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44.xml" ContentType="application/vnd.openxmlformats-officedocument.spreadsheetml.worksheet+xml"/>
  <Override PartName="/xl/worksheets/sheet1.xml" ContentType="application/vnd.openxmlformats-officedocument.spreadsheetml.worksheet+xml"/>
  <Override PartName="/xl/worksheets/sheet45.xml" ContentType="application/vnd.openxmlformats-officedocument.spreadsheetml.worksheet+xml"/>
  <Override PartName="/xl/worksheets/sheet2.xml" ContentType="application/vnd.openxmlformats-officedocument.spreadsheetml.worksheet+xml"/>
  <Override PartName="/xl/worksheets/sheet46.xml" ContentType="application/vnd.openxmlformats-officedocument.spreadsheetml.worksheet+xml"/>
  <Override PartName="/xl/worksheets/sheet3.xml" ContentType="application/vnd.openxmlformats-officedocument.spreadsheetml.worksheet+xml"/>
  <Override PartName="/xl/worksheets/sheet47.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48.xml" ContentType="application/vnd.openxmlformats-officedocument.spreadsheetml.worksheet+xml"/>
  <Override PartName="/xl/worksheets/sheet6.xml" ContentType="application/vnd.openxmlformats-officedocument.spreadsheetml.worksheet+xml"/>
  <Override PartName="/xl/worksheets/sheet49.xml" ContentType="application/vnd.openxmlformats-officedocument.spreadsheetml.worksheet+xml"/>
  <Override PartName="/xl/worksheets/sheet7.xml" ContentType="application/vnd.openxmlformats-officedocument.spreadsheetml.worksheet+xml"/>
  <Override PartName="/xl/worksheets/sheet60.xml" ContentType="application/vnd.openxmlformats-officedocument.spreadsheetml.worksheet+xml"/>
  <Override PartName="/xl/worksheets/sheet8.xml" ContentType="application/vnd.openxmlformats-officedocument.spreadsheetml.worksheet+xml"/>
  <Override PartName="/xl/worksheets/sheet61.xml" ContentType="application/vnd.openxmlformats-officedocument.spreadsheetml.worksheet+xml"/>
  <Override PartName="/xl/worksheets/sheet9.xml" ContentType="application/vnd.openxmlformats-officedocument.spreadsheetml.worksheet+xml"/>
  <Override PartName="/xl/worksheets/sheet62.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_rels/sheet44.xml.rels" ContentType="application/vnd.openxmlformats-package.relationships+xml"/>
  <Override PartName="/xl/worksheets/_rels/sheet1.xml.rels" ContentType="application/vnd.openxmlformats-package.relationships+xml"/>
  <Override PartName="/xl/worksheets/_rels/sheet45.xml.rels" ContentType="application/vnd.openxmlformats-package.relationships+xml"/>
  <Override PartName="/xl/worksheets/_rels/sheet2.xml.rels" ContentType="application/vnd.openxmlformats-package.relationships+xml"/>
  <Override PartName="/xl/worksheets/_rels/sheet46.xml.rels" ContentType="application/vnd.openxmlformats-package.relationships+xml"/>
  <Override PartName="/xl/worksheets/_rels/sheet3.xml.rels" ContentType="application/vnd.openxmlformats-package.relationships+xml"/>
  <Override PartName="/xl/worksheets/_rels/sheet47.xml.rels" ContentType="application/vnd.openxmlformats-package.relationships+xml"/>
  <Override PartName="/xl/worksheets/_rels/sheet4.xml.rels" ContentType="application/vnd.openxmlformats-package.relationships+xml"/>
  <Override PartName="/xl/worksheets/_rels/sheet48.xml.rels" ContentType="application/vnd.openxmlformats-package.relationships+xml"/>
  <Override PartName="/xl/worksheets/_rels/sheet5.xml.rels" ContentType="application/vnd.openxmlformats-package.relationships+xml"/>
  <Override PartName="/xl/worksheets/_rels/sheet49.xml.rels" ContentType="application/vnd.openxmlformats-package.relationships+xml"/>
  <Override PartName="/xl/worksheets/_rels/sheet6.xml.rels" ContentType="application/vnd.openxmlformats-package.relationships+xml"/>
  <Override PartName="/xl/worksheets/_rels/sheet60.xml.rels" ContentType="application/vnd.openxmlformats-package.relationships+xml"/>
  <Override PartName="/xl/worksheets/_rels/sheet7.xml.rels" ContentType="application/vnd.openxmlformats-package.relationships+xml"/>
  <Override PartName="/xl/worksheets/_rels/sheet20.xml.rels" ContentType="application/vnd.openxmlformats-package.relationships+xml"/>
  <Override PartName="/xl/worksheets/_rels/sheet61.xml.rels" ContentType="application/vnd.openxmlformats-package.relationships+xml"/>
  <Override PartName="/xl/worksheets/_rels/sheet8.xml.rels" ContentType="application/vnd.openxmlformats-package.relationships+xml"/>
  <Override PartName="/xl/worksheets/_rels/sheet21.xml.rels" ContentType="application/vnd.openxmlformats-package.relationships+xml"/>
  <Override PartName="/xl/worksheets/_rels/sheet62.xml.rels" ContentType="application/vnd.openxmlformats-package.relationships+xml"/>
  <Override PartName="/xl/worksheets/_rels/sheet9.xml.rels" ContentType="application/vnd.openxmlformats-package.relationships+xml"/>
  <Override PartName="/xl/worksheets/_rels/sheet22.xml.rels" ContentType="application/vnd.openxmlformats-package.relationships+xml"/>
  <Override PartName="/xl/worksheets/_rels/sheet10.xml.rels" ContentType="application/vnd.openxmlformats-package.relationships+xml"/>
  <Override PartName="/xl/worksheets/_rels/sheet11.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_rels/sheet16.xml.rels" ContentType="application/vnd.openxmlformats-package.relationships+xml"/>
  <Override PartName="/xl/worksheets/_rels/sheet17.xml.rels" ContentType="application/vnd.openxmlformats-package.relationships+xml"/>
  <Override PartName="/xl/worksheets/_rels/sheet18.xml.rels" ContentType="application/vnd.openxmlformats-package.relationships+xml"/>
  <Override PartName="/xl/worksheets/_rels/sheet19.xml.rels" ContentType="application/vnd.openxmlformats-package.relationships+xml"/>
  <Override PartName="/xl/worksheets/_rels/sheet23.xml.rels" ContentType="application/vnd.openxmlformats-package.relationships+xml"/>
  <Override PartName="/xl/worksheets/_rels/sheet24.xml.rels" ContentType="application/vnd.openxmlformats-package.relationships+xml"/>
  <Override PartName="/xl/worksheets/_rels/sheet25.xml.rels" ContentType="application/vnd.openxmlformats-package.relationships+xml"/>
  <Override PartName="/xl/worksheets/_rels/sheet26.xml.rels" ContentType="application/vnd.openxmlformats-package.relationships+xml"/>
  <Override PartName="/xl/worksheets/_rels/sheet27.xml.rels" ContentType="application/vnd.openxmlformats-package.relationships+xml"/>
  <Override PartName="/xl/worksheets/_rels/sheet28.xml.rels" ContentType="application/vnd.openxmlformats-package.relationships+xml"/>
  <Override PartName="/xl/worksheets/_rels/sheet29.xml.rels" ContentType="application/vnd.openxmlformats-package.relationships+xml"/>
  <Override PartName="/xl/worksheets/_rels/sheet30.xml.rels" ContentType="application/vnd.openxmlformats-package.relationships+xml"/>
  <Override PartName="/xl/worksheets/_rels/sheet31.xml.rels" ContentType="application/vnd.openxmlformats-package.relationships+xml"/>
  <Override PartName="/xl/worksheets/_rels/sheet32.xml.rels" ContentType="application/vnd.openxmlformats-package.relationships+xml"/>
  <Override PartName="/xl/worksheets/_rels/sheet33.xml.rels" ContentType="application/vnd.openxmlformats-package.relationships+xml"/>
  <Override PartName="/xl/worksheets/_rels/sheet34.xml.rels" ContentType="application/vnd.openxmlformats-package.relationships+xml"/>
  <Override PartName="/xl/worksheets/_rels/sheet35.xml.rels" ContentType="application/vnd.openxmlformats-package.relationships+xml"/>
  <Override PartName="/xl/worksheets/_rels/sheet36.xml.rels" ContentType="application/vnd.openxmlformats-package.relationships+xml"/>
  <Override PartName="/xl/worksheets/_rels/sheet37.xml.rels" ContentType="application/vnd.openxmlformats-package.relationships+xml"/>
  <Override PartName="/xl/worksheets/_rels/sheet38.xml.rels" ContentType="application/vnd.openxmlformats-package.relationships+xml"/>
  <Override PartName="/xl/worksheets/_rels/sheet39.xml.rels" ContentType="application/vnd.openxmlformats-package.relationships+xml"/>
  <Override PartName="/xl/worksheets/_rels/sheet40.xml.rels" ContentType="application/vnd.openxmlformats-package.relationships+xml"/>
  <Override PartName="/xl/worksheets/_rels/sheet41.xml.rels" ContentType="application/vnd.openxmlformats-package.relationships+xml"/>
  <Override PartName="/xl/worksheets/_rels/sheet42.xml.rels" ContentType="application/vnd.openxmlformats-package.relationships+xml"/>
  <Override PartName="/xl/worksheets/_rels/sheet43.xml.rels" ContentType="application/vnd.openxmlformats-package.relationships+xml"/>
  <Override PartName="/xl/worksheets/_rels/sheet50.xml.rels" ContentType="application/vnd.openxmlformats-package.relationships+xml"/>
  <Override PartName="/xl/worksheets/_rels/sheet51.xml.rels" ContentType="application/vnd.openxmlformats-package.relationships+xml"/>
  <Override PartName="/xl/worksheets/_rels/sheet52.xml.rels" ContentType="application/vnd.openxmlformats-package.relationships+xml"/>
  <Override PartName="/xl/worksheets/_rels/sheet53.xml.rels" ContentType="application/vnd.openxmlformats-package.relationships+xml"/>
  <Override PartName="/xl/worksheets/_rels/sheet54.xml.rels" ContentType="application/vnd.openxmlformats-package.relationships+xml"/>
  <Override PartName="/xl/worksheets/_rels/sheet55.xml.rels" ContentType="application/vnd.openxmlformats-package.relationships+xml"/>
  <Override PartName="/xl/worksheets/_rels/sheet56.xml.rels" ContentType="application/vnd.openxmlformats-package.relationships+xml"/>
  <Override PartName="/xl/worksheets/_rels/sheet57.xml.rels" ContentType="application/vnd.openxmlformats-package.relationships+xml"/>
  <Override PartName="/xl/worksheets/_rels/sheet58.xml.rels" ContentType="application/vnd.openxmlformats-package.relationships+xml"/>
  <Override PartName="/xl/worksheets/_rels/sheet59.xml.rels" ContentType="application/vnd.openxmlformats-package.relationships+xml"/>
  <Override PartName="/xl/worksheets/_rels/sheet63.xml.rels" ContentType="application/vnd.openxmlformats-package.relationships+xml"/>
  <Override PartName="/xl/worksheets/_rels/sheet64.xml.rels" ContentType="application/vnd.openxmlformats-package.relationships+xml"/>
  <Override PartName="/xl/worksheets/_rels/sheet65.xml.rels" ContentType="application/vnd.openxmlformats-package.relationships+xml"/>
  <Override PartName="/xl/worksheets/_rels/sheet66.xml.rels" ContentType="application/vnd.openxmlformats-package.relationships+xml"/>
  <Override PartName="/xl/worksheets/_rels/sheet67.xml.rels" ContentType="application/vnd.openxmlformats-package.relationships+xml"/>
  <Override PartName="/xl/worksheets/_rels/sheet68.xml.rels" ContentType="application/vnd.openxmlformats-package.relationships+xml"/>
  <Override PartName="/xl/worksheets/_rels/sheet69.xml.rels" ContentType="application/vnd.openxmlformats-package.relationships+xml"/>
  <Override PartName="/xl/worksheets/_rels/sheet70.xml.rels" ContentType="application/vnd.openxmlformats-package.relationships+xml"/>
  <Override PartName="/xl/worksheets/_rels/sheet71.xml.rels" ContentType="application/vnd.openxmlformats-package.relationships+xml"/>
  <Override PartName="/xl/worksheets/_rels/sheet72.xml.rels" ContentType="application/vnd.openxmlformats-package.relationships+xml"/>
  <Override PartName="/xl/worksheets/_rels/sheet73.xml.rels" ContentType="application/vnd.openxmlformats-package.relationships+xml"/>
  <Override PartName="/xl/worksheets/_rels/sheet74.xml.rels" ContentType="application/vnd.openxmlformats-package.relationships+xml"/>
  <Override PartName="/xl/worksheets/_rels/sheet75.xml.rels" ContentType="application/vnd.openxmlformats-package.relationships+xml"/>
  <Override PartName="/xl/worksheets/_rels/sheet76.xml.rels" ContentType="application/vnd.openxmlformats-package.relationships+xml"/>
  <Override PartName="/xl/worksheets/_rels/sheet77.xml.rels" ContentType="application/vnd.openxmlformats-package.relationships+xml"/>
  <Override PartName="/xl/worksheets/_rels/sheet78.xml.rels" ContentType="application/vnd.openxmlformats-package.relationships+xml"/>
  <Override PartName="/xl/worksheets/_rels/sheet79.xml.rels" ContentType="application/vnd.openxmlformats-package.relationships+xml"/>
  <Override PartName="/xl/worksheets/_rels/sheet80.xml.rels" ContentType="application/vnd.openxmlformats-package.relationships+xml"/>
  <Override PartName="/xl/worksheets/_rels/sheet81.xml.rels" ContentType="application/vnd.openxmlformats-package.relationships+xml"/>
  <Override PartName="/xl/worksheets/_rels/sheet82.xml.rels" ContentType="application/vnd.openxmlformats-package.relationships+xml"/>
  <Override PartName="/xl/worksheets/_rels/sheet83.xml.rels" ContentType="application/vnd.openxmlformats-package.relationships+xml"/>
  <Override PartName="/xl/worksheets/_rels/sheet84.xml.rels" ContentType="application/vnd.openxmlformats-package.relationships+xml"/>
  <Override PartName="/xl/worksheets/_rels/sheet85.xml.rels" ContentType="application/vnd.openxmlformats-package.relationships+xml"/>
  <Override PartName="/xl/worksheets/_rels/sheet86.xml.rels" ContentType="application/vnd.openxmlformats-package.relationships+xml"/>
  <Override PartName="/xl/worksheets/_rels/sheet87.xml.rels" ContentType="application/vnd.openxmlformats-package.relationships+xml"/>
  <Override PartName="/xl/worksheets/_rels/sheet88.xml.rels" ContentType="application/vnd.openxmlformats-package.relationships+xml"/>
  <Override PartName="/xl/worksheets/_rels/sheet89.xml.rels" ContentType="application/vnd.openxmlformats-package.relationships+xml"/>
  <Override PartName="/xl/worksheets/_rels/sheet90.xml.rels" ContentType="application/vnd.openxmlformats-package.relationships+xml"/>
  <Override PartName="/xl/worksheets/_rels/sheet91.xml.rels" ContentType="application/vnd.openxmlformats-package.relationships+xml"/>
  <Override PartName="/xl/worksheets/_rels/sheet92.xml.rels" ContentType="application/vnd.openxmlformats-package.relationships+xml"/>
  <Override PartName="/xl/worksheets/_rels/sheet93.xml.rels" ContentType="application/vnd.openxmlformats-package.relationships+xml"/>
  <Override PartName="/xl/worksheets/_rels/sheet94.xml.rels" ContentType="application/vnd.openxmlformats-package.relationships+xml"/>
  <Override PartName="/xl/worksheets/_rels/sheet95.xml.rels" ContentType="application/vnd.openxmlformats-package.relationships+xml"/>
  <Override PartName="/xl/theme/theme1.xml" ContentType="application/vnd.openxmlformats-officedocument.theme+xml"/>
  <Override PartName="/xl/sharedStrings.xml" ContentType="application/vnd.openxmlformats-officedocument.spreadsheetml.sharedStrings+xml"/>
  <Override PartName="/xl/media/image1.jpeg" ContentType="image/jpeg"/>
  <Override PartName="/xl/media/image2.jpeg" ContentType="image/jpeg"/>
  <Override PartName="/xl/drawings/drawing53.xml" ContentType="application/vnd.openxmlformats-officedocument.drawing+xml"/>
  <Override PartName="/xl/drawings/drawing1.xml" ContentType="application/vnd.openxmlformats-officedocument.drawing+xml"/>
  <Override PartName="/xl/drawings/drawing54.xml" ContentType="application/vnd.openxmlformats-officedocument.drawing+xml"/>
  <Override PartName="/xl/drawings/drawing2.xml" ContentType="application/vnd.openxmlformats-officedocument.drawing+xml"/>
  <Override PartName="/xl/drawings/drawing55.xml" ContentType="application/vnd.openxmlformats-officedocument.drawing+xml"/>
  <Override PartName="/xl/drawings/drawing3.xml" ContentType="application/vnd.openxmlformats-officedocument.drawing+xml"/>
  <Override PartName="/xl/drawings/drawing56.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57.xml" ContentType="application/vnd.openxmlformats-officedocument.drawing+xml"/>
  <Override PartName="/xl/drawings/drawing6.xml" ContentType="application/vnd.openxmlformats-officedocument.drawing+xml"/>
  <Override PartName="/xl/drawings/drawing58.xml" ContentType="application/vnd.openxmlformats-officedocument.drawing+xml"/>
  <Override PartName="/xl/drawings/drawing7.xml" ContentType="application/vnd.openxmlformats-officedocument.drawing+xml"/>
  <Override PartName="/xl/drawings/drawing59.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_rels/drawing53.xml.rels" ContentType="application/vnd.openxmlformats-package.relationships+xml"/>
  <Override PartName="/xl/drawings/_rels/drawing1.xml.rels" ContentType="application/vnd.openxmlformats-package.relationships+xml"/>
  <Override PartName="/xl/drawings/_rels/drawing54.xml.rels" ContentType="application/vnd.openxmlformats-package.relationships+xml"/>
  <Override PartName="/xl/drawings/_rels/drawing2.xml.rels" ContentType="application/vnd.openxmlformats-package.relationships+xml"/>
  <Override PartName="/xl/drawings/_rels/drawing55.xml.rels" ContentType="application/vnd.openxmlformats-package.relationships+xml"/>
  <Override PartName="/xl/drawings/_rels/drawing20.xml.rels" ContentType="application/vnd.openxmlformats-package.relationships+xml"/>
  <Override PartName="/xl/drawings/_rels/drawing3.xml.rels" ContentType="application/vnd.openxmlformats-package.relationships+xml"/>
  <Override PartName="/xl/drawings/_rels/drawing56.xml.rels" ContentType="application/vnd.openxmlformats-package.relationships+xml"/>
  <Override PartName="/xl/drawings/_rels/drawing4.xml.rels" ContentType="application/vnd.openxmlformats-package.relationships+xml"/>
  <Override PartName="/xl/drawings/_rels/drawing21.xml.rels" ContentType="application/vnd.openxmlformats-package.relationships+xml"/>
  <Override PartName="/xl/drawings/_rels/drawing57.xml.rels" ContentType="application/vnd.openxmlformats-package.relationships+xml"/>
  <Override PartName="/xl/drawings/_rels/drawing5.xml.rels" ContentType="application/vnd.openxmlformats-package.relationships+xml"/>
  <Override PartName="/xl/drawings/_rels/drawing22.xml.rels" ContentType="application/vnd.openxmlformats-package.relationships+xml"/>
  <Override PartName="/xl/drawings/_rels/drawing58.xml.rels" ContentType="application/vnd.openxmlformats-package.relationships+xml"/>
  <Override PartName="/xl/drawings/_rels/drawing90.xml.rels" ContentType="application/vnd.openxmlformats-package.relationships+xml"/>
  <Override PartName="/xl/drawings/_rels/drawing6.xml.rels" ContentType="application/vnd.openxmlformats-package.relationships+xml"/>
  <Override PartName="/xl/drawings/_rels/drawing23.xml.rels" ContentType="application/vnd.openxmlformats-package.relationships+xml"/>
  <Override PartName="/xl/drawings/_rels/drawing59.xml.rels" ContentType="application/vnd.openxmlformats-package.relationships+xml"/>
  <Override PartName="/xl/drawings/_rels/drawing91.xml.rels" ContentType="application/vnd.openxmlformats-package.relationships+xml"/>
  <Override PartName="/xl/drawings/_rels/drawing7.xml.rels" ContentType="application/vnd.openxmlformats-package.relationships+xml"/>
  <Override PartName="/xl/drawings/_rels/drawing24.xml.rels" ContentType="application/vnd.openxmlformats-package.relationships+xml"/>
  <Override PartName="/xl/drawings/_rels/drawing92.xml.rels" ContentType="application/vnd.openxmlformats-package.relationships+xml"/>
  <Override PartName="/xl/drawings/_rels/drawing8.xml.rels" ContentType="application/vnd.openxmlformats-package.relationships+xml"/>
  <Override PartName="/xl/drawings/_rels/drawing25.xml.rels" ContentType="application/vnd.openxmlformats-package.relationships+xml"/>
  <Override PartName="/xl/drawings/_rels/drawing93.xml.rels" ContentType="application/vnd.openxmlformats-package.relationships+xml"/>
  <Override PartName="/xl/drawings/_rels/drawing9.xml.rels" ContentType="application/vnd.openxmlformats-package.relationships+xml"/>
  <Override PartName="/xl/drawings/_rels/drawing26.xml.rels" ContentType="application/vnd.openxmlformats-package.relationships+xml"/>
  <Override PartName="/xl/drawings/_rels/drawing10.xml.rels" ContentType="application/vnd.openxmlformats-package.relationships+xml"/>
  <Override PartName="/xl/drawings/_rels/drawing11.xml.rels" ContentType="application/vnd.openxmlformats-package.relationships+xml"/>
  <Override PartName="/xl/drawings/_rels/drawing12.xml.rels" ContentType="application/vnd.openxmlformats-package.relationships+xml"/>
  <Override PartName="/xl/drawings/_rels/drawing13.xml.rels" ContentType="application/vnd.openxmlformats-package.relationships+xml"/>
  <Override PartName="/xl/drawings/_rels/drawing14.xml.rels" ContentType="application/vnd.openxmlformats-package.relationships+xml"/>
  <Override PartName="/xl/drawings/_rels/drawing15.xml.rels" ContentType="application/vnd.openxmlformats-package.relationships+xml"/>
  <Override PartName="/xl/drawings/_rels/drawing16.xml.rels" ContentType="application/vnd.openxmlformats-package.relationships+xml"/>
  <Override PartName="/xl/drawings/_rels/drawing17.xml.rels" ContentType="application/vnd.openxmlformats-package.relationships+xml"/>
  <Override PartName="/xl/drawings/_rels/drawing18.xml.rels" ContentType="application/vnd.openxmlformats-package.relationships+xml"/>
  <Override PartName="/xl/drawings/_rels/drawing19.xml.rels" ContentType="application/vnd.openxmlformats-package.relationships+xml"/>
  <Override PartName="/xl/drawings/_rels/drawing27.xml.rels" ContentType="application/vnd.openxmlformats-package.relationships+xml"/>
  <Override PartName="/xl/drawings/_rels/drawing28.xml.rels" ContentType="application/vnd.openxmlformats-package.relationships+xml"/>
  <Override PartName="/xl/drawings/_rels/drawing29.xml.rels" ContentType="application/vnd.openxmlformats-package.relationships+xml"/>
  <Override PartName="/xl/drawings/_rels/drawing30.xml.rels" ContentType="application/vnd.openxmlformats-package.relationships+xml"/>
  <Override PartName="/xl/drawings/_rels/drawing31.xml.rels" ContentType="application/vnd.openxmlformats-package.relationships+xml"/>
  <Override PartName="/xl/drawings/_rels/drawing32.xml.rels" ContentType="application/vnd.openxmlformats-package.relationships+xml"/>
  <Override PartName="/xl/drawings/_rels/drawing33.xml.rels" ContentType="application/vnd.openxmlformats-package.relationships+xml"/>
  <Override PartName="/xl/drawings/_rels/drawing34.xml.rels" ContentType="application/vnd.openxmlformats-package.relationships+xml"/>
  <Override PartName="/xl/drawings/_rels/drawing35.xml.rels" ContentType="application/vnd.openxmlformats-package.relationships+xml"/>
  <Override PartName="/xl/drawings/_rels/drawing36.xml.rels" ContentType="application/vnd.openxmlformats-package.relationships+xml"/>
  <Override PartName="/xl/drawings/_rels/drawing37.xml.rels" ContentType="application/vnd.openxmlformats-package.relationships+xml"/>
  <Override PartName="/xl/drawings/_rels/drawing38.xml.rels" ContentType="application/vnd.openxmlformats-package.relationships+xml"/>
  <Override PartName="/xl/drawings/_rels/drawing39.xml.rels" ContentType="application/vnd.openxmlformats-package.relationships+xml"/>
  <Override PartName="/xl/drawings/_rels/drawing40.xml.rels" ContentType="application/vnd.openxmlformats-package.relationships+xml"/>
  <Override PartName="/xl/drawings/_rels/drawing41.xml.rels" ContentType="application/vnd.openxmlformats-package.relationships+xml"/>
  <Override PartName="/xl/drawings/_rels/drawing42.xml.rels" ContentType="application/vnd.openxmlformats-package.relationships+xml"/>
  <Override PartName="/xl/drawings/_rels/drawing43.xml.rels" ContentType="application/vnd.openxmlformats-package.relationships+xml"/>
  <Override PartName="/xl/drawings/_rels/drawing44.xml.rels" ContentType="application/vnd.openxmlformats-package.relationships+xml"/>
  <Override PartName="/xl/drawings/_rels/drawing45.xml.rels" ContentType="application/vnd.openxmlformats-package.relationships+xml"/>
  <Override PartName="/xl/drawings/_rels/drawing46.xml.rels" ContentType="application/vnd.openxmlformats-package.relationships+xml"/>
  <Override PartName="/xl/drawings/_rels/drawing47.xml.rels" ContentType="application/vnd.openxmlformats-package.relationships+xml"/>
  <Override PartName="/xl/drawings/_rels/drawing48.xml.rels" ContentType="application/vnd.openxmlformats-package.relationships+xml"/>
  <Override PartName="/xl/drawings/_rels/drawing49.xml.rels" ContentType="application/vnd.openxmlformats-package.relationships+xml"/>
  <Override PartName="/xl/drawings/_rels/drawing50.xml.rels" ContentType="application/vnd.openxmlformats-package.relationships+xml"/>
  <Override PartName="/xl/drawings/_rels/drawing51.xml.rels" ContentType="application/vnd.openxmlformats-package.relationships+xml"/>
  <Override PartName="/xl/drawings/_rels/drawing52.xml.rels" ContentType="application/vnd.openxmlformats-package.relationships+xml"/>
  <Override PartName="/xl/drawings/_rels/drawing60.xml.rels" ContentType="application/vnd.openxmlformats-package.relationships+xml"/>
  <Override PartName="/xl/drawings/_rels/drawing61.xml.rels" ContentType="application/vnd.openxmlformats-package.relationships+xml"/>
  <Override PartName="/xl/drawings/_rels/drawing62.xml.rels" ContentType="application/vnd.openxmlformats-package.relationships+xml"/>
  <Override PartName="/xl/drawings/_rels/drawing63.xml.rels" ContentType="application/vnd.openxmlformats-package.relationships+xml"/>
  <Override PartName="/xl/drawings/_rels/drawing64.xml.rels" ContentType="application/vnd.openxmlformats-package.relationships+xml"/>
  <Override PartName="/xl/drawings/_rels/drawing65.xml.rels" ContentType="application/vnd.openxmlformats-package.relationships+xml"/>
  <Override PartName="/xl/drawings/_rels/drawing66.xml.rels" ContentType="application/vnd.openxmlformats-package.relationships+xml"/>
  <Override PartName="/xl/drawings/_rels/drawing67.xml.rels" ContentType="application/vnd.openxmlformats-package.relationships+xml"/>
  <Override PartName="/xl/drawings/_rels/drawing68.xml.rels" ContentType="application/vnd.openxmlformats-package.relationships+xml"/>
  <Override PartName="/xl/drawings/_rels/drawing69.xml.rels" ContentType="application/vnd.openxmlformats-package.relationships+xml"/>
  <Override PartName="/xl/drawings/_rels/drawing70.xml.rels" ContentType="application/vnd.openxmlformats-package.relationships+xml"/>
  <Override PartName="/xl/drawings/_rels/drawing71.xml.rels" ContentType="application/vnd.openxmlformats-package.relationships+xml"/>
  <Override PartName="/xl/drawings/_rels/drawing72.xml.rels" ContentType="application/vnd.openxmlformats-package.relationships+xml"/>
  <Override PartName="/xl/drawings/_rels/drawing73.xml.rels" ContentType="application/vnd.openxmlformats-package.relationships+xml"/>
  <Override PartName="/xl/drawings/_rels/drawing74.xml.rels" ContentType="application/vnd.openxmlformats-package.relationships+xml"/>
  <Override PartName="/xl/drawings/_rels/drawing75.xml.rels" ContentType="application/vnd.openxmlformats-package.relationships+xml"/>
  <Override PartName="/xl/drawings/_rels/drawing76.xml.rels" ContentType="application/vnd.openxmlformats-package.relationships+xml"/>
  <Override PartName="/xl/drawings/_rels/drawing77.xml.rels" ContentType="application/vnd.openxmlformats-package.relationships+xml"/>
  <Override PartName="/xl/drawings/_rels/drawing78.xml.rels" ContentType="application/vnd.openxmlformats-package.relationships+xml"/>
  <Override PartName="/xl/drawings/_rels/drawing79.xml.rels" ContentType="application/vnd.openxmlformats-package.relationships+xml"/>
  <Override PartName="/xl/drawings/_rels/drawing80.xml.rels" ContentType="application/vnd.openxmlformats-package.relationships+xml"/>
  <Override PartName="/xl/drawings/_rels/drawing81.xml.rels" ContentType="application/vnd.openxmlformats-package.relationships+xml"/>
  <Override PartName="/xl/drawings/_rels/drawing82.xml.rels" ContentType="application/vnd.openxmlformats-package.relationships+xml"/>
  <Override PartName="/xl/drawings/_rels/drawing83.xml.rels" ContentType="application/vnd.openxmlformats-package.relationships+xml"/>
  <Override PartName="/xl/drawings/_rels/drawing84.xml.rels" ContentType="application/vnd.openxmlformats-package.relationships+xml"/>
  <Override PartName="/xl/drawings/_rels/drawing85.xml.rels" ContentType="application/vnd.openxmlformats-package.relationships+xml"/>
  <Override PartName="/xl/drawings/_rels/drawing86.xml.rels" ContentType="application/vnd.openxmlformats-package.relationships+xml"/>
  <Override PartName="/xl/drawings/_rels/drawing87.xml.rels" ContentType="application/vnd.openxmlformats-package.relationships+xml"/>
  <Override PartName="/xl/drawings/_rels/drawing88.xml.rels" ContentType="application/vnd.openxmlformats-package.relationships+xml"/>
  <Override PartName="/xl/drawings/_rels/drawing89.xml.rels" ContentType="application/vnd.openxmlformats-package.relationships+xml"/>
  <Override PartName="/xl/drawings/_rels/drawing94.xml.rels" ContentType="application/vnd.openxmlformats-package.relationships+xml"/>
  <Override PartName="/xl/drawings/_rels/drawing95.xml.rels" ContentType="application/vnd.openxmlformats-package.relationship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
  </bookViews>
  <sheets>
    <sheet name="Vyplnění-manuál " sheetId="1" state="visible" r:id="rId3"/>
    <sheet name="Krycí list rozpočtu" sheetId="2" state="visible" r:id="rId4"/>
    <sheet name="VORN" sheetId="3" state="hidden" r:id="rId5"/>
    <sheet name="Rozpočet - objekty" sheetId="4" state="visible" r:id="rId6"/>
    <sheet name="Stavební rozpočet" sheetId="5" state="visible" r:id="rId7"/>
    <sheet name="Výkaz výměr" sheetId="6" state="visible" r:id="rId8"/>
    <sheet name="Popisy - Komentaře RTS" sheetId="7" state="visible" r:id="rId9"/>
    <sheet name="Krycí list rozpočtu (SO01.11)" sheetId="8" state="visible" r:id="rId10"/>
    <sheet name="VORN objektu (SO01.11)" sheetId="9" state="hidden" r:id="rId11"/>
    <sheet name="Stavební rozpočet (SO01.11)" sheetId="10" state="visible" r:id="rId12"/>
    <sheet name="Výkaz výměr (SO01.11)" sheetId="11" state="visible" r:id="rId13"/>
    <sheet name="Krycí list rozpočtu (SO01.12)" sheetId="12" state="visible" r:id="rId14"/>
    <sheet name="VORN objektu (SO01.12)" sheetId="13" state="hidden" r:id="rId15"/>
    <sheet name="Stavební rozpočet (SO01.12)" sheetId="14" state="visible" r:id="rId16"/>
    <sheet name="Výkaz výměr (SO01.12)" sheetId="15" state="visible" r:id="rId17"/>
    <sheet name="Krycí list rozpočtu (SO01.13)" sheetId="16" state="visible" r:id="rId18"/>
    <sheet name="VORN objektu (SO01.13)" sheetId="17" state="hidden" r:id="rId19"/>
    <sheet name="Stavební rozpočet (SO01.13)" sheetId="18" state="visible" r:id="rId20"/>
    <sheet name="Výkaz výměr (SO01.13)" sheetId="19" state="visible" r:id="rId21"/>
    <sheet name="Krycí list rozpočtu (SO01.14)" sheetId="20" state="visible" r:id="rId22"/>
    <sheet name="VORN objektu (SO01.14)" sheetId="21" state="hidden" r:id="rId23"/>
    <sheet name="Stavební rozpočet (SO01.14)" sheetId="22" state="visible" r:id="rId24"/>
    <sheet name="Výkaz výměr (SO01.14)" sheetId="23" state="visible" r:id="rId25"/>
    <sheet name="Krycí list rozpočtu (SO01.15)" sheetId="24" state="visible" r:id="rId26"/>
    <sheet name="VORN objektu (SO01.15)" sheetId="25" state="hidden" r:id="rId27"/>
    <sheet name="Stavební rozpočet (SO01.15)" sheetId="26" state="visible" r:id="rId28"/>
    <sheet name="Výkaz výměr (SO01.15)" sheetId="27" state="visible" r:id="rId29"/>
    <sheet name="Krycí list rozpočtu (SO01.16)" sheetId="28" state="visible" r:id="rId30"/>
    <sheet name="VORN objektu (SO01.16)" sheetId="29" state="hidden" r:id="rId31"/>
    <sheet name="Stavební rozpočet (SO01.16)" sheetId="30" state="visible" r:id="rId32"/>
    <sheet name="Výkaz výměr (SO01.16)" sheetId="31" state="visible" r:id="rId33"/>
    <sheet name="Krycí list rozpočtu (SO01.17)" sheetId="32" state="visible" r:id="rId34"/>
    <sheet name="VORN objektu (SO01.17)" sheetId="33" state="hidden" r:id="rId35"/>
    <sheet name="Stavební rozpočet (SO01.17)" sheetId="34" state="visible" r:id="rId36"/>
    <sheet name="Výkaz výměr (SO01.17)" sheetId="35" state="visible" r:id="rId37"/>
    <sheet name="Krycí list rozpočtu (SO01.18)" sheetId="36" state="visible" r:id="rId38"/>
    <sheet name="VORN objektu (SO01.18)" sheetId="37" state="hidden" r:id="rId39"/>
    <sheet name="Stavební rozpočet (SO01.18)" sheetId="38" state="visible" r:id="rId40"/>
    <sheet name="Výkaz výměr (SO01.18)" sheetId="39" state="visible" r:id="rId41"/>
    <sheet name="Krycí list rozpočtu (SO05.11)" sheetId="40" state="visible" r:id="rId42"/>
    <sheet name="VORN objektu (SO05.11)" sheetId="41" state="hidden" r:id="rId43"/>
    <sheet name="Stavební rozpočet (SO05.11)" sheetId="42" state="visible" r:id="rId44"/>
    <sheet name="Výkaz výměr (SO05.11)" sheetId="43" state="visible" r:id="rId45"/>
    <sheet name="Krycí list rozpočtu (SO11.11)" sheetId="44" state="visible" r:id="rId46"/>
    <sheet name="VORN objektu (SO11.11)" sheetId="45" state="hidden" r:id="rId47"/>
    <sheet name="Stavební rozpočet (SO11.11)" sheetId="46" state="visible" r:id="rId48"/>
    <sheet name="Výkaz výměr (SO11.11)" sheetId="47" state="visible" r:id="rId49"/>
    <sheet name="Krycí list rozpočtu (SO12.11)" sheetId="48" state="visible" r:id="rId50"/>
    <sheet name="VORN objektu (SO12.11)" sheetId="49" state="hidden" r:id="rId51"/>
    <sheet name="Stavební rozpočet (SO12.11)" sheetId="50" state="visible" r:id="rId52"/>
    <sheet name="Výkaz výměr (SO12.11)" sheetId="51" state="visible" r:id="rId53"/>
    <sheet name="Krycí list rozpočtu (SO13.11)" sheetId="52" state="visible" r:id="rId54"/>
    <sheet name="VORN objektu (SO13.11)" sheetId="53" state="hidden" r:id="rId55"/>
    <sheet name="Stavební rozpočet (SO13.11)" sheetId="54" state="visible" r:id="rId56"/>
    <sheet name="Výkaz výměr (SO13.11)" sheetId="55" state="visible" r:id="rId57"/>
    <sheet name="Krycí list rozpočtu (SO13.21)" sheetId="56" state="visible" r:id="rId58"/>
    <sheet name="VORN objektu (SO13.21)" sheetId="57" state="hidden" r:id="rId59"/>
    <sheet name="Stavební rozpočet (SO13.21)" sheetId="58" state="visible" r:id="rId60"/>
    <sheet name="Výkaz výměr (SO13.21)" sheetId="59" state="visible" r:id="rId61"/>
    <sheet name="Krycí list rozpočtu (SO15.11)" sheetId="60" state="visible" r:id="rId62"/>
    <sheet name="VORN objektu (SO15.11)" sheetId="61" state="hidden" r:id="rId63"/>
    <sheet name="Stavební rozpočet (SO15.11)" sheetId="62" state="visible" r:id="rId64"/>
    <sheet name="Výkaz výměr (SO15.11)" sheetId="63" state="visible" r:id="rId65"/>
    <sheet name="Krycí list rozpočtu (SO15.21)" sheetId="64" state="visible" r:id="rId66"/>
    <sheet name="VORN objektu (SO15.21)" sheetId="65" state="hidden" r:id="rId67"/>
    <sheet name="Stavební rozpočet (SO15.21)" sheetId="66" state="visible" r:id="rId68"/>
    <sheet name="Výkaz výměr (SO15.21)" sheetId="67" state="visible" r:id="rId69"/>
    <sheet name="Krycí list rozpočtu (SO18.11)" sheetId="68" state="visible" r:id="rId70"/>
    <sheet name="VORN objektu (SO18.11)" sheetId="69" state="hidden" r:id="rId71"/>
    <sheet name="Stavební rozpočet (SO18.11)" sheetId="70" state="visible" r:id="rId72"/>
    <sheet name="Výkaz výměr (SO18.11)" sheetId="71" state="visible" r:id="rId73"/>
    <sheet name="Krycí list rozpočtu (SO19.11)" sheetId="72" state="visible" r:id="rId74"/>
    <sheet name="VORN objektu (SO19.11)" sheetId="73" state="hidden" r:id="rId75"/>
    <sheet name="Stavební rozpočet (SO19.11)" sheetId="74" state="visible" r:id="rId76"/>
    <sheet name="Výkaz výměr (SO19.11)" sheetId="75" state="visible" r:id="rId77"/>
    <sheet name="Krycí list rozpočtu (SO23.11)" sheetId="76" state="visible" r:id="rId78"/>
    <sheet name="VORN objektu (SO23.11)" sheetId="77" state="hidden" r:id="rId79"/>
    <sheet name="Stavební rozpočet (SO23.11)" sheetId="78" state="visible" r:id="rId80"/>
    <sheet name="Výkaz výměr (SO23.11)" sheetId="79" state="visible" r:id="rId81"/>
    <sheet name="Krycí list rozpočtu (SO24.11)" sheetId="80" state="visible" r:id="rId82"/>
    <sheet name="VORN objektu (SO24.11)" sheetId="81" state="hidden" r:id="rId83"/>
    <sheet name="Stavební rozpočet (SO24.11)" sheetId="82" state="visible" r:id="rId84"/>
    <sheet name="Výkaz výměr (SO24.11)" sheetId="83" state="visible" r:id="rId85"/>
    <sheet name="Krycí list rozpočtu (SO25.11)" sheetId="84" state="visible" r:id="rId86"/>
    <sheet name="VORN objektu (SO25.11)" sheetId="85" state="hidden" r:id="rId87"/>
    <sheet name="Stavební rozpočet (SO25.11)" sheetId="86" state="visible" r:id="rId88"/>
    <sheet name="Výkaz výměr (SO25.11)" sheetId="87" state="visible" r:id="rId89"/>
    <sheet name="Krycí list rozpočtu (SO26.11)" sheetId="88" state="visible" r:id="rId90"/>
    <sheet name="VORN objektu (SO26.11)" sheetId="89" state="hidden" r:id="rId91"/>
    <sheet name="Stavební rozpočet (SO26.11)" sheetId="90" state="visible" r:id="rId92"/>
    <sheet name="Výkaz výměr (SO26.11)" sheetId="91" state="visible" r:id="rId93"/>
    <sheet name="Krycí list rozpočtu (VORN)" sheetId="92" state="visible" r:id="rId94"/>
    <sheet name="VORN objektu (VORN)" sheetId="93" state="hidden" r:id="rId95"/>
    <sheet name="Stavební rozpočet (VORN)" sheetId="94" state="visible" r:id="rId96"/>
    <sheet name="Výkaz výměr (VORN)" sheetId="95" state="visible" r:id="rId97"/>
  </sheets>
  <definedNames>
    <definedName function="false" hidden="false" localSheetId="1" name="_xlnm.Print_Area" vbProcedure="false">'Krycí list rozpočtu'!$A$1:$I$75</definedName>
    <definedName function="false" hidden="false" localSheetId="7" name="_xlnm.Print_Area" vbProcedure="false">'Krycí list rozpočtu (SO01.11)'!$A$1:$I$33</definedName>
    <definedName function="false" hidden="false" localSheetId="11" name="_xlnm.Print_Area" vbProcedure="false">'Krycí list rozpočtu (SO01.12)'!$A$1:$I$33</definedName>
    <definedName function="false" hidden="false" localSheetId="15" name="_xlnm.Print_Area" vbProcedure="false">'Krycí list rozpočtu (SO01.13)'!$A$1:$I$33</definedName>
    <definedName function="false" hidden="false" localSheetId="19" name="_xlnm.Print_Area" vbProcedure="false">'Krycí list rozpočtu (SO01.14)'!$A$1:$I$33</definedName>
    <definedName function="false" hidden="false" localSheetId="23" name="_xlnm.Print_Area" vbProcedure="false">'Krycí list rozpočtu (SO01.15)'!$A$1:$I$33</definedName>
    <definedName function="false" hidden="false" localSheetId="27" name="_xlnm.Print_Area" vbProcedure="false">'Krycí list rozpočtu (SO01.16)'!$A$1:$I$33</definedName>
    <definedName function="false" hidden="false" localSheetId="31" name="_xlnm.Print_Area" vbProcedure="false">'Krycí list rozpočtu (SO01.17)'!$A$1:$I$33</definedName>
    <definedName function="false" hidden="false" localSheetId="35" name="_xlnm.Print_Area" vbProcedure="false">'Krycí list rozpočtu (SO01.18)'!$A$1:$I$33</definedName>
    <definedName function="false" hidden="false" localSheetId="39" name="_xlnm.Print_Area" vbProcedure="false">'Krycí list rozpočtu (SO05.11)'!$A$1:$I$33</definedName>
    <definedName function="false" hidden="false" localSheetId="43" name="_xlnm.Print_Area" vbProcedure="false">'Krycí list rozpočtu (SO11.11)'!$A$1:$I$33</definedName>
    <definedName function="false" hidden="false" localSheetId="47" name="_xlnm.Print_Area" vbProcedure="false">'Krycí list rozpočtu (SO12.11)'!$A$1:$I$33</definedName>
    <definedName function="false" hidden="false" localSheetId="51" name="_xlnm.Print_Area" vbProcedure="false">'Krycí list rozpočtu (SO13.11)'!$A$1:$I$33</definedName>
    <definedName function="false" hidden="false" localSheetId="55" name="_xlnm.Print_Area" vbProcedure="false">'Krycí list rozpočtu (SO13.21)'!$A$1:$I$33</definedName>
    <definedName function="false" hidden="false" localSheetId="59" name="_xlnm.Print_Area" vbProcedure="false">'Krycí list rozpočtu (SO15.11)'!$A$1:$I$33</definedName>
    <definedName function="false" hidden="false" localSheetId="63" name="_xlnm.Print_Area" vbProcedure="false">'Krycí list rozpočtu (SO15.21)'!$A$1:$I$33</definedName>
    <definedName function="false" hidden="false" localSheetId="67" name="_xlnm.Print_Area" vbProcedure="false">'Krycí list rozpočtu (SO18.11)'!$A$1:$I$33</definedName>
    <definedName function="false" hidden="false" localSheetId="71" name="_xlnm.Print_Area" vbProcedure="false">'Krycí list rozpočtu (SO19.11)'!$A$1:$I$33</definedName>
    <definedName function="false" hidden="false" localSheetId="75" name="_xlnm.Print_Area" vbProcedure="false">'Krycí list rozpočtu (SO23.11)'!$A$1:$I$33</definedName>
    <definedName function="false" hidden="false" localSheetId="79" name="_xlnm.Print_Area" vbProcedure="false">'Krycí list rozpočtu (SO24.11)'!$A$1:$I$33</definedName>
    <definedName function="false" hidden="false" localSheetId="83" name="_xlnm.Print_Area" vbProcedure="false">'Krycí list rozpočtu (SO25.11)'!$A$1:$I$33</definedName>
    <definedName function="false" hidden="false" localSheetId="87" name="_xlnm.Print_Area" vbProcedure="false">'Krycí list rozpočtu (SO26.11)'!$A$1:$I$33</definedName>
    <definedName function="false" hidden="false" localSheetId="91" name="_xlnm.Print_Area" vbProcedure="false">'Krycí list rozpočtu (VORN)'!$A$1:$I$33</definedName>
    <definedName function="false" hidden="false" localSheetId="6" name="_xlnm.Print_Area" vbProcedure="false">'Popisy - Komentaře RTS'!$A$1:$I$2038</definedName>
    <definedName function="false" hidden="false" localSheetId="6" name="_xlnm.Print_Titles" vbProcedure="false">'Popisy - Komentaře RTS'!$1:$1</definedName>
    <definedName function="false" hidden="false" localSheetId="3" name="_xlnm.Print_Area" vbProcedure="false">'Rozpočet - objekty'!$A$1:$L$43</definedName>
    <definedName function="false" hidden="false" localSheetId="4" name="_xlnm.Print_Area" vbProcedure="false">'Stavební rozpočet'!$A$1:$P$2049</definedName>
    <definedName function="false" hidden="false" localSheetId="4" name="_xlnm.Print_Titles" vbProcedure="false">'Stavební rozpočet'!$10:$11</definedName>
    <definedName function="false" hidden="false" localSheetId="9" name="_xlnm.Print_Area" vbProcedure="false">'Stavební rozpočet (SO01.11)'!$A$1:$P$366</definedName>
    <definedName function="false" hidden="false" localSheetId="9" name="_xlnm.Print_Titles" vbProcedure="false">'Stavební rozpočet (SO01.11)'!$10:$11</definedName>
    <definedName function="false" hidden="false" localSheetId="13" name="_xlnm.Print_Area" vbProcedure="false">'Stavební rozpočet (SO01.12)'!$A$1:$P$208</definedName>
    <definedName function="false" hidden="false" localSheetId="13" name="_xlnm.Print_Titles" vbProcedure="false">'Stavební rozpočet (SO01.12)'!$10:$11</definedName>
    <definedName function="false" hidden="false" localSheetId="17" name="_xlnm.Print_Area" vbProcedure="false">'Stavební rozpočet (SO01.13)'!$A$1:$P$391</definedName>
    <definedName function="false" hidden="false" localSheetId="17" name="_xlnm.Print_Titles" vbProcedure="false">'Stavební rozpočet (SO01.13)'!$10:$11</definedName>
    <definedName function="false" hidden="false" localSheetId="21" name="_xlnm.Print_Area" vbProcedure="false">'Stavební rozpočet (SO01.14)'!$A$1:$P$162</definedName>
    <definedName function="false" hidden="false" localSheetId="21" name="_xlnm.Print_Titles" vbProcedure="false">'Stavební rozpočet (SO01.14)'!$10:$11</definedName>
    <definedName function="false" hidden="false" localSheetId="25" name="_xlnm.Print_Area" vbProcedure="false">'Stavební rozpočet (SO01.15)'!$A$1:$P$184</definedName>
    <definedName function="false" hidden="false" localSheetId="25" name="_xlnm.Print_Titles" vbProcedure="false">'Stavební rozpočet (SO01.15)'!$10:$11</definedName>
    <definedName function="false" hidden="false" localSheetId="29" name="_xlnm.Print_Area" vbProcedure="false">'Stavební rozpočet (SO01.16)'!$A$1:$P$94</definedName>
    <definedName function="false" hidden="false" localSheetId="29" name="_xlnm.Print_Titles" vbProcedure="false">'Stavební rozpočet (SO01.16)'!$10:$11</definedName>
    <definedName function="false" hidden="false" localSheetId="33" name="_xlnm.Print_Area" vbProcedure="false">'Stavební rozpočet (SO01.17)'!$A$1:$P$64</definedName>
    <definedName function="false" hidden="false" localSheetId="41" name="_xlnm.Print_Area" vbProcedure="false">'Stavební rozpočet (SO05.11)'!$A$1:$P$133</definedName>
    <definedName function="false" hidden="false" localSheetId="41" name="_xlnm.Print_Titles" vbProcedure="false">'Stavební rozpočet (SO05.11)'!$10:$11</definedName>
    <definedName function="false" hidden="false" localSheetId="45" name="_xlnm.Print_Area" vbProcedure="false">'Stavební rozpočet (SO11.11)'!$A$1:$P$39</definedName>
    <definedName function="false" hidden="false" localSheetId="49" name="_xlnm.Print_Area" vbProcedure="false">'Stavební rozpočet (SO12.11)'!$A$1:$P$108</definedName>
    <definedName function="false" hidden="false" localSheetId="49" name="_xlnm.Print_Titles" vbProcedure="false">'Stavební rozpočet (SO12.11)'!$10:$11</definedName>
    <definedName function="false" hidden="false" localSheetId="53" name="_xlnm.Print_Area" vbProcedure="false">'Stavební rozpočet (SO13.11)'!$A$1:$P$21</definedName>
    <definedName function="false" hidden="false" localSheetId="57" name="_xlnm.Print_Area" vbProcedure="false">'Stavební rozpočet (SO13.21)'!$A$1:$P$34</definedName>
    <definedName function="false" hidden="false" localSheetId="61" name="_xlnm.Print_Area" vbProcedure="false">'Stavební rozpočet (SO15.11)'!$A$1:$P$31</definedName>
    <definedName function="false" hidden="false" localSheetId="65" name="_xlnm.Print_Area" vbProcedure="false">'Stavební rozpočet (SO15.21)'!$A$1:$P$32</definedName>
    <definedName function="false" hidden="false" localSheetId="69" name="_xlnm.Print_Area" vbProcedure="false">'Stavební rozpočet (SO18.11)'!$A$1:$P$44</definedName>
    <definedName function="false" hidden="false" localSheetId="73" name="_xlnm.Print_Area" vbProcedure="false">'Stavební rozpočet (SO19.11)'!$A$1:$P$67</definedName>
    <definedName function="false" hidden="false" localSheetId="73" name="_xlnm.Print_Titles" vbProcedure="false">'Stavební rozpočet (SO19.11)'!$10:$11</definedName>
    <definedName function="false" hidden="false" localSheetId="77" name="_xlnm.Print_Area" vbProcedure="false">'Stavební rozpočet (SO23.11)'!$A$1:$P$64</definedName>
    <definedName function="false" hidden="false" localSheetId="77" name="_xlnm.Print_Titles" vbProcedure="false">'Stavební rozpočet (SO23.11)'!$10:$11</definedName>
    <definedName function="false" hidden="false" localSheetId="81" name="_xlnm.Print_Area" vbProcedure="false">'Stavební rozpočet (SO24.11)'!$A$1:$P$75</definedName>
    <definedName function="false" hidden="false" localSheetId="81" name="_xlnm.Print_Titles" vbProcedure="false">'Stavební rozpočet (SO24.11)'!$10:$11</definedName>
    <definedName function="false" hidden="false" localSheetId="85" name="_xlnm.Print_Area" vbProcedure="false">'Stavební rozpočet (SO25.11)'!$A$1:$P$71</definedName>
    <definedName function="false" hidden="false" localSheetId="85" name="_xlnm.Print_Titles" vbProcedure="false">'Stavební rozpočet (SO25.11)'!$10:$11</definedName>
    <definedName function="false" hidden="false" localSheetId="89" name="_xlnm.Print_Area" vbProcedure="false">'Stavební rozpočet (SO26.11)'!$A$1:$P$56</definedName>
    <definedName function="false" hidden="false" localSheetId="89" name="_xlnm.Print_Titles" vbProcedure="false">'Stavební rozpočet (SO26.11)'!$10:$11</definedName>
    <definedName function="false" hidden="false" localSheetId="93" name="_xlnm.Print_Area" vbProcedure="false">'Stavební rozpočet (VORN)'!$A$1:$P$30</definedName>
    <definedName function="false" hidden="false" localSheetId="5" name="_xlnm.Print_Area" vbProcedure="false">'Výkaz výměr'!$A$1:$H$4399</definedName>
    <definedName function="false" hidden="false" localSheetId="5" name="_xlnm.Print_Titles" vbProcedure="false">'Výkaz výměr'!$10:$10</definedName>
    <definedName function="false" hidden="false" localSheetId="10" name="_xlnm.Print_Area" vbProcedure="false">'Výkaz výměr (SO01.11)'!$A$1:$H$1074</definedName>
    <definedName function="false" hidden="false" localSheetId="10" name="_xlnm.Print_Titles" vbProcedure="false">'Výkaz výměr (SO01.11)'!$10:$10</definedName>
    <definedName function="false" hidden="false" localSheetId="14" name="_xlnm.Print_Area" vbProcedure="false">'Výkaz výměr (SO01.12)'!$A$1:$H$395</definedName>
    <definedName function="false" hidden="false" localSheetId="14" name="_xlnm.Print_Titles" vbProcedure="false">'Výkaz výměr (SO01.12)'!$10:$10</definedName>
    <definedName function="false" hidden="false" localSheetId="18" name="_xlnm.Print_Area" vbProcedure="false">'Výkaz výměr (SO01.13)'!$A$1:$H$817</definedName>
    <definedName function="false" hidden="false" localSheetId="18" name="_xlnm.Print_Titles" vbProcedure="false">'Výkaz výměr (SO01.13)'!$10:$10</definedName>
    <definedName function="false" hidden="false" localSheetId="22" name="_xlnm.Print_Area" vbProcedure="false">'Výkaz výměr (SO01.14)'!$A$1:$H$302</definedName>
    <definedName function="false" hidden="false" localSheetId="22" name="_xlnm.Print_Titles" vbProcedure="false">'Výkaz výměr (SO01.14)'!$10:$10</definedName>
    <definedName function="false" hidden="false" localSheetId="26" name="_xlnm.Print_Area" vbProcedure="false">'Výkaz výměr (SO01.15)'!$A$1:$H$357</definedName>
    <definedName function="false" hidden="false" localSheetId="26" name="_xlnm.Print_Titles" vbProcedure="false">'Výkaz výměr (SO01.15)'!$10:$10</definedName>
    <definedName function="false" hidden="false" localSheetId="30" name="_xlnm.Print_Titles" vbProcedure="false">'Výkaz výměr (SO01.16)'!$10:$10</definedName>
    <definedName function="false" hidden="false" localSheetId="34" name="_xlnm.Print_Area" vbProcedure="false">'Výkaz výměr (SO01.17)'!$A$1:$H$111</definedName>
    <definedName function="false" hidden="false" localSheetId="34" name="_xlnm.Print_Titles" vbProcedure="false">'Výkaz výměr (SO01.17)'!$10:$10</definedName>
    <definedName function="false" hidden="false" localSheetId="38" name="_xlnm.Print_Area" vbProcedure="false">'Výkaz výměr (SO01.18)'!$A$1:$H$35</definedName>
    <definedName function="false" hidden="false" localSheetId="42" name="_xlnm.Print_Area" vbProcedure="false">'Výkaz výměr (SO05.11)'!$A$1:$H$289</definedName>
    <definedName function="false" hidden="false" localSheetId="42" name="_xlnm.Print_Titles" vbProcedure="false">'Výkaz výměr (SO05.11)'!$10:$10</definedName>
    <definedName function="false" hidden="false" localSheetId="46" name="_xlnm.Print_Area" vbProcedure="false">'Výkaz výměr (SO11.11)'!$A$1:$H$60</definedName>
    <definedName function="false" hidden="false" localSheetId="46" name="_xlnm.Print_Titles" vbProcedure="false">'Výkaz výměr (SO11.11)'!$10:$10</definedName>
    <definedName function="false" hidden="false" localSheetId="50" name="_xlnm.Print_Area" vbProcedure="false">'Výkaz výměr (SO12.11)'!$A$1:$H$199</definedName>
    <definedName function="false" hidden="false" localSheetId="50" name="_xlnm.Print_Titles" vbProcedure="false">'Výkaz výměr (SO12.11)'!$10:$10</definedName>
    <definedName function="false" hidden="false" localSheetId="54" name="_xlnm.Print_Area" vbProcedure="false">'Výkaz výměr (SO13.11)'!$A$1:$H$24</definedName>
    <definedName function="false" hidden="false" localSheetId="58" name="_xlnm.Print_Area" vbProcedure="false">'Výkaz výměr (SO13.21)'!$A$1:$H$57</definedName>
    <definedName function="false" hidden="false" localSheetId="58" name="_xlnm.Print_Titles" vbProcedure="false">'Výkaz výměr (SO13.21)'!$10:$10</definedName>
    <definedName function="false" hidden="false" localSheetId="62" name="_xlnm.Print_Area" vbProcedure="false">'Výkaz výměr (SO15.11)'!$A$1:$H$40</definedName>
    <definedName function="false" hidden="false" localSheetId="66" name="_xlnm.Print_Area" vbProcedure="false">'Výkaz výměr (SO15.21)'!$A$1:$H$42</definedName>
    <definedName function="false" hidden="false" localSheetId="70" name="_xlnm.Print_Area" vbProcedure="false">'Výkaz výměr (SO18.11)'!$A$1:$H$66</definedName>
    <definedName function="false" hidden="false" localSheetId="70" name="_xlnm.Print_Titles" vbProcedure="false">'Výkaz výměr (SO18.11)'!$10:$10</definedName>
    <definedName function="false" hidden="false" localSheetId="74" name="_xlnm.Print_Area" vbProcedure="false">'Výkaz výměr (SO19.11)'!$A$1:$H$141</definedName>
    <definedName function="false" hidden="false" localSheetId="74" name="_xlnm.Print_Titles" vbProcedure="false">'Výkaz výměr (SO19.11)'!$10:$10</definedName>
    <definedName function="false" hidden="false" localSheetId="78" name="_xlnm.Print_Area" vbProcedure="false">'Výkaz výměr (SO23.11)'!$A$1:$H$114</definedName>
    <definedName function="false" hidden="false" localSheetId="78" name="_xlnm.Print_Titles" vbProcedure="false">'Výkaz výměr (SO23.11)'!$10:$10</definedName>
    <definedName function="false" hidden="false" localSheetId="82" name="_xlnm.Print_Area" vbProcedure="false">'Výkaz výměr (SO24.11)'!$A$1:$H$136</definedName>
    <definedName function="false" hidden="false" localSheetId="82" name="_xlnm.Print_Titles" vbProcedure="false">'Výkaz výměr (SO24.11)'!$10:$10</definedName>
    <definedName function="false" hidden="false" localSheetId="86" name="_xlnm.Print_Area" vbProcedure="false">'Výkaz výměr (SO25.11)'!$A$1:$H$129</definedName>
    <definedName function="false" hidden="false" localSheetId="86" name="_xlnm.Print_Titles" vbProcedure="false">'Výkaz výměr (SO25.11)'!$10:$10</definedName>
    <definedName function="false" hidden="false" localSheetId="90" name="_xlnm.Print_Area" vbProcedure="false">'Výkaz výměr (SO26.11)'!$A$1:$H$104</definedName>
    <definedName function="false" hidden="false" localSheetId="90" name="_xlnm.Print_Titles" vbProcedure="false">'Výkaz výměr (SO26.11)'!$10:$10</definedName>
    <definedName function="false" hidden="false" localSheetId="94" name="_xlnm.Print_Area" vbProcedure="false">'Výkaz výměr (VORN)'!$A$1:$H$43</definedName>
    <definedName function="false" hidden="false" localSheetId="94" name="_xlnm.Print_Titles" vbProcedure="false">'Výkaz výměr (VORN)'!$10:$10</definedName>
    <definedName function="false" hidden="false" localSheetId="0" name="_xlnm.Print_Area" vbProcedure="false">'Vyplnění-manuál '!$A$1:$I$108</definedName>
    <definedName function="false" hidden="false" name="vorn_sum" vbProcedure="false">VORN!$I$36</definedName>
    <definedName function="false" hidden="false" localSheetId="0" name="Excel_BuiltIn_Print_Area" vbProcedure="false">'Vyplnění-manuál '!$A$1:$I$102</definedName>
    <definedName function="false" hidden="false" localSheetId="0" name="_xlnm_Print_Area" vbProcedure="false">'Vyplnění-manuál '!$A$1:$I$105</definedName>
  </definedName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<sst xmlns="http://schemas.openxmlformats.org/spreadsheetml/2006/main" count="90944" uniqueCount="6055">
  <si>
    <t xml:space="preserve">Osnova pro vyplnění-rozpočtu.</t>
  </si>
  <si>
    <t xml:space="preserve">Název stavby:</t>
  </si>
  <si>
    <t xml:space="preserve">Objednatel:</t>
  </si>
  <si>
    <t xml:space="preserve">IČO/DIČ:</t>
  </si>
  <si>
    <t xml:space="preserve">00294900/</t>
  </si>
  <si>
    <t xml:space="preserve">Druh stavby:</t>
  </si>
  <si>
    <t xml:space="preserve">Projektant:</t>
  </si>
  <si>
    <t xml:space="preserve">15544551/CZ15544451</t>
  </si>
  <si>
    <t xml:space="preserve">Lokalita:</t>
  </si>
  <si>
    <t xml:space="preserve">Zhotovitel:</t>
  </si>
  <si>
    <t xml:space="preserve">Začátek výstavby:</t>
  </si>
  <si>
    <t xml:space="preserve">Konec výstavby:</t>
  </si>
  <si>
    <t xml:space="preserve">Položek:</t>
  </si>
  <si>
    <t xml:space="preserve">JKSO:</t>
  </si>
  <si>
    <t xml:space="preserve">Zpracoval:</t>
  </si>
  <si>
    <t xml:space="preserve">Datum:</t>
  </si>
  <si>
    <t xml:space="preserve">1)Ocenit rozpočet je nejlépe tak, že se ocení cenami nejprve položky hlavního rozpočtu a automatický se samy přepíši dle vzorců  listů(objektů) .(V případě zamčených buněk ocenit nezamčené neobarvené buňky v hlavním rozpočtu)</t>
  </si>
  <si>
    <t xml:space="preserve">2)K soutěži, pokud nebude v zadávací dokumentaci uvedeno jinak, stačí vyplnit a odevzdat vytištěné a podepsané listy(soupisy prací a dodávek-rozpočtů) první části barevně neoznačené(krycí list,objekty,rekapitulace-skupin a podskupin,hlavní soupis prací a dodávek-rozpočet)  . Ostatní v elektronické podobě.</t>
  </si>
  <si>
    <t xml:space="preserve">3)Upozorňuji na povinnost uchazeče si překontrolovat funkčnost vzorců.(Může dojít při přepisu na elektronická média či vlastních výpočtech k porušení vztahů vzorců)U zamčených nezasahovat do struktury listů a buněk.</t>
  </si>
  <si>
    <r>
      <rPr>
        <sz val="10"/>
        <rFont val="Arial"/>
        <family val="2"/>
        <charset val="238"/>
      </rPr>
      <t xml:space="preserve">4</t>
    </r>
    <r>
      <rPr>
        <sz val="10"/>
        <color rgb="FF0000CC"/>
        <rFont val="Arial"/>
        <family val="2"/>
        <charset val="238"/>
      </rPr>
      <t xml:space="preserve">)Upozorňuji na vyplnění nejen ceny, ale i na rozepsání na dodávku a montáž.(např:omítky,betony apod.)</t>
    </r>
  </si>
  <si>
    <t xml:space="preserve">5)Upozorňuji na vyplnění VORN. Položky s nul.množstvím u pol.s % se vepisuje množství automaticky z cen položek.</t>
  </si>
  <si>
    <t xml:space="preserve">6)Upozorňuji na popisy a komentáře RTS(především zda je položka s materiálem , agregována a pod)</t>
  </si>
  <si>
    <t xml:space="preserve">7)Upozorňuji na informace u krycího listu rozpočtu/soupisu prací a dodávek</t>
  </si>
  <si>
    <t xml:space="preserve">Vyhotovil:</t>
  </si>
  <si>
    <t xml:space="preserve">Pohodová 326, 671 68 Šanov</t>
  </si>
  <si>
    <t xml:space="preserve">Autorizovaný technik pro pozemní stavby</t>
  </si>
  <si>
    <t xml:space="preserve">ČKIT – 1005850</t>
  </si>
  <si>
    <t xml:space="preserve">Mobil:602 757310</t>
  </si>
  <si>
    <t xml:space="preserve">bohuslav@rozpocty-hemala.cz</t>
  </si>
  <si>
    <t xml:space="preserve">www.rozpocty-hemala.cz</t>
  </si>
  <si>
    <t xml:space="preserve">Odkaz na ceníkovou soustavu použitou pro zpracování rozpočtu stránka 2.</t>
  </si>
  <si>
    <t xml:space="preserve">Krycí list soupisu prací a dodávek -rozpočtu</t>
  </si>
  <si>
    <t xml:space="preserve">Rozpočtové náklady v Kč</t>
  </si>
  <si>
    <t xml:space="preserve">A</t>
  </si>
  <si>
    <t xml:space="preserve">Základní rozpočtové náklady</t>
  </si>
  <si>
    <t xml:space="preserve">B</t>
  </si>
  <si>
    <t xml:space="preserve">Doplňkové náklady</t>
  </si>
  <si>
    <t xml:space="preserve">HSV</t>
  </si>
  <si>
    <t xml:space="preserve">Dodávky</t>
  </si>
  <si>
    <t xml:space="preserve">Práce přesčas</t>
  </si>
  <si>
    <t xml:space="preserve">Montáž</t>
  </si>
  <si>
    <t xml:space="preserve">Bez pevné podl.</t>
  </si>
  <si>
    <t xml:space="preserve">PSV</t>
  </si>
  <si>
    <t xml:space="preserve">Kulturní památka</t>
  </si>
  <si>
    <t xml:space="preserve">"M"</t>
  </si>
  <si>
    <t xml:space="preserve">Ostatní materiál</t>
  </si>
  <si>
    <t xml:space="preserve">Přesun hmot a sutí</t>
  </si>
  <si>
    <t xml:space="preserve">ZRN celkem</t>
  </si>
  <si>
    <t xml:space="preserve">DN celkem</t>
  </si>
  <si>
    <t xml:space="preserve">DN celkem z obj.</t>
  </si>
  <si>
    <t xml:space="preserve">Základ 0%</t>
  </si>
  <si>
    <t xml:space="preserve">Základ 12%</t>
  </si>
  <si>
    <t xml:space="preserve">DPH 12%</t>
  </si>
  <si>
    <t xml:space="preserve">Celkem bez DPH</t>
  </si>
  <si>
    <t xml:space="preserve">Základ 21%</t>
  </si>
  <si>
    <t xml:space="preserve">DPH 21%</t>
  </si>
  <si>
    <t xml:space="preserve">Celkem včetně DPH</t>
  </si>
  <si>
    <t xml:space="preserve">Projektant</t>
  </si>
  <si>
    <t xml:space="preserve">Objednatel</t>
  </si>
  <si>
    <t xml:space="preserve">Zhotovitel</t>
  </si>
  <si>
    <t xml:space="preserve">Datum, razítko a podpis</t>
  </si>
  <si>
    <t xml:space="preserve">Informace pro uchazeče k VŘ:</t>
  </si>
  <si>
    <t xml:space="preserve">a) veškeré položky na přípomoci, dopravu, montáž, montážní plochy atd. jsou zahrnuty do jednotlivých jednotkových cen. </t>
  </si>
  <si>
    <t xml:space="preserve">b) součásti prací jsou veškeré zkoušky, potřebná měření, inspekce, uvedení zařízení do provozu, zaškolení obsluhy, provozní řády, manuály a revize v českém jazyce. Za komplexní vyzkoušení se považuje bezporuchový provoz po dobu minimálně 96 hod. </t>
  </si>
  <si>
    <t xml:space="preserve">c) součástí dodávky je zpracování veškeré dokumentace zhotovitele (např. dílenská dokumentace) a dokumentace skutečného provedení. </t>
  </si>
  <si>
    <t xml:space="preserve">d) součástí dodávky je kompletní dokladová část díla nutná k získání kolaudačního souhlasu stavby. </t>
  </si>
  <si>
    <t xml:space="preserve">e) v rozsahu prací zhotovitele jsou rovněž jakékoliv prvky, zařízení, práce a pomocné materiály, neuvedené v tomto soupisu výkonů, které jsou ale nezbytně nutné k dodání, instalaci, dokončení a provozování díla, včetně ztratného a prořezů. </t>
  </si>
  <si>
    <t xml:space="preserve">f) součástí dodávky jsou veškerá geodetická měření jako například vytyčení konstrukcí, kontrolní měření, zaměření skutečného stavu apod. </t>
  </si>
  <si>
    <t xml:space="preserve">g) součástí dodávky jsou i náklady na případná  opatření související s ochranou stávajících sítí, komunikací či staveb.  </t>
  </si>
  <si>
    <t xml:space="preserve">h) součástí jednotkových cen jsou i vícenáklady související s výstavbou v nepříznivém klimat. období, průběžný úklid staveniště a přilehlých komunikací, likvidaci odpadů, dočasná dopravní omezení atd. </t>
  </si>
  <si>
    <t xml:space="preserve">i)pokud se v dokumentaci vyskytují obchodní názvy, jedná se pouze o vymezení minimálních požadovaných standardů výrobku, technologie či materiálu a zadavatel připouští použití i jiného, kvalitativně či technologicky obdobného řešení.</t>
  </si>
  <si>
    <t xml:space="preserve">j) součástí dodávky jsou náklady spojené s povinným pojištěním stavebního díla či jeho části v rozsahu obchodních podmínek. </t>
  </si>
  <si>
    <t xml:space="preserve"> </t>
  </si>
  <si>
    <t xml:space="preserve">Nedílnou součástí výkazu výměr (slepého rozpočtu) je projektová dokumentace !!</t>
  </si>
  <si>
    <t xml:space="preserve">Zpracovatel nabídky  je povinen prověřit specifikace a výměry uvedené ve výkazu výměr. V případě zjištěných rozdílů má na tyto rozdíly upozornit ve lhůtě pro podání nabídek prostřednictvím žádosti o dodatečné informace k zadávacím podmínkám.</t>
  </si>
  <si>
    <t xml:space="preserve">Vedlejší a ostatní rozpočtové náklady</t>
  </si>
  <si>
    <t xml:space="preserve">Vedlejší rozpočtové náklady VRN</t>
  </si>
  <si>
    <t xml:space="preserve">Doplňkové náklady DN</t>
  </si>
  <si>
    <t xml:space="preserve">Kč</t>
  </si>
  <si>
    <t xml:space="preserve">%</t>
  </si>
  <si>
    <t xml:space="preserve">Základna</t>
  </si>
  <si>
    <t xml:space="preserve">Celkem DN</t>
  </si>
  <si>
    <t xml:space="preserve">Náklady na umístění stavby (NUS)</t>
  </si>
  <si>
    <t xml:space="preserve">Zařízení staveniště</t>
  </si>
  <si>
    <t xml:space="preserve">Mimostav. doprava</t>
  </si>
  <si>
    <t xml:space="preserve">Územní vlivy</t>
  </si>
  <si>
    <t xml:space="preserve">Provozní vlivy</t>
  </si>
  <si>
    <t xml:space="preserve">Ostatní</t>
  </si>
  <si>
    <t xml:space="preserve">NUS z rozpočtu</t>
  </si>
  <si>
    <t xml:space="preserve">Celkem NUS</t>
  </si>
  <si>
    <t xml:space="preserve">Celkem VRN</t>
  </si>
  <si>
    <t xml:space="preserve">Ostatní rozpočtové náklady ORN</t>
  </si>
  <si>
    <t xml:space="preserve">Ostatní rozpočtové náklady (ORN)</t>
  </si>
  <si>
    <t xml:space="preserve">Celkem ORN</t>
  </si>
  <si>
    <t xml:space="preserve">Soupis prací a dodávek  rekapitulace objektů celkem</t>
  </si>
  <si>
    <t xml:space="preserve">Doba výstavby:</t>
  </si>
  <si>
    <t xml:space="preserve">Zpracováno dne:</t>
  </si>
  <si>
    <t xml:space="preserve"> </t>
  </si>
  <si>
    <t xml:space="preserve">Náklady (Kč)</t>
  </si>
  <si>
    <t xml:space="preserve">Hmotnost (t)</t>
  </si>
  <si>
    <t xml:space="preserve">Objekt</t>
  </si>
  <si>
    <t xml:space="preserve">Zkrácený popis</t>
  </si>
  <si>
    <t xml:space="preserve">Dodávka</t>
  </si>
  <si>
    <t xml:space="preserve">Celkem</t>
  </si>
  <si>
    <t xml:space="preserve">SO01.11</t>
  </si>
  <si>
    <t xml:space="preserve">Stavební část objekt SO 01.1 Kabiny 1</t>
  </si>
  <si>
    <t xml:space="preserve">F</t>
  </si>
  <si>
    <t xml:space="preserve">SO01.12</t>
  </si>
  <si>
    <t xml:space="preserve">ZTI</t>
  </si>
  <si>
    <t xml:space="preserve">SO01.13</t>
  </si>
  <si>
    <t xml:space="preserve">Vzduchotechnika</t>
  </si>
  <si>
    <t xml:space="preserve">SO01.14</t>
  </si>
  <si>
    <t xml:space="preserve">Vytápění</t>
  </si>
  <si>
    <t xml:space="preserve">SO01.15</t>
  </si>
  <si>
    <t xml:space="preserve">Elektroinstalace_silnoproud a hromosvod</t>
  </si>
  <si>
    <t xml:space="preserve">SO01.16</t>
  </si>
  <si>
    <t xml:space="preserve">SLP_datové rozvody, ozvučení</t>
  </si>
  <si>
    <t xml:space="preserve">SO01.17</t>
  </si>
  <si>
    <t xml:space="preserve">Slaboproud_ACS, PZTS</t>
  </si>
  <si>
    <t xml:space="preserve">SO01.18</t>
  </si>
  <si>
    <t xml:space="preserve">ZÁCHYTNÝ BEZPEČNOSTNÍ SYSTÉM STŘECH</t>
  </si>
  <si>
    <t xml:space="preserve">SO05.11</t>
  </si>
  <si>
    <t xml:space="preserve">Opěrné stěny_OP1 a OP2</t>
  </si>
  <si>
    <t xml:space="preserve">SO11.11</t>
  </si>
  <si>
    <t xml:space="preserve">Příprava území + HTÚ</t>
  </si>
  <si>
    <t xml:space="preserve">SO12.11</t>
  </si>
  <si>
    <t xml:space="preserve">Dopravní a zpevněné plochy</t>
  </si>
  <si>
    <t xml:space="preserve">SO13.11</t>
  </si>
  <si>
    <t xml:space="preserve">Venkovní úpravy _Terénní úpravy	</t>
  </si>
  <si>
    <t xml:space="preserve">SO13.21</t>
  </si>
  <si>
    <t xml:space="preserve">Venkovní úpravy_Sadové úpravy	</t>
  </si>
  <si>
    <t xml:space="preserve">SO15.11</t>
  </si>
  <si>
    <t xml:space="preserve">Přívod vody do areálu_pitná voda</t>
  </si>
  <si>
    <t xml:space="preserve">SO15.21</t>
  </si>
  <si>
    <t xml:space="preserve">Přívod vody do areálu_voda pro zavlažování</t>
  </si>
  <si>
    <t xml:space="preserve">SO18.11</t>
  </si>
  <si>
    <t xml:space="preserve">Splašková kanalizace</t>
  </si>
  <si>
    <t xml:space="preserve">SO19.11</t>
  </si>
  <si>
    <t xml:space="preserve">Dešťová kanalizace</t>
  </si>
  <si>
    <t xml:space="preserve">SO23.11</t>
  </si>
  <si>
    <t xml:space="preserve">Přípojka silnoproudu a slaboproudu</t>
  </si>
  <si>
    <t xml:space="preserve">SO24.11</t>
  </si>
  <si>
    <t xml:space="preserve">Areál.rozvody_silnoproud_VO</t>
  </si>
  <si>
    <t xml:space="preserve">SO25.11</t>
  </si>
  <si>
    <t xml:space="preserve">Areálové rozvody  slaboproudu</t>
  </si>
  <si>
    <t xml:space="preserve">SO26.11</t>
  </si>
  <si>
    <t xml:space="preserve">Drenáže	</t>
  </si>
  <si>
    <t xml:space="preserve">VORN</t>
  </si>
  <si>
    <t xml:space="preserve">Celkem:</t>
  </si>
  <si>
    <t xml:space="preserve">Soupis prací a dodávek – Stavební rozpočet</t>
  </si>
  <si>
    <t xml:space="preserve">FOTBALOVÁ HŘIŠTĚ VLACHOVICKÁ, NOVÉ MĚSTO NA MORAVĚ 2 ETAPA</t>
  </si>
  <si>
    <t xml:space="preserve">MĚSTO NOVÉ MĚSTO NA MORAVĚ
VRATISLAVOVO NÁM. 103, 592 31 NOVÉ MĚSTO NA MORAVĚ</t>
  </si>
  <si>
    <t xml:space="preserve">NOVOSTAVBA 2 ETAPY</t>
  </si>
  <si>
    <t xml:space="preserve">14.09.2024</t>
  </si>
  <si>
    <t xml:space="preserve">Gremis, s.r.o., Jihlavská 230, 594 01 Velké Meziřičí</t>
  </si>
  <si>
    <t xml:space="preserve">NOVÉ MĚSTO NA MORAVĚ</t>
  </si>
  <si>
    <t xml:space="preserve">8015911</t>
  </si>
  <si>
    <t xml:space="preserve">Bohuslav Hemala</t>
  </si>
  <si>
    <t xml:space="preserve">Č</t>
  </si>
  <si>
    <t xml:space="preserve">Kód</t>
  </si>
  <si>
    <t xml:space="preserve">MJ</t>
  </si>
  <si>
    <t xml:space="preserve">Množství</t>
  </si>
  <si>
    <t xml:space="preserve">Cena/MJ</t>
  </si>
  <si>
    <t xml:space="preserve">Sazba</t>
  </si>
  <si>
    <t xml:space="preserve">Cenová</t>
  </si>
  <si>
    <t xml:space="preserve">ISWORK</t>
  </si>
  <si>
    <t xml:space="preserve">GROUPCODE</t>
  </si>
  <si>
    <t xml:space="preserve">VATTAX</t>
  </si>
  <si>
    <t xml:space="preserve">Rozměry</t>
  </si>
  <si>
    <t xml:space="preserve">(Kč)</t>
  </si>
  <si>
    <t xml:space="preserve">  DPH</t>
  </si>
  <si>
    <t xml:space="preserve">Celkem vč. DPH</t>
  </si>
  <si>
    <t xml:space="preserve">Jednot.</t>
  </si>
  <si>
    <t xml:space="preserve">soustava</t>
  </si>
  <si>
    <t xml:space="preserve">Přesuny</t>
  </si>
  <si>
    <t xml:space="preserve">Typ skupiny</t>
  </si>
  <si>
    <t xml:space="preserve">HSV mat</t>
  </si>
  <si>
    <t xml:space="preserve">HSV prac</t>
  </si>
  <si>
    <t xml:space="preserve">PSV mat</t>
  </si>
  <si>
    <t xml:space="preserve">PSV prac</t>
  </si>
  <si>
    <t xml:space="preserve">Mont mat</t>
  </si>
  <si>
    <t xml:space="preserve">Mont prac</t>
  </si>
  <si>
    <t xml:space="preserve">Ostatní mat.</t>
  </si>
  <si>
    <t xml:space="preserve">MAT</t>
  </si>
  <si>
    <t xml:space="preserve">WORK</t>
  </si>
  <si>
    <t xml:space="preserve">CELK</t>
  </si>
  <si>
    <t xml:space="preserve">13</t>
  </si>
  <si>
    <t xml:space="preserve">Hloubené vykopávky</t>
  </si>
  <si>
    <t xml:space="preserve">1</t>
  </si>
  <si>
    <t xml:space="preserve">132201112R00</t>
  </si>
  <si>
    <t xml:space="preserve">Hloubení rýh š.do 60 cm v hor.3 nad 100 m3,STROJNĚ</t>
  </si>
  <si>
    <t xml:space="preserve">m3</t>
  </si>
  <si>
    <t xml:space="preserve">21</t>
  </si>
  <si>
    <t xml:space="preserve">RTS II / 2024</t>
  </si>
  <si>
    <t xml:space="preserve">13_</t>
  </si>
  <si>
    <t xml:space="preserve">SO01.11_1_</t>
  </si>
  <si>
    <t xml:space="preserve">SO01.11_</t>
  </si>
  <si>
    <t xml:space="preserve">2</t>
  </si>
  <si>
    <t xml:space="preserve">132201119R00</t>
  </si>
  <si>
    <t xml:space="preserve">Přípl.za lepivost,hloubení rýh 60 cm,hor.3,STROJNĚ</t>
  </si>
  <si>
    <t xml:space="preserve">3</t>
  </si>
  <si>
    <t xml:space="preserve">139601102R00</t>
  </si>
  <si>
    <t xml:space="preserve">Ruční výkop jam, rýh a šachet v hornině tř. 3_dokopávky postroji</t>
  </si>
  <si>
    <t xml:space="preserve">16</t>
  </si>
  <si>
    <t xml:space="preserve">Přemístění výkopku</t>
  </si>
  <si>
    <t xml:space="preserve">4</t>
  </si>
  <si>
    <t xml:space="preserve">171206111R00</t>
  </si>
  <si>
    <t xml:space="preserve">Uložení zemin do násypů předeps. tvarů s urovnáním -na skládku nebo  meziskládku pro zpětné využití</t>
  </si>
  <si>
    <t xml:space="preserve">16_</t>
  </si>
  <si>
    <t xml:space="preserve">5</t>
  </si>
  <si>
    <t xml:space="preserve">162301102R00</t>
  </si>
  <si>
    <t xml:space="preserve">Vodorovné přemístění výkopku z hor.1-4 do 1000 m_na meziskládku</t>
  </si>
  <si>
    <t xml:space="preserve">6</t>
  </si>
  <si>
    <t xml:space="preserve">167101151R00</t>
  </si>
  <si>
    <t xml:space="preserve">Nakládání výkopku z hor. 5 ÷ 7 v množství do 100 m3</t>
  </si>
  <si>
    <t xml:space="preserve">7</t>
  </si>
  <si>
    <t xml:space="preserve">Vodorovné přemístění výkopku z hor.1-4 do 1000 m_zpětné</t>
  </si>
  <si>
    <t xml:space="preserve">17</t>
  </si>
  <si>
    <t xml:space="preserve">Konstrukce ze zemin</t>
  </si>
  <si>
    <t xml:space="preserve">8</t>
  </si>
  <si>
    <t xml:space="preserve">174101101R00</t>
  </si>
  <si>
    <t xml:space="preserve">Zásyp jam, rýh, šachet se zhutněním</t>
  </si>
  <si>
    <t xml:space="preserve">17_</t>
  </si>
  <si>
    <t xml:space="preserve">9</t>
  </si>
  <si>
    <t xml:space="preserve">166101101R00</t>
  </si>
  <si>
    <t xml:space="preserve">Přehození výkopku z hor.1-4_mezi stěnami základůí po vrstvách</t>
  </si>
  <si>
    <t xml:space="preserve">22</t>
  </si>
  <si>
    <t xml:space="preserve">Piloty</t>
  </si>
  <si>
    <t xml:space="preserve">10</t>
  </si>
  <si>
    <t xml:space="preserve">229946121R00</t>
  </si>
  <si>
    <t xml:space="preserve">Hlavy mikropilot tlakových/tahových _ tlaková roznášecí hlava P20/200/200 viz.PD</t>
  </si>
  <si>
    <t xml:space="preserve">kus</t>
  </si>
  <si>
    <t xml:space="preserve">22_</t>
  </si>
  <si>
    <t xml:space="preserve">SO01.11_2_</t>
  </si>
  <si>
    <t xml:space="preserve">11</t>
  </si>
  <si>
    <t xml:space="preserve">229942111R00</t>
  </si>
  <si>
    <t xml:space="preserve">51ks/8m_Mikropiloty tr. O 89/10 mm _vrt,dodání a osaz. trubky, injektáže, osazení tlakové roznášecí hlavy, 1x nájezd vrtné souprava a zařízení _viz.PD</t>
  </si>
  <si>
    <t xml:space="preserve">m</t>
  </si>
  <si>
    <t xml:space="preserve">27</t>
  </si>
  <si>
    <t xml:space="preserve">Základy</t>
  </si>
  <si>
    <t xml:space="preserve">12</t>
  </si>
  <si>
    <t xml:space="preserve">271531113R00</t>
  </si>
  <si>
    <t xml:space="preserve">Polštář základu z kameniva hr. drceného 16-32 mm</t>
  </si>
  <si>
    <t xml:space="preserve">27_</t>
  </si>
  <si>
    <t xml:space="preserve">273313611R00</t>
  </si>
  <si>
    <t xml:space="preserve">Beton základových desek prostý C 16/20_podkladní pod desku</t>
  </si>
  <si>
    <t xml:space="preserve">14</t>
  </si>
  <si>
    <t xml:space="preserve">273321411R00</t>
  </si>
  <si>
    <t xml:space="preserve">Železobeton základových desek C 25/30 XC,XA1-(CZ,F.1)</t>
  </si>
  <si>
    <t xml:space="preserve">15</t>
  </si>
  <si>
    <t xml:space="preserve">273351215R00</t>
  </si>
  <si>
    <t xml:space="preserve">Bednění stěn základových desek - zřízení</t>
  </si>
  <si>
    <t xml:space="preserve">m2</t>
  </si>
  <si>
    <t xml:space="preserve">273351216R00</t>
  </si>
  <si>
    <t xml:space="preserve">Bednění stěn základových desek - odstranění</t>
  </si>
  <si>
    <t xml:space="preserve">273353101R00</t>
  </si>
  <si>
    <t xml:space="preserve">Bednění otvorů desek do 0,01 m2, hl. 0,25 m</t>
  </si>
  <si>
    <t xml:space="preserve">18</t>
  </si>
  <si>
    <t xml:space="preserve">273361921RT9</t>
  </si>
  <si>
    <t xml:space="preserve">Výztuž základových desek ze svařovaných sítí, drát d 8,0 mm, oko 150 x 150 mm</t>
  </si>
  <si>
    <t xml:space="preserve">t</t>
  </si>
  <si>
    <t xml:space="preserve">19</t>
  </si>
  <si>
    <t xml:space="preserve">274313511R00</t>
  </si>
  <si>
    <t xml:space="preserve">Beton základových pasů prostý C 12/15</t>
  </si>
  <si>
    <t xml:space="preserve">20</t>
  </si>
  <si>
    <t xml:space="preserve">274321411R00</t>
  </si>
  <si>
    <t xml:space="preserve">Železobeton základových pasů C 25/30,XC3,XA1-(CZ,F.1)</t>
  </si>
  <si>
    <t xml:space="preserve">274351215R00</t>
  </si>
  <si>
    <t xml:space="preserve">Bednění stěn základových pasů - zřízení</t>
  </si>
  <si>
    <t xml:space="preserve">274351216R00</t>
  </si>
  <si>
    <t xml:space="preserve">Bednění stěn základových pasů - odstranění</t>
  </si>
  <si>
    <t xml:space="preserve">23</t>
  </si>
  <si>
    <t xml:space="preserve">274361214R00</t>
  </si>
  <si>
    <t xml:space="preserve">Výztuž základových pasů do 12 mm z oceli B500B (10 505)</t>
  </si>
  <si>
    <t xml:space="preserve">31</t>
  </si>
  <si>
    <t xml:space="preserve">Zdi podpěrné a volné</t>
  </si>
  <si>
    <t xml:space="preserve">24</t>
  </si>
  <si>
    <t xml:space="preserve">311238523R00</t>
  </si>
  <si>
    <t xml:space="preserve">Zdivo z cihelných tvárnic P15,PD  tl. 300 mm viz.PD</t>
  </si>
  <si>
    <t xml:space="preserve">31_</t>
  </si>
  <si>
    <t xml:space="preserve">SO01.11_3_</t>
  </si>
  <si>
    <t xml:space="preserve">25</t>
  </si>
  <si>
    <t xml:space="preserve">317168133R00</t>
  </si>
  <si>
    <t xml:space="preserve">Překlad keramický 7 vysoký 70 x 238 x 1750 mm pro orientované uložení</t>
  </si>
  <si>
    <t xml:space="preserve">26</t>
  </si>
  <si>
    <t xml:space="preserve">317168136R00</t>
  </si>
  <si>
    <t xml:space="preserve">Překlad keramický 7 vysoký 70 x 238 x 2500 mm pro orientované uložení</t>
  </si>
  <si>
    <t xml:space="preserve">317168137R00</t>
  </si>
  <si>
    <t xml:space="preserve">Překlad keramický vysoký 70 x 238 x 2750 mm pro orientované uložení</t>
  </si>
  <si>
    <t xml:space="preserve">28</t>
  </si>
  <si>
    <t xml:space="preserve">317314130R00</t>
  </si>
  <si>
    <t xml:space="preserve">Podbetonování zhlaví nosníků, zdivo šířky 300 mm</t>
  </si>
  <si>
    <t xml:space="preserve">29</t>
  </si>
  <si>
    <t xml:space="preserve">311112125RT4</t>
  </si>
  <si>
    <t xml:space="preserve">Stěna z tvárnic ztraceného bednění, tl. 250 mm,zalití tvárnic betonem C 25/30_atika</t>
  </si>
  <si>
    <t xml:space="preserve">30</t>
  </si>
  <si>
    <t xml:space="preserve">311351105R00</t>
  </si>
  <si>
    <t xml:space="preserve">Bednění nadzákladových zdí, oboustranné - zřízení_spádová nadbetonávka atiky</t>
  </si>
  <si>
    <t xml:space="preserve">311351106R00</t>
  </si>
  <si>
    <t xml:space="preserve">Bednění nadzákladových zdí, oboustranné - odstranění</t>
  </si>
  <si>
    <t xml:space="preserve">32</t>
  </si>
  <si>
    <t xml:space="preserve">311361821R00</t>
  </si>
  <si>
    <t xml:space="preserve">Výztuž nadzákladových zdí z betonářské oceli B500B (10 505)</t>
  </si>
  <si>
    <t xml:space="preserve">33</t>
  </si>
  <si>
    <t xml:space="preserve">311321411R00</t>
  </si>
  <si>
    <t xml:space="preserve">Železobeton nadzákladových zdí C 25/30-XC1-(CZ,F.1)</t>
  </si>
  <si>
    <t xml:space="preserve">Sloupy a pilíře, stožáry a rámové stojky</t>
  </si>
  <si>
    <t xml:space="preserve">34</t>
  </si>
  <si>
    <t xml:space="preserve">331351101R00</t>
  </si>
  <si>
    <t xml:space="preserve">Bednění sloupů čtyřúhelníkového průřezu - zřízení</t>
  </si>
  <si>
    <t xml:space="preserve">33_</t>
  </si>
  <si>
    <t xml:space="preserve">35</t>
  </si>
  <si>
    <t xml:space="preserve">330321411R00</t>
  </si>
  <si>
    <t xml:space="preserve">Beton sloupů a pilířů železový C 30/37-XC1-(CZ,F.1)</t>
  </si>
  <si>
    <t xml:space="preserve">36</t>
  </si>
  <si>
    <t xml:space="preserve">331361821R00</t>
  </si>
  <si>
    <t xml:space="preserve">Výztuž sloupů hranatých z betonářské oceli B500B (10 505) viz.PD</t>
  </si>
  <si>
    <t xml:space="preserve">37</t>
  </si>
  <si>
    <t xml:space="preserve">38</t>
  </si>
  <si>
    <t xml:space="preserve">331351102R00</t>
  </si>
  <si>
    <t xml:space="preserve">Bednění sloupů čtyřúhelníkového průřezu - odstranění</t>
  </si>
  <si>
    <t xml:space="preserve">Stěny a příčky</t>
  </si>
  <si>
    <t xml:space="preserve">39</t>
  </si>
  <si>
    <t xml:space="preserve">342948111R00</t>
  </si>
  <si>
    <t xml:space="preserve">Ukotvení příček k cihel.konstr. kotvami na hmožd.</t>
  </si>
  <si>
    <t xml:space="preserve">34_</t>
  </si>
  <si>
    <t xml:space="preserve">40</t>
  </si>
  <si>
    <t xml:space="preserve">342668111R00</t>
  </si>
  <si>
    <t xml:space="preserve">Těsnění styku příčky se stáv. konstrukcí PU pěnou</t>
  </si>
  <si>
    <t xml:space="preserve">41</t>
  </si>
  <si>
    <t xml:space="preserve">342255028RT1</t>
  </si>
  <si>
    <t xml:space="preserve">Příčky z desek autoklávovaného betonu FB(EN772-1)2,8N.mm-2,na tenkovrdtvou maltu tl. 150 mm viz.PD</t>
  </si>
  <si>
    <t xml:space="preserve">42</t>
  </si>
  <si>
    <t xml:space="preserve">342248154R00</t>
  </si>
  <si>
    <t xml:space="preserve">Příčky z cihelných tvárnic PD tl. 140 mm_lepené tenkovrstvě viz.PD</t>
  </si>
  <si>
    <t xml:space="preserve">43</t>
  </si>
  <si>
    <t xml:space="preserve">317147326R00</t>
  </si>
  <si>
    <t xml:space="preserve">Překlad nenosný z pórobetonu 150 x 250 x 2500 mm</t>
  </si>
  <si>
    <t xml:space="preserve">44</t>
  </si>
  <si>
    <t xml:space="preserve">317147322R00</t>
  </si>
  <si>
    <t xml:space="preserve">Překlad nenosný z pórobetonu 150 x 250 x 1500 mm</t>
  </si>
  <si>
    <t xml:space="preserve">45</t>
  </si>
  <si>
    <t xml:space="preserve">317121047RT4</t>
  </si>
  <si>
    <t xml:space="preserve">Překlad nenosný pórobetonový, světlost otvoru do 1050 mm</t>
  </si>
  <si>
    <t xml:space="preserve">46</t>
  </si>
  <si>
    <t xml:space="preserve">317168131R00</t>
  </si>
  <si>
    <t xml:space="preserve">Překlad keramický vysoký 70 x 238 x 1250 mm pro orientované uložení</t>
  </si>
  <si>
    <t xml:space="preserve">Stropy a stropní konstrukce (pro pozemní stavby)</t>
  </si>
  <si>
    <t xml:space="preserve">47</t>
  </si>
  <si>
    <t xml:space="preserve">417321415R00</t>
  </si>
  <si>
    <t xml:space="preserve">Ztužující pásy a věnce z betonu železového C 30/37-XC1-(CZ,F.1)</t>
  </si>
  <si>
    <t xml:space="preserve">41_</t>
  </si>
  <si>
    <t xml:space="preserve">SO01.11_4_</t>
  </si>
  <si>
    <t xml:space="preserve">48</t>
  </si>
  <si>
    <t xml:space="preserve">417351115R00</t>
  </si>
  <si>
    <t xml:space="preserve">Bednění ztužujících pásů a věnců - zřízení</t>
  </si>
  <si>
    <t xml:space="preserve">49</t>
  </si>
  <si>
    <t xml:space="preserve">417351116R00</t>
  </si>
  <si>
    <t xml:space="preserve">Bednění ztužujících pásů a věnců - odstranění</t>
  </si>
  <si>
    <t xml:space="preserve">50</t>
  </si>
  <si>
    <t xml:space="preserve">417361821R00</t>
  </si>
  <si>
    <t xml:space="preserve">Výztuž ztužujících pásů a věnců z oceli B500B (10 505)</t>
  </si>
  <si>
    <t xml:space="preserve">51</t>
  </si>
  <si>
    <t xml:space="preserve">413321515R00</t>
  </si>
  <si>
    <t xml:space="preserve">Nosníky z betonu železového C 30/37-XC1-(CZ,F.1)</t>
  </si>
  <si>
    <t xml:space="preserve">52</t>
  </si>
  <si>
    <t xml:space="preserve">413351107R00</t>
  </si>
  <si>
    <t xml:space="preserve">Bednění nosníků - zřízení</t>
  </si>
  <si>
    <t xml:space="preserve">53</t>
  </si>
  <si>
    <t xml:space="preserve">413351108R00</t>
  </si>
  <si>
    <t xml:space="preserve">Bednění nosníků - odstranění</t>
  </si>
  <si>
    <t xml:space="preserve">54</t>
  </si>
  <si>
    <t xml:space="preserve">413351211R00</t>
  </si>
  <si>
    <t xml:space="preserve">Podpěrná konstr.nosníků do 4 m,do 5 kPa - zřízení</t>
  </si>
  <si>
    <t xml:space="preserve">55</t>
  </si>
  <si>
    <t xml:space="preserve">413351212R00</t>
  </si>
  <si>
    <t xml:space="preserve">Podpěrná konstr.nosníků do 4 m,5 kPa - odstranění</t>
  </si>
  <si>
    <t xml:space="preserve">56</t>
  </si>
  <si>
    <t xml:space="preserve">413361821R00</t>
  </si>
  <si>
    <t xml:space="preserve">Výztuž nosníků z betonářské oceli B500B (10 505)</t>
  </si>
  <si>
    <t xml:space="preserve">57</t>
  </si>
  <si>
    <t xml:space="preserve">411364122R00_1</t>
  </si>
  <si>
    <t xml:space="preserve">Prvek Isokorb pro přerušení tepelného mostu tl.120mm,lambdá=0,036W/mk</t>
  </si>
  <si>
    <t xml:space="preserve">RTS I / 2024</t>
  </si>
  <si>
    <t xml:space="preserve">58</t>
  </si>
  <si>
    <t xml:space="preserve">411120033_K1</t>
  </si>
  <si>
    <t xml:space="preserve">Strop montovaný z panelů Spiroll, tl. 25 cm viz.PD</t>
  </si>
  <si>
    <t xml:space="preserve">59</t>
  </si>
  <si>
    <t xml:space="preserve">389381001RT3</t>
  </si>
  <si>
    <t xml:space="preserve">Dobetonování prefabrikovaných konstrukcí -spáry,viz.PD</t>
  </si>
  <si>
    <t xml:space="preserve">60</t>
  </si>
  <si>
    <t xml:space="preserve">411361821R00</t>
  </si>
  <si>
    <t xml:space="preserve">Výztuž stropů z betonářské oceli B500B (10 505)_do spár viz.PD</t>
  </si>
  <si>
    <t xml:space="preserve">61</t>
  </si>
  <si>
    <t xml:space="preserve">411354171R00</t>
  </si>
  <si>
    <t xml:space="preserve">Podpěrná konstr. stropů do 5 kPa - zřízení</t>
  </si>
  <si>
    <t xml:space="preserve">62</t>
  </si>
  <si>
    <t xml:space="preserve">411354172R00</t>
  </si>
  <si>
    <t xml:space="preserve">Podpěrná konstr. stropů do 5 kPa - odstranění</t>
  </si>
  <si>
    <t xml:space="preserve">63</t>
  </si>
  <si>
    <t xml:space="preserve">970251250R00</t>
  </si>
  <si>
    <t xml:space="preserve">Řezání železobetonu hl. řezu 250 mm - příplatek na polovinu, tvarovaní a jiný rozměr panelů nebo řez panelů</t>
  </si>
  <si>
    <t xml:space="preserve">64</t>
  </si>
  <si>
    <t xml:space="preserve">411200021RAB</t>
  </si>
  <si>
    <t xml:space="preserve">Zabetonování otvorů ve stropu do 1 m2_dobetonávka kolem VZT,tloušťka 25 cm, bednění, výztuž viz.PD</t>
  </si>
  <si>
    <t xml:space="preserve">65</t>
  </si>
  <si>
    <t xml:space="preserve">Zabetonování C20/25-XC3_otvorů ve stropu_tloušťka do 25 cm, bednění, výztuž_úprava panelového stropu pro kotvení desky_stříška viz.PD</t>
  </si>
  <si>
    <t xml:space="preserve">66</t>
  </si>
  <si>
    <t xml:space="preserve">411120031_S</t>
  </si>
  <si>
    <t xml:space="preserve">Stříška montovaná z panelů  tl. spádovaná 15-20 cm</t>
  </si>
  <si>
    <t xml:space="preserve">Omítky ze suchých směsí</t>
  </si>
  <si>
    <t xml:space="preserve">67</t>
  </si>
  <si>
    <t xml:space="preserve">602011193R00</t>
  </si>
  <si>
    <t xml:space="preserve">Kontaktní nátěr pod omítky bílý i penetrace</t>
  </si>
  <si>
    <t xml:space="preserve">60_</t>
  </si>
  <si>
    <t xml:space="preserve">SO01.11_6_</t>
  </si>
  <si>
    <t xml:space="preserve">68</t>
  </si>
  <si>
    <t xml:space="preserve">602011188R00</t>
  </si>
  <si>
    <t xml:space="preserve">Omítka na stěnách silikonová barevná , ručně tl.1,5mm</t>
  </si>
  <si>
    <t xml:space="preserve">69</t>
  </si>
  <si>
    <t xml:space="preserve">602011195R00</t>
  </si>
  <si>
    <t xml:space="preserve">Kontaktní nátěr stěn pod mozaikové omítky</t>
  </si>
  <si>
    <t xml:space="preserve">70</t>
  </si>
  <si>
    <t xml:space="preserve">602011189R00</t>
  </si>
  <si>
    <t xml:space="preserve">Stěrka na stěnách mozaiková tl. do 2mm viz.PD</t>
  </si>
  <si>
    <t xml:space="preserve">71</t>
  </si>
  <si>
    <t xml:space="preserve">602011202R00</t>
  </si>
  <si>
    <t xml:space="preserve">Postřik na stěnách cementový , strojně</t>
  </si>
  <si>
    <t xml:space="preserve">72</t>
  </si>
  <si>
    <t xml:space="preserve">602011211R00</t>
  </si>
  <si>
    <t xml:space="preserve">Omítka na stěnách jádrová vápenocementová, strojně_skl.S2 viz.PD</t>
  </si>
  <si>
    <t xml:space="preserve">Úprava povrchů vnitřní</t>
  </si>
  <si>
    <t xml:space="preserve">73</t>
  </si>
  <si>
    <t xml:space="preserve">622481211RT2</t>
  </si>
  <si>
    <t xml:space="preserve">Montáž výztužné sítě (perlinky) do stěrky-stěny,včetně výztužné sítě a stěrkového tmelu</t>
  </si>
  <si>
    <t xml:space="preserve">61_</t>
  </si>
  <si>
    <t xml:space="preserve">74</t>
  </si>
  <si>
    <t xml:space="preserve">602011231RT3</t>
  </si>
  <si>
    <t xml:space="preserve">Omítka na stěnách jednovrstvá vápenocementová, tloušťka vrstvy 5 mm, strojně</t>
  </si>
  <si>
    <t xml:space="preserve">75</t>
  </si>
  <si>
    <t xml:space="preserve">602011241RT3</t>
  </si>
  <si>
    <t xml:space="preserve">Štuk na stěnách vnitřní  strojně,tloušťka vrstvy 4 mm</t>
  </si>
  <si>
    <t xml:space="preserve">76</t>
  </si>
  <si>
    <t xml:space="preserve">Kontaktní nátěr pod omítky-přechodový můstek</t>
  </si>
  <si>
    <t xml:space="preserve">77</t>
  </si>
  <si>
    <t xml:space="preserve">612409991R00</t>
  </si>
  <si>
    <t xml:space="preserve">Začištění omítek kolem oken,dveří apod., nebo lišt</t>
  </si>
  <si>
    <t xml:space="preserve">78</t>
  </si>
  <si>
    <t xml:space="preserve">610991111R00</t>
  </si>
  <si>
    <t xml:space="preserve">Zakrývání výplní vnitřních otvorů</t>
  </si>
  <si>
    <t xml:space="preserve">79</t>
  </si>
  <si>
    <t xml:space="preserve">612425931R00</t>
  </si>
  <si>
    <t xml:space="preserve">Omítka vápenná vnitřního ostění - štuková</t>
  </si>
  <si>
    <t xml:space="preserve">80</t>
  </si>
  <si>
    <t xml:space="preserve">622481291R00</t>
  </si>
  <si>
    <t xml:space="preserve">Montáž výztužné lišty rohové a dilatační</t>
  </si>
  <si>
    <t xml:space="preserve">81</t>
  </si>
  <si>
    <t xml:space="preserve">283502511</t>
  </si>
  <si>
    <t xml:space="preserve">Profil rohový se síťovinou, l = 2500 mm_interiér</t>
  </si>
  <si>
    <t xml:space="preserve">82</t>
  </si>
  <si>
    <t xml:space="preserve">611481211RT2</t>
  </si>
  <si>
    <t xml:space="preserve">Montáž výztužné sítě (perlinky) do stěrky-stropy,včetně výztužné sítě a stěrkového tmelu</t>
  </si>
  <si>
    <t xml:space="preserve">83</t>
  </si>
  <si>
    <t xml:space="preserve">601011213RT1</t>
  </si>
  <si>
    <t xml:space="preserve">Omítka na stropech/podhledech jádrová vápenocementová lehčená  strojně,tloušťka vrstvy 10 mm_včetně vyplnění spar panelů</t>
  </si>
  <si>
    <t xml:space="preserve">84</t>
  </si>
  <si>
    <t xml:space="preserve">601011241RT3</t>
  </si>
  <si>
    <t xml:space="preserve">Štuk na stropech a schodišti ,tloušťka vrstvy 4 mm</t>
  </si>
  <si>
    <t xml:space="preserve">85</t>
  </si>
  <si>
    <t xml:space="preserve">Kontaktní nátěr pod omítky strop-přechodový můstky</t>
  </si>
  <si>
    <t xml:space="preserve">Úprava povrchů vnější</t>
  </si>
  <si>
    <t xml:space="preserve">86</t>
  </si>
  <si>
    <t xml:space="preserve">620991121R00</t>
  </si>
  <si>
    <t xml:space="preserve">Zakrývání výplní vnějších otvorů z lešení</t>
  </si>
  <si>
    <t xml:space="preserve">62_</t>
  </si>
  <si>
    <t xml:space="preserve">87</t>
  </si>
  <si>
    <t xml:space="preserve">88</t>
  </si>
  <si>
    <t xml:space="preserve">28350207</t>
  </si>
  <si>
    <t xml:space="preserve">Profil dilatační průběžný typ E  l = 2 m</t>
  </si>
  <si>
    <t xml:space="preserve">89</t>
  </si>
  <si>
    <t xml:space="preserve">622315515R00</t>
  </si>
  <si>
    <t xml:space="preserve">Izolace suterénu systém  XPS 160 mm, bez PÚ,Bez povrchové úpravy. Součinitel tepelné vodivosti izolantu 0,034 W/m K_pod zemí</t>
  </si>
  <si>
    <t xml:space="preserve">90</t>
  </si>
  <si>
    <t xml:space="preserve">622315523RV1</t>
  </si>
  <si>
    <t xml:space="preserve">Zateplovací systém  sokl, XPS tl. 120 mm,zakončený stěrkou s výztužnou tkaninou,,Součinitel tepelné vodivosti izolantu 0,034 W/m K</t>
  </si>
  <si>
    <t xml:space="preserve">91</t>
  </si>
  <si>
    <t xml:space="preserve">11161753</t>
  </si>
  <si>
    <t xml:space="preserve">Příplatek lepení EPS bitumenová hydroiz. lepicí hmota 30l_na asf. izolaci</t>
  </si>
  <si>
    <t xml:space="preserve">l</t>
  </si>
  <si>
    <t xml:space="preserve">92</t>
  </si>
  <si>
    <t xml:space="preserve">622315511R00</t>
  </si>
  <si>
    <t xml:space="preserve">Izolace suterénu systém , XPS 80 mm, bez PÚ</t>
  </si>
  <si>
    <t xml:space="preserve">Izolace suterénu systém PROFI, XPS 80 mm, bez PÚ</t>
  </si>
  <si>
    <t xml:space="preserve">93</t>
  </si>
  <si>
    <t xml:space="preserve">622315513R00</t>
  </si>
  <si>
    <t xml:space="preserve">Izolace suterénu systém , XPS 120 mm, bez PÚ, Součinitel tepelné vodivosti izolantu 0,034 W/m K</t>
  </si>
  <si>
    <t xml:space="preserve">94</t>
  </si>
  <si>
    <t xml:space="preserve">622315333RV1</t>
  </si>
  <si>
    <t xml:space="preserve">Zatepl. systém  fasáda, EPS F šedý tl.120 mm,zakončený stěrkou s výztužnou tkaninou,Součinitel tepelné vodivosti izolantu 0,032 W/m K</t>
  </si>
  <si>
    <t xml:space="preserve">95</t>
  </si>
  <si>
    <t xml:space="preserve">Zateplovací systém  sokl, XPS tl. 120 mm,zakončený stěrkou s výztužnou tkaninou,,Součinitel tepelné vodivosti izolantu 0,034 W/m K_nad opěrkou_iizolac</t>
  </si>
  <si>
    <t xml:space="preserve">96</t>
  </si>
  <si>
    <t xml:space="preserve">Izolace suterénu systém , XPS 120 mm, bez PÚ, Součinitel tepelné vodivosti izolantu 0,034 W/m K_atika bok</t>
  </si>
  <si>
    <t xml:space="preserve">97</t>
  </si>
  <si>
    <t xml:space="preserve">Podlahy a podlahové konstrukce</t>
  </si>
  <si>
    <t xml:space="preserve">98</t>
  </si>
  <si>
    <t xml:space="preserve">632416230RT4</t>
  </si>
  <si>
    <t xml:space="preserve">Potěr betonový , silo, tl. 30 mm,20 MPa, samonivelační_na izolaci proti vodě</t>
  </si>
  <si>
    <t xml:space="preserve">63_</t>
  </si>
  <si>
    <t xml:space="preserve">99</t>
  </si>
  <si>
    <t xml:space="preserve">632443311R00</t>
  </si>
  <si>
    <t xml:space="preserve">Potěr cementový,samonivelční 30MPa, tl. 50 mm</t>
  </si>
  <si>
    <t xml:space="preserve">100</t>
  </si>
  <si>
    <t xml:space="preserve">632443312R00</t>
  </si>
  <si>
    <t xml:space="preserve">Potěr přípl. zkd 5 mm na tl.67mm</t>
  </si>
  <si>
    <t xml:space="preserve">101</t>
  </si>
  <si>
    <t xml:space="preserve">Potěr přípl. zkd 5 mm_do systémové desky podl.topení</t>
  </si>
  <si>
    <t xml:space="preserve">102</t>
  </si>
  <si>
    <t xml:space="preserve">631317110R00</t>
  </si>
  <si>
    <t xml:space="preserve">Řezání dilatační spáry hl. 0-67 mm, beton prostý(nebo vložení dilatačních syst.prvků)</t>
  </si>
  <si>
    <t xml:space="preserve">103</t>
  </si>
  <si>
    <t xml:space="preserve">776981124R00</t>
  </si>
  <si>
    <t xml:space="preserve">Lišta nerezová podlahová  dilatační, systémová pro epox.stěrky(bezprahové dveře) a pod.</t>
  </si>
  <si>
    <t xml:space="preserve">Výplně otvorů</t>
  </si>
  <si>
    <t xml:space="preserve">104</t>
  </si>
  <si>
    <t xml:space="preserve">642942111R00</t>
  </si>
  <si>
    <t xml:space="preserve">Osazení zárubní dveřních ocelových, pl. do 2,5 m2</t>
  </si>
  <si>
    <t xml:space="preserve">64_</t>
  </si>
  <si>
    <t xml:space="preserve">105</t>
  </si>
  <si>
    <t xml:space="preserve">553310771</t>
  </si>
  <si>
    <t xml:space="preserve">Zárubeň ocelová typ "U" 180 rozměr 700 x 1970 mm L, P,Zárubeň s polodrážkou pro TPE – těsnění a třemi závěsovými kapsami  viz.PD</t>
  </si>
  <si>
    <t xml:space="preserve">106</t>
  </si>
  <si>
    <t xml:space="preserve">107</t>
  </si>
  <si>
    <t xml:space="preserve">553310772</t>
  </si>
  <si>
    <t xml:space="preserve">Zárubeň ocelová typ "U" 180 rozměr 800 x 1970 mm L, P,Zárubeň s polodrážkou pro TPE – těsnění a třemi závěsovými kapsami  viz.PD</t>
  </si>
  <si>
    <t xml:space="preserve">108</t>
  </si>
  <si>
    <t xml:space="preserve">109</t>
  </si>
  <si>
    <t xml:space="preserve">553310773</t>
  </si>
  <si>
    <t xml:space="preserve">Zárubeň ocelová typ "U" 180 rozměr 900 x 1970 mm L, P,Zárubeň s polodrážkou pro TPE – těsnění a třemi závěsovými kapsami  viz.PD</t>
  </si>
  <si>
    <t xml:space="preserve">110</t>
  </si>
  <si>
    <t xml:space="preserve">111</t>
  </si>
  <si>
    <t xml:space="preserve">553310775A</t>
  </si>
  <si>
    <t xml:space="preserve">Zárubeň ocelová typ "U" 180 rozměr 1000 x 1970 mm L, P,_pro posuvné dvěře_Zárubeň s polodrážkou pro TPE – těsnění a třemi závěsovými kapsami  viz.PD</t>
  </si>
  <si>
    <t xml:space="preserve">112</t>
  </si>
  <si>
    <t xml:space="preserve">642941111RT5</t>
  </si>
  <si>
    <t xml:space="preserve">Pouzdro pro posuvné dveře jednostranné, do zdiva,jednostranné pouzdro 1000/1970 mm</t>
  </si>
  <si>
    <t xml:space="preserve">711</t>
  </si>
  <si>
    <t xml:space="preserve">Izolace proti vodě</t>
  </si>
  <si>
    <t xml:space="preserve">113</t>
  </si>
  <si>
    <t xml:space="preserve">711111001RZ1</t>
  </si>
  <si>
    <t xml:space="preserve">Provedení izolace proti vlhkosti na ploše vodorovné, 1x asfaltovým penetračním nátěrem, ALP v množství 0,33 kg/m2,včetně dodávky asfaltového penetračn</t>
  </si>
  <si>
    <t xml:space="preserve">711_</t>
  </si>
  <si>
    <t xml:space="preserve">SO01.11_71_</t>
  </si>
  <si>
    <t xml:space="preserve">114</t>
  </si>
  <si>
    <t xml:space="preserve">711141559RT2</t>
  </si>
  <si>
    <t xml:space="preserve">Provedení izolace proti vlhkosti na ploše vodorovné, asfaltovými pásy přitavením,2 vrstvy - pásy ve specifikaci</t>
  </si>
  <si>
    <t xml:space="preserve">115</t>
  </si>
  <si>
    <t xml:space="preserve">62852265</t>
  </si>
  <si>
    <t xml:space="preserve">Pás asfaltový modifikovaný  mineral tl.4mm, natavovací, kotvicí,spodní asfaltový pás ve skladbách vícevrstvých vodotěsných izolací střech viz.PD</t>
  </si>
  <si>
    <t xml:space="preserve">116</t>
  </si>
  <si>
    <t xml:space="preserve">628522691</t>
  </si>
  <si>
    <t xml:space="preserve">Pás modifikovaný asfalt  mineral,z SBS modifikovaného asfaltu s nosnou vložkou z AL fólie (8 µm) kašírovanou skleněnými vlákny (60 g/m2).</t>
  </si>
  <si>
    <t xml:space="preserve">117</t>
  </si>
  <si>
    <t xml:space="preserve">711112002RZ1</t>
  </si>
  <si>
    <t xml:space="preserve">Provedení izolace proti vlhkosti na ploše svislé, 1x nátěrem asfaltovým lakem</t>
  </si>
  <si>
    <t xml:space="preserve">118</t>
  </si>
  <si>
    <t xml:space="preserve">711142559RT2</t>
  </si>
  <si>
    <t xml:space="preserve">Provedení izolace proti vlhkosti na ploše svislé, asfaltovými pásy přitavením,2 vrstvy - pásy ve specifikaci</t>
  </si>
  <si>
    <t xml:space="preserve">119</t>
  </si>
  <si>
    <t xml:space="preserve">120</t>
  </si>
  <si>
    <t xml:space="preserve">712348104RT1</t>
  </si>
  <si>
    <t xml:space="preserve">Prostup pro kabely s manžetou z asfaltového pásu,průměr prostupu do 50 mm</t>
  </si>
  <si>
    <t xml:space="preserve">121</t>
  </si>
  <si>
    <t xml:space="preserve">712348104RT3</t>
  </si>
  <si>
    <t xml:space="preserve">Prostup izolací  s manžetou z asfaltového pásu,průměr prostupu 110 mm</t>
  </si>
  <si>
    <t xml:space="preserve">122</t>
  </si>
  <si>
    <t xml:space="preserve">711741567R00</t>
  </si>
  <si>
    <t xml:space="preserve">Zesílení dilatačních spár, asfaltový pás natavitelný, na ploše vododrovné, rš 1000 mm</t>
  </si>
  <si>
    <t xml:space="preserve">123</t>
  </si>
  <si>
    <t xml:space="preserve">124</t>
  </si>
  <si>
    <t xml:space="preserve">711713116R00</t>
  </si>
  <si>
    <t xml:space="preserve">Vyplnění spár 20 x 30 mm studeným asfaltovým tmelem</t>
  </si>
  <si>
    <t xml:space="preserve">125</t>
  </si>
  <si>
    <t xml:space="preserve">23153480</t>
  </si>
  <si>
    <t xml:space="preserve">Tmel stavbařský polybutylenový 300 ml</t>
  </si>
  <si>
    <t xml:space="preserve">126</t>
  </si>
  <si>
    <t xml:space="preserve">711212601RT2</t>
  </si>
  <si>
    <t xml:space="preserve">Utěsnění detailů při stěrkových hydroizolacích, těsnicí pás do spoje podlaha - stěna</t>
  </si>
  <si>
    <t xml:space="preserve">127</t>
  </si>
  <si>
    <t xml:space="preserve">998711101R00</t>
  </si>
  <si>
    <t xml:space="preserve">Přesun hmot pro izolace proti vodě, výšky do 6 m</t>
  </si>
  <si>
    <t xml:space="preserve">712</t>
  </si>
  <si>
    <t xml:space="preserve">Izolace střech (živičné krytiny)</t>
  </si>
  <si>
    <t xml:space="preserve">128</t>
  </si>
  <si>
    <t xml:space="preserve">180407111R00</t>
  </si>
  <si>
    <t xml:space="preserve">Položení trávního koberce_střecha</t>
  </si>
  <si>
    <t xml:space="preserve">712_</t>
  </si>
  <si>
    <t xml:space="preserve">129</t>
  </si>
  <si>
    <t xml:space="preserve">00590010</t>
  </si>
  <si>
    <t xml:space="preserve">Koberec vegetační_ REGIONÁLNÍ SMĚS + SUBSTRÁT PRO SUCHOMILNÉ ROSTLINY,Pro zelenou střechu viz.PD</t>
  </si>
  <si>
    <t xml:space="preserve">130</t>
  </si>
  <si>
    <t xml:space="preserve">712311106RZ4</t>
  </si>
  <si>
    <t xml:space="preserve">Povlaková krytina střech do 10°, asfalt.pen.emulze,včetně emulze 0,4 kg/m2</t>
  </si>
  <si>
    <t xml:space="preserve">RTS II / 2022</t>
  </si>
  <si>
    <t xml:space="preserve">131</t>
  </si>
  <si>
    <t xml:space="preserve">712341559R00</t>
  </si>
  <si>
    <t xml:space="preserve">Povlaková krytina střech do 10°, NAIP přitavením_pro parotěs</t>
  </si>
  <si>
    <t xml:space="preserve">132</t>
  </si>
  <si>
    <t xml:space="preserve">133</t>
  </si>
  <si>
    <t xml:space="preserve">712851559R00</t>
  </si>
  <si>
    <t xml:space="preserve">Provedení povlakové krytiny střech, samostatné vytažení povlaku, samolepicí asfaltové pásy</t>
  </si>
  <si>
    <t xml:space="preserve">134</t>
  </si>
  <si>
    <t xml:space="preserve">62852269</t>
  </si>
  <si>
    <t xml:space="preserve">Pás modif. asfalt samolep,pás hydroizolační z modifikovaného asfaltu tl.3mm, samolepicí  vložka nosná  - skleněná tkanina_jemný posyp viz.PD</t>
  </si>
  <si>
    <t xml:space="preserve">135</t>
  </si>
  <si>
    <t xml:space="preserve">Provedení povlakové krytiny střech do 10°, asfaltovými pásy, přitavení celoplošně</t>
  </si>
  <si>
    <t xml:space="preserve">136</t>
  </si>
  <si>
    <t xml:space="preserve">137</t>
  </si>
  <si>
    <t xml:space="preserve">138</t>
  </si>
  <si>
    <t xml:space="preserve">62843073</t>
  </si>
  <si>
    <t xml:space="preserve">Pás modifikovaný(pro zelené střechy), pás s vysokou odoln.proti prorůstání kořínků  přídavek proti kořenovému růstu min. tl. 5,3 mm_břidl.posyp viz.PD</t>
  </si>
  <si>
    <t xml:space="preserve">139</t>
  </si>
  <si>
    <t xml:space="preserve">711409111R00</t>
  </si>
  <si>
    <t xml:space="preserve">Montáž drenážní rohože na sucho</t>
  </si>
  <si>
    <t xml:space="preserve">140</t>
  </si>
  <si>
    <t xml:space="preserve">28323332A</t>
  </si>
  <si>
    <t xml:space="preserve">Drenážní fólie s oboustr. PP textilií, polyetylenu HDPE a geotex.150g na horní 300g/m2 spodní-retence vody min.tl.nopové folie 25mm_systém 4+1h,viz.PD</t>
  </si>
  <si>
    <t xml:space="preserve">141</t>
  </si>
  <si>
    <t xml:space="preserve">631571010R00</t>
  </si>
  <si>
    <t xml:space="preserve">Zřízení násypu, podlahy nebo střechy, bez dodávky</t>
  </si>
  <si>
    <t xml:space="preserve">142</t>
  </si>
  <si>
    <t xml:space="preserve">10371520</t>
  </si>
  <si>
    <t xml:space="preserve">Substrát střešní extenzivní</t>
  </si>
  <si>
    <t xml:space="preserve">143</t>
  </si>
  <si>
    <t xml:space="preserve">Zřízení násypu, podlahy nebo střechy, bez dodávky_chodníčky</t>
  </si>
  <si>
    <t xml:space="preserve">144</t>
  </si>
  <si>
    <t xml:space="preserve">58333664</t>
  </si>
  <si>
    <t xml:space="preserve">Kamenivo těžené frakce 8-16 kačírek praný VL</t>
  </si>
  <si>
    <t xml:space="preserve">145</t>
  </si>
  <si>
    <t xml:space="preserve">712391172R00</t>
  </si>
  <si>
    <t xml:space="preserve">Povlaková krytina střech do 10°, ochran. textilie-pro chodníčky a pod.</t>
  </si>
  <si>
    <t xml:space="preserve">146</t>
  </si>
  <si>
    <t xml:space="preserve">69366081</t>
  </si>
  <si>
    <t xml:space="preserve">Geotextilie netkaná ÚV, 500 g/m2,ze 100 % polypropylenové střiže</t>
  </si>
  <si>
    <t xml:space="preserve">147</t>
  </si>
  <si>
    <t xml:space="preserve">712348001RT7</t>
  </si>
  <si>
    <t xml:space="preserve">Kačírková lišta z Al plechu ke krytinám do 10° z asfaltových pásů,včetně dodávky lišty  výšky 100 mm viz.PD</t>
  </si>
  <si>
    <t xml:space="preserve">148</t>
  </si>
  <si>
    <t xml:space="preserve">713141125R00</t>
  </si>
  <si>
    <t xml:space="preserve">Montáž tepelné izolace střech, na lepidlo PUK, desky</t>
  </si>
  <si>
    <t xml:space="preserve">149</t>
  </si>
  <si>
    <t xml:space="preserve">28375768.A</t>
  </si>
  <si>
    <t xml:space="preserve">Deska izolační polystyrén samozhášivý EPS 150,Součinitel tepelné vodivosti 0,035 W/m K</t>
  </si>
  <si>
    <t xml:space="preserve">150</t>
  </si>
  <si>
    <t xml:space="preserve">28375972</t>
  </si>
  <si>
    <t xml:space="preserve">Deska spádová EPS 150,Souč. tepelné vodivosti 0,035 W/m K</t>
  </si>
  <si>
    <t xml:space="preserve">151</t>
  </si>
  <si>
    <t xml:space="preserve">28375982</t>
  </si>
  <si>
    <t xml:space="preserve">Klín atikový EPS 100 x 100 x 1000 mm a pod.</t>
  </si>
  <si>
    <t xml:space="preserve">152</t>
  </si>
  <si>
    <t xml:space="preserve">998712101R00</t>
  </si>
  <si>
    <t xml:space="preserve">Přesun hmot pro povlakové krytiny, výšky do 6 m</t>
  </si>
  <si>
    <t xml:space="preserve">153</t>
  </si>
  <si>
    <t xml:space="preserve">998712194R00</t>
  </si>
  <si>
    <t xml:space="preserve">Příplatek zvětšený přesun, pro povlakové krytiny do 1 km_substrát a rohož, včetně jeřábu a pod.</t>
  </si>
  <si>
    <t xml:space="preserve">154</t>
  </si>
  <si>
    <t xml:space="preserve">998712199R00</t>
  </si>
  <si>
    <t xml:space="preserve">Příplatek zvětšený přesun, pro povlakové krytiny za další 1 km</t>
  </si>
  <si>
    <t xml:space="preserve">713</t>
  </si>
  <si>
    <t xml:space="preserve">Izolace tepelné</t>
  </si>
  <si>
    <t xml:space="preserve">155</t>
  </si>
  <si>
    <t xml:space="preserve">713311111R00</t>
  </si>
  <si>
    <t xml:space="preserve">Montáž tepelné izolace těles, ploch rovných, rohožemi, 1 vrstvá_kotvené do konstrukce věnců a průvlaků</t>
  </si>
  <si>
    <t xml:space="preserve">713_</t>
  </si>
  <si>
    <t xml:space="preserve">156</t>
  </si>
  <si>
    <t xml:space="preserve">28376355.A</t>
  </si>
  <si>
    <t xml:space="preserve">Deska XPS mřížkovaná tl. do 50 mm zelená viz.PD</t>
  </si>
  <si>
    <t xml:space="preserve">157</t>
  </si>
  <si>
    <t xml:space="preserve">713131130R00</t>
  </si>
  <si>
    <t xml:space="preserve">Montáž tepelné izolace stěn vložením do dilatační spáry stěn</t>
  </si>
  <si>
    <t xml:space="preserve">158</t>
  </si>
  <si>
    <t xml:space="preserve">28375460</t>
  </si>
  <si>
    <t xml:space="preserve">Deska izolační XPS univerzální viz.PD</t>
  </si>
  <si>
    <t xml:space="preserve">159</t>
  </si>
  <si>
    <t xml:space="preserve">713121118R00</t>
  </si>
  <si>
    <t xml:space="preserve">Montáž dilatačního pásku podél stěn</t>
  </si>
  <si>
    <t xml:space="preserve">160</t>
  </si>
  <si>
    <t xml:space="preserve">28375331</t>
  </si>
  <si>
    <t xml:space="preserve">Pásek okrajový  š. 100mm, l=50m</t>
  </si>
  <si>
    <t xml:space="preserve">161</t>
  </si>
  <si>
    <t xml:space="preserve">713121111R00</t>
  </si>
  <si>
    <t xml:space="preserve">Izolace tepelná podlah na sucho, jednovrstvá</t>
  </si>
  <si>
    <t xml:space="preserve">162</t>
  </si>
  <si>
    <t xml:space="preserve">28375705</t>
  </si>
  <si>
    <t xml:space="preserve">Deska izolační stabilizovaná EPS 150 1000 x 500 mm, Součinitel tepelné vodivosti 0,035 W/mK viz.PD</t>
  </si>
  <si>
    <t xml:space="preserve">163</t>
  </si>
  <si>
    <t xml:space="preserve">713191100RT9</t>
  </si>
  <si>
    <t xml:space="preserve">Položení separační fólie,včetně dodávky fólie tl.0,2mm viz.PD</t>
  </si>
  <si>
    <t xml:space="preserve">164</t>
  </si>
  <si>
    <t xml:space="preserve">713141322R00</t>
  </si>
  <si>
    <t xml:space="preserve">Montáž tepelné izolace střech do tl. 160 mm, 2 vrstvy(dřevocem.deska a XPS), na kotvy (8 kusy/m2)_atika viz.PD</t>
  </si>
  <si>
    <t xml:space="preserve">165</t>
  </si>
  <si>
    <t xml:space="preserve">166</t>
  </si>
  <si>
    <t xml:space="preserve">713141326R00</t>
  </si>
  <si>
    <t xml:space="preserve">Montáž tepelné izolace střech do tl. 250 mm, 2 vrstvy, na kotvy (8 kusy/m2)_u okapu viz.PD</t>
  </si>
  <si>
    <t xml:space="preserve">167</t>
  </si>
  <si>
    <t xml:space="preserve">713141337R00</t>
  </si>
  <si>
    <t xml:space="preserve">Montáž tepelné izolace střech do tl. 300 mm, 3 vrstvy, na kotvy (8 kusy/m2)_u okapu viz.PD</t>
  </si>
  <si>
    <t xml:space="preserve">168</t>
  </si>
  <si>
    <t xml:space="preserve">283754601</t>
  </si>
  <si>
    <t xml:space="preserve">Deska izolační XPS- univerzální</t>
  </si>
  <si>
    <t xml:space="preserve">169</t>
  </si>
  <si>
    <t xml:space="preserve">998713101R00</t>
  </si>
  <si>
    <t xml:space="preserve">Přesun hmot pro izolace tepelné, výšky do 6 m</t>
  </si>
  <si>
    <t xml:space="preserve">762</t>
  </si>
  <si>
    <t xml:space="preserve">Konstrukce tesařské</t>
  </si>
  <si>
    <t xml:space="preserve">170</t>
  </si>
  <si>
    <t xml:space="preserve">762441122R00</t>
  </si>
  <si>
    <t xml:space="preserve">Montáž obložení okapní římsy z desek na bázi dřeva, 2 vrstvy, šroubováním_pro tep.izolaci a oplechování</t>
  </si>
  <si>
    <t xml:space="preserve">762_</t>
  </si>
  <si>
    <t xml:space="preserve">SO01.11_76_</t>
  </si>
  <si>
    <t xml:space="preserve">171</t>
  </si>
  <si>
    <t xml:space="preserve">762441112R00</t>
  </si>
  <si>
    <t xml:space="preserve">Montáž obložení atiky z desek na bázi dřeva, 1 vrstva, šroubováním</t>
  </si>
  <si>
    <t xml:space="preserve">172</t>
  </si>
  <si>
    <t xml:space="preserve">59590741</t>
  </si>
  <si>
    <t xml:space="preserve">Deska cementotřískové  tl. 20 P+D viz.PD</t>
  </si>
  <si>
    <t xml:space="preserve">173</t>
  </si>
  <si>
    <t xml:space="preserve">998762102R00</t>
  </si>
  <si>
    <t xml:space="preserve">Přesun hmot pro tesařské konstrukce, výšky do 12 m</t>
  </si>
  <si>
    <t xml:space="preserve">764</t>
  </si>
  <si>
    <t xml:space="preserve">Konstrukce klempířské</t>
  </si>
  <si>
    <t xml:space="preserve">174</t>
  </si>
  <si>
    <t xml:space="preserve">764928306R00</t>
  </si>
  <si>
    <t xml:space="preserve">Zhotovení (výroba) a montáž oplechování atik z lakovaného plechu, rš 800 mm</t>
  </si>
  <si>
    <t xml:space="preserve">764_</t>
  </si>
  <si>
    <t xml:space="preserve">175</t>
  </si>
  <si>
    <t xml:space="preserve">13851110</t>
  </si>
  <si>
    <t xml:space="preserve">K02_Plech tabulový_Okapní plech_ Žárově pozinkovaný_poplastovaný či lakovaný  tloušťka 0,6 mm RAL 9005_včetně doplňků viz.PD</t>
  </si>
  <si>
    <t xml:space="preserve">176</t>
  </si>
  <si>
    <t xml:space="preserve">764928302R00</t>
  </si>
  <si>
    <t xml:space="preserve">Zhotovení (výroba) a montáž oplechování zdí z lakovaného plechu, rš 330 mm</t>
  </si>
  <si>
    <t xml:space="preserve">177</t>
  </si>
  <si>
    <t xml:space="preserve">178</t>
  </si>
  <si>
    <t xml:space="preserve">764918101R00</t>
  </si>
  <si>
    <t xml:space="preserve">Zhotovení (výroba) a montáž krytiny hladké z ocel.lak.plechu do 30°</t>
  </si>
  <si>
    <t xml:space="preserve">179</t>
  </si>
  <si>
    <t xml:space="preserve">13851110_02</t>
  </si>
  <si>
    <t xml:space="preserve">K03_Plech tabulový_Stříška_ Žárově pozinkovaný_falcovaného typu_poplastovaný či lakovaný  tloušťka 0,6 mm RAL 9005_včetně doplňků viz.PD</t>
  </si>
  <si>
    <t xml:space="preserve">180</t>
  </si>
  <si>
    <t xml:space="preserve">765799313R00</t>
  </si>
  <si>
    <t xml:space="preserve">Montáž fólie -pod plech</t>
  </si>
  <si>
    <t xml:space="preserve">181</t>
  </si>
  <si>
    <t xml:space="preserve">67352442</t>
  </si>
  <si>
    <t xml:space="preserve">Syst.fólie sep. a mikroventilační,fólie lehkého typu s nakašírovanou struktur. rohoží, Tl. vícevrstvé fólie 0,6 mm Tl. struktur. rohože 8mm viz.PD</t>
  </si>
  <si>
    <t xml:space="preserve">182</t>
  </si>
  <si>
    <t xml:space="preserve">998764101R00</t>
  </si>
  <si>
    <t xml:space="preserve">Přesun hmot pro klempířské konstr., výšky do 6 m</t>
  </si>
  <si>
    <t xml:space="preserve">766</t>
  </si>
  <si>
    <t xml:space="preserve">Konstrukce truhlářské</t>
  </si>
  <si>
    <t xml:space="preserve">183</t>
  </si>
  <si>
    <t xml:space="preserve">766119111R00</t>
  </si>
  <si>
    <t xml:space="preserve">SS01 a SS02_M_Stěny kabin WC 2boxů 2x dveře DS1(WC komplet)+DS2(WC komplet)_RAL9005viz.PD</t>
  </si>
  <si>
    <t xml:space="preserve">766_</t>
  </si>
  <si>
    <t xml:space="preserve">184</t>
  </si>
  <si>
    <t xml:space="preserve">60756020_SS2_4</t>
  </si>
  <si>
    <t xml:space="preserve">D_Syst.WC stěna 2,05m s 2 dveřmi 0,7*1,97+děl.stěny 1,42*2m-Deska kompaktní odolná mech.chem.vlh.vlivům,včetně doplňků AL a nerez. kování a pod viz.PD</t>
  </si>
  <si>
    <t xml:space="preserve">185</t>
  </si>
  <si>
    <t xml:space="preserve">SS03_M_Paravanu_viz.PD</t>
  </si>
  <si>
    <t xml:space="preserve">186</t>
  </si>
  <si>
    <t xml:space="preserve">60756020_SS3</t>
  </si>
  <si>
    <t xml:space="preserve">6ks_D_Syst.Paravan 0,45*0,75m2_děl.zástěnky -Deska kompaktní odolná mech.chem.vlh.vlivům ,včetně doplňků AL  a pod viz.PD</t>
  </si>
  <si>
    <t xml:space="preserve">187</t>
  </si>
  <si>
    <t xml:space="preserve">998766101R00</t>
  </si>
  <si>
    <t xml:space="preserve">Přesun hmot pro truhlářské konstr., výšky do 6 m</t>
  </si>
  <si>
    <t xml:space="preserve">767</t>
  </si>
  <si>
    <t xml:space="preserve">Konstrukce doplňkové stavební (zámečnické)</t>
  </si>
  <si>
    <t xml:space="preserve">188</t>
  </si>
  <si>
    <t xml:space="preserve">766601213RT2</t>
  </si>
  <si>
    <t xml:space="preserve">Těsnění okenní a dveřní spáry, ostění, PT folie + PP folie</t>
  </si>
  <si>
    <t xml:space="preserve">767_</t>
  </si>
  <si>
    <t xml:space="preserve">189</t>
  </si>
  <si>
    <t xml:space="preserve">767110119RAA</t>
  </si>
  <si>
    <t xml:space="preserve">Montáž oken</t>
  </si>
  <si>
    <t xml:space="preserve">190</t>
  </si>
  <si>
    <t xml:space="preserve">55389110</t>
  </si>
  <si>
    <t xml:space="preserve">1ks_OH1_Okno hliníkové FIX  AL 4,8x2,25m_Uw=0,8W/m2K,RC2,RAL9005,sklo_čiré_P4A_Rw=30dB_viz.PD</t>
  </si>
  <si>
    <t xml:space="preserve">191</t>
  </si>
  <si>
    <t xml:space="preserve">192</t>
  </si>
  <si>
    <t xml:space="preserve">193</t>
  </si>
  <si>
    <t xml:space="preserve">767110119RA0</t>
  </si>
  <si>
    <t xml:space="preserve">Montáž vstupních dveří z AL profilů</t>
  </si>
  <si>
    <t xml:space="preserve">194</t>
  </si>
  <si>
    <t xml:space="preserve">55389111</t>
  </si>
  <si>
    <t xml:space="preserve">2ks_DHE1_dveře AL 1,1x2,25m_Ud=0,9W/m2K,RC2,RAL9005,sklo_mléčné_P4A_EM_JAZ_SAM_viz.PD</t>
  </si>
  <si>
    <t xml:space="preserve">195</t>
  </si>
  <si>
    <t xml:space="preserve">196</t>
  </si>
  <si>
    <t xml:space="preserve">55389111_1a</t>
  </si>
  <si>
    <t xml:space="preserve">1ks_DHE1a_dveře AL 1,1x2,25m_Ud=0,9W/m2K,RC2,RAL9005,sklo_mléčné_P4A_EM_JAZ_SAM_viz.PD</t>
  </si>
  <si>
    <t xml:space="preserve">197</t>
  </si>
  <si>
    <t xml:space="preserve">198</t>
  </si>
  <si>
    <t xml:space="preserve">55389111_1.2</t>
  </si>
  <si>
    <t xml:space="preserve">1ks_DHE1.2_dveře AL 1,1x2,25m_Ud=0,9W/m2K,RC2,RAL9005,sklo_mléčné_P4A_EM_JAZ_SAM_madlo viz.PD</t>
  </si>
  <si>
    <t xml:space="preserve">199</t>
  </si>
  <si>
    <t xml:space="preserve">200</t>
  </si>
  <si>
    <t xml:space="preserve">55389111_1.2a</t>
  </si>
  <si>
    <t xml:space="preserve">1ks_DHE1.2a_dveře AL 1,1x2,25m_Ud=0,9W/m2K,RC2,RAL9005,sklo_mléčné_P4A_EM_JAZ_SAM_madlo viz.PD</t>
  </si>
  <si>
    <t xml:space="preserve">201</t>
  </si>
  <si>
    <t xml:space="preserve">202</t>
  </si>
  <si>
    <t xml:space="preserve">55389111_2.1</t>
  </si>
  <si>
    <t xml:space="preserve">1ks_DHE2.1_dveře AL 1,1x2,25m_Ud=0,9W/m2K,RC2,RAL9005,PUR_plné_M_JAZ_viz.PD</t>
  </si>
  <si>
    <t xml:space="preserve">203</t>
  </si>
  <si>
    <t xml:space="preserve">204</t>
  </si>
  <si>
    <t xml:space="preserve">55389111_2.2</t>
  </si>
  <si>
    <t xml:space="preserve">1ks_DHE2.2_dveře AL 1,1x2,25m_Ud=0,9W/m2K,RC2,RAL9005,PUR_plné_M_JAZ_madlo viz.PD</t>
  </si>
  <si>
    <t xml:space="preserve">205</t>
  </si>
  <si>
    <t xml:space="preserve">206</t>
  </si>
  <si>
    <t xml:space="preserve">55389111_2.3</t>
  </si>
  <si>
    <t xml:space="preserve">1ks_DHE2.3_dveře AL 1,1x2,25m_Ud=0,9W/m2K,RC2,RAL9005,PUR_plné_M_JAZ_ viz.PD</t>
  </si>
  <si>
    <t xml:space="preserve">207</t>
  </si>
  <si>
    <t xml:space="preserve">208</t>
  </si>
  <si>
    <t xml:space="preserve">55389111_3a</t>
  </si>
  <si>
    <t xml:space="preserve">1ks_DHE3a_dveře 1,2x2,25m_Ud=0,9W/m2K,RC2,RAL9005,PUR_plné_M_JAZ_mřížka 500/100 viz.PD</t>
  </si>
  <si>
    <t xml:space="preserve">209</t>
  </si>
  <si>
    <t xml:space="preserve">210</t>
  </si>
  <si>
    <t xml:space="preserve">55389111_4a</t>
  </si>
  <si>
    <t xml:space="preserve">1ks_DHE4a_dveře AL dvojkřídlé 2x2,25m_Ud=0,9W/m2K,RC2,RAL9005,PUR_plné_M_JAZ_2xmřížka 500/100 viz.PD</t>
  </si>
  <si>
    <t xml:space="preserve">211</t>
  </si>
  <si>
    <t xml:space="preserve">212</t>
  </si>
  <si>
    <t xml:space="preserve">55389111_5</t>
  </si>
  <si>
    <t xml:space="preserve">1ks_DHE5_dveře AL dvojkřídlé 2x2,25m_Ud=0,9W/m2K,RC2,RAL9005,čiré_O+O,_M_JAZ_madlo viz.PD</t>
  </si>
  <si>
    <t xml:space="preserve">213</t>
  </si>
  <si>
    <t xml:space="preserve">214</t>
  </si>
  <si>
    <t xml:space="preserve">55389111_6</t>
  </si>
  <si>
    <t xml:space="preserve">1ks_DHE5_dveře AL dvojkřídlé 2x2,25m_Ud=0,9W/m2K,RC2,RAL9005,sklo_mléčnéfix_Ot._M_JAZ_ viz.PD</t>
  </si>
  <si>
    <t xml:space="preserve">215</t>
  </si>
  <si>
    <t xml:space="preserve">713131131R00</t>
  </si>
  <si>
    <t xml:space="preserve">Montáž tepelné izolace stěn lepením_pod dveře a stěny</t>
  </si>
  <si>
    <t xml:space="preserve">216</t>
  </si>
  <si>
    <t xml:space="preserve">283769934</t>
  </si>
  <si>
    <t xml:space="preserve">Profil podkladní izol.pod dveřní  a stěnové prvky 60x200x1200 mm , Tepelná vodivost: 0,08 W/mK viz.PD</t>
  </si>
  <si>
    <t xml:space="preserve">217</t>
  </si>
  <si>
    <t xml:space="preserve">767643110R00</t>
  </si>
  <si>
    <t xml:space="preserve">Osazení dveří,do oc.zárub.,kyvných 1kříd</t>
  </si>
  <si>
    <t xml:space="preserve">218</t>
  </si>
  <si>
    <t xml:space="preserve">553407012</t>
  </si>
  <si>
    <t xml:space="preserve">DO1.1_Ocelové dveře_WC_800*1970mm_falcované_nezateplené_M_JAZ_WC_RAL9005viz.PD</t>
  </si>
  <si>
    <t xml:space="preserve">219</t>
  </si>
  <si>
    <t xml:space="preserve">220</t>
  </si>
  <si>
    <t xml:space="preserve">553407012_1.1b</t>
  </si>
  <si>
    <t xml:space="preserve">DO1.1P_Ocelové dveře_WC_800*1970mm_falcované_nezateplené_M_JAZ_WC_RAL9005viz.PD</t>
  </si>
  <si>
    <t xml:space="preserve">221</t>
  </si>
  <si>
    <t xml:space="preserve">222</t>
  </si>
  <si>
    <t xml:space="preserve">553407012_1.1a</t>
  </si>
  <si>
    <t xml:space="preserve">DO1.1a_Ocelové dveře_WC_800*1970mm_falcované_nezateplené_M_JAZ_WC_RAL9005_mřížka 500/200mm viz.PD</t>
  </si>
  <si>
    <t xml:space="preserve">223</t>
  </si>
  <si>
    <t xml:space="preserve">224</t>
  </si>
  <si>
    <t xml:space="preserve">553407012_1.1c</t>
  </si>
  <si>
    <t xml:space="preserve">DO1.1aP_Ocelové dveře_WC_800*1970mm_falcované_nezateplené_M_JAZ_WC_RAL9005_mřížka 500/200mm viz.PD</t>
  </si>
  <si>
    <t xml:space="preserve">225</t>
  </si>
  <si>
    <t xml:space="preserve">226</t>
  </si>
  <si>
    <t xml:space="preserve">553407012_1.2</t>
  </si>
  <si>
    <t xml:space="preserve">DO1.2_Ocelové dveře_800*1970mm_falcované_nezateplené_M_JAZ_RAL9005__viz.PD</t>
  </si>
  <si>
    <t xml:space="preserve">227</t>
  </si>
  <si>
    <t xml:space="preserve">228</t>
  </si>
  <si>
    <t xml:space="preserve">553407012_1.2b</t>
  </si>
  <si>
    <t xml:space="preserve">DO1.2P_Ocelové dveře_800*1970mm_falcované_nezateplené_M_JAZ_RAL9005__viz.PD</t>
  </si>
  <si>
    <t xml:space="preserve">229</t>
  </si>
  <si>
    <t xml:space="preserve">230</t>
  </si>
  <si>
    <t xml:space="preserve">553407012_1.2a</t>
  </si>
  <si>
    <t xml:space="preserve">DO1.2a_Ocelové dveře_800*1970mm_falcované_nezateplené_M_JAZ_RAL9005_mřížka 500y150mm_viz.PD</t>
  </si>
  <si>
    <t xml:space="preserve">231</t>
  </si>
  <si>
    <t xml:space="preserve">232</t>
  </si>
  <si>
    <t xml:space="preserve">553407013_2.1</t>
  </si>
  <si>
    <t xml:space="preserve">DO2.1a_Ocelové dveře_900*1970mm_falcované_nezateplené_M_JAZ_RAL9005_viz.PD</t>
  </si>
  <si>
    <t xml:space="preserve">233</t>
  </si>
  <si>
    <t xml:space="preserve">234</t>
  </si>
  <si>
    <t xml:space="preserve">553407013_2.1b</t>
  </si>
  <si>
    <t xml:space="preserve">DO2.1aP_Ocelové dveře_900*1970mm_falcované_nezateplené_M_JAZ_RAL9005_viz.PD</t>
  </si>
  <si>
    <t xml:space="preserve">235</t>
  </si>
  <si>
    <t xml:space="preserve">236</t>
  </si>
  <si>
    <t xml:space="preserve">553407013_2.1a</t>
  </si>
  <si>
    <t xml:space="preserve">DO2.1a_Ocelové dveře_900*1970mm_falcované_nezateplené_M_JAZ_RAL9005_mřížka 600/400_viz.PD</t>
  </si>
  <si>
    <t xml:space="preserve">237</t>
  </si>
  <si>
    <t xml:space="preserve">238</t>
  </si>
  <si>
    <t xml:space="preserve">553407013_2.1c</t>
  </si>
  <si>
    <t xml:space="preserve">DO2.1aP_Ocelové dveře_900*1970mm_falcované_nezateplené_M_JAZ_RAL9005_mřížka 600/400_viz.PD</t>
  </si>
  <si>
    <t xml:space="preserve">239</t>
  </si>
  <si>
    <t xml:space="preserve">240</t>
  </si>
  <si>
    <t xml:space="preserve">553407013_2.2a</t>
  </si>
  <si>
    <t xml:space="preserve">DO2.2a_Ocelové dveře_900*1970mm_falcované_nezateplené_M_JAZ_RAL9005_madlo_mřížka 600/400_viz.PD</t>
  </si>
  <si>
    <t xml:space="preserve">241</t>
  </si>
  <si>
    <t xml:space="preserve">242</t>
  </si>
  <si>
    <t xml:space="preserve">553407013_2.2b</t>
  </si>
  <si>
    <t xml:space="preserve">DO2.2aP_Ocelové dveře_900*1970mm_falcované_nezateplené_M_JAZ_RAL9005_madlo_mřížka 600/400_viz.PD</t>
  </si>
  <si>
    <t xml:space="preserve">243</t>
  </si>
  <si>
    <t xml:space="preserve">244</t>
  </si>
  <si>
    <t xml:space="preserve">553407013_2.3</t>
  </si>
  <si>
    <t xml:space="preserve">DO2.3_Ocelové dveře_900*1970mm_falcované_nezateplené_EM_JAZ_SAM_RAL9005_viz.PD</t>
  </si>
  <si>
    <t xml:space="preserve">245</t>
  </si>
  <si>
    <t xml:space="preserve">246</t>
  </si>
  <si>
    <t xml:space="preserve">553407013_2.3a</t>
  </si>
  <si>
    <t xml:space="preserve">DO2.3a_Ocelové dveře_900*1970mm_falcované_nezateplené_M_JAZ_SAM_RAL9005_madlo_mřížka 500/150_viz.PD</t>
  </si>
  <si>
    <t xml:space="preserve">247</t>
  </si>
  <si>
    <t xml:space="preserve">248</t>
  </si>
  <si>
    <t xml:space="preserve">553407011_3.1</t>
  </si>
  <si>
    <t xml:space="preserve">DO3.1_Ocelové dveře_WC_700*1970mm_falcované_nezateplené_M_JAZ_WC_RAL9005viz.PD</t>
  </si>
  <si>
    <t xml:space="preserve">249</t>
  </si>
  <si>
    <t xml:space="preserve">250</t>
  </si>
  <si>
    <t xml:space="preserve">553407011_3.2a</t>
  </si>
  <si>
    <t xml:space="preserve">DO3.2a_Ocelové dveře_WC_700*1970mm_falcované_nezateplené_M_JAZ_RAL9005_mřížka 400x150mmviz.PD</t>
  </si>
  <si>
    <t xml:space="preserve">251</t>
  </si>
  <si>
    <t xml:space="preserve">767645110R00</t>
  </si>
  <si>
    <t xml:space="preserve">Dokončení okování dveří,oc.kostr.,posuvných 1kříd</t>
  </si>
  <si>
    <t xml:space="preserve">252</t>
  </si>
  <si>
    <t xml:space="preserve">553407014_4</t>
  </si>
  <si>
    <t xml:space="preserve">DO4_Ocelové dveře_posuvné do pouzdra_1000*1970mm_falcované_nezateplené_mušle_RAL9005_viz.PD</t>
  </si>
  <si>
    <t xml:space="preserve">253</t>
  </si>
  <si>
    <t xml:space="preserve">766664912R00</t>
  </si>
  <si>
    <t xml:space="preserve">Vyřezání_příplatek výroba otvoru v dveřních křídlech z tvrd. dřeva,ocel a pod. pro větrací mřížky</t>
  </si>
  <si>
    <t xml:space="preserve">254</t>
  </si>
  <si>
    <t xml:space="preserve">728415111R00</t>
  </si>
  <si>
    <t xml:space="preserve">Montáž mřížky větrací nebo ventilační do 0,04 m2</t>
  </si>
  <si>
    <t xml:space="preserve">255</t>
  </si>
  <si>
    <t xml:space="preserve">4297311018</t>
  </si>
  <si>
    <t xml:space="preserve">Mřížka dveřní větrací 400 x 150 mm_z lehkých slitin  nebo nerez viz.PD</t>
  </si>
  <si>
    <t xml:space="preserve">256</t>
  </si>
  <si>
    <t xml:space="preserve">728415115R00</t>
  </si>
  <si>
    <t xml:space="preserve">Montáž mřížky větrací nebo ventilační nad 0,20 m2</t>
  </si>
  <si>
    <t xml:space="preserve">257</t>
  </si>
  <si>
    <t xml:space="preserve">4297311037A</t>
  </si>
  <si>
    <t xml:space="preserve">Mřížka dveřní větrací  do otvoru 600x400mm_z lehkých slitin  nebo nerez viz.PD</t>
  </si>
  <si>
    <t xml:space="preserve">258</t>
  </si>
  <si>
    <t xml:space="preserve">728415112R00</t>
  </si>
  <si>
    <t xml:space="preserve">Montáž mřížky větrací nebo ventilační do 0,10 m2</t>
  </si>
  <si>
    <t xml:space="preserve">259</t>
  </si>
  <si>
    <t xml:space="preserve">4297311030A</t>
  </si>
  <si>
    <t xml:space="preserve">Mřížka dveřní větrací 500x150 mm_z lehkých slitin  nebo nerez viz.PD</t>
  </si>
  <si>
    <t xml:space="preserve">260</t>
  </si>
  <si>
    <t xml:space="preserve">4297311031A</t>
  </si>
  <si>
    <t xml:space="preserve">Mřížka dveřní větrací 500x200 mm_z lehkých slitin  nebo nerez viz.PD</t>
  </si>
  <si>
    <t xml:space="preserve">261</t>
  </si>
  <si>
    <t xml:space="preserve">4297311030</t>
  </si>
  <si>
    <t xml:space="preserve">Mřížka dveřní větrací 500x100 mm_z lehkých slitin  nebo nerez_exteriér viz.PD</t>
  </si>
  <si>
    <t xml:space="preserve">262</t>
  </si>
  <si>
    <t xml:space="preserve">767649191R00</t>
  </si>
  <si>
    <t xml:space="preserve">Montáž doplňků dveří, samozavírače hydraulického</t>
  </si>
  <si>
    <t xml:space="preserve">263</t>
  </si>
  <si>
    <t xml:space="preserve">54917025</t>
  </si>
  <si>
    <t xml:space="preserve">Zavírač dveří hydraulický viz.PD</t>
  </si>
  <si>
    <t xml:space="preserve">264</t>
  </si>
  <si>
    <t xml:space="preserve">767649194R00</t>
  </si>
  <si>
    <t xml:space="preserve">Montáž doplňků dveří, madla</t>
  </si>
  <si>
    <t xml:space="preserve">265</t>
  </si>
  <si>
    <t xml:space="preserve">55440402A</t>
  </si>
  <si>
    <t xml:space="preserve">Madlo doplněk dveřní _vodorovné pevné  leštěná nerez systémové _přes celou šířku dveří viz.PD</t>
  </si>
  <si>
    <t xml:space="preserve">RTS I / 2023</t>
  </si>
  <si>
    <t xml:space="preserve">266</t>
  </si>
  <si>
    <t xml:space="preserve">766670021R00</t>
  </si>
  <si>
    <t xml:space="preserve">Montáž kliky a štítku</t>
  </si>
  <si>
    <t xml:space="preserve">267</t>
  </si>
  <si>
    <t xml:space="preserve">54914700</t>
  </si>
  <si>
    <t xml:space="preserve">Bezpečnostní kování do vstupních dveří_vložka cylindrycká klika/klika viz.PD</t>
  </si>
  <si>
    <t xml:space="preserve">268</t>
  </si>
  <si>
    <t xml:space="preserve">54914630</t>
  </si>
  <si>
    <t xml:space="preserve">Kování dveřní Cr,interiérové kování  klika - klika_dělená i pro cyl.vložky viz.PD</t>
  </si>
  <si>
    <t xml:space="preserve">269</t>
  </si>
  <si>
    <t xml:space="preserve">54964011</t>
  </si>
  <si>
    <t xml:space="preserve">Vložka cylindrická oboustranná  viz.PD</t>
  </si>
  <si>
    <t xml:space="preserve">270</t>
  </si>
  <si>
    <t xml:space="preserve">54914632A</t>
  </si>
  <si>
    <t xml:space="preserve">Kování dveřní pro WC,Cr klika - klika_dělené viz.PD</t>
  </si>
  <si>
    <t xml:space="preserve">271</t>
  </si>
  <si>
    <t xml:space="preserve">953943111R00</t>
  </si>
  <si>
    <t xml:space="preserve">Osazení kovových předmětů do zdiva, 1 kg / kus</t>
  </si>
  <si>
    <t xml:space="preserve">272</t>
  </si>
  <si>
    <t xml:space="preserve">42981181</t>
  </si>
  <si>
    <t xml:space="preserve">Z2.1_ Roura hladká d 100,- standardni pozinkovaný plech_do příčky viz.PD</t>
  </si>
  <si>
    <t xml:space="preserve">273</t>
  </si>
  <si>
    <t xml:space="preserve">42981183</t>
  </si>
  <si>
    <t xml:space="preserve">Z2.2_Roura hladká d 150,- standardni pozinkovaný plech_do příčky viz.PD</t>
  </si>
  <si>
    <t xml:space="preserve">274</t>
  </si>
  <si>
    <t xml:space="preserve">953943112R00</t>
  </si>
  <si>
    <t xml:space="preserve">Osazení kovových předmětů do zdiva, 5 kg / kus</t>
  </si>
  <si>
    <t xml:space="preserve">275</t>
  </si>
  <si>
    <t xml:space="preserve">4298201011</t>
  </si>
  <si>
    <t xml:space="preserve">Z3.1 Roura hladká hranatá 150x150mm,- standardni pozinkovaný plech_do příčky viz.PD</t>
  </si>
  <si>
    <t xml:space="preserve">276</t>
  </si>
  <si>
    <t xml:space="preserve">4298201026</t>
  </si>
  <si>
    <t xml:space="preserve">Z3.2 Roura hladká hranatá 600x300mm,- standardni pozinkovaný plech_do příčky viz.PD</t>
  </si>
  <si>
    <t xml:space="preserve">277</t>
  </si>
  <si>
    <t xml:space="preserve">728314111R00</t>
  </si>
  <si>
    <t xml:space="preserve">Montáž protidešťové žaluzie</t>
  </si>
  <si>
    <t xml:space="preserve">278</t>
  </si>
  <si>
    <t xml:space="preserve">767811100R00</t>
  </si>
  <si>
    <t xml:space="preserve">Montáž větracích mřížek</t>
  </si>
  <si>
    <t xml:space="preserve">279</t>
  </si>
  <si>
    <t xml:space="preserve">429727830</t>
  </si>
  <si>
    <t xml:space="preserve">Z2.1_Mřížka kruhová AL_přírodní_průměr 100 mm_interiérová viz.PD</t>
  </si>
  <si>
    <t xml:space="preserve">280</t>
  </si>
  <si>
    <t xml:space="preserve">281</t>
  </si>
  <si>
    <t xml:space="preserve">282</t>
  </si>
  <si>
    <t xml:space="preserve">429727832</t>
  </si>
  <si>
    <t xml:space="preserve">Z2.2_Mřížka kruhová AL_přírodní_průměr 150 mm_interiérová viz.PD</t>
  </si>
  <si>
    <t xml:space="preserve">283</t>
  </si>
  <si>
    <t xml:space="preserve">Montáž mřížky větrací nebo ventilační 150x150mm</t>
  </si>
  <si>
    <t xml:space="preserve">284</t>
  </si>
  <si>
    <t xml:space="preserve">42972852_3.2</t>
  </si>
  <si>
    <t xml:space="preserve">Z3.2_Mřížka hranatá  AL_přírodní_průměr 150x150 mm_interiérová viz.PD</t>
  </si>
  <si>
    <t xml:space="preserve">285</t>
  </si>
  <si>
    <t xml:space="preserve">728415126R00</t>
  </si>
  <si>
    <t xml:space="preserve">Montáž mřížky větrací nebo ventilační 600x300mm</t>
  </si>
  <si>
    <t xml:space="preserve">286</t>
  </si>
  <si>
    <t xml:space="preserve">4297311037_3.1</t>
  </si>
  <si>
    <t xml:space="preserve">Z3.1_Mřížkahranatá  AL_přírodní_průměr 600x300 mm_interiérová RAL9003 viz.PD</t>
  </si>
  <si>
    <t xml:space="preserve">287</t>
  </si>
  <si>
    <t xml:space="preserve">767651210R00</t>
  </si>
  <si>
    <t xml:space="preserve">Montáž branky_dveří  otočné do drátěné stěny</t>
  </si>
  <si>
    <t xml:space="preserve">288</t>
  </si>
  <si>
    <t xml:space="preserve">55342605_1</t>
  </si>
  <si>
    <t xml:space="preserve">ZD1_Oc.dveře 0,9x2,17m_drát.ýplň_RAL9005_manuální_M_JAZ_B_do drátěné stěnyviz.PD</t>
  </si>
  <si>
    <t xml:space="preserve">289</t>
  </si>
  <si>
    <t xml:space="preserve">290</t>
  </si>
  <si>
    <t xml:space="preserve">55342605_1a</t>
  </si>
  <si>
    <t xml:space="preserve">ZD1a_Oc.dveře 0,9x2,17m_drát.ýplň_RAL9005_manuální_M_JAZ_B_do drátěné stěnyviz.PD</t>
  </si>
  <si>
    <t xml:space="preserve">291</t>
  </si>
  <si>
    <t xml:space="preserve">767111180R00</t>
  </si>
  <si>
    <t xml:space="preserve">Montáž stěn nosných s rámovou výplní s drátěných sítí_včetně kotev do stěn,podlahy a stropů viz.PD</t>
  </si>
  <si>
    <t xml:space="preserve">292</t>
  </si>
  <si>
    <t xml:space="preserve">37501308</t>
  </si>
  <si>
    <t xml:space="preserve">Z01_STĚNA_OC.NOSNÁ RÁMOVÁ KONSTRUKCE 30/30/1mm,S VÝPLNÍ SVAŘOVANOU SÍTÍ S OKY,50/50/3mm+sloupky_RAL9005_ viz.PD</t>
  </si>
  <si>
    <t xml:space="preserve">293</t>
  </si>
  <si>
    <t xml:space="preserve">767427231R00_MV</t>
  </si>
  <si>
    <t xml:space="preserve">Provětr.fasáda,deska cementotřískové tl 20mm na AL profily, MV tl.16 cm,tep.minerální izol.lamda=0,034 W·m-2·K-1, včetně kotev a difuzní folie viz.PD</t>
  </si>
  <si>
    <t xml:space="preserve">294</t>
  </si>
  <si>
    <t xml:space="preserve">767427231R00_XPS</t>
  </si>
  <si>
    <t xml:space="preserve">Provětr.fasáda,deska cementotřískové tl 20mm na AL profily, lepený XPS tl.16 cm,tep. izol.lamda=0,034 W·m-2·K-1, včetně kotev a difuzní folie viz.PD</t>
  </si>
  <si>
    <t xml:space="preserve">295</t>
  </si>
  <si>
    <t xml:space="preserve">767427231R00_EPS</t>
  </si>
  <si>
    <t xml:space="preserve">Provětr.fasáda,deska cementotřískové tl 20mm na AL profily,  tl.12 cm,tep.EPS izol.lamda=0,032 W·m-2·K-1, včetně kotev a difuzní folie viz.PD</t>
  </si>
  <si>
    <t xml:space="preserve">296</t>
  </si>
  <si>
    <t xml:space="preserve">767427232R00</t>
  </si>
  <si>
    <t xml:space="preserve">Ostění pr.fas.deska cementotřískové tl 20mm na AL profily,MV tl.16 cm,tep.minerál_izol.lamda=0,034 W·m-2·K-1, včetně kotev a difuzní folie viz.PD</t>
  </si>
  <si>
    <t xml:space="preserve">297</t>
  </si>
  <si>
    <t xml:space="preserve">767427236R00A</t>
  </si>
  <si>
    <t xml:space="preserve">Spodní,horní a boční perfor.větrací ukončení provětrávané fasády systémové AL(nebo nerez) mřížka s podkladní síťkou proti hmyzu viz.PD</t>
  </si>
  <si>
    <t xml:space="preserve">298</t>
  </si>
  <si>
    <t xml:space="preserve">998767101R00</t>
  </si>
  <si>
    <t xml:space="preserve">Přesun hmot pro zámečnické konstr., výšky do 6 m</t>
  </si>
  <si>
    <t xml:space="preserve">777</t>
  </si>
  <si>
    <t xml:space="preserve">Podlahy ze syntetických hmot</t>
  </si>
  <si>
    <t xml:space="preserve">299</t>
  </si>
  <si>
    <t xml:space="preserve">777811211R00A</t>
  </si>
  <si>
    <t xml:space="preserve">Podlahová polyuretanová stěrka_systémová,2komponentní, barevná RAL 7023 samonivelační PUR pryskyřice viz.PD</t>
  </si>
  <si>
    <t xml:space="preserve">777_</t>
  </si>
  <si>
    <t xml:space="preserve">SO01.11_77_</t>
  </si>
  <si>
    <t xml:space="preserve">300</t>
  </si>
  <si>
    <t xml:space="preserve">778511112R00</t>
  </si>
  <si>
    <t xml:space="preserve">Stěnová stěrka int., syst.Epoxi-cementová stěrka,povrch stěn a vlhkých prostor v interiéru_viz.PD</t>
  </si>
  <si>
    <t xml:space="preserve">301</t>
  </si>
  <si>
    <t xml:space="preserve">998777101R00</t>
  </si>
  <si>
    <t xml:space="preserve">Přesun hmot pro podlahy syntetické, výšky do 6 m</t>
  </si>
  <si>
    <t xml:space="preserve">784</t>
  </si>
  <si>
    <t xml:space="preserve">Malby</t>
  </si>
  <si>
    <t xml:space="preserve">302</t>
  </si>
  <si>
    <t xml:space="preserve">784161X</t>
  </si>
  <si>
    <t xml:space="preserve">Penetrace podkladu nátěrem omyvatelný nátěr viz.PD</t>
  </si>
  <si>
    <t xml:space="preserve">784_</t>
  </si>
  <si>
    <t xml:space="preserve">SO01.11_78_</t>
  </si>
  <si>
    <t xml:space="preserve">303</t>
  </si>
  <si>
    <t xml:space="preserve">7841655X</t>
  </si>
  <si>
    <t xml:space="preserve">Malba bílá, bez penetrace, 1 x_omyvatelný nátěr viz.PD</t>
  </si>
  <si>
    <t xml:space="preserve">304</t>
  </si>
  <si>
    <t xml:space="preserve">Malba  bílá, bez penetrace, 2 x_omyvatelný nátěr viz.PD</t>
  </si>
  <si>
    <t xml:space="preserve">787</t>
  </si>
  <si>
    <t xml:space="preserve">Zasklívání</t>
  </si>
  <si>
    <t xml:space="preserve">305</t>
  </si>
  <si>
    <t xml:space="preserve">787911111R00</t>
  </si>
  <si>
    <t xml:space="preserve">Montáž zrcadla na stěnu, na lepidlo, pl. do 2 m2</t>
  </si>
  <si>
    <t xml:space="preserve">787_</t>
  </si>
  <si>
    <t xml:space="preserve">306</t>
  </si>
  <si>
    <t xml:space="preserve">63465134_01</t>
  </si>
  <si>
    <t xml:space="preserve">1ks _O01_Zrcadlové sklo_pro lepení do stěrky 1770x800mm viz.PD</t>
  </si>
  <si>
    <t xml:space="preserve">307</t>
  </si>
  <si>
    <t xml:space="preserve">308</t>
  </si>
  <si>
    <t xml:space="preserve">63465134_02</t>
  </si>
  <si>
    <t xml:space="preserve">1ks _O01_Zrcadlové sklo_pro lepení do stěrky 2100x800mm viz.PD</t>
  </si>
  <si>
    <t xml:space="preserve">309</t>
  </si>
  <si>
    <t xml:space="preserve">310</t>
  </si>
  <si>
    <t xml:space="preserve">63465134_03</t>
  </si>
  <si>
    <t xml:space="preserve">4ks _O03_Zrcadlové sklo_pro lepení do stěrky 600x800mm viz.PD</t>
  </si>
  <si>
    <t xml:space="preserve">311</t>
  </si>
  <si>
    <t xml:space="preserve">312</t>
  </si>
  <si>
    <t xml:space="preserve">63465134_04</t>
  </si>
  <si>
    <t xml:space="preserve">1ks _O04_Zrcadlové sklo_pro lepení do stěrky 600x900mm,WC IMOBILNÍ - PEVNÉ ZRCADLO SH MAX,900mm A HH MIN 1800mm NAD PODLAHOU viz.PD</t>
  </si>
  <si>
    <t xml:space="preserve">313</t>
  </si>
  <si>
    <t xml:space="preserve">787911112R00</t>
  </si>
  <si>
    <t xml:space="preserve">Montáž zrcadla na stěnu, na lepidlo, pl. do 5 m2</t>
  </si>
  <si>
    <t xml:space="preserve">314</t>
  </si>
  <si>
    <t xml:space="preserve">63465134_05</t>
  </si>
  <si>
    <t xml:space="preserve">O05_Zrcadlové sklo_pro lepení do stěrky 2950x800mm viz.PD</t>
  </si>
  <si>
    <t xml:space="preserve">315</t>
  </si>
  <si>
    <t xml:space="preserve">725249101R00</t>
  </si>
  <si>
    <t xml:space="preserve">Montáž sprchových boxů</t>
  </si>
  <si>
    <t xml:space="preserve">ks</t>
  </si>
  <si>
    <t xml:space="preserve">316</t>
  </si>
  <si>
    <t xml:space="preserve">55428103_SZ1</t>
  </si>
  <si>
    <t xml:space="preserve">SZ1_Sprchová zástěna_systémové kalené či bezpečnostní sklo sklo čiré v nerez držáky či lišty _bez rámové caa 750x2000 propoj .rektifikační tyčí_viz.PD</t>
  </si>
  <si>
    <t xml:space="preserve">317</t>
  </si>
  <si>
    <t xml:space="preserve">998787101R00</t>
  </si>
  <si>
    <t xml:space="preserve">Přesun hmot pro zasklívání, výšky do 6 m</t>
  </si>
  <si>
    <t xml:space="preserve">Lešení a stavební výtahy</t>
  </si>
  <si>
    <t xml:space="preserve">318</t>
  </si>
  <si>
    <t xml:space="preserve">941955002R00</t>
  </si>
  <si>
    <t xml:space="preserve">Lešení lehké pomocné, výška podlahy do 1,9 m(všechny vnitřní_ ostatní konstrukce)</t>
  </si>
  <si>
    <t xml:space="preserve">94_</t>
  </si>
  <si>
    <t xml:space="preserve">SO01.11_9_</t>
  </si>
  <si>
    <t xml:space="preserve">319</t>
  </si>
  <si>
    <t xml:space="preserve">941955003R00</t>
  </si>
  <si>
    <t xml:space="preserve">Lešení lehké pomocné, výška podlahy do 2,5 m</t>
  </si>
  <si>
    <t xml:space="preserve">320</t>
  </si>
  <si>
    <t xml:space="preserve">941941502R00</t>
  </si>
  <si>
    <t xml:space="preserve">Doprava lešení pronaj-dovoz a odvoz sady do 250m2</t>
  </si>
  <si>
    <t xml:space="preserve">km</t>
  </si>
  <si>
    <t xml:space="preserve">Různé dokončovací konstrukce a práce na pozemních stavbách</t>
  </si>
  <si>
    <t xml:space="preserve">321</t>
  </si>
  <si>
    <t xml:space="preserve">952901111R00</t>
  </si>
  <si>
    <t xml:space="preserve">Vyčištění budov o výšce podlaží do 4 m</t>
  </si>
  <si>
    <t xml:space="preserve">95_</t>
  </si>
  <si>
    <t xml:space="preserve">322</t>
  </si>
  <si>
    <t xml:space="preserve">953941312R00</t>
  </si>
  <si>
    <t xml:space="preserve">Osazení hasicího přístroje na stěnu(množství bude  dle PBŘ)</t>
  </si>
  <si>
    <t xml:space="preserve">323</t>
  </si>
  <si>
    <t xml:space="preserve">953941391R00</t>
  </si>
  <si>
    <t xml:space="preserve">Revize požárního hasicího přístroje do 5 ks</t>
  </si>
  <si>
    <t xml:space="preserve">324</t>
  </si>
  <si>
    <t xml:space="preserve">44984114</t>
  </si>
  <si>
    <t xml:space="preserve">Přístroj hasicí práškový dle zprávy PBŘ viz.PD</t>
  </si>
  <si>
    <t xml:space="preserve">325</t>
  </si>
  <si>
    <t xml:space="preserve">953941395R00</t>
  </si>
  <si>
    <t xml:space="preserve">Vystavení revizní zprávy-požární hasicí přístroj</t>
  </si>
  <si>
    <t xml:space="preserve">H01</t>
  </si>
  <si>
    <t xml:space="preserve">Budovy občanské výstavby</t>
  </si>
  <si>
    <t xml:space="preserve">326</t>
  </si>
  <si>
    <t xml:space="preserve">998011001R00</t>
  </si>
  <si>
    <t xml:space="preserve">Přesun hmot pro budovy zděné výšky do 6 m</t>
  </si>
  <si>
    <t xml:space="preserve">H01_</t>
  </si>
  <si>
    <t xml:space="preserve">327</t>
  </si>
  <si>
    <t xml:space="preserve">Ruční výkop jam, rýh a šachet v hornině tř. 3</t>
  </si>
  <si>
    <t xml:space="preserve">SO01.12_1_</t>
  </si>
  <si>
    <t xml:space="preserve">SO01.12_</t>
  </si>
  <si>
    <t xml:space="preserve">328</t>
  </si>
  <si>
    <t xml:space="preserve">162201101R00</t>
  </si>
  <si>
    <t xml:space="preserve">Vodorovné přemístění výkopku z hor.1-4 do 20 m</t>
  </si>
  <si>
    <t xml:space="preserve">329</t>
  </si>
  <si>
    <t xml:space="preserve">Vodorovné přemístění výkopku z hor.1-4 do 1000 m</t>
  </si>
  <si>
    <t xml:space="preserve">330</t>
  </si>
  <si>
    <t xml:space="preserve">162701109R00</t>
  </si>
  <si>
    <t xml:space="preserve">Příplatek k vod. přemístění hor.1-4 za další 1 km</t>
  </si>
  <si>
    <t xml:space="preserve">331</t>
  </si>
  <si>
    <t xml:space="preserve">167101102R00</t>
  </si>
  <si>
    <t xml:space="preserve">Nakládání výkopku z hor.1-4 v množství nad 100 m3</t>
  </si>
  <si>
    <t xml:space="preserve">332</t>
  </si>
  <si>
    <t xml:space="preserve">Vodorovné přemístění výkopku z hor.1-4 do 20 m -zpětné</t>
  </si>
  <si>
    <t xml:space="preserve">333</t>
  </si>
  <si>
    <t xml:space="preserve">199000002R00</t>
  </si>
  <si>
    <t xml:space="preserve">Poplatek za skládku horniny 1- 4,_certifikovaná skládka k recyklaci zeminy</t>
  </si>
  <si>
    <t xml:space="preserve">334</t>
  </si>
  <si>
    <t xml:space="preserve">171201201R00</t>
  </si>
  <si>
    <t xml:space="preserve">Uložení sypaniny na skl.-sypanina na výšku přes 2m</t>
  </si>
  <si>
    <t xml:space="preserve">335</t>
  </si>
  <si>
    <t xml:space="preserve">336</t>
  </si>
  <si>
    <t xml:space="preserve">460300006R00</t>
  </si>
  <si>
    <t xml:space="preserve">Hutnění zeminy po vrstvách 20 cm</t>
  </si>
  <si>
    <t xml:space="preserve">337</t>
  </si>
  <si>
    <t xml:space="preserve">175101101RT2</t>
  </si>
  <si>
    <t xml:space="preserve">Obsyp potrubí bez prohození sypaniny,s dodáním štěrkopísku frakce 0 - 4 mm</t>
  </si>
  <si>
    <t xml:space="preserve">Podkladní a vedlejší konstrukce (kromě vozovek a železničního svršku)</t>
  </si>
  <si>
    <t xml:space="preserve">338</t>
  </si>
  <si>
    <t xml:space="preserve">451572111R00</t>
  </si>
  <si>
    <t xml:space="preserve">Lože pod potrubí z kameniva těženého 0 - 4 mm</t>
  </si>
  <si>
    <t xml:space="preserve">45_</t>
  </si>
  <si>
    <t xml:space="preserve">SO01.12_4_</t>
  </si>
  <si>
    <t xml:space="preserve">339</t>
  </si>
  <si>
    <t xml:space="preserve">612403399RT2</t>
  </si>
  <si>
    <t xml:space="preserve">Hrubá výplň rýh ve stěnách maltou</t>
  </si>
  <si>
    <t xml:space="preserve">SO01.12_6_</t>
  </si>
  <si>
    <t xml:space="preserve">340</t>
  </si>
  <si>
    <t xml:space="preserve">612403390R00</t>
  </si>
  <si>
    <t xml:space="preserve">Hrubá výplň rýh ve stěnách do 20x10 cm maltou z SMS</t>
  </si>
  <si>
    <t xml:space="preserve">341</t>
  </si>
  <si>
    <t xml:space="preserve">612403387R00</t>
  </si>
  <si>
    <t xml:space="preserve">Hrubá výplň rýh ve stěnách do 15x10cm maltou z SMS</t>
  </si>
  <si>
    <t xml:space="preserve">342</t>
  </si>
  <si>
    <t xml:space="preserve">612403386RV1</t>
  </si>
  <si>
    <t xml:space="preserve">Hrubá výplň rýh ve stěnách do 10x10cm maltou z SMS</t>
  </si>
  <si>
    <t xml:space="preserve">343</t>
  </si>
  <si>
    <t xml:space="preserve">711767588R00</t>
  </si>
  <si>
    <t xml:space="preserve">Opracování prostupů - střecha a strop  troubu, D do 200 mm</t>
  </si>
  <si>
    <t xml:space="preserve">SO01.12_71_</t>
  </si>
  <si>
    <t xml:space="preserve">721</t>
  </si>
  <si>
    <t xml:space="preserve">Vnitřní kanalizace</t>
  </si>
  <si>
    <t xml:space="preserve">344</t>
  </si>
  <si>
    <t xml:space="preserve">230170013R00</t>
  </si>
  <si>
    <t xml:space="preserve">Zkouška těsnosti potrubí, DN 100 - 125</t>
  </si>
  <si>
    <t xml:space="preserve">721_</t>
  </si>
  <si>
    <t xml:space="preserve">SO01.12_72_</t>
  </si>
  <si>
    <t xml:space="preserve">345</t>
  </si>
  <si>
    <t xml:space="preserve">230170014R00</t>
  </si>
  <si>
    <t xml:space="preserve">Zkouška těsnosti potrubí, DN 150 - 200</t>
  </si>
  <si>
    <t xml:space="preserve">346</t>
  </si>
  <si>
    <t xml:space="preserve">230170012R00</t>
  </si>
  <si>
    <t xml:space="preserve">Zkouška těsnosti potrubí, DN 50 - 80</t>
  </si>
  <si>
    <t xml:space="preserve">347</t>
  </si>
  <si>
    <t xml:space="preserve">230170011R00</t>
  </si>
  <si>
    <t xml:space="preserve">Zkouška těsnosti potrubí, DN do 40</t>
  </si>
  <si>
    <t xml:space="preserve">348</t>
  </si>
  <si>
    <t xml:space="preserve">230170004R00</t>
  </si>
  <si>
    <t xml:space="preserve">Příprava pro zkoušku těsnosti, DN 150 - 200</t>
  </si>
  <si>
    <t xml:space="preserve">sada</t>
  </si>
  <si>
    <t xml:space="preserve">349</t>
  </si>
  <si>
    <t xml:space="preserve">721176115R00</t>
  </si>
  <si>
    <t xml:space="preserve">Potrubí HT odpadní svislé, D 110 x 2,7 mm</t>
  </si>
  <si>
    <t xml:space="preserve">350</t>
  </si>
  <si>
    <t xml:space="preserve">721176212R00</t>
  </si>
  <si>
    <t xml:space="preserve">Potrubí KG odpadní svislé, D 110 x 3,2 mm</t>
  </si>
  <si>
    <t xml:space="preserve">351</t>
  </si>
  <si>
    <t xml:space="preserve">721176222R00</t>
  </si>
  <si>
    <t xml:space="preserve">Potrubí KG svodné (ležaté) v zemi, D 110 x 3,2 mm</t>
  </si>
  <si>
    <t xml:space="preserve">352</t>
  </si>
  <si>
    <t xml:space="preserve">721176223R00</t>
  </si>
  <si>
    <t xml:space="preserve">Potrubí KG svodné (ležaté) v zemi, D 125 x 3,2 mm</t>
  </si>
  <si>
    <t xml:space="preserve">353</t>
  </si>
  <si>
    <t xml:space="preserve">721176224R00</t>
  </si>
  <si>
    <t xml:space="preserve">Potrubí KG svodné (ležaté) v zemi, D 160 x 4,0 mm</t>
  </si>
  <si>
    <t xml:space="preserve">354</t>
  </si>
  <si>
    <t xml:space="preserve">721176105R00</t>
  </si>
  <si>
    <t xml:space="preserve">Potrubí HT připojovací, D 110 x 2,7 mm</t>
  </si>
  <si>
    <t xml:space="preserve">355</t>
  </si>
  <si>
    <t xml:space="preserve">721176103R00</t>
  </si>
  <si>
    <t xml:space="preserve">Potrubí HT připojovací, D 50 x 1,8 mm</t>
  </si>
  <si>
    <t xml:space="preserve">356</t>
  </si>
  <si>
    <t xml:space="preserve">721176102R00</t>
  </si>
  <si>
    <t xml:space="preserve">Potrubí HT připojovací, D 40 x 1,8 mm</t>
  </si>
  <si>
    <t xml:space="preserve">357</t>
  </si>
  <si>
    <t xml:space="preserve">721176101R00</t>
  </si>
  <si>
    <t xml:space="preserve">Potrubí HT připojovací, D 32 x 1,8 mm</t>
  </si>
  <si>
    <t xml:space="preserve">358</t>
  </si>
  <si>
    <t xml:space="preserve">721213041RT3</t>
  </si>
  <si>
    <t xml:space="preserve">Montáž sprchového odtokového žlabu, s betonáží prostoru sprchového koutu i vpustí</t>
  </si>
  <si>
    <t xml:space="preserve">359</t>
  </si>
  <si>
    <t xml:space="preserve">28698455</t>
  </si>
  <si>
    <t xml:space="preserve">Žlab podlahový plastový s kombinovaným sifonem a nerezovým roštem, l = 850 mm_boční u zadní stěny</t>
  </si>
  <si>
    <t xml:space="preserve">360</t>
  </si>
  <si>
    <t xml:space="preserve">721273200RT3</t>
  </si>
  <si>
    <t xml:space="preserve">Souprava ventilační střešní,souprava větrací hlavice PP  D 110 mm_vnitřní kanalizace viz.PD</t>
  </si>
  <si>
    <t xml:space="preserve">361</t>
  </si>
  <si>
    <t xml:space="preserve">725869204R00</t>
  </si>
  <si>
    <t xml:space="preserve">Montáž uzávěrek zápachových, D 40 mm</t>
  </si>
  <si>
    <t xml:space="preserve">362</t>
  </si>
  <si>
    <t xml:space="preserve">28654741</t>
  </si>
  <si>
    <t xml:space="preserve">Sifon kondenzační DN 40  PP vodorovný odtok_Nálevka se sifonem PP HL21, DN 32 mm viz.PD</t>
  </si>
  <si>
    <t xml:space="preserve">363</t>
  </si>
  <si>
    <t xml:space="preserve">721177725R00</t>
  </si>
  <si>
    <t xml:space="preserve">Čisticí kus  odpadní svislé, D 110 mm</t>
  </si>
  <si>
    <t xml:space="preserve">364</t>
  </si>
  <si>
    <t xml:space="preserve">721223426RT1</t>
  </si>
  <si>
    <t xml:space="preserve">Vpusť podlahová se zápachovou uzávěrkou,s živičným límcem, mřížka nerez 115x115 mm viz.PD</t>
  </si>
  <si>
    <t xml:space="preserve">365</t>
  </si>
  <si>
    <t xml:space="preserve">721194103R00</t>
  </si>
  <si>
    <t xml:space="preserve">Vyvedení odpadních výpustek, D 32 x 1,8 mm</t>
  </si>
  <si>
    <t xml:space="preserve">366</t>
  </si>
  <si>
    <t xml:space="preserve">721194104R00</t>
  </si>
  <si>
    <t xml:space="preserve">Vyvedení odpadních výpustek, D 40 x 1,8 mm</t>
  </si>
  <si>
    <t xml:space="preserve">367</t>
  </si>
  <si>
    <t xml:space="preserve">721194105R00</t>
  </si>
  <si>
    <t xml:space="preserve">Vyvedení odpadních výpustek, D 50 x 1,8 mm</t>
  </si>
  <si>
    <t xml:space="preserve">368</t>
  </si>
  <si>
    <t xml:space="preserve">721194109R00</t>
  </si>
  <si>
    <t xml:space="preserve">Vyvedení odpadních výpustek, D 110 x 2,3 mm</t>
  </si>
  <si>
    <t xml:space="preserve">369</t>
  </si>
  <si>
    <t xml:space="preserve">894431313RBAA</t>
  </si>
  <si>
    <t xml:space="preserve">Šachta_revizní šachta ve vnitřním prostoru _hl. do 1,5m viz.PD</t>
  </si>
  <si>
    <t xml:space="preserve">370</t>
  </si>
  <si>
    <t xml:space="preserve">894431323RBAB</t>
  </si>
  <si>
    <t xml:space="preserve">Šachta_revizní šachta ve vnitřním prostoru _hl. do 2m viz.PD</t>
  </si>
  <si>
    <t xml:space="preserve">371</t>
  </si>
  <si>
    <t xml:space="preserve">894431333RBAB</t>
  </si>
  <si>
    <t xml:space="preserve">Šachta_revizní šachta ve vnitřním prostoru _hl. do 3m viz.PD</t>
  </si>
  <si>
    <t xml:space="preserve">372</t>
  </si>
  <si>
    <t xml:space="preserve">721273180R00</t>
  </si>
  <si>
    <t xml:space="preserve">Ventil přivzdušňovací podomítkový viz.PD</t>
  </si>
  <si>
    <t xml:space="preserve">373</t>
  </si>
  <si>
    <t xml:space="preserve">998721101R00</t>
  </si>
  <si>
    <t xml:space="preserve">Přesun hmot pro vnitřní kanalizaci, výšky do 6 m</t>
  </si>
  <si>
    <t xml:space="preserve">722</t>
  </si>
  <si>
    <t xml:space="preserve">Vnitřní vodovod</t>
  </si>
  <si>
    <t xml:space="preserve">374</t>
  </si>
  <si>
    <t xml:space="preserve">722172311R00</t>
  </si>
  <si>
    <t xml:space="preserve">Potrubí z PPR studená, D 20x2,8 mm viz.PD</t>
  </si>
  <si>
    <t xml:space="preserve">722_</t>
  </si>
  <si>
    <t xml:space="preserve">375</t>
  </si>
  <si>
    <t xml:space="preserve">722172312R00</t>
  </si>
  <si>
    <t xml:space="preserve">Potrubí z PPR plast, studená, D 25x3,5 mm viz.PD</t>
  </si>
  <si>
    <t xml:space="preserve">376</t>
  </si>
  <si>
    <t xml:space="preserve">722172313R00</t>
  </si>
  <si>
    <t xml:space="preserve">Potrubí plastové PP-R , D 32 x 4,4 mm, PN 16 viz.PD</t>
  </si>
  <si>
    <t xml:space="preserve">377</t>
  </si>
  <si>
    <t xml:space="preserve">722172314R00</t>
  </si>
  <si>
    <t xml:space="preserve">Potrubí plastové PP-R, včetně zednických výpomocí, D 40 x 5,5 mm, PN 16 viz.PD</t>
  </si>
  <si>
    <t xml:space="preserve">378</t>
  </si>
  <si>
    <t xml:space="preserve">722172315R00</t>
  </si>
  <si>
    <t xml:space="preserve">Potrubí plastové PP-R, včetně zednických výpomocí, D 50 x 6,9 mm, PN 16_studená viz.PD</t>
  </si>
  <si>
    <t xml:space="preserve">379</t>
  </si>
  <si>
    <t xml:space="preserve">722181212RT7</t>
  </si>
  <si>
    <t xml:space="preserve">Izolace návleková  tl. stěny 9 mm,vnitřní průměr 22 mm viz.PD</t>
  </si>
  <si>
    <t xml:space="preserve">380</t>
  </si>
  <si>
    <t xml:space="preserve">722181212RT8</t>
  </si>
  <si>
    <t xml:space="preserve">Izolace návleková tl. stěny 9 mm,vnitřní průměr 25 mm viz.PD</t>
  </si>
  <si>
    <t xml:space="preserve">381</t>
  </si>
  <si>
    <t xml:space="preserve">722181212RU1</t>
  </si>
  <si>
    <t xml:space="preserve">Izolace návleková  tl. stěny 9 mm,vnitřní průměr 32 mm viz.PD</t>
  </si>
  <si>
    <t xml:space="preserve">382</t>
  </si>
  <si>
    <t xml:space="preserve">722181212RV9</t>
  </si>
  <si>
    <t xml:space="preserve">Izolace návleková  tl. stěny 9 mm,vnitřní průměr 40 mm viz.PD</t>
  </si>
  <si>
    <t xml:space="preserve">383</t>
  </si>
  <si>
    <t xml:space="preserve">722181212RW8</t>
  </si>
  <si>
    <t xml:space="preserve">Izolace návleková  tl. stěny 9 mm,vnitřní průměr 54 mm viz.PD</t>
  </si>
  <si>
    <t xml:space="preserve">384</t>
  </si>
  <si>
    <t xml:space="preserve">722290234R00</t>
  </si>
  <si>
    <t xml:space="preserve">Proplach a dezinfekce vodovod.potrubí</t>
  </si>
  <si>
    <t xml:space="preserve">385</t>
  </si>
  <si>
    <t xml:space="preserve">722280108R00</t>
  </si>
  <si>
    <t xml:space="preserve">Tlaková zkouška vodovodního potrubí DN 50 mm</t>
  </si>
  <si>
    <t xml:space="preserve">386</t>
  </si>
  <si>
    <t xml:space="preserve">722280107R00</t>
  </si>
  <si>
    <t xml:space="preserve">Tlaková zkouška vodovodního potrubí DN 40 mm</t>
  </si>
  <si>
    <t xml:space="preserve">387</t>
  </si>
  <si>
    <t xml:space="preserve">722280106R00</t>
  </si>
  <si>
    <t xml:space="preserve">Tlaková zkouška vodovodního potrubí DN 32</t>
  </si>
  <si>
    <t xml:space="preserve">388</t>
  </si>
  <si>
    <t xml:space="preserve">722172914R00</t>
  </si>
  <si>
    <t xml:space="preserve">Provedení propojení plastového vodovodního potrubí polyfuzí, D 32 mm</t>
  </si>
  <si>
    <t xml:space="preserve">389</t>
  </si>
  <si>
    <t xml:space="preserve">722172916R00</t>
  </si>
  <si>
    <t xml:space="preserve">Provedení propojení plastového vodovodního potrubí polyfuzí, D 50 mm</t>
  </si>
  <si>
    <t xml:space="preserve">390</t>
  </si>
  <si>
    <t xml:space="preserve">722172915R00</t>
  </si>
  <si>
    <t xml:space="preserve">Propojení plastového potrubí polyf. D 40 mm</t>
  </si>
  <si>
    <t xml:space="preserve">391</t>
  </si>
  <si>
    <t xml:space="preserve">722172913R00</t>
  </si>
  <si>
    <t xml:space="preserve">Propojení plastového potrubí polyf. D 25 mm</t>
  </si>
  <si>
    <t xml:space="preserve">392</t>
  </si>
  <si>
    <t xml:space="preserve">722172912R00</t>
  </si>
  <si>
    <t xml:space="preserve">Propojení plastového potrubí polyf. D 20 mm</t>
  </si>
  <si>
    <t xml:space="preserve">393</t>
  </si>
  <si>
    <t xml:space="preserve">722172962R00</t>
  </si>
  <si>
    <t xml:space="preserve">Vsazení odbočky do plast. potrubí polyf. D 20 mm</t>
  </si>
  <si>
    <t xml:space="preserve">394</t>
  </si>
  <si>
    <t xml:space="preserve">722172963R00</t>
  </si>
  <si>
    <t xml:space="preserve">Vsazení odbočky do plast. potrubí polyf. D 25 mm</t>
  </si>
  <si>
    <t xml:space="preserve">395</t>
  </si>
  <si>
    <t xml:space="preserve">722172966R00</t>
  </si>
  <si>
    <t xml:space="preserve">Vsazení odbočky do plastového potrubí polyfuzí včetně T-kusu D 50 mm, vodovod</t>
  </si>
  <si>
    <t xml:space="preserve">396</t>
  </si>
  <si>
    <t xml:space="preserve">722172965R00</t>
  </si>
  <si>
    <t xml:space="preserve">Vsazení odbočky do plastového potrubí polyfuzí včetně T-kusu D 40 mm, vodovod</t>
  </si>
  <si>
    <t xml:space="preserve">397</t>
  </si>
  <si>
    <t xml:space="preserve">722172964R00</t>
  </si>
  <si>
    <t xml:space="preserve">Vsazení odbočky do plastového potrubí polyfuzí včetně T-kusu D 32 mm, vodovod</t>
  </si>
  <si>
    <t xml:space="preserve">398</t>
  </si>
  <si>
    <t xml:space="preserve">722172331R00</t>
  </si>
  <si>
    <t xml:space="preserve">Potrubí z PPR, teplá, D 20x3,4 mm, vč. zed. výpom. viz:PD</t>
  </si>
  <si>
    <t xml:space="preserve">399</t>
  </si>
  <si>
    <t xml:space="preserve">722172332R00</t>
  </si>
  <si>
    <t xml:space="preserve">Potrubí z PPR, teplá, D 25x4,2 mm, vč. zed. výpom. viz.PD</t>
  </si>
  <si>
    <t xml:space="preserve">400</t>
  </si>
  <si>
    <t xml:space="preserve">722172333R00</t>
  </si>
  <si>
    <t xml:space="preserve">Potrubí plastové PP-R D 32 x 5,4 mm, PN 20_viz.PD</t>
  </si>
  <si>
    <t xml:space="preserve">401</t>
  </si>
  <si>
    <t xml:space="preserve">722172334R00</t>
  </si>
  <si>
    <t xml:space="preserve">Potrubí plastové PP-R , včetně zednických výpomocí, D 40 x 6,7 mm, PN 20_teplá viz.PD</t>
  </si>
  <si>
    <t xml:space="preserve">402</t>
  </si>
  <si>
    <t xml:space="preserve">722181215RV9</t>
  </si>
  <si>
    <t xml:space="preserve">Izolace návleková   tl. stěny 25 mm viz.PD,vnitřní průměr 40 mm viz.PD</t>
  </si>
  <si>
    <t xml:space="preserve">403</t>
  </si>
  <si>
    <t xml:space="preserve">722181215RU1</t>
  </si>
  <si>
    <t xml:space="preserve">Izolace návleková  tl. stěny 25 mm,vnitřní průměr 32 mm</t>
  </si>
  <si>
    <t xml:space="preserve">404</t>
  </si>
  <si>
    <t xml:space="preserve">722181215RT8</t>
  </si>
  <si>
    <t xml:space="preserve">Izolace návleková   tl. stěny 25 mm,vnitřní průměr 25 mm</t>
  </si>
  <si>
    <t xml:space="preserve">405</t>
  </si>
  <si>
    <t xml:space="preserve">722181215RT7</t>
  </si>
  <si>
    <t xml:space="preserve">Izolace návleková  tl. stěny 25 mm vnitřní průměr 22 mm</t>
  </si>
  <si>
    <t xml:space="preserve">406</t>
  </si>
  <si>
    <t xml:space="preserve">722190401R00</t>
  </si>
  <si>
    <t xml:space="preserve">Vyvedení a upevnění výpustek DN 15 mm</t>
  </si>
  <si>
    <t xml:space="preserve">407</t>
  </si>
  <si>
    <t xml:space="preserve">722220111R00</t>
  </si>
  <si>
    <t xml:space="preserve">Nástěnka K 247, pro výtokový ventil G 1/2"</t>
  </si>
  <si>
    <t xml:space="preserve">408</t>
  </si>
  <si>
    <t xml:space="preserve">722220121R00</t>
  </si>
  <si>
    <t xml:space="preserve">Nástěnka K 247, pro baterii G 1/2"</t>
  </si>
  <si>
    <t xml:space="preserve">pár</t>
  </si>
  <si>
    <t xml:space="preserve">409</t>
  </si>
  <si>
    <t xml:space="preserve">722224111R00</t>
  </si>
  <si>
    <t xml:space="preserve">Kohout plnicí a vypouštěcí, DN 15 mm</t>
  </si>
  <si>
    <t xml:space="preserve">410</t>
  </si>
  <si>
    <t xml:space="preserve">722238714R00</t>
  </si>
  <si>
    <t xml:space="preserve">Šoupátko vodovodní, vnitřní závity,  DN 32 mm</t>
  </si>
  <si>
    <t xml:space="preserve">411</t>
  </si>
  <si>
    <t xml:space="preserve">722238713R00</t>
  </si>
  <si>
    <t xml:space="preserve">Šoupátko vodovodní, vnitřní závity,  DN 25 mm viz.PD</t>
  </si>
  <si>
    <t xml:space="preserve">412</t>
  </si>
  <si>
    <t xml:space="preserve">725530151R00</t>
  </si>
  <si>
    <t xml:space="preserve">Ventil pojistný DN 20 mm viz.PD</t>
  </si>
  <si>
    <t xml:space="preserve">413</t>
  </si>
  <si>
    <t xml:space="preserve">722269113R00</t>
  </si>
  <si>
    <t xml:space="preserve">Montáž vodoměru závitového jdnovt. suchob. G1"</t>
  </si>
  <si>
    <t xml:space="preserve">414</t>
  </si>
  <si>
    <t xml:space="preserve">38821352</t>
  </si>
  <si>
    <t xml:space="preserve">Vodoměr lopatkový na studenou vodu  DN 25 viz.PD</t>
  </si>
  <si>
    <t xml:space="preserve">415</t>
  </si>
  <si>
    <t xml:space="preserve">722269111R00</t>
  </si>
  <si>
    <t xml:space="preserve">Montáž vodoměru závitového jdnovt. suchob. G1/2"</t>
  </si>
  <si>
    <t xml:space="preserve">416</t>
  </si>
  <si>
    <t xml:space="preserve">38821350</t>
  </si>
  <si>
    <t xml:space="preserve">Vodoměr lopatk. na studenou vodu DN15 viz.PD</t>
  </si>
  <si>
    <t xml:space="preserve">417</t>
  </si>
  <si>
    <t xml:space="preserve">724231125R00</t>
  </si>
  <si>
    <t xml:space="preserve">Příslušenství vodáren, manometr D 100</t>
  </si>
  <si>
    <t xml:space="preserve">418</t>
  </si>
  <si>
    <t xml:space="preserve">732339105R00</t>
  </si>
  <si>
    <t xml:space="preserve">Montáž nádoby expanzní tlakové 80 l</t>
  </si>
  <si>
    <t xml:space="preserve">419</t>
  </si>
  <si>
    <t xml:space="preserve">48466608</t>
  </si>
  <si>
    <t xml:space="preserve">Nádoba expanzní membránová  80 l viz.PD</t>
  </si>
  <si>
    <t xml:space="preserve">420</t>
  </si>
  <si>
    <t xml:space="preserve">732421312R00</t>
  </si>
  <si>
    <t xml:space="preserve">D+M Čerpadlo oběhové  UPS 25-40 viz.PD</t>
  </si>
  <si>
    <t xml:space="preserve">421</t>
  </si>
  <si>
    <t xml:space="preserve">722190226R00</t>
  </si>
  <si>
    <t xml:space="preserve">Přípojky vodovodní pro pevné připojení DN 50 mm</t>
  </si>
  <si>
    <t xml:space="preserve">422</t>
  </si>
  <si>
    <t xml:space="preserve">722190221R00</t>
  </si>
  <si>
    <t xml:space="preserve">Přípojky vodovodní pro pevné připojení DN 15 mm</t>
  </si>
  <si>
    <t xml:space="preserve">soubor</t>
  </si>
  <si>
    <t xml:space="preserve">423</t>
  </si>
  <si>
    <t xml:space="preserve">722238312R00</t>
  </si>
  <si>
    <t xml:space="preserve">Ventil vodovodní, uzavřený, přímý, 2x vnitřní závit, , DN 15 mm</t>
  </si>
  <si>
    <t xml:space="preserve">424</t>
  </si>
  <si>
    <t xml:space="preserve">722238313R00</t>
  </si>
  <si>
    <t xml:space="preserve">Ventil vodovodní, uzavřený, přímý, 2x vnitřní závit, DN 20 mm</t>
  </si>
  <si>
    <t xml:space="preserve">425</t>
  </si>
  <si>
    <t xml:space="preserve">722238316R00</t>
  </si>
  <si>
    <t xml:space="preserve">Ventil vodovodní, uzavřený, přímý, 2x vnitřní závit,, DN 40 mm</t>
  </si>
  <si>
    <t xml:space="preserve">426</t>
  </si>
  <si>
    <t xml:space="preserve">722238332R00</t>
  </si>
  <si>
    <t xml:space="preserve">Ventil vodovodní, uzavřený, přímý, s vypouštěním, , DN 20 mm</t>
  </si>
  <si>
    <t xml:space="preserve">427</t>
  </si>
  <si>
    <t xml:space="preserve">722238335R00</t>
  </si>
  <si>
    <t xml:space="preserve">Ventil vodovodní, uzavřený, přímý, s vypouštěním,  DN 40 mm</t>
  </si>
  <si>
    <t xml:space="preserve">428</t>
  </si>
  <si>
    <t xml:space="preserve">722238615R00</t>
  </si>
  <si>
    <t xml:space="preserve">Ventil vodovodn, zpětný, 2x vnitřní závit, DN 40 mm</t>
  </si>
  <si>
    <t xml:space="preserve">429</t>
  </si>
  <si>
    <t xml:space="preserve">722237122R00</t>
  </si>
  <si>
    <t xml:space="preserve">Kohout vodovodní, kulový, 2x vnitřní závit, DN 20 mm</t>
  </si>
  <si>
    <t xml:space="preserve">430</t>
  </si>
  <si>
    <t xml:space="preserve">722238515R00</t>
  </si>
  <si>
    <t xml:space="preserve">Filtr vodovodní, vnitřní-vnitřní závit,  DN 40 mm</t>
  </si>
  <si>
    <t xml:space="preserve">431</t>
  </si>
  <si>
    <t xml:space="preserve">734411111R00</t>
  </si>
  <si>
    <t xml:space="preserve">Teploměr přímý s pouzdrem  typ 160 viz.PD</t>
  </si>
  <si>
    <t xml:space="preserve">432</t>
  </si>
  <si>
    <t xml:space="preserve">998722101R00</t>
  </si>
  <si>
    <t xml:space="preserve">Přesun hmot pro vnitřní vodovod, výšky do 6 m</t>
  </si>
  <si>
    <t xml:space="preserve">725</t>
  </si>
  <si>
    <t xml:space="preserve">Zařizovací předměty</t>
  </si>
  <si>
    <t xml:space="preserve">433</t>
  </si>
  <si>
    <t xml:space="preserve">725014131RT1</t>
  </si>
  <si>
    <t xml:space="preserve">Klozet z bílého diturvitu závěsný , sedátko s poklopem a brzdou vč.sedátka v bílé barvě,úpl.objem splach.vody max.6 litrů,obj. splach.vody 3,5L viz.PD</t>
  </si>
  <si>
    <t xml:space="preserve">725_</t>
  </si>
  <si>
    <t xml:space="preserve">434</t>
  </si>
  <si>
    <t xml:space="preserve">725014141R00</t>
  </si>
  <si>
    <t xml:space="preserve">Klozet závěsný  ZTP + sedátko, bílý,úpl.objem splach.vody max.6 litrů,obj. splach.vody 3,5L viz.PD</t>
  </si>
  <si>
    <t xml:space="preserve">435</t>
  </si>
  <si>
    <t xml:space="preserve">28696752</t>
  </si>
  <si>
    <t xml:space="preserve">Tlačítko pro podomítkové moduly viz.PD</t>
  </si>
  <si>
    <t xml:space="preserve">436</t>
  </si>
  <si>
    <t xml:space="preserve">725122231R00</t>
  </si>
  <si>
    <t xml:space="preserve">D+M Pisoár s radarovým splachovačem,+baterie viz.PD</t>
  </si>
  <si>
    <t xml:space="preserve">437</t>
  </si>
  <si>
    <t xml:space="preserve">725100001RA0</t>
  </si>
  <si>
    <t xml:space="preserve">D+M_Umyvadlo (60), stojánková baterie(maximální průtok vody 6 litrů/min;), zápachová uzávěrka viz.PD</t>
  </si>
  <si>
    <t xml:space="preserve">438</t>
  </si>
  <si>
    <t xml:space="preserve">725017153R00</t>
  </si>
  <si>
    <t xml:space="preserve">Umyvadlo invalidní 640 x 550 mm, bílé viz.PD</t>
  </si>
  <si>
    <t xml:space="preserve">439</t>
  </si>
  <si>
    <t xml:space="preserve">725017333R00</t>
  </si>
  <si>
    <t xml:space="preserve">Umývátko na šrouby  500 x 230 mm, bílé viz.PD</t>
  </si>
  <si>
    <t xml:space="preserve">440</t>
  </si>
  <si>
    <t xml:space="preserve">725017138R00</t>
  </si>
  <si>
    <t xml:space="preserve">Kryt sifonu umyvadel viz.PD</t>
  </si>
  <si>
    <t xml:space="preserve">441</t>
  </si>
  <si>
    <t xml:space="preserve">725823111R00</t>
  </si>
  <si>
    <t xml:space="preserve">Baterie umyvadlová(umyvátko) stojánková, ruční, bez otvírání odpadu viz.PD</t>
  </si>
  <si>
    <t xml:space="preserve">442</t>
  </si>
  <si>
    <t xml:space="preserve">725860109R00</t>
  </si>
  <si>
    <t xml:space="preserve">Uzávěrka zápachová umyvadlová D 40</t>
  </si>
  <si>
    <t xml:space="preserve">443</t>
  </si>
  <si>
    <t xml:space="preserve">725860213R00</t>
  </si>
  <si>
    <t xml:space="preserve">Sifon umyvadlový</t>
  </si>
  <si>
    <t xml:space="preserve">444</t>
  </si>
  <si>
    <t xml:space="preserve">725292035R00</t>
  </si>
  <si>
    <t xml:space="preserve">D+M Držák na toaletní papír nerezový viz.PD</t>
  </si>
  <si>
    <t xml:space="preserve">445</t>
  </si>
  <si>
    <t xml:space="preserve">725292041R00</t>
  </si>
  <si>
    <t xml:space="preserve">D+M Dávkovač tekutého mýdla nerezový 0,5 l viz.PD</t>
  </si>
  <si>
    <t xml:space="preserve">446</t>
  </si>
  <si>
    <t xml:space="preserve">725292061R00</t>
  </si>
  <si>
    <t xml:space="preserve">D+M WC kartáč s nerezovým držákem na stěnu viz.PD</t>
  </si>
  <si>
    <t xml:space="preserve">447</t>
  </si>
  <si>
    <t xml:space="preserve">725299101R00</t>
  </si>
  <si>
    <t xml:space="preserve">Montáž koupelnových doplňků - mýdelníků, držáků viz.PD</t>
  </si>
  <si>
    <t xml:space="preserve">448</t>
  </si>
  <si>
    <t xml:space="preserve">725019103R00</t>
  </si>
  <si>
    <t xml:space="preserve">Výlevka závěsná  s plastovou mžížkou viz.PD</t>
  </si>
  <si>
    <t xml:space="preserve">449</t>
  </si>
  <si>
    <t xml:space="preserve">725823134RT1A</t>
  </si>
  <si>
    <t xml:space="preserve">Baterie k výlevce  s s hadicí a výsuv. sprchou,standardní viz.PD</t>
  </si>
  <si>
    <t xml:space="preserve">450</t>
  </si>
  <si>
    <t xml:space="preserve">725814122R00</t>
  </si>
  <si>
    <t xml:space="preserve">Ventil pračkový se zpětnou klapkou DN 15 mm x DN 20 mm viz.PD</t>
  </si>
  <si>
    <t xml:space="preserve">451</t>
  </si>
  <si>
    <t xml:space="preserve">725810402R00</t>
  </si>
  <si>
    <t xml:space="preserve">Ventil rohový</t>
  </si>
  <si>
    <t xml:space="preserve">452</t>
  </si>
  <si>
    <t xml:space="preserve">453</t>
  </si>
  <si>
    <t xml:space="preserve">55149061</t>
  </si>
  <si>
    <t xml:space="preserve">Zrcadlo k umyvadlům do 600 x 400 mm_dle umyvadla_nerozbitné viz.PD</t>
  </si>
  <si>
    <t xml:space="preserve">454</t>
  </si>
  <si>
    <t xml:space="preserve">55149010</t>
  </si>
  <si>
    <t xml:space="preserve">Zásobník  na papírové ručníky_nerez</t>
  </si>
  <si>
    <t xml:space="preserve">455</t>
  </si>
  <si>
    <t xml:space="preserve">55149031</t>
  </si>
  <si>
    <t xml:space="preserve">Koš odpadkový nerezový  obsah 5 l_závěsný viz.PD</t>
  </si>
  <si>
    <t xml:space="preserve">456</t>
  </si>
  <si>
    <t xml:space="preserve">55149061ZTP</t>
  </si>
  <si>
    <t xml:space="preserve">Zrcadlo k umyvadlům_Zrcadlo invalidní výklopné 40x60cm _nerozbitné viz.PD</t>
  </si>
  <si>
    <t xml:space="preserve">457</t>
  </si>
  <si>
    <t xml:space="preserve">725860201RT1</t>
  </si>
  <si>
    <t xml:space="preserve">Sifon dřezový HL100, 6/4 ", přípoj myčka, pračka,zpětná klapka, D 40, 50 mm, kulový kloub na odtoku</t>
  </si>
  <si>
    <t xml:space="preserve">458</t>
  </si>
  <si>
    <t xml:space="preserve">Osazení kovových či plastových předmětů do zdiva, 1 kg / kus</t>
  </si>
  <si>
    <t xml:space="preserve">459</t>
  </si>
  <si>
    <t xml:space="preserve">28349014</t>
  </si>
  <si>
    <t xml:space="preserve">Dvířka revizní plná SI 3030 rozměr 300 x 300 mm</t>
  </si>
  <si>
    <t xml:space="preserve">460</t>
  </si>
  <si>
    <t xml:space="preserve">725845811RT1</t>
  </si>
  <si>
    <t xml:space="preserve">Baterie termostatická sprchová nástěnná, bez příslušenství(maximální průtok vody 8 litrů/min)</t>
  </si>
  <si>
    <t xml:space="preserve">461</t>
  </si>
  <si>
    <t xml:space="preserve">725849302R00</t>
  </si>
  <si>
    <t xml:space="preserve">Montáž držáku sprchy_sada viz.PD</t>
  </si>
  <si>
    <t xml:space="preserve">462</t>
  </si>
  <si>
    <t xml:space="preserve">55144163</t>
  </si>
  <si>
    <t xml:space="preserve">Sprchová sada_kvalitní nerez držák s posuv.kotvou,růžice talířová či hranatá velká,hadice min1,2m . viz-PD</t>
  </si>
  <si>
    <t xml:space="preserve">463</t>
  </si>
  <si>
    <t xml:space="preserve">953941511R00</t>
  </si>
  <si>
    <t xml:space="preserve">Osazení věšáků_Nerez dvoujháček viz.PD</t>
  </si>
  <si>
    <t xml:space="preserve">464</t>
  </si>
  <si>
    <t xml:space="preserve">48441583A</t>
  </si>
  <si>
    <t xml:space="preserve">Nerez dvoujháček _ do koupelen viz.PD</t>
  </si>
  <si>
    <t xml:space="preserve">465</t>
  </si>
  <si>
    <t xml:space="preserve">725534111R00</t>
  </si>
  <si>
    <t xml:space="preserve">Ohřívač elektrický, zásobníkový, beztlakový,5l_podumyvadlový viz.PD</t>
  </si>
  <si>
    <t xml:space="preserve">466</t>
  </si>
  <si>
    <t xml:space="preserve">725823114R00</t>
  </si>
  <si>
    <t xml:space="preserve">Baterie dřezová stojánková ruční, bez otvírání odpadu viz.PD</t>
  </si>
  <si>
    <t xml:space="preserve">467</t>
  </si>
  <si>
    <t xml:space="preserve">725291132R00</t>
  </si>
  <si>
    <t xml:space="preserve">D+M_Madlo _Doplněk WC madlo AZP  pevné U tvar , l = 900mm viz.PD</t>
  </si>
  <si>
    <t xml:space="preserve">468</t>
  </si>
  <si>
    <t xml:space="preserve">725291136R00</t>
  </si>
  <si>
    <t xml:space="preserve">D+M_Madlo_ Doplněk WC madlo AZP  sklopné  U tvar ,l = 813mmm viz.PD</t>
  </si>
  <si>
    <t xml:space="preserve">469</t>
  </si>
  <si>
    <t xml:space="preserve">725823511RT1</t>
  </si>
  <si>
    <t xml:space="preserve">Baterie umyvadlová stojánková ruční, pro studenou vodu_Baterie vodovodní stojánková pro jednu vodu viz.PD</t>
  </si>
  <si>
    <t xml:space="preserve">470</t>
  </si>
  <si>
    <t xml:space="preserve">998725101R00</t>
  </si>
  <si>
    <t xml:space="preserve">Přesun hmot pro zařizovací předměty, výšky do 6 m</t>
  </si>
  <si>
    <t xml:space="preserve">726</t>
  </si>
  <si>
    <t xml:space="preserve">Instalační prefabrikáty</t>
  </si>
  <si>
    <t xml:space="preserve">471</t>
  </si>
  <si>
    <t xml:space="preserve">953943113R00</t>
  </si>
  <si>
    <t xml:space="preserve">Osazení kovových předmětů do zdiva, 15 kg / kus</t>
  </si>
  <si>
    <t xml:space="preserve">726_</t>
  </si>
  <si>
    <t xml:space="preserve">472</t>
  </si>
  <si>
    <t xml:space="preserve">726211121R00</t>
  </si>
  <si>
    <t xml:space="preserve">Modul pro WC UP320, h. 1080 mm viz.PD</t>
  </si>
  <si>
    <t xml:space="preserve">473</t>
  </si>
  <si>
    <t xml:space="preserve">726211367R00</t>
  </si>
  <si>
    <t xml:space="preserve">Modul-výlevka  viz.PD</t>
  </si>
  <si>
    <t xml:space="preserve">474</t>
  </si>
  <si>
    <t xml:space="preserve">726211331R00</t>
  </si>
  <si>
    <t xml:space="preserve">Modul pro WC  ZTP,systémový viz.PD</t>
  </si>
  <si>
    <t xml:space="preserve">475</t>
  </si>
  <si>
    <t xml:space="preserve">726211312R00</t>
  </si>
  <si>
    <t xml:space="preserve">Modul pro umyvadlo , ZTP,systémový viz.PD</t>
  </si>
  <si>
    <t xml:space="preserve">476</t>
  </si>
  <si>
    <t xml:space="preserve">347061832R00</t>
  </si>
  <si>
    <t xml:space="preserve">Stěna úprava kolem závěsného boxu WC</t>
  </si>
  <si>
    <t xml:space="preserve">477</t>
  </si>
  <si>
    <t xml:space="preserve">998726121R00</t>
  </si>
  <si>
    <t xml:space="preserve">Přesun hmot pro předstěnové systémy, výšky do 6 m</t>
  </si>
  <si>
    <t xml:space="preserve">478</t>
  </si>
  <si>
    <t xml:space="preserve">767396101R00</t>
  </si>
  <si>
    <t xml:space="preserve">Montáž prostupových tvarovek plochy do 0,25 m2</t>
  </si>
  <si>
    <t xml:space="preserve">SO01.12_76_</t>
  </si>
  <si>
    <t xml:space="preserve">479</t>
  </si>
  <si>
    <t xml:space="preserve">27344354</t>
  </si>
  <si>
    <t xml:space="preserve">Manžeta prostupová EPDM   76 - 152 mm (střecha a stropem)</t>
  </si>
  <si>
    <t xml:space="preserve">480</t>
  </si>
  <si>
    <t xml:space="preserve">767995101R00</t>
  </si>
  <si>
    <t xml:space="preserve">Výroba a montáž kov. atypických konstr. do 5 kg</t>
  </si>
  <si>
    <t xml:space="preserve">kg</t>
  </si>
  <si>
    <t xml:space="preserve">481</t>
  </si>
  <si>
    <t xml:space="preserve">23153010</t>
  </si>
  <si>
    <t xml:space="preserve">Ostatní těsnící materiál</t>
  </si>
  <si>
    <t xml:space="preserve">482</t>
  </si>
  <si>
    <t xml:space="preserve">55399994</t>
  </si>
  <si>
    <t xml:space="preserve">Kotvy, úhelníky apod.atypické výrobky Pz</t>
  </si>
  <si>
    <t xml:space="preserve">483</t>
  </si>
  <si>
    <t xml:space="preserve">Hodinové zúčtovací sazby (HZS)</t>
  </si>
  <si>
    <t xml:space="preserve">484</t>
  </si>
  <si>
    <t xml:space="preserve">909      R00</t>
  </si>
  <si>
    <t xml:space="preserve">Hzs-zednické výpomoci neuvedené v položkách a úpravy  prostupy a zapravení konstrukcí a pod.</t>
  </si>
  <si>
    <t xml:space="preserve">h</t>
  </si>
  <si>
    <t xml:space="preserve">90_</t>
  </si>
  <si>
    <t xml:space="preserve">SO01.12_9_</t>
  </si>
  <si>
    <t xml:space="preserve">485</t>
  </si>
  <si>
    <t xml:space="preserve">Náklady na úpravu a přizpůsobení  potrubí na stavbě</t>
  </si>
  <si>
    <t xml:space="preserve">486</t>
  </si>
  <si>
    <t xml:space="preserve">904      R01</t>
  </si>
  <si>
    <t xml:space="preserve">Komplexni vyzkouseni a Kompletace atestů, certifikátů, revizních zpráv a ostatních dokladů potřebných k</t>
  </si>
  <si>
    <t xml:space="preserve">487</t>
  </si>
  <si>
    <t xml:space="preserve">220890084R00</t>
  </si>
  <si>
    <t xml:space="preserve">Dokumentace skutečného provedení stavby (3 paré) a v el.mediu i neuvedené v položkách objektů</t>
  </si>
  <si>
    <t xml:space="preserve">488</t>
  </si>
  <si>
    <t xml:space="preserve">Foto-dokumentace skutečného provedení neuvedené v položkách objektů</t>
  </si>
  <si>
    <t xml:space="preserve">489</t>
  </si>
  <si>
    <t xml:space="preserve">Dílenská montážní dokumentace pro všecny dotčené objekty, neuvedené v položkách objektů</t>
  </si>
  <si>
    <t xml:space="preserve">490</t>
  </si>
  <si>
    <t xml:space="preserve">Lešení lehké pomocné, výška podlahy do 1,9 m</t>
  </si>
  <si>
    <t xml:space="preserve">Prorážení otvorů a ostatní bourací práce</t>
  </si>
  <si>
    <t xml:space="preserve">491</t>
  </si>
  <si>
    <t xml:space="preserve">970051130R00</t>
  </si>
  <si>
    <t xml:space="preserve">Vrtání jádrové do ŽB do D 130 mm</t>
  </si>
  <si>
    <t xml:space="preserve">97_</t>
  </si>
  <si>
    <t xml:space="preserve">492</t>
  </si>
  <si>
    <t xml:space="preserve">970056130R00</t>
  </si>
  <si>
    <t xml:space="preserve">Příplatek za jádr. vrt. stropu v ŽB do D 130 mm</t>
  </si>
  <si>
    <t xml:space="preserve">493</t>
  </si>
  <si>
    <t xml:space="preserve">974031153R00</t>
  </si>
  <si>
    <t xml:space="preserve">Vysekání rýh ve zdi cihelné 10 x 10 cm</t>
  </si>
  <si>
    <t xml:space="preserve">494</t>
  </si>
  <si>
    <t xml:space="preserve">974031154R00</t>
  </si>
  <si>
    <t xml:space="preserve">Vysekání rýh ve zdi cihelné 10 x 15 cm</t>
  </si>
  <si>
    <t xml:space="preserve">495</t>
  </si>
  <si>
    <t xml:space="preserve">974031165R00</t>
  </si>
  <si>
    <t xml:space="preserve">Vysekání rýh ve zdi cihelné 15 x 20 cm</t>
  </si>
  <si>
    <t xml:space="preserve">496</t>
  </si>
  <si>
    <t xml:space="preserve">971038231R00</t>
  </si>
  <si>
    <t xml:space="preserve">Vybourání otvorů cihly duté  0,0225 m2, tl. 15 cm</t>
  </si>
  <si>
    <t xml:space="preserve">497</t>
  </si>
  <si>
    <t xml:space="preserve">S</t>
  </si>
  <si>
    <t xml:space="preserve">Přesuny sutí</t>
  </si>
  <si>
    <t xml:space="preserve">498</t>
  </si>
  <si>
    <t xml:space="preserve">979082111R00</t>
  </si>
  <si>
    <t xml:space="preserve">Vnitrostaveništní doprava suti do 10 m</t>
  </si>
  <si>
    <t xml:space="preserve">S_</t>
  </si>
  <si>
    <t xml:space="preserve">499</t>
  </si>
  <si>
    <t xml:space="preserve">979082121R00</t>
  </si>
  <si>
    <t xml:space="preserve">Příplatek k vnitrost. dopravě suti za dalších 5 m</t>
  </si>
  <si>
    <t xml:space="preserve">500</t>
  </si>
  <si>
    <t xml:space="preserve">979094211R00</t>
  </si>
  <si>
    <t xml:space="preserve">Nakládání nebo překládání vybourané suti</t>
  </si>
  <si>
    <t xml:space="preserve">501</t>
  </si>
  <si>
    <t xml:space="preserve">979081111R00</t>
  </si>
  <si>
    <t xml:space="preserve">Odvoz suti a vybour. hmot na skládku do 1 km</t>
  </si>
  <si>
    <t xml:space="preserve">502</t>
  </si>
  <si>
    <t xml:space="preserve">979081121R00</t>
  </si>
  <si>
    <t xml:space="preserve">Příplatek k odvozu za každý další 1 km</t>
  </si>
  <si>
    <t xml:space="preserve">503</t>
  </si>
  <si>
    <t xml:space="preserve">979990191R00</t>
  </si>
  <si>
    <t xml:space="preserve">Poplatek za uložení suti - plastové výrobky</t>
  </si>
  <si>
    <t xml:space="preserve">504</t>
  </si>
  <si>
    <t xml:space="preserve">979999997R00</t>
  </si>
  <si>
    <t xml:space="preserve">Poplatek za recyklaci směsi suti betonu, cihel, tašek a keram.výrobků, kusovost do 1600 cm2</t>
  </si>
  <si>
    <t xml:space="preserve">505</t>
  </si>
  <si>
    <t xml:space="preserve">979999998R00</t>
  </si>
  <si>
    <t xml:space="preserve">Poplatek za ukládku suť do 5 % příměsí</t>
  </si>
  <si>
    <t xml:space="preserve">701VD</t>
  </si>
  <si>
    <t xml:space="preserve">Zařízení č. 1 - Větrání prostoru bufetu č. 1.1.01 a hyg. zázemí č. 1.1.02 až 1.1.06</t>
  </si>
  <si>
    <t xml:space="preserve">506</t>
  </si>
  <si>
    <t xml:space="preserve">728416223R00</t>
  </si>
  <si>
    <t xml:space="preserve">Zařízení 1.1+1.1a_Montáž větrací jednotky s rekuperací, centrální, průtok vzduchu do 1000 m3/hod,včetně venkovní jednotky viz.PD</t>
  </si>
  <si>
    <t xml:space="preserve">701VD_</t>
  </si>
  <si>
    <t xml:space="preserve">SO01.13_70_</t>
  </si>
  <si>
    <t xml:space="preserve">SO01.13_</t>
  </si>
  <si>
    <t xml:space="preserve">507</t>
  </si>
  <si>
    <t xml:space="preserve">429501063_Z1</t>
  </si>
  <si>
    <t xml:space="preserve">Z1.1+1.1a_Vnitř.ivenk.,větrací,vzt jednotka s rekup.tepla,filtrací, el.dohřevem a přímým chlazením,vč. příslušenství a MaR_podrobněji viz.popisy a.PD</t>
  </si>
  <si>
    <t xml:space="preserve">508</t>
  </si>
  <si>
    <t xml:space="preserve">222611411R00</t>
  </si>
  <si>
    <t xml:space="preserve">Montáž komunikačních zařízení viz.PD</t>
  </si>
  <si>
    <t xml:space="preserve">509</t>
  </si>
  <si>
    <t xml:space="preserve">4052010_Z1</t>
  </si>
  <si>
    <t xml:space="preserve">Komunikační modul pro venkovní jednotku - Ovládání inverteru typ viz.PD</t>
  </si>
  <si>
    <t xml:space="preserve">510</t>
  </si>
  <si>
    <t xml:space="preserve">728312123R00</t>
  </si>
  <si>
    <t xml:space="preserve">Montáž tlumiče kruhového do d 300 mm</t>
  </si>
  <si>
    <t xml:space="preserve">511</t>
  </si>
  <si>
    <t xml:space="preserve">42973512.A_Z1.2</t>
  </si>
  <si>
    <t xml:space="preserve">Z1.2_Kruhový tlumič hluku s děrovaným plechem, pr.250, l=900.0, tl.iz.50mm (útlum od 63Hz - 1,3,9,19,38,19,11,9 dB). viz.PD</t>
  </si>
  <si>
    <t xml:space="preserve">512</t>
  </si>
  <si>
    <t xml:space="preserve">513</t>
  </si>
  <si>
    <t xml:space="preserve">42973512.A_Z1.3</t>
  </si>
  <si>
    <t xml:space="preserve">Z1.3_Kruhový tlumič hluku s děrovaným plechem, pr.250, l=1200.0, tl.iz.50mm (útlum od 63Hz - 2,4,11,24,50,24,13,11 dB). viz.PD</t>
  </si>
  <si>
    <t xml:space="preserve">514</t>
  </si>
  <si>
    <t xml:space="preserve">728413522R00</t>
  </si>
  <si>
    <t xml:space="preserve">Montáž talířového ventilu kruhového do d 200 mm</t>
  </si>
  <si>
    <t xml:space="preserve">515</t>
  </si>
  <si>
    <t xml:space="preserve">4297266263</t>
  </si>
  <si>
    <t xml:space="preserve">Ventil talířový přívodní plastový 160 viz.PD</t>
  </si>
  <si>
    <t xml:space="preserve">516</t>
  </si>
  <si>
    <t xml:space="preserve">517</t>
  </si>
  <si>
    <t xml:space="preserve">4297266252</t>
  </si>
  <si>
    <t xml:space="preserve">Ventil talířový odvodní plastový  125 viz.PD</t>
  </si>
  <si>
    <t xml:space="preserve">518</t>
  </si>
  <si>
    <t xml:space="preserve">519</t>
  </si>
  <si>
    <t xml:space="preserve">4297266253</t>
  </si>
  <si>
    <t xml:space="preserve">Ventil talířový odvodní plastový  160 viz.PD</t>
  </si>
  <si>
    <t xml:space="preserve">520</t>
  </si>
  <si>
    <t xml:space="preserve">728212412R00</t>
  </si>
  <si>
    <t xml:space="preserve">Montáž klapky plechové kruhové do d 200 mm</t>
  </si>
  <si>
    <t xml:space="preserve">521</t>
  </si>
  <si>
    <t xml:space="preserve">42971750123</t>
  </si>
  <si>
    <t xml:space="preserve">Kruhová regulační klapka s těsněním pr. 160 mm viz:PD</t>
  </si>
  <si>
    <t xml:space="preserve">522</t>
  </si>
  <si>
    <t xml:space="preserve">523</t>
  </si>
  <si>
    <t xml:space="preserve">42971750124</t>
  </si>
  <si>
    <t xml:space="preserve">Kruhová regulační klapka s těsněním pr. 200 mm viz.PD</t>
  </si>
  <si>
    <t xml:space="preserve">524</t>
  </si>
  <si>
    <t xml:space="preserve">728212713R00</t>
  </si>
  <si>
    <t xml:space="preserve">Montáž střišky nebo hlavice do plechového kruhového potrubí do d 300 mm</t>
  </si>
  <si>
    <t xml:space="preserve">525</t>
  </si>
  <si>
    <t xml:space="preserve">42972151</t>
  </si>
  <si>
    <t xml:space="preserve">Střešní ventilační hlavice pr. 250 mm viz.PD</t>
  </si>
  <si>
    <t xml:space="preserve">526</t>
  </si>
  <si>
    <t xml:space="preserve">728112112R00</t>
  </si>
  <si>
    <t xml:space="preserve">Montáž potrubí plechového kruhového do d 200 mm</t>
  </si>
  <si>
    <t xml:space="preserve">527</t>
  </si>
  <si>
    <t xml:space="preserve">42981184</t>
  </si>
  <si>
    <t xml:space="preserve">VZT potrubí_spirálně vynutá roura d 160, délka 1 m viz.PD</t>
  </si>
  <si>
    <t xml:space="preserve">528</t>
  </si>
  <si>
    <t xml:space="preserve">141      R00_1</t>
  </si>
  <si>
    <t xml:space="preserve">Příplatek ke tvarovce_ vzt potrubí, z oc. plechu pozink., skupiny I, vč.tvarovek - do průměru 160/40% viz.PD</t>
  </si>
  <si>
    <t xml:space="preserve">529</t>
  </si>
  <si>
    <t xml:space="preserve">728112113R00</t>
  </si>
  <si>
    <t xml:space="preserve">Montáž potrubí plechového kruhového do d 300 mm viz.PD</t>
  </si>
  <si>
    <t xml:space="preserve">530</t>
  </si>
  <si>
    <t xml:space="preserve">42981188</t>
  </si>
  <si>
    <t xml:space="preserve">VZT potrubí_spirálně vynutá roura  d 250, délka 1 m viz:PD</t>
  </si>
  <si>
    <t xml:space="preserve">531</t>
  </si>
  <si>
    <t xml:space="preserve">141      R00_112</t>
  </si>
  <si>
    <t xml:space="preserve">Příplatek ke tvarovce_ vzt potrubí, z oc. plechu pozink., skupiny I, vč.tvarovek - do průměru 250/40% viz.PD</t>
  </si>
  <si>
    <t xml:space="preserve">532</t>
  </si>
  <si>
    <t xml:space="preserve">728211214R00</t>
  </si>
  <si>
    <t xml:space="preserve">Montáž přechodu plechového čtyřhranného do 0,13 m2</t>
  </si>
  <si>
    <t xml:space="preserve">533</t>
  </si>
  <si>
    <t xml:space="preserve">42982139_113</t>
  </si>
  <si>
    <t xml:space="preserve">Oc.pozink. potrubí, sk.I - čtyřhran-kruh 350x200-pr.250/ l=200 mm viz.PD</t>
  </si>
  <si>
    <t xml:space="preserve">534</t>
  </si>
  <si>
    <t xml:space="preserve">222611451R00</t>
  </si>
  <si>
    <t xml:space="preserve">Montáž ostatních zařízení_montáž chladícího potrubí a pod.</t>
  </si>
  <si>
    <t xml:space="preserve">hod</t>
  </si>
  <si>
    <t xml:space="preserve">535</t>
  </si>
  <si>
    <t xml:space="preserve">19631826</t>
  </si>
  <si>
    <t xml:space="preserve">Potrubí měděné předizolované 9,52x6,35,Chladivové potrubí izolované 9,52x6,35 vč. komunikačního kabelu a chladiva viz.PD</t>
  </si>
  <si>
    <t xml:space="preserve">536</t>
  </si>
  <si>
    <t xml:space="preserve">713421221R00</t>
  </si>
  <si>
    <t xml:space="preserve">Montáž tepelné izolace VZT potrubí ,včetně armatur , pásy s AL samolepící, 1 vrstvá</t>
  </si>
  <si>
    <t xml:space="preserve">537</t>
  </si>
  <si>
    <t xml:space="preserve">27244757</t>
  </si>
  <si>
    <t xml:space="preserve">Pás izolační kaučukový  AL  tl. 32 mm_Kaučuková samolepící izolace tl. 30 mm s Al folií (pro kruh.potrubí e1, i2) viz.PD</t>
  </si>
  <si>
    <t xml:space="preserve">538</t>
  </si>
  <si>
    <t xml:space="preserve">539</t>
  </si>
  <si>
    <t xml:space="preserve">27244756</t>
  </si>
  <si>
    <t xml:space="preserve">Pás izolační kaučukový AL  tl. 25 mm_Kaučuková samolepící izolace tl. 20 mm s Al folií (pro kruh.potrubí e2, i1) viz.PD</t>
  </si>
  <si>
    <t xml:space="preserve">540</t>
  </si>
  <si>
    <t xml:space="preserve">210010755RT2</t>
  </si>
  <si>
    <t xml:space="preserve">D+M_Instalační plastová elektrokrabice s DIN lištou pro komunikační modul viz.PD</t>
  </si>
  <si>
    <t xml:space="preserve">541</t>
  </si>
  <si>
    <t xml:space="preserve">767995102R00</t>
  </si>
  <si>
    <t xml:space="preserve">Výroba a montáž kov. atypických konstr. do 10 kg</t>
  </si>
  <si>
    <t xml:space="preserve">542</t>
  </si>
  <si>
    <t xml:space="preserve">55399994_118</t>
  </si>
  <si>
    <t xml:space="preserve">Doplňkové oc.pozink. profily pod kondenzační jednotku na podstavec připravený stavbou viz.PD</t>
  </si>
  <si>
    <t xml:space="preserve">543</t>
  </si>
  <si>
    <t xml:space="preserve">900      R24</t>
  </si>
  <si>
    <t xml:space="preserve">Kompletní prokabelování MaR vzt jednotky, včetně el.žlabů a kabeláže dle schema zapojení vzt, včetně propojení řídící jednotky s kond.j., čidla viz.PD</t>
  </si>
  <si>
    <t xml:space="preserve">544</t>
  </si>
  <si>
    <t xml:space="preserve">141      R00_120</t>
  </si>
  <si>
    <t xml:space="preserve">Dodávka_ prokabelování MaR vzt jednotky, včetně el.žlabů a kabeláže dle schema zapojení vzt, včetně propojení řídící jednotky s kond.j., čidla viz.PD</t>
  </si>
  <si>
    <t xml:space="preserve">545</t>
  </si>
  <si>
    <t xml:space="preserve">728115413R00</t>
  </si>
  <si>
    <t xml:space="preserve">Montáž potrubí ohebného izolovaného z AL do d 300 mm</t>
  </si>
  <si>
    <t xml:space="preserve">546</t>
  </si>
  <si>
    <t xml:space="preserve">42981584</t>
  </si>
  <si>
    <t xml:space="preserve">Velmi odolná ohebná Al laminátová hadice s vnitřním uspořádáním, s tepelnou a hlukovou izolací z vrstvy ekologické nedráždivé mineráln d 254 mm viz.PD</t>
  </si>
  <si>
    <t xml:space="preserve">547</t>
  </si>
  <si>
    <t xml:space="preserve">728112111R00</t>
  </si>
  <si>
    <t xml:space="preserve">Montáž potrubí plechového kruhového do d 100 mm</t>
  </si>
  <si>
    <t xml:space="preserve">548</t>
  </si>
  <si>
    <t xml:space="preserve">42981709_1</t>
  </si>
  <si>
    <t xml:space="preserve">Potrubí vzduchotechnické  d 110 mm_chránička přetočení nad střechou _smanžetam i pro parotěs a asfl.krytinu viz.PD</t>
  </si>
  <si>
    <t xml:space="preserve">549</t>
  </si>
  <si>
    <t xml:space="preserve">Prostup pro kabely s manžetou z asfaltového pásu ,průměr prostupu 110 mm viz.PD</t>
  </si>
  <si>
    <t xml:space="preserve">550</t>
  </si>
  <si>
    <t xml:space="preserve">712348105RT3</t>
  </si>
  <si>
    <t xml:space="preserve">Prostup parozábranou  s manžetou z asfaltového pásu,průměr prostupu 110 mm viz.PD</t>
  </si>
  <si>
    <t xml:space="preserve">551</t>
  </si>
  <si>
    <t xml:space="preserve">220060411R00</t>
  </si>
  <si>
    <t xml:space="preserve">Utěsnění otvoru D 110mm z plast. hmot, tlakové _hránička potrubí k venkovní VZT jednotce s kabelem pro ovládání a pod.viz.PD</t>
  </si>
  <si>
    <t xml:space="preserve">552</t>
  </si>
  <si>
    <t xml:space="preserve">222611215R00</t>
  </si>
  <si>
    <t xml:space="preserve">Montáž zapojení koncových kontaktů, pohonů, protipožárních klapek, apod.</t>
  </si>
  <si>
    <t xml:space="preserve">553</t>
  </si>
  <si>
    <t xml:space="preserve">42971273</t>
  </si>
  <si>
    <t xml:space="preserve">Klapka požární kruhová d 250 mm</t>
  </si>
  <si>
    <t xml:space="preserve">554</t>
  </si>
  <si>
    <t xml:space="preserve">Výroba a montáž_ Spojovací, těsnící, nosný a kotvící materiál pro zavěšení potrubí, tlumičů apod. viz.PD</t>
  </si>
  <si>
    <t xml:space="preserve">555</t>
  </si>
  <si>
    <t xml:space="preserve">55399994_1</t>
  </si>
  <si>
    <t xml:space="preserve">Kotvící a zavěšovací a pod.materiál min.Pz úprava viz.PD</t>
  </si>
  <si>
    <t xml:space="preserve">556</t>
  </si>
  <si>
    <t xml:space="preserve">55399993</t>
  </si>
  <si>
    <t xml:space="preserve">Konstrukce ocelová-Spojovací materiál viz.PD</t>
  </si>
  <si>
    <t xml:space="preserve">557</t>
  </si>
  <si>
    <t xml:space="preserve">Ostatní těsnící materiál viz.PD</t>
  </si>
  <si>
    <t xml:space="preserve">702VD</t>
  </si>
  <si>
    <t xml:space="preserve">Zařízení č. 2 - Větrání prostoru WC mužů a žen č. 1.1.07 až 1.1.11</t>
  </si>
  <si>
    <t xml:space="preserve">558</t>
  </si>
  <si>
    <t xml:space="preserve">728416222R00</t>
  </si>
  <si>
    <t xml:space="preserve">Montáž větrací jednotky s rekuperací, centrální, průtok vzduchu do 500 m3/hod</t>
  </si>
  <si>
    <t xml:space="preserve">702VD_</t>
  </si>
  <si>
    <t xml:space="preserve">559</t>
  </si>
  <si>
    <t xml:space="preserve">429501045_2</t>
  </si>
  <si>
    <t xml:space="preserve">Vnitřní, větrací, podstropní vzt jednotka s rekup. tepla, filtrací G4, el. předehřevem, včetně příslušenství a MaR (podrobněji viz. níže), jednoviz.PD</t>
  </si>
  <si>
    <t xml:space="preserve">560</t>
  </si>
  <si>
    <t xml:space="preserve">561</t>
  </si>
  <si>
    <t xml:space="preserve">4052010_Z2</t>
  </si>
  <si>
    <t xml:space="preserve">562</t>
  </si>
  <si>
    <t xml:space="preserve">728312122R00</t>
  </si>
  <si>
    <t xml:space="preserve">Montáž tlumiče kruhového do d 200 mm</t>
  </si>
  <si>
    <t xml:space="preserve">563</t>
  </si>
  <si>
    <t xml:space="preserve">42973510_Z2</t>
  </si>
  <si>
    <t xml:space="preserve">Kruhový tlumič hluku s děrovaným plechem, pr.160, l=900.0, tl.iz.50mm (útlum od 63Hz - 1,5,12,27,50,39,24,14 dB). Meziprostor vyplněn minerální viz.PD</t>
  </si>
  <si>
    <t xml:space="preserve">564</t>
  </si>
  <si>
    <t xml:space="preserve">565</t>
  </si>
  <si>
    <t xml:space="preserve">566</t>
  </si>
  <si>
    <t xml:space="preserve">567</t>
  </si>
  <si>
    <t xml:space="preserve">568</t>
  </si>
  <si>
    <t xml:space="preserve">728212712R00</t>
  </si>
  <si>
    <t xml:space="preserve">Montáž střišky nebo hlavice do plechového kruhového potrubí do d 200 mm</t>
  </si>
  <si>
    <t xml:space="preserve">569</t>
  </si>
  <si>
    <t xml:space="preserve">42972097</t>
  </si>
  <si>
    <t xml:space="preserve">Střešní ventilační hlavice pr. 160 mm viz.PD</t>
  </si>
  <si>
    <t xml:space="preserve">570</t>
  </si>
  <si>
    <t xml:space="preserve">571</t>
  </si>
  <si>
    <t xml:space="preserve">572</t>
  </si>
  <si>
    <t xml:space="preserve">141      R00_2</t>
  </si>
  <si>
    <t xml:space="preserve">573</t>
  </si>
  <si>
    <t xml:space="preserve">574</t>
  </si>
  <si>
    <t xml:space="preserve">575</t>
  </si>
  <si>
    <t xml:space="preserve">576</t>
  </si>
  <si>
    <t xml:space="preserve">141      R00_28</t>
  </si>
  <si>
    <t xml:space="preserve">577</t>
  </si>
  <si>
    <t xml:space="preserve">578</t>
  </si>
  <si>
    <t xml:space="preserve">42981709_2</t>
  </si>
  <si>
    <t xml:space="preserve">579</t>
  </si>
  <si>
    <t xml:space="preserve">580</t>
  </si>
  <si>
    <t xml:space="preserve">581</t>
  </si>
  <si>
    <t xml:space="preserve">582</t>
  </si>
  <si>
    <t xml:space="preserve">583</t>
  </si>
  <si>
    <t xml:space="preserve">55399994_2</t>
  </si>
  <si>
    <t xml:space="preserve">584</t>
  </si>
  <si>
    <t xml:space="preserve">585</t>
  </si>
  <si>
    <t xml:space="preserve">55399994_29</t>
  </si>
  <si>
    <t xml:space="preserve">586</t>
  </si>
  <si>
    <t xml:space="preserve">587</t>
  </si>
  <si>
    <t xml:space="preserve">588</t>
  </si>
  <si>
    <t xml:space="preserve">589</t>
  </si>
  <si>
    <t xml:space="preserve">590</t>
  </si>
  <si>
    <t xml:space="preserve">703VD</t>
  </si>
  <si>
    <t xml:space="preserve">Zařízení č. 3 - Větrání prostoru klubovny č. 1.1.12</t>
  </si>
  <si>
    <t xml:space="preserve">591</t>
  </si>
  <si>
    <t xml:space="preserve">Zařízení 3.1+3.1a_Montáž větrací jednotky s rekuperací, centrální, průtok vzduchu do 1000 m3/hod,včetně venkovní jednotky viz.PD</t>
  </si>
  <si>
    <t xml:space="preserve">703VD_</t>
  </si>
  <si>
    <t xml:space="preserve">592</t>
  </si>
  <si>
    <t xml:space="preserve">429501061_Z3</t>
  </si>
  <si>
    <t xml:space="preserve">Z3.1+3.1a_Vnitř.ivenk.,větrací,vzt jednotka s rekup.tepla,filtrací, el.dohřevem a přímým chlazením,vč. příslušenství a MaR_podrobněji viz.popisy a.PD</t>
  </si>
  <si>
    <t xml:space="preserve">593</t>
  </si>
  <si>
    <t xml:space="preserve">594</t>
  </si>
  <si>
    <t xml:space="preserve">4052010_Z3</t>
  </si>
  <si>
    <t xml:space="preserve">595</t>
  </si>
  <si>
    <t xml:space="preserve">596</t>
  </si>
  <si>
    <t xml:space="preserve">42973510_Z3</t>
  </si>
  <si>
    <t xml:space="preserve">Kruhový tlumič hluku s děrovaným plechem, pr.200, l=900.0, tl.iz.50mm (útlum od 63Hz - 2,4,11,21,37,28,16,10 dB).Meziprostor vyplněn minerál. viz.PD</t>
  </si>
  <si>
    <t xml:space="preserve">597</t>
  </si>
  <si>
    <t xml:space="preserve">598</t>
  </si>
  <si>
    <t xml:space="preserve">42973510_Z33</t>
  </si>
  <si>
    <t xml:space="preserve">Kruhový tlumič hluku s děrovaným plechem, pr.200, l=1200.0, tl.iz.50mm (útlum od 63Hz - 2,5,14,27,46,36,21,13 dB). .Meziprostor vyplněn minerál,viz.PD</t>
  </si>
  <si>
    <t xml:space="preserve">599</t>
  </si>
  <si>
    <t xml:space="preserve">600</t>
  </si>
  <si>
    <t xml:space="preserve">601</t>
  </si>
  <si>
    <t xml:space="preserve">602</t>
  </si>
  <si>
    <t xml:space="preserve">603</t>
  </si>
  <si>
    <t xml:space="preserve">604</t>
  </si>
  <si>
    <t xml:space="preserve">42972150</t>
  </si>
  <si>
    <t xml:space="preserve">Střešní ventilační hlavice pr. 200 mm viz.PD</t>
  </si>
  <si>
    <t xml:space="preserve">605</t>
  </si>
  <si>
    <t xml:space="preserve">606</t>
  </si>
  <si>
    <t xml:space="preserve">42981186</t>
  </si>
  <si>
    <t xml:space="preserve">Potrubí vzduchotechnické z pozinkovaného plechu d 200 mm viz.PD</t>
  </si>
  <si>
    <t xml:space="preserve">607</t>
  </si>
  <si>
    <t xml:space="preserve">141      R00_3</t>
  </si>
  <si>
    <t xml:space="preserve">Příplatek ke tvarovce_ vzt potrubí, z oc. plechu pozink., skupiny I, vč.tvarovek - do průměru 200/40% viz.PD</t>
  </si>
  <si>
    <t xml:space="preserve">608</t>
  </si>
  <si>
    <t xml:space="preserve">609</t>
  </si>
  <si>
    <t xml:space="preserve">610</t>
  </si>
  <si>
    <t xml:space="preserve">611</t>
  </si>
  <si>
    <t xml:space="preserve">42982139_39</t>
  </si>
  <si>
    <t xml:space="preserve">Oc.pozink. potrubí, sk.I - čtyřhran-kruh 250x200-pr.250/ l=200 mm viz.PD</t>
  </si>
  <si>
    <t xml:space="preserve">612</t>
  </si>
  <si>
    <t xml:space="preserve">613</t>
  </si>
  <si>
    <t xml:space="preserve">614</t>
  </si>
  <si>
    <t xml:space="preserve">615</t>
  </si>
  <si>
    <t xml:space="preserve">616</t>
  </si>
  <si>
    <t xml:space="preserve">617</t>
  </si>
  <si>
    <t xml:space="preserve">55399994_3</t>
  </si>
  <si>
    <t xml:space="preserve">618</t>
  </si>
  <si>
    <t xml:space="preserve">619</t>
  </si>
  <si>
    <t xml:space="preserve">141      R00_315</t>
  </si>
  <si>
    <t xml:space="preserve">620</t>
  </si>
  <si>
    <t xml:space="preserve">621</t>
  </si>
  <si>
    <t xml:space="preserve">42981709_3</t>
  </si>
  <si>
    <t xml:space="preserve">622</t>
  </si>
  <si>
    <t xml:space="preserve">623</t>
  </si>
  <si>
    <t xml:space="preserve">624</t>
  </si>
  <si>
    <t xml:space="preserve">625</t>
  </si>
  <si>
    <t xml:space="preserve">626</t>
  </si>
  <si>
    <t xml:space="preserve">55399994_316</t>
  </si>
  <si>
    <t xml:space="preserve">627</t>
  </si>
  <si>
    <t xml:space="preserve">628</t>
  </si>
  <si>
    <t xml:space="preserve">629</t>
  </si>
  <si>
    <t xml:space="preserve">704VD</t>
  </si>
  <si>
    <t xml:space="preserve">Zařízení č. 4 - Větrání prostor ošetřovny, rozhodčích a delegáta s hyg.zázemím č. 1.1</t>
  </si>
  <si>
    <t xml:space="preserve">630</t>
  </si>
  <si>
    <t xml:space="preserve">Zařízení 4.1+4.1a_Montáž větrací jednotky s rekuperací, centrální, průtok vzduchu do 1000 m3/hod,včetně venkovní jednotky viz.PD</t>
  </si>
  <si>
    <t xml:space="preserve">704VD_</t>
  </si>
  <si>
    <t xml:space="preserve">631</t>
  </si>
  <si>
    <t xml:space="preserve">429501061_Z4</t>
  </si>
  <si>
    <t xml:space="preserve">Z4.1+4.1a_Vnitř.ivenk.,větrací,vzt jednotka s rekup.tepla,filtrací, el.dohřevem a přímým chlazením,vč. příslušenství a MaR_podrobněji viz.popisy a.PD</t>
  </si>
  <si>
    <t xml:space="preserve">632</t>
  </si>
  <si>
    <t xml:space="preserve">633</t>
  </si>
  <si>
    <t xml:space="preserve">4052010_Z4</t>
  </si>
  <si>
    <t xml:space="preserve">634</t>
  </si>
  <si>
    <t xml:space="preserve">635</t>
  </si>
  <si>
    <t xml:space="preserve">42973510_Z4</t>
  </si>
  <si>
    <t xml:space="preserve">636</t>
  </si>
  <si>
    <t xml:space="preserve">637</t>
  </si>
  <si>
    <t xml:space="preserve">42973510_Z43</t>
  </si>
  <si>
    <t xml:space="preserve">638</t>
  </si>
  <si>
    <t xml:space="preserve">639</t>
  </si>
  <si>
    <t xml:space="preserve">4297266262</t>
  </si>
  <si>
    <t xml:space="preserve">Ventil talířový přívodní plastový 125 viz.PD</t>
  </si>
  <si>
    <t xml:space="preserve">640</t>
  </si>
  <si>
    <t xml:space="preserve">641</t>
  </si>
  <si>
    <t xml:space="preserve">642</t>
  </si>
  <si>
    <t xml:space="preserve">643</t>
  </si>
  <si>
    <t xml:space="preserve">644</t>
  </si>
  <si>
    <t xml:space="preserve">645</t>
  </si>
  <si>
    <t xml:space="preserve">646</t>
  </si>
  <si>
    <t xml:space="preserve">141      R00_4</t>
  </si>
  <si>
    <t xml:space="preserve">647</t>
  </si>
  <si>
    <t xml:space="preserve">648</t>
  </si>
  <si>
    <t xml:space="preserve">649</t>
  </si>
  <si>
    <t xml:space="preserve">650</t>
  </si>
  <si>
    <t xml:space="preserve">42982139_49</t>
  </si>
  <si>
    <t xml:space="preserve">651</t>
  </si>
  <si>
    <t xml:space="preserve">652</t>
  </si>
  <si>
    <t xml:space="preserve">653</t>
  </si>
  <si>
    <t xml:space="preserve">654</t>
  </si>
  <si>
    <t xml:space="preserve">655</t>
  </si>
  <si>
    <t xml:space="preserve">656</t>
  </si>
  <si>
    <t xml:space="preserve">55399994_4</t>
  </si>
  <si>
    <t xml:space="preserve">657</t>
  </si>
  <si>
    <t xml:space="preserve">658</t>
  </si>
  <si>
    <t xml:space="preserve">141      R00_415</t>
  </si>
  <si>
    <t xml:space="preserve">659</t>
  </si>
  <si>
    <t xml:space="preserve">660</t>
  </si>
  <si>
    <t xml:space="preserve">42981709_4</t>
  </si>
  <si>
    <t xml:space="preserve">661</t>
  </si>
  <si>
    <t xml:space="preserve">662</t>
  </si>
  <si>
    <t xml:space="preserve">663</t>
  </si>
  <si>
    <t xml:space="preserve">664</t>
  </si>
  <si>
    <t xml:space="preserve">665</t>
  </si>
  <si>
    <t xml:space="preserve">666</t>
  </si>
  <si>
    <t xml:space="preserve">667</t>
  </si>
  <si>
    <t xml:space="preserve">668</t>
  </si>
  <si>
    <t xml:space="preserve">705VD</t>
  </si>
  <si>
    <t xml:space="preserve">Zařízení č. 5 - Větrání prostor šaten, sprch a WC č. 1.1.19 až 1.1.23</t>
  </si>
  <si>
    <t xml:space="preserve">669</t>
  </si>
  <si>
    <t xml:space="preserve">Zařízení 5.1+5.1a_Montáž větrací jednotky s rekuperací, centrální, průtok vzduchu do 1000 m3/hod,včetně venkovní jednotky viz.PD</t>
  </si>
  <si>
    <t xml:space="preserve">705VD_</t>
  </si>
  <si>
    <t xml:space="preserve">670</t>
  </si>
  <si>
    <t xml:space="preserve">429501063_Z5</t>
  </si>
  <si>
    <t xml:space="preserve">Z5.1+5.1a_Vnitř.ivenk.,větrací,vzt jednotka s rekup.tepla,filtrací, el.dohřevem a přímým chlazením,vč. příslušenství a MaR_podrobněji viz.popisy a.PD</t>
  </si>
  <si>
    <t xml:space="preserve">671</t>
  </si>
  <si>
    <t xml:space="preserve">672</t>
  </si>
  <si>
    <t xml:space="preserve">4052010_Z5</t>
  </si>
  <si>
    <t xml:space="preserve">673</t>
  </si>
  <si>
    <t xml:space="preserve">674</t>
  </si>
  <si>
    <t xml:space="preserve">42973512.A_Z5.2</t>
  </si>
  <si>
    <t xml:space="preserve">Z5.2_Kruhový tlumič hluku s děrovaným plechem, pr.250, l=900.0, tl.iz.50mm (útlum od 63Hz - 1,3,9,19,38,19,11,9 dB). viz.PD</t>
  </si>
  <si>
    <t xml:space="preserve">675</t>
  </si>
  <si>
    <t xml:space="preserve">676</t>
  </si>
  <si>
    <t xml:space="preserve">42973512.A_Z5.3</t>
  </si>
  <si>
    <t xml:space="preserve">Z5.3_Kruhový tlumič hluku s děrovaným plechem, pr.250, l=1200.0, tl.iz.50mm (útlum od 63Hz - 2,4,11,24,50,24,13,11 dB). viz.PD</t>
  </si>
  <si>
    <t xml:space="preserve">677</t>
  </si>
  <si>
    <t xml:space="preserve">678</t>
  </si>
  <si>
    <t xml:space="preserve">679</t>
  </si>
  <si>
    <t xml:space="preserve">680</t>
  </si>
  <si>
    <t xml:space="preserve">681</t>
  </si>
  <si>
    <t xml:space="preserve">682</t>
  </si>
  <si>
    <t xml:space="preserve">4297266254</t>
  </si>
  <si>
    <t xml:space="preserve">Ventil talířový odvodní plastový  200_viz.PD</t>
  </si>
  <si>
    <t xml:space="preserve">683</t>
  </si>
  <si>
    <t xml:space="preserve">684</t>
  </si>
  <si>
    <t xml:space="preserve">Střešní ventilační hlavice pr. 250 mmviz.PD</t>
  </si>
  <si>
    <t xml:space="preserve">685</t>
  </si>
  <si>
    <t xml:space="preserve">686</t>
  </si>
  <si>
    <t xml:space="preserve">687</t>
  </si>
  <si>
    <t xml:space="preserve">141      R00_5</t>
  </si>
  <si>
    <t xml:space="preserve">688</t>
  </si>
  <si>
    <t xml:space="preserve">689</t>
  </si>
  <si>
    <t xml:space="preserve">690</t>
  </si>
  <si>
    <t xml:space="preserve">141      R00_510</t>
  </si>
  <si>
    <t xml:space="preserve">691</t>
  </si>
  <si>
    <t xml:space="preserve">692</t>
  </si>
  <si>
    <t xml:space="preserve">42982139_511</t>
  </si>
  <si>
    <t xml:space="preserve">693</t>
  </si>
  <si>
    <t xml:space="preserve">694</t>
  </si>
  <si>
    <t xml:space="preserve">695</t>
  </si>
  <si>
    <t xml:space="preserve">696</t>
  </si>
  <si>
    <t xml:space="preserve">697</t>
  </si>
  <si>
    <t xml:space="preserve">698</t>
  </si>
  <si>
    <t xml:space="preserve">699</t>
  </si>
  <si>
    <t xml:space="preserve">700</t>
  </si>
  <si>
    <t xml:space="preserve">701</t>
  </si>
  <si>
    <t xml:space="preserve">55399994_516</t>
  </si>
  <si>
    <t xml:space="preserve">702</t>
  </si>
  <si>
    <t xml:space="preserve">703</t>
  </si>
  <si>
    <t xml:space="preserve">141      R00_517</t>
  </si>
  <si>
    <t xml:space="preserve">704</t>
  </si>
  <si>
    <t xml:space="preserve">705</t>
  </si>
  <si>
    <t xml:space="preserve">42981709_5</t>
  </si>
  <si>
    <t xml:space="preserve">706</t>
  </si>
  <si>
    <t xml:space="preserve">707</t>
  </si>
  <si>
    <t xml:space="preserve">708</t>
  </si>
  <si>
    <t xml:space="preserve">709</t>
  </si>
  <si>
    <t xml:space="preserve">710</t>
  </si>
  <si>
    <t xml:space="preserve">55399994_5</t>
  </si>
  <si>
    <t xml:space="preserve">714</t>
  </si>
  <si>
    <t xml:space="preserve">706VD</t>
  </si>
  <si>
    <t xml:space="preserve">Zařízení č. 6 - Větrání prostor šaten, sprch a WC č. 1.1.24 až 1.1.28</t>
  </si>
  <si>
    <t xml:space="preserve">715</t>
  </si>
  <si>
    <t xml:space="preserve">Zařízení 6.1+6.1a_Montáž větrací jednotky s rekuperací, centrální, průtok vzduchu do 1000 m3/hod,včetně venkovní jednotky viz.PD</t>
  </si>
  <si>
    <t xml:space="preserve">706VD_</t>
  </si>
  <si>
    <t xml:space="preserve">716</t>
  </si>
  <si>
    <t xml:space="preserve">429501063_Z6</t>
  </si>
  <si>
    <t xml:space="preserve">Z6.1+6.1a_Vnitř.ivenk.,větrací,vzt jednotka s rekup.tepla,filtrací, el.dohřevem a přímým chlazením,vč. příslušenství a MaR_podrobněji viz.popisy a.PD</t>
  </si>
  <si>
    <t xml:space="preserve">717</t>
  </si>
  <si>
    <t xml:space="preserve">718</t>
  </si>
  <si>
    <t xml:space="preserve">4052010_Z6</t>
  </si>
  <si>
    <t xml:space="preserve">719</t>
  </si>
  <si>
    <t xml:space="preserve">720</t>
  </si>
  <si>
    <t xml:space="preserve">42973512.A_Z6.2</t>
  </si>
  <si>
    <t xml:space="preserve">Z6.2_Kruhový tlumič hluku s děrovaným plechem, pr.250, l=900.0, tl.iz.50mm (útlum od 63Hz - 1,3,9,19,38,19,11,9 dB). viz.PD</t>
  </si>
  <si>
    <t xml:space="preserve">42973512.A_Z6.3</t>
  </si>
  <si>
    <t xml:space="preserve">Z6.3_Kruhový tlumič hluku s děrovaným plechem, pr.250, l=1200.0, tl.iz.50mm (útlum od 63Hz - 2,4,11,24,50,24,13,11 dB). viz.PD</t>
  </si>
  <si>
    <t xml:space="preserve">723</t>
  </si>
  <si>
    <t xml:space="preserve">724</t>
  </si>
  <si>
    <t xml:space="preserve">727</t>
  </si>
  <si>
    <t xml:space="preserve">728</t>
  </si>
  <si>
    <t xml:space="preserve">729</t>
  </si>
  <si>
    <t xml:space="preserve">730</t>
  </si>
  <si>
    <t xml:space="preserve">731</t>
  </si>
  <si>
    <t xml:space="preserve">732</t>
  </si>
  <si>
    <t xml:space="preserve">733</t>
  </si>
  <si>
    <t xml:space="preserve">141      R00_6</t>
  </si>
  <si>
    <t xml:space="preserve">734</t>
  </si>
  <si>
    <t xml:space="preserve">735</t>
  </si>
  <si>
    <t xml:space="preserve">736</t>
  </si>
  <si>
    <t xml:space="preserve">141      R00_610</t>
  </si>
  <si>
    <t xml:space="preserve">737</t>
  </si>
  <si>
    <t xml:space="preserve">738</t>
  </si>
  <si>
    <t xml:space="preserve">42982139_611</t>
  </si>
  <si>
    <t xml:space="preserve">739</t>
  </si>
  <si>
    <t xml:space="preserve">740</t>
  </si>
  <si>
    <t xml:space="preserve">741</t>
  </si>
  <si>
    <t xml:space="preserve">742</t>
  </si>
  <si>
    <t xml:space="preserve">743</t>
  </si>
  <si>
    <t xml:space="preserve">744</t>
  </si>
  <si>
    <t xml:space="preserve">745</t>
  </si>
  <si>
    <t xml:space="preserve">746</t>
  </si>
  <si>
    <t xml:space="preserve">747</t>
  </si>
  <si>
    <t xml:space="preserve">55399994_616</t>
  </si>
  <si>
    <t xml:space="preserve">748</t>
  </si>
  <si>
    <t xml:space="preserve">749</t>
  </si>
  <si>
    <t xml:space="preserve">141      R00_617</t>
  </si>
  <si>
    <t xml:space="preserve">750</t>
  </si>
  <si>
    <t xml:space="preserve">751</t>
  </si>
  <si>
    <t xml:space="preserve">42981709_6</t>
  </si>
  <si>
    <t xml:space="preserve">752</t>
  </si>
  <si>
    <t xml:space="preserve">753</t>
  </si>
  <si>
    <t xml:space="preserve">754</t>
  </si>
  <si>
    <t xml:space="preserve">755</t>
  </si>
  <si>
    <t xml:space="preserve">756</t>
  </si>
  <si>
    <t xml:space="preserve">757</t>
  </si>
  <si>
    <t xml:space="preserve">758</t>
  </si>
  <si>
    <t xml:space="preserve">55399994_6</t>
  </si>
  <si>
    <t xml:space="preserve">759</t>
  </si>
  <si>
    <t xml:space="preserve">760</t>
  </si>
  <si>
    <t xml:space="preserve">707VD</t>
  </si>
  <si>
    <t xml:space="preserve">Zařízení č. 7 - Větrání prostor šaten, sprch a WC č. 1.1.29 až 1.1.33</t>
  </si>
  <si>
    <t xml:space="preserve">761</t>
  </si>
  <si>
    <t xml:space="preserve">Zařízení 7.1+7.1a_Montáž větrací jednotky s rekuperací, centrální, průtok vzduchu do 1000 m3/hod,včetně venkovní jednotky viz.PD</t>
  </si>
  <si>
    <t xml:space="preserve">707VD_</t>
  </si>
  <si>
    <t xml:space="preserve">429501063_Z7</t>
  </si>
  <si>
    <t xml:space="preserve">Z7.1+7.1a_Vnitř.ivenk.,větrací,vzt jednotka s rekup.tepla,filtrací, el.dohřevem a přímým chlazením,vč. příslušenství a MaR_podrobněji viz.popisy a.PD</t>
  </si>
  <si>
    <t xml:space="preserve">763</t>
  </si>
  <si>
    <t xml:space="preserve">4052010_Z7</t>
  </si>
  <si>
    <t xml:space="preserve">765</t>
  </si>
  <si>
    <t xml:space="preserve">42973512.A_Z7.2</t>
  </si>
  <si>
    <t xml:space="preserve">Z7.2_Kruhový tlumič hluku s děrovaným plechem, pr.250, l=900.0, tl.iz.50mm (útlum od 63Hz - 1,3,9,19,38,19,11,9 dB). viz.PD</t>
  </si>
  <si>
    <t xml:space="preserve">768</t>
  </si>
  <si>
    <t xml:space="preserve">42973512.A_Z7.3</t>
  </si>
  <si>
    <t xml:space="preserve">Z7.3_Kruhový tlumič hluku s děrovaným plechem, pr.250, l=1200.0, tl.iz.50mm (útlum od 63Hz - 2,4,11,24,50,24,13,11 dB). viz.PD</t>
  </si>
  <si>
    <t xml:space="preserve">769</t>
  </si>
  <si>
    <t xml:space="preserve">770</t>
  </si>
  <si>
    <t xml:space="preserve">771</t>
  </si>
  <si>
    <t xml:space="preserve">772</t>
  </si>
  <si>
    <t xml:space="preserve">773</t>
  </si>
  <si>
    <t xml:space="preserve">774</t>
  </si>
  <si>
    <t xml:space="preserve">775</t>
  </si>
  <si>
    <t xml:space="preserve">776</t>
  </si>
  <si>
    <t xml:space="preserve">778</t>
  </si>
  <si>
    <t xml:space="preserve">779</t>
  </si>
  <si>
    <t xml:space="preserve">141      R00_7</t>
  </si>
  <si>
    <t xml:space="preserve">780</t>
  </si>
  <si>
    <t xml:space="preserve">781</t>
  </si>
  <si>
    <t xml:space="preserve">782</t>
  </si>
  <si>
    <t xml:space="preserve">141      R00_710</t>
  </si>
  <si>
    <t xml:space="preserve">783</t>
  </si>
  <si>
    <t xml:space="preserve">42982139_711</t>
  </si>
  <si>
    <t xml:space="preserve">785</t>
  </si>
  <si>
    <t xml:space="preserve">786</t>
  </si>
  <si>
    <t xml:space="preserve">788</t>
  </si>
  <si>
    <t xml:space="preserve">789</t>
  </si>
  <si>
    <t xml:space="preserve">790</t>
  </si>
  <si>
    <t xml:space="preserve">791</t>
  </si>
  <si>
    <t xml:space="preserve">792</t>
  </si>
  <si>
    <t xml:space="preserve">793</t>
  </si>
  <si>
    <t xml:space="preserve">55399994_716</t>
  </si>
  <si>
    <t xml:space="preserve">794</t>
  </si>
  <si>
    <t xml:space="preserve">795</t>
  </si>
  <si>
    <t xml:space="preserve">141      R00_717</t>
  </si>
  <si>
    <t xml:space="preserve">796</t>
  </si>
  <si>
    <t xml:space="preserve">797</t>
  </si>
  <si>
    <t xml:space="preserve">42981709_7</t>
  </si>
  <si>
    <t xml:space="preserve">798</t>
  </si>
  <si>
    <t xml:space="preserve">799</t>
  </si>
  <si>
    <t xml:space="preserve">800</t>
  </si>
  <si>
    <t xml:space="preserve">801</t>
  </si>
  <si>
    <t xml:space="preserve">802</t>
  </si>
  <si>
    <t xml:space="preserve">803</t>
  </si>
  <si>
    <t xml:space="preserve">804</t>
  </si>
  <si>
    <t xml:space="preserve">55399994_7</t>
  </si>
  <si>
    <t xml:space="preserve">805</t>
  </si>
  <si>
    <t xml:space="preserve">806</t>
  </si>
  <si>
    <t xml:space="preserve">708VD</t>
  </si>
  <si>
    <t xml:space="preserve">Zařízení č. 8 - Větrání prostor prádelny, sušárny, skladu čistého prádla a úklidu č.</t>
  </si>
  <si>
    <t xml:space="preserve">807</t>
  </si>
  <si>
    <t xml:space="preserve">Zařízení 8.1+8.1a_Montáž větrací jednotky s rekuperací, centrální, průtok vzduchu do 1000 m3/hod,včetně venkovní jednotky viz.PD</t>
  </si>
  <si>
    <t xml:space="preserve">708VD_</t>
  </si>
  <si>
    <t xml:space="preserve">808</t>
  </si>
  <si>
    <t xml:space="preserve">429501061_Z8</t>
  </si>
  <si>
    <t xml:space="preserve">Z8.1+8.1a_Vnitř.ivenk.,větrací,vzt jednotka s rekup.tepla,filtrací, el.dohřevem a přímým chlazením,vč. příslušenství a MaR_podrobněji viz.popisy a.PD</t>
  </si>
  <si>
    <t xml:space="preserve">809</t>
  </si>
  <si>
    <t xml:space="preserve">810</t>
  </si>
  <si>
    <t xml:space="preserve">4052010_Z8</t>
  </si>
  <si>
    <t xml:space="preserve">811</t>
  </si>
  <si>
    <t xml:space="preserve">812</t>
  </si>
  <si>
    <t xml:space="preserve">42973510_Z8</t>
  </si>
  <si>
    <t xml:space="preserve">813</t>
  </si>
  <si>
    <t xml:space="preserve">814</t>
  </si>
  <si>
    <t xml:space="preserve">42973510_Z83</t>
  </si>
  <si>
    <t xml:space="preserve">815</t>
  </si>
  <si>
    <t xml:space="preserve">816</t>
  </si>
  <si>
    <t xml:space="preserve">817</t>
  </si>
  <si>
    <t xml:space="preserve">728413521R00</t>
  </si>
  <si>
    <t xml:space="preserve">Montáž talířového ventilu kruhového do d 100 mm</t>
  </si>
  <si>
    <t xml:space="preserve">818</t>
  </si>
  <si>
    <t xml:space="preserve">4297266251</t>
  </si>
  <si>
    <t xml:space="preserve">Ventil talířový odvodní plastový pr.100 viz.PD</t>
  </si>
  <si>
    <t xml:space="preserve">819</t>
  </si>
  <si>
    <t xml:space="preserve">820</t>
  </si>
  <si>
    <t xml:space="preserve">821</t>
  </si>
  <si>
    <t xml:space="preserve">822</t>
  </si>
  <si>
    <t xml:space="preserve">823</t>
  </si>
  <si>
    <t xml:space="preserve">824</t>
  </si>
  <si>
    <t xml:space="preserve">825</t>
  </si>
  <si>
    <t xml:space="preserve">141      R00_8</t>
  </si>
  <si>
    <t xml:space="preserve">826</t>
  </si>
  <si>
    <t xml:space="preserve">827</t>
  </si>
  <si>
    <t xml:space="preserve">828</t>
  </si>
  <si>
    <t xml:space="preserve">829</t>
  </si>
  <si>
    <t xml:space="preserve">42982139_810</t>
  </si>
  <si>
    <t xml:space="preserve">830</t>
  </si>
  <si>
    <t xml:space="preserve">831</t>
  </si>
  <si>
    <t xml:space="preserve">832</t>
  </si>
  <si>
    <t xml:space="preserve">833</t>
  </si>
  <si>
    <t xml:space="preserve">834</t>
  </si>
  <si>
    <t xml:space="preserve">835</t>
  </si>
  <si>
    <t xml:space="preserve">55399994_8</t>
  </si>
  <si>
    <t xml:space="preserve">836</t>
  </si>
  <si>
    <t xml:space="preserve">837</t>
  </si>
  <si>
    <t xml:space="preserve">838</t>
  </si>
  <si>
    <t xml:space="preserve">141      R00_816</t>
  </si>
  <si>
    <t xml:space="preserve">839</t>
  </si>
  <si>
    <t xml:space="preserve">840</t>
  </si>
  <si>
    <t xml:space="preserve">42981709_8</t>
  </si>
  <si>
    <t xml:space="preserve">841</t>
  </si>
  <si>
    <t xml:space="preserve">842</t>
  </si>
  <si>
    <t xml:space="preserve">843</t>
  </si>
  <si>
    <t xml:space="preserve">844</t>
  </si>
  <si>
    <t xml:space="preserve">845</t>
  </si>
  <si>
    <t xml:space="preserve">846</t>
  </si>
  <si>
    <t xml:space="preserve">847</t>
  </si>
  <si>
    <t xml:space="preserve">848</t>
  </si>
  <si>
    <t xml:space="preserve">Lešení lehké pomocné, výška podlahy do 1,9 m_vnitřní</t>
  </si>
  <si>
    <t xml:space="preserve">SO01.13_6_</t>
  </si>
  <si>
    <t xml:space="preserve">849</t>
  </si>
  <si>
    <t xml:space="preserve">Hzs-zednické výpomoci neuvedené v položkách a úpravy povrchů_ zapravení konstrukcí  po prostupech zdivem a stropem a pod.</t>
  </si>
  <si>
    <t xml:space="preserve">SO01.13_9_</t>
  </si>
  <si>
    <t xml:space="preserve">850</t>
  </si>
  <si>
    <t xml:space="preserve">Náklady na úpravu a přizpůsobení vzducho -technického potrubí na stavbě</t>
  </si>
  <si>
    <t xml:space="preserve">851</t>
  </si>
  <si>
    <t xml:space="preserve">Komplexni vyzkouseni</t>
  </si>
  <si>
    <t xml:space="preserve">852</t>
  </si>
  <si>
    <t xml:space="preserve">900      RT4</t>
  </si>
  <si>
    <t xml:space="preserve">HZS - uvedení VZT zařízení do provozu,Vyregulování vzduchotechnických zařízení, seřízení množství vzduchu na koncových elementech a ventilátor.viz.PD</t>
  </si>
  <si>
    <t xml:space="preserve">853</t>
  </si>
  <si>
    <t xml:space="preserve">HZS - seznámení obsluhy s provozem a údržbou VZT zařízení</t>
  </si>
  <si>
    <t xml:space="preserve">854</t>
  </si>
  <si>
    <t xml:space="preserve">855</t>
  </si>
  <si>
    <t xml:space="preserve">856</t>
  </si>
  <si>
    <t xml:space="preserve">Dílenská montážní dokumentace</t>
  </si>
  <si>
    <t xml:space="preserve">857</t>
  </si>
  <si>
    <t xml:space="preserve">971033231R00</t>
  </si>
  <si>
    <t xml:space="preserve">Vybourání otv. zeď cihel. 0,0225 m2, tl. 15cm, MVC</t>
  </si>
  <si>
    <t xml:space="preserve">858</t>
  </si>
  <si>
    <t xml:space="preserve">971033331R00</t>
  </si>
  <si>
    <t xml:space="preserve">Vybourání otv. zeď cihel. pl.0,09 m2, tl.15cm, MVC</t>
  </si>
  <si>
    <t xml:space="preserve">859</t>
  </si>
  <si>
    <t xml:space="preserve">971033351R00</t>
  </si>
  <si>
    <t xml:space="preserve">Vybourání otv. zeď cihel. pl.0,09 m2, tl.45cm, MVC</t>
  </si>
  <si>
    <t xml:space="preserve">H72</t>
  </si>
  <si>
    <t xml:space="preserve">Zdravotně technické instalace</t>
  </si>
  <si>
    <t xml:space="preserve">860</t>
  </si>
  <si>
    <t xml:space="preserve">998728101R00</t>
  </si>
  <si>
    <t xml:space="preserve">Přesun hmot pro vzduchotechniku, výšky do 6 m</t>
  </si>
  <si>
    <t xml:space="preserve">H72_</t>
  </si>
  <si>
    <t xml:space="preserve">M22</t>
  </si>
  <si>
    <t xml:space="preserve">Montáže sdělovací a zabezpečovací techniky</t>
  </si>
  <si>
    <t xml:space="preserve">861</t>
  </si>
  <si>
    <t xml:space="preserve">Montáž ostatních zařízení_propojení el.silové VZT zařízení s pod.</t>
  </si>
  <si>
    <t xml:space="preserve">M22_</t>
  </si>
  <si>
    <t xml:space="preserve">862</t>
  </si>
  <si>
    <t xml:space="preserve">863</t>
  </si>
  <si>
    <t xml:space="preserve">864</t>
  </si>
  <si>
    <t xml:space="preserve">979094111R00</t>
  </si>
  <si>
    <t xml:space="preserve">Nakládání nebo překládání vybouraných hmot</t>
  </si>
  <si>
    <t xml:space="preserve">865</t>
  </si>
  <si>
    <t xml:space="preserve">866</t>
  </si>
  <si>
    <t xml:space="preserve">Příplatek k odvozu za každý další 1 km(bude dle skutečné vz.skládky nebo recyklační linky)</t>
  </si>
  <si>
    <t xml:space="preserve">867</t>
  </si>
  <si>
    <t xml:space="preserve">868</t>
  </si>
  <si>
    <t xml:space="preserve">869</t>
  </si>
  <si>
    <t xml:space="preserve">870</t>
  </si>
  <si>
    <t xml:space="preserve">132201212R00</t>
  </si>
  <si>
    <t xml:space="preserve">Hloubení rýh š.do 200 cm hor.3 do 1000m3,STROJNĚ</t>
  </si>
  <si>
    <t xml:space="preserve">SO01.14_1_</t>
  </si>
  <si>
    <t xml:space="preserve">SO01.14_</t>
  </si>
  <si>
    <t xml:space="preserve">871</t>
  </si>
  <si>
    <t xml:space="preserve">132201219R00</t>
  </si>
  <si>
    <t xml:space="preserve">Přípl.za lepivost,hloubení rýh 200cm,hor.3,STROJNĚ</t>
  </si>
  <si>
    <t xml:space="preserve">872</t>
  </si>
  <si>
    <t xml:space="preserve">132301212R00</t>
  </si>
  <si>
    <t xml:space="preserve">Hloubení rýh š.do 200 cm hor.4 do 1000 m3, STROJNĚ</t>
  </si>
  <si>
    <t xml:space="preserve">873</t>
  </si>
  <si>
    <t xml:space="preserve">132301219R00</t>
  </si>
  <si>
    <t xml:space="preserve">Přípl.za lepivost,hloubení rýh 200cm,hor.4,STROJNĚ</t>
  </si>
  <si>
    <t xml:space="preserve">874</t>
  </si>
  <si>
    <t xml:space="preserve">875</t>
  </si>
  <si>
    <t xml:space="preserve">876</t>
  </si>
  <si>
    <t xml:space="preserve">167101101R00</t>
  </si>
  <si>
    <t xml:space="preserve">Nakládání výkopku z hor. 1 ÷ 4 v množství do 100 m3</t>
  </si>
  <si>
    <t xml:space="preserve">877</t>
  </si>
  <si>
    <t xml:space="preserve">878</t>
  </si>
  <si>
    <t xml:space="preserve">Vodorovné přemístění výkopku z hor.1-4 do 20 m_zpět</t>
  </si>
  <si>
    <t xml:space="preserve">879</t>
  </si>
  <si>
    <t xml:space="preserve">175101101R00</t>
  </si>
  <si>
    <t xml:space="preserve">Obsyp potrubí bez prohození sypaniny</t>
  </si>
  <si>
    <t xml:space="preserve">880</t>
  </si>
  <si>
    <t xml:space="preserve">175101109R00</t>
  </si>
  <si>
    <t xml:space="preserve">Příplatek za prohození sypaniny pro obsyp potrubí</t>
  </si>
  <si>
    <t xml:space="preserve">881</t>
  </si>
  <si>
    <t xml:space="preserve">882</t>
  </si>
  <si>
    <t xml:space="preserve">172103109R00</t>
  </si>
  <si>
    <t xml:space="preserve">Příplatek za každé % zhutnění nad 100 do 103%PS</t>
  </si>
  <si>
    <t xml:space="preserve">Hloubení pro podzemní stěny, ražení a hloubení důlní</t>
  </si>
  <si>
    <t xml:space="preserve">883</t>
  </si>
  <si>
    <t xml:space="preserve">Poplatek za skládku horniny 1- 4, č. dle katal. odpadů 17 05 04</t>
  </si>
  <si>
    <t xml:space="preserve">19_</t>
  </si>
  <si>
    <t xml:space="preserve">884</t>
  </si>
  <si>
    <t xml:space="preserve">451595111R00</t>
  </si>
  <si>
    <t xml:space="preserve">Lože pod potrubí z prohozeného výkopku</t>
  </si>
  <si>
    <t xml:space="preserve">SO01.14_4_</t>
  </si>
  <si>
    <t xml:space="preserve">885</t>
  </si>
  <si>
    <t xml:space="preserve">712348104RT2</t>
  </si>
  <si>
    <t xml:space="preserve">Prostup pro PE potrubí  s manžetou z asfaltového pásu,do průměr prostupu pro potrubí DN 63 mm viz.PD</t>
  </si>
  <si>
    <t xml:space="preserve">SO01.14_71_</t>
  </si>
  <si>
    <t xml:space="preserve">886</t>
  </si>
  <si>
    <t xml:space="preserve">Kotelny</t>
  </si>
  <si>
    <t xml:space="preserve">887</t>
  </si>
  <si>
    <t xml:space="preserve">731303321R00</t>
  </si>
  <si>
    <t xml:space="preserve">Montáž tepelného čerpadla země-voda typ reverzibilní, topného výkonu do 20 kW</t>
  </si>
  <si>
    <t xml:space="preserve">731_</t>
  </si>
  <si>
    <t xml:space="preserve">SO01.14_73_</t>
  </si>
  <si>
    <t xml:space="preserve">888</t>
  </si>
  <si>
    <t xml:space="preserve">4847651144</t>
  </si>
  <si>
    <t xml:space="preserve">TEPELNÉ ČERPADLO ZEMĚ-VODA, TEP. VÝKON 16,69kW (0/35°C), COP 4,43 (0/35°C), VESTAVĚNÁ OBĚHOVÁ ČERPADLA,TROJCEST.VENTIL,elektrok. 9kW,regulátor,viz.PD</t>
  </si>
  <si>
    <t xml:space="preserve">889</t>
  </si>
  <si>
    <t xml:space="preserve">731341140R00</t>
  </si>
  <si>
    <t xml:space="preserve">Hadice napouštěcí pryžové D 20/28</t>
  </si>
  <si>
    <t xml:space="preserve">890</t>
  </si>
  <si>
    <t xml:space="preserve">998731101R00</t>
  </si>
  <si>
    <t xml:space="preserve">Přesun hmot pro kotelny, výšky do 6 m</t>
  </si>
  <si>
    <t xml:space="preserve">Strojovny</t>
  </si>
  <si>
    <t xml:space="preserve">891</t>
  </si>
  <si>
    <t xml:space="preserve">731249212R00</t>
  </si>
  <si>
    <t xml:space="preserve">Montáž ohříváků vody stojat.kombinovaných do 800 l pro TUV viz.PD</t>
  </si>
  <si>
    <t xml:space="preserve">732_</t>
  </si>
  <si>
    <t xml:space="preserve">892</t>
  </si>
  <si>
    <t xml:space="preserve">4843470248_A</t>
  </si>
  <si>
    <t xml:space="preserve">Ohřívač vody stojatý objem 770 litrů, plocha výměníků 2,6m2 + 6,2m2 vč tepelné izolace a doplňků voz.PD</t>
  </si>
  <si>
    <t xml:space="preserve">893</t>
  </si>
  <si>
    <t xml:space="preserve">724251101R00</t>
  </si>
  <si>
    <t xml:space="preserve">Montáž zásobníku teplé vody, akumulačního, objem do 500 l</t>
  </si>
  <si>
    <t xml:space="preserve">894</t>
  </si>
  <si>
    <t xml:space="preserve">4843470132</t>
  </si>
  <si>
    <t xml:space="preserve">Nádoba akumulační , objem 203 l, 6 bar viz.PD</t>
  </si>
  <si>
    <t xml:space="preserve">895</t>
  </si>
  <si>
    <t xml:space="preserve">735141518RT3A</t>
  </si>
  <si>
    <t xml:space="preserve">D+M_Elektrické přírub topné těleso včetně provozního a, havarijního termostatu výkon 18,kW, 400V viz.PD</t>
  </si>
  <si>
    <t xml:space="preserve">896</t>
  </si>
  <si>
    <t xml:space="preserve">722219101R00</t>
  </si>
  <si>
    <t xml:space="preserve">Montáž armatur změkčovacích viz.PD</t>
  </si>
  <si>
    <t xml:space="preserve">897</t>
  </si>
  <si>
    <t xml:space="preserve">43632450A</t>
  </si>
  <si>
    <t xml:space="preserve">Změkčovací armatury pro první plnění a doplňování viz:PD</t>
  </si>
  <si>
    <t xml:space="preserve">898</t>
  </si>
  <si>
    <t xml:space="preserve">732199100RM1</t>
  </si>
  <si>
    <t xml:space="preserve">Montáž orientačního štítku,včetně dodávky štítku</t>
  </si>
  <si>
    <t xml:space="preserve">899</t>
  </si>
  <si>
    <t xml:space="preserve">732119193R00</t>
  </si>
  <si>
    <t xml:space="preserve">Montáž rozdělovačů a sběračů DN 150 (120x120mm) dl 1m</t>
  </si>
  <si>
    <t xml:space="preserve">900</t>
  </si>
  <si>
    <t xml:space="preserve">5511376804_A</t>
  </si>
  <si>
    <t xml:space="preserve">ROZDĚLOVAČ PRO ČERPADLOVÉ SKUPINY  1" A 11/4" S, ROZTEČÍ 125mm VČETNĚ TEPELNÉ IZOLACE A KONZOLE NA viz.PD</t>
  </si>
  <si>
    <t xml:space="preserve">901</t>
  </si>
  <si>
    <t xml:space="preserve">732441132R00</t>
  </si>
  <si>
    <t xml:space="preserve">Montáž čerpadlové skupiny , směšované i nesměšované, dvojcestné, závitové G 1"</t>
  </si>
  <si>
    <t xml:space="preserve">902</t>
  </si>
  <si>
    <t xml:space="preserve">4848160352_B</t>
  </si>
  <si>
    <t xml:space="preserve">ČERPADLOVÁ SKUPINA PRO SMĚŠOVANÝ OKRUH DN25 S ROZTEČÍ 125mm VČETNĚ MĚŘIČE TEPLA  viz.popisy PD</t>
  </si>
  <si>
    <t xml:space="preserve">903</t>
  </si>
  <si>
    <t xml:space="preserve">904</t>
  </si>
  <si>
    <t xml:space="preserve">4848160352_A</t>
  </si>
  <si>
    <t xml:space="preserve">905</t>
  </si>
  <si>
    <t xml:space="preserve">732351108R00</t>
  </si>
  <si>
    <t xml:space="preserve">D+Montáž Nádoby expanzní tlak.s memb glykol 50%, 80 l viz.PD</t>
  </si>
  <si>
    <t xml:space="preserve">906</t>
  </si>
  <si>
    <t xml:space="preserve">732331515R00</t>
  </si>
  <si>
    <t xml:space="preserve">Nádoby expanzní tlak.s memb. 50 l vioz.PD</t>
  </si>
  <si>
    <t xml:space="preserve">907</t>
  </si>
  <si>
    <t xml:space="preserve">998732101R00</t>
  </si>
  <si>
    <t xml:space="preserve">Přesun hmot pro strojovny, výšky do 6 m</t>
  </si>
  <si>
    <t xml:space="preserve">Rozvod potrubí</t>
  </si>
  <si>
    <t xml:space="preserve">908</t>
  </si>
  <si>
    <t xml:space="preserve">733163104R00</t>
  </si>
  <si>
    <t xml:space="preserve">Potrubí z měděných trubek vytápění D 22 x 1,0 mmV položkách jsou započteny náklady na dodávku potrubí a tvarovek včetně montáže</t>
  </si>
  <si>
    <t xml:space="preserve">733_</t>
  </si>
  <si>
    <t xml:space="preserve">909</t>
  </si>
  <si>
    <t xml:space="preserve">733163105R00</t>
  </si>
  <si>
    <t xml:space="preserve">Potrubí z měděných trubek vytápění D 28 x 1,5 mm V položkách jsou započteny náklady na dodávku potrubí a tvarovek včetně montáže</t>
  </si>
  <si>
    <t xml:space="preserve">910</t>
  </si>
  <si>
    <t xml:space="preserve">733163106R00</t>
  </si>
  <si>
    <t xml:space="preserve">Potrubí z měděných trubek vytápění D 35 x 1,5 mm,V položkách jsou započteny náklady na dodávku potrubí a tvarovek včetně montáže</t>
  </si>
  <si>
    <t xml:space="preserve">911</t>
  </si>
  <si>
    <t xml:space="preserve">733163107R00</t>
  </si>
  <si>
    <t xml:space="preserve">Potrubí z měděných trubek vytápění D 42 x 1,5 mm,V položkách jsou započteny náklady na dodávku potrubí a tvarovek včetně montáže</t>
  </si>
  <si>
    <t xml:space="preserve">912</t>
  </si>
  <si>
    <t xml:space="preserve">733178113R00</t>
  </si>
  <si>
    <t xml:space="preserve">potrubí PE-Xa z vysokotlace zesítěného polyetylénu, 17x2,0 viz:PD</t>
  </si>
  <si>
    <t xml:space="preserve">913</t>
  </si>
  <si>
    <t xml:space="preserve">733178115R00</t>
  </si>
  <si>
    <t xml:space="preserve">potrubí PE-Xa z vysokotlace zesítěného polyetylénu,25x2,3 viz:PD</t>
  </si>
  <si>
    <t xml:space="preserve">914</t>
  </si>
  <si>
    <t xml:space="preserve">733178116R00</t>
  </si>
  <si>
    <t xml:space="preserve">Potrubí vícevrstvé IVAR.ALPEX-DUO, D 32 x 3 mm</t>
  </si>
  <si>
    <t xml:space="preserve">915</t>
  </si>
  <si>
    <t xml:space="preserve">722181215RW2</t>
  </si>
  <si>
    <t xml:space="preserve">Izolace návleková  PE tl. stěny 25 mm,vnitřní průměr do 45 mm,,V položce je kalkulována dodávka izolační trubice, spon a lepicí pásky</t>
  </si>
  <si>
    <t xml:space="preserve">916</t>
  </si>
  <si>
    <t xml:space="preserve">Izolace návleková   tl. stěny 25 mm,vnitřní průměr do 22 mm,dodávka izolační trubice, spon a lepicí pásky</t>
  </si>
  <si>
    <t xml:space="preserve">917</t>
  </si>
  <si>
    <t xml:space="preserve">Izolace návleková   tl. stěny 25 mm,vnitřní průměr  do 32 mm,dodávka izolační trubice, spon a lepicí pásky</t>
  </si>
  <si>
    <t xml:space="preserve">918</t>
  </si>
  <si>
    <t xml:space="preserve">Izolace návleková  tl. stěny 25 mm,vnitřní průměr do 40 mm</t>
  </si>
  <si>
    <t xml:space="preserve">919</t>
  </si>
  <si>
    <t xml:space="preserve">733190306R00</t>
  </si>
  <si>
    <t xml:space="preserve">Tlaková zkouška Cu potrubí do D 35</t>
  </si>
  <si>
    <t xml:space="preserve">920</t>
  </si>
  <si>
    <t xml:space="preserve">733190307R00</t>
  </si>
  <si>
    <t xml:space="preserve">Tlaková zkouška Cu potrubí do D 64</t>
  </si>
  <si>
    <t xml:space="preserve">921</t>
  </si>
  <si>
    <t xml:space="preserve">733190106R00</t>
  </si>
  <si>
    <t xml:space="preserve">Tlaková zkouška potrubí  DN 32</t>
  </si>
  <si>
    <t xml:space="preserve">922</t>
  </si>
  <si>
    <t xml:space="preserve">733167001R00</t>
  </si>
  <si>
    <t xml:space="preserve">Příplatek za zhotovení přípojky Cu 15/1</t>
  </si>
  <si>
    <t xml:space="preserve">923</t>
  </si>
  <si>
    <t xml:space="preserve">733167003R00</t>
  </si>
  <si>
    <t xml:space="preserve">Příplatek za zhotovení přípojky Cu 22/1</t>
  </si>
  <si>
    <t xml:space="preserve">924</t>
  </si>
  <si>
    <t xml:space="preserve">998733101R00</t>
  </si>
  <si>
    <t xml:space="preserve">Přesun hmot pro rozvody potrubí, výšky do 6 m</t>
  </si>
  <si>
    <t xml:space="preserve">Armatury</t>
  </si>
  <si>
    <t xml:space="preserve">925</t>
  </si>
  <si>
    <t xml:space="preserve">734235124R00</t>
  </si>
  <si>
    <t xml:space="preserve">Kohout kulový,2xvnitřní záv. DN 32 viz.PD</t>
  </si>
  <si>
    <t xml:space="preserve">734_</t>
  </si>
  <si>
    <t xml:space="preserve">926</t>
  </si>
  <si>
    <t xml:space="preserve">734235123R00</t>
  </si>
  <si>
    <t xml:space="preserve">Kohout kulový  přímý G 1 PN 42 do 185°C vnitřní závit viz.PD</t>
  </si>
  <si>
    <t xml:space="preserve">927</t>
  </si>
  <si>
    <t xml:space="preserve">734293273R00</t>
  </si>
  <si>
    <t xml:space="preserve">Kohout kulový_filtr_páčka  DN 25 viz.PD</t>
  </si>
  <si>
    <t xml:space="preserve">928</t>
  </si>
  <si>
    <t xml:space="preserve">734293274R00</t>
  </si>
  <si>
    <t xml:space="preserve">Kohout kulový_filtr_páčka  DN 32 viz.PD</t>
  </si>
  <si>
    <t xml:space="preserve">929</t>
  </si>
  <si>
    <t xml:space="preserve">734235132R00</t>
  </si>
  <si>
    <t xml:space="preserve">Kohout kulový s vypouštěním DN 20 viz:PD</t>
  </si>
  <si>
    <t xml:space="preserve">930</t>
  </si>
  <si>
    <t xml:space="preserve">734235133R00</t>
  </si>
  <si>
    <t xml:space="preserve">Kohout kulový s vypouštěním, DN 25 viz.PD</t>
  </si>
  <si>
    <t xml:space="preserve">931</t>
  </si>
  <si>
    <t xml:space="preserve">734209115R00</t>
  </si>
  <si>
    <t xml:space="preserve">Montáž armatur závitových,se 2závity, G 1</t>
  </si>
  <si>
    <t xml:space="preserve">932</t>
  </si>
  <si>
    <t xml:space="preserve">5512001875</t>
  </si>
  <si>
    <t xml:space="preserve">Filtr magnetický XL, 1" F x 1" F, otočný viz.PD</t>
  </si>
  <si>
    <t xml:space="preserve">933</t>
  </si>
  <si>
    <t xml:space="preserve">734255111R00</t>
  </si>
  <si>
    <t xml:space="preserve">Ventil pojistný,  DN 15 x 2,5 bar viz.PD</t>
  </si>
  <si>
    <t xml:space="preserve">934</t>
  </si>
  <si>
    <t xml:space="preserve">935</t>
  </si>
  <si>
    <t xml:space="preserve">422837832A</t>
  </si>
  <si>
    <t xml:space="preserve">Systémový oddělovač - zábrana proti zpětnému, průtoku viz:PD</t>
  </si>
  <si>
    <t xml:space="preserve">936</t>
  </si>
  <si>
    <t xml:space="preserve">222611113R00</t>
  </si>
  <si>
    <t xml:space="preserve">Montáž _Termomanometr 120 A, do 4 barů viz.PD</t>
  </si>
  <si>
    <t xml:space="preserve">937</t>
  </si>
  <si>
    <t xml:space="preserve">38842012</t>
  </si>
  <si>
    <t xml:space="preserve">Termomanometr I120 R, do 4 barů viz.PD</t>
  </si>
  <si>
    <t xml:space="preserve">938</t>
  </si>
  <si>
    <t xml:space="preserve">734295321R00</t>
  </si>
  <si>
    <t xml:space="preserve">Kohout kul.vypouštěcí,komplet, DN 15 viz.PD</t>
  </si>
  <si>
    <t xml:space="preserve">939</t>
  </si>
  <si>
    <t xml:space="preserve">734213112R00</t>
  </si>
  <si>
    <t xml:space="preserve">Ventil automatický odvzdušňovací,  DN 15 viz.PD</t>
  </si>
  <si>
    <t xml:space="preserve">940</t>
  </si>
  <si>
    <t xml:space="preserve">734215123R00</t>
  </si>
  <si>
    <t xml:space="preserve">Ventil odvzdušňovací ruční  DN 10 viz.PD</t>
  </si>
  <si>
    <t xml:space="preserve">941</t>
  </si>
  <si>
    <t xml:space="preserve">734266446R00</t>
  </si>
  <si>
    <t xml:space="preserve">Šroubení dvoutr.rohov.termo. DN15 viz.PD</t>
  </si>
  <si>
    <t xml:space="preserve">942</t>
  </si>
  <si>
    <t xml:space="preserve">734266426R00</t>
  </si>
  <si>
    <t xml:space="preserve">Šroubení uz.dvoutr.s vyp.rohov. DN15 viz.PD</t>
  </si>
  <si>
    <t xml:space="preserve">943</t>
  </si>
  <si>
    <t xml:space="preserve">734266772R00</t>
  </si>
  <si>
    <t xml:space="preserve">Šroubení svěrné na měď  15x1 mm - EK_viz.PD</t>
  </si>
  <si>
    <t xml:space="preserve">944</t>
  </si>
  <si>
    <t xml:space="preserve">734419132R00</t>
  </si>
  <si>
    <t xml:space="preserve">Montáž kompaktního měřiče tepla závitového 3/4"</t>
  </si>
  <si>
    <t xml:space="preserve">945</t>
  </si>
  <si>
    <t xml:space="preserve">38822152</t>
  </si>
  <si>
    <t xml:space="preserve">Měřič tepla Qn 2,5 3,4" viz.PD</t>
  </si>
  <si>
    <t xml:space="preserve">946</t>
  </si>
  <si>
    <t xml:space="preserve">998734101R00</t>
  </si>
  <si>
    <t xml:space="preserve">Přesun hmot pro armatury, výšky do 6 m</t>
  </si>
  <si>
    <t xml:space="preserve">Otopná tělesa</t>
  </si>
  <si>
    <t xml:space="preserve">947</t>
  </si>
  <si>
    <t xml:space="preserve">735157786R00</t>
  </si>
  <si>
    <t xml:space="preserve">Otopné těleso panelovéventil 33, v. 900 mm, dl. 1000 mm viz.PD</t>
  </si>
  <si>
    <t xml:space="preserve">735_</t>
  </si>
  <si>
    <t xml:space="preserve">948</t>
  </si>
  <si>
    <t xml:space="preserve">735171125R00</t>
  </si>
  <si>
    <t xml:space="preserve">Těleso trubkové comfortní, v. 900 mm, dl. 600 mm viz.PD</t>
  </si>
  <si>
    <t xml:space="preserve">949</t>
  </si>
  <si>
    <t xml:space="preserve">735158210R00</t>
  </si>
  <si>
    <t xml:space="preserve">Tlakové zkoušky panelových těles jednořadých</t>
  </si>
  <si>
    <t xml:space="preserve">950</t>
  </si>
  <si>
    <t xml:space="preserve">735158230R00</t>
  </si>
  <si>
    <t xml:space="preserve">Tlakové zkoušky panelových těles třířadých</t>
  </si>
  <si>
    <t xml:space="preserve">951</t>
  </si>
  <si>
    <t xml:space="preserve">998735101R00</t>
  </si>
  <si>
    <t xml:space="preserve">Přesun hmot pro otopná tělesa, výšky do 6 m</t>
  </si>
  <si>
    <t xml:space="preserve">Podlahové vytápění</t>
  </si>
  <si>
    <t xml:space="preserve">952</t>
  </si>
  <si>
    <t xml:space="preserve">736322111R00</t>
  </si>
  <si>
    <t xml:space="preserve">Systém. deska s kroč. izolací  30-2 viz.PD</t>
  </si>
  <si>
    <t xml:space="preserve">736_</t>
  </si>
  <si>
    <t xml:space="preserve">953</t>
  </si>
  <si>
    <t xml:space="preserve">736323115RT3</t>
  </si>
  <si>
    <t xml:space="preserve">Potrubí PE-Xa ,D 17x2 mm, do desky,rozteč 100 mm</t>
  </si>
  <si>
    <t xml:space="preserve">954</t>
  </si>
  <si>
    <t xml:space="preserve">736323115RT5</t>
  </si>
  <si>
    <t xml:space="preserve">Potrubí PE-Xa  17x2 mm, do desky,rozteč 150 mm viz.PD</t>
  </si>
  <si>
    <t xml:space="preserve">955</t>
  </si>
  <si>
    <t xml:space="preserve">736323115RT7</t>
  </si>
  <si>
    <t xml:space="preserve">Potrubí PE-Xa  17x2 mm, do desky,rozteč 200 mm viz.PD</t>
  </si>
  <si>
    <t xml:space="preserve">956</t>
  </si>
  <si>
    <t xml:space="preserve">736323912R00</t>
  </si>
  <si>
    <t xml:space="preserve">Ochranná trubka  PE pro trubku 17 x 2,0 mm viz.PD</t>
  </si>
  <si>
    <t xml:space="preserve">957</t>
  </si>
  <si>
    <t xml:space="preserve">736323913R00</t>
  </si>
  <si>
    <t xml:space="preserve">Ochranná trubka  PE pro trubku 20 x 2,0 mm viz.PD</t>
  </si>
  <si>
    <t xml:space="preserve">958</t>
  </si>
  <si>
    <t xml:space="preserve">736326913R00</t>
  </si>
  <si>
    <t xml:space="preserve">Šroubení svěrné pro PE-Xa  17x2,0 mm viz.PD</t>
  </si>
  <si>
    <t xml:space="preserve">959</t>
  </si>
  <si>
    <t xml:space="preserve">Montáž zapojení _Termopohon bez proudu zavřeno 30 x 1,5, 230 V,  vč montáže a napojení na el. Rozvod viz.PD</t>
  </si>
  <si>
    <t xml:space="preserve">960</t>
  </si>
  <si>
    <t xml:space="preserve">551293312</t>
  </si>
  <si>
    <t xml:space="preserve">Termopohon  30 x 1,5, 230 V viz.PD</t>
  </si>
  <si>
    <t xml:space="preserve">961</t>
  </si>
  <si>
    <t xml:space="preserve">736326303R00</t>
  </si>
  <si>
    <t xml:space="preserve">Sestava rozdělovač/sběrač , čtyřcestný, bez skříně viz.PD</t>
  </si>
  <si>
    <t xml:space="preserve">962</t>
  </si>
  <si>
    <t xml:space="preserve">736326304R00</t>
  </si>
  <si>
    <t xml:space="preserve">Sestava rozdělovač/sběrač , pěticestný, bez skříně viz:PD</t>
  </si>
  <si>
    <t xml:space="preserve">963</t>
  </si>
  <si>
    <t xml:space="preserve">736326305R00</t>
  </si>
  <si>
    <t xml:space="preserve">Sestava rozdělovač/sběrač  , šesticestný, bez skříně viz.PD</t>
  </si>
  <si>
    <t xml:space="preserve">964</t>
  </si>
  <si>
    <t xml:space="preserve">736326308R00</t>
  </si>
  <si>
    <t xml:space="preserve">Sestava rozdělovač/sběrač , devíticestný, bez skříně viz.PD</t>
  </si>
  <si>
    <t xml:space="preserve">965</t>
  </si>
  <si>
    <t xml:space="preserve">736326822R00</t>
  </si>
  <si>
    <t xml:space="preserve">Skříň rozdělovače pod omítku  550 viz.PD</t>
  </si>
  <si>
    <t xml:space="preserve">966</t>
  </si>
  <si>
    <t xml:space="preserve">736326823R00</t>
  </si>
  <si>
    <t xml:space="preserve">Skříň rozdělovače pod omítku  750  viz.PD</t>
  </si>
  <si>
    <t xml:space="preserve">967</t>
  </si>
  <si>
    <t xml:space="preserve">736326824R00</t>
  </si>
  <si>
    <t xml:space="preserve">Skříň rozdělovače pod omítku  950 viz.PD</t>
  </si>
  <si>
    <t xml:space="preserve">968</t>
  </si>
  <si>
    <t xml:space="preserve">998736101R00</t>
  </si>
  <si>
    <t xml:space="preserve">Přesun hmot pro podlahové vytápění, výšky do 6 m</t>
  </si>
  <si>
    <t xml:space="preserve">969</t>
  </si>
  <si>
    <t xml:space="preserve">767990010RAA</t>
  </si>
  <si>
    <t xml:space="preserve">Atypické ocelové konstrukce - Zhotovení   a montáž závěsů, včetně dodávky_Spojovací, těsnící, nosný a kotvící materiál pro zavěšení jednotky, potrubí,</t>
  </si>
  <si>
    <t xml:space="preserve">SO01.14_76_</t>
  </si>
  <si>
    <t xml:space="preserve">970</t>
  </si>
  <si>
    <t xml:space="preserve">55399999</t>
  </si>
  <si>
    <t xml:space="preserve">Konstrukce ocelová-Spojovací materiál_Spojovací, těsnící, nosný a kotvící materiál pro zavěšení jednotky, potrubí, tlumičů apod.  viz.PD</t>
  </si>
  <si>
    <t xml:space="preserve">971</t>
  </si>
  <si>
    <t xml:space="preserve">972</t>
  </si>
  <si>
    <t xml:space="preserve">973</t>
  </si>
  <si>
    <t xml:space="preserve">SO01.14_9_</t>
  </si>
  <si>
    <t xml:space="preserve">974</t>
  </si>
  <si>
    <t xml:space="preserve">900      R02</t>
  </si>
  <si>
    <t xml:space="preserve">HZS,stavební dělník v tarifní třídě 5-zednické výpomoci-průrazy , rýhy, niky a zapravení</t>
  </si>
  <si>
    <t xml:space="preserve">975</t>
  </si>
  <si>
    <t xml:space="preserve">Tlakové zkoušky,topná zkouška</t>
  </si>
  <si>
    <t xml:space="preserve">976</t>
  </si>
  <si>
    <t xml:space="preserve">Komplexni vyzkouseni a Kompletační činnost</t>
  </si>
  <si>
    <t xml:space="preserve">977</t>
  </si>
  <si>
    <t xml:space="preserve">Uvedení tepelného čerpadla do provozu</t>
  </si>
  <si>
    <t xml:space="preserve">978</t>
  </si>
  <si>
    <t xml:space="preserve">900      RT9</t>
  </si>
  <si>
    <t xml:space="preserve">Naprogramování a uvedení tepelného čerpadla do provozu</t>
  </si>
  <si>
    <t xml:space="preserve">979</t>
  </si>
  <si>
    <t xml:space="preserve">HZS - seznámení obsluhy s provozem a údržbou  zařízení</t>
  </si>
  <si>
    <t xml:space="preserve">980</t>
  </si>
  <si>
    <t xml:space="preserve">981</t>
  </si>
  <si>
    <t xml:space="preserve">982</t>
  </si>
  <si>
    <t xml:space="preserve">M23</t>
  </si>
  <si>
    <t xml:space="preserve">Montáže potrubí</t>
  </si>
  <si>
    <t xml:space="preserve">983</t>
  </si>
  <si>
    <t xml:space="preserve">230180014R00</t>
  </si>
  <si>
    <t xml:space="preserve">Montáž trub z plastických hmot PE, PP, 40 x 3,6</t>
  </si>
  <si>
    <t xml:space="preserve">M23_</t>
  </si>
  <si>
    <t xml:space="preserve">984</t>
  </si>
  <si>
    <t xml:space="preserve">286134113</t>
  </si>
  <si>
    <t xml:space="preserve">Potrubí PE100 RC d40 - 900 m (5 okruhů a 300m) viz.PD</t>
  </si>
  <si>
    <t xml:space="preserve">985</t>
  </si>
  <si>
    <t xml:space="preserve">230180022R00</t>
  </si>
  <si>
    <t xml:space="preserve">Montáž trub z plastických hmot PE, PP, 63 x 5,7</t>
  </si>
  <si>
    <t xml:space="preserve">986</t>
  </si>
  <si>
    <t xml:space="preserve">286134121</t>
  </si>
  <si>
    <t xml:space="preserve">Trubka tlaková AQUALINE RC1 PE 100, rozměr 63 x 5,8 mm, PN 16</t>
  </si>
  <si>
    <t xml:space="preserve">987</t>
  </si>
  <si>
    <t xml:space="preserve">900      RT2</t>
  </si>
  <si>
    <t xml:space="preserve">Ředění a plněnímonoethylenglykol 650 litrů viz.PD</t>
  </si>
  <si>
    <t xml:space="preserve">988</t>
  </si>
  <si>
    <t xml:space="preserve">24554242</t>
  </si>
  <si>
    <t xml:space="preserve">D_Monoethylenglykol 650 litrů</t>
  </si>
  <si>
    <t xml:space="preserve">989</t>
  </si>
  <si>
    <t xml:space="preserve">990</t>
  </si>
  <si>
    <t xml:space="preserve">722280109R00</t>
  </si>
  <si>
    <t xml:space="preserve">Tlaková zkouška vodovodního potrubí DN 65 mm</t>
  </si>
  <si>
    <t xml:space="preserve">991</t>
  </si>
  <si>
    <t xml:space="preserve">894431321RD_Z</t>
  </si>
  <si>
    <t xml:space="preserve">Plastová kruhová šachta pro napojení 5 okruhů vč litinového poklopu,D 425mm do hl.2m, pojízdná viz.PD</t>
  </si>
  <si>
    <t xml:space="preserve">992</t>
  </si>
  <si>
    <t xml:space="preserve">732111144R00A</t>
  </si>
  <si>
    <t xml:space="preserve">Vystrojení šachty_5okruhů_ rozdělovačem a sběračem s uzávěry a reg průtoku vč elektro spojek a montáže viz.PD</t>
  </si>
  <si>
    <t xml:space="preserve">M46</t>
  </si>
  <si>
    <t xml:space="preserve">Zemní práce při montážích</t>
  </si>
  <si>
    <t xml:space="preserve">993</t>
  </si>
  <si>
    <t xml:space="preserve">460300201RT3</t>
  </si>
  <si>
    <t xml:space="preserve">Protlačení trouby strojně a pod.do D150 mm, pevné stěny,chránička ocel. 70,0 x 5,0 mm</t>
  </si>
  <si>
    <t xml:space="preserve">M46_</t>
  </si>
  <si>
    <t xml:space="preserve">994</t>
  </si>
  <si>
    <t xml:space="preserve">995</t>
  </si>
  <si>
    <t xml:space="preserve">996</t>
  </si>
  <si>
    <t xml:space="preserve">997</t>
  </si>
  <si>
    <t xml:space="preserve">998</t>
  </si>
  <si>
    <t xml:space="preserve">999</t>
  </si>
  <si>
    <t xml:space="preserve">1000</t>
  </si>
  <si>
    <t xml:space="preserve">1001</t>
  </si>
  <si>
    <t xml:space="preserve">1002</t>
  </si>
  <si>
    <t xml:space="preserve">612403380RV1</t>
  </si>
  <si>
    <t xml:space="preserve">Hrubá výplň rýh ve stěnách do 3x3 cm maltou ze SMS</t>
  </si>
  <si>
    <t xml:space="preserve">SO01.15_6_</t>
  </si>
  <si>
    <t xml:space="preserve">SO01.15_</t>
  </si>
  <si>
    <t xml:space="preserve">1003</t>
  </si>
  <si>
    <t xml:space="preserve">612403382RV1</t>
  </si>
  <si>
    <t xml:space="preserve">Hrubá výplň rýh ve stěnách do 5x5 cm maltou ze SMS</t>
  </si>
  <si>
    <t xml:space="preserve">1004</t>
  </si>
  <si>
    <t xml:space="preserve">Hrubá výplň rýh ve stěnách maltou_zapravení otvorů</t>
  </si>
  <si>
    <t xml:space="preserve">1005</t>
  </si>
  <si>
    <t xml:space="preserve">1006</t>
  </si>
  <si>
    <t xml:space="preserve">970041060R00</t>
  </si>
  <si>
    <t xml:space="preserve">Vrtání jádrové do prostého betonu do D 60 mm</t>
  </si>
  <si>
    <t xml:space="preserve">SO01.15_9_</t>
  </si>
  <si>
    <t xml:space="preserve">1007</t>
  </si>
  <si>
    <t xml:space="preserve">974032121R00</t>
  </si>
  <si>
    <t xml:space="preserve">Vysekání rýh zeď z dutých cihel 3 x 3 cm</t>
  </si>
  <si>
    <t xml:space="preserve">1008</t>
  </si>
  <si>
    <t xml:space="preserve">974031222R00</t>
  </si>
  <si>
    <t xml:space="preserve">Vysekání rýh zeď cihelná  5x5 cm</t>
  </si>
  <si>
    <t xml:space="preserve">1009</t>
  </si>
  <si>
    <t xml:space="preserve">974031142R00</t>
  </si>
  <si>
    <t xml:space="preserve">Vysekání rýh ve zdi cihelné 7 x 7 cm</t>
  </si>
  <si>
    <t xml:space="preserve">1010</t>
  </si>
  <si>
    <t xml:space="preserve">460680021RT1</t>
  </si>
  <si>
    <t xml:space="preserve">Průraz zdivem v cihlové zdi tloušťky 15 cm,do průměru 6 cm</t>
  </si>
  <si>
    <t xml:space="preserve">1011</t>
  </si>
  <si>
    <t xml:space="preserve">460680021R00</t>
  </si>
  <si>
    <t xml:space="preserve">Průraz zdivem v cihlové zdi tloušťky 15 cm</t>
  </si>
  <si>
    <t xml:space="preserve">1012</t>
  </si>
  <si>
    <t xml:space="preserve">460680022RT2</t>
  </si>
  <si>
    <t xml:space="preserve">Průraz zdivem v cihlové zdi tloušťky 30 cm</t>
  </si>
  <si>
    <t xml:space="preserve">1013</t>
  </si>
  <si>
    <t xml:space="preserve">971038591R00</t>
  </si>
  <si>
    <t xml:space="preserve">Vybourání otvorů cihly duté pl. 1 m2, nad 15 cm_pro rozvaděč</t>
  </si>
  <si>
    <t xml:space="preserve">M205VD</t>
  </si>
  <si>
    <t xml:space="preserve">ROZVÁDĚČ RH1</t>
  </si>
  <si>
    <t xml:space="preserve">1014</t>
  </si>
  <si>
    <t xml:space="preserve">220110564R00</t>
  </si>
  <si>
    <t xml:space="preserve">Montáž celoplech.rozvaděče viz.PD</t>
  </si>
  <si>
    <t xml:space="preserve">M205VD_</t>
  </si>
  <si>
    <t xml:space="preserve">1015</t>
  </si>
  <si>
    <t xml:space="preserve">35712269</t>
  </si>
  <si>
    <t xml:space="preserve">Rozvodnicová skříň _max.šířky 800mm_prostorová rezerva 30%_pro RH1 viz.PD</t>
  </si>
  <si>
    <t xml:space="preserve">1016</t>
  </si>
  <si>
    <t xml:space="preserve">650072245R00A</t>
  </si>
  <si>
    <t xml:space="preserve">Montáž vypínače  do 180 A viz.PD</t>
  </si>
  <si>
    <t xml:space="preserve">1017</t>
  </si>
  <si>
    <t xml:space="preserve">35811703C</t>
  </si>
  <si>
    <t xml:space="preserve">Vypínač 180A, 400V viz.PD</t>
  </si>
  <si>
    <t xml:space="preserve">1018</t>
  </si>
  <si>
    <t xml:space="preserve">35811703B</t>
  </si>
  <si>
    <t xml:space="preserve">Vypínač 80A, 400V viz.PD</t>
  </si>
  <si>
    <t xml:space="preserve">1019</t>
  </si>
  <si>
    <t xml:space="preserve">210120453R00</t>
  </si>
  <si>
    <t xml:space="preserve">Jistič vzduchový 3pólový do 25 A ve skříni</t>
  </si>
  <si>
    <t xml:space="preserve">1020</t>
  </si>
  <si>
    <t xml:space="preserve">35822002315</t>
  </si>
  <si>
    <t xml:space="preserve">Jistič  3-pólový, 25B-3 viz.PD</t>
  </si>
  <si>
    <t xml:space="preserve">1021</t>
  </si>
  <si>
    <t xml:space="preserve">35822002313</t>
  </si>
  <si>
    <t xml:space="preserve">Jistič  3-pólový,16B-3 viz.PD</t>
  </si>
  <si>
    <t xml:space="preserve">1022</t>
  </si>
  <si>
    <t xml:space="preserve">35822002329</t>
  </si>
  <si>
    <t xml:space="preserve">Jistič -10C-3 viz.PD</t>
  </si>
  <si>
    <t xml:space="preserve">1023</t>
  </si>
  <si>
    <t xml:space="preserve">210120463R00</t>
  </si>
  <si>
    <t xml:space="preserve">Jistič vzduch.3pólový ve skříni nad 25A</t>
  </si>
  <si>
    <t xml:space="preserve">1024</t>
  </si>
  <si>
    <t xml:space="preserve">358244030FV01</t>
  </si>
  <si>
    <t xml:space="preserve">Svodič přepětí T1-T2 viz.PD</t>
  </si>
  <si>
    <t xml:space="preserve">1025</t>
  </si>
  <si>
    <t xml:space="preserve">35822002317</t>
  </si>
  <si>
    <t xml:space="preserve">Jistič  3-pólový 40B-3 viz.PD</t>
  </si>
  <si>
    <t xml:space="preserve">1026</t>
  </si>
  <si>
    <t xml:space="preserve">35822002316</t>
  </si>
  <si>
    <t xml:space="preserve">Jistič  3-pólový, 32B-3 viz.PD</t>
  </si>
  <si>
    <t xml:space="preserve">1027</t>
  </si>
  <si>
    <t xml:space="preserve">210120402R00</t>
  </si>
  <si>
    <t xml:space="preserve">Jistič vzduch.1pólový</t>
  </si>
  <si>
    <t xml:space="preserve">1028</t>
  </si>
  <si>
    <t xml:space="preserve">358225507</t>
  </si>
  <si>
    <t xml:space="preserve">Spoušť napěťová 230V viz.PD</t>
  </si>
  <si>
    <t xml:space="preserve">1029</t>
  </si>
  <si>
    <t xml:space="preserve">35822001012</t>
  </si>
  <si>
    <t xml:space="preserve">Jistič  1-pólový,B6-1 viz.PD</t>
  </si>
  <si>
    <t xml:space="preserve">1030</t>
  </si>
  <si>
    <t xml:space="preserve">35822001013</t>
  </si>
  <si>
    <t xml:space="preserve">Jistič  1 pól.  10B-1 viz.PD</t>
  </si>
  <si>
    <t xml:space="preserve">1031</t>
  </si>
  <si>
    <t xml:space="preserve">35822001015</t>
  </si>
  <si>
    <t xml:space="preserve">Jistič 1 pól.16B-1 viz.PD</t>
  </si>
  <si>
    <t xml:space="preserve">1032</t>
  </si>
  <si>
    <t xml:space="preserve">650063611R00</t>
  </si>
  <si>
    <t xml:space="preserve">Montáž chrániče proudového dvoupólového do 25 A</t>
  </si>
  <si>
    <t xml:space="preserve">1033</t>
  </si>
  <si>
    <t xml:space="preserve">358891503A</t>
  </si>
  <si>
    <t xml:space="preserve">Chránič proudový 10/2/003 viz.PD</t>
  </si>
  <si>
    <t xml:space="preserve">1034</t>
  </si>
  <si>
    <t xml:space="preserve">650063631R00</t>
  </si>
  <si>
    <t xml:space="preserve">Montáž chrániče proudového čtyřpólového do 25 A</t>
  </si>
  <si>
    <t xml:space="preserve">1035</t>
  </si>
  <si>
    <t xml:space="preserve">358890405B</t>
  </si>
  <si>
    <t xml:space="preserve">Chránič proudový 25/4/003 viz.PD</t>
  </si>
  <si>
    <t xml:space="preserve">1036</t>
  </si>
  <si>
    <t xml:space="preserve">210020953RT2</t>
  </si>
  <si>
    <t xml:space="preserve">Nápis na dveře - počet písmen</t>
  </si>
  <si>
    <t xml:space="preserve">1037</t>
  </si>
  <si>
    <t xml:space="preserve">210020952RT1</t>
  </si>
  <si>
    <t xml:space="preserve">Obal na schema a bez.tabulka,včetně dodávky</t>
  </si>
  <si>
    <t xml:space="preserve">M206VD</t>
  </si>
  <si>
    <t xml:space="preserve">Rozvaděč RP1</t>
  </si>
  <si>
    <t xml:space="preserve">1038</t>
  </si>
  <si>
    <t xml:space="preserve">M206VD_</t>
  </si>
  <si>
    <t xml:space="preserve">1039</t>
  </si>
  <si>
    <t xml:space="preserve">35712224</t>
  </si>
  <si>
    <t xml:space="preserve">Rozvodnicová skříň _max.šířky 800mm_prostorová rezerva 30%_pro RP1 viz.PD</t>
  </si>
  <si>
    <t xml:space="preserve">1040</t>
  </si>
  <si>
    <t xml:space="preserve">650072243R00</t>
  </si>
  <si>
    <t xml:space="preserve">Montáž vypínače 4pól modulového do 80 A</t>
  </si>
  <si>
    <t xml:space="preserve">1041</t>
  </si>
  <si>
    <t xml:space="preserve">35811703D</t>
  </si>
  <si>
    <t xml:space="preserve">Vypínač 40A, 400V viz.PD</t>
  </si>
  <si>
    <t xml:space="preserve">1042</t>
  </si>
  <si>
    <t xml:space="preserve">1043</t>
  </si>
  <si>
    <t xml:space="preserve">1044</t>
  </si>
  <si>
    <t xml:space="preserve">1045</t>
  </si>
  <si>
    <t xml:space="preserve">650063632R00</t>
  </si>
  <si>
    <t xml:space="preserve">Montáž chrániče proudového čtyřpólového do 63 A</t>
  </si>
  <si>
    <t xml:space="preserve">1046</t>
  </si>
  <si>
    <t xml:space="preserve">358890406</t>
  </si>
  <si>
    <t xml:space="preserve">Chránič proudový 40/4/003 viz.PD</t>
  </si>
  <si>
    <t xml:space="preserve">1047</t>
  </si>
  <si>
    <t xml:space="preserve">1048</t>
  </si>
  <si>
    <t xml:space="preserve">1049</t>
  </si>
  <si>
    <t xml:space="preserve">1050</t>
  </si>
  <si>
    <t xml:space="preserve">1051</t>
  </si>
  <si>
    <t xml:space="preserve">1052</t>
  </si>
  <si>
    <t xml:space="preserve">M210VD</t>
  </si>
  <si>
    <t xml:space="preserve">Elektromonráže_silnoproud</t>
  </si>
  <si>
    <t xml:space="preserve">1053</t>
  </si>
  <si>
    <t xml:space="preserve">210110041RT6</t>
  </si>
  <si>
    <t xml:space="preserve">Spínač zapuštěný jednopólový, řazení 1,vč. dodávky strojku, rámečku a krytu viz.PD</t>
  </si>
  <si>
    <t xml:space="preserve">M210VD_</t>
  </si>
  <si>
    <t xml:space="preserve">1054</t>
  </si>
  <si>
    <t xml:space="preserve">210110045RT6</t>
  </si>
  <si>
    <t xml:space="preserve">Spínač zapuštěný střídavý, řazení 6,vč. dodávky strojku, rámečku a krytu IP20 viz.PD</t>
  </si>
  <si>
    <t xml:space="preserve">1055</t>
  </si>
  <si>
    <t xml:space="preserve">210110045RT6B</t>
  </si>
  <si>
    <t xml:space="preserve">Spínač zapuštěný střídavý, řazení 6,vč. dodávky strojku, rámečku a krytu IP44 viz.PD</t>
  </si>
  <si>
    <t xml:space="preserve">1056</t>
  </si>
  <si>
    <t xml:space="preserve">650051141R00</t>
  </si>
  <si>
    <t xml:space="preserve">Montáž spínače _pohybového viz.PD</t>
  </si>
  <si>
    <t xml:space="preserve">1057</t>
  </si>
  <si>
    <t xml:space="preserve">371661030</t>
  </si>
  <si>
    <t xml:space="preserve">pohybový spínač osvětlení 360°, vysoká citlivost, mikrokontakt, IP44, možnost manuálního spínání tlačítkem viz.PD</t>
  </si>
  <si>
    <t xml:space="preserve">1058</t>
  </si>
  <si>
    <t xml:space="preserve">222330102R00</t>
  </si>
  <si>
    <t xml:space="preserve">Osazení tlačítka viz.PD</t>
  </si>
  <si>
    <t xml:space="preserve">1059</t>
  </si>
  <si>
    <t xml:space="preserve">35813801.X</t>
  </si>
  <si>
    <t xml:space="preserve">Tlačítko nástěné prosvětlené IP20 viz.PD</t>
  </si>
  <si>
    <t xml:space="preserve">1060</t>
  </si>
  <si>
    <t xml:space="preserve">210010301RT1</t>
  </si>
  <si>
    <t xml:space="preserve">Krabice přístrojová KP, bez zapojení, kruhová,včetně dodávky_krabice pro přístroj, hluboká viz.PD</t>
  </si>
  <si>
    <t xml:space="preserve">1061</t>
  </si>
  <si>
    <t xml:space="preserve">210010321RT1A</t>
  </si>
  <si>
    <t xml:space="preserve">Krabice univerzální KU a odbočná KO ,vč.dod._Odbočná krabice, pro průměr kabelu 8-14 mm, včetně víčka a montáže viz.PD</t>
  </si>
  <si>
    <t xml:space="preserve">1062</t>
  </si>
  <si>
    <t xml:space="preserve">210010321RT1</t>
  </si>
  <si>
    <t xml:space="preserve">Krabice univerzální KU a odbočná KO se zapoj.,kruh,vč.dod._Odbočná krabice, pro průměr kabelu 8-14 mm, IP54, včetně svorkovnice a montáže viz.PD</t>
  </si>
  <si>
    <t xml:space="preserve">1063</t>
  </si>
  <si>
    <t xml:space="preserve">210111011RT6</t>
  </si>
  <si>
    <t xml:space="preserve">Zásuvka domovní zapuštěná - provedení 2P+PE_16A,včetně dodávky zásuvky a rámečku viz.PD</t>
  </si>
  <si>
    <t xml:space="preserve">1064</t>
  </si>
  <si>
    <t xml:space="preserve">210111021RT1A</t>
  </si>
  <si>
    <t xml:space="preserve">Zásuvka do parapetního žlabu a podlahových krabic 230V, 16A, IP20,včetně dodávky zásuvky  viz.PD</t>
  </si>
  <si>
    <t xml:space="preserve">1065</t>
  </si>
  <si>
    <t xml:space="preserve">210111013RT2</t>
  </si>
  <si>
    <t xml:space="preserve">Zásuvka s přepěťovou ochranou - provedení 2P+PE,včetně dodávky zásuvky_zásuvka polozapuštěná s přepěťovou ochranou 230V, 16A, IP20 viz.PD</t>
  </si>
  <si>
    <t xml:space="preserve">1066</t>
  </si>
  <si>
    <t xml:space="preserve">210111014RT2</t>
  </si>
  <si>
    <t xml:space="preserve">Zásuvka domovní zapuštěná - provedení 2x (2P+PE),včetně dodávky zásuvky,dvojzásuvka polozapuštěná jednoduchá 230V, 16A, IP20 viz.PD</t>
  </si>
  <si>
    <t xml:space="preserve">1067</t>
  </si>
  <si>
    <t xml:space="preserve">210190156R00</t>
  </si>
  <si>
    <t xml:space="preserve">Montáž skříní _uzamykatelná ovládací skříň svítidel a zásuvek pro hrací plochu, plastová, omístěná pod omítkou, viz PD</t>
  </si>
  <si>
    <t xml:space="preserve">1068</t>
  </si>
  <si>
    <t xml:space="preserve">210_0001VD</t>
  </si>
  <si>
    <t xml:space="preserve">D+M_napojení pisoárů 12VAC viz.PD</t>
  </si>
  <si>
    <t xml:space="preserve">1069</t>
  </si>
  <si>
    <t xml:space="preserve">210_0002VD</t>
  </si>
  <si>
    <t xml:space="preserve">M_Napojení 1f a 3f kabelových vývodů pro technologie (VZT, VYT apod.) viz.PD</t>
  </si>
  <si>
    <t xml:space="preserve">1070</t>
  </si>
  <si>
    <t xml:space="preserve">210810045RT1</t>
  </si>
  <si>
    <t xml:space="preserve">Kabel  CYKY 3x1,5_včetně dodávky kabelu_kabel CYKY 3Ox1,5mm2 viz.PD</t>
  </si>
  <si>
    <t xml:space="preserve">1071</t>
  </si>
  <si>
    <t xml:space="preserve">Kabel  CYKY 3x1,5_včetně dodávky kabelu_kabel CYKY 3Jx1,5mm2 viz.PD</t>
  </si>
  <si>
    <t xml:space="preserve">1072</t>
  </si>
  <si>
    <t xml:space="preserve">210810046RT3</t>
  </si>
  <si>
    <t xml:space="preserve">Kabel  CYKY 3Cx2,5_včetně dodávky kabelu_kabel CYKY 3Jx2,5mm2 viz.PD</t>
  </si>
  <si>
    <t xml:space="preserve">1073</t>
  </si>
  <si>
    <t xml:space="preserve">210810055RT1</t>
  </si>
  <si>
    <t xml:space="preserve">Kabel CYKY 5 x 1,5 mm2,včetně dodávky kabelu_ kabel CYKY 5Jx1,5mm2viz.PD</t>
  </si>
  <si>
    <t xml:space="preserve">1074</t>
  </si>
  <si>
    <t xml:space="preserve">210810056RT1</t>
  </si>
  <si>
    <t xml:space="preserve">Kabel  CYKY 5x2,5_včetně dodávky kabelu_kabel CYKY 5Jx2,5mm2 viz.PD</t>
  </si>
  <si>
    <t xml:space="preserve">1075</t>
  </si>
  <si>
    <t xml:space="preserve">210810057RT1</t>
  </si>
  <si>
    <t xml:space="preserve">Kabel  CYKY 5x4,včetně dodávky kabelu _ kabel CYKY 5Jx4mm2 viz.PD</t>
  </si>
  <si>
    <t xml:space="preserve">1076</t>
  </si>
  <si>
    <t xml:space="preserve">210810041RT1</t>
  </si>
  <si>
    <t xml:space="preserve">Kabel CYKY 2 x 1,5 mm2,včetně dodávky kabelu_ kabel CYKY 2Ox1,5mm2viz.PD</t>
  </si>
  <si>
    <t xml:space="preserve">1077</t>
  </si>
  <si>
    <t xml:space="preserve">210810057RT2</t>
  </si>
  <si>
    <t xml:space="preserve">Kabel CYKY 5 žil 4 až 16 mm ,včetně dodávky kabelu_kabel CYKY 5Jx6mm2 viz.PD</t>
  </si>
  <si>
    <t xml:space="preserve">1078</t>
  </si>
  <si>
    <t xml:space="preserve">210810052RT1</t>
  </si>
  <si>
    <t xml:space="preserve">Kabel CYKY-m 750 V 4 x 6 mm2 pevně uložený-včetně dodávky kabelu kabel CYKY 4Jx6mm2 viz.PD</t>
  </si>
  <si>
    <t xml:space="preserve">1079</t>
  </si>
  <si>
    <t xml:space="preserve">220264144R00A</t>
  </si>
  <si>
    <t xml:space="preserve">D+M_Kabelový_drátěný žlab 250x50 s přepážkou, pozinkováno, s příslušenstvím viz.PD</t>
  </si>
  <si>
    <t xml:space="preserve">1080</t>
  </si>
  <si>
    <t xml:space="preserve">210800545RT1</t>
  </si>
  <si>
    <t xml:space="preserve">Vodič H07V-U (CY) 2,5 mm2,včetně dodávky vodiče _vodič CY zel.-žlutý 2,5mm2 viz.PD</t>
  </si>
  <si>
    <t xml:space="preserve">1081</t>
  </si>
  <si>
    <t xml:space="preserve">210800546RT1</t>
  </si>
  <si>
    <t xml:space="preserve">Vodič H07V-U (CY) 4 mm2,včetně dodávky vodiče_vodič CY zel.-žlutý 4mm2 viz.PD</t>
  </si>
  <si>
    <t xml:space="preserve">1082</t>
  </si>
  <si>
    <t xml:space="preserve">210800547RT1</t>
  </si>
  <si>
    <t xml:space="preserve">Vodič H07V-U (CY) 6 mm2 uložený pevně,včetně dodávky vodiče_vodič CY zel.-žlutý 6mm2viz.PD</t>
  </si>
  <si>
    <t xml:space="preserve">1083</t>
  </si>
  <si>
    <t xml:space="preserve">210800549RT1</t>
  </si>
  <si>
    <t xml:space="preserve">Vodič H07V-U (CY) 16 mm2, včetně dodávky vodiče_vodič CY zel.-žlutý 16mm2 viz.PD</t>
  </si>
  <si>
    <t xml:space="preserve">1084</t>
  </si>
  <si>
    <t xml:space="preserve">210010019R00</t>
  </si>
  <si>
    <t xml:space="preserve">M_Trubka tuhá, 40 mm</t>
  </si>
  <si>
    <t xml:space="preserve">1085</t>
  </si>
  <si>
    <t xml:space="preserve">345710965</t>
  </si>
  <si>
    <t xml:space="preserve">Trubka elektroinstalační tuhá z PVC 4040LA viz.PD</t>
  </si>
  <si>
    <t xml:space="preserve">1086</t>
  </si>
  <si>
    <t xml:space="preserve">210010018R00</t>
  </si>
  <si>
    <t xml:space="preserve">M_Trubka tuhá, 32 mm</t>
  </si>
  <si>
    <t xml:space="preserve">1087</t>
  </si>
  <si>
    <t xml:space="preserve">345710964</t>
  </si>
  <si>
    <t xml:space="preserve">Trubka elektroinstalační tuhá z PVC 4032LA viz.PD</t>
  </si>
  <si>
    <t xml:space="preserve">1088</t>
  </si>
  <si>
    <t xml:space="preserve">210010017R00</t>
  </si>
  <si>
    <t xml:space="preserve">M_Trubka tuhá, 25 mm</t>
  </si>
  <si>
    <t xml:space="preserve">1089</t>
  </si>
  <si>
    <t xml:space="preserve">345710963</t>
  </si>
  <si>
    <t xml:space="preserve">Trubka elektroinstalační tuhá z PVC 4025LA  viz.PD</t>
  </si>
  <si>
    <t xml:space="preserve">1090</t>
  </si>
  <si>
    <t xml:space="preserve">222260607R0A</t>
  </si>
  <si>
    <t xml:space="preserve">M_Lišta vkládací LV 60x40, na úchyt.body,zavíčkování</t>
  </si>
  <si>
    <t xml:space="preserve">1091</t>
  </si>
  <si>
    <t xml:space="preserve">34572178</t>
  </si>
  <si>
    <t xml:space="preserve">lišta plastová (60x40) s příslušenstvím viz.PD</t>
  </si>
  <si>
    <t xml:space="preserve">1092</t>
  </si>
  <si>
    <t xml:space="preserve">222260603R00</t>
  </si>
  <si>
    <t xml:space="preserve">Lišta vkládací 20x20, na úchyt.body, zavíčkování</t>
  </si>
  <si>
    <t xml:space="preserve">1093</t>
  </si>
  <si>
    <t xml:space="preserve">34572172</t>
  </si>
  <si>
    <t xml:space="preserve">lišta plastová (20x20) s příslušenstvím viz.PD</t>
  </si>
  <si>
    <t xml:space="preserve">1094</t>
  </si>
  <si>
    <t xml:space="preserve">210010001RU3</t>
  </si>
  <si>
    <t xml:space="preserve">Trubka ohebná pod omítku, vnější průměr 16 mm,včetně dodávky viz.PD</t>
  </si>
  <si>
    <t xml:space="preserve">1095</t>
  </si>
  <si>
    <t xml:space="preserve">210010002RU3</t>
  </si>
  <si>
    <t xml:space="preserve">Trubka ohebná pod omítku, vnější průměr 20 mm,včetně dodávky viz.PD</t>
  </si>
  <si>
    <t xml:space="preserve">1096</t>
  </si>
  <si>
    <t xml:space="preserve">210010004RU3</t>
  </si>
  <si>
    <t xml:space="preserve">Trubka ohebná pod omítku, vnější průměr 32 mm,včetně dodávky viz.PD</t>
  </si>
  <si>
    <t xml:space="preserve">1097</t>
  </si>
  <si>
    <t xml:space="preserve">211010001RT2</t>
  </si>
  <si>
    <t xml:space="preserve">Osazení hmoždinky do cihlového zdiva, HM 6,včetně dodávky hmoždinky</t>
  </si>
  <si>
    <t xml:space="preserve">1098</t>
  </si>
  <si>
    <t xml:space="preserve">210100001R00</t>
  </si>
  <si>
    <t xml:space="preserve">Ukončení vodičů v rozvaděči + zapojení do 2,5 mm2</t>
  </si>
  <si>
    <t xml:space="preserve">1099</t>
  </si>
  <si>
    <t xml:space="preserve">210100002R00</t>
  </si>
  <si>
    <t xml:space="preserve">Ukončení vodičů v rozvaděči + zapojení do 6 mm2</t>
  </si>
  <si>
    <t xml:space="preserve">1100</t>
  </si>
  <si>
    <t xml:space="preserve">650139191R00</t>
  </si>
  <si>
    <t xml:space="preserve">Označení kabelu štítkem</t>
  </si>
  <si>
    <t xml:space="preserve">1101</t>
  </si>
  <si>
    <t xml:space="preserve">141      R00</t>
  </si>
  <si>
    <t xml:space="preserve">D+M_Pomocný upevňovací konstrukční materiál (úhelníky, lanka, …) a Pomocný montážní materiál pro elektroinstalaci</t>
  </si>
  <si>
    <t xml:space="preserve">1102</t>
  </si>
  <si>
    <t xml:space="preserve">Drobný elektroinstalační materiál a ostatní nespecifikovaný materiál a jeho montáž (záslepky, konektory, atypické prvky apod.)</t>
  </si>
  <si>
    <t xml:space="preserve">1103</t>
  </si>
  <si>
    <t xml:space="preserve">650023211R00X</t>
  </si>
  <si>
    <t xml:space="preserve">Požární ucpávka prostupu v předělu PÚ do rozměru 100/100 viz.PD</t>
  </si>
  <si>
    <t xml:space="preserve">1104</t>
  </si>
  <si>
    <t xml:space="preserve">220890202R00</t>
  </si>
  <si>
    <t xml:space="preserve">Výchozí revize NN, 6x tisk revizní zprávy</t>
  </si>
  <si>
    <t xml:space="preserve">1105</t>
  </si>
  <si>
    <t xml:space="preserve">Výchozí revize  -  Spoluprace s reviz.technikem</t>
  </si>
  <si>
    <t xml:space="preserve">1106</t>
  </si>
  <si>
    <t xml:space="preserve">zednické výpomoce neuvedené v položkách výkazu</t>
  </si>
  <si>
    <t xml:space="preserve">1107</t>
  </si>
  <si>
    <t xml:space="preserve"> Priprava ke komplexni zkousce a Zkušební provoz</t>
  </si>
  <si>
    <t xml:space="preserve">1108</t>
  </si>
  <si>
    <t xml:space="preserve"> Zabezpeceni pracoviste i pravidelný hrubý úklid</t>
  </si>
  <si>
    <t xml:space="preserve">1109</t>
  </si>
  <si>
    <t xml:space="preserve">KOORDINACE POSTUPU PRACI _   S ostatnimi profesemi</t>
  </si>
  <si>
    <t xml:space="preserve">1110</t>
  </si>
  <si>
    <t xml:space="preserve">KOORDINACE POSTUPU PRACI  _vrn, jednání s investorem, koordinace díla</t>
  </si>
  <si>
    <t xml:space="preserve">1111</t>
  </si>
  <si>
    <t xml:space="preserve">PD _ skutečné provedení</t>
  </si>
  <si>
    <t xml:space="preserve">1112</t>
  </si>
  <si>
    <t xml:space="preserve">Foto-dokumentace skutečného provedení</t>
  </si>
  <si>
    <t xml:space="preserve">1113</t>
  </si>
  <si>
    <t xml:space="preserve">900      R23</t>
  </si>
  <si>
    <t xml:space="preserve">Přizpůsobení vedení na stavbě a ostatní nezměřené pracovní výkony</t>
  </si>
  <si>
    <t xml:space="preserve">1114</t>
  </si>
  <si>
    <t xml:space="preserve">Dílenská montážní dokumentace_Zpracování realizační dokumentace, která bude obsahovat přesné vedení viditelných tras elektroinstalace</t>
  </si>
  <si>
    <t xml:space="preserve">1115</t>
  </si>
  <si>
    <t xml:space="preserve">Účást na KD, koordinace management zakázky</t>
  </si>
  <si>
    <t xml:space="preserve">1116</t>
  </si>
  <si>
    <t xml:space="preserve">Doplnění podkladů od dodavatelů přip. Zař.</t>
  </si>
  <si>
    <t xml:space="preserve">1117</t>
  </si>
  <si>
    <t xml:space="preserve">210201521R00</t>
  </si>
  <si>
    <t xml:space="preserve">Svítidlo LED technické stropní,nástěnné přisazené a doplňky</t>
  </si>
  <si>
    <t xml:space="preserve">1118</t>
  </si>
  <si>
    <t xml:space="preserve">348360141_13</t>
  </si>
  <si>
    <t xml:space="preserve">13 - Venkovní svítidlo přisazené na fasádu, 230V, IP54, 4000K (osvětlení revizní šachty) viz.PD</t>
  </si>
  <si>
    <t xml:space="preserve">1119</t>
  </si>
  <si>
    <t xml:space="preserve">3481410803_8</t>
  </si>
  <si>
    <t xml:space="preserve">8 - Čtvercový backlight LED panel, IP20, 36W, 3000-6000K, 3600-4000lm, materál těla hliník, 595x595x30 mm, UGR&lt;19viz.PD</t>
  </si>
  <si>
    <t xml:space="preserve">1120</t>
  </si>
  <si>
    <t xml:space="preserve">3483283511_7</t>
  </si>
  <si>
    <t xml:space="preserve">7 - Čtvercový backlight LED panel, IP20, 36W, 4000K, materál těla hliník, 595x595x30 mm, Ra&gt;90 UGR&lt;19 100lm/W viz.PD</t>
  </si>
  <si>
    <t xml:space="preserve">1121</t>
  </si>
  <si>
    <t xml:space="preserve">3483283511_9</t>
  </si>
  <si>
    <t xml:space="preserve">9 - Liniové přisazené LED svítidlo, 155lmw, 4000K, IP66, IK08viz.PD</t>
  </si>
  <si>
    <t xml:space="preserve">1122</t>
  </si>
  <si>
    <t xml:space="preserve">3483283511_6</t>
  </si>
  <si>
    <t xml:space="preserve">6 - Čtvercový backlight LED panel, IP20, 36W, 4000K, materál těla hliník, 595x595x30 mm, UGR&lt;19 viz.PD</t>
  </si>
  <si>
    <t xml:space="preserve">1123</t>
  </si>
  <si>
    <t xml:space="preserve">34828442_5</t>
  </si>
  <si>
    <t xml:space="preserve">5 - Nouzové svítidlo s piktogramem, IP65, 3W, 3h, IP65, IK07 viz.PD</t>
  </si>
  <si>
    <t xml:space="preserve">1124</t>
  </si>
  <si>
    <t xml:space="preserve">3481410801_4</t>
  </si>
  <si>
    <t xml:space="preserve">4 - Kruhové přisazené LED svítidlo, IP54, 24W, 4000K, IK08_4 - RDTJ 30CCT/PW IP54 24W 4000K viz.PD</t>
  </si>
  <si>
    <t xml:space="preserve">1125</t>
  </si>
  <si>
    <t xml:space="preserve">3483283511_3</t>
  </si>
  <si>
    <t xml:space="preserve">3 - Čtvercový backlight LED panel, IP20, 36W, 4000K, materál těla hliník, 595x595x30 mm viz.PD</t>
  </si>
  <si>
    <t xml:space="preserve">1126</t>
  </si>
  <si>
    <t xml:space="preserve">3481410802_2</t>
  </si>
  <si>
    <t xml:space="preserve">2 - Kruhové přisazené LED svítidlo, IP54,30W, 4000K, IK08 _2 - RDTJ 30CCT/PW IP54 30W 4000Kviz.PD</t>
  </si>
  <si>
    <t xml:space="preserve">1127</t>
  </si>
  <si>
    <t xml:space="preserve">3483283511_1</t>
  </si>
  <si>
    <t xml:space="preserve">1 - Liniové přisazené LED svítidlo, 155 lmw, 4000K, IP66, IK08 viz.PD</t>
  </si>
  <si>
    <t xml:space="preserve">1128</t>
  </si>
  <si>
    <t xml:space="preserve">3483283_X1</t>
  </si>
  <si>
    <t xml:space="preserve">Rám pro čtvercová svítidla č. 3, č.6, č.7 a č.9, rozměr 60x60x5, bílýL viz.PD</t>
  </si>
  <si>
    <t xml:space="preserve">1129</t>
  </si>
  <si>
    <t xml:space="preserve">3483283_X</t>
  </si>
  <si>
    <t xml:space="preserve">Ovladač osvětlení stmívatelnosti, změnu teploty chromatičnosti viz.PD</t>
  </si>
  <si>
    <t xml:space="preserve">M211VD</t>
  </si>
  <si>
    <t xml:space="preserve">Elektromontáže_hromosvod</t>
  </si>
  <si>
    <t xml:space="preserve">1130</t>
  </si>
  <si>
    <t xml:space="preserve">210220021RT1</t>
  </si>
  <si>
    <t xml:space="preserve">Vedení uzemňovací v zemi FeZn do 120 mm2 ,včetně pásku FeZn 30 x 4 mm viz.PD</t>
  </si>
  <si>
    <t xml:space="preserve">M211VD_</t>
  </si>
  <si>
    <t xml:space="preserve">1131</t>
  </si>
  <si>
    <t xml:space="preserve">650111146RT2</t>
  </si>
  <si>
    <t xml:space="preserve">Uložení uzem. drátu v zemi FeZn do 10 mm,včetně dodávky drátu FeZn 10 mm viz.PD</t>
  </si>
  <si>
    <t xml:space="preserve">1132</t>
  </si>
  <si>
    <t xml:space="preserve">210220002RT2</t>
  </si>
  <si>
    <t xml:space="preserve">Vedení uzemňovací na povrchu FeZn D 10 mm,včetně drátu FeZn 10 mm viz.PD</t>
  </si>
  <si>
    <t xml:space="preserve">1133</t>
  </si>
  <si>
    <t xml:space="preserve">210220010R00</t>
  </si>
  <si>
    <t xml:space="preserve">Nátěr zemnicího pásku do 120 mm2</t>
  </si>
  <si>
    <t xml:space="preserve">1134</t>
  </si>
  <si>
    <t xml:space="preserve">23152101</t>
  </si>
  <si>
    <t xml:space="preserve">Kaučuk</t>
  </si>
  <si>
    <t xml:space="preserve">1135</t>
  </si>
  <si>
    <t xml:space="preserve">35441544</t>
  </si>
  <si>
    <t xml:space="preserve">Podpěra vedení na ploché střech -beton PV 21d viz.PD</t>
  </si>
  <si>
    <t xml:space="preserve">1136</t>
  </si>
  <si>
    <t xml:space="preserve">35441450</t>
  </si>
  <si>
    <t xml:space="preserve">Podpěra vedení do zdiva PV1p-55_Podpěra OBO55 plast. svod viz.PD</t>
  </si>
  <si>
    <t xml:space="preserve">1137</t>
  </si>
  <si>
    <t xml:space="preserve">210220101RU2</t>
  </si>
  <si>
    <t xml:space="preserve">Vodiče svodové FeZn D do 10,Al 10,Cu 8 +podpěry,včetně dodávky drátu AlMgSi  8 mm i na rovnou střechu viz.PD</t>
  </si>
  <si>
    <t xml:space="preserve">1138</t>
  </si>
  <si>
    <t xml:space="preserve">210220301RT2</t>
  </si>
  <si>
    <t xml:space="preserve">Svorka hromosvodová do 2 šroubů /SS, SZ, SO/včetně dodávky svorky SS</t>
  </si>
  <si>
    <t xml:space="preserve">1139</t>
  </si>
  <si>
    <t xml:space="preserve">210220301RT3</t>
  </si>
  <si>
    <t xml:space="preserve">Svorka hromosvodová do 2 šroubů /SS, SZ, SO/včetně dodávky svorky SZ</t>
  </si>
  <si>
    <t xml:space="preserve">1140</t>
  </si>
  <si>
    <t xml:space="preserve">210220302RT1</t>
  </si>
  <si>
    <t xml:space="preserve">Svorka hromosvodová nad 2 šrouby /ST, SJ, SR, atd/-svorka spojovací páska-páska FeZn viz.PD</t>
  </si>
  <si>
    <t xml:space="preserve">1141</t>
  </si>
  <si>
    <t xml:space="preserve">210220372RT1</t>
  </si>
  <si>
    <t xml:space="preserve">Úhelník ochranný nebo trubka s držáky do zdiva,včetně ochran.trubky OT 1,7m + 2 držáky do zdi</t>
  </si>
  <si>
    <t xml:space="preserve">1142</t>
  </si>
  <si>
    <t xml:space="preserve">210220401RT1</t>
  </si>
  <si>
    <t xml:space="preserve">Označení svodu štítky, smaltované, umělá hmota,včetně dodávky štítku</t>
  </si>
  <si>
    <t xml:space="preserve">1143</t>
  </si>
  <si>
    <t xml:space="preserve">210220431R00</t>
  </si>
  <si>
    <t xml:space="preserve">Tvarování montážního dílu jímače, ochr.trubky,úhel</t>
  </si>
  <si>
    <t xml:space="preserve">1144</t>
  </si>
  <si>
    <t xml:space="preserve">210192553R00</t>
  </si>
  <si>
    <t xml:space="preserve">Svorkovnice hl. pospojování HOP</t>
  </si>
  <si>
    <t xml:space="preserve">1145</t>
  </si>
  <si>
    <t xml:space="preserve">650111915R00</t>
  </si>
  <si>
    <t xml:space="preserve">Montáž jímací tyče do 3 m, na konstrukci</t>
  </si>
  <si>
    <t xml:space="preserve">1146</t>
  </si>
  <si>
    <t xml:space="preserve">35444172</t>
  </si>
  <si>
    <t xml:space="preserve">Jímací tyč AlMgSi 1500 vč.betonových podstavců viz.PD</t>
  </si>
  <si>
    <t xml:space="preserve">1147</t>
  </si>
  <si>
    <t xml:space="preserve">35443175</t>
  </si>
  <si>
    <t xml:space="preserve">Jímací tyč AlMgSi 2500 vč.nosné konstrikce viz.PD</t>
  </si>
  <si>
    <t xml:space="preserve">1148</t>
  </si>
  <si>
    <t xml:space="preserve">Drobný elektroinstalační materiál a ostatní nespecifikovaný materiál a jeho montáž</t>
  </si>
  <si>
    <t xml:space="preserve">1149</t>
  </si>
  <si>
    <t xml:space="preserve">Výchozí revize hromosvodů, 6x tisk revizní zprávy</t>
  </si>
  <si>
    <t xml:space="preserve">1150</t>
  </si>
  <si>
    <t xml:space="preserve">1151</t>
  </si>
  <si>
    <t xml:space="preserve">1152</t>
  </si>
  <si>
    <t xml:space="preserve">1153</t>
  </si>
  <si>
    <t xml:space="preserve">1154</t>
  </si>
  <si>
    <t xml:space="preserve">KOORDINACE POSTUPU PRACI  _ Technická činnost-konzultace</t>
  </si>
  <si>
    <t xml:space="preserve">1155</t>
  </si>
  <si>
    <t xml:space="preserve">1156</t>
  </si>
  <si>
    <t xml:space="preserve">1157</t>
  </si>
  <si>
    <t xml:space="preserve">1158</t>
  </si>
  <si>
    <t xml:space="preserve">1159</t>
  </si>
  <si>
    <t xml:space="preserve">1160</t>
  </si>
  <si>
    <t xml:space="preserve">1161</t>
  </si>
  <si>
    <t xml:space="preserve">1162</t>
  </si>
  <si>
    <t xml:space="preserve">1163</t>
  </si>
  <si>
    <t xml:space="preserve">1164</t>
  </si>
  <si>
    <t xml:space="preserve">Poplatek za recyklaci směsi suti betonu, cihel, tašek a keram.výrobků</t>
  </si>
  <si>
    <t xml:space="preserve">1165</t>
  </si>
  <si>
    <t xml:space="preserve">1166</t>
  </si>
  <si>
    <t xml:space="preserve">SO01.16_6_</t>
  </si>
  <si>
    <t xml:space="preserve">SO01.16_</t>
  </si>
  <si>
    <t xml:space="preserve">1167</t>
  </si>
  <si>
    <t xml:space="preserve">1168</t>
  </si>
  <si>
    <t xml:space="preserve">1169</t>
  </si>
  <si>
    <t xml:space="preserve">1170</t>
  </si>
  <si>
    <t xml:space="preserve">SO01.16_9_</t>
  </si>
  <si>
    <t xml:space="preserve">1171</t>
  </si>
  <si>
    <t xml:space="preserve">1172</t>
  </si>
  <si>
    <t xml:space="preserve">M651VD</t>
  </si>
  <si>
    <t xml:space="preserve">RACK</t>
  </si>
  <si>
    <t xml:space="preserve">1173</t>
  </si>
  <si>
    <t xml:space="preserve">651_01VD</t>
  </si>
  <si>
    <t xml:space="preserve">Datový rozvaděč 19" - rozvaděč pro datové a telekomunikační účely - uzamykatelný - 60 x 60 x 181 cm viz.PD</t>
  </si>
  <si>
    <t xml:space="preserve">M651VD_</t>
  </si>
  <si>
    <t xml:space="preserve">1174</t>
  </si>
  <si>
    <t xml:space="preserve">651_02VD</t>
  </si>
  <si>
    <t xml:space="preserve">Přepínač switch 19" PoE - 24G Class4 PoE 4SFP+ 370W. Typ přepínače: Řízený, Přepínač vrstev: L3 viz.PD</t>
  </si>
  <si>
    <t xml:space="preserve">1175</t>
  </si>
  <si>
    <t xml:space="preserve">651VD</t>
  </si>
  <si>
    <t xml:space="preserve">Přepínač switch PoE do sloupku (viz PDF), 8x RJ-45, 2x SFP+, 7x PoE vstup, 1x PoE výstup, SwOS, bílo-šedý viz.PD</t>
  </si>
  <si>
    <t xml:space="preserve">1176</t>
  </si>
  <si>
    <t xml:space="preserve">651_03VD</t>
  </si>
  <si>
    <t xml:space="preserve">Záložní zdroj - UPS 19" 1U Line-Interactive UPS, Jednofázová, provedení Rack, Výkon (VA) 1500, Výkon (W) 900 viz.PD</t>
  </si>
  <si>
    <t xml:space="preserve">1177</t>
  </si>
  <si>
    <t xml:space="preserve">651_04VD</t>
  </si>
  <si>
    <t xml:space="preserve">Zemnící svorka pro 19" rozvaděče viz.PD</t>
  </si>
  <si>
    <t xml:space="preserve">1178</t>
  </si>
  <si>
    <t xml:space="preserve">651_05VD</t>
  </si>
  <si>
    <t xml:space="preserve">19" rozvodný panel, 1U, 8x zásuvka podle ČSN, max 16A, kabel 3x1,5mm, 2m, podsvícený vypínač viz.PD</t>
  </si>
  <si>
    <t xml:space="preserve">1179</t>
  </si>
  <si>
    <t xml:space="preserve">651_06VD</t>
  </si>
  <si>
    <t xml:space="preserve">19" kovová police s perforací, 1U, hloubka 550mm, nosnost 40kg viz.PD</t>
  </si>
  <si>
    <t xml:space="preserve">1180</t>
  </si>
  <si>
    <t xml:space="preserve">651_07VD</t>
  </si>
  <si>
    <t xml:space="preserve">19" vyvazovací panel, 1U plastový, RAL 9005 viz.PD</t>
  </si>
  <si>
    <t xml:space="preserve">1181</t>
  </si>
  <si>
    <t xml:space="preserve">651_08VD</t>
  </si>
  <si>
    <t xml:space="preserve">Kovový vyvazovací háček do 19" skříně, 40x40 mm viz.PD</t>
  </si>
  <si>
    <t xml:space="preserve">1182</t>
  </si>
  <si>
    <t xml:space="preserve">651_09VD</t>
  </si>
  <si>
    <t xml:space="preserve">Kovový vyvazovací háček do 19" skříně, 40x80 mmviz.PD</t>
  </si>
  <si>
    <t xml:space="preserve">1183</t>
  </si>
  <si>
    <t xml:space="preserve">651_10VD</t>
  </si>
  <si>
    <t xml:space="preserve">19" patch panel 24xRJ45 Cat.5e UTP 1U černý – beznástrojový viz.PD</t>
  </si>
  <si>
    <t xml:space="preserve">1184</t>
  </si>
  <si>
    <t xml:space="preserve">651_11VD</t>
  </si>
  <si>
    <t xml:space="preserve">Výsuvná 19" optická vana s čelem pro 24 x SC, E2000, LC adaptér, 1U, černá viz.PD</t>
  </si>
  <si>
    <t xml:space="preserve">1185</t>
  </si>
  <si>
    <t xml:space="preserve">651_12VD</t>
  </si>
  <si>
    <t xml:space="preserve">Adaptér SC-SM, SC OS2 viz.PD</t>
  </si>
  <si>
    <t xml:space="preserve">1186</t>
  </si>
  <si>
    <t xml:space="preserve">651_13VD</t>
  </si>
  <si>
    <t xml:space="preserve">Pigtail SC 9/125 OS2 2m viz.PD</t>
  </si>
  <si>
    <t xml:space="preserve">1187</t>
  </si>
  <si>
    <t xml:space="preserve">651_14VD</t>
  </si>
  <si>
    <t xml:space="preserve">Montážní sada, obsahuje 20 x plovoucí matici, 20 x šroub a 20 x plastovou podložku. viz.PD</t>
  </si>
  <si>
    <t xml:space="preserve">M652VD</t>
  </si>
  <si>
    <t xml:space="preserve">Ozvučení</t>
  </si>
  <si>
    <t xml:space="preserve">1188</t>
  </si>
  <si>
    <t xml:space="preserve">652_017AVD</t>
  </si>
  <si>
    <t xml:space="preserve">DPT sloupová reprosoustava 20 W / 100 V, 94 dB, 140 – 15 000 Hz, výška 520 mm viz.PD</t>
  </si>
  <si>
    <t xml:space="preserve">M652VD_</t>
  </si>
  <si>
    <t xml:space="preserve">1189</t>
  </si>
  <si>
    <t xml:space="preserve">652_018VD</t>
  </si>
  <si>
    <t xml:space="preserve">Reentrantní reproduktor, 60 W / 100 V, 120 – 18 000 Hz, 110 dB viz.PD</t>
  </si>
  <si>
    <t xml:space="preserve">1190</t>
  </si>
  <si>
    <t xml:space="preserve">652_020VD</t>
  </si>
  <si>
    <t xml:space="preserve">Reproduktorový kabel pro 100V rozvody 2x1,5 mm2 viz.PD</t>
  </si>
  <si>
    <t xml:space="preserve">1191</t>
  </si>
  <si>
    <t xml:space="preserve">652_022VD</t>
  </si>
  <si>
    <t xml:space="preserve">D+M_Pomocný materiál potřebný k připojení  viz.PD</t>
  </si>
  <si>
    <t xml:space="preserve">1192</t>
  </si>
  <si>
    <t xml:space="preserve">652_023VD</t>
  </si>
  <si>
    <t xml:space="preserve">D+M_Doplnění systému ozvučení - nespecifikovaný materiál (konektory, kotvící a upevňovací materiál apod.) viz.PD</t>
  </si>
  <si>
    <t xml:space="preserve">1193</t>
  </si>
  <si>
    <t xml:space="preserve">Nastavení a oživení systému viz.PD</t>
  </si>
  <si>
    <t xml:space="preserve">M653VD</t>
  </si>
  <si>
    <t xml:space="preserve">Rozvody</t>
  </si>
  <si>
    <t xml:space="preserve">1194</t>
  </si>
  <si>
    <t xml:space="preserve">653_0025VD</t>
  </si>
  <si>
    <t xml:space="preserve">Konektor RJ45 - Cat.5e UTP na drát pro zakončení volného vývodu viz.PD</t>
  </si>
  <si>
    <t xml:space="preserve">M653VD_</t>
  </si>
  <si>
    <t xml:space="preserve">1195</t>
  </si>
  <si>
    <t xml:space="preserve">210010311RT1</t>
  </si>
  <si>
    <t xml:space="preserve">Krabice univerzální KU, bez zapojení, kruhová,včetně dodávky_Elektroinstalační krabice KU 68 viz.PD</t>
  </si>
  <si>
    <t xml:space="preserve">1196</t>
  </si>
  <si>
    <t xml:space="preserve">Krabice univerzální KU a odbočná KO se zapoj.,kruh,vč.dodávky krabice _Elektroinstalační rozbočovací krabice viz.PD</t>
  </si>
  <si>
    <t xml:space="preserve">1197</t>
  </si>
  <si>
    <t xml:space="preserve">653_0028VD</t>
  </si>
  <si>
    <t xml:space="preserve">Wifi 7 Point:třípásmový, stropní, BE19000, 11520Mbps 6GHz + 5760Mbps 5GHz + 1376Mbps 2,4GHz, 802.11a/b/g/n/ac/ax/be, Wi-Fi 7, 2× 10Gbps RJ-45,  viz.PD</t>
  </si>
  <si>
    <t xml:space="preserve">1198</t>
  </si>
  <si>
    <t xml:space="preserve">222290103R00</t>
  </si>
  <si>
    <t xml:space="preserve">M_Dvojzásuvka 2xRJ45 UTP kat.5e</t>
  </si>
  <si>
    <t xml:space="preserve">1199</t>
  </si>
  <si>
    <t xml:space="preserve">371202010A</t>
  </si>
  <si>
    <t xml:space="preserve">Datová zásuvka  IP54 STP Cat.5e 2xRJ45 viz.PD</t>
  </si>
  <si>
    <t xml:space="preserve">1200</t>
  </si>
  <si>
    <t xml:space="preserve">371202013</t>
  </si>
  <si>
    <t xml:space="preserve">Datová zásuvka Cat.5e 2xRJ45 viz.PD</t>
  </si>
  <si>
    <t xml:space="preserve">1201</t>
  </si>
  <si>
    <t xml:space="preserve">653_0030VD</t>
  </si>
  <si>
    <t xml:space="preserve">Vnitřní nestíněný datový kabel UTP, 4x2x0,5 , Cat.5e,  viz.PD</t>
  </si>
  <si>
    <t xml:space="preserve">1202</t>
  </si>
  <si>
    <t xml:space="preserve">653_0031VD</t>
  </si>
  <si>
    <t xml:space="preserve">Vnější stíněný datový kabel FTP, 4x2x0,5 , Cat.5e, PE  viz.PD</t>
  </si>
  <si>
    <t xml:space="preserve">1203</t>
  </si>
  <si>
    <t xml:space="preserve">210800509RT1</t>
  </si>
  <si>
    <t xml:space="preserve">D+M_Zemnící vodič CY 16 zelenožlutý pro uzemnění přepěťové ochrany viz.PD</t>
  </si>
  <si>
    <t xml:space="preserve">1204</t>
  </si>
  <si>
    <t xml:space="preserve">Trubka ohebná pod omítku, vnější průměr 16 mm,včetně dodávky_el.instal. trubka PVC P16 s příslušenstvím - tmavě šedá viz.PD</t>
  </si>
  <si>
    <t xml:space="preserve">1205</t>
  </si>
  <si>
    <t xml:space="preserve">Trubka ohebná pod omítku, vnější průměr 20 mm,včetně dodávky_el.instal. trubka PVC P21 s příslušenstvím - tmavě šedá viz.PD</t>
  </si>
  <si>
    <t xml:space="preserve">1206</t>
  </si>
  <si>
    <t xml:space="preserve">Trubka ohebná pod omítku, vnější průměr 32 mm,včetně dodávky_el.instal. trubka PVC P29 s příslušenstvím - tmavě šedá viz.PD</t>
  </si>
  <si>
    <t xml:space="preserve">1207</t>
  </si>
  <si>
    <t xml:space="preserve">1208</t>
  </si>
  <si>
    <t xml:space="preserve">1209</t>
  </si>
  <si>
    <t xml:space="preserve">1210</t>
  </si>
  <si>
    <t xml:space="preserve">1211</t>
  </si>
  <si>
    <t xml:space="preserve">1212</t>
  </si>
  <si>
    <t xml:space="preserve">1213</t>
  </si>
  <si>
    <t xml:space="preserve">220270264R00</t>
  </si>
  <si>
    <t xml:space="preserve">Zatažení vodiče  4x2x0,5 do  trubek</t>
  </si>
  <si>
    <t xml:space="preserve">1214</t>
  </si>
  <si>
    <t xml:space="preserve">653_0032VD</t>
  </si>
  <si>
    <t xml:space="preserve">D+M_Pomocný vyvazovací a označovací materiál kabeláže  viz.PD</t>
  </si>
  <si>
    <t xml:space="preserve">M654VD</t>
  </si>
  <si>
    <t xml:space="preserve">1215</t>
  </si>
  <si>
    <t xml:space="preserve">M654VD_</t>
  </si>
  <si>
    <t xml:space="preserve">1216</t>
  </si>
  <si>
    <t xml:space="preserve">Pomocný spojovací, instalační a nespecifikovaný materiál a jeho montáž (kotvící a upevňovací materiál, záslepky, konektory, atypické prvky apod.)</t>
  </si>
  <si>
    <t xml:space="preserve">1217</t>
  </si>
  <si>
    <t xml:space="preserve">1218</t>
  </si>
  <si>
    <t xml:space="preserve">1219</t>
  </si>
  <si>
    <t xml:space="preserve">zednické výpomoce neuvedené v položkách výkazu_Prostupy zdivem_Stavební přípomoce</t>
  </si>
  <si>
    <t xml:space="preserve">1220</t>
  </si>
  <si>
    <t xml:space="preserve"> Priprava ke komplexni zkousce a Zkušební provoz_Zaškolení obsluhy</t>
  </si>
  <si>
    <t xml:space="preserve">1221</t>
  </si>
  <si>
    <t xml:space="preserve">1222</t>
  </si>
  <si>
    <t xml:space="preserve">1223</t>
  </si>
  <si>
    <t xml:space="preserve">1224</t>
  </si>
  <si>
    <t xml:space="preserve">1225</t>
  </si>
  <si>
    <t xml:space="preserve">1226</t>
  </si>
  <si>
    <t xml:space="preserve">1227</t>
  </si>
  <si>
    <t xml:space="preserve">1228</t>
  </si>
  <si>
    <t xml:space="preserve">1229</t>
  </si>
  <si>
    <t xml:space="preserve">1230</t>
  </si>
  <si>
    <t xml:space="preserve">Měření optického a metalického vedení - měřící protokoly</t>
  </si>
  <si>
    <t xml:space="preserve">1231</t>
  </si>
  <si>
    <t xml:space="preserve">PPV /přidružené pracovní výkony</t>
  </si>
  <si>
    <t xml:space="preserve">1232</t>
  </si>
  <si>
    <t xml:space="preserve">1233</t>
  </si>
  <si>
    <t xml:space="preserve">1234</t>
  </si>
  <si>
    <t xml:space="preserve">1235</t>
  </si>
  <si>
    <t xml:space="preserve">1236</t>
  </si>
  <si>
    <t xml:space="preserve">1237</t>
  </si>
  <si>
    <t xml:space="preserve">1238</t>
  </si>
  <si>
    <t xml:space="preserve">1239</t>
  </si>
  <si>
    <t xml:space="preserve">1240</t>
  </si>
  <si>
    <t xml:space="preserve">SO01.17_6_</t>
  </si>
  <si>
    <t xml:space="preserve">SO01.17_</t>
  </si>
  <si>
    <t xml:space="preserve">1241</t>
  </si>
  <si>
    <t xml:space="preserve">1242</t>
  </si>
  <si>
    <t xml:space="preserve">1243</t>
  </si>
  <si>
    <t xml:space="preserve">1244</t>
  </si>
  <si>
    <t xml:space="preserve">SO01.17_9_</t>
  </si>
  <si>
    <t xml:space="preserve">1245</t>
  </si>
  <si>
    <t xml:space="preserve">1246</t>
  </si>
  <si>
    <t xml:space="preserve">M21</t>
  </si>
  <si>
    <t xml:space="preserve">Elektromontáže</t>
  </si>
  <si>
    <t xml:space="preserve">1247</t>
  </si>
  <si>
    <t xml:space="preserve">Kabel CYKY-m 750 V 3 x 1,5 mm2_včetně dodávky kabelu_Kabel CYKY-J 3x1,5 viz.PD</t>
  </si>
  <si>
    <t xml:space="preserve">M21_</t>
  </si>
  <si>
    <t xml:space="preserve">1248</t>
  </si>
  <si>
    <t xml:space="preserve">D+M_Sběrnicová venkovní čtečka RFID - IP65, IK08, 125 kHz viz.PD</t>
  </si>
  <si>
    <t xml:space="preserve">1249</t>
  </si>
  <si>
    <t xml:space="preserve">D+M_Popisné štítky, vč. montáževiz.PD</t>
  </si>
  <si>
    <t xml:space="preserve">1250</t>
  </si>
  <si>
    <t xml:space="preserve">210_0003VD</t>
  </si>
  <si>
    <t xml:space="preserve">D+M_instalační krabice, plast, rozměry 90x90mm, krytí IP40, odolnost do 400V viz.PD</t>
  </si>
  <si>
    <t xml:space="preserve">1251</t>
  </si>
  <si>
    <t xml:space="preserve">210_0004VD</t>
  </si>
  <si>
    <t xml:space="preserve">D+M_Sběrnicový modul (relé), ze sběrnice ústředny 12 V (9-15 V), -10 až + 40 °C, 5/45 mA, spínání 16 A max, třída ochrany II viz.PD</t>
  </si>
  <si>
    <t xml:space="preserve">1252</t>
  </si>
  <si>
    <t xml:space="preserve">210_0005VD</t>
  </si>
  <si>
    <t xml:space="preserve">D+M_Přepěťová ochrana pro sběrnici 12 V (9-15 V), -10 až + 40 °C, 5 mA viz.PD</t>
  </si>
  <si>
    <t xml:space="preserve">1253</t>
  </si>
  <si>
    <t xml:space="preserve">Připojení na silnoproud a zemnění</t>
  </si>
  <si>
    <t xml:space="preserve">1254</t>
  </si>
  <si>
    <t xml:space="preserve">210860201R00</t>
  </si>
  <si>
    <t xml:space="preserve">M_Kabel speciální JYTY s Al 2 x 1 mm</t>
  </si>
  <si>
    <t xml:space="preserve">1255</t>
  </si>
  <si>
    <t xml:space="preserve">34121550</t>
  </si>
  <si>
    <t xml:space="preserve">Kabel sdělovací s Cu jádrem JYTY 2 x 1 mm</t>
  </si>
  <si>
    <t xml:space="preserve">1256</t>
  </si>
  <si>
    <t xml:space="preserve">210_0006VD</t>
  </si>
  <si>
    <t xml:space="preserve">D+M_Vnější stíněný datový kabel FTP, 4x2x0,5, Cat.5e viz.PD</t>
  </si>
  <si>
    <t xml:space="preserve">1257</t>
  </si>
  <si>
    <t xml:space="preserve">1258</t>
  </si>
  <si>
    <t xml:space="preserve">1259</t>
  </si>
  <si>
    <t xml:space="preserve">1260</t>
  </si>
  <si>
    <t xml:space="preserve">1261</t>
  </si>
  <si>
    <t xml:space="preserve">210010003RU3</t>
  </si>
  <si>
    <t xml:space="preserve">Trubka ohebná pod omítku, vnější průměr 25 mm,včetně dodávky_Instalační trubka ohebná 1225 - tmavě šedá viz:PD</t>
  </si>
  <si>
    <t xml:space="preserve">1262</t>
  </si>
  <si>
    <t xml:space="preserve">1263</t>
  </si>
  <si>
    <t xml:space="preserve">1264</t>
  </si>
  <si>
    <t xml:space="preserve">1265</t>
  </si>
  <si>
    <t xml:space="preserve">1266</t>
  </si>
  <si>
    <t xml:space="preserve">1267</t>
  </si>
  <si>
    <t xml:space="preserve">1268</t>
  </si>
  <si>
    <t xml:space="preserve">1269</t>
  </si>
  <si>
    <t xml:space="preserve">1270</t>
  </si>
  <si>
    <t xml:space="preserve">1271</t>
  </si>
  <si>
    <t xml:space="preserve">1272</t>
  </si>
  <si>
    <t xml:space="preserve">1273</t>
  </si>
  <si>
    <t xml:space="preserve">1274</t>
  </si>
  <si>
    <t xml:space="preserve">1275</t>
  </si>
  <si>
    <t xml:space="preserve">Značení trasy vedení_148m</t>
  </si>
  <si>
    <t xml:space="preserve">1276</t>
  </si>
  <si>
    <t xml:space="preserve">210_0011VD</t>
  </si>
  <si>
    <t xml:space="preserve">D+M_Víceúčelová montážní krabice viz.PD</t>
  </si>
  <si>
    <t xml:space="preserve">1277</t>
  </si>
  <si>
    <t xml:space="preserve">1278</t>
  </si>
  <si>
    <t xml:space="preserve">210_0012VD</t>
  </si>
  <si>
    <t xml:space="preserve">D+M_Protipožární ucpávky viz.PD</t>
  </si>
  <si>
    <t xml:space="preserve">1279</t>
  </si>
  <si>
    <t xml:space="preserve">1280</t>
  </si>
  <si>
    <t xml:space="preserve">1281</t>
  </si>
  <si>
    <t xml:space="preserve">1282</t>
  </si>
  <si>
    <t xml:space="preserve">1283</t>
  </si>
  <si>
    <t xml:space="preserve">1284</t>
  </si>
  <si>
    <t xml:space="preserve">1285</t>
  </si>
  <si>
    <t xml:space="preserve">1286</t>
  </si>
  <si>
    <t xml:space="preserve">1287</t>
  </si>
  <si>
    <t xml:space="preserve">712961901R00</t>
  </si>
  <si>
    <t xml:space="preserve">Provedení údržby povlakové krytiny střech,proniků ventilací ap,asf.pásy fólií lepenou, zalití okrajů</t>
  </si>
  <si>
    <t xml:space="preserve">SO01.18_71_</t>
  </si>
  <si>
    <t xml:space="preserve">SO01.18_</t>
  </si>
  <si>
    <t xml:space="preserve">1288</t>
  </si>
  <si>
    <t xml:space="preserve">712971801RT1</t>
  </si>
  <si>
    <t xml:space="preserve">Překrytí spár asf.pásem přitav.k podkladu rš.50 cm,1 vrstva -pás ve specifikaci</t>
  </si>
  <si>
    <t xml:space="preserve">1289</t>
  </si>
  <si>
    <t xml:space="preserve">1290</t>
  </si>
  <si>
    <t xml:space="preserve">1291</t>
  </si>
  <si>
    <t xml:space="preserve">767842370R00</t>
  </si>
  <si>
    <t xml:space="preserve">Kotvicí bod dl.700 mm nerez, beton.střech tl.80 mm plochá střecha</t>
  </si>
  <si>
    <t xml:space="preserve">SO01.18_76_</t>
  </si>
  <si>
    <t xml:space="preserve">1292</t>
  </si>
  <si>
    <t xml:space="preserve">767849131R00</t>
  </si>
  <si>
    <t xml:space="preserve">Štítek k označní jednotlivých úseků kotv.vedení viz.PD</t>
  </si>
  <si>
    <t xml:space="preserve">1293</t>
  </si>
  <si>
    <t xml:space="preserve">767849142R00</t>
  </si>
  <si>
    <t xml:space="preserve">Montážní lano 14 mm, délka 23 m</t>
  </si>
  <si>
    <t xml:space="preserve">1294</t>
  </si>
  <si>
    <t xml:space="preserve">767849142R0A</t>
  </si>
  <si>
    <t xml:space="preserve">Set na osobní ochranu,pro záchytné systémy s dočasným poddajným kotvicím vedením. viz.PD</t>
  </si>
  <si>
    <t xml:space="preserve">RTS II / 2021</t>
  </si>
  <si>
    <t xml:space="preserve">1295</t>
  </si>
  <si>
    <t xml:space="preserve">998767102R00</t>
  </si>
  <si>
    <t xml:space="preserve">Přesun hmot pro zámečnické konstr., výšky do 12 m</t>
  </si>
  <si>
    <t xml:space="preserve">1296</t>
  </si>
  <si>
    <t xml:space="preserve">905      R01</t>
  </si>
  <si>
    <t xml:space="preserve">Výchozí prohlídka-výtahové zkoušky - revize systému-předání do uživání(včetně výjezdu a dopravy)</t>
  </si>
  <si>
    <t xml:space="preserve">SO01.18_9_</t>
  </si>
  <si>
    <t xml:space="preserve">1297</t>
  </si>
  <si>
    <t xml:space="preserve">Úprava podkladu,kotvení,prostup parotěs a ostatní drobné neměřitelné práce</t>
  </si>
  <si>
    <t xml:space="preserve">1298</t>
  </si>
  <si>
    <t xml:space="preserve">132201211R00</t>
  </si>
  <si>
    <t xml:space="preserve">Hloubení rýh š.do 200 cm hor.3 do 100 m3,STROJNĚ</t>
  </si>
  <si>
    <t xml:space="preserve">SO05.11_1_</t>
  </si>
  <si>
    <t xml:space="preserve">SO05.11_</t>
  </si>
  <si>
    <t xml:space="preserve">1299</t>
  </si>
  <si>
    <t xml:space="preserve">1300</t>
  </si>
  <si>
    <t xml:space="preserve">Ruční výkop jam, rýh a šachet v hornině tř. 3_včetně říplatku za ruční dočištění zákl.spáry po stroji v hor3_i úprava pláně</t>
  </si>
  <si>
    <t xml:space="preserve">1301</t>
  </si>
  <si>
    <t xml:space="preserve">1302</t>
  </si>
  <si>
    <t xml:space="preserve">1303</t>
  </si>
  <si>
    <t xml:space="preserve">1304</t>
  </si>
  <si>
    <t xml:space="preserve">1305</t>
  </si>
  <si>
    <t xml:space="preserve">1306</t>
  </si>
  <si>
    <t xml:space="preserve">Přehození výkopku z hor.1-4_mezi stěnami opěrných zdí po vrstvách</t>
  </si>
  <si>
    <t xml:space="preserve">1307</t>
  </si>
  <si>
    <t xml:space="preserve">Beton základových desek prostý C 16/20_podkladní deska pod prefabrikáty</t>
  </si>
  <si>
    <t xml:space="preserve">SO05.11_2_</t>
  </si>
  <si>
    <t xml:space="preserve">1308</t>
  </si>
  <si>
    <t xml:space="preserve">271531115R00</t>
  </si>
  <si>
    <t xml:space="preserve">Uložení polštáře z kameniva pod základ se zhutněním a urovnáním povrchu ve spádů_pod žlabovky a beton viz.PD</t>
  </si>
  <si>
    <t xml:space="preserve">1309</t>
  </si>
  <si>
    <t xml:space="preserve">275321411R00</t>
  </si>
  <si>
    <t xml:space="preserve">Železobeton základových patek C 25/30-XC3,XA-(CZ,F.1)_pro montované schodiště</t>
  </si>
  <si>
    <t xml:space="preserve">1310</t>
  </si>
  <si>
    <t xml:space="preserve">Železobeton základových patek C 25/30-XC3,XA-(CZ,F.1)_pro zábradlí</t>
  </si>
  <si>
    <t xml:space="preserve">1311</t>
  </si>
  <si>
    <t xml:space="preserve">275313511R00</t>
  </si>
  <si>
    <t xml:space="preserve">Beton základových patek prostý C 12/15-X0(CZ,F.1)</t>
  </si>
  <si>
    <t xml:space="preserve">1312</t>
  </si>
  <si>
    <t xml:space="preserve">275351215R00</t>
  </si>
  <si>
    <t xml:space="preserve">Bednění stěn základových patek - zřízení</t>
  </si>
  <si>
    <t xml:space="preserve">1313</t>
  </si>
  <si>
    <t xml:space="preserve">275351216R00</t>
  </si>
  <si>
    <t xml:space="preserve">Bednění stěn základových patek - odstranění</t>
  </si>
  <si>
    <t xml:space="preserve">1314</t>
  </si>
  <si>
    <t xml:space="preserve">275361821R00</t>
  </si>
  <si>
    <t xml:space="preserve">Výztuž základových patek z betonářské oceli B500B (10 505)</t>
  </si>
  <si>
    <t xml:space="preserve">Zdi přehradní a opěrné</t>
  </si>
  <si>
    <t xml:space="preserve">1315</t>
  </si>
  <si>
    <t xml:space="preserve">320101112R00</t>
  </si>
  <si>
    <t xml:space="preserve">Osazení bet.a ŽB prefabrikátů hmotnosti do 5000 kg, včetně úpravy spar</t>
  </si>
  <si>
    <t xml:space="preserve">32_</t>
  </si>
  <si>
    <t xml:space="preserve">SO05.11_3_</t>
  </si>
  <si>
    <t xml:space="preserve">1316</t>
  </si>
  <si>
    <t xml:space="preserve">59384547_OP1</t>
  </si>
  <si>
    <t xml:space="preserve">OP1_Stěna opěrná dl.78450mm_ prefabrikovaná tvaru T z betonu pohledového C30/37 a výztuže B500 B_otvory odvodňovací 80mm.viz.PD</t>
  </si>
  <si>
    <t xml:space="preserve">1317</t>
  </si>
  <si>
    <t xml:space="preserve">Osazení bet.a ŽB prefabrikátů hmotnosti do 5000 kg,včetně úpravy spar</t>
  </si>
  <si>
    <t xml:space="preserve">1318</t>
  </si>
  <si>
    <t xml:space="preserve">59384547_OP2</t>
  </si>
  <si>
    <t xml:space="preserve">OP2_Stěna opěrná dl.(36300+8250)mm_ prefabrikovaná tvaru T z betonu pohledového C30/37 a výztuže B500 B_otvory odvodňovací 80mm.viz.PD</t>
  </si>
  <si>
    <t xml:space="preserve">1319</t>
  </si>
  <si>
    <t xml:space="preserve">1320</t>
  </si>
  <si>
    <t xml:space="preserve">59384547_SCH</t>
  </si>
  <si>
    <t xml:space="preserve">OP1SCH_Stěna opěrná dl.6350mm_ prefabrikovaná tvaru T z betonu pohledového C30/37 a výztuže B500 B_otvory odvodňovací 80mm.viz.PD</t>
  </si>
  <si>
    <t xml:space="preserve">1321</t>
  </si>
  <si>
    <t xml:space="preserve">411120012RA0</t>
  </si>
  <si>
    <t xml:space="preserve">OP1_Strop montovaný z desek PZD_C25/30,výztuž B 500B, tloušťka 10 cm_zákryt revizní chodby dl.75,1mm šířky do 680mm viz.PD</t>
  </si>
  <si>
    <t xml:space="preserve">SO05.11_4_</t>
  </si>
  <si>
    <t xml:space="preserve">Zpevněné plochy (kromě vozovek a železničního svršku)</t>
  </si>
  <si>
    <t xml:space="preserve">1322</t>
  </si>
  <si>
    <t xml:space="preserve">465929112R00</t>
  </si>
  <si>
    <t xml:space="preserve">Kladení tvárnic  kanálků, na MC, s výplní spár_odvodňovací žlabovky š.340mm viz.PD</t>
  </si>
  <si>
    <t xml:space="preserve">46_</t>
  </si>
  <si>
    <t xml:space="preserve">1323</t>
  </si>
  <si>
    <t xml:space="preserve">59227002A</t>
  </si>
  <si>
    <t xml:space="preserve">Deska žlabová betonová š. 340 mm přírodní viz.PD</t>
  </si>
  <si>
    <t xml:space="preserve">Podkladní vrstvy komunikací, letišť a ploch</t>
  </si>
  <si>
    <t xml:space="preserve">1324</t>
  </si>
  <si>
    <t xml:space="preserve">567211110R00</t>
  </si>
  <si>
    <t xml:space="preserve">Podklad z prostého betonu tř. I  tloušťky 10 cm_C16/20_podkladní pro žlabovky</t>
  </si>
  <si>
    <t xml:space="preserve">56_</t>
  </si>
  <si>
    <t xml:space="preserve">SO05.11_5_</t>
  </si>
  <si>
    <t xml:space="preserve">Kryty pozemních komunikací, letišť a ploch z betonu a ostatních hmot</t>
  </si>
  <si>
    <t xml:space="preserve">1325</t>
  </si>
  <si>
    <t xml:space="preserve">581114115R00</t>
  </si>
  <si>
    <t xml:space="preserve">Kryt z betonu komunikací pro pěší tloušťky 8-12 cm spádový_dobetonávka ke žlabovkám viz.PD</t>
  </si>
  <si>
    <t xml:space="preserve">58_</t>
  </si>
  <si>
    <t xml:space="preserve">Kryty pozemních komunikací, letišť a ploch dlážděných (předlažby)</t>
  </si>
  <si>
    <t xml:space="preserve">1326</t>
  </si>
  <si>
    <t xml:space="preserve">597092323R00</t>
  </si>
  <si>
    <t xml:space="preserve">D+M_Vpust polymerbetonová bodová rozměr 500 x 235 x 670 mm, DN 160_ke žlabovkám viz.PD</t>
  </si>
  <si>
    <t xml:space="preserve">59_</t>
  </si>
  <si>
    <t xml:space="preserve">1327</t>
  </si>
  <si>
    <t xml:space="preserve">597092353RU1</t>
  </si>
  <si>
    <t xml:space="preserve">D+M_Krycí rošt_ můstkový SW 12 mm, litina k dané systémové vpusti viz.PD</t>
  </si>
  <si>
    <t xml:space="preserve">1328</t>
  </si>
  <si>
    <t xml:space="preserve">597092253RU3</t>
  </si>
  <si>
    <t xml:space="preserve">Krycí rošt V 150 S, C 250,dl.500 mm,můstkový SW 12 mm, litina k danému systémovému žlabu viz,PD</t>
  </si>
  <si>
    <t xml:space="preserve">1329</t>
  </si>
  <si>
    <t xml:space="preserve">597101113R00</t>
  </si>
  <si>
    <t xml:space="preserve">Montáž odvodňovacího žlabu - polymerbeton C250,včetně betonového lože viz.PD</t>
  </si>
  <si>
    <t xml:space="preserve">1330</t>
  </si>
  <si>
    <t xml:space="preserve">59227223011</t>
  </si>
  <si>
    <t xml:space="preserve">Žlab 1_ polymerbetonový  V150S - 1, rozměr 1000 x 185 x 210 - 215 mm, C250 viz.PD</t>
  </si>
  <si>
    <t xml:space="preserve">1331</t>
  </si>
  <si>
    <t xml:space="preserve">59227223021</t>
  </si>
  <si>
    <t xml:space="preserve">Žlab 1_ polymerbetonový  V150S - 2, rozměr 1000 x 185 x 215 - 220 mm, C250 viz.PD</t>
  </si>
  <si>
    <t xml:space="preserve">1332</t>
  </si>
  <si>
    <t xml:space="preserve">59227223031</t>
  </si>
  <si>
    <t xml:space="preserve">Žlab 1_  polymerbetonový V150S - 3, rozměr 1000 x 185 x 220 - 225 mm, C250 viz.PD</t>
  </si>
  <si>
    <t xml:space="preserve">1333</t>
  </si>
  <si>
    <t xml:space="preserve">59227223041</t>
  </si>
  <si>
    <t xml:space="preserve">Žlab 1_  polymerbetonový  V150S - 4, rozměr 1000 x 185 x 225 - 230 mm, C250 viz.PD</t>
  </si>
  <si>
    <t xml:space="preserve">1334</t>
  </si>
  <si>
    <t xml:space="preserve">592272230501</t>
  </si>
  <si>
    <t xml:space="preserve">Žlab 1_ polymerbetonový  V150S - 5, rozměr 1000 x 185 x 230 - 235 mm, C250 viz.PD</t>
  </si>
  <si>
    <t xml:space="preserve">1335</t>
  </si>
  <si>
    <t xml:space="preserve">59227223061</t>
  </si>
  <si>
    <t xml:space="preserve">Žlab 1_  polymerbetonový V150S - 6, rozměr 1000 x 185 x 235 - 240 mm, C250 viz.PD</t>
  </si>
  <si>
    <t xml:space="preserve">1336</t>
  </si>
  <si>
    <t xml:space="preserve">59227223071</t>
  </si>
  <si>
    <t xml:space="preserve">Žlab 1_  polymerbetonový  V150S - 7, rozměr 1000 x 185 x 240 - 245 mm, C250 viz.PD</t>
  </si>
  <si>
    <t xml:space="preserve">1337</t>
  </si>
  <si>
    <t xml:space="preserve">59227223081</t>
  </si>
  <si>
    <t xml:space="preserve">Žlab 1_ polymerbetonový  V150S - 8, rozměr 1000 x 185 x 245 - 250 mm, C250 viz.PD</t>
  </si>
  <si>
    <t xml:space="preserve">1338</t>
  </si>
  <si>
    <t xml:space="preserve">59227223091</t>
  </si>
  <si>
    <t xml:space="preserve">Žlab 1_ polymerbetonový  V150S - 9, rozměr 1000 x 185 x 250 - 255 mm, C250 viz.PD</t>
  </si>
  <si>
    <t xml:space="preserve">1339</t>
  </si>
  <si>
    <t xml:space="preserve">592272231001</t>
  </si>
  <si>
    <t xml:space="preserve">Žlab 1_  polymerbetonový V150S - 10, rozměr 1000 x 185 x 255 - 260 mm, C250 viz.PD</t>
  </si>
  <si>
    <t xml:space="preserve">1340</t>
  </si>
  <si>
    <t xml:space="preserve">592272651</t>
  </si>
  <si>
    <t xml:space="preserve">Žlab 1_Adaptér polymerbetonový V150S - 0., hrana pozink , C250 viz.PD</t>
  </si>
  <si>
    <t xml:space="preserve">1341</t>
  </si>
  <si>
    <t xml:space="preserve">59227243301</t>
  </si>
  <si>
    <t xml:space="preserve">Žlab 1_Stěna čelní polymerbetonová  V150S - 0.-20., hrana pozink, C250 viz.PD</t>
  </si>
  <si>
    <t xml:space="preserve">1342</t>
  </si>
  <si>
    <t xml:space="preserve">597103111R00</t>
  </si>
  <si>
    <t xml:space="preserve">Žlab 1_Montáž vpusti pro žlaby polymerbetonové,C 250,včetně betonového lože viz.PD</t>
  </si>
  <si>
    <t xml:space="preserve">1343</t>
  </si>
  <si>
    <t xml:space="preserve">5922723331</t>
  </si>
  <si>
    <t xml:space="preserve">Žlab 1_Vpust polymerbetonová  V150S, rozměr 500 x 185 x 610 mm, DN 160, C250 viz.PD</t>
  </si>
  <si>
    <t xml:space="preserve">1344</t>
  </si>
  <si>
    <t xml:space="preserve">767995103R00</t>
  </si>
  <si>
    <t xml:space="preserve">OP1_Výroba a montáž kov. atypických konstr._podpůrné konstrukce _řezání,sváry,vrtání a pod. _viz.PD</t>
  </si>
  <si>
    <t xml:space="preserve">SO05.11_76_</t>
  </si>
  <si>
    <t xml:space="preserve">1345</t>
  </si>
  <si>
    <t xml:space="preserve">13337790</t>
  </si>
  <si>
    <t xml:space="preserve">OP1_Tyč ocelová T 100, S235JR, rozměr 100 x 100 x 11 mm viz.PD</t>
  </si>
  <si>
    <t xml:space="preserve">1346</t>
  </si>
  <si>
    <t xml:space="preserve">13337765</t>
  </si>
  <si>
    <t xml:space="preserve">OP1_Tyč ocelová T 50, S235JR, rozměr 50 x 50 x 6,0 mm viz.PD</t>
  </si>
  <si>
    <t xml:space="preserve">1347</t>
  </si>
  <si>
    <t xml:space="preserve">13611232</t>
  </si>
  <si>
    <t xml:space="preserve">OP1_Plech hladký S235JR 12,00 x 1000 x 2000 mm_kotevní deska dolní 120*60mm_2x otvor pro M8 viz.PD</t>
  </si>
  <si>
    <t xml:space="preserve">1348</t>
  </si>
  <si>
    <t xml:space="preserve">1349</t>
  </si>
  <si>
    <t xml:space="preserve">783174530R00</t>
  </si>
  <si>
    <t xml:space="preserve">OP1_Nátěr polyuretanový OK, 2x + 2x email_NÁTĚR S TUŽIDLEM_pro prostředí agresivity C3_ODSTÍN RAL 9005 viz.PD</t>
  </si>
  <si>
    <t xml:space="preserve">1350</t>
  </si>
  <si>
    <t xml:space="preserve">953981101R00</t>
  </si>
  <si>
    <t xml:space="preserve">OP1_Chemické kotvy do betonu, hl. 80 mm, M 8, ampule viz.PD</t>
  </si>
  <si>
    <t xml:space="preserve">1351</t>
  </si>
  <si>
    <t xml:space="preserve">953981102R00</t>
  </si>
  <si>
    <t xml:space="preserve">OP1_Chemické kotvy do betonu, hl. 90 mm, M 10, ampule viz.PD</t>
  </si>
  <si>
    <t xml:space="preserve">1352</t>
  </si>
  <si>
    <t xml:space="preserve">OZ3/2,OZ3/3,OZ3/4_Výroba a montáž kov. atypických konstr._zábradlí+madla_řezání,sváry,vrtání a pod. _viz.PD</t>
  </si>
  <si>
    <t xml:space="preserve">1353</t>
  </si>
  <si>
    <t xml:space="preserve">13320370</t>
  </si>
  <si>
    <t xml:space="preserve">OZ3_Tyč ocelová plochá S235JR, rozměr 70 x 5 mm viz.PD</t>
  </si>
  <si>
    <t xml:space="preserve">1354</t>
  </si>
  <si>
    <t xml:space="preserve">13212116</t>
  </si>
  <si>
    <t xml:space="preserve">OZ3_Tyč ocelová kruhová S355J2, průměr 20 mm viz.PD</t>
  </si>
  <si>
    <t xml:space="preserve">1355</t>
  </si>
  <si>
    <t xml:space="preserve">14115364</t>
  </si>
  <si>
    <t xml:space="preserve">OZ3_Trubka bezešvá hladká 11 353, rozměr 51,0 x 3,2 mm_kotevní viz PD</t>
  </si>
  <si>
    <t xml:space="preserve">1356</t>
  </si>
  <si>
    <t xml:space="preserve">1357</t>
  </si>
  <si>
    <t xml:space="preserve">13227700</t>
  </si>
  <si>
    <t xml:space="preserve">OZ3_Tyč ocelová plochá S235JR, rozměr 50 x 5 mm viz.PD</t>
  </si>
  <si>
    <t xml:space="preserve">1358</t>
  </si>
  <si>
    <t xml:space="preserve">13435430</t>
  </si>
  <si>
    <t xml:space="preserve">OZ3_Tyč ocelová L nerovnoramenná S235JR, rozměr 200 x 100 x 10 mm viz.PD</t>
  </si>
  <si>
    <t xml:space="preserve">1359</t>
  </si>
  <si>
    <t xml:space="preserve">OZ3_Chemické kotvy do betonu, hl. 90 mm, M 10, ampule viz.PD</t>
  </si>
  <si>
    <t xml:space="preserve">1360</t>
  </si>
  <si>
    <t xml:space="preserve">OZ3_Nátěr polyuretanový OK, 2x + 2x email_NÁTĚR S TUŽIDLEM_pro prostředí agresivity C3_ODSTÍN RAL 9005 viz.PD</t>
  </si>
  <si>
    <t xml:space="preserve">1361</t>
  </si>
  <si>
    <t xml:space="preserve">OZ2/01_Mříž s otvíratelnou části_Výroba a montáž kov. atypických konstr._ukončení revizní chodby _řezání,sváry,vrtání a pod. _viz.PD</t>
  </si>
  <si>
    <t xml:space="preserve">1362</t>
  </si>
  <si>
    <t xml:space="preserve">14587272</t>
  </si>
  <si>
    <t xml:space="preserve">OZ2/02__Profil dutý čtvercový svařovaný S235JRH 60 x 6,0 mm viz.PD</t>
  </si>
  <si>
    <t xml:space="preserve">1363</t>
  </si>
  <si>
    <t xml:space="preserve">13611218</t>
  </si>
  <si>
    <t xml:space="preserve">OZ2/02_Plech hladký S235JR 5,00 x 1000 x 2000 mm viz.PD</t>
  </si>
  <si>
    <t xml:space="preserve">1364</t>
  </si>
  <si>
    <t xml:space="preserve">1365</t>
  </si>
  <si>
    <t xml:space="preserve">54934022</t>
  </si>
  <si>
    <t xml:space="preserve">OZ2/01_Pant plotový_pro branku   viz.PD</t>
  </si>
  <si>
    <t xml:space="preserve">1366</t>
  </si>
  <si>
    <t xml:space="preserve">54966320</t>
  </si>
  <si>
    <t xml:space="preserve">OZ2/01_Zámek visací cylindrový litinový velikost 52</t>
  </si>
  <si>
    <t xml:space="preserve">1367</t>
  </si>
  <si>
    <t xml:space="preserve">55399991</t>
  </si>
  <si>
    <t xml:space="preserve">OZ2/01_Ocelové výrobky_kotvící deska s(kolmmím) okem a protilehlé oko(kolmé) pro vysací zámek</t>
  </si>
  <si>
    <t xml:space="preserve">1368</t>
  </si>
  <si>
    <t xml:space="preserve">311261017</t>
  </si>
  <si>
    <t xml:space="preserve">OZ2/01_Podložka ocelová plochá Pz otvor 17,0 mm viz.PD</t>
  </si>
  <si>
    <t xml:space="preserve">1369</t>
  </si>
  <si>
    <t xml:space="preserve">311110220000</t>
  </si>
  <si>
    <t xml:space="preserve">OZ2/01_Matice ocelová pozinkovaná 02 1401.2 M16 viz.PD</t>
  </si>
  <si>
    <t xml:space="preserve">1370</t>
  </si>
  <si>
    <t xml:space="preserve">31179109</t>
  </si>
  <si>
    <t xml:space="preserve">OZ2/01_Tyč závitová M16, DIN 975_viz.PD</t>
  </si>
  <si>
    <t xml:space="preserve">1371</t>
  </si>
  <si>
    <t xml:space="preserve">13211232</t>
  </si>
  <si>
    <t xml:space="preserve">OZ2/02_Tyč ocelová kruhová S235JR, průměr 10 mm viz.PD</t>
  </si>
  <si>
    <t xml:space="preserve">1372</t>
  </si>
  <si>
    <t xml:space="preserve">OZ2/01_Nátěr polyuretanový OK, 2x + 2x email_NÁTĚR S TUŽIDLEM_pro prostředí agresivity C3_ODSTÍN RAL 9005 viz.PD</t>
  </si>
  <si>
    <t xml:space="preserve">1373</t>
  </si>
  <si>
    <t xml:space="preserve">380932117R00</t>
  </si>
  <si>
    <t xml:space="preserve">OZ2/01_Vlepení výztuže D 16 mm do vrtu v betonu 2složkovou epoxidovou hmotou_3ks_kotvení  profilu 60/6_pro panty viz.PD</t>
  </si>
  <si>
    <t xml:space="preserve">1374</t>
  </si>
  <si>
    <t xml:space="preserve">OZ2/01_Chemické kotvy do betonu, hl. 80 mm, M 8, ampule viz.PD</t>
  </si>
  <si>
    <t xml:space="preserve">1375</t>
  </si>
  <si>
    <t xml:space="preserve">OZ2/02_Mříž pevná_Výroba a montáž kov. atypických konstr._ukončení revizní chodby _řezání,sváry,vrtání a pod. _viz.PD</t>
  </si>
  <si>
    <t xml:space="preserve">1376</t>
  </si>
  <si>
    <t xml:space="preserve">1377</t>
  </si>
  <si>
    <t xml:space="preserve">1378</t>
  </si>
  <si>
    <t xml:space="preserve">1379</t>
  </si>
  <si>
    <t xml:space="preserve">1380</t>
  </si>
  <si>
    <t xml:space="preserve">OZ2/02_Nátěr polyuretanový OK, 2x + 2x email_NÁTĚR S TUŽIDLEM_pro prostředí agresivity C3_ODSTÍN RAL 9005 viz.PD</t>
  </si>
  <si>
    <t xml:space="preserve">1381</t>
  </si>
  <si>
    <t xml:space="preserve">OZ2/02_Chemické kotvy do betonu, hl. 80 mm, M 8, ampule viz.PD</t>
  </si>
  <si>
    <t xml:space="preserve">1382</t>
  </si>
  <si>
    <t xml:space="preserve">767590120R00</t>
  </si>
  <si>
    <t xml:space="preserve">ST1 a PS1_Montáž podlahových roštů - šroubováním včetně stupňů a spoj.materiálu viz.PD</t>
  </si>
  <si>
    <t xml:space="preserve">1383</t>
  </si>
  <si>
    <t xml:space="preserve">55347146_PS1</t>
  </si>
  <si>
    <t xml:space="preserve">PS1_Rošt podlahový 2,3*1,85,žárově zinkované viz.PD</t>
  </si>
  <si>
    <t xml:space="preserve">1384</t>
  </si>
  <si>
    <t xml:space="preserve">55347331_ST1</t>
  </si>
  <si>
    <t xml:space="preserve">ST1_Stupeň schodišťový 300*1850,žárově zinkované viz.PD</t>
  </si>
  <si>
    <t xml:space="preserve">1385</t>
  </si>
  <si>
    <t xml:space="preserve">767590192R00</t>
  </si>
  <si>
    <t xml:space="preserve">Montáž podlahových roštů - příplatek za krácení</t>
  </si>
  <si>
    <t xml:space="preserve">1386</t>
  </si>
  <si>
    <t xml:space="preserve">767995105R00</t>
  </si>
  <si>
    <t xml:space="preserve">SCH1_Výroba a montáž kov. atypických konstr.vč. spoj.materiálu viz.PD</t>
  </si>
  <si>
    <t xml:space="preserve">1387</t>
  </si>
  <si>
    <t xml:space="preserve">55399994_SCH1</t>
  </si>
  <si>
    <t xml:space="preserve">SCH1_schodnice Pz_Kotvy, úhelníky apod.atypické výrobky viz.PD</t>
  </si>
  <si>
    <t xml:space="preserve">1388</t>
  </si>
  <si>
    <t xml:space="preserve">SCH2_Výroba a montáž kov. atypických konstr. vč. spoj.materiálu viz.PD</t>
  </si>
  <si>
    <t xml:space="preserve">1389</t>
  </si>
  <si>
    <t xml:space="preserve">55399994_SCH2</t>
  </si>
  <si>
    <t xml:space="preserve">SCH2_schodnice Pz_ apod.atypické výrobky viz.PD</t>
  </si>
  <si>
    <t xml:space="preserve">1390</t>
  </si>
  <si>
    <t xml:space="preserve">SCH3_Výroba a montáž kov. atypických konstr. vč. spoj.materiálu viz.PD</t>
  </si>
  <si>
    <t xml:space="preserve">1391</t>
  </si>
  <si>
    <t xml:space="preserve">55399994_SCH3</t>
  </si>
  <si>
    <t xml:space="preserve">SCH3_schodnice Pz_ apod.atypické výrobky viz.PD</t>
  </si>
  <si>
    <t xml:space="preserve">1392</t>
  </si>
  <si>
    <t xml:space="preserve">SCH4_Výroba a montáž kov. atypických konstr. vč. spoj.materiálu viz.PD</t>
  </si>
  <si>
    <t xml:space="preserve">1393</t>
  </si>
  <si>
    <t xml:space="preserve">55399994_SCH4</t>
  </si>
  <si>
    <t xml:space="preserve">SCH4_schodnice Pz_ apod.atypické výrobky viz.PD</t>
  </si>
  <si>
    <t xml:space="preserve">1394</t>
  </si>
  <si>
    <t xml:space="preserve">SL1_Výroba a montáž kov. atypických konstr. vč. spoj.materiálu viz.PD</t>
  </si>
  <si>
    <t xml:space="preserve">1395</t>
  </si>
  <si>
    <t xml:space="preserve">55399999_SL1</t>
  </si>
  <si>
    <t xml:space="preserve">SL1_Sloup jäkl 50/50/4 Pz_ apod.atypické výrobky viz.PD</t>
  </si>
  <si>
    <t xml:space="preserve">1396</t>
  </si>
  <si>
    <t xml:space="preserve">L1_Výroba a montáž kov. atypických konstr. vč. spoj.materiálu viz.PD</t>
  </si>
  <si>
    <t xml:space="preserve">1397</t>
  </si>
  <si>
    <t xml:space="preserve">55399999_L1</t>
  </si>
  <si>
    <t xml:space="preserve">L1_L50x4 podpora podesty Pz_ apod.atypické výrobky viz.PD</t>
  </si>
  <si>
    <t xml:space="preserve">1398</t>
  </si>
  <si>
    <t xml:space="preserve">K1_Výroba a montáž kov. atypických konstr. vč. spoj.materiálu viz.PD</t>
  </si>
  <si>
    <t xml:space="preserve">1399</t>
  </si>
  <si>
    <t xml:space="preserve">55399999_K1</t>
  </si>
  <si>
    <t xml:space="preserve">K1_4ks Kotevní deska 200x100x12mm Pz_ apod.atypické výrobky viz.PD</t>
  </si>
  <si>
    <t xml:space="preserve">1400</t>
  </si>
  <si>
    <t xml:space="preserve">K2_Výroba a montáž kov. atypických konstr. vč. spoj.materiálu viz.PD</t>
  </si>
  <si>
    <t xml:space="preserve">1401</t>
  </si>
  <si>
    <t xml:space="preserve">K2_2ks Kotevní deska 200x100x12mm Pz_ apod.atypické výrobky viz.PD</t>
  </si>
  <si>
    <t xml:space="preserve">1402</t>
  </si>
  <si>
    <t xml:space="preserve">953981104R00</t>
  </si>
  <si>
    <t xml:space="preserve">Chemické kotvy do betonu, hl. 125 mm, M 16, ampule</t>
  </si>
  <si>
    <t xml:space="preserve">1403</t>
  </si>
  <si>
    <t xml:space="preserve">H15</t>
  </si>
  <si>
    <t xml:space="preserve">Objekty pozemní zvláštní</t>
  </si>
  <si>
    <t xml:space="preserve">1404</t>
  </si>
  <si>
    <t xml:space="preserve">998152111R00</t>
  </si>
  <si>
    <t xml:space="preserve">Přesun hmot, zdi a valy samostatné z dílců do 20 m</t>
  </si>
  <si>
    <t xml:space="preserve">H15_</t>
  </si>
  <si>
    <t xml:space="preserve">SO05.11_9_</t>
  </si>
  <si>
    <t xml:space="preserve">1405</t>
  </si>
  <si>
    <t xml:space="preserve">998152197R00</t>
  </si>
  <si>
    <t xml:space="preserve">Přesun hmot, zdi a valy z dílců, příp. dalších 5km_jeřáb a doprava do 30km_jen prefabrikáty</t>
  </si>
  <si>
    <t xml:space="preserve">100VD</t>
  </si>
  <si>
    <t xml:space="preserve">Sanace zemní pláně</t>
  </si>
  <si>
    <t xml:space="preserve">1406</t>
  </si>
  <si>
    <t xml:space="preserve">122301102R00</t>
  </si>
  <si>
    <t xml:space="preserve">Odkopávky nezapažené v hor. 4 do 1000 m3</t>
  </si>
  <si>
    <t xml:space="preserve">100VD_</t>
  </si>
  <si>
    <t xml:space="preserve">SO11.11_1_</t>
  </si>
  <si>
    <t xml:space="preserve">SO11.11_</t>
  </si>
  <si>
    <t xml:space="preserve">1407</t>
  </si>
  <si>
    <t xml:space="preserve">122301109R00</t>
  </si>
  <si>
    <t xml:space="preserve">Příplatek za lepivost - odkopávky v hor. 4</t>
  </si>
  <si>
    <t xml:space="preserve">1408</t>
  </si>
  <si>
    <t xml:space="preserve">1409</t>
  </si>
  <si>
    <t xml:space="preserve">1410</t>
  </si>
  <si>
    <t xml:space="preserve">564791111R00</t>
  </si>
  <si>
    <t xml:space="preserve">Sanace_Podklad pro zpevněné plochy z kam.drceného 0-63 mm se zfutněním F2=45MPa,F1=30MPa,viz.PD</t>
  </si>
  <si>
    <t xml:space="preserve">Odkopávky a prokopávky</t>
  </si>
  <si>
    <t xml:space="preserve">1411</t>
  </si>
  <si>
    <t xml:space="preserve">121101103R00</t>
  </si>
  <si>
    <t xml:space="preserve">Sejmutí ornice s přemístěním přes 100 do 250 m</t>
  </si>
  <si>
    <t xml:space="preserve">12_</t>
  </si>
  <si>
    <t xml:space="preserve">1412</t>
  </si>
  <si>
    <t xml:space="preserve">122201103R00</t>
  </si>
  <si>
    <t xml:space="preserve">Odkopávky nezapažené v hor. 3 do 10000 m3</t>
  </si>
  <si>
    <t xml:space="preserve">1413</t>
  </si>
  <si>
    <t xml:space="preserve">122201109R00</t>
  </si>
  <si>
    <t xml:space="preserve">Příplatek za lepivost - odkopávky v hor. 3</t>
  </si>
  <si>
    <t xml:space="preserve">1414</t>
  </si>
  <si>
    <t xml:space="preserve">1415</t>
  </si>
  <si>
    <t xml:space="preserve">1416</t>
  </si>
  <si>
    <t xml:space="preserve">122401102R00</t>
  </si>
  <si>
    <t xml:space="preserve">Odkopávky nezapažené v hor. 5 do 1000 m3</t>
  </si>
  <si>
    <t xml:space="preserve">1417</t>
  </si>
  <si>
    <t xml:space="preserve">122501102R00</t>
  </si>
  <si>
    <t xml:space="preserve">Odkopávky nezapažené v hor.6 do 1000 m3</t>
  </si>
  <si>
    <t xml:space="preserve">1418</t>
  </si>
  <si>
    <t xml:space="preserve">1419</t>
  </si>
  <si>
    <t xml:space="preserve">1420</t>
  </si>
  <si>
    <t xml:space="preserve">162301152R00</t>
  </si>
  <si>
    <t xml:space="preserve">Vodorovné přemístění výkopku z hor.5-7 do 1000 m_na meziskládku</t>
  </si>
  <si>
    <t xml:space="preserve">1421</t>
  </si>
  <si>
    <t xml:space="preserve">Zásyp jam, rýh, šachet se zhutněním_doplnění po použití výkopků dle HTU</t>
  </si>
  <si>
    <t xml:space="preserve">1422</t>
  </si>
  <si>
    <t xml:space="preserve">59691004</t>
  </si>
  <si>
    <t xml:space="preserve">Recyklát betonový 32/63 bude viz.PD</t>
  </si>
  <si>
    <t xml:space="preserve">Povrchové úpravy terénu</t>
  </si>
  <si>
    <t xml:space="preserve">1423</t>
  </si>
  <si>
    <t xml:space="preserve">181101102R00</t>
  </si>
  <si>
    <t xml:space="preserve">Úprava pláně v zářezech v hor. 1-4, se zhutněním</t>
  </si>
  <si>
    <t xml:space="preserve">18_</t>
  </si>
  <si>
    <t xml:space="preserve">1424</t>
  </si>
  <si>
    <t xml:space="preserve">181101104R00</t>
  </si>
  <si>
    <t xml:space="preserve">Úprava pláně v zářezech v hor. 5, se zhutněním</t>
  </si>
  <si>
    <t xml:space="preserve">1425</t>
  </si>
  <si>
    <t xml:space="preserve">181101101R00</t>
  </si>
  <si>
    <t xml:space="preserve">Úprava pláně v zářezech v hor. 1-4, bez zhutnění</t>
  </si>
  <si>
    <t xml:space="preserve">H22</t>
  </si>
  <si>
    <t xml:space="preserve">Komunikace pozemní a letiště</t>
  </si>
  <si>
    <t xml:space="preserve">1426</t>
  </si>
  <si>
    <t xml:space="preserve">998222012R00</t>
  </si>
  <si>
    <t xml:space="preserve">Přesun hmot, zpevněné plochy, kryt z kameniva</t>
  </si>
  <si>
    <t xml:space="preserve">H22_</t>
  </si>
  <si>
    <t xml:space="preserve">SO11.11_9_</t>
  </si>
  <si>
    <t xml:space="preserve">Přípravné a přidružené práce</t>
  </si>
  <si>
    <t xml:space="preserve">1427</t>
  </si>
  <si>
    <t xml:space="preserve">113201111R00</t>
  </si>
  <si>
    <t xml:space="preserve">Vytrhání obrubníků chodníkových a parkových</t>
  </si>
  <si>
    <t xml:space="preserve">11_</t>
  </si>
  <si>
    <t xml:space="preserve">SO12.11_1_</t>
  </si>
  <si>
    <t xml:space="preserve">SO12.11_</t>
  </si>
  <si>
    <t xml:space="preserve">1428</t>
  </si>
  <si>
    <t xml:space="preserve">113106121R00</t>
  </si>
  <si>
    <t xml:space="preserve">Rozebrání dlažeb z betonových dlaždic na sucho</t>
  </si>
  <si>
    <t xml:space="preserve">1429</t>
  </si>
  <si>
    <t xml:space="preserve">1430</t>
  </si>
  <si>
    <t xml:space="preserve">1431</t>
  </si>
  <si>
    <t xml:space="preserve">1432</t>
  </si>
  <si>
    <t xml:space="preserve">Hloubení rýh š.do 200 cm hor.3 do 1000m3,STROJNĚ_pro vpusti</t>
  </si>
  <si>
    <t xml:space="preserve">1433</t>
  </si>
  <si>
    <t xml:space="preserve">1434</t>
  </si>
  <si>
    <t xml:space="preserve">132501211R00</t>
  </si>
  <si>
    <t xml:space="preserve">Hloubení rýh šířky do 200 cm v hor.6, STROJNĚ</t>
  </si>
  <si>
    <t xml:space="preserve">1435</t>
  </si>
  <si>
    <t xml:space="preserve">132201110R00</t>
  </si>
  <si>
    <t xml:space="preserve">Hloubení rýh š.do 60 cm v hor.3 do 50 m3, STROJNĚ_polymerbetonový žlab</t>
  </si>
  <si>
    <t xml:space="preserve">1436</t>
  </si>
  <si>
    <t xml:space="preserve">1437</t>
  </si>
  <si>
    <t xml:space="preserve">132301110R00</t>
  </si>
  <si>
    <t xml:space="preserve">Hloubení rýh š.do 60 cm v hor.4 do 50 m3,STROJNĚ</t>
  </si>
  <si>
    <t xml:space="preserve">1438</t>
  </si>
  <si>
    <t xml:space="preserve">132301119R00</t>
  </si>
  <si>
    <t xml:space="preserve">Přípl.za lepivost,hloubení rýh 60 cm,hor.4,STROJNĚ</t>
  </si>
  <si>
    <t xml:space="preserve">1439</t>
  </si>
  <si>
    <t xml:space="preserve">1440</t>
  </si>
  <si>
    <t xml:space="preserve">1441</t>
  </si>
  <si>
    <t xml:space="preserve">1442</t>
  </si>
  <si>
    <t xml:space="preserve">Nakládání výkopku z hor. 1 ÷ 4 v množství nad 100 m3</t>
  </si>
  <si>
    <t xml:space="preserve">1443</t>
  </si>
  <si>
    <t xml:space="preserve">167101152R00</t>
  </si>
  <si>
    <t xml:space="preserve">Nakládání výkopku z hor. 5 ÷ 7 v množství nad 100 m3</t>
  </si>
  <si>
    <t xml:space="preserve">1444</t>
  </si>
  <si>
    <t xml:space="preserve">1445</t>
  </si>
  <si>
    <t xml:space="preserve">Vodorovné přemístění výkopku z hor.5-7 do 1000 m_zpětné</t>
  </si>
  <si>
    <t xml:space="preserve">1446</t>
  </si>
  <si>
    <t xml:space="preserve">Zásyp jam, rýh, šachet se zhutněním_vpusti</t>
  </si>
  <si>
    <t xml:space="preserve">1447</t>
  </si>
  <si>
    <t xml:space="preserve">Zásyp jam, rýh, šachet se zhutněním_žlab</t>
  </si>
  <si>
    <t xml:space="preserve">1448</t>
  </si>
  <si>
    <t xml:space="preserve">Hutnění zeminy po vrstvách 20 cm_rýhy</t>
  </si>
  <si>
    <t xml:space="preserve">1449</t>
  </si>
  <si>
    <t xml:space="preserve">564851111RT4</t>
  </si>
  <si>
    <t xml:space="preserve">Podklad ze štěrkodrti po zhutnění tloušťky 15 cm štěrkodrť frakce 0-63ŠDa mm(výměra je 2x celková tl.300mmm viz.skl.1)</t>
  </si>
  <si>
    <t xml:space="preserve">1450</t>
  </si>
  <si>
    <t xml:space="preserve">180400120RA0</t>
  </si>
  <si>
    <t xml:space="preserve">Založení trávníku  v rovině s odplevelením a dodáním osiva_pro štěrkotravnaté plochy parkoviště viz.PD</t>
  </si>
  <si>
    <t xml:space="preserve">1451</t>
  </si>
  <si>
    <t xml:space="preserve">185802112R00</t>
  </si>
  <si>
    <t xml:space="preserve">Hnojení kompostem nebo hnojem v rovině_pro provsrtvení se štěrkem 20% z vrstvy 200mm</t>
  </si>
  <si>
    <t xml:space="preserve">1452</t>
  </si>
  <si>
    <t xml:space="preserve">10371500</t>
  </si>
  <si>
    <t xml:space="preserve">Substrát zahradnický B VL_kompost(20%) viz.PD</t>
  </si>
  <si>
    <t xml:space="preserve">1453</t>
  </si>
  <si>
    <t xml:space="preserve">181101133R00</t>
  </si>
  <si>
    <t xml:space="preserve">Úprava pozemku s rozpoj. a přehrn. hor. 3 do 60 m</t>
  </si>
  <si>
    <t xml:space="preserve">1454</t>
  </si>
  <si>
    <t xml:space="preserve">181101911R00</t>
  </si>
  <si>
    <t xml:space="preserve">Příplatek za další přehrnutí do 100 m hor.1,2,3</t>
  </si>
  <si>
    <t xml:space="preserve">1455</t>
  </si>
  <si>
    <t xml:space="preserve">583423262</t>
  </si>
  <si>
    <t xml:space="preserve">Kamenivo drcené 0/32(80%)viz.PD</t>
  </si>
  <si>
    <t xml:space="preserve">1456</t>
  </si>
  <si>
    <t xml:space="preserve">181006113R00</t>
  </si>
  <si>
    <t xml:space="preserve">Rozprostření zemin v rov./sklonu 1:5, tl. do 20 cm</t>
  </si>
  <si>
    <t xml:space="preserve">1457</t>
  </si>
  <si>
    <t xml:space="preserve">183403161R00</t>
  </si>
  <si>
    <t xml:space="preserve">Obdělání půdy válením, v rovině 2x</t>
  </si>
  <si>
    <t xml:space="preserve">1458</t>
  </si>
  <si>
    <t xml:space="preserve">452311131R00</t>
  </si>
  <si>
    <t xml:space="preserve">Desky podkladní pod potrubí z betonu C 12/15</t>
  </si>
  <si>
    <t xml:space="preserve">SO12.11_4_</t>
  </si>
  <si>
    <t xml:space="preserve">1459</t>
  </si>
  <si>
    <t xml:space="preserve">1460</t>
  </si>
  <si>
    <t xml:space="preserve">1461</t>
  </si>
  <si>
    <t xml:space="preserve">592275171</t>
  </si>
  <si>
    <t xml:space="preserve">Žlab betonový prefabrikovaný TBZ 50/65/16, Beton  C30/37-XF4 viz.PD</t>
  </si>
  <si>
    <t xml:space="preserve">1462</t>
  </si>
  <si>
    <t xml:space="preserve">1463</t>
  </si>
  <si>
    <t xml:space="preserve">564871111RT4</t>
  </si>
  <si>
    <t xml:space="preserve">Podklad ze štěrkodrti_ŠDA po zhutnění  tloušťky 25 cm,štěrkodrť frakce 0-63 mm viz.PD</t>
  </si>
  <si>
    <t xml:space="preserve">SO12.11_5_</t>
  </si>
  <si>
    <t xml:space="preserve">1464</t>
  </si>
  <si>
    <t xml:space="preserve">596715061R00_A</t>
  </si>
  <si>
    <t xml:space="preserve">Kladení velkoformátové dlažby tl.12 cm,drť tl.4 cm</t>
  </si>
  <si>
    <t xml:space="preserve">1465</t>
  </si>
  <si>
    <t xml:space="preserve">59245296_120</t>
  </si>
  <si>
    <t xml:space="preserve">Dlažba velkoformátová betonová 100x500x120mm viz.PD</t>
  </si>
  <si>
    <t xml:space="preserve">1466</t>
  </si>
  <si>
    <t xml:space="preserve">596291115R00</t>
  </si>
  <si>
    <t xml:space="preserve">Řezání betonové dlažby tl.120 mm</t>
  </si>
  <si>
    <t xml:space="preserve">1467</t>
  </si>
  <si>
    <t xml:space="preserve">171101105R00</t>
  </si>
  <si>
    <t xml:space="preserve">Uložení sypaniny do násypů zhutněných na 103% PS</t>
  </si>
  <si>
    <t xml:space="preserve">1468</t>
  </si>
  <si>
    <t xml:space="preserve">1469</t>
  </si>
  <si>
    <t xml:space="preserve">Kladení velkoformátové dlažby tl.12 cm,drť tl.4 cm_zpětné uložení</t>
  </si>
  <si>
    <t xml:space="preserve">1470</t>
  </si>
  <si>
    <t xml:space="preserve">1471</t>
  </si>
  <si>
    <t xml:space="preserve">591211211R00</t>
  </si>
  <si>
    <t xml:space="preserve">Skl.2_Kladení dlažby drobné kostky, lože z drti tl. 5 cm_Chodník D2-D-1, CH_stání imobilní</t>
  </si>
  <si>
    <t xml:space="preserve">1472</t>
  </si>
  <si>
    <t xml:space="preserve">1473</t>
  </si>
  <si>
    <t xml:space="preserve">596491113R00</t>
  </si>
  <si>
    <t xml:space="preserve">Řezání kamenné dlažby tl. 80 mm</t>
  </si>
  <si>
    <t xml:space="preserve">1474</t>
  </si>
  <si>
    <t xml:space="preserve">58380120.AŘ</t>
  </si>
  <si>
    <t xml:space="preserve">Kostka dlažební žulová _z řezaných žulových kostek 10/10/8 viz.PD</t>
  </si>
  <si>
    <t xml:space="preserve">1475</t>
  </si>
  <si>
    <t xml:space="preserve">Skl.3_Kladení dlažby drobné kostky, lože z drti tl. 5 cm_Chodník D2-D-1, CH_chodník imobilní</t>
  </si>
  <si>
    <t xml:space="preserve">1476</t>
  </si>
  <si>
    <t xml:space="preserve">Podklad ze štěrkodrti po zhutnění tloušťky 15 cm štěrkodrť frakce 0-63mm ŠDa</t>
  </si>
  <si>
    <t xml:space="preserve">1477</t>
  </si>
  <si>
    <t xml:space="preserve">1478</t>
  </si>
  <si>
    <t xml:space="preserve">1479</t>
  </si>
  <si>
    <t xml:space="preserve">1480</t>
  </si>
  <si>
    <t xml:space="preserve">1481</t>
  </si>
  <si>
    <t xml:space="preserve">Žlab _Stěna čelní polymerbetonová  V150S - 0.-20., hrana pozink, C250 viz.PD</t>
  </si>
  <si>
    <t xml:space="preserve">1482</t>
  </si>
  <si>
    <t xml:space="preserve">Žlab_Adaptér polymerbetonový V150S - 0., hrana pozink , C250 viz.PD</t>
  </si>
  <si>
    <t xml:space="preserve">1483</t>
  </si>
  <si>
    <t xml:space="preserve">Žlab _  polymerbetonový V150S - 10, rozměr 1000 x 185 x 255 - 260 mm, C250 viz.PD</t>
  </si>
  <si>
    <t xml:space="preserve">1484</t>
  </si>
  <si>
    <t xml:space="preserve">Žlab_ polymerbetonový  V150S - 9, rozměr 1000 x 185 x 250 - 255 mm, C250 viz.PD</t>
  </si>
  <si>
    <t xml:space="preserve">1485</t>
  </si>
  <si>
    <t xml:space="preserve">Žlab _ polymerbetonový  V150S - 8, rozměr 1000 x 185 x 245 - 250 mm, C250 viz.PD</t>
  </si>
  <si>
    <t xml:space="preserve">1486</t>
  </si>
  <si>
    <t xml:space="preserve">Žlab _  polymerbetonový  V150S - 7, rozměr 1000 x 185 x 240 - 245 mm, C250 viz.PD</t>
  </si>
  <si>
    <t xml:space="preserve">1487</t>
  </si>
  <si>
    <t xml:space="preserve">Žlab_  polymerbetonový V150S - 6, rozměr 1000 x 185 x 235 - 240 mm, C250 viz.PD</t>
  </si>
  <si>
    <t xml:space="preserve">1488</t>
  </si>
  <si>
    <t xml:space="preserve">Žlab_ polymerbetonový  V150S - 5, rozměr 1000 x 185 x 230 - 235 mm, C250 viz.PD</t>
  </si>
  <si>
    <t xml:space="preserve">1489</t>
  </si>
  <si>
    <t xml:space="preserve">Žlab _  polymerbetonový  V150S - 4, rozměr 1000 x 185 x 225 - 230 mm, C250 viz.PD</t>
  </si>
  <si>
    <t xml:space="preserve">1490</t>
  </si>
  <si>
    <t xml:space="preserve">Žlab _  polymerbetonový V150S - 3, rozměr 1000 x 185 x 220 - 225 mm, C250 viz.PD</t>
  </si>
  <si>
    <t xml:space="preserve">1491</t>
  </si>
  <si>
    <t xml:space="preserve">Žlab _ polymerbetonový  V150S - 2, rozměr 1000 x 185 x 215 - 220 mm, C250 viz.PD</t>
  </si>
  <si>
    <t xml:space="preserve">1492</t>
  </si>
  <si>
    <t xml:space="preserve">Žlab _ polymerbetonový  V150S - 1, rozměr 1000 x 185 x 210 - 215 mm, C250 viz.PD</t>
  </si>
  <si>
    <t xml:space="preserve">1493</t>
  </si>
  <si>
    <t xml:space="preserve">Žlab_u oplocení _Montáž vpusti pro žlaby polymerbetonové,C 250,včetně betonového lože viz.PD</t>
  </si>
  <si>
    <t xml:space="preserve">1494</t>
  </si>
  <si>
    <t xml:space="preserve">Žlab _Vpust polymerbetonová  V150S, rozměr 500 x 185 x 610 mm, DN 160, C250 viz.PD</t>
  </si>
  <si>
    <t xml:space="preserve">1495</t>
  </si>
  <si>
    <t xml:space="preserve">820361113R00</t>
  </si>
  <si>
    <t xml:space="preserve">Přeseknutí _polymerbetonového žlabu_zakrácení řezáním viz.PD</t>
  </si>
  <si>
    <t xml:space="preserve">1496</t>
  </si>
  <si>
    <t xml:space="preserve">Ohrana stožáru_Výroba a montáž kov. atypických konstr. _řezání,sváry,vrtání a pod. _viz.PD</t>
  </si>
  <si>
    <t xml:space="preserve">SO12.11_76_</t>
  </si>
  <si>
    <t xml:space="preserve">1497</t>
  </si>
  <si>
    <t xml:space="preserve">55399994.AO</t>
  </si>
  <si>
    <t xml:space="preserve">Kotvy, úhelníky a atypické prvky Pz _ochranná oc.Pz trubka tvaru U 50/3 s kotvící deskou 200*200*10mm viz.PD</t>
  </si>
  <si>
    <t xml:space="preserve">1498</t>
  </si>
  <si>
    <t xml:space="preserve">Nátěr polyuretanový OK, 2x + 2x email_NÁTĚR S TUŽIDLEM_pro prostředí agresivity C3_ODSTÍN RAL 9005 viz.PD</t>
  </si>
  <si>
    <t xml:space="preserve">1499</t>
  </si>
  <si>
    <t xml:space="preserve">Chemické kotvy do betonu, hl. 80 mm, M 8, ampule viz.PD</t>
  </si>
  <si>
    <t xml:space="preserve">1500</t>
  </si>
  <si>
    <t xml:space="preserve">Ostatní konstrukce a práce na trubním vedení</t>
  </si>
  <si>
    <t xml:space="preserve">1501</t>
  </si>
  <si>
    <t xml:space="preserve">894411010RAG</t>
  </si>
  <si>
    <t xml:space="preserve">Vpusť uliční z dílců DN 450,s odkalištěm,napojení,DN 150, mříž litina 500x500  40 t, hl.1,67 m viz.PD</t>
  </si>
  <si>
    <t xml:space="preserve">89_</t>
  </si>
  <si>
    <t xml:space="preserve">SO12.11_8_</t>
  </si>
  <si>
    <t xml:space="preserve">Doplňující konstrukce a práce na pozemních komunikacích a zpevněných plochách</t>
  </si>
  <si>
    <t xml:space="preserve">1502</t>
  </si>
  <si>
    <t xml:space="preserve">917461111R00</t>
  </si>
  <si>
    <t xml:space="preserve">Osaz. stoj. obrub. kam. s opěrou, lože z C 12/15_krajníků</t>
  </si>
  <si>
    <t xml:space="preserve">91_</t>
  </si>
  <si>
    <t xml:space="preserve">SO12.11_9_</t>
  </si>
  <si>
    <t xml:space="preserve">1503</t>
  </si>
  <si>
    <t xml:space="preserve">58380211</t>
  </si>
  <si>
    <t xml:space="preserve">Krajník silniční žulový, rozměr 300-800/130/200 mm viz.PD</t>
  </si>
  <si>
    <t xml:space="preserve">1504</t>
  </si>
  <si>
    <t xml:space="preserve">Osaz. stoj. obrub. kam. s opěrou, lože z C 12/15</t>
  </si>
  <si>
    <t xml:space="preserve">1505</t>
  </si>
  <si>
    <t xml:space="preserve">58380333</t>
  </si>
  <si>
    <t xml:space="preserve">Obrubník žulový přímý OP3, průřez 250 x 200 mm viz.PD</t>
  </si>
  <si>
    <t xml:space="preserve">1506</t>
  </si>
  <si>
    <t xml:space="preserve">1507</t>
  </si>
  <si>
    <t xml:space="preserve">918101111R00</t>
  </si>
  <si>
    <t xml:space="preserve">Lože pod obrubníky nebo obruby dlažeb z C 12/15</t>
  </si>
  <si>
    <t xml:space="preserve">1508</t>
  </si>
  <si>
    <t xml:space="preserve">998223011R00</t>
  </si>
  <si>
    <t xml:space="preserve">Přesun hmot, pozemní komunikace, kryt dlážděný</t>
  </si>
  <si>
    <t xml:space="preserve">1509</t>
  </si>
  <si>
    <t xml:space="preserve">Vodorovné přemístění výkopku z hor.1-4 do 1000 m_zpětné_zeleň</t>
  </si>
  <si>
    <t xml:space="preserve">SO13.11_1_</t>
  </si>
  <si>
    <t xml:space="preserve">SO13.11_</t>
  </si>
  <si>
    <t xml:space="preserve">1510</t>
  </si>
  <si>
    <t xml:space="preserve">1511</t>
  </si>
  <si>
    <t xml:space="preserve">Vodorovné přemístění výkopku z hor.1-4 do 1000 m_zpětné_dle HTU</t>
  </si>
  <si>
    <t xml:space="preserve">1512</t>
  </si>
  <si>
    <t xml:space="preserve">1513</t>
  </si>
  <si>
    <t xml:space="preserve">1514</t>
  </si>
  <si>
    <t xml:space="preserve">1515</t>
  </si>
  <si>
    <t xml:space="preserve">Vodorovné přemístění výkopku z hor.1-4 do 1000 m_zpětné_humozní hlína</t>
  </si>
  <si>
    <t xml:space="preserve">SO13.21_1_</t>
  </si>
  <si>
    <t xml:space="preserve">SO13.21_</t>
  </si>
  <si>
    <t xml:space="preserve">1516</t>
  </si>
  <si>
    <t xml:space="preserve">1517</t>
  </si>
  <si>
    <t xml:space="preserve">1518</t>
  </si>
  <si>
    <t xml:space="preserve">181006121R00</t>
  </si>
  <si>
    <t xml:space="preserve">Rozprostření zemin ve sklonu nad 1:5, tl. do 10 cm</t>
  </si>
  <si>
    <t xml:space="preserve">1519</t>
  </si>
  <si>
    <t xml:space="preserve">183400010RA0</t>
  </si>
  <si>
    <t xml:space="preserve">Příprava půdy pro výsadbu v rovině, ruční</t>
  </si>
  <si>
    <t xml:space="preserve">1520</t>
  </si>
  <si>
    <t xml:space="preserve">183400012RAA</t>
  </si>
  <si>
    <t xml:space="preserve">Příprava půdy pro výsadbu v rovině, strojní</t>
  </si>
  <si>
    <t xml:space="preserve">1521</t>
  </si>
  <si>
    <t xml:space="preserve">Založení trávníku _ozelení střechy viz.PD</t>
  </si>
  <si>
    <t xml:space="preserve">1522</t>
  </si>
  <si>
    <t xml:space="preserve">Založení trávníku  v rovině s odplevelením a dodáním osiva viz.PD</t>
  </si>
  <si>
    <t xml:space="preserve">1523</t>
  </si>
  <si>
    <t xml:space="preserve">184201112RAB</t>
  </si>
  <si>
    <t xml:space="preserve">Výsadba keřů s balem, v rovině, výšky do 100 cm_různé druhy viz.PD</t>
  </si>
  <si>
    <t xml:space="preserve">1524</t>
  </si>
  <si>
    <t xml:space="preserve">183403111R00</t>
  </si>
  <si>
    <t xml:space="preserve">Obdělání půdy nakopáním do 10 cm v rovině</t>
  </si>
  <si>
    <t xml:space="preserve">1525</t>
  </si>
  <si>
    <t xml:space="preserve">184101111RA0</t>
  </si>
  <si>
    <t xml:space="preserve">Výsadba keře,tráv a pod.(viz.výkaz) prostokoř. v rovině i na svahu, výšky do 50 cm viz.PD</t>
  </si>
  <si>
    <t xml:space="preserve">1526</t>
  </si>
  <si>
    <t xml:space="preserve">998231111R00</t>
  </si>
  <si>
    <t xml:space="preserve">Přesun hmot na objektech rekultivací všech druhů</t>
  </si>
  <si>
    <t xml:space="preserve">1527</t>
  </si>
  <si>
    <t xml:space="preserve">Kačírková lišta z Al plechu_kotvená do země a pod.včetně dodávky lišty  výšky 130/120 mm viz.PD</t>
  </si>
  <si>
    <t xml:space="preserve">SO13.21_6_</t>
  </si>
  <si>
    <t xml:space="preserve">1528</t>
  </si>
  <si>
    <t xml:space="preserve">Zřízení násypu, podlahy , bez dodávky_chodníčky u vozovky</t>
  </si>
  <si>
    <t xml:space="preserve">1529</t>
  </si>
  <si>
    <t xml:space="preserve">1530</t>
  </si>
  <si>
    <t xml:space="preserve">1531</t>
  </si>
  <si>
    <t xml:space="preserve">1532</t>
  </si>
  <si>
    <t xml:space="preserve">1533</t>
  </si>
  <si>
    <t xml:space="preserve">SO15.11_1_</t>
  </si>
  <si>
    <t xml:space="preserve">SO15.11_</t>
  </si>
  <si>
    <t xml:space="preserve">1534</t>
  </si>
  <si>
    <t xml:space="preserve">139601103R00</t>
  </si>
  <si>
    <t xml:space="preserve">Ruční výkop jam, rýh a šachet v hornině tř. 4_dokopávky u budovy</t>
  </si>
  <si>
    <t xml:space="preserve">1535</t>
  </si>
  <si>
    <t xml:space="preserve">1536</t>
  </si>
  <si>
    <t xml:space="preserve">1537</t>
  </si>
  <si>
    <t xml:space="preserve">1538</t>
  </si>
  <si>
    <t xml:space="preserve">1539</t>
  </si>
  <si>
    <t xml:space="preserve">Obsyp potrubí bez prohození sypaniny, s dodáním štěrkopísku frakce 0 - 22 mm</t>
  </si>
  <si>
    <t xml:space="preserve">1540</t>
  </si>
  <si>
    <t xml:space="preserve">Zásyp jam, rýh, šachet se zhutněním_kanalizace</t>
  </si>
  <si>
    <t xml:space="preserve">1541</t>
  </si>
  <si>
    <t xml:space="preserve">1542</t>
  </si>
  <si>
    <t xml:space="preserve">SO15.11_4_</t>
  </si>
  <si>
    <t xml:space="preserve">Potrubí z trub</t>
  </si>
  <si>
    <t xml:space="preserve">1543</t>
  </si>
  <si>
    <t xml:space="preserve">831230110RAA</t>
  </si>
  <si>
    <t xml:space="preserve">Potrubí od VŠ po objekt So-01.2 (PE 100 SRD11  d50x4,6 - 100m  10,5) = etapa 2 viz.PD</t>
  </si>
  <si>
    <t xml:space="preserve">83_</t>
  </si>
  <si>
    <t xml:space="preserve">SO15.11_8_</t>
  </si>
  <si>
    <t xml:space="preserve">H27</t>
  </si>
  <si>
    <t xml:space="preserve">Vedení trubní dálková a přípojná</t>
  </si>
  <si>
    <t xml:space="preserve">1544</t>
  </si>
  <si>
    <t xml:space="preserve">998276201R00</t>
  </si>
  <si>
    <t xml:space="preserve">Přesun hmot, trub.vedení plast. obsypaná kamenivem</t>
  </si>
  <si>
    <t xml:space="preserve">H27_</t>
  </si>
  <si>
    <t xml:space="preserve">SO15.11_9_</t>
  </si>
  <si>
    <t xml:space="preserve">1545</t>
  </si>
  <si>
    <t xml:space="preserve">SO15.21_1_</t>
  </si>
  <si>
    <t xml:space="preserve">SO15.21_</t>
  </si>
  <si>
    <t xml:space="preserve">1546</t>
  </si>
  <si>
    <t xml:space="preserve">1547</t>
  </si>
  <si>
    <t xml:space="preserve">1548</t>
  </si>
  <si>
    <t xml:space="preserve">1549</t>
  </si>
  <si>
    <t xml:space="preserve">1550</t>
  </si>
  <si>
    <t xml:space="preserve">1551</t>
  </si>
  <si>
    <t xml:space="preserve">1552</t>
  </si>
  <si>
    <t xml:space="preserve">1553</t>
  </si>
  <si>
    <t xml:space="preserve">1554</t>
  </si>
  <si>
    <t xml:space="preserve">SO15.21_4_</t>
  </si>
  <si>
    <t xml:space="preserve">1555</t>
  </si>
  <si>
    <t xml:space="preserve">Od ukončení  po výtokový stojan „1“ - PE 100 SRD11 d32x3,0 – 21,7m viz.PD</t>
  </si>
  <si>
    <t xml:space="preserve">SO15.21_8_</t>
  </si>
  <si>
    <t xml:space="preserve">1556</t>
  </si>
  <si>
    <t xml:space="preserve">Montáž Propojení na soupravu viz.PD</t>
  </si>
  <si>
    <t xml:space="preserve">1557</t>
  </si>
  <si>
    <t xml:space="preserve">SO15.21_9_</t>
  </si>
  <si>
    <t xml:space="preserve">1558</t>
  </si>
  <si>
    <t xml:space="preserve">SO18.11_1_</t>
  </si>
  <si>
    <t xml:space="preserve">SO18.11_</t>
  </si>
  <si>
    <t xml:space="preserve">1559</t>
  </si>
  <si>
    <t xml:space="preserve">1560</t>
  </si>
  <si>
    <t xml:space="preserve">Roubení</t>
  </si>
  <si>
    <t xml:space="preserve">1561</t>
  </si>
  <si>
    <t xml:space="preserve">151201102R00</t>
  </si>
  <si>
    <t xml:space="preserve">Pažení a rozepření stěn rýh - zátažné - hl. do 4 m</t>
  </si>
  <si>
    <t xml:space="preserve">15_</t>
  </si>
  <si>
    <t xml:space="preserve">1562</t>
  </si>
  <si>
    <t xml:space="preserve">151201112R00</t>
  </si>
  <si>
    <t xml:space="preserve">Odstranění pažení stěn rýh - zátažné - hl. do 4 m</t>
  </si>
  <si>
    <t xml:space="preserve">1563</t>
  </si>
  <si>
    <t xml:space="preserve">1564</t>
  </si>
  <si>
    <t xml:space="preserve">1565</t>
  </si>
  <si>
    <t xml:space="preserve">1566</t>
  </si>
  <si>
    <t xml:space="preserve">1567</t>
  </si>
  <si>
    <t xml:space="preserve">1568</t>
  </si>
  <si>
    <t xml:space="preserve">1569</t>
  </si>
  <si>
    <t xml:space="preserve">1570</t>
  </si>
  <si>
    <t xml:space="preserve">1571</t>
  </si>
  <si>
    <t xml:space="preserve">1572</t>
  </si>
  <si>
    <t xml:space="preserve">1573</t>
  </si>
  <si>
    <t xml:space="preserve">Účast lab.technika na stavbě zkoušky hutnění min.2ks zásypy kanalizace včetně protokolu viz.PD</t>
  </si>
  <si>
    <t xml:space="preserve">1574</t>
  </si>
  <si>
    <t xml:space="preserve">SO18.11_4_</t>
  </si>
  <si>
    <t xml:space="preserve">Potrubí z trub plastických, skleněných a čedičových</t>
  </si>
  <si>
    <t xml:space="preserve">1575</t>
  </si>
  <si>
    <t xml:space="preserve">871311111R00</t>
  </si>
  <si>
    <t xml:space="preserve">Montáž trubek z tvrdého PVC ve výkopu d 160 mm</t>
  </si>
  <si>
    <t xml:space="preserve">87_</t>
  </si>
  <si>
    <t xml:space="preserve">SO18.11_8_</t>
  </si>
  <si>
    <t xml:space="preserve">1576</t>
  </si>
  <si>
    <t xml:space="preserve">28614545</t>
  </si>
  <si>
    <t xml:space="preserve">Trubka kanalizační PP SN 10 DN 150/3000</t>
  </si>
  <si>
    <t xml:space="preserve">1577</t>
  </si>
  <si>
    <t xml:space="preserve">28614544</t>
  </si>
  <si>
    <t xml:space="preserve">Trubka kanalizační PP  SN 10 DN 150/1000</t>
  </si>
  <si>
    <t xml:space="preserve">1578</t>
  </si>
  <si>
    <t xml:space="preserve">899721112R00</t>
  </si>
  <si>
    <t xml:space="preserve">Fólie výstražná z PVC, šířka 30 cm</t>
  </si>
  <si>
    <t xml:space="preserve">1579</t>
  </si>
  <si>
    <t xml:space="preserve">892855114R00</t>
  </si>
  <si>
    <t xml:space="preserve">Kontrola kanalizace TV kamerou do 200 m</t>
  </si>
  <si>
    <t xml:space="preserve">1580</t>
  </si>
  <si>
    <t xml:space="preserve">998276101R00</t>
  </si>
  <si>
    <t xml:space="preserve">Přesun hmot, trubní vedení plastová, otevř. výkop</t>
  </si>
  <si>
    <t xml:space="preserve">SO18.11_9_</t>
  </si>
  <si>
    <t xml:space="preserve">1581</t>
  </si>
  <si>
    <t xml:space="preserve">SO19.11_1_</t>
  </si>
  <si>
    <t xml:space="preserve">SO19.11_</t>
  </si>
  <si>
    <t xml:space="preserve">1582</t>
  </si>
  <si>
    <t xml:space="preserve">1583</t>
  </si>
  <si>
    <t xml:space="preserve">1584</t>
  </si>
  <si>
    <t xml:space="preserve">1585</t>
  </si>
  <si>
    <t xml:space="preserve">1586</t>
  </si>
  <si>
    <t xml:space="preserve">151101101R00</t>
  </si>
  <si>
    <t xml:space="preserve">Pažení a rozepření stěn rýh - příložné - hl.do 2 m</t>
  </si>
  <si>
    <t xml:space="preserve">1587</t>
  </si>
  <si>
    <t xml:space="preserve">151101111R00</t>
  </si>
  <si>
    <t xml:space="preserve">Odstranění pažení stěn rýh - příložné - hl. do 2 m</t>
  </si>
  <si>
    <t xml:space="preserve">1588</t>
  </si>
  <si>
    <t xml:space="preserve">1589</t>
  </si>
  <si>
    <t xml:space="preserve">1590</t>
  </si>
  <si>
    <t xml:space="preserve">1591</t>
  </si>
  <si>
    <t xml:space="preserve">1592</t>
  </si>
  <si>
    <t xml:space="preserve">1593</t>
  </si>
  <si>
    <t xml:space="preserve">1594</t>
  </si>
  <si>
    <t xml:space="preserve">1595</t>
  </si>
  <si>
    <t xml:space="preserve">1596</t>
  </si>
  <si>
    <t xml:space="preserve">1597</t>
  </si>
  <si>
    <t xml:space="preserve">1598</t>
  </si>
  <si>
    <t xml:space="preserve">1599</t>
  </si>
  <si>
    <t xml:space="preserve">SO19.11_4_</t>
  </si>
  <si>
    <t xml:space="preserve">1600</t>
  </si>
  <si>
    <t xml:space="preserve">1601</t>
  </si>
  <si>
    <t xml:space="preserve">SO19.11_8_</t>
  </si>
  <si>
    <t xml:space="preserve">1602</t>
  </si>
  <si>
    <t xml:space="preserve">Trubka kanalizační PP SN 10 DN 150/3000 viz.PD</t>
  </si>
  <si>
    <t xml:space="preserve">1603</t>
  </si>
  <si>
    <t xml:space="preserve">28614546</t>
  </si>
  <si>
    <t xml:space="preserve">Trubka kanalizační PP  SN 10 DN 150/6000vviz.PD</t>
  </si>
  <si>
    <t xml:space="preserve">1604</t>
  </si>
  <si>
    <t xml:space="preserve">Trubka kanalizační PP  SN 10 DN 150/1000 viz.PD</t>
  </si>
  <si>
    <t xml:space="preserve">1605</t>
  </si>
  <si>
    <t xml:space="preserve">871351111R00</t>
  </si>
  <si>
    <t xml:space="preserve">Montáž trubek z tvrdého PVC ve výkopu d 225 mm</t>
  </si>
  <si>
    <t xml:space="preserve">1606</t>
  </si>
  <si>
    <t xml:space="preserve">28614547</t>
  </si>
  <si>
    <t xml:space="preserve">Trubka kanalizační PP SN 10 DN 200/1000 viz.PD</t>
  </si>
  <si>
    <t xml:space="preserve">1607</t>
  </si>
  <si>
    <t xml:space="preserve">28614548</t>
  </si>
  <si>
    <t xml:space="preserve">Trubka kanalizační PP  SN 10 DN 200/3000 viz.PD</t>
  </si>
  <si>
    <t xml:space="preserve">1608</t>
  </si>
  <si>
    <t xml:space="preserve">28614549</t>
  </si>
  <si>
    <t xml:space="preserve">Trubka kanalizační PP  SN 10 DN 200/6000 viz.PD</t>
  </si>
  <si>
    <t xml:space="preserve">1609</t>
  </si>
  <si>
    <t xml:space="preserve">871371111R00</t>
  </si>
  <si>
    <t xml:space="preserve">Montáž trubek z tvrdého PVC ve výkopu d 315 mm</t>
  </si>
  <si>
    <t xml:space="preserve">1610</t>
  </si>
  <si>
    <t xml:space="preserve">28614552</t>
  </si>
  <si>
    <t xml:space="preserve">Trubka kanalizační PP  SN 10 DN 250/6000 viz.PD</t>
  </si>
  <si>
    <t xml:space="preserve">1611</t>
  </si>
  <si>
    <t xml:space="preserve">28614551</t>
  </si>
  <si>
    <t xml:space="preserve">Trubka kanalizační PPSN 10 DN 250/3000 viz.PD</t>
  </si>
  <si>
    <t xml:space="preserve">1612</t>
  </si>
  <si>
    <t xml:space="preserve">28614550</t>
  </si>
  <si>
    <t xml:space="preserve">Trubka kanalizační PP  SN 10 DN 250/1000,viz.PD</t>
  </si>
  <si>
    <t xml:space="preserve">1613</t>
  </si>
  <si>
    <t xml:space="preserve">877313123R00</t>
  </si>
  <si>
    <t xml:space="preserve">Montáž tvarovek jednoos. plast. gum.kroužek DN 150</t>
  </si>
  <si>
    <t xml:space="preserve">1614</t>
  </si>
  <si>
    <t xml:space="preserve">28654600</t>
  </si>
  <si>
    <t xml:space="preserve">Koleno kanalizační PP  DN 150/45°,pro SN 8 i SN 12</t>
  </si>
  <si>
    <t xml:space="preserve">1615</t>
  </si>
  <si>
    <t xml:space="preserve">877353121R00</t>
  </si>
  <si>
    <t xml:space="preserve">Montáž tvarovek odboč. plast. gum. kroužek DN 200</t>
  </si>
  <si>
    <t xml:space="preserve">1616</t>
  </si>
  <si>
    <t xml:space="preserve">28654565</t>
  </si>
  <si>
    <t xml:space="preserve">Odbočka kanalizační 45° PP DN 150/150,pro SN 8 i SN 12</t>
  </si>
  <si>
    <t xml:space="preserve">1617</t>
  </si>
  <si>
    <t xml:space="preserve">28654567</t>
  </si>
  <si>
    <t xml:space="preserve">Odbočka kanalizační 45° PP  DN 200/150,pro SN 8 i SN 12</t>
  </si>
  <si>
    <t xml:space="preserve">1618</t>
  </si>
  <si>
    <t xml:space="preserve">877353123R00</t>
  </si>
  <si>
    <t xml:space="preserve">Montáž tvarovek jednoos. plast. gum.kroužek DN 200</t>
  </si>
  <si>
    <t xml:space="preserve">1619</t>
  </si>
  <si>
    <t xml:space="preserve">28654604</t>
  </si>
  <si>
    <t xml:space="preserve">Koleno kanalizační PP  DN 200/45°,pro SN 8 i SN 12</t>
  </si>
  <si>
    <t xml:space="preserve">1620</t>
  </si>
  <si>
    <t xml:space="preserve">28654632</t>
  </si>
  <si>
    <t xml:space="preserve">Redukce kanalizační PP  DN 200/150,pro SN 8 i SN 12</t>
  </si>
  <si>
    <t xml:space="preserve">1621</t>
  </si>
  <si>
    <t xml:space="preserve">877363123R00</t>
  </si>
  <si>
    <t xml:space="preserve">Montáž tvarovek jednoos. plast. gum.kroužek DN 250</t>
  </si>
  <si>
    <t xml:space="preserve">1622</t>
  </si>
  <si>
    <t xml:space="preserve">28654608</t>
  </si>
  <si>
    <t xml:space="preserve">Koleno kanalizační PP  DN 250/45°,pro SN 8 i SN 12</t>
  </si>
  <si>
    <t xml:space="preserve">1623</t>
  </si>
  <si>
    <t xml:space="preserve">892855116R00</t>
  </si>
  <si>
    <t xml:space="preserve">Kontrola kanalizace TV kamerou nad 500 m</t>
  </si>
  <si>
    <t xml:space="preserve">1624</t>
  </si>
  <si>
    <t xml:space="preserve">1625</t>
  </si>
  <si>
    <t xml:space="preserve">894431632RCB</t>
  </si>
  <si>
    <t xml:space="preserve">Š2_Šachta, D 1000 mm, dl.šach.skruže 3,6 m, sběrná,dno PP D 250 mm - poklop litina 40 t viz.PD</t>
  </si>
  <si>
    <t xml:space="preserve">1626</t>
  </si>
  <si>
    <t xml:space="preserve">SO19.11_9_</t>
  </si>
  <si>
    <t xml:space="preserve">1627</t>
  </si>
  <si>
    <t xml:space="preserve">220260102R00</t>
  </si>
  <si>
    <t xml:space="preserve">D+M_Krabice vodotěsná 6455-11P IP67 acidurka, bílá, vývodky 16mm SEZ, včetně svorek viz.PD</t>
  </si>
  <si>
    <t xml:space="preserve">SO23.11_9_</t>
  </si>
  <si>
    <t xml:space="preserve">SO23.11_</t>
  </si>
  <si>
    <t xml:space="preserve">1628</t>
  </si>
  <si>
    <t xml:space="preserve">1629</t>
  </si>
  <si>
    <t xml:space="preserve">1630</t>
  </si>
  <si>
    <t xml:space="preserve">Prostupy, průrazy do budovy a zapravení a pod.</t>
  </si>
  <si>
    <t xml:space="preserve">1631</t>
  </si>
  <si>
    <t xml:space="preserve">1632</t>
  </si>
  <si>
    <t xml:space="preserve">1633</t>
  </si>
  <si>
    <t xml:space="preserve">1634</t>
  </si>
  <si>
    <t xml:space="preserve">1635</t>
  </si>
  <si>
    <t xml:space="preserve">1636</t>
  </si>
  <si>
    <t xml:space="preserve">1637</t>
  </si>
  <si>
    <t xml:space="preserve">1638</t>
  </si>
  <si>
    <t xml:space="preserve">Geodetické zaměření nově instalovaných el. Sítí</t>
  </si>
  <si>
    <t xml:space="preserve">1639</t>
  </si>
  <si>
    <t xml:space="preserve">Geodetické zaměření stávajících sítí</t>
  </si>
  <si>
    <t xml:space="preserve">1640</t>
  </si>
  <si>
    <t xml:space="preserve">1641</t>
  </si>
  <si>
    <t xml:space="preserve">1642</t>
  </si>
  <si>
    <t xml:space="preserve">Napojení na stávající RE viz:PD</t>
  </si>
  <si>
    <t xml:space="preserve">1643</t>
  </si>
  <si>
    <t xml:space="preserve">222080101R00</t>
  </si>
  <si>
    <t xml:space="preserve">Optický kabel v trubce HDPE</t>
  </si>
  <si>
    <t xml:space="preserve">1644</t>
  </si>
  <si>
    <t xml:space="preserve">341335013A</t>
  </si>
  <si>
    <t xml:space="preserve">Univerzální optický kabel, 12 vláken 9/125µm, singlemode, OS2 viz.PD</t>
  </si>
  <si>
    <t xml:space="preserve">1645</t>
  </si>
  <si>
    <t xml:space="preserve">2223100_X</t>
  </si>
  <si>
    <t xml:space="preserve">D+M_Kříž pro uložení rezervy kabelu, 600x 600mm viz.PD</t>
  </si>
  <si>
    <t xml:space="preserve">1646</t>
  </si>
  <si>
    <t xml:space="preserve">650125143RT2</t>
  </si>
  <si>
    <t xml:space="preserve">Uložení kabelu Cu 3 x 2,5 mm2 do trubky a volně,včetně dodávky kabelu CYKY 3J x 2,5 mm2 viz.PD</t>
  </si>
  <si>
    <t xml:space="preserve">1647</t>
  </si>
  <si>
    <t xml:space="preserve">Vedení uzemňovací v zemi FeZn do 120 mm2 vč.svorek</t>
  </si>
  <si>
    <t xml:space="preserve">1648</t>
  </si>
  <si>
    <t xml:space="preserve">220061164R00</t>
  </si>
  <si>
    <t xml:space="preserve">Položení trubky HDPE do výkopu</t>
  </si>
  <si>
    <t xml:space="preserve">1649</t>
  </si>
  <si>
    <t xml:space="preserve">3457114705</t>
  </si>
  <si>
    <t xml:space="preserve">Trubka kabelová chránička_Trubka D110-červená-ohebná chránička dvouplášťová zemní</t>
  </si>
  <si>
    <t xml:space="preserve">1650</t>
  </si>
  <si>
    <t xml:space="preserve">3457114703</t>
  </si>
  <si>
    <t xml:space="preserve">Trubka kabelová chránička_Trubka D75-červená-ohebná chránička dvouplášťová zemní</t>
  </si>
  <si>
    <t xml:space="preserve">1651</t>
  </si>
  <si>
    <t xml:space="preserve">3457114700</t>
  </si>
  <si>
    <t xml:space="preserve">Trubka kabelová chránička_Trubka D40-červená-ohebná chránička dvouplášťová zemní</t>
  </si>
  <si>
    <t xml:space="preserve">1652</t>
  </si>
  <si>
    <t xml:space="preserve">650125521RT2</t>
  </si>
  <si>
    <t xml:space="preserve">Uložení kabelu Cu 4x 70 mm2 do trubky,včetně dodávky kabelu kabel CYKY 4Jx70mm2 viz.PD</t>
  </si>
  <si>
    <t xml:space="preserve">1653</t>
  </si>
  <si>
    <t xml:space="preserve">460010016RT2</t>
  </si>
  <si>
    <t xml:space="preserve">Vytýčení trasy nn vedení v nepřehledném terénu</t>
  </si>
  <si>
    <t xml:space="preserve">1654</t>
  </si>
  <si>
    <t xml:space="preserve">460420374RT1</t>
  </si>
  <si>
    <t xml:space="preserve">Zřízení lože,kryt cihly na š.60cm,zásyp 10cm,štěrk,lože 15cm a zásyp ze štěrkopísku viz.PD</t>
  </si>
  <si>
    <t xml:space="preserve">1655</t>
  </si>
  <si>
    <t xml:space="preserve">460490012RT1</t>
  </si>
  <si>
    <t xml:space="preserve">Fólie výstražná z PVC, šířka 33 cm</t>
  </si>
  <si>
    <t xml:space="preserve">1656</t>
  </si>
  <si>
    <t xml:space="preserve">460080001R00</t>
  </si>
  <si>
    <t xml:space="preserve">Betonový základ do zeminy bez bednění pro rozpojovací skříně</t>
  </si>
  <si>
    <t xml:space="preserve">1657</t>
  </si>
  <si>
    <t xml:space="preserve">460050613RT1</t>
  </si>
  <si>
    <t xml:space="preserve">Jáma pro základ rozpoj.skříně, hornina třídy 5, strojně</t>
  </si>
  <si>
    <t xml:space="preserve">1658</t>
  </si>
  <si>
    <t xml:space="preserve">1659</t>
  </si>
  <si>
    <t xml:space="preserve">1660</t>
  </si>
  <si>
    <t xml:space="preserve">1661</t>
  </si>
  <si>
    <t xml:space="preserve">1662</t>
  </si>
  <si>
    <t xml:space="preserve">460200264RT1</t>
  </si>
  <si>
    <t xml:space="preserve">Výkop kabelové rýhy 50/80 cm  hor.4</t>
  </si>
  <si>
    <t xml:space="preserve">1663</t>
  </si>
  <si>
    <t xml:space="preserve">460200304RT1</t>
  </si>
  <si>
    <t xml:space="preserve">Výkop kabelové rýhy 50/120 cm hor.4</t>
  </si>
  <si>
    <t xml:space="preserve">1664</t>
  </si>
  <si>
    <t xml:space="preserve">460560244RT1</t>
  </si>
  <si>
    <t xml:space="preserve">Zához rýhy 50/60 cm, hornina třídy 4</t>
  </si>
  <si>
    <t xml:space="preserve">1665</t>
  </si>
  <si>
    <t xml:space="preserve">460560274RT1</t>
  </si>
  <si>
    <t xml:space="preserve">Zához rýhy 50/90 cm, hornina třídy 4</t>
  </si>
  <si>
    <t xml:space="preserve">1666</t>
  </si>
  <si>
    <t xml:space="preserve">998289011R00</t>
  </si>
  <si>
    <t xml:space="preserve">Přesun hmot pro kabelovody jakéhokoliv rozsahu</t>
  </si>
  <si>
    <t xml:space="preserve">1667</t>
  </si>
  <si>
    <t xml:space="preserve">1668</t>
  </si>
  <si>
    <t xml:space="preserve">1669</t>
  </si>
  <si>
    <t xml:space="preserve">1670</t>
  </si>
  <si>
    <t xml:space="preserve">1671</t>
  </si>
  <si>
    <t xml:space="preserve">1672</t>
  </si>
  <si>
    <t xml:space="preserve">1673</t>
  </si>
  <si>
    <t xml:space="preserve">1674</t>
  </si>
  <si>
    <t xml:space="preserve">1675</t>
  </si>
  <si>
    <t xml:space="preserve">650125219RT2</t>
  </si>
  <si>
    <t xml:space="preserve">Uložení kabelu Cu 5 x 10 mm2 do trubky a volně,včetně dodávky kabelu CYKY 5J x 10 mm2 viz.PD</t>
  </si>
  <si>
    <t xml:space="preserve">SO24.11_9_</t>
  </si>
  <si>
    <t xml:space="preserve">SO24.11_</t>
  </si>
  <si>
    <t xml:space="preserve">1676</t>
  </si>
  <si>
    <t xml:space="preserve">650125215RT2</t>
  </si>
  <si>
    <t xml:space="preserve">Uložení kabelu Cu 5 x 4 mm2 do trubky nebo volně ,včetně dodávky kabelu CYKY 5J x 4 mm2 viz.PD</t>
  </si>
  <si>
    <t xml:space="preserve">1677</t>
  </si>
  <si>
    <t xml:space="preserve">650125141RT2</t>
  </si>
  <si>
    <t xml:space="preserve">Uložení kabelu Cu 3 x 1,5 mm2 do trubky a volně,včetně dodávky kabelu CYKY 3J x 1,5 mm2 viz.PD</t>
  </si>
  <si>
    <t xml:space="preserve">1678</t>
  </si>
  <si>
    <t xml:space="preserve">1679</t>
  </si>
  <si>
    <t xml:space="preserve">650125213RT2</t>
  </si>
  <si>
    <t xml:space="preserve">Uložení kabelu Cu 5 x 2,5 mm2 do trubky a volně,včetně dodávky kabelu CYKY 5J x 2,5 mm2 viz.PD</t>
  </si>
  <si>
    <t xml:space="preserve">1680</t>
  </si>
  <si>
    <t xml:space="preserve">1681</t>
  </si>
  <si>
    <t xml:space="preserve">1682</t>
  </si>
  <si>
    <t xml:space="preserve">1683</t>
  </si>
  <si>
    <t xml:space="preserve">1684</t>
  </si>
  <si>
    <t xml:space="preserve">1685</t>
  </si>
  <si>
    <t xml:space="preserve">1686</t>
  </si>
  <si>
    <t xml:space="preserve">1687</t>
  </si>
  <si>
    <t xml:space="preserve">1688</t>
  </si>
  <si>
    <t xml:space="preserve">1689</t>
  </si>
  <si>
    <t xml:space="preserve">1690</t>
  </si>
  <si>
    <t xml:space="preserve">1691</t>
  </si>
  <si>
    <t xml:space="preserve">065002VRN</t>
  </si>
  <si>
    <t xml:space="preserve">Pronájem plošiny,viz.PD</t>
  </si>
  <si>
    <t xml:space="preserve">1692</t>
  </si>
  <si>
    <t xml:space="preserve">1693</t>
  </si>
  <si>
    <t xml:space="preserve">1694</t>
  </si>
  <si>
    <t xml:space="preserve">1695</t>
  </si>
  <si>
    <t xml:space="preserve">1696</t>
  </si>
  <si>
    <t xml:space="preserve">1697</t>
  </si>
  <si>
    <t xml:space="preserve">1698</t>
  </si>
  <si>
    <t xml:space="preserve">1699</t>
  </si>
  <si>
    <t xml:space="preserve">1700</t>
  </si>
  <si>
    <t xml:space="preserve">1701</t>
  </si>
  <si>
    <t xml:space="preserve">1702</t>
  </si>
  <si>
    <t xml:space="preserve">210204011RS2</t>
  </si>
  <si>
    <t xml:space="preserve">M_Stožár osvětlovací ocelový délky do 12 m včetně nákladů na autojeřáb a pod.(svítidla nejsou předmětem zadání_dodávka města)</t>
  </si>
  <si>
    <t xml:space="preserve">1703</t>
  </si>
  <si>
    <t xml:space="preserve">31673530</t>
  </si>
  <si>
    <t xml:space="preserve">Sloup veřejného osvětlení 6 m, včetně příslušenství a výzbroje viz.PD</t>
  </si>
  <si>
    <t xml:space="preserve">1704</t>
  </si>
  <si>
    <t xml:space="preserve">650106323R00</t>
  </si>
  <si>
    <t xml:space="preserve">Montáž výložníku pro svítidlo 2 ramenný</t>
  </si>
  <si>
    <t xml:space="preserve">1705</t>
  </si>
  <si>
    <t xml:space="preserve">31677729A</t>
  </si>
  <si>
    <t xml:space="preserve">Dvojvýložník veřejného osvětlení 1 m, 180° viz.PD</t>
  </si>
  <si>
    <t xml:space="preserve">1706</t>
  </si>
  <si>
    <t xml:space="preserve">650106313R00</t>
  </si>
  <si>
    <t xml:space="preserve">Montáž výložníku pro svítidlo 1 ramenný</t>
  </si>
  <si>
    <t xml:space="preserve">1707</t>
  </si>
  <si>
    <t xml:space="preserve">31677101</t>
  </si>
  <si>
    <t xml:space="preserve">Výložník veřejného osvětlení 1 m viz.PD</t>
  </si>
  <si>
    <t xml:space="preserve">1708</t>
  </si>
  <si>
    <t xml:space="preserve">460270007X</t>
  </si>
  <si>
    <t xml:space="preserve">D+M _ Pilíř VO pro odbočku osvětlení parkoviště, viz PD</t>
  </si>
  <si>
    <t xml:space="preserve">1709</t>
  </si>
  <si>
    <t xml:space="preserve">898011111RAD</t>
  </si>
  <si>
    <t xml:space="preserve">Podzemní kabelová komora s kompozitním víkem třídy B125, šířka: 553/420 mm, délka: 845/740 mm, výška: 1220/1200 mm</t>
  </si>
  <si>
    <t xml:space="preserve">1710</t>
  </si>
  <si>
    <t xml:space="preserve">1711</t>
  </si>
  <si>
    <t xml:space="preserve">1712</t>
  </si>
  <si>
    <t xml:space="preserve">1713</t>
  </si>
  <si>
    <t xml:space="preserve">Betonový základ do zeminy bez bednění(bude dle statiky)</t>
  </si>
  <si>
    <t xml:space="preserve">1714</t>
  </si>
  <si>
    <t xml:space="preserve">Jáma pro stožár, hornina třídy 5, strojně</t>
  </si>
  <si>
    <t xml:space="preserve">1715</t>
  </si>
  <si>
    <t xml:space="preserve">1716</t>
  </si>
  <si>
    <t xml:space="preserve">1717</t>
  </si>
  <si>
    <t xml:space="preserve">1718</t>
  </si>
  <si>
    <t xml:space="preserve">1719</t>
  </si>
  <si>
    <t xml:space="preserve">1720</t>
  </si>
  <si>
    <t xml:space="preserve">1721</t>
  </si>
  <si>
    <t xml:space="preserve">1722</t>
  </si>
  <si>
    <t xml:space="preserve">1723</t>
  </si>
  <si>
    <t xml:space="preserve">338950133R00</t>
  </si>
  <si>
    <t xml:space="preserve">Osazení jednot.trub_bednění do betonu H do 1,5 m v rovině viz.PD</t>
  </si>
  <si>
    <t xml:space="preserve">1724</t>
  </si>
  <si>
    <t xml:space="preserve">28613310</t>
  </si>
  <si>
    <t xml:space="preserve">Trouba kanalizační  SN4 DN 200, l = 6 m_jako stracené bednění _pro sloupy</t>
  </si>
  <si>
    <t xml:space="preserve">1725</t>
  </si>
  <si>
    <t xml:space="preserve">1726</t>
  </si>
  <si>
    <t xml:space="preserve">1727</t>
  </si>
  <si>
    <t xml:space="preserve">1728</t>
  </si>
  <si>
    <t xml:space="preserve">1729</t>
  </si>
  <si>
    <t xml:space="preserve">1730</t>
  </si>
  <si>
    <t xml:space="preserve">1731</t>
  </si>
  <si>
    <t xml:space="preserve">1732</t>
  </si>
  <si>
    <t xml:space="preserve">1733</t>
  </si>
  <si>
    <t xml:space="preserve">1734</t>
  </si>
  <si>
    <t xml:space="preserve">SO25.11_9_</t>
  </si>
  <si>
    <t xml:space="preserve">SO25.11_</t>
  </si>
  <si>
    <t xml:space="preserve">1735</t>
  </si>
  <si>
    <t xml:space="preserve">1736</t>
  </si>
  <si>
    <t xml:space="preserve">1737</t>
  </si>
  <si>
    <t xml:space="preserve">1738</t>
  </si>
  <si>
    <t xml:space="preserve">1739</t>
  </si>
  <si>
    <t xml:space="preserve">1740</t>
  </si>
  <si>
    <t xml:space="preserve">1741</t>
  </si>
  <si>
    <t xml:space="preserve">1742</t>
  </si>
  <si>
    <t xml:space="preserve">1743</t>
  </si>
  <si>
    <t xml:space="preserve">1744</t>
  </si>
  <si>
    <t xml:space="preserve">1745</t>
  </si>
  <si>
    <t xml:space="preserve">1746</t>
  </si>
  <si>
    <t xml:space="preserve">1747</t>
  </si>
  <si>
    <t xml:space="preserve">1748</t>
  </si>
  <si>
    <t xml:space="preserve">Montáž komunikačních zařízení LTE/Switch/ apod.</t>
  </si>
  <si>
    <t xml:space="preserve">1749</t>
  </si>
  <si>
    <t xml:space="preserve">357311010A</t>
  </si>
  <si>
    <t xml:space="preserve">Přepínač switch 19" PoE do sloupku viz.PD</t>
  </si>
  <si>
    <t xml:space="preserve">1750</t>
  </si>
  <si>
    <t xml:space="preserve">222310031R0X</t>
  </si>
  <si>
    <t xml:space="preserve">D+M_Svar opt.vlákna vč.ochrany a pigtailu, první svar i dodávky_Ochrana svaru, 60 mm_Pigtail 9/125, OS2 viz.PD</t>
  </si>
  <si>
    <t xml:space="preserve">1751</t>
  </si>
  <si>
    <t xml:space="preserve">222086051R00</t>
  </si>
  <si>
    <t xml:space="preserve">M_Mikrotrubička HDPE v kabelové rýze_HDPE mikrotrubička 12/8 viz.PD</t>
  </si>
  <si>
    <t xml:space="preserve">1752</t>
  </si>
  <si>
    <t xml:space="preserve">34343140_X</t>
  </si>
  <si>
    <t xml:space="preserve">HDPE mikrotrubička 12/8 viz.PD</t>
  </si>
  <si>
    <t xml:space="preserve">1753</t>
  </si>
  <si>
    <t xml:space="preserve">Kabelová komora _Podzemní kabelová komora s kompozitním víkem třídy B125, šířka: 553/420 mm, délka: 845/740 mm, výška: 1220/1200 mm viz.PD</t>
  </si>
  <si>
    <t xml:space="preserve">1754</t>
  </si>
  <si>
    <t xml:space="preserve">1755</t>
  </si>
  <si>
    <t xml:space="preserve">1756</t>
  </si>
  <si>
    <t xml:space="preserve">1757</t>
  </si>
  <si>
    <t xml:space="preserve">220060663R00</t>
  </si>
  <si>
    <t xml:space="preserve">Uložení sdělovacího kabelu_Vnější stíněný datový kabel FTP, 4x2x0,5, Cat.5e, venkovní viz.PD</t>
  </si>
  <si>
    <t xml:space="preserve">1758</t>
  </si>
  <si>
    <t xml:space="preserve">371201307B</t>
  </si>
  <si>
    <t xml:space="preserve">Vnější stíněný datový kabel FTP, 4x2x0,5, Cat.5e, venkovní viz.PD</t>
  </si>
  <si>
    <t xml:space="preserve">1759</t>
  </si>
  <si>
    <t xml:space="preserve">210040111R0D</t>
  </si>
  <si>
    <t xml:space="preserve">D+M_Držák kamera sloup_Držák na sloup, pro montáž kamery, kompaktní, zatížitelnost 10kg viz.PD</t>
  </si>
  <si>
    <t xml:space="preserve">1760</t>
  </si>
  <si>
    <t xml:space="preserve">222731206R00</t>
  </si>
  <si>
    <t xml:space="preserve">Venkovní IP kompakt.kamera na úchytné body</t>
  </si>
  <si>
    <t xml:space="preserve">1761</t>
  </si>
  <si>
    <t xml:space="preserve">37501108B</t>
  </si>
  <si>
    <t xml:space="preserve">IP kamera 2,8mm, turret, 4Mpx, 1/1,8" CMOS, ColorVu, f=2,8mm, H.265+, IP67, IR+LED až 40m, WDR (130dB),viz.PD</t>
  </si>
  <si>
    <t xml:space="preserve">1762</t>
  </si>
  <si>
    <t xml:space="preserve">37501108A</t>
  </si>
  <si>
    <t xml:space="preserve">IP kamera 2,8-12mm, bullet, 4Mpx, 1/3" CMOS, motor. f=2,8-12mm, H.265+, IP67, IK10, IR až 60m, WDR (120dB), audio, alarm.PD</t>
  </si>
  <si>
    <t xml:space="preserve">1763</t>
  </si>
  <si>
    <t xml:space="preserve">622300176RTA</t>
  </si>
  <si>
    <t xml:space="preserve">Montážní krabice kamera_Instalační krabice, na stěnu, na strop, pro kamery, nosnost 4,5 kg, rozměry 164,8 × 137 × 53,4 mm viz.PD</t>
  </si>
  <si>
    <t xml:space="preserve">1764</t>
  </si>
  <si>
    <t xml:space="preserve">222_000X</t>
  </si>
  <si>
    <t xml:space="preserve">Zemní optická spojka včetně příslušenství_Kabelová zemní spojka pro 48vl, 3+1 oválný vstup, 4x kazeta, ochrany + držák sloup/stěnaviz.PD</t>
  </si>
  <si>
    <t xml:space="preserve">1765</t>
  </si>
  <si>
    <t xml:space="preserve">1766</t>
  </si>
  <si>
    <t xml:space="preserve">1767</t>
  </si>
  <si>
    <t xml:space="preserve">1768</t>
  </si>
  <si>
    <t xml:space="preserve">222290403R00</t>
  </si>
  <si>
    <t xml:space="preserve">M_Zásuvkový modul  s koncovkou2x RJ 45</t>
  </si>
  <si>
    <t xml:space="preserve">1769</t>
  </si>
  <si>
    <t xml:space="preserve">Zásuvka datová, vodotěsná_ IP54 STP Cat.5e 2xRJ45</t>
  </si>
  <si>
    <t xml:space="preserve">1770</t>
  </si>
  <si>
    <t xml:space="preserve">1771</t>
  </si>
  <si>
    <t xml:space="preserve">1772</t>
  </si>
  <si>
    <t xml:space="preserve">1773</t>
  </si>
  <si>
    <t xml:space="preserve">1774</t>
  </si>
  <si>
    <t xml:space="preserve">1775</t>
  </si>
  <si>
    <t xml:space="preserve">1776</t>
  </si>
  <si>
    <t xml:space="preserve">1777</t>
  </si>
  <si>
    <t xml:space="preserve">1778</t>
  </si>
  <si>
    <t xml:space="preserve">1779</t>
  </si>
  <si>
    <t xml:space="preserve">1780</t>
  </si>
  <si>
    <t xml:space="preserve">1781</t>
  </si>
  <si>
    <t xml:space="preserve">1782</t>
  </si>
  <si>
    <t xml:space="preserve">1783</t>
  </si>
  <si>
    <t xml:space="preserve">1784</t>
  </si>
  <si>
    <t xml:space="preserve">1785</t>
  </si>
  <si>
    <t xml:space="preserve">1786</t>
  </si>
  <si>
    <t xml:space="preserve">1787</t>
  </si>
  <si>
    <t xml:space="preserve">1788</t>
  </si>
  <si>
    <t xml:space="preserve">1789</t>
  </si>
  <si>
    <t xml:space="preserve">SO26.11_1_</t>
  </si>
  <si>
    <t xml:space="preserve">SO26.11_</t>
  </si>
  <si>
    <t xml:space="preserve">1790</t>
  </si>
  <si>
    <t xml:space="preserve">132301213R00</t>
  </si>
  <si>
    <t xml:space="preserve">Hloubení rýh š.do 200 cm hor.4 do 10000 m3,STROJNĚ</t>
  </si>
  <si>
    <t xml:space="preserve">1791</t>
  </si>
  <si>
    <t xml:space="preserve">132301112R00</t>
  </si>
  <si>
    <t xml:space="preserve">Hloubení rýh š.do 60 cm v hor.4 nad 100 m3,STROJNĚ</t>
  </si>
  <si>
    <t xml:space="preserve">1792</t>
  </si>
  <si>
    <t xml:space="preserve">1793</t>
  </si>
  <si>
    <t xml:space="preserve">1794</t>
  </si>
  <si>
    <t xml:space="preserve">1795</t>
  </si>
  <si>
    <t xml:space="preserve">1796</t>
  </si>
  <si>
    <t xml:space="preserve">1797</t>
  </si>
  <si>
    <t xml:space="preserve">1798</t>
  </si>
  <si>
    <t xml:space="preserve">1799</t>
  </si>
  <si>
    <t xml:space="preserve">Účast lab.technika na stavbě zkoušky hutnění min.10ks zásypy kanalizace včetně protokolu viz.PD</t>
  </si>
  <si>
    <t xml:space="preserve">Úprava podloží a základové spáry</t>
  </si>
  <si>
    <t xml:space="preserve">1800</t>
  </si>
  <si>
    <t xml:space="preserve">212561111R00</t>
  </si>
  <si>
    <t xml:space="preserve">Výplň odvodňov. trativodů kam. hrubě drcen.8-16 mm</t>
  </si>
  <si>
    <t xml:space="preserve">21_</t>
  </si>
  <si>
    <t xml:space="preserve">SO26.11_2_</t>
  </si>
  <si>
    <t xml:space="preserve">1801</t>
  </si>
  <si>
    <t xml:space="preserve">212572121R00</t>
  </si>
  <si>
    <t xml:space="preserve">Lože trativodu z kameniva drobného těženého 0-4 viz.PD</t>
  </si>
  <si>
    <t xml:space="preserve">1802</t>
  </si>
  <si>
    <t xml:space="preserve">212971110R00</t>
  </si>
  <si>
    <t xml:space="preserve">Opláštění trativodů z geotext., do sklonu 1:2,5</t>
  </si>
  <si>
    <t xml:space="preserve">1803</t>
  </si>
  <si>
    <t xml:space="preserve">69366077</t>
  </si>
  <si>
    <t xml:space="preserve">Geotextilie netkaná  ÚV, 300 g/m2 viz.PD</t>
  </si>
  <si>
    <t xml:space="preserve">1804</t>
  </si>
  <si>
    <t xml:space="preserve">998312021R00</t>
  </si>
  <si>
    <t xml:space="preserve">Přesun hmot pro odvodnění drenáží s výplní rýh</t>
  </si>
  <si>
    <t xml:space="preserve">1805</t>
  </si>
  <si>
    <t xml:space="preserve">837355121R00</t>
  </si>
  <si>
    <t xml:space="preserve">Výsek a montáž_frézováním s manžetou _propoj do stávající šachty viz.PD</t>
  </si>
  <si>
    <t xml:space="preserve">SO26.11_8_</t>
  </si>
  <si>
    <t xml:space="preserve">1806</t>
  </si>
  <si>
    <t xml:space="preserve">Montáž trubek z tvrdého PVC ve výkopu d 160 mm_drenáže obvodní</t>
  </si>
  <si>
    <t xml:space="preserve">1807</t>
  </si>
  <si>
    <t xml:space="preserve">286139922</t>
  </si>
  <si>
    <t xml:space="preserve">Trubka drenážní PE-HD DN 150, SN 8, částečně perforovaná tyčová viz.PD</t>
  </si>
  <si>
    <t xml:space="preserve">1808</t>
  </si>
  <si>
    <t xml:space="preserve">Montáž trubek z tvrdého PVC ve výkopu d 160 mm_potrubí drenážní pod parkovištěm</t>
  </si>
  <si>
    <t xml:space="preserve">1809</t>
  </si>
  <si>
    <t xml:space="preserve">1810</t>
  </si>
  <si>
    <t xml:space="preserve">998311011R00</t>
  </si>
  <si>
    <t xml:space="preserve">Přesun hmot pro odvodnění drenáží bez výplně rýh</t>
  </si>
  <si>
    <t xml:space="preserve">1811</t>
  </si>
  <si>
    <t xml:space="preserve">1812</t>
  </si>
  <si>
    <t xml:space="preserve">1813</t>
  </si>
  <si>
    <t xml:space="preserve">899623151R00</t>
  </si>
  <si>
    <t xml:space="preserve">Obetonování potrubí nebo zdiva stok betonem C16/20_podkladní beton viz.PD</t>
  </si>
  <si>
    <t xml:space="preserve">1814</t>
  </si>
  <si>
    <t xml:space="preserve">894431333RBB</t>
  </si>
  <si>
    <t xml:space="preserve">Šachta Šd2-1, D 425 mm, dl.šach.roury 3,0 m, sběrná_atyp otvory pro 5xdrenáž  D 160 mm, poklop šedá litina 40 t,viz.PD</t>
  </si>
  <si>
    <t xml:space="preserve">1815</t>
  </si>
  <si>
    <t xml:space="preserve">Šachta Šd2-2, D 425 mm, dl.šach.roury 3,0 m, sběrná_atyp otvory pro 5xdrenáž  D 160 mm, poklop šedá litina 40 t,viz.PD</t>
  </si>
  <si>
    <t xml:space="preserve">1816</t>
  </si>
  <si>
    <t xml:space="preserve">Šachta Šd2-3, D 425 mm, dl.šach.roury 3,0 m, sběrná_atyp otvory pro 5xdrenáž  D 160 mm, poklop šedá litina 40 t,viz.PD</t>
  </si>
  <si>
    <t xml:space="preserve">1817</t>
  </si>
  <si>
    <t xml:space="preserve">Šachta Šd2-4, D 425 mm, dl.šach.roury 3,0 m, sběrná_atyp otvory pro 5xdrenáž  D 160 mm, poklop šedá litina 40 t,viz.PD</t>
  </si>
  <si>
    <t xml:space="preserve">1818</t>
  </si>
  <si>
    <t xml:space="preserve">Šachta Šd2-5, D 425 mm, dl.šach.roury 3,0 m, sběrná_atyp otvory pro 5xdrenáž  D 160 mm, poklop šedá litina 40 t,viz.PD</t>
  </si>
  <si>
    <t xml:space="preserve">1819</t>
  </si>
  <si>
    <t xml:space="preserve">Šachta Šd2-6, D 425 mm, dl.šach.roury 3,0 m, sběrná_atyp otvory pro 4xdrenáž  D 160 mm, poklop šedá litina 40 t,viz.PD</t>
  </si>
  <si>
    <t xml:space="preserve">1820</t>
  </si>
  <si>
    <t xml:space="preserve">Šachta Šd2-7, D 425 mm, dl.šach.roury 3,0 m, sběrná_atyp otvory pro 6xdrenáž+3xpro péro  D 160 mm, poklop šedá litina 40 t,viz.PD</t>
  </si>
  <si>
    <t xml:space="preserve">1821</t>
  </si>
  <si>
    <t xml:space="preserve">Šachta Šd2-6, D 425 mm, dl.šach.roury 3,0 m, sběrná_atyp otvory pro 3xdrenáž  D 160 mm, poklop šedá litina 40 t,viz.PD</t>
  </si>
  <si>
    <t xml:space="preserve">1822</t>
  </si>
  <si>
    <t xml:space="preserve">894431313RBB</t>
  </si>
  <si>
    <t xml:space="preserve">Šachta Šd2-1´až Šd2-5´, D 425 mm, dl.šach.roury 1,0 m, sběrná_atyp otvory pro1xdrenáž  D 160 mm, poklop šedá litina 40 t,viz.PD</t>
  </si>
  <si>
    <t xml:space="preserve">1823</t>
  </si>
  <si>
    <t xml:space="preserve">SO26.11_9_</t>
  </si>
  <si>
    <t xml:space="preserve">011VD</t>
  </si>
  <si>
    <t xml:space="preserve">Průzkumy,projektování,revize,zkoušky,geodet,koordinace,doprava a pod.</t>
  </si>
  <si>
    <t xml:space="preserve">1824</t>
  </si>
  <si>
    <t xml:space="preserve">Předání a převzetí staveniště,Náklady spojené s účastí zhotovitele na předání a převzetí staveniště a předání stavby</t>
  </si>
  <si>
    <t xml:space="preserve">011VD_</t>
  </si>
  <si>
    <t xml:space="preserve">VORN_0_</t>
  </si>
  <si>
    <t xml:space="preserve">VORN_</t>
  </si>
  <si>
    <t xml:space="preserve">1825</t>
  </si>
  <si>
    <t xml:space="preserve">Dokumentace skutečného provedení stavby (3 paré) a v el.mediu</t>
  </si>
  <si>
    <t xml:space="preserve">1826</t>
  </si>
  <si>
    <t xml:space="preserve">1827</t>
  </si>
  <si>
    <t xml:space="preserve">Zkoušky a revize v ZRN_neuvedená v položkách objektů</t>
  </si>
  <si>
    <t xml:space="preserve">1828</t>
  </si>
  <si>
    <t xml:space="preserve">Účast technika na stavbě-inženýrská činnost dodavatele – práce spojené s realizací kolaudace (vyjádření, revize, zkoušky atd.)</t>
  </si>
  <si>
    <t xml:space="preserve">1829</t>
  </si>
  <si>
    <t xml:space="preserve">Dílenská montážní dokumentace_neuvedená v položkách objektů</t>
  </si>
  <si>
    <t xml:space="preserve">1830</t>
  </si>
  <si>
    <t xml:space="preserve">Vytýčení resp. zjištění inženýrských sítí a místních rozvodů_neuvedená v položkách objektů</t>
  </si>
  <si>
    <t xml:space="preserve">1831</t>
  </si>
  <si>
    <t xml:space="preserve">110      R00</t>
  </si>
  <si>
    <t xml:space="preserve">Mimostaveništní doprava -všechny druhy mimostav. přeprav,doprav čehokoliv (vč. DIO -zpracování a projednání, řízení dopravy apod.)</t>
  </si>
  <si>
    <t xml:space="preserve">1832</t>
  </si>
  <si>
    <t xml:space="preserve">201      R00</t>
  </si>
  <si>
    <t xml:space="preserve">Koordinační a kompletační činnost generálního dodavatele,včetně vzorkování mat.,koordinace s bankou a pod.</t>
  </si>
  <si>
    <t xml:space="preserve">1833</t>
  </si>
  <si>
    <t xml:space="preserve">Účast geodeta na stavbě-geodetické práce po výstavbě zaměření a geometrický plan ke vkladu do katastru</t>
  </si>
  <si>
    <t xml:space="preserve">1834</t>
  </si>
  <si>
    <t xml:space="preserve">Vytýčení založení staveb geodetem_neuvedená v položkách objektů</t>
  </si>
  <si>
    <t xml:space="preserve">1835</t>
  </si>
  <si>
    <t xml:space="preserve">Účast laboratorního technika_ zkoušky unosností plání a hutnění štěrků min.5pláň.+5štěrky..míst_únosnost dle PD</t>
  </si>
  <si>
    <t xml:space="preserve">1836</t>
  </si>
  <si>
    <t xml:space="preserve">Zajištění _účast CHKO v průběhu výstavby a případná koordinace prací v blízkosti potoka(viz.stanovisko CHKO)</t>
  </si>
  <si>
    <t xml:space="preserve">1837</t>
  </si>
  <si>
    <t xml:space="preserve">Zajištění publicity po dobu výstavby  a pod.</t>
  </si>
  <si>
    <t xml:space="preserve">1838</t>
  </si>
  <si>
    <t xml:space="preserve">Geolog_geo.sondy pro určení vhodnosti zemin pro zpětné využití a pod._neuvedená v položkách objektů</t>
  </si>
  <si>
    <t xml:space="preserve">1839</t>
  </si>
  <si>
    <t xml:space="preserve">110      R0A</t>
  </si>
  <si>
    <t xml:space="preserve">Zařízení staveniště -ostatní kompletní náklady na kompletní ZS (včetně oplocení,buněk,WC a pod)neuvedené v položkách objektu ZS, včetně odstranění</t>
  </si>
  <si>
    <t xml:space="preserve">Výkaz výměr</t>
  </si>
  <si>
    <t xml:space="preserve">Potřebné množství</t>
  </si>
  <si>
    <t xml:space="preserve">N</t>
  </si>
  <si>
    <t xml:space="preserve">48*8,25</t>
  </si>
  <si>
    <t xml:space="preserve">MP1</t>
  </si>
  <si>
    <t xml:space="preserve">7,84*3</t>
  </si>
  <si>
    <t xml:space="preserve">MP2</t>
  </si>
  <si>
    <t xml:space="preserve">6,8*(24,1+17,2+14,9-0,3*7)*0,25</t>
  </si>
  <si>
    <t xml:space="preserve">6,8*(21,4*2+17,2+14,9-0,3*7)*0,05*1,05</t>
  </si>
  <si>
    <t xml:space="preserve">7,5*(21,4*2+17,2+14,9+0,3)*0,15*1,05</t>
  </si>
  <si>
    <t xml:space="preserve">(4,45+2,85+3,05*2*3+1,5*3+2,975*3+5,05+3,825+4,5+1,95+1,61*3+2,35*2+2,2*2+1,73+6,9-1,45)*0,4*0,3</t>
  </si>
  <si>
    <t xml:space="preserve">rozšíření pro krátké příčky</t>
  </si>
  <si>
    <t xml:space="preserve">((21,4*2+17,2+14,9)*2+7,5*2)*2*0,15*1,05</t>
  </si>
  <si>
    <t xml:space="preserve">51,912</t>
  </si>
  <si>
    <t xml:space="preserve">6,950*1,3</t>
  </si>
  <si>
    <t xml:space="preserve">I druhá vrstva pod všechny příčky</t>
  </si>
  <si>
    <t xml:space="preserve">9,035*0,15</t>
  </si>
  <si>
    <t xml:space="preserve">vymezovací,kotvící,montážní a ostatní prvky a pod.</t>
  </si>
  <si>
    <t xml:space="preserve">10,39*0,15</t>
  </si>
  <si>
    <t xml:space="preserve">stratné</t>
  </si>
  <si>
    <t xml:space="preserve">43*0,1*0,5</t>
  </si>
  <si>
    <t xml:space="preserve">ZP1.1</t>
  </si>
  <si>
    <t xml:space="preserve">47,4*0,1*0,5</t>
  </si>
  <si>
    <t xml:space="preserve">ZP1.2</t>
  </si>
  <si>
    <t xml:space="preserve">ZP2.1</t>
  </si>
  <si>
    <t xml:space="preserve">17,2*0,1*0,5</t>
  </si>
  <si>
    <t xml:space="preserve">ZP2.2</t>
  </si>
  <si>
    <t xml:space="preserve">15,2*0,1*0,5</t>
  </si>
  <si>
    <t xml:space="preserve">ZP3.1</t>
  </si>
  <si>
    <t xml:space="preserve">27,2*0,4*0,1</t>
  </si>
  <si>
    <t xml:space="preserve">ZP3.2</t>
  </si>
  <si>
    <t xml:space="preserve">40,8*0,35*0,1</t>
  </si>
  <si>
    <t xml:space="preserve">ZP3.3</t>
  </si>
  <si>
    <t xml:space="preserve">6,8*10*0,4*0,1</t>
  </si>
  <si>
    <t xml:space="preserve">ostatní příčky příčné</t>
  </si>
  <si>
    <t xml:space="preserve">43*0,4*0,5</t>
  </si>
  <si>
    <t xml:space="preserve">47,4*0,4*0,5</t>
  </si>
  <si>
    <t xml:space="preserve">17,2*0,4*0,5</t>
  </si>
  <si>
    <t xml:space="preserve">15,2*0,4*0,5</t>
  </si>
  <si>
    <t xml:space="preserve">27,2*0,3*0,5</t>
  </si>
  <si>
    <t xml:space="preserve">40,8*0,25*0,5</t>
  </si>
  <si>
    <t xml:space="preserve">6,8*10*0,3*0,5</t>
  </si>
  <si>
    <t xml:space="preserve">43*0,6*2</t>
  </si>
  <si>
    <t xml:space="preserve">47,4*0,6*2</t>
  </si>
  <si>
    <t xml:space="preserve">17,2*0,6*2</t>
  </si>
  <si>
    <t xml:space="preserve">15,2*0,6*2</t>
  </si>
  <si>
    <t xml:space="preserve">27,2*0,6*2</t>
  </si>
  <si>
    <t xml:space="preserve">40,8*0,6*2</t>
  </si>
  <si>
    <t xml:space="preserve">6,8*10*0,6*2</t>
  </si>
  <si>
    <t xml:space="preserve">362,16</t>
  </si>
  <si>
    <t xml:space="preserve">(1672,726+4600)*0,001</t>
  </si>
  <si>
    <t xml:space="preserve">6,273*0,15</t>
  </si>
  <si>
    <t xml:space="preserve">vymezovací,kotvící,spojovací a ostatní prvky a pod.</t>
  </si>
  <si>
    <t xml:space="preserve">7,214*0,1</t>
  </si>
  <si>
    <t xml:space="preserve">(6,9+0,3+21,4*2+17,2+14,9)*2*2,75</t>
  </si>
  <si>
    <t xml:space="preserve">-(6,9*2,25+4,8*2,255+0,5*2,25*2+0,25*0,25+2*2,25*2+1,1*2,25*11+2,25*2,25)</t>
  </si>
  <si>
    <t xml:space="preserve">-1,2*2,25</t>
  </si>
  <si>
    <t xml:space="preserve">12*4</t>
  </si>
  <si>
    <t xml:space="preserve">2*4</t>
  </si>
  <si>
    <t xml:space="preserve">(48+8+4)/4*2</t>
  </si>
  <si>
    <t xml:space="preserve">(75,2+7,5*2)*0,5</t>
  </si>
  <si>
    <t xml:space="preserve">(75,2+7,5*2)*0,15*2+0,3*2</t>
  </si>
  <si>
    <t xml:space="preserve">27,66</t>
  </si>
  <si>
    <t xml:space="preserve">540*0,001</t>
  </si>
  <si>
    <t xml:space="preserve">0,540*0,15</t>
  </si>
  <si>
    <t xml:space="preserve">vymezovací,kotvící,montážní a pod.prvky</t>
  </si>
  <si>
    <t xml:space="preserve">0,621*0,1</t>
  </si>
  <si>
    <t xml:space="preserve">(75,2+7,5*2)*0,25*(0,065+0,05)/2*1,05</t>
  </si>
  <si>
    <t xml:space="preserve">0,3*4*3</t>
  </si>
  <si>
    <t xml:space="preserve">0,25*0,25*3+0,25*0,5*3*2</t>
  </si>
  <si>
    <t xml:space="preserve">0,938*0,2</t>
  </si>
  <si>
    <t xml:space="preserve">0,3*4*3+(0,3+0,5)*2*3*2</t>
  </si>
  <si>
    <t xml:space="preserve">13,2</t>
  </si>
  <si>
    <t xml:space="preserve">22*2,85</t>
  </si>
  <si>
    <t xml:space="preserve">pole21,4</t>
  </si>
  <si>
    <t xml:space="preserve">1,35*6</t>
  </si>
  <si>
    <t xml:space="preserve">parapety</t>
  </si>
  <si>
    <t xml:space="preserve">26*2,85</t>
  </si>
  <si>
    <t xml:space="preserve">21,4_2</t>
  </si>
  <si>
    <t xml:space="preserve">1,35*12</t>
  </si>
  <si>
    <t xml:space="preserve">28*2,85</t>
  </si>
  <si>
    <t xml:space="preserve">17,2</t>
  </si>
  <si>
    <t xml:space="preserve">8*1,35</t>
  </si>
  <si>
    <t xml:space="preserve">13*2,85</t>
  </si>
  <si>
    <t xml:space="preserve">14,9</t>
  </si>
  <si>
    <t xml:space="preserve">1,35*4</t>
  </si>
  <si>
    <t xml:space="preserve">(4,45+6,9*5-1,725+2,85+3,005*2+1,5)</t>
  </si>
  <si>
    <t xml:space="preserve">(6,9*4+3,05*2*2+1,5*2)</t>
  </si>
  <si>
    <t xml:space="preserve">(6,9*2+2,975*3+5,05+3,825+4,5+1,95+1,61*3)</t>
  </si>
  <si>
    <t xml:space="preserve">(2,35+0,9+2,2*3+1,73+2,12+1,815+0,15*4)</t>
  </si>
  <si>
    <t xml:space="preserve">(4,45+6,9*5-1,725+2,85+3,005*2+1,5)*2,85</t>
  </si>
  <si>
    <t xml:space="preserve">-0,9*2*3-0,8*2*2-1,05*2-1,85*2</t>
  </si>
  <si>
    <t xml:space="preserve">1,5*1,35*2+3,005*1,35+1,95*1,35</t>
  </si>
  <si>
    <t xml:space="preserve">1,5*1,35*2*2+3,005*1,35*2</t>
  </si>
  <si>
    <t xml:space="preserve">(2,35+0,9+2,2*3+1,73+2,12+1,815+0,15*4)*2,85</t>
  </si>
  <si>
    <t xml:space="preserve">-(0,9*2+0,8*2+0,7*2)</t>
  </si>
  <si>
    <t xml:space="preserve">0,9*1,35+1,815*1,35</t>
  </si>
  <si>
    <t xml:space="preserve">(6,9*4+3,05*2*2+1,5*2)*2,85</t>
  </si>
  <si>
    <t xml:space="preserve">-(0,9*2*4+0,8*2*4+1,05*2,1*2)</t>
  </si>
  <si>
    <t xml:space="preserve">(6,9*2+2,975*3+5,05+3,825+4,5+1,95+1,61*3)*2,85</t>
  </si>
  <si>
    <t xml:space="preserve">-(0,9*2*3+0,8*2*4+0,7*2*2)</t>
  </si>
  <si>
    <t xml:space="preserve">1,35*1,75+1,8*1,35+2,4*1,35+1,05*1,35+1,8*1,35</t>
  </si>
  <si>
    <t xml:space="preserve">(6,9*2)*2,85</t>
  </si>
  <si>
    <t xml:space="preserve">21,4</t>
  </si>
  <si>
    <t xml:space="preserve">(6,9*3)*2,85</t>
  </si>
  <si>
    <t xml:space="preserve">-0,9*2</t>
  </si>
  <si>
    <t xml:space="preserve">64,5*(0,25*0,35+0,13*0,25)</t>
  </si>
  <si>
    <t xml:space="preserve">V1</t>
  </si>
  <si>
    <t xml:space="preserve">75,2*(0,25*0,1+0,13*0,25)</t>
  </si>
  <si>
    <t xml:space="preserve">V2</t>
  </si>
  <si>
    <t xml:space="preserve">7,2*(0,25*0,1+0,25*0,25)</t>
  </si>
  <si>
    <t xml:space="preserve">V3</t>
  </si>
  <si>
    <t xml:space="preserve">69*0,14*0,1</t>
  </si>
  <si>
    <t xml:space="preserve">V4</t>
  </si>
  <si>
    <t xml:space="preserve">64,5*(0,35+0,25)*2*1,05</t>
  </si>
  <si>
    <t xml:space="preserve">75,2*(0,1+0,25)*2*1,05</t>
  </si>
  <si>
    <t xml:space="preserve">7,2*0,35*2*1,05</t>
  </si>
  <si>
    <t xml:space="preserve">69*0,1*2*1,05</t>
  </si>
  <si>
    <t xml:space="preserve">156,324</t>
  </si>
  <si>
    <t xml:space="preserve">2,6</t>
  </si>
  <si>
    <t xml:space="preserve">2,6*0,15</t>
  </si>
  <si>
    <t xml:space="preserve">2,99*0,1</t>
  </si>
  <si>
    <t xml:space="preserve">-0,188-0,488</t>
  </si>
  <si>
    <t xml:space="preserve">sloupy a nosníky</t>
  </si>
  <si>
    <t xml:space="preserve">10,625*(0,35*0,25+0,15*0,25)</t>
  </si>
  <si>
    <t xml:space="preserve">p1</t>
  </si>
  <si>
    <t xml:space="preserve">0,25*0,6*7,4</t>
  </si>
  <si>
    <t xml:space="preserve">p2</t>
  </si>
  <si>
    <t xml:space="preserve">10,625*(0,35*0,25)*2+(4,8+2,25)*0,25</t>
  </si>
  <si>
    <t xml:space="preserve">0,6*7,4*2+6,9*0,25</t>
  </si>
  <si>
    <t xml:space="preserve">14,227</t>
  </si>
  <si>
    <t xml:space="preserve">(2,25+4,8+6,9)*2,25</t>
  </si>
  <si>
    <t xml:space="preserve">31,387</t>
  </si>
  <si>
    <t xml:space="preserve">2,438*0,2</t>
  </si>
  <si>
    <t xml:space="preserve">75,62</t>
  </si>
  <si>
    <t xml:space="preserve">74,9*7,2</t>
  </si>
  <si>
    <t xml:space="preserve">(539,28/1,2)*(0,04+0,08)*0,25</t>
  </si>
  <si>
    <t xml:space="preserve">539,28/1,2*0,0016*1,1</t>
  </si>
  <si>
    <t xml:space="preserve">do spár</t>
  </si>
  <si>
    <t xml:space="preserve">539,28/1,2*3,5*0,1</t>
  </si>
  <si>
    <t xml:space="preserve">dobetonávky spár</t>
  </si>
  <si>
    <t xml:space="preserve">157,29</t>
  </si>
  <si>
    <t xml:space="preserve">7,5*8+0,85*2*7</t>
  </si>
  <si>
    <t xml:space="preserve">0,8*0,85*7</t>
  </si>
  <si>
    <t xml:space="preserve">19/0,25</t>
  </si>
  <si>
    <t xml:space="preserve">120,15</t>
  </si>
  <si>
    <t xml:space="preserve">120,32*2</t>
  </si>
  <si>
    <t xml:space="preserve">120,32</t>
  </si>
  <si>
    <t xml:space="preserve">37,6*2</t>
  </si>
  <si>
    <t xml:space="preserve">37,6</t>
  </si>
  <si>
    <t xml:space="preserve">48,88+120,32+22,56+37,6+27,252</t>
  </si>
  <si>
    <t xml:space="preserve">225,929+27,468+75,2</t>
  </si>
  <si>
    <t xml:space="preserve">provětrávaná</t>
  </si>
  <si>
    <t xml:space="preserve">(10,375+6,9)*2*(2,6+0,25)-6,9*2,25-4,8*2,25-2*2,25-0,9*2</t>
  </si>
  <si>
    <t xml:space="preserve">1_101 BUFET_polyuretan_omyv.nátěr</t>
  </si>
  <si>
    <t xml:space="preserve">(4,2+1,73)*2*(2,6+0,25)-0,9*2*2-0,8*2-1,1*2,25</t>
  </si>
  <si>
    <t xml:space="preserve">1_102 Chodba_polyuretan_omyv.nátěr</t>
  </si>
  <si>
    <t xml:space="preserve">(4,8+2,45)*2*(2,6+0,25)-0,9*2</t>
  </si>
  <si>
    <t xml:space="preserve">1_103 Sklad_polyuretan_omyv.nátěr</t>
  </si>
  <si>
    <t xml:space="preserve">(2,2+1,815)*2*(2,6+0,25)-0,8*2-0,7*2</t>
  </si>
  <si>
    <t xml:space="preserve">1_104 Předsíň WC_polyuretan_epoxi-cement.stěrka</t>
  </si>
  <si>
    <t xml:space="preserve">(2,2+0,9)*2*(2,6+0,25)-0,7*2</t>
  </si>
  <si>
    <t xml:space="preserve">1_105 WC_polyuretan_epoxi-cement.stěrka</t>
  </si>
  <si>
    <t xml:space="preserve">(2,2+2,12)*2*(2,6+0,25)-1,1*2,15</t>
  </si>
  <si>
    <t xml:space="preserve">1_106 WC imobilní_polyuretan_epoxi-cement.stěrka</t>
  </si>
  <si>
    <t xml:space="preserve">(1,61+1,2)*2*(2,6+0,25)-1,1*2,25-0,8*2*2</t>
  </si>
  <si>
    <t xml:space="preserve">1_107  Chodba_polyuretan_omyv.nátěr</t>
  </si>
  <si>
    <t xml:space="preserve">(1,61+1,8)*2*(2,6+0,25)-0,8*2-0,7*2</t>
  </si>
  <si>
    <t xml:space="preserve">1_108 Předsíň WC muži_polyuretan_epoxi-cement.stěrka</t>
  </si>
  <si>
    <t xml:space="preserve">(1,61*2+2,4+1,05)*2*(2,6+0,25)-0,7*2*3</t>
  </si>
  <si>
    <t xml:space="preserve">1_109 WC muži_polyuretan_epoxi-cement.stěrka</t>
  </si>
  <si>
    <t xml:space="preserve">(1,8+2,8*2)*(2,6+0,25)-0,8*2</t>
  </si>
  <si>
    <t xml:space="preserve">1_110 Předsíň WC ženy_polyuretan_epoxi-cement.stěrka</t>
  </si>
  <si>
    <t xml:space="preserve">(1,8+1,7*2)*(2,6+0,25)</t>
  </si>
  <si>
    <t xml:space="preserve">1_111 WC ženy_polyuretan_epoxi-cement.stěrka</t>
  </si>
  <si>
    <t xml:space="preserve">(4,145+1,95+4,5+2,4)*2*(2,6+0,25)-2,25*2,25</t>
  </si>
  <si>
    <t xml:space="preserve">1_112  Klubovna_polyuretan_omyv.nátěr</t>
  </si>
  <si>
    <t xml:space="preserve">(1,2+3,83)*2*(2,6+0,25)-0,9*2*3-1,1*2,25</t>
  </si>
  <si>
    <t xml:space="preserve">1_113  Chodba_polyuretan_omyv.nátěr</t>
  </si>
  <si>
    <t xml:space="preserve">(4,255+3,83)*2*(2,6+0,25)-0,9*2</t>
  </si>
  <si>
    <t xml:space="preserve">1_114 Ošetřovna_polyuretan_omyv.nátěr</t>
  </si>
  <si>
    <t xml:space="preserve">(5,605+2,925)*2*(2,6+0,25)-0,9*2-0,8*2</t>
  </si>
  <si>
    <t xml:space="preserve">1_115  Šatna rozhodčí_polyuretan_omyv.nátěr</t>
  </si>
  <si>
    <t xml:space="preserve">(3+1,5)*2*(2,6+0,25)-0,8*2</t>
  </si>
  <si>
    <t xml:space="preserve">1_116 Hygienická kabina_polyuretan_epoxi-cement.stěrka</t>
  </si>
  <si>
    <t xml:space="preserve">(3+3,45)*2*(2,6+0,25)-0,9*2-0,8*2</t>
  </si>
  <si>
    <t xml:space="preserve">1_117  Šatna delegát_polyuretan_omyv.nátěr</t>
  </si>
  <si>
    <t xml:space="preserve">1_118 Hygienická kabina_polyuretan_epoxi-cement.stěrka</t>
  </si>
  <si>
    <t xml:space="preserve">(3,6+6,9)*2*(2,6+0,25)-1,1*2,25-0,9*2-0,8*2</t>
  </si>
  <si>
    <t xml:space="preserve">1_119 Šatna hráčů 3_polyuretan_omyv.nátěr</t>
  </si>
  <si>
    <t xml:space="preserve">(1,43+1,5)*2*(2,6+0,25)-0,8*2</t>
  </si>
  <si>
    <t xml:space="preserve">1_120 WC_polyuretan_epoxi-cement.stěrka</t>
  </si>
  <si>
    <t xml:space="preserve">(3,05*2+3,1+2)*2*(2,6+0,25)-0,9*2*2-1,005*2,1*2</t>
  </si>
  <si>
    <t xml:space="preserve">1_121 Sprchy_polyuretan_epoxi-cement.stěrka</t>
  </si>
  <si>
    <t xml:space="preserve">1_122 WC_polyuretan_epoxi-cement.stěrka</t>
  </si>
  <si>
    <t xml:space="preserve">(3,6+6,9)*2*(2,6+0,25)-0,9*2-1,1*2,25-0,8*2</t>
  </si>
  <si>
    <t xml:space="preserve">1_123  Šatna hráčů 4_polyuretan_omyv.nátěr</t>
  </si>
  <si>
    <t xml:space="preserve">1_124  Šatna hráčů 5_polyuretan_omyv.nátěr</t>
  </si>
  <si>
    <t xml:space="preserve">1_125 WC_polyuretan_epoxi-cement.stěrka</t>
  </si>
  <si>
    <t xml:space="preserve">1_126 Sprchy_polyuretan_epoxi-cement.stěrka</t>
  </si>
  <si>
    <t xml:space="preserve">1_127 WC_polyuretan_epoxi-cement.stěrka</t>
  </si>
  <si>
    <t xml:space="preserve">1_128  Šatna hráčů 6_polyuretan_omyv.nátěr</t>
  </si>
  <si>
    <t xml:space="preserve">1_129  Šatna hráčů 7_polyuretan_omyv.nátěr</t>
  </si>
  <si>
    <t xml:space="preserve">1_130 WC_polyuretan_epoxi-cement.stěrka</t>
  </si>
  <si>
    <t xml:space="preserve">1_131 Sprchy_polyuretan_epoxi-cement.stěrka</t>
  </si>
  <si>
    <t xml:space="preserve">1_132 WC_polyuretan_epoxi-cement.stěrka</t>
  </si>
  <si>
    <t xml:space="preserve">1_133  Šatna hráčů 8_polyuretan_omyv.nátěr</t>
  </si>
  <si>
    <t xml:space="preserve">(1,95+2,85)*2*(2,6+0,25)-0,9*2</t>
  </si>
  <si>
    <t xml:space="preserve">1_134  Úklid_polyuretan_omyv.nátěr</t>
  </si>
  <si>
    <t xml:space="preserve">(2,9+6,9)*2*(2,6+0,25)-1,1*2,25-0,9*2-1*2</t>
  </si>
  <si>
    <t xml:space="preserve">1_135  Prádelna +sušárna_polyuretan_omyv.nátěr</t>
  </si>
  <si>
    <t xml:space="preserve">(2,85+4,8)*2*(2,6+0,25)-1*2</t>
  </si>
  <si>
    <t xml:space="preserve">1_136  Sklad čistého prádla_polyuretan_omyv.nátěr</t>
  </si>
  <si>
    <t xml:space="preserve">(4,45+4,25)*2*(2,6+0,25)-2*2,25</t>
  </si>
  <si>
    <t xml:space="preserve">1_137  Sklad_polyuretan_omyv.nátěr</t>
  </si>
  <si>
    <t xml:space="preserve">(4,45+2,5)*2*(2,6+0,25)-1,2*2,25</t>
  </si>
  <si>
    <t xml:space="preserve">1_138  Technická místnost_polyuretan_omyv.nátěr</t>
  </si>
  <si>
    <t xml:space="preserve">1326,861</t>
  </si>
  <si>
    <t xml:space="preserve">(10,375+6,9)*2*2,6-6,9*2,25-4,8*2,25-2*2,25-0,9*2</t>
  </si>
  <si>
    <t xml:space="preserve">(4,2+1,73)*2*2,6-0,9*2*2-0,8*2-1,1*2,25</t>
  </si>
  <si>
    <t xml:space="preserve">(4,8+2,45)*2*2,6-0,9*2</t>
  </si>
  <si>
    <t xml:space="preserve">(2,2+1,815)*2*2,6-0,8*2-0,7*2</t>
  </si>
  <si>
    <t xml:space="preserve">(2,2+0,9)*2*2,6-0,7*2</t>
  </si>
  <si>
    <t xml:space="preserve">(2,2+2,12)*2*2,6-1,1*2,15</t>
  </si>
  <si>
    <t xml:space="preserve">(1,61+1,2)*2*2,6-1,1*2,25-0,8*2*2</t>
  </si>
  <si>
    <t xml:space="preserve">(1,61+1,8)*2*2,6-0,8*2-0,7*2</t>
  </si>
  <si>
    <t xml:space="preserve">(1,61*2+2,4+1,05)*2*2,6-0,7*2*3</t>
  </si>
  <si>
    <t xml:space="preserve">(1,8+2,8*2)*2,6-0,8*2</t>
  </si>
  <si>
    <t xml:space="preserve">(1,8+1,7*2)*2,6</t>
  </si>
  <si>
    <t xml:space="preserve">(4,145+1,95+4,5+2,4)*2*2,6-2,25*2,25</t>
  </si>
  <si>
    <t xml:space="preserve">(1,2+3,83)*2*2,6-0,9*2*3-1,1*2,25</t>
  </si>
  <si>
    <t xml:space="preserve">(4,255+3,83)*2*2,6-0,9*2</t>
  </si>
  <si>
    <t xml:space="preserve">(5,605+2,925)*2*2,6-0,9*2-0,8*2</t>
  </si>
  <si>
    <t xml:space="preserve">(3+1,5)*2*2,6-0,8*2</t>
  </si>
  <si>
    <t xml:space="preserve">(3+3,45)*2*2,6-0,9*2-0,8*2</t>
  </si>
  <si>
    <t xml:space="preserve">(3+1,5)*2*(2,6)-0,8*2</t>
  </si>
  <si>
    <t xml:space="preserve">(3,6+6,9)*2*(2,6)-1,1*2,25-0,9*2-0,8*2</t>
  </si>
  <si>
    <t xml:space="preserve">(1,43+1,5)*2*(2,6)-0,8*2</t>
  </si>
  <si>
    <t xml:space="preserve">(3,05*2+3,1+2)*2*(2,6)-0,9*2*2-1,005*2,1*2</t>
  </si>
  <si>
    <t xml:space="preserve">(3,6+6,9)*2*(2,6)-0,9*2-1,1*2,25-0,8*2</t>
  </si>
  <si>
    <t xml:space="preserve">(1,95+2,85)*2*(2,6)-0,9*2</t>
  </si>
  <si>
    <t xml:space="preserve">(2,9+6,9)*2*(2,6)-1,1*2,25-0,9*2-1*2</t>
  </si>
  <si>
    <t xml:space="preserve">(2,85+4,8)*2*(2,6)-1*2</t>
  </si>
  <si>
    <t xml:space="preserve">(4,45+4,25)*2*(2,6)-2*2,25</t>
  </si>
  <si>
    <t xml:space="preserve">(4,45+2,5)*2*(2,6)-1,2*2,25</t>
  </si>
  <si>
    <t xml:space="preserve">1326,861*2+1195,234</t>
  </si>
  <si>
    <t xml:space="preserve">30,906</t>
  </si>
  <si>
    <t xml:space="preserve">ostění</t>
  </si>
  <si>
    <t xml:space="preserve">(1,1+2,25)*2*11+(1,2+2,25)*2+(2+2,25)*2*2+(2,25+2,25)*2</t>
  </si>
  <si>
    <t xml:space="preserve">dveře</t>
  </si>
  <si>
    <t xml:space="preserve">(4,8+2,25+6,9+2,25)*2</t>
  </si>
  <si>
    <t xml:space="preserve">1,1*2,25*11+2*2,25*2+1,2*2,25+2,25*2,25+4,8*2,25+6,9*2,25</t>
  </si>
  <si>
    <t xml:space="preserve">((1,1+2,15*2)*11+(2+2,25*2)*2+(4,8+2,25*4+6,9))*0,3</t>
  </si>
  <si>
    <t xml:space="preserve">(1,005+2,1*2)*0,18*3+0,15*1,1</t>
  </si>
  <si>
    <t xml:space="preserve">1,1+2,6*3+2,25*2*17+1,1*11+2*2+1,2+2,25+4,8+6,9</t>
  </si>
  <si>
    <t xml:space="preserve">3+2*17+6+4+2+2+3</t>
  </si>
  <si>
    <t xml:space="preserve">71,26</t>
  </si>
  <si>
    <t xml:space="preserve">7,17</t>
  </si>
  <si>
    <t xml:space="preserve">7,54</t>
  </si>
  <si>
    <t xml:space="preserve">3,58</t>
  </si>
  <si>
    <t xml:space="preserve">1,74</t>
  </si>
  <si>
    <t xml:space="preserve">4,54</t>
  </si>
  <si>
    <t xml:space="preserve">1,98</t>
  </si>
  <si>
    <t xml:space="preserve">3,09</t>
  </si>
  <si>
    <t xml:space="preserve">5,64</t>
  </si>
  <si>
    <t xml:space="preserve">4,84</t>
  </si>
  <si>
    <t xml:space="preserve">2,65</t>
  </si>
  <si>
    <t xml:space="preserve">32,6</t>
  </si>
  <si>
    <t xml:space="preserve">4,44</t>
  </si>
  <si>
    <t xml:space="preserve">15,77</t>
  </si>
  <si>
    <t xml:space="preserve">16,14</t>
  </si>
  <si>
    <t xml:space="preserve">4,31</t>
  </si>
  <si>
    <t xml:space="preserve">10,07</t>
  </si>
  <si>
    <t xml:space="preserve">4,3</t>
  </si>
  <si>
    <t xml:space="preserve">24,39</t>
  </si>
  <si>
    <t xml:space="preserve">2,05</t>
  </si>
  <si>
    <t xml:space="preserve">14,68</t>
  </si>
  <si>
    <t xml:space="preserve">5,1</t>
  </si>
  <si>
    <t xml:space="preserve">18,73</t>
  </si>
  <si>
    <t xml:space="preserve">13,45</t>
  </si>
  <si>
    <t xml:space="preserve">18,65</t>
  </si>
  <si>
    <t xml:space="preserve">10,92</t>
  </si>
  <si>
    <t xml:space="preserve">471,19</t>
  </si>
  <si>
    <t xml:space="preserve">471,19*3</t>
  </si>
  <si>
    <t xml:space="preserve">1xpod štukovou,1xpod tmel1xpanel</t>
  </si>
  <si>
    <t xml:space="preserve">70,313</t>
  </si>
  <si>
    <t xml:space="preserve">3,5*3</t>
  </si>
  <si>
    <t xml:space="preserve">dilatační</t>
  </si>
  <si>
    <t xml:space="preserve">;ztratné 10%; 1,05</t>
  </si>
  <si>
    <t xml:space="preserve">(75,2+7,5*2+0,16*4)*0,3</t>
  </si>
  <si>
    <t xml:space="preserve">pod zemí</t>
  </si>
  <si>
    <t xml:space="preserve">75,2*0,5</t>
  </si>
  <si>
    <t xml:space="preserve">(42,16)*4</t>
  </si>
  <si>
    <t xml:space="preserve">;ztratné 10%; 16,864</t>
  </si>
  <si>
    <t xml:space="preserve">0,65*(75+7,5+0,12*2)*2</t>
  </si>
  <si>
    <t xml:space="preserve">75,2*0,3</t>
  </si>
  <si>
    <t xml:space="preserve">75,2*1,6</t>
  </si>
  <si>
    <t xml:space="preserve">75,2*0,65</t>
  </si>
  <si>
    <t xml:space="preserve">74,46*0,65+(7,3+0,3)*2*0,65</t>
  </si>
  <si>
    <t xml:space="preserve">(58,279)*4</t>
  </si>
  <si>
    <t xml:space="preserve">7,5*(21,4*2+17,2+14,9+0,3)</t>
  </si>
  <si>
    <t xml:space="preserve">477,978</t>
  </si>
  <si>
    <t xml:space="preserve">477,978*4</t>
  </si>
  <si>
    <t xml:space="preserve">477,978*5</t>
  </si>
  <si>
    <t xml:space="preserve">6,9+10,375+2,25+1,05*3</t>
  </si>
  <si>
    <t xml:space="preserve">1+0,7*3+12*0,9-0,8*12</t>
  </si>
  <si>
    <t xml:space="preserve">26,975</t>
  </si>
  <si>
    <t xml:space="preserve">7,5*75,2*1,05</t>
  </si>
  <si>
    <t xml:space="preserve">na desku</t>
  </si>
  <si>
    <t xml:space="preserve">592,200</t>
  </si>
  <si>
    <t xml:space="preserve">592,2</t>
  </si>
  <si>
    <t xml:space="preserve">;ztratné 15%; 88,83</t>
  </si>
  <si>
    <t xml:space="preserve">(7,5+45,2)*2*0,4</t>
  </si>
  <si>
    <t xml:space="preserve">42,16</t>
  </si>
  <si>
    <t xml:space="preserve">42,16*2</t>
  </si>
  <si>
    <t xml:space="preserve">;ztratné 15%; 12,648</t>
  </si>
  <si>
    <t xml:space="preserve">7,5*3</t>
  </si>
  <si>
    <t xml:space="preserve">22,5</t>
  </si>
  <si>
    <t xml:space="preserve">;ztratné 15%; 3,375</t>
  </si>
  <si>
    <t xml:space="preserve">0,02*0,03*7,5*3/0,0003</t>
  </si>
  <si>
    <t xml:space="preserve">;ztratné 10%; 4,5</t>
  </si>
  <si>
    <t xml:space="preserve">(10,375+6,9)*2</t>
  </si>
  <si>
    <t xml:space="preserve">(4,2+1,73)*2</t>
  </si>
  <si>
    <t xml:space="preserve">(4,8+2,45)*2</t>
  </si>
  <si>
    <t xml:space="preserve">(2,2+1,815)*2</t>
  </si>
  <si>
    <t xml:space="preserve">(2,2+0,9)*2</t>
  </si>
  <si>
    <t xml:space="preserve">(2,2+2,12)*2</t>
  </si>
  <si>
    <t xml:space="preserve">(1,61+1,2)*2</t>
  </si>
  <si>
    <t xml:space="preserve">(1,61+1,8)*2</t>
  </si>
  <si>
    <t xml:space="preserve">(1,61*2+2,4+1,05)*2</t>
  </si>
  <si>
    <t xml:space="preserve">(1,8+2,8*2)</t>
  </si>
  <si>
    <t xml:space="preserve">(1,8+1,7*2)</t>
  </si>
  <si>
    <t xml:space="preserve">(4,145+1,95+4,5+2,4)*2</t>
  </si>
  <si>
    <t xml:space="preserve">(1,2+3,83)*2</t>
  </si>
  <si>
    <t xml:space="preserve">(4,255+3,83)*2</t>
  </si>
  <si>
    <t xml:space="preserve">(5,605+2,925)*2</t>
  </si>
  <si>
    <t xml:space="preserve">(3+1,5)*2</t>
  </si>
  <si>
    <t xml:space="preserve">(3+3,45)*2</t>
  </si>
  <si>
    <t xml:space="preserve">(3,6+6,9)*2</t>
  </si>
  <si>
    <t xml:space="preserve">(1,43+1,5)*2</t>
  </si>
  <si>
    <t xml:space="preserve">(3,05*2+3,1+2)*2</t>
  </si>
  <si>
    <t xml:space="preserve">(1,95+2,85)*2</t>
  </si>
  <si>
    <t xml:space="preserve">(2,9+6,9)*2</t>
  </si>
  <si>
    <t xml:space="preserve">(2,85+4,8)*2</t>
  </si>
  <si>
    <t xml:space="preserve">(4,45+4,25)*2</t>
  </si>
  <si>
    <t xml:space="preserve">(4,45+2,5)*2</t>
  </si>
  <si>
    <t xml:space="preserve">7,7456</t>
  </si>
  <si>
    <t xml:space="preserve">74,7*7,25</t>
  </si>
  <si>
    <t xml:space="preserve">-(74,7*2+6,3*2)*0,5</t>
  </si>
  <si>
    <t xml:space="preserve">po obvodě</t>
  </si>
  <si>
    <t xml:space="preserve">-1,15*1,15*7</t>
  </si>
  <si>
    <t xml:space="preserve">VZT a prostupy</t>
  </si>
  <si>
    <t xml:space="preserve">-1,5*0,2</t>
  </si>
  <si>
    <t xml:space="preserve">-1*1,15*6</t>
  </si>
  <si>
    <t xml:space="preserve">-1*1,5</t>
  </si>
  <si>
    <t xml:space="preserve">-0,85*1</t>
  </si>
  <si>
    <t xml:space="preserve">-1,2*1*6</t>
  </si>
  <si>
    <t xml:space="preserve">434,567</t>
  </si>
  <si>
    <t xml:space="preserve">;ztratné 5%; 21,72835</t>
  </si>
  <si>
    <t xml:space="preserve">74,7*7,5</t>
  </si>
  <si>
    <t xml:space="preserve">vodorovná</t>
  </si>
  <si>
    <t xml:space="preserve">(74,7+7,5*2+0,3*2)*0,65</t>
  </si>
  <si>
    <t xml:space="preserve">svislá</t>
  </si>
  <si>
    <t xml:space="preserve">618,945</t>
  </si>
  <si>
    <t xml:space="preserve">;ztratné 15%; 92,84175</t>
  </si>
  <si>
    <t xml:space="preserve">74,46*7,3</t>
  </si>
  <si>
    <t xml:space="preserve">plocha</t>
  </si>
  <si>
    <t xml:space="preserve">74,46*0,6+7,3*2*0,7</t>
  </si>
  <si>
    <t xml:space="preserve">na atiku</t>
  </si>
  <si>
    <t xml:space="preserve">598,454</t>
  </si>
  <si>
    <t xml:space="preserve">;ztratné 15%; 89,7681</t>
  </si>
  <si>
    <t xml:space="preserve">jen budova</t>
  </si>
  <si>
    <t xml:space="preserve">541,575</t>
  </si>
  <si>
    <t xml:space="preserve">;ztratné 15%; 81,23625</t>
  </si>
  <si>
    <t xml:space="preserve">434,567*0,1</t>
  </si>
  <si>
    <t xml:space="preserve">43,457</t>
  </si>
  <si>
    <t xml:space="preserve">;ztratné 10%; 4,3457</t>
  </si>
  <si>
    <t xml:space="preserve">(74,7*2+6,3*2)*0,1*0,5</t>
  </si>
  <si>
    <t xml:space="preserve">1,15*1,15*0,1*7</t>
  </si>
  <si>
    <t xml:space="preserve">1,5*0,2*0,1</t>
  </si>
  <si>
    <t xml:space="preserve">1*1,15*0,1*6</t>
  </si>
  <si>
    <t xml:space="preserve">1*1,5*0,1</t>
  </si>
  <si>
    <t xml:space="preserve">0,85*1*0,1</t>
  </si>
  <si>
    <t xml:space="preserve">1,2*1*6*0,1</t>
  </si>
  <si>
    <t xml:space="preserve">10,701</t>
  </si>
  <si>
    <t xml:space="preserve">;ztratné 10%; 1,0701</t>
  </si>
  <si>
    <t xml:space="preserve">(74,7*2+6,3*2)*(0,3+0,1*2)</t>
  </si>
  <si>
    <t xml:space="preserve">7*1,15+4*1,15*0,1</t>
  </si>
  <si>
    <t xml:space="preserve">0,2*1,5+0,2*0,1</t>
  </si>
  <si>
    <t xml:space="preserve">1*1,15*3+2,15*2*0,1</t>
  </si>
  <si>
    <t xml:space="preserve">1*1,5+2,5*2*0,1</t>
  </si>
  <si>
    <t xml:space="preserve">0,85*1+1,85*2*0,1</t>
  </si>
  <si>
    <t xml:space="preserve">1,2*1*6+2,2*2*0,1</t>
  </si>
  <si>
    <t xml:space="preserve">104,57</t>
  </si>
  <si>
    <t xml:space="preserve">;ztratné 10%; 10,457</t>
  </si>
  <si>
    <t xml:space="preserve">(74,7*3+6,3*2)</t>
  </si>
  <si>
    <t xml:space="preserve">1,15*4*7</t>
  </si>
  <si>
    <t xml:space="preserve">0,25*2</t>
  </si>
  <si>
    <t xml:space="preserve">(1,15*2)*6</t>
  </si>
  <si>
    <t xml:space="preserve">1*2+1,5*2</t>
  </si>
  <si>
    <t xml:space="preserve">0,85*2</t>
  </si>
  <si>
    <t xml:space="preserve">1,2*2*6</t>
  </si>
  <si>
    <t xml:space="preserve">74,46*7,3*3</t>
  </si>
  <si>
    <t xml:space="preserve">_2x plolož.+1x spádové</t>
  </si>
  <si>
    <t xml:space="preserve">(74,7+7,3*2)*0,2</t>
  </si>
  <si>
    <t xml:space="preserve">klíny</t>
  </si>
  <si>
    <t xml:space="preserve">74,46*7,3*0,22</t>
  </si>
  <si>
    <t xml:space="preserve">;ztratné 2%; 2,39166</t>
  </si>
  <si>
    <t xml:space="preserve">74,46*7,3*(0,02+0,2)/2</t>
  </si>
  <si>
    <t xml:space="preserve">;ztratné 2%; 1,19582</t>
  </si>
  <si>
    <t xml:space="preserve">74,7+7,3*2</t>
  </si>
  <si>
    <t xml:space="preserve">krček</t>
  </si>
  <si>
    <t xml:space="preserve">;ztratné 2%; 1,786</t>
  </si>
  <si>
    <t xml:space="preserve">87,0191</t>
  </si>
  <si>
    <t xml:space="preserve">0,4563+47,8030</t>
  </si>
  <si>
    <t xml:space="preserve">substrát a rohož, včetně jeřábu a pod.</t>
  </si>
  <si>
    <t xml:space="preserve">48,259*80</t>
  </si>
  <si>
    <t xml:space="preserve">64,5*0,6*1,05</t>
  </si>
  <si>
    <t xml:space="preserve">75,2*0,35*1,05</t>
  </si>
  <si>
    <t xml:space="preserve">7,2*0,35*1,05</t>
  </si>
  <si>
    <t xml:space="preserve">69*0,35*1,05</t>
  </si>
  <si>
    <t xml:space="preserve">V4_separace</t>
  </si>
  <si>
    <t xml:space="preserve">10,65*0,6</t>
  </si>
  <si>
    <t xml:space="preserve">P1</t>
  </si>
  <si>
    <t xml:space="preserve">(2+4,8)*0,3</t>
  </si>
  <si>
    <t xml:space="preserve">P_podhled</t>
  </si>
  <si>
    <t xml:space="preserve">(7,4+0,25+0,25)*0,6</t>
  </si>
  <si>
    <t xml:space="preserve">P2</t>
  </si>
  <si>
    <t xml:space="preserve">(6,9)*0,3</t>
  </si>
  <si>
    <t xml:space="preserve">0,3*4*2,5+(0,3+0,5)*2*2,5*2</t>
  </si>
  <si>
    <t xml:space="preserve">sloupy</t>
  </si>
  <si>
    <t xml:space="preserve">122,515</t>
  </si>
  <si>
    <t xml:space="preserve">;ztratné 5%; 6,12575</t>
  </si>
  <si>
    <t xml:space="preserve">7,5*4*3*2*0,3</t>
  </si>
  <si>
    <t xml:space="preserve">stěny</t>
  </si>
  <si>
    <t xml:space="preserve">6,9*0,25*3</t>
  </si>
  <si>
    <t xml:space="preserve">panely příčky</t>
  </si>
  <si>
    <t xml:space="preserve">72*0,25</t>
  </si>
  <si>
    <t xml:space="preserve">čelo panelů</t>
  </si>
  <si>
    <t xml:space="preserve">77,185*0,03</t>
  </si>
  <si>
    <t xml:space="preserve">;ztratné 10%; 0,2316</t>
  </si>
  <si>
    <t xml:space="preserve">526,5</t>
  </si>
  <si>
    <t xml:space="preserve">;ztratné 5%; 26,325</t>
  </si>
  <si>
    <t xml:space="preserve">477,978*0,1</t>
  </si>
  <si>
    <t xml:space="preserve">;ztratné 5%; 2,3899</t>
  </si>
  <si>
    <t xml:space="preserve">(75,65+7,4*2)*0,25</t>
  </si>
  <si>
    <t xml:space="preserve">22,613</t>
  </si>
  <si>
    <t xml:space="preserve">;ztratné 10%; 2,2613</t>
  </si>
  <si>
    <t xml:space="preserve">29,784</t>
  </si>
  <si>
    <t xml:space="preserve">74,46*0,4</t>
  </si>
  <si>
    <t xml:space="preserve">29,784*(0,2+0,02)</t>
  </si>
  <si>
    <t xml:space="preserve">;ztratné 5%; 0,3276</t>
  </si>
  <si>
    <t xml:space="preserve">1,843</t>
  </si>
  <si>
    <t xml:space="preserve">(75,65+7,4*2)*0,65</t>
  </si>
  <si>
    <t xml:space="preserve">29,784*2+58,792</t>
  </si>
  <si>
    <t xml:space="preserve">;ztratné 10%; 11,836</t>
  </si>
  <si>
    <t xml:space="preserve">3,5159</t>
  </si>
  <si>
    <t xml:space="preserve">75,52+7,9*2</t>
  </si>
  <si>
    <t xml:space="preserve">34*0,8</t>
  </si>
  <si>
    <t xml:space="preserve">;ztratné 0,15%; 0,0408</t>
  </si>
  <si>
    <t xml:space="preserve">74,46</t>
  </si>
  <si>
    <t xml:space="preserve">74,46*0,33</t>
  </si>
  <si>
    <t xml:space="preserve">;ztratné 15%; 3,6858</t>
  </si>
  <si>
    <t xml:space="preserve">75,52*1,8</t>
  </si>
  <si>
    <t xml:space="preserve">;ztratné 15%; 20,3904</t>
  </si>
  <si>
    <t xml:space="preserve">75,52*1,6</t>
  </si>
  <si>
    <t xml:space="preserve">jen plocha panelu</t>
  </si>
  <si>
    <t xml:space="preserve">120,832</t>
  </si>
  <si>
    <t xml:space="preserve">;ztratné 10%; 12,0832</t>
  </si>
  <si>
    <t xml:space="preserve">2,3655</t>
  </si>
  <si>
    <t xml:space="preserve">1,8*2+1,95*2,6</t>
  </si>
  <si>
    <t xml:space="preserve">8,67</t>
  </si>
  <si>
    <t xml:space="preserve">;ztratné 10%; 0,867</t>
  </si>
  <si>
    <t xml:space="preserve">0,45*0,75*6</t>
  </si>
  <si>
    <t xml:space="preserve">;ztratné 10%; 0,2025</t>
  </si>
  <si>
    <t xml:space="preserve">0,3433</t>
  </si>
  <si>
    <t xml:space="preserve">(6,9+2,25+4,8+2,25)*2</t>
  </si>
  <si>
    <t xml:space="preserve">okna</t>
  </si>
  <si>
    <t xml:space="preserve">4,8*2,25</t>
  </si>
  <si>
    <t xml:space="preserve">6,9*2,25</t>
  </si>
  <si>
    <t xml:space="preserve">1,1*2,25*2</t>
  </si>
  <si>
    <t xml:space="preserve">1,1*2,25*4</t>
  </si>
  <si>
    <t xml:space="preserve">1,1*2,25</t>
  </si>
  <si>
    <t xml:space="preserve">1,2*2,25</t>
  </si>
  <si>
    <t xml:space="preserve">2*2,25</t>
  </si>
  <si>
    <t xml:space="preserve">0,2*(1,1*11+1,2*1+2*2+2,25*1+6,9+4,8)</t>
  </si>
  <si>
    <t xml:space="preserve">11+1+4+2+7+4</t>
  </si>
  <si>
    <t xml:space="preserve">1+7*2</t>
  </si>
  <si>
    <t xml:space="preserve">3+2+2</t>
  </si>
  <si>
    <t xml:space="preserve">12+2</t>
  </si>
  <si>
    <t xml:space="preserve">exteriér</t>
  </si>
  <si>
    <t xml:space="preserve">interiér</t>
  </si>
  <si>
    <t xml:space="preserve">11+12+3+1+2</t>
  </si>
  <si>
    <t xml:space="preserve">vnitřní</t>
  </si>
  <si>
    <t xml:space="preserve">vstupní</t>
  </si>
  <si>
    <t xml:space="preserve">26-11</t>
  </si>
  <si>
    <t xml:space="preserve">WC stěny</t>
  </si>
  <si>
    <t xml:space="preserve">41,56</t>
  </si>
  <si>
    <t xml:space="preserve">;ztratné 10%; 4,156</t>
  </si>
  <si>
    <t xml:space="preserve">(75,66+7,95*2)*3,3</t>
  </si>
  <si>
    <t xml:space="preserve">-(6,9*2,25+4,8*2,25+2*2,25*2+2,25*2,25*1,2*2,25+1,1*2,25*11)</t>
  </si>
  <si>
    <t xml:space="preserve">(75,66+7,95*2)*0,3</t>
  </si>
  <si>
    <t xml:space="preserve">75,2*1</t>
  </si>
  <si>
    <t xml:space="preserve">3,5*2</t>
  </si>
  <si>
    <t xml:space="preserve">ukončení</t>
  </si>
  <si>
    <t xml:space="preserve">(6,9+4,8+2*2+2,25+1,2+1,1*11)</t>
  </si>
  <si>
    <t xml:space="preserve">nadpraží</t>
  </si>
  <si>
    <t xml:space="preserve">2,25*34</t>
  </si>
  <si>
    <t xml:space="preserve">boky ostění</t>
  </si>
  <si>
    <t xml:space="preserve">(75,66*2+7,95*2)*2</t>
  </si>
  <si>
    <t xml:space="preserve">spodní a horní</t>
  </si>
  <si>
    <t xml:space="preserve">boční</t>
  </si>
  <si>
    <t xml:space="preserve">16,5861</t>
  </si>
  <si>
    <t xml:space="preserve">71,26+(2+4,8+6,9)*0,25</t>
  </si>
  <si>
    <t xml:space="preserve">7,17+1,1*0,25</t>
  </si>
  <si>
    <t xml:space="preserve">4,54+1,1*0,25</t>
  </si>
  <si>
    <t xml:space="preserve">1,98+1,1*0,25</t>
  </si>
  <si>
    <t xml:space="preserve">32,6+2,25*0,25</t>
  </si>
  <si>
    <t xml:space="preserve">4,44+1,1*0,25</t>
  </si>
  <si>
    <t xml:space="preserve">24,39+1,1*0,25</t>
  </si>
  <si>
    <t xml:space="preserve">(10,375*2+6,9*2-0,9-2+0,3*2)*0,15</t>
  </si>
  <si>
    <t xml:space="preserve">(1,73+2,12+0,3+1,815+0,3)*2*0,15-0,15*0,9*2-0,8*0,15</t>
  </si>
  <si>
    <t xml:space="preserve">(2,2+0,15+1,73+1,45+0,9+0,15)*2*0,15-0,15*0,9</t>
  </si>
  <si>
    <t xml:space="preserve">(1,815+2,035)*2*2,6-0,8*2-0,7*2</t>
  </si>
  <si>
    <t xml:space="preserve">(0,9+2,035)*2*2,6-0,7*2</t>
  </si>
  <si>
    <t xml:space="preserve">(2,12+2,2)*2*2,6-0,9*2,15</t>
  </si>
  <si>
    <t xml:space="preserve">(1,61+0,15+1,2+0,3)*2*0,15-0,15*(0,9+0,8*2)</t>
  </si>
  <si>
    <t xml:space="preserve">(1,8+1,76)*2*2,6-0,8*2-0,7*2</t>
  </si>
  <si>
    <t xml:space="preserve">(1,76*2+2,4+1,1)*2*2,6-0,7*2*3</t>
  </si>
  <si>
    <t xml:space="preserve">(4,5+1,8)*2*2,6-0,8*2</t>
  </si>
  <si>
    <t xml:space="preserve">0</t>
  </si>
  <si>
    <t xml:space="preserve">(6,9+4,145+0,15+1,8+0,3)*2*0,15-2,25*0,15</t>
  </si>
  <si>
    <t xml:space="preserve">(3,825+1,2)*2*0,15-0,15*0,9*4</t>
  </si>
  <si>
    <t xml:space="preserve">(4,255+3,825)*2*0,15-0,15*0,9</t>
  </si>
  <si>
    <t xml:space="preserve">(5,605+2,925)*2*0,15-0,15*0,9-0,8*0,15</t>
  </si>
  <si>
    <t xml:space="preserve">(2,975+1,495)*2*2,6-0,8*2</t>
  </si>
  <si>
    <t xml:space="preserve">(2,975+3,45)*2*0,15-0,15*0,8-0,9*0,15</t>
  </si>
  <si>
    <t xml:space="preserve">(2,975+1,49)*2*2,6-0,8*2</t>
  </si>
  <si>
    <t xml:space="preserve">(3,585+6,9+0,3)*2*0,15-0,15*0,9*2</t>
  </si>
  <si>
    <t xml:space="preserve">(1,5+1,428)*2*2,6-0,8*2</t>
  </si>
  <si>
    <t xml:space="preserve">(6,9+3,005)*2*2,6-1,05*2*2-0,9*2</t>
  </si>
  <si>
    <t xml:space="preserve">(1,428+1,5)*2*2,6-0,8*2</t>
  </si>
  <si>
    <t xml:space="preserve">(1,95+2,85)*2*2,6-0,9*2</t>
  </si>
  <si>
    <t xml:space="preserve">(4,8+2,85)*2*0,15-1*0,15</t>
  </si>
  <si>
    <t xml:space="preserve">(2,5+4,45)*2*0,15-0,1*0,15</t>
  </si>
  <si>
    <t xml:space="preserve">(4,45+4,25)*2*0,15-0,15*2</t>
  </si>
  <si>
    <t xml:space="preserve">14,4184</t>
  </si>
  <si>
    <t xml:space="preserve">1195,234+30,906+471,19</t>
  </si>
  <si>
    <t xml:space="preserve">1697,33</t>
  </si>
  <si>
    <t xml:space="preserve">1,42</t>
  </si>
  <si>
    <t xml:space="preserve">1,77*0,8</t>
  </si>
  <si>
    <t xml:space="preserve">;ztratné 20%; 0,2832</t>
  </si>
  <si>
    <t xml:space="preserve">1,68</t>
  </si>
  <si>
    <t xml:space="preserve">2,1*0,8</t>
  </si>
  <si>
    <t xml:space="preserve">;ztratné 20%; 0,336</t>
  </si>
  <si>
    <t xml:space="preserve">0,6*0,8*4</t>
  </si>
  <si>
    <t xml:space="preserve">;ztratné 20%; 0,384</t>
  </si>
  <si>
    <t xml:space="preserve">0,54</t>
  </si>
  <si>
    <t xml:space="preserve">0,6*0,9</t>
  </si>
  <si>
    <t xml:space="preserve">;ztratné 20%; 0,108</t>
  </si>
  <si>
    <t xml:space="preserve">2,95*0,8*3</t>
  </si>
  <si>
    <t xml:space="preserve">2,950*0,8*3</t>
  </si>
  <si>
    <t xml:space="preserve">;ztratné 20%; 1,416</t>
  </si>
  <si>
    <t xml:space="preserve">0,1855</t>
  </si>
  <si>
    <t xml:space="preserve">477,978*1,5</t>
  </si>
  <si>
    <t xml:space="preserve">(76*2+7,5*2)*3</t>
  </si>
  <si>
    <t xml:space="preserve">5*30*2</t>
  </si>
  <si>
    <t xml:space="preserve">1681,4397-7,746-87,019-1,843-3,516-2,365-0,343-16,586-14,418-0,185</t>
  </si>
  <si>
    <t xml:space="preserve">235,293</t>
  </si>
  <si>
    <t xml:space="preserve">320-235,293</t>
  </si>
  <si>
    <t xml:space="preserve">84,707*2</t>
  </si>
  <si>
    <t xml:space="preserve">84,707</t>
  </si>
  <si>
    <t xml:space="preserve">320-69,507-15,2</t>
  </si>
  <si>
    <t xml:space="preserve">235,293+69,507</t>
  </si>
  <si>
    <t xml:space="preserve">0,8*(0,128+0,3)*(76+60+67)</t>
  </si>
  <si>
    <t xml:space="preserve">kanalizace</t>
  </si>
  <si>
    <t xml:space="preserve">15,2</t>
  </si>
  <si>
    <t xml:space="preserve">54*0,2*0,2*2</t>
  </si>
  <si>
    <t xml:space="preserve">2*7</t>
  </si>
  <si>
    <t xml:space="preserve">31+23,3+76+60+17</t>
  </si>
  <si>
    <t xml:space="preserve">2+11</t>
  </si>
  <si>
    <t xml:space="preserve">2,5*3+2*3+1,5*3+1,3*2+1+0,85*2</t>
  </si>
  <si>
    <t xml:space="preserve">4,5255</t>
  </si>
  <si>
    <t xml:space="preserve">1,5+1,5+2+3,5+1+1+1+1+2,5*2+6+2,5+1*5+1,5+1+2</t>
  </si>
  <si>
    <t xml:space="preserve">2,5*2+6+2,5+1,5+1+7+2,5*2+6+2,5+1,5+1+7+2,5+6</t>
  </si>
  <si>
    <t xml:space="preserve">2+2+2+1+2*2+3+4+2,5+4</t>
  </si>
  <si>
    <t xml:space="preserve">(3+3,5)*2+2,5+4,5+0,5+2,5+1+1+5,5+2,5+1,5+2</t>
  </si>
  <si>
    <t xml:space="preserve">2,5+5+2,5</t>
  </si>
  <si>
    <t xml:space="preserve">7,5+2+14</t>
  </si>
  <si>
    <t xml:space="preserve">114,5</t>
  </si>
  <si>
    <t xml:space="preserve">36,5</t>
  </si>
  <si>
    <t xml:space="preserve">23,5</t>
  </si>
  <si>
    <t xml:space="preserve">114,5+36,5+10+23,5+52+147+70+45+32</t>
  </si>
  <si>
    <t xml:space="preserve">23,5+32</t>
  </si>
  <si>
    <t xml:space="preserve">114,5+36,5+10+147+70+45</t>
  </si>
  <si>
    <t xml:space="preserve">3+8+9+3*2+1+4+1,5+1*2+2,5*2+4+4+3,5*2+1+2,5*2+4</t>
  </si>
  <si>
    <t xml:space="preserve">3,5*2+2*4+6+2,5*2+42+3,5+4+7</t>
  </si>
  <si>
    <t xml:space="preserve">4+4+4+44+4+7+3</t>
  </si>
  <si>
    <t xml:space="preserve">4+28+13</t>
  </si>
  <si>
    <t xml:space="preserve">4+24+2*2</t>
  </si>
  <si>
    <t xml:space="preserve">2,7076</t>
  </si>
  <si>
    <t xml:space="preserve">16+6+1</t>
  </si>
  <si>
    <t xml:space="preserve">WC</t>
  </si>
  <si>
    <t xml:space="preserve">výlevka</t>
  </si>
  <si>
    <t xml:space="preserve">22+1</t>
  </si>
  <si>
    <t xml:space="preserve">zrcadlo</t>
  </si>
  <si>
    <t xml:space="preserve">koše</t>
  </si>
  <si>
    <t xml:space="preserve">zásobníky na ručníky</t>
  </si>
  <si>
    <t xml:space="preserve">2,5338</t>
  </si>
  <si>
    <t xml:space="preserve">13+5+1</t>
  </si>
  <si>
    <t xml:space="preserve">(0,9*1,2+0,9*0,15)*13</t>
  </si>
  <si>
    <t xml:space="preserve">1,2710</t>
  </si>
  <si>
    <t xml:space="preserve">;ztratné 10%; 0,8</t>
  </si>
  <si>
    <t xml:space="preserve">18*4</t>
  </si>
  <si>
    <t xml:space="preserve">;ztratné 10%; 7,2</t>
  </si>
  <si>
    <t xml:space="preserve">0,1139</t>
  </si>
  <si>
    <t xml:space="preserve">65*2,5</t>
  </si>
  <si>
    <t xml:space="preserve">voda</t>
  </si>
  <si>
    <t xml:space="preserve">(1+2+1+1+6+1)*4+3*2</t>
  </si>
  <si>
    <t xml:space="preserve">168,8576-0,114-5,3813-4,526-2,708-2,532</t>
  </si>
  <si>
    <t xml:space="preserve">5,3813+0,3</t>
  </si>
  <si>
    <t xml:space="preserve">5,681*2</t>
  </si>
  <si>
    <t xml:space="preserve">5,681</t>
  </si>
  <si>
    <t xml:space="preserve">5,681*28</t>
  </si>
  <si>
    <t xml:space="preserve">0,3</t>
  </si>
  <si>
    <t xml:space="preserve">obalovací materiál</t>
  </si>
  <si>
    <t xml:space="preserve">5,681*0,7-0,3</t>
  </si>
  <si>
    <t xml:space="preserve">5,681-0,3-3,677</t>
  </si>
  <si>
    <t xml:space="preserve">;ztratné 9%; 1,98</t>
  </si>
  <si>
    <t xml:space="preserve">;ztratné 9%; 2,88</t>
  </si>
  <si>
    <t xml:space="preserve">;ztratné 10%; 1,2</t>
  </si>
  <si>
    <t xml:space="preserve">;ztratné 10%; 0,6</t>
  </si>
  <si>
    <t xml:space="preserve">;ztratné 10%; 0,3</t>
  </si>
  <si>
    <t xml:space="preserve">;ztratné 10%; 2</t>
  </si>
  <si>
    <t xml:space="preserve">;ztratné 10%; 5</t>
  </si>
  <si>
    <t xml:space="preserve">;ztratné 9%; 3,42</t>
  </si>
  <si>
    <t xml:space="preserve">;ztratné 10%; 3</t>
  </si>
  <si>
    <t xml:space="preserve">;ztratné 10%; 0,4</t>
  </si>
  <si>
    <t xml:space="preserve">;ztratné 9%; 2,52</t>
  </si>
  <si>
    <t xml:space="preserve">;ztratné 10%; 0,5</t>
  </si>
  <si>
    <t xml:space="preserve">;ztratné 10%; 0,2</t>
  </si>
  <si>
    <t xml:space="preserve">;ztratné 10%; 2,8</t>
  </si>
  <si>
    <t xml:space="preserve">;ztratné 9%; 4,32</t>
  </si>
  <si>
    <t xml:space="preserve">;ztratné 9%; 1,71</t>
  </si>
  <si>
    <t xml:space="preserve">6*2</t>
  </si>
  <si>
    <t xml:space="preserve">;ztratné 10%; 4,7</t>
  </si>
  <si>
    <t xml:space="preserve">;ztratné 10%; 1,9</t>
  </si>
  <si>
    <t xml:space="preserve">;ztratné 9%; 3,87</t>
  </si>
  <si>
    <t xml:space="preserve">;ztratné 10%; 2,9</t>
  </si>
  <si>
    <t xml:space="preserve">(75*2+6,5*21+3*12)*1,5</t>
  </si>
  <si>
    <t xml:space="preserve">3+1+8</t>
  </si>
  <si>
    <t xml:space="preserve">(3+1+2)*8</t>
  </si>
  <si>
    <t xml:space="preserve">pro skříň</t>
  </si>
  <si>
    <t xml:space="preserve">6,0938-1,867</t>
  </si>
  <si>
    <t xml:space="preserve">0,4+1,867</t>
  </si>
  <si>
    <t xml:space="preserve">2,267*3</t>
  </si>
  <si>
    <t xml:space="preserve">2,267</t>
  </si>
  <si>
    <t xml:space="preserve">2,267*10</t>
  </si>
  <si>
    <t xml:space="preserve">0,4</t>
  </si>
  <si>
    <t xml:space="preserve">obalovací materiál a pod.</t>
  </si>
  <si>
    <t xml:space="preserve">2,267*0,7</t>
  </si>
  <si>
    <t xml:space="preserve">2,267-0,4-1,587</t>
  </si>
  <si>
    <t xml:space="preserve">(1*62*27*1,05+9*5*1*1,05)*1,6*0,9</t>
  </si>
  <si>
    <t xml:space="preserve">36*1*1,6*0,9</t>
  </si>
  <si>
    <t xml:space="preserve">2945,52*0,9</t>
  </si>
  <si>
    <t xml:space="preserve">(1*62*27*1,05+9*5*1*1,05)*1,6*0,1</t>
  </si>
  <si>
    <t xml:space="preserve">36*1*1,6*0,1</t>
  </si>
  <si>
    <t xml:space="preserve">294,552</t>
  </si>
  <si>
    <t xml:space="preserve">2650,968+294,552</t>
  </si>
  <si>
    <t xml:space="preserve">2945,52</t>
  </si>
  <si>
    <t xml:space="preserve">0,22*0,22*3,144*1,6</t>
  </si>
  <si>
    <t xml:space="preserve">(1500*0,02*0,02*3,144+80*0,03*0,03*3,144)</t>
  </si>
  <si>
    <t xml:space="preserve">2,356</t>
  </si>
  <si>
    <t xml:space="preserve">2945,52-2,356</t>
  </si>
  <si>
    <t xml:space="preserve">(1*62*27*1,05+9*5*1*1,05)*0,35</t>
  </si>
  <si>
    <t xml:space="preserve">36*1*0,35</t>
  </si>
  <si>
    <t xml:space="preserve">644,332</t>
  </si>
  <si>
    <t xml:space="preserve">2945,52-2,356-184,095-644,332</t>
  </si>
  <si>
    <t xml:space="preserve">2943,164</t>
  </si>
  <si>
    <t xml:space="preserve">(1*62*27*1,05+9*5*1*1,05)*0,1</t>
  </si>
  <si>
    <t xml:space="preserve">36*1*0,1</t>
  </si>
  <si>
    <t xml:space="preserve">0,0095</t>
  </si>
  <si>
    <t xml:space="preserve">0,277</t>
  </si>
  <si>
    <t xml:space="preserve">0,4929</t>
  </si>
  <si>
    <t xml:space="preserve">11*2+2,5*2</t>
  </si>
  <si>
    <t xml:space="preserve">31*2+19*4+23*2</t>
  </si>
  <si>
    <t xml:space="preserve">31*2</t>
  </si>
  <si>
    <t xml:space="preserve">10+27</t>
  </si>
  <si>
    <t xml:space="preserve">184+30</t>
  </si>
  <si>
    <t xml:space="preserve">10+62</t>
  </si>
  <si>
    <t xml:space="preserve">10+30+10</t>
  </si>
  <si>
    <t xml:space="preserve">27+184+62</t>
  </si>
  <si>
    <t xml:space="preserve">0,342</t>
  </si>
  <si>
    <t xml:space="preserve">0,0323</t>
  </si>
  <si>
    <t xml:space="preserve">0,0925</t>
  </si>
  <si>
    <t xml:space="preserve">1,052</t>
  </si>
  <si>
    <t xml:space="preserve">;ztratné 10%; 5,7</t>
  </si>
  <si>
    <t xml:space="preserve">0,1404</t>
  </si>
  <si>
    <t xml:space="preserve">;ztratné 5%; 75</t>
  </si>
  <si>
    <t xml:space="preserve">;ztratné 5%; 3,75</t>
  </si>
  <si>
    <t xml:space="preserve">0,45*2</t>
  </si>
  <si>
    <t xml:space="preserve">zdivo</t>
  </si>
  <si>
    <t xml:space="preserve">opěrka</t>
  </si>
  <si>
    <t xml:space="preserve">10*0,35</t>
  </si>
  <si>
    <t xml:space="preserve">dilatační zdivo</t>
  </si>
  <si>
    <t xml:space="preserve">1,85</t>
  </si>
  <si>
    <t xml:space="preserve">1,85*5</t>
  </si>
  <si>
    <t xml:space="preserve">1,85*10</t>
  </si>
  <si>
    <t xml:space="preserve">0,18</t>
  </si>
  <si>
    <t xml:space="preserve">1,85*0,7</t>
  </si>
  <si>
    <t xml:space="preserve">1,85-1,295-0,18</t>
  </si>
  <si>
    <t xml:space="preserve">98+171</t>
  </si>
  <si>
    <t xml:space="preserve">24*2*0,2*0,2</t>
  </si>
  <si>
    <t xml:space="preserve">24*0,2*0,2*2</t>
  </si>
  <si>
    <t xml:space="preserve">1*0,3*0,3*2</t>
  </si>
  <si>
    <t xml:space="preserve">96*0,1*0,05*2</t>
  </si>
  <si>
    <t xml:space="preserve">(0,8*0,2*2+2*0,2*2)*2</t>
  </si>
  <si>
    <t xml:space="preserve">1,0749</t>
  </si>
  <si>
    <t xml:space="preserve">42*0,3</t>
  </si>
  <si>
    <t xml:space="preserve">168+135</t>
  </si>
  <si>
    <t xml:space="preserve">64+67+40</t>
  </si>
  <si>
    <t xml:space="preserve">24*4</t>
  </si>
  <si>
    <t xml:space="preserve">4*6</t>
  </si>
  <si>
    <t xml:space="preserve">0,8*2*0,2*2</t>
  </si>
  <si>
    <t xml:space="preserve">8+2+7</t>
  </si>
  <si>
    <t xml:space="preserve">3+4+1</t>
  </si>
  <si>
    <t xml:space="preserve">2+3+2</t>
  </si>
  <si>
    <t xml:space="preserve">1+1+2+37</t>
  </si>
  <si>
    <t xml:space="preserve">19+13+5</t>
  </si>
  <si>
    <t xml:space="preserve">1+1</t>
  </si>
  <si>
    <t xml:space="preserve">2765</t>
  </si>
  <si>
    <t xml:space="preserve">;ztratné 5%; 2</t>
  </si>
  <si>
    <t xml:space="preserve">;ztratné 5%; 3,35</t>
  </si>
  <si>
    <t xml:space="preserve">;ztratné 5%; 6,75</t>
  </si>
  <si>
    <t xml:space="preserve">;ztratné 5%; 2,45</t>
  </si>
  <si>
    <t xml:space="preserve">;ztratné 5%; 4,85</t>
  </si>
  <si>
    <t xml:space="preserve">118*2+106*4</t>
  </si>
  <si>
    <t xml:space="preserve">41*2+3*4+26*3*2/3*2</t>
  </si>
  <si>
    <t xml:space="preserve">26*3*2/3*1+3*4*2</t>
  </si>
  <si>
    <t xml:space="preserve">(198+76)*2</t>
  </si>
  <si>
    <t xml:space="preserve">11+12+4+1+2+21+28+4</t>
  </si>
  <si>
    <t xml:space="preserve">+1+22</t>
  </si>
  <si>
    <t xml:space="preserve">rámy+ovladač</t>
  </si>
  <si>
    <t xml:space="preserve">12*2,5+1,5</t>
  </si>
  <si>
    <t xml:space="preserve">7+10</t>
  </si>
  <si>
    <t xml:space="preserve">4,057</t>
  </si>
  <si>
    <t xml:space="preserve">bouraní</t>
  </si>
  <si>
    <t xml:space="preserve">4,457*2</t>
  </si>
  <si>
    <t xml:space="preserve">4,457</t>
  </si>
  <si>
    <t xml:space="preserve">4,457*28</t>
  </si>
  <si>
    <t xml:space="preserve">4,457*0,7-0,4</t>
  </si>
  <si>
    <t xml:space="preserve">4,457-0,4-2,72</t>
  </si>
  <si>
    <t xml:space="preserve">475+338</t>
  </si>
  <si>
    <t xml:space="preserve">263+150+255+475</t>
  </si>
  <si>
    <t xml:space="preserve">88*0,1*0,05*2</t>
  </si>
  <si>
    <t xml:space="preserve">2,2753</t>
  </si>
  <si>
    <t xml:space="preserve">22*4</t>
  </si>
  <si>
    <t xml:space="preserve">5+21</t>
  </si>
  <si>
    <t xml:space="preserve">;ztratné 5%; 7,5</t>
  </si>
  <si>
    <t xml:space="preserve">;ztratné 5%; 12,75</t>
  </si>
  <si>
    <t xml:space="preserve">;ztratné 5%; 23,75</t>
  </si>
  <si>
    <t xml:space="preserve">1030+220</t>
  </si>
  <si>
    <t xml:space="preserve">(63+98)*4</t>
  </si>
  <si>
    <t xml:space="preserve">6+8+12</t>
  </si>
  <si>
    <t xml:space="preserve">6,5828</t>
  </si>
  <si>
    <t xml:space="preserve">6,983*2</t>
  </si>
  <si>
    <t xml:space="preserve">6,983</t>
  </si>
  <si>
    <t xml:space="preserve">6,983*28</t>
  </si>
  <si>
    <t xml:space="preserve">6,983*0,7-0,4</t>
  </si>
  <si>
    <t xml:space="preserve">6,983-0,4-4,488</t>
  </si>
  <si>
    <t xml:space="preserve">0,2197</t>
  </si>
  <si>
    <t xml:space="preserve">;ztratné 5%; 26,15</t>
  </si>
  <si>
    <t xml:space="preserve">;ztratné 5%; 2,5</t>
  </si>
  <si>
    <t xml:space="preserve">14+7+6</t>
  </si>
  <si>
    <t xml:space="preserve">0,6844</t>
  </si>
  <si>
    <t xml:space="preserve">0,984*2</t>
  </si>
  <si>
    <t xml:space="preserve">0,984</t>
  </si>
  <si>
    <t xml:space="preserve">0,984*28</t>
  </si>
  <si>
    <t xml:space="preserve">0,984*0,7-0,3</t>
  </si>
  <si>
    <t xml:space="preserve">0,984-0,3-0,389</t>
  </si>
  <si>
    <t xml:space="preserve">0,1736</t>
  </si>
  <si>
    <t xml:space="preserve">0,0419</t>
  </si>
  <si>
    <t xml:space="preserve">190-50</t>
  </si>
  <si>
    <t xml:space="preserve">(78,45*1,9+36,3*1,9+8,25*1,9+6,35*1,8+0,1*8)*0,05*1,1</t>
  </si>
  <si>
    <t xml:space="preserve">(78,45)*(0,68*0,65+0,38*0,3)*1,1</t>
  </si>
  <si>
    <t xml:space="preserve">(0,25*0,25*0,5*2+1,9*0,4*0,7*2-0,3*0,25*0,4*2)*1,1</t>
  </si>
  <si>
    <t xml:space="preserve">0,35*0,8*0,3*6</t>
  </si>
  <si>
    <t xml:space="preserve">1,7*0,5*2*0,05*1,1</t>
  </si>
  <si>
    <t xml:space="preserve">0,4*0,4*0,05*5*1,1</t>
  </si>
  <si>
    <t xml:space="preserve">(0,25*3*2*0,5+1,9*0,7*4+0,4*0,7*2)*1,1</t>
  </si>
  <si>
    <t xml:space="preserve">(0,35*4)*0,8*5*1,1</t>
  </si>
  <si>
    <t xml:space="preserve">7,293</t>
  </si>
  <si>
    <t xml:space="preserve">0,05</t>
  </si>
  <si>
    <t xml:space="preserve">0,05*0,15</t>
  </si>
  <si>
    <t xml:space="preserve">vymezovací,vázací,kotevní a pod</t>
  </si>
  <si>
    <t xml:space="preserve">0,057*0,1</t>
  </si>
  <si>
    <t xml:space="preserve">stratné_přesahy</t>
  </si>
  <si>
    <t xml:space="preserve">72,14</t>
  </si>
  <si>
    <t xml:space="preserve">78,45*(2,9*0,2+1,7*0,2)</t>
  </si>
  <si>
    <t xml:space="preserve">51,678</t>
  </si>
  <si>
    <t xml:space="preserve">(36,3)*(4,1*0,2+1,7*0,2)</t>
  </si>
  <si>
    <t xml:space="preserve">OP2a</t>
  </si>
  <si>
    <t xml:space="preserve">(8,25)*(4,1*0,2+1,7*0,2)</t>
  </si>
  <si>
    <t xml:space="preserve">OP2b</t>
  </si>
  <si>
    <t xml:space="preserve">6,519</t>
  </si>
  <si>
    <t xml:space="preserve">4,2*(1,05+3)/2*0,3+2,15*3*0,3</t>
  </si>
  <si>
    <t xml:space="preserve">6,35*1,6*0,2</t>
  </si>
  <si>
    <t xml:space="preserve">75,1*0,68</t>
  </si>
  <si>
    <t xml:space="preserve">(78,45)*0,34</t>
  </si>
  <si>
    <t xml:space="preserve">(78,45)*4</t>
  </si>
  <si>
    <t xml:space="preserve">;ztratné 2%; 6,276</t>
  </si>
  <si>
    <t xml:space="preserve">(78,45)*0,68</t>
  </si>
  <si>
    <t xml:space="preserve">;ztratné 2%; 1,06692</t>
  </si>
  <si>
    <t xml:space="preserve">(78,45)*(0,68-0,34)</t>
  </si>
  <si>
    <t xml:space="preserve">73*2</t>
  </si>
  <si>
    <t xml:space="preserve">8+8+8+8+8+8+7+6+6+6</t>
  </si>
  <si>
    <t xml:space="preserve">(667+223+93+40)/1,15</t>
  </si>
  <si>
    <t xml:space="preserve">0,68*52*0,0164</t>
  </si>
  <si>
    <t xml:space="preserve">;ztratné 15%; 0,087</t>
  </si>
  <si>
    <t xml:space="preserve">52*0,84*0,00444</t>
  </si>
  <si>
    <t xml:space="preserve">;ztratné 15%; 0,0291</t>
  </si>
  <si>
    <t xml:space="preserve">0,0942*(0,15*0,11)*52</t>
  </si>
  <si>
    <t xml:space="preserve">;ztratné 15%; 0,01215</t>
  </si>
  <si>
    <t xml:space="preserve">0,0942*(0,06*0,12)*52</t>
  </si>
  <si>
    <t xml:space="preserve">;ztratné 15%; 0,00525</t>
  </si>
  <si>
    <t xml:space="preserve">52*(0,05*4)*0,84*1,2</t>
  </si>
  <si>
    <t xml:space="preserve">52*(0,1*4)*0,68*1,2</t>
  </si>
  <si>
    <t xml:space="preserve">52*0,15*0,11*2*1,2</t>
  </si>
  <si>
    <t xml:space="preserve">52*0,12*0,06*2*1,2</t>
  </si>
  <si>
    <t xml:space="preserve">52*2</t>
  </si>
  <si>
    <t xml:space="preserve">(608+41+6,44*3,95+10,35*3,95+4+388)/1,15</t>
  </si>
  <si>
    <t xml:space="preserve">0,00275*1,1*(44+27+52*2)</t>
  </si>
  <si>
    <t xml:space="preserve">;ztratné 15%; 0,07935</t>
  </si>
  <si>
    <t xml:space="preserve">0,00247*(3,5+2,15+4,5*2)</t>
  </si>
  <si>
    <t xml:space="preserve">;ztratné 15%; 0,0054</t>
  </si>
  <si>
    <t xml:space="preserve">0,7*8</t>
  </si>
  <si>
    <t xml:space="preserve">;ztratné 15%; 0,84</t>
  </si>
  <si>
    <t xml:space="preserve">4,5*2</t>
  </si>
  <si>
    <t xml:space="preserve">;ztratné 15%; 1,35</t>
  </si>
  <si>
    <t xml:space="preserve">0,00196*0,1*10*2</t>
  </si>
  <si>
    <t xml:space="preserve">(4,5*2+3,5+2,15)*0,023</t>
  </si>
  <si>
    <t xml:space="preserve">;ztratné 15%; 0,05055</t>
  </si>
  <si>
    <t xml:space="preserve">10+6+10</t>
  </si>
  <si>
    <t xml:space="preserve">(44+27+52*2)*(0,07+0,005)*2*1,2</t>
  </si>
  <si>
    <t xml:space="preserve">(3,5+2,15+4,5*2)*3,144*0,02*1,2</t>
  </si>
  <si>
    <t xml:space="preserve">(10,35+6,44)*0,051*3,144*1,2</t>
  </si>
  <si>
    <t xml:space="preserve">(4,5*2+3,5+2,15)*(0,1+0,2)*2*1,2</t>
  </si>
  <si>
    <t xml:space="preserve">0,1*(0,05+0,005)*2*10*2*1,2</t>
  </si>
  <si>
    <t xml:space="preserve">(32+39+1+74)/1,15+1+1</t>
  </si>
  <si>
    <t xml:space="preserve">0,010686*(2+0,6*2)</t>
  </si>
  <si>
    <t xml:space="preserve">;ztratné 15%; 0,0051</t>
  </si>
  <si>
    <t xml:space="preserve">0,0393*0,68*0,4*2</t>
  </si>
  <si>
    <t xml:space="preserve">plech plocha</t>
  </si>
  <si>
    <t xml:space="preserve">0,0393*(0,15*0,3+0,3*0,3/2)*2</t>
  </si>
  <si>
    <t xml:space="preserve">kotvící deska 2ks do prefa desky se šikmou zpěrou</t>
  </si>
  <si>
    <t xml:space="preserve">;ztratné 15%; 0,0042</t>
  </si>
  <si>
    <t xml:space="preserve">0,00275*7,5*(1,4+1,95)</t>
  </si>
  <si>
    <t xml:space="preserve">0,001</t>
  </si>
  <si>
    <t xml:space="preserve">0,68*0,4*2*1,2</t>
  </si>
  <si>
    <t xml:space="preserve">(0,15*0,3+0,3*0,3/2)*2*1,2</t>
  </si>
  <si>
    <t xml:space="preserve">4,6*0,06*4*2*1,2</t>
  </si>
  <si>
    <t xml:space="preserve">0,5</t>
  </si>
  <si>
    <t xml:space="preserve">0,25*3</t>
  </si>
  <si>
    <t xml:space="preserve">2*2+2</t>
  </si>
  <si>
    <t xml:space="preserve">0,010686*0,6*2</t>
  </si>
  <si>
    <t xml:space="preserve">;ztratné 15%; 0,00195</t>
  </si>
  <si>
    <t xml:space="preserve">0,00275*8*3,4</t>
  </si>
  <si>
    <t xml:space="preserve">;ztratné 15%; 0,01125</t>
  </si>
  <si>
    <t xml:space="preserve">0,12*0,2*2*0,0393</t>
  </si>
  <si>
    <t xml:space="preserve">kotvy_ desky pro 60/6</t>
  </si>
  <si>
    <t xml:space="preserve">;ztratné 15%; 0,0045</t>
  </si>
  <si>
    <t xml:space="preserve">0,12*0,2*2*1,2</t>
  </si>
  <si>
    <t xml:space="preserve">0,6*0,06*4*2*1,2</t>
  </si>
  <si>
    <t xml:space="preserve">8*3,4*0,075*2*1,2</t>
  </si>
  <si>
    <t xml:space="preserve">2*2</t>
  </si>
  <si>
    <t xml:space="preserve">(1367+0,4054)</t>
  </si>
  <si>
    <t xml:space="preserve">2,3*1,85</t>
  </si>
  <si>
    <t xml:space="preserve">;ztratné 10%; 0,4255</t>
  </si>
  <si>
    <t xml:space="preserve">12*1,85</t>
  </si>
  <si>
    <t xml:space="preserve">;ztratné 10%; 2,22</t>
  </si>
  <si>
    <t xml:space="preserve">2,3+12*0,305</t>
  </si>
  <si>
    <t xml:space="preserve">155,7</t>
  </si>
  <si>
    <t xml:space="preserve">;ztratné 10%; 15,57</t>
  </si>
  <si>
    <t xml:space="preserve">86,7</t>
  </si>
  <si>
    <t xml:space="preserve">;ztratné 10%; 8,67</t>
  </si>
  <si>
    <t xml:space="preserve">35,3</t>
  </si>
  <si>
    <t xml:space="preserve">;ztratné 10%; 3,53</t>
  </si>
  <si>
    <t xml:space="preserve">11,6</t>
  </si>
  <si>
    <t xml:space="preserve">;ztratné 10%; 1,16</t>
  </si>
  <si>
    <t xml:space="preserve">47,4</t>
  </si>
  <si>
    <t xml:space="preserve">;ztratné 10%; 4,74</t>
  </si>
  <si>
    <t xml:space="preserve">14,1</t>
  </si>
  <si>
    <t xml:space="preserve">;ztratné 10%; 1,41</t>
  </si>
  <si>
    <t xml:space="preserve">7,5</t>
  </si>
  <si>
    <t xml:space="preserve">;ztratné 10%; 0,75</t>
  </si>
  <si>
    <t xml:space="preserve">3,8</t>
  </si>
  <si>
    <t xml:space="preserve">;ztratné 10%; 0,38</t>
  </si>
  <si>
    <t xml:space="preserve">3,6605</t>
  </si>
  <si>
    <t xml:space="preserve">454,446-3,66</t>
  </si>
  <si>
    <t xml:space="preserve">343,8246*6</t>
  </si>
  <si>
    <t xml:space="preserve">2720*0,01*0,3</t>
  </si>
  <si>
    <t xml:space="preserve">F4</t>
  </si>
  <si>
    <t xml:space="preserve">8,16</t>
  </si>
  <si>
    <t xml:space="preserve">F3</t>
  </si>
  <si>
    <t xml:space="preserve">65/2</t>
  </si>
  <si>
    <t xml:space="preserve">5/2</t>
  </si>
  <si>
    <t xml:space="preserve">70+745+35+35+80</t>
  </si>
  <si>
    <t xml:space="preserve">70+745+35</t>
  </si>
  <si>
    <t xml:space="preserve">35+80</t>
  </si>
  <si>
    <t xml:space="preserve">1840</t>
  </si>
  <si>
    <t xml:space="preserve">1840*2</t>
  </si>
  <si>
    <t xml:space="preserve">;ztratné 10%; 368</t>
  </si>
  <si>
    <t xml:space="preserve">(2130+2720)/(795+100)*(650+32,5+2,5+95)</t>
  </si>
  <si>
    <t xml:space="preserve">(2130+2720)/(795+100)*(32,5+80+2,5)</t>
  </si>
  <si>
    <t xml:space="preserve">1630-330</t>
  </si>
  <si>
    <t xml:space="preserve">zeleň</t>
  </si>
  <si>
    <t xml:space="preserve">4067,5186</t>
  </si>
  <si>
    <t xml:space="preserve">1*1*1,7*2*0,1</t>
  </si>
  <si>
    <t xml:space="preserve">0,34</t>
  </si>
  <si>
    <t xml:space="preserve">1*1*1,7*2*0,9</t>
  </si>
  <si>
    <t xml:space="preserve">74*0,6*0,6*0,5</t>
  </si>
  <si>
    <t xml:space="preserve">13,32</t>
  </si>
  <si>
    <t xml:space="preserve">3,4+13,32*2</t>
  </si>
  <si>
    <t xml:space="preserve">0,34+13,32*2</t>
  </si>
  <si>
    <t xml:space="preserve">3,06</t>
  </si>
  <si>
    <t xml:space="preserve">0,34+8,88</t>
  </si>
  <si>
    <t xml:space="preserve">2,856-0,34</t>
  </si>
  <si>
    <t xml:space="preserve">9,22</t>
  </si>
  <si>
    <t xml:space="preserve">2,516</t>
  </si>
  <si>
    <t xml:space="preserve">3,4-0,225*0,225*3,144*2*1,7</t>
  </si>
  <si>
    <t xml:space="preserve">13,32*2-74*0,6*0,4</t>
  </si>
  <si>
    <t xml:space="preserve">8,88+2,859</t>
  </si>
  <si>
    <t xml:space="preserve">2653*2</t>
  </si>
  <si>
    <t xml:space="preserve">2653</t>
  </si>
  <si>
    <t xml:space="preserve">2653*0,2*0,2*0,5</t>
  </si>
  <si>
    <t xml:space="preserve">2653*0,2*0,2</t>
  </si>
  <si>
    <t xml:space="preserve">;ztratné 15%; 15,918</t>
  </si>
  <si>
    <t xml:space="preserve">2653*0,2*0,8*2</t>
  </si>
  <si>
    <t xml:space="preserve">;ztratné 10%; 84,896</t>
  </si>
  <si>
    <t xml:space="preserve">1*1*2*0,1</t>
  </si>
  <si>
    <t xml:space="preserve">pro vpusti</t>
  </si>
  <si>
    <t xml:space="preserve">50*0,8*0,4*1,1</t>
  </si>
  <si>
    <t xml:space="preserve">50*0,65*1,05</t>
  </si>
  <si>
    <t xml:space="preserve">50*2</t>
  </si>
  <si>
    <t xml:space="preserve">50*0,8*(0,1+0,25)/2</t>
  </si>
  <si>
    <t xml:space="preserve">;ztratné 5%; 56,65</t>
  </si>
  <si>
    <t xml:space="preserve">108,2+6*2+7,78*2+4,2+3,14+9,74+44,78+5</t>
  </si>
  <si>
    <t xml:space="preserve">pod konstrukční vrstvu</t>
  </si>
  <si>
    <t xml:space="preserve">350*2</t>
  </si>
  <si>
    <t xml:space="preserve">;ztratné 10%; 70</t>
  </si>
  <si>
    <t xml:space="preserve">21,6+4,01+4,5+1,5+2,83</t>
  </si>
  <si>
    <t xml:space="preserve">;ztratné 2%; 2,7</t>
  </si>
  <si>
    <t xml:space="preserve">;ztratné 2%; 0,92</t>
  </si>
  <si>
    <t xml:space="preserve">2,83+5,17+3,33+3,75+10,31+1,15+1,5</t>
  </si>
  <si>
    <t xml:space="preserve">74*2</t>
  </si>
  <si>
    <t xml:space="preserve">4*0,8*3*4</t>
  </si>
  <si>
    <t xml:space="preserve">4*0,2*0,2*3*80</t>
  </si>
  <si>
    <t xml:space="preserve">desky</t>
  </si>
  <si>
    <t xml:space="preserve">;ztratné 10%; 7,68</t>
  </si>
  <si>
    <t xml:space="preserve">0,35*0,8*3*4</t>
  </si>
  <si>
    <t xml:space="preserve">0,2*0,2*2*3*4</t>
  </si>
  <si>
    <t xml:space="preserve">4*4*3</t>
  </si>
  <si>
    <t xml:space="preserve">0,0929</t>
  </si>
  <si>
    <t xml:space="preserve">;ztratné 3%; 33,09</t>
  </si>
  <si>
    <t xml:space="preserve">;ztratné 3%; 4,26</t>
  </si>
  <si>
    <t xml:space="preserve">(1103+46)*0,4</t>
  </si>
  <si>
    <t xml:space="preserve">(1103+142)*0,4*0,1</t>
  </si>
  <si>
    <t xml:space="preserve">5329,9747-0,067</t>
  </si>
  <si>
    <t xml:space="preserve">5040</t>
  </si>
  <si>
    <t xml:space="preserve">90*9</t>
  </si>
  <si>
    <t xml:space="preserve">2800</t>
  </si>
  <si>
    <t xml:space="preserve">dřišťál</t>
  </si>
  <si>
    <t xml:space="preserve">skalník</t>
  </si>
  <si>
    <t xml:space="preserve">břečťan</t>
  </si>
  <si>
    <t xml:space="preserve">korunatka</t>
  </si>
  <si>
    <t xml:space="preserve">pamelník</t>
  </si>
  <si>
    <t xml:space="preserve">mlskantus</t>
  </si>
  <si>
    <t xml:space="preserve">loubinec</t>
  </si>
  <si>
    <t xml:space="preserve">1,1477</t>
  </si>
  <si>
    <t xml:space="preserve">1,7+7,78+44,78</t>
  </si>
  <si>
    <t xml:space="preserve">170*0,15</t>
  </si>
  <si>
    <t xml:space="preserve">25,5*2</t>
  </si>
  <si>
    <t xml:space="preserve">;ztratné 10%; 5,1</t>
  </si>
  <si>
    <t xml:space="preserve">;ztratné 15%; 25,5</t>
  </si>
  <si>
    <t xml:space="preserve">89,9117</t>
  </si>
  <si>
    <t xml:space="preserve">6*0,6*1,4</t>
  </si>
  <si>
    <t xml:space="preserve">4,5*0,6*1,4</t>
  </si>
  <si>
    <t xml:space="preserve">5,04+3,78</t>
  </si>
  <si>
    <t xml:space="preserve">8,82</t>
  </si>
  <si>
    <t xml:space="preserve">5,985</t>
  </si>
  <si>
    <t xml:space="preserve">10,5*0,6*0,35</t>
  </si>
  <si>
    <t xml:space="preserve">8,82-2,205-0,63</t>
  </si>
  <si>
    <t xml:space="preserve">2,205+5,985</t>
  </si>
  <si>
    <t xml:space="preserve">10,5*0,6*0,1</t>
  </si>
  <si>
    <t xml:space="preserve">10,5</t>
  </si>
  <si>
    <t xml:space="preserve">6,7365</t>
  </si>
  <si>
    <t xml:space="preserve">(21,7)*0,6*1,4</t>
  </si>
  <si>
    <t xml:space="preserve">18,228</t>
  </si>
  <si>
    <t xml:space="preserve">12,369</t>
  </si>
  <si>
    <t xml:space="preserve">(21,7)*0,6*0,35</t>
  </si>
  <si>
    <t xml:space="preserve">18,228-1,302-4,557</t>
  </si>
  <si>
    <t xml:space="preserve">4,557+12,369</t>
  </si>
  <si>
    <t xml:space="preserve">(21,7)*0,6*0,1</t>
  </si>
  <si>
    <t xml:space="preserve">21,7</t>
  </si>
  <si>
    <t xml:space="preserve">13,9221</t>
  </si>
  <si>
    <t xml:space="preserve">4,5*0,8*3,4*0,1*1,05</t>
  </si>
  <si>
    <t xml:space="preserve">1,285</t>
  </si>
  <si>
    <t xml:space="preserve">4,5*0,8*3,4*0,9*1,05</t>
  </si>
  <si>
    <t xml:space="preserve">4,5*3,4*2</t>
  </si>
  <si>
    <t xml:space="preserve">30,6</t>
  </si>
  <si>
    <t xml:space="preserve">1,285+11,567</t>
  </si>
  <si>
    <t xml:space="preserve">11,567</t>
  </si>
  <si>
    <t xml:space="preserve">9,119</t>
  </si>
  <si>
    <t xml:space="preserve">10,404-1,285</t>
  </si>
  <si>
    <t xml:space="preserve">4,5*0,8*0,48</t>
  </si>
  <si>
    <t xml:space="preserve">DN160</t>
  </si>
  <si>
    <t xml:space="preserve">1,285+11,567-0,72-1,728</t>
  </si>
  <si>
    <t xml:space="preserve">1,728+10,404</t>
  </si>
  <si>
    <t xml:space="preserve">4,5*0,8*0,2</t>
  </si>
  <si>
    <t xml:space="preserve">4,5</t>
  </si>
  <si>
    <t xml:space="preserve">;ztratné 9%; 0,09</t>
  </si>
  <si>
    <t xml:space="preserve">;ztratné 9%; 0,18</t>
  </si>
  <si>
    <t xml:space="preserve">3,8305</t>
  </si>
  <si>
    <t xml:space="preserve">10,2*(0,3+0,3*2)*(2,34+2,24)/2*0,1</t>
  </si>
  <si>
    <t xml:space="preserve">48*(0,25+0,3*2)*2,6*0,1</t>
  </si>
  <si>
    <t xml:space="preserve">(119,2-26,3)*0,8*(2,69+1,26)/2*0,1</t>
  </si>
  <si>
    <t xml:space="preserve">26,3*0,8*(2,6+1,26)/2*0,1</t>
  </si>
  <si>
    <t xml:space="preserve">1,5*1,5*4,2*0,1</t>
  </si>
  <si>
    <t xml:space="preserve">šachty</t>
  </si>
  <si>
    <t xml:space="preserve">32,394</t>
  </si>
  <si>
    <t xml:space="preserve">10,2*(0,3+0,3*2)*(2,34+2,24)/2*0,9</t>
  </si>
  <si>
    <t xml:space="preserve">48*(0,25+0,3*2)*2,6*0,9</t>
  </si>
  <si>
    <t xml:space="preserve">(119,2-26,3)*0,8*(2,69+1,26)/2*0,9</t>
  </si>
  <si>
    <t xml:space="preserve">26,3*0,8*(2,6+1,26)/2*0,9</t>
  </si>
  <si>
    <t xml:space="preserve">1,5*1,5*4,2*0,9</t>
  </si>
  <si>
    <t xml:space="preserve">10,2*(2,34+2,24)/2*2</t>
  </si>
  <si>
    <t xml:space="preserve">48*2,6*2</t>
  </si>
  <si>
    <t xml:space="preserve">(119,2-26,3)*(2,69+1,26)/2</t>
  </si>
  <si>
    <t xml:space="preserve">26,3*(2,6+1,26)/2</t>
  </si>
  <si>
    <t xml:space="preserve">1,5*4,2*2</t>
  </si>
  <si>
    <t xml:space="preserve">543,152</t>
  </si>
  <si>
    <t xml:space="preserve">234,263</t>
  </si>
  <si>
    <t xml:space="preserve">32,394+291,547</t>
  </si>
  <si>
    <t xml:space="preserve">291,547</t>
  </si>
  <si>
    <t xml:space="preserve">234,893-32,394</t>
  </si>
  <si>
    <t xml:space="preserve">202,499</t>
  </si>
  <si>
    <t xml:space="preserve">10,2*(0,3+0,3*2)*0,55</t>
  </si>
  <si>
    <t xml:space="preserve">48*(0,25+0,3*2)*0,5</t>
  </si>
  <si>
    <t xml:space="preserve">119,2*0,8*0,46</t>
  </si>
  <si>
    <t xml:space="preserve">-69,315-14,609-0,169-4,1*0,62*0,62*3,144</t>
  </si>
  <si>
    <t xml:space="preserve">234,893+69,315</t>
  </si>
  <si>
    <t xml:space="preserve">10,2*(0,3+0,3*2)*0,1</t>
  </si>
  <si>
    <t xml:space="preserve">48*(0,25+0,3*2)*0,1</t>
  </si>
  <si>
    <t xml:space="preserve">119,2*0,8*0,1</t>
  </si>
  <si>
    <t xml:space="preserve">1*0,5*1,5*0,1</t>
  </si>
  <si>
    <t xml:space="preserve">1,3*1,3*0,1*1</t>
  </si>
  <si>
    <t xml:space="preserve">pro šachty</t>
  </si>
  <si>
    <t xml:space="preserve">62,9</t>
  </si>
  <si>
    <t xml:space="preserve">c1-c3-ć</t>
  </si>
  <si>
    <t xml:space="preserve">26,3</t>
  </si>
  <si>
    <t xml:space="preserve">d1-´d</t>
  </si>
  <si>
    <t xml:space="preserve">u schodiště výtokový objekt</t>
  </si>
  <si>
    <t xml:space="preserve">odvodnění vpusti</t>
  </si>
  <si>
    <t xml:space="preserve">1+3+7</t>
  </si>
  <si>
    <t xml:space="preserve">;ztratné 9%; 0,99</t>
  </si>
  <si>
    <t xml:space="preserve">4+3+3+3</t>
  </si>
  <si>
    <t xml:space="preserve">;ztratné 9%; 1,17</t>
  </si>
  <si>
    <t xml:space="preserve">6+9</t>
  </si>
  <si>
    <t xml:space="preserve">;ztratné 9%; 1,35</t>
  </si>
  <si>
    <t xml:space="preserve">DN200  d-d1</t>
  </si>
  <si>
    <t xml:space="preserve">;ztratné 9%; 0,45</t>
  </si>
  <si>
    <t xml:space="preserve">3+4</t>
  </si>
  <si>
    <t xml:space="preserve">;ztratné 9%; 0,63</t>
  </si>
  <si>
    <t xml:space="preserve">10,2</t>
  </si>
  <si>
    <t xml:space="preserve">250 c</t>
  </si>
  <si>
    <t xml:space="preserve">4+9+2</t>
  </si>
  <si>
    <t xml:space="preserve">119,2+48+10,2</t>
  </si>
  <si>
    <t xml:space="preserve">177,4</t>
  </si>
  <si>
    <t xml:space="preserve">137,4846</t>
  </si>
  <si>
    <t xml:space="preserve">;ztratné 5%; 8,55</t>
  </si>
  <si>
    <t xml:space="preserve">297+168</t>
  </si>
  <si>
    <t xml:space="preserve">80+46+28</t>
  </si>
  <si>
    <t xml:space="preserve">;ztratné 5%; 1,4</t>
  </si>
  <si>
    <t xml:space="preserve">;ztratné 5%; 2,3</t>
  </si>
  <si>
    <t xml:space="preserve">;ztratné 5%; 4</t>
  </si>
  <si>
    <t xml:space="preserve">0,5*1,2*0,9*1</t>
  </si>
  <si>
    <t xml:space="preserve">465+0,54</t>
  </si>
  <si>
    <t xml:space="preserve">297*0,5*0,6+168*0,5*0,9</t>
  </si>
  <si>
    <t xml:space="preserve">297*0,5*0,3+168*0,5*0,3</t>
  </si>
  <si>
    <t xml:space="preserve">145,384</t>
  </si>
  <si>
    <t xml:space="preserve">0,55</t>
  </si>
  <si>
    <t xml:space="preserve">sutě průrazů a pod.</t>
  </si>
  <si>
    <t xml:space="preserve">plasty,kabely a pod.odpad</t>
  </si>
  <si>
    <t xml:space="preserve">0,85</t>
  </si>
  <si>
    <t xml:space="preserve">0,85*28</t>
  </si>
  <si>
    <t xml:space="preserve">0,85*0,7-0,3</t>
  </si>
  <si>
    <t xml:space="preserve">0,85-0,3-0,295</t>
  </si>
  <si>
    <t xml:space="preserve">5*2+2</t>
  </si>
  <si>
    <t xml:space="preserve">sloupy a stožáry a pod.</t>
  </si>
  <si>
    <t xml:space="preserve">336+125+103</t>
  </si>
  <si>
    <t xml:space="preserve">;ztratné 5%; 16,8</t>
  </si>
  <si>
    <t xml:space="preserve">;ztratné 5%; 6,25</t>
  </si>
  <si>
    <t xml:space="preserve">;ztratné 5%; 5,15</t>
  </si>
  <si>
    <t xml:space="preserve">2,7</t>
  </si>
  <si>
    <t xml:space="preserve">0,6*0,6*1,2*5</t>
  </si>
  <si>
    <t xml:space="preserve">pro sloupy</t>
  </si>
  <si>
    <t xml:space="preserve">0,9*0,5*1,2*1</t>
  </si>
  <si>
    <t xml:space="preserve">pro el.sloupky</t>
  </si>
  <si>
    <t xml:space="preserve">2,7+300*0,5*0,8+200*0,5*1,2</t>
  </si>
  <si>
    <t xml:space="preserve">500*0,5*0,3</t>
  </si>
  <si>
    <t xml:space="preserve">300*0,5*0,6+200*0,5*0,9</t>
  </si>
  <si>
    <t xml:space="preserve">174,5271</t>
  </si>
  <si>
    <t xml:space="preserve">1,15*2</t>
  </si>
  <si>
    <t xml:space="preserve">1,15</t>
  </si>
  <si>
    <t xml:space="preserve">1,15*28</t>
  </si>
  <si>
    <t xml:space="preserve">1,15*0,7-0,3</t>
  </si>
  <si>
    <t xml:space="preserve">1,15-0,3-0,505</t>
  </si>
  <si>
    <t xml:space="preserve">;ztratné 5%; 7,15</t>
  </si>
  <si>
    <t xml:space="preserve">;ztratné 5%; 34,15</t>
  </si>
  <si>
    <t xml:space="preserve">138+84</t>
  </si>
  <si>
    <t xml:space="preserve">;ztratné 5%; 4,2</t>
  </si>
  <si>
    <t xml:space="preserve">;ztratné 5%; 6,9</t>
  </si>
  <si>
    <t xml:space="preserve">0,138+0,084</t>
  </si>
  <si>
    <t xml:space="preserve">138*0,5*0,8+84*0,5*1,2</t>
  </si>
  <si>
    <t xml:space="preserve">138*0,5*0,6+84*0,5*0,9</t>
  </si>
  <si>
    <t xml:space="preserve">222*0,5*0,3</t>
  </si>
  <si>
    <t xml:space="preserve">70,4343</t>
  </si>
  <si>
    <t xml:space="preserve">0,35</t>
  </si>
  <si>
    <t xml:space="preserve">0,65*2</t>
  </si>
  <si>
    <t xml:space="preserve">0,65</t>
  </si>
  <si>
    <t xml:space="preserve">0,65*28</t>
  </si>
  <si>
    <t xml:space="preserve">0,65*0,7-0,3</t>
  </si>
  <si>
    <t xml:space="preserve">0,65-0,3-0,155</t>
  </si>
  <si>
    <t xml:space="preserve">(2,3+10,1+6,1+6,1+6,1+3)*0,8*3</t>
  </si>
  <si>
    <t xml:space="preserve">(76,3+2,8+1,1)*0,8*(2,6+2,98)</t>
  </si>
  <si>
    <t xml:space="preserve">438,893</t>
  </si>
  <si>
    <t xml:space="preserve">(56,5+63+71+72+81,5)*(0,91+1,4)/2</t>
  </si>
  <si>
    <t xml:space="preserve">397,32</t>
  </si>
  <si>
    <t xml:space="preserve">438,893+397,32</t>
  </si>
  <si>
    <t xml:space="preserve">836,213</t>
  </si>
  <si>
    <t xml:space="preserve">241,3</t>
  </si>
  <si>
    <t xml:space="preserve">241,300</t>
  </si>
  <si>
    <t xml:space="preserve">-14,264-576,997</t>
  </si>
  <si>
    <t xml:space="preserve">-3*8*0,22*0,22*3,144</t>
  </si>
  <si>
    <t xml:space="preserve">576,997+241,3</t>
  </si>
  <si>
    <t xml:space="preserve">344*0,6*0,6</t>
  </si>
  <si>
    <t xml:space="preserve">14,264</t>
  </si>
  <si>
    <t xml:space="preserve">0,8*(308)*0,03*1,05</t>
  </si>
  <si>
    <t xml:space="preserve">0,6*(344)*0,03*1,05</t>
  </si>
  <si>
    <t xml:space="preserve">344*(0,6*4)*1,1</t>
  </si>
  <si>
    <t xml:space="preserve">(2,3+10,1+6,1+6,1+6,1+3)*(3+3+0,8*0,8)*1,1</t>
  </si>
  <si>
    <t xml:space="preserve">(76,3+2,8+1,1)*(3+3+0,8*0,8)*1,1</t>
  </si>
  <si>
    <t xml:space="preserve">1740,086</t>
  </si>
  <si>
    <t xml:space="preserve">;ztratné 15%; 261,0129</t>
  </si>
  <si>
    <t xml:space="preserve">988,9902</t>
  </si>
  <si>
    <t xml:space="preserve">(2,3+10,1+6,1+6,1+6,1+3)*2</t>
  </si>
  <si>
    <t xml:space="preserve">(76,3+2,8+1,1)*3</t>
  </si>
  <si>
    <t xml:space="preserve">;ztratné 9%; 27,72</t>
  </si>
  <si>
    <t xml:space="preserve">(56,5+63+71+72+81,5)</t>
  </si>
  <si>
    <t xml:space="preserve">;ztratné 9%; 30,96</t>
  </si>
  <si>
    <t xml:space="preserve">1,4581</t>
  </si>
  <si>
    <t xml:space="preserve">(2,3+10,1+6,1+6,1+6,1+3)*0,8*0,15</t>
  </si>
  <si>
    <t xml:space="preserve">(76,3+2,8+1,1)*0,15*0,8</t>
  </si>
  <si>
    <t xml:space="preserve">1033,6928-988,99-1,458</t>
  </si>
  <si>
    <t xml:space="preserve">2*8</t>
  </si>
  <si>
    <t xml:space="preserve">Varianta</t>
  </si>
  <si>
    <t xml:space="preserve">RTS komentář</t>
  </si>
  <si>
    <t xml:space="preserve">Položka obsahuje hloubení rýh traktorbagrem,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 přesekání a odstranění kořenů ve výkopišti, odstranění napadávek, urovnání dna výkopu</t>
  </si>
  <si>
    <t xml:space="preserve">P</t>
  </si>
  <si>
    <t xml:space="preserve">Do měrných jednotek se udává poměrné množství zeminy, které ulpí v nářadí a o které je snížen celkový výkon stroje</t>
  </si>
  <si>
    <t xml:space="preserve">KY 80, drát d 8,0 mm, oko 150 x 150 mm</t>
  </si>
  <si>
    <t xml:space="preserve">V položkách překladů jsou zakalkulovány náklady na očištění podkladu pod překladem, navlhčení podkladu vodou, rozprostření malty pod ložnou plochou, osazení překladu do vodorovné polohy včetně začištění vytlačené malty. V položkách překladů plochých jsou zakalkulovány i náklady na montážní podepření překladu takové, aby vzdálenost mezi podporami nebo podporou a nosnou stěnou byla maximálně 1 m. Ztratné je kalkulováno ve výši 2 %. Izolace mezi POROTHERM překlady 23,8 se oceňuje položkou 317 99 - 811. Izolace tepelná z pěnového polystyrenu vkládaná mezi překlady POROTHERM.</t>
  </si>
  <si>
    <t xml:space="preserve">zalití tvárnic betonem C 25/30</t>
  </si>
  <si>
    <t xml:space="preserve">Položka obsahuje náklady na dodávku a uložení betonu do připravené konstrukce. Bednění a výztuž se oceňují samostatně. V položce jsou započteny i náklady na pomocné lešení o výšce podlahy do 1,90 m a pro zatížení do 1,5 kPa. Položka se používá i pro zdivo výplňové, obkladové, půdní, nadstřešní, poprsní, římsové apod</t>
  </si>
  <si>
    <t xml:space="preserve">V položce jsou zakalkulovány i náklady na pomocné lešení o výšce podlahy do 1900 mm a pro zatížení do 1,5 kPa</t>
  </si>
  <si>
    <t xml:space="preserve">Položka obsahuje náklady na dodávku a uložení betonu do připravené konstrukce. Bednění a výztuž se oceňují samostatně. V položce jsou započteny i náklady na pomocné lešení o výšce podlahy do 1,90 m a pro zatížení do 1,5 kPa. </t>
  </si>
  <si>
    <t xml:space="preserve">V položce jsou zakalkulovány náklady na dodání nastříhané a naohýbané výztuže, podložek, distančních vložek, drátu, skob apod., dále náklady na uložení výztuže a její vyvázání nebo přivaření bodovými svary</t>
  </si>
  <si>
    <t xml:space="preserve">Minimální uložení překladu je 150 mm</t>
  </si>
  <si>
    <t xml:space="preserve">překlad nenosný NEP 150-1250, 124 x 24,9 x 15 cm</t>
  </si>
  <si>
    <t xml:space="preserve">V položkách překladů jsou zakalkulovány náklady na očištění podkladu pod překladem, navlhčení podkladu vodou, rozprostření malty pod ložnou plochou, osazení překladu do vodorovné polohy včetně začištění vytlačené malty. V položkách překladů plochých jsou zakalkulovány i náklady na montážní podepření překladu takové, aby vzdálenost mezi podporami nebo podporou a nosnou stěnou byla maximálně 1 m. Ztratné je kalkulováno ve výši 2 %. Izolace mezi překlady 23,8 se oceňuje položkou 317 99 - 811. Izolace tepelná z pěnového polystyrenu vkládaná mezi překlady </t>
  </si>
  <si>
    <t xml:space="preserve">Položka je určena pro nosníky včetně stěnových, nosníky jeřábových drah, volné trámy, průvlaky, rámové příčle, ztužidla, konzoly, vodorovná táhla a podobné tyčové konstrukce</t>
  </si>
  <si>
    <t xml:space="preserve">Položka je určena pro nosníky včetně stěnových, nosníky jeřábových drah, volné trámy, průvlaky, rámové příčle, ztužidla, konzoly, vodorovná táhla, tyčové konzoly, bez náběhů nebo s náběhy, neproměnného nebo proměnného průřezu nebo tvaru zalomeného nebo půdorysně zakřiveného. V položce nejsou zakalkulovány náklady na podpěrné bednění. Tyto náklady se oceňují položkami souboru 41335-12 Podpěrná konstrukce nosníků. V položce jsou zakalkulovány i náklady na pomocné lešení výšky do 1900 mm a pro zatížení do 1,5 kPa.</t>
  </si>
  <si>
    <t xml:space="preserve">Položka je určena pro nosníky včetně stěnových, nosníky jeřábových drah, volné trámy, průvlaky, rámové příčle, ztužidla, konzoly, vodorovná táhla, tyčové konzoly, bez náběhů nebo s náběhy, neproměnného nebo proměnného průřezu nebo tvaru zalomeného nebo půdorysně zakřiveného</t>
  </si>
  <si>
    <t xml:space="preserve">Položka je určena pro nosníky včetně stěnových, nosníky jeřábových drah, volné trámy, rámy, průvlaky, rámové příčle, patrová i mezipatrová ztužidla, konzoly, vodorovná táhla, trámy obrubní a výztužné, lemující nebo vyztužující stropní a podobné střešní konstrukce</t>
  </si>
  <si>
    <t xml:space="preserve">Prvek k přerušení tepelného mostu, určen pro vykonzolované balkónové desky.  Položka obsahuje dodávku prvku, usazení na místo, srovnání polohy a zajištění v poloze drátem. Výztuž prvku a výztuž stropu se vzájemně nespojují. Délka prvku je 1 m. Výška prvku 160-280 mm</t>
  </si>
  <si>
    <t xml:space="preserve">betonem třídy C 25/30</t>
  </si>
  <si>
    <t xml:space="preserve">tloušťka 25 cm, bednění, výztuž</t>
  </si>
  <si>
    <t xml:space="preserve">Omítka z pastovité směsi  vhodná pro vnější použití. Položka je kalkulována jako jedna z vrstev omítkové skladby. Položky za jednotlivé požadované vrstvy se sčítají.  V položce nejsou zakalkulovány náklady na pomocné lešení a náklady na penetrační nátěr ( oceňuje se položkami č. 602 01-1191 až -1193 ).</t>
  </si>
  <si>
    <t xml:space="preserve">Postřik ze suché omítkové směsi , vhodná pro vnitřní i vnější použití. V položce nejsou zakalkulovány náklady na pomocné lešení a náklady na použití rohových lišt a armovací skelné tkaniny. </t>
  </si>
  <si>
    <t xml:space="preserve">Omítka ze suché směsi , vhodná pro vnitřní i vnější použití včetně pórobetonového zdiva. Položka je kalkulována jako jedna z vrstev omítkové skladby. Položky za jednotlivé požadované vrstvy se sčítají.  V položce nejsou zakalkulovány náklady na pomocné lešení a náklady na použití rohových lišt a armovací skelné tkaniny. </t>
  </si>
  <si>
    <t xml:space="preserve">včetně výztužné sítě a stěrkového tmelu</t>
  </si>
  <si>
    <t xml:space="preserve">tloušťka vrstvy 5 mm</t>
  </si>
  <si>
    <t xml:space="preserve">tloušťka vrstvy 4 mm</t>
  </si>
  <si>
    <t xml:space="preserve">M</t>
  </si>
  <si>
    <t xml:space="preserve">tloušťka vrstvy 10 mm</t>
  </si>
  <si>
    <t xml:space="preserve">  Dilatační profil typ „E“ – přímý s pryžovou dilatační páskou, oboustranným rohovým profilem a skelnou tkaninou. Vytváří dilataci 5 – 25 mm. Délka 2 </t>
  </si>
  <si>
    <t xml:space="preserve">V položce jsou zakalkulovány náklady na montáž a dodávku desek z extrudovaného polystyrenu. Bez povrchové úpravy. Součinitel tepelné vodivosti izolantu 0,034 W/m K</t>
  </si>
  <si>
    <t xml:space="preserve">zakončený stěrkou s výztužnou tkaninou</t>
  </si>
  <si>
    <t xml:space="preserve">Položka obsahuje: nanesení lepicího tmelu na izolační desky, nalepení desek, zajištění talířovými hmoždinkami (6 ks/m2), přebroušení desek, natažení stěrky, vtlačení výztužné tkaniny (1,15 m2/m2), přehlazení stěrky. V položce je obsaženo 0,14 m rohových lišt na m2. Součinitel tepelné vodivosti izolantu 0,034 W/m K</t>
  </si>
  <si>
    <t xml:space="preserve">Izolace suterénu systém XPS 80 mm, bez PÚ</t>
  </si>
  <si>
    <t xml:space="preserve">V položce jsou zakalkulovány náklady na montáž a dodávku desek z extrudovaného polystyrenu. Bez povrchové úpravy. Součinitel tepelné vodivosti izolantu 0,035 W/m K</t>
  </si>
  <si>
    <t xml:space="preserve">Položka obsahuje: nanesení lepicího tmelu na izolační desky, nalepení desek, zajištění talířovými hmoždinkami (6 ks/m2), přebroušení desek, natažení stěrky, vtlačení výztužné tkaniny (1,15 m2/m2), přehlazení stěrky. V položce je obsaženo 0,14 m rohových lišt na m2. Součinitel tepelné vodivosti izolantu 0,032 W/m K</t>
  </si>
  <si>
    <t xml:space="preserve">20 MPa, samonivelační</t>
  </si>
  <si>
    <t xml:space="preserve">Položka obsahuje dopravu směsi pomocí šnekového čerpadla, lití hadicí na plochu, srovnání latí do roviny.</t>
  </si>
  <si>
    <t xml:space="preserve">Univerzální zárubeň je určena jak pro přímé zazdívání do blokového zdiva systémů Ytong, Hebel a podobně, tak do klasického zdiva. Zdicí kotvy se dodávají podle druhu zdiva, do kerého je zárubeň určena. Podlahové zapuštění je standardně 30mm. Součástí dodávky je TPE-těsnění a dva nebo tři dveřní závěsy V-8100 (dle typu zárubně).  Ocelová zárubeň HSE, typ „U“ vyrobená z žárově pozinkovaného plechu síly 1,5 mm (vyrobený dle EN 10143 / DIN EN 10142). Zárubeň s polodrážkou pro TPE – těsnění a třemi závěsovými kapsami V 8100. Otvory pro střelku a západku vyrobeny dle ČSN 74 6501 s přivařenými krytkami. Na zárubni je vylisována nivelizační značka (ve výšce 1.000 mm od čisté podlahy) a značka podlahového zapuštění ve výšce 30 mm od spodku zárubně. Zárubeň je upravena základní antikorozní barvou.</t>
  </si>
  <si>
    <t xml:space="preserve">jednostranné pouzdro 1000/1970 mm</t>
  </si>
  <si>
    <t xml:space="preserve">Kovové pouzdro pro posuvné dveře jednokřídlové zabudované do zděné konstrukce.</t>
  </si>
  <si>
    <t xml:space="preserve">včetně dodávky asfaltového penetračního laku</t>
  </si>
  <si>
    <t xml:space="preserve">2 vrstvy - pásy ve specifikaci</t>
  </si>
  <si>
    <t xml:space="preserve">včetné dodávky asfaltového laku</t>
  </si>
  <si>
    <t xml:space="preserve">průměr prostupu 50 mm</t>
  </si>
  <si>
    <t xml:space="preserve">průměr prostupu 110 mm</t>
  </si>
  <si>
    <t xml:space="preserve">Doporučená spotřeba 1,1 m2 asfaltovaného pásu na metr</t>
  </si>
  <si>
    <t xml:space="preserve">Vysoce kvalitní jednosložkový plastický tmel na bázi polybutenu.  Charakteristika - velmi snadno použitelný  - vytváří hladkou elastickou slupku  - přetíratelný po 24 hodinách  - nevytváří skvrny na porézních materiálech  - odolává povětrnostním vlivům (voda, UV záření…)  Použití Spárování zdiva, spáry mezi rámy oken a zárubněmi dveří, tmelení skel zimních zahrad a skleníků, utěsnění kanalizačních řádů, je velmi vhodný k opravám spár v plášti panelových domů atd.  - vytvoření slupky: během 24 hodin  - objemové změny: žádné  - teplotní odolnost: -20 °C až +80 °C  - pracovní teplota: +1 °C až +30 °C  - maximální deformace: 7 %  423600</t>
  </si>
  <si>
    <t xml:space="preserve">šířka 100 mm</t>
  </si>
  <si>
    <t xml:space="preserve">včetně emulze 0,4 kg/m2</t>
  </si>
  <si>
    <t xml:space="preserve">Povlaková krytina je provedena pásy přitavenými v plné ploše. Plochy povlakové krytiny střech jednotlivě menší než 10 m2 se oceňují s příplatkem položka číslo 712 39-9097</t>
  </si>
  <si>
    <t xml:space="preserve">Použití jako spodní asfaltový pás ve skladbách vícevrstvých vodotěsných izolací střech. (jako vrchní v případě, kdy je krytý dalšími vrstvami). Jako součást izolace spodní stavby proti zemní vlhkosti, gravitační i tlakové vodě (v kombinaci s jedním nebo dvěma dalšími pásy) a radonu. Možnost použít také jako parozábranu.  Horní povrch: jemnozrnný minerální posyp Nosná vložka: skleněná tkanina 200 g/m2 (obal směs asfaltu modifikovaného SBS elastomery) Dolní povrch: spalitelná PE fólie  Pás se bodově nebo celoplošně natavuje na podklad, případně se kotví.  Balení: role 1 x 7,5 </t>
  </si>
  <si>
    <t xml:space="preserve">Netkaná geotextilie   je vyrobená ze 100 % polypropylenové střiže moderní vpichovanou technologií. Má typicky režně-bílou barvu. Použitý druh surovin zajišťuje odolnost geotextilie proti běžným chemikáliím vyskytujících se v půdě při pozemním stavitelství. Odolává plísním a bakteriím dle ČSN EN 12225. S ÚV stabilizací</t>
  </si>
  <si>
    <t xml:space="preserve">včetně dodávky lišty  výšky 100 mm</t>
  </si>
  <si>
    <t xml:space="preserve">Položka obsahuje dodávka a montáž kačírkové lišty připevněné k podkladu pomocí pásu hydroizolace po 1 m. </t>
  </si>
  <si>
    <t xml:space="preserve">Montáž izolace těles pásy nebo rohožemi bez povrchové úpravy (izolační materiál ve specifikaci), připevněnými ocelovým drátem nebo na trny z tyčové kruhové oceli (bez přivaření trnů),pomocí příchytek nebo ohnutím trnů, ploch ROVNÝCH, JEDNOVRSTVÁ.</t>
  </si>
  <si>
    <t xml:space="preserve">deska s rovnými hranami a mřížkovaným povrchem po obou stranách, vysoká pevnost v tlaku, velmi dobrá přilnavost k betonu, omítce i tmelům.  materiál: extrudovaný polystyren, uzavřená buněčná struktura  použití: vhodná izolace pro tepelné mosty a sokly na vnějších stěnách, pod betonovými stropy vkládaný přímo do bednění i jako vnitřní izolace. balení: 6,00 m2 Pevnost v tlaku: 200 kPa  Rozměr: 600 x 1250 m</t>
  </si>
  <si>
    <t xml:space="preserve">Vložení do nosné konstrukce dřevostaveb. V položce není zakalkulována dodávka izolačního materiálu. Tato dodávka se oceňuje ve specifikaci. Při stanovení množství tepelné izolace se z celkového množství neodečítají otvory nebo neizolované plochy menší než 1 m2. Měrnou jednotkou je pohledová plocha stěny. Doporučená spotřeba minerálních desek je 0,97 m2/m2 plochy stěny</t>
  </si>
  <si>
    <t xml:space="preserve">Univerzální XPS izolační deska pevnosti  300 kPa  Formát: 1250 x 600 m</t>
  </si>
  <si>
    <t xml:space="preserve">Isover EPS 150 jsou tepelněizolační desky ze stabilizovaného pěnového polystyrenu pro všeobecné použití v konstrukcích se zvýšenými požadavky na zatížení tlakem. Typické použití je pro podlahové, stěnové a střešní aplikace se zatížením maximálně 3000 kg/m2 při stlačení max 2%.  Rozměr: 1000 x 500 m</t>
  </si>
  <si>
    <t xml:space="preserve">včetně dodávky fólie</t>
  </si>
  <si>
    <t xml:space="preserve">Položka je určena pro montáž tepelné izolace střech z desek, na plný podklad připevněním pomocí kotev. V položce není zakalkulována dodávka izolačního materiálu. Tato dodávka se oceňuje ve specifikaci. Při stanovení množství tepelné izolace se z celkového množství neodečítají otvory nebo neizolované plochy menší než 2 m2.</t>
  </si>
  <si>
    <t xml:space="preserve">Položka je určena pro montáž tepelné izolace střech z desek, na plný podklad připevněním pomocí kotev. V položce není zakalkulována dodávka izolačního materiálu. Tato dodávka se oceňuje ve specifikaci. Při stanovení množství tepelné izolace se z celkového množství neodečítají otvory nebo neizolované plochy menší než 2 m2.  19.10.2023 Záměna talířové hmoždinky za teleskopickou se šroubem</t>
  </si>
  <si>
    <t xml:space="preserve">Izolační desky se strukturovaným povrchem na obou stranách a rovnou hranou.  Formát:  1250 x 600 m</t>
  </si>
  <si>
    <t xml:space="preserve">Položení dřevoštěpkových nebo dřevotřískových desek ve dvou vrstvách. První vrstva položena volně, druhá přišroubována přes první k podkladu. V položce nejsou zakalkulovány náklady na dodávku desek. Dodávka se oceňuje ve specifikaci, ztratné se doporučuje ve výši 8 %. V položce nejsou náklady na dodávku spojovacích prostředků tyto se oceňuji položkou 762 59-5000. </t>
  </si>
  <si>
    <t xml:space="preserve">Montáž z desek dřevoštěpkových nebo dřevotřískových připevněných vruty k podkladu. V položce nejsou zakalkulovány náklady na dodávku desek. Tato dodávka se oceňuje ve specifikaci, ztratné se doporučuje ve výši 8 %. V položce nejsou náklady na dodávku spojovacích prostředků tyto se oceňuji položkou 762 59-5000.</t>
  </si>
  <si>
    <t xml:space="preserve">Položka je kalkulována pro oplechování zdí a nadezdívek včetně rohů. V položce je započítáno zhotovení a montáž oplechování včetně rohů, dále zednické výpomoci a oprava nátěru. Ocelový lakovaný plech, správková barva (včetně příp.posypu) a vruty (popř. šrouby nebo hřebíky)  se oceňují ve specifikaci. Prořez pro ocelový poplastovaný plech se doporučuje ve výši 10 %.</t>
  </si>
  <si>
    <t xml:space="preserve">PT folie šířky 100 mm; PP folie šířky 100 mm</t>
  </si>
  <si>
    <t xml:space="preserve">podokenní profi</t>
  </si>
  <si>
    <t xml:space="preserve">Cr klika - klika</t>
  </si>
  <si>
    <t xml:space="preserve">Spiro potrubí hladké  - hladká trouba, (podélný šev svařovaný) - standardní délka l = 1000mm(pozinkovaný i nerez plech) - tloušťka materiálu viz standardní rozměrová řada - standardní tolerance dle tabulek - vyráběno v toleranci rour  - na požadavek kónické provedení - možnost zasouvání trub do sebe - celotmelené, popř. celoletované provedení na objednávku - instalace přírub na objednávku  MATERIÁL - standardni pozinkovaný plech ČSN 113211, DX51D+275MA - nerezový plech 1.4301/2B (AISI 304, 316)</t>
  </si>
  <si>
    <t xml:space="preserve">potrubí hladké  - hladká trouba, (podélný šev svařovaný) - standardní délka l = 1000mm(pozinkovaný i nerez plech) - tloušťka materiálu viz standardní rozměrová řada - standardní tolerance dle tabulek - vyráběno v toleranci rour  - na požadavek kónické provedení - možnost zasouvání trub do sebe - celotmelené, popř. celoletované provedení na objednávku - instalace přírub na objednávku  MATERIÁL - standardni pozinkovaný plech ČSN 113211, DX51D+275MA - nerezový plech 1.4301/2B (AISI 304, 316)</t>
  </si>
  <si>
    <t xml:space="preserve">Položka je určena pro osazování se zalitím maltou cementovou drobných kovových předmětů jinde neuvedených, bez dodání, do vynechaných či vysekaných kapes zdiva, se zajištěním polohy. Náklady na dodávky kovových předmětů se oceňují ve specifikaci. Ztratné se nestanoví.</t>
  </si>
  <si>
    <t xml:space="preserve">Části vzduchotechnického potrubí  Čtyřhranné potrubí je základní prvek systému vzduchotechnického potrubí. délka 1 m Použití:  pro přívod a odvod vzduchu ve větracích a klimatizačních systémech  Materiál: pozinkovaný plech potrubí má tlakové stupně: 1-4, 2 místa po bodovém svařování potrubí jsou ošetřena zinkovou barvou  Specifikace: Rozteč potrubí: 150 mm Vnější plášť potrubí je příčně profilován Potrubí je dodáváno s přírubovou lištou U větších rozměrů potrubí je použito výztuhy Čtyřhranné potrubí je falcováno Nízkotlaké provedení</t>
  </si>
  <si>
    <t xml:space="preserve">Popis produktu  větrací mřížka  bez příruby je vhodná pro větrání. Mřížka má pevné horizontální žaluzie s daným sklonem. Použití Mřížka je určena k větrání z bytů či průmyslových objektů, jako jsou kuchyně, koupelny, kanceláře, WC, prodejny, sklady, garáže apod. Montáž Ventilační mřížka se připevňuje na zeď či na omítku pomocí šroubů. Součástí balení jsou montážní šrouby a okapnička pro lepší odvod kondenzátu. Materiál Vyroben je z nerezu a není opatřena síťkou proti hmyzu</t>
  </si>
  <si>
    <t xml:space="preserve">Popis produktu Nerezová větrací mřížka  bez příruby je vhodná pro větrání. Mřížka má pevné horizontální žaluzie s daným sklonem. Použití Mřížka je určena k větrání z bytů či průmyslových objektů, jako jsou kuchyně, koupelny, kanceláře, WC, prodejny, sklady, garáže apod. Montáž Ventilační mřížka se připevňuje na zeď či na omítku pomocí šroubů. Součástí balení jsou montážní šrouby a okapnička pro lepší odvod kondenzátu. Materiál Vyroben je z nerezu a není opatřena síťkou proti hmyzu</t>
  </si>
  <si>
    <t xml:space="preserve">Provětrávaná fasáda, konstrukce je z hliníkových profilů  s deskou cementotřískové uchycenými pomocí příchytek. Položka obsahuje dodávku a montáž deska cementotřískové, nosné Al konstrukce  - viditelné uchycení včetně kotevních prvků - odsazení konstrukce do 250 mm, tepelné minerální izolace včetně kotev a difuzní folie.  </t>
  </si>
  <si>
    <t xml:space="preserve">Dodávka a montáž ostění a nadpraží provětrávané fasády z h obkladů uchycených příchytkami - viditelné uchycení včetně kotevních prvků a pod.</t>
  </si>
  <si>
    <t xml:space="preserve">Práškový hasící přístroj P6Te  druh HP: práškový třídy hašení: A, B, C hasební schopnost: 21A, 183B, C objem hasiva: 6 litrů výška / průměr nádoby: 570 x 150 mm provozní schopnost: -30°C až +60°C celková hmotnost: 9,8 kg vybavení: věšák, manometr revize / periodická zkouška (rok): 1 / 5</t>
  </si>
  <si>
    <t xml:space="preserve">s dodáním štěrkopísku</t>
  </si>
  <si>
    <t xml:space="preserve">s použitím suché maltové směsi</t>
  </si>
  <si>
    <t xml:space="preserve">výplňovou nesmrštivou maltou</t>
  </si>
  <si>
    <t xml:space="preserve">s dodávkou betonové směsi, standardní výška odtoku</t>
  </si>
  <si>
    <t xml:space="preserve">souprava větrací hlavice PP  D 110 mm</t>
  </si>
  <si>
    <t xml:space="preserve">s živičným límcem, mřížka nerez 115x115 mm</t>
  </si>
  <si>
    <t xml:space="preserve">vnitřní průměr 22 mm</t>
  </si>
  <si>
    <t xml:space="preserve">vnitřní průměr 25 mm</t>
  </si>
  <si>
    <t xml:space="preserve">vnitřní průměr 32 mm</t>
  </si>
  <si>
    <t xml:space="preserve">vnitřní průměr 40 mm</t>
  </si>
  <si>
    <t xml:space="preserve">vnitřní průměr 54 mm</t>
  </si>
  <si>
    <t xml:space="preserve">V položce je kalkulována dodávka izolační trubice, spon a lepicí pásky</t>
  </si>
  <si>
    <t xml:space="preserve">Položka obsahuje montáž vodoměru včetně nátrubků a šroubení. Vodoměr se oceňuje ve specifikaci</t>
  </si>
  <si>
    <t xml:space="preserve">včetně sedátka v bílé barvě</t>
  </si>
  <si>
    <t xml:space="preserve">Klozet závěsný pro ZTP s hlubokým splachováním, v bílé barvě včetně sedátka. Univerzální montážní modul pro zavěšení klozetu se oceňuje samostatně.</t>
  </si>
  <si>
    <t xml:space="preserve">Forma byla změněna, umyvadlo se nyní upevňuje na šrouby. </t>
  </si>
  <si>
    <t xml:space="preserve">standardní</t>
  </si>
  <si>
    <t xml:space="preserve">zpětná klapka, D 40, 50 mm, kulový kloub na odtoku</t>
  </si>
  <si>
    <t xml:space="preserve">Montážní prvek č. 111.350.00.</t>
  </si>
  <si>
    <t xml:space="preserve">Zařízení č. 1 - Větrání prostoru bufetu č. 1.1.01 a hyg. zázemí č. 1.1.02 až 1.1.06
Vnitřní, větrací, vzt jednotka s rekuperací tepla, filtrací, el. dohřevem a přímým chlazením, včetně příslušenství a MaR (podrobněji viz. níže) 
dtto montáž
Tato jednotka splňuje nařízení EU 1253/2014 (ErP2016, ErP2018)!
Údaje elektro: (230V/50Hz, max.příkon 2x0,385kW, max.proud 2x2,5A, dop.jištění 3x10A char.C, kabel CYKY 5Jx2,5, el. ohřívač - 230V, max.příkon 1,8kW, hmotnost vzt jednotky 131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2,5A, max.př.0,385 kW, 840 m3/h, ext.st.tlak 120 Pa 
Odvodní ventilátor EC - 230V, max.proud 2,5A, max.př.0,385 kW, 840 m3/h, ext.st.tlak 150 Pa
Protiproudý rekuperační výměník S3.B s účinností až 87,5% (ErP 78%)
provedení 31 (podstropní)
konfigurace 0
Fe.K5_filtr přívod kazetový třída M5
Fi.K5_filtr odtah kazetový třída M5
B.x_by-pass 
E.1800_elektrický ohřívač
CHF.3_přímý chladič
H.D250_kruhové hrdlo - e1, i1 - 2 ks
H.200/350_obdélníkové hrdlo - e2, i2 - 2 ks
Ke.D250.x_uz. klapka kruh. Přívod
Ki.D250.x_uz. klapka kruh. Odtah
H.D250.P_příplatek pružná manžeta kruh. - 2 ks
H.200/350.P_příplatek pružná manžeta obd. - 2 ks
dodávka jednotky vcelku
Příslušenství (měření a regulace, regulační prvky):
Servopohon LM 24A (by-passová klapka)
Servopohon CM 24 (uzavírací klapka e1)
Servopohon CM 24 (uzavírací klapka i1)
vývod kondenzátu pr. 16/22 (plast) - 2 ks
závěsy (4 ks)
aM-CL 230V-EC / 230V-EC, vč. ethernet připojení
externí rozvodnice 230V / 230V - délka 3 m (vnitřní jednotka)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RH 24 - čidlo rel.vlhkosti, prostorové
CO2 24 -čidlo CO2, prostortové
Venkovní inverterová jednotka vel. 12 - tech. parametry: hmotnost 33 kg, pro R32, 230V, příkon 1,08kW, proud jmen./max. 4,8/8,7A, dop.jištění 16A, nap.kabel 3x2,5, chladící výkon 3,5 kW, topný výkon 4,1kW,  připojovací Cu potrubí pr.6,35/9,52 mm
dtto montáž
</t>
  </si>
  <si>
    <t xml:space="preserve">Kruhový tlumič hluku s děrovaným plechem, pr.250, l=900.0, tl.iz.50mm (útlum od 63Hz - 1,3,9,19,38,19,11,9 dB).        Meziprostor vyplněn minerální vlnou a mezi vnitřní trubkou a útlumový materiál je vložená netkaná textilie.</t>
  </si>
  <si>
    <t xml:space="preserve">Kruhový tlumič hluku s děrovaným plechem, pr.250, l=1200.0, tl.iz.50mm (útlum od 63Hz - 2,4,11,24,50,24,13,11 dB).  Meziprostor vyplněn minerální vlnou a mezi vnitřní trubkou a útlumový materiál je vložená netkaná textilie.</t>
  </si>
  <si>
    <t xml:space="preserve">Plastový talířový ventil pro přívod vzduchu s nastavitelným středovým diskem. Nastavení průtoku se provádí otáčením spodní části ventilu a zajištěním maticí na nosném šroubu. Recyklovatelný polypropylen odolává teplotám do 100 °C a většině chemických látek v malém množství.  pro montáž na zeď, nebo na strop</t>
  </si>
  <si>
    <t xml:space="preserve">Plastový talířový ventil pro odvod vzduchu s nastavitelným středovým diskem. Nastavení průtoku se provádí otáčením spodní části ventilu a zajištěním maticí na nosném šroubu. Recyklovatelný polypropylen odolává teplotám do 100 °C a většině chemických látek v malém množství.  pro montáž na zeď, nebo na strop</t>
  </si>
  <si>
    <t xml:space="preserve">Kruhová těsná uzavírací klapka KRT-K s kovovým ovládáním se používá pro ruční uzavírání jednotlivých větví vzduchotechnických systémů.  Lze použít také jako součást protimrazové ochrany vodních výměníků.</t>
  </si>
  <si>
    <t xml:space="preserve">Čtyřhranné vzduchotechnické potrubí (trouba). Využívá se především v komerčních a průmyslových objektech a všude tam, kde není možné umístit kruhové potrubí.  Potrubí a tvarovky se spojují přes příruby. Zavěšují se pomocí závěsů a šroubů.  Materiál: pozinkovaný plech 200 g Zn/m2 Délka: 1 </t>
  </si>
  <si>
    <t xml:space="preserve">včetně dodávky</t>
  </si>
  <si>
    <t xml:space="preserve">elektromontér v tarifní třídě 7</t>
  </si>
  <si>
    <t xml:space="preserve">Velmi odolná ohebná Al laminátová hadice s vnitřním uspořádáním, s tepelnou a hlukovou izolací z vrstvy ekologické nedráždivé minerální vaty tloušťky 25 mm, 16 kg/m3, parozábrana – zpevněný Al laminát. Vnitřní hadice je perforovaná jako tlumič hluku, průměr 250 mm </t>
  </si>
  <si>
    <t xml:space="preserve">Položka obsahuje montáž jednotky včetně dodávky montážního a spojovacího materiálu. V položce nejsou zahrnuty náklady na dodávku jednotky a na vnitřní rozvody VZT potrubí, pouze napojení na ně. Položka neobsahuje dodávku a zřízení upevňovací konstrukce pro jednotku, napojení jednotky na elektrickou energii ani na regulaci - oceňuje se individuálně.</t>
  </si>
  <si>
    <t xml:space="preserve">Zařízení č. 2 - Větrání prostoru WC mužů a žen č. 1.1.07 až 1.1.11
Vnitřní, větrací, podstropní vzt jednotka s rekup. tepla, filtrací G4, el. předehřevem, včetně příslušenství a MaR (podrobněji viz. níže), jednotka splňuje ErP A+, s by-passem 
dtto montáž
Údaje elektro: (230V/50Hz, max.příkon 2x63W, max.proud 2x0,75A, el.předehřevem 2,2, dop.jištění 1x16A char.C, kabel CYKY 3Jx2,5, hmotnost 76 kg)
Vzduchotechnická část:
Skříň jednotky z minerální izolace 30 mm s lakovaným plechem  (U = 0,81 Wm K ) s potlačením tepelných mostů, třídou reakce na oheň A2/A1
Přívodní ventilátor EC - 230V, max.proud 0,75A, max.př.63 W, 230 m3/h, ext.st.tlak 120 Pa 
Odvodní ventilátor EC - 230V, max.proud 0,75A, max.př. 63 W, 230 m3/h, ext.st.tlak 120 Pa 
Protiproudý rekuperační výměník S3.B s účinností až 94,2% 
Vzt jednotka vč. vestavěné regulace s internetem a konst. Průtokem
K.D160.LM24A_uz.klapka kruh. pr.160mm - 2 ks 
Příslušenství (měření a regulace, regulační prvky):
EDO5 - 2,2 - AM (vestavěný el. dohřívač 2,2 kW)
aM-IO18 - deska s 18 svorkami
EDO5.JVC (sestava jističe s vypínací cívkou pro EDO5)
aTouch 4,3 - ovladač s barevným dotykovým displejem 4,3" 
</t>
  </si>
  <si>
    <t xml:space="preserve">Kruhový tlumič hluku s děrovaným plechem, pr.160, l=900.0, tl.iz.50mm (útlum od 63Hz - 1,5,12,27,50,39,24,14 dB).        Meziprostor vyplněn minerální vlnou a mezi vnitřní trubkou a útlumový materiál je vložená netkaná textilie.</t>
  </si>
  <si>
    <t xml:space="preserve">Zařízení č. 3 - Větrání prostoru klubovny č. 1.1.12
Vnitřní, větrací, vzt jednotka s rekuperací tepla, filtrací, el. dohřevem a přímým chlazením, včetně příslušenství a MaR (podrobněji viz. níže) 
dtto montáž
Tato jednotka splňuje nařízení EU 1253/2014 (ErP2016, ErP2018)!
Údaje elektro: (230V/50Hz, max.příkon 2x0,170kW, max.proud 2x1,4A, dop.jištění 3x10A char.C, kabel CYKY 5Jx2,5, el. ohřívač - 230V, max.příkon 1,8kW, hmotnost vzt jednotky 109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1,4A, max.př.0,17 kW, 450 m3/h, ext.st.tlak 120 Pa 
Odvodní ventilátor EC - 230V, max.proud 1,4A, max.př.0,17 kW, 450 m3/h, ext.st.tlak 120 Pa
Protiproudý rekuperační výměník S3.B s účinností až 87,8% (ErP 78%)
provedení 30 (podstropní)
konfigurace 0
Fe.K5_filtr přívod kazetový třída M5
Fi.K5_filtr odtah kazetový třída M5
B.x_by-pass 
E.1800_elektrický ohřívač
CHF.3_přímý chladič
H.D200_kruhové hrdlo - e1, i1 - 2 ks
H.200/250_obdélníkové hrdlo - e2, i2 - 2 ks
Ke.D200.x_uz. klapka kruh. Přívod
Ki.D200.x_uz. klapka kruh. Odtah
H.D200.P_příplatek pružná manžeta kruh. - 2 ks
H.200/250.P_příplatek pružná manžeta obd. - 2 ks
dodávka jednotky vcelku
Příslušenství (měření a regulace, regulační prvky):
Servopohon CM 24 (by-passová klapka)
Servopohon CM 24 (uzavírací klapka e1)
Servopohon CM 24 (uzavírací klapka i1)
vývod kondenzátu pr. 16/22 (plast) - 2 ks
závěsy (4 ks)
aM-CL 230V-EC / 230V-EC, vč. ethernet připojení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RH 24 - čidlo rel.vlhkosti, prostorové
CO2 24 -čidlo CO2, prostortové
Venkovní inverterová jednotka vel. 07 - tech. parametry: hmotnost 22 kg, pro R32, 230V, příkon 0,555kW, proud max. 9A, dop.jištění 16A, nap.kabel 3x1,5, chladící výkon 2,1 kW, topný výkon 2,5 kW,  připojovací Cu potrubí pr.6,35/9,52 mm
dtto montáž
</t>
  </si>
  <si>
    <t xml:space="preserve">Hladké potrubí s podélným švem jako alternativa ke  potrubí na kratší úseky vzduchovodů.  Spojení rour se provádí pomocí vnitřních spojek. Zavěšují se pomocí objímek pro spiro.  Materiál: pozinkovaný plech 275g Zn/m2 Délka: 1 </t>
  </si>
  <si>
    <t xml:space="preserve">Zařízení č. 4 - Větrání prostor ošetřovny, rozhodčích a delegáta s hyg.zázemím č. 1.1.13 až 1.1.18
Vnitřní, větrací, vzt jednotka s rekuperací tepla, filtrací, el. dohřevem a přímým chlazením, včetně příslušenství a MaR (podrobněji viz. níže) 
dtto montáž
Tato jednotka splňuje nařízení EU 1253/2014 (ErP2016, ErP2018)!
Údaje elektro: (230V/50Hz, max.příkon 2x0,170kW, max.proud 2x1,4A, dop.jištění 3x10A char.C, kabel CYKY 5Jx2,5, el. ohřívač - 230V, max.příkon 1,8kW, hmotnost vzt jednotky 109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1,4A, max.př.0,17 kW, 400 m3/h, ext.st.tlak 140 Pa 
Odvodní ventilátor EC - 230V, max.proud 1,4A, max.př.0,17 kW, 400 m3/h, ext.st.tlak 120 Pa
Protiproudý rekuperační výměník S3.B s účinností až 87,8% (ErP 78%)
provedení 31 (podstropní)
konfigurace 0
Fe.K5_filtr přívod kazetový třída M5
Fi.K5_filtr odtah kazetový třída M5
B.x_by-pass 
E.1800_elektrický ohřívač
CHF.3_přímý chladič
H.D200_kruhové hrdlo - e1, i1 - 2 ks
H.200/250_obdélníkové hrdlo - e2, i2 - 2 ks
Ke.D200.x_uz. klapka kruh. Přívod
Ki.D200.x_uz. klapka kruh. Odtah
H.D200.P_příplatek pružná manžeta kruh. - 2 ks
H.200/250.P_příplatek pružná manžeta obd. - 2 ks
dodávka jednotky vcelku
Příslušenství (měření a regulace, regulační prvky):
Servopohon CM 24 (by-passová klapka)
Servopohon CM 24 (uzavírací klapka e1)
Servopohon CM 24 (uzavírací klapka i1)
vývod kondenzátu pr. 16/22 (plast) - 2 ks
závěsy (4 ks)
aM-CL 230V-EC / 230V-EC, vč. ethernet připojení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RH 24 - čidlo rel.vlhkosti, prostorové - 2 ks
Venkovní inverterová jednotka vel. 07 - tech. parametry: hmotnost 22 kg, pro R32, 230V, příkon 0,555kW, proud max. 9A, dop.jištění 16A, nap.kabel 3x1,5, chladící výkon 2,1 kW, topný výkon 2,5 kW,  připojovací Cu potrubí pr.6,35/9,52 mm
dtto montáž
Komunikační modul pro venkovní jednotku - Ovládání inverteru typ UTI-INV-DX
dtto montáž
</t>
  </si>
  <si>
    <t xml:space="preserve">Zařízení č. 5 - Větrání prostor šaten, sprch a WC č. 1.1.19 až 1.1.23
Vnitřní, větrací, vzt jednotka s rekuperací tepla, filtrací, el. dohřevem a přímým chlazením, včetně příslušenství a MaR (podrobněji viz. níže) 
dtto montáž
Tato jednotka splňuje nařízení EU 1253/2014 (ErP2016, ErP2018)!
Údaje elektro: (230V/50Hz, max.příkon 2x0,385kW, max.proud 2x2,5A, dop.jištění 3x10A char.C, kabel CYKY 5Jx2,5, el. ohřívač - 230V, max.příkon 1,8kW, hmotnost vzt jednotky 131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2,5A, max.př.0,385 kW, 840 m3/h, ext.st.tlak 150 Pa 
Odvodní ventilátor EC - 230V, max.proud 2,5A, max.př.0,385 kW, 840 m3/h, ext.st.tlak 150 Pa
Protiproudý rekuperační výměník S3.B s účinností až 87,5% (ErP 78%)
provedení 30 (podstropní)
konfigurace 0
Fe.K5_filtr přívod kazetový třída M5
Fi.K5_filtr odtah kazetový třída M5
B.x_by-pass 
E.1800_elektrický ohřívač
CHF.3_přímý chladič
H.D250_kruhové hrdlo - e1, i1 - 2 ks
H.200/350_obdélníkové hrdlo - e2, i2 - 2 ks
Ke.D250.x_uz. klapka kruh. Přívod
Ki.D250.x_uz. klapka kruh. Odtah
H.D250.P_příplatek pružná manžeta kruh. - 2 ks
H.200/350.P_příplatek pružná manžeta obd. - 2 ks
dodávka jednotky vcelku
Příslušenství (měření a regulace, regulační prvky):
Servopohon LM 24A (by-passová klapka)
Servopohon CM 24 (uzavírací klapka e1)
Servopohon CM 24 (uzavírací klapka i1)
vývod kondenzátu pr. 16/22 (plast) - 2 ks
závěsy (4 ks)
aM-CL 230V-EC / 230V-EC, vč. ethernet připojení
zesílený zdroj 24V (pro napájení příslušenství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PRO SUM-08 - sumátor pro sloučení výstupů až z 8 čidel CO2 + zdroj LRS-35-24 spínaný Meanwell
RH 24 - čidlo rel.vlhkosti, prostorové
VOC 24 -čidlo kvality vzduchu, prostortové - 2 ks
Venkovní inverterová jednotka vel. 12 - tech. parametry: hmotnost 33 kg, pro R32, 230V, příkon 1,08kW, proud jmen./max. 4,8/8,7A, dop.jištění 16A, nap.kabel 3x2,5, chladící výkon 3,5 kW, topný výkon 4,1kW,  připojovací Cu potrubí pr.6,35/9,52 mm
dtto montáž
</t>
  </si>
  <si>
    <t xml:space="preserve">Zařízení č. 6 - Větrání prostor šaten, sprch a WC č. 1.1.24 až 1.1.28
Vnitřní, větrací, vzt jednotka s rekuperací tepla, filtrací, el. dohřevem a přímým chlazením, včetně příslušenství a MaR (podrobněji viz. níže) 
dtto montáž
Tato jednotka splňuje nařízení EU 1253/2014 (ErP2016, ErP2018)!
Údaje elektro: (230V/50Hz, max.příkon 2x0,385kW, max.proud 2x2,5A, dop.jištění 3x10A char.C, kabel CYKY 5Jx2,5, el. ohřívač - 230V, max.příkon 1,8kW, hmotnost vzt jednotky 131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2,5A, max.př.0,385 kW, 840 m3/h, ext.st.tlak 150 Pa 
Odvodní ventilátor EC - 230V, max.proud 2,5A, max.př.0,385 kW, 840 m3/h, ext.st.tlak 150 Pa
Protiproudý rekuperační výměník S3.B s účinností až 87,5% (ErP 78%)
provedení 30 (podstropní)
konfigurace 0
Fe.K5_filtr přívod kazetový třída M5
Fi.K5_filtr odtah kazetový třída M5
B.x_by-pass 
E.1800_elektrický ohřívač
CHF.3_přímý chladič
H.D250_kruhové hrdlo - e1, i1 - 2 ks
H.200/350_obdélníkové hrdlo - e2, i2 - 2 ks
Ke.D250.x_uz. klapka kruh. Přívod
Ki.D250.x_uz. klapka kruh. Odtah
H.D250.P_příplatek pružná manžeta kruh. - 2 ks
H.200/350.P_příplatek pružná manžeta obd. - 2 ks
dodávka jednotky vcelku
Příslušenství (měření a regulace, regulační prvky):
Servopohon LM 24A (by-passová klapka)
Servopohon CM 24 (uzavírací klapka e1)
Servopohon CM 24 (uzavírací klapka i1)
vývod kondenzátu pr. 16/22 (plast) - 2 ks
závěsy (4 ks)
aM-CL 230V-EC / 230V-EC, vč. ethernet připojení
zesílený zdroj 24V (pro napájení příslušenství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PRO SUM-08 - sumátor pro sloučení výstupů až z 8 čidel CO2 + zdroj LRS-35-24 spínaný Meanwell
RH 24 - čidlo rel.vlhkosti, prostorové
VOC 24 -čidlo kvality vzduchu, prostortové - 2 ks
Venkovní inverterová jednotka vel. 12 - tech. parametry: hmotnost 33 kg, pro R32, 230V, příkon 1,08kW, proud jmen./max. 4,8/8,7A, dop.jištění 16A, nap.kabel 3x2,5, chladící výkon 3,5 kW, topný výkon 4,1kW,  připojovací Cu potrubí pr.6,35/9,52 mm
dtto montáž
</t>
  </si>
  <si>
    <t xml:space="preserve">Zařízení č. 7 - Větrání prostor šaten, sprch a WC č. 1.1.29 až 1.1.33
Vnitřní, větrací, vzt jednotka s rekup. tepla, filtrací, el. dohřevem a přímým chlazením, včetně příslušenství a MaR (viz. níže) 
dtto montáž
Tato jednotka splňuje nařízení EU 1253/2014 (ErP2016, ErP2018)!
Údaje elektro: (230V/50Hz, max.příkon 2x0,385kW, max.proud 2x2,5A, dop.jištění 3x10A char.C, kabel CYKY 5Jx2,5, el. ohřívač - 230V, max.příkon 1,8kW, hmotnost vzt jednotky 131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2,5A, max.př.0,385 kW, 840 m3/h, ext.st.tlak 150 Pa 
Odvodní ventilátor EC - 230V, max.proud 2,5A, max.př.0,385 kW, 840 m3/h, ext.st.tlak 150 Pa
Protiproudý rekuperační výměník S3.B s účinností až 87,5% (ErP 78%)
provedení 30 (podstropní)
konfigurace 0
Fe.K5_filtr přívod kazetový třída M5
Fi.K5_filtr odtah kazetový třída M5
B.x_by-pass 
E.1800_elektrický ohřívač
CHF.3_přímý chladič
H.D250_kruhové hrdlo - e1, i1 - 2 ks
H.200/350_obdélníkové hrdlo - e2, i2 - 2 ks
Ke.D250.x_uz. klapka kruh. Přívod
Ki.D250.x_uz. klapka kruh. Odtah
H.D250.P_příplatek pružná manžeta kruh. - 2 ks
H.200/350.P_příplatek pružná manžeta obd. - 2 ks
dodávka jednotky vcelku
Příslušenství (měření a regulace, regulační prvky):
Servopohon LM 24A (by-passová klapka)
Servopohon CM 24 (uzavírací klapka e1)
Servopohon CM 24 (uzavírací klapka i1)
vývod kondenzátu pr. 16/22 (plast) - 2 ks
závěsy (4 ks)
aM-CL 230V-EC / 230V-EC, vč. ethernet připojení
zesílený zdroj 24V (pro napájení příslušenství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PRO SUM-08 - sumátor pro sloučení výstupů až z 8 čidel CO2 + zdroj LRS-35-24 spínaný Meanwell
RH 24 - čidlo rel.vlhkosti, prostorové
VOC 24 -čidlo kvality vzduchu, prostortové - 2 ks
Venkovní inverterová jednotka vel. 12 - tech. parametry: hmotnost 33 kg, pro R32, 230V, příkon 1,08kW, proud jmen./max. 4,8/8,7A, dop.jištění 16A, nap.kabel 3x2,5, chladící výkon 3,5 kW, topný výkon 4,1kW,  připojovací Cu potrubí pr.6,35/9,52 mm
</t>
  </si>
  <si>
    <t xml:space="preserve">Zařízení č. 8 - Větrání prostor prádelny, sušárny, skladu čistého prádla a úklidu č. 1.1.34 až 1.1.36
Vnitřní, větrací, vzt jednotka s rekup. tepla, filtrací, el. dohřevem a přímým chlazením, včetně příslušenství a MaR (viz. níže) 
dtto montáž
Tato jednotka splňuje nařízení EU 1253/2014 (ErP2016, ErP2018)!
Údaje elektro: (230V/50Hz, max.příkon 2x0,170kW, max.proud 2x1,4A, dop.jištění 3x10A char.C, kabel CYKY 5Jx2,5, el. ohřívač - 230V, max.příkon 1,8kW, hmotnost vzt jednotky 109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1,4A, max.př.0,17 kW, 450 m3/h, ext.st.tlak 130 Pa 
Odvodní ventilátor EC - 230V, max.proud 1,4A, max.př.0,17 kW, 450 m3/h, ext.st.tlak 140 Pa
Protiproudý rekuperační výměník S3.B s účinností až 87,8% (ErP 78%)
provedení 30 (podstropní)
konfigurace 0
Fe.K5_filtr přívod kazetový třída M5
Fi.K5_filtr odtah kazetový třída M5
B.x_by-pass 
E.1800_elektrický ohřívač
CHF.3_přímý chladič
H.D200_kruhové hrdlo - e1, i1 - 2 ks
H.200/250_obdélníkové hrdlo - e2, i2 - 2 ks
Ke.D200.x_uz. klapka kruh. Přívod
Ki.D200.x_uz. klapka kruh. Odtah
H.D200.P_příplatek pružná manžeta kruh. - 2 ks
H.200/250.P_příplatek pružná manžeta obd. - 2 ks
dodávka jednotky vcelku
Příslušenství (měření a regulace, regulační prvky):
Servopohon CM 24 (by-passová klapka)
Servopohon CM 24 (uzavírací klapka e1)
Servopohon CM 24 (uzavírací klapka i1)
vývod kondenzátu pr. 16/22 (plast) - 2 ks
závěsy (4 ks)
aM-CL 230V-EC / 230V-EC, vč. ethernet připojení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RH 24 - čidlo rel.vlhkosti, prostorové
Venkovní inverterová jednotka vel. 07 - tech. parametry: hmotnost 22 kg, pro R32, 230V, příkon 0,555kW, proud max. 9A, dop.jištění 16A, nap.kabel 3x1,5, chladící výkon 2,1 kW, topný výkon 2,5 kW,  připojovací Cu potrubí pr.6,35/9,52 mm
dtto montáž
</t>
  </si>
  <si>
    <t xml:space="preserve">Práce v tarifní třídě 7 (např. tesař)</t>
  </si>
  <si>
    <t xml:space="preserve">1 m3 zeminy tř. 3 váží 1,83 t 1 m3 zeminy tř. 4 váží 1,95 </t>
  </si>
  <si>
    <t xml:space="preserve">průměr prostupu 75 mm</t>
  </si>
  <si>
    <t xml:space="preserve">Položka obsahuje ukotvení kotevní desky šrouby, utěsnění kolem prostupu PU pěnou a dodávku a napojení natavením manžety prostupu mezi dvě vrstvy hydroizolačního souvrství.</t>
  </si>
  <si>
    <t xml:space="preserve">TEPELNÉ ČERPADLO ZEMĚ-VODA, TEPELNÝ VÝKON 16,69kW (0/35°C), COP 4,43 (0/35°C), VESTAVĚNÁ OBĚHOVÁ ČERPADLA, TROJCESTNÝ PŘEPÍNACÍ VENTIL, ELEKTROKOTEL 9,0kW A REGULÁTOR</t>
  </si>
  <si>
    <t xml:space="preserve">Změkčovací armatury pro první plnění a doplňování topné soustavy vodou, změkčovací kapacita 6000 litrů x °dH vč uzavírací armatury se vzorkovacím kohoutem a šroubením a změkčovací patrony</t>
  </si>
  <si>
    <t xml:space="preserve">včetně dodávky štítku</t>
  </si>
  <si>
    <t xml:space="preserve">Položka je určena i pro montáž rozdělovačů a sběračů kombinovaných.</t>
  </si>
  <si>
    <t xml:space="preserve">ČERPADLOVÁ SKUPINA PRO SMĚŠOVANÝ OKRUH DN25 S ROZTEČÍ 125mm VČETNĚ MĚŘIČE TEPLA (2x KULOVÝ KOHOUT, 1x ZPĚTNÁ KLAPKA, 2x TEPLOMĚR, TŘÍCESTNÝ SMĚŠOVACÍ VENTIL SE SERVOPOHONEM 230V, TEPELNÁ IZOLACE EPS, MONTÁŽNÍ KONZOLE), K/vs=5,8m3/h, MĚŘIČ TEPLA DN15 Q/P=0,6m3/h, OBĚHOVÉ ČERPADLO  25-60</t>
  </si>
  <si>
    <t xml:space="preserve">ČERPADLOVÁ SKUPINA PRO SMĚŠOVANÝ OKRUH DN25 S ROZTEČÍ 125mm VČETNĚ MĚŘIČE TEPLA (2x KULOVÝ KOHOUT, 1x ZPĚTNÁ KLAPKA, 2x TEPLOMĚR, TŘÍCESTNÝ SMĚŠOVACÍ VENTIL SE SERVOPOHONEM 230V, TEPELNÁ IZOLACE EPS, MONTÁŽNÍ KONZOLE), K/vs=5,8m3/h, MĚŘIČ TEPLA DN15 Q/P=1,5m3/h, OBĚHOVÉ ČERPADLO  25-60</t>
  </si>
  <si>
    <t xml:space="preserve">V položkách jsou započteny náklady na dodávku potrubí a tvarovek včetně montáže</t>
  </si>
  <si>
    <t xml:space="preserve">V položkách jsou započteny náklady na dodávku potrubí a tvarovek včetně montáže. Potrubí nutno izolovat návlekovou izolací</t>
  </si>
  <si>
    <t xml:space="preserve">vnitřní průměr 45 mm</t>
  </si>
  <si>
    <t xml:space="preserve">Položka obsahuje montáž kompaktního měřiče tepla včetně zhotovení závitových spojů na potrubí, dodávky šroubení a zabudování ponorného pouzdra teploměru. Kompaktní měřiče tepla a příslušenství (zabudovací sada, komunikační moduly) se oceňují ve specifikaci</t>
  </si>
  <si>
    <t xml:space="preserve">standard, délka 130 mm vratný teploměr v těle měřiče, bez komunikace, displej na měřiči standardní délka kabelů 1,5 </t>
  </si>
  <si>
    <t xml:space="preserve">rozteč 100 mm</t>
  </si>
  <si>
    <t xml:space="preserve">rozteč 150 mm</t>
  </si>
  <si>
    <t xml:space="preserve">rozteč 200 mm</t>
  </si>
  <si>
    <t xml:space="preserve">stavební dělník v tarifní třídě 5</t>
  </si>
  <si>
    <t xml:space="preserve">programátor</t>
  </si>
  <si>
    <t xml:space="preserve">RC1-063058/006 RC1-063058/100  Vodovodní PE tlaková trubka AQUALINE RC1 dle normy EN 12 201-2 Jednovrstvá - celý průřez stěny z PE 100RC Černá s modrými pruhy (doprava pitné a užitkové vody)  Použití: vhodná do otevřeného výkopu bez pískového lože (možnost bodového zatížení)  a pro méně náročné metody bezvýkopové pokládky  Tyč 6 m, návin 100 </t>
  </si>
  <si>
    <t xml:space="preserve">Práce v tarifní třídě 5 (např. tesař)</t>
  </si>
  <si>
    <t xml:space="preserve">chránička ocel. 70,0 x 5,0 mm</t>
  </si>
  <si>
    <t xml:space="preserve">do průměru 6 cm</t>
  </si>
  <si>
    <t xml:space="preserve">plochy do 0,025 m2</t>
  </si>
  <si>
    <t xml:space="preserve"> štítku</t>
  </si>
  <si>
    <t xml:space="preserve">vč. dodávky strojku, rámečku a krytu</t>
  </si>
  <si>
    <t xml:space="preserve">včetně dodávky KP 68/2</t>
  </si>
  <si>
    <t xml:space="preserve">vč.dodávky krabice KU 68-1903</t>
  </si>
  <si>
    <t xml:space="preserve">včetně dodávky zásuvky a rámečku</t>
  </si>
  <si>
    <t xml:space="preserve">včetně dodávky zásuvky</t>
  </si>
  <si>
    <t xml:space="preserve">včetně dodávky zásuvky 5599A-A02357</t>
  </si>
  <si>
    <t xml:space="preserve">včetně dodávky kabelu</t>
  </si>
  <si>
    <t xml:space="preserve">včetně dodávky kabelu 5x4 mm2</t>
  </si>
  <si>
    <t xml:space="preserve">včetně dodávky kabelu 5x6 mm2</t>
  </si>
  <si>
    <t xml:space="preserve">včetně dodávky vodiče CY 2,5</t>
  </si>
  <si>
    <t xml:space="preserve">včetně dodávky vodiče CY 4</t>
  </si>
  <si>
    <t xml:space="preserve">včetně dodávky vodiče CY 6</t>
  </si>
  <si>
    <t xml:space="preserve">včetně dodávky vodiče CY 16</t>
  </si>
  <si>
    <t xml:space="preserve">včetně dodávky hmoždinky</t>
  </si>
  <si>
    <t xml:space="preserve">elektromontér v tarifní třídě 6</t>
  </si>
  <si>
    <t xml:space="preserve">včetně pásku FeZn 30 x 4 mm</t>
  </si>
  <si>
    <t xml:space="preserve">včetně dodávky drátu FeZn 10 mm</t>
  </si>
  <si>
    <t xml:space="preserve">včetně drátu FeZn 10 mm</t>
  </si>
  <si>
    <t xml:space="preserve">včetně dodávky drátu AlMgSi 8 mm</t>
  </si>
  <si>
    <t xml:space="preserve">včetně dodávky svorky SS</t>
  </si>
  <si>
    <t xml:space="preserve">včetně dodávky svorky SZ</t>
  </si>
  <si>
    <t xml:space="preserve">včetně dodávky svorky SR 2b Fe pro pásek 30x4 mm</t>
  </si>
  <si>
    <t xml:space="preserve">včetně ochran.úhelníku + 2 držáky do zdi</t>
  </si>
  <si>
    <t xml:space="preserve">včetně dodávky_Elektroinstalační krabice KU 68</t>
  </si>
  <si>
    <t xml:space="preserve">vč.dodávky krabice</t>
  </si>
  <si>
    <t xml:space="preserve">Práce v tarifní třídě 7</t>
  </si>
  <si>
    <t xml:space="preserve">včetně dodávky  1225</t>
  </si>
  <si>
    <t xml:space="preserve">1 vrstva -pás ve specifikaci</t>
  </si>
  <si>
    <t xml:space="preserve">Revize</t>
  </si>
  <si>
    <t xml:space="preserve">Položka obsahuje náklady na dodávku a uložení betonu do připravené konstrukce. Bednění a výztuž se oceňuje samostatně. </t>
  </si>
  <si>
    <t xml:space="preserve">Položka obsahuje náklady na dodávku a uložení betonu do připravené konstrukce. Bednění se oceňuje samostatně</t>
  </si>
  <si>
    <t xml:space="preserve">můstkový SW 12 mm, litina</t>
  </si>
  <si>
    <t xml:space="preserve">NÁTĚR S TUŽIDLEM
- ODSTÍN RAL 9005</t>
  </si>
  <si>
    <t xml:space="preserve">hmotnost 2,47 kg/m  profilová ocel neušlechtilá válcovaná za tepla ČSN 425510, ČSN 420138  TYČ KRUHOVÁ VÁLC. ZA TEPLA ČSN 42 5510.11, ČSN 42 0138, zn. 11 523.0  TYČ KRUHOVÁ VÁLC. ZA TEPLA EN 10060, EN 10025-2, zn. S355J2  minimální množství 6 </t>
  </si>
  <si>
    <t xml:space="preserve">Trubka ocelová bezešvá hladká dle ČSN 42 5715  jakost 11 353 dle ČSN 42 0250  hmotnost 3,95 kg/</t>
  </si>
  <si>
    <t xml:space="preserve">hmotnost 1,96 kg/m  II/05 11 373 = 11 375  II f</t>
  </si>
  <si>
    <t xml:space="preserve">hmotnost 23,00  kg/m  profilová ocel neušlechtilá válcovaná za tepla ČSN EN 10056 jakost S235 J</t>
  </si>
  <si>
    <t xml:space="preserve">V položce je zakalkulováno vyvrtání a vyčištění otvoru požadovaného průměru a hloubky, zasunutí ampule s chemickou kotvou do otvoru a zavrtání svorníku s hrotem, maticí a podložkou pozink. CH - M16 x 260/108 GV. Položka je určena i pro kotvy do zdiva z plných cihel.</t>
  </si>
  <si>
    <t xml:space="preserve">Položka není určena pro rozebrání dlažeb uložených do betonového lože a pro rozebrání dlažeb z mozaiky uložených do cementové malty. V položce nejsou zakalkulovány náklady na popř. nutné očištění vybouraných betonových dlaždic</t>
  </si>
  <si>
    <t xml:space="preserve">štěrkodrť frakce 0-63 mm</t>
  </si>
  <si>
    <t xml:space="preserve">Zahradnický substrát B univerzální ze směsi rašelin, minerálního kombinovaného hnojiva se stopovými prvky a jemně mletého dolomitického vápence. Použití: pro pěstování zeleniny, stromů a keřů (s výjimkou kyselomilných rostlin), pro hrnkové květiny, trvalky a ostatní zahradní rostliny včetně okrasných trávníků. Pěstovat rostliny lze přímo v substrátu nebo po smíchání s původní zeminou  Balení: volně ložen</t>
  </si>
  <si>
    <t xml:space="preserve">kamenivo pro úpravu stavebních plání, pro obsypy, násypy, zásypy, zahradní architekturu apod</t>
  </si>
  <si>
    <t xml:space="preserve">V položce jsou zakalkulovány i náklady na dodání hmot pro lože a výplň spár. V položce nejsou zakalkulovány náklady na dodání dlažebních kostek. Ztratné dlažebních kostek se doporučuje ve výši 2 %</t>
  </si>
  <si>
    <t xml:space="preserve">DN 150, mříž litina 500x500  40 t, hl.1,67 m</t>
  </si>
  <si>
    <t xml:space="preserve">Osazení silničního nebo chodníkového obrubníku kamenného</t>
  </si>
  <si>
    <t xml:space="preserve">Kamenný řezaný stavební prvek k oddělení vozovky od chodníku. Tryskané 2 strany</t>
  </si>
  <si>
    <t xml:space="preserve">chemické odplevelení, frézování, hnojení</t>
  </si>
  <si>
    <t xml:space="preserve">včetně dodávky lišty  výšky 130/120 mm</t>
  </si>
  <si>
    <t xml:space="preserve">s dodáním štěrkopísku frakce 0 - 22 mm</t>
  </si>
  <si>
    <t xml:space="preserve">od ukončení po výtokový stojan „1“ - PE 100 SRD11 d32x3,0 – 21,7m</t>
  </si>
  <si>
    <t xml:space="preserve">Položka je určena pro montáž tvarovek jednoosých na potrubí z kanalizačních trub z plastu těsněných gumovým kroužkem v otevřeném výkopu. Napojení trubních řadů z trub z plastu na jiný druh potrubí se oceňuje individuálně. V položce montáže tvarovek nejsou zakalkulovány náklady na dodání tvarovek; tyto náklady se oceňují ve specifikaci. Ztratné se doporučuje ve výši 1,5 %</t>
  </si>
  <si>
    <t xml:space="preserve">pro SN 8 i SN 12  M-KGB 150/4</t>
  </si>
  <si>
    <t xml:space="preserve">Položka je určena pro montáž tvarovek odbočných na potrubí z kanalizačních trub z plastu těsněných gumovým kroužkem v otevřeném výkopu. Napojení trubních řadů z trub z plastu na jiný druh potrubí se oceňuje individuálně. V položce montáže tvarovek nejsou zakalkulovány náklady na dodání tvarovek; tyto náklady se oceňují ve specifikaci. Ztratné se doporučuje ve výši 1,5 %</t>
  </si>
  <si>
    <t xml:space="preserve">pro SN 8 i SN 12  M-KGEA150/15</t>
  </si>
  <si>
    <t xml:space="preserve">pro SN 8 i SN 12  M-KGEA200/15</t>
  </si>
  <si>
    <t xml:space="preserve">pro SN 8 i SN 12  M-KGB 200/4</t>
  </si>
  <si>
    <t xml:space="preserve">excentrická  pro SN 8 i SN 12  M-KGR200/15</t>
  </si>
  <si>
    <t xml:space="preserve">pro SN 8 i SN 12  M-KGB 250/4</t>
  </si>
  <si>
    <t xml:space="preserve">dno D 250 mm - , poklop litina 40 t</t>
  </si>
  <si>
    <t xml:space="preserve">V položce je zakalkulováno: zřízení vstupní šachty z plastového dna soutočného, osazení šachtové skruže ( 1,0 m skruže / kus vstupní šachty)  směrem k povrchu, vložení těsnění a osazení betonového prstence s litinovým poklopem.</t>
  </si>
  <si>
    <t xml:space="preserve">včetně dodávky kabelu CYKY 3 x 2,5 mm2</t>
  </si>
  <si>
    <t xml:space="preserve">délka trasy do 500 m</t>
  </si>
  <si>
    <t xml:space="preserve">lože a zásyp ze štěrkopísku</t>
  </si>
  <si>
    <t xml:space="preserve">fólie PVC šířka 33 cm</t>
  </si>
  <si>
    <t xml:space="preserve">strojní výkop jámy</t>
  </si>
  <si>
    <t xml:space="preserve">strojní výkop rýhy</t>
  </si>
  <si>
    <t xml:space="preserve">ruční zához rýhy</t>
  </si>
  <si>
    <t xml:space="preserve">včetně dodávky kabelu CYKY 5 x 10 mm2</t>
  </si>
  <si>
    <t xml:space="preserve">včetně dodávky kabelu CYKY 5 x 4 mm2</t>
  </si>
  <si>
    <t xml:space="preserve">včetně dodávky kabelu CYKY 3 x 1,5 mm2</t>
  </si>
  <si>
    <t xml:space="preserve">včetně dodávky kabelu CYKY 5 x 2,5 mm2</t>
  </si>
  <si>
    <t xml:space="preserve">včetně nákladů na autojeřáb</t>
  </si>
  <si>
    <t xml:space="preserve">povrchová úprava - žárový zinek oboustrann</t>
  </si>
  <si>
    <t xml:space="preserve">Jednoramenný výložník PD. Provedení je stanoveno v závislosti na výšce dříku stožáru a jeho celkovém zatížení (hmotnost a plocha vlastního výložníku včetně použitých svítidel). PDA - zatížení svítidlo  pro stožár horní průměr 76 m</t>
  </si>
  <si>
    <t xml:space="preserve">Bez vykopávky</t>
  </si>
  <si>
    <t xml:space="preserve">třída zatížení D včetně podkladní vrstvy a obsypu</t>
  </si>
  <si>
    <t xml:space="preserve">dno D 160 mm, poklop šedá litina 40 t</t>
  </si>
  <si>
    <t xml:space="preserve">dno KG D 160 mm, poklop šedá litina 40 t</t>
  </si>
  <si>
    <t xml:space="preserve">dno  D 160 mm, poklop šedá litina 40 t</t>
  </si>
  <si>
    <t xml:space="preserve">Osazení plastového dna, osazení korugované šachtové roury, vložení těsnění, osazení šachtové teleskopické roury a litinového poklopu</t>
  </si>
  <si>
    <t xml:space="preserve">Krycí list rozpočtu (SO01.11 - Stavební část objekt SO 01.1 Kabiny 1)</t>
  </si>
  <si>
    <t xml:space="preserve">C</t>
  </si>
  <si>
    <t xml:space="preserve">NUS celkem</t>
  </si>
  <si>
    <t xml:space="preserve">VORN celkem</t>
  </si>
  <si>
    <t xml:space="preserve">Vedlejší a ostatní rozpočtové náklady (SO01.11 - Stavební část objekt SO 01.1 Kabiny 1)</t>
  </si>
  <si>
    <t xml:space="preserve">Stavební rozpočet (SO01.11 - Stavební část objekt SO 01.1 Kabiny 1)</t>
  </si>
  <si>
    <t xml:space="preserve">Sazba DPH</t>
  </si>
  <si>
    <t xml:space="preserve">Výkaz výměr (SO01.11 - Stavební část objekt SO 01.1 Kabiny 1)</t>
  </si>
  <si>
    <t xml:space="preserve">Krycí list rozpočtu (SO01.12 - ZTI)</t>
  </si>
  <si>
    <t xml:space="preserve">Vedlejší a ostatní rozpočtové náklady (SO01.12 - ZTI)</t>
  </si>
  <si>
    <t xml:space="preserve">Stavební rozpočet (SO01.12 - ZTI)</t>
  </si>
  <si>
    <t xml:space="preserve">Výkaz výměr (SO01.12 - ZTI)</t>
  </si>
  <si>
    <t xml:space="preserve">Krycí list rozpočtu (SO01.13 - Vzduchotechnika)</t>
  </si>
  <si>
    <t xml:space="preserve">Vedlejší a ostatní rozpočtové náklady (SO01.13 - Vzduchotechnika)</t>
  </si>
  <si>
    <t xml:space="preserve">Stavební rozpočet (SO01.13 - Vzduchotechnika)</t>
  </si>
  <si>
    <t xml:space="preserve">Výkaz výměr (SO01.13 - Vzduchotechnika)</t>
  </si>
  <si>
    <t xml:space="preserve">Krycí list rozpočtu (SO01.14 - Vytápění)</t>
  </si>
  <si>
    <t xml:space="preserve">Vedlejší a ostatní rozpočtové náklady (SO01.14 - Vytápění)</t>
  </si>
  <si>
    <t xml:space="preserve">Stavební rozpočet (SO01.14 - Vytápění)</t>
  </si>
  <si>
    <t xml:space="preserve">Výkaz výměr (SO01.14 - Vytápění)</t>
  </si>
  <si>
    <t xml:space="preserve">Krycí list rozpočtu (SO01.15 - Elektroinstalace_silnoproud a hromosvod)</t>
  </si>
  <si>
    <t xml:space="preserve">Vedlejší a ostatní rozpočtové náklady (SO01.15 - Elektroinstalace_silnoproud a hromosvod)</t>
  </si>
  <si>
    <t xml:space="preserve">Stavební rozpočet (SO01.15 - Elektroinstalace_silnoproud a hromosvod)</t>
  </si>
  <si>
    <t xml:space="preserve">Výkaz výměr (SO01.15 - Elektroinstalace_silnoproud a hromosvod)</t>
  </si>
  <si>
    <t xml:space="preserve">Krycí list rozpočtu (SO01.16 - SLP_datové rozvody, ozvučení)</t>
  </si>
  <si>
    <t xml:space="preserve">Vedlejší a ostatní rozpočtové náklady (SO01.16 - SLP_datové rozvody, ozvučení)</t>
  </si>
  <si>
    <t xml:space="preserve">Stavební rozpočet (SO01.16 - SLP_datové rozvody, ozvučení)</t>
  </si>
  <si>
    <t xml:space="preserve">Výkaz výměr (SO01.16 - SLP_datové rozvody, ozvučení)</t>
  </si>
  <si>
    <t xml:space="preserve">Krycí list rozpočtu (SO01.17 - Slaboproud_ACS, PZTS)</t>
  </si>
  <si>
    <t xml:space="preserve">Vedlejší a ostatní rozpočtové náklady (SO01.17 - Slaboproud_ACS, PZTS)</t>
  </si>
  <si>
    <t xml:space="preserve">Stavební rozpočet (SO01.17 - Slaboproud_ACS, PZTS)</t>
  </si>
  <si>
    <t xml:space="preserve">Výkaz výměr (SO01.17 - Slaboproud_ACS, PZTS)</t>
  </si>
  <si>
    <t xml:space="preserve">Krycí list rozpočtu (SO01.18 - ZÁCHYTNÝ BEZPEČNOSTNÍ SYSTÉM STŘECH)</t>
  </si>
  <si>
    <t xml:space="preserve">Vedlejší a ostatní rozpočtové náklady (SO01.18 - ZÁCHYTNÝ BEZPEČNOSTNÍ SYSTÉM STŘECH)</t>
  </si>
  <si>
    <t xml:space="preserve">Stavební rozpočet (SO01.18 - ZÁCHYTNÝ BEZPEČNOSTNÍ SYSTÉM STŘECH)</t>
  </si>
  <si>
    <t xml:space="preserve">Výkaz výměr (SO01.18 - ZÁCHYTNÝ BEZPEČNOSTNÍ SYSTÉM STŘECH)</t>
  </si>
  <si>
    <t xml:space="preserve">Krycí list rozpočtu (SO05.11 - Opěrné stěny_OP1 a OP2)</t>
  </si>
  <si>
    <t xml:space="preserve">Vedlejší a ostatní rozpočtové náklady (SO05.11 - Opěrné stěny_OP1 a OP2)</t>
  </si>
  <si>
    <t xml:space="preserve">Stavební rozpočet (SO05.11 - Opěrné stěny_OP1 a OP2)</t>
  </si>
  <si>
    <t xml:space="preserve">Výkaz výměr (SO05.11 - Opěrné stěny_OP1 a OP2)</t>
  </si>
  <si>
    <t xml:space="preserve">Krycí list rozpočtu (SO11.11 - Příprava území + HTÚ)</t>
  </si>
  <si>
    <t xml:space="preserve">Vedlejší a ostatní rozpočtové náklady (SO11.11 - Příprava území + HTÚ)</t>
  </si>
  <si>
    <t xml:space="preserve">Stavební rozpočet (SO11.11 - Příprava území + HTÚ)</t>
  </si>
  <si>
    <t xml:space="preserve">Výkaz výměr (SO11.11 - Příprava území + HTÚ)</t>
  </si>
  <si>
    <t xml:space="preserve">Krycí list rozpočtu (SO12.11 - Dopravní a zpevněné plochy)</t>
  </si>
  <si>
    <t xml:space="preserve">Vedlejší a ostatní rozpočtové náklady (SO12.11 - Dopravní a zpevněné plochy)</t>
  </si>
  <si>
    <t xml:space="preserve">Stavební rozpočet (SO12.11 - Dopravní a zpevněné plochy)</t>
  </si>
  <si>
    <t xml:space="preserve">Výkaz výměr (SO12.11 - Dopravní a zpevněné plochy)</t>
  </si>
  <si>
    <t xml:space="preserve">Krycí list rozpočtu (SO13.11 - Venkovní úpravy _Terénní úpravy	)</t>
  </si>
  <si>
    <t xml:space="preserve">Vedlejší a ostatní rozpočtové náklady (SO13.11 - Venkovní úpravy _Terénní úpravy	)</t>
  </si>
  <si>
    <t xml:space="preserve">Stavební rozpočet (SO13.11 - Venkovní úpravy _Terénní úpravy	)</t>
  </si>
  <si>
    <t xml:space="preserve">Výkaz výměr (SO13.11 - Venkovní úpravy _Terénní úpravy	)</t>
  </si>
  <si>
    <t xml:space="preserve">Krycí list rozpočtu (SO13.21 - Venkovní úpravy_Sadové úpravy	)</t>
  </si>
  <si>
    <t xml:space="preserve">Vedlejší a ostatní rozpočtové náklady (SO13.21 - Venkovní úpravy_Sadové úpravy	)</t>
  </si>
  <si>
    <t xml:space="preserve">Stavební rozpočet (SO13.21 - Venkovní úpravy_Sadové úpravy	)</t>
  </si>
  <si>
    <t xml:space="preserve">Výkaz výměr (SO13.21 - Venkovní úpravy_Sadové úpravy	)</t>
  </si>
  <si>
    <t xml:space="preserve">Krycí list rozpočtu (SO15.11 - Přívod vody do areálu_pitná voda)</t>
  </si>
  <si>
    <t xml:space="preserve">Vedlejší a ostatní rozpočtové náklady (SO15.11 - Přívod vody do areálu_pitná voda)</t>
  </si>
  <si>
    <t xml:space="preserve">Stavební rozpočet (SO15.11 - Přívod vody do areálu_pitná voda)</t>
  </si>
  <si>
    <t xml:space="preserve">Výkaz výměr (SO15.11 - Přívod vody do areálu_pitná voda)</t>
  </si>
  <si>
    <t xml:space="preserve">Krycí list rozpočtu (SO15.21 - Přívod vody do areálu_voda pro zavlažování)</t>
  </si>
  <si>
    <t xml:space="preserve">Vedlejší a ostatní rozpočtové náklady (SO15.21 - Přívod vody do areálu_voda pro zavlažování)</t>
  </si>
  <si>
    <t xml:space="preserve">Stavební rozpočet (SO15.21 - Přívod vody do areálu_voda pro zavlažování)</t>
  </si>
  <si>
    <t xml:space="preserve">Výkaz výměr (SO15.21 - Přívod vody do areálu_voda pro zavlažování)</t>
  </si>
  <si>
    <t xml:space="preserve">Krycí list rozpočtu (SO18.11 - Splašková kanalizace)</t>
  </si>
  <si>
    <t xml:space="preserve">Vedlejší a ostatní rozpočtové náklady (SO18.11 - Splašková kanalizace)</t>
  </si>
  <si>
    <t xml:space="preserve">Stavební rozpočet (SO18.11 - Splašková kanalizace)</t>
  </si>
  <si>
    <t xml:space="preserve">Výkaz výměr (SO18.11 - Splašková kanalizace)</t>
  </si>
  <si>
    <t xml:space="preserve">Krycí list rozpočtu (SO19.11 - Dešťová kanalizace)</t>
  </si>
  <si>
    <t xml:space="preserve">Vedlejší a ostatní rozpočtové náklady (SO19.11 - Dešťová kanalizace)</t>
  </si>
  <si>
    <t xml:space="preserve">Stavební rozpočet (SO19.11 - Dešťová kanalizace)</t>
  </si>
  <si>
    <t xml:space="preserve">Výkaz výměr (SO19.11 - Dešťová kanalizace)</t>
  </si>
  <si>
    <t xml:space="preserve">Krycí list rozpočtu (SO23.11 - Přípojka silnoproudu a slaboproudu)</t>
  </si>
  <si>
    <t xml:space="preserve">Vedlejší a ostatní rozpočtové náklady (SO23.11 - Přípojka silnoproudu a slaboproudu)</t>
  </si>
  <si>
    <t xml:space="preserve">Stavební rozpočet (SO23.11 - Přípojka silnoproudu a slaboproudu)</t>
  </si>
  <si>
    <t xml:space="preserve">Výkaz výměr (SO23.11 - Přípojka silnoproudu a slaboproudu)</t>
  </si>
  <si>
    <t xml:space="preserve">Krycí list rozpočtu (SO24.11 - Areál.rozvody_silnoproud_VO)</t>
  </si>
  <si>
    <t xml:space="preserve">Vedlejší a ostatní rozpočtové náklady (SO24.11 - Areál.rozvody_silnoproud_VO)</t>
  </si>
  <si>
    <t xml:space="preserve">Stavební rozpočet (SO24.11 - Areál.rozvody_silnoproud_VO)</t>
  </si>
  <si>
    <t xml:space="preserve">Výkaz výměr (SO24.11 - Areál.rozvody_silnoproud_VO)</t>
  </si>
  <si>
    <t xml:space="preserve">Krycí list rozpočtu (SO25.11 - Areálové rozvody  slaboproudu)</t>
  </si>
  <si>
    <t xml:space="preserve">Vedlejší a ostatní rozpočtové náklady (SO25.11 - Areálové rozvody  slaboproudu)</t>
  </si>
  <si>
    <t xml:space="preserve">Stavební rozpočet (SO25.11 - Areálové rozvody  slaboproudu)</t>
  </si>
  <si>
    <t xml:space="preserve">Výkaz výměr (SO25.11 - Areálové rozvody  slaboproudu)</t>
  </si>
  <si>
    <t xml:space="preserve">Krycí list rozpočtu (SO26.11 - Drenáže	)</t>
  </si>
  <si>
    <t xml:space="preserve">Vedlejší a ostatní rozpočtové náklady (SO26.11 - Drenáže	)</t>
  </si>
  <si>
    <t xml:space="preserve">Stavební rozpočet (SO26.11 - Drenáže	)</t>
  </si>
  <si>
    <t xml:space="preserve">Výkaz výměr (SO26.11 - Drenáže	)</t>
  </si>
  <si>
    <t xml:space="preserve">Krycí list rozpočtu (VORN - Vedlejší a ostatní rozpočtové náklady)</t>
  </si>
  <si>
    <t xml:space="preserve">Vedlejší a ostatní rozpočtové náklady (VORN - Vedlejší a ostatní rozpočtové náklady)</t>
  </si>
  <si>
    <t xml:space="preserve">Stavební rozpočet (VORN - Vedlejší a ostatní rozpočtové náklady)</t>
  </si>
  <si>
    <t xml:space="preserve">Výkaz výměr (VORN - Vedlejší a ostatní rozpočtové náklady)</t>
  </si>
</sst>
</file>

<file path=xl/styles.xml><?xml version="1.0" encoding="utf-8"?>
<styleSheet xmlns="http://schemas.openxmlformats.org/spreadsheetml/2006/main">
  <numFmts count="8">
    <numFmt numFmtId="164" formatCode="General"/>
    <numFmt numFmtId="165" formatCode="@"/>
    <numFmt numFmtId="166" formatCode="General"/>
    <numFmt numFmtId="167" formatCode="0"/>
    <numFmt numFmtId="168" formatCode="dd/mm/yyyy"/>
    <numFmt numFmtId="169" formatCode="#,##0.00"/>
    <numFmt numFmtId="170" formatCode="#,##0.00\ [$Kč-405];[RED]\-#,##0.00\ [$Kč-405]"/>
    <numFmt numFmtId="171" formatCode="0.000"/>
  </numFmts>
  <fonts count="27">
    <font>
      <sz val="10"/>
      <name val="Arial"/>
      <family val="2"/>
      <charset val="238"/>
    </font>
    <font>
      <sz val="10"/>
      <name val="Arial"/>
      <family val="0"/>
      <charset val="238"/>
    </font>
    <font>
      <sz val="10"/>
      <name val="Arial"/>
      <family val="0"/>
      <charset val="238"/>
    </font>
    <font>
      <sz val="10"/>
      <name val="Arial"/>
      <family val="0"/>
      <charset val="238"/>
    </font>
    <font>
      <sz val="24"/>
      <color rgb="FF000000"/>
      <name val="Arial"/>
      <family val="2"/>
      <charset val="238"/>
    </font>
    <font>
      <sz val="10"/>
      <color rgb="FF000000"/>
      <name val="Arial"/>
      <family val="0"/>
      <charset val="238"/>
    </font>
    <font>
      <b val="true"/>
      <sz val="10"/>
      <color rgb="FF000000"/>
      <name val="Arial"/>
      <family val="0"/>
      <charset val="238"/>
    </font>
    <font>
      <sz val="10"/>
      <color rgb="FF000000"/>
      <name val="Arial"/>
      <family val="2"/>
      <charset val="238"/>
    </font>
    <font>
      <sz val="10"/>
      <color rgb="FF0000CC"/>
      <name val="Arial"/>
      <family val="2"/>
      <charset val="238"/>
    </font>
    <font>
      <sz val="10"/>
      <color rgb="FF800000"/>
      <name val="Arial"/>
      <family val="0"/>
      <charset val="238"/>
    </font>
    <font>
      <sz val="10"/>
      <color rgb="FF0000FF"/>
      <name val="Arial"/>
      <family val="2"/>
      <charset val="238"/>
    </font>
    <font>
      <sz val="11"/>
      <name val="Calibri"/>
      <family val="0"/>
      <charset val="1"/>
    </font>
    <font>
      <sz val="24"/>
      <color rgb="FF000000"/>
      <name val="Arial"/>
      <family val="0"/>
      <charset val="238"/>
    </font>
    <font>
      <sz val="18"/>
      <color rgb="FF000000"/>
      <name val="Arial"/>
      <family val="0"/>
      <charset val="238"/>
    </font>
    <font>
      <b val="true"/>
      <sz val="18"/>
      <color rgb="FF000000"/>
      <name val="Arial"/>
      <family val="0"/>
      <charset val="238"/>
    </font>
    <font>
      <b val="true"/>
      <sz val="20"/>
      <color rgb="FF000000"/>
      <name val="Arial"/>
      <family val="0"/>
      <charset val="238"/>
    </font>
    <font>
      <b val="true"/>
      <sz val="11"/>
      <color rgb="FF000000"/>
      <name val="Arial"/>
      <family val="0"/>
      <charset val="238"/>
    </font>
    <font>
      <b val="true"/>
      <sz val="12"/>
      <color rgb="FF000000"/>
      <name val="Arial"/>
      <family val="0"/>
      <charset val="238"/>
    </font>
    <font>
      <sz val="12"/>
      <color rgb="FF000000"/>
      <name val="Arial"/>
      <family val="0"/>
      <charset val="238"/>
    </font>
    <font>
      <u val="single"/>
      <sz val="10"/>
      <name val="Arial"/>
      <family val="0"/>
      <charset val="238"/>
    </font>
    <font>
      <i val="true"/>
      <sz val="10"/>
      <name val="Arial"/>
      <family val="0"/>
      <charset val="238"/>
    </font>
    <font>
      <sz val="11"/>
      <color rgb="FF000000"/>
      <name val="Arial"/>
      <family val="0"/>
      <charset val="238"/>
    </font>
    <font>
      <b val="true"/>
      <sz val="14"/>
      <color rgb="FF000000"/>
      <name val="Arial"/>
      <family val="0"/>
      <charset val="238"/>
    </font>
    <font>
      <sz val="10"/>
      <color rgb="FF0000FF"/>
      <name val="Arial"/>
      <family val="0"/>
      <charset val="238"/>
    </font>
    <font>
      <b val="true"/>
      <sz val="13"/>
      <color rgb="FF000000"/>
      <name val="Arial"/>
      <family val="0"/>
      <charset val="238"/>
    </font>
    <font>
      <i val="true"/>
      <sz val="9"/>
      <color rgb="FF000000"/>
      <name val="Arial"/>
      <family val="0"/>
      <charset val="238"/>
    </font>
    <font>
      <i val="true"/>
      <sz val="9"/>
      <color rgb="FF0000FF"/>
      <name val="Arial"/>
      <family val="0"/>
      <charset val="238"/>
    </font>
  </fonts>
  <fills count="26">
    <fill>
      <patternFill patternType="none"/>
    </fill>
    <fill>
      <patternFill patternType="gray125"/>
    </fill>
    <fill>
      <patternFill patternType="solid">
        <fgColor rgb="FFC0C0C0"/>
        <bgColor rgb="FFCCCCFF"/>
      </patternFill>
    </fill>
    <fill>
      <patternFill patternType="solid">
        <fgColor rgb="FF00FFFF"/>
        <bgColor rgb="FF00FFFF"/>
      </patternFill>
    </fill>
    <fill>
      <patternFill patternType="solid">
        <fgColor rgb="FF00FF00"/>
        <bgColor rgb="FF33CCCC"/>
      </patternFill>
    </fill>
    <fill>
      <patternFill patternType="solid">
        <fgColor rgb="FF008000"/>
        <bgColor rgb="FF388653"/>
      </patternFill>
    </fill>
    <fill>
      <patternFill patternType="solid">
        <fgColor rgb="FFFFFF00"/>
        <bgColor rgb="FFFFFF00"/>
      </patternFill>
    </fill>
    <fill>
      <patternFill patternType="solid">
        <fgColor rgb="FFFF0000"/>
        <bgColor rgb="FFFF1493"/>
      </patternFill>
    </fill>
    <fill>
      <patternFill patternType="solid">
        <fgColor rgb="FFFF6D6D"/>
        <bgColor rgb="FFFF7B59"/>
      </patternFill>
    </fill>
    <fill>
      <patternFill patternType="solid">
        <fgColor rgb="FFFF7B59"/>
        <bgColor rgb="FFFF6D6D"/>
      </patternFill>
    </fill>
    <fill>
      <patternFill patternType="solid">
        <fgColor rgb="FFFF6347"/>
        <bgColor rgb="FFFF6D6D"/>
      </patternFill>
    </fill>
    <fill>
      <patternFill patternType="solid">
        <fgColor rgb="FFFFA500"/>
        <bgColor rgb="FFFFCC00"/>
      </patternFill>
    </fill>
    <fill>
      <patternFill patternType="solid">
        <fgColor rgb="FFBDB76B"/>
        <bgColor rgb="FFC0C0C0"/>
      </patternFill>
    </fill>
    <fill>
      <patternFill patternType="solid">
        <fgColor rgb="FFD2691E"/>
        <bgColor rgb="FFFF6347"/>
      </patternFill>
    </fill>
    <fill>
      <patternFill patternType="solid">
        <fgColor rgb="FFBC8F8F"/>
        <bgColor rgb="FF999999"/>
      </patternFill>
    </fill>
    <fill>
      <patternFill patternType="solid">
        <fgColor rgb="FF808000"/>
        <bgColor rgb="FF808080"/>
      </patternFill>
    </fill>
    <fill>
      <patternFill patternType="solid">
        <fgColor rgb="FF1E90FF"/>
        <bgColor rgb="FF4169E1"/>
      </patternFill>
    </fill>
    <fill>
      <patternFill patternType="solid">
        <fgColor rgb="FF4169E1"/>
        <bgColor rgb="FF666699"/>
      </patternFill>
    </fill>
    <fill>
      <patternFill patternType="solid">
        <fgColor rgb="FF008080"/>
        <bgColor rgb="FF008080"/>
      </patternFill>
    </fill>
    <fill>
      <patternFill patternType="solid">
        <fgColor rgb="FF483D8B"/>
        <bgColor rgb="FF333333"/>
      </patternFill>
    </fill>
    <fill>
      <patternFill patternType="solid">
        <fgColor rgb="FFFF1493"/>
        <bgColor rgb="FFFF00FF"/>
      </patternFill>
    </fill>
    <fill>
      <patternFill patternType="solid">
        <fgColor rgb="FF840000"/>
        <bgColor rgb="FF800000"/>
      </patternFill>
    </fill>
    <fill>
      <patternFill patternType="solid">
        <fgColor rgb="FF954540"/>
        <bgColor rgb="FFD2691E"/>
      </patternFill>
    </fill>
    <fill>
      <patternFill patternType="solid">
        <fgColor rgb="FF388653"/>
        <bgColor rgb="FF008080"/>
      </patternFill>
    </fill>
    <fill>
      <patternFill patternType="solid">
        <fgColor rgb="FF9932CC"/>
        <bgColor rgb="FF800080"/>
      </patternFill>
    </fill>
    <fill>
      <patternFill patternType="solid">
        <fgColor rgb="FF000000"/>
        <bgColor rgb="FF003300"/>
      </patternFill>
    </fill>
  </fills>
  <borders count="41">
    <border diagonalUp="false" diagonalDown="false">
      <left/>
      <right/>
      <top/>
      <bottom/>
      <diagonal/>
    </border>
    <border diagonalUp="false" diagonalDown="false">
      <left/>
      <right/>
      <top/>
      <bottom style="thin"/>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style="thin"/>
      <top/>
      <bottom style="thin"/>
      <diagonal/>
    </border>
    <border diagonalUp="false" diagonalDown="false">
      <left style="thin"/>
      <right style="thin"/>
      <top style="thin"/>
      <bottom style="thin"/>
      <diagonal/>
    </border>
    <border diagonalUp="false" diagonalDown="false">
      <left/>
      <right style="thin"/>
      <top style="thin"/>
      <bottom style="thin"/>
      <diagonal/>
    </border>
    <border diagonalUp="false" diagonalDown="false">
      <left style="thin"/>
      <right style="thin"/>
      <top/>
      <bottom/>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style="medium"/>
      <right style="medium"/>
      <top style="medium"/>
      <bottom/>
      <diagonal/>
    </border>
    <border diagonalUp="false" diagonalDown="false">
      <left/>
      <right style="medium"/>
      <top style="medium"/>
      <bottom/>
      <diagonal/>
    </border>
    <border diagonalUp="false" diagonalDown="false">
      <left style="medium"/>
      <right style="medium"/>
      <top/>
      <bottom/>
      <diagonal/>
    </border>
    <border diagonalUp="false" diagonalDown="false">
      <left/>
      <right style="medium"/>
      <top/>
      <bottom/>
      <diagonal/>
    </border>
    <border diagonalUp="false" diagonalDown="false">
      <left style="medium"/>
      <right style="medium"/>
      <top/>
      <bottom style="medium"/>
      <diagonal/>
    </border>
    <border diagonalUp="false" diagonalDown="false">
      <left/>
      <right style="medium"/>
      <top/>
      <bottom style="medium"/>
      <diagonal/>
    </border>
    <border diagonalUp="false" diagonalDown="false">
      <left style="medium"/>
      <right style="medium"/>
      <top style="medium"/>
      <bottom style="thin"/>
      <diagonal/>
    </border>
    <border diagonalUp="false" diagonalDown="false">
      <left/>
      <right style="medium"/>
      <top style="medium"/>
      <bottom style="thin"/>
      <diagonal/>
    </border>
    <border diagonalUp="false" diagonalDown="false">
      <left style="medium"/>
      <right style="medium"/>
      <top style="medium"/>
      <bottom style="medium"/>
      <diagonal/>
    </border>
    <border diagonalUp="false" diagonalDown="false">
      <left/>
      <right style="medium"/>
      <top style="medium"/>
      <bottom style="medium"/>
      <diagonal/>
    </border>
    <border diagonalUp="false" diagonalDown="false">
      <left style="medium"/>
      <right style="thin"/>
      <top style="medium"/>
      <bottom/>
      <diagonal/>
    </border>
    <border diagonalUp="false" diagonalDown="false">
      <left/>
      <right/>
      <top style="medium"/>
      <bottom/>
      <diagonal/>
    </border>
    <border diagonalUp="false" diagonalDown="false">
      <left style="medium"/>
      <right style="thin"/>
      <top/>
      <bottom style="medium"/>
      <diagonal/>
    </border>
    <border diagonalUp="false" diagonalDown="false">
      <left/>
      <right/>
      <top/>
      <bottom style="medium"/>
      <diagonal/>
    </border>
    <border diagonalUp="false" diagonalDown="false">
      <left/>
      <right style="thin"/>
      <top/>
      <bottom style="medium"/>
      <diagonal/>
    </border>
    <border diagonalUp="false" diagonalDown="false">
      <left style="thin"/>
      <right style="thin"/>
      <top style="medium"/>
      <bottom/>
      <diagonal/>
    </border>
    <border diagonalUp="false" diagonalDown="false">
      <left/>
      <right style="thin"/>
      <top style="medium"/>
      <bottom/>
      <diagonal/>
    </border>
    <border diagonalUp="false" diagonalDown="false">
      <left style="thin"/>
      <right/>
      <top style="medium"/>
      <bottom/>
      <diagonal/>
    </border>
    <border diagonalUp="false" diagonalDown="false">
      <left/>
      <right/>
      <top style="medium"/>
      <bottom style="thin"/>
      <diagonal/>
    </border>
    <border diagonalUp="false" diagonalDown="false">
      <left style="thin"/>
      <right style="thin"/>
      <top/>
      <bottom style="medium"/>
      <diagonal/>
    </border>
    <border diagonalUp="false" diagonalDown="false">
      <left style="thin"/>
      <right/>
      <top/>
      <bottom style="medium"/>
      <diagonal/>
    </border>
    <border diagonalUp="false" diagonalDown="false">
      <left style="medium"/>
      <right style="thin"/>
      <top style="medium"/>
      <bottom style="medium"/>
      <diagonal/>
    </border>
    <border diagonalUp="false" diagonalDown="false">
      <left/>
      <right style="thin"/>
      <top style="medium"/>
      <bottom style="medium"/>
      <diagonal/>
    </border>
    <border diagonalUp="false" diagonalDown="false">
      <left/>
      <right/>
      <top style="medium"/>
      <bottom style="medium"/>
      <diagonal/>
    </border>
    <border diagonalUp="false" diagonalDown="false">
      <left style="thin"/>
      <right style="medium"/>
      <top style="medium"/>
      <bottom style="medium"/>
      <diagonal/>
    </border>
    <border diagonalUp="false" diagonalDown="false">
      <left style="medium"/>
      <right/>
      <top/>
      <bottom style="mediu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30">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5" fontId="4" fillId="0" borderId="1" xfId="0" applyFont="true" applyBorder="true" applyAlignment="true" applyProtection="true">
      <alignment horizontal="center" vertical="center" textRotation="0" wrapText="false" indent="0" shrinkToFit="false"/>
      <protection locked="true" hidden="false"/>
    </xf>
    <xf numFmtId="164" fontId="5" fillId="0" borderId="2" xfId="0" applyFont="true" applyBorder="true" applyAlignment="true" applyProtection="true">
      <alignment horizontal="left" vertical="center" textRotation="0" wrapText="true" indent="0" shrinkToFit="false"/>
      <protection locked="true" hidden="false"/>
    </xf>
    <xf numFmtId="166" fontId="6" fillId="0" borderId="3" xfId="0" applyFont="true" applyBorder="true" applyAlignment="true" applyProtection="true">
      <alignment horizontal="left" vertical="center" textRotation="0" wrapText="true" indent="0" shrinkToFit="false"/>
      <protection locked="true" hidden="false"/>
    </xf>
    <xf numFmtId="164" fontId="5" fillId="0" borderId="3" xfId="0" applyFont="true" applyBorder="true" applyAlignment="true" applyProtection="true">
      <alignment horizontal="left" vertical="center" textRotation="0" wrapText="true" indent="0" shrinkToFit="false"/>
      <protection locked="true" hidden="false"/>
    </xf>
    <xf numFmtId="164" fontId="5" fillId="0" borderId="4" xfId="0" applyFont="true" applyBorder="true" applyAlignment="true" applyProtection="true">
      <alignment horizontal="left" vertical="center" textRotation="0" wrapText="false" indent="0" shrinkToFit="false"/>
      <protection locked="true" hidden="false"/>
    </xf>
    <xf numFmtId="164" fontId="7" fillId="0" borderId="5" xfId="0" applyFont="true" applyBorder="true" applyAlignment="true" applyProtection="true">
      <alignment horizontal="general" vertical="center" textRotation="0" wrapText="false" indent="0" shrinkToFit="false"/>
      <protection locked="true" hidden="false"/>
    </xf>
    <xf numFmtId="164" fontId="5" fillId="0" borderId="5" xfId="0" applyFont="true" applyBorder="true" applyAlignment="true" applyProtection="true">
      <alignment horizontal="left" vertical="center" textRotation="0" wrapText="true" indent="0" shrinkToFit="false"/>
      <protection locked="true" hidden="false"/>
    </xf>
    <xf numFmtId="166" fontId="5" fillId="0" borderId="0" xfId="0" applyFont="true" applyBorder="true" applyAlignment="true" applyProtection="true">
      <alignment horizontal="left" vertical="center" textRotation="0" wrapText="true" indent="0" shrinkToFit="false"/>
      <protection locked="true" hidden="false"/>
    </xf>
    <xf numFmtId="164" fontId="5" fillId="0" borderId="0" xfId="0" applyFont="true" applyBorder="true" applyAlignment="true" applyProtection="true">
      <alignment horizontal="left" vertical="center" textRotation="0" wrapText="true" indent="0" shrinkToFit="false"/>
      <protection locked="true" hidden="false"/>
    </xf>
    <xf numFmtId="164" fontId="5" fillId="0" borderId="6" xfId="0" applyFont="true" applyBorder="true" applyAlignment="true" applyProtection="true">
      <alignment horizontal="left" vertical="center" textRotation="0" wrapText="false" indent="0" shrinkToFit="false"/>
      <protection locked="true" hidden="false"/>
    </xf>
    <xf numFmtId="164" fontId="5" fillId="0" borderId="0" xfId="0" applyFont="true" applyBorder="true" applyAlignment="true" applyProtection="true">
      <alignment horizontal="left" vertical="center" textRotation="0" wrapText="false" indent="0" shrinkToFit="false"/>
      <protection locked="true" hidden="false"/>
    </xf>
    <xf numFmtId="167" fontId="5" fillId="0" borderId="6" xfId="0" applyFont="true" applyBorder="true" applyAlignment="true" applyProtection="true">
      <alignment horizontal="left" vertical="center" textRotation="0" wrapText="false" indent="0" shrinkToFit="false"/>
      <protection locked="true" hidden="false"/>
    </xf>
    <xf numFmtId="164" fontId="5" fillId="0" borderId="7" xfId="0" applyFont="true" applyBorder="true" applyAlignment="true" applyProtection="true">
      <alignment horizontal="left" vertical="center" textRotation="0" wrapText="true" indent="0" shrinkToFit="false"/>
      <protection locked="true" hidden="false"/>
    </xf>
    <xf numFmtId="166" fontId="5" fillId="0" borderId="1" xfId="0" applyFont="true" applyBorder="true" applyAlignment="true" applyProtection="true">
      <alignment horizontal="left" vertical="center" textRotation="0" wrapText="true" indent="0" shrinkToFit="false"/>
      <protection locked="true" hidden="false"/>
    </xf>
    <xf numFmtId="164" fontId="5" fillId="0" borderId="1" xfId="0" applyFont="true" applyBorder="true" applyAlignment="true" applyProtection="true">
      <alignment horizontal="left" vertical="center" textRotation="0" wrapText="true" indent="0" shrinkToFit="false"/>
      <protection locked="true" hidden="false"/>
    </xf>
    <xf numFmtId="164" fontId="5" fillId="0" borderId="1" xfId="0" applyFont="true" applyBorder="true" applyAlignment="true" applyProtection="true">
      <alignment horizontal="left" vertical="center" textRotation="0" wrapText="false" indent="0" shrinkToFit="false"/>
      <protection locked="true" hidden="false"/>
    </xf>
    <xf numFmtId="166" fontId="5" fillId="0" borderId="8" xfId="0" applyFont="true" applyBorder="true" applyAlignment="true" applyProtection="true">
      <alignment horizontal="left" vertical="center" textRotation="0" wrapText="true" indent="0" shrinkToFit="false"/>
      <protection locked="true" hidden="false"/>
    </xf>
    <xf numFmtId="164" fontId="0" fillId="0" borderId="0" xfId="0" applyFont="true" applyBorder="true" applyAlignment="true" applyProtection="true">
      <alignment horizontal="general" vertical="bottom" textRotation="0" wrapText="tru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4" fontId="9" fillId="0" borderId="0" xfId="0" applyFont="true" applyBorder="false" applyAlignment="true" applyProtection="true">
      <alignment horizontal="general" vertical="bottom" textRotation="0" wrapText="false" indent="0" shrinkToFit="false"/>
      <protection locked="true" hidden="false"/>
    </xf>
    <xf numFmtId="168" fontId="1" fillId="0" borderId="0" xfId="0" applyFont="true" applyBorder="false" applyAlignment="true" applyProtection="true">
      <alignment horizontal="general" vertical="bottom" textRotation="0" wrapText="false" indent="0" shrinkToFit="false"/>
      <protection locked="true" hidden="false"/>
    </xf>
    <xf numFmtId="164" fontId="10" fillId="0" borderId="0" xfId="0" applyFont="true" applyBorder="false" applyAlignment="true" applyProtection="true">
      <alignment horizontal="general" vertical="bottom" textRotation="0" wrapText="false" indent="0" shrinkToFit="false"/>
      <protection locked="true" hidden="false"/>
    </xf>
    <xf numFmtId="164" fontId="11" fillId="0" borderId="0" xfId="0" applyFont="true" applyBorder="true" applyAlignment="true" applyProtection="true">
      <alignment horizontal="general" vertical="bottom" textRotation="0" wrapText="false" indent="0" shrinkToFit="false"/>
      <protection locked="true" hidden="false"/>
    </xf>
    <xf numFmtId="164" fontId="12" fillId="0" borderId="1" xfId="0" applyFont="true" applyBorder="true" applyAlignment="true" applyProtection="true">
      <alignment horizontal="center" vertical="center" textRotation="0" wrapText="true" indent="0" shrinkToFit="false"/>
      <protection locked="true" hidden="false"/>
    </xf>
    <xf numFmtId="164" fontId="13" fillId="0" borderId="0" xfId="0" applyFont="true" applyBorder="true" applyAlignment="true" applyProtection="true">
      <alignment horizontal="center" vertical="center" textRotation="0" wrapText="true" indent="0" shrinkToFit="false"/>
      <protection locked="true" hidden="false"/>
    </xf>
    <xf numFmtId="164" fontId="14" fillId="0" borderId="0" xfId="0" applyFont="true" applyBorder="true" applyAlignment="true" applyProtection="true">
      <alignment horizontal="center" vertical="center" textRotation="0" wrapText="false" indent="0" shrinkToFit="false"/>
      <protection locked="true" hidden="false"/>
    </xf>
    <xf numFmtId="164" fontId="15" fillId="2" borderId="9" xfId="0" applyFont="true" applyBorder="true" applyAlignment="true" applyProtection="true">
      <alignment horizontal="center" vertical="center" textRotation="0" wrapText="false" indent="0" shrinkToFit="false"/>
      <protection locked="true" hidden="false"/>
    </xf>
    <xf numFmtId="164" fontId="16" fillId="0" borderId="10" xfId="0" applyFont="true" applyBorder="true" applyAlignment="true" applyProtection="true">
      <alignment horizontal="left" vertical="center" textRotation="0" wrapText="false" indent="0" shrinkToFit="false"/>
      <protection locked="true" hidden="false"/>
    </xf>
    <xf numFmtId="164" fontId="15" fillId="2" borderId="10" xfId="0" applyFont="true" applyBorder="true" applyAlignment="true" applyProtection="true">
      <alignment horizontal="center" vertical="center" textRotation="0" wrapText="false" indent="0" shrinkToFit="false"/>
      <protection locked="true" hidden="false"/>
    </xf>
    <xf numFmtId="164" fontId="17" fillId="0" borderId="11" xfId="0" applyFont="true" applyBorder="true" applyAlignment="true" applyProtection="true">
      <alignment horizontal="left" vertical="center" textRotation="0" wrapText="false" indent="0" shrinkToFit="false"/>
      <protection locked="true" hidden="false"/>
    </xf>
    <xf numFmtId="164" fontId="18" fillId="0" borderId="8" xfId="0" applyFont="true" applyBorder="true" applyAlignment="true" applyProtection="true">
      <alignment horizontal="left" vertical="center" textRotation="0" wrapText="false" indent="0" shrinkToFit="false"/>
      <protection locked="true" hidden="false"/>
    </xf>
    <xf numFmtId="169" fontId="18" fillId="0" borderId="8" xfId="0" applyFont="true" applyBorder="true" applyAlignment="true" applyProtection="true">
      <alignment horizontal="right" vertical="center" textRotation="0" wrapText="false" indent="0" shrinkToFit="false"/>
      <protection locked="true" hidden="false"/>
    </xf>
    <xf numFmtId="164" fontId="17" fillId="0" borderId="12" xfId="0" applyFont="true" applyBorder="true" applyAlignment="true" applyProtection="true">
      <alignment horizontal="left" vertical="center" textRotation="0" wrapText="false" indent="0" shrinkToFit="false"/>
      <protection locked="true" hidden="false"/>
    </xf>
    <xf numFmtId="164" fontId="18" fillId="0" borderId="8" xfId="0" applyFont="true" applyBorder="true" applyAlignment="true" applyProtection="true">
      <alignment horizontal="right" vertical="center" textRotation="0" wrapText="false" indent="0" shrinkToFit="false"/>
      <protection locked="true" hidden="false"/>
    </xf>
    <xf numFmtId="169" fontId="18" fillId="0" borderId="6" xfId="0" applyFont="true" applyBorder="true" applyAlignment="true" applyProtection="true">
      <alignment horizontal="right" vertical="center" textRotation="0" wrapText="false" indent="0" shrinkToFit="false"/>
      <protection locked="true" hidden="false"/>
    </xf>
    <xf numFmtId="164" fontId="18" fillId="0" borderId="6" xfId="0" applyFont="true" applyBorder="true" applyAlignment="true" applyProtection="true">
      <alignment horizontal="left" vertical="center" textRotation="0" wrapText="false" indent="0" shrinkToFit="false"/>
      <protection locked="true" hidden="false"/>
    </xf>
    <xf numFmtId="164" fontId="18" fillId="0" borderId="6" xfId="0" applyFont="true" applyBorder="true" applyAlignment="true" applyProtection="true">
      <alignment horizontal="right" vertical="center" textRotation="0" wrapText="false" indent="0" shrinkToFit="false"/>
      <protection locked="true" hidden="false"/>
    </xf>
    <xf numFmtId="164" fontId="17" fillId="0" borderId="9" xfId="0" applyFont="true" applyBorder="true" applyAlignment="true" applyProtection="true">
      <alignment horizontal="left" vertical="center" textRotation="0" wrapText="false" indent="0" shrinkToFit="false"/>
      <protection locked="true" hidden="false"/>
    </xf>
    <xf numFmtId="169" fontId="18" fillId="0" borderId="10" xfId="0" applyFont="true" applyBorder="true" applyAlignment="true" applyProtection="true">
      <alignment horizontal="right" vertical="center" textRotation="0" wrapText="false" indent="0" shrinkToFit="false"/>
      <protection locked="true" hidden="false"/>
    </xf>
    <xf numFmtId="164" fontId="17" fillId="0" borderId="10" xfId="0" applyFont="true" applyBorder="true" applyAlignment="true" applyProtection="true">
      <alignment horizontal="left" vertical="center" textRotation="0" wrapText="false" indent="0" shrinkToFit="false"/>
      <protection locked="true" hidden="false"/>
    </xf>
    <xf numFmtId="164" fontId="17" fillId="0" borderId="8" xfId="0" applyFont="true" applyBorder="true" applyAlignment="true" applyProtection="true">
      <alignment horizontal="left" vertical="center" textRotation="0" wrapText="false" indent="0" shrinkToFit="false"/>
      <protection locked="true" hidden="false"/>
    </xf>
    <xf numFmtId="170" fontId="17" fillId="2" borderId="13" xfId="0" applyFont="true" applyBorder="true" applyAlignment="true" applyProtection="true">
      <alignment horizontal="left" vertical="center" textRotation="0" wrapText="false" indent="0" shrinkToFit="false"/>
      <protection locked="true" hidden="false"/>
    </xf>
    <xf numFmtId="170" fontId="17" fillId="2" borderId="10" xfId="0" applyFont="true" applyBorder="true" applyAlignment="true" applyProtection="true">
      <alignment horizontal="right" vertical="center" textRotation="0" wrapText="false" indent="0" shrinkToFit="false"/>
      <protection locked="true" hidden="false"/>
    </xf>
    <xf numFmtId="170" fontId="11" fillId="0" borderId="0" xfId="0" applyFont="true" applyBorder="true" applyAlignment="true" applyProtection="true">
      <alignment horizontal="general" vertical="bottom" textRotation="0" wrapText="false" indent="0" shrinkToFit="false"/>
      <protection locked="true" hidden="false"/>
    </xf>
    <xf numFmtId="170" fontId="17" fillId="2" borderId="7" xfId="0" applyFont="true" applyBorder="true" applyAlignment="true" applyProtection="true">
      <alignment horizontal="left" vertical="center" textRotation="0" wrapText="false" indent="0" shrinkToFit="false"/>
      <protection locked="true" hidden="false"/>
    </xf>
    <xf numFmtId="170" fontId="17" fillId="2" borderId="8" xfId="0" applyFont="true" applyBorder="true" applyAlignment="true" applyProtection="true">
      <alignment horizontal="right" vertical="center" textRotation="0" wrapText="false" indent="0" shrinkToFit="false"/>
      <protection locked="true" hidden="false"/>
    </xf>
    <xf numFmtId="170" fontId="17" fillId="2" borderId="14" xfId="0" applyFont="true" applyBorder="true" applyAlignment="true" applyProtection="true">
      <alignment horizontal="left" vertical="center" textRotation="0" wrapText="false" indent="0" shrinkToFit="false"/>
      <protection locked="true" hidden="false"/>
    </xf>
    <xf numFmtId="170" fontId="17" fillId="2" borderId="1" xfId="0" applyFont="true" applyBorder="true" applyAlignment="true" applyProtection="true">
      <alignment horizontal="left" vertical="center" textRotation="0" wrapText="false" indent="0" shrinkToFit="false"/>
      <protection locked="true" hidden="false"/>
    </xf>
    <xf numFmtId="164" fontId="18" fillId="0" borderId="15" xfId="0" applyFont="true" applyBorder="true" applyAlignment="true" applyProtection="true">
      <alignment horizontal="left" vertical="center" textRotation="0" wrapText="false" indent="0" shrinkToFit="false"/>
      <protection locked="true" hidden="false"/>
    </xf>
    <xf numFmtId="164" fontId="18" fillId="0" borderId="16" xfId="0" applyFont="true" applyBorder="true" applyAlignment="true" applyProtection="true">
      <alignment horizontal="left" vertical="center" textRotation="0" wrapText="false" indent="0" shrinkToFit="false"/>
      <protection locked="true" hidden="false"/>
    </xf>
    <xf numFmtId="164" fontId="18" fillId="0" borderId="17" xfId="0" applyFont="true" applyBorder="true" applyAlignment="true" applyProtection="true">
      <alignment horizontal="left" vertical="center" textRotation="0" wrapText="false" indent="0" shrinkToFit="false"/>
      <protection locked="true" hidden="false"/>
    </xf>
    <xf numFmtId="164" fontId="18" fillId="0" borderId="18" xfId="0" applyFont="true" applyBorder="true" applyAlignment="true" applyProtection="true">
      <alignment horizontal="left" vertical="center" textRotation="0" wrapText="false" indent="0" shrinkToFit="false"/>
      <protection locked="true" hidden="false"/>
    </xf>
    <xf numFmtId="164" fontId="18" fillId="0" borderId="19" xfId="0" applyFont="true" applyBorder="true" applyAlignment="true" applyProtection="true">
      <alignment horizontal="left" vertical="center" textRotation="0" wrapText="false" indent="0" shrinkToFit="false"/>
      <protection locked="true" hidden="false"/>
    </xf>
    <xf numFmtId="164" fontId="18" fillId="0" borderId="20" xfId="0" applyFont="true" applyBorder="true" applyAlignment="true" applyProtection="true">
      <alignment horizontal="left" vertical="center" textRotation="0" wrapText="false" indent="0" shrinkToFit="false"/>
      <protection locked="true" hidden="false"/>
    </xf>
    <xf numFmtId="164" fontId="19" fillId="0" borderId="0" xfId="0" applyFont="true" applyBorder="true" applyAlignment="true" applyProtection="true">
      <alignment horizontal="general" vertical="bottom" textRotation="0" wrapText="true" indent="0" shrinkToFit="false"/>
      <protection locked="true" hidden="false"/>
    </xf>
    <xf numFmtId="164" fontId="20" fillId="0" borderId="0" xfId="0" applyFont="true" applyBorder="true" applyAlignment="true" applyProtection="true">
      <alignment horizontal="general" vertical="bottom" textRotation="0" wrapText="true" indent="0" shrinkToFit="false"/>
      <protection locked="true" hidden="false"/>
    </xf>
    <xf numFmtId="164" fontId="1" fillId="0" borderId="0" xfId="0" applyFont="true" applyBorder="false" applyAlignment="true" applyProtection="true">
      <alignment horizontal="general" vertical="bottom" textRotation="0" wrapText="true" indent="0" shrinkToFit="false"/>
      <protection locked="true" hidden="false"/>
    </xf>
    <xf numFmtId="164" fontId="17" fillId="0" borderId="0" xfId="0" applyFont="true" applyBorder="true" applyAlignment="true" applyProtection="true">
      <alignment horizontal="left" vertical="center" textRotation="0" wrapText="false" indent="0" shrinkToFit="false"/>
      <protection locked="true" hidden="false"/>
    </xf>
    <xf numFmtId="164" fontId="6" fillId="0" borderId="21" xfId="0" applyFont="true" applyBorder="true" applyAlignment="true" applyProtection="true">
      <alignment horizontal="left" vertical="center" textRotation="0" wrapText="false" indent="0" shrinkToFit="false"/>
      <protection locked="true" hidden="false"/>
    </xf>
    <xf numFmtId="164" fontId="6" fillId="0" borderId="22" xfId="0" applyFont="true" applyBorder="true" applyAlignment="true" applyProtection="true">
      <alignment horizontal="right" vertical="center" textRotation="0" wrapText="false" indent="0" shrinkToFit="false"/>
      <protection locked="true" hidden="false"/>
    </xf>
    <xf numFmtId="164" fontId="5" fillId="0" borderId="12" xfId="0" applyFont="true" applyBorder="true" applyAlignment="true" applyProtection="true">
      <alignment horizontal="left" vertical="center" textRotation="0" wrapText="false" indent="0" shrinkToFit="false"/>
      <protection locked="true" hidden="false"/>
    </xf>
    <xf numFmtId="169" fontId="5" fillId="0" borderId="8" xfId="0" applyFont="true" applyBorder="true" applyAlignment="true" applyProtection="true">
      <alignment horizontal="right" vertical="center" textRotation="0" wrapText="false" indent="0" shrinkToFit="false"/>
      <protection locked="true" hidden="false"/>
    </xf>
    <xf numFmtId="164" fontId="5" fillId="0" borderId="8" xfId="0" applyFont="true" applyBorder="true" applyAlignment="true" applyProtection="true">
      <alignment horizontal="left" vertical="center" textRotation="0" wrapText="false" indent="0" shrinkToFit="false"/>
      <protection locked="true" hidden="false"/>
    </xf>
    <xf numFmtId="164" fontId="5" fillId="0" borderId="11" xfId="0" applyFont="true" applyBorder="true" applyAlignment="true" applyProtection="true">
      <alignment horizontal="left" vertical="center" textRotation="0" wrapText="false" indent="0" shrinkToFit="false"/>
      <protection locked="true" hidden="false"/>
    </xf>
    <xf numFmtId="169" fontId="5" fillId="0" borderId="6" xfId="0" applyFont="true" applyBorder="true" applyAlignment="true" applyProtection="true">
      <alignment horizontal="right" vertical="center" textRotation="0" wrapText="false" indent="0" shrinkToFit="false"/>
      <protection locked="true" hidden="false"/>
    </xf>
    <xf numFmtId="164" fontId="6" fillId="0" borderId="23" xfId="0" applyFont="true" applyBorder="true" applyAlignment="true" applyProtection="true">
      <alignment horizontal="left" vertical="center" textRotation="0" wrapText="false" indent="0" shrinkToFit="false"/>
      <protection locked="true" hidden="false"/>
    </xf>
    <xf numFmtId="164" fontId="6" fillId="0" borderId="24" xfId="0" applyFont="true" applyBorder="true" applyAlignment="true" applyProtection="true">
      <alignment horizontal="left" vertical="center" textRotation="0" wrapText="false" indent="0" shrinkToFit="false"/>
      <protection locked="true" hidden="false"/>
    </xf>
    <xf numFmtId="164" fontId="6" fillId="0" borderId="24" xfId="0" applyFont="true" applyBorder="true" applyAlignment="true" applyProtection="true">
      <alignment horizontal="right" vertical="center" textRotation="0" wrapText="false" indent="0" shrinkToFit="false"/>
      <protection locked="true" hidden="false"/>
    </xf>
    <xf numFmtId="169" fontId="6" fillId="0" borderId="24" xfId="0" applyFont="true" applyBorder="true" applyAlignment="true" applyProtection="true">
      <alignment horizontal="right" vertical="center" textRotation="0" wrapText="false" indent="0" shrinkToFit="false"/>
      <protection locked="true" hidden="false"/>
    </xf>
    <xf numFmtId="164" fontId="17" fillId="0" borderId="23" xfId="0" applyFont="true" applyBorder="true" applyAlignment="true" applyProtection="true">
      <alignment horizontal="left" vertical="center" textRotation="0" wrapText="false" indent="0" shrinkToFit="false"/>
      <protection locked="true" hidden="false"/>
    </xf>
    <xf numFmtId="169" fontId="17" fillId="0" borderId="24" xfId="0" applyFont="true" applyBorder="true" applyAlignment="true" applyProtection="true">
      <alignment horizontal="right" vertical="center" textRotation="0" wrapText="false" indent="0" shrinkToFit="false"/>
      <protection locked="true" hidden="false"/>
    </xf>
    <xf numFmtId="165" fontId="13" fillId="0" borderId="1" xfId="0" applyFont="true" applyBorder="true" applyAlignment="true" applyProtection="true">
      <alignment horizontal="center" vertical="bottom" textRotation="0" wrapText="false" indent="0" shrinkToFit="false"/>
      <protection locked="true" hidden="false"/>
    </xf>
    <xf numFmtId="164" fontId="5" fillId="0" borderId="4" xfId="0" applyFont="true" applyBorder="true" applyAlignment="true" applyProtection="true">
      <alignment horizontal="left" vertical="center" textRotation="0" wrapText="true" indent="0" shrinkToFit="false"/>
      <protection locked="true" hidden="false"/>
    </xf>
    <xf numFmtId="164" fontId="5" fillId="0" borderId="6" xfId="0" applyFont="true" applyBorder="true" applyAlignment="true" applyProtection="true">
      <alignment horizontal="left" vertical="center" textRotation="0" wrapText="true" indent="0" shrinkToFit="false"/>
      <protection locked="true" hidden="false"/>
    </xf>
    <xf numFmtId="164" fontId="5" fillId="0" borderId="25" xfId="0" applyFont="true" applyBorder="true" applyAlignment="true" applyProtection="true">
      <alignment horizontal="left" vertical="center" textRotation="0" wrapText="false" indent="0" shrinkToFit="false"/>
      <protection locked="true" hidden="false"/>
    </xf>
    <xf numFmtId="164" fontId="5" fillId="0" borderId="26" xfId="0" applyFont="true" applyBorder="true" applyAlignment="true" applyProtection="true">
      <alignment horizontal="left" vertical="center" textRotation="0" wrapText="false" indent="0" shrinkToFit="false"/>
      <protection locked="true" hidden="false"/>
    </xf>
    <xf numFmtId="164" fontId="6" fillId="0" borderId="21" xfId="0" applyFont="true" applyBorder="true" applyAlignment="true" applyProtection="true">
      <alignment horizontal="center" vertical="center" textRotation="0" wrapText="false" indent="0" shrinkToFit="false"/>
      <protection locked="true" hidden="false"/>
    </xf>
    <xf numFmtId="164" fontId="6" fillId="0" borderId="22" xfId="0" applyFont="true" applyBorder="true" applyAlignment="true" applyProtection="true">
      <alignment horizontal="center" vertical="center" textRotation="0" wrapText="false" indent="0" shrinkToFit="false"/>
      <protection locked="true" hidden="false"/>
    </xf>
    <xf numFmtId="164" fontId="6" fillId="0" borderId="27" xfId="0" applyFont="true" applyBorder="true" applyAlignment="true" applyProtection="true">
      <alignment horizontal="left" vertical="center" textRotation="0" wrapText="false" indent="0" shrinkToFit="false"/>
      <protection locked="true" hidden="false"/>
    </xf>
    <xf numFmtId="164" fontId="6" fillId="0" borderId="28" xfId="0" applyFont="true" applyBorder="true" applyAlignment="true" applyProtection="true">
      <alignment horizontal="left" vertical="center" textRotation="0" wrapText="false" indent="0" shrinkToFit="false"/>
      <protection locked="true" hidden="false"/>
    </xf>
    <xf numFmtId="164" fontId="6" fillId="0" borderId="27" xfId="0" applyFont="true" applyBorder="true" applyAlignment="true" applyProtection="true">
      <alignment horizontal="center" vertical="center" textRotation="0" wrapText="false" indent="0" shrinkToFit="false"/>
      <protection locked="true" hidden="false"/>
    </xf>
    <xf numFmtId="164" fontId="6" fillId="0" borderId="29" xfId="0" applyFont="true" applyBorder="true" applyAlignment="true" applyProtection="true">
      <alignment horizontal="center" vertical="center" textRotation="0" wrapText="false" indent="0" shrinkToFit="false"/>
      <protection locked="true" hidden="false"/>
    </xf>
    <xf numFmtId="164" fontId="6" fillId="0" borderId="20" xfId="0" applyFont="true" applyBorder="true" applyAlignment="true" applyProtection="true">
      <alignment horizontal="center" vertical="center" textRotation="0" wrapText="false" indent="0" shrinkToFit="false"/>
      <protection locked="true" hidden="false"/>
    </xf>
    <xf numFmtId="164" fontId="5" fillId="3" borderId="9" xfId="0" applyFont="true" applyBorder="true" applyAlignment="true" applyProtection="true">
      <alignment horizontal="left" vertical="center" textRotation="0" wrapText="false" indent="0" shrinkToFit="false"/>
      <protection locked="true" hidden="false"/>
    </xf>
    <xf numFmtId="164" fontId="21" fillId="3" borderId="9" xfId="0" applyFont="true" applyBorder="true" applyAlignment="true" applyProtection="true">
      <alignment horizontal="left" vertical="center" textRotation="0" wrapText="false" indent="0" shrinkToFit="false"/>
      <protection locked="true" hidden="false"/>
    </xf>
    <xf numFmtId="169" fontId="5" fillId="3" borderId="9" xfId="0" applyFont="true" applyBorder="true" applyAlignment="true" applyProtection="true">
      <alignment horizontal="right" vertical="center" textRotation="0" wrapText="false" indent="0" shrinkToFit="false"/>
      <protection locked="true" hidden="false"/>
    </xf>
    <xf numFmtId="164" fontId="5" fillId="0" borderId="0" xfId="0" applyFont="true" applyBorder="true" applyAlignment="true" applyProtection="true">
      <alignment horizontal="right" vertical="center" textRotation="0" wrapText="false" indent="0" shrinkToFit="false"/>
      <protection locked="true" hidden="false"/>
    </xf>
    <xf numFmtId="169" fontId="5" fillId="0" borderId="0" xfId="0" applyFont="true" applyBorder="true" applyAlignment="true" applyProtection="true">
      <alignment horizontal="right" vertical="center" textRotation="0" wrapText="false" indent="0" shrinkToFit="false"/>
      <protection locked="true" hidden="false"/>
    </xf>
    <xf numFmtId="164" fontId="5" fillId="4" borderId="9" xfId="0" applyFont="true" applyBorder="true" applyAlignment="true" applyProtection="true">
      <alignment horizontal="left" vertical="center" textRotation="0" wrapText="false" indent="0" shrinkToFit="false"/>
      <protection locked="true" hidden="false"/>
    </xf>
    <xf numFmtId="164" fontId="21" fillId="4" borderId="9" xfId="0" applyFont="true" applyBorder="true" applyAlignment="true" applyProtection="true">
      <alignment horizontal="left" vertical="center" textRotation="0" wrapText="false" indent="0" shrinkToFit="false"/>
      <protection locked="true" hidden="false"/>
    </xf>
    <xf numFmtId="169" fontId="5" fillId="4" borderId="9" xfId="0" applyFont="true" applyBorder="true" applyAlignment="true" applyProtection="true">
      <alignment horizontal="right" vertical="center" textRotation="0" wrapText="false" indent="0" shrinkToFit="false"/>
      <protection locked="true" hidden="false"/>
    </xf>
    <xf numFmtId="164" fontId="5" fillId="5" borderId="9" xfId="0" applyFont="true" applyBorder="true" applyAlignment="true" applyProtection="true">
      <alignment horizontal="left" vertical="center" textRotation="0" wrapText="false" indent="0" shrinkToFit="false"/>
      <protection locked="true" hidden="false"/>
    </xf>
    <xf numFmtId="164" fontId="21" fillId="5" borderId="9" xfId="0" applyFont="true" applyBorder="true" applyAlignment="true" applyProtection="true">
      <alignment horizontal="left" vertical="center" textRotation="0" wrapText="false" indent="0" shrinkToFit="false"/>
      <protection locked="true" hidden="false"/>
    </xf>
    <xf numFmtId="169" fontId="5" fillId="5" borderId="9" xfId="0" applyFont="true" applyBorder="true" applyAlignment="true" applyProtection="true">
      <alignment horizontal="right" vertical="center" textRotation="0" wrapText="false" indent="0" shrinkToFit="false"/>
      <protection locked="true" hidden="false"/>
    </xf>
    <xf numFmtId="164" fontId="5" fillId="6" borderId="9" xfId="0" applyFont="true" applyBorder="true" applyAlignment="true" applyProtection="true">
      <alignment horizontal="left" vertical="center" textRotation="0" wrapText="false" indent="0" shrinkToFit="false"/>
      <protection locked="true" hidden="false"/>
    </xf>
    <xf numFmtId="164" fontId="21" fillId="6" borderId="9" xfId="0" applyFont="true" applyBorder="true" applyAlignment="true" applyProtection="true">
      <alignment horizontal="left" vertical="center" textRotation="0" wrapText="false" indent="0" shrinkToFit="false"/>
      <protection locked="true" hidden="false"/>
    </xf>
    <xf numFmtId="169" fontId="5" fillId="6" borderId="9" xfId="0" applyFont="true" applyBorder="true" applyAlignment="true" applyProtection="true">
      <alignment horizontal="right" vertical="center" textRotation="0" wrapText="false" indent="0" shrinkToFit="false"/>
      <protection locked="true" hidden="false"/>
    </xf>
    <xf numFmtId="164" fontId="5" fillId="7" borderId="9" xfId="0" applyFont="true" applyBorder="true" applyAlignment="true" applyProtection="true">
      <alignment horizontal="left" vertical="center" textRotation="0" wrapText="false" indent="0" shrinkToFit="false"/>
      <protection locked="true" hidden="false"/>
    </xf>
    <xf numFmtId="164" fontId="21" fillId="7" borderId="9" xfId="0" applyFont="true" applyBorder="true" applyAlignment="true" applyProtection="true">
      <alignment horizontal="left" vertical="center" textRotation="0" wrapText="false" indent="0" shrinkToFit="false"/>
      <protection locked="true" hidden="false"/>
    </xf>
    <xf numFmtId="169" fontId="5" fillId="7" borderId="9" xfId="0" applyFont="true" applyBorder="true" applyAlignment="true" applyProtection="true">
      <alignment horizontal="right" vertical="center" textRotation="0" wrapText="false" indent="0" shrinkToFit="false"/>
      <protection locked="true" hidden="false"/>
    </xf>
    <xf numFmtId="164" fontId="5" fillId="8" borderId="9" xfId="0" applyFont="true" applyBorder="true" applyAlignment="true" applyProtection="true">
      <alignment horizontal="left" vertical="center" textRotation="0" wrapText="false" indent="0" shrinkToFit="false"/>
      <protection locked="true" hidden="false"/>
    </xf>
    <xf numFmtId="164" fontId="21" fillId="8" borderId="9" xfId="0" applyFont="true" applyBorder="true" applyAlignment="true" applyProtection="true">
      <alignment horizontal="left" vertical="center" textRotation="0" wrapText="false" indent="0" shrinkToFit="false"/>
      <protection locked="true" hidden="false"/>
    </xf>
    <xf numFmtId="169" fontId="5" fillId="8" borderId="9" xfId="0" applyFont="true" applyBorder="true" applyAlignment="true" applyProtection="true">
      <alignment horizontal="right" vertical="center" textRotation="0" wrapText="false" indent="0" shrinkToFit="false"/>
      <protection locked="true" hidden="false"/>
    </xf>
    <xf numFmtId="164" fontId="5" fillId="9" borderId="9" xfId="0" applyFont="true" applyBorder="true" applyAlignment="true" applyProtection="true">
      <alignment horizontal="left" vertical="center" textRotation="0" wrapText="false" indent="0" shrinkToFit="false"/>
      <protection locked="true" hidden="false"/>
    </xf>
    <xf numFmtId="164" fontId="21" fillId="9" borderId="9" xfId="0" applyFont="true" applyBorder="true" applyAlignment="true" applyProtection="true">
      <alignment horizontal="left" vertical="center" textRotation="0" wrapText="false" indent="0" shrinkToFit="false"/>
      <protection locked="true" hidden="false"/>
    </xf>
    <xf numFmtId="169" fontId="5" fillId="9" borderId="9" xfId="0" applyFont="true" applyBorder="true" applyAlignment="true" applyProtection="true">
      <alignment horizontal="right" vertical="center" textRotation="0" wrapText="false" indent="0" shrinkToFit="false"/>
      <protection locked="true" hidden="false"/>
    </xf>
    <xf numFmtId="164" fontId="5" fillId="10" borderId="9" xfId="0" applyFont="true" applyBorder="true" applyAlignment="true" applyProtection="true">
      <alignment horizontal="left" vertical="center" textRotation="0" wrapText="false" indent="0" shrinkToFit="false"/>
      <protection locked="true" hidden="false"/>
    </xf>
    <xf numFmtId="164" fontId="21" fillId="10" borderId="9" xfId="0" applyFont="true" applyBorder="true" applyAlignment="true" applyProtection="true">
      <alignment horizontal="left" vertical="center" textRotation="0" wrapText="false" indent="0" shrinkToFit="false"/>
      <protection locked="true" hidden="false"/>
    </xf>
    <xf numFmtId="169" fontId="5" fillId="10" borderId="9" xfId="0" applyFont="true" applyBorder="true" applyAlignment="true" applyProtection="true">
      <alignment horizontal="right" vertical="center" textRotation="0" wrapText="false" indent="0" shrinkToFit="false"/>
      <protection locked="true" hidden="false"/>
    </xf>
    <xf numFmtId="164" fontId="5" fillId="11" borderId="9" xfId="0" applyFont="true" applyBorder="true" applyAlignment="true" applyProtection="true">
      <alignment horizontal="left" vertical="center" textRotation="0" wrapText="false" indent="0" shrinkToFit="false"/>
      <protection locked="true" hidden="false"/>
    </xf>
    <xf numFmtId="164" fontId="21" fillId="11" borderId="9" xfId="0" applyFont="true" applyBorder="true" applyAlignment="true" applyProtection="true">
      <alignment horizontal="left" vertical="center" textRotation="0" wrapText="false" indent="0" shrinkToFit="false"/>
      <protection locked="true" hidden="false"/>
    </xf>
    <xf numFmtId="169" fontId="5" fillId="11" borderId="9" xfId="0" applyFont="true" applyBorder="true" applyAlignment="true" applyProtection="true">
      <alignment horizontal="right" vertical="center" textRotation="0" wrapText="false" indent="0" shrinkToFit="false"/>
      <protection locked="true" hidden="false"/>
    </xf>
    <xf numFmtId="164" fontId="5" fillId="12" borderId="9" xfId="0" applyFont="true" applyBorder="true" applyAlignment="true" applyProtection="true">
      <alignment horizontal="left" vertical="center" textRotation="0" wrapText="false" indent="0" shrinkToFit="false"/>
      <protection locked="true" hidden="false"/>
    </xf>
    <xf numFmtId="164" fontId="21" fillId="12" borderId="9" xfId="0" applyFont="true" applyBorder="true" applyAlignment="true" applyProtection="true">
      <alignment horizontal="left" vertical="center" textRotation="0" wrapText="false" indent="0" shrinkToFit="false"/>
      <protection locked="true" hidden="false"/>
    </xf>
    <xf numFmtId="169" fontId="5" fillId="12" borderId="9" xfId="0" applyFont="true" applyBorder="true" applyAlignment="true" applyProtection="true">
      <alignment horizontal="right" vertical="center" textRotation="0" wrapText="false" indent="0" shrinkToFit="false"/>
      <protection locked="true" hidden="false"/>
    </xf>
    <xf numFmtId="164" fontId="5" fillId="13" borderId="9" xfId="0" applyFont="true" applyBorder="true" applyAlignment="true" applyProtection="true">
      <alignment horizontal="left" vertical="center" textRotation="0" wrapText="false" indent="0" shrinkToFit="false"/>
      <protection locked="true" hidden="false"/>
    </xf>
    <xf numFmtId="164" fontId="21" fillId="13" borderId="9" xfId="0" applyFont="true" applyBorder="true" applyAlignment="true" applyProtection="true">
      <alignment horizontal="left" vertical="center" textRotation="0" wrapText="false" indent="0" shrinkToFit="false"/>
      <protection locked="true" hidden="false"/>
    </xf>
    <xf numFmtId="169" fontId="5" fillId="13" borderId="9" xfId="0" applyFont="true" applyBorder="true" applyAlignment="true" applyProtection="true">
      <alignment horizontal="right" vertical="center" textRotation="0" wrapText="false" indent="0" shrinkToFit="false"/>
      <protection locked="true" hidden="false"/>
    </xf>
    <xf numFmtId="164" fontId="5" fillId="14" borderId="9" xfId="0" applyFont="true" applyBorder="true" applyAlignment="true" applyProtection="true">
      <alignment horizontal="left" vertical="center" textRotation="0" wrapText="false" indent="0" shrinkToFit="false"/>
      <protection locked="true" hidden="false"/>
    </xf>
    <xf numFmtId="164" fontId="21" fillId="14" borderId="9" xfId="0" applyFont="true" applyBorder="true" applyAlignment="true" applyProtection="true">
      <alignment horizontal="left" vertical="center" textRotation="0" wrapText="false" indent="0" shrinkToFit="false"/>
      <protection locked="true" hidden="false"/>
    </xf>
    <xf numFmtId="169" fontId="5" fillId="14" borderId="9" xfId="0" applyFont="true" applyBorder="true" applyAlignment="true" applyProtection="true">
      <alignment horizontal="right" vertical="center" textRotation="0" wrapText="false" indent="0" shrinkToFit="false"/>
      <protection locked="true" hidden="false"/>
    </xf>
    <xf numFmtId="164" fontId="5" fillId="15" borderId="9" xfId="0" applyFont="true" applyBorder="true" applyAlignment="true" applyProtection="true">
      <alignment horizontal="left" vertical="center" textRotation="0" wrapText="false" indent="0" shrinkToFit="false"/>
      <protection locked="true" hidden="false"/>
    </xf>
    <xf numFmtId="164" fontId="21" fillId="15" borderId="9" xfId="0" applyFont="true" applyBorder="true" applyAlignment="true" applyProtection="true">
      <alignment horizontal="left" vertical="center" textRotation="0" wrapText="false" indent="0" shrinkToFit="false"/>
      <protection locked="true" hidden="false"/>
    </xf>
    <xf numFmtId="169" fontId="5" fillId="15" borderId="9" xfId="0" applyFont="true" applyBorder="true" applyAlignment="true" applyProtection="true">
      <alignment horizontal="right" vertical="center" textRotation="0" wrapText="false" indent="0" shrinkToFit="false"/>
      <protection locked="true" hidden="false"/>
    </xf>
    <xf numFmtId="164" fontId="5" fillId="16" borderId="9" xfId="0" applyFont="true" applyBorder="true" applyAlignment="true" applyProtection="true">
      <alignment horizontal="left" vertical="center" textRotation="0" wrapText="false" indent="0" shrinkToFit="false"/>
      <protection locked="true" hidden="false"/>
    </xf>
    <xf numFmtId="164" fontId="21" fillId="16" borderId="9" xfId="0" applyFont="true" applyBorder="true" applyAlignment="true" applyProtection="true">
      <alignment horizontal="left" vertical="center" textRotation="0" wrapText="false" indent="0" shrinkToFit="false"/>
      <protection locked="true" hidden="false"/>
    </xf>
    <xf numFmtId="169" fontId="5" fillId="16" borderId="9" xfId="0" applyFont="true" applyBorder="true" applyAlignment="true" applyProtection="true">
      <alignment horizontal="right" vertical="center" textRotation="0" wrapText="false" indent="0" shrinkToFit="false"/>
      <protection locked="true" hidden="false"/>
    </xf>
    <xf numFmtId="164" fontId="5" fillId="17" borderId="9" xfId="0" applyFont="true" applyBorder="true" applyAlignment="true" applyProtection="true">
      <alignment horizontal="left" vertical="center" textRotation="0" wrapText="false" indent="0" shrinkToFit="false"/>
      <protection locked="true" hidden="false"/>
    </xf>
    <xf numFmtId="164" fontId="21" fillId="17" borderId="9" xfId="0" applyFont="true" applyBorder="true" applyAlignment="true" applyProtection="true">
      <alignment horizontal="left" vertical="center" textRotation="0" wrapText="false" indent="0" shrinkToFit="false"/>
      <protection locked="true" hidden="false"/>
    </xf>
    <xf numFmtId="169" fontId="5" fillId="17" borderId="9" xfId="0" applyFont="true" applyBorder="true" applyAlignment="true" applyProtection="true">
      <alignment horizontal="right" vertical="center" textRotation="0" wrapText="false" indent="0" shrinkToFit="false"/>
      <protection locked="true" hidden="false"/>
    </xf>
    <xf numFmtId="164" fontId="5" fillId="18" borderId="9" xfId="0" applyFont="true" applyBorder="true" applyAlignment="true" applyProtection="true">
      <alignment horizontal="left" vertical="center" textRotation="0" wrapText="false" indent="0" shrinkToFit="false"/>
      <protection locked="true" hidden="false"/>
    </xf>
    <xf numFmtId="164" fontId="21" fillId="18" borderId="9" xfId="0" applyFont="true" applyBorder="true" applyAlignment="true" applyProtection="true">
      <alignment horizontal="left" vertical="center" textRotation="0" wrapText="false" indent="0" shrinkToFit="false"/>
      <protection locked="true" hidden="false"/>
    </xf>
    <xf numFmtId="169" fontId="5" fillId="18" borderId="9" xfId="0" applyFont="true" applyBorder="true" applyAlignment="true" applyProtection="true">
      <alignment horizontal="right" vertical="center" textRotation="0" wrapText="false" indent="0" shrinkToFit="false"/>
      <protection locked="true" hidden="false"/>
    </xf>
    <xf numFmtId="164" fontId="5" fillId="19" borderId="9" xfId="0" applyFont="true" applyBorder="true" applyAlignment="true" applyProtection="true">
      <alignment horizontal="left" vertical="center" textRotation="0" wrapText="false" indent="0" shrinkToFit="false"/>
      <protection locked="true" hidden="false"/>
    </xf>
    <xf numFmtId="164" fontId="21" fillId="19" borderId="9" xfId="0" applyFont="true" applyBorder="true" applyAlignment="true" applyProtection="true">
      <alignment horizontal="left" vertical="center" textRotation="0" wrapText="false" indent="0" shrinkToFit="false"/>
      <protection locked="true" hidden="false"/>
    </xf>
    <xf numFmtId="169" fontId="5" fillId="19" borderId="9" xfId="0" applyFont="true" applyBorder="true" applyAlignment="true" applyProtection="true">
      <alignment horizontal="right" vertical="center" textRotation="0" wrapText="false" indent="0" shrinkToFit="false"/>
      <protection locked="true" hidden="false"/>
    </xf>
    <xf numFmtId="164" fontId="5" fillId="20" borderId="9" xfId="0" applyFont="true" applyBorder="true" applyAlignment="true" applyProtection="true">
      <alignment horizontal="left" vertical="center" textRotation="0" wrapText="false" indent="0" shrinkToFit="false"/>
      <protection locked="true" hidden="false"/>
    </xf>
    <xf numFmtId="164" fontId="21" fillId="20" borderId="9" xfId="0" applyFont="true" applyBorder="true" applyAlignment="true" applyProtection="true">
      <alignment horizontal="left" vertical="center" textRotation="0" wrapText="false" indent="0" shrinkToFit="false"/>
      <protection locked="true" hidden="false"/>
    </xf>
    <xf numFmtId="169" fontId="5" fillId="20" borderId="9" xfId="0" applyFont="true" applyBorder="true" applyAlignment="true" applyProtection="true">
      <alignment horizontal="right" vertical="center" textRotation="0" wrapText="false" indent="0" shrinkToFit="false"/>
      <protection locked="true" hidden="false"/>
    </xf>
    <xf numFmtId="164" fontId="5" fillId="21" borderId="9" xfId="0" applyFont="true" applyBorder="true" applyAlignment="true" applyProtection="true">
      <alignment horizontal="left" vertical="center" textRotation="0" wrapText="false" indent="0" shrinkToFit="false"/>
      <protection locked="true" hidden="false"/>
    </xf>
    <xf numFmtId="164" fontId="21" fillId="21" borderId="9" xfId="0" applyFont="true" applyBorder="true" applyAlignment="true" applyProtection="true">
      <alignment horizontal="left" vertical="center" textRotation="0" wrapText="false" indent="0" shrinkToFit="false"/>
      <protection locked="true" hidden="false"/>
    </xf>
    <xf numFmtId="169" fontId="5" fillId="21" borderId="9" xfId="0" applyFont="true" applyBorder="true" applyAlignment="true" applyProtection="true">
      <alignment horizontal="right" vertical="center" textRotation="0" wrapText="false" indent="0" shrinkToFit="false"/>
      <protection locked="true" hidden="false"/>
    </xf>
    <xf numFmtId="164" fontId="5" fillId="22" borderId="9" xfId="0" applyFont="true" applyBorder="true" applyAlignment="true" applyProtection="true">
      <alignment horizontal="left" vertical="center" textRotation="0" wrapText="false" indent="0" shrinkToFit="false"/>
      <protection locked="true" hidden="false"/>
    </xf>
    <xf numFmtId="164" fontId="21" fillId="22" borderId="9" xfId="0" applyFont="true" applyBorder="true" applyAlignment="true" applyProtection="true">
      <alignment horizontal="left" vertical="center" textRotation="0" wrapText="false" indent="0" shrinkToFit="false"/>
      <protection locked="true" hidden="false"/>
    </xf>
    <xf numFmtId="169" fontId="5" fillId="22" borderId="9" xfId="0" applyFont="true" applyBorder="true" applyAlignment="true" applyProtection="true">
      <alignment horizontal="right" vertical="center" textRotation="0" wrapText="false" indent="0" shrinkToFit="false"/>
      <protection locked="true" hidden="false"/>
    </xf>
    <xf numFmtId="164" fontId="5" fillId="23" borderId="9" xfId="0" applyFont="true" applyBorder="true" applyAlignment="true" applyProtection="true">
      <alignment horizontal="left" vertical="center" textRotation="0" wrapText="false" indent="0" shrinkToFit="false"/>
      <protection locked="true" hidden="false"/>
    </xf>
    <xf numFmtId="164" fontId="21" fillId="23" borderId="9" xfId="0" applyFont="true" applyBorder="true" applyAlignment="true" applyProtection="true">
      <alignment horizontal="left" vertical="center" textRotation="0" wrapText="false" indent="0" shrinkToFit="false"/>
      <protection locked="true" hidden="false"/>
    </xf>
    <xf numFmtId="169" fontId="5" fillId="23" borderId="9" xfId="0" applyFont="true" applyBorder="true" applyAlignment="true" applyProtection="true">
      <alignment horizontal="right" vertical="center" textRotation="0" wrapText="false" indent="0" shrinkToFit="false"/>
      <protection locked="true" hidden="false"/>
    </xf>
    <xf numFmtId="164" fontId="5" fillId="24" borderId="9" xfId="0" applyFont="true" applyBorder="true" applyAlignment="true" applyProtection="true">
      <alignment horizontal="left" vertical="center" textRotation="0" wrapText="false" indent="0" shrinkToFit="false"/>
      <protection locked="true" hidden="false"/>
    </xf>
    <xf numFmtId="164" fontId="21" fillId="24" borderId="9" xfId="0" applyFont="true" applyBorder="true" applyAlignment="true" applyProtection="true">
      <alignment horizontal="left" vertical="center" textRotation="0" wrapText="false" indent="0" shrinkToFit="false"/>
      <protection locked="true" hidden="false"/>
    </xf>
    <xf numFmtId="169" fontId="5" fillId="24" borderId="9" xfId="0" applyFont="true" applyBorder="true" applyAlignment="true" applyProtection="true">
      <alignment horizontal="right" vertical="center" textRotation="0" wrapText="false" indent="0" shrinkToFit="false"/>
      <protection locked="true" hidden="false"/>
    </xf>
    <xf numFmtId="164" fontId="6" fillId="0" borderId="0" xfId="0" applyFont="true" applyBorder="true" applyAlignment="true" applyProtection="true">
      <alignment horizontal="left" vertical="center" textRotation="0" wrapText="false" indent="0" shrinkToFit="false"/>
      <protection locked="true" hidden="false"/>
    </xf>
    <xf numFmtId="169" fontId="6" fillId="0" borderId="0" xfId="0" applyFont="true" applyBorder="true" applyAlignment="true" applyProtection="true">
      <alignment horizontal="right" vertical="center" textRotation="0" wrapText="false" indent="0" shrinkToFit="false"/>
      <protection locked="true" hidden="false"/>
    </xf>
    <xf numFmtId="164" fontId="11" fillId="0" borderId="0" xfId="0" applyFont="true" applyBorder="true" applyAlignment="true" applyProtection="true">
      <alignment horizontal="general" vertical="bottom" textRotation="0" wrapText="true" indent="0" shrinkToFit="false"/>
      <protection locked="true" hidden="false"/>
    </xf>
    <xf numFmtId="171" fontId="11" fillId="0" borderId="0" xfId="0" applyFont="true" applyBorder="true" applyAlignment="true" applyProtection="true">
      <alignment horizontal="general" vertical="bottom" textRotation="0" wrapText="false" indent="0" shrinkToFit="false"/>
      <protection locked="true" hidden="false"/>
    </xf>
    <xf numFmtId="165" fontId="13" fillId="0" borderId="1" xfId="0" applyFont="true" applyBorder="true" applyAlignment="true" applyProtection="true">
      <alignment horizontal="left" vertical="bottom" textRotation="0" wrapText="false" indent="0" shrinkToFit="false"/>
      <protection locked="true" hidden="false"/>
    </xf>
    <xf numFmtId="164" fontId="13" fillId="0" borderId="0" xfId="0" applyFont="true" applyBorder="true" applyAlignment="true" applyProtection="true">
      <alignment horizontal="center" vertical="center" textRotation="0" wrapText="false" indent="0" shrinkToFit="false"/>
      <protection locked="true" hidden="false"/>
    </xf>
    <xf numFmtId="169" fontId="6" fillId="2" borderId="0" xfId="0" applyFont="true" applyBorder="true" applyAlignment="true" applyProtection="true">
      <alignment horizontal="right" vertical="center" textRotation="0" wrapText="false" indent="0" shrinkToFit="false"/>
      <protection locked="true" hidden="false"/>
    </xf>
    <xf numFmtId="164" fontId="5" fillId="0" borderId="3" xfId="0" applyFont="true" applyBorder="true" applyAlignment="true" applyProtection="true">
      <alignment horizontal="left" vertical="center" textRotation="0" wrapText="false" indent="0" shrinkToFit="false"/>
      <protection locked="true" hidden="false"/>
    </xf>
    <xf numFmtId="164" fontId="5" fillId="0" borderId="4" xfId="0" applyFont="true" applyBorder="true" applyAlignment="true" applyProtection="true">
      <alignment horizontal="left" vertical="center" textRotation="0" wrapText="true" indent="0" shrinkToFit="false"/>
      <protection locked="true" hidden="false"/>
    </xf>
    <xf numFmtId="164" fontId="6" fillId="0" borderId="30" xfId="0" applyFont="true" applyBorder="true" applyAlignment="true" applyProtection="true">
      <alignment horizontal="left" vertical="center" textRotation="0" wrapText="false" indent="0" shrinkToFit="false"/>
      <protection locked="true" hidden="false"/>
    </xf>
    <xf numFmtId="164" fontId="6" fillId="0" borderId="31" xfId="0" applyFont="true" applyBorder="true" applyAlignment="true" applyProtection="true">
      <alignment horizontal="left" vertical="center" textRotation="0" wrapText="false" indent="0" shrinkToFit="false"/>
      <protection locked="true" hidden="false"/>
    </xf>
    <xf numFmtId="164" fontId="6" fillId="0" borderId="31" xfId="0" applyFont="true" applyBorder="true" applyAlignment="true" applyProtection="true">
      <alignment horizontal="left" vertical="center" textRotation="0" wrapText="true" indent="0" shrinkToFit="false"/>
      <protection locked="true" hidden="false"/>
    </xf>
    <xf numFmtId="171" fontId="6" fillId="0" borderId="31" xfId="0" applyFont="true" applyBorder="true" applyAlignment="true" applyProtection="true">
      <alignment horizontal="center" vertical="center" textRotation="0" wrapText="false" indent="0" shrinkToFit="false"/>
      <protection locked="true" hidden="false"/>
    </xf>
    <xf numFmtId="164" fontId="6" fillId="0" borderId="26" xfId="0" applyFont="true" applyBorder="true" applyAlignment="true" applyProtection="true">
      <alignment horizontal="center" vertical="center" textRotation="0" wrapText="false" indent="0" shrinkToFit="false"/>
      <protection locked="true" hidden="false"/>
    </xf>
    <xf numFmtId="164" fontId="6" fillId="0" borderId="32" xfId="0" applyFont="true" applyBorder="true" applyAlignment="true" applyProtection="true">
      <alignment horizontal="center" vertical="center" textRotation="0" wrapText="false" indent="0" shrinkToFit="false"/>
      <protection locked="true" hidden="false"/>
    </xf>
    <xf numFmtId="164" fontId="6" fillId="0" borderId="33" xfId="0" applyFont="true" applyBorder="true" applyAlignment="true" applyProtection="true">
      <alignment horizontal="center" vertical="center" textRotation="0" wrapText="false" indent="0" shrinkToFit="false"/>
      <protection locked="true" hidden="false"/>
    </xf>
    <xf numFmtId="164" fontId="6" fillId="0" borderId="25" xfId="0" applyFont="true" applyBorder="true" applyAlignment="true" applyProtection="true">
      <alignment horizontal="center" vertical="center" textRotation="0" wrapText="false" indent="0" shrinkToFit="false"/>
      <protection locked="true" hidden="false"/>
    </xf>
    <xf numFmtId="164" fontId="6" fillId="2" borderId="0" xfId="0" applyFont="true" applyBorder="true" applyAlignment="true" applyProtection="true">
      <alignment horizontal="right" vertical="center" textRotation="0" wrapText="false" indent="0" shrinkToFit="false"/>
      <protection locked="true" hidden="false"/>
    </xf>
    <xf numFmtId="164" fontId="6" fillId="0" borderId="0" xfId="0" applyFont="true" applyBorder="true" applyAlignment="true" applyProtection="true">
      <alignment horizontal="right" vertical="center" textRotation="0" wrapText="false" indent="0" shrinkToFit="false"/>
      <protection locked="true" hidden="false"/>
    </xf>
    <xf numFmtId="164" fontId="5" fillId="0" borderId="34" xfId="0" applyFont="true" applyBorder="true" applyAlignment="true" applyProtection="true">
      <alignment horizontal="left" vertical="center" textRotation="0" wrapText="false" indent="0" shrinkToFit="false"/>
      <protection locked="true" hidden="false"/>
    </xf>
    <xf numFmtId="164" fontId="5" fillId="0" borderId="29" xfId="0" applyFont="true" applyBorder="true" applyAlignment="true" applyProtection="true">
      <alignment horizontal="left" vertical="center" textRotation="0" wrapText="false" indent="0" shrinkToFit="false"/>
      <protection locked="true" hidden="false"/>
    </xf>
    <xf numFmtId="164" fontId="6" fillId="0" borderId="29" xfId="0" applyFont="true" applyBorder="true" applyAlignment="true" applyProtection="true">
      <alignment horizontal="left" vertical="center" textRotation="0" wrapText="true" indent="0" shrinkToFit="false"/>
      <protection locked="true" hidden="false"/>
    </xf>
    <xf numFmtId="171" fontId="5" fillId="0" borderId="29" xfId="0" applyFont="true" applyBorder="true" applyAlignment="true" applyProtection="true">
      <alignment horizontal="left" vertical="center" textRotation="0" wrapText="false" indent="0" shrinkToFit="false"/>
      <protection locked="true" hidden="false"/>
    </xf>
    <xf numFmtId="164" fontId="6" fillId="0" borderId="28" xfId="0" applyFont="true" applyBorder="true" applyAlignment="true" applyProtection="true">
      <alignment horizontal="center" vertical="center" textRotation="0" wrapText="false" indent="0" shrinkToFit="false"/>
      <protection locked="true" hidden="false"/>
    </xf>
    <xf numFmtId="164" fontId="5" fillId="0" borderId="35" xfId="0" applyFont="true" applyBorder="true" applyAlignment="true" applyProtection="true">
      <alignment horizontal="left" vertical="center" textRotation="0" wrapText="false" indent="0" shrinkToFit="false"/>
      <protection locked="true" hidden="false"/>
    </xf>
    <xf numFmtId="164" fontId="6" fillId="3" borderId="9" xfId="0" applyFont="true" applyBorder="true" applyAlignment="true" applyProtection="true">
      <alignment horizontal="left" vertical="center" textRotation="0" wrapText="false" indent="0" shrinkToFit="false"/>
      <protection locked="true" hidden="false"/>
    </xf>
    <xf numFmtId="164" fontId="22" fillId="3" borderId="9" xfId="0" applyFont="true" applyBorder="true" applyAlignment="true" applyProtection="true">
      <alignment horizontal="left" vertical="center" textRotation="0" wrapText="true" indent="0" shrinkToFit="false"/>
      <protection locked="true" hidden="false"/>
    </xf>
    <xf numFmtId="171" fontId="5" fillId="3" borderId="9" xfId="0" applyFont="true" applyBorder="true" applyAlignment="true" applyProtection="true">
      <alignment horizontal="left" vertical="center" textRotation="0" wrapText="false" indent="0" shrinkToFit="false"/>
      <protection locked="true" hidden="false"/>
    </xf>
    <xf numFmtId="169" fontId="6" fillId="3" borderId="9" xfId="0" applyFont="true" applyBorder="true" applyAlignment="true" applyProtection="true">
      <alignment horizontal="right" vertical="center" textRotation="0" wrapText="false" indent="0" shrinkToFit="false"/>
      <protection locked="true" hidden="false"/>
    </xf>
    <xf numFmtId="164" fontId="6" fillId="3" borderId="9" xfId="0" applyFont="true" applyBorder="true" applyAlignment="true" applyProtection="true">
      <alignment horizontal="right" vertical="center" textRotation="0" wrapText="false" indent="0" shrinkToFit="false"/>
      <protection locked="true" hidden="false"/>
    </xf>
    <xf numFmtId="164" fontId="5" fillId="2" borderId="9" xfId="0" applyFont="true" applyBorder="true" applyAlignment="true" applyProtection="true">
      <alignment horizontal="left" vertical="center" textRotation="0" wrapText="false" indent="0" shrinkToFit="false"/>
      <protection locked="true" hidden="false"/>
    </xf>
    <xf numFmtId="164" fontId="6" fillId="2" borderId="9" xfId="0" applyFont="true" applyBorder="true" applyAlignment="true" applyProtection="true">
      <alignment horizontal="left" vertical="center" textRotation="0" wrapText="false" indent="0" shrinkToFit="false"/>
      <protection locked="true" hidden="false"/>
    </xf>
    <xf numFmtId="164" fontId="6" fillId="2" borderId="9" xfId="0" applyFont="true" applyBorder="true" applyAlignment="true" applyProtection="true">
      <alignment horizontal="left" vertical="center" textRotation="0" wrapText="true" indent="0" shrinkToFit="false"/>
      <protection locked="true" hidden="false"/>
    </xf>
    <xf numFmtId="171" fontId="5" fillId="2" borderId="9" xfId="0" applyFont="true" applyBorder="true" applyAlignment="true" applyProtection="true">
      <alignment horizontal="left" vertical="center" textRotation="0" wrapText="false" indent="0" shrinkToFit="false"/>
      <protection locked="true" hidden="false"/>
    </xf>
    <xf numFmtId="169" fontId="6" fillId="2" borderId="9" xfId="0" applyFont="true" applyBorder="true" applyAlignment="true" applyProtection="true">
      <alignment horizontal="right" vertical="center" textRotation="0" wrapText="false" indent="0" shrinkToFit="false"/>
      <protection locked="true" hidden="false"/>
    </xf>
    <xf numFmtId="164" fontId="6" fillId="2" borderId="9" xfId="0" applyFont="true" applyBorder="true" applyAlignment="true" applyProtection="true">
      <alignment horizontal="right" vertical="center" textRotation="0" wrapText="false" indent="0" shrinkToFit="false"/>
      <protection locked="true" hidden="false"/>
    </xf>
    <xf numFmtId="164" fontId="5" fillId="0" borderId="9" xfId="0" applyFont="true" applyBorder="true" applyAlignment="true" applyProtection="true">
      <alignment horizontal="left" vertical="center" textRotation="0" wrapText="false" indent="0" shrinkToFit="false"/>
      <protection locked="true" hidden="false"/>
    </xf>
    <xf numFmtId="164" fontId="5" fillId="0" borderId="9" xfId="0" applyFont="true" applyBorder="true" applyAlignment="true" applyProtection="true">
      <alignment horizontal="left" vertical="center" textRotation="0" wrapText="true" indent="0" shrinkToFit="false"/>
      <protection locked="true" hidden="false"/>
    </xf>
    <xf numFmtId="171" fontId="5" fillId="0" borderId="9" xfId="0" applyFont="true" applyBorder="true" applyAlignment="true" applyProtection="true">
      <alignment horizontal="right" vertical="center" textRotation="0" wrapText="false" indent="0" shrinkToFit="false"/>
      <protection locked="true" hidden="false"/>
    </xf>
    <xf numFmtId="169" fontId="5" fillId="0" borderId="9" xfId="0" applyFont="true" applyBorder="true" applyAlignment="true" applyProtection="true">
      <alignment horizontal="right" vertical="center" textRotation="0" wrapText="false" indent="0" shrinkToFit="false"/>
      <protection locked="true" hidden="false"/>
    </xf>
    <xf numFmtId="164" fontId="5" fillId="0" borderId="9" xfId="0" applyFont="true" applyBorder="true" applyAlignment="true" applyProtection="true">
      <alignment horizontal="right" vertical="center" textRotation="0" wrapText="false" indent="0" shrinkToFit="false"/>
      <protection locked="true" hidden="false"/>
    </xf>
    <xf numFmtId="164" fontId="23" fillId="0" borderId="9" xfId="0" applyFont="true" applyBorder="true" applyAlignment="true" applyProtection="true">
      <alignment horizontal="left" vertical="center" textRotation="0" wrapText="false" indent="0" shrinkToFit="false"/>
      <protection locked="true" hidden="false"/>
    </xf>
    <xf numFmtId="164" fontId="23" fillId="0" borderId="9" xfId="0" applyFont="true" applyBorder="true" applyAlignment="true" applyProtection="true">
      <alignment horizontal="left" vertical="center" textRotation="0" wrapText="true" indent="0" shrinkToFit="false"/>
      <protection locked="true" hidden="false"/>
    </xf>
    <xf numFmtId="171" fontId="23" fillId="0" borderId="9" xfId="0" applyFont="true" applyBorder="true" applyAlignment="true" applyProtection="true">
      <alignment horizontal="right" vertical="center" textRotation="0" wrapText="false" indent="0" shrinkToFit="false"/>
      <protection locked="true" hidden="false"/>
    </xf>
    <xf numFmtId="169" fontId="23" fillId="0" borderId="9" xfId="0" applyFont="true" applyBorder="true" applyAlignment="true" applyProtection="true">
      <alignment horizontal="right" vertical="center" textRotation="0" wrapText="false" indent="0" shrinkToFit="false"/>
      <protection locked="true" hidden="false"/>
    </xf>
    <xf numFmtId="164" fontId="23" fillId="0" borderId="9" xfId="0" applyFont="true" applyBorder="true" applyAlignment="true" applyProtection="true">
      <alignment horizontal="right" vertical="center" textRotation="0" wrapText="false" indent="0" shrinkToFit="false"/>
      <protection locked="true" hidden="false"/>
    </xf>
    <xf numFmtId="169" fontId="23" fillId="0" borderId="0" xfId="0" applyFont="true" applyBorder="true" applyAlignment="true" applyProtection="true">
      <alignment horizontal="right" vertical="center" textRotation="0" wrapText="false" indent="0" shrinkToFit="false"/>
      <protection locked="true" hidden="false"/>
    </xf>
    <xf numFmtId="164" fontId="23" fillId="0" borderId="0" xfId="0" applyFont="true" applyBorder="true" applyAlignment="true" applyProtection="true">
      <alignment horizontal="right" vertical="center" textRotation="0" wrapText="false" indent="0" shrinkToFit="false"/>
      <protection locked="true" hidden="false"/>
    </xf>
    <xf numFmtId="164" fontId="23" fillId="0" borderId="0" xfId="0" applyFont="true" applyBorder="true" applyAlignment="true" applyProtection="true">
      <alignment horizontal="left" vertical="center" textRotation="0" wrapText="true" indent="0" shrinkToFit="false"/>
      <protection locked="true" hidden="false"/>
    </xf>
    <xf numFmtId="164" fontId="6" fillId="4" borderId="9" xfId="0" applyFont="true" applyBorder="true" applyAlignment="true" applyProtection="true">
      <alignment horizontal="left" vertical="center" textRotation="0" wrapText="false" indent="0" shrinkToFit="false"/>
      <protection locked="true" hidden="false"/>
    </xf>
    <xf numFmtId="164" fontId="22" fillId="4" borderId="9" xfId="0" applyFont="true" applyBorder="true" applyAlignment="true" applyProtection="true">
      <alignment horizontal="left" vertical="center" textRotation="0" wrapText="true" indent="0" shrinkToFit="false"/>
      <protection locked="true" hidden="false"/>
    </xf>
    <xf numFmtId="171" fontId="5" fillId="4" borderId="9" xfId="0" applyFont="true" applyBorder="true" applyAlignment="true" applyProtection="true">
      <alignment horizontal="left" vertical="center" textRotation="0" wrapText="false" indent="0" shrinkToFit="false"/>
      <protection locked="true" hidden="false"/>
    </xf>
    <xf numFmtId="169" fontId="6" fillId="4" borderId="9" xfId="0" applyFont="true" applyBorder="true" applyAlignment="true" applyProtection="true">
      <alignment horizontal="right" vertical="center" textRotation="0" wrapText="false" indent="0" shrinkToFit="false"/>
      <protection locked="true" hidden="false"/>
    </xf>
    <xf numFmtId="164" fontId="6" fillId="4" borderId="9" xfId="0" applyFont="true" applyBorder="true" applyAlignment="true" applyProtection="true">
      <alignment horizontal="right" vertical="center" textRotation="0" wrapText="false" indent="0" shrinkToFit="false"/>
      <protection locked="true" hidden="false"/>
    </xf>
    <xf numFmtId="164" fontId="0" fillId="4" borderId="0" xfId="0" applyFont="false" applyBorder="false" applyAlignment="true" applyProtection="true">
      <alignment horizontal="general" vertical="bottom" textRotation="0" wrapText="false" indent="0" shrinkToFit="false"/>
      <protection locked="true" hidden="false"/>
    </xf>
    <xf numFmtId="164" fontId="11" fillId="4" borderId="0" xfId="0" applyFont="true" applyBorder="true" applyAlignment="true" applyProtection="true">
      <alignment horizontal="general" vertical="bottom" textRotation="0" wrapText="false" indent="0" shrinkToFit="false"/>
      <protection locked="true" hidden="false"/>
    </xf>
    <xf numFmtId="164" fontId="6" fillId="5" borderId="9" xfId="0" applyFont="true" applyBorder="true" applyAlignment="true" applyProtection="true">
      <alignment horizontal="left" vertical="center" textRotation="0" wrapText="false" indent="0" shrinkToFit="false"/>
      <protection locked="true" hidden="false"/>
    </xf>
    <xf numFmtId="164" fontId="22" fillId="5" borderId="9" xfId="0" applyFont="true" applyBorder="true" applyAlignment="true" applyProtection="true">
      <alignment horizontal="left" vertical="center" textRotation="0" wrapText="true" indent="0" shrinkToFit="false"/>
      <protection locked="true" hidden="false"/>
    </xf>
    <xf numFmtId="171" fontId="5" fillId="5" borderId="9" xfId="0" applyFont="true" applyBorder="true" applyAlignment="true" applyProtection="true">
      <alignment horizontal="left" vertical="center" textRotation="0" wrapText="false" indent="0" shrinkToFit="false"/>
      <protection locked="true" hidden="false"/>
    </xf>
    <xf numFmtId="169" fontId="6" fillId="5" borderId="9" xfId="0" applyFont="true" applyBorder="true" applyAlignment="true" applyProtection="true">
      <alignment horizontal="right" vertical="center" textRotation="0" wrapText="false" indent="0" shrinkToFit="false"/>
      <protection locked="true" hidden="false"/>
    </xf>
    <xf numFmtId="164" fontId="6" fillId="5" borderId="9" xfId="0" applyFont="true" applyBorder="true" applyAlignment="true" applyProtection="true">
      <alignment horizontal="right" vertical="center" textRotation="0" wrapText="false" indent="0" shrinkToFit="false"/>
      <protection locked="true" hidden="false"/>
    </xf>
    <xf numFmtId="164" fontId="6" fillId="6" borderId="9" xfId="0" applyFont="true" applyBorder="true" applyAlignment="true" applyProtection="true">
      <alignment horizontal="left" vertical="center" textRotation="0" wrapText="false" indent="0" shrinkToFit="false"/>
      <protection locked="true" hidden="false"/>
    </xf>
    <xf numFmtId="164" fontId="22" fillId="6" borderId="9" xfId="0" applyFont="true" applyBorder="true" applyAlignment="true" applyProtection="true">
      <alignment horizontal="left" vertical="center" textRotation="0" wrapText="true" indent="0" shrinkToFit="false"/>
      <protection locked="true" hidden="false"/>
    </xf>
    <xf numFmtId="171" fontId="5" fillId="6" borderId="9" xfId="0" applyFont="true" applyBorder="true" applyAlignment="true" applyProtection="true">
      <alignment horizontal="left" vertical="center" textRotation="0" wrapText="false" indent="0" shrinkToFit="false"/>
      <protection locked="true" hidden="false"/>
    </xf>
    <xf numFmtId="169" fontId="6" fillId="6" borderId="9" xfId="0" applyFont="true" applyBorder="true" applyAlignment="true" applyProtection="true">
      <alignment horizontal="right" vertical="center" textRotation="0" wrapText="false" indent="0" shrinkToFit="false"/>
      <protection locked="true" hidden="false"/>
    </xf>
    <xf numFmtId="164" fontId="6" fillId="6" borderId="9" xfId="0" applyFont="true" applyBorder="true" applyAlignment="true" applyProtection="true">
      <alignment horizontal="right" vertical="center" textRotation="0" wrapText="false" indent="0" shrinkToFit="false"/>
      <protection locked="true" hidden="false"/>
    </xf>
    <xf numFmtId="164" fontId="6" fillId="7" borderId="9" xfId="0" applyFont="true" applyBorder="true" applyAlignment="true" applyProtection="true">
      <alignment horizontal="left" vertical="center" textRotation="0" wrapText="false" indent="0" shrinkToFit="false"/>
      <protection locked="true" hidden="false"/>
    </xf>
    <xf numFmtId="164" fontId="22" fillId="7" borderId="9" xfId="0" applyFont="true" applyBorder="true" applyAlignment="true" applyProtection="true">
      <alignment horizontal="left" vertical="center" textRotation="0" wrapText="true" indent="0" shrinkToFit="false"/>
      <protection locked="true" hidden="false"/>
    </xf>
    <xf numFmtId="171" fontId="5" fillId="7" borderId="9" xfId="0" applyFont="true" applyBorder="true" applyAlignment="true" applyProtection="true">
      <alignment horizontal="left" vertical="center" textRotation="0" wrapText="false" indent="0" shrinkToFit="false"/>
      <protection locked="true" hidden="false"/>
    </xf>
    <xf numFmtId="169" fontId="6" fillId="7" borderId="9" xfId="0" applyFont="true" applyBorder="true" applyAlignment="true" applyProtection="true">
      <alignment horizontal="right" vertical="center" textRotation="0" wrapText="false" indent="0" shrinkToFit="false"/>
      <protection locked="true" hidden="false"/>
    </xf>
    <xf numFmtId="164" fontId="6" fillId="7" borderId="9" xfId="0" applyFont="true" applyBorder="true" applyAlignment="true" applyProtection="true">
      <alignment horizontal="right" vertical="center" textRotation="0" wrapText="false" indent="0" shrinkToFit="false"/>
      <protection locked="true" hidden="false"/>
    </xf>
    <xf numFmtId="164" fontId="6" fillId="8" borderId="9" xfId="0" applyFont="true" applyBorder="true" applyAlignment="true" applyProtection="true">
      <alignment horizontal="left" vertical="center" textRotation="0" wrapText="false" indent="0" shrinkToFit="false"/>
      <protection locked="true" hidden="false"/>
    </xf>
    <xf numFmtId="164" fontId="22" fillId="8" borderId="9" xfId="0" applyFont="true" applyBorder="true" applyAlignment="true" applyProtection="true">
      <alignment horizontal="left" vertical="center" textRotation="0" wrapText="true" indent="0" shrinkToFit="false"/>
      <protection locked="true" hidden="false"/>
    </xf>
    <xf numFmtId="171" fontId="5" fillId="8" borderId="9" xfId="0" applyFont="true" applyBorder="true" applyAlignment="true" applyProtection="true">
      <alignment horizontal="left" vertical="center" textRotation="0" wrapText="false" indent="0" shrinkToFit="false"/>
      <protection locked="true" hidden="false"/>
    </xf>
    <xf numFmtId="169" fontId="6" fillId="8" borderId="9" xfId="0" applyFont="true" applyBorder="true" applyAlignment="true" applyProtection="true">
      <alignment horizontal="right" vertical="center" textRotation="0" wrapText="false" indent="0" shrinkToFit="false"/>
      <protection locked="true" hidden="false"/>
    </xf>
    <xf numFmtId="164" fontId="6" fillId="8" borderId="9" xfId="0" applyFont="true" applyBorder="true" applyAlignment="true" applyProtection="true">
      <alignment horizontal="right" vertical="center" textRotation="0" wrapText="false" indent="0" shrinkToFit="false"/>
      <protection locked="true" hidden="false"/>
    </xf>
    <xf numFmtId="164" fontId="6" fillId="9" borderId="9" xfId="0" applyFont="true" applyBorder="true" applyAlignment="true" applyProtection="true">
      <alignment horizontal="left" vertical="center" textRotation="0" wrapText="false" indent="0" shrinkToFit="false"/>
      <protection locked="true" hidden="false"/>
    </xf>
    <xf numFmtId="164" fontId="22" fillId="9" borderId="9" xfId="0" applyFont="true" applyBorder="true" applyAlignment="true" applyProtection="true">
      <alignment horizontal="left" vertical="center" textRotation="0" wrapText="true" indent="0" shrinkToFit="false"/>
      <protection locked="true" hidden="false"/>
    </xf>
    <xf numFmtId="171" fontId="5" fillId="9" borderId="9" xfId="0" applyFont="true" applyBorder="true" applyAlignment="true" applyProtection="true">
      <alignment horizontal="left" vertical="center" textRotation="0" wrapText="false" indent="0" shrinkToFit="false"/>
      <protection locked="true" hidden="false"/>
    </xf>
    <xf numFmtId="169" fontId="6" fillId="9" borderId="9" xfId="0" applyFont="true" applyBorder="true" applyAlignment="true" applyProtection="true">
      <alignment horizontal="right" vertical="center" textRotation="0" wrapText="false" indent="0" shrinkToFit="false"/>
      <protection locked="true" hidden="false"/>
    </xf>
    <xf numFmtId="164" fontId="6" fillId="9" borderId="9" xfId="0" applyFont="true" applyBorder="true" applyAlignment="true" applyProtection="true">
      <alignment horizontal="right" vertical="center" textRotation="0" wrapText="false" indent="0" shrinkToFit="false"/>
      <protection locked="true" hidden="false"/>
    </xf>
    <xf numFmtId="164" fontId="6" fillId="10" borderId="9" xfId="0" applyFont="true" applyBorder="true" applyAlignment="true" applyProtection="true">
      <alignment horizontal="left" vertical="center" textRotation="0" wrapText="false" indent="0" shrinkToFit="false"/>
      <protection locked="true" hidden="false"/>
    </xf>
    <xf numFmtId="164" fontId="24" fillId="10" borderId="9" xfId="0" applyFont="true" applyBorder="true" applyAlignment="true" applyProtection="true">
      <alignment horizontal="left" vertical="center" textRotation="0" wrapText="true" indent="0" shrinkToFit="false"/>
      <protection locked="true" hidden="false"/>
    </xf>
    <xf numFmtId="171" fontId="5" fillId="10" borderId="9" xfId="0" applyFont="true" applyBorder="true" applyAlignment="true" applyProtection="true">
      <alignment horizontal="left" vertical="center" textRotation="0" wrapText="false" indent="0" shrinkToFit="false"/>
      <protection locked="true" hidden="false"/>
    </xf>
    <xf numFmtId="169" fontId="6" fillId="10" borderId="9" xfId="0" applyFont="true" applyBorder="true" applyAlignment="true" applyProtection="true">
      <alignment horizontal="right" vertical="center" textRotation="0" wrapText="false" indent="0" shrinkToFit="false"/>
      <protection locked="true" hidden="false"/>
    </xf>
    <xf numFmtId="164" fontId="6" fillId="10" borderId="9" xfId="0" applyFont="true" applyBorder="true" applyAlignment="true" applyProtection="true">
      <alignment horizontal="right" vertical="center" textRotation="0" wrapText="false" indent="0" shrinkToFit="false"/>
      <protection locked="true" hidden="false"/>
    </xf>
    <xf numFmtId="164" fontId="6" fillId="11" borderId="9" xfId="0" applyFont="true" applyBorder="true" applyAlignment="true" applyProtection="true">
      <alignment horizontal="left" vertical="center" textRotation="0" wrapText="false" indent="0" shrinkToFit="false"/>
      <protection locked="true" hidden="false"/>
    </xf>
    <xf numFmtId="164" fontId="22" fillId="11" borderId="9" xfId="0" applyFont="true" applyBorder="true" applyAlignment="true" applyProtection="true">
      <alignment horizontal="left" vertical="center" textRotation="0" wrapText="true" indent="0" shrinkToFit="false"/>
      <protection locked="true" hidden="false"/>
    </xf>
    <xf numFmtId="171" fontId="5" fillId="11" borderId="9" xfId="0" applyFont="true" applyBorder="true" applyAlignment="true" applyProtection="true">
      <alignment horizontal="left" vertical="center" textRotation="0" wrapText="false" indent="0" shrinkToFit="false"/>
      <protection locked="true" hidden="false"/>
    </xf>
    <xf numFmtId="169" fontId="6" fillId="11" borderId="9" xfId="0" applyFont="true" applyBorder="true" applyAlignment="true" applyProtection="true">
      <alignment horizontal="right" vertical="center" textRotation="0" wrapText="false" indent="0" shrinkToFit="false"/>
      <protection locked="true" hidden="false"/>
    </xf>
    <xf numFmtId="164" fontId="6" fillId="11" borderId="9" xfId="0" applyFont="true" applyBorder="true" applyAlignment="true" applyProtection="true">
      <alignment horizontal="right" vertical="center" textRotation="0" wrapText="false" indent="0" shrinkToFit="false"/>
      <protection locked="true" hidden="false"/>
    </xf>
    <xf numFmtId="164" fontId="6" fillId="12" borderId="9" xfId="0" applyFont="true" applyBorder="true" applyAlignment="true" applyProtection="true">
      <alignment horizontal="left" vertical="center" textRotation="0" wrapText="false" indent="0" shrinkToFit="false"/>
      <protection locked="true" hidden="false"/>
    </xf>
    <xf numFmtId="164" fontId="22" fillId="12" borderId="9" xfId="0" applyFont="true" applyBorder="true" applyAlignment="true" applyProtection="true">
      <alignment horizontal="left" vertical="center" textRotation="0" wrapText="true" indent="0" shrinkToFit="false"/>
      <protection locked="true" hidden="false"/>
    </xf>
    <xf numFmtId="171" fontId="5" fillId="12" borderId="9" xfId="0" applyFont="true" applyBorder="true" applyAlignment="true" applyProtection="true">
      <alignment horizontal="left" vertical="center" textRotation="0" wrapText="false" indent="0" shrinkToFit="false"/>
      <protection locked="true" hidden="false"/>
    </xf>
    <xf numFmtId="169" fontId="6" fillId="12" borderId="9" xfId="0" applyFont="true" applyBorder="true" applyAlignment="true" applyProtection="true">
      <alignment horizontal="right" vertical="center" textRotation="0" wrapText="false" indent="0" shrinkToFit="false"/>
      <protection locked="true" hidden="false"/>
    </xf>
    <xf numFmtId="164" fontId="6" fillId="12" borderId="9" xfId="0" applyFont="true" applyBorder="true" applyAlignment="true" applyProtection="true">
      <alignment horizontal="right" vertical="center" textRotation="0" wrapText="false" indent="0" shrinkToFit="false"/>
      <protection locked="true" hidden="false"/>
    </xf>
    <xf numFmtId="164" fontId="6" fillId="13" borderId="9" xfId="0" applyFont="true" applyBorder="true" applyAlignment="true" applyProtection="true">
      <alignment horizontal="left" vertical="center" textRotation="0" wrapText="false" indent="0" shrinkToFit="false"/>
      <protection locked="true" hidden="false"/>
    </xf>
    <xf numFmtId="164" fontId="22" fillId="13" borderId="9" xfId="0" applyFont="true" applyBorder="true" applyAlignment="true" applyProtection="true">
      <alignment horizontal="left" vertical="center" textRotation="0" wrapText="true" indent="0" shrinkToFit="false"/>
      <protection locked="true" hidden="false"/>
    </xf>
    <xf numFmtId="171" fontId="5" fillId="13" borderId="9" xfId="0" applyFont="true" applyBorder="true" applyAlignment="true" applyProtection="true">
      <alignment horizontal="left" vertical="center" textRotation="0" wrapText="false" indent="0" shrinkToFit="false"/>
      <protection locked="true" hidden="false"/>
    </xf>
    <xf numFmtId="169" fontId="6" fillId="13" borderId="9" xfId="0" applyFont="true" applyBorder="true" applyAlignment="true" applyProtection="true">
      <alignment horizontal="right" vertical="center" textRotation="0" wrapText="false" indent="0" shrinkToFit="false"/>
      <protection locked="true" hidden="false"/>
    </xf>
    <xf numFmtId="164" fontId="6" fillId="13" borderId="9" xfId="0" applyFont="true" applyBorder="true" applyAlignment="true" applyProtection="true">
      <alignment horizontal="right" vertical="center" textRotation="0" wrapText="false" indent="0" shrinkToFit="false"/>
      <protection locked="true" hidden="false"/>
    </xf>
    <xf numFmtId="164" fontId="6" fillId="14" borderId="9" xfId="0" applyFont="true" applyBorder="true" applyAlignment="true" applyProtection="true">
      <alignment horizontal="left" vertical="center" textRotation="0" wrapText="false" indent="0" shrinkToFit="false"/>
      <protection locked="true" hidden="false"/>
    </xf>
    <xf numFmtId="164" fontId="22" fillId="14" borderId="9" xfId="0" applyFont="true" applyBorder="true" applyAlignment="true" applyProtection="true">
      <alignment horizontal="left" vertical="center" textRotation="0" wrapText="true" indent="0" shrinkToFit="false"/>
      <protection locked="true" hidden="false"/>
    </xf>
    <xf numFmtId="171" fontId="5" fillId="14" borderId="9" xfId="0" applyFont="true" applyBorder="true" applyAlignment="true" applyProtection="true">
      <alignment horizontal="left" vertical="center" textRotation="0" wrapText="false" indent="0" shrinkToFit="false"/>
      <protection locked="true" hidden="false"/>
    </xf>
    <xf numFmtId="169" fontId="6" fillId="14" borderId="9" xfId="0" applyFont="true" applyBorder="true" applyAlignment="true" applyProtection="true">
      <alignment horizontal="right" vertical="center" textRotation="0" wrapText="false" indent="0" shrinkToFit="false"/>
      <protection locked="true" hidden="false"/>
    </xf>
    <xf numFmtId="164" fontId="6" fillId="14" borderId="9" xfId="0" applyFont="true" applyBorder="true" applyAlignment="true" applyProtection="true">
      <alignment horizontal="right" vertical="center" textRotation="0" wrapText="false" indent="0" shrinkToFit="false"/>
      <protection locked="true" hidden="false"/>
    </xf>
    <xf numFmtId="164" fontId="6" fillId="15" borderId="9" xfId="0" applyFont="true" applyBorder="true" applyAlignment="true" applyProtection="true">
      <alignment horizontal="left" vertical="center" textRotation="0" wrapText="false" indent="0" shrinkToFit="false"/>
      <protection locked="true" hidden="false"/>
    </xf>
    <xf numFmtId="164" fontId="22" fillId="15" borderId="9" xfId="0" applyFont="true" applyBorder="true" applyAlignment="true" applyProtection="true">
      <alignment horizontal="left" vertical="center" textRotation="0" wrapText="true" indent="0" shrinkToFit="false"/>
      <protection locked="true" hidden="false"/>
    </xf>
    <xf numFmtId="171" fontId="5" fillId="15" borderId="9" xfId="0" applyFont="true" applyBorder="true" applyAlignment="true" applyProtection="true">
      <alignment horizontal="left" vertical="center" textRotation="0" wrapText="false" indent="0" shrinkToFit="false"/>
      <protection locked="true" hidden="false"/>
    </xf>
    <xf numFmtId="169" fontId="6" fillId="15" borderId="9" xfId="0" applyFont="true" applyBorder="true" applyAlignment="true" applyProtection="true">
      <alignment horizontal="right" vertical="center" textRotation="0" wrapText="false" indent="0" shrinkToFit="false"/>
      <protection locked="true" hidden="false"/>
    </xf>
    <xf numFmtId="164" fontId="6" fillId="15" borderId="9" xfId="0" applyFont="true" applyBorder="true" applyAlignment="true" applyProtection="true">
      <alignment horizontal="right" vertical="center" textRotation="0" wrapText="false" indent="0" shrinkToFit="false"/>
      <protection locked="true" hidden="false"/>
    </xf>
    <xf numFmtId="164" fontId="6" fillId="16" borderId="9" xfId="0" applyFont="true" applyBorder="true" applyAlignment="true" applyProtection="true">
      <alignment horizontal="left" vertical="center" textRotation="0" wrapText="false" indent="0" shrinkToFit="false"/>
      <protection locked="true" hidden="false"/>
    </xf>
    <xf numFmtId="164" fontId="22" fillId="16" borderId="9" xfId="0" applyFont="true" applyBorder="true" applyAlignment="true" applyProtection="true">
      <alignment horizontal="left" vertical="center" textRotation="0" wrapText="true" indent="0" shrinkToFit="false"/>
      <protection locked="true" hidden="false"/>
    </xf>
    <xf numFmtId="171" fontId="5" fillId="16" borderId="9" xfId="0" applyFont="true" applyBorder="true" applyAlignment="true" applyProtection="true">
      <alignment horizontal="left" vertical="center" textRotation="0" wrapText="false" indent="0" shrinkToFit="false"/>
      <protection locked="true" hidden="false"/>
    </xf>
    <xf numFmtId="169" fontId="6" fillId="16" borderId="9" xfId="0" applyFont="true" applyBorder="true" applyAlignment="true" applyProtection="true">
      <alignment horizontal="right" vertical="center" textRotation="0" wrapText="false" indent="0" shrinkToFit="false"/>
      <protection locked="true" hidden="false"/>
    </xf>
    <xf numFmtId="164" fontId="6" fillId="16" borderId="9" xfId="0" applyFont="true" applyBorder="true" applyAlignment="true" applyProtection="true">
      <alignment horizontal="right" vertical="center" textRotation="0" wrapText="false" indent="0" shrinkToFit="false"/>
      <protection locked="true" hidden="false"/>
    </xf>
    <xf numFmtId="164" fontId="6" fillId="17" borderId="9" xfId="0" applyFont="true" applyBorder="true" applyAlignment="true" applyProtection="true">
      <alignment horizontal="left" vertical="center" textRotation="0" wrapText="false" indent="0" shrinkToFit="false"/>
      <protection locked="true" hidden="false"/>
    </xf>
    <xf numFmtId="164" fontId="22" fillId="17" borderId="9" xfId="0" applyFont="true" applyBorder="true" applyAlignment="true" applyProtection="true">
      <alignment horizontal="left" vertical="center" textRotation="0" wrapText="true" indent="0" shrinkToFit="false"/>
      <protection locked="true" hidden="false"/>
    </xf>
    <xf numFmtId="171" fontId="5" fillId="17" borderId="9" xfId="0" applyFont="true" applyBorder="true" applyAlignment="true" applyProtection="true">
      <alignment horizontal="left" vertical="center" textRotation="0" wrapText="false" indent="0" shrinkToFit="false"/>
      <protection locked="true" hidden="false"/>
    </xf>
    <xf numFmtId="169" fontId="6" fillId="17" borderId="9" xfId="0" applyFont="true" applyBorder="true" applyAlignment="true" applyProtection="true">
      <alignment horizontal="right" vertical="center" textRotation="0" wrapText="false" indent="0" shrinkToFit="false"/>
      <protection locked="true" hidden="false"/>
    </xf>
    <xf numFmtId="164" fontId="6" fillId="17" borderId="9" xfId="0" applyFont="true" applyBorder="true" applyAlignment="true" applyProtection="true">
      <alignment horizontal="right" vertical="center" textRotation="0" wrapText="false" indent="0" shrinkToFit="false"/>
      <protection locked="true" hidden="false"/>
    </xf>
    <xf numFmtId="164" fontId="6" fillId="18" borderId="9" xfId="0" applyFont="true" applyBorder="true" applyAlignment="true" applyProtection="true">
      <alignment horizontal="left" vertical="center" textRotation="0" wrapText="false" indent="0" shrinkToFit="false"/>
      <protection locked="true" hidden="false"/>
    </xf>
    <xf numFmtId="164" fontId="22" fillId="18" borderId="9" xfId="0" applyFont="true" applyBorder="true" applyAlignment="true" applyProtection="true">
      <alignment horizontal="left" vertical="center" textRotation="0" wrapText="true" indent="0" shrinkToFit="false"/>
      <protection locked="true" hidden="false"/>
    </xf>
    <xf numFmtId="171" fontId="5" fillId="18" borderId="9" xfId="0" applyFont="true" applyBorder="true" applyAlignment="true" applyProtection="true">
      <alignment horizontal="left" vertical="center" textRotation="0" wrapText="false" indent="0" shrinkToFit="false"/>
      <protection locked="true" hidden="false"/>
    </xf>
    <xf numFmtId="169" fontId="6" fillId="18" borderId="9" xfId="0" applyFont="true" applyBorder="true" applyAlignment="true" applyProtection="true">
      <alignment horizontal="right" vertical="center" textRotation="0" wrapText="false" indent="0" shrinkToFit="false"/>
      <protection locked="true" hidden="false"/>
    </xf>
    <xf numFmtId="164" fontId="6" fillId="18" borderId="9" xfId="0" applyFont="true" applyBorder="true" applyAlignment="true" applyProtection="true">
      <alignment horizontal="right" vertical="center" textRotation="0" wrapText="false" indent="0" shrinkToFit="false"/>
      <protection locked="true" hidden="false"/>
    </xf>
    <xf numFmtId="164" fontId="6" fillId="19" borderId="9" xfId="0" applyFont="true" applyBorder="true" applyAlignment="true" applyProtection="true">
      <alignment horizontal="left" vertical="center" textRotation="0" wrapText="false" indent="0" shrinkToFit="false"/>
      <protection locked="true" hidden="false"/>
    </xf>
    <xf numFmtId="164" fontId="22" fillId="19" borderId="9" xfId="0" applyFont="true" applyBorder="true" applyAlignment="true" applyProtection="true">
      <alignment horizontal="left" vertical="center" textRotation="0" wrapText="true" indent="0" shrinkToFit="false"/>
      <protection locked="true" hidden="false"/>
    </xf>
    <xf numFmtId="171" fontId="5" fillId="19" borderId="9" xfId="0" applyFont="true" applyBorder="true" applyAlignment="true" applyProtection="true">
      <alignment horizontal="left" vertical="center" textRotation="0" wrapText="false" indent="0" shrinkToFit="false"/>
      <protection locked="true" hidden="false"/>
    </xf>
    <xf numFmtId="169" fontId="6" fillId="19" borderId="9" xfId="0" applyFont="true" applyBorder="true" applyAlignment="true" applyProtection="true">
      <alignment horizontal="right" vertical="center" textRotation="0" wrapText="false" indent="0" shrinkToFit="false"/>
      <protection locked="true" hidden="false"/>
    </xf>
    <xf numFmtId="164" fontId="6" fillId="19" borderId="9" xfId="0" applyFont="true" applyBorder="true" applyAlignment="true" applyProtection="true">
      <alignment horizontal="right" vertical="center" textRotation="0" wrapText="false" indent="0" shrinkToFit="false"/>
      <protection locked="true" hidden="false"/>
    </xf>
    <xf numFmtId="164" fontId="6" fillId="20" borderId="9" xfId="0" applyFont="true" applyBorder="true" applyAlignment="true" applyProtection="true">
      <alignment horizontal="left" vertical="center" textRotation="0" wrapText="false" indent="0" shrinkToFit="false"/>
      <protection locked="true" hidden="false"/>
    </xf>
    <xf numFmtId="164" fontId="22" fillId="20" borderId="9" xfId="0" applyFont="true" applyBorder="true" applyAlignment="true" applyProtection="true">
      <alignment horizontal="left" vertical="center" textRotation="0" wrapText="true" indent="0" shrinkToFit="false"/>
      <protection locked="true" hidden="false"/>
    </xf>
    <xf numFmtId="171" fontId="5" fillId="20" borderId="9" xfId="0" applyFont="true" applyBorder="true" applyAlignment="true" applyProtection="true">
      <alignment horizontal="left" vertical="center" textRotation="0" wrapText="false" indent="0" shrinkToFit="false"/>
      <protection locked="true" hidden="false"/>
    </xf>
    <xf numFmtId="169" fontId="6" fillId="20" borderId="9" xfId="0" applyFont="true" applyBorder="true" applyAlignment="true" applyProtection="true">
      <alignment horizontal="right" vertical="center" textRotation="0" wrapText="false" indent="0" shrinkToFit="false"/>
      <protection locked="true" hidden="false"/>
    </xf>
    <xf numFmtId="164" fontId="6" fillId="20" borderId="9" xfId="0" applyFont="true" applyBorder="true" applyAlignment="true" applyProtection="true">
      <alignment horizontal="right" vertical="center" textRotation="0" wrapText="false" indent="0" shrinkToFit="false"/>
      <protection locked="true" hidden="false"/>
    </xf>
    <xf numFmtId="164" fontId="6" fillId="21" borderId="9" xfId="0" applyFont="true" applyBorder="true" applyAlignment="true" applyProtection="true">
      <alignment horizontal="left" vertical="center" textRotation="0" wrapText="false" indent="0" shrinkToFit="false"/>
      <protection locked="true" hidden="false"/>
    </xf>
    <xf numFmtId="164" fontId="22" fillId="21" borderId="9" xfId="0" applyFont="true" applyBorder="true" applyAlignment="true" applyProtection="true">
      <alignment horizontal="left" vertical="center" textRotation="0" wrapText="true" indent="0" shrinkToFit="false"/>
      <protection locked="true" hidden="false"/>
    </xf>
    <xf numFmtId="171" fontId="5" fillId="21" borderId="9" xfId="0" applyFont="true" applyBorder="true" applyAlignment="true" applyProtection="true">
      <alignment horizontal="left" vertical="center" textRotation="0" wrapText="false" indent="0" shrinkToFit="false"/>
      <protection locked="true" hidden="false"/>
    </xf>
    <xf numFmtId="169" fontId="6" fillId="21" borderId="9" xfId="0" applyFont="true" applyBorder="true" applyAlignment="true" applyProtection="true">
      <alignment horizontal="right" vertical="center" textRotation="0" wrapText="false" indent="0" shrinkToFit="false"/>
      <protection locked="true" hidden="false"/>
    </xf>
    <xf numFmtId="164" fontId="6" fillId="21" borderId="9" xfId="0" applyFont="true" applyBorder="true" applyAlignment="true" applyProtection="true">
      <alignment horizontal="right" vertical="center" textRotation="0" wrapText="false" indent="0" shrinkToFit="false"/>
      <protection locked="true" hidden="false"/>
    </xf>
    <xf numFmtId="164" fontId="6" fillId="22" borderId="9" xfId="0" applyFont="true" applyBorder="true" applyAlignment="true" applyProtection="true">
      <alignment horizontal="left" vertical="center" textRotation="0" wrapText="false" indent="0" shrinkToFit="false"/>
      <protection locked="true" hidden="false"/>
    </xf>
    <xf numFmtId="164" fontId="22" fillId="22" borderId="9" xfId="0" applyFont="true" applyBorder="true" applyAlignment="true" applyProtection="true">
      <alignment horizontal="left" vertical="center" textRotation="0" wrapText="true" indent="0" shrinkToFit="false"/>
      <protection locked="true" hidden="false"/>
    </xf>
    <xf numFmtId="171" fontId="5" fillId="22" borderId="9" xfId="0" applyFont="true" applyBorder="true" applyAlignment="true" applyProtection="true">
      <alignment horizontal="left" vertical="center" textRotation="0" wrapText="false" indent="0" shrinkToFit="false"/>
      <protection locked="true" hidden="false"/>
    </xf>
    <xf numFmtId="169" fontId="6" fillId="22" borderId="9" xfId="0" applyFont="true" applyBorder="true" applyAlignment="true" applyProtection="true">
      <alignment horizontal="right" vertical="center" textRotation="0" wrapText="false" indent="0" shrinkToFit="false"/>
      <protection locked="true" hidden="false"/>
    </xf>
    <xf numFmtId="164" fontId="6" fillId="22" borderId="9" xfId="0" applyFont="true" applyBorder="true" applyAlignment="true" applyProtection="true">
      <alignment horizontal="right" vertical="center" textRotation="0" wrapText="false" indent="0" shrinkToFit="false"/>
      <protection locked="true" hidden="false"/>
    </xf>
    <xf numFmtId="164" fontId="6" fillId="23" borderId="9" xfId="0" applyFont="true" applyBorder="true" applyAlignment="true" applyProtection="true">
      <alignment horizontal="left" vertical="center" textRotation="0" wrapText="false" indent="0" shrinkToFit="false"/>
      <protection locked="true" hidden="false"/>
    </xf>
    <xf numFmtId="164" fontId="22" fillId="23" borderId="9" xfId="0" applyFont="true" applyBorder="true" applyAlignment="true" applyProtection="true">
      <alignment horizontal="left" vertical="center" textRotation="0" wrapText="true" indent="0" shrinkToFit="false"/>
      <protection locked="true" hidden="false"/>
    </xf>
    <xf numFmtId="171" fontId="5" fillId="23" borderId="9" xfId="0" applyFont="true" applyBorder="true" applyAlignment="true" applyProtection="true">
      <alignment horizontal="left" vertical="center" textRotation="0" wrapText="false" indent="0" shrinkToFit="false"/>
      <protection locked="true" hidden="false"/>
    </xf>
    <xf numFmtId="169" fontId="6" fillId="23" borderId="9" xfId="0" applyFont="true" applyBorder="true" applyAlignment="true" applyProtection="true">
      <alignment horizontal="right" vertical="center" textRotation="0" wrapText="false" indent="0" shrinkToFit="false"/>
      <protection locked="true" hidden="false"/>
    </xf>
    <xf numFmtId="164" fontId="6" fillId="23" borderId="9" xfId="0" applyFont="true" applyBorder="true" applyAlignment="true" applyProtection="true">
      <alignment horizontal="right" vertical="center" textRotation="0" wrapText="false" indent="0" shrinkToFit="false"/>
      <protection locked="true" hidden="false"/>
    </xf>
    <xf numFmtId="164" fontId="6" fillId="24" borderId="9" xfId="0" applyFont="true" applyBorder="true" applyAlignment="true" applyProtection="true">
      <alignment horizontal="left" vertical="center" textRotation="0" wrapText="false" indent="0" shrinkToFit="false"/>
      <protection locked="true" hidden="false"/>
    </xf>
    <xf numFmtId="164" fontId="22" fillId="24" borderId="9" xfId="0" applyFont="true" applyBorder="true" applyAlignment="true" applyProtection="true">
      <alignment horizontal="left" vertical="center" textRotation="0" wrapText="true" indent="0" shrinkToFit="false"/>
      <protection locked="true" hidden="false"/>
    </xf>
    <xf numFmtId="171" fontId="5" fillId="24" borderId="9" xfId="0" applyFont="true" applyBorder="true" applyAlignment="true" applyProtection="true">
      <alignment horizontal="left" vertical="center" textRotation="0" wrapText="false" indent="0" shrinkToFit="false"/>
      <protection locked="true" hidden="false"/>
    </xf>
    <xf numFmtId="169" fontId="6" fillId="24" borderId="9" xfId="0" applyFont="true" applyBorder="true" applyAlignment="true" applyProtection="true">
      <alignment horizontal="right" vertical="center" textRotation="0" wrapText="false" indent="0" shrinkToFit="false"/>
      <protection locked="true" hidden="false"/>
    </xf>
    <xf numFmtId="164" fontId="6" fillId="24" borderId="9" xfId="0" applyFont="true" applyBorder="true" applyAlignment="true" applyProtection="true">
      <alignment horizontal="right" vertical="center" textRotation="0" wrapText="false" indent="0" shrinkToFit="false"/>
      <protection locked="true" hidden="false"/>
    </xf>
    <xf numFmtId="170" fontId="6" fillId="0" borderId="0" xfId="0" applyFont="true" applyBorder="true" applyAlignment="true" applyProtection="true">
      <alignment horizontal="right" vertical="center" textRotation="0" wrapText="false" indent="0" shrinkToFit="false"/>
      <protection locked="true" hidden="false"/>
    </xf>
    <xf numFmtId="164" fontId="6" fillId="0" borderId="36" xfId="0" applyFont="true" applyBorder="true" applyAlignment="true" applyProtection="true">
      <alignment horizontal="left" vertical="center" textRotation="0" wrapText="false" indent="0" shrinkToFit="false"/>
      <protection locked="true" hidden="false"/>
    </xf>
    <xf numFmtId="164" fontId="6" fillId="0" borderId="37" xfId="0" applyFont="true" applyBorder="true" applyAlignment="true" applyProtection="true">
      <alignment horizontal="left" vertical="center" textRotation="0" wrapText="false" indent="0" shrinkToFit="false"/>
      <protection locked="true" hidden="false"/>
    </xf>
    <xf numFmtId="164" fontId="6" fillId="0" borderId="37" xfId="0" applyFont="true" applyBorder="true" applyAlignment="true" applyProtection="true">
      <alignment horizontal="left" vertical="center" textRotation="0" wrapText="true" indent="0" shrinkToFit="false"/>
      <protection locked="true" hidden="false"/>
    </xf>
    <xf numFmtId="164" fontId="6" fillId="0" borderId="38" xfId="0" applyFont="true" applyBorder="true" applyAlignment="true" applyProtection="true">
      <alignment horizontal="right" vertical="center" textRotation="0" wrapText="false" indent="0" shrinkToFit="false"/>
      <protection locked="true" hidden="false"/>
    </xf>
    <xf numFmtId="164" fontId="6" fillId="0" borderId="39" xfId="0" applyFont="true" applyBorder="true" applyAlignment="true" applyProtection="true">
      <alignment horizontal="left" vertical="center" textRotation="0" wrapText="false" indent="0" shrinkToFit="false"/>
      <protection locked="true" hidden="false"/>
    </xf>
    <xf numFmtId="164" fontId="11" fillId="0" borderId="9" xfId="0" applyFont="true" applyBorder="true" applyAlignment="true" applyProtection="true">
      <alignment horizontal="general" vertical="bottom" textRotation="0" wrapText="false" indent="0" shrinkToFit="false"/>
      <protection locked="true" hidden="false"/>
    </xf>
    <xf numFmtId="164" fontId="25" fillId="0" borderId="9" xfId="0" applyFont="true" applyBorder="true" applyAlignment="true" applyProtection="true">
      <alignment horizontal="left" vertical="center" textRotation="0" wrapText="true" indent="0" shrinkToFit="false"/>
      <protection locked="true" hidden="false"/>
    </xf>
    <xf numFmtId="164" fontId="25" fillId="0" borderId="9" xfId="0" applyFont="true" applyBorder="true" applyAlignment="true" applyProtection="true">
      <alignment horizontal="left" vertical="center" textRotation="0" wrapText="false" indent="0" shrinkToFit="false"/>
      <protection locked="true" hidden="false"/>
    </xf>
    <xf numFmtId="169" fontId="25" fillId="0" borderId="9" xfId="0" applyFont="true" applyBorder="true" applyAlignment="true" applyProtection="true">
      <alignment horizontal="right" vertical="center" textRotation="0" wrapText="false" indent="0" shrinkToFit="false"/>
      <protection locked="true" hidden="false"/>
    </xf>
    <xf numFmtId="169" fontId="26" fillId="0" borderId="9" xfId="0" applyFont="true" applyBorder="true" applyAlignment="true" applyProtection="true">
      <alignment horizontal="right" vertical="center" textRotation="0" wrapText="false" indent="0" shrinkToFit="false"/>
      <protection locked="true" hidden="false"/>
    </xf>
    <xf numFmtId="164" fontId="6" fillId="0" borderId="40" xfId="0" applyFont="true" applyBorder="true" applyAlignment="true" applyProtection="true">
      <alignment horizontal="left" vertical="center" textRotation="0" wrapText="false" indent="0" shrinkToFit="false"/>
      <protection locked="true" hidden="false"/>
    </xf>
    <xf numFmtId="164" fontId="5" fillId="25" borderId="0" xfId="0" applyFont="true" applyBorder="true" applyAlignment="true" applyProtection="true">
      <alignment horizontal="left" vertical="center" textRotation="0" wrapText="false" indent="0" shrinkToFit="false"/>
      <protection locked="true" hidden="false"/>
    </xf>
    <xf numFmtId="167" fontId="5" fillId="0" borderId="9" xfId="0" applyFont="true" applyBorder="true" applyAlignment="true" applyProtection="true">
      <alignment horizontal="left" vertical="center" textRotation="0" wrapText="false" indent="0" shrinkToFit="false"/>
      <protection locked="true" hidden="false"/>
    </xf>
    <xf numFmtId="169" fontId="5" fillId="0" borderId="0" xfId="0" applyFont="true" applyBorder="true" applyAlignment="true" applyProtection="true">
      <alignment horizontal="left" vertical="center" textRotation="0" wrapText="false" indent="0" shrinkToFit="false"/>
      <protection locked="true" hidden="false"/>
    </xf>
    <xf numFmtId="167" fontId="23" fillId="0" borderId="9" xfId="0" applyFont="true" applyBorder="true" applyAlignment="true" applyProtection="true">
      <alignment horizontal="left" vertical="center" textRotation="0" wrapText="false" indent="0" shrinkToFit="false"/>
      <protection locked="true" hidden="false"/>
    </xf>
    <xf numFmtId="164" fontId="23" fillId="0" borderId="0" xfId="0" applyFont="true" applyBorder="true" applyAlignment="true" applyProtection="true">
      <alignment horizontal="left" vertical="center" textRotation="0" wrapText="false" indent="0" shrinkToFit="false"/>
      <protection locked="true" hidden="false"/>
    </xf>
    <xf numFmtId="169" fontId="23" fillId="0" borderId="0" xfId="0" applyFont="true" applyBorder="true" applyAlignment="true" applyProtection="true">
      <alignment horizontal="left" vertical="center" textRotation="0" wrapText="false" indent="0" shrinkToFit="false"/>
      <protection locked="true" hidden="false"/>
    </xf>
    <xf numFmtId="164" fontId="6" fillId="0" borderId="29" xfId="0" applyFont="true" applyBorder="true" applyAlignment="true" applyProtection="true">
      <alignment horizontal="left" vertical="center" textRotation="0" wrapText="false" indent="0" shrinkToFit="false"/>
      <protection locked="true" hidden="false"/>
    </xf>
    <xf numFmtId="164" fontId="22" fillId="10" borderId="9" xfId="0" applyFont="true" applyBorder="true" applyAlignment="true" applyProtection="true">
      <alignment horizontal="left" vertical="center" textRotation="0" wrapText="true" indent="0" shrinkToFit="false"/>
      <protection locked="true" hidden="false"/>
    </xf>
    <xf numFmtId="164" fontId="22" fillId="2" borderId="9" xfId="0" applyFont="true" applyBorder="true" applyAlignment="true" applyProtection="true">
      <alignment horizontal="left" vertical="center"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1493"/>
      <rgbColor rgb="FF00FFFF"/>
      <rgbColor rgb="FF800000"/>
      <rgbColor rgb="FF008000"/>
      <rgbColor rgb="FF000080"/>
      <rgbColor rgb="FF808000"/>
      <rgbColor rgb="FF800080"/>
      <rgbColor rgb="FF008080"/>
      <rgbColor rgb="FFC0C0C0"/>
      <rgbColor rgb="FF808080"/>
      <rgbColor rgb="FF9999FF"/>
      <rgbColor rgb="FF954540"/>
      <rgbColor rgb="FFFFFFCC"/>
      <rgbColor rgb="FFCCFFFF"/>
      <rgbColor rgb="FF660066"/>
      <rgbColor rgb="FFFF7B59"/>
      <rgbColor rgb="FF1E90FF"/>
      <rgbColor rgb="FFCCCCFF"/>
      <rgbColor rgb="FF000080"/>
      <rgbColor rgb="FFFF00FF"/>
      <rgbColor rgb="FFFFFF00"/>
      <rgbColor rgb="FF00FFFF"/>
      <rgbColor rgb="FF800080"/>
      <rgbColor rgb="FF840000"/>
      <rgbColor rgb="FF008080"/>
      <rgbColor rgb="FF0000CC"/>
      <rgbColor rgb="FF00CCFF"/>
      <rgbColor rgb="FFCCFFFF"/>
      <rgbColor rgb="FFCCFFCC"/>
      <rgbColor rgb="FFFFFF99"/>
      <rgbColor rgb="FF99CCFF"/>
      <rgbColor rgb="FFFF6D6D"/>
      <rgbColor rgb="FFBC8F8F"/>
      <rgbColor rgb="FFBDB76B"/>
      <rgbColor rgb="FF4169E1"/>
      <rgbColor rgb="FF33CCCC"/>
      <rgbColor rgb="FF99CC00"/>
      <rgbColor rgb="FFFFCC00"/>
      <rgbColor rgb="FFFFA500"/>
      <rgbColor rgb="FFFF6347"/>
      <rgbColor rgb="FF666699"/>
      <rgbColor rgb="FF999999"/>
      <rgbColor rgb="FF003366"/>
      <rgbColor rgb="FF388653"/>
      <rgbColor rgb="FF003300"/>
      <rgbColor rgb="FF333300"/>
      <rgbColor rgb="FFD2691E"/>
      <rgbColor rgb="FF9932CC"/>
      <rgbColor rgb="FF483D8B"/>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worksheet" Target="worksheets/sheet10.xml"/><Relationship Id="rId13" Type="http://schemas.openxmlformats.org/officeDocument/2006/relationships/worksheet" Target="worksheets/sheet11.xml"/><Relationship Id="rId14" Type="http://schemas.openxmlformats.org/officeDocument/2006/relationships/worksheet" Target="worksheets/sheet12.xml"/><Relationship Id="rId15" Type="http://schemas.openxmlformats.org/officeDocument/2006/relationships/worksheet" Target="worksheets/sheet13.xml"/><Relationship Id="rId16" Type="http://schemas.openxmlformats.org/officeDocument/2006/relationships/worksheet" Target="worksheets/sheet14.xml"/><Relationship Id="rId17" Type="http://schemas.openxmlformats.org/officeDocument/2006/relationships/worksheet" Target="worksheets/sheet15.xml"/><Relationship Id="rId18" Type="http://schemas.openxmlformats.org/officeDocument/2006/relationships/worksheet" Target="worksheets/sheet16.xml"/><Relationship Id="rId19" Type="http://schemas.openxmlformats.org/officeDocument/2006/relationships/worksheet" Target="worksheets/sheet17.xml"/><Relationship Id="rId20" Type="http://schemas.openxmlformats.org/officeDocument/2006/relationships/worksheet" Target="worksheets/sheet18.xml"/><Relationship Id="rId21" Type="http://schemas.openxmlformats.org/officeDocument/2006/relationships/worksheet" Target="worksheets/sheet19.xml"/><Relationship Id="rId22" Type="http://schemas.openxmlformats.org/officeDocument/2006/relationships/worksheet" Target="worksheets/sheet20.xml"/><Relationship Id="rId23" Type="http://schemas.openxmlformats.org/officeDocument/2006/relationships/worksheet" Target="worksheets/sheet21.xml"/><Relationship Id="rId24" Type="http://schemas.openxmlformats.org/officeDocument/2006/relationships/worksheet" Target="worksheets/sheet22.xml"/><Relationship Id="rId25" Type="http://schemas.openxmlformats.org/officeDocument/2006/relationships/worksheet" Target="worksheets/sheet23.xml"/><Relationship Id="rId26" Type="http://schemas.openxmlformats.org/officeDocument/2006/relationships/worksheet" Target="worksheets/sheet24.xml"/><Relationship Id="rId27" Type="http://schemas.openxmlformats.org/officeDocument/2006/relationships/worksheet" Target="worksheets/sheet25.xml"/><Relationship Id="rId28" Type="http://schemas.openxmlformats.org/officeDocument/2006/relationships/worksheet" Target="worksheets/sheet26.xml"/><Relationship Id="rId29" Type="http://schemas.openxmlformats.org/officeDocument/2006/relationships/worksheet" Target="worksheets/sheet27.xml"/><Relationship Id="rId30" Type="http://schemas.openxmlformats.org/officeDocument/2006/relationships/worksheet" Target="worksheets/sheet28.xml"/><Relationship Id="rId31" Type="http://schemas.openxmlformats.org/officeDocument/2006/relationships/worksheet" Target="worksheets/sheet29.xml"/><Relationship Id="rId32" Type="http://schemas.openxmlformats.org/officeDocument/2006/relationships/worksheet" Target="worksheets/sheet30.xml"/><Relationship Id="rId33" Type="http://schemas.openxmlformats.org/officeDocument/2006/relationships/worksheet" Target="worksheets/sheet31.xml"/><Relationship Id="rId34" Type="http://schemas.openxmlformats.org/officeDocument/2006/relationships/worksheet" Target="worksheets/sheet32.xml"/><Relationship Id="rId35" Type="http://schemas.openxmlformats.org/officeDocument/2006/relationships/worksheet" Target="worksheets/sheet33.xml"/><Relationship Id="rId36" Type="http://schemas.openxmlformats.org/officeDocument/2006/relationships/worksheet" Target="worksheets/sheet34.xml"/><Relationship Id="rId37" Type="http://schemas.openxmlformats.org/officeDocument/2006/relationships/worksheet" Target="worksheets/sheet35.xml"/><Relationship Id="rId38" Type="http://schemas.openxmlformats.org/officeDocument/2006/relationships/worksheet" Target="worksheets/sheet36.xml"/><Relationship Id="rId39" Type="http://schemas.openxmlformats.org/officeDocument/2006/relationships/worksheet" Target="worksheets/sheet37.xml"/><Relationship Id="rId40" Type="http://schemas.openxmlformats.org/officeDocument/2006/relationships/worksheet" Target="worksheets/sheet38.xml"/><Relationship Id="rId41" Type="http://schemas.openxmlformats.org/officeDocument/2006/relationships/worksheet" Target="worksheets/sheet39.xml"/><Relationship Id="rId42" Type="http://schemas.openxmlformats.org/officeDocument/2006/relationships/worksheet" Target="worksheets/sheet40.xml"/><Relationship Id="rId43" Type="http://schemas.openxmlformats.org/officeDocument/2006/relationships/worksheet" Target="worksheets/sheet41.xml"/><Relationship Id="rId44" Type="http://schemas.openxmlformats.org/officeDocument/2006/relationships/worksheet" Target="worksheets/sheet42.xml"/><Relationship Id="rId45" Type="http://schemas.openxmlformats.org/officeDocument/2006/relationships/worksheet" Target="worksheets/sheet43.xml"/><Relationship Id="rId46" Type="http://schemas.openxmlformats.org/officeDocument/2006/relationships/worksheet" Target="worksheets/sheet44.xml"/><Relationship Id="rId47" Type="http://schemas.openxmlformats.org/officeDocument/2006/relationships/worksheet" Target="worksheets/sheet45.xml"/><Relationship Id="rId48" Type="http://schemas.openxmlformats.org/officeDocument/2006/relationships/worksheet" Target="worksheets/sheet46.xml"/><Relationship Id="rId49" Type="http://schemas.openxmlformats.org/officeDocument/2006/relationships/worksheet" Target="worksheets/sheet47.xml"/><Relationship Id="rId50" Type="http://schemas.openxmlformats.org/officeDocument/2006/relationships/worksheet" Target="worksheets/sheet48.xml"/><Relationship Id="rId51" Type="http://schemas.openxmlformats.org/officeDocument/2006/relationships/worksheet" Target="worksheets/sheet49.xml"/><Relationship Id="rId52" Type="http://schemas.openxmlformats.org/officeDocument/2006/relationships/worksheet" Target="worksheets/sheet50.xml"/><Relationship Id="rId53" Type="http://schemas.openxmlformats.org/officeDocument/2006/relationships/worksheet" Target="worksheets/sheet51.xml"/><Relationship Id="rId54" Type="http://schemas.openxmlformats.org/officeDocument/2006/relationships/worksheet" Target="worksheets/sheet52.xml"/><Relationship Id="rId55" Type="http://schemas.openxmlformats.org/officeDocument/2006/relationships/worksheet" Target="worksheets/sheet53.xml"/><Relationship Id="rId56" Type="http://schemas.openxmlformats.org/officeDocument/2006/relationships/worksheet" Target="worksheets/sheet54.xml"/><Relationship Id="rId57" Type="http://schemas.openxmlformats.org/officeDocument/2006/relationships/worksheet" Target="worksheets/sheet55.xml"/><Relationship Id="rId58" Type="http://schemas.openxmlformats.org/officeDocument/2006/relationships/worksheet" Target="worksheets/sheet56.xml"/><Relationship Id="rId59" Type="http://schemas.openxmlformats.org/officeDocument/2006/relationships/worksheet" Target="worksheets/sheet57.xml"/><Relationship Id="rId60" Type="http://schemas.openxmlformats.org/officeDocument/2006/relationships/worksheet" Target="worksheets/sheet58.xml"/><Relationship Id="rId61" Type="http://schemas.openxmlformats.org/officeDocument/2006/relationships/worksheet" Target="worksheets/sheet59.xml"/><Relationship Id="rId62" Type="http://schemas.openxmlformats.org/officeDocument/2006/relationships/worksheet" Target="worksheets/sheet60.xml"/><Relationship Id="rId63" Type="http://schemas.openxmlformats.org/officeDocument/2006/relationships/worksheet" Target="worksheets/sheet61.xml"/><Relationship Id="rId64" Type="http://schemas.openxmlformats.org/officeDocument/2006/relationships/worksheet" Target="worksheets/sheet62.xml"/><Relationship Id="rId65" Type="http://schemas.openxmlformats.org/officeDocument/2006/relationships/worksheet" Target="worksheets/sheet63.xml"/><Relationship Id="rId66" Type="http://schemas.openxmlformats.org/officeDocument/2006/relationships/worksheet" Target="worksheets/sheet64.xml"/><Relationship Id="rId67" Type="http://schemas.openxmlformats.org/officeDocument/2006/relationships/worksheet" Target="worksheets/sheet65.xml"/><Relationship Id="rId68" Type="http://schemas.openxmlformats.org/officeDocument/2006/relationships/worksheet" Target="worksheets/sheet66.xml"/><Relationship Id="rId69" Type="http://schemas.openxmlformats.org/officeDocument/2006/relationships/worksheet" Target="worksheets/sheet67.xml"/><Relationship Id="rId70" Type="http://schemas.openxmlformats.org/officeDocument/2006/relationships/worksheet" Target="worksheets/sheet68.xml"/><Relationship Id="rId71" Type="http://schemas.openxmlformats.org/officeDocument/2006/relationships/worksheet" Target="worksheets/sheet69.xml"/><Relationship Id="rId72" Type="http://schemas.openxmlformats.org/officeDocument/2006/relationships/worksheet" Target="worksheets/sheet70.xml"/><Relationship Id="rId73" Type="http://schemas.openxmlformats.org/officeDocument/2006/relationships/worksheet" Target="worksheets/sheet71.xml"/><Relationship Id="rId74" Type="http://schemas.openxmlformats.org/officeDocument/2006/relationships/worksheet" Target="worksheets/sheet72.xml"/><Relationship Id="rId75" Type="http://schemas.openxmlformats.org/officeDocument/2006/relationships/worksheet" Target="worksheets/sheet73.xml"/><Relationship Id="rId76" Type="http://schemas.openxmlformats.org/officeDocument/2006/relationships/worksheet" Target="worksheets/sheet74.xml"/><Relationship Id="rId77" Type="http://schemas.openxmlformats.org/officeDocument/2006/relationships/worksheet" Target="worksheets/sheet75.xml"/><Relationship Id="rId78" Type="http://schemas.openxmlformats.org/officeDocument/2006/relationships/worksheet" Target="worksheets/sheet76.xml"/><Relationship Id="rId79" Type="http://schemas.openxmlformats.org/officeDocument/2006/relationships/worksheet" Target="worksheets/sheet77.xml"/><Relationship Id="rId80" Type="http://schemas.openxmlformats.org/officeDocument/2006/relationships/worksheet" Target="worksheets/sheet78.xml"/><Relationship Id="rId81" Type="http://schemas.openxmlformats.org/officeDocument/2006/relationships/worksheet" Target="worksheets/sheet79.xml"/><Relationship Id="rId82" Type="http://schemas.openxmlformats.org/officeDocument/2006/relationships/worksheet" Target="worksheets/sheet80.xml"/><Relationship Id="rId83" Type="http://schemas.openxmlformats.org/officeDocument/2006/relationships/worksheet" Target="worksheets/sheet81.xml"/><Relationship Id="rId84" Type="http://schemas.openxmlformats.org/officeDocument/2006/relationships/worksheet" Target="worksheets/sheet82.xml"/><Relationship Id="rId85" Type="http://schemas.openxmlformats.org/officeDocument/2006/relationships/worksheet" Target="worksheets/sheet83.xml"/><Relationship Id="rId86" Type="http://schemas.openxmlformats.org/officeDocument/2006/relationships/worksheet" Target="worksheets/sheet84.xml"/><Relationship Id="rId87" Type="http://schemas.openxmlformats.org/officeDocument/2006/relationships/worksheet" Target="worksheets/sheet85.xml"/><Relationship Id="rId88" Type="http://schemas.openxmlformats.org/officeDocument/2006/relationships/worksheet" Target="worksheets/sheet86.xml"/><Relationship Id="rId89" Type="http://schemas.openxmlformats.org/officeDocument/2006/relationships/worksheet" Target="worksheets/sheet87.xml"/><Relationship Id="rId90" Type="http://schemas.openxmlformats.org/officeDocument/2006/relationships/worksheet" Target="worksheets/sheet88.xml"/><Relationship Id="rId91" Type="http://schemas.openxmlformats.org/officeDocument/2006/relationships/worksheet" Target="worksheets/sheet89.xml"/><Relationship Id="rId92" Type="http://schemas.openxmlformats.org/officeDocument/2006/relationships/worksheet" Target="worksheets/sheet90.xml"/><Relationship Id="rId93" Type="http://schemas.openxmlformats.org/officeDocument/2006/relationships/worksheet" Target="worksheets/sheet91.xml"/><Relationship Id="rId94" Type="http://schemas.openxmlformats.org/officeDocument/2006/relationships/worksheet" Target="worksheets/sheet92.xml"/><Relationship Id="rId95" Type="http://schemas.openxmlformats.org/officeDocument/2006/relationships/worksheet" Target="worksheets/sheet93.xml"/><Relationship Id="rId96" Type="http://schemas.openxmlformats.org/officeDocument/2006/relationships/worksheet" Target="worksheets/sheet94.xml"/><Relationship Id="rId97" Type="http://schemas.openxmlformats.org/officeDocument/2006/relationships/worksheet" Target="worksheets/sheet95.xml"/><Relationship Id="rId98"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jpeg"/>
</Relationships>
</file>

<file path=xl/drawings/_rels/drawing2.xml.rels><?xml version="1.0" encoding="UTF-8"?>
<Relationships xmlns="http://schemas.openxmlformats.org/package/2006/relationships"><Relationship Id="rId1" Type="http://schemas.openxmlformats.org/officeDocument/2006/relationships/image" Target="../media/image2.jpeg"/>
</Relationships>
</file>

<file path=xl/drawings/_rels/drawing3.xml.rels><?xml version="1.0" encoding="UTF-8"?>
<Relationships xmlns="http://schemas.openxmlformats.org/package/2006/relationships"><Relationship Id="rId1" Type="http://schemas.openxmlformats.org/officeDocument/2006/relationships/image" Target="../media/image2.jpeg"/>
</Relationships>
</file>

<file path=xl/drawings/_rels/drawing4.xml.rels><?xml version="1.0" encoding="UTF-8"?>
<Relationships xmlns="http://schemas.openxmlformats.org/package/2006/relationships"><Relationship Id="rId1" Type="http://schemas.openxmlformats.org/officeDocument/2006/relationships/image" Target="../media/image2.jpeg"/>
</Relationships>
</file>

<file path=xl/drawings/_rels/drawing5.xml.rels><?xml version="1.0" encoding="UTF-8"?>
<Relationships xmlns="http://schemas.openxmlformats.org/package/2006/relationships"><Relationship Id="rId1" Type="http://schemas.openxmlformats.org/officeDocument/2006/relationships/image" Target="../media/image2.jpeg"/>
</Relationships>
</file>

<file path=xl/drawings/_rels/drawing6.xml.rels><?xml version="1.0" encoding="UTF-8"?>
<Relationships xmlns="http://schemas.openxmlformats.org/package/2006/relationships"><Relationship Id="rId1" Type="http://schemas.openxmlformats.org/officeDocument/2006/relationships/image" Target="../media/image2.jpeg"/>
</Relationships>
</file>

<file path=xl/drawings/_rels/drawing7.xml.rels><?xml version="1.0" encoding="UTF-8"?>
<Relationships xmlns="http://schemas.openxmlformats.org/package/2006/relationships"><Relationship Id="rId1" Type="http://schemas.openxmlformats.org/officeDocument/2006/relationships/image" Target="../media/image2.jpeg"/>
</Relationships>
</file>

<file path=xl/drawings/_rels/drawing8.xml.rels><?xml version="1.0" encoding="UTF-8"?>
<Relationships xmlns="http://schemas.openxmlformats.org/package/2006/relationships"><Relationship Id="rId1" Type="http://schemas.openxmlformats.org/officeDocument/2006/relationships/image" Target="../media/image2.jpeg"/>
</Relationships>
</file>

<file path=xl/drawings/_rels/drawing9.xml.rels><?xml version="1.0" encoding="UTF-8"?>
<Relationships xmlns="http://schemas.openxmlformats.org/package/2006/relationships"><Relationship Id="rId1" Type="http://schemas.openxmlformats.org/officeDocument/2006/relationships/image" Target="../media/image2.jpeg"/>
</Relationships>
</file>

<file path=xl/drawings/_rels/drawing10.xml.rels><?xml version="1.0" encoding="UTF-8"?>
<Relationships xmlns="http://schemas.openxmlformats.org/package/2006/relationships"><Relationship Id="rId1" Type="http://schemas.openxmlformats.org/officeDocument/2006/relationships/image" Target="../media/image2.jpeg"/>
</Relationships>
</file>

<file path=xl/drawings/_rels/drawing11.xml.rels><?xml version="1.0" encoding="UTF-8"?>
<Relationships xmlns="http://schemas.openxmlformats.org/package/2006/relationships"><Relationship Id="rId1" Type="http://schemas.openxmlformats.org/officeDocument/2006/relationships/image" Target="../media/image2.jpeg"/>
</Relationships>
</file>

<file path=xl/drawings/_rels/drawing12.xml.rels><?xml version="1.0" encoding="UTF-8"?>
<Relationships xmlns="http://schemas.openxmlformats.org/package/2006/relationships"><Relationship Id="rId1" Type="http://schemas.openxmlformats.org/officeDocument/2006/relationships/image" Target="../media/image2.jpeg"/>
</Relationships>
</file>

<file path=xl/drawings/_rels/drawing13.xml.rels><?xml version="1.0" encoding="UTF-8"?>
<Relationships xmlns="http://schemas.openxmlformats.org/package/2006/relationships"><Relationship Id="rId1" Type="http://schemas.openxmlformats.org/officeDocument/2006/relationships/image" Target="../media/image2.jpeg"/>
</Relationships>
</file>

<file path=xl/drawings/_rels/drawing14.xml.rels><?xml version="1.0" encoding="UTF-8"?>
<Relationships xmlns="http://schemas.openxmlformats.org/package/2006/relationships"><Relationship Id="rId1" Type="http://schemas.openxmlformats.org/officeDocument/2006/relationships/image" Target="../media/image2.jpeg"/>
</Relationships>
</file>

<file path=xl/drawings/_rels/drawing15.xml.rels><?xml version="1.0" encoding="UTF-8"?>
<Relationships xmlns="http://schemas.openxmlformats.org/package/2006/relationships"><Relationship Id="rId1" Type="http://schemas.openxmlformats.org/officeDocument/2006/relationships/image" Target="../media/image2.jpeg"/>
</Relationships>
</file>

<file path=xl/drawings/_rels/drawing16.xml.rels><?xml version="1.0" encoding="UTF-8"?>
<Relationships xmlns="http://schemas.openxmlformats.org/package/2006/relationships"><Relationship Id="rId1" Type="http://schemas.openxmlformats.org/officeDocument/2006/relationships/image" Target="../media/image2.jpeg"/>
</Relationships>
</file>

<file path=xl/drawings/_rels/drawing17.xml.rels><?xml version="1.0" encoding="UTF-8"?>
<Relationships xmlns="http://schemas.openxmlformats.org/package/2006/relationships"><Relationship Id="rId1" Type="http://schemas.openxmlformats.org/officeDocument/2006/relationships/image" Target="../media/image2.jpeg"/>
</Relationships>
</file>

<file path=xl/drawings/_rels/drawing18.xml.rels><?xml version="1.0" encoding="UTF-8"?>
<Relationships xmlns="http://schemas.openxmlformats.org/package/2006/relationships"><Relationship Id="rId1" Type="http://schemas.openxmlformats.org/officeDocument/2006/relationships/image" Target="../media/image2.jpeg"/>
</Relationships>
</file>

<file path=xl/drawings/_rels/drawing19.xml.rels><?xml version="1.0" encoding="UTF-8"?>
<Relationships xmlns="http://schemas.openxmlformats.org/package/2006/relationships"><Relationship Id="rId1" Type="http://schemas.openxmlformats.org/officeDocument/2006/relationships/image" Target="../media/image2.jpeg"/>
</Relationships>
</file>

<file path=xl/drawings/_rels/drawing20.xml.rels><?xml version="1.0" encoding="UTF-8"?>
<Relationships xmlns="http://schemas.openxmlformats.org/package/2006/relationships"><Relationship Id="rId1" Type="http://schemas.openxmlformats.org/officeDocument/2006/relationships/image" Target="../media/image2.jpeg"/>
</Relationships>
</file>

<file path=xl/drawings/_rels/drawing21.xml.rels><?xml version="1.0" encoding="UTF-8"?>
<Relationships xmlns="http://schemas.openxmlformats.org/package/2006/relationships"><Relationship Id="rId1" Type="http://schemas.openxmlformats.org/officeDocument/2006/relationships/image" Target="../media/image2.jpeg"/>
</Relationships>
</file>

<file path=xl/drawings/_rels/drawing22.xml.rels><?xml version="1.0" encoding="UTF-8"?>
<Relationships xmlns="http://schemas.openxmlformats.org/package/2006/relationships"><Relationship Id="rId1" Type="http://schemas.openxmlformats.org/officeDocument/2006/relationships/image" Target="../media/image2.jpeg"/>
</Relationships>
</file>

<file path=xl/drawings/_rels/drawing23.xml.rels><?xml version="1.0" encoding="UTF-8"?>
<Relationships xmlns="http://schemas.openxmlformats.org/package/2006/relationships"><Relationship Id="rId1" Type="http://schemas.openxmlformats.org/officeDocument/2006/relationships/image" Target="../media/image2.jpeg"/>
</Relationships>
</file>

<file path=xl/drawings/_rels/drawing24.xml.rels><?xml version="1.0" encoding="UTF-8"?>
<Relationships xmlns="http://schemas.openxmlformats.org/package/2006/relationships"><Relationship Id="rId1" Type="http://schemas.openxmlformats.org/officeDocument/2006/relationships/image" Target="../media/image2.jpeg"/>
</Relationships>
</file>

<file path=xl/drawings/_rels/drawing25.xml.rels><?xml version="1.0" encoding="UTF-8"?>
<Relationships xmlns="http://schemas.openxmlformats.org/package/2006/relationships"><Relationship Id="rId1" Type="http://schemas.openxmlformats.org/officeDocument/2006/relationships/image" Target="../media/image2.jpeg"/>
</Relationships>
</file>

<file path=xl/drawings/_rels/drawing26.xml.rels><?xml version="1.0" encoding="UTF-8"?>
<Relationships xmlns="http://schemas.openxmlformats.org/package/2006/relationships"><Relationship Id="rId1" Type="http://schemas.openxmlformats.org/officeDocument/2006/relationships/image" Target="../media/image2.jpeg"/>
</Relationships>
</file>

<file path=xl/drawings/_rels/drawing27.xml.rels><?xml version="1.0" encoding="UTF-8"?>
<Relationships xmlns="http://schemas.openxmlformats.org/package/2006/relationships"><Relationship Id="rId1" Type="http://schemas.openxmlformats.org/officeDocument/2006/relationships/image" Target="../media/image2.jpeg"/>
</Relationships>
</file>

<file path=xl/drawings/_rels/drawing28.xml.rels><?xml version="1.0" encoding="UTF-8"?>
<Relationships xmlns="http://schemas.openxmlformats.org/package/2006/relationships"><Relationship Id="rId1" Type="http://schemas.openxmlformats.org/officeDocument/2006/relationships/image" Target="../media/image2.jpeg"/>
</Relationships>
</file>

<file path=xl/drawings/_rels/drawing29.xml.rels><?xml version="1.0" encoding="UTF-8"?>
<Relationships xmlns="http://schemas.openxmlformats.org/package/2006/relationships"><Relationship Id="rId1" Type="http://schemas.openxmlformats.org/officeDocument/2006/relationships/image" Target="../media/image2.jpeg"/>
</Relationships>
</file>

<file path=xl/drawings/_rels/drawing30.xml.rels><?xml version="1.0" encoding="UTF-8"?>
<Relationships xmlns="http://schemas.openxmlformats.org/package/2006/relationships"><Relationship Id="rId1" Type="http://schemas.openxmlformats.org/officeDocument/2006/relationships/image" Target="../media/image2.jpeg"/>
</Relationships>
</file>

<file path=xl/drawings/_rels/drawing31.xml.rels><?xml version="1.0" encoding="UTF-8"?>
<Relationships xmlns="http://schemas.openxmlformats.org/package/2006/relationships"><Relationship Id="rId1" Type="http://schemas.openxmlformats.org/officeDocument/2006/relationships/image" Target="../media/image2.jpeg"/>
</Relationships>
</file>

<file path=xl/drawings/_rels/drawing32.xml.rels><?xml version="1.0" encoding="UTF-8"?>
<Relationships xmlns="http://schemas.openxmlformats.org/package/2006/relationships"><Relationship Id="rId1" Type="http://schemas.openxmlformats.org/officeDocument/2006/relationships/image" Target="../media/image2.jpeg"/>
</Relationships>
</file>

<file path=xl/drawings/_rels/drawing33.xml.rels><?xml version="1.0" encoding="UTF-8"?>
<Relationships xmlns="http://schemas.openxmlformats.org/package/2006/relationships"><Relationship Id="rId1" Type="http://schemas.openxmlformats.org/officeDocument/2006/relationships/image" Target="../media/image2.jpeg"/>
</Relationships>
</file>

<file path=xl/drawings/_rels/drawing34.xml.rels><?xml version="1.0" encoding="UTF-8"?>
<Relationships xmlns="http://schemas.openxmlformats.org/package/2006/relationships"><Relationship Id="rId1" Type="http://schemas.openxmlformats.org/officeDocument/2006/relationships/image" Target="../media/image2.jpeg"/>
</Relationships>
</file>

<file path=xl/drawings/_rels/drawing35.xml.rels><?xml version="1.0" encoding="UTF-8"?>
<Relationships xmlns="http://schemas.openxmlformats.org/package/2006/relationships"><Relationship Id="rId1" Type="http://schemas.openxmlformats.org/officeDocument/2006/relationships/image" Target="../media/image2.jpeg"/>
</Relationships>
</file>

<file path=xl/drawings/_rels/drawing36.xml.rels><?xml version="1.0" encoding="UTF-8"?>
<Relationships xmlns="http://schemas.openxmlformats.org/package/2006/relationships"><Relationship Id="rId1" Type="http://schemas.openxmlformats.org/officeDocument/2006/relationships/image" Target="../media/image2.jpeg"/>
</Relationships>
</file>

<file path=xl/drawings/_rels/drawing37.xml.rels><?xml version="1.0" encoding="UTF-8"?>
<Relationships xmlns="http://schemas.openxmlformats.org/package/2006/relationships"><Relationship Id="rId1" Type="http://schemas.openxmlformats.org/officeDocument/2006/relationships/image" Target="../media/image2.jpeg"/>
</Relationships>
</file>

<file path=xl/drawings/_rels/drawing38.xml.rels><?xml version="1.0" encoding="UTF-8"?>
<Relationships xmlns="http://schemas.openxmlformats.org/package/2006/relationships"><Relationship Id="rId1" Type="http://schemas.openxmlformats.org/officeDocument/2006/relationships/image" Target="../media/image2.jpeg"/>
</Relationships>
</file>

<file path=xl/drawings/_rels/drawing39.xml.rels><?xml version="1.0" encoding="UTF-8"?>
<Relationships xmlns="http://schemas.openxmlformats.org/package/2006/relationships"><Relationship Id="rId1" Type="http://schemas.openxmlformats.org/officeDocument/2006/relationships/image" Target="../media/image2.jpeg"/>
</Relationships>
</file>

<file path=xl/drawings/_rels/drawing40.xml.rels><?xml version="1.0" encoding="UTF-8"?>
<Relationships xmlns="http://schemas.openxmlformats.org/package/2006/relationships"><Relationship Id="rId1" Type="http://schemas.openxmlformats.org/officeDocument/2006/relationships/image" Target="../media/image2.jpeg"/>
</Relationships>
</file>

<file path=xl/drawings/_rels/drawing41.xml.rels><?xml version="1.0" encoding="UTF-8"?>
<Relationships xmlns="http://schemas.openxmlformats.org/package/2006/relationships"><Relationship Id="rId1" Type="http://schemas.openxmlformats.org/officeDocument/2006/relationships/image" Target="../media/image2.jpeg"/>
</Relationships>
</file>

<file path=xl/drawings/_rels/drawing42.xml.rels><?xml version="1.0" encoding="UTF-8"?>
<Relationships xmlns="http://schemas.openxmlformats.org/package/2006/relationships"><Relationship Id="rId1" Type="http://schemas.openxmlformats.org/officeDocument/2006/relationships/image" Target="../media/image2.jpeg"/>
</Relationships>
</file>

<file path=xl/drawings/_rels/drawing43.xml.rels><?xml version="1.0" encoding="UTF-8"?>
<Relationships xmlns="http://schemas.openxmlformats.org/package/2006/relationships"><Relationship Id="rId1" Type="http://schemas.openxmlformats.org/officeDocument/2006/relationships/image" Target="../media/image2.jpeg"/>
</Relationships>
</file>

<file path=xl/drawings/_rels/drawing44.xml.rels><?xml version="1.0" encoding="UTF-8"?>
<Relationships xmlns="http://schemas.openxmlformats.org/package/2006/relationships"><Relationship Id="rId1" Type="http://schemas.openxmlformats.org/officeDocument/2006/relationships/image" Target="../media/image2.jpeg"/>
</Relationships>
</file>

<file path=xl/drawings/_rels/drawing45.xml.rels><?xml version="1.0" encoding="UTF-8"?>
<Relationships xmlns="http://schemas.openxmlformats.org/package/2006/relationships"><Relationship Id="rId1" Type="http://schemas.openxmlformats.org/officeDocument/2006/relationships/image" Target="../media/image2.jpeg"/>
</Relationships>
</file>

<file path=xl/drawings/_rels/drawing46.xml.rels><?xml version="1.0" encoding="UTF-8"?>
<Relationships xmlns="http://schemas.openxmlformats.org/package/2006/relationships"><Relationship Id="rId1" Type="http://schemas.openxmlformats.org/officeDocument/2006/relationships/image" Target="../media/image2.jpeg"/>
</Relationships>
</file>

<file path=xl/drawings/_rels/drawing47.xml.rels><?xml version="1.0" encoding="UTF-8"?>
<Relationships xmlns="http://schemas.openxmlformats.org/package/2006/relationships"><Relationship Id="rId1" Type="http://schemas.openxmlformats.org/officeDocument/2006/relationships/image" Target="../media/image2.jpeg"/>
</Relationships>
</file>

<file path=xl/drawings/_rels/drawing48.xml.rels><?xml version="1.0" encoding="UTF-8"?>
<Relationships xmlns="http://schemas.openxmlformats.org/package/2006/relationships"><Relationship Id="rId1" Type="http://schemas.openxmlformats.org/officeDocument/2006/relationships/image" Target="../media/image2.jpeg"/>
</Relationships>
</file>

<file path=xl/drawings/_rels/drawing49.xml.rels><?xml version="1.0" encoding="UTF-8"?>
<Relationships xmlns="http://schemas.openxmlformats.org/package/2006/relationships"><Relationship Id="rId1" Type="http://schemas.openxmlformats.org/officeDocument/2006/relationships/image" Target="../media/image2.jpeg"/>
</Relationships>
</file>

<file path=xl/drawings/_rels/drawing50.xml.rels><?xml version="1.0" encoding="UTF-8"?>
<Relationships xmlns="http://schemas.openxmlformats.org/package/2006/relationships"><Relationship Id="rId1" Type="http://schemas.openxmlformats.org/officeDocument/2006/relationships/image" Target="../media/image2.jpeg"/>
</Relationships>
</file>

<file path=xl/drawings/_rels/drawing51.xml.rels><?xml version="1.0" encoding="UTF-8"?>
<Relationships xmlns="http://schemas.openxmlformats.org/package/2006/relationships"><Relationship Id="rId1" Type="http://schemas.openxmlformats.org/officeDocument/2006/relationships/image" Target="../media/image2.jpeg"/>
</Relationships>
</file>

<file path=xl/drawings/_rels/drawing52.xml.rels><?xml version="1.0" encoding="UTF-8"?>
<Relationships xmlns="http://schemas.openxmlformats.org/package/2006/relationships"><Relationship Id="rId1" Type="http://schemas.openxmlformats.org/officeDocument/2006/relationships/image" Target="../media/image2.jpeg"/>
</Relationships>
</file>

<file path=xl/drawings/_rels/drawing53.xml.rels><?xml version="1.0" encoding="UTF-8"?>
<Relationships xmlns="http://schemas.openxmlformats.org/package/2006/relationships"><Relationship Id="rId1" Type="http://schemas.openxmlformats.org/officeDocument/2006/relationships/image" Target="../media/image2.jpeg"/>
</Relationships>
</file>

<file path=xl/drawings/_rels/drawing54.xml.rels><?xml version="1.0" encoding="UTF-8"?>
<Relationships xmlns="http://schemas.openxmlformats.org/package/2006/relationships"><Relationship Id="rId1" Type="http://schemas.openxmlformats.org/officeDocument/2006/relationships/image" Target="../media/image2.jpeg"/>
</Relationships>
</file>

<file path=xl/drawings/_rels/drawing55.xml.rels><?xml version="1.0" encoding="UTF-8"?>
<Relationships xmlns="http://schemas.openxmlformats.org/package/2006/relationships"><Relationship Id="rId1" Type="http://schemas.openxmlformats.org/officeDocument/2006/relationships/image" Target="../media/image2.jpeg"/>
</Relationships>
</file>

<file path=xl/drawings/_rels/drawing56.xml.rels><?xml version="1.0" encoding="UTF-8"?>
<Relationships xmlns="http://schemas.openxmlformats.org/package/2006/relationships"><Relationship Id="rId1" Type="http://schemas.openxmlformats.org/officeDocument/2006/relationships/image" Target="../media/image2.jpeg"/>
</Relationships>
</file>

<file path=xl/drawings/_rels/drawing57.xml.rels><?xml version="1.0" encoding="UTF-8"?>
<Relationships xmlns="http://schemas.openxmlformats.org/package/2006/relationships"><Relationship Id="rId1" Type="http://schemas.openxmlformats.org/officeDocument/2006/relationships/image" Target="../media/image2.jpeg"/>
</Relationships>
</file>

<file path=xl/drawings/_rels/drawing58.xml.rels><?xml version="1.0" encoding="UTF-8"?>
<Relationships xmlns="http://schemas.openxmlformats.org/package/2006/relationships"><Relationship Id="rId1" Type="http://schemas.openxmlformats.org/officeDocument/2006/relationships/image" Target="../media/image2.jpeg"/>
</Relationships>
</file>

<file path=xl/drawings/_rels/drawing59.xml.rels><?xml version="1.0" encoding="UTF-8"?>
<Relationships xmlns="http://schemas.openxmlformats.org/package/2006/relationships"><Relationship Id="rId1" Type="http://schemas.openxmlformats.org/officeDocument/2006/relationships/image" Target="../media/image2.jpeg"/>
</Relationships>
</file>

<file path=xl/drawings/_rels/drawing60.xml.rels><?xml version="1.0" encoding="UTF-8"?>
<Relationships xmlns="http://schemas.openxmlformats.org/package/2006/relationships"><Relationship Id="rId1" Type="http://schemas.openxmlformats.org/officeDocument/2006/relationships/image" Target="../media/image2.jpeg"/>
</Relationships>
</file>

<file path=xl/drawings/_rels/drawing61.xml.rels><?xml version="1.0" encoding="UTF-8"?>
<Relationships xmlns="http://schemas.openxmlformats.org/package/2006/relationships"><Relationship Id="rId1" Type="http://schemas.openxmlformats.org/officeDocument/2006/relationships/image" Target="../media/image2.jpeg"/>
</Relationships>
</file>

<file path=xl/drawings/_rels/drawing62.xml.rels><?xml version="1.0" encoding="UTF-8"?>
<Relationships xmlns="http://schemas.openxmlformats.org/package/2006/relationships"><Relationship Id="rId1" Type="http://schemas.openxmlformats.org/officeDocument/2006/relationships/image" Target="../media/image2.jpeg"/>
</Relationships>
</file>

<file path=xl/drawings/_rels/drawing63.xml.rels><?xml version="1.0" encoding="UTF-8"?>
<Relationships xmlns="http://schemas.openxmlformats.org/package/2006/relationships"><Relationship Id="rId1" Type="http://schemas.openxmlformats.org/officeDocument/2006/relationships/image" Target="../media/image2.jpeg"/>
</Relationships>
</file>

<file path=xl/drawings/_rels/drawing64.xml.rels><?xml version="1.0" encoding="UTF-8"?>
<Relationships xmlns="http://schemas.openxmlformats.org/package/2006/relationships"><Relationship Id="rId1" Type="http://schemas.openxmlformats.org/officeDocument/2006/relationships/image" Target="../media/image2.jpeg"/>
</Relationships>
</file>

<file path=xl/drawings/_rels/drawing65.xml.rels><?xml version="1.0" encoding="UTF-8"?>
<Relationships xmlns="http://schemas.openxmlformats.org/package/2006/relationships"><Relationship Id="rId1" Type="http://schemas.openxmlformats.org/officeDocument/2006/relationships/image" Target="../media/image2.jpeg"/>
</Relationships>
</file>

<file path=xl/drawings/_rels/drawing66.xml.rels><?xml version="1.0" encoding="UTF-8"?>
<Relationships xmlns="http://schemas.openxmlformats.org/package/2006/relationships"><Relationship Id="rId1" Type="http://schemas.openxmlformats.org/officeDocument/2006/relationships/image" Target="../media/image2.jpeg"/>
</Relationships>
</file>

<file path=xl/drawings/_rels/drawing67.xml.rels><?xml version="1.0" encoding="UTF-8"?>
<Relationships xmlns="http://schemas.openxmlformats.org/package/2006/relationships"><Relationship Id="rId1" Type="http://schemas.openxmlformats.org/officeDocument/2006/relationships/image" Target="../media/image2.jpeg"/>
</Relationships>
</file>

<file path=xl/drawings/_rels/drawing68.xml.rels><?xml version="1.0" encoding="UTF-8"?>
<Relationships xmlns="http://schemas.openxmlformats.org/package/2006/relationships"><Relationship Id="rId1" Type="http://schemas.openxmlformats.org/officeDocument/2006/relationships/image" Target="../media/image2.jpeg"/>
</Relationships>
</file>

<file path=xl/drawings/_rels/drawing69.xml.rels><?xml version="1.0" encoding="UTF-8"?>
<Relationships xmlns="http://schemas.openxmlformats.org/package/2006/relationships"><Relationship Id="rId1" Type="http://schemas.openxmlformats.org/officeDocument/2006/relationships/image" Target="../media/image2.jpeg"/>
</Relationships>
</file>

<file path=xl/drawings/_rels/drawing70.xml.rels><?xml version="1.0" encoding="UTF-8"?>
<Relationships xmlns="http://schemas.openxmlformats.org/package/2006/relationships"><Relationship Id="rId1" Type="http://schemas.openxmlformats.org/officeDocument/2006/relationships/image" Target="../media/image2.jpeg"/>
</Relationships>
</file>

<file path=xl/drawings/_rels/drawing71.xml.rels><?xml version="1.0" encoding="UTF-8"?>
<Relationships xmlns="http://schemas.openxmlformats.org/package/2006/relationships"><Relationship Id="rId1" Type="http://schemas.openxmlformats.org/officeDocument/2006/relationships/image" Target="../media/image2.jpeg"/>
</Relationships>
</file>

<file path=xl/drawings/_rels/drawing72.xml.rels><?xml version="1.0" encoding="UTF-8"?>
<Relationships xmlns="http://schemas.openxmlformats.org/package/2006/relationships"><Relationship Id="rId1" Type="http://schemas.openxmlformats.org/officeDocument/2006/relationships/image" Target="../media/image2.jpeg"/>
</Relationships>
</file>

<file path=xl/drawings/_rels/drawing73.xml.rels><?xml version="1.0" encoding="UTF-8"?>
<Relationships xmlns="http://schemas.openxmlformats.org/package/2006/relationships"><Relationship Id="rId1" Type="http://schemas.openxmlformats.org/officeDocument/2006/relationships/image" Target="../media/image2.jpeg"/>
</Relationships>
</file>

<file path=xl/drawings/_rels/drawing74.xml.rels><?xml version="1.0" encoding="UTF-8"?>
<Relationships xmlns="http://schemas.openxmlformats.org/package/2006/relationships"><Relationship Id="rId1" Type="http://schemas.openxmlformats.org/officeDocument/2006/relationships/image" Target="../media/image2.jpeg"/>
</Relationships>
</file>

<file path=xl/drawings/_rels/drawing75.xml.rels><?xml version="1.0" encoding="UTF-8"?>
<Relationships xmlns="http://schemas.openxmlformats.org/package/2006/relationships"><Relationship Id="rId1" Type="http://schemas.openxmlformats.org/officeDocument/2006/relationships/image" Target="../media/image2.jpeg"/>
</Relationships>
</file>

<file path=xl/drawings/_rels/drawing76.xml.rels><?xml version="1.0" encoding="UTF-8"?>
<Relationships xmlns="http://schemas.openxmlformats.org/package/2006/relationships"><Relationship Id="rId1" Type="http://schemas.openxmlformats.org/officeDocument/2006/relationships/image" Target="../media/image2.jpeg"/>
</Relationships>
</file>

<file path=xl/drawings/_rels/drawing77.xml.rels><?xml version="1.0" encoding="UTF-8"?>
<Relationships xmlns="http://schemas.openxmlformats.org/package/2006/relationships"><Relationship Id="rId1" Type="http://schemas.openxmlformats.org/officeDocument/2006/relationships/image" Target="../media/image2.jpeg"/>
</Relationships>
</file>

<file path=xl/drawings/_rels/drawing78.xml.rels><?xml version="1.0" encoding="UTF-8"?>
<Relationships xmlns="http://schemas.openxmlformats.org/package/2006/relationships"><Relationship Id="rId1" Type="http://schemas.openxmlformats.org/officeDocument/2006/relationships/image" Target="../media/image2.jpeg"/>
</Relationships>
</file>

<file path=xl/drawings/_rels/drawing79.xml.rels><?xml version="1.0" encoding="UTF-8"?>
<Relationships xmlns="http://schemas.openxmlformats.org/package/2006/relationships"><Relationship Id="rId1" Type="http://schemas.openxmlformats.org/officeDocument/2006/relationships/image" Target="../media/image2.jpeg"/>
</Relationships>
</file>

<file path=xl/drawings/_rels/drawing80.xml.rels><?xml version="1.0" encoding="UTF-8"?>
<Relationships xmlns="http://schemas.openxmlformats.org/package/2006/relationships"><Relationship Id="rId1" Type="http://schemas.openxmlformats.org/officeDocument/2006/relationships/image" Target="../media/image2.jpeg"/>
</Relationships>
</file>

<file path=xl/drawings/_rels/drawing81.xml.rels><?xml version="1.0" encoding="UTF-8"?>
<Relationships xmlns="http://schemas.openxmlformats.org/package/2006/relationships"><Relationship Id="rId1" Type="http://schemas.openxmlformats.org/officeDocument/2006/relationships/image" Target="../media/image2.jpeg"/>
</Relationships>
</file>

<file path=xl/drawings/_rels/drawing82.xml.rels><?xml version="1.0" encoding="UTF-8"?>
<Relationships xmlns="http://schemas.openxmlformats.org/package/2006/relationships"><Relationship Id="rId1" Type="http://schemas.openxmlformats.org/officeDocument/2006/relationships/image" Target="../media/image2.jpeg"/>
</Relationships>
</file>

<file path=xl/drawings/_rels/drawing83.xml.rels><?xml version="1.0" encoding="UTF-8"?>
<Relationships xmlns="http://schemas.openxmlformats.org/package/2006/relationships"><Relationship Id="rId1" Type="http://schemas.openxmlformats.org/officeDocument/2006/relationships/image" Target="../media/image2.jpeg"/>
</Relationships>
</file>

<file path=xl/drawings/_rels/drawing84.xml.rels><?xml version="1.0" encoding="UTF-8"?>
<Relationships xmlns="http://schemas.openxmlformats.org/package/2006/relationships"><Relationship Id="rId1" Type="http://schemas.openxmlformats.org/officeDocument/2006/relationships/image" Target="../media/image2.jpeg"/>
</Relationships>
</file>

<file path=xl/drawings/_rels/drawing85.xml.rels><?xml version="1.0" encoding="UTF-8"?>
<Relationships xmlns="http://schemas.openxmlformats.org/package/2006/relationships"><Relationship Id="rId1" Type="http://schemas.openxmlformats.org/officeDocument/2006/relationships/image" Target="../media/image2.jpeg"/>
</Relationships>
</file>

<file path=xl/drawings/_rels/drawing86.xml.rels><?xml version="1.0" encoding="UTF-8"?>
<Relationships xmlns="http://schemas.openxmlformats.org/package/2006/relationships"><Relationship Id="rId1" Type="http://schemas.openxmlformats.org/officeDocument/2006/relationships/image" Target="../media/image2.jpeg"/>
</Relationships>
</file>

<file path=xl/drawings/_rels/drawing87.xml.rels><?xml version="1.0" encoding="UTF-8"?>
<Relationships xmlns="http://schemas.openxmlformats.org/package/2006/relationships"><Relationship Id="rId1" Type="http://schemas.openxmlformats.org/officeDocument/2006/relationships/image" Target="../media/image2.jpeg"/>
</Relationships>
</file>

<file path=xl/drawings/_rels/drawing88.xml.rels><?xml version="1.0" encoding="UTF-8"?>
<Relationships xmlns="http://schemas.openxmlformats.org/package/2006/relationships"><Relationship Id="rId1" Type="http://schemas.openxmlformats.org/officeDocument/2006/relationships/image" Target="../media/image2.jpeg"/>
</Relationships>
</file>

<file path=xl/drawings/_rels/drawing89.xml.rels><?xml version="1.0" encoding="UTF-8"?>
<Relationships xmlns="http://schemas.openxmlformats.org/package/2006/relationships"><Relationship Id="rId1" Type="http://schemas.openxmlformats.org/officeDocument/2006/relationships/image" Target="../media/image2.jpeg"/>
</Relationships>
</file>

<file path=xl/drawings/_rels/drawing90.xml.rels><?xml version="1.0" encoding="UTF-8"?>
<Relationships xmlns="http://schemas.openxmlformats.org/package/2006/relationships"><Relationship Id="rId1" Type="http://schemas.openxmlformats.org/officeDocument/2006/relationships/image" Target="../media/image2.jpeg"/>
</Relationships>
</file>

<file path=xl/drawings/_rels/drawing91.xml.rels><?xml version="1.0" encoding="UTF-8"?>
<Relationships xmlns="http://schemas.openxmlformats.org/package/2006/relationships"><Relationship Id="rId1" Type="http://schemas.openxmlformats.org/officeDocument/2006/relationships/image" Target="../media/image2.jpeg"/>
</Relationships>
</file>

<file path=xl/drawings/_rels/drawing92.xml.rels><?xml version="1.0" encoding="UTF-8"?>
<Relationships xmlns="http://schemas.openxmlformats.org/package/2006/relationships"><Relationship Id="rId1" Type="http://schemas.openxmlformats.org/officeDocument/2006/relationships/image" Target="../media/image2.jpeg"/>
</Relationships>
</file>

<file path=xl/drawings/_rels/drawing93.xml.rels><?xml version="1.0" encoding="UTF-8"?>
<Relationships xmlns="http://schemas.openxmlformats.org/package/2006/relationships"><Relationship Id="rId1" Type="http://schemas.openxmlformats.org/officeDocument/2006/relationships/image" Target="../media/image2.jpeg"/>
</Relationships>
</file>

<file path=xl/drawings/_rels/drawing94.xml.rels><?xml version="1.0" encoding="UTF-8"?>
<Relationships xmlns="http://schemas.openxmlformats.org/package/2006/relationships"><Relationship Id="rId1" Type="http://schemas.openxmlformats.org/officeDocument/2006/relationships/image" Target="../media/image2.jpeg"/>
</Relationships>
</file>

<file path=xl/drawings/_rels/drawing95.xml.rels><?xml version="1.0" encoding="UTF-8"?>
<Relationships xmlns="http://schemas.openxmlformats.org/package/2006/relationships"><Relationship Id="rId1" Type="http://schemas.openxmlformats.org/officeDocument/2006/relationships/image" Target="../media/image2.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76680</xdr:colOff>
      <xdr:row>51</xdr:row>
      <xdr:rowOff>17280</xdr:rowOff>
    </xdr:from>
    <xdr:to>
      <xdr:col>9</xdr:col>
      <xdr:colOff>306360</xdr:colOff>
      <xdr:row>108</xdr:row>
      <xdr:rowOff>81720</xdr:rowOff>
    </xdr:to>
    <xdr:pic>
      <xdr:nvPicPr>
        <xdr:cNvPr id="0" name="Obrázek 1" descr=""/>
        <xdr:cNvPicPr/>
      </xdr:nvPicPr>
      <xdr:blipFill>
        <a:blip r:embed="rId1"/>
        <a:stretch/>
      </xdr:blipFill>
      <xdr:spPr>
        <a:xfrm>
          <a:off x="76680" y="11433960"/>
          <a:ext cx="7480080" cy="1066968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 name="Obrázek 4" descr=""/>
        <xdr:cNvPicPr/>
      </xdr:nvPicPr>
      <xdr:blipFill>
        <a:blip r:embed="rId1"/>
        <a:stretch/>
      </xdr:blipFill>
      <xdr:spPr>
        <a:xfrm>
          <a:off x="0" y="0"/>
          <a:ext cx="0" cy="0"/>
        </a:xfrm>
        <a:prstGeom prst="rect">
          <a:avLst/>
        </a:prstGeom>
        <a:ln w="9525">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 name="Obrázek 5" descr=""/>
        <xdr:cNvPicPr/>
      </xdr:nvPicPr>
      <xdr:blipFill>
        <a:blip r:embed="rId1"/>
        <a:stretch/>
      </xdr:blipFill>
      <xdr:spPr>
        <a:xfrm>
          <a:off x="0" y="0"/>
          <a:ext cx="0" cy="0"/>
        </a:xfrm>
        <a:prstGeom prst="rect">
          <a:avLst/>
        </a:prstGeom>
        <a:ln w="9525">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 name="Obrázek 6" descr=""/>
        <xdr:cNvPicPr/>
      </xdr:nvPicPr>
      <xdr:blipFill>
        <a:blip r:embed="rId1"/>
        <a:stretch/>
      </xdr:blipFill>
      <xdr:spPr>
        <a:xfrm>
          <a:off x="0" y="0"/>
          <a:ext cx="0" cy="0"/>
        </a:xfrm>
        <a:prstGeom prst="rect">
          <a:avLst/>
        </a:prstGeom>
        <a:ln w="9525">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 name="Obrázek 7" descr=""/>
        <xdr:cNvPicPr/>
      </xdr:nvPicPr>
      <xdr:blipFill>
        <a:blip r:embed="rId1"/>
        <a:stretch/>
      </xdr:blipFill>
      <xdr:spPr>
        <a:xfrm>
          <a:off x="0" y="0"/>
          <a:ext cx="0" cy="0"/>
        </a:xfrm>
        <a:prstGeom prst="rect">
          <a:avLst/>
        </a:prstGeom>
        <a:ln w="9525">
          <a:noFill/>
        </a:ln>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 name="Obrázek 8" descr=""/>
        <xdr:cNvPicPr/>
      </xdr:nvPicPr>
      <xdr:blipFill>
        <a:blip r:embed="rId1"/>
        <a:stretch/>
      </xdr:blipFill>
      <xdr:spPr>
        <a:xfrm>
          <a:off x="0" y="0"/>
          <a:ext cx="0" cy="0"/>
        </a:xfrm>
        <a:prstGeom prst="rect">
          <a:avLst/>
        </a:prstGeom>
        <a:ln w="9525">
          <a:noFill/>
        </a:ln>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 name="Obrázek 9" descr=""/>
        <xdr:cNvPicPr/>
      </xdr:nvPicPr>
      <xdr:blipFill>
        <a:blip r:embed="rId1"/>
        <a:stretch/>
      </xdr:blipFill>
      <xdr:spPr>
        <a:xfrm>
          <a:off x="0" y="0"/>
          <a:ext cx="0" cy="0"/>
        </a:xfrm>
        <a:prstGeom prst="rect">
          <a:avLst/>
        </a:prstGeom>
        <a:ln w="9525">
          <a:noFill/>
        </a:ln>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 name="Obrázek 10" descr=""/>
        <xdr:cNvPicPr/>
      </xdr:nvPicPr>
      <xdr:blipFill>
        <a:blip r:embed="rId1"/>
        <a:stretch/>
      </xdr:blipFill>
      <xdr:spPr>
        <a:xfrm>
          <a:off x="0" y="0"/>
          <a:ext cx="0" cy="0"/>
        </a:xfrm>
        <a:prstGeom prst="rect">
          <a:avLst/>
        </a:prstGeom>
        <a:ln w="9525">
          <a:noFill/>
        </a:ln>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 name="Obrázek 11" descr=""/>
        <xdr:cNvPicPr/>
      </xdr:nvPicPr>
      <xdr:blipFill>
        <a:blip r:embed="rId1"/>
        <a:stretch/>
      </xdr:blipFill>
      <xdr:spPr>
        <a:xfrm>
          <a:off x="0" y="0"/>
          <a:ext cx="0" cy="0"/>
        </a:xfrm>
        <a:prstGeom prst="rect">
          <a:avLst/>
        </a:prstGeom>
        <a:ln w="9525">
          <a:noFill/>
        </a:ln>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 name="Obrázek 12" descr=""/>
        <xdr:cNvPicPr/>
      </xdr:nvPicPr>
      <xdr:blipFill>
        <a:blip r:embed="rId1"/>
        <a:stretch/>
      </xdr:blipFill>
      <xdr:spPr>
        <a:xfrm>
          <a:off x="0" y="0"/>
          <a:ext cx="0" cy="0"/>
        </a:xfrm>
        <a:prstGeom prst="rect">
          <a:avLst/>
        </a:prstGeom>
        <a:ln w="9525">
          <a:noFill/>
        </a:ln>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 name="Obrázek 13" descr=""/>
        <xdr:cNvPicPr/>
      </xdr:nvPicPr>
      <xdr:blipFill>
        <a:blip r:embed="rId1"/>
        <a:stretch/>
      </xdr:blipFill>
      <xdr:spPr>
        <a:xfrm>
          <a:off x="0" y="0"/>
          <a:ext cx="0" cy="0"/>
        </a:xfrm>
        <a:prstGeom prst="rect">
          <a:avLst/>
        </a:prstGeom>
        <a:ln w="9525">
          <a:noFill/>
        </a:ln>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 name="Obrázek 14" descr=""/>
        <xdr:cNvPicPr/>
      </xdr:nvPicPr>
      <xdr:blipFill>
        <a:blip r:embed="rId1"/>
        <a:stretch/>
      </xdr:blipFill>
      <xdr:spPr>
        <a:xfrm>
          <a:off x="0" y="0"/>
          <a:ext cx="0" cy="0"/>
        </a:xfrm>
        <a:prstGeom prst="rect">
          <a:avLst/>
        </a:prstGeom>
        <a:ln w="9525">
          <a:noFill/>
        </a:ln>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2" name="Obrázek 15" descr=""/>
        <xdr:cNvPicPr/>
      </xdr:nvPicPr>
      <xdr:blipFill>
        <a:blip r:embed="rId1"/>
        <a:stretch/>
      </xdr:blipFill>
      <xdr:spPr>
        <a:xfrm>
          <a:off x="0" y="0"/>
          <a:ext cx="0" cy="0"/>
        </a:xfrm>
        <a:prstGeom prst="rect">
          <a:avLst/>
        </a:prstGeom>
        <a:ln w="9525">
          <a:noFill/>
        </a:ln>
      </xdr:spPr>
    </xdr:pic>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3" name="Obrázek 16" descr=""/>
        <xdr:cNvPicPr/>
      </xdr:nvPicPr>
      <xdr:blipFill>
        <a:blip r:embed="rId1"/>
        <a:stretch/>
      </xdr:blipFill>
      <xdr:spPr>
        <a:xfrm>
          <a:off x="0" y="0"/>
          <a:ext cx="0" cy="0"/>
        </a:xfrm>
        <a:prstGeom prst="rect">
          <a:avLst/>
        </a:prstGeom>
        <a:ln w="9525">
          <a:noFill/>
        </a:ln>
      </xdr:spPr>
    </xdr:pic>
    <xdr:clientData/>
  </xdr:twoCellAnchor>
</xdr:wsDr>
</file>

<file path=xl/drawings/drawing1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4" name="Obrázek 17" descr=""/>
        <xdr:cNvPicPr/>
      </xdr:nvPicPr>
      <xdr:blipFill>
        <a:blip r:embed="rId1"/>
        <a:stretch/>
      </xdr:blipFill>
      <xdr:spPr>
        <a:xfrm>
          <a:off x="0" y="0"/>
          <a:ext cx="0" cy="0"/>
        </a:xfrm>
        <a:prstGeom prst="rect">
          <a:avLst/>
        </a:prstGeom>
        <a:ln w="9525">
          <a:noFill/>
        </a:ln>
      </xdr:spPr>
    </xdr:pic>
    <xdr:clientData/>
  </xdr:twoCellAnchor>
</xdr:wsDr>
</file>

<file path=xl/drawings/drawing1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5" name="Obrázek 18" descr=""/>
        <xdr:cNvPicPr/>
      </xdr:nvPicPr>
      <xdr:blipFill>
        <a:blip r:embed="rId1"/>
        <a:stretch/>
      </xdr:blipFill>
      <xdr:spPr>
        <a:xfrm>
          <a:off x="0" y="0"/>
          <a:ext cx="0" cy="0"/>
        </a:xfrm>
        <a:prstGeom prst="rect">
          <a:avLst/>
        </a:prstGeom>
        <a:ln w="9525">
          <a:noFill/>
        </a:ln>
      </xdr:spPr>
    </xdr:pic>
    <xdr:clientData/>
  </xdr:twoCellAnchor>
</xdr:wsDr>
</file>

<file path=xl/drawings/drawing1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6" name="Obrázek 19" descr=""/>
        <xdr:cNvPicPr/>
      </xdr:nvPicPr>
      <xdr:blipFill>
        <a:blip r:embed="rId1"/>
        <a:stretch/>
      </xdr:blipFill>
      <xdr:spPr>
        <a:xfrm>
          <a:off x="0" y="0"/>
          <a:ext cx="0" cy="0"/>
        </a:xfrm>
        <a:prstGeom prst="rect">
          <a:avLst/>
        </a:prstGeom>
        <a:ln w="9525">
          <a:noFill/>
        </a:ln>
      </xdr:spPr>
    </xdr:pic>
    <xdr:clientData/>
  </xdr:twoCellAnchor>
</xdr:wsDr>
</file>

<file path=xl/drawings/drawing1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7" name="Obrázek 20" descr=""/>
        <xdr:cNvPicPr/>
      </xdr:nvPicPr>
      <xdr:blipFill>
        <a:blip r:embed="rId1"/>
        <a:stretch/>
      </xdr:blipFill>
      <xdr:spPr>
        <a:xfrm>
          <a:off x="0" y="0"/>
          <a:ext cx="0" cy="0"/>
        </a:xfrm>
        <a:prstGeom prst="rect">
          <a:avLst/>
        </a:prstGeom>
        <a:ln w="9525">
          <a:noFill/>
        </a:ln>
      </xdr:spPr>
    </xdr:pic>
    <xdr:clientData/>
  </xdr:twoCellAnchor>
</xdr:wsDr>
</file>

<file path=xl/drawings/drawing1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8" name="Obrázek 21" descr=""/>
        <xdr:cNvPicPr/>
      </xdr:nvPicPr>
      <xdr:blipFill>
        <a:blip r:embed="rId1"/>
        <a:stretch/>
      </xdr:blipFill>
      <xdr:spPr>
        <a:xfrm>
          <a:off x="0" y="0"/>
          <a:ext cx="0" cy="0"/>
        </a:xfrm>
        <a:prstGeom prst="rect">
          <a:avLst/>
        </a:prstGeom>
        <a:ln w="9525">
          <a:noFill/>
        </a:ln>
      </xdr:spPr>
    </xdr:pic>
    <xdr:clientData/>
  </xdr:twoCellAnchor>
</xdr:wsDr>
</file>

<file path=xl/drawings/drawing2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9" name="Obrázek 22" descr=""/>
        <xdr:cNvPicPr/>
      </xdr:nvPicPr>
      <xdr:blipFill>
        <a:blip r:embed="rId1"/>
        <a:stretch/>
      </xdr:blipFill>
      <xdr:spPr>
        <a:xfrm>
          <a:off x="0" y="0"/>
          <a:ext cx="0" cy="0"/>
        </a:xfrm>
        <a:prstGeom prst="rect">
          <a:avLst/>
        </a:prstGeom>
        <a:ln w="9525">
          <a:noFill/>
        </a:ln>
      </xdr:spPr>
    </xdr:pic>
    <xdr:clientData/>
  </xdr:twoCellAnchor>
</xdr:wsDr>
</file>

<file path=xl/drawings/drawing2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0" name="Obrázek 23" descr=""/>
        <xdr:cNvPicPr/>
      </xdr:nvPicPr>
      <xdr:blipFill>
        <a:blip r:embed="rId1"/>
        <a:stretch/>
      </xdr:blipFill>
      <xdr:spPr>
        <a:xfrm>
          <a:off x="0" y="0"/>
          <a:ext cx="0" cy="0"/>
        </a:xfrm>
        <a:prstGeom prst="rect">
          <a:avLst/>
        </a:prstGeom>
        <a:ln w="9525">
          <a:noFill/>
        </a:ln>
      </xdr:spPr>
    </xdr:pic>
    <xdr:clientData/>
  </xdr:twoCellAnchor>
</xdr:wsDr>
</file>

<file path=xl/drawings/drawing2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1" name="Obrázek 24" descr=""/>
        <xdr:cNvPicPr/>
      </xdr:nvPicPr>
      <xdr:blipFill>
        <a:blip r:embed="rId1"/>
        <a:stretch/>
      </xdr:blipFill>
      <xdr:spPr>
        <a:xfrm>
          <a:off x="0" y="0"/>
          <a:ext cx="0" cy="0"/>
        </a:xfrm>
        <a:prstGeom prst="rect">
          <a:avLst/>
        </a:prstGeom>
        <a:ln w="9525">
          <a:noFill/>
        </a:ln>
      </xdr:spPr>
    </xdr:pic>
    <xdr:clientData/>
  </xdr:twoCellAnchor>
</xdr:wsDr>
</file>

<file path=xl/drawings/drawing2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2" name="Obrázek 25" descr=""/>
        <xdr:cNvPicPr/>
      </xdr:nvPicPr>
      <xdr:blipFill>
        <a:blip r:embed="rId1"/>
        <a:stretch/>
      </xdr:blipFill>
      <xdr:spPr>
        <a:xfrm>
          <a:off x="0" y="0"/>
          <a:ext cx="0" cy="0"/>
        </a:xfrm>
        <a:prstGeom prst="rect">
          <a:avLst/>
        </a:prstGeom>
        <a:ln w="9525">
          <a:noFill/>
        </a:ln>
      </xdr:spPr>
    </xdr:pic>
    <xdr:clientData/>
  </xdr:twoCellAnchor>
</xdr:wsDr>
</file>

<file path=xl/drawings/drawing2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3" name="Obrázek 26" descr=""/>
        <xdr:cNvPicPr/>
      </xdr:nvPicPr>
      <xdr:blipFill>
        <a:blip r:embed="rId1"/>
        <a:stretch/>
      </xdr:blipFill>
      <xdr:spPr>
        <a:xfrm>
          <a:off x="0" y="0"/>
          <a:ext cx="0" cy="0"/>
        </a:xfrm>
        <a:prstGeom prst="rect">
          <a:avLst/>
        </a:prstGeom>
        <a:ln w="9525">
          <a:noFill/>
        </a:ln>
      </xdr:spPr>
    </xdr:pic>
    <xdr:clientData/>
  </xdr:twoCellAnchor>
</xdr:wsDr>
</file>

<file path=xl/drawings/drawing2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4" name="Obrázek 27" descr=""/>
        <xdr:cNvPicPr/>
      </xdr:nvPicPr>
      <xdr:blipFill>
        <a:blip r:embed="rId1"/>
        <a:stretch/>
      </xdr:blipFill>
      <xdr:spPr>
        <a:xfrm>
          <a:off x="0" y="0"/>
          <a:ext cx="0" cy="0"/>
        </a:xfrm>
        <a:prstGeom prst="rect">
          <a:avLst/>
        </a:prstGeom>
        <a:ln w="9525">
          <a:noFill/>
        </a:ln>
      </xdr:spPr>
    </xdr:pic>
    <xdr:clientData/>
  </xdr:twoCellAnchor>
</xdr:wsDr>
</file>

<file path=xl/drawings/drawing2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5" name="Obrázek 28" descr=""/>
        <xdr:cNvPicPr/>
      </xdr:nvPicPr>
      <xdr:blipFill>
        <a:blip r:embed="rId1"/>
        <a:stretch/>
      </xdr:blipFill>
      <xdr:spPr>
        <a:xfrm>
          <a:off x="0" y="0"/>
          <a:ext cx="0" cy="0"/>
        </a:xfrm>
        <a:prstGeom prst="rect">
          <a:avLst/>
        </a:prstGeom>
        <a:ln w="9525">
          <a:noFill/>
        </a:ln>
      </xdr:spPr>
    </xdr:pic>
    <xdr:clientData/>
  </xdr:twoCellAnchor>
</xdr:wsDr>
</file>

<file path=xl/drawings/drawing2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6" name="Obrázek 29" descr=""/>
        <xdr:cNvPicPr/>
      </xdr:nvPicPr>
      <xdr:blipFill>
        <a:blip r:embed="rId1"/>
        <a:stretch/>
      </xdr:blipFill>
      <xdr:spPr>
        <a:xfrm>
          <a:off x="0" y="0"/>
          <a:ext cx="0" cy="0"/>
        </a:xfrm>
        <a:prstGeom prst="rect">
          <a:avLst/>
        </a:prstGeom>
        <a:ln w="9525">
          <a:noFill/>
        </a:ln>
      </xdr:spPr>
    </xdr:pic>
    <xdr:clientData/>
  </xdr:twoCellAnchor>
</xdr:wsDr>
</file>

<file path=xl/drawings/drawing2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7" name="Obrázek 30" descr=""/>
        <xdr:cNvPicPr/>
      </xdr:nvPicPr>
      <xdr:blipFill>
        <a:blip r:embed="rId1"/>
        <a:stretch/>
      </xdr:blipFill>
      <xdr:spPr>
        <a:xfrm>
          <a:off x="0" y="0"/>
          <a:ext cx="0" cy="0"/>
        </a:xfrm>
        <a:prstGeom prst="rect">
          <a:avLst/>
        </a:prstGeom>
        <a:ln w="9525">
          <a:noFill/>
        </a:ln>
      </xdr:spPr>
    </xdr:pic>
    <xdr:clientData/>
  </xdr:twoCellAnchor>
</xdr:wsDr>
</file>

<file path=xl/drawings/drawing2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8" name="Obrázek 31" descr=""/>
        <xdr:cNvPicPr/>
      </xdr:nvPicPr>
      <xdr:blipFill>
        <a:blip r:embed="rId1"/>
        <a:stretch/>
      </xdr:blipFill>
      <xdr:spPr>
        <a:xfrm>
          <a:off x="0" y="0"/>
          <a:ext cx="0" cy="0"/>
        </a:xfrm>
        <a:prstGeom prst="rect">
          <a:avLst/>
        </a:prstGeom>
        <a:ln w="9525">
          <a:noFill/>
        </a:ln>
      </xdr:spPr>
    </xdr:pic>
    <xdr:clientData/>
  </xdr:twoCellAnchor>
</xdr:wsDr>
</file>

<file path=xl/drawings/drawing3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9" name="Obrázek 32" descr=""/>
        <xdr:cNvPicPr/>
      </xdr:nvPicPr>
      <xdr:blipFill>
        <a:blip r:embed="rId1"/>
        <a:stretch/>
      </xdr:blipFill>
      <xdr:spPr>
        <a:xfrm>
          <a:off x="0" y="0"/>
          <a:ext cx="0" cy="0"/>
        </a:xfrm>
        <a:prstGeom prst="rect">
          <a:avLst/>
        </a:prstGeom>
        <a:ln w="9525">
          <a:noFill/>
        </a:ln>
      </xdr:spPr>
    </xdr:pic>
    <xdr:clientData/>
  </xdr:twoCellAnchor>
</xdr:wsDr>
</file>

<file path=xl/drawings/drawing3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0" name="Obrázek 33" descr=""/>
        <xdr:cNvPicPr/>
      </xdr:nvPicPr>
      <xdr:blipFill>
        <a:blip r:embed="rId1"/>
        <a:stretch/>
      </xdr:blipFill>
      <xdr:spPr>
        <a:xfrm>
          <a:off x="0" y="0"/>
          <a:ext cx="0" cy="0"/>
        </a:xfrm>
        <a:prstGeom prst="rect">
          <a:avLst/>
        </a:prstGeom>
        <a:ln w="9525">
          <a:noFill/>
        </a:ln>
      </xdr:spPr>
    </xdr:pic>
    <xdr:clientData/>
  </xdr:twoCellAnchor>
</xdr:wsDr>
</file>

<file path=xl/drawings/drawing3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1" name="Obrázek 34" descr=""/>
        <xdr:cNvPicPr/>
      </xdr:nvPicPr>
      <xdr:blipFill>
        <a:blip r:embed="rId1"/>
        <a:stretch/>
      </xdr:blipFill>
      <xdr:spPr>
        <a:xfrm>
          <a:off x="0" y="0"/>
          <a:ext cx="0" cy="0"/>
        </a:xfrm>
        <a:prstGeom prst="rect">
          <a:avLst/>
        </a:prstGeom>
        <a:ln w="9525">
          <a:noFill/>
        </a:ln>
      </xdr:spPr>
    </xdr:pic>
    <xdr:clientData/>
  </xdr:twoCellAnchor>
</xdr:wsDr>
</file>

<file path=xl/drawings/drawing3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2" name="Obrázek 35" descr=""/>
        <xdr:cNvPicPr/>
      </xdr:nvPicPr>
      <xdr:blipFill>
        <a:blip r:embed="rId1"/>
        <a:stretch/>
      </xdr:blipFill>
      <xdr:spPr>
        <a:xfrm>
          <a:off x="0" y="0"/>
          <a:ext cx="0" cy="0"/>
        </a:xfrm>
        <a:prstGeom prst="rect">
          <a:avLst/>
        </a:prstGeom>
        <a:ln w="9525">
          <a:noFill/>
        </a:ln>
      </xdr:spPr>
    </xdr:pic>
    <xdr:clientData/>
  </xdr:twoCellAnchor>
</xdr:wsDr>
</file>

<file path=xl/drawings/drawing3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3" name="Obrázek 36" descr=""/>
        <xdr:cNvPicPr/>
      </xdr:nvPicPr>
      <xdr:blipFill>
        <a:blip r:embed="rId1"/>
        <a:stretch/>
      </xdr:blipFill>
      <xdr:spPr>
        <a:xfrm>
          <a:off x="0" y="0"/>
          <a:ext cx="0" cy="0"/>
        </a:xfrm>
        <a:prstGeom prst="rect">
          <a:avLst/>
        </a:prstGeom>
        <a:ln w="9525">
          <a:noFill/>
        </a:ln>
      </xdr:spPr>
    </xdr:pic>
    <xdr:clientData/>
  </xdr:twoCellAnchor>
</xdr:wsDr>
</file>

<file path=xl/drawings/drawing3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4" name="Obrázek 37" descr=""/>
        <xdr:cNvPicPr/>
      </xdr:nvPicPr>
      <xdr:blipFill>
        <a:blip r:embed="rId1"/>
        <a:stretch/>
      </xdr:blipFill>
      <xdr:spPr>
        <a:xfrm>
          <a:off x="0" y="0"/>
          <a:ext cx="0" cy="0"/>
        </a:xfrm>
        <a:prstGeom prst="rect">
          <a:avLst/>
        </a:prstGeom>
        <a:ln w="9525">
          <a:noFill/>
        </a:ln>
      </xdr:spPr>
    </xdr:pic>
    <xdr:clientData/>
  </xdr:twoCellAnchor>
</xdr:wsDr>
</file>

<file path=xl/drawings/drawing3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5" name="Obrázek 38" descr=""/>
        <xdr:cNvPicPr/>
      </xdr:nvPicPr>
      <xdr:blipFill>
        <a:blip r:embed="rId1"/>
        <a:stretch/>
      </xdr:blipFill>
      <xdr:spPr>
        <a:xfrm>
          <a:off x="0" y="0"/>
          <a:ext cx="0" cy="0"/>
        </a:xfrm>
        <a:prstGeom prst="rect">
          <a:avLst/>
        </a:prstGeom>
        <a:ln w="9525">
          <a:noFill/>
        </a:ln>
      </xdr:spPr>
    </xdr:pic>
    <xdr:clientData/>
  </xdr:twoCellAnchor>
</xdr:wsDr>
</file>

<file path=xl/drawings/drawing3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6" name="Obrázek 39" descr=""/>
        <xdr:cNvPicPr/>
      </xdr:nvPicPr>
      <xdr:blipFill>
        <a:blip r:embed="rId1"/>
        <a:stretch/>
      </xdr:blipFill>
      <xdr:spPr>
        <a:xfrm>
          <a:off x="0" y="0"/>
          <a:ext cx="0" cy="0"/>
        </a:xfrm>
        <a:prstGeom prst="rect">
          <a:avLst/>
        </a:prstGeom>
        <a:ln w="9525">
          <a:noFill/>
        </a:ln>
      </xdr:spPr>
    </xdr:pic>
    <xdr:clientData/>
  </xdr:twoCellAnchor>
</xdr:wsDr>
</file>

<file path=xl/drawings/drawing3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7" name="Obrázek 40" descr=""/>
        <xdr:cNvPicPr/>
      </xdr:nvPicPr>
      <xdr:blipFill>
        <a:blip r:embed="rId1"/>
        <a:stretch/>
      </xdr:blipFill>
      <xdr:spPr>
        <a:xfrm>
          <a:off x="0" y="0"/>
          <a:ext cx="0" cy="0"/>
        </a:xfrm>
        <a:prstGeom prst="rect">
          <a:avLst/>
        </a:prstGeom>
        <a:ln w="9525">
          <a:noFill/>
        </a:ln>
      </xdr:spPr>
    </xdr:pic>
    <xdr:clientData/>
  </xdr:twoCellAnchor>
</xdr:wsDr>
</file>

<file path=xl/drawings/drawing3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8" name="Obrázek 41" descr=""/>
        <xdr:cNvPicPr/>
      </xdr:nvPicPr>
      <xdr:blipFill>
        <a:blip r:embed="rId1"/>
        <a:stretch/>
      </xdr:blipFill>
      <xdr:spPr>
        <a:xfrm>
          <a:off x="0" y="0"/>
          <a:ext cx="0" cy="0"/>
        </a:xfrm>
        <a:prstGeom prst="rect">
          <a:avLst/>
        </a:prstGeom>
        <a:ln w="9525">
          <a:noFill/>
        </a:ln>
      </xdr:spPr>
    </xdr:pic>
    <xdr:clientData/>
  </xdr:twoCellAnchor>
</xdr:wsDr>
</file>

<file path=xl/drawings/drawing4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9" name="Obrázek 42" descr=""/>
        <xdr:cNvPicPr/>
      </xdr:nvPicPr>
      <xdr:blipFill>
        <a:blip r:embed="rId1"/>
        <a:stretch/>
      </xdr:blipFill>
      <xdr:spPr>
        <a:xfrm>
          <a:off x="0" y="0"/>
          <a:ext cx="0" cy="0"/>
        </a:xfrm>
        <a:prstGeom prst="rect">
          <a:avLst/>
        </a:prstGeom>
        <a:ln w="9525">
          <a:noFill/>
        </a:ln>
      </xdr:spPr>
    </xdr:pic>
    <xdr:clientData/>
  </xdr:twoCellAnchor>
</xdr:wsDr>
</file>

<file path=xl/drawings/drawing4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0" name="Obrázek 43" descr=""/>
        <xdr:cNvPicPr/>
      </xdr:nvPicPr>
      <xdr:blipFill>
        <a:blip r:embed="rId1"/>
        <a:stretch/>
      </xdr:blipFill>
      <xdr:spPr>
        <a:xfrm>
          <a:off x="0" y="0"/>
          <a:ext cx="0" cy="0"/>
        </a:xfrm>
        <a:prstGeom prst="rect">
          <a:avLst/>
        </a:prstGeom>
        <a:ln w="9525">
          <a:noFill/>
        </a:ln>
      </xdr:spPr>
    </xdr:pic>
    <xdr:clientData/>
  </xdr:twoCellAnchor>
</xdr:wsDr>
</file>

<file path=xl/drawings/drawing4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1" name="Obrázek 44" descr=""/>
        <xdr:cNvPicPr/>
      </xdr:nvPicPr>
      <xdr:blipFill>
        <a:blip r:embed="rId1"/>
        <a:stretch/>
      </xdr:blipFill>
      <xdr:spPr>
        <a:xfrm>
          <a:off x="0" y="0"/>
          <a:ext cx="0" cy="0"/>
        </a:xfrm>
        <a:prstGeom prst="rect">
          <a:avLst/>
        </a:prstGeom>
        <a:ln w="9525">
          <a:noFill/>
        </a:ln>
      </xdr:spPr>
    </xdr:pic>
    <xdr:clientData/>
  </xdr:twoCellAnchor>
</xdr:wsDr>
</file>

<file path=xl/drawings/drawing4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2" name="Obrázek 45" descr=""/>
        <xdr:cNvPicPr/>
      </xdr:nvPicPr>
      <xdr:blipFill>
        <a:blip r:embed="rId1"/>
        <a:stretch/>
      </xdr:blipFill>
      <xdr:spPr>
        <a:xfrm>
          <a:off x="0" y="0"/>
          <a:ext cx="0" cy="0"/>
        </a:xfrm>
        <a:prstGeom prst="rect">
          <a:avLst/>
        </a:prstGeom>
        <a:ln w="9525">
          <a:noFill/>
        </a:ln>
      </xdr:spPr>
    </xdr:pic>
    <xdr:clientData/>
  </xdr:twoCellAnchor>
</xdr:wsDr>
</file>

<file path=xl/drawings/drawing4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3" name="Obrázek 46" descr=""/>
        <xdr:cNvPicPr/>
      </xdr:nvPicPr>
      <xdr:blipFill>
        <a:blip r:embed="rId1"/>
        <a:stretch/>
      </xdr:blipFill>
      <xdr:spPr>
        <a:xfrm>
          <a:off x="0" y="0"/>
          <a:ext cx="0" cy="0"/>
        </a:xfrm>
        <a:prstGeom prst="rect">
          <a:avLst/>
        </a:prstGeom>
        <a:ln w="9525">
          <a:noFill/>
        </a:ln>
      </xdr:spPr>
    </xdr:pic>
    <xdr:clientData/>
  </xdr:twoCellAnchor>
</xdr:wsDr>
</file>

<file path=xl/drawings/drawing4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4" name="Obrázek 47" descr=""/>
        <xdr:cNvPicPr/>
      </xdr:nvPicPr>
      <xdr:blipFill>
        <a:blip r:embed="rId1"/>
        <a:stretch/>
      </xdr:blipFill>
      <xdr:spPr>
        <a:xfrm>
          <a:off x="0" y="0"/>
          <a:ext cx="0" cy="0"/>
        </a:xfrm>
        <a:prstGeom prst="rect">
          <a:avLst/>
        </a:prstGeom>
        <a:ln w="9525">
          <a:noFill/>
        </a:ln>
      </xdr:spPr>
    </xdr:pic>
    <xdr:clientData/>
  </xdr:twoCellAnchor>
</xdr:wsDr>
</file>

<file path=xl/drawings/drawing4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5" name="Obrázek 48" descr=""/>
        <xdr:cNvPicPr/>
      </xdr:nvPicPr>
      <xdr:blipFill>
        <a:blip r:embed="rId1"/>
        <a:stretch/>
      </xdr:blipFill>
      <xdr:spPr>
        <a:xfrm>
          <a:off x="0" y="0"/>
          <a:ext cx="0" cy="0"/>
        </a:xfrm>
        <a:prstGeom prst="rect">
          <a:avLst/>
        </a:prstGeom>
        <a:ln w="9525">
          <a:noFill/>
        </a:ln>
      </xdr:spPr>
    </xdr:pic>
    <xdr:clientData/>
  </xdr:twoCellAnchor>
</xdr:wsDr>
</file>

<file path=xl/drawings/drawing4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6" name="Obrázek 49" descr=""/>
        <xdr:cNvPicPr/>
      </xdr:nvPicPr>
      <xdr:blipFill>
        <a:blip r:embed="rId1"/>
        <a:stretch/>
      </xdr:blipFill>
      <xdr:spPr>
        <a:xfrm>
          <a:off x="0" y="0"/>
          <a:ext cx="0" cy="0"/>
        </a:xfrm>
        <a:prstGeom prst="rect">
          <a:avLst/>
        </a:prstGeom>
        <a:ln w="9525">
          <a:noFill/>
        </a:ln>
      </xdr:spPr>
    </xdr:pic>
    <xdr:clientData/>
  </xdr:twoCellAnchor>
</xdr:wsDr>
</file>

<file path=xl/drawings/drawing4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7" name="Obrázek 50" descr=""/>
        <xdr:cNvPicPr/>
      </xdr:nvPicPr>
      <xdr:blipFill>
        <a:blip r:embed="rId1"/>
        <a:stretch/>
      </xdr:blipFill>
      <xdr:spPr>
        <a:xfrm>
          <a:off x="0" y="0"/>
          <a:ext cx="0" cy="0"/>
        </a:xfrm>
        <a:prstGeom prst="rect">
          <a:avLst/>
        </a:prstGeom>
        <a:ln w="9525">
          <a:noFill/>
        </a:ln>
      </xdr:spPr>
    </xdr:pic>
    <xdr:clientData/>
  </xdr:twoCellAnchor>
</xdr:wsDr>
</file>

<file path=xl/drawings/drawing4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8" name="Obrázek 51" descr=""/>
        <xdr:cNvPicPr/>
      </xdr:nvPicPr>
      <xdr:blipFill>
        <a:blip r:embed="rId1"/>
        <a:stretch/>
      </xdr:blipFill>
      <xdr:spPr>
        <a:xfrm>
          <a:off x="0" y="0"/>
          <a:ext cx="0" cy="0"/>
        </a:xfrm>
        <a:prstGeom prst="rect">
          <a:avLst/>
        </a:prstGeom>
        <a:ln w="9525">
          <a:noFill/>
        </a:ln>
      </xdr:spPr>
    </xdr:pic>
    <xdr:clientData/>
  </xdr:twoCellAnchor>
</xdr:wsDr>
</file>

<file path=xl/drawings/drawing5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9" name="Obrázek 52" descr=""/>
        <xdr:cNvPicPr/>
      </xdr:nvPicPr>
      <xdr:blipFill>
        <a:blip r:embed="rId1"/>
        <a:stretch/>
      </xdr:blipFill>
      <xdr:spPr>
        <a:xfrm>
          <a:off x="0" y="0"/>
          <a:ext cx="0" cy="0"/>
        </a:xfrm>
        <a:prstGeom prst="rect">
          <a:avLst/>
        </a:prstGeom>
        <a:ln w="9525">
          <a:noFill/>
        </a:ln>
      </xdr:spPr>
    </xdr:pic>
    <xdr:clientData/>
  </xdr:twoCellAnchor>
</xdr:wsDr>
</file>

<file path=xl/drawings/drawing5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0" name="Obrázek 53" descr=""/>
        <xdr:cNvPicPr/>
      </xdr:nvPicPr>
      <xdr:blipFill>
        <a:blip r:embed="rId1"/>
        <a:stretch/>
      </xdr:blipFill>
      <xdr:spPr>
        <a:xfrm>
          <a:off x="0" y="0"/>
          <a:ext cx="0" cy="0"/>
        </a:xfrm>
        <a:prstGeom prst="rect">
          <a:avLst/>
        </a:prstGeom>
        <a:ln w="9525">
          <a:noFill/>
        </a:ln>
      </xdr:spPr>
    </xdr:pic>
    <xdr:clientData/>
  </xdr:twoCellAnchor>
</xdr:wsDr>
</file>

<file path=xl/drawings/drawing5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1" name="Obrázek 54" descr=""/>
        <xdr:cNvPicPr/>
      </xdr:nvPicPr>
      <xdr:blipFill>
        <a:blip r:embed="rId1"/>
        <a:stretch/>
      </xdr:blipFill>
      <xdr:spPr>
        <a:xfrm>
          <a:off x="0" y="0"/>
          <a:ext cx="0" cy="0"/>
        </a:xfrm>
        <a:prstGeom prst="rect">
          <a:avLst/>
        </a:prstGeom>
        <a:ln w="9525">
          <a:noFill/>
        </a:ln>
      </xdr:spPr>
    </xdr:pic>
    <xdr:clientData/>
  </xdr:twoCellAnchor>
</xdr:wsDr>
</file>

<file path=xl/drawings/drawing5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2" name="Obrázek 55" descr=""/>
        <xdr:cNvPicPr/>
      </xdr:nvPicPr>
      <xdr:blipFill>
        <a:blip r:embed="rId1"/>
        <a:stretch/>
      </xdr:blipFill>
      <xdr:spPr>
        <a:xfrm>
          <a:off x="0" y="0"/>
          <a:ext cx="0" cy="0"/>
        </a:xfrm>
        <a:prstGeom prst="rect">
          <a:avLst/>
        </a:prstGeom>
        <a:ln w="9525">
          <a:noFill/>
        </a:ln>
      </xdr:spPr>
    </xdr:pic>
    <xdr:clientData/>
  </xdr:twoCellAnchor>
</xdr:wsDr>
</file>

<file path=xl/drawings/drawing5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3" name="Obrázek 56" descr=""/>
        <xdr:cNvPicPr/>
      </xdr:nvPicPr>
      <xdr:blipFill>
        <a:blip r:embed="rId1"/>
        <a:stretch/>
      </xdr:blipFill>
      <xdr:spPr>
        <a:xfrm>
          <a:off x="0" y="0"/>
          <a:ext cx="0" cy="0"/>
        </a:xfrm>
        <a:prstGeom prst="rect">
          <a:avLst/>
        </a:prstGeom>
        <a:ln w="9525">
          <a:noFill/>
        </a:ln>
      </xdr:spPr>
    </xdr:pic>
    <xdr:clientData/>
  </xdr:twoCellAnchor>
</xdr:wsDr>
</file>

<file path=xl/drawings/drawing5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4" name="Obrázek 57" descr=""/>
        <xdr:cNvPicPr/>
      </xdr:nvPicPr>
      <xdr:blipFill>
        <a:blip r:embed="rId1"/>
        <a:stretch/>
      </xdr:blipFill>
      <xdr:spPr>
        <a:xfrm>
          <a:off x="0" y="0"/>
          <a:ext cx="0" cy="0"/>
        </a:xfrm>
        <a:prstGeom prst="rect">
          <a:avLst/>
        </a:prstGeom>
        <a:ln w="9525">
          <a:noFill/>
        </a:ln>
      </xdr:spPr>
    </xdr:pic>
    <xdr:clientData/>
  </xdr:twoCellAnchor>
</xdr:wsDr>
</file>

<file path=xl/drawings/drawing5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5" name="Obrázek 58" descr=""/>
        <xdr:cNvPicPr/>
      </xdr:nvPicPr>
      <xdr:blipFill>
        <a:blip r:embed="rId1"/>
        <a:stretch/>
      </xdr:blipFill>
      <xdr:spPr>
        <a:xfrm>
          <a:off x="0" y="0"/>
          <a:ext cx="0" cy="0"/>
        </a:xfrm>
        <a:prstGeom prst="rect">
          <a:avLst/>
        </a:prstGeom>
        <a:ln w="9525">
          <a:noFill/>
        </a:ln>
      </xdr:spPr>
    </xdr:pic>
    <xdr:clientData/>
  </xdr:twoCellAnchor>
</xdr:wsDr>
</file>

<file path=xl/drawings/drawing5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6" name="Obrázek 59" descr=""/>
        <xdr:cNvPicPr/>
      </xdr:nvPicPr>
      <xdr:blipFill>
        <a:blip r:embed="rId1"/>
        <a:stretch/>
      </xdr:blipFill>
      <xdr:spPr>
        <a:xfrm>
          <a:off x="0" y="0"/>
          <a:ext cx="0" cy="0"/>
        </a:xfrm>
        <a:prstGeom prst="rect">
          <a:avLst/>
        </a:prstGeom>
        <a:ln w="9525">
          <a:noFill/>
        </a:ln>
      </xdr:spPr>
    </xdr:pic>
    <xdr:clientData/>
  </xdr:twoCellAnchor>
</xdr:wsDr>
</file>

<file path=xl/drawings/drawing5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7" name="Obrázek 60" descr=""/>
        <xdr:cNvPicPr/>
      </xdr:nvPicPr>
      <xdr:blipFill>
        <a:blip r:embed="rId1"/>
        <a:stretch/>
      </xdr:blipFill>
      <xdr:spPr>
        <a:xfrm>
          <a:off x="0" y="0"/>
          <a:ext cx="0" cy="0"/>
        </a:xfrm>
        <a:prstGeom prst="rect">
          <a:avLst/>
        </a:prstGeom>
        <a:ln w="9525">
          <a:noFill/>
        </a:ln>
      </xdr:spPr>
    </xdr:pic>
    <xdr:clientData/>
  </xdr:twoCellAnchor>
</xdr:wsDr>
</file>

<file path=xl/drawings/drawing5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8" name="Obrázek 61" descr=""/>
        <xdr:cNvPicPr/>
      </xdr:nvPicPr>
      <xdr:blipFill>
        <a:blip r:embed="rId1"/>
        <a:stretch/>
      </xdr:blipFill>
      <xdr:spPr>
        <a:xfrm>
          <a:off x="0" y="0"/>
          <a:ext cx="0" cy="0"/>
        </a:xfrm>
        <a:prstGeom prst="rect">
          <a:avLst/>
        </a:prstGeom>
        <a:ln w="9525">
          <a:noFill/>
        </a:ln>
      </xdr:spPr>
    </xdr:pic>
    <xdr:clientData/>
  </xdr:twoCellAnchor>
</xdr:wsDr>
</file>

<file path=xl/drawings/drawing6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9" name="Obrázek 62" descr=""/>
        <xdr:cNvPicPr/>
      </xdr:nvPicPr>
      <xdr:blipFill>
        <a:blip r:embed="rId1"/>
        <a:stretch/>
      </xdr:blipFill>
      <xdr:spPr>
        <a:xfrm>
          <a:off x="0" y="0"/>
          <a:ext cx="0" cy="0"/>
        </a:xfrm>
        <a:prstGeom prst="rect">
          <a:avLst/>
        </a:prstGeom>
        <a:ln w="9525">
          <a:noFill/>
        </a:ln>
      </xdr:spPr>
    </xdr:pic>
    <xdr:clientData/>
  </xdr:twoCellAnchor>
</xdr:wsDr>
</file>

<file path=xl/drawings/drawing6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0" name="Obrázek 63" descr=""/>
        <xdr:cNvPicPr/>
      </xdr:nvPicPr>
      <xdr:blipFill>
        <a:blip r:embed="rId1"/>
        <a:stretch/>
      </xdr:blipFill>
      <xdr:spPr>
        <a:xfrm>
          <a:off x="0" y="0"/>
          <a:ext cx="0" cy="0"/>
        </a:xfrm>
        <a:prstGeom prst="rect">
          <a:avLst/>
        </a:prstGeom>
        <a:ln w="9525">
          <a:noFill/>
        </a:ln>
      </xdr:spPr>
    </xdr:pic>
    <xdr:clientData/>
  </xdr:twoCellAnchor>
</xdr:wsDr>
</file>

<file path=xl/drawings/drawing6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1" name="Obrázek 64" descr=""/>
        <xdr:cNvPicPr/>
      </xdr:nvPicPr>
      <xdr:blipFill>
        <a:blip r:embed="rId1"/>
        <a:stretch/>
      </xdr:blipFill>
      <xdr:spPr>
        <a:xfrm>
          <a:off x="0" y="0"/>
          <a:ext cx="0" cy="0"/>
        </a:xfrm>
        <a:prstGeom prst="rect">
          <a:avLst/>
        </a:prstGeom>
        <a:ln w="9525">
          <a:noFill/>
        </a:ln>
      </xdr:spPr>
    </xdr:pic>
    <xdr:clientData/>
  </xdr:twoCellAnchor>
</xdr:wsDr>
</file>

<file path=xl/drawings/drawing6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2" name="Obrázek 65" descr=""/>
        <xdr:cNvPicPr/>
      </xdr:nvPicPr>
      <xdr:blipFill>
        <a:blip r:embed="rId1"/>
        <a:stretch/>
      </xdr:blipFill>
      <xdr:spPr>
        <a:xfrm>
          <a:off x="0" y="0"/>
          <a:ext cx="0" cy="0"/>
        </a:xfrm>
        <a:prstGeom prst="rect">
          <a:avLst/>
        </a:prstGeom>
        <a:ln w="9525">
          <a:noFill/>
        </a:ln>
      </xdr:spPr>
    </xdr:pic>
    <xdr:clientData/>
  </xdr:twoCellAnchor>
</xdr:wsDr>
</file>

<file path=xl/drawings/drawing6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3" name="Obrázek 66" descr=""/>
        <xdr:cNvPicPr/>
      </xdr:nvPicPr>
      <xdr:blipFill>
        <a:blip r:embed="rId1"/>
        <a:stretch/>
      </xdr:blipFill>
      <xdr:spPr>
        <a:xfrm>
          <a:off x="0" y="0"/>
          <a:ext cx="0" cy="0"/>
        </a:xfrm>
        <a:prstGeom prst="rect">
          <a:avLst/>
        </a:prstGeom>
        <a:ln w="9525">
          <a:noFill/>
        </a:ln>
      </xdr:spPr>
    </xdr:pic>
    <xdr:clientData/>
  </xdr:twoCellAnchor>
</xdr:wsDr>
</file>

<file path=xl/drawings/drawing6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4" name="Obrázek 67" descr=""/>
        <xdr:cNvPicPr/>
      </xdr:nvPicPr>
      <xdr:blipFill>
        <a:blip r:embed="rId1"/>
        <a:stretch/>
      </xdr:blipFill>
      <xdr:spPr>
        <a:xfrm>
          <a:off x="0" y="0"/>
          <a:ext cx="0" cy="0"/>
        </a:xfrm>
        <a:prstGeom prst="rect">
          <a:avLst/>
        </a:prstGeom>
        <a:ln w="9525">
          <a:noFill/>
        </a:ln>
      </xdr:spPr>
    </xdr:pic>
    <xdr:clientData/>
  </xdr:twoCellAnchor>
</xdr:wsDr>
</file>

<file path=xl/drawings/drawing6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5" name="Obrázek 68" descr=""/>
        <xdr:cNvPicPr/>
      </xdr:nvPicPr>
      <xdr:blipFill>
        <a:blip r:embed="rId1"/>
        <a:stretch/>
      </xdr:blipFill>
      <xdr:spPr>
        <a:xfrm>
          <a:off x="0" y="0"/>
          <a:ext cx="0" cy="0"/>
        </a:xfrm>
        <a:prstGeom prst="rect">
          <a:avLst/>
        </a:prstGeom>
        <a:ln w="9525">
          <a:noFill/>
        </a:ln>
      </xdr:spPr>
    </xdr:pic>
    <xdr:clientData/>
  </xdr:twoCellAnchor>
</xdr:wsDr>
</file>

<file path=xl/drawings/drawing6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6" name="Obrázek 69" descr=""/>
        <xdr:cNvPicPr/>
      </xdr:nvPicPr>
      <xdr:blipFill>
        <a:blip r:embed="rId1"/>
        <a:stretch/>
      </xdr:blipFill>
      <xdr:spPr>
        <a:xfrm>
          <a:off x="0" y="0"/>
          <a:ext cx="0" cy="0"/>
        </a:xfrm>
        <a:prstGeom prst="rect">
          <a:avLst/>
        </a:prstGeom>
        <a:ln w="9525">
          <a:noFill/>
        </a:ln>
      </xdr:spPr>
    </xdr:pic>
    <xdr:clientData/>
  </xdr:twoCellAnchor>
</xdr:wsDr>
</file>

<file path=xl/drawings/drawing6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7" name="Obrázek 70" descr=""/>
        <xdr:cNvPicPr/>
      </xdr:nvPicPr>
      <xdr:blipFill>
        <a:blip r:embed="rId1"/>
        <a:stretch/>
      </xdr:blipFill>
      <xdr:spPr>
        <a:xfrm>
          <a:off x="0" y="0"/>
          <a:ext cx="0" cy="0"/>
        </a:xfrm>
        <a:prstGeom prst="rect">
          <a:avLst/>
        </a:prstGeom>
        <a:ln w="9525">
          <a:noFill/>
        </a:ln>
      </xdr:spPr>
    </xdr:pic>
    <xdr:clientData/>
  </xdr:twoCellAnchor>
</xdr:wsDr>
</file>

<file path=xl/drawings/drawing6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8" name="Obrázek 71" descr=""/>
        <xdr:cNvPicPr/>
      </xdr:nvPicPr>
      <xdr:blipFill>
        <a:blip r:embed="rId1"/>
        <a:stretch/>
      </xdr:blipFill>
      <xdr:spPr>
        <a:xfrm>
          <a:off x="0" y="0"/>
          <a:ext cx="0" cy="0"/>
        </a:xfrm>
        <a:prstGeom prst="rect">
          <a:avLst/>
        </a:prstGeom>
        <a:ln w="9525">
          <a:noFill/>
        </a:ln>
      </xdr:spPr>
    </xdr:pic>
    <xdr:clientData/>
  </xdr:twoCellAnchor>
</xdr:wsDr>
</file>

<file path=xl/drawings/drawing7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9" name="Obrázek 72" descr=""/>
        <xdr:cNvPicPr/>
      </xdr:nvPicPr>
      <xdr:blipFill>
        <a:blip r:embed="rId1"/>
        <a:stretch/>
      </xdr:blipFill>
      <xdr:spPr>
        <a:xfrm>
          <a:off x="0" y="0"/>
          <a:ext cx="0" cy="0"/>
        </a:xfrm>
        <a:prstGeom prst="rect">
          <a:avLst/>
        </a:prstGeom>
        <a:ln w="9525">
          <a:noFill/>
        </a:ln>
      </xdr:spPr>
    </xdr:pic>
    <xdr:clientData/>
  </xdr:twoCellAnchor>
</xdr:wsDr>
</file>

<file path=xl/drawings/drawing7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0" name="Obrázek 73" descr=""/>
        <xdr:cNvPicPr/>
      </xdr:nvPicPr>
      <xdr:blipFill>
        <a:blip r:embed="rId1"/>
        <a:stretch/>
      </xdr:blipFill>
      <xdr:spPr>
        <a:xfrm>
          <a:off x="0" y="0"/>
          <a:ext cx="0" cy="0"/>
        </a:xfrm>
        <a:prstGeom prst="rect">
          <a:avLst/>
        </a:prstGeom>
        <a:ln w="9525">
          <a:noFill/>
        </a:ln>
      </xdr:spPr>
    </xdr:pic>
    <xdr:clientData/>
  </xdr:twoCellAnchor>
</xdr:wsDr>
</file>

<file path=xl/drawings/drawing7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1" name="Obrázek 74" descr=""/>
        <xdr:cNvPicPr/>
      </xdr:nvPicPr>
      <xdr:blipFill>
        <a:blip r:embed="rId1"/>
        <a:stretch/>
      </xdr:blipFill>
      <xdr:spPr>
        <a:xfrm>
          <a:off x="0" y="0"/>
          <a:ext cx="0" cy="0"/>
        </a:xfrm>
        <a:prstGeom prst="rect">
          <a:avLst/>
        </a:prstGeom>
        <a:ln w="9525">
          <a:noFill/>
        </a:ln>
      </xdr:spPr>
    </xdr:pic>
    <xdr:clientData/>
  </xdr:twoCellAnchor>
</xdr:wsDr>
</file>

<file path=xl/drawings/drawing7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2" name="Obrázek 75" descr=""/>
        <xdr:cNvPicPr/>
      </xdr:nvPicPr>
      <xdr:blipFill>
        <a:blip r:embed="rId1"/>
        <a:stretch/>
      </xdr:blipFill>
      <xdr:spPr>
        <a:xfrm>
          <a:off x="0" y="0"/>
          <a:ext cx="0" cy="0"/>
        </a:xfrm>
        <a:prstGeom prst="rect">
          <a:avLst/>
        </a:prstGeom>
        <a:ln w="9525">
          <a:noFill/>
        </a:ln>
      </xdr:spPr>
    </xdr:pic>
    <xdr:clientData/>
  </xdr:twoCellAnchor>
</xdr:wsDr>
</file>

<file path=xl/drawings/drawing7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3" name="Obrázek 76" descr=""/>
        <xdr:cNvPicPr/>
      </xdr:nvPicPr>
      <xdr:blipFill>
        <a:blip r:embed="rId1"/>
        <a:stretch/>
      </xdr:blipFill>
      <xdr:spPr>
        <a:xfrm>
          <a:off x="0" y="0"/>
          <a:ext cx="0" cy="0"/>
        </a:xfrm>
        <a:prstGeom prst="rect">
          <a:avLst/>
        </a:prstGeom>
        <a:ln w="9525">
          <a:noFill/>
        </a:ln>
      </xdr:spPr>
    </xdr:pic>
    <xdr:clientData/>
  </xdr:twoCellAnchor>
</xdr:wsDr>
</file>

<file path=xl/drawings/drawing7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4" name="Obrázek 77" descr=""/>
        <xdr:cNvPicPr/>
      </xdr:nvPicPr>
      <xdr:blipFill>
        <a:blip r:embed="rId1"/>
        <a:stretch/>
      </xdr:blipFill>
      <xdr:spPr>
        <a:xfrm>
          <a:off x="0" y="0"/>
          <a:ext cx="0" cy="0"/>
        </a:xfrm>
        <a:prstGeom prst="rect">
          <a:avLst/>
        </a:prstGeom>
        <a:ln w="9525">
          <a:noFill/>
        </a:ln>
      </xdr:spPr>
    </xdr:pic>
    <xdr:clientData/>
  </xdr:twoCellAnchor>
</xdr:wsDr>
</file>

<file path=xl/drawings/drawing7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5" name="Obrázek 78" descr=""/>
        <xdr:cNvPicPr/>
      </xdr:nvPicPr>
      <xdr:blipFill>
        <a:blip r:embed="rId1"/>
        <a:stretch/>
      </xdr:blipFill>
      <xdr:spPr>
        <a:xfrm>
          <a:off x="0" y="0"/>
          <a:ext cx="0" cy="0"/>
        </a:xfrm>
        <a:prstGeom prst="rect">
          <a:avLst/>
        </a:prstGeom>
        <a:ln w="9525">
          <a:noFill/>
        </a:ln>
      </xdr:spPr>
    </xdr:pic>
    <xdr:clientData/>
  </xdr:twoCellAnchor>
</xdr:wsDr>
</file>

<file path=xl/drawings/drawing7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6" name="Obrázek 79" descr=""/>
        <xdr:cNvPicPr/>
      </xdr:nvPicPr>
      <xdr:blipFill>
        <a:blip r:embed="rId1"/>
        <a:stretch/>
      </xdr:blipFill>
      <xdr:spPr>
        <a:xfrm>
          <a:off x="0" y="0"/>
          <a:ext cx="0" cy="0"/>
        </a:xfrm>
        <a:prstGeom prst="rect">
          <a:avLst/>
        </a:prstGeom>
        <a:ln w="9525">
          <a:noFill/>
        </a:ln>
      </xdr:spPr>
    </xdr:pic>
    <xdr:clientData/>
  </xdr:twoCellAnchor>
</xdr:wsDr>
</file>

<file path=xl/drawings/drawing7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7" name="Obrázek 80" descr=""/>
        <xdr:cNvPicPr/>
      </xdr:nvPicPr>
      <xdr:blipFill>
        <a:blip r:embed="rId1"/>
        <a:stretch/>
      </xdr:blipFill>
      <xdr:spPr>
        <a:xfrm>
          <a:off x="0" y="0"/>
          <a:ext cx="0" cy="0"/>
        </a:xfrm>
        <a:prstGeom prst="rect">
          <a:avLst/>
        </a:prstGeom>
        <a:ln w="9525">
          <a:noFill/>
        </a:ln>
      </xdr:spPr>
    </xdr:pic>
    <xdr:clientData/>
  </xdr:twoCellAnchor>
</xdr:wsDr>
</file>

<file path=xl/drawings/drawing7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8" name="Obrázek 81" descr=""/>
        <xdr:cNvPicPr/>
      </xdr:nvPicPr>
      <xdr:blipFill>
        <a:blip r:embed="rId1"/>
        <a:stretch/>
      </xdr:blipFill>
      <xdr:spPr>
        <a:xfrm>
          <a:off x="0" y="0"/>
          <a:ext cx="0" cy="0"/>
        </a:xfrm>
        <a:prstGeom prst="rect">
          <a:avLst/>
        </a:prstGeom>
        <a:ln w="9525">
          <a:noFill/>
        </a:ln>
      </xdr:spPr>
    </xdr:pic>
    <xdr:clientData/>
  </xdr:twoCellAnchor>
</xdr:wsDr>
</file>

<file path=xl/drawings/drawing8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9" name="Obrázek 82" descr=""/>
        <xdr:cNvPicPr/>
      </xdr:nvPicPr>
      <xdr:blipFill>
        <a:blip r:embed="rId1"/>
        <a:stretch/>
      </xdr:blipFill>
      <xdr:spPr>
        <a:xfrm>
          <a:off x="0" y="0"/>
          <a:ext cx="0" cy="0"/>
        </a:xfrm>
        <a:prstGeom prst="rect">
          <a:avLst/>
        </a:prstGeom>
        <a:ln w="9525">
          <a:noFill/>
        </a:ln>
      </xdr:spPr>
    </xdr:pic>
    <xdr:clientData/>
  </xdr:twoCellAnchor>
</xdr:wsDr>
</file>

<file path=xl/drawings/drawing8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0" name="Obrázek 83" descr=""/>
        <xdr:cNvPicPr/>
      </xdr:nvPicPr>
      <xdr:blipFill>
        <a:blip r:embed="rId1"/>
        <a:stretch/>
      </xdr:blipFill>
      <xdr:spPr>
        <a:xfrm>
          <a:off x="0" y="0"/>
          <a:ext cx="0" cy="0"/>
        </a:xfrm>
        <a:prstGeom prst="rect">
          <a:avLst/>
        </a:prstGeom>
        <a:ln w="9525">
          <a:noFill/>
        </a:ln>
      </xdr:spPr>
    </xdr:pic>
    <xdr:clientData/>
  </xdr:twoCellAnchor>
</xdr:wsDr>
</file>

<file path=xl/drawings/drawing8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1" name="Obrázek 84" descr=""/>
        <xdr:cNvPicPr/>
      </xdr:nvPicPr>
      <xdr:blipFill>
        <a:blip r:embed="rId1"/>
        <a:stretch/>
      </xdr:blipFill>
      <xdr:spPr>
        <a:xfrm>
          <a:off x="0" y="0"/>
          <a:ext cx="0" cy="0"/>
        </a:xfrm>
        <a:prstGeom prst="rect">
          <a:avLst/>
        </a:prstGeom>
        <a:ln w="9525">
          <a:noFill/>
        </a:ln>
      </xdr:spPr>
    </xdr:pic>
    <xdr:clientData/>
  </xdr:twoCellAnchor>
</xdr:wsDr>
</file>

<file path=xl/drawings/drawing8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2" name="Obrázek 85" descr=""/>
        <xdr:cNvPicPr/>
      </xdr:nvPicPr>
      <xdr:blipFill>
        <a:blip r:embed="rId1"/>
        <a:stretch/>
      </xdr:blipFill>
      <xdr:spPr>
        <a:xfrm>
          <a:off x="0" y="0"/>
          <a:ext cx="0" cy="0"/>
        </a:xfrm>
        <a:prstGeom prst="rect">
          <a:avLst/>
        </a:prstGeom>
        <a:ln w="9525">
          <a:noFill/>
        </a:ln>
      </xdr:spPr>
    </xdr:pic>
    <xdr:clientData/>
  </xdr:twoCellAnchor>
</xdr:wsDr>
</file>

<file path=xl/drawings/drawing8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3" name="Obrázek 86" descr=""/>
        <xdr:cNvPicPr/>
      </xdr:nvPicPr>
      <xdr:blipFill>
        <a:blip r:embed="rId1"/>
        <a:stretch/>
      </xdr:blipFill>
      <xdr:spPr>
        <a:xfrm>
          <a:off x="0" y="0"/>
          <a:ext cx="0" cy="0"/>
        </a:xfrm>
        <a:prstGeom prst="rect">
          <a:avLst/>
        </a:prstGeom>
        <a:ln w="9525">
          <a:noFill/>
        </a:ln>
      </xdr:spPr>
    </xdr:pic>
    <xdr:clientData/>
  </xdr:twoCellAnchor>
</xdr:wsDr>
</file>

<file path=xl/drawings/drawing8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4" name="Obrázek 87" descr=""/>
        <xdr:cNvPicPr/>
      </xdr:nvPicPr>
      <xdr:blipFill>
        <a:blip r:embed="rId1"/>
        <a:stretch/>
      </xdr:blipFill>
      <xdr:spPr>
        <a:xfrm>
          <a:off x="0" y="0"/>
          <a:ext cx="0" cy="0"/>
        </a:xfrm>
        <a:prstGeom prst="rect">
          <a:avLst/>
        </a:prstGeom>
        <a:ln w="9525">
          <a:noFill/>
        </a:ln>
      </xdr:spPr>
    </xdr:pic>
    <xdr:clientData/>
  </xdr:twoCellAnchor>
</xdr:wsDr>
</file>

<file path=xl/drawings/drawing8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5" name="Obrázek 88" descr=""/>
        <xdr:cNvPicPr/>
      </xdr:nvPicPr>
      <xdr:blipFill>
        <a:blip r:embed="rId1"/>
        <a:stretch/>
      </xdr:blipFill>
      <xdr:spPr>
        <a:xfrm>
          <a:off x="0" y="0"/>
          <a:ext cx="0" cy="0"/>
        </a:xfrm>
        <a:prstGeom prst="rect">
          <a:avLst/>
        </a:prstGeom>
        <a:ln w="9525">
          <a:noFill/>
        </a:ln>
      </xdr:spPr>
    </xdr:pic>
    <xdr:clientData/>
  </xdr:twoCellAnchor>
</xdr:wsDr>
</file>

<file path=xl/drawings/drawing8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6" name="Obrázek 89" descr=""/>
        <xdr:cNvPicPr/>
      </xdr:nvPicPr>
      <xdr:blipFill>
        <a:blip r:embed="rId1"/>
        <a:stretch/>
      </xdr:blipFill>
      <xdr:spPr>
        <a:xfrm>
          <a:off x="0" y="0"/>
          <a:ext cx="0" cy="0"/>
        </a:xfrm>
        <a:prstGeom prst="rect">
          <a:avLst/>
        </a:prstGeom>
        <a:ln w="9525">
          <a:noFill/>
        </a:ln>
      </xdr:spPr>
    </xdr:pic>
    <xdr:clientData/>
  </xdr:twoCellAnchor>
</xdr:wsDr>
</file>

<file path=xl/drawings/drawing8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7" name="Obrázek 90" descr=""/>
        <xdr:cNvPicPr/>
      </xdr:nvPicPr>
      <xdr:blipFill>
        <a:blip r:embed="rId1"/>
        <a:stretch/>
      </xdr:blipFill>
      <xdr:spPr>
        <a:xfrm>
          <a:off x="0" y="0"/>
          <a:ext cx="0" cy="0"/>
        </a:xfrm>
        <a:prstGeom prst="rect">
          <a:avLst/>
        </a:prstGeom>
        <a:ln w="9525">
          <a:noFill/>
        </a:ln>
      </xdr:spPr>
    </xdr:pic>
    <xdr:clientData/>
  </xdr:twoCellAnchor>
</xdr:wsDr>
</file>

<file path=xl/drawings/drawing8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8" name="Obrázek 91" descr=""/>
        <xdr:cNvPicPr/>
      </xdr:nvPicPr>
      <xdr:blipFill>
        <a:blip r:embed="rId1"/>
        <a:stretch/>
      </xdr:blipFill>
      <xdr:spPr>
        <a:xfrm>
          <a:off x="0" y="0"/>
          <a:ext cx="0" cy="0"/>
        </a:xfrm>
        <a:prstGeom prst="rect">
          <a:avLst/>
        </a:prstGeom>
        <a:ln w="9525">
          <a:noFill/>
        </a:ln>
      </xdr:spPr>
    </xdr:pic>
    <xdr:clientData/>
  </xdr:twoCellAnchor>
</xdr:wsDr>
</file>

<file path=xl/drawings/drawing9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9" name="Obrázek 92" descr=""/>
        <xdr:cNvPicPr/>
      </xdr:nvPicPr>
      <xdr:blipFill>
        <a:blip r:embed="rId1"/>
        <a:stretch/>
      </xdr:blipFill>
      <xdr:spPr>
        <a:xfrm>
          <a:off x="0" y="0"/>
          <a:ext cx="0" cy="0"/>
        </a:xfrm>
        <a:prstGeom prst="rect">
          <a:avLst/>
        </a:prstGeom>
        <a:ln w="9525">
          <a:noFill/>
        </a:ln>
      </xdr:spPr>
    </xdr:pic>
    <xdr:clientData/>
  </xdr:twoCellAnchor>
</xdr:wsDr>
</file>

<file path=xl/drawings/drawing9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0" name="Obrázek 93" descr=""/>
        <xdr:cNvPicPr/>
      </xdr:nvPicPr>
      <xdr:blipFill>
        <a:blip r:embed="rId1"/>
        <a:stretch/>
      </xdr:blipFill>
      <xdr:spPr>
        <a:xfrm>
          <a:off x="0" y="0"/>
          <a:ext cx="0" cy="0"/>
        </a:xfrm>
        <a:prstGeom prst="rect">
          <a:avLst/>
        </a:prstGeom>
        <a:ln w="9525">
          <a:noFill/>
        </a:ln>
      </xdr:spPr>
    </xdr:pic>
    <xdr:clientData/>
  </xdr:twoCellAnchor>
</xdr:wsDr>
</file>

<file path=xl/drawings/drawing9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1" name="Obrázek 94" descr=""/>
        <xdr:cNvPicPr/>
      </xdr:nvPicPr>
      <xdr:blipFill>
        <a:blip r:embed="rId1"/>
        <a:stretch/>
      </xdr:blipFill>
      <xdr:spPr>
        <a:xfrm>
          <a:off x="0" y="0"/>
          <a:ext cx="0" cy="0"/>
        </a:xfrm>
        <a:prstGeom prst="rect">
          <a:avLst/>
        </a:prstGeom>
        <a:ln w="9525">
          <a:noFill/>
        </a:ln>
      </xdr:spPr>
    </xdr:pic>
    <xdr:clientData/>
  </xdr:twoCellAnchor>
</xdr:wsDr>
</file>

<file path=xl/drawings/drawing9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2" name="Obrázek 95" descr=""/>
        <xdr:cNvPicPr/>
      </xdr:nvPicPr>
      <xdr:blipFill>
        <a:blip r:embed="rId1"/>
        <a:stretch/>
      </xdr:blipFill>
      <xdr:spPr>
        <a:xfrm>
          <a:off x="0" y="0"/>
          <a:ext cx="0" cy="0"/>
        </a:xfrm>
        <a:prstGeom prst="rect">
          <a:avLst/>
        </a:prstGeom>
        <a:ln w="9525">
          <a:noFill/>
        </a:ln>
      </xdr:spPr>
    </xdr:pic>
    <xdr:clientData/>
  </xdr:twoCellAnchor>
</xdr:wsDr>
</file>

<file path=xl/drawings/drawing9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3" name="Obrázek 96" descr=""/>
        <xdr:cNvPicPr/>
      </xdr:nvPicPr>
      <xdr:blipFill>
        <a:blip r:embed="rId1"/>
        <a:stretch/>
      </xdr:blipFill>
      <xdr:spPr>
        <a:xfrm>
          <a:off x="0" y="0"/>
          <a:ext cx="0" cy="0"/>
        </a:xfrm>
        <a:prstGeom prst="rect">
          <a:avLst/>
        </a:prstGeom>
        <a:ln w="9525">
          <a:noFill/>
        </a:ln>
      </xdr:spPr>
    </xdr:pic>
    <xdr:clientData/>
  </xdr:twoCellAnchor>
</xdr:wsDr>
</file>

<file path=xl/drawings/drawing9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4" name="Obrázek 97" descr=""/>
        <xdr:cNvPicPr/>
      </xdr:nvPicPr>
      <xdr:blipFill>
        <a:blip r:embed="rId1"/>
        <a:stretch/>
      </xdr:blipFill>
      <xdr:spPr>
        <a:xfrm>
          <a:off x="0" y="0"/>
          <a:ext cx="0" cy="0"/>
        </a:xfrm>
        <a:prstGeom prst="rect">
          <a:avLst/>
        </a:prstGeom>
        <a:ln w="9525">
          <a:noFill/>
        </a:ln>
      </xdr:spPr>
    </xdr:pic>
    <xdr:clientData/>
  </xdr:twoCellAnchor>
</xdr:wsDr>
</file>

<file path=xl/theme/theme1.xml><?xml version="1.0" encoding="utf-8"?>
<a:theme xmlns:a="http://schemas.openxmlformats.org/drawingml/2006/main" xmlns:r="http://schemas.openxmlformats.org/officeDocument/2006/relationships" name="Offic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pitchFamily="0" charset="1"/>
        <a:ea typeface="DejaVu Sans" pitchFamily="0" charset="1"/>
        <a:cs typeface="DejaVu Sans" pitchFamily="0" charset="1"/>
      </a:majorFont>
      <a:minorFont>
        <a:latin typeface="Arial" pitchFamily="0" charset="1"/>
        <a:ea typeface="DejaVu Sans" pitchFamily="0" charset="1"/>
        <a:cs typeface="DejaVu Sans" pitchFamily="0" charset="1"/>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hyperlink" Target="mailto:bohuslav@rozpocty-hemala.cz" TargetMode="External"/><Relationship Id="rId2" Type="http://schemas.openxmlformats.org/officeDocument/2006/relationships/hyperlink" Target="http://www.rozpocty-hemala.cz/" TargetMode="External"/><Relationship Id="rId3"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_rels/sheet6.xml.rels><?xml version="1.0" encoding="UTF-8"?>
<Relationships xmlns="http://schemas.openxmlformats.org/package/2006/relationships"><Relationship Id="rId1" Type="http://schemas.openxmlformats.org/officeDocument/2006/relationships/drawing" Target="../drawings/drawing6.xml"/>
</Relationships>
</file>

<file path=xl/worksheets/_rels/sheet7.xml.rels><?xml version="1.0" encoding="UTF-8"?>
<Relationships xmlns="http://schemas.openxmlformats.org/package/2006/relationships"><Relationship Id="rId1" Type="http://schemas.openxmlformats.org/officeDocument/2006/relationships/drawing" Target="../drawings/drawing7.xml"/>
</Relationships>
</file>

<file path=xl/worksheets/_rels/sheet8.xml.rels><?xml version="1.0" encoding="UTF-8"?>
<Relationships xmlns="http://schemas.openxmlformats.org/package/2006/relationships"><Relationship Id="rId1" Type="http://schemas.openxmlformats.org/officeDocument/2006/relationships/drawing" Target="../drawings/drawing8.xml"/>
</Relationships>
</file>

<file path=xl/worksheets/_rels/sheet9.xml.rels><?xml version="1.0" encoding="UTF-8"?>
<Relationships xmlns="http://schemas.openxmlformats.org/package/2006/relationships"><Relationship Id="rId1" Type="http://schemas.openxmlformats.org/officeDocument/2006/relationships/drawing" Target="../drawings/drawing9.xml"/>
</Relationships>
</file>

<file path=xl/worksheets/_rels/sheet10.xml.rels><?xml version="1.0" encoding="UTF-8"?>
<Relationships xmlns="http://schemas.openxmlformats.org/package/2006/relationships"><Relationship Id="rId1" Type="http://schemas.openxmlformats.org/officeDocument/2006/relationships/drawing" Target="../drawings/drawing10.xml"/>
</Relationships>
</file>

<file path=xl/worksheets/_rels/sheet11.xml.rels><?xml version="1.0" encoding="UTF-8"?>
<Relationships xmlns="http://schemas.openxmlformats.org/package/2006/relationships"><Relationship Id="rId1" Type="http://schemas.openxmlformats.org/officeDocument/2006/relationships/drawing" Target="../drawings/drawing11.xml"/>
</Relationships>
</file>

<file path=xl/worksheets/_rels/sheet12.xml.rels><?xml version="1.0" encoding="UTF-8"?>
<Relationships xmlns="http://schemas.openxmlformats.org/package/2006/relationships"><Relationship Id="rId1" Type="http://schemas.openxmlformats.org/officeDocument/2006/relationships/drawing" Target="../drawings/drawing12.xml"/>
</Relationships>
</file>

<file path=xl/worksheets/_rels/sheet13.xml.rels><?xml version="1.0" encoding="UTF-8"?>
<Relationships xmlns="http://schemas.openxmlformats.org/package/2006/relationships"><Relationship Id="rId1" Type="http://schemas.openxmlformats.org/officeDocument/2006/relationships/drawing" Target="../drawings/drawing13.xml"/>
</Relationships>
</file>

<file path=xl/worksheets/_rels/sheet14.xml.rels><?xml version="1.0" encoding="UTF-8"?>
<Relationships xmlns="http://schemas.openxmlformats.org/package/2006/relationships"><Relationship Id="rId1" Type="http://schemas.openxmlformats.org/officeDocument/2006/relationships/drawing" Target="../drawings/drawing14.xml"/>
</Relationships>
</file>

<file path=xl/worksheets/_rels/sheet15.xml.rels><?xml version="1.0" encoding="UTF-8"?>
<Relationships xmlns="http://schemas.openxmlformats.org/package/2006/relationships"><Relationship Id="rId1" Type="http://schemas.openxmlformats.org/officeDocument/2006/relationships/drawing" Target="../drawings/drawing15.xml"/>
</Relationships>
</file>

<file path=xl/worksheets/_rels/sheet16.xml.rels><?xml version="1.0" encoding="UTF-8"?>
<Relationships xmlns="http://schemas.openxmlformats.org/package/2006/relationships"><Relationship Id="rId1" Type="http://schemas.openxmlformats.org/officeDocument/2006/relationships/drawing" Target="../drawings/drawing16.xml"/>
</Relationships>
</file>

<file path=xl/worksheets/_rels/sheet17.xml.rels><?xml version="1.0" encoding="UTF-8"?>
<Relationships xmlns="http://schemas.openxmlformats.org/package/2006/relationships"><Relationship Id="rId1" Type="http://schemas.openxmlformats.org/officeDocument/2006/relationships/drawing" Target="../drawings/drawing17.xml"/>
</Relationships>
</file>

<file path=xl/worksheets/_rels/sheet18.xml.rels><?xml version="1.0" encoding="UTF-8"?>
<Relationships xmlns="http://schemas.openxmlformats.org/package/2006/relationships"><Relationship Id="rId1" Type="http://schemas.openxmlformats.org/officeDocument/2006/relationships/drawing" Target="../drawings/drawing18.xml"/>
</Relationships>
</file>

<file path=xl/worksheets/_rels/sheet19.xml.rels><?xml version="1.0" encoding="UTF-8"?>
<Relationships xmlns="http://schemas.openxmlformats.org/package/2006/relationships"><Relationship Id="rId1" Type="http://schemas.openxmlformats.org/officeDocument/2006/relationships/drawing" Target="../drawings/drawing19.xml"/>
</Relationships>
</file>

<file path=xl/worksheets/_rels/sheet20.xml.rels><?xml version="1.0" encoding="UTF-8"?>
<Relationships xmlns="http://schemas.openxmlformats.org/package/2006/relationships"><Relationship Id="rId1" Type="http://schemas.openxmlformats.org/officeDocument/2006/relationships/drawing" Target="../drawings/drawing20.xml"/>
</Relationships>
</file>

<file path=xl/worksheets/_rels/sheet21.xml.rels><?xml version="1.0" encoding="UTF-8"?>
<Relationships xmlns="http://schemas.openxmlformats.org/package/2006/relationships"><Relationship Id="rId1" Type="http://schemas.openxmlformats.org/officeDocument/2006/relationships/drawing" Target="../drawings/drawing21.xml"/>
</Relationships>
</file>

<file path=xl/worksheets/_rels/sheet22.xml.rels><?xml version="1.0" encoding="UTF-8"?>
<Relationships xmlns="http://schemas.openxmlformats.org/package/2006/relationships"><Relationship Id="rId1" Type="http://schemas.openxmlformats.org/officeDocument/2006/relationships/drawing" Target="../drawings/drawing22.xml"/>
</Relationships>
</file>

<file path=xl/worksheets/_rels/sheet23.xml.rels><?xml version="1.0" encoding="UTF-8"?>
<Relationships xmlns="http://schemas.openxmlformats.org/package/2006/relationships"><Relationship Id="rId1" Type="http://schemas.openxmlformats.org/officeDocument/2006/relationships/drawing" Target="../drawings/drawing23.xml"/>
</Relationships>
</file>

<file path=xl/worksheets/_rels/sheet24.xml.rels><?xml version="1.0" encoding="UTF-8"?>
<Relationships xmlns="http://schemas.openxmlformats.org/package/2006/relationships"><Relationship Id="rId1" Type="http://schemas.openxmlformats.org/officeDocument/2006/relationships/drawing" Target="../drawings/drawing24.xml"/>
</Relationships>
</file>

<file path=xl/worksheets/_rels/sheet25.xml.rels><?xml version="1.0" encoding="UTF-8"?>
<Relationships xmlns="http://schemas.openxmlformats.org/package/2006/relationships"><Relationship Id="rId1" Type="http://schemas.openxmlformats.org/officeDocument/2006/relationships/drawing" Target="../drawings/drawing25.xml"/>
</Relationships>
</file>

<file path=xl/worksheets/_rels/sheet26.xml.rels><?xml version="1.0" encoding="UTF-8"?>
<Relationships xmlns="http://schemas.openxmlformats.org/package/2006/relationships"><Relationship Id="rId1" Type="http://schemas.openxmlformats.org/officeDocument/2006/relationships/drawing" Target="../drawings/drawing26.xml"/>
</Relationships>
</file>

<file path=xl/worksheets/_rels/sheet27.xml.rels><?xml version="1.0" encoding="UTF-8"?>
<Relationships xmlns="http://schemas.openxmlformats.org/package/2006/relationships"><Relationship Id="rId1" Type="http://schemas.openxmlformats.org/officeDocument/2006/relationships/drawing" Target="../drawings/drawing27.xml"/>
</Relationships>
</file>

<file path=xl/worksheets/_rels/sheet28.xml.rels><?xml version="1.0" encoding="UTF-8"?>
<Relationships xmlns="http://schemas.openxmlformats.org/package/2006/relationships"><Relationship Id="rId1" Type="http://schemas.openxmlformats.org/officeDocument/2006/relationships/drawing" Target="../drawings/drawing28.xml"/>
</Relationships>
</file>

<file path=xl/worksheets/_rels/sheet29.xml.rels><?xml version="1.0" encoding="UTF-8"?>
<Relationships xmlns="http://schemas.openxmlformats.org/package/2006/relationships"><Relationship Id="rId1" Type="http://schemas.openxmlformats.org/officeDocument/2006/relationships/drawing" Target="../drawings/drawing29.xml"/>
</Relationships>
</file>

<file path=xl/worksheets/_rels/sheet30.xml.rels><?xml version="1.0" encoding="UTF-8"?>
<Relationships xmlns="http://schemas.openxmlformats.org/package/2006/relationships"><Relationship Id="rId1" Type="http://schemas.openxmlformats.org/officeDocument/2006/relationships/drawing" Target="../drawings/drawing30.xml"/>
</Relationships>
</file>

<file path=xl/worksheets/_rels/sheet31.xml.rels><?xml version="1.0" encoding="UTF-8"?>
<Relationships xmlns="http://schemas.openxmlformats.org/package/2006/relationships"><Relationship Id="rId1" Type="http://schemas.openxmlformats.org/officeDocument/2006/relationships/drawing" Target="../drawings/drawing31.xml"/>
</Relationships>
</file>

<file path=xl/worksheets/_rels/sheet32.xml.rels><?xml version="1.0" encoding="UTF-8"?>
<Relationships xmlns="http://schemas.openxmlformats.org/package/2006/relationships"><Relationship Id="rId1" Type="http://schemas.openxmlformats.org/officeDocument/2006/relationships/drawing" Target="../drawings/drawing32.xml"/>
</Relationships>
</file>

<file path=xl/worksheets/_rels/sheet33.xml.rels><?xml version="1.0" encoding="UTF-8"?>
<Relationships xmlns="http://schemas.openxmlformats.org/package/2006/relationships"><Relationship Id="rId1" Type="http://schemas.openxmlformats.org/officeDocument/2006/relationships/drawing" Target="../drawings/drawing33.xml"/>
</Relationships>
</file>

<file path=xl/worksheets/_rels/sheet34.xml.rels><?xml version="1.0" encoding="UTF-8"?>
<Relationships xmlns="http://schemas.openxmlformats.org/package/2006/relationships"><Relationship Id="rId1" Type="http://schemas.openxmlformats.org/officeDocument/2006/relationships/drawing" Target="../drawings/drawing34.xml"/>
</Relationships>
</file>

<file path=xl/worksheets/_rels/sheet35.xml.rels><?xml version="1.0" encoding="UTF-8"?>
<Relationships xmlns="http://schemas.openxmlformats.org/package/2006/relationships"><Relationship Id="rId1" Type="http://schemas.openxmlformats.org/officeDocument/2006/relationships/drawing" Target="../drawings/drawing35.xml"/>
</Relationships>
</file>

<file path=xl/worksheets/_rels/sheet36.xml.rels><?xml version="1.0" encoding="UTF-8"?>
<Relationships xmlns="http://schemas.openxmlformats.org/package/2006/relationships"><Relationship Id="rId1" Type="http://schemas.openxmlformats.org/officeDocument/2006/relationships/drawing" Target="../drawings/drawing36.xml"/>
</Relationships>
</file>

<file path=xl/worksheets/_rels/sheet37.xml.rels><?xml version="1.0" encoding="UTF-8"?>
<Relationships xmlns="http://schemas.openxmlformats.org/package/2006/relationships"><Relationship Id="rId1" Type="http://schemas.openxmlformats.org/officeDocument/2006/relationships/drawing" Target="../drawings/drawing37.xml"/>
</Relationships>
</file>

<file path=xl/worksheets/_rels/sheet38.xml.rels><?xml version="1.0" encoding="UTF-8"?>
<Relationships xmlns="http://schemas.openxmlformats.org/package/2006/relationships"><Relationship Id="rId1" Type="http://schemas.openxmlformats.org/officeDocument/2006/relationships/drawing" Target="../drawings/drawing38.xml"/>
</Relationships>
</file>

<file path=xl/worksheets/_rels/sheet39.xml.rels><?xml version="1.0" encoding="UTF-8"?>
<Relationships xmlns="http://schemas.openxmlformats.org/package/2006/relationships"><Relationship Id="rId1" Type="http://schemas.openxmlformats.org/officeDocument/2006/relationships/drawing" Target="../drawings/drawing39.xml"/>
</Relationships>
</file>

<file path=xl/worksheets/_rels/sheet40.xml.rels><?xml version="1.0" encoding="UTF-8"?>
<Relationships xmlns="http://schemas.openxmlformats.org/package/2006/relationships"><Relationship Id="rId1" Type="http://schemas.openxmlformats.org/officeDocument/2006/relationships/drawing" Target="../drawings/drawing40.xml"/>
</Relationships>
</file>

<file path=xl/worksheets/_rels/sheet41.xml.rels><?xml version="1.0" encoding="UTF-8"?>
<Relationships xmlns="http://schemas.openxmlformats.org/package/2006/relationships"><Relationship Id="rId1" Type="http://schemas.openxmlformats.org/officeDocument/2006/relationships/drawing" Target="../drawings/drawing41.xml"/>
</Relationships>
</file>

<file path=xl/worksheets/_rels/sheet42.xml.rels><?xml version="1.0" encoding="UTF-8"?>
<Relationships xmlns="http://schemas.openxmlformats.org/package/2006/relationships"><Relationship Id="rId1" Type="http://schemas.openxmlformats.org/officeDocument/2006/relationships/drawing" Target="../drawings/drawing42.xml"/>
</Relationships>
</file>

<file path=xl/worksheets/_rels/sheet43.xml.rels><?xml version="1.0" encoding="UTF-8"?>
<Relationships xmlns="http://schemas.openxmlformats.org/package/2006/relationships"><Relationship Id="rId1" Type="http://schemas.openxmlformats.org/officeDocument/2006/relationships/drawing" Target="../drawings/drawing43.xml"/>
</Relationships>
</file>

<file path=xl/worksheets/_rels/sheet44.xml.rels><?xml version="1.0" encoding="UTF-8"?>
<Relationships xmlns="http://schemas.openxmlformats.org/package/2006/relationships"><Relationship Id="rId1" Type="http://schemas.openxmlformats.org/officeDocument/2006/relationships/drawing" Target="../drawings/drawing44.xml"/>
</Relationships>
</file>

<file path=xl/worksheets/_rels/sheet45.xml.rels><?xml version="1.0" encoding="UTF-8"?>
<Relationships xmlns="http://schemas.openxmlformats.org/package/2006/relationships"><Relationship Id="rId1" Type="http://schemas.openxmlformats.org/officeDocument/2006/relationships/drawing" Target="../drawings/drawing45.xml"/>
</Relationships>
</file>

<file path=xl/worksheets/_rels/sheet46.xml.rels><?xml version="1.0" encoding="UTF-8"?>
<Relationships xmlns="http://schemas.openxmlformats.org/package/2006/relationships"><Relationship Id="rId1" Type="http://schemas.openxmlformats.org/officeDocument/2006/relationships/drawing" Target="../drawings/drawing46.xml"/>
</Relationships>
</file>

<file path=xl/worksheets/_rels/sheet47.xml.rels><?xml version="1.0" encoding="UTF-8"?>
<Relationships xmlns="http://schemas.openxmlformats.org/package/2006/relationships"><Relationship Id="rId1" Type="http://schemas.openxmlformats.org/officeDocument/2006/relationships/drawing" Target="../drawings/drawing47.xml"/>
</Relationships>
</file>

<file path=xl/worksheets/_rels/sheet48.xml.rels><?xml version="1.0" encoding="UTF-8"?>
<Relationships xmlns="http://schemas.openxmlformats.org/package/2006/relationships"><Relationship Id="rId1" Type="http://schemas.openxmlformats.org/officeDocument/2006/relationships/drawing" Target="../drawings/drawing48.xml"/>
</Relationships>
</file>

<file path=xl/worksheets/_rels/sheet49.xml.rels><?xml version="1.0" encoding="UTF-8"?>
<Relationships xmlns="http://schemas.openxmlformats.org/package/2006/relationships"><Relationship Id="rId1" Type="http://schemas.openxmlformats.org/officeDocument/2006/relationships/drawing" Target="../drawings/drawing49.xml"/>
</Relationships>
</file>

<file path=xl/worksheets/_rels/sheet50.xml.rels><?xml version="1.0" encoding="UTF-8"?>
<Relationships xmlns="http://schemas.openxmlformats.org/package/2006/relationships"><Relationship Id="rId1" Type="http://schemas.openxmlformats.org/officeDocument/2006/relationships/drawing" Target="../drawings/drawing50.xml"/>
</Relationships>
</file>

<file path=xl/worksheets/_rels/sheet51.xml.rels><?xml version="1.0" encoding="UTF-8"?>
<Relationships xmlns="http://schemas.openxmlformats.org/package/2006/relationships"><Relationship Id="rId1" Type="http://schemas.openxmlformats.org/officeDocument/2006/relationships/drawing" Target="../drawings/drawing51.xml"/>
</Relationships>
</file>

<file path=xl/worksheets/_rels/sheet52.xml.rels><?xml version="1.0" encoding="UTF-8"?>
<Relationships xmlns="http://schemas.openxmlformats.org/package/2006/relationships"><Relationship Id="rId1" Type="http://schemas.openxmlformats.org/officeDocument/2006/relationships/drawing" Target="../drawings/drawing52.xml"/>
</Relationships>
</file>

<file path=xl/worksheets/_rels/sheet53.xml.rels><?xml version="1.0" encoding="UTF-8"?>
<Relationships xmlns="http://schemas.openxmlformats.org/package/2006/relationships"><Relationship Id="rId1" Type="http://schemas.openxmlformats.org/officeDocument/2006/relationships/drawing" Target="../drawings/drawing53.xml"/>
</Relationships>
</file>

<file path=xl/worksheets/_rels/sheet54.xml.rels><?xml version="1.0" encoding="UTF-8"?>
<Relationships xmlns="http://schemas.openxmlformats.org/package/2006/relationships"><Relationship Id="rId1" Type="http://schemas.openxmlformats.org/officeDocument/2006/relationships/drawing" Target="../drawings/drawing54.xml"/>
</Relationships>
</file>

<file path=xl/worksheets/_rels/sheet55.xml.rels><?xml version="1.0" encoding="UTF-8"?>
<Relationships xmlns="http://schemas.openxmlformats.org/package/2006/relationships"><Relationship Id="rId1" Type="http://schemas.openxmlformats.org/officeDocument/2006/relationships/drawing" Target="../drawings/drawing55.xml"/>
</Relationships>
</file>

<file path=xl/worksheets/_rels/sheet56.xml.rels><?xml version="1.0" encoding="UTF-8"?>
<Relationships xmlns="http://schemas.openxmlformats.org/package/2006/relationships"><Relationship Id="rId1" Type="http://schemas.openxmlformats.org/officeDocument/2006/relationships/drawing" Target="../drawings/drawing56.xml"/>
</Relationships>
</file>

<file path=xl/worksheets/_rels/sheet57.xml.rels><?xml version="1.0" encoding="UTF-8"?>
<Relationships xmlns="http://schemas.openxmlformats.org/package/2006/relationships"><Relationship Id="rId1" Type="http://schemas.openxmlformats.org/officeDocument/2006/relationships/drawing" Target="../drawings/drawing57.xml"/>
</Relationships>
</file>

<file path=xl/worksheets/_rels/sheet58.xml.rels><?xml version="1.0" encoding="UTF-8"?>
<Relationships xmlns="http://schemas.openxmlformats.org/package/2006/relationships"><Relationship Id="rId1" Type="http://schemas.openxmlformats.org/officeDocument/2006/relationships/drawing" Target="../drawings/drawing58.xml"/>
</Relationships>
</file>

<file path=xl/worksheets/_rels/sheet59.xml.rels><?xml version="1.0" encoding="UTF-8"?>
<Relationships xmlns="http://schemas.openxmlformats.org/package/2006/relationships"><Relationship Id="rId1" Type="http://schemas.openxmlformats.org/officeDocument/2006/relationships/drawing" Target="../drawings/drawing59.xml"/>
</Relationships>
</file>

<file path=xl/worksheets/_rels/sheet60.xml.rels><?xml version="1.0" encoding="UTF-8"?>
<Relationships xmlns="http://schemas.openxmlformats.org/package/2006/relationships"><Relationship Id="rId1" Type="http://schemas.openxmlformats.org/officeDocument/2006/relationships/drawing" Target="../drawings/drawing60.xml"/>
</Relationships>
</file>

<file path=xl/worksheets/_rels/sheet61.xml.rels><?xml version="1.0" encoding="UTF-8"?>
<Relationships xmlns="http://schemas.openxmlformats.org/package/2006/relationships"><Relationship Id="rId1" Type="http://schemas.openxmlformats.org/officeDocument/2006/relationships/drawing" Target="../drawings/drawing61.xml"/>
</Relationships>
</file>

<file path=xl/worksheets/_rels/sheet62.xml.rels><?xml version="1.0" encoding="UTF-8"?>
<Relationships xmlns="http://schemas.openxmlformats.org/package/2006/relationships"><Relationship Id="rId1" Type="http://schemas.openxmlformats.org/officeDocument/2006/relationships/drawing" Target="../drawings/drawing62.xml"/>
</Relationships>
</file>

<file path=xl/worksheets/_rels/sheet63.xml.rels><?xml version="1.0" encoding="UTF-8"?>
<Relationships xmlns="http://schemas.openxmlformats.org/package/2006/relationships"><Relationship Id="rId1" Type="http://schemas.openxmlformats.org/officeDocument/2006/relationships/drawing" Target="../drawings/drawing63.xml"/>
</Relationships>
</file>

<file path=xl/worksheets/_rels/sheet64.xml.rels><?xml version="1.0" encoding="UTF-8"?>
<Relationships xmlns="http://schemas.openxmlformats.org/package/2006/relationships"><Relationship Id="rId1" Type="http://schemas.openxmlformats.org/officeDocument/2006/relationships/drawing" Target="../drawings/drawing64.xml"/>
</Relationships>
</file>

<file path=xl/worksheets/_rels/sheet65.xml.rels><?xml version="1.0" encoding="UTF-8"?>
<Relationships xmlns="http://schemas.openxmlformats.org/package/2006/relationships"><Relationship Id="rId1" Type="http://schemas.openxmlformats.org/officeDocument/2006/relationships/drawing" Target="../drawings/drawing65.xml"/>
</Relationships>
</file>

<file path=xl/worksheets/_rels/sheet66.xml.rels><?xml version="1.0" encoding="UTF-8"?>
<Relationships xmlns="http://schemas.openxmlformats.org/package/2006/relationships"><Relationship Id="rId1" Type="http://schemas.openxmlformats.org/officeDocument/2006/relationships/drawing" Target="../drawings/drawing66.xml"/>
</Relationships>
</file>

<file path=xl/worksheets/_rels/sheet67.xml.rels><?xml version="1.0" encoding="UTF-8"?>
<Relationships xmlns="http://schemas.openxmlformats.org/package/2006/relationships"><Relationship Id="rId1" Type="http://schemas.openxmlformats.org/officeDocument/2006/relationships/drawing" Target="../drawings/drawing67.xml"/>
</Relationships>
</file>

<file path=xl/worksheets/_rels/sheet68.xml.rels><?xml version="1.0" encoding="UTF-8"?>
<Relationships xmlns="http://schemas.openxmlformats.org/package/2006/relationships"><Relationship Id="rId1" Type="http://schemas.openxmlformats.org/officeDocument/2006/relationships/drawing" Target="../drawings/drawing68.xml"/>
</Relationships>
</file>

<file path=xl/worksheets/_rels/sheet69.xml.rels><?xml version="1.0" encoding="UTF-8"?>
<Relationships xmlns="http://schemas.openxmlformats.org/package/2006/relationships"><Relationship Id="rId1" Type="http://schemas.openxmlformats.org/officeDocument/2006/relationships/drawing" Target="../drawings/drawing69.xml"/>
</Relationships>
</file>

<file path=xl/worksheets/_rels/sheet70.xml.rels><?xml version="1.0" encoding="UTF-8"?>
<Relationships xmlns="http://schemas.openxmlformats.org/package/2006/relationships"><Relationship Id="rId1" Type="http://schemas.openxmlformats.org/officeDocument/2006/relationships/drawing" Target="../drawings/drawing70.xml"/>
</Relationships>
</file>

<file path=xl/worksheets/_rels/sheet71.xml.rels><?xml version="1.0" encoding="UTF-8"?>
<Relationships xmlns="http://schemas.openxmlformats.org/package/2006/relationships"><Relationship Id="rId1" Type="http://schemas.openxmlformats.org/officeDocument/2006/relationships/drawing" Target="../drawings/drawing71.xml"/>
</Relationships>
</file>

<file path=xl/worksheets/_rels/sheet72.xml.rels><?xml version="1.0" encoding="UTF-8"?>
<Relationships xmlns="http://schemas.openxmlformats.org/package/2006/relationships"><Relationship Id="rId1" Type="http://schemas.openxmlformats.org/officeDocument/2006/relationships/drawing" Target="../drawings/drawing72.xml"/>
</Relationships>
</file>

<file path=xl/worksheets/_rels/sheet73.xml.rels><?xml version="1.0" encoding="UTF-8"?>
<Relationships xmlns="http://schemas.openxmlformats.org/package/2006/relationships"><Relationship Id="rId1" Type="http://schemas.openxmlformats.org/officeDocument/2006/relationships/drawing" Target="../drawings/drawing73.xml"/>
</Relationships>
</file>

<file path=xl/worksheets/_rels/sheet74.xml.rels><?xml version="1.0" encoding="UTF-8"?>
<Relationships xmlns="http://schemas.openxmlformats.org/package/2006/relationships"><Relationship Id="rId1" Type="http://schemas.openxmlformats.org/officeDocument/2006/relationships/drawing" Target="../drawings/drawing74.xml"/>
</Relationships>
</file>

<file path=xl/worksheets/_rels/sheet75.xml.rels><?xml version="1.0" encoding="UTF-8"?>
<Relationships xmlns="http://schemas.openxmlformats.org/package/2006/relationships"><Relationship Id="rId1" Type="http://schemas.openxmlformats.org/officeDocument/2006/relationships/drawing" Target="../drawings/drawing75.xml"/>
</Relationships>
</file>

<file path=xl/worksheets/_rels/sheet76.xml.rels><?xml version="1.0" encoding="UTF-8"?>
<Relationships xmlns="http://schemas.openxmlformats.org/package/2006/relationships"><Relationship Id="rId1" Type="http://schemas.openxmlformats.org/officeDocument/2006/relationships/drawing" Target="../drawings/drawing76.xml"/>
</Relationships>
</file>

<file path=xl/worksheets/_rels/sheet77.xml.rels><?xml version="1.0" encoding="UTF-8"?>
<Relationships xmlns="http://schemas.openxmlformats.org/package/2006/relationships"><Relationship Id="rId1" Type="http://schemas.openxmlformats.org/officeDocument/2006/relationships/drawing" Target="../drawings/drawing77.xml"/>
</Relationships>
</file>

<file path=xl/worksheets/_rels/sheet78.xml.rels><?xml version="1.0" encoding="UTF-8"?>
<Relationships xmlns="http://schemas.openxmlformats.org/package/2006/relationships"><Relationship Id="rId1" Type="http://schemas.openxmlformats.org/officeDocument/2006/relationships/drawing" Target="../drawings/drawing78.xml"/>
</Relationships>
</file>

<file path=xl/worksheets/_rels/sheet79.xml.rels><?xml version="1.0" encoding="UTF-8"?>
<Relationships xmlns="http://schemas.openxmlformats.org/package/2006/relationships"><Relationship Id="rId1" Type="http://schemas.openxmlformats.org/officeDocument/2006/relationships/drawing" Target="../drawings/drawing79.xml"/>
</Relationships>
</file>

<file path=xl/worksheets/_rels/sheet80.xml.rels><?xml version="1.0" encoding="UTF-8"?>
<Relationships xmlns="http://schemas.openxmlformats.org/package/2006/relationships"><Relationship Id="rId1" Type="http://schemas.openxmlformats.org/officeDocument/2006/relationships/drawing" Target="../drawings/drawing80.xml"/>
</Relationships>
</file>

<file path=xl/worksheets/_rels/sheet81.xml.rels><?xml version="1.0" encoding="UTF-8"?>
<Relationships xmlns="http://schemas.openxmlformats.org/package/2006/relationships"><Relationship Id="rId1" Type="http://schemas.openxmlformats.org/officeDocument/2006/relationships/drawing" Target="../drawings/drawing81.xml"/>
</Relationships>
</file>

<file path=xl/worksheets/_rels/sheet82.xml.rels><?xml version="1.0" encoding="UTF-8"?>
<Relationships xmlns="http://schemas.openxmlformats.org/package/2006/relationships"><Relationship Id="rId1" Type="http://schemas.openxmlformats.org/officeDocument/2006/relationships/drawing" Target="../drawings/drawing82.xml"/>
</Relationships>
</file>

<file path=xl/worksheets/_rels/sheet83.xml.rels><?xml version="1.0" encoding="UTF-8"?>
<Relationships xmlns="http://schemas.openxmlformats.org/package/2006/relationships"><Relationship Id="rId1" Type="http://schemas.openxmlformats.org/officeDocument/2006/relationships/drawing" Target="../drawings/drawing83.xml"/>
</Relationships>
</file>

<file path=xl/worksheets/_rels/sheet84.xml.rels><?xml version="1.0" encoding="UTF-8"?>
<Relationships xmlns="http://schemas.openxmlformats.org/package/2006/relationships"><Relationship Id="rId1" Type="http://schemas.openxmlformats.org/officeDocument/2006/relationships/drawing" Target="../drawings/drawing84.xml"/>
</Relationships>
</file>

<file path=xl/worksheets/_rels/sheet85.xml.rels><?xml version="1.0" encoding="UTF-8"?>
<Relationships xmlns="http://schemas.openxmlformats.org/package/2006/relationships"><Relationship Id="rId1" Type="http://schemas.openxmlformats.org/officeDocument/2006/relationships/drawing" Target="../drawings/drawing85.xml"/>
</Relationships>
</file>

<file path=xl/worksheets/_rels/sheet86.xml.rels><?xml version="1.0" encoding="UTF-8"?>
<Relationships xmlns="http://schemas.openxmlformats.org/package/2006/relationships"><Relationship Id="rId1" Type="http://schemas.openxmlformats.org/officeDocument/2006/relationships/drawing" Target="../drawings/drawing86.xml"/>
</Relationships>
</file>

<file path=xl/worksheets/_rels/sheet87.xml.rels><?xml version="1.0" encoding="UTF-8"?>
<Relationships xmlns="http://schemas.openxmlformats.org/package/2006/relationships"><Relationship Id="rId1" Type="http://schemas.openxmlformats.org/officeDocument/2006/relationships/drawing" Target="../drawings/drawing87.xml"/>
</Relationships>
</file>

<file path=xl/worksheets/_rels/sheet88.xml.rels><?xml version="1.0" encoding="UTF-8"?>
<Relationships xmlns="http://schemas.openxmlformats.org/package/2006/relationships"><Relationship Id="rId1" Type="http://schemas.openxmlformats.org/officeDocument/2006/relationships/drawing" Target="../drawings/drawing88.xml"/>
</Relationships>
</file>

<file path=xl/worksheets/_rels/sheet89.xml.rels><?xml version="1.0" encoding="UTF-8"?>
<Relationships xmlns="http://schemas.openxmlformats.org/package/2006/relationships"><Relationship Id="rId1" Type="http://schemas.openxmlformats.org/officeDocument/2006/relationships/drawing" Target="../drawings/drawing89.xml"/>
</Relationships>
</file>

<file path=xl/worksheets/_rels/sheet90.xml.rels><?xml version="1.0" encoding="UTF-8"?>
<Relationships xmlns="http://schemas.openxmlformats.org/package/2006/relationships"><Relationship Id="rId1" Type="http://schemas.openxmlformats.org/officeDocument/2006/relationships/drawing" Target="../drawings/drawing90.xml"/>
</Relationships>
</file>

<file path=xl/worksheets/_rels/sheet91.xml.rels><?xml version="1.0" encoding="UTF-8"?>
<Relationships xmlns="http://schemas.openxmlformats.org/package/2006/relationships"><Relationship Id="rId1" Type="http://schemas.openxmlformats.org/officeDocument/2006/relationships/drawing" Target="../drawings/drawing91.xml"/>
</Relationships>
</file>

<file path=xl/worksheets/_rels/sheet92.xml.rels><?xml version="1.0" encoding="UTF-8"?>
<Relationships xmlns="http://schemas.openxmlformats.org/package/2006/relationships"><Relationship Id="rId1" Type="http://schemas.openxmlformats.org/officeDocument/2006/relationships/drawing" Target="../drawings/drawing92.xml"/>
</Relationships>
</file>

<file path=xl/worksheets/_rels/sheet93.xml.rels><?xml version="1.0" encoding="UTF-8"?>
<Relationships xmlns="http://schemas.openxmlformats.org/package/2006/relationships"><Relationship Id="rId1" Type="http://schemas.openxmlformats.org/officeDocument/2006/relationships/drawing" Target="../drawings/drawing93.xml"/>
</Relationships>
</file>

<file path=xl/worksheets/_rels/sheet94.xml.rels><?xml version="1.0" encoding="UTF-8"?>
<Relationships xmlns="http://schemas.openxmlformats.org/package/2006/relationships"><Relationship Id="rId1" Type="http://schemas.openxmlformats.org/officeDocument/2006/relationships/drawing" Target="../drawings/drawing94.xml"/>
</Relationships>
</file>

<file path=xl/worksheets/_rels/sheet95.xml.rels><?xml version="1.0" encoding="UTF-8"?>
<Relationships xmlns="http://schemas.openxmlformats.org/package/2006/relationships"><Relationship Id="rId1" Type="http://schemas.openxmlformats.org/officeDocument/2006/relationships/drawing" Target="../drawings/drawing95.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9999"/>
    <pageSetUpPr fitToPage="true"/>
  </sheetPr>
  <dimension ref="A1:J2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0.12890625" defaultRowHeight="14.65" zeroHeight="false" outlineLevelRow="0" outlineLevelCol="0"/>
  <cols>
    <col collapsed="false" customWidth="true" hidden="false" outlineLevel="0" max="2" min="2" style="1" width="0.99"/>
    <col collapsed="false" customWidth="true" hidden="false" outlineLevel="0" max="3" min="3" style="1" width="21.81"/>
    <col collapsed="false" customWidth="true" hidden="false" outlineLevel="0" max="4" min="4" style="1" width="16.22"/>
    <col collapsed="false" customWidth="true" hidden="false" outlineLevel="0" max="5" min="5" style="1" width="9.8"/>
    <col collapsed="false" customWidth="true" hidden="false" outlineLevel="0" max="6" min="6" style="1" width="21.81"/>
    <col collapsed="false" customWidth="true" hidden="false" outlineLevel="0" max="7" min="7" style="1" width="3.87"/>
    <col collapsed="false" customWidth="true" hidden="false" outlineLevel="0" max="8" min="8" style="1" width="7.62"/>
    <col collapsed="false" customWidth="true" hidden="false" outlineLevel="0" max="9" min="9" style="1" width="10.61"/>
  </cols>
  <sheetData>
    <row r="1" customFormat="false" ht="39.7" hidden="false" customHeight="true" outlineLevel="0" collapsed="false">
      <c r="A1" s="2" t="s">
        <v>0</v>
      </c>
      <c r="B1" s="2"/>
      <c r="C1" s="2"/>
      <c r="D1" s="2"/>
      <c r="E1" s="2"/>
      <c r="F1" s="2"/>
      <c r="G1" s="2"/>
      <c r="H1" s="2"/>
      <c r="I1" s="2"/>
    </row>
    <row r="2" customFormat="false" ht="14.8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c r="J2" s="7"/>
    </row>
    <row r="3" customFormat="false" ht="45.75" hidden="false" customHeight="true" outlineLevel="0" collapsed="false">
      <c r="A3" s="3"/>
      <c r="B3" s="3"/>
      <c r="C3" s="4"/>
      <c r="D3" s="4"/>
      <c r="E3" s="5"/>
      <c r="F3" s="5"/>
      <c r="G3" s="5"/>
      <c r="H3" s="5"/>
      <c r="I3" s="6"/>
      <c r="J3" s="7"/>
    </row>
    <row r="4" customFormat="false" ht="11.4"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c r="J4" s="7"/>
    </row>
    <row r="5" customFormat="false" ht="50" hidden="false" customHeight="true" outlineLevel="0" collapsed="false">
      <c r="A5" s="8"/>
      <c r="B5" s="8"/>
      <c r="C5" s="9"/>
      <c r="D5" s="9"/>
      <c r="E5" s="10"/>
      <c r="F5" s="10"/>
      <c r="G5" s="9"/>
      <c r="H5" s="10"/>
      <c r="I5" s="11"/>
      <c r="J5" s="7"/>
    </row>
    <row r="6" customFormat="false" ht="25.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c r="J6" s="7"/>
    </row>
    <row r="7" customFormat="false" ht="14.4" hidden="false" customHeight="true" outlineLevel="0" collapsed="false">
      <c r="A7" s="8"/>
      <c r="B7" s="8"/>
      <c r="C7" s="9"/>
      <c r="D7" s="9"/>
      <c r="E7" s="10"/>
      <c r="F7" s="10"/>
      <c r="G7" s="9"/>
      <c r="H7" s="10"/>
      <c r="I7" s="11"/>
      <c r="J7" s="7"/>
    </row>
    <row r="8" customFormat="false" ht="14.85" hidden="false" customHeight="true" outlineLevel="0" collapsed="false">
      <c r="A8" s="8" t="s">
        <v>10</v>
      </c>
      <c r="B8" s="8"/>
      <c r="C8" s="9" t="str">
        <f aca="false">'Stavební rozpočet'!F4</f>
        <v>14.09.2024</v>
      </c>
      <c r="D8" s="9"/>
      <c r="E8" s="10" t="s">
        <v>11</v>
      </c>
      <c r="F8" s="9" t="str">
        <f aca="false">'Stavební rozpočet'!F6</f>
        <v> </v>
      </c>
      <c r="G8" s="9"/>
      <c r="H8" s="12" t="s">
        <v>12</v>
      </c>
      <c r="I8" s="13" t="n">
        <v>1839</v>
      </c>
      <c r="J8" s="7"/>
    </row>
    <row r="9" customFormat="false" ht="14.65" hidden="false" customHeight="false" outlineLevel="0" collapsed="false">
      <c r="A9" s="8"/>
      <c r="B9" s="8"/>
      <c r="C9" s="9"/>
      <c r="D9" s="9"/>
      <c r="E9" s="10"/>
      <c r="F9" s="10"/>
      <c r="G9" s="9"/>
      <c r="H9" s="12"/>
      <c r="I9" s="13"/>
      <c r="J9" s="7"/>
    </row>
    <row r="10" customFormat="false" ht="14.8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c r="J10" s="7"/>
    </row>
    <row r="11" customFormat="false" ht="14.65" hidden="false" customHeight="false" outlineLevel="0" collapsed="false">
      <c r="A11" s="14"/>
      <c r="B11" s="14"/>
      <c r="C11" s="15"/>
      <c r="D11" s="15"/>
      <c r="E11" s="16"/>
      <c r="F11" s="16"/>
      <c r="G11" s="15"/>
      <c r="H11" s="17"/>
      <c r="I11" s="18"/>
      <c r="J11" s="7"/>
    </row>
    <row r="12" customFormat="false" ht="27.5" hidden="false" customHeight="true" outlineLevel="0" collapsed="false">
      <c r="A12" s="19" t="s">
        <v>16</v>
      </c>
      <c r="B12" s="19"/>
      <c r="C12" s="19"/>
      <c r="D12" s="19"/>
      <c r="E12" s="19"/>
      <c r="F12" s="19"/>
      <c r="G12" s="19"/>
      <c r="H12" s="19"/>
      <c r="I12" s="19"/>
    </row>
    <row r="13" customFormat="false" ht="39.55" hidden="false" customHeight="true" outlineLevel="0" collapsed="false">
      <c r="A13" s="19" t="s">
        <v>17</v>
      </c>
      <c r="B13" s="19"/>
      <c r="C13" s="19"/>
      <c r="D13" s="19"/>
      <c r="E13" s="19"/>
      <c r="F13" s="19"/>
      <c r="G13" s="19"/>
      <c r="H13" s="19"/>
      <c r="I13" s="19"/>
    </row>
    <row r="14" customFormat="false" ht="27.5" hidden="false" customHeight="true" outlineLevel="0" collapsed="false">
      <c r="A14" s="19" t="s">
        <v>18</v>
      </c>
      <c r="B14" s="19"/>
      <c r="C14" s="19"/>
      <c r="D14" s="19"/>
      <c r="E14" s="19"/>
      <c r="F14" s="19"/>
      <c r="G14" s="19"/>
      <c r="H14" s="19"/>
      <c r="I14" s="19"/>
    </row>
    <row r="15" customFormat="false" ht="16.4" hidden="false" customHeight="true" outlineLevel="0" collapsed="false">
      <c r="A15" s="20" t="s">
        <v>19</v>
      </c>
    </row>
    <row r="16" customFormat="false" ht="14.65" hidden="false" customHeight="false" outlineLevel="0" collapsed="false">
      <c r="A16" s="1" t="s">
        <v>20</v>
      </c>
    </row>
    <row r="17" customFormat="false" ht="14.65" hidden="false" customHeight="false" outlineLevel="0" collapsed="false">
      <c r="A17" s="1" t="s">
        <v>21</v>
      </c>
    </row>
    <row r="18" customFormat="false" ht="14.65" hidden="false" customHeight="false" outlineLevel="0" collapsed="false">
      <c r="A18" s="21" t="s">
        <v>22</v>
      </c>
      <c r="B18" s="21"/>
      <c r="C18" s="21"/>
      <c r="D18" s="21"/>
      <c r="E18" s="21"/>
      <c r="F18" s="21"/>
    </row>
    <row r="19" customFormat="false" ht="14.65" hidden="false" customHeight="false" outlineLevel="0" collapsed="false">
      <c r="A19" s="1" t="s">
        <v>23</v>
      </c>
    </row>
    <row r="20" customFormat="false" ht="14.65" hidden="false" customHeight="false" outlineLevel="0" collapsed="false">
      <c r="A20" s="22" t="str">
        <f aca="false">I10</f>
        <v>14.09.2024</v>
      </c>
    </row>
    <row r="21" customFormat="false" ht="14.65" hidden="false" customHeight="false" outlineLevel="0" collapsed="false">
      <c r="B21" s="1" t="s">
        <v>24</v>
      </c>
    </row>
    <row r="22" customFormat="false" ht="14.65" hidden="false" customHeight="false" outlineLevel="0" collapsed="false">
      <c r="B22" s="1" t="s">
        <v>25</v>
      </c>
    </row>
    <row r="23" customFormat="false" ht="14.65" hidden="false" customHeight="false" outlineLevel="0" collapsed="false">
      <c r="B23" s="1" t="s">
        <v>26</v>
      </c>
    </row>
    <row r="24" customFormat="false" ht="14.65" hidden="false" customHeight="false" outlineLevel="0" collapsed="false">
      <c r="B24" s="1" t="s">
        <v>27</v>
      </c>
    </row>
    <row r="25" customFormat="false" ht="14.65" hidden="false" customHeight="false" outlineLevel="0" collapsed="false">
      <c r="B25" s="23" t="s">
        <v>28</v>
      </c>
    </row>
    <row r="26" customFormat="false" ht="14.65" hidden="false" customHeight="false" outlineLevel="0" collapsed="false">
      <c r="B26" s="23" t="s">
        <v>29</v>
      </c>
    </row>
    <row r="28" customFormat="false" ht="14.65" hidden="false" customHeight="false" outlineLevel="0" collapsed="false">
      <c r="A28" s="1" t="s">
        <v>30</v>
      </c>
      <c r="B28" s="23"/>
    </row>
  </sheetData>
  <mergeCells count="34">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A13:I13"/>
    <mergeCell ref="A14:I14"/>
  </mergeCells>
  <hyperlinks>
    <hyperlink ref="B25" r:id="rId1" display="bohuslav@rozpocty-hemala.cz"/>
    <hyperlink ref="B26" r:id="rId2" display="www.rozpocty-hemala.cz"/>
  </hyperlinks>
  <printOptions headings="false" gridLines="false" gridLinesSet="true" horizontalCentered="false" verticalCentered="false"/>
  <pageMargins left="0.7875" right="0.7875" top="0.954166666666667" bottom="1.05277777777778" header="0.7875" footer="0.7875"/>
  <pageSetup paperSize="9" scale="100" fitToWidth="1" fitToHeight="2" pageOrder="downThenOver" orientation="portrait" blackAndWhite="false" draft="false" cellComments="none" firstPageNumber="1" useFirstPageNumber="true" horizontalDpi="300" verticalDpi="300" copies="1"/>
  <headerFooter differentFirst="false" differentOddEven="false">
    <oddHeader>&amp;C&amp;"Times New Roman,obyčejné"&amp;12&amp;A</oddHeader>
    <oddFooter>&amp;C&amp;"Times New Roman,obyčejné"&amp;12Stránka &amp;P z &amp;N</oddFooter>
  </headerFooter>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75"/>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27" activeCellId="0" sqref="A27"/>
    </sheetView>
  </sheetViews>
  <sheetFormatPr defaultColWidth="12.1484375" defaultRowHeight="15" zeroHeight="false" outlineLevelRow="0" outlineLevelCol="0"/>
  <cols>
    <col collapsed="false" customWidth="true" hidden="false" outlineLevel="0" max="1" min="1" style="24" width="18.87"/>
    <col collapsed="false" customWidth="true" hidden="false" outlineLevel="0" max="2" min="2" style="24" width="12.86"/>
    <col collapsed="false" customWidth="true" hidden="false" outlineLevel="0" max="3" min="3" style="24" width="27.15"/>
    <col collapsed="false" customWidth="true" hidden="false" outlineLevel="0" max="4" min="4" style="24" width="22.23"/>
    <col collapsed="false" customWidth="true" hidden="false" outlineLevel="0" max="5" min="5" style="24" width="14"/>
    <col collapsed="false" customWidth="true" hidden="false" outlineLevel="0" max="6" min="6" style="24" width="27.15"/>
    <col collapsed="false" customWidth="true" hidden="false" outlineLevel="0" max="7" min="7" style="24" width="20.16"/>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5" t="s">
        <v>31</v>
      </c>
      <c r="B1" s="25"/>
      <c r="C1" s="25"/>
      <c r="D1" s="25"/>
      <c r="E1" s="25"/>
      <c r="F1" s="25"/>
      <c r="G1" s="25"/>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1.6"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1839</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c r="H13" s="29"/>
      <c r="I13" s="29"/>
    </row>
    <row r="14" customFormat="false" ht="15" hidden="false" customHeight="false" outlineLevel="0" collapsed="false">
      <c r="A14" s="31" t="s">
        <v>37</v>
      </c>
      <c r="B14" s="32" t="s">
        <v>38</v>
      </c>
      <c r="C14" s="33" t="n">
        <f aca="false">SUM('Stavební rozpočet'!AB12:AB2048)</f>
        <v>0</v>
      </c>
      <c r="D14" s="32" t="s">
        <v>39</v>
      </c>
      <c r="E14" s="32"/>
      <c r="F14" s="33" t="n">
        <f aca="false">VORN!I15</f>
        <v>0</v>
      </c>
      <c r="G14" s="32"/>
      <c r="H14" s="32"/>
      <c r="I14" s="33" t="n">
        <f aca="false">VORN!I21</f>
        <v>0</v>
      </c>
    </row>
    <row r="15" customFormat="false" ht="15" hidden="false" customHeight="false" outlineLevel="0" collapsed="false">
      <c r="A15" s="34"/>
      <c r="B15" s="32" t="s">
        <v>40</v>
      </c>
      <c r="C15" s="33" t="n">
        <f aca="false">SUM('Stavební rozpočet'!AC12:AC2048)</f>
        <v>0</v>
      </c>
      <c r="D15" s="32" t="s">
        <v>41</v>
      </c>
      <c r="E15" s="32"/>
      <c r="F15" s="33" t="n">
        <f aca="false">VORN!I16</f>
        <v>0</v>
      </c>
      <c r="G15" s="32"/>
      <c r="H15" s="32"/>
      <c r="I15" s="33" t="n">
        <f aca="false">VORN!I22</f>
        <v>0</v>
      </c>
    </row>
    <row r="16" customFormat="false" ht="15" hidden="false" customHeight="false" outlineLevel="0" collapsed="false">
      <c r="A16" s="31" t="s">
        <v>42</v>
      </c>
      <c r="B16" s="32" t="s">
        <v>38</v>
      </c>
      <c r="C16" s="33" t="n">
        <f aca="false">SUM('Stavební rozpočet'!AD12:AD2048)</f>
        <v>0</v>
      </c>
      <c r="D16" s="32" t="s">
        <v>43</v>
      </c>
      <c r="E16" s="32"/>
      <c r="F16" s="33" t="n">
        <f aca="false">VORN!I17</f>
        <v>0</v>
      </c>
      <c r="G16" s="32"/>
      <c r="H16" s="32"/>
      <c r="I16" s="33" t="n">
        <f aca="false">VORN!I23</f>
        <v>0</v>
      </c>
    </row>
    <row r="17" customFormat="false" ht="15" hidden="false" customHeight="false" outlineLevel="0" collapsed="false">
      <c r="A17" s="34"/>
      <c r="B17" s="32" t="s">
        <v>40</v>
      </c>
      <c r="C17" s="33" t="n">
        <f aca="false">SUM('Stavební rozpočet'!AE12:AE2048)</f>
        <v>0</v>
      </c>
      <c r="D17" s="32"/>
      <c r="E17" s="32"/>
      <c r="F17" s="35"/>
      <c r="G17" s="32"/>
      <c r="H17" s="32"/>
      <c r="I17" s="33" t="n">
        <f aca="false">VORN!I24</f>
        <v>0</v>
      </c>
    </row>
    <row r="18" customFormat="false" ht="15" hidden="false" customHeight="false" outlineLevel="0" collapsed="false">
      <c r="A18" s="31" t="s">
        <v>44</v>
      </c>
      <c r="B18" s="32" t="s">
        <v>38</v>
      </c>
      <c r="C18" s="33" t="n">
        <f aca="false">SUM('Stavební rozpočet'!AF12:AF2048)</f>
        <v>0</v>
      </c>
      <c r="D18" s="32"/>
      <c r="E18" s="32"/>
      <c r="F18" s="35"/>
      <c r="G18" s="32"/>
      <c r="H18" s="32"/>
      <c r="I18" s="33" t="n">
        <f aca="false">VORN!I25</f>
        <v>0</v>
      </c>
    </row>
    <row r="19" customFormat="false" ht="15" hidden="false" customHeight="false" outlineLevel="0" collapsed="false">
      <c r="A19" s="34"/>
      <c r="B19" s="32" t="s">
        <v>40</v>
      </c>
      <c r="C19" s="33" t="n">
        <f aca="false">SUM('Stavební rozpočet'!AG12:AG2048)</f>
        <v>0</v>
      </c>
      <c r="D19" s="32"/>
      <c r="E19" s="32"/>
      <c r="F19" s="35"/>
      <c r="G19" s="32"/>
      <c r="H19" s="32"/>
      <c r="I19" s="33" t="n">
        <f aca="false">VORN!I26</f>
        <v>0</v>
      </c>
    </row>
    <row r="20" customFormat="false" ht="15" hidden="false" customHeight="false" outlineLevel="0" collapsed="false">
      <c r="A20" s="34" t="s">
        <v>45</v>
      </c>
      <c r="B20" s="34"/>
      <c r="C20" s="33" t="n">
        <f aca="false">SUM('Stavební rozpočet'!AH12:AH2048)</f>
        <v>0</v>
      </c>
      <c r="D20" s="32"/>
      <c r="E20" s="32"/>
      <c r="F20" s="35"/>
      <c r="G20" s="32"/>
      <c r="H20" s="32"/>
      <c r="I20" s="35"/>
    </row>
    <row r="21" customFormat="false" ht="15" hidden="false" customHeight="false" outlineLevel="0" collapsed="false">
      <c r="A21" s="31" t="s">
        <v>46</v>
      </c>
      <c r="B21" s="31"/>
      <c r="C21" s="36" t="n">
        <f aca="false">SUM('Stavební rozpočet'!Z12:Z2048)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c r="H22" s="41"/>
      <c r="I22" s="40" t="n">
        <f aca="false">SUM(I14:I21)</f>
        <v>0</v>
      </c>
    </row>
    <row r="23" customFormat="false" ht="15" hidden="false" customHeight="false" outlineLevel="0" collapsed="false">
      <c r="D23" s="34" t="s">
        <v>49</v>
      </c>
      <c r="E23" s="34"/>
      <c r="F23" s="33" t="n">
        <f aca="false">'Krycí list rozpočtu (SO01.11)'!F22+'Krycí list rozpočtu (SO01.12)'!F22+'Krycí list rozpočtu (SO01.13)'!F22+'Krycí list rozpočtu (SO01.14)'!F22+'Krycí list rozpočtu (SO01.15)'!F22+'Krycí list rozpočtu (SO01.16)'!F22+'Krycí list rozpočtu (SO01.17)'!F22+'Krycí list rozpočtu (SO01.18)'!F22+'Krycí list rozpočtu (SO05.11)'!F22+'Krycí list rozpočtu (SO11.11)'!F22+'Krycí list rozpočtu (SO12.11)'!F22+'Krycí list rozpočtu (SO13.11)'!F22+'Krycí list rozpočtu (SO13.21)'!F22+'Krycí list rozpočtu (SO15.11)'!F22+'Krycí list rozpočtu (SO15.21)'!F22+'Krycí list rozpočtu (SO18.11)'!F22+'Krycí list rozpočtu (SO19.11)'!F22+'Krycí list rozpočtu (SO23.11)'!F22+'Krycí list rozpočtu (SO24.11)'!F22+'Krycí list rozpočtu (SO25.11)'!F22+'Krycí list rozpočtu (SO26.11)'!F22+'Krycí list rozpočtu (VORN)'!F22</f>
        <v>0</v>
      </c>
      <c r="G23" s="42"/>
      <c r="H23" s="42"/>
      <c r="I23" s="33" t="n">
        <f aca="false">'Krycí list rozpočtu (SO01.11)'!I22+'Krycí list rozpočtu (SO01.12)'!I22+'Krycí list rozpočtu (SO01.13)'!I22+'Krycí list rozpočtu (SO01.14)'!I22+'Krycí list rozpočtu (SO01.15)'!I22+'Krycí list rozpočtu (SO01.16)'!I22+'Krycí list rozpočtu (SO01.17)'!I22+'Krycí list rozpočtu (SO01.18)'!I22+'Krycí list rozpočtu (SO05.11)'!I22+'Krycí list rozpočtu (SO11.11)'!I22+'Krycí list rozpočtu (SO12.11)'!I22+'Krycí list rozpočtu (SO13.11)'!I22+'Krycí list rozpočtu (SO13.21)'!I22+'Krycí list rozpočtu (SO15.11)'!I22+'Krycí list rozpočtu (SO15.21)'!I22+'Krycí list rozpočtu (SO18.11)'!I22+'Krycí list rozpočtu (SO19.11)'!I22+'Krycí list rozpočtu (SO23.11)'!I22+'Krycí list rozpočtu (SO24.11)'!I22+'Krycí list rozpočtu (SO25.11)'!I22+'Krycí list rozpočtu (SO26.11)'!I22+'Krycí list rozpočtu (VORN)'!I22</f>
        <v>0</v>
      </c>
    </row>
    <row r="24" customFormat="false" ht="15" hidden="true" customHeight="false" outlineLevel="0" collapsed="false">
      <c r="G24" s="34"/>
      <c r="H24" s="34"/>
      <c r="I24" s="33" t="n">
        <f aca="false">vorn_sum</f>
        <v>0</v>
      </c>
    </row>
    <row r="25" customFormat="false" ht="15" hidden="true" customHeight="false" outlineLevel="0" collapsed="false">
      <c r="G25" s="34"/>
      <c r="H25" s="34"/>
      <c r="I25" s="33" t="n">
        <f aca="false">'Krycí list rozpočtu (SO01.11)'!I23+'Krycí list rozpočtu (SO01.12)'!I23+'Krycí list rozpočtu (SO01.13)'!I23+'Krycí list rozpočtu (SO01.14)'!I23+'Krycí list rozpočtu (SO01.15)'!I23+'Krycí list rozpočtu (SO01.16)'!I23+'Krycí list rozpočtu (SO01.17)'!I23+'Krycí list rozpočtu (SO01.18)'!I23+'Krycí list rozpočtu (SO05.11)'!I23+'Krycí list rozpočtu (SO11.11)'!I23+'Krycí list rozpočtu (SO12.11)'!I23+'Krycí list rozpočtu (SO13.11)'!I23+'Krycí list rozpočtu (SO13.21)'!I23+'Krycí list rozpočtu (SO15.11)'!I23+'Krycí list rozpočtu (SO15.21)'!I23+'Krycí list rozpočtu (SO18.11)'!I23+'Krycí list rozpočtu (SO19.11)'!I23+'Krycí list rozpočtu (SO23.11)'!I23+'Krycí list rozpočtu (SO24.11)'!I23+'Krycí list rozpočtu (SO25.11)'!I23+'Krycí list rozpočtu (SO26.11)'!I23+'Krycí list rozpočtu (VORN)'!I23</f>
        <v>0</v>
      </c>
    </row>
    <row r="26" customFormat="false" ht="15" hidden="true" customHeight="false" outlineLevel="0" collapsed="false"/>
    <row r="27" customFormat="false" ht="15" hidden="false" customHeight="false" outlineLevel="0" collapsed="false">
      <c r="A27" s="43" t="s">
        <v>50</v>
      </c>
      <c r="B27" s="43"/>
      <c r="C27" s="44" t="n">
        <f aca="false">SUM('Stavební rozpočet'!AJ12:AJ2048)</f>
        <v>0</v>
      </c>
      <c r="D27" s="45"/>
      <c r="E27" s="45"/>
      <c r="F27" s="45"/>
      <c r="G27" s="45"/>
      <c r="H27" s="45"/>
      <c r="I27" s="45"/>
    </row>
    <row r="28" customFormat="false" ht="15" hidden="false" customHeight="false" outlineLevel="0" collapsed="false">
      <c r="A28" s="46" t="s">
        <v>51</v>
      </c>
      <c r="B28" s="46"/>
      <c r="C28" s="47" t="n">
        <f aca="false">SUM('Stavební rozpočet'!AK12:AK2048)</f>
        <v>0</v>
      </c>
      <c r="D28" s="48" t="s">
        <v>52</v>
      </c>
      <c r="E28" s="48"/>
      <c r="F28" s="44" t="n">
        <f aca="false">ROUND(C28*(12/100),2)</f>
        <v>0</v>
      </c>
      <c r="G28" s="48" t="s">
        <v>53</v>
      </c>
      <c r="H28" s="48"/>
      <c r="I28" s="44" t="n">
        <f aca="false">SUM(C27:C29)</f>
        <v>0</v>
      </c>
    </row>
    <row r="29" customFormat="false" ht="15" hidden="false" customHeight="false" outlineLevel="0" collapsed="false">
      <c r="A29" s="46" t="s">
        <v>54</v>
      </c>
      <c r="B29" s="46"/>
      <c r="C29" s="47" t="n">
        <f aca="false">SUM('Stavební rozpočet'!AL12:AL2048)+(F22+I22+F23+I23+I24+I25)</f>
        <v>0</v>
      </c>
      <c r="D29" s="49" t="s">
        <v>55</v>
      </c>
      <c r="E29" s="49"/>
      <c r="F29" s="47" t="n">
        <f aca="false">ROUND(C29*(21/100),2)</f>
        <v>0</v>
      </c>
      <c r="G29" s="49" t="s">
        <v>56</v>
      </c>
      <c r="H29" s="49"/>
      <c r="I29" s="47" t="n">
        <f aca="false">SUM(F28:F29)+I28</f>
        <v>0</v>
      </c>
    </row>
    <row r="31" customFormat="false" ht="15" hidden="false" customHeight="false" outlineLevel="0" collapsed="false">
      <c r="A31" s="50" t="s">
        <v>57</v>
      </c>
      <c r="B31" s="50"/>
      <c r="C31" s="50"/>
      <c r="D31" s="51" t="s">
        <v>58</v>
      </c>
      <c r="E31" s="51"/>
      <c r="F31" s="51"/>
      <c r="G31" s="51" t="s">
        <v>59</v>
      </c>
      <c r="H31" s="51"/>
      <c r="I31" s="51"/>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2"/>
      <c r="B33" s="52"/>
      <c r="C33" s="52"/>
      <c r="D33" s="53"/>
      <c r="E33" s="53"/>
      <c r="F33" s="53"/>
      <c r="G33" s="53"/>
      <c r="H33" s="53"/>
      <c r="I33" s="53"/>
    </row>
    <row r="34" customFormat="false" ht="15" hidden="false" customHeight="false" outlineLevel="0" collapsed="false">
      <c r="A34" s="52"/>
      <c r="B34" s="52"/>
      <c r="C34" s="52"/>
      <c r="D34" s="53"/>
      <c r="E34" s="53"/>
      <c r="F34" s="53"/>
      <c r="G34" s="53"/>
      <c r="H34" s="53"/>
      <c r="I34" s="53"/>
    </row>
    <row r="35" customFormat="false" ht="15" hidden="false" customHeight="false" outlineLevel="0" collapsed="false">
      <c r="A35" s="54" t="s">
        <v>60</v>
      </c>
      <c r="B35" s="54"/>
      <c r="C35" s="54"/>
      <c r="D35" s="55" t="s">
        <v>60</v>
      </c>
      <c r="E35" s="55"/>
      <c r="F35" s="55"/>
      <c r="G35" s="55" t="s">
        <v>60</v>
      </c>
      <c r="H35" s="55"/>
      <c r="I35" s="55"/>
    </row>
    <row r="36" customFormat="false" ht="15" hidden="false" customHeight="false" outlineLevel="0" collapsed="false">
      <c r="A36" s="1"/>
    </row>
    <row r="37" customFormat="false" ht="12.75" hidden="false" customHeight="true" outlineLevel="0" collapsed="false">
      <c r="A37" s="10"/>
      <c r="B37" s="10"/>
      <c r="C37" s="10"/>
      <c r="D37" s="10"/>
      <c r="E37" s="10"/>
      <c r="F37" s="10"/>
      <c r="G37" s="10"/>
      <c r="H37" s="10"/>
      <c r="I37" s="10"/>
    </row>
    <row r="62" customFormat="false" ht="15" hidden="false" customHeight="true" outlineLevel="0" collapsed="false">
      <c r="A62" s="56" t="s">
        <v>61</v>
      </c>
      <c r="B62" s="56"/>
      <c r="C62" s="56"/>
      <c r="D62" s="56"/>
      <c r="E62" s="56"/>
      <c r="F62" s="56"/>
      <c r="G62" s="56"/>
      <c r="H62" s="56"/>
      <c r="I62" s="56"/>
    </row>
    <row r="63" customFormat="false" ht="15" hidden="false" customHeight="true" outlineLevel="0" collapsed="false">
      <c r="A63" s="57" t="s">
        <v>62</v>
      </c>
      <c r="B63" s="57"/>
      <c r="C63" s="57"/>
      <c r="D63" s="57"/>
      <c r="E63" s="57"/>
      <c r="F63" s="57"/>
      <c r="G63" s="57"/>
      <c r="H63" s="57"/>
      <c r="I63" s="57"/>
    </row>
    <row r="64" customFormat="false" ht="24.05" hidden="false" customHeight="true" outlineLevel="0" collapsed="false">
      <c r="A64" s="57" t="s">
        <v>63</v>
      </c>
      <c r="B64" s="57"/>
      <c r="C64" s="57"/>
      <c r="D64" s="57"/>
      <c r="E64" s="57"/>
      <c r="F64" s="57"/>
      <c r="G64" s="57"/>
      <c r="H64" s="57"/>
      <c r="I64" s="57"/>
    </row>
    <row r="65" customFormat="false" ht="15" hidden="false" customHeight="true" outlineLevel="0" collapsed="false">
      <c r="A65" s="57" t="s">
        <v>64</v>
      </c>
      <c r="B65" s="57"/>
      <c r="C65" s="57"/>
      <c r="D65" s="57"/>
      <c r="E65" s="57"/>
      <c r="F65" s="57"/>
      <c r="G65" s="57"/>
      <c r="H65" s="57"/>
      <c r="I65" s="57"/>
    </row>
    <row r="66" customFormat="false" ht="15" hidden="false" customHeight="true" outlineLevel="0" collapsed="false">
      <c r="A66" s="57" t="s">
        <v>65</v>
      </c>
      <c r="B66" s="57"/>
      <c r="C66" s="57"/>
      <c r="D66" s="57"/>
      <c r="E66" s="57"/>
      <c r="F66" s="57"/>
      <c r="G66" s="57"/>
      <c r="H66" s="57"/>
      <c r="I66" s="57"/>
    </row>
    <row r="67" customFormat="false" ht="24.05" hidden="false" customHeight="true" outlineLevel="0" collapsed="false">
      <c r="A67" s="57" t="s">
        <v>66</v>
      </c>
      <c r="B67" s="57"/>
      <c r="C67" s="57"/>
      <c r="D67" s="57"/>
      <c r="E67" s="57"/>
      <c r="F67" s="57"/>
      <c r="G67" s="57"/>
      <c r="H67" s="57"/>
      <c r="I67" s="57"/>
    </row>
    <row r="68" customFormat="false" ht="15" hidden="false" customHeight="true" outlineLevel="0" collapsed="false">
      <c r="A68" s="57" t="s">
        <v>67</v>
      </c>
      <c r="B68" s="57"/>
      <c r="C68" s="57"/>
      <c r="D68" s="57"/>
      <c r="E68" s="57"/>
      <c r="F68" s="57"/>
      <c r="G68" s="57"/>
      <c r="H68" s="57"/>
      <c r="I68" s="57"/>
    </row>
    <row r="69" customFormat="false" ht="15" hidden="false" customHeight="true" outlineLevel="0" collapsed="false">
      <c r="A69" s="57" t="s">
        <v>68</v>
      </c>
      <c r="B69" s="57"/>
      <c r="C69" s="57"/>
      <c r="D69" s="57"/>
      <c r="E69" s="57"/>
      <c r="F69" s="57"/>
      <c r="G69" s="57"/>
      <c r="H69" s="57"/>
      <c r="I69" s="57"/>
    </row>
    <row r="70" customFormat="false" ht="15" hidden="false" customHeight="true" outlineLevel="0" collapsed="false">
      <c r="A70" s="57" t="s">
        <v>69</v>
      </c>
      <c r="B70" s="57"/>
      <c r="C70" s="57"/>
      <c r="D70" s="57"/>
      <c r="E70" s="57"/>
      <c r="F70" s="57"/>
      <c r="G70" s="57"/>
      <c r="H70" s="57"/>
      <c r="I70" s="57"/>
    </row>
    <row r="71" customFormat="false" ht="24.05" hidden="false" customHeight="true" outlineLevel="0" collapsed="false">
      <c r="A71" s="57" t="s">
        <v>70</v>
      </c>
      <c r="B71" s="57"/>
      <c r="C71" s="57"/>
      <c r="D71" s="57"/>
      <c r="E71" s="57"/>
      <c r="F71" s="57"/>
      <c r="G71" s="57"/>
      <c r="H71" s="57"/>
      <c r="I71" s="57"/>
    </row>
    <row r="72" customFormat="false" ht="15" hidden="false" customHeight="true" outlineLevel="0" collapsed="false">
      <c r="A72" s="57" t="s">
        <v>71</v>
      </c>
      <c r="B72" s="57"/>
      <c r="C72" s="57"/>
      <c r="D72" s="57"/>
      <c r="E72" s="57"/>
      <c r="F72" s="57"/>
      <c r="G72" s="57"/>
      <c r="H72" s="57"/>
      <c r="I72" s="57"/>
    </row>
    <row r="73" customFormat="false" ht="15" hidden="false" customHeight="false" outlineLevel="0" collapsed="false">
      <c r="A73" s="58" t="s">
        <v>72</v>
      </c>
      <c r="B73" s="1"/>
      <c r="C73" s="1"/>
      <c r="D73" s="1"/>
      <c r="E73" s="1"/>
      <c r="F73" s="1"/>
      <c r="G73" s="1"/>
      <c r="H73" s="1"/>
      <c r="I73" s="1"/>
    </row>
    <row r="74" customFormat="false" ht="15" hidden="false" customHeight="true" outlineLevel="0" collapsed="false">
      <c r="A74" s="57" t="s">
        <v>73</v>
      </c>
      <c r="B74" s="57"/>
      <c r="C74" s="57"/>
      <c r="D74" s="57"/>
      <c r="E74" s="57"/>
      <c r="F74" s="57"/>
      <c r="G74" s="57"/>
      <c r="H74" s="57"/>
      <c r="I74" s="57"/>
    </row>
    <row r="75" customFormat="false" ht="24.05" hidden="false" customHeight="true" outlineLevel="0" collapsed="false">
      <c r="A75" s="57" t="s">
        <v>74</v>
      </c>
      <c r="B75" s="57"/>
      <c r="C75" s="57"/>
      <c r="D75" s="57"/>
      <c r="E75" s="57"/>
      <c r="F75" s="57"/>
      <c r="G75" s="57"/>
      <c r="H75" s="57"/>
      <c r="I75" s="57"/>
    </row>
  </sheetData>
  <mergeCells count="96">
    <mergeCell ref="A1:G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D23:E23"/>
    <mergeCell ref="G23:H23"/>
    <mergeCell ref="G24:H24"/>
    <mergeCell ref="G25:H25"/>
    <mergeCell ref="A27:B27"/>
    <mergeCell ref="A28:B28"/>
    <mergeCell ref="D28:E28"/>
    <mergeCell ref="G28:H28"/>
    <mergeCell ref="A29:B29"/>
    <mergeCell ref="D29:E29"/>
    <mergeCell ref="G29:H29"/>
    <mergeCell ref="A31:C31"/>
    <mergeCell ref="D31:F31"/>
    <mergeCell ref="G31:I31"/>
    <mergeCell ref="A32:C32"/>
    <mergeCell ref="D32:F32"/>
    <mergeCell ref="G32:I32"/>
    <mergeCell ref="A33:C33"/>
    <mergeCell ref="D33:F33"/>
    <mergeCell ref="G33:I33"/>
    <mergeCell ref="A34:C34"/>
    <mergeCell ref="D34:F34"/>
    <mergeCell ref="G34:I34"/>
    <mergeCell ref="A35:C35"/>
    <mergeCell ref="D35:F35"/>
    <mergeCell ref="G35:I35"/>
    <mergeCell ref="A37:I37"/>
    <mergeCell ref="A62:I62"/>
    <mergeCell ref="A63:I63"/>
    <mergeCell ref="A64:I64"/>
    <mergeCell ref="A65:I65"/>
    <mergeCell ref="A66:I66"/>
    <mergeCell ref="A67:I67"/>
    <mergeCell ref="A68:I68"/>
    <mergeCell ref="A69:I69"/>
    <mergeCell ref="A70:I70"/>
    <mergeCell ref="A71:I71"/>
    <mergeCell ref="A72:I72"/>
    <mergeCell ref="A74:I74"/>
    <mergeCell ref="A75:I75"/>
  </mergeCells>
  <printOptions headings="false" gridLines="false" gridLinesSet="true" horizontalCentered="false" verticalCentered="false"/>
  <pageMargins left="0.39375" right="0.39375" top="0.590972222222222" bottom="0.757638888888889" header="0.511811023622047" footer="0.590972222222222"/>
  <pageSetup paperSize="1" scale="100" fitToWidth="1" fitToHeight="2" pageOrder="downThenOver" orientation="landscape" blackAndWhite="false" draft="false" cellComments="none" firstPageNumber="1" useFirstPageNumber="true" horizontalDpi="300" verticalDpi="300" copies="1"/>
  <headerFooter differentFirst="false" differentOddEven="false">
    <oddHeader/>
    <oddFooter>&amp;C&amp;"Times New Roman,obyčejné"&amp;12&amp;F, Stránka &amp;P</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75</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1839</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P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10.84"/>
    <col collapsed="false" customWidth="true" hidden="false" outlineLevel="0" max="2" min="2" style="24" width="15.71"/>
    <col collapsed="false" customWidth="true" hidden="false" outlineLevel="0" max="3" min="3" style="24" width="6.39"/>
    <col collapsed="false" customWidth="true" hidden="false" outlineLevel="0" max="8" min="4" style="24" width="15.71"/>
    <col collapsed="false" customWidth="true" hidden="false" outlineLevel="0" max="12" min="9" style="24" width="14.29"/>
    <col collapsed="false" customWidth="false" hidden="true" outlineLevel="0" max="16" min="13" style="24" width="12.15"/>
  </cols>
  <sheetData>
    <row r="1" customFormat="false" ht="20.85" hidden="false" customHeight="true" outlineLevel="0" collapsed="false">
      <c r="A1" s="73" t="s">
        <v>94</v>
      </c>
      <c r="B1" s="73"/>
      <c r="C1" s="73"/>
      <c r="D1" s="73"/>
      <c r="E1" s="73"/>
      <c r="F1" s="73"/>
      <c r="G1" s="73"/>
      <c r="H1" s="73"/>
      <c r="I1" s="73"/>
      <c r="J1" s="73"/>
      <c r="K1" s="73"/>
      <c r="L1" s="73"/>
    </row>
    <row r="2" customFormat="false" ht="15" hidden="false" customHeight="true" outlineLevel="0" collapsed="false">
      <c r="A2" s="3" t="s">
        <v>1</v>
      </c>
      <c r="B2" s="3"/>
      <c r="C2" s="3"/>
      <c r="D2" s="4" t="str">
        <f aca="false">'Stavební rozpočet'!C2</f>
        <v>FOTBALOVÁ HŘIŠTĚ VLACHOVICKÁ, NOVÉ MĚSTO NA MORAVĚ 2 ETAPA</v>
      </c>
      <c r="E2" s="4"/>
      <c r="F2" s="4"/>
      <c r="G2" s="5" t="s">
        <v>95</v>
      </c>
      <c r="H2" s="5" t="str">
        <f aca="false">'Stavební rozpočet'!F2</f>
        <v> </v>
      </c>
      <c r="I2" s="5" t="s">
        <v>2</v>
      </c>
      <c r="J2" s="74" t="str">
        <f aca="false">'Stavební rozpočet'!I2</f>
        <v>MĚSTO NOVÉ MĚSTO NA MORAVĚ
VRATISLAVOVO NÁM. 103, 592 31 NOVÉ MĚSTO NA MORAVĚ</v>
      </c>
      <c r="K2" s="74"/>
      <c r="L2" s="74"/>
    </row>
    <row r="3" customFormat="false" ht="21.6" hidden="false" customHeight="true" outlineLevel="0" collapsed="false">
      <c r="A3" s="3"/>
      <c r="B3" s="3"/>
      <c r="C3" s="3"/>
      <c r="D3" s="4"/>
      <c r="E3" s="4"/>
      <c r="F3" s="4"/>
      <c r="G3" s="5"/>
      <c r="H3" s="5"/>
      <c r="I3" s="5"/>
      <c r="J3" s="5"/>
      <c r="K3" s="74"/>
      <c r="L3" s="74"/>
    </row>
    <row r="4" customFormat="false" ht="15" hidden="false" customHeight="true" outlineLevel="0" collapsed="false">
      <c r="A4" s="8" t="s">
        <v>5</v>
      </c>
      <c r="B4" s="8"/>
      <c r="C4" s="8"/>
      <c r="D4" s="9" t="str">
        <f aca="false">'Stavební rozpočet'!C4</f>
        <v>NOVOSTAVBA 2 ETAPY</v>
      </c>
      <c r="E4" s="9"/>
      <c r="F4" s="9"/>
      <c r="G4" s="10" t="s">
        <v>10</v>
      </c>
      <c r="H4" s="10" t="str">
        <f aca="false">'Stavební rozpočet'!F4</f>
        <v>14.09.2024</v>
      </c>
      <c r="I4" s="10" t="s">
        <v>6</v>
      </c>
      <c r="J4" s="75" t="str">
        <f aca="false">'Stavební rozpočet'!I4</f>
        <v>Gremis, s.r.o., Jihlavská 230, 594 01 Velké Meziřičí</v>
      </c>
      <c r="K4" s="75"/>
      <c r="L4" s="75"/>
    </row>
    <row r="5" customFormat="false" ht="15" hidden="false" customHeight="true" outlineLevel="0" collapsed="false">
      <c r="A5" s="8"/>
      <c r="B5" s="8"/>
      <c r="C5" s="8"/>
      <c r="D5" s="9"/>
      <c r="E5" s="9"/>
      <c r="F5" s="9"/>
      <c r="G5" s="10"/>
      <c r="H5" s="10"/>
      <c r="I5" s="10"/>
      <c r="J5" s="10"/>
      <c r="K5" s="75"/>
      <c r="L5" s="75"/>
    </row>
    <row r="6" customFormat="false" ht="15" hidden="false" customHeight="true" outlineLevel="0" collapsed="false">
      <c r="A6" s="8" t="s">
        <v>8</v>
      </c>
      <c r="B6" s="8"/>
      <c r="C6" s="8"/>
      <c r="D6" s="9" t="str">
        <f aca="false">'Stavební rozpočet'!C6</f>
        <v>NOVÉ MĚSTO NA MORAVĚ</v>
      </c>
      <c r="E6" s="9"/>
      <c r="F6" s="9"/>
      <c r="G6" s="10" t="s">
        <v>11</v>
      </c>
      <c r="H6" s="10" t="str">
        <f aca="false">'Stavební rozpočet'!F6</f>
        <v> </v>
      </c>
      <c r="I6" s="10" t="s">
        <v>9</v>
      </c>
      <c r="J6" s="75" t="str">
        <f aca="false">'Stavební rozpočet'!I6</f>
        <v> </v>
      </c>
      <c r="K6" s="75"/>
      <c r="L6" s="75"/>
    </row>
    <row r="7" customFormat="false" ht="15" hidden="false" customHeight="true" outlineLevel="0" collapsed="false">
      <c r="A7" s="8"/>
      <c r="B7" s="8"/>
      <c r="C7" s="8"/>
      <c r="D7" s="9"/>
      <c r="E7" s="9"/>
      <c r="F7" s="9"/>
      <c r="G7" s="10"/>
      <c r="H7" s="10"/>
      <c r="I7" s="10"/>
      <c r="J7" s="10"/>
      <c r="K7" s="75"/>
      <c r="L7" s="75"/>
    </row>
    <row r="8" customFormat="false" ht="15" hidden="false" customHeight="true" outlineLevel="0" collapsed="false">
      <c r="A8" s="8" t="s">
        <v>13</v>
      </c>
      <c r="B8" s="8"/>
      <c r="C8" s="8"/>
      <c r="D8" s="9" t="str">
        <f aca="false">'Stavební rozpočet'!C8</f>
        <v>8015911</v>
      </c>
      <c r="E8" s="9"/>
      <c r="F8" s="9"/>
      <c r="G8" s="10" t="s">
        <v>96</v>
      </c>
      <c r="H8" s="10" t="str">
        <f aca="false">'Stavební rozpočet'!F8</f>
        <v>14.09.2024</v>
      </c>
      <c r="I8" s="10" t="s">
        <v>14</v>
      </c>
      <c r="J8" s="75" t="str">
        <f aca="false">'Stavební rozpočet'!I8</f>
        <v>Bohuslav Hemala</v>
      </c>
      <c r="K8" s="75"/>
      <c r="L8" s="75"/>
    </row>
    <row r="9" customFormat="false" ht="15" hidden="false" customHeight="false" outlineLevel="0" collapsed="false">
      <c r="A9" s="8"/>
      <c r="B9" s="8"/>
      <c r="C9" s="8"/>
      <c r="D9" s="9"/>
      <c r="E9" s="9"/>
      <c r="F9" s="9"/>
      <c r="G9" s="10"/>
      <c r="H9" s="10"/>
      <c r="I9" s="10"/>
      <c r="J9" s="10"/>
      <c r="K9" s="75"/>
      <c r="L9" s="75"/>
    </row>
    <row r="10" customFormat="false" ht="15" hidden="false" customHeight="false" outlineLevel="0" collapsed="false">
      <c r="A10" s="76" t="s">
        <v>97</v>
      </c>
      <c r="B10" s="77" t="s">
        <v>97</v>
      </c>
      <c r="C10" s="77"/>
      <c r="D10" s="77"/>
      <c r="E10" s="77"/>
      <c r="F10" s="77"/>
      <c r="G10" s="77"/>
      <c r="H10" s="77"/>
      <c r="I10" s="78" t="s">
        <v>98</v>
      </c>
      <c r="J10" s="78"/>
      <c r="K10" s="78"/>
      <c r="L10" s="79" t="s">
        <v>99</v>
      </c>
    </row>
    <row r="11" customFormat="false" ht="15" hidden="false" customHeight="false" outlineLevel="0" collapsed="false">
      <c r="A11" s="80" t="s">
        <v>100</v>
      </c>
      <c r="B11" s="81" t="s">
        <v>101</v>
      </c>
      <c r="C11" s="81"/>
      <c r="D11" s="81"/>
      <c r="E11" s="81"/>
      <c r="F11" s="81"/>
      <c r="G11" s="81"/>
      <c r="H11" s="81"/>
      <c r="I11" s="82" t="s">
        <v>102</v>
      </c>
      <c r="J11" s="83" t="s">
        <v>40</v>
      </c>
      <c r="K11" s="84" t="s">
        <v>103</v>
      </c>
      <c r="L11" s="84" t="s">
        <v>103</v>
      </c>
    </row>
    <row r="12" customFormat="false" ht="15" hidden="false" customHeight="false" outlineLevel="0" collapsed="false">
      <c r="A12" s="85" t="s">
        <v>104</v>
      </c>
      <c r="B12" s="86" t="s">
        <v>105</v>
      </c>
      <c r="C12" s="86"/>
      <c r="D12" s="86"/>
      <c r="E12" s="86"/>
      <c r="F12" s="86"/>
      <c r="G12" s="86"/>
      <c r="H12" s="86"/>
      <c r="I12" s="87" t="n">
        <f aca="false">'Stavební rozpočet'!J12</f>
        <v>0</v>
      </c>
      <c r="J12" s="87" t="n">
        <f aca="false">'Stavební rozpočet'!K12</f>
        <v>0</v>
      </c>
      <c r="K12" s="87" t="n">
        <f aca="false">'Stavební rozpočet'!L12</f>
        <v>0</v>
      </c>
      <c r="L12" s="87" t="n">
        <f aca="false">'Stavební rozpočet'!O12</f>
        <v>1681.43965912</v>
      </c>
      <c r="M12" s="88" t="s">
        <v>106</v>
      </c>
      <c r="N12" s="89" t="n">
        <f aca="false">IF(M12="F",0,K12)</f>
        <v>0</v>
      </c>
      <c r="O12" s="12" t="s">
        <v>104</v>
      </c>
      <c r="P12" s="89" t="n">
        <f aca="false">IF(M12="T",0,K12)</f>
        <v>0</v>
      </c>
    </row>
    <row r="13" customFormat="false" ht="15" hidden="false" customHeight="false" outlineLevel="0" collapsed="false">
      <c r="A13" s="90" t="s">
        <v>107</v>
      </c>
      <c r="B13" s="91" t="s">
        <v>108</v>
      </c>
      <c r="C13" s="91"/>
      <c r="D13" s="91"/>
      <c r="E13" s="91"/>
      <c r="F13" s="91"/>
      <c r="G13" s="91"/>
      <c r="H13" s="91"/>
      <c r="I13" s="92" t="n">
        <f aca="false">'Stavební rozpočet'!J366</f>
        <v>0</v>
      </c>
      <c r="J13" s="92" t="n">
        <f aca="false">'Stavební rozpočet'!K366</f>
        <v>0</v>
      </c>
      <c r="K13" s="92" t="n">
        <f aca="false">'Stavební rozpočet'!L366</f>
        <v>0</v>
      </c>
      <c r="L13" s="92" t="n">
        <f aca="false">'Stavební rozpočet'!O366</f>
        <v>168.85981035</v>
      </c>
      <c r="M13" s="88" t="s">
        <v>106</v>
      </c>
      <c r="N13" s="89" t="n">
        <f aca="false">IF(M13="F",0,K13)</f>
        <v>0</v>
      </c>
      <c r="O13" s="12" t="s">
        <v>107</v>
      </c>
      <c r="P13" s="89" t="n">
        <f aca="false">IF(M13="T",0,K13)</f>
        <v>0</v>
      </c>
    </row>
    <row r="14" customFormat="false" ht="15" hidden="false" customHeight="false" outlineLevel="0" collapsed="false">
      <c r="A14" s="93" t="s">
        <v>109</v>
      </c>
      <c r="B14" s="94" t="s">
        <v>110</v>
      </c>
      <c r="C14" s="94"/>
      <c r="D14" s="94"/>
      <c r="E14" s="94"/>
      <c r="F14" s="94"/>
      <c r="G14" s="94"/>
      <c r="H14" s="94"/>
      <c r="I14" s="95" t="n">
        <f aca="false">'Stavební rozpočet'!J562</f>
        <v>0</v>
      </c>
      <c r="J14" s="95" t="n">
        <f aca="false">'Stavební rozpočet'!K562</f>
        <v>0</v>
      </c>
      <c r="K14" s="95" t="n">
        <f aca="false">'Stavební rozpočet'!L562</f>
        <v>0</v>
      </c>
      <c r="L14" s="95" t="n">
        <f aca="false">'Stavební rozpočet'!O562</f>
        <v>6.0937852</v>
      </c>
      <c r="M14" s="88" t="s">
        <v>106</v>
      </c>
      <c r="N14" s="89" t="n">
        <f aca="false">IF(M14="F",0,K14)</f>
        <v>0</v>
      </c>
      <c r="O14" s="12" t="s">
        <v>109</v>
      </c>
      <c r="P14" s="89" t="n">
        <f aca="false">IF(M14="T",0,K14)</f>
        <v>0</v>
      </c>
    </row>
    <row r="15" customFormat="false" ht="15" hidden="false" customHeight="false" outlineLevel="0" collapsed="false">
      <c r="A15" s="96" t="s">
        <v>111</v>
      </c>
      <c r="B15" s="97" t="s">
        <v>112</v>
      </c>
      <c r="C15" s="97"/>
      <c r="D15" s="97"/>
      <c r="E15" s="97"/>
      <c r="F15" s="97"/>
      <c r="G15" s="97"/>
      <c r="H15" s="97"/>
      <c r="I15" s="98" t="n">
        <f aca="false">'Stavební rozpočet'!J941</f>
        <v>0</v>
      </c>
      <c r="J15" s="98" t="n">
        <f aca="false">'Stavební rozpočet'!K941</f>
        <v>0</v>
      </c>
      <c r="K15" s="98" t="n">
        <f aca="false">'Stavební rozpočet'!L941</f>
        <v>0</v>
      </c>
      <c r="L15" s="98" t="n">
        <f aca="false">'Stavební rozpočet'!O941</f>
        <v>4.2422075</v>
      </c>
      <c r="M15" s="88" t="s">
        <v>106</v>
      </c>
      <c r="N15" s="89" t="n">
        <f aca="false">IF(M15="F",0,K15)</f>
        <v>0</v>
      </c>
      <c r="O15" s="12" t="s">
        <v>111</v>
      </c>
      <c r="P15" s="89" t="n">
        <f aca="false">IF(M15="T",0,K15)</f>
        <v>0</v>
      </c>
    </row>
    <row r="16" customFormat="false" ht="15" hidden="false" customHeight="false" outlineLevel="0" collapsed="false">
      <c r="A16" s="99" t="s">
        <v>113</v>
      </c>
      <c r="B16" s="100" t="s">
        <v>114</v>
      </c>
      <c r="C16" s="100"/>
      <c r="D16" s="100"/>
      <c r="E16" s="100"/>
      <c r="F16" s="100"/>
      <c r="G16" s="100"/>
      <c r="H16" s="100"/>
      <c r="I16" s="101" t="n">
        <f aca="false">'Stavební rozpočet'!J1091</f>
        <v>0</v>
      </c>
      <c r="J16" s="101" t="n">
        <f aca="false">'Stavební rozpočet'!K1091</f>
        <v>0</v>
      </c>
      <c r="K16" s="101" t="n">
        <f aca="false">'Stavební rozpočet'!L1091</f>
        <v>0</v>
      </c>
      <c r="L16" s="101" t="n">
        <f aca="false">'Stavební rozpočet'!O1091</f>
        <v>7.6406693</v>
      </c>
      <c r="M16" s="88" t="s">
        <v>106</v>
      </c>
      <c r="N16" s="89" t="n">
        <f aca="false">IF(M16="F",0,K16)</f>
        <v>0</v>
      </c>
      <c r="O16" s="12" t="s">
        <v>113</v>
      </c>
      <c r="P16" s="89" t="n">
        <f aca="false">IF(M16="T",0,K16)</f>
        <v>0</v>
      </c>
    </row>
    <row r="17" customFormat="false" ht="15" hidden="false" customHeight="false" outlineLevel="0" collapsed="false">
      <c r="A17" s="102" t="s">
        <v>115</v>
      </c>
      <c r="B17" s="103" t="s">
        <v>116</v>
      </c>
      <c r="C17" s="103"/>
      <c r="D17" s="103"/>
      <c r="E17" s="103"/>
      <c r="F17" s="103"/>
      <c r="G17" s="103"/>
      <c r="H17" s="103"/>
      <c r="I17" s="104" t="n">
        <f aca="false">'Stavební rozpočet'!J1263</f>
        <v>0</v>
      </c>
      <c r="J17" s="104" t="n">
        <f aca="false">'Stavební rozpočet'!K1263</f>
        <v>0</v>
      </c>
      <c r="K17" s="104" t="n">
        <f aca="false">'Stavební rozpočet'!L1263</f>
        <v>0</v>
      </c>
      <c r="L17" s="104" t="n">
        <f aca="false">'Stavební rozpočet'!O1263</f>
        <v>9.2085675</v>
      </c>
      <c r="M17" s="88" t="s">
        <v>106</v>
      </c>
      <c r="N17" s="89" t="n">
        <f aca="false">IF(M17="F",0,K17)</f>
        <v>0</v>
      </c>
      <c r="O17" s="12" t="s">
        <v>115</v>
      </c>
      <c r="P17" s="89" t="n">
        <f aca="false">IF(M17="T",0,K17)</f>
        <v>0</v>
      </c>
    </row>
    <row r="18" customFormat="false" ht="15" hidden="false" customHeight="false" outlineLevel="0" collapsed="false">
      <c r="A18" s="105" t="s">
        <v>117</v>
      </c>
      <c r="B18" s="106" t="s">
        <v>118</v>
      </c>
      <c r="C18" s="106"/>
      <c r="D18" s="106"/>
      <c r="E18" s="106"/>
      <c r="F18" s="106"/>
      <c r="G18" s="106"/>
      <c r="H18" s="106"/>
      <c r="I18" s="107" t="n">
        <f aca="false">'Stavební rozpočet'!J1345</f>
        <v>0</v>
      </c>
      <c r="J18" s="107" t="n">
        <f aca="false">'Stavební rozpočet'!K1345</f>
        <v>0</v>
      </c>
      <c r="K18" s="107" t="n">
        <f aca="false">'Stavební rozpočet'!L1345</f>
        <v>0</v>
      </c>
      <c r="L18" s="107" t="n">
        <f aca="false">'Stavební rozpočet'!O1345</f>
        <v>0.973956</v>
      </c>
      <c r="M18" s="88" t="s">
        <v>106</v>
      </c>
      <c r="N18" s="89" t="n">
        <f aca="false">IF(M18="F",0,K18)</f>
        <v>0</v>
      </c>
      <c r="O18" s="12" t="s">
        <v>117</v>
      </c>
      <c r="P18" s="89" t="n">
        <f aca="false">IF(M18="T",0,K18)</f>
        <v>0</v>
      </c>
    </row>
    <row r="19" customFormat="false" ht="15" hidden="false" customHeight="false" outlineLevel="0" collapsed="false">
      <c r="A19" s="108" t="s">
        <v>119</v>
      </c>
      <c r="B19" s="109" t="s">
        <v>120</v>
      </c>
      <c r="C19" s="109"/>
      <c r="D19" s="109"/>
      <c r="E19" s="109"/>
      <c r="F19" s="109"/>
      <c r="G19" s="109"/>
      <c r="H19" s="109"/>
      <c r="I19" s="110" t="n">
        <f aca="false">'Stavební rozpočet'!J1397</f>
        <v>0</v>
      </c>
      <c r="J19" s="110" t="n">
        <f aca="false">'Stavební rozpočet'!K1397</f>
        <v>0</v>
      </c>
      <c r="K19" s="110" t="n">
        <f aca="false">'Stavební rozpočet'!L1397</f>
        <v>0</v>
      </c>
      <c r="L19" s="110" t="n">
        <f aca="false">'Stavební rozpočet'!O1397</f>
        <v>0.17359</v>
      </c>
      <c r="M19" s="88" t="s">
        <v>106</v>
      </c>
      <c r="N19" s="89" t="n">
        <f aca="false">IF(M19="F",0,K19)</f>
        <v>0</v>
      </c>
      <c r="O19" s="12" t="s">
        <v>119</v>
      </c>
      <c r="P19" s="89" t="n">
        <f aca="false">IF(M19="T",0,K19)</f>
        <v>0</v>
      </c>
    </row>
    <row r="20" customFormat="false" ht="15" hidden="false" customHeight="false" outlineLevel="0" collapsed="false">
      <c r="A20" s="111" t="s">
        <v>121</v>
      </c>
      <c r="B20" s="112" t="s">
        <v>122</v>
      </c>
      <c r="C20" s="112"/>
      <c r="D20" s="112"/>
      <c r="E20" s="112"/>
      <c r="F20" s="112"/>
      <c r="G20" s="112"/>
      <c r="H20" s="112"/>
      <c r="I20" s="113" t="n">
        <f aca="false">'Stavební rozpočet'!J1412</f>
        <v>0</v>
      </c>
      <c r="J20" s="113" t="n">
        <f aca="false">'Stavební rozpočet'!K1412</f>
        <v>0</v>
      </c>
      <c r="K20" s="113" t="n">
        <f aca="false">'Stavební rozpočet'!L1412</f>
        <v>0</v>
      </c>
      <c r="L20" s="113" t="n">
        <f aca="false">'Stavební rozpočet'!O1412</f>
        <v>454.44594263</v>
      </c>
      <c r="M20" s="88" t="s">
        <v>106</v>
      </c>
      <c r="N20" s="89" t="n">
        <f aca="false">IF(M20="F",0,K20)</f>
        <v>0</v>
      </c>
      <c r="O20" s="12" t="s">
        <v>121</v>
      </c>
      <c r="P20" s="89" t="n">
        <f aca="false">IF(M20="T",0,K20)</f>
        <v>0</v>
      </c>
    </row>
    <row r="21" customFormat="false" ht="15" hidden="false" customHeight="false" outlineLevel="0" collapsed="false">
      <c r="A21" s="114" t="s">
        <v>123</v>
      </c>
      <c r="B21" s="115" t="s">
        <v>124</v>
      </c>
      <c r="C21" s="115"/>
      <c r="D21" s="115"/>
      <c r="E21" s="115"/>
      <c r="F21" s="115"/>
      <c r="G21" s="115"/>
      <c r="H21" s="115"/>
      <c r="I21" s="116" t="n">
        <f aca="false">'Stavební rozpočet'!J1533</f>
        <v>0</v>
      </c>
      <c r="J21" s="116" t="n">
        <f aca="false">'Stavební rozpočet'!K1533</f>
        <v>0</v>
      </c>
      <c r="K21" s="116" t="n">
        <f aca="false">'Stavební rozpočet'!L1533</f>
        <v>0</v>
      </c>
      <c r="L21" s="116" t="n">
        <f aca="false">'Stavební rozpočet'!O1533</f>
        <v>4067.51864</v>
      </c>
      <c r="M21" s="88" t="s">
        <v>106</v>
      </c>
      <c r="N21" s="89" t="n">
        <f aca="false">IF(M21="F",0,K21)</f>
        <v>0</v>
      </c>
      <c r="O21" s="12" t="s">
        <v>123</v>
      </c>
      <c r="P21" s="89" t="n">
        <f aca="false">IF(M21="T",0,K21)</f>
        <v>0</v>
      </c>
    </row>
    <row r="22" customFormat="false" ht="15" hidden="false" customHeight="false" outlineLevel="0" collapsed="false">
      <c r="A22" s="117" t="s">
        <v>125</v>
      </c>
      <c r="B22" s="118" t="s">
        <v>126</v>
      </c>
      <c r="C22" s="118"/>
      <c r="D22" s="118"/>
      <c r="E22" s="118"/>
      <c r="F22" s="118"/>
      <c r="G22" s="118"/>
      <c r="H22" s="118"/>
      <c r="I22" s="119" t="n">
        <f aca="false">'Stavební rozpočet'!J1560</f>
        <v>0</v>
      </c>
      <c r="J22" s="119" t="n">
        <f aca="false">'Stavební rozpočet'!K1560</f>
        <v>0</v>
      </c>
      <c r="K22" s="119" t="n">
        <f aca="false">'Stavební rozpočet'!L1560</f>
        <v>0</v>
      </c>
      <c r="L22" s="119" t="n">
        <f aca="false">'Stavební rozpočet'!O1560</f>
        <v>5330.00097</v>
      </c>
      <c r="M22" s="88" t="s">
        <v>106</v>
      </c>
      <c r="N22" s="89" t="n">
        <f aca="false">IF(M22="F",0,K22)</f>
        <v>0</v>
      </c>
      <c r="O22" s="12" t="s">
        <v>125</v>
      </c>
      <c r="P22" s="89" t="n">
        <f aca="false">IF(M22="T",0,K22)</f>
        <v>0</v>
      </c>
    </row>
    <row r="23" customFormat="false" ht="15" hidden="false" customHeight="false" outlineLevel="0" collapsed="false">
      <c r="A23" s="120" t="s">
        <v>127</v>
      </c>
      <c r="B23" s="121" t="s">
        <v>128</v>
      </c>
      <c r="C23" s="121"/>
      <c r="D23" s="121"/>
      <c r="E23" s="121"/>
      <c r="F23" s="121"/>
      <c r="G23" s="121"/>
      <c r="H23" s="121"/>
      <c r="I23" s="122" t="n">
        <f aca="false">'Stavební rozpočet'!J1656</f>
        <v>0</v>
      </c>
      <c r="J23" s="122" t="n">
        <f aca="false">'Stavební rozpočet'!K1656</f>
        <v>0</v>
      </c>
      <c r="K23" s="122" t="n">
        <f aca="false">'Stavební rozpočet'!L1656</f>
        <v>0</v>
      </c>
      <c r="L23" s="122" t="n">
        <f aca="false">'Stavební rozpočet'!O1656</f>
        <v>0</v>
      </c>
      <c r="M23" s="88" t="s">
        <v>106</v>
      </c>
      <c r="N23" s="89" t="n">
        <f aca="false">IF(M23="F",0,K23)</f>
        <v>0</v>
      </c>
      <c r="O23" s="12" t="s">
        <v>127</v>
      </c>
      <c r="P23" s="89" t="n">
        <f aca="false">IF(M23="T",0,K23)</f>
        <v>0</v>
      </c>
    </row>
    <row r="24" customFormat="false" ht="15" hidden="false" customHeight="false" outlineLevel="0" collapsed="false">
      <c r="A24" s="123" t="s">
        <v>129</v>
      </c>
      <c r="B24" s="124" t="s">
        <v>130</v>
      </c>
      <c r="C24" s="124"/>
      <c r="D24" s="124"/>
      <c r="E24" s="124"/>
      <c r="F24" s="124"/>
      <c r="G24" s="124"/>
      <c r="H24" s="124"/>
      <c r="I24" s="125" t="n">
        <f aca="false">'Stavební rozpočet'!J1665</f>
        <v>0</v>
      </c>
      <c r="J24" s="125" t="n">
        <f aca="false">'Stavební rozpočet'!K1665</f>
        <v>0</v>
      </c>
      <c r="K24" s="125" t="n">
        <f aca="false">'Stavební rozpočet'!L1665</f>
        <v>0</v>
      </c>
      <c r="L24" s="125" t="n">
        <f aca="false">'Stavební rozpočet'!O1665</f>
        <v>91.059334</v>
      </c>
      <c r="M24" s="88" t="s">
        <v>106</v>
      </c>
      <c r="N24" s="89" t="n">
        <f aca="false">IF(M24="F",0,K24)</f>
        <v>0</v>
      </c>
      <c r="O24" s="12" t="s">
        <v>129</v>
      </c>
      <c r="P24" s="89" t="n">
        <f aca="false">IF(M24="T",0,K24)</f>
        <v>0</v>
      </c>
    </row>
    <row r="25" customFormat="false" ht="15" hidden="false" customHeight="false" outlineLevel="0" collapsed="false">
      <c r="A25" s="126" t="s">
        <v>131</v>
      </c>
      <c r="B25" s="127" t="s">
        <v>132</v>
      </c>
      <c r="C25" s="127"/>
      <c r="D25" s="127"/>
      <c r="E25" s="127"/>
      <c r="F25" s="127"/>
      <c r="G25" s="127"/>
      <c r="H25" s="127"/>
      <c r="I25" s="128" t="n">
        <f aca="false">'Stavební rozpočet'!J1687</f>
        <v>0</v>
      </c>
      <c r="J25" s="128" t="n">
        <f aca="false">'Stavební rozpočet'!K1687</f>
        <v>0</v>
      </c>
      <c r="K25" s="128" t="n">
        <f aca="false">'Stavební rozpočet'!L1687</f>
        <v>0</v>
      </c>
      <c r="L25" s="128" t="n">
        <f aca="false">'Stavební rozpočet'!O1687</f>
        <v>6.736506</v>
      </c>
      <c r="M25" s="88" t="s">
        <v>106</v>
      </c>
      <c r="N25" s="89" t="n">
        <f aca="false">IF(M25="F",0,K25)</f>
        <v>0</v>
      </c>
      <c r="O25" s="12" t="s">
        <v>131</v>
      </c>
      <c r="P25" s="89" t="n">
        <f aca="false">IF(M25="T",0,K25)</f>
        <v>0</v>
      </c>
    </row>
    <row r="26" customFormat="false" ht="15" hidden="false" customHeight="false" outlineLevel="0" collapsed="false">
      <c r="A26" s="129" t="s">
        <v>133</v>
      </c>
      <c r="B26" s="130" t="s">
        <v>134</v>
      </c>
      <c r="C26" s="130"/>
      <c r="D26" s="130"/>
      <c r="E26" s="130"/>
      <c r="F26" s="130"/>
      <c r="G26" s="130"/>
      <c r="H26" s="130"/>
      <c r="I26" s="131" t="n">
        <f aca="false">'Stavební rozpočet'!J1706</f>
        <v>0</v>
      </c>
      <c r="J26" s="131" t="n">
        <f aca="false">'Stavební rozpočet'!K1706</f>
        <v>0</v>
      </c>
      <c r="K26" s="131" t="n">
        <f aca="false">'Stavební rozpočet'!L1706</f>
        <v>0</v>
      </c>
      <c r="L26" s="131" t="n">
        <f aca="false">'Stavební rozpočet'!O1706</f>
        <v>13.9221124</v>
      </c>
      <c r="M26" s="88" t="s">
        <v>106</v>
      </c>
      <c r="N26" s="89" t="n">
        <f aca="false">IF(M26="F",0,K26)</f>
        <v>0</v>
      </c>
      <c r="O26" s="12" t="s">
        <v>133</v>
      </c>
      <c r="P26" s="89" t="n">
        <f aca="false">IF(M26="T",0,K26)</f>
        <v>0</v>
      </c>
    </row>
    <row r="27" customFormat="false" ht="15" hidden="false" customHeight="false" outlineLevel="0" collapsed="false">
      <c r="A27" s="132" t="s">
        <v>135</v>
      </c>
      <c r="B27" s="133" t="s">
        <v>136</v>
      </c>
      <c r="C27" s="133"/>
      <c r="D27" s="133"/>
      <c r="E27" s="133"/>
      <c r="F27" s="133"/>
      <c r="G27" s="133"/>
      <c r="H27" s="133"/>
      <c r="I27" s="134" t="n">
        <f aca="false">'Stavební rozpočet'!J1726</f>
        <v>0</v>
      </c>
      <c r="J27" s="134" t="n">
        <f aca="false">'Stavební rozpočet'!K1726</f>
        <v>0</v>
      </c>
      <c r="K27" s="134" t="n">
        <f aca="false">'Stavební rozpočet'!L1726</f>
        <v>0</v>
      </c>
      <c r="L27" s="134" t="n">
        <f aca="false">'Stavební rozpočet'!O1726</f>
        <v>3.830545</v>
      </c>
      <c r="M27" s="88" t="s">
        <v>106</v>
      </c>
      <c r="N27" s="89" t="n">
        <f aca="false">IF(M27="F",0,K27)</f>
        <v>0</v>
      </c>
      <c r="O27" s="12" t="s">
        <v>135</v>
      </c>
      <c r="P27" s="89" t="n">
        <f aca="false">IF(M27="T",0,K27)</f>
        <v>0</v>
      </c>
    </row>
    <row r="28" customFormat="false" ht="15" hidden="false" customHeight="false" outlineLevel="0" collapsed="false">
      <c r="A28" s="135" t="s">
        <v>137</v>
      </c>
      <c r="B28" s="136" t="s">
        <v>138</v>
      </c>
      <c r="C28" s="136"/>
      <c r="D28" s="136"/>
      <c r="E28" s="136"/>
      <c r="F28" s="136"/>
      <c r="G28" s="136"/>
      <c r="H28" s="136"/>
      <c r="I28" s="137" t="n">
        <f aca="false">'Stavební rozpočet'!J1758</f>
        <v>0</v>
      </c>
      <c r="J28" s="137" t="n">
        <f aca="false">'Stavební rozpočet'!K1758</f>
        <v>0</v>
      </c>
      <c r="K28" s="137" t="n">
        <f aca="false">'Stavební rozpočet'!L1758</f>
        <v>0</v>
      </c>
      <c r="L28" s="137" t="n">
        <f aca="false">'Stavební rozpočet'!O1758</f>
        <v>137.4845516</v>
      </c>
      <c r="M28" s="88" t="s">
        <v>106</v>
      </c>
      <c r="N28" s="89" t="n">
        <f aca="false">IF(M28="F",0,K28)</f>
        <v>0</v>
      </c>
      <c r="O28" s="12" t="s">
        <v>137</v>
      </c>
      <c r="P28" s="89" t="n">
        <f aca="false">IF(M28="T",0,K28)</f>
        <v>0</v>
      </c>
    </row>
    <row r="29" customFormat="false" ht="15" hidden="false" customHeight="false" outlineLevel="0" collapsed="false">
      <c r="A29" s="138" t="s">
        <v>139</v>
      </c>
      <c r="B29" s="139" t="s">
        <v>140</v>
      </c>
      <c r="C29" s="139"/>
      <c r="D29" s="139"/>
      <c r="E29" s="139"/>
      <c r="F29" s="139"/>
      <c r="G29" s="139"/>
      <c r="H29" s="139"/>
      <c r="I29" s="140" t="n">
        <f aca="false">'Stavební rozpočet'!J1813</f>
        <v>0</v>
      </c>
      <c r="J29" s="140" t="n">
        <f aca="false">'Stavební rozpočet'!K1813</f>
        <v>0</v>
      </c>
      <c r="K29" s="140" t="n">
        <f aca="false">'Stavební rozpočet'!L1813</f>
        <v>0</v>
      </c>
      <c r="L29" s="140" t="n">
        <f aca="false">'Stavební rozpočet'!O1813</f>
        <v>145.384037</v>
      </c>
      <c r="M29" s="88" t="s">
        <v>106</v>
      </c>
      <c r="N29" s="89" t="n">
        <f aca="false">IF(M29="F",0,K29)</f>
        <v>0</v>
      </c>
      <c r="O29" s="12" t="s">
        <v>139</v>
      </c>
      <c r="P29" s="89" t="n">
        <f aca="false">IF(M29="T",0,K29)</f>
        <v>0</v>
      </c>
    </row>
    <row r="30" customFormat="false" ht="15" hidden="false" customHeight="false" outlineLevel="0" collapsed="false">
      <c r="A30" s="141" t="s">
        <v>141</v>
      </c>
      <c r="B30" s="142" t="s">
        <v>142</v>
      </c>
      <c r="C30" s="142"/>
      <c r="D30" s="142"/>
      <c r="E30" s="142"/>
      <c r="F30" s="142"/>
      <c r="G30" s="142"/>
      <c r="H30" s="142"/>
      <c r="I30" s="143" t="n">
        <f aca="false">'Stavební rozpočet'!J1865</f>
        <v>0</v>
      </c>
      <c r="J30" s="143" t="n">
        <f aca="false">'Stavební rozpočet'!K1865</f>
        <v>0</v>
      </c>
      <c r="K30" s="143" t="n">
        <f aca="false">'Stavební rozpočet'!L1865</f>
        <v>0</v>
      </c>
      <c r="L30" s="143" t="n">
        <f aca="false">'Stavební rozpočet'!O1865</f>
        <v>174.527073</v>
      </c>
      <c r="M30" s="88" t="s">
        <v>106</v>
      </c>
      <c r="N30" s="89" t="n">
        <f aca="false">IF(M30="F",0,K30)</f>
        <v>0</v>
      </c>
      <c r="O30" s="12" t="s">
        <v>141</v>
      </c>
      <c r="P30" s="89" t="n">
        <f aca="false">IF(M30="T",0,K30)</f>
        <v>0</v>
      </c>
    </row>
    <row r="31" customFormat="false" ht="15" hidden="false" customHeight="false" outlineLevel="0" collapsed="false">
      <c r="A31" s="144" t="s">
        <v>143</v>
      </c>
      <c r="B31" s="145" t="s">
        <v>144</v>
      </c>
      <c r="C31" s="145"/>
      <c r="D31" s="145"/>
      <c r="E31" s="145"/>
      <c r="F31" s="145"/>
      <c r="G31" s="145"/>
      <c r="H31" s="145"/>
      <c r="I31" s="146" t="n">
        <f aca="false">'Stavební rozpočet'!J1928</f>
        <v>0</v>
      </c>
      <c r="J31" s="146" t="n">
        <f aca="false">'Stavební rozpočet'!K1928</f>
        <v>0</v>
      </c>
      <c r="K31" s="146" t="n">
        <f aca="false">'Stavební rozpočet'!L1928</f>
        <v>0</v>
      </c>
      <c r="L31" s="146" t="n">
        <f aca="false">'Stavební rozpočet'!O1928</f>
        <v>70.434275</v>
      </c>
      <c r="M31" s="88" t="s">
        <v>106</v>
      </c>
      <c r="N31" s="89" t="n">
        <f aca="false">IF(M31="F",0,K31)</f>
        <v>0</v>
      </c>
      <c r="O31" s="12" t="s">
        <v>143</v>
      </c>
      <c r="P31" s="89" t="n">
        <f aca="false">IF(M31="T",0,K31)</f>
        <v>0</v>
      </c>
    </row>
    <row r="32" customFormat="false" ht="15" hidden="false" customHeight="false" outlineLevel="0" collapsed="false">
      <c r="A32" s="147" t="s">
        <v>145</v>
      </c>
      <c r="B32" s="148" t="s">
        <v>146</v>
      </c>
      <c r="C32" s="148"/>
      <c r="D32" s="148"/>
      <c r="E32" s="148"/>
      <c r="F32" s="148"/>
      <c r="G32" s="148"/>
      <c r="H32" s="148"/>
      <c r="I32" s="149" t="n">
        <f aca="false">'Stavební rozpočet'!J1987</f>
        <v>0</v>
      </c>
      <c r="J32" s="149" t="n">
        <f aca="false">'Stavební rozpočet'!K1987</f>
        <v>0</v>
      </c>
      <c r="K32" s="149" t="n">
        <f aca="false">'Stavební rozpočet'!L1987</f>
        <v>0</v>
      </c>
      <c r="L32" s="149" t="n">
        <f aca="false">'Stavební rozpočet'!O1987</f>
        <v>1033.69280412</v>
      </c>
      <c r="M32" s="88" t="s">
        <v>106</v>
      </c>
      <c r="N32" s="89" t="n">
        <f aca="false">IF(M32="F",0,K32)</f>
        <v>0</v>
      </c>
      <c r="O32" s="12" t="s">
        <v>145</v>
      </c>
      <c r="P32" s="89" t="n">
        <f aca="false">IF(M32="T",0,K32)</f>
        <v>0</v>
      </c>
    </row>
    <row r="33" customFormat="false" ht="15" hidden="false" customHeight="false" outlineLevel="0" collapsed="false">
      <c r="A33" s="150" t="s">
        <v>147</v>
      </c>
      <c r="B33" s="151" t="s">
        <v>75</v>
      </c>
      <c r="C33" s="151"/>
      <c r="D33" s="151"/>
      <c r="E33" s="151"/>
      <c r="F33" s="151"/>
      <c r="G33" s="151"/>
      <c r="H33" s="151"/>
      <c r="I33" s="152" t="n">
        <f aca="false">'Stavební rozpočet'!J2031</f>
        <v>0</v>
      </c>
      <c r="J33" s="152" t="n">
        <f aca="false">'Stavební rozpočet'!K2031</f>
        <v>0</v>
      </c>
      <c r="K33" s="152" t="n">
        <f aca="false">'Stavební rozpočet'!L2031</f>
        <v>0</v>
      </c>
      <c r="L33" s="152" t="n">
        <f aca="false">'Stavební rozpočet'!O2031</f>
        <v>0</v>
      </c>
      <c r="M33" s="88" t="s">
        <v>106</v>
      </c>
      <c r="N33" s="89" t="n">
        <f aca="false">IF(M33="F",0,K33)</f>
        <v>0</v>
      </c>
      <c r="O33" s="12" t="s">
        <v>147</v>
      </c>
      <c r="P33" s="89" t="n">
        <f aca="false">IF(M33="T",0,K33)</f>
        <v>0</v>
      </c>
    </row>
    <row r="34" customFormat="false" ht="15" hidden="false" customHeight="false" outlineLevel="0" collapsed="false">
      <c r="I34" s="153" t="s">
        <v>148</v>
      </c>
      <c r="J34" s="153"/>
      <c r="K34" s="154" t="n">
        <f aca="false">SUM(P12:P33)</f>
        <v>0</v>
      </c>
    </row>
    <row r="35" customFormat="false" ht="15" hidden="false" customHeight="false" outlineLevel="0" collapsed="false">
      <c r="A35" s="1"/>
    </row>
    <row r="36" customFormat="false" ht="12.75" hidden="false" customHeight="true" outlineLevel="0" collapsed="false">
      <c r="A36" s="10"/>
      <c r="B36" s="10"/>
      <c r="C36" s="10"/>
      <c r="D36" s="10"/>
      <c r="E36" s="10"/>
      <c r="F36" s="10"/>
      <c r="G36" s="10"/>
      <c r="H36" s="10"/>
      <c r="I36" s="10"/>
      <c r="J36" s="10"/>
      <c r="K36" s="10"/>
      <c r="L36" s="10"/>
    </row>
  </sheetData>
  <mergeCells count="52">
    <mergeCell ref="A1:L1"/>
    <mergeCell ref="A2:C3"/>
    <mergeCell ref="D2:F3"/>
    <mergeCell ref="G2:G3"/>
    <mergeCell ref="H2:H3"/>
    <mergeCell ref="I2:I3"/>
    <mergeCell ref="J2:L3"/>
    <mergeCell ref="A4:C5"/>
    <mergeCell ref="D4:F5"/>
    <mergeCell ref="G4:G5"/>
    <mergeCell ref="H4:H5"/>
    <mergeCell ref="I4:I5"/>
    <mergeCell ref="J4:L5"/>
    <mergeCell ref="A6:C7"/>
    <mergeCell ref="D6:F7"/>
    <mergeCell ref="G6:G7"/>
    <mergeCell ref="H6:H7"/>
    <mergeCell ref="I6:I7"/>
    <mergeCell ref="J6:L7"/>
    <mergeCell ref="A8:C9"/>
    <mergeCell ref="D8:F9"/>
    <mergeCell ref="G8:G9"/>
    <mergeCell ref="H8:H9"/>
    <mergeCell ref="I8:I9"/>
    <mergeCell ref="J8:L9"/>
    <mergeCell ref="B10:H10"/>
    <mergeCell ref="I10:K10"/>
    <mergeCell ref="B11:H11"/>
    <mergeCell ref="B12:H12"/>
    <mergeCell ref="B13:H13"/>
    <mergeCell ref="B14:H14"/>
    <mergeCell ref="B15:H15"/>
    <mergeCell ref="B16:H16"/>
    <mergeCell ref="B17:H17"/>
    <mergeCell ref="B18:H18"/>
    <mergeCell ref="B19:H19"/>
    <mergeCell ref="B20:H20"/>
    <mergeCell ref="B21:H21"/>
    <mergeCell ref="B22:H22"/>
    <mergeCell ref="B23:H23"/>
    <mergeCell ref="B24:H24"/>
    <mergeCell ref="B25:H25"/>
    <mergeCell ref="B26:H26"/>
    <mergeCell ref="B27:H27"/>
    <mergeCell ref="B28:H28"/>
    <mergeCell ref="B29:H29"/>
    <mergeCell ref="B30:H30"/>
    <mergeCell ref="B31:H31"/>
    <mergeCell ref="B32:H32"/>
    <mergeCell ref="B33:H33"/>
    <mergeCell ref="I34:J34"/>
    <mergeCell ref="A36:L36"/>
  </mergeCells>
  <printOptions headings="false" gridLines="false" gridLinesSet="true" horizontalCentered="false" verticalCentered="false"/>
  <pageMargins left="0.39375" right="0.39375" top="0.590277777777778" bottom="0.756944444444444" header="0.511811023622047" footer="0.590277777777778"/>
  <pageSetup paperSize="1" scale="100" fitToWidth="1" fitToHeight="1" pageOrder="downThenOver" orientation="landscape" blackAndWhite="false" draft="false" cellComments="none" firstPageNumber="3" useFirstPageNumber="true" horizontalDpi="300" verticalDpi="300" copies="1"/>
  <headerFooter differentFirst="false" differentOddEven="false">
    <oddHeader/>
    <oddFooter>&amp;C&amp;"Times New Roman,obyčejné"&amp;12&amp;F, Stránka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Z205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G2040" activeCellId="0" sqref="G2040"/>
    </sheetView>
  </sheetViews>
  <sheetFormatPr defaultColWidth="12.1484375" defaultRowHeight="15" zeroHeight="false" outlineLevelRow="0" outlineLevelCol="0"/>
  <cols>
    <col collapsed="false" customWidth="true" hidden="false" outlineLevel="0" max="1" min="1" style="24" width="4.98"/>
    <col collapsed="false" customWidth="true" hidden="false" outlineLevel="0" max="2" min="2" style="24" width="8.62"/>
    <col collapsed="false" customWidth="true" hidden="false" outlineLevel="0" max="3" min="3" style="24" width="18.34"/>
    <col collapsed="false" customWidth="true" hidden="false" outlineLevel="0" max="4" min="4" style="155" width="31.44"/>
    <col collapsed="false" customWidth="true" hidden="false" outlineLevel="0" max="5" min="5" style="24" width="15.58"/>
    <col collapsed="false" customWidth="true" hidden="false" outlineLevel="0" max="6" min="6" style="24" width="6.43"/>
    <col collapsed="false" customWidth="true" hidden="false" outlineLevel="0" max="7" min="7" style="156" width="10.95"/>
    <col collapsed="false" customWidth="true" hidden="false" outlineLevel="0" max="8" min="8" style="24" width="12"/>
    <col collapsed="false" customWidth="true" hidden="false" outlineLevel="0" max="9" min="9" style="24" width="6.68"/>
    <col collapsed="false" customWidth="true" hidden="false" outlineLevel="0" max="10" min="10" style="24" width="13.55"/>
    <col collapsed="false" customWidth="true" hidden="false" outlineLevel="0" max="11" min="11" style="24" width="11.81"/>
    <col collapsed="false" customWidth="true" hidden="false" outlineLevel="0" max="12" min="12" style="24" width="16.58"/>
    <col collapsed="false" customWidth="true" hidden="false" outlineLevel="0" max="13" min="13" style="24" width="15.71"/>
    <col collapsed="false" customWidth="true" hidden="false" outlineLevel="0" max="14" min="14" style="24" width="7.57"/>
    <col collapsed="false" customWidth="true" hidden="false" outlineLevel="0" max="15" min="15" style="24" width="8.56"/>
    <col collapsed="false" customWidth="true" hidden="false" outlineLevel="0" max="16" min="16" style="24" width="11.92"/>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7" t="s">
        <v>149</v>
      </c>
      <c r="B1" s="157"/>
      <c r="C1" s="157"/>
      <c r="D1" s="157"/>
      <c r="E1" s="157"/>
      <c r="F1" s="157"/>
      <c r="G1" s="157"/>
      <c r="H1" s="157"/>
      <c r="I1" s="157"/>
      <c r="J1" s="157"/>
      <c r="K1" s="157"/>
      <c r="L1" s="157"/>
      <c r="M1" s="157"/>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
        <v>150</v>
      </c>
      <c r="D2" s="4"/>
      <c r="E2" s="160" t="s">
        <v>95</v>
      </c>
      <c r="F2" s="160" t="s">
        <v>97</v>
      </c>
      <c r="G2" s="160"/>
      <c r="H2" s="5" t="s">
        <v>2</v>
      </c>
      <c r="I2" s="161" t="s">
        <v>151</v>
      </c>
      <c r="J2" s="161"/>
      <c r="K2" s="161"/>
      <c r="L2" s="161"/>
      <c r="M2" s="161"/>
      <c r="N2" s="161"/>
      <c r="O2" s="161"/>
      <c r="P2" s="161"/>
    </row>
    <row r="3" customFormat="false" ht="15" hidden="false" customHeight="false" outlineLevel="0" collapsed="false">
      <c r="A3" s="3"/>
      <c r="B3" s="3"/>
      <c r="C3" s="4"/>
      <c r="D3" s="4"/>
      <c r="E3" s="160"/>
      <c r="F3" s="160"/>
      <c r="G3" s="160"/>
      <c r="H3" s="5"/>
      <c r="I3" s="5"/>
      <c r="J3" s="161"/>
      <c r="K3" s="161"/>
      <c r="L3" s="161"/>
      <c r="M3" s="161"/>
      <c r="N3" s="161"/>
      <c r="O3" s="161"/>
      <c r="P3" s="161"/>
    </row>
    <row r="4" customFormat="false" ht="15" hidden="false" customHeight="true" outlineLevel="0" collapsed="false">
      <c r="A4" s="8" t="s">
        <v>5</v>
      </c>
      <c r="B4" s="8"/>
      <c r="C4" s="9" t="s">
        <v>152</v>
      </c>
      <c r="D4" s="9"/>
      <c r="E4" s="12" t="s">
        <v>10</v>
      </c>
      <c r="F4" s="12" t="s">
        <v>153</v>
      </c>
      <c r="G4" s="12"/>
      <c r="H4" s="10" t="s">
        <v>6</v>
      </c>
      <c r="I4" s="75" t="s">
        <v>154</v>
      </c>
      <c r="J4" s="75"/>
      <c r="K4" s="75"/>
      <c r="L4" s="75"/>
      <c r="M4" s="75"/>
      <c r="N4" s="75"/>
      <c r="O4" s="75"/>
      <c r="P4" s="75"/>
    </row>
    <row r="5" customFormat="false" ht="15" hidden="false" customHeight="false" outlineLevel="0" collapsed="false">
      <c r="A5" s="8"/>
      <c r="B5" s="8"/>
      <c r="C5" s="9"/>
      <c r="D5" s="9"/>
      <c r="E5" s="12"/>
      <c r="F5" s="12"/>
      <c r="G5" s="12"/>
      <c r="H5" s="10"/>
      <c r="I5" s="10"/>
      <c r="J5" s="75"/>
      <c r="K5" s="75"/>
      <c r="L5" s="75"/>
      <c r="M5" s="75"/>
      <c r="N5" s="75"/>
      <c r="O5" s="75"/>
      <c r="P5" s="75"/>
    </row>
    <row r="6" customFormat="false" ht="15" hidden="false" customHeight="true" outlineLevel="0" collapsed="false">
      <c r="A6" s="8" t="s">
        <v>8</v>
      </c>
      <c r="B6" s="8"/>
      <c r="C6" s="9" t="s">
        <v>155</v>
      </c>
      <c r="D6" s="9"/>
      <c r="E6" s="12" t="s">
        <v>11</v>
      </c>
      <c r="F6" s="12" t="s">
        <v>97</v>
      </c>
      <c r="G6" s="12"/>
      <c r="H6" s="10" t="s">
        <v>9</v>
      </c>
      <c r="I6" s="11" t="s">
        <v>72</v>
      </c>
      <c r="J6" s="11"/>
      <c r="K6" s="11"/>
      <c r="L6" s="11"/>
      <c r="M6" s="11"/>
      <c r="N6" s="11"/>
      <c r="O6" s="11"/>
      <c r="P6" s="11"/>
    </row>
    <row r="7" customFormat="false" ht="15" hidden="false" customHeight="false" outlineLevel="0" collapsed="false">
      <c r="A7" s="8"/>
      <c r="B7" s="8"/>
      <c r="C7" s="9"/>
      <c r="D7" s="9"/>
      <c r="E7" s="12"/>
      <c r="F7" s="12"/>
      <c r="G7" s="12"/>
      <c r="H7" s="10"/>
      <c r="I7" s="10"/>
      <c r="J7" s="11"/>
      <c r="K7" s="11"/>
      <c r="L7" s="11"/>
      <c r="M7" s="11"/>
      <c r="N7" s="11"/>
      <c r="O7" s="11"/>
      <c r="P7" s="11"/>
    </row>
    <row r="8" customFormat="false" ht="15" hidden="false" customHeight="true" outlineLevel="0" collapsed="false">
      <c r="A8" s="8" t="s">
        <v>13</v>
      </c>
      <c r="B8" s="8"/>
      <c r="C8" s="9" t="s">
        <v>156</v>
      </c>
      <c r="D8" s="9"/>
      <c r="E8" s="12" t="s">
        <v>96</v>
      </c>
      <c r="F8" s="12" t="s">
        <v>153</v>
      </c>
      <c r="G8" s="12"/>
      <c r="H8" s="10" t="s">
        <v>14</v>
      </c>
      <c r="I8" s="75" t="s">
        <v>157</v>
      </c>
      <c r="J8" s="75"/>
      <c r="K8" s="75"/>
      <c r="L8" s="75"/>
      <c r="M8" s="75"/>
      <c r="N8" s="75"/>
      <c r="O8" s="75"/>
      <c r="P8" s="75"/>
    </row>
    <row r="9" customFormat="false" ht="15" hidden="false" customHeight="false" outlineLevel="0" collapsed="false">
      <c r="A9" s="8"/>
      <c r="B9" s="8"/>
      <c r="C9" s="9"/>
      <c r="D9" s="9"/>
      <c r="E9" s="12"/>
      <c r="F9" s="12"/>
      <c r="G9" s="12"/>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163</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170</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85"/>
      <c r="B12" s="178" t="s">
        <v>104</v>
      </c>
      <c r="C12" s="178"/>
      <c r="D12" s="179" t="s">
        <v>105</v>
      </c>
      <c r="E12" s="179"/>
      <c r="F12" s="85" t="s">
        <v>97</v>
      </c>
      <c r="G12" s="180" t="s">
        <v>97</v>
      </c>
      <c r="H12" s="85" t="s">
        <v>97</v>
      </c>
      <c r="I12" s="85" t="s">
        <v>97</v>
      </c>
      <c r="J12" s="181" t="n">
        <f aca="false">J13+J17+J22+J25+J28+J41+J52+J58+J67+J88+J95+J109+J122+J129+J139+J155+J183+J199+J204+J214+J220+J332+J336+J340+J354+J358+J364</f>
        <v>0</v>
      </c>
      <c r="K12" s="181" t="n">
        <f aca="false">K13+K17+K22+K25+K28+K41+K52+K58+K67+K88+K95+K109+K122+K129+K139+K155+K183+K199+K204+K214+K220+K332+K336+K340+K354+K358+K364</f>
        <v>0</v>
      </c>
      <c r="L12" s="181" t="n">
        <f aca="false">L13+L17+L22+L25+L28+L41+L52+L58+L67+L88+L95+L109+L122+L129+L139+L155+L183+L199+L204+L214+L220+L332+L336+L340+L354+L358+L364</f>
        <v>0</v>
      </c>
      <c r="M12" s="181" t="n">
        <f aca="false">M13+M17+M22+M25+M28+M41+M52+M58+M67+M88+M95+M109+M122+M129+M139+M155+M183+M199+M204+M214+M220+M332+M336+M340+M354+M358+M364</f>
        <v>0</v>
      </c>
      <c r="N12" s="182"/>
      <c r="O12" s="181" t="n">
        <f aca="false">O13+O17+O22+O25+O28+O41+O52+O58+O67+O88+O95+O109+O122+O129+O139+O155+O183+O199+O204+O214+O220+O332+O336+O340+O354+O358+O364</f>
        <v>1681.43965912</v>
      </c>
      <c r="P12" s="182"/>
    </row>
    <row r="13" customFormat="false" ht="15" hidden="false" customHeight="true" outlineLevel="0" collapsed="false">
      <c r="A13" s="183"/>
      <c r="B13" s="184" t="s">
        <v>104</v>
      </c>
      <c r="C13" s="184" t="s">
        <v>186</v>
      </c>
      <c r="D13" s="185" t="s">
        <v>187</v>
      </c>
      <c r="E13" s="185"/>
      <c r="F13" s="183" t="s">
        <v>97</v>
      </c>
      <c r="G13" s="186" t="s">
        <v>97</v>
      </c>
      <c r="H13" s="183" t="s">
        <v>97</v>
      </c>
      <c r="I13" s="183" t="s">
        <v>97</v>
      </c>
      <c r="J13" s="187" t="n">
        <f aca="false">SUM(J14:J16)</f>
        <v>0</v>
      </c>
      <c r="K13" s="187" t="n">
        <f aca="false">SUM(K14:K16)</f>
        <v>0</v>
      </c>
      <c r="L13" s="187" t="n">
        <f aca="false">SUM(L14:L16)</f>
        <v>0</v>
      </c>
      <c r="M13" s="187" t="n">
        <f aca="false">SUM(M14:M16)</f>
        <v>0</v>
      </c>
      <c r="N13" s="188"/>
      <c r="O13" s="187" t="n">
        <f aca="false">SUM(O14:O16)</f>
        <v>0</v>
      </c>
      <c r="P13" s="188"/>
      <c r="AI13" s="170" t="s">
        <v>104</v>
      </c>
      <c r="AS13" s="159" t="n">
        <f aca="false">SUM(AJ14:AJ16)</f>
        <v>0</v>
      </c>
      <c r="AT13" s="159" t="n">
        <f aca="false">SUM(AK14:AK16)</f>
        <v>0</v>
      </c>
      <c r="AU13" s="159" t="n">
        <f aca="false">SUM(AL14:AL16)</f>
        <v>0</v>
      </c>
    </row>
    <row r="14" customFormat="false" ht="15" hidden="false" customHeight="true" outlineLevel="0" collapsed="false">
      <c r="A14" s="189" t="s">
        <v>188</v>
      </c>
      <c r="B14" s="189" t="s">
        <v>104</v>
      </c>
      <c r="C14" s="189" t="s">
        <v>189</v>
      </c>
      <c r="D14" s="190" t="s">
        <v>190</v>
      </c>
      <c r="E14" s="190"/>
      <c r="F14" s="189" t="s">
        <v>191</v>
      </c>
      <c r="G14" s="191" t="n">
        <v>190</v>
      </c>
      <c r="H14" s="192"/>
      <c r="I14" s="193" t="s">
        <v>192</v>
      </c>
      <c r="J14" s="192" t="n">
        <f aca="false">G14*AO14</f>
        <v>0</v>
      </c>
      <c r="K14" s="192" t="n">
        <f aca="false">G14*AP14</f>
        <v>0</v>
      </c>
      <c r="L14" s="192" t="n">
        <f aca="false">G14*H14</f>
        <v>0</v>
      </c>
      <c r="M14" s="192" t="n">
        <f aca="false">L14*(1+BW14/100)</f>
        <v>0</v>
      </c>
      <c r="N14" s="192" t="n">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104</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195</v>
      </c>
      <c r="BA14" s="170" t="s">
        <v>196</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190</v>
      </c>
    </row>
    <row r="15" customFormat="false" ht="15" hidden="false" customHeight="true" outlineLevel="0" collapsed="false">
      <c r="A15" s="189" t="s">
        <v>197</v>
      </c>
      <c r="B15" s="189" t="s">
        <v>104</v>
      </c>
      <c r="C15" s="189" t="s">
        <v>198</v>
      </c>
      <c r="D15" s="190" t="s">
        <v>199</v>
      </c>
      <c r="E15" s="190"/>
      <c r="F15" s="189" t="s">
        <v>191</v>
      </c>
      <c r="G15" s="191" t="n">
        <v>190</v>
      </c>
      <c r="H15" s="192"/>
      <c r="I15" s="193" t="s">
        <v>192</v>
      </c>
      <c r="J15" s="192" t="n">
        <f aca="false">G15*AO15</f>
        <v>0</v>
      </c>
      <c r="K15" s="192" t="n">
        <f aca="false">G15*AP15</f>
        <v>0</v>
      </c>
      <c r="L15" s="192" t="n">
        <f aca="false">G15*H15</f>
        <v>0</v>
      </c>
      <c r="M15" s="192" t="n">
        <f aca="false">L15*(1+BW15/100)</f>
        <v>0</v>
      </c>
      <c r="N15" s="192" t="n">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104</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195</v>
      </c>
      <c r="BA15" s="170" t="s">
        <v>196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199</v>
      </c>
    </row>
    <row r="16" customFormat="false" ht="23.85" hidden="false" customHeight="true" outlineLevel="0" collapsed="false">
      <c r="A16" s="189" t="s">
        <v>200</v>
      </c>
      <c r="B16" s="189" t="s">
        <v>104</v>
      </c>
      <c r="C16" s="189" t="s">
        <v>201</v>
      </c>
      <c r="D16" s="190" t="s">
        <v>202</v>
      </c>
      <c r="E16" s="190"/>
      <c r="F16" s="189" t="s">
        <v>191</v>
      </c>
      <c r="G16" s="191" t="n">
        <v>50</v>
      </c>
      <c r="H16" s="192"/>
      <c r="I16" s="193" t="s">
        <v>192</v>
      </c>
      <c r="J16" s="192" t="n">
        <f aca="false">G16*AO16</f>
        <v>0</v>
      </c>
      <c r="K16" s="192" t="n">
        <f aca="false">G16*AP16</f>
        <v>0</v>
      </c>
      <c r="L16" s="192" t="n">
        <f aca="false">G16*H16</f>
        <v>0</v>
      </c>
      <c r="M16" s="192" t="n">
        <f aca="false">L16*(1+BW16/100)</f>
        <v>0</v>
      </c>
      <c r="N16" s="192" t="n">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104</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195</v>
      </c>
      <c r="BA16" s="170" t="s">
        <v>196</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202</v>
      </c>
    </row>
    <row r="17" customFormat="false" ht="15" hidden="false" customHeight="true" outlineLevel="0" collapsed="false">
      <c r="A17" s="183"/>
      <c r="B17" s="184" t="s">
        <v>104</v>
      </c>
      <c r="C17" s="184" t="s">
        <v>203</v>
      </c>
      <c r="D17" s="185" t="s">
        <v>204</v>
      </c>
      <c r="E17" s="185"/>
      <c r="F17" s="183" t="s">
        <v>97</v>
      </c>
      <c r="G17" s="186" t="s">
        <v>97</v>
      </c>
      <c r="H17" s="183"/>
      <c r="I17" s="183" t="s">
        <v>97</v>
      </c>
      <c r="J17" s="187" t="n">
        <f aca="false">SUM(J18:J21)</f>
        <v>0</v>
      </c>
      <c r="K17" s="187" t="n">
        <f aca="false">SUM(K18:K21)</f>
        <v>0</v>
      </c>
      <c r="L17" s="187" t="n">
        <f aca="false">SUM(L18:L21)</f>
        <v>0</v>
      </c>
      <c r="M17" s="187" t="n">
        <f aca="false">SUM(M18:M21)</f>
        <v>0</v>
      </c>
      <c r="N17" s="188"/>
      <c r="O17" s="187" t="n">
        <f aca="false">SUM(O18:O21)</f>
        <v>0</v>
      </c>
      <c r="P17" s="188"/>
      <c r="AI17" s="170" t="s">
        <v>104</v>
      </c>
      <c r="AS17" s="159" t="n">
        <f aca="false">SUM(AJ18:AJ21)</f>
        <v>0</v>
      </c>
      <c r="AT17" s="159" t="n">
        <f aca="false">SUM(AK18:AK21)</f>
        <v>0</v>
      </c>
      <c r="AU17" s="159" t="n">
        <f aca="false">SUM(AL18:AL21)</f>
        <v>0</v>
      </c>
    </row>
    <row r="18" customFormat="false" ht="23.85" hidden="false" customHeight="true" outlineLevel="0" collapsed="false">
      <c r="A18" s="189" t="s">
        <v>205</v>
      </c>
      <c r="B18" s="189" t="s">
        <v>104</v>
      </c>
      <c r="C18" s="189" t="s">
        <v>206</v>
      </c>
      <c r="D18" s="190" t="s">
        <v>207</v>
      </c>
      <c r="E18" s="190"/>
      <c r="F18" s="189" t="s">
        <v>191</v>
      </c>
      <c r="G18" s="191" t="n">
        <v>240</v>
      </c>
      <c r="H18" s="192"/>
      <c r="I18" s="193" t="s">
        <v>192</v>
      </c>
      <c r="J18" s="192" t="n">
        <f aca="false">G18*AO18</f>
        <v>0</v>
      </c>
      <c r="K18" s="192" t="n">
        <f aca="false">G18*AP18</f>
        <v>0</v>
      </c>
      <c r="L18" s="192" t="n">
        <f aca="false">G18*H18</f>
        <v>0</v>
      </c>
      <c r="M18" s="192" t="n">
        <f aca="false">L18*(1+BW18/100)</f>
        <v>0</v>
      </c>
      <c r="N18" s="192" t="n">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104</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208</v>
      </c>
      <c r="AZ18" s="88" t="s">
        <v>195</v>
      </c>
      <c r="BA18" s="170" t="s">
        <v>196</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16</v>
      </c>
      <c r="BW18" s="89" t="str">
        <f aca="false">I18</f>
        <v>21</v>
      </c>
      <c r="BX18" s="10" t="s">
        <v>207</v>
      </c>
    </row>
    <row r="19" customFormat="false" ht="23.85" hidden="false" customHeight="true" outlineLevel="0" collapsed="false">
      <c r="A19" s="189" t="s">
        <v>209</v>
      </c>
      <c r="B19" s="189" t="s">
        <v>104</v>
      </c>
      <c r="C19" s="189" t="s">
        <v>210</v>
      </c>
      <c r="D19" s="190" t="s">
        <v>211</v>
      </c>
      <c r="E19" s="190"/>
      <c r="F19" s="189" t="s">
        <v>191</v>
      </c>
      <c r="G19" s="191" t="n">
        <v>240</v>
      </c>
      <c r="H19" s="192"/>
      <c r="I19" s="193" t="s">
        <v>192</v>
      </c>
      <c r="J19" s="192" t="n">
        <f aca="false">G19*AO19</f>
        <v>0</v>
      </c>
      <c r="K19" s="192" t="n">
        <f aca="false">G19*AP19</f>
        <v>0</v>
      </c>
      <c r="L19" s="192" t="n">
        <f aca="false">G19*H19</f>
        <v>0</v>
      </c>
      <c r="M19" s="192" t="n">
        <f aca="false">L19*(1+BW19/100)</f>
        <v>0</v>
      </c>
      <c r="N19" s="192" t="n">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104</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195</v>
      </c>
      <c r="BA19" s="170" t="s">
        <v>196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211</v>
      </c>
    </row>
    <row r="20" customFormat="false" ht="15" hidden="false" customHeight="true" outlineLevel="0" collapsed="false">
      <c r="A20" s="189" t="s">
        <v>212</v>
      </c>
      <c r="B20" s="189" t="s">
        <v>104</v>
      </c>
      <c r="C20" s="189" t="s">
        <v>213</v>
      </c>
      <c r="D20" s="190" t="s">
        <v>214</v>
      </c>
      <c r="E20" s="190"/>
      <c r="F20" s="189" t="s">
        <v>191</v>
      </c>
      <c r="G20" s="191" t="n">
        <v>180</v>
      </c>
      <c r="H20" s="192"/>
      <c r="I20" s="193" t="s">
        <v>192</v>
      </c>
      <c r="J20" s="192" t="n">
        <f aca="false">G20*AO20</f>
        <v>0</v>
      </c>
      <c r="K20" s="192" t="n">
        <f aca="false">G20*AP20</f>
        <v>0</v>
      </c>
      <c r="L20" s="192" t="n">
        <f aca="false">G20*H20</f>
        <v>0</v>
      </c>
      <c r="M20" s="192" t="n">
        <f aca="false">L20*(1+BW20/100)</f>
        <v>0</v>
      </c>
      <c r="N20" s="192" t="n">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104</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195</v>
      </c>
      <c r="BA20" s="170" t="s">
        <v>196</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214</v>
      </c>
    </row>
    <row r="21" customFormat="false" ht="24.05" hidden="false" customHeight="true" outlineLevel="0" collapsed="false">
      <c r="A21" s="189" t="s">
        <v>215</v>
      </c>
      <c r="B21" s="189" t="s">
        <v>104</v>
      </c>
      <c r="C21" s="189" t="s">
        <v>210</v>
      </c>
      <c r="D21" s="190" t="s">
        <v>216</v>
      </c>
      <c r="E21" s="190"/>
      <c r="F21" s="189" t="s">
        <v>191</v>
      </c>
      <c r="G21" s="191" t="n">
        <v>180</v>
      </c>
      <c r="H21" s="192"/>
      <c r="I21" s="193" t="s">
        <v>192</v>
      </c>
      <c r="J21" s="192" t="n">
        <f aca="false">G21*AO21</f>
        <v>0</v>
      </c>
      <c r="K21" s="192" t="n">
        <f aca="false">G21*AP21</f>
        <v>0</v>
      </c>
      <c r="L21" s="192" t="n">
        <f aca="false">G21*H21</f>
        <v>0</v>
      </c>
      <c r="M21" s="192" t="n">
        <f aca="false">L21*(1+BW21/100)</f>
        <v>0</v>
      </c>
      <c r="N21" s="192" t="n">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104</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195</v>
      </c>
      <c r="BA21" s="170" t="s">
        <v>196</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216</v>
      </c>
    </row>
    <row r="22" customFormat="false" ht="15" hidden="false" customHeight="true" outlineLevel="0" collapsed="false">
      <c r="A22" s="183"/>
      <c r="B22" s="184" t="s">
        <v>104</v>
      </c>
      <c r="C22" s="184" t="s">
        <v>217</v>
      </c>
      <c r="D22" s="185" t="s">
        <v>218</v>
      </c>
      <c r="E22" s="185"/>
      <c r="F22" s="183" t="s">
        <v>97</v>
      </c>
      <c r="G22" s="186" t="s">
        <v>97</v>
      </c>
      <c r="H22" s="183"/>
      <c r="I22" s="183" t="s">
        <v>97</v>
      </c>
      <c r="J22" s="187" t="n">
        <f aca="false">SUM(J23:J24)</f>
        <v>0</v>
      </c>
      <c r="K22" s="187" t="n">
        <f aca="false">SUM(K23:K24)</f>
        <v>0</v>
      </c>
      <c r="L22" s="187" t="n">
        <f aca="false">SUM(L23:L24)</f>
        <v>0</v>
      </c>
      <c r="M22" s="187" t="n">
        <f aca="false">SUM(M23:M24)</f>
        <v>0</v>
      </c>
      <c r="N22" s="188"/>
      <c r="O22" s="187" t="n">
        <f aca="false">SUM(O23:O24)</f>
        <v>0</v>
      </c>
      <c r="P22" s="188"/>
      <c r="AI22" s="170" t="s">
        <v>104</v>
      </c>
      <c r="AS22" s="159" t="n">
        <f aca="false">SUM(AJ23:AJ24)</f>
        <v>0</v>
      </c>
      <c r="AT22" s="159" t="n">
        <f aca="false">SUM(AK23:AK24)</f>
        <v>0</v>
      </c>
      <c r="AU22" s="159" t="n">
        <f aca="false">SUM(AL23:AL24)</f>
        <v>0</v>
      </c>
    </row>
    <row r="23" customFormat="false" ht="15" hidden="false" customHeight="true" outlineLevel="0" collapsed="false">
      <c r="A23" s="189" t="s">
        <v>219</v>
      </c>
      <c r="B23" s="189" t="s">
        <v>104</v>
      </c>
      <c r="C23" s="189" t="s">
        <v>220</v>
      </c>
      <c r="D23" s="190" t="s">
        <v>221</v>
      </c>
      <c r="E23" s="190"/>
      <c r="F23" s="189" t="s">
        <v>191</v>
      </c>
      <c r="G23" s="191" t="n">
        <v>180</v>
      </c>
      <c r="H23" s="192"/>
      <c r="I23" s="193" t="s">
        <v>192</v>
      </c>
      <c r="J23" s="192" t="n">
        <f aca="false">G23*AO23</f>
        <v>0</v>
      </c>
      <c r="K23" s="192" t="n">
        <f aca="false">G23*AP23</f>
        <v>0</v>
      </c>
      <c r="L23" s="192" t="n">
        <f aca="false">G23*H23</f>
        <v>0</v>
      </c>
      <c r="M23" s="192" t="n">
        <f aca="false">L23*(1+BW23/100)</f>
        <v>0</v>
      </c>
      <c r="N23" s="192" t="n">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104</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222</v>
      </c>
      <c r="AZ23" s="88" t="s">
        <v>195</v>
      </c>
      <c r="BA23" s="170" t="s">
        <v>196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17</v>
      </c>
      <c r="BW23" s="89" t="str">
        <f aca="false">I23</f>
        <v>21</v>
      </c>
      <c r="BX23" s="10" t="s">
        <v>221</v>
      </c>
    </row>
    <row r="24" customFormat="false" ht="23.85" hidden="false" customHeight="true" outlineLevel="0" collapsed="false">
      <c r="A24" s="189" t="s">
        <v>223</v>
      </c>
      <c r="B24" s="189" t="s">
        <v>104</v>
      </c>
      <c r="C24" s="189" t="s">
        <v>224</v>
      </c>
      <c r="D24" s="190" t="s">
        <v>225</v>
      </c>
      <c r="E24" s="190"/>
      <c r="F24" s="189" t="s">
        <v>191</v>
      </c>
      <c r="G24" s="191" t="n">
        <v>180</v>
      </c>
      <c r="H24" s="192"/>
      <c r="I24" s="193" t="s">
        <v>192</v>
      </c>
      <c r="J24" s="192" t="n">
        <f aca="false">G24*AO24</f>
        <v>0</v>
      </c>
      <c r="K24" s="192" t="n">
        <f aca="false">G24*AP24</f>
        <v>0</v>
      </c>
      <c r="L24" s="192" t="n">
        <f aca="false">G24*H24</f>
        <v>0</v>
      </c>
      <c r="M24" s="192" t="n">
        <f aca="false">L24*(1+BW24/100)</f>
        <v>0</v>
      </c>
      <c r="N24" s="192" t="n">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104</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222</v>
      </c>
      <c r="AZ24" s="88" t="s">
        <v>195</v>
      </c>
      <c r="BA24" s="170" t="s">
        <v>196</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225</v>
      </c>
    </row>
    <row r="25" customFormat="false" ht="15" hidden="false" customHeight="true" outlineLevel="0" collapsed="false">
      <c r="A25" s="183"/>
      <c r="B25" s="184" t="s">
        <v>104</v>
      </c>
      <c r="C25" s="184" t="s">
        <v>226</v>
      </c>
      <c r="D25" s="185" t="s">
        <v>227</v>
      </c>
      <c r="E25" s="185"/>
      <c r="F25" s="183" t="s">
        <v>97</v>
      </c>
      <c r="G25" s="186" t="s">
        <v>97</v>
      </c>
      <c r="H25" s="183"/>
      <c r="I25" s="183" t="s">
        <v>97</v>
      </c>
      <c r="J25" s="187" t="n">
        <f aca="false">SUM(J26:J27)</f>
        <v>0</v>
      </c>
      <c r="K25" s="187" t="n">
        <f aca="false">SUM(K26:K27)</f>
        <v>0</v>
      </c>
      <c r="L25" s="187" t="n">
        <f aca="false">SUM(L26:L27)</f>
        <v>0</v>
      </c>
      <c r="M25" s="187" t="n">
        <f aca="false">SUM(M26:M27)</f>
        <v>0</v>
      </c>
      <c r="N25" s="188"/>
      <c r="O25" s="187" t="n">
        <f aca="false">SUM(O26:O27)</f>
        <v>25.0523148</v>
      </c>
      <c r="P25" s="188"/>
      <c r="AI25" s="170" t="s">
        <v>104</v>
      </c>
      <c r="AS25" s="159" t="n">
        <f aca="false">SUM(AJ26:AJ27)</f>
        <v>0</v>
      </c>
      <c r="AT25" s="159" t="n">
        <f aca="false">SUM(AK26:AK27)</f>
        <v>0</v>
      </c>
      <c r="AU25" s="159" t="n">
        <f aca="false">SUM(AL26:AL27)</f>
        <v>0</v>
      </c>
    </row>
    <row r="26" customFormat="false" ht="23.85" hidden="false" customHeight="true" outlineLevel="0" collapsed="false">
      <c r="A26" s="189" t="s">
        <v>228</v>
      </c>
      <c r="B26" s="189" t="s">
        <v>104</v>
      </c>
      <c r="C26" s="189" t="s">
        <v>229</v>
      </c>
      <c r="D26" s="190" t="s">
        <v>230</v>
      </c>
      <c r="E26" s="190"/>
      <c r="F26" s="189" t="s">
        <v>231</v>
      </c>
      <c r="G26" s="191" t="n">
        <v>51</v>
      </c>
      <c r="H26" s="192"/>
      <c r="I26" s="193" t="s">
        <v>192</v>
      </c>
      <c r="J26" s="192" t="n">
        <f aca="false">G26*AO26</f>
        <v>0</v>
      </c>
      <c r="K26" s="192" t="n">
        <f aca="false">G26*AP26</f>
        <v>0</v>
      </c>
      <c r="L26" s="192" t="n">
        <f aca="false">G26*H26</f>
        <v>0</v>
      </c>
      <c r="M26" s="192" t="n">
        <f aca="false">L26*(1+BW26/100)</f>
        <v>0</v>
      </c>
      <c r="N26" s="192" t="n">
        <v>0.01009</v>
      </c>
      <c r="O26" s="192" t="n">
        <f aca="false">G26*N26</f>
        <v>0.51459</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104</v>
      </c>
      <c r="AJ26" s="89" t="n">
        <f aca="false">IF(AN26=0,L26,0)</f>
        <v>0</v>
      </c>
      <c r="AK26" s="89" t="n">
        <f aca="false">IF(AN26=12,L26,0)</f>
        <v>0</v>
      </c>
      <c r="AL26" s="89" t="n">
        <f aca="false">IF(AN26=21,L26,0)</f>
        <v>0</v>
      </c>
      <c r="AN26" s="89" t="n">
        <v>21</v>
      </c>
      <c r="AO26" s="89" t="n">
        <f aca="false">H26*0.374602777</f>
        <v>0</v>
      </c>
      <c r="AP26" s="89" t="n">
        <f aca="false">H26*(1-0.374602777)</f>
        <v>0</v>
      </c>
      <c r="AQ26" s="88" t="s">
        <v>188</v>
      </c>
      <c r="AV26" s="89" t="n">
        <f aca="false">AW26+AX26</f>
        <v>0</v>
      </c>
      <c r="AW26" s="89" t="n">
        <f aca="false">G26*AO26</f>
        <v>0</v>
      </c>
      <c r="AX26" s="89" t="n">
        <f aca="false">G26*AP26</f>
        <v>0</v>
      </c>
      <c r="AY26" s="88" t="s">
        <v>232</v>
      </c>
      <c r="AZ26" s="88" t="s">
        <v>233</v>
      </c>
      <c r="BA26" s="170" t="s">
        <v>196</v>
      </c>
      <c r="BC26" s="89" t="n">
        <f aca="false">AW26+AX26</f>
        <v>0</v>
      </c>
      <c r="BD26" s="89" t="n">
        <f aca="false">H26/(100-BE26)*100</f>
        <v>0</v>
      </c>
      <c r="BE26" s="89" t="n">
        <v>0</v>
      </c>
      <c r="BF26" s="89" t="n">
        <f aca="false">O26</f>
        <v>0.51459</v>
      </c>
      <c r="BH26" s="89" t="n">
        <f aca="false">G26*AO26</f>
        <v>0</v>
      </c>
      <c r="BI26" s="89" t="n">
        <f aca="false">G26*AP26</f>
        <v>0</v>
      </c>
      <c r="BJ26" s="89" t="n">
        <f aca="false">G26*H26</f>
        <v>0</v>
      </c>
      <c r="BK26" s="89"/>
      <c r="BL26" s="89" t="n">
        <v>22</v>
      </c>
      <c r="BW26" s="89" t="str">
        <f aca="false">I26</f>
        <v>21</v>
      </c>
      <c r="BX26" s="10" t="s">
        <v>230</v>
      </c>
    </row>
    <row r="27" customFormat="false" ht="35.05" hidden="false" customHeight="true" outlineLevel="0" collapsed="false">
      <c r="A27" s="189" t="s">
        <v>234</v>
      </c>
      <c r="B27" s="189" t="s">
        <v>104</v>
      </c>
      <c r="C27" s="189" t="s">
        <v>235</v>
      </c>
      <c r="D27" s="190" t="s">
        <v>236</v>
      </c>
      <c r="E27" s="190"/>
      <c r="F27" s="189" t="s">
        <v>237</v>
      </c>
      <c r="G27" s="191" t="n">
        <v>419.52</v>
      </c>
      <c r="H27" s="192"/>
      <c r="I27" s="193" t="s">
        <v>192</v>
      </c>
      <c r="J27" s="192" t="n">
        <f aca="false">G27*AO27</f>
        <v>0</v>
      </c>
      <c r="K27" s="192" t="n">
        <f aca="false">G27*AP27</f>
        <v>0</v>
      </c>
      <c r="L27" s="192" t="n">
        <f aca="false">G27*H27</f>
        <v>0</v>
      </c>
      <c r="M27" s="192" t="n">
        <f aca="false">L27*(1+BW27/100)</f>
        <v>0</v>
      </c>
      <c r="N27" s="192" t="n">
        <v>0.05849</v>
      </c>
      <c r="O27" s="192" t="n">
        <f aca="false">G27*N27</f>
        <v>24.5377248</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104</v>
      </c>
      <c r="AJ27" s="89" t="n">
        <f aca="false">IF(AN27=0,L27,0)</f>
        <v>0</v>
      </c>
      <c r="AK27" s="89" t="n">
        <f aca="false">IF(AN27=12,L27,0)</f>
        <v>0</v>
      </c>
      <c r="AL27" s="89" t="n">
        <f aca="false">IF(AN27=21,L27,0)</f>
        <v>0</v>
      </c>
      <c r="AN27" s="89" t="n">
        <v>21</v>
      </c>
      <c r="AO27" s="89" t="n">
        <f aca="false">H27*0.457653998</f>
        <v>0</v>
      </c>
      <c r="AP27" s="89" t="n">
        <f aca="false">H27*(1-0.457653998)</f>
        <v>0</v>
      </c>
      <c r="AQ27" s="88" t="s">
        <v>188</v>
      </c>
      <c r="AV27" s="89" t="n">
        <f aca="false">AW27+AX27</f>
        <v>0</v>
      </c>
      <c r="AW27" s="89" t="n">
        <f aca="false">G27*AO27</f>
        <v>0</v>
      </c>
      <c r="AX27" s="89" t="n">
        <f aca="false">G27*AP27</f>
        <v>0</v>
      </c>
      <c r="AY27" s="88" t="s">
        <v>232</v>
      </c>
      <c r="AZ27" s="88" t="s">
        <v>233</v>
      </c>
      <c r="BA27" s="170" t="s">
        <v>196</v>
      </c>
      <c r="BC27" s="89" t="n">
        <f aca="false">AW27+AX27</f>
        <v>0</v>
      </c>
      <c r="BD27" s="89" t="n">
        <f aca="false">H27/(100-BE27)*100</f>
        <v>0</v>
      </c>
      <c r="BE27" s="89" t="n">
        <v>0</v>
      </c>
      <c r="BF27" s="89" t="n">
        <f aca="false">O27</f>
        <v>24.5377248</v>
      </c>
      <c r="BH27" s="89" t="n">
        <f aca="false">G27*AO27</f>
        <v>0</v>
      </c>
      <c r="BI27" s="89" t="n">
        <f aca="false">G27*AP27</f>
        <v>0</v>
      </c>
      <c r="BJ27" s="89" t="n">
        <f aca="false">G27*H27</f>
        <v>0</v>
      </c>
      <c r="BK27" s="89"/>
      <c r="BL27" s="89" t="n">
        <v>22</v>
      </c>
      <c r="BW27" s="89" t="str">
        <f aca="false">I27</f>
        <v>21</v>
      </c>
      <c r="BX27" s="10" t="s">
        <v>236</v>
      </c>
    </row>
    <row r="28" customFormat="false" ht="15" hidden="false" customHeight="true" outlineLevel="0" collapsed="false">
      <c r="A28" s="183"/>
      <c r="B28" s="184" t="s">
        <v>104</v>
      </c>
      <c r="C28" s="184" t="s">
        <v>238</v>
      </c>
      <c r="D28" s="185" t="s">
        <v>239</v>
      </c>
      <c r="E28" s="185"/>
      <c r="F28" s="183" t="s">
        <v>97</v>
      </c>
      <c r="G28" s="186" t="s">
        <v>97</v>
      </c>
      <c r="H28" s="183"/>
      <c r="I28" s="183" t="s">
        <v>97</v>
      </c>
      <c r="J28" s="187" t="n">
        <f aca="false">SUM(J29:J40)</f>
        <v>0</v>
      </c>
      <c r="K28" s="187" t="n">
        <f aca="false">SUM(K29:K40)</f>
        <v>0</v>
      </c>
      <c r="L28" s="187" t="n">
        <f aca="false">SUM(L29:L40)</f>
        <v>0</v>
      </c>
      <c r="M28" s="187" t="n">
        <f aca="false">SUM(M29:M40)</f>
        <v>0</v>
      </c>
      <c r="N28" s="188"/>
      <c r="O28" s="187" t="n">
        <f aca="false">SUM(O29:O40)</f>
        <v>715.29452175</v>
      </c>
      <c r="P28" s="188"/>
      <c r="AI28" s="170" t="s">
        <v>104</v>
      </c>
      <c r="AS28" s="159" t="n">
        <f aca="false">SUM(AJ29:AJ40)</f>
        <v>0</v>
      </c>
      <c r="AT28" s="159" t="n">
        <f aca="false">SUM(AK29:AK40)</f>
        <v>0</v>
      </c>
      <c r="AU28" s="159" t="n">
        <f aca="false">SUM(AL29:AL40)</f>
        <v>0</v>
      </c>
    </row>
    <row r="29" customFormat="false" ht="15" hidden="false" customHeight="true" outlineLevel="0" collapsed="false">
      <c r="A29" s="189" t="s">
        <v>240</v>
      </c>
      <c r="B29" s="189" t="s">
        <v>104</v>
      </c>
      <c r="C29" s="189" t="s">
        <v>241</v>
      </c>
      <c r="D29" s="190" t="s">
        <v>242</v>
      </c>
      <c r="E29" s="190"/>
      <c r="F29" s="189" t="s">
        <v>191</v>
      </c>
      <c r="G29" s="191" t="n">
        <v>91.97</v>
      </c>
      <c r="H29" s="192"/>
      <c r="I29" s="193" t="s">
        <v>192</v>
      </c>
      <c r="J29" s="192" t="n">
        <f aca="false">G29*AO29</f>
        <v>0</v>
      </c>
      <c r="K29" s="192" t="n">
        <f aca="false">G29*AP29</f>
        <v>0</v>
      </c>
      <c r="L29" s="192" t="n">
        <f aca="false">G29*H29</f>
        <v>0</v>
      </c>
      <c r="M29" s="192" t="n">
        <f aca="false">L29*(1+BW29/100)</f>
        <v>0</v>
      </c>
      <c r="N29" s="192" t="n">
        <v>2.16</v>
      </c>
      <c r="O29" s="192" t="n">
        <f aca="false">G29*N29</f>
        <v>198.6552</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104</v>
      </c>
      <c r="AJ29" s="89" t="n">
        <f aca="false">IF(AN29=0,L29,0)</f>
        <v>0</v>
      </c>
      <c r="AK29" s="89" t="n">
        <f aca="false">IF(AN29=12,L29,0)</f>
        <v>0</v>
      </c>
      <c r="AL29" s="89" t="n">
        <f aca="false">IF(AN29=21,L29,0)</f>
        <v>0</v>
      </c>
      <c r="AN29" s="89" t="n">
        <v>21</v>
      </c>
      <c r="AO29" s="89" t="n">
        <f aca="false">H29*0.666169139</f>
        <v>0</v>
      </c>
      <c r="AP29" s="89" t="n">
        <f aca="false">H29*(1-0.666169139)</f>
        <v>0</v>
      </c>
      <c r="AQ29" s="88" t="s">
        <v>188</v>
      </c>
      <c r="AV29" s="89" t="n">
        <f aca="false">AW29+AX29</f>
        <v>0</v>
      </c>
      <c r="AW29" s="89" t="n">
        <f aca="false">G29*AO29</f>
        <v>0</v>
      </c>
      <c r="AX29" s="89" t="n">
        <f aca="false">G29*AP29</f>
        <v>0</v>
      </c>
      <c r="AY29" s="88" t="s">
        <v>243</v>
      </c>
      <c r="AZ29" s="88" t="s">
        <v>233</v>
      </c>
      <c r="BA29" s="170" t="s">
        <v>196</v>
      </c>
      <c r="BC29" s="89" t="n">
        <f aca="false">AW29+AX29</f>
        <v>0</v>
      </c>
      <c r="BD29" s="89" t="n">
        <f aca="false">H29/(100-BE29)*100</f>
        <v>0</v>
      </c>
      <c r="BE29" s="89" t="n">
        <v>0</v>
      </c>
      <c r="BF29" s="89" t="n">
        <f aca="false">O29</f>
        <v>198.6552</v>
      </c>
      <c r="BH29" s="89" t="n">
        <f aca="false">G29*AO29</f>
        <v>0</v>
      </c>
      <c r="BI29" s="89" t="n">
        <f aca="false">G29*AP29</f>
        <v>0</v>
      </c>
      <c r="BJ29" s="89" t="n">
        <f aca="false">G29*H29</f>
        <v>0</v>
      </c>
      <c r="BK29" s="89"/>
      <c r="BL29" s="89" t="n">
        <v>27</v>
      </c>
      <c r="BW29" s="89" t="str">
        <f aca="false">I29</f>
        <v>21</v>
      </c>
      <c r="BX29" s="10" t="s">
        <v>242</v>
      </c>
    </row>
    <row r="30" customFormat="false" ht="24.05" hidden="false" customHeight="true" outlineLevel="0" collapsed="false">
      <c r="A30" s="189" t="s">
        <v>186</v>
      </c>
      <c r="B30" s="189" t="s">
        <v>104</v>
      </c>
      <c r="C30" s="189" t="s">
        <v>244</v>
      </c>
      <c r="D30" s="190" t="s">
        <v>245</v>
      </c>
      <c r="E30" s="190"/>
      <c r="F30" s="189" t="s">
        <v>191</v>
      </c>
      <c r="G30" s="191" t="n">
        <v>25.99</v>
      </c>
      <c r="H30" s="192"/>
      <c r="I30" s="193" t="s">
        <v>192</v>
      </c>
      <c r="J30" s="192" t="n">
        <f aca="false">G30*AO30</f>
        <v>0</v>
      </c>
      <c r="K30" s="192" t="n">
        <f aca="false">G30*AP30</f>
        <v>0</v>
      </c>
      <c r="L30" s="192" t="n">
        <f aca="false">G30*H30</f>
        <v>0</v>
      </c>
      <c r="M30" s="192" t="n">
        <f aca="false">L30*(1+BW30/100)</f>
        <v>0</v>
      </c>
      <c r="N30" s="192" t="n">
        <v>2.525</v>
      </c>
      <c r="O30" s="192" t="n">
        <f aca="false">G30*N30</f>
        <v>65.62475</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104</v>
      </c>
      <c r="AJ30" s="89" t="n">
        <f aca="false">IF(AN30=0,L30,0)</f>
        <v>0</v>
      </c>
      <c r="AK30" s="89" t="n">
        <f aca="false">IF(AN30=12,L30,0)</f>
        <v>0</v>
      </c>
      <c r="AL30" s="89" t="n">
        <f aca="false">IF(AN30=21,L30,0)</f>
        <v>0</v>
      </c>
      <c r="AN30" s="89" t="n">
        <v>21</v>
      </c>
      <c r="AO30" s="89" t="n">
        <f aca="false">H30*0.899963529</f>
        <v>0</v>
      </c>
      <c r="AP30" s="89" t="n">
        <f aca="false">H30*(1-0.899963529)</f>
        <v>0</v>
      </c>
      <c r="AQ30" s="88" t="s">
        <v>188</v>
      </c>
      <c r="AV30" s="89" t="n">
        <f aca="false">AW30+AX30</f>
        <v>0</v>
      </c>
      <c r="AW30" s="89" t="n">
        <f aca="false">G30*AO30</f>
        <v>0</v>
      </c>
      <c r="AX30" s="89" t="n">
        <f aca="false">G30*AP30</f>
        <v>0</v>
      </c>
      <c r="AY30" s="88" t="s">
        <v>243</v>
      </c>
      <c r="AZ30" s="88" t="s">
        <v>233</v>
      </c>
      <c r="BA30" s="170" t="s">
        <v>196</v>
      </c>
      <c r="BC30" s="89" t="n">
        <f aca="false">AW30+AX30</f>
        <v>0</v>
      </c>
      <c r="BD30" s="89" t="n">
        <f aca="false">H30/(100-BE30)*100</f>
        <v>0</v>
      </c>
      <c r="BE30" s="89" t="n">
        <v>0</v>
      </c>
      <c r="BF30" s="89" t="n">
        <f aca="false">O30</f>
        <v>65.62475</v>
      </c>
      <c r="BH30" s="89" t="n">
        <f aca="false">G30*AO30</f>
        <v>0</v>
      </c>
      <c r="BI30" s="89" t="n">
        <f aca="false">G30*AP30</f>
        <v>0</v>
      </c>
      <c r="BJ30" s="89" t="n">
        <f aca="false">G30*H30</f>
        <v>0</v>
      </c>
      <c r="BK30" s="89"/>
      <c r="BL30" s="89" t="n">
        <v>27</v>
      </c>
      <c r="BW30" s="89" t="str">
        <f aca="false">I30</f>
        <v>21</v>
      </c>
      <c r="BX30" s="10" t="s">
        <v>245</v>
      </c>
    </row>
    <row r="31" customFormat="false" ht="24.05" hidden="false" customHeight="true" outlineLevel="0" collapsed="false">
      <c r="A31" s="189" t="s">
        <v>246</v>
      </c>
      <c r="B31" s="189" t="s">
        <v>104</v>
      </c>
      <c r="C31" s="189" t="s">
        <v>247</v>
      </c>
      <c r="D31" s="190" t="s">
        <v>248</v>
      </c>
      <c r="E31" s="190"/>
      <c r="F31" s="189" t="s">
        <v>191</v>
      </c>
      <c r="G31" s="191" t="n">
        <v>97.885</v>
      </c>
      <c r="H31" s="192"/>
      <c r="I31" s="193" t="s">
        <v>192</v>
      </c>
      <c r="J31" s="192" t="n">
        <f aca="false">G31*AO31</f>
        <v>0</v>
      </c>
      <c r="K31" s="192" t="n">
        <f aca="false">G31*AP31</f>
        <v>0</v>
      </c>
      <c r="L31" s="192" t="n">
        <f aca="false">G31*H31</f>
        <v>0</v>
      </c>
      <c r="M31" s="192" t="n">
        <f aca="false">L31*(1+BW31/100)</f>
        <v>0</v>
      </c>
      <c r="N31" s="192" t="n">
        <v>2.525</v>
      </c>
      <c r="O31" s="192" t="n">
        <f aca="false">G31*N31</f>
        <v>247.159625</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104</v>
      </c>
      <c r="AJ31" s="89" t="n">
        <f aca="false">IF(AN31=0,L31,0)</f>
        <v>0</v>
      </c>
      <c r="AK31" s="89" t="n">
        <f aca="false">IF(AN31=12,L31,0)</f>
        <v>0</v>
      </c>
      <c r="AL31" s="89" t="n">
        <f aca="false">IF(AN31=21,L31,0)</f>
        <v>0</v>
      </c>
      <c r="AN31" s="89" t="n">
        <v>21</v>
      </c>
      <c r="AO31" s="89" t="n">
        <f aca="false">H31*0.912995178</f>
        <v>0</v>
      </c>
      <c r="AP31" s="89" t="n">
        <f aca="false">H31*(1-0.912995178)</f>
        <v>0</v>
      </c>
      <c r="AQ31" s="88" t="s">
        <v>188</v>
      </c>
      <c r="AV31" s="89" t="n">
        <f aca="false">AW31+AX31</f>
        <v>0</v>
      </c>
      <c r="AW31" s="89" t="n">
        <f aca="false">G31*AO31</f>
        <v>0</v>
      </c>
      <c r="AX31" s="89" t="n">
        <f aca="false">G31*AP31</f>
        <v>0</v>
      </c>
      <c r="AY31" s="88" t="s">
        <v>243</v>
      </c>
      <c r="AZ31" s="88" t="s">
        <v>233</v>
      </c>
      <c r="BA31" s="170" t="s">
        <v>196</v>
      </c>
      <c r="BC31" s="89" t="n">
        <f aca="false">AW31+AX31</f>
        <v>0</v>
      </c>
      <c r="BD31" s="89" t="n">
        <f aca="false">H31/(100-BE31)*100</f>
        <v>0</v>
      </c>
      <c r="BE31" s="89" t="n">
        <v>0</v>
      </c>
      <c r="BF31" s="89" t="n">
        <f aca="false">O31</f>
        <v>247.159625</v>
      </c>
      <c r="BH31" s="89" t="n">
        <f aca="false">G31*AO31</f>
        <v>0</v>
      </c>
      <c r="BI31" s="89" t="n">
        <f aca="false">G31*AP31</f>
        <v>0</v>
      </c>
      <c r="BJ31" s="89" t="n">
        <f aca="false">G31*H31</f>
        <v>0</v>
      </c>
      <c r="BK31" s="89"/>
      <c r="BL31" s="89" t="n">
        <v>27</v>
      </c>
      <c r="BW31" s="89" t="str">
        <f aca="false">I31</f>
        <v>21</v>
      </c>
      <c r="BX31" s="10" t="s">
        <v>248</v>
      </c>
    </row>
    <row r="32" customFormat="false" ht="15" hidden="false" customHeight="true" outlineLevel="0" collapsed="false">
      <c r="A32" s="189" t="s">
        <v>249</v>
      </c>
      <c r="B32" s="189" t="s">
        <v>104</v>
      </c>
      <c r="C32" s="189" t="s">
        <v>250</v>
      </c>
      <c r="D32" s="190" t="s">
        <v>251</v>
      </c>
      <c r="E32" s="190"/>
      <c r="F32" s="189" t="s">
        <v>252</v>
      </c>
      <c r="G32" s="191" t="n">
        <v>51.912</v>
      </c>
      <c r="H32" s="192"/>
      <c r="I32" s="193" t="s">
        <v>192</v>
      </c>
      <c r="J32" s="192" t="n">
        <f aca="false">G32*AO32</f>
        <v>0</v>
      </c>
      <c r="K32" s="192" t="n">
        <f aca="false">G32*AP32</f>
        <v>0</v>
      </c>
      <c r="L32" s="192" t="n">
        <f aca="false">G32*H32</f>
        <v>0</v>
      </c>
      <c r="M32" s="192" t="n">
        <f aca="false">L32*(1+BW32/100)</f>
        <v>0</v>
      </c>
      <c r="N32" s="192" t="n">
        <v>0.0392</v>
      </c>
      <c r="O32" s="192" t="n">
        <f aca="false">G32*N32</f>
        <v>2.0349504</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104</v>
      </c>
      <c r="AJ32" s="89" t="n">
        <f aca="false">IF(AN32=0,L32,0)</f>
        <v>0</v>
      </c>
      <c r="AK32" s="89" t="n">
        <f aca="false">IF(AN32=12,L32,0)</f>
        <v>0</v>
      </c>
      <c r="AL32" s="89" t="n">
        <f aca="false">IF(AN32=21,L32,0)</f>
        <v>0</v>
      </c>
      <c r="AN32" s="89" t="n">
        <v>21</v>
      </c>
      <c r="AO32" s="89" t="n">
        <f aca="false">H32*0.233783597</f>
        <v>0</v>
      </c>
      <c r="AP32" s="89" t="n">
        <f aca="false">H32*(1-0.233783597)</f>
        <v>0</v>
      </c>
      <c r="AQ32" s="88" t="s">
        <v>188</v>
      </c>
      <c r="AV32" s="89" t="n">
        <f aca="false">AW32+AX32</f>
        <v>0</v>
      </c>
      <c r="AW32" s="89" t="n">
        <f aca="false">G32*AO32</f>
        <v>0</v>
      </c>
      <c r="AX32" s="89" t="n">
        <f aca="false">G32*AP32</f>
        <v>0</v>
      </c>
      <c r="AY32" s="88" t="s">
        <v>243</v>
      </c>
      <c r="AZ32" s="88" t="s">
        <v>233</v>
      </c>
      <c r="BA32" s="170" t="s">
        <v>196</v>
      </c>
      <c r="BC32" s="89" t="n">
        <f aca="false">AW32+AX32</f>
        <v>0</v>
      </c>
      <c r="BD32" s="89" t="n">
        <f aca="false">H32/(100-BE32)*100</f>
        <v>0</v>
      </c>
      <c r="BE32" s="89" t="n">
        <v>0</v>
      </c>
      <c r="BF32" s="89" t="n">
        <f aca="false">O32</f>
        <v>2.0349504</v>
      </c>
      <c r="BH32" s="89" t="n">
        <f aca="false">G32*AO32</f>
        <v>0</v>
      </c>
      <c r="BI32" s="89" t="n">
        <f aca="false">G32*AP32</f>
        <v>0</v>
      </c>
      <c r="BJ32" s="89" t="n">
        <f aca="false">G32*H32</f>
        <v>0</v>
      </c>
      <c r="BK32" s="89"/>
      <c r="BL32" s="89" t="n">
        <v>27</v>
      </c>
      <c r="BW32" s="89" t="str">
        <f aca="false">I32</f>
        <v>21</v>
      </c>
      <c r="BX32" s="10" t="s">
        <v>251</v>
      </c>
    </row>
    <row r="33" customFormat="false" ht="15" hidden="false" customHeight="true" outlineLevel="0" collapsed="false">
      <c r="A33" s="189" t="s">
        <v>203</v>
      </c>
      <c r="B33" s="189" t="s">
        <v>104</v>
      </c>
      <c r="C33" s="189" t="s">
        <v>253</v>
      </c>
      <c r="D33" s="190" t="s">
        <v>254</v>
      </c>
      <c r="E33" s="190"/>
      <c r="F33" s="189" t="s">
        <v>252</v>
      </c>
      <c r="G33" s="191" t="n">
        <v>51.912</v>
      </c>
      <c r="H33" s="192"/>
      <c r="I33" s="193" t="s">
        <v>192</v>
      </c>
      <c r="J33" s="192" t="n">
        <f aca="false">G33*AO33</f>
        <v>0</v>
      </c>
      <c r="K33" s="192" t="n">
        <f aca="false">G33*AP33</f>
        <v>0</v>
      </c>
      <c r="L33" s="192" t="n">
        <f aca="false">G33*H33</f>
        <v>0</v>
      </c>
      <c r="M33" s="192" t="n">
        <f aca="false">L33*(1+BW33/100)</f>
        <v>0</v>
      </c>
      <c r="N33" s="192" t="n">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104</v>
      </c>
      <c r="AJ33" s="89" t="n">
        <f aca="false">IF(AN33=0,L33,0)</f>
        <v>0</v>
      </c>
      <c r="AK33" s="89" t="n">
        <f aca="false">IF(AN33=12,L33,0)</f>
        <v>0</v>
      </c>
      <c r="AL33" s="89" t="n">
        <f aca="false">IF(AN33=21,L33,0)</f>
        <v>0</v>
      </c>
      <c r="AN33" s="89" t="n">
        <v>21</v>
      </c>
      <c r="AO33" s="89" t="n">
        <f aca="false">H33*0</f>
        <v>0</v>
      </c>
      <c r="AP33" s="89" t="n">
        <f aca="false">H33*(1-0)</f>
        <v>0</v>
      </c>
      <c r="AQ33" s="88" t="s">
        <v>188</v>
      </c>
      <c r="AV33" s="89" t="n">
        <f aca="false">AW33+AX33</f>
        <v>0</v>
      </c>
      <c r="AW33" s="89" t="n">
        <f aca="false">G33*AO33</f>
        <v>0</v>
      </c>
      <c r="AX33" s="89" t="n">
        <f aca="false">G33*AP33</f>
        <v>0</v>
      </c>
      <c r="AY33" s="88" t="s">
        <v>243</v>
      </c>
      <c r="AZ33" s="88" t="s">
        <v>233</v>
      </c>
      <c r="BA33" s="170" t="s">
        <v>196</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t="n">
        <v>27</v>
      </c>
      <c r="BW33" s="89" t="str">
        <f aca="false">I33</f>
        <v>21</v>
      </c>
      <c r="BX33" s="10" t="s">
        <v>254</v>
      </c>
    </row>
    <row r="34" customFormat="false" ht="15" hidden="false" customHeight="true" outlineLevel="0" collapsed="false">
      <c r="A34" s="189" t="s">
        <v>217</v>
      </c>
      <c r="B34" s="189" t="s">
        <v>104</v>
      </c>
      <c r="C34" s="189" t="s">
        <v>255</v>
      </c>
      <c r="D34" s="190" t="s">
        <v>256</v>
      </c>
      <c r="E34" s="190"/>
      <c r="F34" s="189" t="s">
        <v>231</v>
      </c>
      <c r="G34" s="191" t="n">
        <v>26</v>
      </c>
      <c r="H34" s="192"/>
      <c r="I34" s="193" t="s">
        <v>192</v>
      </c>
      <c r="J34" s="192" t="n">
        <f aca="false">G34*AO34</f>
        <v>0</v>
      </c>
      <c r="K34" s="192" t="n">
        <f aca="false">G34*AP34</f>
        <v>0</v>
      </c>
      <c r="L34" s="192" t="n">
        <f aca="false">G34*H34</f>
        <v>0</v>
      </c>
      <c r="M34" s="192" t="n">
        <f aca="false">L34*(1+BW34/100)</f>
        <v>0</v>
      </c>
      <c r="N34" s="192" t="n">
        <v>0.00115</v>
      </c>
      <c r="O34" s="192" t="n">
        <f aca="false">G34*N34</f>
        <v>0.0299</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104</v>
      </c>
      <c r="AJ34" s="89" t="n">
        <f aca="false">IF(AN34=0,L34,0)</f>
        <v>0</v>
      </c>
      <c r="AK34" s="89" t="n">
        <f aca="false">IF(AN34=12,L34,0)</f>
        <v>0</v>
      </c>
      <c r="AL34" s="89" t="n">
        <f aca="false">IF(AN34=21,L34,0)</f>
        <v>0</v>
      </c>
      <c r="AN34" s="89" t="n">
        <v>21</v>
      </c>
      <c r="AO34" s="89" t="n">
        <f aca="false">H34*0.067798029</f>
        <v>0</v>
      </c>
      <c r="AP34" s="89" t="n">
        <f aca="false">H34*(1-0.067798029)</f>
        <v>0</v>
      </c>
      <c r="AQ34" s="88" t="s">
        <v>188</v>
      </c>
      <c r="AV34" s="89" t="n">
        <f aca="false">AW34+AX34</f>
        <v>0</v>
      </c>
      <c r="AW34" s="89" t="n">
        <f aca="false">G34*AO34</f>
        <v>0</v>
      </c>
      <c r="AX34" s="89" t="n">
        <f aca="false">G34*AP34</f>
        <v>0</v>
      </c>
      <c r="AY34" s="88" t="s">
        <v>243</v>
      </c>
      <c r="AZ34" s="88" t="s">
        <v>233</v>
      </c>
      <c r="BA34" s="170" t="s">
        <v>196</v>
      </c>
      <c r="BC34" s="89" t="n">
        <f aca="false">AW34+AX34</f>
        <v>0</v>
      </c>
      <c r="BD34" s="89" t="n">
        <f aca="false">H34/(100-BE34)*100</f>
        <v>0</v>
      </c>
      <c r="BE34" s="89" t="n">
        <v>0</v>
      </c>
      <c r="BF34" s="89" t="n">
        <f aca="false">O34</f>
        <v>0.0299</v>
      </c>
      <c r="BH34" s="89" t="n">
        <f aca="false">G34*AO34</f>
        <v>0</v>
      </c>
      <c r="BI34" s="89" t="n">
        <f aca="false">G34*AP34</f>
        <v>0</v>
      </c>
      <c r="BJ34" s="89" t="n">
        <f aca="false">G34*H34</f>
        <v>0</v>
      </c>
      <c r="BK34" s="89"/>
      <c r="BL34" s="89" t="n">
        <v>27</v>
      </c>
      <c r="BW34" s="89" t="str">
        <f aca="false">I34</f>
        <v>21</v>
      </c>
      <c r="BX34" s="10" t="s">
        <v>256</v>
      </c>
    </row>
    <row r="35" customFormat="false" ht="23.85" hidden="false" customHeight="true" outlineLevel="0" collapsed="false">
      <c r="A35" s="189" t="s">
        <v>257</v>
      </c>
      <c r="B35" s="189" t="s">
        <v>104</v>
      </c>
      <c r="C35" s="189" t="s">
        <v>258</v>
      </c>
      <c r="D35" s="190" t="s">
        <v>259</v>
      </c>
      <c r="E35" s="190"/>
      <c r="F35" s="189" t="s">
        <v>260</v>
      </c>
      <c r="G35" s="191" t="n">
        <v>11.948</v>
      </c>
      <c r="H35" s="192"/>
      <c r="I35" s="193" t="s">
        <v>192</v>
      </c>
      <c r="J35" s="192" t="n">
        <f aca="false">G35*AO35</f>
        <v>0</v>
      </c>
      <c r="K35" s="192" t="n">
        <f aca="false">G35*AP35</f>
        <v>0</v>
      </c>
      <c r="L35" s="192" t="n">
        <f aca="false">G35*H35</f>
        <v>0</v>
      </c>
      <c r="M35" s="192" t="n">
        <f aca="false">L35*(1+BW35/100)</f>
        <v>0</v>
      </c>
      <c r="N35" s="192" t="n">
        <v>1.0737</v>
      </c>
      <c r="O35" s="192" t="n">
        <f aca="false">G35*N35</f>
        <v>12.8285676</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104</v>
      </c>
      <c r="AJ35" s="89" t="n">
        <f aca="false">IF(AN35=0,L35,0)</f>
        <v>0</v>
      </c>
      <c r="AK35" s="89" t="n">
        <f aca="false">IF(AN35=12,L35,0)</f>
        <v>0</v>
      </c>
      <c r="AL35" s="89" t="n">
        <f aca="false">IF(AN35=21,L35,0)</f>
        <v>0</v>
      </c>
      <c r="AN35" s="89" t="n">
        <v>21</v>
      </c>
      <c r="AO35" s="89" t="n">
        <f aca="false">H35*0.781420027</f>
        <v>0</v>
      </c>
      <c r="AP35" s="89" t="n">
        <f aca="false">H35*(1-0.781420027)</f>
        <v>0</v>
      </c>
      <c r="AQ35" s="88" t="s">
        <v>188</v>
      </c>
      <c r="AV35" s="89" t="n">
        <f aca="false">AW35+AX35</f>
        <v>0</v>
      </c>
      <c r="AW35" s="89" t="n">
        <f aca="false">G35*AO35</f>
        <v>0</v>
      </c>
      <c r="AX35" s="89" t="n">
        <f aca="false">G35*AP35</f>
        <v>0</v>
      </c>
      <c r="AY35" s="88" t="s">
        <v>243</v>
      </c>
      <c r="AZ35" s="88" t="s">
        <v>233</v>
      </c>
      <c r="BA35" s="170" t="s">
        <v>196</v>
      </c>
      <c r="BC35" s="89" t="n">
        <f aca="false">AW35+AX35</f>
        <v>0</v>
      </c>
      <c r="BD35" s="89" t="n">
        <f aca="false">H35/(100-BE35)*100</f>
        <v>0</v>
      </c>
      <c r="BE35" s="89" t="n">
        <v>0</v>
      </c>
      <c r="BF35" s="89" t="n">
        <f aca="false">O35</f>
        <v>12.8285676</v>
      </c>
      <c r="BH35" s="89" t="n">
        <f aca="false">G35*AO35</f>
        <v>0</v>
      </c>
      <c r="BI35" s="89" t="n">
        <f aca="false">G35*AP35</f>
        <v>0</v>
      </c>
      <c r="BJ35" s="89" t="n">
        <f aca="false">G35*H35</f>
        <v>0</v>
      </c>
      <c r="BK35" s="89"/>
      <c r="BL35" s="89" t="n">
        <v>27</v>
      </c>
      <c r="BW35" s="89" t="str">
        <f aca="false">I35</f>
        <v>21</v>
      </c>
      <c r="BX35" s="10" t="s">
        <v>259</v>
      </c>
    </row>
    <row r="36" customFormat="false" ht="15" hidden="false" customHeight="true" outlineLevel="0" collapsed="false">
      <c r="A36" s="189" t="s">
        <v>261</v>
      </c>
      <c r="B36" s="189" t="s">
        <v>104</v>
      </c>
      <c r="C36" s="189" t="s">
        <v>262</v>
      </c>
      <c r="D36" s="190" t="s">
        <v>263</v>
      </c>
      <c r="E36" s="190"/>
      <c r="F36" s="189" t="s">
        <v>191</v>
      </c>
      <c r="G36" s="191" t="n">
        <v>13.526</v>
      </c>
      <c r="H36" s="192"/>
      <c r="I36" s="193" t="s">
        <v>192</v>
      </c>
      <c r="J36" s="192" t="n">
        <f aca="false">G36*AO36</f>
        <v>0</v>
      </c>
      <c r="K36" s="192" t="n">
        <f aca="false">G36*AP36</f>
        <v>0</v>
      </c>
      <c r="L36" s="192" t="n">
        <f aca="false">G36*H36</f>
        <v>0</v>
      </c>
      <c r="M36" s="192" t="n">
        <f aca="false">L36*(1+BW36/100)</f>
        <v>0</v>
      </c>
      <c r="N36" s="192" t="n">
        <v>2.525</v>
      </c>
      <c r="O36" s="192" t="n">
        <f aca="false">G36*N36</f>
        <v>34.15315</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104</v>
      </c>
      <c r="AJ36" s="89" t="n">
        <f aca="false">IF(AN36=0,L36,0)</f>
        <v>0</v>
      </c>
      <c r="AK36" s="89" t="n">
        <f aca="false">IF(AN36=12,L36,0)</f>
        <v>0</v>
      </c>
      <c r="AL36" s="89" t="n">
        <f aca="false">IF(AN36=21,L36,0)</f>
        <v>0</v>
      </c>
      <c r="AN36" s="89" t="n">
        <v>21</v>
      </c>
      <c r="AO36" s="89" t="n">
        <f aca="false">H36*0.893914039</f>
        <v>0</v>
      </c>
      <c r="AP36" s="89" t="n">
        <f aca="false">H36*(1-0.893914039)</f>
        <v>0</v>
      </c>
      <c r="AQ36" s="88" t="s">
        <v>188</v>
      </c>
      <c r="AV36" s="89" t="n">
        <f aca="false">AW36+AX36</f>
        <v>0</v>
      </c>
      <c r="AW36" s="89" t="n">
        <f aca="false">G36*AO36</f>
        <v>0</v>
      </c>
      <c r="AX36" s="89" t="n">
        <f aca="false">G36*AP36</f>
        <v>0</v>
      </c>
      <c r="AY36" s="88" t="s">
        <v>243</v>
      </c>
      <c r="AZ36" s="88" t="s">
        <v>233</v>
      </c>
      <c r="BA36" s="170" t="s">
        <v>196</v>
      </c>
      <c r="BC36" s="89" t="n">
        <f aca="false">AW36+AX36</f>
        <v>0</v>
      </c>
      <c r="BD36" s="89" t="n">
        <f aca="false">H36/(100-BE36)*100</f>
        <v>0</v>
      </c>
      <c r="BE36" s="89" t="n">
        <v>0</v>
      </c>
      <c r="BF36" s="89" t="n">
        <f aca="false">O36</f>
        <v>34.15315</v>
      </c>
      <c r="BH36" s="89" t="n">
        <f aca="false">G36*AO36</f>
        <v>0</v>
      </c>
      <c r="BI36" s="89" t="n">
        <f aca="false">G36*AP36</f>
        <v>0</v>
      </c>
      <c r="BJ36" s="89" t="n">
        <f aca="false">G36*H36</f>
        <v>0</v>
      </c>
      <c r="BK36" s="89"/>
      <c r="BL36" s="89" t="n">
        <v>27</v>
      </c>
      <c r="BW36" s="89" t="str">
        <f aca="false">I36</f>
        <v>21</v>
      </c>
      <c r="BX36" s="10" t="s">
        <v>263</v>
      </c>
    </row>
    <row r="37" customFormat="false" ht="24.05" hidden="false" customHeight="true" outlineLevel="0" collapsed="false">
      <c r="A37" s="189" t="s">
        <v>264</v>
      </c>
      <c r="B37" s="189" t="s">
        <v>104</v>
      </c>
      <c r="C37" s="189" t="s">
        <v>265</v>
      </c>
      <c r="D37" s="190" t="s">
        <v>266</v>
      </c>
      <c r="E37" s="190"/>
      <c r="F37" s="189" t="s">
        <v>191</v>
      </c>
      <c r="G37" s="191" t="n">
        <v>52.54</v>
      </c>
      <c r="H37" s="192"/>
      <c r="I37" s="193" t="s">
        <v>192</v>
      </c>
      <c r="J37" s="192" t="n">
        <f aca="false">G37*AO37</f>
        <v>0</v>
      </c>
      <c r="K37" s="192" t="n">
        <f aca="false">G37*AP37</f>
        <v>0</v>
      </c>
      <c r="L37" s="192" t="n">
        <f aca="false">G37*H37</f>
        <v>0</v>
      </c>
      <c r="M37" s="192" t="n">
        <f aca="false">L37*(1+BW37/100)</f>
        <v>0</v>
      </c>
      <c r="N37" s="192" t="n">
        <v>2.525</v>
      </c>
      <c r="O37" s="192" t="n">
        <f aca="false">G37*N37</f>
        <v>132.6635</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104</v>
      </c>
      <c r="AJ37" s="89" t="n">
        <f aca="false">IF(AN37=0,L37,0)</f>
        <v>0</v>
      </c>
      <c r="AK37" s="89" t="n">
        <f aca="false">IF(AN37=12,L37,0)</f>
        <v>0</v>
      </c>
      <c r="AL37" s="89" t="n">
        <f aca="false">IF(AN37=21,L37,0)</f>
        <v>0</v>
      </c>
      <c r="AN37" s="89" t="n">
        <v>21</v>
      </c>
      <c r="AO37" s="89" t="n">
        <f aca="false">H37*0.912995195</f>
        <v>0</v>
      </c>
      <c r="AP37" s="89" t="n">
        <f aca="false">H37*(1-0.912995195)</f>
        <v>0</v>
      </c>
      <c r="AQ37" s="88" t="s">
        <v>188</v>
      </c>
      <c r="AV37" s="89" t="n">
        <f aca="false">AW37+AX37</f>
        <v>0</v>
      </c>
      <c r="AW37" s="89" t="n">
        <f aca="false">G37*AO37</f>
        <v>0</v>
      </c>
      <c r="AX37" s="89" t="n">
        <f aca="false">G37*AP37</f>
        <v>0</v>
      </c>
      <c r="AY37" s="88" t="s">
        <v>243</v>
      </c>
      <c r="AZ37" s="88" t="s">
        <v>233</v>
      </c>
      <c r="BA37" s="170" t="s">
        <v>196</v>
      </c>
      <c r="BC37" s="89" t="n">
        <f aca="false">AW37+AX37</f>
        <v>0</v>
      </c>
      <c r="BD37" s="89" t="n">
        <f aca="false">H37/(100-BE37)*100</f>
        <v>0</v>
      </c>
      <c r="BE37" s="89" t="n">
        <v>0</v>
      </c>
      <c r="BF37" s="89" t="n">
        <f aca="false">O37</f>
        <v>132.6635</v>
      </c>
      <c r="BH37" s="89" t="n">
        <f aca="false">G37*AO37</f>
        <v>0</v>
      </c>
      <c r="BI37" s="89" t="n">
        <f aca="false">G37*AP37</f>
        <v>0</v>
      </c>
      <c r="BJ37" s="89" t="n">
        <f aca="false">G37*H37</f>
        <v>0</v>
      </c>
      <c r="BK37" s="89"/>
      <c r="BL37" s="89" t="n">
        <v>27</v>
      </c>
      <c r="BW37" s="89" t="str">
        <f aca="false">I37</f>
        <v>21</v>
      </c>
      <c r="BX37" s="10" t="s">
        <v>266</v>
      </c>
    </row>
    <row r="38" customFormat="false" ht="15" hidden="false" customHeight="true" outlineLevel="0" collapsed="false">
      <c r="A38" s="189" t="s">
        <v>192</v>
      </c>
      <c r="B38" s="189" t="s">
        <v>104</v>
      </c>
      <c r="C38" s="189" t="s">
        <v>267</v>
      </c>
      <c r="D38" s="190" t="s">
        <v>268</v>
      </c>
      <c r="E38" s="190"/>
      <c r="F38" s="189" t="s">
        <v>252</v>
      </c>
      <c r="G38" s="191" t="n">
        <v>362.16</v>
      </c>
      <c r="H38" s="192"/>
      <c r="I38" s="193" t="s">
        <v>192</v>
      </c>
      <c r="J38" s="192" t="n">
        <f aca="false">G38*AO38</f>
        <v>0</v>
      </c>
      <c r="K38" s="192" t="n">
        <f aca="false">G38*AP38</f>
        <v>0</v>
      </c>
      <c r="L38" s="192" t="n">
        <f aca="false">G38*H38</f>
        <v>0</v>
      </c>
      <c r="M38" s="192" t="n">
        <f aca="false">L38*(1+BW38/100)</f>
        <v>0</v>
      </c>
      <c r="N38" s="192" t="n">
        <v>0.03916</v>
      </c>
      <c r="O38" s="192" t="n">
        <f aca="false">G38*N38</f>
        <v>14.1821856</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104</v>
      </c>
      <c r="AJ38" s="89" t="n">
        <f aca="false">IF(AN38=0,L38,0)</f>
        <v>0</v>
      </c>
      <c r="AK38" s="89" t="n">
        <f aca="false">IF(AN38=12,L38,0)</f>
        <v>0</v>
      </c>
      <c r="AL38" s="89" t="n">
        <f aca="false">IF(AN38=21,L38,0)</f>
        <v>0</v>
      </c>
      <c r="AN38" s="89" t="n">
        <v>21</v>
      </c>
      <c r="AO38" s="89" t="n">
        <f aca="false">H38*0.302289308</f>
        <v>0</v>
      </c>
      <c r="AP38" s="89" t="n">
        <f aca="false">H38*(1-0.302289308)</f>
        <v>0</v>
      </c>
      <c r="AQ38" s="88" t="s">
        <v>188</v>
      </c>
      <c r="AV38" s="89" t="n">
        <f aca="false">AW38+AX38</f>
        <v>0</v>
      </c>
      <c r="AW38" s="89" t="n">
        <f aca="false">G38*AO38</f>
        <v>0</v>
      </c>
      <c r="AX38" s="89" t="n">
        <f aca="false">G38*AP38</f>
        <v>0</v>
      </c>
      <c r="AY38" s="88" t="s">
        <v>243</v>
      </c>
      <c r="AZ38" s="88" t="s">
        <v>233</v>
      </c>
      <c r="BA38" s="170" t="s">
        <v>196</v>
      </c>
      <c r="BC38" s="89" t="n">
        <f aca="false">AW38+AX38</f>
        <v>0</v>
      </c>
      <c r="BD38" s="89" t="n">
        <f aca="false">H38/(100-BE38)*100</f>
        <v>0</v>
      </c>
      <c r="BE38" s="89" t="n">
        <v>0</v>
      </c>
      <c r="BF38" s="89" t="n">
        <f aca="false">O38</f>
        <v>14.1821856</v>
      </c>
      <c r="BH38" s="89" t="n">
        <f aca="false">G38*AO38</f>
        <v>0</v>
      </c>
      <c r="BI38" s="89" t="n">
        <f aca="false">G38*AP38</f>
        <v>0</v>
      </c>
      <c r="BJ38" s="89" t="n">
        <f aca="false">G38*H38</f>
        <v>0</v>
      </c>
      <c r="BK38" s="89"/>
      <c r="BL38" s="89" t="n">
        <v>27</v>
      </c>
      <c r="BW38" s="89" t="str">
        <f aca="false">I38</f>
        <v>21</v>
      </c>
      <c r="BX38" s="10" t="s">
        <v>268</v>
      </c>
    </row>
    <row r="39" customFormat="false" ht="15" hidden="false" customHeight="true" outlineLevel="0" collapsed="false">
      <c r="A39" s="189" t="s">
        <v>226</v>
      </c>
      <c r="B39" s="189" t="s">
        <v>104</v>
      </c>
      <c r="C39" s="189" t="s">
        <v>269</v>
      </c>
      <c r="D39" s="190" t="s">
        <v>270</v>
      </c>
      <c r="E39" s="190"/>
      <c r="F39" s="189" t="s">
        <v>252</v>
      </c>
      <c r="G39" s="191" t="n">
        <v>362.16</v>
      </c>
      <c r="H39" s="192"/>
      <c r="I39" s="193" t="s">
        <v>192</v>
      </c>
      <c r="J39" s="192" t="n">
        <f aca="false">G39*AO39</f>
        <v>0</v>
      </c>
      <c r="K39" s="192" t="n">
        <f aca="false">G39*AP39</f>
        <v>0</v>
      </c>
      <c r="L39" s="192" t="n">
        <f aca="false">G39*H39</f>
        <v>0</v>
      </c>
      <c r="M39" s="192" t="n">
        <f aca="false">L39*(1+BW39/100)</f>
        <v>0</v>
      </c>
      <c r="N39" s="192" t="n">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104</v>
      </c>
      <c r="AJ39" s="89" t="n">
        <f aca="false">IF(AN39=0,L39,0)</f>
        <v>0</v>
      </c>
      <c r="AK39" s="89" t="n">
        <f aca="false">IF(AN39=12,L39,0)</f>
        <v>0</v>
      </c>
      <c r="AL39" s="89" t="n">
        <f aca="false">IF(AN39=21,L39,0)</f>
        <v>0</v>
      </c>
      <c r="AN39" s="89" t="n">
        <v>21</v>
      </c>
      <c r="AO39" s="89" t="n">
        <f aca="false">H39*0</f>
        <v>0</v>
      </c>
      <c r="AP39" s="89" t="n">
        <f aca="false">H39*(1-0)</f>
        <v>0</v>
      </c>
      <c r="AQ39" s="88" t="s">
        <v>188</v>
      </c>
      <c r="AV39" s="89" t="n">
        <f aca="false">AW39+AX39</f>
        <v>0</v>
      </c>
      <c r="AW39" s="89" t="n">
        <f aca="false">G39*AO39</f>
        <v>0</v>
      </c>
      <c r="AX39" s="89" t="n">
        <f aca="false">G39*AP39</f>
        <v>0</v>
      </c>
      <c r="AY39" s="88" t="s">
        <v>243</v>
      </c>
      <c r="AZ39" s="88" t="s">
        <v>233</v>
      </c>
      <c r="BA39" s="170" t="s">
        <v>196</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t="n">
        <v>27</v>
      </c>
      <c r="BW39" s="89" t="str">
        <f aca="false">I39</f>
        <v>21</v>
      </c>
      <c r="BX39" s="10" t="s">
        <v>270</v>
      </c>
    </row>
    <row r="40" customFormat="false" ht="24.05" hidden="false" customHeight="true" outlineLevel="0" collapsed="false">
      <c r="A40" s="189" t="s">
        <v>271</v>
      </c>
      <c r="B40" s="189" t="s">
        <v>104</v>
      </c>
      <c r="C40" s="189" t="s">
        <v>272</v>
      </c>
      <c r="D40" s="190" t="s">
        <v>273</v>
      </c>
      <c r="E40" s="190"/>
      <c r="F40" s="189" t="s">
        <v>260</v>
      </c>
      <c r="G40" s="191" t="n">
        <v>7.935</v>
      </c>
      <c r="H40" s="192"/>
      <c r="I40" s="193" t="s">
        <v>192</v>
      </c>
      <c r="J40" s="192" t="n">
        <f aca="false">G40*AO40</f>
        <v>0</v>
      </c>
      <c r="K40" s="192" t="n">
        <f aca="false">G40*AP40</f>
        <v>0</v>
      </c>
      <c r="L40" s="192" t="n">
        <f aca="false">G40*H40</f>
        <v>0</v>
      </c>
      <c r="M40" s="192" t="n">
        <f aca="false">L40*(1+BW40/100)</f>
        <v>0</v>
      </c>
      <c r="N40" s="192" t="n">
        <v>1.00349</v>
      </c>
      <c r="O40" s="192" t="n">
        <f aca="false">G40*N40</f>
        <v>7.96269315</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104</v>
      </c>
      <c r="AJ40" s="89" t="n">
        <f aca="false">IF(AN40=0,L40,0)</f>
        <v>0</v>
      </c>
      <c r="AK40" s="89" t="n">
        <f aca="false">IF(AN40=12,L40,0)</f>
        <v>0</v>
      </c>
      <c r="AL40" s="89" t="n">
        <f aca="false">IF(AN40=21,L40,0)</f>
        <v>0</v>
      </c>
      <c r="AN40" s="89" t="n">
        <v>21</v>
      </c>
      <c r="AO40" s="89" t="n">
        <f aca="false">H40*0.59271358</f>
        <v>0</v>
      </c>
      <c r="AP40" s="89" t="n">
        <f aca="false">H40*(1-0.59271358)</f>
        <v>0</v>
      </c>
      <c r="AQ40" s="88" t="s">
        <v>188</v>
      </c>
      <c r="AV40" s="89" t="n">
        <f aca="false">AW40+AX40</f>
        <v>0</v>
      </c>
      <c r="AW40" s="89" t="n">
        <f aca="false">G40*AO40</f>
        <v>0</v>
      </c>
      <c r="AX40" s="89" t="n">
        <f aca="false">G40*AP40</f>
        <v>0</v>
      </c>
      <c r="AY40" s="88" t="s">
        <v>243</v>
      </c>
      <c r="AZ40" s="88" t="s">
        <v>233</v>
      </c>
      <c r="BA40" s="170" t="s">
        <v>196</v>
      </c>
      <c r="BC40" s="89" t="n">
        <f aca="false">AW40+AX40</f>
        <v>0</v>
      </c>
      <c r="BD40" s="89" t="n">
        <f aca="false">H40/(100-BE40)*100</f>
        <v>0</v>
      </c>
      <c r="BE40" s="89" t="n">
        <v>0</v>
      </c>
      <c r="BF40" s="89" t="n">
        <f aca="false">O40</f>
        <v>7.96269315</v>
      </c>
      <c r="BH40" s="89" t="n">
        <f aca="false">G40*AO40</f>
        <v>0</v>
      </c>
      <c r="BI40" s="89" t="n">
        <f aca="false">G40*AP40</f>
        <v>0</v>
      </c>
      <c r="BJ40" s="89" t="n">
        <f aca="false">G40*H40</f>
        <v>0</v>
      </c>
      <c r="BK40" s="89"/>
      <c r="BL40" s="89" t="n">
        <v>27</v>
      </c>
      <c r="BW40" s="89" t="str">
        <f aca="false">I40</f>
        <v>21</v>
      </c>
      <c r="BX40" s="10" t="s">
        <v>273</v>
      </c>
    </row>
    <row r="41" customFormat="false" ht="15" hidden="false" customHeight="true" outlineLevel="0" collapsed="false">
      <c r="A41" s="183"/>
      <c r="B41" s="184" t="s">
        <v>104</v>
      </c>
      <c r="C41" s="184" t="s">
        <v>274</v>
      </c>
      <c r="D41" s="185" t="s">
        <v>275</v>
      </c>
      <c r="E41" s="185"/>
      <c r="F41" s="183" t="s">
        <v>97</v>
      </c>
      <c r="G41" s="186" t="s">
        <v>97</v>
      </c>
      <c r="H41" s="183"/>
      <c r="I41" s="183" t="s">
        <v>97</v>
      </c>
      <c r="J41" s="187" t="n">
        <f aca="false">SUM(J42:J51)</f>
        <v>0</v>
      </c>
      <c r="K41" s="187" t="n">
        <f aca="false">SUM(K42:K51)</f>
        <v>0</v>
      </c>
      <c r="L41" s="187" t="n">
        <f aca="false">SUM(L42:L51)</f>
        <v>0</v>
      </c>
      <c r="M41" s="187" t="n">
        <f aca="false">SUM(M42:M51)</f>
        <v>0</v>
      </c>
      <c r="N41" s="188"/>
      <c r="O41" s="187" t="n">
        <f aca="false">SUM(O42:O51)</f>
        <v>129.68570533</v>
      </c>
      <c r="P41" s="188"/>
      <c r="AI41" s="170" t="s">
        <v>104</v>
      </c>
      <c r="AS41" s="159" t="n">
        <f aca="false">SUM(AJ42:AJ51)</f>
        <v>0</v>
      </c>
      <c r="AT41" s="159" t="n">
        <f aca="false">SUM(AK42:AK51)</f>
        <v>0</v>
      </c>
      <c r="AU41" s="159" t="n">
        <f aca="false">SUM(AL42:AL51)</f>
        <v>0</v>
      </c>
    </row>
    <row r="42" customFormat="false" ht="15" hidden="false" customHeight="true" outlineLevel="0" collapsed="false">
      <c r="A42" s="189" t="s">
        <v>276</v>
      </c>
      <c r="B42" s="189" t="s">
        <v>104</v>
      </c>
      <c r="C42" s="189" t="s">
        <v>277</v>
      </c>
      <c r="D42" s="190" t="s">
        <v>278</v>
      </c>
      <c r="E42" s="190"/>
      <c r="F42" s="189" t="s">
        <v>252</v>
      </c>
      <c r="G42" s="191" t="n">
        <v>378.901</v>
      </c>
      <c r="H42" s="192"/>
      <c r="I42" s="193" t="s">
        <v>192</v>
      </c>
      <c r="J42" s="192" t="n">
        <f aca="false">G42*AO42</f>
        <v>0</v>
      </c>
      <c r="K42" s="192" t="n">
        <f aca="false">G42*AP42</f>
        <v>0</v>
      </c>
      <c r="L42" s="192" t="n">
        <f aca="false">G42*H42</f>
        <v>0</v>
      </c>
      <c r="M42" s="192" t="n">
        <f aca="false">L42*(1+BW42/100)</f>
        <v>0</v>
      </c>
      <c r="N42" s="192" t="n">
        <v>0.24656</v>
      </c>
      <c r="O42" s="192" t="n">
        <f aca="false">G42*N42</f>
        <v>93.42183056</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104</v>
      </c>
      <c r="AJ42" s="89" t="n">
        <f aca="false">IF(AN42=0,L42,0)</f>
        <v>0</v>
      </c>
      <c r="AK42" s="89" t="n">
        <f aca="false">IF(AN42=12,L42,0)</f>
        <v>0</v>
      </c>
      <c r="AL42" s="89" t="n">
        <f aca="false">IF(AN42=21,L42,0)</f>
        <v>0</v>
      </c>
      <c r="AN42" s="89" t="n">
        <v>21</v>
      </c>
      <c r="AO42" s="89" t="n">
        <f aca="false">H42*0.814313049</f>
        <v>0</v>
      </c>
      <c r="AP42" s="89" t="n">
        <f aca="false">H42*(1-0.814313049)</f>
        <v>0</v>
      </c>
      <c r="AQ42" s="88" t="s">
        <v>188</v>
      </c>
      <c r="AV42" s="89" t="n">
        <f aca="false">AW42+AX42</f>
        <v>0</v>
      </c>
      <c r="AW42" s="89" t="n">
        <f aca="false">G42*AO42</f>
        <v>0</v>
      </c>
      <c r="AX42" s="89" t="n">
        <f aca="false">G42*AP42</f>
        <v>0</v>
      </c>
      <c r="AY42" s="88" t="s">
        <v>279</v>
      </c>
      <c r="AZ42" s="88" t="s">
        <v>280</v>
      </c>
      <c r="BA42" s="170" t="s">
        <v>196</v>
      </c>
      <c r="BC42" s="89" t="n">
        <f aca="false">AW42+AX42</f>
        <v>0</v>
      </c>
      <c r="BD42" s="89" t="n">
        <f aca="false">H42/(100-BE42)*100</f>
        <v>0</v>
      </c>
      <c r="BE42" s="89" t="n">
        <v>0</v>
      </c>
      <c r="BF42" s="89" t="n">
        <f aca="false">O42</f>
        <v>93.42183056</v>
      </c>
      <c r="BH42" s="89" t="n">
        <f aca="false">G42*AO42</f>
        <v>0</v>
      </c>
      <c r="BI42" s="89" t="n">
        <f aca="false">G42*AP42</f>
        <v>0</v>
      </c>
      <c r="BJ42" s="89" t="n">
        <f aca="false">G42*H42</f>
        <v>0</v>
      </c>
      <c r="BK42" s="89"/>
      <c r="BL42" s="89" t="n">
        <v>31</v>
      </c>
      <c r="BW42" s="89" t="str">
        <f aca="false">I42</f>
        <v>21</v>
      </c>
      <c r="BX42" s="10" t="s">
        <v>278</v>
      </c>
    </row>
    <row r="43" customFormat="false" ht="23.85" hidden="false" customHeight="true" outlineLevel="0" collapsed="false">
      <c r="A43" s="189" t="s">
        <v>281</v>
      </c>
      <c r="B43" s="189" t="s">
        <v>104</v>
      </c>
      <c r="C43" s="189" t="s">
        <v>282</v>
      </c>
      <c r="D43" s="190" t="s">
        <v>283</v>
      </c>
      <c r="E43" s="190"/>
      <c r="F43" s="189" t="s">
        <v>231</v>
      </c>
      <c r="G43" s="191" t="n">
        <v>48</v>
      </c>
      <c r="H43" s="192"/>
      <c r="I43" s="193" t="s">
        <v>192</v>
      </c>
      <c r="J43" s="192" t="n">
        <f aca="false">G43*AO43</f>
        <v>0</v>
      </c>
      <c r="K43" s="192" t="n">
        <f aca="false">G43*AP43</f>
        <v>0</v>
      </c>
      <c r="L43" s="192" t="n">
        <f aca="false">G43*H43</f>
        <v>0</v>
      </c>
      <c r="M43" s="192" t="n">
        <f aca="false">L43*(1+BW43/100)</f>
        <v>0</v>
      </c>
      <c r="N43" s="192" t="n">
        <v>0.06314</v>
      </c>
      <c r="O43" s="192" t="n">
        <f aca="false">G43*N43</f>
        <v>3.03072</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104</v>
      </c>
      <c r="AJ43" s="89" t="n">
        <f aca="false">IF(AN43=0,L43,0)</f>
        <v>0</v>
      </c>
      <c r="AK43" s="89" t="n">
        <f aca="false">IF(AN43=12,L43,0)</f>
        <v>0</v>
      </c>
      <c r="AL43" s="89" t="n">
        <f aca="false">IF(AN43=21,L43,0)</f>
        <v>0</v>
      </c>
      <c r="AN43" s="89" t="n">
        <v>21</v>
      </c>
      <c r="AO43" s="89" t="n">
        <f aca="false">H43*0.845265602</f>
        <v>0</v>
      </c>
      <c r="AP43" s="89" t="n">
        <f aca="false">H43*(1-0.845265602)</f>
        <v>0</v>
      </c>
      <c r="AQ43" s="88" t="s">
        <v>188</v>
      </c>
      <c r="AV43" s="89" t="n">
        <f aca="false">AW43+AX43</f>
        <v>0</v>
      </c>
      <c r="AW43" s="89" t="n">
        <f aca="false">G43*AO43</f>
        <v>0</v>
      </c>
      <c r="AX43" s="89" t="n">
        <f aca="false">G43*AP43</f>
        <v>0</v>
      </c>
      <c r="AY43" s="88" t="s">
        <v>279</v>
      </c>
      <c r="AZ43" s="88" t="s">
        <v>280</v>
      </c>
      <c r="BA43" s="170" t="s">
        <v>196</v>
      </c>
      <c r="BC43" s="89" t="n">
        <f aca="false">AW43+AX43</f>
        <v>0</v>
      </c>
      <c r="BD43" s="89" t="n">
        <f aca="false">H43/(100-BE43)*100</f>
        <v>0</v>
      </c>
      <c r="BE43" s="89" t="n">
        <v>0</v>
      </c>
      <c r="BF43" s="89" t="n">
        <f aca="false">O43</f>
        <v>3.03072</v>
      </c>
      <c r="BH43" s="89" t="n">
        <f aca="false">G43*AO43</f>
        <v>0</v>
      </c>
      <c r="BI43" s="89" t="n">
        <f aca="false">G43*AP43</f>
        <v>0</v>
      </c>
      <c r="BJ43" s="89" t="n">
        <f aca="false">G43*H43</f>
        <v>0</v>
      </c>
      <c r="BK43" s="89"/>
      <c r="BL43" s="89" t="n">
        <v>31</v>
      </c>
      <c r="BW43" s="89" t="str">
        <f aca="false">I43</f>
        <v>21</v>
      </c>
      <c r="BX43" s="10" t="s">
        <v>283</v>
      </c>
    </row>
    <row r="44" customFormat="false" ht="23.85" hidden="false" customHeight="true" outlineLevel="0" collapsed="false">
      <c r="A44" s="189" t="s">
        <v>284</v>
      </c>
      <c r="B44" s="189" t="s">
        <v>104</v>
      </c>
      <c r="C44" s="189" t="s">
        <v>285</v>
      </c>
      <c r="D44" s="190" t="s">
        <v>286</v>
      </c>
      <c r="E44" s="190"/>
      <c r="F44" s="189" t="s">
        <v>231</v>
      </c>
      <c r="G44" s="191" t="n">
        <v>8</v>
      </c>
      <c r="H44" s="192"/>
      <c r="I44" s="193" t="s">
        <v>192</v>
      </c>
      <c r="J44" s="192" t="n">
        <f aca="false">G44*AO44</f>
        <v>0</v>
      </c>
      <c r="K44" s="192" t="n">
        <f aca="false">G44*AP44</f>
        <v>0</v>
      </c>
      <c r="L44" s="192" t="n">
        <f aca="false">G44*H44</f>
        <v>0</v>
      </c>
      <c r="M44" s="192" t="n">
        <f aca="false">L44*(1+BW44/100)</f>
        <v>0</v>
      </c>
      <c r="N44" s="192" t="n">
        <v>0.08999</v>
      </c>
      <c r="O44" s="192" t="n">
        <f aca="false">G44*N44</f>
        <v>0.71992</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104</v>
      </c>
      <c r="AJ44" s="89" t="n">
        <f aca="false">IF(AN44=0,L44,0)</f>
        <v>0</v>
      </c>
      <c r="AK44" s="89" t="n">
        <f aca="false">IF(AN44=12,L44,0)</f>
        <v>0</v>
      </c>
      <c r="AL44" s="89" t="n">
        <f aca="false">IF(AN44=21,L44,0)</f>
        <v>0</v>
      </c>
      <c r="AN44" s="89" t="n">
        <v>21</v>
      </c>
      <c r="AO44" s="89" t="n">
        <f aca="false">H44*0.877042185</f>
        <v>0</v>
      </c>
      <c r="AP44" s="89" t="n">
        <f aca="false">H44*(1-0.877042185)</f>
        <v>0</v>
      </c>
      <c r="AQ44" s="88" t="s">
        <v>188</v>
      </c>
      <c r="AV44" s="89" t="n">
        <f aca="false">AW44+AX44</f>
        <v>0</v>
      </c>
      <c r="AW44" s="89" t="n">
        <f aca="false">G44*AO44</f>
        <v>0</v>
      </c>
      <c r="AX44" s="89" t="n">
        <f aca="false">G44*AP44</f>
        <v>0</v>
      </c>
      <c r="AY44" s="88" t="s">
        <v>279</v>
      </c>
      <c r="AZ44" s="88" t="s">
        <v>280</v>
      </c>
      <c r="BA44" s="170" t="s">
        <v>196</v>
      </c>
      <c r="BC44" s="89" t="n">
        <f aca="false">AW44+AX44</f>
        <v>0</v>
      </c>
      <c r="BD44" s="89" t="n">
        <f aca="false">H44/(100-BE44)*100</f>
        <v>0</v>
      </c>
      <c r="BE44" s="89" t="n">
        <v>0</v>
      </c>
      <c r="BF44" s="89" t="n">
        <f aca="false">O44</f>
        <v>0.71992</v>
      </c>
      <c r="BH44" s="89" t="n">
        <f aca="false">G44*AO44</f>
        <v>0</v>
      </c>
      <c r="BI44" s="89" t="n">
        <f aca="false">G44*AP44</f>
        <v>0</v>
      </c>
      <c r="BJ44" s="89" t="n">
        <f aca="false">G44*H44</f>
        <v>0</v>
      </c>
      <c r="BK44" s="89"/>
      <c r="BL44" s="89" t="n">
        <v>31</v>
      </c>
      <c r="BW44" s="89" t="str">
        <f aca="false">I44</f>
        <v>21</v>
      </c>
      <c r="BX44" s="10" t="s">
        <v>286</v>
      </c>
    </row>
    <row r="45" customFormat="false" ht="23.85" hidden="false" customHeight="true" outlineLevel="0" collapsed="false">
      <c r="A45" s="189" t="s">
        <v>238</v>
      </c>
      <c r="B45" s="189" t="s">
        <v>104</v>
      </c>
      <c r="C45" s="189" t="s">
        <v>287</v>
      </c>
      <c r="D45" s="190" t="s">
        <v>288</v>
      </c>
      <c r="E45" s="190"/>
      <c r="F45" s="189" t="s">
        <v>231</v>
      </c>
      <c r="G45" s="191" t="n">
        <v>4</v>
      </c>
      <c r="H45" s="192"/>
      <c r="I45" s="193" t="s">
        <v>192</v>
      </c>
      <c r="J45" s="192" t="n">
        <f aca="false">G45*AO45</f>
        <v>0</v>
      </c>
      <c r="K45" s="192" t="n">
        <f aca="false">G45*AP45</f>
        <v>0</v>
      </c>
      <c r="L45" s="192" t="n">
        <f aca="false">G45*H45</f>
        <v>0</v>
      </c>
      <c r="M45" s="192" t="n">
        <f aca="false">L45*(1+BW45/100)</f>
        <v>0</v>
      </c>
      <c r="N45" s="192" t="n">
        <v>0.09891</v>
      </c>
      <c r="O45" s="192" t="n">
        <f aca="false">G45*N45</f>
        <v>0.39564</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104</v>
      </c>
      <c r="AJ45" s="89" t="n">
        <f aca="false">IF(AN45=0,L45,0)</f>
        <v>0</v>
      </c>
      <c r="AK45" s="89" t="n">
        <f aca="false">IF(AN45=12,L45,0)</f>
        <v>0</v>
      </c>
      <c r="AL45" s="89" t="n">
        <f aca="false">IF(AN45=21,L45,0)</f>
        <v>0</v>
      </c>
      <c r="AN45" s="89" t="n">
        <v>21</v>
      </c>
      <c r="AO45" s="89" t="n">
        <f aca="false">H45*0.87606906</f>
        <v>0</v>
      </c>
      <c r="AP45" s="89" t="n">
        <f aca="false">H45*(1-0.87606906)</f>
        <v>0</v>
      </c>
      <c r="AQ45" s="88" t="s">
        <v>188</v>
      </c>
      <c r="AV45" s="89" t="n">
        <f aca="false">AW45+AX45</f>
        <v>0</v>
      </c>
      <c r="AW45" s="89" t="n">
        <f aca="false">G45*AO45</f>
        <v>0</v>
      </c>
      <c r="AX45" s="89" t="n">
        <f aca="false">G45*AP45</f>
        <v>0</v>
      </c>
      <c r="AY45" s="88" t="s">
        <v>279</v>
      </c>
      <c r="AZ45" s="88" t="s">
        <v>280</v>
      </c>
      <c r="BA45" s="170" t="s">
        <v>196</v>
      </c>
      <c r="BC45" s="89" t="n">
        <f aca="false">AW45+AX45</f>
        <v>0</v>
      </c>
      <c r="BD45" s="89" t="n">
        <f aca="false">H45/(100-BE45)*100</f>
        <v>0</v>
      </c>
      <c r="BE45" s="89" t="n">
        <v>0</v>
      </c>
      <c r="BF45" s="89" t="n">
        <f aca="false">O45</f>
        <v>0.39564</v>
      </c>
      <c r="BH45" s="89" t="n">
        <f aca="false">G45*AO45</f>
        <v>0</v>
      </c>
      <c r="BI45" s="89" t="n">
        <f aca="false">G45*AP45</f>
        <v>0</v>
      </c>
      <c r="BJ45" s="89" t="n">
        <f aca="false">G45*H45</f>
        <v>0</v>
      </c>
      <c r="BK45" s="89"/>
      <c r="BL45" s="89" t="n">
        <v>31</v>
      </c>
      <c r="BW45" s="89" t="str">
        <f aca="false">I45</f>
        <v>21</v>
      </c>
      <c r="BX45" s="10" t="s">
        <v>288</v>
      </c>
    </row>
    <row r="46" customFormat="false" ht="15" hidden="false" customHeight="true" outlineLevel="0" collapsed="false">
      <c r="A46" s="189" t="s">
        <v>289</v>
      </c>
      <c r="B46" s="189" t="s">
        <v>104</v>
      </c>
      <c r="C46" s="189" t="s">
        <v>290</v>
      </c>
      <c r="D46" s="190" t="s">
        <v>291</v>
      </c>
      <c r="E46" s="190"/>
      <c r="F46" s="189" t="s">
        <v>231</v>
      </c>
      <c r="G46" s="191" t="n">
        <v>30</v>
      </c>
      <c r="H46" s="192"/>
      <c r="I46" s="193" t="s">
        <v>192</v>
      </c>
      <c r="J46" s="192" t="n">
        <f aca="false">G46*AO46</f>
        <v>0</v>
      </c>
      <c r="K46" s="192" t="n">
        <f aca="false">G46*AP46</f>
        <v>0</v>
      </c>
      <c r="L46" s="192" t="n">
        <f aca="false">G46*H46</f>
        <v>0</v>
      </c>
      <c r="M46" s="192" t="n">
        <f aca="false">L46*(1+BW46/100)</f>
        <v>0</v>
      </c>
      <c r="N46" s="192" t="n">
        <v>0.0063</v>
      </c>
      <c r="O46" s="192" t="n">
        <f aca="false">G46*N46</f>
        <v>0.189</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104</v>
      </c>
      <c r="AJ46" s="89" t="n">
        <f aca="false">IF(AN46=0,L46,0)</f>
        <v>0</v>
      </c>
      <c r="AK46" s="89" t="n">
        <f aca="false">IF(AN46=12,L46,0)</f>
        <v>0</v>
      </c>
      <c r="AL46" s="89" t="n">
        <f aca="false">IF(AN46=21,L46,0)</f>
        <v>0</v>
      </c>
      <c r="AN46" s="89" t="n">
        <v>21</v>
      </c>
      <c r="AO46" s="89" t="n">
        <f aca="false">H46*0.400266073</f>
        <v>0</v>
      </c>
      <c r="AP46" s="89" t="n">
        <f aca="false">H46*(1-0.400266073)</f>
        <v>0</v>
      </c>
      <c r="AQ46" s="88" t="s">
        <v>188</v>
      </c>
      <c r="AV46" s="89" t="n">
        <f aca="false">AW46+AX46</f>
        <v>0</v>
      </c>
      <c r="AW46" s="89" t="n">
        <f aca="false">G46*AO46</f>
        <v>0</v>
      </c>
      <c r="AX46" s="89" t="n">
        <f aca="false">G46*AP46</f>
        <v>0</v>
      </c>
      <c r="AY46" s="88" t="s">
        <v>279</v>
      </c>
      <c r="AZ46" s="88" t="s">
        <v>280</v>
      </c>
      <c r="BA46" s="170" t="s">
        <v>196</v>
      </c>
      <c r="BC46" s="89" t="n">
        <f aca="false">AW46+AX46</f>
        <v>0</v>
      </c>
      <c r="BD46" s="89" t="n">
        <f aca="false">H46/(100-BE46)*100</f>
        <v>0</v>
      </c>
      <c r="BE46" s="89" t="n">
        <v>0</v>
      </c>
      <c r="BF46" s="89" t="n">
        <f aca="false">O46</f>
        <v>0.189</v>
      </c>
      <c r="BH46" s="89" t="n">
        <f aca="false">G46*AO46</f>
        <v>0</v>
      </c>
      <c r="BI46" s="89" t="n">
        <f aca="false">G46*AP46</f>
        <v>0</v>
      </c>
      <c r="BJ46" s="89" t="n">
        <f aca="false">G46*H46</f>
        <v>0</v>
      </c>
      <c r="BK46" s="89"/>
      <c r="BL46" s="89" t="n">
        <v>31</v>
      </c>
      <c r="BW46" s="89" t="str">
        <f aca="false">I46</f>
        <v>21</v>
      </c>
      <c r="BX46" s="10" t="s">
        <v>291</v>
      </c>
    </row>
    <row r="47" customFormat="false" ht="23.85" hidden="false" customHeight="true" outlineLevel="0" collapsed="false">
      <c r="A47" s="189" t="s">
        <v>292</v>
      </c>
      <c r="B47" s="189" t="s">
        <v>104</v>
      </c>
      <c r="C47" s="189" t="s">
        <v>293</v>
      </c>
      <c r="D47" s="190" t="s">
        <v>294</v>
      </c>
      <c r="E47" s="190"/>
      <c r="F47" s="189" t="s">
        <v>252</v>
      </c>
      <c r="G47" s="191" t="n">
        <v>45.1</v>
      </c>
      <c r="H47" s="192"/>
      <c r="I47" s="193" t="s">
        <v>192</v>
      </c>
      <c r="J47" s="192" t="n">
        <f aca="false">G47*AO47</f>
        <v>0</v>
      </c>
      <c r="K47" s="192" t="n">
        <f aca="false">G47*AP47</f>
        <v>0</v>
      </c>
      <c r="L47" s="192" t="n">
        <f aca="false">G47*H47</f>
        <v>0</v>
      </c>
      <c r="M47" s="192" t="n">
        <f aca="false">L47*(1+BW47/100)</f>
        <v>0</v>
      </c>
      <c r="N47" s="192" t="n">
        <v>0.5921</v>
      </c>
      <c r="O47" s="192" t="n">
        <f aca="false">G47*N47</f>
        <v>26.70371</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104</v>
      </c>
      <c r="AJ47" s="89" t="n">
        <f aca="false">IF(AN47=0,L47,0)</f>
        <v>0</v>
      </c>
      <c r="AK47" s="89" t="n">
        <f aca="false">IF(AN47=12,L47,0)</f>
        <v>0</v>
      </c>
      <c r="AL47" s="89" t="n">
        <f aca="false">IF(AN47=21,L47,0)</f>
        <v>0</v>
      </c>
      <c r="AN47" s="89" t="n">
        <v>21</v>
      </c>
      <c r="AO47" s="89" t="n">
        <f aca="false">H47*0.653388377</f>
        <v>0</v>
      </c>
      <c r="AP47" s="89" t="n">
        <f aca="false">H47*(1-0.653388377)</f>
        <v>0</v>
      </c>
      <c r="AQ47" s="88" t="s">
        <v>188</v>
      </c>
      <c r="AV47" s="89" t="n">
        <f aca="false">AW47+AX47</f>
        <v>0</v>
      </c>
      <c r="AW47" s="89" t="n">
        <f aca="false">G47*AO47</f>
        <v>0</v>
      </c>
      <c r="AX47" s="89" t="n">
        <f aca="false">G47*AP47</f>
        <v>0</v>
      </c>
      <c r="AY47" s="88" t="s">
        <v>279</v>
      </c>
      <c r="AZ47" s="88" t="s">
        <v>280</v>
      </c>
      <c r="BA47" s="170" t="s">
        <v>196</v>
      </c>
      <c r="BC47" s="89" t="n">
        <f aca="false">AW47+AX47</f>
        <v>0</v>
      </c>
      <c r="BD47" s="89" t="n">
        <f aca="false">H47/(100-BE47)*100</f>
        <v>0</v>
      </c>
      <c r="BE47" s="89" t="n">
        <v>0</v>
      </c>
      <c r="BF47" s="89" t="n">
        <f aca="false">O47</f>
        <v>26.70371</v>
      </c>
      <c r="BH47" s="89" t="n">
        <f aca="false">G47*AO47</f>
        <v>0</v>
      </c>
      <c r="BI47" s="89" t="n">
        <f aca="false">G47*AP47</f>
        <v>0</v>
      </c>
      <c r="BJ47" s="89" t="n">
        <f aca="false">G47*H47</f>
        <v>0</v>
      </c>
      <c r="BK47" s="89"/>
      <c r="BL47" s="89" t="n">
        <v>31</v>
      </c>
      <c r="BW47" s="89" t="str">
        <f aca="false">I47</f>
        <v>21</v>
      </c>
      <c r="BX47" s="10" t="s">
        <v>294</v>
      </c>
    </row>
    <row r="48" customFormat="false" ht="23.85" hidden="false" customHeight="true" outlineLevel="0" collapsed="false">
      <c r="A48" s="189" t="s">
        <v>295</v>
      </c>
      <c r="B48" s="189" t="s">
        <v>104</v>
      </c>
      <c r="C48" s="189" t="s">
        <v>296</v>
      </c>
      <c r="D48" s="190" t="s">
        <v>297</v>
      </c>
      <c r="E48" s="190"/>
      <c r="F48" s="189" t="s">
        <v>252</v>
      </c>
      <c r="G48" s="191" t="n">
        <v>27.66</v>
      </c>
      <c r="H48" s="192"/>
      <c r="I48" s="193" t="s">
        <v>192</v>
      </c>
      <c r="J48" s="192" t="n">
        <f aca="false">G48*AO48</f>
        <v>0</v>
      </c>
      <c r="K48" s="192" t="n">
        <f aca="false">G48*AP48</f>
        <v>0</v>
      </c>
      <c r="L48" s="192" t="n">
        <f aca="false">G48*H48</f>
        <v>0</v>
      </c>
      <c r="M48" s="192" t="n">
        <f aca="false">L48*(1+BW48/100)</f>
        <v>0</v>
      </c>
      <c r="N48" s="192" t="n">
        <v>0.03931</v>
      </c>
      <c r="O48" s="192" t="n">
        <f aca="false">G48*N48</f>
        <v>1.0873146</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104</v>
      </c>
      <c r="AJ48" s="89" t="n">
        <f aca="false">IF(AN48=0,L48,0)</f>
        <v>0</v>
      </c>
      <c r="AK48" s="89" t="n">
        <f aca="false">IF(AN48=12,L48,0)</f>
        <v>0</v>
      </c>
      <c r="AL48" s="89" t="n">
        <f aca="false">IF(AN48=21,L48,0)</f>
        <v>0</v>
      </c>
      <c r="AN48" s="89" t="n">
        <v>21</v>
      </c>
      <c r="AO48" s="89" t="n">
        <f aca="false">H48*0.346251619</f>
        <v>0</v>
      </c>
      <c r="AP48" s="89" t="n">
        <f aca="false">H48*(1-0.346251619)</f>
        <v>0</v>
      </c>
      <c r="AQ48" s="88" t="s">
        <v>188</v>
      </c>
      <c r="AV48" s="89" t="n">
        <f aca="false">AW48+AX48</f>
        <v>0</v>
      </c>
      <c r="AW48" s="89" t="n">
        <f aca="false">G48*AO48</f>
        <v>0</v>
      </c>
      <c r="AX48" s="89" t="n">
        <f aca="false">G48*AP48</f>
        <v>0</v>
      </c>
      <c r="AY48" s="88" t="s">
        <v>279</v>
      </c>
      <c r="AZ48" s="88" t="s">
        <v>280</v>
      </c>
      <c r="BA48" s="170" t="s">
        <v>196</v>
      </c>
      <c r="BC48" s="89" t="n">
        <f aca="false">AW48+AX48</f>
        <v>0</v>
      </c>
      <c r="BD48" s="89" t="n">
        <f aca="false">H48/(100-BE48)*100</f>
        <v>0</v>
      </c>
      <c r="BE48" s="89" t="n">
        <v>0</v>
      </c>
      <c r="BF48" s="89" t="n">
        <f aca="false">O48</f>
        <v>1.0873146</v>
      </c>
      <c r="BH48" s="89" t="n">
        <f aca="false">G48*AO48</f>
        <v>0</v>
      </c>
      <c r="BI48" s="89" t="n">
        <f aca="false">G48*AP48</f>
        <v>0</v>
      </c>
      <c r="BJ48" s="89" t="n">
        <f aca="false">G48*H48</f>
        <v>0</v>
      </c>
      <c r="BK48" s="89"/>
      <c r="BL48" s="89" t="n">
        <v>31</v>
      </c>
      <c r="BW48" s="89" t="str">
        <f aca="false">I48</f>
        <v>21</v>
      </c>
      <c r="BX48" s="10" t="s">
        <v>297</v>
      </c>
    </row>
    <row r="49" customFormat="false" ht="15" hidden="false" customHeight="true" outlineLevel="0" collapsed="false">
      <c r="A49" s="189" t="s">
        <v>274</v>
      </c>
      <c r="B49" s="189" t="s">
        <v>104</v>
      </c>
      <c r="C49" s="189" t="s">
        <v>298</v>
      </c>
      <c r="D49" s="190" t="s">
        <v>299</v>
      </c>
      <c r="E49" s="190"/>
      <c r="F49" s="189" t="s">
        <v>252</v>
      </c>
      <c r="G49" s="191" t="n">
        <v>27.66</v>
      </c>
      <c r="H49" s="192"/>
      <c r="I49" s="193" t="s">
        <v>192</v>
      </c>
      <c r="J49" s="192" t="n">
        <f aca="false">G49*AO49</f>
        <v>0</v>
      </c>
      <c r="K49" s="192" t="n">
        <f aca="false">G49*AP49</f>
        <v>0</v>
      </c>
      <c r="L49" s="192" t="n">
        <f aca="false">G49*H49</f>
        <v>0</v>
      </c>
      <c r="M49" s="192" t="n">
        <f aca="false">L49*(1+BW49/100)</f>
        <v>0</v>
      </c>
      <c r="N49" s="192" t="n">
        <v>0</v>
      </c>
      <c r="O49" s="192" t="n">
        <f aca="false">G49*N49</f>
        <v>0</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104</v>
      </c>
      <c r="AJ49" s="89" t="n">
        <f aca="false">IF(AN49=0,L49,0)</f>
        <v>0</v>
      </c>
      <c r="AK49" s="89" t="n">
        <f aca="false">IF(AN49=12,L49,0)</f>
        <v>0</v>
      </c>
      <c r="AL49" s="89" t="n">
        <f aca="false">IF(AN49=21,L49,0)</f>
        <v>0</v>
      </c>
      <c r="AN49" s="89" t="n">
        <v>21</v>
      </c>
      <c r="AO49" s="89" t="n">
        <f aca="false">H49*0</f>
        <v>0</v>
      </c>
      <c r="AP49" s="89" t="n">
        <f aca="false">H49*(1-0)</f>
        <v>0</v>
      </c>
      <c r="AQ49" s="88" t="s">
        <v>188</v>
      </c>
      <c r="AV49" s="89" t="n">
        <f aca="false">AW49+AX49</f>
        <v>0</v>
      </c>
      <c r="AW49" s="89" t="n">
        <f aca="false">G49*AO49</f>
        <v>0</v>
      </c>
      <c r="AX49" s="89" t="n">
        <f aca="false">G49*AP49</f>
        <v>0</v>
      </c>
      <c r="AY49" s="88" t="s">
        <v>279</v>
      </c>
      <c r="AZ49" s="88" t="s">
        <v>280</v>
      </c>
      <c r="BA49" s="170" t="s">
        <v>196</v>
      </c>
      <c r="BC49" s="89" t="n">
        <f aca="false">AW49+AX49</f>
        <v>0</v>
      </c>
      <c r="BD49" s="89" t="n">
        <f aca="false">H49/(100-BE49)*100</f>
        <v>0</v>
      </c>
      <c r="BE49" s="89" t="n">
        <v>0</v>
      </c>
      <c r="BF49" s="89" t="n">
        <f aca="false">O49</f>
        <v>0</v>
      </c>
      <c r="BH49" s="89" t="n">
        <f aca="false">G49*AO49</f>
        <v>0</v>
      </c>
      <c r="BI49" s="89" t="n">
        <f aca="false">G49*AP49</f>
        <v>0</v>
      </c>
      <c r="BJ49" s="89" t="n">
        <f aca="false">G49*H49</f>
        <v>0</v>
      </c>
      <c r="BK49" s="89"/>
      <c r="BL49" s="89" t="n">
        <v>31</v>
      </c>
      <c r="BW49" s="89" t="str">
        <f aca="false">I49</f>
        <v>21</v>
      </c>
      <c r="BX49" s="10" t="s">
        <v>299</v>
      </c>
    </row>
    <row r="50" customFormat="false" ht="23.85" hidden="false" customHeight="true" outlineLevel="0" collapsed="false">
      <c r="A50" s="189" t="s">
        <v>300</v>
      </c>
      <c r="B50" s="189" t="s">
        <v>104</v>
      </c>
      <c r="C50" s="189" t="s">
        <v>301</v>
      </c>
      <c r="D50" s="190" t="s">
        <v>302</v>
      </c>
      <c r="E50" s="190"/>
      <c r="F50" s="189" t="s">
        <v>260</v>
      </c>
      <c r="G50" s="191" t="n">
        <v>0.683</v>
      </c>
      <c r="H50" s="192"/>
      <c r="I50" s="193" t="s">
        <v>192</v>
      </c>
      <c r="J50" s="192" t="n">
        <f aca="false">G50*AO50</f>
        <v>0</v>
      </c>
      <c r="K50" s="192" t="n">
        <f aca="false">G50*AP50</f>
        <v>0</v>
      </c>
      <c r="L50" s="192" t="n">
        <f aca="false">G50*H50</f>
        <v>0</v>
      </c>
      <c r="M50" s="192" t="n">
        <f aca="false">L50*(1+BW50/100)</f>
        <v>0</v>
      </c>
      <c r="N50" s="192" t="n">
        <v>1.0211</v>
      </c>
      <c r="O50" s="192" t="n">
        <f aca="false">G50*N50</f>
        <v>0.6974113</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104</v>
      </c>
      <c r="AJ50" s="89" t="n">
        <f aca="false">IF(AN50=0,L50,0)</f>
        <v>0</v>
      </c>
      <c r="AK50" s="89" t="n">
        <f aca="false">IF(AN50=12,L50,0)</f>
        <v>0</v>
      </c>
      <c r="AL50" s="89" t="n">
        <f aca="false">IF(AN50=21,L50,0)</f>
        <v>0</v>
      </c>
      <c r="AN50" s="89" t="n">
        <v>21</v>
      </c>
      <c r="AO50" s="89" t="n">
        <f aca="false">H50*0.713184893</f>
        <v>0</v>
      </c>
      <c r="AP50" s="89" t="n">
        <f aca="false">H50*(1-0.713184893)</f>
        <v>0</v>
      </c>
      <c r="AQ50" s="88" t="s">
        <v>188</v>
      </c>
      <c r="AV50" s="89" t="n">
        <f aca="false">AW50+AX50</f>
        <v>0</v>
      </c>
      <c r="AW50" s="89" t="n">
        <f aca="false">G50*AO50</f>
        <v>0</v>
      </c>
      <c r="AX50" s="89" t="n">
        <f aca="false">G50*AP50</f>
        <v>0</v>
      </c>
      <c r="AY50" s="88" t="s">
        <v>279</v>
      </c>
      <c r="AZ50" s="88" t="s">
        <v>280</v>
      </c>
      <c r="BA50" s="170" t="s">
        <v>196</v>
      </c>
      <c r="BC50" s="89" t="n">
        <f aca="false">AW50+AX50</f>
        <v>0</v>
      </c>
      <c r="BD50" s="89" t="n">
        <f aca="false">H50/(100-BE50)*100</f>
        <v>0</v>
      </c>
      <c r="BE50" s="89" t="n">
        <v>0</v>
      </c>
      <c r="BF50" s="89" t="n">
        <f aca="false">O50</f>
        <v>0.6974113</v>
      </c>
      <c r="BH50" s="89" t="n">
        <f aca="false">G50*AO50</f>
        <v>0</v>
      </c>
      <c r="BI50" s="89" t="n">
        <f aca="false">G50*AP50</f>
        <v>0</v>
      </c>
      <c r="BJ50" s="89" t="n">
        <f aca="false">G50*H50</f>
        <v>0</v>
      </c>
      <c r="BK50" s="89"/>
      <c r="BL50" s="89" t="n">
        <v>31</v>
      </c>
      <c r="BW50" s="89" t="str">
        <f aca="false">I50</f>
        <v>21</v>
      </c>
      <c r="BX50" s="10" t="s">
        <v>302</v>
      </c>
    </row>
    <row r="51" customFormat="false" ht="15" hidden="false" customHeight="true" outlineLevel="0" collapsed="false">
      <c r="A51" s="189" t="s">
        <v>303</v>
      </c>
      <c r="B51" s="189" t="s">
        <v>104</v>
      </c>
      <c r="C51" s="189" t="s">
        <v>304</v>
      </c>
      <c r="D51" s="190" t="s">
        <v>305</v>
      </c>
      <c r="E51" s="190"/>
      <c r="F51" s="189" t="s">
        <v>191</v>
      </c>
      <c r="G51" s="191" t="n">
        <v>1.361</v>
      </c>
      <c r="H51" s="192"/>
      <c r="I51" s="193" t="s">
        <v>192</v>
      </c>
      <c r="J51" s="192" t="n">
        <f aca="false">G51*AO51</f>
        <v>0</v>
      </c>
      <c r="K51" s="192" t="n">
        <f aca="false">G51*AP51</f>
        <v>0</v>
      </c>
      <c r="L51" s="192" t="n">
        <f aca="false">G51*H51</f>
        <v>0</v>
      </c>
      <c r="M51" s="192" t="n">
        <f aca="false">L51*(1+BW51/100)</f>
        <v>0</v>
      </c>
      <c r="N51" s="192" t="n">
        <v>2.52767</v>
      </c>
      <c r="O51" s="192" t="n">
        <f aca="false">G51*N51</f>
        <v>3.44015887</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104</v>
      </c>
      <c r="AJ51" s="89" t="n">
        <f aca="false">IF(AN51=0,L51,0)</f>
        <v>0</v>
      </c>
      <c r="AK51" s="89" t="n">
        <f aca="false">IF(AN51=12,L51,0)</f>
        <v>0</v>
      </c>
      <c r="AL51" s="89" t="n">
        <f aca="false">IF(AN51=21,L51,0)</f>
        <v>0</v>
      </c>
      <c r="AN51" s="89" t="n">
        <v>21</v>
      </c>
      <c r="AO51" s="89" t="n">
        <f aca="false">H51*0.845624177</f>
        <v>0</v>
      </c>
      <c r="AP51" s="89" t="n">
        <f aca="false">H51*(1-0.845624177)</f>
        <v>0</v>
      </c>
      <c r="AQ51" s="88" t="s">
        <v>188</v>
      </c>
      <c r="AV51" s="89" t="n">
        <f aca="false">AW51+AX51</f>
        <v>0</v>
      </c>
      <c r="AW51" s="89" t="n">
        <f aca="false">G51*AO51</f>
        <v>0</v>
      </c>
      <c r="AX51" s="89" t="n">
        <f aca="false">G51*AP51</f>
        <v>0</v>
      </c>
      <c r="AY51" s="88" t="s">
        <v>279</v>
      </c>
      <c r="AZ51" s="88" t="s">
        <v>280</v>
      </c>
      <c r="BA51" s="170" t="s">
        <v>196</v>
      </c>
      <c r="BC51" s="89" t="n">
        <f aca="false">AW51+AX51</f>
        <v>0</v>
      </c>
      <c r="BD51" s="89" t="n">
        <f aca="false">H51/(100-BE51)*100</f>
        <v>0</v>
      </c>
      <c r="BE51" s="89" t="n">
        <v>0</v>
      </c>
      <c r="BF51" s="89" t="n">
        <f aca="false">O51</f>
        <v>3.44015887</v>
      </c>
      <c r="BH51" s="89" t="n">
        <f aca="false">G51*AO51</f>
        <v>0</v>
      </c>
      <c r="BI51" s="89" t="n">
        <f aca="false">G51*AP51</f>
        <v>0</v>
      </c>
      <c r="BJ51" s="89" t="n">
        <f aca="false">G51*H51</f>
        <v>0</v>
      </c>
      <c r="BK51" s="89"/>
      <c r="BL51" s="89" t="n">
        <v>31</v>
      </c>
      <c r="BW51" s="89" t="str">
        <f aca="false">I51</f>
        <v>21</v>
      </c>
      <c r="BX51" s="10" t="s">
        <v>305</v>
      </c>
    </row>
    <row r="52" customFormat="false" ht="15" hidden="false" customHeight="true" outlineLevel="0" collapsed="false">
      <c r="A52" s="183"/>
      <c r="B52" s="184" t="s">
        <v>104</v>
      </c>
      <c r="C52" s="184" t="s">
        <v>303</v>
      </c>
      <c r="D52" s="185" t="s">
        <v>306</v>
      </c>
      <c r="E52" s="185"/>
      <c r="F52" s="183" t="s">
        <v>97</v>
      </c>
      <c r="G52" s="186" t="s">
        <v>97</v>
      </c>
      <c r="H52" s="183"/>
      <c r="I52" s="183" t="s">
        <v>97</v>
      </c>
      <c r="J52" s="187" t="n">
        <f aca="false">SUM(J53:J57)</f>
        <v>0</v>
      </c>
      <c r="K52" s="187" t="n">
        <f aca="false">SUM(K53:K57)</f>
        <v>0</v>
      </c>
      <c r="L52" s="187" t="n">
        <f aca="false">SUM(L53:L57)</f>
        <v>0</v>
      </c>
      <c r="M52" s="187" t="n">
        <f aca="false">SUM(M53:M57)</f>
        <v>0</v>
      </c>
      <c r="N52" s="188"/>
      <c r="O52" s="187" t="n">
        <f aca="false">SUM(O53:O57)</f>
        <v>3.21491138</v>
      </c>
      <c r="P52" s="188"/>
      <c r="AI52" s="170" t="s">
        <v>104</v>
      </c>
      <c r="AS52" s="159" t="n">
        <f aca="false">SUM(AJ53:AJ57)</f>
        <v>0</v>
      </c>
      <c r="AT52" s="159" t="n">
        <f aca="false">SUM(AK53:AK57)</f>
        <v>0</v>
      </c>
      <c r="AU52" s="159" t="n">
        <f aca="false">SUM(AL53:AL57)</f>
        <v>0</v>
      </c>
    </row>
    <row r="53" customFormat="false" ht="15" hidden="false" customHeight="true" outlineLevel="0" collapsed="false">
      <c r="A53" s="189" t="s">
        <v>307</v>
      </c>
      <c r="B53" s="189" t="s">
        <v>104</v>
      </c>
      <c r="C53" s="189" t="s">
        <v>308</v>
      </c>
      <c r="D53" s="190" t="s">
        <v>309</v>
      </c>
      <c r="E53" s="190"/>
      <c r="F53" s="189" t="s">
        <v>252</v>
      </c>
      <c r="G53" s="191" t="n">
        <v>3.6</v>
      </c>
      <c r="H53" s="192"/>
      <c r="I53" s="193" t="s">
        <v>192</v>
      </c>
      <c r="J53" s="192" t="n">
        <f aca="false">G53*AO53</f>
        <v>0</v>
      </c>
      <c r="K53" s="192" t="n">
        <f aca="false">G53*AP53</f>
        <v>0</v>
      </c>
      <c r="L53" s="192" t="n">
        <f aca="false">G53*H53</f>
        <v>0</v>
      </c>
      <c r="M53" s="192" t="n">
        <f aca="false">L53*(1+BW53/100)</f>
        <v>0</v>
      </c>
      <c r="N53" s="192" t="n">
        <v>0.03808</v>
      </c>
      <c r="O53" s="192" t="n">
        <f aca="false">G53*N53</f>
        <v>0.137088</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104</v>
      </c>
      <c r="AJ53" s="89" t="n">
        <f aca="false">IF(AN53=0,L53,0)</f>
        <v>0</v>
      </c>
      <c r="AK53" s="89" t="n">
        <f aca="false">IF(AN53=12,L53,0)</f>
        <v>0</v>
      </c>
      <c r="AL53" s="89" t="n">
        <f aca="false">IF(AN53=21,L53,0)</f>
        <v>0</v>
      </c>
      <c r="AN53" s="89" t="n">
        <v>21</v>
      </c>
      <c r="AO53" s="89" t="n">
        <f aca="false">H53*0.504813611</f>
        <v>0</v>
      </c>
      <c r="AP53" s="89" t="n">
        <f aca="false">H53*(1-0.504813611)</f>
        <v>0</v>
      </c>
      <c r="AQ53" s="88" t="s">
        <v>188</v>
      </c>
      <c r="AV53" s="89" t="n">
        <f aca="false">AW53+AX53</f>
        <v>0</v>
      </c>
      <c r="AW53" s="89" t="n">
        <f aca="false">G53*AO53</f>
        <v>0</v>
      </c>
      <c r="AX53" s="89" t="n">
        <f aca="false">G53*AP53</f>
        <v>0</v>
      </c>
      <c r="AY53" s="88" t="s">
        <v>310</v>
      </c>
      <c r="AZ53" s="88" t="s">
        <v>280</v>
      </c>
      <c r="BA53" s="170" t="s">
        <v>196</v>
      </c>
      <c r="BC53" s="89" t="n">
        <f aca="false">AW53+AX53</f>
        <v>0</v>
      </c>
      <c r="BD53" s="89" t="n">
        <f aca="false">H53/(100-BE53)*100</f>
        <v>0</v>
      </c>
      <c r="BE53" s="89" t="n">
        <v>0</v>
      </c>
      <c r="BF53" s="89" t="n">
        <f aca="false">O53</f>
        <v>0.137088</v>
      </c>
      <c r="BH53" s="89" t="n">
        <f aca="false">G53*AO53</f>
        <v>0</v>
      </c>
      <c r="BI53" s="89" t="n">
        <f aca="false">G53*AP53</f>
        <v>0</v>
      </c>
      <c r="BJ53" s="89" t="n">
        <f aca="false">G53*H53</f>
        <v>0</v>
      </c>
      <c r="BK53" s="89"/>
      <c r="BL53" s="89" t="n">
        <v>33</v>
      </c>
      <c r="BW53" s="89" t="str">
        <f aca="false">I53</f>
        <v>21</v>
      </c>
      <c r="BX53" s="10" t="s">
        <v>309</v>
      </c>
    </row>
    <row r="54" customFormat="false" ht="15" hidden="false" customHeight="true" outlineLevel="0" collapsed="false">
      <c r="A54" s="189" t="s">
        <v>311</v>
      </c>
      <c r="B54" s="189" t="s">
        <v>104</v>
      </c>
      <c r="C54" s="189" t="s">
        <v>312</v>
      </c>
      <c r="D54" s="190" t="s">
        <v>313</v>
      </c>
      <c r="E54" s="190"/>
      <c r="F54" s="189" t="s">
        <v>191</v>
      </c>
      <c r="G54" s="191" t="n">
        <v>0.938</v>
      </c>
      <c r="H54" s="192"/>
      <c r="I54" s="193" t="s">
        <v>192</v>
      </c>
      <c r="J54" s="192" t="n">
        <f aca="false">G54*AO54</f>
        <v>0</v>
      </c>
      <c r="K54" s="192" t="n">
        <f aca="false">G54*AP54</f>
        <v>0</v>
      </c>
      <c r="L54" s="192" t="n">
        <f aca="false">G54*H54</f>
        <v>0</v>
      </c>
      <c r="M54" s="192" t="n">
        <f aca="false">L54*(1+BW54/100)</f>
        <v>0</v>
      </c>
      <c r="N54" s="192" t="n">
        <v>2.53999</v>
      </c>
      <c r="O54" s="192" t="n">
        <f aca="false">G54*N54</f>
        <v>2.38251062</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104</v>
      </c>
      <c r="AJ54" s="89" t="n">
        <f aca="false">IF(AN54=0,L54,0)</f>
        <v>0</v>
      </c>
      <c r="AK54" s="89" t="n">
        <f aca="false">IF(AN54=12,L54,0)</f>
        <v>0</v>
      </c>
      <c r="AL54" s="89" t="n">
        <f aca="false">IF(AN54=21,L54,0)</f>
        <v>0</v>
      </c>
      <c r="AN54" s="89" t="n">
        <v>21</v>
      </c>
      <c r="AO54" s="89" t="n">
        <f aca="false">H54*0.766543569</f>
        <v>0</v>
      </c>
      <c r="AP54" s="89" t="n">
        <f aca="false">H54*(1-0.766543569)</f>
        <v>0</v>
      </c>
      <c r="AQ54" s="88" t="s">
        <v>188</v>
      </c>
      <c r="AV54" s="89" t="n">
        <f aca="false">AW54+AX54</f>
        <v>0</v>
      </c>
      <c r="AW54" s="89" t="n">
        <f aca="false">G54*AO54</f>
        <v>0</v>
      </c>
      <c r="AX54" s="89" t="n">
        <f aca="false">G54*AP54</f>
        <v>0</v>
      </c>
      <c r="AY54" s="88" t="s">
        <v>310</v>
      </c>
      <c r="AZ54" s="88" t="s">
        <v>280</v>
      </c>
      <c r="BA54" s="170" t="s">
        <v>196</v>
      </c>
      <c r="BC54" s="89" t="n">
        <f aca="false">AW54+AX54</f>
        <v>0</v>
      </c>
      <c r="BD54" s="89" t="n">
        <f aca="false">H54/(100-BE54)*100</f>
        <v>0</v>
      </c>
      <c r="BE54" s="89" t="n">
        <v>0</v>
      </c>
      <c r="BF54" s="89" t="n">
        <f aca="false">O54</f>
        <v>2.38251062</v>
      </c>
      <c r="BH54" s="89" t="n">
        <f aca="false">G54*AO54</f>
        <v>0</v>
      </c>
      <c r="BI54" s="89" t="n">
        <f aca="false">G54*AP54</f>
        <v>0</v>
      </c>
      <c r="BJ54" s="89" t="n">
        <f aca="false">G54*H54</f>
        <v>0</v>
      </c>
      <c r="BK54" s="89"/>
      <c r="BL54" s="89" t="n">
        <v>33</v>
      </c>
      <c r="BW54" s="89" t="str">
        <f aca="false">I54</f>
        <v>21</v>
      </c>
      <c r="BX54" s="10" t="s">
        <v>313</v>
      </c>
    </row>
    <row r="55" customFormat="false" ht="23.85" hidden="false" customHeight="true" outlineLevel="0" collapsed="false">
      <c r="A55" s="189" t="s">
        <v>314</v>
      </c>
      <c r="B55" s="189" t="s">
        <v>104</v>
      </c>
      <c r="C55" s="189" t="s">
        <v>315</v>
      </c>
      <c r="D55" s="190" t="s">
        <v>316</v>
      </c>
      <c r="E55" s="190"/>
      <c r="F55" s="189" t="s">
        <v>260</v>
      </c>
      <c r="G55" s="191" t="n">
        <v>0.188</v>
      </c>
      <c r="H55" s="192"/>
      <c r="I55" s="193" t="s">
        <v>192</v>
      </c>
      <c r="J55" s="192" t="n">
        <f aca="false">G55*AO55</f>
        <v>0</v>
      </c>
      <c r="K55" s="192" t="n">
        <f aca="false">G55*AP55</f>
        <v>0</v>
      </c>
      <c r="L55" s="192" t="n">
        <f aca="false">G55*H55</f>
        <v>0</v>
      </c>
      <c r="M55" s="192" t="n">
        <f aca="false">L55*(1+BW55/100)</f>
        <v>0</v>
      </c>
      <c r="N55" s="192" t="n">
        <v>1.02477</v>
      </c>
      <c r="O55" s="192" t="n">
        <f aca="false">G55*N55</f>
        <v>0.19265676</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104</v>
      </c>
      <c r="AJ55" s="89" t="n">
        <f aca="false">IF(AN55=0,L55,0)</f>
        <v>0</v>
      </c>
      <c r="AK55" s="89" t="n">
        <f aca="false">IF(AN55=12,L55,0)</f>
        <v>0</v>
      </c>
      <c r="AL55" s="89" t="n">
        <f aca="false">IF(AN55=21,L55,0)</f>
        <v>0</v>
      </c>
      <c r="AN55" s="89" t="n">
        <v>21</v>
      </c>
      <c r="AO55" s="89" t="n">
        <f aca="false">H55*0.678884355</f>
        <v>0</v>
      </c>
      <c r="AP55" s="89" t="n">
        <f aca="false">H55*(1-0.678884355)</f>
        <v>0</v>
      </c>
      <c r="AQ55" s="88" t="s">
        <v>188</v>
      </c>
      <c r="AV55" s="89" t="n">
        <f aca="false">AW55+AX55</f>
        <v>0</v>
      </c>
      <c r="AW55" s="89" t="n">
        <f aca="false">G55*AO55</f>
        <v>0</v>
      </c>
      <c r="AX55" s="89" t="n">
        <f aca="false">G55*AP55</f>
        <v>0</v>
      </c>
      <c r="AY55" s="88" t="s">
        <v>310</v>
      </c>
      <c r="AZ55" s="88" t="s">
        <v>280</v>
      </c>
      <c r="BA55" s="170" t="s">
        <v>196</v>
      </c>
      <c r="BC55" s="89" t="n">
        <f aca="false">AW55+AX55</f>
        <v>0</v>
      </c>
      <c r="BD55" s="89" t="n">
        <f aca="false">H55/(100-BE55)*100</f>
        <v>0</v>
      </c>
      <c r="BE55" s="89" t="n">
        <v>0</v>
      </c>
      <c r="BF55" s="89" t="n">
        <f aca="false">O55</f>
        <v>0.19265676</v>
      </c>
      <c r="BH55" s="89" t="n">
        <f aca="false">G55*AO55</f>
        <v>0</v>
      </c>
      <c r="BI55" s="89" t="n">
        <f aca="false">G55*AP55</f>
        <v>0</v>
      </c>
      <c r="BJ55" s="89" t="n">
        <f aca="false">G55*H55</f>
        <v>0</v>
      </c>
      <c r="BK55" s="89"/>
      <c r="BL55" s="89" t="n">
        <v>33</v>
      </c>
      <c r="BW55" s="89" t="str">
        <f aca="false">I55</f>
        <v>21</v>
      </c>
      <c r="BX55" s="10" t="s">
        <v>316</v>
      </c>
    </row>
    <row r="56" customFormat="false" ht="15" hidden="false" customHeight="true" outlineLevel="0" collapsed="false">
      <c r="A56" s="189" t="s">
        <v>317</v>
      </c>
      <c r="B56" s="189" t="s">
        <v>104</v>
      </c>
      <c r="C56" s="189" t="s">
        <v>308</v>
      </c>
      <c r="D56" s="190" t="s">
        <v>309</v>
      </c>
      <c r="E56" s="190"/>
      <c r="F56" s="189" t="s">
        <v>252</v>
      </c>
      <c r="G56" s="191" t="n">
        <v>13.2</v>
      </c>
      <c r="H56" s="192"/>
      <c r="I56" s="193" t="s">
        <v>192</v>
      </c>
      <c r="J56" s="192" t="n">
        <f aca="false">G56*AO56</f>
        <v>0</v>
      </c>
      <c r="K56" s="192" t="n">
        <f aca="false">G56*AP56</f>
        <v>0</v>
      </c>
      <c r="L56" s="192" t="n">
        <f aca="false">G56*H56</f>
        <v>0</v>
      </c>
      <c r="M56" s="192" t="n">
        <f aca="false">L56*(1+BW56/100)</f>
        <v>0</v>
      </c>
      <c r="N56" s="192" t="n">
        <v>0.03808</v>
      </c>
      <c r="O56" s="192" t="n">
        <f aca="false">G56*N56</f>
        <v>0.502656</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104</v>
      </c>
      <c r="AJ56" s="89" t="n">
        <f aca="false">IF(AN56=0,L56,0)</f>
        <v>0</v>
      </c>
      <c r="AK56" s="89" t="n">
        <f aca="false">IF(AN56=12,L56,0)</f>
        <v>0</v>
      </c>
      <c r="AL56" s="89" t="n">
        <f aca="false">IF(AN56=21,L56,0)</f>
        <v>0</v>
      </c>
      <c r="AN56" s="89" t="n">
        <v>21</v>
      </c>
      <c r="AO56" s="89" t="n">
        <f aca="false">H56*0.504813611</f>
        <v>0</v>
      </c>
      <c r="AP56" s="89" t="n">
        <f aca="false">H56*(1-0.504813611)</f>
        <v>0</v>
      </c>
      <c r="AQ56" s="88" t="s">
        <v>188</v>
      </c>
      <c r="AV56" s="89" t="n">
        <f aca="false">AW56+AX56</f>
        <v>0</v>
      </c>
      <c r="AW56" s="89" t="n">
        <f aca="false">G56*AO56</f>
        <v>0</v>
      </c>
      <c r="AX56" s="89" t="n">
        <f aca="false">G56*AP56</f>
        <v>0</v>
      </c>
      <c r="AY56" s="88" t="s">
        <v>310</v>
      </c>
      <c r="AZ56" s="88" t="s">
        <v>280</v>
      </c>
      <c r="BA56" s="170" t="s">
        <v>196</v>
      </c>
      <c r="BC56" s="89" t="n">
        <f aca="false">AW56+AX56</f>
        <v>0</v>
      </c>
      <c r="BD56" s="89" t="n">
        <f aca="false">H56/(100-BE56)*100</f>
        <v>0</v>
      </c>
      <c r="BE56" s="89" t="n">
        <v>0</v>
      </c>
      <c r="BF56" s="89" t="n">
        <f aca="false">O56</f>
        <v>0.502656</v>
      </c>
      <c r="BH56" s="89" t="n">
        <f aca="false">G56*AO56</f>
        <v>0</v>
      </c>
      <c r="BI56" s="89" t="n">
        <f aca="false">G56*AP56</f>
        <v>0</v>
      </c>
      <c r="BJ56" s="89" t="n">
        <f aca="false">G56*H56</f>
        <v>0</v>
      </c>
      <c r="BK56" s="89"/>
      <c r="BL56" s="89" t="n">
        <v>33</v>
      </c>
      <c r="BW56" s="89" t="str">
        <f aca="false">I56</f>
        <v>21</v>
      </c>
      <c r="BX56" s="10" t="s">
        <v>309</v>
      </c>
    </row>
    <row r="57" customFormat="false" ht="15" hidden="false" customHeight="true" outlineLevel="0" collapsed="false">
      <c r="A57" s="189" t="s">
        <v>318</v>
      </c>
      <c r="B57" s="189" t="s">
        <v>104</v>
      </c>
      <c r="C57" s="189" t="s">
        <v>319</v>
      </c>
      <c r="D57" s="190" t="s">
        <v>320</v>
      </c>
      <c r="E57" s="190"/>
      <c r="F57" s="189" t="s">
        <v>252</v>
      </c>
      <c r="G57" s="191" t="n">
        <v>13.2</v>
      </c>
      <c r="H57" s="192"/>
      <c r="I57" s="193" t="s">
        <v>192</v>
      </c>
      <c r="J57" s="192" t="n">
        <f aca="false">G57*AO57</f>
        <v>0</v>
      </c>
      <c r="K57" s="192" t="n">
        <f aca="false">G57*AP57</f>
        <v>0</v>
      </c>
      <c r="L57" s="192" t="n">
        <f aca="false">G57*H57</f>
        <v>0</v>
      </c>
      <c r="M57" s="192" t="n">
        <f aca="false">L57*(1+BW57/100)</f>
        <v>0</v>
      </c>
      <c r="N57" s="192" t="n">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104</v>
      </c>
      <c r="AJ57" s="89" t="n">
        <f aca="false">IF(AN57=0,L57,0)</f>
        <v>0</v>
      </c>
      <c r="AK57" s="89" t="n">
        <f aca="false">IF(AN57=12,L57,0)</f>
        <v>0</v>
      </c>
      <c r="AL57" s="89" t="n">
        <f aca="false">IF(AN57=21,L57,0)</f>
        <v>0</v>
      </c>
      <c r="AN57" s="89" t="n">
        <v>21</v>
      </c>
      <c r="AO57" s="89" t="n">
        <f aca="false">H57*0</f>
        <v>0</v>
      </c>
      <c r="AP57" s="89" t="n">
        <f aca="false">H57*(1-0)</f>
        <v>0</v>
      </c>
      <c r="AQ57" s="88" t="s">
        <v>188</v>
      </c>
      <c r="AV57" s="89" t="n">
        <f aca="false">AW57+AX57</f>
        <v>0</v>
      </c>
      <c r="AW57" s="89" t="n">
        <f aca="false">G57*AO57</f>
        <v>0</v>
      </c>
      <c r="AX57" s="89" t="n">
        <f aca="false">G57*AP57</f>
        <v>0</v>
      </c>
      <c r="AY57" s="88" t="s">
        <v>310</v>
      </c>
      <c r="AZ57" s="88" t="s">
        <v>280</v>
      </c>
      <c r="BA57" s="170" t="s">
        <v>196</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t="n">
        <v>33</v>
      </c>
      <c r="BW57" s="89" t="str">
        <f aca="false">I57</f>
        <v>21</v>
      </c>
      <c r="BX57" s="10" t="s">
        <v>320</v>
      </c>
    </row>
    <row r="58" customFormat="false" ht="15" hidden="false" customHeight="true" outlineLevel="0" collapsed="false">
      <c r="A58" s="183"/>
      <c r="B58" s="184" t="s">
        <v>104</v>
      </c>
      <c r="C58" s="184" t="s">
        <v>307</v>
      </c>
      <c r="D58" s="185" t="s">
        <v>321</v>
      </c>
      <c r="E58" s="185"/>
      <c r="F58" s="183" t="s">
        <v>97</v>
      </c>
      <c r="G58" s="186" t="s">
        <v>97</v>
      </c>
      <c r="H58" s="183"/>
      <c r="I58" s="183" t="s">
        <v>97</v>
      </c>
      <c r="J58" s="187" t="n">
        <f aca="false">SUM(J59:J66)</f>
        <v>0</v>
      </c>
      <c r="K58" s="187" t="n">
        <f aca="false">SUM(K59:K66)</f>
        <v>0</v>
      </c>
      <c r="L58" s="187" t="n">
        <f aca="false">SUM(L59:L66)</f>
        <v>0</v>
      </c>
      <c r="M58" s="187" t="n">
        <f aca="false">SUM(M59:M66)</f>
        <v>0</v>
      </c>
      <c r="N58" s="188"/>
      <c r="O58" s="187" t="n">
        <f aca="false">SUM(O59:O66)</f>
        <v>72.2914287</v>
      </c>
      <c r="P58" s="188"/>
      <c r="AI58" s="170" t="s">
        <v>104</v>
      </c>
      <c r="AS58" s="159" t="n">
        <f aca="false">SUM(AJ59:AJ66)</f>
        <v>0</v>
      </c>
      <c r="AT58" s="159" t="n">
        <f aca="false">SUM(AK59:AK66)</f>
        <v>0</v>
      </c>
      <c r="AU58" s="159" t="n">
        <f aca="false">SUM(AL59:AL66)</f>
        <v>0</v>
      </c>
    </row>
    <row r="59" customFormat="false" ht="15" hidden="false" customHeight="true" outlineLevel="0" collapsed="false">
      <c r="A59" s="189" t="s">
        <v>322</v>
      </c>
      <c r="B59" s="189" t="s">
        <v>104</v>
      </c>
      <c r="C59" s="189" t="s">
        <v>323</v>
      </c>
      <c r="D59" s="190" t="s">
        <v>324</v>
      </c>
      <c r="E59" s="190"/>
      <c r="F59" s="189" t="s">
        <v>237</v>
      </c>
      <c r="G59" s="191" t="n">
        <v>294.15</v>
      </c>
      <c r="H59" s="192"/>
      <c r="I59" s="193" t="s">
        <v>192</v>
      </c>
      <c r="J59" s="192" t="n">
        <f aca="false">G59*AO59</f>
        <v>0</v>
      </c>
      <c r="K59" s="192" t="n">
        <f aca="false">G59*AP59</f>
        <v>0</v>
      </c>
      <c r="L59" s="192" t="n">
        <f aca="false">G59*H59</f>
        <v>0</v>
      </c>
      <c r="M59" s="192" t="n">
        <f aca="false">L59*(1+BW59/100)</f>
        <v>0</v>
      </c>
      <c r="N59" s="192" t="n">
        <v>0.00102</v>
      </c>
      <c r="O59" s="192" t="n">
        <f aca="false">G59*N59</f>
        <v>0.300033</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104</v>
      </c>
      <c r="AJ59" s="89" t="n">
        <f aca="false">IF(AN59=0,L59,0)</f>
        <v>0</v>
      </c>
      <c r="AK59" s="89" t="n">
        <f aca="false">IF(AN59=12,L59,0)</f>
        <v>0</v>
      </c>
      <c r="AL59" s="89" t="n">
        <f aca="false">IF(AN59=21,L59,0)</f>
        <v>0</v>
      </c>
      <c r="AN59" s="89" t="n">
        <v>21</v>
      </c>
      <c r="AO59" s="89" t="n">
        <f aca="false">H59*0.194599669</f>
        <v>0</v>
      </c>
      <c r="AP59" s="89" t="n">
        <f aca="false">H59*(1-0.194599669)</f>
        <v>0</v>
      </c>
      <c r="AQ59" s="88" t="s">
        <v>188</v>
      </c>
      <c r="AV59" s="89" t="n">
        <f aca="false">AW59+AX59</f>
        <v>0</v>
      </c>
      <c r="AW59" s="89" t="n">
        <f aca="false">G59*AO59</f>
        <v>0</v>
      </c>
      <c r="AX59" s="89" t="n">
        <f aca="false">G59*AP59</f>
        <v>0</v>
      </c>
      <c r="AY59" s="88" t="s">
        <v>325</v>
      </c>
      <c r="AZ59" s="88" t="s">
        <v>280</v>
      </c>
      <c r="BA59" s="170" t="s">
        <v>196</v>
      </c>
      <c r="BC59" s="89" t="n">
        <f aca="false">AW59+AX59</f>
        <v>0</v>
      </c>
      <c r="BD59" s="89" t="n">
        <f aca="false">H59/(100-BE59)*100</f>
        <v>0</v>
      </c>
      <c r="BE59" s="89" t="n">
        <v>0</v>
      </c>
      <c r="BF59" s="89" t="n">
        <f aca="false">O59</f>
        <v>0.300033</v>
      </c>
      <c r="BH59" s="89" t="n">
        <f aca="false">G59*AO59</f>
        <v>0</v>
      </c>
      <c r="BI59" s="89" t="n">
        <f aca="false">G59*AP59</f>
        <v>0</v>
      </c>
      <c r="BJ59" s="89" t="n">
        <f aca="false">G59*H59</f>
        <v>0</v>
      </c>
      <c r="BK59" s="89"/>
      <c r="BL59" s="89" t="n">
        <v>34</v>
      </c>
      <c r="BW59" s="89" t="str">
        <f aca="false">I59</f>
        <v>21</v>
      </c>
      <c r="BX59" s="10" t="s">
        <v>324</v>
      </c>
    </row>
    <row r="60" customFormat="false" ht="15" hidden="false" customHeight="true" outlineLevel="0" collapsed="false">
      <c r="A60" s="189" t="s">
        <v>326</v>
      </c>
      <c r="B60" s="189" t="s">
        <v>104</v>
      </c>
      <c r="C60" s="189" t="s">
        <v>327</v>
      </c>
      <c r="D60" s="190" t="s">
        <v>328</v>
      </c>
      <c r="E60" s="190"/>
      <c r="F60" s="189" t="s">
        <v>237</v>
      </c>
      <c r="G60" s="191" t="n">
        <v>149.38</v>
      </c>
      <c r="H60" s="192"/>
      <c r="I60" s="193" t="s">
        <v>192</v>
      </c>
      <c r="J60" s="192" t="n">
        <f aca="false">G60*AO60</f>
        <v>0</v>
      </c>
      <c r="K60" s="192" t="n">
        <f aca="false">G60*AP60</f>
        <v>0</v>
      </c>
      <c r="L60" s="192" t="n">
        <f aca="false">G60*H60</f>
        <v>0</v>
      </c>
      <c r="M60" s="192" t="n">
        <f aca="false">L60*(1+BW60/100)</f>
        <v>0</v>
      </c>
      <c r="N60" s="192" t="n">
        <v>8E-005</v>
      </c>
      <c r="O60" s="192" t="n">
        <f aca="false">G60*N60</f>
        <v>0.0119504</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104</v>
      </c>
      <c r="AJ60" s="89" t="n">
        <f aca="false">IF(AN60=0,L60,0)</f>
        <v>0</v>
      </c>
      <c r="AK60" s="89" t="n">
        <f aca="false">IF(AN60=12,L60,0)</f>
        <v>0</v>
      </c>
      <c r="AL60" s="89" t="n">
        <f aca="false">IF(AN60=21,L60,0)</f>
        <v>0</v>
      </c>
      <c r="AN60" s="89" t="n">
        <v>21</v>
      </c>
      <c r="AO60" s="89" t="n">
        <f aca="false">H60*0.168345819</f>
        <v>0</v>
      </c>
      <c r="AP60" s="89" t="n">
        <f aca="false">H60*(1-0.168345819)</f>
        <v>0</v>
      </c>
      <c r="AQ60" s="88" t="s">
        <v>188</v>
      </c>
      <c r="AV60" s="89" t="n">
        <f aca="false">AW60+AX60</f>
        <v>0</v>
      </c>
      <c r="AW60" s="89" t="n">
        <f aca="false">G60*AO60</f>
        <v>0</v>
      </c>
      <c r="AX60" s="89" t="n">
        <f aca="false">G60*AP60</f>
        <v>0</v>
      </c>
      <c r="AY60" s="88" t="s">
        <v>325</v>
      </c>
      <c r="AZ60" s="88" t="s">
        <v>280</v>
      </c>
      <c r="BA60" s="170" t="s">
        <v>196</v>
      </c>
      <c r="BC60" s="89" t="n">
        <f aca="false">AW60+AX60</f>
        <v>0</v>
      </c>
      <c r="BD60" s="89" t="n">
        <f aca="false">H60/(100-BE60)*100</f>
        <v>0</v>
      </c>
      <c r="BE60" s="89" t="n">
        <v>0</v>
      </c>
      <c r="BF60" s="89" t="n">
        <f aca="false">O60</f>
        <v>0.0119504</v>
      </c>
      <c r="BH60" s="89" t="n">
        <f aca="false">G60*AO60</f>
        <v>0</v>
      </c>
      <c r="BI60" s="89" t="n">
        <f aca="false">G60*AP60</f>
        <v>0</v>
      </c>
      <c r="BJ60" s="89" t="n">
        <f aca="false">G60*H60</f>
        <v>0</v>
      </c>
      <c r="BK60" s="89"/>
      <c r="BL60" s="89" t="n">
        <v>34</v>
      </c>
      <c r="BW60" s="89" t="str">
        <f aca="false">I60</f>
        <v>21</v>
      </c>
      <c r="BX60" s="10" t="s">
        <v>328</v>
      </c>
    </row>
    <row r="61" customFormat="false" ht="23.85" hidden="false" customHeight="true" outlineLevel="0" collapsed="false">
      <c r="A61" s="189" t="s">
        <v>329</v>
      </c>
      <c r="B61" s="189" t="s">
        <v>104</v>
      </c>
      <c r="C61" s="189" t="s">
        <v>330</v>
      </c>
      <c r="D61" s="190" t="s">
        <v>331</v>
      </c>
      <c r="E61" s="190"/>
      <c r="F61" s="189" t="s">
        <v>252</v>
      </c>
      <c r="G61" s="191" t="n">
        <v>416.42</v>
      </c>
      <c r="H61" s="192"/>
      <c r="I61" s="193" t="s">
        <v>192</v>
      </c>
      <c r="J61" s="192" t="n">
        <f aca="false">G61*AO61</f>
        <v>0</v>
      </c>
      <c r="K61" s="192" t="n">
        <f aca="false">G61*AP61</f>
        <v>0</v>
      </c>
      <c r="L61" s="192" t="n">
        <f aca="false">G61*H61</f>
        <v>0</v>
      </c>
      <c r="M61" s="192" t="n">
        <f aca="false">L61*(1+BW61/100)</f>
        <v>0</v>
      </c>
      <c r="N61" s="192" t="n">
        <v>0.11219</v>
      </c>
      <c r="O61" s="192" t="n">
        <f aca="false">G61*N61</f>
        <v>46.7181598</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104</v>
      </c>
      <c r="AJ61" s="89" t="n">
        <f aca="false">IF(AN61=0,L61,0)</f>
        <v>0</v>
      </c>
      <c r="AK61" s="89" t="n">
        <f aca="false">IF(AN61=12,L61,0)</f>
        <v>0</v>
      </c>
      <c r="AL61" s="89" t="n">
        <f aca="false">IF(AN61=21,L61,0)</f>
        <v>0</v>
      </c>
      <c r="AN61" s="89" t="n">
        <v>21</v>
      </c>
      <c r="AO61" s="89" t="n">
        <f aca="false">H61*0.734234771</f>
        <v>0</v>
      </c>
      <c r="AP61" s="89" t="n">
        <f aca="false">H61*(1-0.734234771)</f>
        <v>0</v>
      </c>
      <c r="AQ61" s="88" t="s">
        <v>188</v>
      </c>
      <c r="AV61" s="89" t="n">
        <f aca="false">AW61+AX61</f>
        <v>0</v>
      </c>
      <c r="AW61" s="89" t="n">
        <f aca="false">G61*AO61</f>
        <v>0</v>
      </c>
      <c r="AX61" s="89" t="n">
        <f aca="false">G61*AP61</f>
        <v>0</v>
      </c>
      <c r="AY61" s="88" t="s">
        <v>325</v>
      </c>
      <c r="AZ61" s="88" t="s">
        <v>280</v>
      </c>
      <c r="BA61" s="170" t="s">
        <v>196</v>
      </c>
      <c r="BC61" s="89" t="n">
        <f aca="false">AW61+AX61</f>
        <v>0</v>
      </c>
      <c r="BD61" s="89" t="n">
        <f aca="false">H61/(100-BE61)*100</f>
        <v>0</v>
      </c>
      <c r="BE61" s="89" t="n">
        <v>0</v>
      </c>
      <c r="BF61" s="89" t="n">
        <f aca="false">O61</f>
        <v>46.7181598</v>
      </c>
      <c r="BH61" s="89" t="n">
        <f aca="false">G61*AO61</f>
        <v>0</v>
      </c>
      <c r="BI61" s="89" t="n">
        <f aca="false">G61*AP61</f>
        <v>0</v>
      </c>
      <c r="BJ61" s="89" t="n">
        <f aca="false">G61*H61</f>
        <v>0</v>
      </c>
      <c r="BK61" s="89"/>
      <c r="BL61" s="89" t="n">
        <v>34</v>
      </c>
      <c r="BW61" s="89" t="str">
        <f aca="false">I61</f>
        <v>21</v>
      </c>
      <c r="BX61" s="10" t="s">
        <v>331</v>
      </c>
    </row>
    <row r="62" customFormat="false" ht="23.85" hidden="false" customHeight="true" outlineLevel="0" collapsed="false">
      <c r="A62" s="189" t="s">
        <v>332</v>
      </c>
      <c r="B62" s="189" t="s">
        <v>104</v>
      </c>
      <c r="C62" s="189" t="s">
        <v>333</v>
      </c>
      <c r="D62" s="190" t="s">
        <v>334</v>
      </c>
      <c r="E62" s="190"/>
      <c r="F62" s="189" t="s">
        <v>252</v>
      </c>
      <c r="G62" s="191" t="n">
        <v>194.85</v>
      </c>
      <c r="H62" s="192"/>
      <c r="I62" s="193" t="s">
        <v>192</v>
      </c>
      <c r="J62" s="192" t="n">
        <f aca="false">G62*AO62</f>
        <v>0</v>
      </c>
      <c r="K62" s="192" t="n">
        <f aca="false">G62*AP62</f>
        <v>0</v>
      </c>
      <c r="L62" s="192" t="n">
        <f aca="false">G62*H62</f>
        <v>0</v>
      </c>
      <c r="M62" s="192" t="n">
        <f aca="false">L62*(1+BW62/100)</f>
        <v>0</v>
      </c>
      <c r="N62" s="192" t="n">
        <v>0.12283</v>
      </c>
      <c r="O62" s="192" t="n">
        <f aca="false">G62*N62</f>
        <v>23.9334255</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104</v>
      </c>
      <c r="AJ62" s="89" t="n">
        <f aca="false">IF(AN62=0,L62,0)</f>
        <v>0</v>
      </c>
      <c r="AK62" s="89" t="n">
        <f aca="false">IF(AN62=12,L62,0)</f>
        <v>0</v>
      </c>
      <c r="AL62" s="89" t="n">
        <f aca="false">IF(AN62=21,L62,0)</f>
        <v>0</v>
      </c>
      <c r="AN62" s="89" t="n">
        <v>21</v>
      </c>
      <c r="AO62" s="89" t="n">
        <f aca="false">H62*0.733715048</f>
        <v>0</v>
      </c>
      <c r="AP62" s="89" t="n">
        <f aca="false">H62*(1-0.733715048)</f>
        <v>0</v>
      </c>
      <c r="AQ62" s="88" t="s">
        <v>188</v>
      </c>
      <c r="AV62" s="89" t="n">
        <f aca="false">AW62+AX62</f>
        <v>0</v>
      </c>
      <c r="AW62" s="89" t="n">
        <f aca="false">G62*AO62</f>
        <v>0</v>
      </c>
      <c r="AX62" s="89" t="n">
        <f aca="false">G62*AP62</f>
        <v>0</v>
      </c>
      <c r="AY62" s="88" t="s">
        <v>325</v>
      </c>
      <c r="AZ62" s="88" t="s">
        <v>280</v>
      </c>
      <c r="BA62" s="170" t="s">
        <v>196</v>
      </c>
      <c r="BC62" s="89" t="n">
        <f aca="false">AW62+AX62</f>
        <v>0</v>
      </c>
      <c r="BD62" s="89" t="n">
        <f aca="false">H62/(100-BE62)*100</f>
        <v>0</v>
      </c>
      <c r="BE62" s="89" t="n">
        <v>0</v>
      </c>
      <c r="BF62" s="89" t="n">
        <f aca="false">O62</f>
        <v>23.9334255</v>
      </c>
      <c r="BH62" s="89" t="n">
        <f aca="false">G62*AO62</f>
        <v>0</v>
      </c>
      <c r="BI62" s="89" t="n">
        <f aca="false">G62*AP62</f>
        <v>0</v>
      </c>
      <c r="BJ62" s="89" t="n">
        <f aca="false">G62*H62</f>
        <v>0</v>
      </c>
      <c r="BK62" s="89"/>
      <c r="BL62" s="89" t="n">
        <v>34</v>
      </c>
      <c r="BW62" s="89" t="str">
        <f aca="false">I62</f>
        <v>21</v>
      </c>
      <c r="BX62" s="10" t="s">
        <v>334</v>
      </c>
    </row>
    <row r="63" customFormat="false" ht="15" hidden="false" customHeight="true" outlineLevel="0" collapsed="false">
      <c r="A63" s="189" t="s">
        <v>335</v>
      </c>
      <c r="B63" s="189" t="s">
        <v>104</v>
      </c>
      <c r="C63" s="189" t="s">
        <v>336</v>
      </c>
      <c r="D63" s="190" t="s">
        <v>337</v>
      </c>
      <c r="E63" s="190"/>
      <c r="F63" s="189" t="s">
        <v>231</v>
      </c>
      <c r="G63" s="191" t="n">
        <v>1</v>
      </c>
      <c r="H63" s="192"/>
      <c r="I63" s="193" t="s">
        <v>192</v>
      </c>
      <c r="J63" s="192" t="n">
        <f aca="false">G63*AO63</f>
        <v>0</v>
      </c>
      <c r="K63" s="192" t="n">
        <f aca="false">G63*AP63</f>
        <v>0</v>
      </c>
      <c r="L63" s="192" t="n">
        <f aca="false">G63*H63</f>
        <v>0</v>
      </c>
      <c r="M63" s="192" t="n">
        <f aca="false">L63*(1+BW63/100)</f>
        <v>0</v>
      </c>
      <c r="N63" s="192" t="n">
        <v>0.0722</v>
      </c>
      <c r="O63" s="192" t="n">
        <f aca="false">G63*N63</f>
        <v>0.0722</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104</v>
      </c>
      <c r="AJ63" s="89" t="n">
        <f aca="false">IF(AN63=0,L63,0)</f>
        <v>0</v>
      </c>
      <c r="AK63" s="89" t="n">
        <f aca="false">IF(AN63=12,L63,0)</f>
        <v>0</v>
      </c>
      <c r="AL63" s="89" t="n">
        <f aca="false">IF(AN63=21,L63,0)</f>
        <v>0</v>
      </c>
      <c r="AN63" s="89" t="n">
        <v>21</v>
      </c>
      <c r="AO63" s="89" t="n">
        <f aca="false">H63*0.879090869</f>
        <v>0</v>
      </c>
      <c r="AP63" s="89" t="n">
        <f aca="false">H63*(1-0.879090869)</f>
        <v>0</v>
      </c>
      <c r="AQ63" s="88" t="s">
        <v>188</v>
      </c>
      <c r="AV63" s="89" t="n">
        <f aca="false">AW63+AX63</f>
        <v>0</v>
      </c>
      <c r="AW63" s="89" t="n">
        <f aca="false">G63*AO63</f>
        <v>0</v>
      </c>
      <c r="AX63" s="89" t="n">
        <f aca="false">G63*AP63</f>
        <v>0</v>
      </c>
      <c r="AY63" s="88" t="s">
        <v>325</v>
      </c>
      <c r="AZ63" s="88" t="s">
        <v>280</v>
      </c>
      <c r="BA63" s="170" t="s">
        <v>196</v>
      </c>
      <c r="BC63" s="89" t="n">
        <f aca="false">AW63+AX63</f>
        <v>0</v>
      </c>
      <c r="BD63" s="89" t="n">
        <f aca="false">H63/(100-BE63)*100</f>
        <v>0</v>
      </c>
      <c r="BE63" s="89" t="n">
        <v>0</v>
      </c>
      <c r="BF63" s="89" t="n">
        <f aca="false">O63</f>
        <v>0.0722</v>
      </c>
      <c r="BH63" s="89" t="n">
        <f aca="false">G63*AO63</f>
        <v>0</v>
      </c>
      <c r="BI63" s="89" t="n">
        <f aca="false">G63*AP63</f>
        <v>0</v>
      </c>
      <c r="BJ63" s="89" t="n">
        <f aca="false">G63*H63</f>
        <v>0</v>
      </c>
      <c r="BK63" s="89"/>
      <c r="BL63" s="89" t="n">
        <v>34</v>
      </c>
      <c r="BW63" s="89" t="str">
        <f aca="false">I63</f>
        <v>21</v>
      </c>
      <c r="BX63" s="10" t="s">
        <v>337</v>
      </c>
    </row>
    <row r="64" customFormat="false" ht="15" hidden="false" customHeight="true" outlineLevel="0" collapsed="false">
      <c r="A64" s="189" t="s">
        <v>338</v>
      </c>
      <c r="B64" s="189" t="s">
        <v>104</v>
      </c>
      <c r="C64" s="189" t="s">
        <v>339</v>
      </c>
      <c r="D64" s="190" t="s">
        <v>340</v>
      </c>
      <c r="E64" s="190"/>
      <c r="F64" s="189" t="s">
        <v>231</v>
      </c>
      <c r="G64" s="191" t="n">
        <v>14</v>
      </c>
      <c r="H64" s="192"/>
      <c r="I64" s="193" t="s">
        <v>192</v>
      </c>
      <c r="J64" s="192" t="n">
        <f aca="false">G64*AO64</f>
        <v>0</v>
      </c>
      <c r="K64" s="192" t="n">
        <f aca="false">G64*AP64</f>
        <v>0</v>
      </c>
      <c r="L64" s="192" t="n">
        <f aca="false">G64*H64</f>
        <v>0</v>
      </c>
      <c r="M64" s="192" t="n">
        <f aca="false">L64*(1+BW64/100)</f>
        <v>0</v>
      </c>
      <c r="N64" s="192" t="n">
        <v>0.04343</v>
      </c>
      <c r="O64" s="192" t="n">
        <f aca="false">G64*N64</f>
        <v>0.60802</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104</v>
      </c>
      <c r="AJ64" s="89" t="n">
        <f aca="false">IF(AN64=0,L64,0)</f>
        <v>0</v>
      </c>
      <c r="AK64" s="89" t="n">
        <f aca="false">IF(AN64=12,L64,0)</f>
        <v>0</v>
      </c>
      <c r="AL64" s="89" t="n">
        <f aca="false">IF(AN64=21,L64,0)</f>
        <v>0</v>
      </c>
      <c r="AN64" s="89" t="n">
        <v>21</v>
      </c>
      <c r="AO64" s="89" t="n">
        <f aca="false">H64*0.861360925</f>
        <v>0</v>
      </c>
      <c r="AP64" s="89" t="n">
        <f aca="false">H64*(1-0.861360925)</f>
        <v>0</v>
      </c>
      <c r="AQ64" s="88" t="s">
        <v>188</v>
      </c>
      <c r="AV64" s="89" t="n">
        <f aca="false">AW64+AX64</f>
        <v>0</v>
      </c>
      <c r="AW64" s="89" t="n">
        <f aca="false">G64*AO64</f>
        <v>0</v>
      </c>
      <c r="AX64" s="89" t="n">
        <f aca="false">G64*AP64</f>
        <v>0</v>
      </c>
      <c r="AY64" s="88" t="s">
        <v>325</v>
      </c>
      <c r="AZ64" s="88" t="s">
        <v>280</v>
      </c>
      <c r="BA64" s="170" t="s">
        <v>196</v>
      </c>
      <c r="BC64" s="89" t="n">
        <f aca="false">AW64+AX64</f>
        <v>0</v>
      </c>
      <c r="BD64" s="89" t="n">
        <f aca="false">H64/(100-BE64)*100</f>
        <v>0</v>
      </c>
      <c r="BE64" s="89" t="n">
        <v>0</v>
      </c>
      <c r="BF64" s="89" t="n">
        <f aca="false">O64</f>
        <v>0.60802</v>
      </c>
      <c r="BH64" s="89" t="n">
        <f aca="false">G64*AO64</f>
        <v>0</v>
      </c>
      <c r="BI64" s="89" t="n">
        <f aca="false">G64*AP64</f>
        <v>0</v>
      </c>
      <c r="BJ64" s="89" t="n">
        <f aca="false">G64*H64</f>
        <v>0</v>
      </c>
      <c r="BK64" s="89"/>
      <c r="BL64" s="89" t="n">
        <v>34</v>
      </c>
      <c r="BW64" s="89" t="str">
        <f aca="false">I64</f>
        <v>21</v>
      </c>
      <c r="BX64" s="10" t="s">
        <v>340</v>
      </c>
    </row>
    <row r="65" customFormat="false" ht="24.05" hidden="false" customHeight="true" outlineLevel="0" collapsed="false">
      <c r="A65" s="189" t="s">
        <v>341</v>
      </c>
      <c r="B65" s="189" t="s">
        <v>104</v>
      </c>
      <c r="C65" s="189" t="s">
        <v>342</v>
      </c>
      <c r="D65" s="190" t="s">
        <v>343</v>
      </c>
      <c r="E65" s="190"/>
      <c r="F65" s="189" t="s">
        <v>231</v>
      </c>
      <c r="G65" s="191" t="n">
        <v>14</v>
      </c>
      <c r="H65" s="192"/>
      <c r="I65" s="193" t="s">
        <v>192</v>
      </c>
      <c r="J65" s="192" t="n">
        <f aca="false">G65*AO65</f>
        <v>0</v>
      </c>
      <c r="K65" s="192" t="n">
        <f aca="false">G65*AP65</f>
        <v>0</v>
      </c>
      <c r="L65" s="192" t="n">
        <f aca="false">G65*H65</f>
        <v>0</v>
      </c>
      <c r="M65" s="192" t="n">
        <f aca="false">L65*(1+BW65/100)</f>
        <v>0</v>
      </c>
      <c r="N65" s="192" t="n">
        <v>0.03979</v>
      </c>
      <c r="O65" s="192" t="n">
        <f aca="false">G65*N65</f>
        <v>0.55706</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104</v>
      </c>
      <c r="AJ65" s="89" t="n">
        <f aca="false">IF(AN65=0,L65,0)</f>
        <v>0</v>
      </c>
      <c r="AK65" s="89" t="n">
        <f aca="false">IF(AN65=12,L65,0)</f>
        <v>0</v>
      </c>
      <c r="AL65" s="89" t="n">
        <f aca="false">IF(AN65=21,L65,0)</f>
        <v>0</v>
      </c>
      <c r="AN65" s="89" t="n">
        <v>21</v>
      </c>
      <c r="AO65" s="89" t="n">
        <f aca="false">H65*0.896491493</f>
        <v>0</v>
      </c>
      <c r="AP65" s="89" t="n">
        <f aca="false">H65*(1-0.896491493)</f>
        <v>0</v>
      </c>
      <c r="AQ65" s="88" t="s">
        <v>188</v>
      </c>
      <c r="AV65" s="89" t="n">
        <f aca="false">AW65+AX65</f>
        <v>0</v>
      </c>
      <c r="AW65" s="89" t="n">
        <f aca="false">G65*AO65</f>
        <v>0</v>
      </c>
      <c r="AX65" s="89" t="n">
        <f aca="false">G65*AP65</f>
        <v>0</v>
      </c>
      <c r="AY65" s="88" t="s">
        <v>325</v>
      </c>
      <c r="AZ65" s="88" t="s">
        <v>280</v>
      </c>
      <c r="BA65" s="170" t="s">
        <v>196</v>
      </c>
      <c r="BC65" s="89" t="n">
        <f aca="false">AW65+AX65</f>
        <v>0</v>
      </c>
      <c r="BD65" s="89" t="n">
        <f aca="false">H65/(100-BE65)*100</f>
        <v>0</v>
      </c>
      <c r="BE65" s="89" t="n">
        <v>0</v>
      </c>
      <c r="BF65" s="89" t="n">
        <f aca="false">O65</f>
        <v>0.55706</v>
      </c>
      <c r="BH65" s="89" t="n">
        <f aca="false">G65*AO65</f>
        <v>0</v>
      </c>
      <c r="BI65" s="89" t="n">
        <f aca="false">G65*AP65</f>
        <v>0</v>
      </c>
      <c r="BJ65" s="89" t="n">
        <f aca="false">G65*H65</f>
        <v>0</v>
      </c>
      <c r="BK65" s="89"/>
      <c r="BL65" s="89" t="n">
        <v>34</v>
      </c>
      <c r="BW65" s="89" t="str">
        <f aca="false">I65</f>
        <v>21</v>
      </c>
      <c r="BX65" s="10" t="s">
        <v>343</v>
      </c>
    </row>
    <row r="66" customFormat="false" ht="24.05" hidden="false" customHeight="true" outlineLevel="0" collapsed="false">
      <c r="A66" s="189" t="s">
        <v>344</v>
      </c>
      <c r="B66" s="189" t="s">
        <v>104</v>
      </c>
      <c r="C66" s="189" t="s">
        <v>345</v>
      </c>
      <c r="D66" s="190" t="s">
        <v>346</v>
      </c>
      <c r="E66" s="190"/>
      <c r="F66" s="189" t="s">
        <v>231</v>
      </c>
      <c r="G66" s="191" t="n">
        <v>2</v>
      </c>
      <c r="H66" s="192"/>
      <c r="I66" s="193" t="s">
        <v>192</v>
      </c>
      <c r="J66" s="192" t="n">
        <f aca="false">G66*AO66</f>
        <v>0</v>
      </c>
      <c r="K66" s="192" t="n">
        <f aca="false">G66*AP66</f>
        <v>0</v>
      </c>
      <c r="L66" s="192" t="n">
        <f aca="false">G66*H66</f>
        <v>0</v>
      </c>
      <c r="M66" s="192" t="n">
        <f aca="false">L66*(1+BW66/100)</f>
        <v>0</v>
      </c>
      <c r="N66" s="192" t="n">
        <v>0.04529</v>
      </c>
      <c r="O66" s="192" t="n">
        <f aca="false">G66*N66</f>
        <v>0.09058</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104</v>
      </c>
      <c r="AJ66" s="89" t="n">
        <f aca="false">IF(AN66=0,L66,0)</f>
        <v>0</v>
      </c>
      <c r="AK66" s="89" t="n">
        <f aca="false">IF(AN66=12,L66,0)</f>
        <v>0</v>
      </c>
      <c r="AL66" s="89" t="n">
        <f aca="false">IF(AN66=21,L66,0)</f>
        <v>0</v>
      </c>
      <c r="AN66" s="89" t="n">
        <v>21</v>
      </c>
      <c r="AO66" s="89" t="n">
        <f aca="false">H66*0.793655962</f>
        <v>0</v>
      </c>
      <c r="AP66" s="89" t="n">
        <f aca="false">H66*(1-0.793655962)</f>
        <v>0</v>
      </c>
      <c r="AQ66" s="88" t="s">
        <v>188</v>
      </c>
      <c r="AV66" s="89" t="n">
        <f aca="false">AW66+AX66</f>
        <v>0</v>
      </c>
      <c r="AW66" s="89" t="n">
        <f aca="false">G66*AO66</f>
        <v>0</v>
      </c>
      <c r="AX66" s="89" t="n">
        <f aca="false">G66*AP66</f>
        <v>0</v>
      </c>
      <c r="AY66" s="88" t="s">
        <v>325</v>
      </c>
      <c r="AZ66" s="88" t="s">
        <v>280</v>
      </c>
      <c r="BA66" s="170" t="s">
        <v>196</v>
      </c>
      <c r="BC66" s="89" t="n">
        <f aca="false">AW66+AX66</f>
        <v>0</v>
      </c>
      <c r="BD66" s="89" t="n">
        <f aca="false">H66/(100-BE66)*100</f>
        <v>0</v>
      </c>
      <c r="BE66" s="89" t="n">
        <v>0</v>
      </c>
      <c r="BF66" s="89" t="n">
        <f aca="false">O66</f>
        <v>0.09058</v>
      </c>
      <c r="BH66" s="89" t="n">
        <f aca="false">G66*AO66</f>
        <v>0</v>
      </c>
      <c r="BI66" s="89" t="n">
        <f aca="false">G66*AP66</f>
        <v>0</v>
      </c>
      <c r="BJ66" s="89" t="n">
        <f aca="false">G66*H66</f>
        <v>0</v>
      </c>
      <c r="BK66" s="89"/>
      <c r="BL66" s="89" t="n">
        <v>34</v>
      </c>
      <c r="BW66" s="89" t="str">
        <f aca="false">I66</f>
        <v>21</v>
      </c>
      <c r="BX66" s="10" t="s">
        <v>346</v>
      </c>
    </row>
    <row r="67" customFormat="false" ht="15" hidden="false" customHeight="true" outlineLevel="0" collapsed="false">
      <c r="A67" s="183"/>
      <c r="B67" s="184" t="s">
        <v>104</v>
      </c>
      <c r="C67" s="184" t="s">
        <v>329</v>
      </c>
      <c r="D67" s="185" t="s">
        <v>347</v>
      </c>
      <c r="E67" s="185"/>
      <c r="F67" s="183" t="s">
        <v>97</v>
      </c>
      <c r="G67" s="186" t="s">
        <v>97</v>
      </c>
      <c r="H67" s="183"/>
      <c r="I67" s="183" t="s">
        <v>97</v>
      </c>
      <c r="J67" s="187" t="n">
        <f aca="false">SUM(J68:J87)</f>
        <v>0</v>
      </c>
      <c r="K67" s="187" t="n">
        <f aca="false">SUM(K68:K87)</f>
        <v>0</v>
      </c>
      <c r="L67" s="187" t="n">
        <f aca="false">SUM(L68:L87)</f>
        <v>0</v>
      </c>
      <c r="M67" s="187" t="n">
        <f aca="false">SUM(M68:M87)</f>
        <v>0</v>
      </c>
      <c r="N67" s="188"/>
      <c r="O67" s="187" t="n">
        <f aca="false">SUM(O68:O87)</f>
        <v>409.51765186</v>
      </c>
      <c r="P67" s="188"/>
      <c r="AI67" s="170" t="s">
        <v>104</v>
      </c>
      <c r="AS67" s="159" t="n">
        <f aca="false">SUM(AJ68:AJ87)</f>
        <v>0</v>
      </c>
      <c r="AT67" s="159" t="n">
        <f aca="false">SUM(AK68:AK87)</f>
        <v>0</v>
      </c>
      <c r="AU67" s="159" t="n">
        <f aca="false">SUM(AL68:AL87)</f>
        <v>0</v>
      </c>
    </row>
    <row r="68" customFormat="false" ht="23.85" hidden="false" customHeight="true" outlineLevel="0" collapsed="false">
      <c r="A68" s="189" t="s">
        <v>348</v>
      </c>
      <c r="B68" s="189" t="s">
        <v>104</v>
      </c>
      <c r="C68" s="189" t="s">
        <v>349</v>
      </c>
      <c r="D68" s="190" t="s">
        <v>350</v>
      </c>
      <c r="E68" s="190"/>
      <c r="F68" s="189" t="s">
        <v>191</v>
      </c>
      <c r="G68" s="191" t="n">
        <v>13.66</v>
      </c>
      <c r="H68" s="192"/>
      <c r="I68" s="193" t="s">
        <v>192</v>
      </c>
      <c r="J68" s="192" t="n">
        <f aca="false">G68*AO68</f>
        <v>0</v>
      </c>
      <c r="K68" s="192" t="n">
        <f aca="false">G68*AP68</f>
        <v>0</v>
      </c>
      <c r="L68" s="192" t="n">
        <f aca="false">G68*H68</f>
        <v>0</v>
      </c>
      <c r="M68" s="192" t="n">
        <f aca="false">L68*(1+BW68/100)</f>
        <v>0</v>
      </c>
      <c r="N68" s="192" t="n">
        <v>2.75011</v>
      </c>
      <c r="O68" s="192" t="n">
        <f aca="false">G68*N68</f>
        <v>37.5665026</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104</v>
      </c>
      <c r="AJ68" s="89" t="n">
        <f aca="false">IF(AN68=0,L68,0)</f>
        <v>0</v>
      </c>
      <c r="AK68" s="89" t="n">
        <f aca="false">IF(AN68=12,L68,0)</f>
        <v>0</v>
      </c>
      <c r="AL68" s="89" t="n">
        <f aca="false">IF(AN68=21,L68,0)</f>
        <v>0</v>
      </c>
      <c r="AN68" s="89" t="n">
        <v>21</v>
      </c>
      <c r="AO68" s="89" t="n">
        <f aca="false">H68*0.837281265</f>
        <v>0</v>
      </c>
      <c r="AP68" s="89" t="n">
        <f aca="false">H68*(1-0.837281265)</f>
        <v>0</v>
      </c>
      <c r="AQ68" s="88" t="s">
        <v>188</v>
      </c>
      <c r="AV68" s="89" t="n">
        <f aca="false">AW68+AX68</f>
        <v>0</v>
      </c>
      <c r="AW68" s="89" t="n">
        <f aca="false">G68*AO68</f>
        <v>0</v>
      </c>
      <c r="AX68" s="89" t="n">
        <f aca="false">G68*AP68</f>
        <v>0</v>
      </c>
      <c r="AY68" s="88" t="s">
        <v>351</v>
      </c>
      <c r="AZ68" s="88" t="s">
        <v>352</v>
      </c>
      <c r="BA68" s="170" t="s">
        <v>196</v>
      </c>
      <c r="BC68" s="89" t="n">
        <f aca="false">AW68+AX68</f>
        <v>0</v>
      </c>
      <c r="BD68" s="89" t="n">
        <f aca="false">H68/(100-BE68)*100</f>
        <v>0</v>
      </c>
      <c r="BE68" s="89" t="n">
        <v>0</v>
      </c>
      <c r="BF68" s="89" t="n">
        <f aca="false">O68</f>
        <v>37.5665026</v>
      </c>
      <c r="BH68" s="89" t="n">
        <f aca="false">G68*AO68</f>
        <v>0</v>
      </c>
      <c r="BI68" s="89" t="n">
        <f aca="false">G68*AP68</f>
        <v>0</v>
      </c>
      <c r="BJ68" s="89" t="n">
        <f aca="false">G68*H68</f>
        <v>0</v>
      </c>
      <c r="BK68" s="89"/>
      <c r="BL68" s="89" t="n">
        <v>41</v>
      </c>
      <c r="BW68" s="89" t="str">
        <f aca="false">I68</f>
        <v>21</v>
      </c>
      <c r="BX68" s="10" t="s">
        <v>350</v>
      </c>
    </row>
    <row r="69" customFormat="false" ht="15" hidden="false" customHeight="true" outlineLevel="0" collapsed="false">
      <c r="A69" s="189" t="s">
        <v>353</v>
      </c>
      <c r="B69" s="189" t="s">
        <v>104</v>
      </c>
      <c r="C69" s="189" t="s">
        <v>354</v>
      </c>
      <c r="D69" s="190" t="s">
        <v>355</v>
      </c>
      <c r="E69" s="190"/>
      <c r="F69" s="189" t="s">
        <v>252</v>
      </c>
      <c r="G69" s="191" t="n">
        <v>156.324</v>
      </c>
      <c r="H69" s="192"/>
      <c r="I69" s="193" t="s">
        <v>192</v>
      </c>
      <c r="J69" s="192" t="n">
        <f aca="false">G69*AO69</f>
        <v>0</v>
      </c>
      <c r="K69" s="192" t="n">
        <f aca="false">G69*AP69</f>
        <v>0</v>
      </c>
      <c r="L69" s="192" t="n">
        <f aca="false">G69*H69</f>
        <v>0</v>
      </c>
      <c r="M69" s="192" t="n">
        <f aca="false">L69*(1+BW69/100)</f>
        <v>0</v>
      </c>
      <c r="N69" s="192" t="n">
        <v>0.00782</v>
      </c>
      <c r="O69" s="192" t="n">
        <f aca="false">G69*N69</f>
        <v>1.22245368</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104</v>
      </c>
      <c r="AJ69" s="89" t="n">
        <f aca="false">IF(AN69=0,L69,0)</f>
        <v>0</v>
      </c>
      <c r="AK69" s="89" t="n">
        <f aca="false">IF(AN69=12,L69,0)</f>
        <v>0</v>
      </c>
      <c r="AL69" s="89" t="n">
        <f aca="false">IF(AN69=21,L69,0)</f>
        <v>0</v>
      </c>
      <c r="AN69" s="89" t="n">
        <v>21</v>
      </c>
      <c r="AO69" s="89" t="n">
        <f aca="false">H69*0.195284094</f>
        <v>0</v>
      </c>
      <c r="AP69" s="89" t="n">
        <f aca="false">H69*(1-0.195284094)</f>
        <v>0</v>
      </c>
      <c r="AQ69" s="88" t="s">
        <v>188</v>
      </c>
      <c r="AV69" s="89" t="n">
        <f aca="false">AW69+AX69</f>
        <v>0</v>
      </c>
      <c r="AW69" s="89" t="n">
        <f aca="false">G69*AO69</f>
        <v>0</v>
      </c>
      <c r="AX69" s="89" t="n">
        <f aca="false">G69*AP69</f>
        <v>0</v>
      </c>
      <c r="AY69" s="88" t="s">
        <v>351</v>
      </c>
      <c r="AZ69" s="88" t="s">
        <v>352</v>
      </c>
      <c r="BA69" s="170" t="s">
        <v>196</v>
      </c>
      <c r="BC69" s="89" t="n">
        <f aca="false">AW69+AX69</f>
        <v>0</v>
      </c>
      <c r="BD69" s="89" t="n">
        <f aca="false">H69/(100-BE69)*100</f>
        <v>0</v>
      </c>
      <c r="BE69" s="89" t="n">
        <v>0</v>
      </c>
      <c r="BF69" s="89" t="n">
        <f aca="false">O69</f>
        <v>1.22245368</v>
      </c>
      <c r="BH69" s="89" t="n">
        <f aca="false">G69*AO69</f>
        <v>0</v>
      </c>
      <c r="BI69" s="89" t="n">
        <f aca="false">G69*AP69</f>
        <v>0</v>
      </c>
      <c r="BJ69" s="89" t="n">
        <f aca="false">G69*H69</f>
        <v>0</v>
      </c>
      <c r="BK69" s="89"/>
      <c r="BL69" s="89" t="n">
        <v>41</v>
      </c>
      <c r="BW69" s="89" t="str">
        <f aca="false">I69</f>
        <v>21</v>
      </c>
      <c r="BX69" s="10" t="s">
        <v>355</v>
      </c>
    </row>
    <row r="70" customFormat="false" ht="15" hidden="false" customHeight="true" outlineLevel="0" collapsed="false">
      <c r="A70" s="189" t="s">
        <v>356</v>
      </c>
      <c r="B70" s="189" t="s">
        <v>104</v>
      </c>
      <c r="C70" s="189" t="s">
        <v>357</v>
      </c>
      <c r="D70" s="190" t="s">
        <v>358</v>
      </c>
      <c r="E70" s="190"/>
      <c r="F70" s="189" t="s">
        <v>252</v>
      </c>
      <c r="G70" s="191" t="n">
        <v>156.324</v>
      </c>
      <c r="H70" s="192"/>
      <c r="I70" s="193" t="s">
        <v>192</v>
      </c>
      <c r="J70" s="192" t="n">
        <f aca="false">G70*AO70</f>
        <v>0</v>
      </c>
      <c r="K70" s="192" t="n">
        <f aca="false">G70*AP70</f>
        <v>0</v>
      </c>
      <c r="L70" s="192" t="n">
        <f aca="false">G70*H70</f>
        <v>0</v>
      </c>
      <c r="M70" s="192" t="n">
        <f aca="false">L70*(1+BW70/100)</f>
        <v>0</v>
      </c>
      <c r="N70" s="192" t="n">
        <v>0</v>
      </c>
      <c r="O70" s="192" t="n">
        <f aca="false">G70*N70</f>
        <v>0</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104</v>
      </c>
      <c r="AJ70" s="89" t="n">
        <f aca="false">IF(AN70=0,L70,0)</f>
        <v>0</v>
      </c>
      <c r="AK70" s="89" t="n">
        <f aca="false">IF(AN70=12,L70,0)</f>
        <v>0</v>
      </c>
      <c r="AL70" s="89" t="n">
        <f aca="false">IF(AN70=21,L70,0)</f>
        <v>0</v>
      </c>
      <c r="AN70" s="89" t="n">
        <v>21</v>
      </c>
      <c r="AO70" s="89" t="n">
        <f aca="false">H70*0</f>
        <v>0</v>
      </c>
      <c r="AP70" s="89" t="n">
        <f aca="false">H70*(1-0)</f>
        <v>0</v>
      </c>
      <c r="AQ70" s="88" t="s">
        <v>188</v>
      </c>
      <c r="AV70" s="89" t="n">
        <f aca="false">AW70+AX70</f>
        <v>0</v>
      </c>
      <c r="AW70" s="89" t="n">
        <f aca="false">G70*AO70</f>
        <v>0</v>
      </c>
      <c r="AX70" s="89" t="n">
        <f aca="false">G70*AP70</f>
        <v>0</v>
      </c>
      <c r="AY70" s="88" t="s">
        <v>351</v>
      </c>
      <c r="AZ70" s="88" t="s">
        <v>352</v>
      </c>
      <c r="BA70" s="170" t="s">
        <v>196</v>
      </c>
      <c r="BC70" s="89" t="n">
        <f aca="false">AW70+AX70</f>
        <v>0</v>
      </c>
      <c r="BD70" s="89" t="n">
        <f aca="false">H70/(100-BE70)*100</f>
        <v>0</v>
      </c>
      <c r="BE70" s="89" t="n">
        <v>0</v>
      </c>
      <c r="BF70" s="89" t="n">
        <f aca="false">O70</f>
        <v>0</v>
      </c>
      <c r="BH70" s="89" t="n">
        <f aca="false">G70*AO70</f>
        <v>0</v>
      </c>
      <c r="BI70" s="89" t="n">
        <f aca="false">G70*AP70</f>
        <v>0</v>
      </c>
      <c r="BJ70" s="89" t="n">
        <f aca="false">G70*H70</f>
        <v>0</v>
      </c>
      <c r="BK70" s="89"/>
      <c r="BL70" s="89" t="n">
        <v>41</v>
      </c>
      <c r="BW70" s="89" t="str">
        <f aca="false">I70</f>
        <v>21</v>
      </c>
      <c r="BX70" s="10" t="s">
        <v>358</v>
      </c>
    </row>
    <row r="71" customFormat="false" ht="15" hidden="false" customHeight="true" outlineLevel="0" collapsed="false">
      <c r="A71" s="189" t="s">
        <v>359</v>
      </c>
      <c r="B71" s="189" t="s">
        <v>104</v>
      </c>
      <c r="C71" s="189" t="s">
        <v>360</v>
      </c>
      <c r="D71" s="190" t="s">
        <v>361</v>
      </c>
      <c r="E71" s="190"/>
      <c r="F71" s="189" t="s">
        <v>260</v>
      </c>
      <c r="G71" s="191" t="n">
        <v>2.613</v>
      </c>
      <c r="H71" s="192"/>
      <c r="I71" s="193" t="s">
        <v>192</v>
      </c>
      <c r="J71" s="192" t="n">
        <f aca="false">G71*AO71</f>
        <v>0</v>
      </c>
      <c r="K71" s="192" t="n">
        <f aca="false">G71*AP71</f>
        <v>0</v>
      </c>
      <c r="L71" s="192" t="n">
        <f aca="false">G71*H71</f>
        <v>0</v>
      </c>
      <c r="M71" s="192" t="n">
        <f aca="false">L71*(1+BW71/100)</f>
        <v>0</v>
      </c>
      <c r="N71" s="192" t="n">
        <v>1.02101</v>
      </c>
      <c r="O71" s="192" t="n">
        <f aca="false">G71*N71</f>
        <v>2.66789913</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104</v>
      </c>
      <c r="AJ71" s="89" t="n">
        <f aca="false">IF(AN71=0,L71,0)</f>
        <v>0</v>
      </c>
      <c r="AK71" s="89" t="n">
        <f aca="false">IF(AN71=12,L71,0)</f>
        <v>0</v>
      </c>
      <c r="AL71" s="89" t="n">
        <f aca="false">IF(AN71=21,L71,0)</f>
        <v>0</v>
      </c>
      <c r="AN71" s="89" t="n">
        <v>21</v>
      </c>
      <c r="AO71" s="89" t="n">
        <f aca="false">H71*0.69004975</f>
        <v>0</v>
      </c>
      <c r="AP71" s="89" t="n">
        <f aca="false">H71*(1-0.69004975)</f>
        <v>0</v>
      </c>
      <c r="AQ71" s="88" t="s">
        <v>188</v>
      </c>
      <c r="AV71" s="89" t="n">
        <f aca="false">AW71+AX71</f>
        <v>0</v>
      </c>
      <c r="AW71" s="89" t="n">
        <f aca="false">G71*AO71</f>
        <v>0</v>
      </c>
      <c r="AX71" s="89" t="n">
        <f aca="false">G71*AP71</f>
        <v>0</v>
      </c>
      <c r="AY71" s="88" t="s">
        <v>351</v>
      </c>
      <c r="AZ71" s="88" t="s">
        <v>352</v>
      </c>
      <c r="BA71" s="170" t="s">
        <v>196</v>
      </c>
      <c r="BC71" s="89" t="n">
        <f aca="false">AW71+AX71</f>
        <v>0</v>
      </c>
      <c r="BD71" s="89" t="n">
        <f aca="false">H71/(100-BE71)*100</f>
        <v>0</v>
      </c>
      <c r="BE71" s="89" t="n">
        <v>0</v>
      </c>
      <c r="BF71" s="89" t="n">
        <f aca="false">O71</f>
        <v>2.66789913</v>
      </c>
      <c r="BH71" s="89" t="n">
        <f aca="false">G71*AO71</f>
        <v>0</v>
      </c>
      <c r="BI71" s="89" t="n">
        <f aca="false">G71*AP71</f>
        <v>0</v>
      </c>
      <c r="BJ71" s="89" t="n">
        <f aca="false">G71*H71</f>
        <v>0</v>
      </c>
      <c r="BK71" s="89"/>
      <c r="BL71" s="89" t="n">
        <v>41</v>
      </c>
      <c r="BW71" s="89" t="str">
        <f aca="false">I71</f>
        <v>21</v>
      </c>
      <c r="BX71" s="10" t="s">
        <v>361</v>
      </c>
    </row>
    <row r="72" customFormat="false" ht="15" hidden="false" customHeight="true" outlineLevel="0" collapsed="false">
      <c r="A72" s="189" t="s">
        <v>362</v>
      </c>
      <c r="B72" s="189" t="s">
        <v>104</v>
      </c>
      <c r="C72" s="189" t="s">
        <v>363</v>
      </c>
      <c r="D72" s="190" t="s">
        <v>364</v>
      </c>
      <c r="E72" s="190"/>
      <c r="F72" s="189" t="s">
        <v>191</v>
      </c>
      <c r="G72" s="191" t="n">
        <v>2.438</v>
      </c>
      <c r="H72" s="192"/>
      <c r="I72" s="193" t="s">
        <v>192</v>
      </c>
      <c r="J72" s="192" t="n">
        <f aca="false">G72*AO72</f>
        <v>0</v>
      </c>
      <c r="K72" s="192" t="n">
        <f aca="false">G72*AP72</f>
        <v>0</v>
      </c>
      <c r="L72" s="192" t="n">
        <f aca="false">G72*H72</f>
        <v>0</v>
      </c>
      <c r="M72" s="192" t="n">
        <f aca="false">L72*(1+BW72/100)</f>
        <v>0</v>
      </c>
      <c r="N72" s="192" t="n">
        <v>2.52507</v>
      </c>
      <c r="O72" s="192" t="n">
        <f aca="false">G72*N72</f>
        <v>6.15612066</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104</v>
      </c>
      <c r="AJ72" s="89" t="n">
        <f aca="false">IF(AN72=0,L72,0)</f>
        <v>0</v>
      </c>
      <c r="AK72" s="89" t="n">
        <f aca="false">IF(AN72=12,L72,0)</f>
        <v>0</v>
      </c>
      <c r="AL72" s="89" t="n">
        <f aca="false">IF(AN72=21,L72,0)</f>
        <v>0</v>
      </c>
      <c r="AN72" s="89" t="n">
        <v>21</v>
      </c>
      <c r="AO72" s="89" t="n">
        <f aca="false">H72*0.873072977</f>
        <v>0</v>
      </c>
      <c r="AP72" s="89" t="n">
        <f aca="false">H72*(1-0.873072977)</f>
        <v>0</v>
      </c>
      <c r="AQ72" s="88" t="s">
        <v>188</v>
      </c>
      <c r="AV72" s="89" t="n">
        <f aca="false">AW72+AX72</f>
        <v>0</v>
      </c>
      <c r="AW72" s="89" t="n">
        <f aca="false">G72*AO72</f>
        <v>0</v>
      </c>
      <c r="AX72" s="89" t="n">
        <f aca="false">G72*AP72</f>
        <v>0</v>
      </c>
      <c r="AY72" s="88" t="s">
        <v>351</v>
      </c>
      <c r="AZ72" s="88" t="s">
        <v>352</v>
      </c>
      <c r="BA72" s="170" t="s">
        <v>196</v>
      </c>
      <c r="BC72" s="89" t="n">
        <f aca="false">AW72+AX72</f>
        <v>0</v>
      </c>
      <c r="BD72" s="89" t="n">
        <f aca="false">H72/(100-BE72)*100</f>
        <v>0</v>
      </c>
      <c r="BE72" s="89" t="n">
        <v>0</v>
      </c>
      <c r="BF72" s="89" t="n">
        <f aca="false">O72</f>
        <v>6.15612066</v>
      </c>
      <c r="BH72" s="89" t="n">
        <f aca="false">G72*AO72</f>
        <v>0</v>
      </c>
      <c r="BI72" s="89" t="n">
        <f aca="false">G72*AP72</f>
        <v>0</v>
      </c>
      <c r="BJ72" s="89" t="n">
        <f aca="false">G72*H72</f>
        <v>0</v>
      </c>
      <c r="BK72" s="89"/>
      <c r="BL72" s="89" t="n">
        <v>41</v>
      </c>
      <c r="BW72" s="89" t="str">
        <f aca="false">I72</f>
        <v>21</v>
      </c>
      <c r="BX72" s="10" t="s">
        <v>364</v>
      </c>
    </row>
    <row r="73" customFormat="false" ht="15" hidden="false" customHeight="true" outlineLevel="0" collapsed="false">
      <c r="A73" s="189" t="s">
        <v>365</v>
      </c>
      <c r="B73" s="189" t="s">
        <v>104</v>
      </c>
      <c r="C73" s="189" t="s">
        <v>366</v>
      </c>
      <c r="D73" s="190" t="s">
        <v>367</v>
      </c>
      <c r="E73" s="190"/>
      <c r="F73" s="189" t="s">
        <v>252</v>
      </c>
      <c r="G73" s="191" t="n">
        <v>14.227</v>
      </c>
      <c r="H73" s="192"/>
      <c r="I73" s="193" t="s">
        <v>192</v>
      </c>
      <c r="J73" s="192" t="n">
        <f aca="false">G73*AO73</f>
        <v>0</v>
      </c>
      <c r="K73" s="192" t="n">
        <f aca="false">G73*AP73</f>
        <v>0</v>
      </c>
      <c r="L73" s="192" t="n">
        <f aca="false">G73*H73</f>
        <v>0</v>
      </c>
      <c r="M73" s="192" t="n">
        <f aca="false">L73*(1+BW73/100)</f>
        <v>0</v>
      </c>
      <c r="N73" s="192" t="n">
        <v>0.0577</v>
      </c>
      <c r="O73" s="192" t="n">
        <f aca="false">G73*N73</f>
        <v>0.8208979</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104</v>
      </c>
      <c r="AJ73" s="89" t="n">
        <f aca="false">IF(AN73=0,L73,0)</f>
        <v>0</v>
      </c>
      <c r="AK73" s="89" t="n">
        <f aca="false">IF(AN73=12,L73,0)</f>
        <v>0</v>
      </c>
      <c r="AL73" s="89" t="n">
        <f aca="false">IF(AN73=21,L73,0)</f>
        <v>0</v>
      </c>
      <c r="AN73" s="89" t="n">
        <v>21</v>
      </c>
      <c r="AO73" s="89" t="n">
        <f aca="false">H73*0.24022808</f>
        <v>0</v>
      </c>
      <c r="AP73" s="89" t="n">
        <f aca="false">H73*(1-0.24022808)</f>
        <v>0</v>
      </c>
      <c r="AQ73" s="88" t="s">
        <v>188</v>
      </c>
      <c r="AV73" s="89" t="n">
        <f aca="false">AW73+AX73</f>
        <v>0</v>
      </c>
      <c r="AW73" s="89" t="n">
        <f aca="false">G73*AO73</f>
        <v>0</v>
      </c>
      <c r="AX73" s="89" t="n">
        <f aca="false">G73*AP73</f>
        <v>0</v>
      </c>
      <c r="AY73" s="88" t="s">
        <v>351</v>
      </c>
      <c r="AZ73" s="88" t="s">
        <v>352</v>
      </c>
      <c r="BA73" s="170" t="s">
        <v>196</v>
      </c>
      <c r="BC73" s="89" t="n">
        <f aca="false">AW73+AX73</f>
        <v>0</v>
      </c>
      <c r="BD73" s="89" t="n">
        <f aca="false">H73/(100-BE73)*100</f>
        <v>0</v>
      </c>
      <c r="BE73" s="89" t="n">
        <v>0</v>
      </c>
      <c r="BF73" s="89" t="n">
        <f aca="false">O73</f>
        <v>0.8208979</v>
      </c>
      <c r="BH73" s="89" t="n">
        <f aca="false">G73*AO73</f>
        <v>0</v>
      </c>
      <c r="BI73" s="89" t="n">
        <f aca="false">G73*AP73</f>
        <v>0</v>
      </c>
      <c r="BJ73" s="89" t="n">
        <f aca="false">G73*H73</f>
        <v>0</v>
      </c>
      <c r="BK73" s="89"/>
      <c r="BL73" s="89" t="n">
        <v>41</v>
      </c>
      <c r="BW73" s="89" t="str">
        <f aca="false">I73</f>
        <v>21</v>
      </c>
      <c r="BX73" s="10" t="s">
        <v>367</v>
      </c>
    </row>
    <row r="74" customFormat="false" ht="15" hidden="false" customHeight="true" outlineLevel="0" collapsed="false">
      <c r="A74" s="189" t="s">
        <v>368</v>
      </c>
      <c r="B74" s="189" t="s">
        <v>104</v>
      </c>
      <c r="C74" s="189" t="s">
        <v>369</v>
      </c>
      <c r="D74" s="190" t="s">
        <v>370</v>
      </c>
      <c r="E74" s="190"/>
      <c r="F74" s="189" t="s">
        <v>252</v>
      </c>
      <c r="G74" s="191" t="n">
        <v>14.227</v>
      </c>
      <c r="H74" s="192"/>
      <c r="I74" s="193" t="s">
        <v>192</v>
      </c>
      <c r="J74" s="192" t="n">
        <f aca="false">G74*AO74</f>
        <v>0</v>
      </c>
      <c r="K74" s="192" t="n">
        <f aca="false">G74*AP74</f>
        <v>0</v>
      </c>
      <c r="L74" s="192" t="n">
        <f aca="false">G74*H74</f>
        <v>0</v>
      </c>
      <c r="M74" s="192" t="n">
        <f aca="false">L74*(1+BW74/100)</f>
        <v>0</v>
      </c>
      <c r="N74" s="192" t="n">
        <v>0</v>
      </c>
      <c r="O74" s="192" t="n">
        <f aca="false">G74*N74</f>
        <v>0</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104</v>
      </c>
      <c r="AJ74" s="89" t="n">
        <f aca="false">IF(AN74=0,L74,0)</f>
        <v>0</v>
      </c>
      <c r="AK74" s="89" t="n">
        <f aca="false">IF(AN74=12,L74,0)</f>
        <v>0</v>
      </c>
      <c r="AL74" s="89" t="n">
        <f aca="false">IF(AN74=21,L74,0)</f>
        <v>0</v>
      </c>
      <c r="AN74" s="89" t="n">
        <v>21</v>
      </c>
      <c r="AO74" s="89" t="n">
        <f aca="false">H74*0</f>
        <v>0</v>
      </c>
      <c r="AP74" s="89" t="n">
        <f aca="false">H74*(1-0)</f>
        <v>0</v>
      </c>
      <c r="AQ74" s="88" t="s">
        <v>188</v>
      </c>
      <c r="AV74" s="89" t="n">
        <f aca="false">AW74+AX74</f>
        <v>0</v>
      </c>
      <c r="AW74" s="89" t="n">
        <f aca="false">G74*AO74</f>
        <v>0</v>
      </c>
      <c r="AX74" s="89" t="n">
        <f aca="false">G74*AP74</f>
        <v>0</v>
      </c>
      <c r="AY74" s="88" t="s">
        <v>351</v>
      </c>
      <c r="AZ74" s="88" t="s">
        <v>352</v>
      </c>
      <c r="BA74" s="170" t="s">
        <v>196</v>
      </c>
      <c r="BC74" s="89" t="n">
        <f aca="false">AW74+AX74</f>
        <v>0</v>
      </c>
      <c r="BD74" s="89" t="n">
        <f aca="false">H74/(100-BE74)*100</f>
        <v>0</v>
      </c>
      <c r="BE74" s="89" t="n">
        <v>0</v>
      </c>
      <c r="BF74" s="89" t="n">
        <f aca="false">O74</f>
        <v>0</v>
      </c>
      <c r="BH74" s="89" t="n">
        <f aca="false">G74*AO74</f>
        <v>0</v>
      </c>
      <c r="BI74" s="89" t="n">
        <f aca="false">G74*AP74</f>
        <v>0</v>
      </c>
      <c r="BJ74" s="89" t="n">
        <f aca="false">G74*H74</f>
        <v>0</v>
      </c>
      <c r="BK74" s="89"/>
      <c r="BL74" s="89" t="n">
        <v>41</v>
      </c>
      <c r="BW74" s="89" t="str">
        <f aca="false">I74</f>
        <v>21</v>
      </c>
      <c r="BX74" s="10" t="s">
        <v>370</v>
      </c>
    </row>
    <row r="75" customFormat="false" ht="15" hidden="false" customHeight="true" outlineLevel="0" collapsed="false">
      <c r="A75" s="189" t="s">
        <v>371</v>
      </c>
      <c r="B75" s="189" t="s">
        <v>104</v>
      </c>
      <c r="C75" s="189" t="s">
        <v>372</v>
      </c>
      <c r="D75" s="190" t="s">
        <v>373</v>
      </c>
      <c r="E75" s="190"/>
      <c r="F75" s="189" t="s">
        <v>252</v>
      </c>
      <c r="G75" s="191" t="n">
        <v>31.387</v>
      </c>
      <c r="H75" s="192"/>
      <c r="I75" s="193" t="s">
        <v>192</v>
      </c>
      <c r="J75" s="192" t="n">
        <f aca="false">G75*AO75</f>
        <v>0</v>
      </c>
      <c r="K75" s="192" t="n">
        <f aca="false">G75*AP75</f>
        <v>0</v>
      </c>
      <c r="L75" s="192" t="n">
        <f aca="false">G75*H75</f>
        <v>0</v>
      </c>
      <c r="M75" s="192" t="n">
        <f aca="false">L75*(1+BW75/100)</f>
        <v>0</v>
      </c>
      <c r="N75" s="192" t="n">
        <v>0.00534</v>
      </c>
      <c r="O75" s="192" t="n">
        <f aca="false">G75*N75</f>
        <v>0.16760658</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104</v>
      </c>
      <c r="AJ75" s="89" t="n">
        <f aca="false">IF(AN75=0,L75,0)</f>
        <v>0</v>
      </c>
      <c r="AK75" s="89" t="n">
        <f aca="false">IF(AN75=12,L75,0)</f>
        <v>0</v>
      </c>
      <c r="AL75" s="89" t="n">
        <f aca="false">IF(AN75=21,L75,0)</f>
        <v>0</v>
      </c>
      <c r="AN75" s="89" t="n">
        <v>21</v>
      </c>
      <c r="AO75" s="89" t="n">
        <f aca="false">H75*0.086706006</f>
        <v>0</v>
      </c>
      <c r="AP75" s="89" t="n">
        <f aca="false">H75*(1-0.086706006)</f>
        <v>0</v>
      </c>
      <c r="AQ75" s="88" t="s">
        <v>188</v>
      </c>
      <c r="AV75" s="89" t="n">
        <f aca="false">AW75+AX75</f>
        <v>0</v>
      </c>
      <c r="AW75" s="89" t="n">
        <f aca="false">G75*AO75</f>
        <v>0</v>
      </c>
      <c r="AX75" s="89" t="n">
        <f aca="false">G75*AP75</f>
        <v>0</v>
      </c>
      <c r="AY75" s="88" t="s">
        <v>351</v>
      </c>
      <c r="AZ75" s="88" t="s">
        <v>352</v>
      </c>
      <c r="BA75" s="170" t="s">
        <v>196</v>
      </c>
      <c r="BC75" s="89" t="n">
        <f aca="false">AW75+AX75</f>
        <v>0</v>
      </c>
      <c r="BD75" s="89" t="n">
        <f aca="false">H75/(100-BE75)*100</f>
        <v>0</v>
      </c>
      <c r="BE75" s="89" t="n">
        <v>0</v>
      </c>
      <c r="BF75" s="89" t="n">
        <f aca="false">O75</f>
        <v>0.16760658</v>
      </c>
      <c r="BH75" s="89" t="n">
        <f aca="false">G75*AO75</f>
        <v>0</v>
      </c>
      <c r="BI75" s="89" t="n">
        <f aca="false">G75*AP75</f>
        <v>0</v>
      </c>
      <c r="BJ75" s="89" t="n">
        <f aca="false">G75*H75</f>
        <v>0</v>
      </c>
      <c r="BK75" s="89"/>
      <c r="BL75" s="89" t="n">
        <v>41</v>
      </c>
      <c r="BW75" s="89" t="str">
        <f aca="false">I75</f>
        <v>21</v>
      </c>
      <c r="BX75" s="10" t="s">
        <v>373</v>
      </c>
    </row>
    <row r="76" customFormat="false" ht="15" hidden="false" customHeight="true" outlineLevel="0" collapsed="false">
      <c r="A76" s="189" t="s">
        <v>374</v>
      </c>
      <c r="B76" s="189" t="s">
        <v>104</v>
      </c>
      <c r="C76" s="189" t="s">
        <v>375</v>
      </c>
      <c r="D76" s="190" t="s">
        <v>376</v>
      </c>
      <c r="E76" s="190"/>
      <c r="F76" s="189" t="s">
        <v>252</v>
      </c>
      <c r="G76" s="191" t="n">
        <v>31.387</v>
      </c>
      <c r="H76" s="192"/>
      <c r="I76" s="193" t="s">
        <v>192</v>
      </c>
      <c r="J76" s="192" t="n">
        <f aca="false">G76*AO76</f>
        <v>0</v>
      </c>
      <c r="K76" s="192" t="n">
        <f aca="false">G76*AP76</f>
        <v>0</v>
      </c>
      <c r="L76" s="192" t="n">
        <f aca="false">G76*H76</f>
        <v>0</v>
      </c>
      <c r="M76" s="192" t="n">
        <f aca="false">L76*(1+BW76/100)</f>
        <v>0</v>
      </c>
      <c r="N76" s="192" t="n">
        <v>0</v>
      </c>
      <c r="O76" s="192" t="n">
        <f aca="false">G76*N76</f>
        <v>0</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104</v>
      </c>
      <c r="AJ76" s="89" t="n">
        <f aca="false">IF(AN76=0,L76,0)</f>
        <v>0</v>
      </c>
      <c r="AK76" s="89" t="n">
        <f aca="false">IF(AN76=12,L76,0)</f>
        <v>0</v>
      </c>
      <c r="AL76" s="89" t="n">
        <f aca="false">IF(AN76=21,L76,0)</f>
        <v>0</v>
      </c>
      <c r="AN76" s="89" t="n">
        <v>21</v>
      </c>
      <c r="AO76" s="89" t="n">
        <f aca="false">H76*0</f>
        <v>0</v>
      </c>
      <c r="AP76" s="89" t="n">
        <f aca="false">H76*(1-0)</f>
        <v>0</v>
      </c>
      <c r="AQ76" s="88" t="s">
        <v>188</v>
      </c>
      <c r="AV76" s="89" t="n">
        <f aca="false">AW76+AX76</f>
        <v>0</v>
      </c>
      <c r="AW76" s="89" t="n">
        <f aca="false">G76*AO76</f>
        <v>0</v>
      </c>
      <c r="AX76" s="89" t="n">
        <f aca="false">G76*AP76</f>
        <v>0</v>
      </c>
      <c r="AY76" s="88" t="s">
        <v>351</v>
      </c>
      <c r="AZ76" s="88" t="s">
        <v>352</v>
      </c>
      <c r="BA76" s="170" t="s">
        <v>196</v>
      </c>
      <c r="BC76" s="89" t="n">
        <f aca="false">AW76+AX76</f>
        <v>0</v>
      </c>
      <c r="BD76" s="89" t="n">
        <f aca="false">H76/(100-BE76)*100</f>
        <v>0</v>
      </c>
      <c r="BE76" s="89" t="n">
        <v>0</v>
      </c>
      <c r="BF76" s="89" t="n">
        <f aca="false">O76</f>
        <v>0</v>
      </c>
      <c r="BH76" s="89" t="n">
        <f aca="false">G76*AO76</f>
        <v>0</v>
      </c>
      <c r="BI76" s="89" t="n">
        <f aca="false">G76*AP76</f>
        <v>0</v>
      </c>
      <c r="BJ76" s="89" t="n">
        <f aca="false">G76*H76</f>
        <v>0</v>
      </c>
      <c r="BK76" s="89"/>
      <c r="BL76" s="89" t="n">
        <v>41</v>
      </c>
      <c r="BW76" s="89" t="str">
        <f aca="false">I76</f>
        <v>21</v>
      </c>
      <c r="BX76" s="10" t="s">
        <v>376</v>
      </c>
    </row>
    <row r="77" customFormat="false" ht="15" hidden="false" customHeight="true" outlineLevel="0" collapsed="false">
      <c r="A77" s="189" t="s">
        <v>377</v>
      </c>
      <c r="B77" s="189" t="s">
        <v>104</v>
      </c>
      <c r="C77" s="189" t="s">
        <v>378</v>
      </c>
      <c r="D77" s="190" t="s">
        <v>379</v>
      </c>
      <c r="E77" s="190"/>
      <c r="F77" s="189" t="s">
        <v>260</v>
      </c>
      <c r="G77" s="191" t="n">
        <v>0.488</v>
      </c>
      <c r="H77" s="192"/>
      <c r="I77" s="193" t="s">
        <v>192</v>
      </c>
      <c r="J77" s="192" t="n">
        <f aca="false">G77*AO77</f>
        <v>0</v>
      </c>
      <c r="K77" s="192" t="n">
        <f aca="false">G77*AP77</f>
        <v>0</v>
      </c>
      <c r="L77" s="192" t="n">
        <f aca="false">G77*H77</f>
        <v>0</v>
      </c>
      <c r="M77" s="192" t="n">
        <f aca="false">L77*(1+BW77/100)</f>
        <v>0</v>
      </c>
      <c r="N77" s="192" t="n">
        <v>1.02375</v>
      </c>
      <c r="O77" s="192" t="n">
        <f aca="false">G77*N77</f>
        <v>0.49959</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104</v>
      </c>
      <c r="AJ77" s="89" t="n">
        <f aca="false">IF(AN77=0,L77,0)</f>
        <v>0</v>
      </c>
      <c r="AK77" s="89" t="n">
        <f aca="false">IF(AN77=12,L77,0)</f>
        <v>0</v>
      </c>
      <c r="AL77" s="89" t="n">
        <f aca="false">IF(AN77=21,L77,0)</f>
        <v>0</v>
      </c>
      <c r="AN77" s="89" t="n">
        <v>21</v>
      </c>
      <c r="AO77" s="89" t="n">
        <f aca="false">H77*0.571093547</f>
        <v>0</v>
      </c>
      <c r="AP77" s="89" t="n">
        <f aca="false">H77*(1-0.571093547)</f>
        <v>0</v>
      </c>
      <c r="AQ77" s="88" t="s">
        <v>188</v>
      </c>
      <c r="AV77" s="89" t="n">
        <f aca="false">AW77+AX77</f>
        <v>0</v>
      </c>
      <c r="AW77" s="89" t="n">
        <f aca="false">G77*AO77</f>
        <v>0</v>
      </c>
      <c r="AX77" s="89" t="n">
        <f aca="false">G77*AP77</f>
        <v>0</v>
      </c>
      <c r="AY77" s="88" t="s">
        <v>351</v>
      </c>
      <c r="AZ77" s="88" t="s">
        <v>352</v>
      </c>
      <c r="BA77" s="170" t="s">
        <v>196</v>
      </c>
      <c r="BC77" s="89" t="n">
        <f aca="false">AW77+AX77</f>
        <v>0</v>
      </c>
      <c r="BD77" s="89" t="n">
        <f aca="false">H77/(100-BE77)*100</f>
        <v>0</v>
      </c>
      <c r="BE77" s="89" t="n">
        <v>0</v>
      </c>
      <c r="BF77" s="89" t="n">
        <f aca="false">O77</f>
        <v>0.49959</v>
      </c>
      <c r="BH77" s="89" t="n">
        <f aca="false">G77*AO77</f>
        <v>0</v>
      </c>
      <c r="BI77" s="89" t="n">
        <f aca="false">G77*AP77</f>
        <v>0</v>
      </c>
      <c r="BJ77" s="89" t="n">
        <f aca="false">G77*H77</f>
        <v>0</v>
      </c>
      <c r="BK77" s="89"/>
      <c r="BL77" s="89" t="n">
        <v>41</v>
      </c>
      <c r="BW77" s="89" t="str">
        <f aca="false">I77</f>
        <v>21</v>
      </c>
      <c r="BX77" s="10" t="s">
        <v>379</v>
      </c>
    </row>
    <row r="78" customFormat="false" ht="23.85" hidden="false" customHeight="true" outlineLevel="0" collapsed="false">
      <c r="A78" s="189" t="s">
        <v>380</v>
      </c>
      <c r="B78" s="189" t="s">
        <v>104</v>
      </c>
      <c r="C78" s="189" t="s">
        <v>381</v>
      </c>
      <c r="D78" s="190" t="s">
        <v>382</v>
      </c>
      <c r="E78" s="190"/>
      <c r="F78" s="189" t="s">
        <v>231</v>
      </c>
      <c r="G78" s="191" t="n">
        <v>75.62</v>
      </c>
      <c r="H78" s="192"/>
      <c r="I78" s="193" t="s">
        <v>192</v>
      </c>
      <c r="J78" s="192" t="n">
        <f aca="false">G78*AO78</f>
        <v>0</v>
      </c>
      <c r="K78" s="192" t="n">
        <f aca="false">G78*AP78</f>
        <v>0</v>
      </c>
      <c r="L78" s="192" t="n">
        <f aca="false">G78*H78</f>
        <v>0</v>
      </c>
      <c r="M78" s="192" t="n">
        <f aca="false">L78*(1+BW78/100)</f>
        <v>0</v>
      </c>
      <c r="N78" s="192" t="n">
        <v>0.00974</v>
      </c>
      <c r="O78" s="192" t="n">
        <f aca="false">G78*N78</f>
        <v>0.7365388</v>
      </c>
      <c r="P78" s="193" t="s">
        <v>383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104</v>
      </c>
      <c r="AJ78" s="89" t="n">
        <f aca="false">IF(AN78=0,L78,0)</f>
        <v>0</v>
      </c>
      <c r="AK78" s="89" t="n">
        <f aca="false">IF(AN78=12,L78,0)</f>
        <v>0</v>
      </c>
      <c r="AL78" s="89" t="n">
        <f aca="false">IF(AN78=21,L78,0)</f>
        <v>0</v>
      </c>
      <c r="AN78" s="89" t="n">
        <v>21</v>
      </c>
      <c r="AO78" s="89" t="n">
        <f aca="false">H78*0.976822612</f>
        <v>0</v>
      </c>
      <c r="AP78" s="89" t="n">
        <f aca="false">H78*(1-0.976822612)</f>
        <v>0</v>
      </c>
      <c r="AQ78" s="88" t="s">
        <v>188</v>
      </c>
      <c r="AV78" s="89" t="n">
        <f aca="false">AW78+AX78</f>
        <v>0</v>
      </c>
      <c r="AW78" s="89" t="n">
        <f aca="false">G78*AO78</f>
        <v>0</v>
      </c>
      <c r="AX78" s="89" t="n">
        <f aca="false">G78*AP78</f>
        <v>0</v>
      </c>
      <c r="AY78" s="88" t="s">
        <v>351</v>
      </c>
      <c r="AZ78" s="88" t="s">
        <v>352</v>
      </c>
      <c r="BA78" s="170" t="s">
        <v>196</v>
      </c>
      <c r="BC78" s="89" t="n">
        <f aca="false">AW78+AX78</f>
        <v>0</v>
      </c>
      <c r="BD78" s="89" t="n">
        <f aca="false">H78/(100-BE78)*100</f>
        <v>0</v>
      </c>
      <c r="BE78" s="89" t="n">
        <v>0</v>
      </c>
      <c r="BF78" s="89" t="n">
        <f aca="false">O78</f>
        <v>0.7365388</v>
      </c>
      <c r="BH78" s="89" t="n">
        <f aca="false">G78*AO78</f>
        <v>0</v>
      </c>
      <c r="BI78" s="89" t="n">
        <f aca="false">G78*AP78</f>
        <v>0</v>
      </c>
      <c r="BJ78" s="89" t="n">
        <f aca="false">G78*H78</f>
        <v>0</v>
      </c>
      <c r="BK78" s="89"/>
      <c r="BL78" s="89" t="n">
        <v>41</v>
      </c>
      <c r="BW78" s="89" t="str">
        <f aca="false">I78</f>
        <v>21</v>
      </c>
      <c r="BX78" s="10" t="s">
        <v>382</v>
      </c>
    </row>
    <row r="79" customFormat="false" ht="15" hidden="false" customHeight="true" outlineLevel="0" collapsed="false">
      <c r="A79" s="189" t="s">
        <v>384</v>
      </c>
      <c r="B79" s="189" t="s">
        <v>104</v>
      </c>
      <c r="C79" s="189" t="s">
        <v>385</v>
      </c>
      <c r="D79" s="190" t="s">
        <v>386</v>
      </c>
      <c r="E79" s="190"/>
      <c r="F79" s="189" t="s">
        <v>252</v>
      </c>
      <c r="G79" s="191" t="n">
        <v>539.28</v>
      </c>
      <c r="H79" s="192"/>
      <c r="I79" s="193" t="s">
        <v>192</v>
      </c>
      <c r="J79" s="192" t="n">
        <f aca="false">G79*AO79</f>
        <v>0</v>
      </c>
      <c r="K79" s="192" t="n">
        <f aca="false">G79*AP79</f>
        <v>0</v>
      </c>
      <c r="L79" s="192" t="n">
        <f aca="false">G79*H79</f>
        <v>0</v>
      </c>
      <c r="M79" s="192" t="n">
        <f aca="false">L79*(1+BW79/100)</f>
        <v>0</v>
      </c>
      <c r="N79" s="192" t="n">
        <v>0.42835</v>
      </c>
      <c r="O79" s="192" t="n">
        <f aca="false">G79*N79</f>
        <v>231.000588</v>
      </c>
      <c r="P79" s="193" t="s">
        <v>383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104</v>
      </c>
      <c r="AJ79" s="89" t="n">
        <f aca="false">IF(AN79=0,L79,0)</f>
        <v>0</v>
      </c>
      <c r="AK79" s="89" t="n">
        <f aca="false">IF(AN79=12,L79,0)</f>
        <v>0</v>
      </c>
      <c r="AL79" s="89" t="n">
        <f aca="false">IF(AN79=21,L79,0)</f>
        <v>0</v>
      </c>
      <c r="AN79" s="89" t="n">
        <v>21</v>
      </c>
      <c r="AO79" s="89" t="n">
        <f aca="false">H79*0.839229466</f>
        <v>0</v>
      </c>
      <c r="AP79" s="89" t="n">
        <f aca="false">H79*(1-0.839229466)</f>
        <v>0</v>
      </c>
      <c r="AQ79" s="88" t="s">
        <v>188</v>
      </c>
      <c r="AV79" s="89" t="n">
        <f aca="false">AW79+AX79</f>
        <v>0</v>
      </c>
      <c r="AW79" s="89" t="n">
        <f aca="false">G79*AO79</f>
        <v>0</v>
      </c>
      <c r="AX79" s="89" t="n">
        <f aca="false">G79*AP79</f>
        <v>0</v>
      </c>
      <c r="AY79" s="88" t="s">
        <v>351</v>
      </c>
      <c r="AZ79" s="88" t="s">
        <v>352</v>
      </c>
      <c r="BA79" s="170" t="s">
        <v>196</v>
      </c>
      <c r="BC79" s="89" t="n">
        <f aca="false">AW79+AX79</f>
        <v>0</v>
      </c>
      <c r="BD79" s="89" t="n">
        <f aca="false">H79/(100-BE79)*100</f>
        <v>0</v>
      </c>
      <c r="BE79" s="89" t="n">
        <v>0</v>
      </c>
      <c r="BF79" s="89" t="n">
        <f aca="false">O79</f>
        <v>231.000588</v>
      </c>
      <c r="BH79" s="89" t="n">
        <f aca="false">G79*AO79</f>
        <v>0</v>
      </c>
      <c r="BI79" s="89" t="n">
        <f aca="false">G79*AP79</f>
        <v>0</v>
      </c>
      <c r="BJ79" s="89" t="n">
        <f aca="false">G79*H79</f>
        <v>0</v>
      </c>
      <c r="BK79" s="89"/>
      <c r="BL79" s="89" t="n">
        <v>41</v>
      </c>
      <c r="BW79" s="89" t="str">
        <f aca="false">I79</f>
        <v>21</v>
      </c>
      <c r="BX79" s="10" t="s">
        <v>386</v>
      </c>
    </row>
    <row r="80" customFormat="false" ht="15" hidden="false" customHeight="true" outlineLevel="0" collapsed="false">
      <c r="A80" s="189" t="s">
        <v>387</v>
      </c>
      <c r="B80" s="189" t="s">
        <v>104</v>
      </c>
      <c r="C80" s="189" t="s">
        <v>388</v>
      </c>
      <c r="D80" s="190" t="s">
        <v>389</v>
      </c>
      <c r="E80" s="190"/>
      <c r="F80" s="189" t="s">
        <v>191</v>
      </c>
      <c r="G80" s="191" t="n">
        <v>13.482</v>
      </c>
      <c r="H80" s="192"/>
      <c r="I80" s="193" t="s">
        <v>192</v>
      </c>
      <c r="J80" s="192" t="n">
        <f aca="false">G80*AO80</f>
        <v>0</v>
      </c>
      <c r="K80" s="192" t="n">
        <f aca="false">G80*AP80</f>
        <v>0</v>
      </c>
      <c r="L80" s="192" t="n">
        <f aca="false">G80*H80</f>
        <v>0</v>
      </c>
      <c r="M80" s="192" t="n">
        <f aca="false">L80*(1+BW80/100)</f>
        <v>0</v>
      </c>
      <c r="N80" s="192" t="n">
        <v>2.56981</v>
      </c>
      <c r="O80" s="192" t="n">
        <f aca="false">G80*N80</f>
        <v>34.64617842</v>
      </c>
      <c r="P80" s="193"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104</v>
      </c>
      <c r="AJ80" s="89" t="n">
        <f aca="false">IF(AN80=0,L80,0)</f>
        <v>0</v>
      </c>
      <c r="AK80" s="89" t="n">
        <f aca="false">IF(AN80=12,L80,0)</f>
        <v>0</v>
      </c>
      <c r="AL80" s="89" t="n">
        <f aca="false">IF(AN80=21,L80,0)</f>
        <v>0</v>
      </c>
      <c r="AN80" s="89" t="n">
        <v>21</v>
      </c>
      <c r="AO80" s="89" t="n">
        <f aca="false">H80*0.681332355</f>
        <v>0</v>
      </c>
      <c r="AP80" s="89" t="n">
        <f aca="false">H80*(1-0.681332355)</f>
        <v>0</v>
      </c>
      <c r="AQ80" s="88" t="s">
        <v>188</v>
      </c>
      <c r="AV80" s="89" t="n">
        <f aca="false">AW80+AX80</f>
        <v>0</v>
      </c>
      <c r="AW80" s="89" t="n">
        <f aca="false">G80*AO80</f>
        <v>0</v>
      </c>
      <c r="AX80" s="89" t="n">
        <f aca="false">G80*AP80</f>
        <v>0</v>
      </c>
      <c r="AY80" s="88" t="s">
        <v>351</v>
      </c>
      <c r="AZ80" s="88" t="s">
        <v>352</v>
      </c>
      <c r="BA80" s="170" t="s">
        <v>196</v>
      </c>
      <c r="BC80" s="89" t="n">
        <f aca="false">AW80+AX80</f>
        <v>0</v>
      </c>
      <c r="BD80" s="89" t="n">
        <f aca="false">H80/(100-BE80)*100</f>
        <v>0</v>
      </c>
      <c r="BE80" s="89" t="n">
        <v>0</v>
      </c>
      <c r="BF80" s="89" t="n">
        <f aca="false">O80</f>
        <v>34.64617842</v>
      </c>
      <c r="BH80" s="89" t="n">
        <f aca="false">G80*AO80</f>
        <v>0</v>
      </c>
      <c r="BI80" s="89" t="n">
        <f aca="false">G80*AP80</f>
        <v>0</v>
      </c>
      <c r="BJ80" s="89" t="n">
        <f aca="false">G80*H80</f>
        <v>0</v>
      </c>
      <c r="BK80" s="89"/>
      <c r="BL80" s="89" t="n">
        <v>41</v>
      </c>
      <c r="BW80" s="89" t="str">
        <f aca="false">I80</f>
        <v>21</v>
      </c>
      <c r="BX80" s="10" t="s">
        <v>389</v>
      </c>
    </row>
    <row r="81" customFormat="false" ht="23.85" hidden="false" customHeight="true" outlineLevel="0" collapsed="false">
      <c r="A81" s="189" t="s">
        <v>390</v>
      </c>
      <c r="B81" s="189" t="s">
        <v>104</v>
      </c>
      <c r="C81" s="189" t="s">
        <v>391</v>
      </c>
      <c r="D81" s="190" t="s">
        <v>392</v>
      </c>
      <c r="E81" s="190"/>
      <c r="F81" s="189" t="s">
        <v>260</v>
      </c>
      <c r="G81" s="191" t="n">
        <v>0.791</v>
      </c>
      <c r="H81" s="192"/>
      <c r="I81" s="193" t="s">
        <v>192</v>
      </c>
      <c r="J81" s="192" t="n">
        <f aca="false">G81*AO81</f>
        <v>0</v>
      </c>
      <c r="K81" s="192" t="n">
        <f aca="false">G81*AP81</f>
        <v>0</v>
      </c>
      <c r="L81" s="192" t="n">
        <f aca="false">G81*H81</f>
        <v>0</v>
      </c>
      <c r="M81" s="192" t="n">
        <f aca="false">L81*(1+BW81/100)</f>
        <v>0</v>
      </c>
      <c r="N81" s="192" t="n">
        <v>1.02139</v>
      </c>
      <c r="O81" s="192" t="n">
        <f aca="false">G81*N81</f>
        <v>0.80791949</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104</v>
      </c>
      <c r="AJ81" s="89" t="n">
        <f aca="false">IF(AN81=0,L81,0)</f>
        <v>0</v>
      </c>
      <c r="AK81" s="89" t="n">
        <f aca="false">IF(AN81=12,L81,0)</f>
        <v>0</v>
      </c>
      <c r="AL81" s="89" t="n">
        <f aca="false">IF(AN81=21,L81,0)</f>
        <v>0</v>
      </c>
      <c r="AN81" s="89" t="n">
        <v>21</v>
      </c>
      <c r="AO81" s="89" t="n">
        <f aca="false">H81*0.705431285</f>
        <v>0</v>
      </c>
      <c r="AP81" s="89" t="n">
        <f aca="false">H81*(1-0.705431285)</f>
        <v>0</v>
      </c>
      <c r="AQ81" s="88" t="s">
        <v>188</v>
      </c>
      <c r="AV81" s="89" t="n">
        <f aca="false">AW81+AX81</f>
        <v>0</v>
      </c>
      <c r="AW81" s="89" t="n">
        <f aca="false">G81*AO81</f>
        <v>0</v>
      </c>
      <c r="AX81" s="89" t="n">
        <f aca="false">G81*AP81</f>
        <v>0</v>
      </c>
      <c r="AY81" s="88" t="s">
        <v>351</v>
      </c>
      <c r="AZ81" s="88" t="s">
        <v>352</v>
      </c>
      <c r="BA81" s="170" t="s">
        <v>196</v>
      </c>
      <c r="BC81" s="89" t="n">
        <f aca="false">AW81+AX81</f>
        <v>0</v>
      </c>
      <c r="BD81" s="89" t="n">
        <f aca="false">H81/(100-BE81)*100</f>
        <v>0</v>
      </c>
      <c r="BE81" s="89" t="n">
        <v>0</v>
      </c>
      <c r="BF81" s="89" t="n">
        <f aca="false">O81</f>
        <v>0.80791949</v>
      </c>
      <c r="BH81" s="89" t="n">
        <f aca="false">G81*AO81</f>
        <v>0</v>
      </c>
      <c r="BI81" s="89" t="n">
        <f aca="false">G81*AP81</f>
        <v>0</v>
      </c>
      <c r="BJ81" s="89" t="n">
        <f aca="false">G81*H81</f>
        <v>0</v>
      </c>
      <c r="BK81" s="89"/>
      <c r="BL81" s="89" t="n">
        <v>41</v>
      </c>
      <c r="BW81" s="89" t="str">
        <f aca="false">I81</f>
        <v>21</v>
      </c>
      <c r="BX81" s="10" t="s">
        <v>392</v>
      </c>
    </row>
    <row r="82" customFormat="false" ht="15" hidden="false" customHeight="true" outlineLevel="0" collapsed="false">
      <c r="A82" s="189" t="s">
        <v>393</v>
      </c>
      <c r="B82" s="189" t="s">
        <v>104</v>
      </c>
      <c r="C82" s="189" t="s">
        <v>394</v>
      </c>
      <c r="D82" s="190" t="s">
        <v>395</v>
      </c>
      <c r="E82" s="190"/>
      <c r="F82" s="189" t="s">
        <v>252</v>
      </c>
      <c r="G82" s="191" t="n">
        <v>157.29</v>
      </c>
      <c r="H82" s="192"/>
      <c r="I82" s="193" t="s">
        <v>192</v>
      </c>
      <c r="J82" s="192" t="n">
        <f aca="false">G82*AO82</f>
        <v>0</v>
      </c>
      <c r="K82" s="192" t="n">
        <f aca="false">G82*AP82</f>
        <v>0</v>
      </c>
      <c r="L82" s="192" t="n">
        <f aca="false">G82*H82</f>
        <v>0</v>
      </c>
      <c r="M82" s="192" t="n">
        <f aca="false">L82*(1+BW82/100)</f>
        <v>0</v>
      </c>
      <c r="N82" s="192" t="n">
        <v>0.00227</v>
      </c>
      <c r="O82" s="192" t="n">
        <f aca="false">G82*N82</f>
        <v>0.3570483</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104</v>
      </c>
      <c r="AJ82" s="89" t="n">
        <f aca="false">IF(AN82=0,L82,0)</f>
        <v>0</v>
      </c>
      <c r="AK82" s="89" t="n">
        <f aca="false">IF(AN82=12,L82,0)</f>
        <v>0</v>
      </c>
      <c r="AL82" s="89" t="n">
        <f aca="false">IF(AN82=21,L82,0)</f>
        <v>0</v>
      </c>
      <c r="AN82" s="89" t="n">
        <v>21</v>
      </c>
      <c r="AO82" s="89" t="n">
        <f aca="false">H82*0.084600199</f>
        <v>0</v>
      </c>
      <c r="AP82" s="89" t="n">
        <f aca="false">H82*(1-0.084600199)</f>
        <v>0</v>
      </c>
      <c r="AQ82" s="88" t="s">
        <v>188</v>
      </c>
      <c r="AV82" s="89" t="n">
        <f aca="false">AW82+AX82</f>
        <v>0</v>
      </c>
      <c r="AW82" s="89" t="n">
        <f aca="false">G82*AO82</f>
        <v>0</v>
      </c>
      <c r="AX82" s="89" t="n">
        <f aca="false">G82*AP82</f>
        <v>0</v>
      </c>
      <c r="AY82" s="88" t="s">
        <v>351</v>
      </c>
      <c r="AZ82" s="88" t="s">
        <v>352</v>
      </c>
      <c r="BA82" s="170" t="s">
        <v>196</v>
      </c>
      <c r="BC82" s="89" t="n">
        <f aca="false">AW82+AX82</f>
        <v>0</v>
      </c>
      <c r="BD82" s="89" t="n">
        <f aca="false">H82/(100-BE82)*100</f>
        <v>0</v>
      </c>
      <c r="BE82" s="89" t="n">
        <v>0</v>
      </c>
      <c r="BF82" s="89" t="n">
        <f aca="false">O82</f>
        <v>0.3570483</v>
      </c>
      <c r="BH82" s="89" t="n">
        <f aca="false">G82*AO82</f>
        <v>0</v>
      </c>
      <c r="BI82" s="89" t="n">
        <f aca="false">G82*AP82</f>
        <v>0</v>
      </c>
      <c r="BJ82" s="89" t="n">
        <f aca="false">G82*H82</f>
        <v>0</v>
      </c>
      <c r="BK82" s="89"/>
      <c r="BL82" s="89" t="n">
        <v>41</v>
      </c>
      <c r="BW82" s="89" t="str">
        <f aca="false">I82</f>
        <v>21</v>
      </c>
      <c r="BX82" s="10" t="s">
        <v>395</v>
      </c>
    </row>
    <row r="83" customFormat="false" ht="15" hidden="false" customHeight="true" outlineLevel="0" collapsed="false">
      <c r="A83" s="189" t="s">
        <v>396</v>
      </c>
      <c r="B83" s="189" t="s">
        <v>104</v>
      </c>
      <c r="C83" s="189" t="s">
        <v>397</v>
      </c>
      <c r="D83" s="190" t="s">
        <v>398</v>
      </c>
      <c r="E83" s="190"/>
      <c r="F83" s="189" t="s">
        <v>252</v>
      </c>
      <c r="G83" s="191" t="n">
        <v>157.29</v>
      </c>
      <c r="H83" s="192"/>
      <c r="I83" s="193" t="s">
        <v>192</v>
      </c>
      <c r="J83" s="192" t="n">
        <f aca="false">G83*AO83</f>
        <v>0</v>
      </c>
      <c r="K83" s="192" t="n">
        <f aca="false">G83*AP83</f>
        <v>0</v>
      </c>
      <c r="L83" s="192" t="n">
        <f aca="false">G83*H83</f>
        <v>0</v>
      </c>
      <c r="M83" s="192" t="n">
        <f aca="false">L83*(1+BW83/100)</f>
        <v>0</v>
      </c>
      <c r="N83" s="192" t="n">
        <v>0</v>
      </c>
      <c r="O83" s="192" t="n">
        <f aca="false">G83*N83</f>
        <v>0</v>
      </c>
      <c r="P83" s="193"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104</v>
      </c>
      <c r="AJ83" s="89" t="n">
        <f aca="false">IF(AN83=0,L83,0)</f>
        <v>0</v>
      </c>
      <c r="AK83" s="89" t="n">
        <f aca="false">IF(AN83=12,L83,0)</f>
        <v>0</v>
      </c>
      <c r="AL83" s="89" t="n">
        <f aca="false">IF(AN83=21,L83,0)</f>
        <v>0</v>
      </c>
      <c r="AN83" s="89" t="n">
        <v>21</v>
      </c>
      <c r="AO83" s="89" t="n">
        <f aca="false">H83*0</f>
        <v>0</v>
      </c>
      <c r="AP83" s="89" t="n">
        <f aca="false">H83*(1-0)</f>
        <v>0</v>
      </c>
      <c r="AQ83" s="88" t="s">
        <v>188</v>
      </c>
      <c r="AV83" s="89" t="n">
        <f aca="false">AW83+AX83</f>
        <v>0</v>
      </c>
      <c r="AW83" s="89" t="n">
        <f aca="false">G83*AO83</f>
        <v>0</v>
      </c>
      <c r="AX83" s="89" t="n">
        <f aca="false">G83*AP83</f>
        <v>0</v>
      </c>
      <c r="AY83" s="88" t="s">
        <v>351</v>
      </c>
      <c r="AZ83" s="88" t="s">
        <v>352</v>
      </c>
      <c r="BA83" s="170" t="s">
        <v>196</v>
      </c>
      <c r="BC83" s="89" t="n">
        <f aca="false">AW83+AX83</f>
        <v>0</v>
      </c>
      <c r="BD83" s="89" t="n">
        <f aca="false">H83/(100-BE83)*100</f>
        <v>0</v>
      </c>
      <c r="BE83" s="89" t="n">
        <v>0</v>
      </c>
      <c r="BF83" s="89" t="n">
        <f aca="false">O83</f>
        <v>0</v>
      </c>
      <c r="BH83" s="89" t="n">
        <f aca="false">G83*AO83</f>
        <v>0</v>
      </c>
      <c r="BI83" s="89" t="n">
        <f aca="false">G83*AP83</f>
        <v>0</v>
      </c>
      <c r="BJ83" s="89" t="n">
        <f aca="false">G83*H83</f>
        <v>0</v>
      </c>
      <c r="BK83" s="89"/>
      <c r="BL83" s="89" t="n">
        <v>41</v>
      </c>
      <c r="BW83" s="89" t="str">
        <f aca="false">I83</f>
        <v>21</v>
      </c>
      <c r="BX83" s="10" t="s">
        <v>398</v>
      </c>
    </row>
    <row r="84" customFormat="false" ht="23.85" hidden="false" customHeight="true" outlineLevel="0" collapsed="false">
      <c r="A84" s="189" t="s">
        <v>399</v>
      </c>
      <c r="B84" s="189" t="s">
        <v>104</v>
      </c>
      <c r="C84" s="189" t="s">
        <v>400</v>
      </c>
      <c r="D84" s="190" t="s">
        <v>401</v>
      </c>
      <c r="E84" s="190"/>
      <c r="F84" s="189" t="s">
        <v>237</v>
      </c>
      <c r="G84" s="191" t="n">
        <v>71.9</v>
      </c>
      <c r="H84" s="192"/>
      <c r="I84" s="193" t="s">
        <v>192</v>
      </c>
      <c r="J84" s="192" t="n">
        <f aca="false">G84*AO84</f>
        <v>0</v>
      </c>
      <c r="K84" s="192" t="n">
        <f aca="false">G84*AP84</f>
        <v>0</v>
      </c>
      <c r="L84" s="192" t="n">
        <f aca="false">G84*H84</f>
        <v>0</v>
      </c>
      <c r="M84" s="192" t="n">
        <f aca="false">L84*(1+BW84/100)</f>
        <v>0</v>
      </c>
      <c r="N84" s="192" t="n">
        <v>0.00046</v>
      </c>
      <c r="O84" s="192" t="n">
        <f aca="false">G84*N84</f>
        <v>0.033074</v>
      </c>
      <c r="P84" s="193"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104</v>
      </c>
      <c r="AJ84" s="89" t="n">
        <f aca="false">IF(AN84=0,L84,0)</f>
        <v>0</v>
      </c>
      <c r="AK84" s="89" t="n">
        <f aca="false">IF(AN84=12,L84,0)</f>
        <v>0</v>
      </c>
      <c r="AL84" s="89" t="n">
        <f aca="false">IF(AN84=21,L84,0)</f>
        <v>0</v>
      </c>
      <c r="AN84" s="89" t="n">
        <v>21</v>
      </c>
      <c r="AO84" s="89" t="n">
        <f aca="false">H84*0.158560978</f>
        <v>0</v>
      </c>
      <c r="AP84" s="89" t="n">
        <f aca="false">H84*(1-0.158560978)</f>
        <v>0</v>
      </c>
      <c r="AQ84" s="88" t="s">
        <v>188</v>
      </c>
      <c r="AV84" s="89" t="n">
        <f aca="false">AW84+AX84</f>
        <v>0</v>
      </c>
      <c r="AW84" s="89" t="n">
        <f aca="false">G84*AO84</f>
        <v>0</v>
      </c>
      <c r="AX84" s="89" t="n">
        <f aca="false">G84*AP84</f>
        <v>0</v>
      </c>
      <c r="AY84" s="88" t="s">
        <v>351</v>
      </c>
      <c r="AZ84" s="88" t="s">
        <v>352</v>
      </c>
      <c r="BA84" s="170" t="s">
        <v>196</v>
      </c>
      <c r="BC84" s="89" t="n">
        <f aca="false">AW84+AX84</f>
        <v>0</v>
      </c>
      <c r="BD84" s="89" t="n">
        <f aca="false">H84/(100-BE84)*100</f>
        <v>0</v>
      </c>
      <c r="BE84" s="89" t="n">
        <v>0</v>
      </c>
      <c r="BF84" s="89" t="n">
        <f aca="false">O84</f>
        <v>0.033074</v>
      </c>
      <c r="BH84" s="89" t="n">
        <f aca="false">G84*AO84</f>
        <v>0</v>
      </c>
      <c r="BI84" s="89" t="n">
        <f aca="false">G84*AP84</f>
        <v>0</v>
      </c>
      <c r="BJ84" s="89" t="n">
        <f aca="false">G84*H84</f>
        <v>0</v>
      </c>
      <c r="BK84" s="89"/>
      <c r="BL84" s="89" t="n">
        <v>41</v>
      </c>
      <c r="BW84" s="89" t="str">
        <f aca="false">I84</f>
        <v>21</v>
      </c>
      <c r="BX84" s="10" t="s">
        <v>401</v>
      </c>
    </row>
    <row r="85" customFormat="false" ht="23.85" hidden="false" customHeight="true" outlineLevel="0" collapsed="false">
      <c r="A85" s="189" t="s">
        <v>402</v>
      </c>
      <c r="B85" s="189" t="s">
        <v>104</v>
      </c>
      <c r="C85" s="189" t="s">
        <v>403</v>
      </c>
      <c r="D85" s="190" t="s">
        <v>404</v>
      </c>
      <c r="E85" s="190"/>
      <c r="F85" s="189" t="s">
        <v>252</v>
      </c>
      <c r="G85" s="191" t="n">
        <v>4.76</v>
      </c>
      <c r="H85" s="192"/>
      <c r="I85" s="193" t="s">
        <v>192</v>
      </c>
      <c r="J85" s="192" t="n">
        <f aca="false">G85*AO85</f>
        <v>0</v>
      </c>
      <c r="K85" s="192" t="n">
        <f aca="false">G85*AP85</f>
        <v>0</v>
      </c>
      <c r="L85" s="192" t="n">
        <f aca="false">G85*H85</f>
        <v>0</v>
      </c>
      <c r="M85" s="192" t="n">
        <f aca="false">L85*(1+BW85/100)</f>
        <v>0</v>
      </c>
      <c r="N85" s="192" t="n">
        <v>0.67438</v>
      </c>
      <c r="O85" s="192" t="n">
        <f aca="false">G85*N85</f>
        <v>3.2100488</v>
      </c>
      <c r="P85" s="193"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104</v>
      </c>
      <c r="AJ85" s="89" t="n">
        <f aca="false">IF(AN85=0,L85,0)</f>
        <v>0</v>
      </c>
      <c r="AK85" s="89" t="n">
        <f aca="false">IF(AN85=12,L85,0)</f>
        <v>0</v>
      </c>
      <c r="AL85" s="89" t="n">
        <f aca="false">IF(AN85=21,L85,0)</f>
        <v>0</v>
      </c>
      <c r="AN85" s="89" t="n">
        <v>21</v>
      </c>
      <c r="AO85" s="89" t="n">
        <f aca="false">H85*0.337853921</f>
        <v>0</v>
      </c>
      <c r="AP85" s="89" t="n">
        <f aca="false">H85*(1-0.337853921)</f>
        <v>0</v>
      </c>
      <c r="AQ85" s="88" t="s">
        <v>188</v>
      </c>
      <c r="AV85" s="89" t="n">
        <f aca="false">AW85+AX85</f>
        <v>0</v>
      </c>
      <c r="AW85" s="89" t="n">
        <f aca="false">G85*AO85</f>
        <v>0</v>
      </c>
      <c r="AX85" s="89" t="n">
        <f aca="false">G85*AP85</f>
        <v>0</v>
      </c>
      <c r="AY85" s="88" t="s">
        <v>351</v>
      </c>
      <c r="AZ85" s="88" t="s">
        <v>352</v>
      </c>
      <c r="BA85" s="170" t="s">
        <v>196</v>
      </c>
      <c r="BC85" s="89" t="n">
        <f aca="false">AW85+AX85</f>
        <v>0</v>
      </c>
      <c r="BD85" s="89" t="n">
        <f aca="false">H85/(100-BE85)*100</f>
        <v>0</v>
      </c>
      <c r="BE85" s="89" t="n">
        <v>0</v>
      </c>
      <c r="BF85" s="89" t="n">
        <f aca="false">O85</f>
        <v>3.2100488</v>
      </c>
      <c r="BH85" s="89" t="n">
        <f aca="false">G85*AO85</f>
        <v>0</v>
      </c>
      <c r="BI85" s="89" t="n">
        <f aca="false">G85*AP85</f>
        <v>0</v>
      </c>
      <c r="BJ85" s="89" t="n">
        <f aca="false">G85*H85</f>
        <v>0</v>
      </c>
      <c r="BK85" s="89"/>
      <c r="BL85" s="89" t="n">
        <v>41</v>
      </c>
      <c r="BW85" s="89" t="str">
        <f aca="false">I85</f>
        <v>21</v>
      </c>
      <c r="BX85" s="10" t="s">
        <v>404</v>
      </c>
    </row>
    <row r="86" customFormat="false" ht="35.05" hidden="false" customHeight="true" outlineLevel="0" collapsed="false">
      <c r="A86" s="189" t="s">
        <v>405</v>
      </c>
      <c r="B86" s="189" t="s">
        <v>104</v>
      </c>
      <c r="C86" s="189" t="s">
        <v>403</v>
      </c>
      <c r="D86" s="190" t="s">
        <v>406</v>
      </c>
      <c r="E86" s="190"/>
      <c r="F86" s="189" t="s">
        <v>252</v>
      </c>
      <c r="G86" s="191" t="n">
        <v>76</v>
      </c>
      <c r="H86" s="192"/>
      <c r="I86" s="193" t="s">
        <v>192</v>
      </c>
      <c r="J86" s="192" t="n">
        <f aca="false">G86*AO86</f>
        <v>0</v>
      </c>
      <c r="K86" s="192" t="n">
        <f aca="false">G86*AP86</f>
        <v>0</v>
      </c>
      <c r="L86" s="192" t="n">
        <f aca="false">G86*H86</f>
        <v>0</v>
      </c>
      <c r="M86" s="192" t="n">
        <f aca="false">L86*(1+BW86/100)</f>
        <v>0</v>
      </c>
      <c r="N86" s="192" t="n">
        <v>0.67438</v>
      </c>
      <c r="O86" s="192" t="n">
        <f aca="false">G86*N86</f>
        <v>51.25288</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104</v>
      </c>
      <c r="AJ86" s="89" t="n">
        <f aca="false">IF(AN86=0,L86,0)</f>
        <v>0</v>
      </c>
      <c r="AK86" s="89" t="n">
        <f aca="false">IF(AN86=12,L86,0)</f>
        <v>0</v>
      </c>
      <c r="AL86" s="89" t="n">
        <f aca="false">IF(AN86=21,L86,0)</f>
        <v>0</v>
      </c>
      <c r="AN86" s="89" t="n">
        <v>21</v>
      </c>
      <c r="AO86" s="89" t="n">
        <f aca="false">H86*0.337853945</f>
        <v>0</v>
      </c>
      <c r="AP86" s="89" t="n">
        <f aca="false">H86*(1-0.337853945)</f>
        <v>0</v>
      </c>
      <c r="AQ86" s="88" t="s">
        <v>188</v>
      </c>
      <c r="AV86" s="89" t="n">
        <f aca="false">AW86+AX86</f>
        <v>0</v>
      </c>
      <c r="AW86" s="89" t="n">
        <f aca="false">G86*AO86</f>
        <v>0</v>
      </c>
      <c r="AX86" s="89" t="n">
        <f aca="false">G86*AP86</f>
        <v>0</v>
      </c>
      <c r="AY86" s="88" t="s">
        <v>351</v>
      </c>
      <c r="AZ86" s="88" t="s">
        <v>352</v>
      </c>
      <c r="BA86" s="170" t="s">
        <v>196</v>
      </c>
      <c r="BC86" s="89" t="n">
        <f aca="false">AW86+AX86</f>
        <v>0</v>
      </c>
      <c r="BD86" s="89" t="n">
        <f aca="false">H86/(100-BE86)*100</f>
        <v>0</v>
      </c>
      <c r="BE86" s="89" t="n">
        <v>0</v>
      </c>
      <c r="BF86" s="89" t="n">
        <f aca="false">O86</f>
        <v>51.25288</v>
      </c>
      <c r="BH86" s="89" t="n">
        <f aca="false">G86*AO86</f>
        <v>0</v>
      </c>
      <c r="BI86" s="89" t="n">
        <f aca="false">G86*AP86</f>
        <v>0</v>
      </c>
      <c r="BJ86" s="89" t="n">
        <f aca="false">G86*H86</f>
        <v>0</v>
      </c>
      <c r="BK86" s="89"/>
      <c r="BL86" s="89" t="n">
        <v>41</v>
      </c>
      <c r="BW86" s="89" t="str">
        <f aca="false">I86</f>
        <v>21</v>
      </c>
      <c r="BX86" s="10" t="s">
        <v>406</v>
      </c>
    </row>
    <row r="87" customFormat="false" ht="15" hidden="false" customHeight="true" outlineLevel="0" collapsed="false">
      <c r="A87" s="189" t="s">
        <v>407</v>
      </c>
      <c r="B87" s="189" t="s">
        <v>104</v>
      </c>
      <c r="C87" s="189" t="s">
        <v>408</v>
      </c>
      <c r="D87" s="190" t="s">
        <v>409</v>
      </c>
      <c r="E87" s="190"/>
      <c r="F87" s="189" t="s">
        <v>252</v>
      </c>
      <c r="G87" s="191" t="n">
        <v>120.15</v>
      </c>
      <c r="H87" s="192"/>
      <c r="I87" s="193" t="s">
        <v>192</v>
      </c>
      <c r="J87" s="192" t="n">
        <f aca="false">G87*AO87</f>
        <v>0</v>
      </c>
      <c r="K87" s="192" t="n">
        <f aca="false">G87*AP87</f>
        <v>0</v>
      </c>
      <c r="L87" s="192" t="n">
        <f aca="false">G87*H87</f>
        <v>0</v>
      </c>
      <c r="M87" s="192" t="n">
        <f aca="false">L87*(1+BW87/100)</f>
        <v>0</v>
      </c>
      <c r="N87" s="192" t="n">
        <v>0.31937</v>
      </c>
      <c r="O87" s="192" t="n">
        <f aca="false">G87*N87</f>
        <v>38.3723055</v>
      </c>
      <c r="P87" s="193" t="s">
        <v>383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104</v>
      </c>
      <c r="AJ87" s="89" t="n">
        <f aca="false">IF(AN87=0,L87,0)</f>
        <v>0</v>
      </c>
      <c r="AK87" s="89" t="n">
        <f aca="false">IF(AN87=12,L87,0)</f>
        <v>0</v>
      </c>
      <c r="AL87" s="89" t="n">
        <f aca="false">IF(AN87=21,L87,0)</f>
        <v>0</v>
      </c>
      <c r="AN87" s="89" t="n">
        <v>21</v>
      </c>
      <c r="AO87" s="89" t="n">
        <f aca="false">H87*0.832197521</f>
        <v>0</v>
      </c>
      <c r="AP87" s="89" t="n">
        <f aca="false">H87*(1-0.832197521)</f>
        <v>0</v>
      </c>
      <c r="AQ87" s="88" t="s">
        <v>188</v>
      </c>
      <c r="AV87" s="89" t="n">
        <f aca="false">AW87+AX87</f>
        <v>0</v>
      </c>
      <c r="AW87" s="89" t="n">
        <f aca="false">G87*AO87</f>
        <v>0</v>
      </c>
      <c r="AX87" s="89" t="n">
        <f aca="false">G87*AP87</f>
        <v>0</v>
      </c>
      <c r="AY87" s="88" t="s">
        <v>351</v>
      </c>
      <c r="AZ87" s="88" t="s">
        <v>352</v>
      </c>
      <c r="BA87" s="170" t="s">
        <v>196</v>
      </c>
      <c r="BC87" s="89" t="n">
        <f aca="false">AW87+AX87</f>
        <v>0</v>
      </c>
      <c r="BD87" s="89" t="n">
        <f aca="false">H87/(100-BE87)*100</f>
        <v>0</v>
      </c>
      <c r="BE87" s="89" t="n">
        <v>0</v>
      </c>
      <c r="BF87" s="89" t="n">
        <f aca="false">O87</f>
        <v>38.3723055</v>
      </c>
      <c r="BH87" s="89" t="n">
        <f aca="false">G87*AO87</f>
        <v>0</v>
      </c>
      <c r="BI87" s="89" t="n">
        <f aca="false">G87*AP87</f>
        <v>0</v>
      </c>
      <c r="BJ87" s="89" t="n">
        <f aca="false">G87*H87</f>
        <v>0</v>
      </c>
      <c r="BK87" s="89"/>
      <c r="BL87" s="89" t="n">
        <v>41</v>
      </c>
      <c r="BW87" s="89" t="str">
        <f aca="false">I87</f>
        <v>21</v>
      </c>
      <c r="BX87" s="10" t="s">
        <v>409</v>
      </c>
    </row>
    <row r="88" customFormat="false" ht="15" hidden="false" customHeight="true" outlineLevel="0" collapsed="false">
      <c r="A88" s="183"/>
      <c r="B88" s="184" t="s">
        <v>104</v>
      </c>
      <c r="C88" s="184" t="s">
        <v>390</v>
      </c>
      <c r="D88" s="185" t="s">
        <v>410</v>
      </c>
      <c r="E88" s="185"/>
      <c r="F88" s="183" t="s">
        <v>97</v>
      </c>
      <c r="G88" s="186" t="s">
        <v>97</v>
      </c>
      <c r="H88" s="183"/>
      <c r="I88" s="183" t="s">
        <v>97</v>
      </c>
      <c r="J88" s="187" t="n">
        <f aca="false">SUM(J89:J94)</f>
        <v>0</v>
      </c>
      <c r="K88" s="187" t="n">
        <f aca="false">SUM(K89:K94)</f>
        <v>0</v>
      </c>
      <c r="L88" s="187" t="n">
        <f aca="false">SUM(L89:L94)</f>
        <v>0</v>
      </c>
      <c r="M88" s="187" t="n">
        <f aca="false">SUM(M89:M94)</f>
        <v>0</v>
      </c>
      <c r="N88" s="188"/>
      <c r="O88" s="187" t="n">
        <f aca="false">SUM(O89:O94)</f>
        <v>15.47625332</v>
      </c>
      <c r="P88" s="188"/>
      <c r="AI88" s="170" t="s">
        <v>104</v>
      </c>
      <c r="AS88" s="159" t="n">
        <f aca="false">SUM(AJ89:AJ94)</f>
        <v>0</v>
      </c>
      <c r="AT88" s="159" t="n">
        <f aca="false">SUM(AK89:AK94)</f>
        <v>0</v>
      </c>
      <c r="AU88" s="159" t="n">
        <f aca="false">SUM(AL89:AL94)</f>
        <v>0</v>
      </c>
    </row>
    <row r="89" customFormat="false" ht="15" hidden="false" customHeight="true" outlineLevel="0" collapsed="false">
      <c r="A89" s="189" t="s">
        <v>411</v>
      </c>
      <c r="B89" s="189" t="s">
        <v>104</v>
      </c>
      <c r="C89" s="189" t="s">
        <v>412</v>
      </c>
      <c r="D89" s="190" t="s">
        <v>413</v>
      </c>
      <c r="E89" s="190"/>
      <c r="F89" s="189" t="s">
        <v>252</v>
      </c>
      <c r="G89" s="191" t="n">
        <v>240.64</v>
      </c>
      <c r="H89" s="192"/>
      <c r="I89" s="193" t="s">
        <v>192</v>
      </c>
      <c r="J89" s="192" t="n">
        <f aca="false">G89*AO89</f>
        <v>0</v>
      </c>
      <c r="K89" s="192" t="n">
        <f aca="false">G89*AP89</f>
        <v>0</v>
      </c>
      <c r="L89" s="192" t="n">
        <f aca="false">G89*H89</f>
        <v>0</v>
      </c>
      <c r="M89" s="192" t="n">
        <f aca="false">L89*(1+BW89/100)</f>
        <v>0</v>
      </c>
      <c r="N89" s="192" t="n">
        <v>0.00032</v>
      </c>
      <c r="O89" s="192" t="n">
        <f aca="false">G89*N89</f>
        <v>0.0770048</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104</v>
      </c>
      <c r="AJ89" s="89" t="n">
        <f aca="false">IF(AN89=0,L89,0)</f>
        <v>0</v>
      </c>
      <c r="AK89" s="89" t="n">
        <f aca="false">IF(AN89=12,L89,0)</f>
        <v>0</v>
      </c>
      <c r="AL89" s="89" t="n">
        <f aca="false">IF(AN89=21,L89,0)</f>
        <v>0</v>
      </c>
      <c r="AN89" s="89" t="n">
        <v>21</v>
      </c>
      <c r="AO89" s="89" t="n">
        <f aca="false">H89*0.498499521</f>
        <v>0</v>
      </c>
      <c r="AP89" s="89" t="n">
        <f aca="false">H89*(1-0.498499521)</f>
        <v>0</v>
      </c>
      <c r="AQ89" s="88" t="s">
        <v>188</v>
      </c>
      <c r="AV89" s="89" t="n">
        <f aca="false">AW89+AX89</f>
        <v>0</v>
      </c>
      <c r="AW89" s="89" t="n">
        <f aca="false">G89*AO89</f>
        <v>0</v>
      </c>
      <c r="AX89" s="89" t="n">
        <f aca="false">G89*AP89</f>
        <v>0</v>
      </c>
      <c r="AY89" s="88" t="s">
        <v>414</v>
      </c>
      <c r="AZ89" s="88" t="s">
        <v>415</v>
      </c>
      <c r="BA89" s="170" t="s">
        <v>196</v>
      </c>
      <c r="BC89" s="89" t="n">
        <f aca="false">AW89+AX89</f>
        <v>0</v>
      </c>
      <c r="BD89" s="89" t="n">
        <f aca="false">H89/(100-BE89)*100</f>
        <v>0</v>
      </c>
      <c r="BE89" s="89" t="n">
        <v>0</v>
      </c>
      <c r="BF89" s="89" t="n">
        <f aca="false">O89</f>
        <v>0.0770048</v>
      </c>
      <c r="BH89" s="89" t="n">
        <f aca="false">G89*AO89</f>
        <v>0</v>
      </c>
      <c r="BI89" s="89" t="n">
        <f aca="false">G89*AP89</f>
        <v>0</v>
      </c>
      <c r="BJ89" s="89" t="n">
        <f aca="false">G89*H89</f>
        <v>0</v>
      </c>
      <c r="BK89" s="89"/>
      <c r="BL89" s="89" t="n">
        <v>60</v>
      </c>
      <c r="BW89" s="89" t="str">
        <f aca="false">I89</f>
        <v>21</v>
      </c>
      <c r="BX89" s="10" t="s">
        <v>413</v>
      </c>
    </row>
    <row r="90" customFormat="false" ht="15" hidden="false" customHeight="true" outlineLevel="0" collapsed="false">
      <c r="A90" s="189" t="s">
        <v>416</v>
      </c>
      <c r="B90" s="189" t="s">
        <v>104</v>
      </c>
      <c r="C90" s="189" t="s">
        <v>417</v>
      </c>
      <c r="D90" s="190" t="s">
        <v>418</v>
      </c>
      <c r="E90" s="190"/>
      <c r="F90" s="189" t="s">
        <v>252</v>
      </c>
      <c r="G90" s="191" t="n">
        <v>120.32</v>
      </c>
      <c r="H90" s="192"/>
      <c r="I90" s="193" t="s">
        <v>192</v>
      </c>
      <c r="J90" s="192" t="n">
        <f aca="false">G90*AO90</f>
        <v>0</v>
      </c>
      <c r="K90" s="192" t="n">
        <f aca="false">G90*AP90</f>
        <v>0</v>
      </c>
      <c r="L90" s="192" t="n">
        <f aca="false">G90*H90</f>
        <v>0</v>
      </c>
      <c r="M90" s="192" t="n">
        <f aca="false">L90*(1+BW90/100)</f>
        <v>0</v>
      </c>
      <c r="N90" s="192" t="n">
        <v>0.00231</v>
      </c>
      <c r="O90" s="192" t="n">
        <f aca="false">G90*N90</f>
        <v>0.2779392</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104</v>
      </c>
      <c r="AJ90" s="89" t="n">
        <f aca="false">IF(AN90=0,L90,0)</f>
        <v>0</v>
      </c>
      <c r="AK90" s="89" t="n">
        <f aca="false">IF(AN90=12,L90,0)</f>
        <v>0</v>
      </c>
      <c r="AL90" s="89" t="n">
        <f aca="false">IF(AN90=21,L90,0)</f>
        <v>0</v>
      </c>
      <c r="AN90" s="89" t="n">
        <v>21</v>
      </c>
      <c r="AO90" s="89" t="n">
        <f aca="false">H90*0.600940532</f>
        <v>0</v>
      </c>
      <c r="AP90" s="89" t="n">
        <f aca="false">H90*(1-0.600940532)</f>
        <v>0</v>
      </c>
      <c r="AQ90" s="88" t="s">
        <v>188</v>
      </c>
      <c r="AV90" s="89" t="n">
        <f aca="false">AW90+AX90</f>
        <v>0</v>
      </c>
      <c r="AW90" s="89" t="n">
        <f aca="false">G90*AO90</f>
        <v>0</v>
      </c>
      <c r="AX90" s="89" t="n">
        <f aca="false">G90*AP90</f>
        <v>0</v>
      </c>
      <c r="AY90" s="88" t="s">
        <v>414</v>
      </c>
      <c r="AZ90" s="88" t="s">
        <v>415</v>
      </c>
      <c r="BA90" s="170" t="s">
        <v>196</v>
      </c>
      <c r="BC90" s="89" t="n">
        <f aca="false">AW90+AX90</f>
        <v>0</v>
      </c>
      <c r="BD90" s="89" t="n">
        <f aca="false">H90/(100-BE90)*100</f>
        <v>0</v>
      </c>
      <c r="BE90" s="89" t="n">
        <v>0</v>
      </c>
      <c r="BF90" s="89" t="n">
        <f aca="false">O90</f>
        <v>0.2779392</v>
      </c>
      <c r="BH90" s="89" t="n">
        <f aca="false">G90*AO90</f>
        <v>0</v>
      </c>
      <c r="BI90" s="89" t="n">
        <f aca="false">G90*AP90</f>
        <v>0</v>
      </c>
      <c r="BJ90" s="89" t="n">
        <f aca="false">G90*H90</f>
        <v>0</v>
      </c>
      <c r="BK90" s="89"/>
      <c r="BL90" s="89" t="n">
        <v>60</v>
      </c>
      <c r="BW90" s="89" t="str">
        <f aca="false">I90</f>
        <v>21</v>
      </c>
      <c r="BX90" s="10" t="s">
        <v>418</v>
      </c>
    </row>
    <row r="91" customFormat="false" ht="15" hidden="false" customHeight="true" outlineLevel="0" collapsed="false">
      <c r="A91" s="189" t="s">
        <v>419</v>
      </c>
      <c r="B91" s="189" t="s">
        <v>104</v>
      </c>
      <c r="C91" s="189" t="s">
        <v>420</v>
      </c>
      <c r="D91" s="190" t="s">
        <v>421</v>
      </c>
      <c r="E91" s="190"/>
      <c r="F91" s="189" t="s">
        <v>252</v>
      </c>
      <c r="G91" s="191" t="n">
        <v>75.2</v>
      </c>
      <c r="H91" s="192"/>
      <c r="I91" s="193" t="s">
        <v>192</v>
      </c>
      <c r="J91" s="192" t="n">
        <f aca="false">G91*AO91</f>
        <v>0</v>
      </c>
      <c r="K91" s="192" t="n">
        <f aca="false">G91*AP91</f>
        <v>0</v>
      </c>
      <c r="L91" s="192" t="n">
        <f aca="false">G91*H91</f>
        <v>0</v>
      </c>
      <c r="M91" s="192" t="n">
        <f aca="false">L91*(1+BW91/100)</f>
        <v>0</v>
      </c>
      <c r="N91" s="192" t="n">
        <v>0.00043</v>
      </c>
      <c r="O91" s="192" t="n">
        <f aca="false">G91*N91</f>
        <v>0.032336</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104</v>
      </c>
      <c r="AJ91" s="89" t="n">
        <f aca="false">IF(AN91=0,L91,0)</f>
        <v>0</v>
      </c>
      <c r="AK91" s="89" t="n">
        <f aca="false">IF(AN91=12,L91,0)</f>
        <v>0</v>
      </c>
      <c r="AL91" s="89" t="n">
        <f aca="false">IF(AN91=21,L91,0)</f>
        <v>0</v>
      </c>
      <c r="AN91" s="89" t="n">
        <v>21</v>
      </c>
      <c r="AO91" s="89" t="n">
        <f aca="false">H91*0.614966275</f>
        <v>0</v>
      </c>
      <c r="AP91" s="89" t="n">
        <f aca="false">H91*(1-0.614966275)</f>
        <v>0</v>
      </c>
      <c r="AQ91" s="88" t="s">
        <v>188</v>
      </c>
      <c r="AV91" s="89" t="n">
        <f aca="false">AW91+AX91</f>
        <v>0</v>
      </c>
      <c r="AW91" s="89" t="n">
        <f aca="false">G91*AO91</f>
        <v>0</v>
      </c>
      <c r="AX91" s="89" t="n">
        <f aca="false">G91*AP91</f>
        <v>0</v>
      </c>
      <c r="AY91" s="88" t="s">
        <v>414</v>
      </c>
      <c r="AZ91" s="88" t="s">
        <v>415</v>
      </c>
      <c r="BA91" s="170" t="s">
        <v>196</v>
      </c>
      <c r="BC91" s="89" t="n">
        <f aca="false">AW91+AX91</f>
        <v>0</v>
      </c>
      <c r="BD91" s="89" t="n">
        <f aca="false">H91/(100-BE91)*100</f>
        <v>0</v>
      </c>
      <c r="BE91" s="89" t="n">
        <v>0</v>
      </c>
      <c r="BF91" s="89" t="n">
        <f aca="false">O91</f>
        <v>0.032336</v>
      </c>
      <c r="BH91" s="89" t="n">
        <f aca="false">G91*AO91</f>
        <v>0</v>
      </c>
      <c r="BI91" s="89" t="n">
        <f aca="false">G91*AP91</f>
        <v>0</v>
      </c>
      <c r="BJ91" s="89" t="n">
        <f aca="false">G91*H91</f>
        <v>0</v>
      </c>
      <c r="BK91" s="89"/>
      <c r="BL91" s="89" t="n">
        <v>60</v>
      </c>
      <c r="BW91" s="89" t="str">
        <f aca="false">I91</f>
        <v>21</v>
      </c>
      <c r="BX91" s="10" t="s">
        <v>421</v>
      </c>
    </row>
    <row r="92" customFormat="false" ht="15" hidden="false" customHeight="true" outlineLevel="0" collapsed="false">
      <c r="A92" s="189" t="s">
        <v>422</v>
      </c>
      <c r="B92" s="189" t="s">
        <v>104</v>
      </c>
      <c r="C92" s="189" t="s">
        <v>423</v>
      </c>
      <c r="D92" s="190" t="s">
        <v>424</v>
      </c>
      <c r="E92" s="190"/>
      <c r="F92" s="189" t="s">
        <v>252</v>
      </c>
      <c r="G92" s="191" t="n">
        <v>37.6</v>
      </c>
      <c r="H92" s="192"/>
      <c r="I92" s="193" t="s">
        <v>192</v>
      </c>
      <c r="J92" s="192" t="n">
        <f aca="false">G92*AO92</f>
        <v>0</v>
      </c>
      <c r="K92" s="192" t="n">
        <f aca="false">G92*AP92</f>
        <v>0</v>
      </c>
      <c r="L92" s="192" t="n">
        <f aca="false">G92*H92</f>
        <v>0</v>
      </c>
      <c r="M92" s="192" t="n">
        <f aca="false">L92*(1+BW92/100)</f>
        <v>0</v>
      </c>
      <c r="N92" s="192" t="n">
        <v>0.00473</v>
      </c>
      <c r="O92" s="192" t="n">
        <f aca="false">G92*N92</f>
        <v>0.177848</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104</v>
      </c>
      <c r="AJ92" s="89" t="n">
        <f aca="false">IF(AN92=0,L92,0)</f>
        <v>0</v>
      </c>
      <c r="AK92" s="89" t="n">
        <f aca="false">IF(AN92=12,L92,0)</f>
        <v>0</v>
      </c>
      <c r="AL92" s="89" t="n">
        <f aca="false">IF(AN92=21,L92,0)</f>
        <v>0</v>
      </c>
      <c r="AN92" s="89" t="n">
        <v>21</v>
      </c>
      <c r="AO92" s="89" t="n">
        <f aca="false">H92*0.702048115</f>
        <v>0</v>
      </c>
      <c r="AP92" s="89" t="n">
        <f aca="false">H92*(1-0.702048115)</f>
        <v>0</v>
      </c>
      <c r="AQ92" s="88" t="s">
        <v>188</v>
      </c>
      <c r="AV92" s="89" t="n">
        <f aca="false">AW92+AX92</f>
        <v>0</v>
      </c>
      <c r="AW92" s="89" t="n">
        <f aca="false">G92*AO92</f>
        <v>0</v>
      </c>
      <c r="AX92" s="89" t="n">
        <f aca="false">G92*AP92</f>
        <v>0</v>
      </c>
      <c r="AY92" s="88" t="s">
        <v>414</v>
      </c>
      <c r="AZ92" s="88" t="s">
        <v>415</v>
      </c>
      <c r="BA92" s="170" t="s">
        <v>196</v>
      </c>
      <c r="BC92" s="89" t="n">
        <f aca="false">AW92+AX92</f>
        <v>0</v>
      </c>
      <c r="BD92" s="89" t="n">
        <f aca="false">H92/(100-BE92)*100</f>
        <v>0</v>
      </c>
      <c r="BE92" s="89" t="n">
        <v>0</v>
      </c>
      <c r="BF92" s="89" t="n">
        <f aca="false">O92</f>
        <v>0.177848</v>
      </c>
      <c r="BH92" s="89" t="n">
        <f aca="false">G92*AO92</f>
        <v>0</v>
      </c>
      <c r="BI92" s="89" t="n">
        <f aca="false">G92*AP92</f>
        <v>0</v>
      </c>
      <c r="BJ92" s="89" t="n">
        <f aca="false">G92*H92</f>
        <v>0</v>
      </c>
      <c r="BK92" s="89"/>
      <c r="BL92" s="89" t="n">
        <v>60</v>
      </c>
      <c r="BW92" s="89" t="str">
        <f aca="false">I92</f>
        <v>21</v>
      </c>
      <c r="BX92" s="10" t="s">
        <v>424</v>
      </c>
    </row>
    <row r="93" customFormat="false" ht="15" hidden="false" customHeight="true" outlineLevel="0" collapsed="false">
      <c r="A93" s="189" t="s">
        <v>425</v>
      </c>
      <c r="B93" s="189" t="s">
        <v>104</v>
      </c>
      <c r="C93" s="189" t="s">
        <v>426</v>
      </c>
      <c r="D93" s="190" t="s">
        <v>427</v>
      </c>
      <c r="E93" s="190"/>
      <c r="F93" s="189" t="s">
        <v>252</v>
      </c>
      <c r="G93" s="191" t="n">
        <v>585.209</v>
      </c>
      <c r="H93" s="192"/>
      <c r="I93" s="193" t="s">
        <v>192</v>
      </c>
      <c r="J93" s="192" t="n">
        <f aca="false">G93*AO93</f>
        <v>0</v>
      </c>
      <c r="K93" s="192" t="n">
        <f aca="false">G93*AP93</f>
        <v>0</v>
      </c>
      <c r="L93" s="192" t="n">
        <f aca="false">G93*H93</f>
        <v>0</v>
      </c>
      <c r="M93" s="192" t="n">
        <f aca="false">L93*(1+BW93/100)</f>
        <v>0</v>
      </c>
      <c r="N93" s="192" t="n">
        <v>0.005</v>
      </c>
      <c r="O93" s="192" t="n">
        <f aca="false">G93*N93</f>
        <v>2.926045</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104</v>
      </c>
      <c r="AJ93" s="89" t="n">
        <f aca="false">IF(AN93=0,L93,0)</f>
        <v>0</v>
      </c>
      <c r="AK93" s="89" t="n">
        <f aca="false">IF(AN93=12,L93,0)</f>
        <v>0</v>
      </c>
      <c r="AL93" s="89" t="n">
        <f aca="false">IF(AN93=21,L93,0)</f>
        <v>0</v>
      </c>
      <c r="AN93" s="89" t="n">
        <v>21</v>
      </c>
      <c r="AO93" s="89" t="n">
        <f aca="false">H93*0.277419356</f>
        <v>0</v>
      </c>
      <c r="AP93" s="89" t="n">
        <f aca="false">H93*(1-0.277419356)</f>
        <v>0</v>
      </c>
      <c r="AQ93" s="88" t="s">
        <v>188</v>
      </c>
      <c r="AV93" s="89" t="n">
        <f aca="false">AW93+AX93</f>
        <v>0</v>
      </c>
      <c r="AW93" s="89" t="n">
        <f aca="false">G93*AO93</f>
        <v>0</v>
      </c>
      <c r="AX93" s="89" t="n">
        <f aca="false">G93*AP93</f>
        <v>0</v>
      </c>
      <c r="AY93" s="88" t="s">
        <v>414</v>
      </c>
      <c r="AZ93" s="88" t="s">
        <v>415</v>
      </c>
      <c r="BA93" s="170" t="s">
        <v>196</v>
      </c>
      <c r="BC93" s="89" t="n">
        <f aca="false">AW93+AX93</f>
        <v>0</v>
      </c>
      <c r="BD93" s="89" t="n">
        <f aca="false">H93/(100-BE93)*100</f>
        <v>0</v>
      </c>
      <c r="BE93" s="89" t="n">
        <v>0</v>
      </c>
      <c r="BF93" s="89" t="n">
        <f aca="false">O93</f>
        <v>2.926045</v>
      </c>
      <c r="BH93" s="89" t="n">
        <f aca="false">G93*AO93</f>
        <v>0</v>
      </c>
      <c r="BI93" s="89" t="n">
        <f aca="false">G93*AP93</f>
        <v>0</v>
      </c>
      <c r="BJ93" s="89" t="n">
        <f aca="false">G93*H93</f>
        <v>0</v>
      </c>
      <c r="BK93" s="89"/>
      <c r="BL93" s="89" t="n">
        <v>60</v>
      </c>
      <c r="BW93" s="89" t="str">
        <f aca="false">I93</f>
        <v>21</v>
      </c>
      <c r="BX93" s="10" t="s">
        <v>427</v>
      </c>
    </row>
    <row r="94" customFormat="false" ht="23.85" hidden="false" customHeight="true" outlineLevel="0" collapsed="false">
      <c r="A94" s="189" t="s">
        <v>428</v>
      </c>
      <c r="B94" s="189" t="s">
        <v>104</v>
      </c>
      <c r="C94" s="189" t="s">
        <v>429</v>
      </c>
      <c r="D94" s="190" t="s">
        <v>430</v>
      </c>
      <c r="E94" s="190"/>
      <c r="F94" s="189" t="s">
        <v>252</v>
      </c>
      <c r="G94" s="191" t="n">
        <v>585.209</v>
      </c>
      <c r="H94" s="192"/>
      <c r="I94" s="193" t="s">
        <v>192</v>
      </c>
      <c r="J94" s="192" t="n">
        <f aca="false">G94*AO94</f>
        <v>0</v>
      </c>
      <c r="K94" s="192" t="n">
        <f aca="false">G94*AP94</f>
        <v>0</v>
      </c>
      <c r="L94" s="192" t="n">
        <f aca="false">G94*H94</f>
        <v>0</v>
      </c>
      <c r="M94" s="192" t="n">
        <f aca="false">L94*(1+BW94/100)</f>
        <v>0</v>
      </c>
      <c r="N94" s="192" t="n">
        <v>0.02048</v>
      </c>
      <c r="O94" s="192" t="n">
        <f aca="false">G94*N94</f>
        <v>11.98508032</v>
      </c>
      <c r="P94" s="193"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104</v>
      </c>
      <c r="AJ94" s="89" t="n">
        <f aca="false">IF(AN94=0,L94,0)</f>
        <v>0</v>
      </c>
      <c r="AK94" s="89" t="n">
        <f aca="false">IF(AN94=12,L94,0)</f>
        <v>0</v>
      </c>
      <c r="AL94" s="89" t="n">
        <f aca="false">IF(AN94=21,L94,0)</f>
        <v>0</v>
      </c>
      <c r="AN94" s="89" t="n">
        <v>21</v>
      </c>
      <c r="AO94" s="89" t="n">
        <f aca="false">H94*0.338918911</f>
        <v>0</v>
      </c>
      <c r="AP94" s="89" t="n">
        <f aca="false">H94*(1-0.338918911)</f>
        <v>0</v>
      </c>
      <c r="AQ94" s="88" t="s">
        <v>188</v>
      </c>
      <c r="AV94" s="89" t="n">
        <f aca="false">AW94+AX94</f>
        <v>0</v>
      </c>
      <c r="AW94" s="89" t="n">
        <f aca="false">G94*AO94</f>
        <v>0</v>
      </c>
      <c r="AX94" s="89" t="n">
        <f aca="false">G94*AP94</f>
        <v>0</v>
      </c>
      <c r="AY94" s="88" t="s">
        <v>414</v>
      </c>
      <c r="AZ94" s="88" t="s">
        <v>415</v>
      </c>
      <c r="BA94" s="170" t="s">
        <v>196</v>
      </c>
      <c r="BC94" s="89" t="n">
        <f aca="false">AW94+AX94</f>
        <v>0</v>
      </c>
      <c r="BD94" s="89" t="n">
        <f aca="false">H94/(100-BE94)*100</f>
        <v>0</v>
      </c>
      <c r="BE94" s="89" t="n">
        <v>0</v>
      </c>
      <c r="BF94" s="89" t="n">
        <f aca="false">O94</f>
        <v>11.98508032</v>
      </c>
      <c r="BH94" s="89" t="n">
        <f aca="false">G94*AO94</f>
        <v>0</v>
      </c>
      <c r="BI94" s="89" t="n">
        <f aca="false">G94*AP94</f>
        <v>0</v>
      </c>
      <c r="BJ94" s="89" t="n">
        <f aca="false">G94*H94</f>
        <v>0</v>
      </c>
      <c r="BK94" s="89"/>
      <c r="BL94" s="89" t="n">
        <v>60</v>
      </c>
      <c r="BW94" s="89" t="str">
        <f aca="false">I94</f>
        <v>21</v>
      </c>
      <c r="BX94" s="10" t="s">
        <v>430</v>
      </c>
    </row>
    <row r="95" customFormat="false" ht="15" hidden="false" customHeight="true" outlineLevel="0" collapsed="false">
      <c r="A95" s="183"/>
      <c r="B95" s="184" t="s">
        <v>104</v>
      </c>
      <c r="C95" s="184" t="s">
        <v>393</v>
      </c>
      <c r="D95" s="185" t="s">
        <v>431</v>
      </c>
      <c r="E95" s="185"/>
      <c r="F95" s="183" t="s">
        <v>97</v>
      </c>
      <c r="G95" s="186" t="s">
        <v>97</v>
      </c>
      <c r="H95" s="183"/>
      <c r="I95" s="183" t="s">
        <v>97</v>
      </c>
      <c r="J95" s="187" t="n">
        <f aca="false">SUM(J96:J108)</f>
        <v>0</v>
      </c>
      <c r="K95" s="187" t="n">
        <f aca="false">SUM(K96:K108)</f>
        <v>0</v>
      </c>
      <c r="L95" s="187" t="n">
        <f aca="false">SUM(L96:L108)</f>
        <v>0</v>
      </c>
      <c r="M95" s="187" t="n">
        <f aca="false">SUM(M96:M108)</f>
        <v>0</v>
      </c>
      <c r="N95" s="188"/>
      <c r="O95" s="187" t="n">
        <f aca="false">SUM(O96:O108)</f>
        <v>33.02811587</v>
      </c>
      <c r="P95" s="188"/>
      <c r="AI95" s="170" t="s">
        <v>104</v>
      </c>
      <c r="AS95" s="159" t="n">
        <f aca="false">SUM(AJ96:AJ108)</f>
        <v>0</v>
      </c>
      <c r="AT95" s="159" t="n">
        <f aca="false">SUM(AK96:AK108)</f>
        <v>0</v>
      </c>
      <c r="AU95" s="159" t="n">
        <f aca="false">SUM(AL96:AL108)</f>
        <v>0</v>
      </c>
    </row>
    <row r="96" customFormat="false" ht="23.85" hidden="false" customHeight="true" outlineLevel="0" collapsed="false">
      <c r="A96" s="189" t="s">
        <v>432</v>
      </c>
      <c r="B96" s="189" t="s">
        <v>104</v>
      </c>
      <c r="C96" s="189" t="s">
        <v>433</v>
      </c>
      <c r="D96" s="190" t="s">
        <v>434</v>
      </c>
      <c r="E96" s="190"/>
      <c r="F96" s="189" t="s">
        <v>252</v>
      </c>
      <c r="G96" s="191" t="n">
        <v>1326.861</v>
      </c>
      <c r="H96" s="192"/>
      <c r="I96" s="193" t="s">
        <v>192</v>
      </c>
      <c r="J96" s="192" t="n">
        <f aca="false">G96*AO96</f>
        <v>0</v>
      </c>
      <c r="K96" s="192" t="n">
        <f aca="false">G96*AP96</f>
        <v>0</v>
      </c>
      <c r="L96" s="192" t="n">
        <f aca="false">G96*H96</f>
        <v>0</v>
      </c>
      <c r="M96" s="192" t="n">
        <f aca="false">L96*(1+BW96/100)</f>
        <v>0</v>
      </c>
      <c r="N96" s="192" t="n">
        <v>0.00367</v>
      </c>
      <c r="O96" s="192" t="n">
        <f aca="false">G96*N96</f>
        <v>4.86957987</v>
      </c>
      <c r="P96" s="193"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104</v>
      </c>
      <c r="AJ96" s="89" t="n">
        <f aca="false">IF(AN96=0,L96,0)</f>
        <v>0</v>
      </c>
      <c r="AK96" s="89" t="n">
        <f aca="false">IF(AN96=12,L96,0)</f>
        <v>0</v>
      </c>
      <c r="AL96" s="89" t="n">
        <f aca="false">IF(AN96=21,L96,0)</f>
        <v>0</v>
      </c>
      <c r="AN96" s="89" t="n">
        <v>21</v>
      </c>
      <c r="AO96" s="89" t="n">
        <f aca="false">H96*0.265633796</f>
        <v>0</v>
      </c>
      <c r="AP96" s="89" t="n">
        <f aca="false">H96*(1-0.265633796)</f>
        <v>0</v>
      </c>
      <c r="AQ96" s="88" t="s">
        <v>188</v>
      </c>
      <c r="AV96" s="89" t="n">
        <f aca="false">AW96+AX96</f>
        <v>0</v>
      </c>
      <c r="AW96" s="89" t="n">
        <f aca="false">G96*AO96</f>
        <v>0</v>
      </c>
      <c r="AX96" s="89" t="n">
        <f aca="false">G96*AP96</f>
        <v>0</v>
      </c>
      <c r="AY96" s="88" t="s">
        <v>435</v>
      </c>
      <c r="AZ96" s="88" t="s">
        <v>415</v>
      </c>
      <c r="BA96" s="170" t="s">
        <v>196</v>
      </c>
      <c r="BC96" s="89" t="n">
        <f aca="false">AW96+AX96</f>
        <v>0</v>
      </c>
      <c r="BD96" s="89" t="n">
        <f aca="false">H96/(100-BE96)*100</f>
        <v>0</v>
      </c>
      <c r="BE96" s="89" t="n">
        <v>0</v>
      </c>
      <c r="BF96" s="89" t="n">
        <f aca="false">O96</f>
        <v>4.86957987</v>
      </c>
      <c r="BH96" s="89" t="n">
        <f aca="false">G96*AO96</f>
        <v>0</v>
      </c>
      <c r="BI96" s="89" t="n">
        <f aca="false">G96*AP96</f>
        <v>0</v>
      </c>
      <c r="BJ96" s="89" t="n">
        <f aca="false">G96*H96</f>
        <v>0</v>
      </c>
      <c r="BK96" s="89"/>
      <c r="BL96" s="89" t="n">
        <v>61</v>
      </c>
      <c r="BW96" s="89" t="str">
        <f aca="false">I96</f>
        <v>21</v>
      </c>
      <c r="BX96" s="10" t="s">
        <v>434</v>
      </c>
    </row>
    <row r="97" customFormat="false" ht="23.85" hidden="false" customHeight="true" outlineLevel="0" collapsed="false">
      <c r="A97" s="189" t="s">
        <v>436</v>
      </c>
      <c r="B97" s="189" t="s">
        <v>104</v>
      </c>
      <c r="C97" s="189" t="s">
        <v>437</v>
      </c>
      <c r="D97" s="190" t="s">
        <v>438</v>
      </c>
      <c r="E97" s="190"/>
      <c r="F97" s="189" t="s">
        <v>252</v>
      </c>
      <c r="G97" s="191" t="n">
        <v>1326.861</v>
      </c>
      <c r="H97" s="192"/>
      <c r="I97" s="193" t="s">
        <v>192</v>
      </c>
      <c r="J97" s="192" t="n">
        <f aca="false">G97*AO97</f>
        <v>0</v>
      </c>
      <c r="K97" s="192" t="n">
        <f aca="false">G97*AP97</f>
        <v>0</v>
      </c>
      <c r="L97" s="192" t="n">
        <f aca="false">G97*H97</f>
        <v>0</v>
      </c>
      <c r="M97" s="192" t="n">
        <f aca="false">L97*(1+BW97/100)</f>
        <v>0</v>
      </c>
      <c r="N97" s="192" t="n">
        <v>0.0064</v>
      </c>
      <c r="O97" s="192" t="n">
        <f aca="false">G97*N97</f>
        <v>8.4919104</v>
      </c>
      <c r="P97" s="193" t="s">
        <v>193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104</v>
      </c>
      <c r="AJ97" s="89" t="n">
        <f aca="false">IF(AN97=0,L97,0)</f>
        <v>0</v>
      </c>
      <c r="AK97" s="89" t="n">
        <f aca="false">IF(AN97=12,L97,0)</f>
        <v>0</v>
      </c>
      <c r="AL97" s="89" t="n">
        <f aca="false">IF(AN97=21,L97,0)</f>
        <v>0</v>
      </c>
      <c r="AN97" s="89" t="n">
        <v>21</v>
      </c>
      <c r="AO97" s="89" t="n">
        <f aca="false">H97*0.148765131</f>
        <v>0</v>
      </c>
      <c r="AP97" s="89" t="n">
        <f aca="false">H97*(1-0.148765131)</f>
        <v>0</v>
      </c>
      <c r="AQ97" s="88" t="s">
        <v>188</v>
      </c>
      <c r="AV97" s="89" t="n">
        <f aca="false">AW97+AX97</f>
        <v>0</v>
      </c>
      <c r="AW97" s="89" t="n">
        <f aca="false">G97*AO97</f>
        <v>0</v>
      </c>
      <c r="AX97" s="89" t="n">
        <f aca="false">G97*AP97</f>
        <v>0</v>
      </c>
      <c r="AY97" s="88" t="s">
        <v>435</v>
      </c>
      <c r="AZ97" s="88" t="s">
        <v>415</v>
      </c>
      <c r="BA97" s="170" t="s">
        <v>196</v>
      </c>
      <c r="BC97" s="89" t="n">
        <f aca="false">AW97+AX97</f>
        <v>0</v>
      </c>
      <c r="BD97" s="89" t="n">
        <f aca="false">H97/(100-BE97)*100</f>
        <v>0</v>
      </c>
      <c r="BE97" s="89" t="n">
        <v>0</v>
      </c>
      <c r="BF97" s="89" t="n">
        <f aca="false">O97</f>
        <v>8.4919104</v>
      </c>
      <c r="BH97" s="89" t="n">
        <f aca="false">G97*AO97</f>
        <v>0</v>
      </c>
      <c r="BI97" s="89" t="n">
        <f aca="false">G97*AP97</f>
        <v>0</v>
      </c>
      <c r="BJ97" s="89" t="n">
        <f aca="false">G97*H97</f>
        <v>0</v>
      </c>
      <c r="BK97" s="89"/>
      <c r="BL97" s="89" t="n">
        <v>61</v>
      </c>
      <c r="BW97" s="89" t="str">
        <f aca="false">I97</f>
        <v>21</v>
      </c>
      <c r="BX97" s="10" t="s">
        <v>438</v>
      </c>
    </row>
    <row r="98" customFormat="false" ht="15" hidden="false" customHeight="true" outlineLevel="0" collapsed="false">
      <c r="A98" s="189" t="s">
        <v>439</v>
      </c>
      <c r="B98" s="189" t="s">
        <v>104</v>
      </c>
      <c r="C98" s="189" t="s">
        <v>440</v>
      </c>
      <c r="D98" s="190" t="s">
        <v>441</v>
      </c>
      <c r="E98" s="190"/>
      <c r="F98" s="189" t="s">
        <v>252</v>
      </c>
      <c r="G98" s="191" t="n">
        <v>1195.234</v>
      </c>
      <c r="H98" s="192"/>
      <c r="I98" s="193" t="s">
        <v>192</v>
      </c>
      <c r="J98" s="192" t="n">
        <f aca="false">G98*AO98</f>
        <v>0</v>
      </c>
      <c r="K98" s="192" t="n">
        <f aca="false">G98*AP98</f>
        <v>0</v>
      </c>
      <c r="L98" s="192" t="n">
        <f aca="false">G98*H98</f>
        <v>0</v>
      </c>
      <c r="M98" s="192" t="n">
        <f aca="false">L98*(1+BW98/100)</f>
        <v>0</v>
      </c>
      <c r="N98" s="192" t="n">
        <v>0.0049</v>
      </c>
      <c r="O98" s="192" t="n">
        <f aca="false">G98*N98</f>
        <v>5.8566466</v>
      </c>
      <c r="P98" s="193"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104</v>
      </c>
      <c r="AJ98" s="89" t="n">
        <f aca="false">IF(AN98=0,L98,0)</f>
        <v>0</v>
      </c>
      <c r="AK98" s="89" t="n">
        <f aca="false">IF(AN98=12,L98,0)</f>
        <v>0</v>
      </c>
      <c r="AL98" s="89" t="n">
        <f aca="false">IF(AN98=21,L98,0)</f>
        <v>0</v>
      </c>
      <c r="AN98" s="89" t="n">
        <v>21</v>
      </c>
      <c r="AO98" s="89" t="n">
        <f aca="false">H98*0.20770333</f>
        <v>0</v>
      </c>
      <c r="AP98" s="89" t="n">
        <f aca="false">H98*(1-0.20770333)</f>
        <v>0</v>
      </c>
      <c r="AQ98" s="88" t="s">
        <v>188</v>
      </c>
      <c r="AV98" s="89" t="n">
        <f aca="false">AW98+AX98</f>
        <v>0</v>
      </c>
      <c r="AW98" s="89" t="n">
        <f aca="false">G98*AO98</f>
        <v>0</v>
      </c>
      <c r="AX98" s="89" t="n">
        <f aca="false">G98*AP98</f>
        <v>0</v>
      </c>
      <c r="AY98" s="88" t="s">
        <v>435</v>
      </c>
      <c r="AZ98" s="88" t="s">
        <v>415</v>
      </c>
      <c r="BA98" s="170" t="s">
        <v>196</v>
      </c>
      <c r="BC98" s="89" t="n">
        <f aca="false">AW98+AX98</f>
        <v>0</v>
      </c>
      <c r="BD98" s="89" t="n">
        <f aca="false">H98/(100-BE98)*100</f>
        <v>0</v>
      </c>
      <c r="BE98" s="89" t="n">
        <v>0</v>
      </c>
      <c r="BF98" s="89" t="n">
        <f aca="false">O98</f>
        <v>5.8566466</v>
      </c>
      <c r="BH98" s="89" t="n">
        <f aca="false">G98*AO98</f>
        <v>0</v>
      </c>
      <c r="BI98" s="89" t="n">
        <f aca="false">G98*AP98</f>
        <v>0</v>
      </c>
      <c r="BJ98" s="89" t="n">
        <f aca="false">G98*H98</f>
        <v>0</v>
      </c>
      <c r="BK98" s="89"/>
      <c r="BL98" s="89" t="n">
        <v>61</v>
      </c>
      <c r="BW98" s="89" t="str">
        <f aca="false">I98</f>
        <v>21</v>
      </c>
      <c r="BX98" s="10" t="s">
        <v>441</v>
      </c>
    </row>
    <row r="99" customFormat="false" ht="15" hidden="false" customHeight="true" outlineLevel="0" collapsed="false">
      <c r="A99" s="189" t="s">
        <v>442</v>
      </c>
      <c r="B99" s="189" t="s">
        <v>104</v>
      </c>
      <c r="C99" s="189" t="s">
        <v>412</v>
      </c>
      <c r="D99" s="190" t="s">
        <v>443</v>
      </c>
      <c r="E99" s="190"/>
      <c r="F99" s="189" t="s">
        <v>252</v>
      </c>
      <c r="G99" s="191" t="n">
        <v>3879.862</v>
      </c>
      <c r="H99" s="192"/>
      <c r="I99" s="193" t="s">
        <v>192</v>
      </c>
      <c r="J99" s="192" t="n">
        <f aca="false">G99*AO99</f>
        <v>0</v>
      </c>
      <c r="K99" s="192" t="n">
        <f aca="false">G99*AP99</f>
        <v>0</v>
      </c>
      <c r="L99" s="192" t="n">
        <f aca="false">G99*H99</f>
        <v>0</v>
      </c>
      <c r="M99" s="192" t="n">
        <f aca="false">L99*(1+BW99/100)</f>
        <v>0</v>
      </c>
      <c r="N99" s="192" t="n">
        <v>0.00032</v>
      </c>
      <c r="O99" s="192" t="n">
        <f aca="false">G99*N99</f>
        <v>1.24155584</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104</v>
      </c>
      <c r="AJ99" s="89" t="n">
        <f aca="false">IF(AN99=0,L99,0)</f>
        <v>0</v>
      </c>
      <c r="AK99" s="89" t="n">
        <f aca="false">IF(AN99=12,L99,0)</f>
        <v>0</v>
      </c>
      <c r="AL99" s="89" t="n">
        <f aca="false">IF(AN99=21,L99,0)</f>
        <v>0</v>
      </c>
      <c r="AN99" s="89" t="n">
        <v>21</v>
      </c>
      <c r="AO99" s="89" t="n">
        <f aca="false">H99*0.498499604</f>
        <v>0</v>
      </c>
      <c r="AP99" s="89" t="n">
        <f aca="false">H99*(1-0.498499604)</f>
        <v>0</v>
      </c>
      <c r="AQ99" s="88" t="s">
        <v>188</v>
      </c>
      <c r="AV99" s="89" t="n">
        <f aca="false">AW99+AX99</f>
        <v>0</v>
      </c>
      <c r="AW99" s="89" t="n">
        <f aca="false">G99*AO99</f>
        <v>0</v>
      </c>
      <c r="AX99" s="89" t="n">
        <f aca="false">G99*AP99</f>
        <v>0</v>
      </c>
      <c r="AY99" s="88" t="s">
        <v>435</v>
      </c>
      <c r="AZ99" s="88" t="s">
        <v>415</v>
      </c>
      <c r="BA99" s="170" t="s">
        <v>196</v>
      </c>
      <c r="BC99" s="89" t="n">
        <f aca="false">AW99+AX99</f>
        <v>0</v>
      </c>
      <c r="BD99" s="89" t="n">
        <f aca="false">H99/(100-BE99)*100</f>
        <v>0</v>
      </c>
      <c r="BE99" s="89" t="n">
        <v>0</v>
      </c>
      <c r="BF99" s="89" t="n">
        <f aca="false">O99</f>
        <v>1.24155584</v>
      </c>
      <c r="BH99" s="89" t="n">
        <f aca="false">G99*AO99</f>
        <v>0</v>
      </c>
      <c r="BI99" s="89" t="n">
        <f aca="false">G99*AP99</f>
        <v>0</v>
      </c>
      <c r="BJ99" s="89" t="n">
        <f aca="false">G99*H99</f>
        <v>0</v>
      </c>
      <c r="BK99" s="89"/>
      <c r="BL99" s="89" t="n">
        <v>61</v>
      </c>
      <c r="BW99" s="89" t="str">
        <f aca="false">I99</f>
        <v>21</v>
      </c>
      <c r="BX99" s="10" t="s">
        <v>443</v>
      </c>
    </row>
    <row r="100" customFormat="false" ht="15" hidden="false" customHeight="true" outlineLevel="0" collapsed="false">
      <c r="A100" s="189" t="s">
        <v>444</v>
      </c>
      <c r="B100" s="189" t="s">
        <v>104</v>
      </c>
      <c r="C100" s="189" t="s">
        <v>445</v>
      </c>
      <c r="D100" s="190" t="s">
        <v>446</v>
      </c>
      <c r="E100" s="190"/>
      <c r="F100" s="189" t="s">
        <v>237</v>
      </c>
      <c r="G100" s="191" t="n">
        <v>139</v>
      </c>
      <c r="H100" s="192"/>
      <c r="I100" s="193" t="s">
        <v>192</v>
      </c>
      <c r="J100" s="192" t="n">
        <f aca="false">G100*AO100</f>
        <v>0</v>
      </c>
      <c r="K100" s="192" t="n">
        <f aca="false">G100*AP100</f>
        <v>0</v>
      </c>
      <c r="L100" s="192" t="n">
        <f aca="false">G100*H100</f>
        <v>0</v>
      </c>
      <c r="M100" s="192" t="n">
        <f aca="false">L100*(1+BW100/100)</f>
        <v>0</v>
      </c>
      <c r="N100" s="192" t="n">
        <v>0.00431</v>
      </c>
      <c r="O100" s="192" t="n">
        <f aca="false">G100*N100</f>
        <v>0.59909</v>
      </c>
      <c r="P100" s="193" t="s">
        <v>193</v>
      </c>
      <c r="Z100" s="89" t="n">
        <f aca="false">IF(AQ100="5",BJ100,0)</f>
        <v>0</v>
      </c>
      <c r="AB100" s="89" t="n">
        <f aca="false">IF(AQ100="1",BH100,0)</f>
        <v>0</v>
      </c>
      <c r="AC100" s="89" t="n">
        <f aca="false">IF(AQ100="1",BI100,0)</f>
        <v>0</v>
      </c>
      <c r="AD100" s="89" t="n">
        <f aca="false">IF(AQ100="7",BH100,0)</f>
        <v>0</v>
      </c>
      <c r="AE100" s="89" t="n">
        <f aca="false">IF(AQ100="7",BI100,0)</f>
        <v>0</v>
      </c>
      <c r="AF100" s="89" t="n">
        <f aca="false">IF(AQ100="2",BH100,0)</f>
        <v>0</v>
      </c>
      <c r="AG100" s="89" t="n">
        <f aca="false">IF(AQ100="2",BI100,0)</f>
        <v>0</v>
      </c>
      <c r="AH100" s="89" t="n">
        <f aca="false">IF(AQ100="0",BJ100,0)</f>
        <v>0</v>
      </c>
      <c r="AI100" s="170" t="s">
        <v>104</v>
      </c>
      <c r="AJ100" s="89" t="n">
        <f aca="false">IF(AN100=0,L100,0)</f>
        <v>0</v>
      </c>
      <c r="AK100" s="89" t="n">
        <f aca="false">IF(AN100=12,L100,0)</f>
        <v>0</v>
      </c>
      <c r="AL100" s="89" t="n">
        <f aca="false">IF(AN100=21,L100,0)</f>
        <v>0</v>
      </c>
      <c r="AN100" s="89" t="n">
        <v>21</v>
      </c>
      <c r="AO100" s="89" t="n">
        <f aca="false">H100*0.050328623</f>
        <v>0</v>
      </c>
      <c r="AP100" s="89" t="n">
        <f aca="false">H100*(1-0.050328623)</f>
        <v>0</v>
      </c>
      <c r="AQ100" s="88" t="s">
        <v>188</v>
      </c>
      <c r="AV100" s="89" t="n">
        <f aca="false">AW100+AX100</f>
        <v>0</v>
      </c>
      <c r="AW100" s="89" t="n">
        <f aca="false">G100*AO100</f>
        <v>0</v>
      </c>
      <c r="AX100" s="89" t="n">
        <f aca="false">G100*AP100</f>
        <v>0</v>
      </c>
      <c r="AY100" s="88" t="s">
        <v>435</v>
      </c>
      <c r="AZ100" s="88" t="s">
        <v>415</v>
      </c>
      <c r="BA100" s="170" t="s">
        <v>196</v>
      </c>
      <c r="BC100" s="89" t="n">
        <f aca="false">AW100+AX100</f>
        <v>0</v>
      </c>
      <c r="BD100" s="89" t="n">
        <f aca="false">H100/(100-BE100)*100</f>
        <v>0</v>
      </c>
      <c r="BE100" s="89" t="n">
        <v>0</v>
      </c>
      <c r="BF100" s="89" t="n">
        <f aca="false">O100</f>
        <v>0.59909</v>
      </c>
      <c r="BH100" s="89" t="n">
        <f aca="false">G100*AO100</f>
        <v>0</v>
      </c>
      <c r="BI100" s="89" t="n">
        <f aca="false">G100*AP100</f>
        <v>0</v>
      </c>
      <c r="BJ100" s="89" t="n">
        <f aca="false">G100*H100</f>
        <v>0</v>
      </c>
      <c r="BK100" s="89"/>
      <c r="BL100" s="89" t="n">
        <v>61</v>
      </c>
      <c r="BW100" s="89" t="str">
        <f aca="false">I100</f>
        <v>21</v>
      </c>
      <c r="BX100" s="10" t="s">
        <v>446</v>
      </c>
    </row>
    <row r="101" customFormat="false" ht="15" hidden="false" customHeight="true" outlineLevel="0" collapsed="false">
      <c r="A101" s="189" t="s">
        <v>447</v>
      </c>
      <c r="B101" s="189" t="s">
        <v>104</v>
      </c>
      <c r="C101" s="189" t="s">
        <v>448</v>
      </c>
      <c r="D101" s="190" t="s">
        <v>449</v>
      </c>
      <c r="E101" s="190"/>
      <c r="F101" s="189" t="s">
        <v>252</v>
      </c>
      <c r="G101" s="191" t="n">
        <v>70.313</v>
      </c>
      <c r="H101" s="192"/>
      <c r="I101" s="193" t="s">
        <v>192</v>
      </c>
      <c r="J101" s="192" t="n">
        <f aca="false">G101*AO101</f>
        <v>0</v>
      </c>
      <c r="K101" s="192" t="n">
        <f aca="false">G101*AP101</f>
        <v>0</v>
      </c>
      <c r="L101" s="192" t="n">
        <f aca="false">G101*H101</f>
        <v>0</v>
      </c>
      <c r="M101" s="192" t="n">
        <f aca="false">L101*(1+BW101/100)</f>
        <v>0</v>
      </c>
      <c r="N101" s="192" t="n">
        <v>4E-005</v>
      </c>
      <c r="O101" s="192" t="n">
        <f aca="false">G101*N101</f>
        <v>0.00281252</v>
      </c>
      <c r="P101" s="193"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104</v>
      </c>
      <c r="AJ101" s="89" t="n">
        <f aca="false">IF(AN101=0,L101,0)</f>
        <v>0</v>
      </c>
      <c r="AK101" s="89" t="n">
        <f aca="false">IF(AN101=12,L101,0)</f>
        <v>0</v>
      </c>
      <c r="AL101" s="89" t="n">
        <f aca="false">IF(AN101=21,L101,0)</f>
        <v>0</v>
      </c>
      <c r="AN101" s="89" t="n">
        <v>21</v>
      </c>
      <c r="AO101" s="89" t="n">
        <f aca="false">H101*0.312807869</f>
        <v>0</v>
      </c>
      <c r="AP101" s="89" t="n">
        <f aca="false">H101*(1-0.312807869)</f>
        <v>0</v>
      </c>
      <c r="AQ101" s="88" t="s">
        <v>188</v>
      </c>
      <c r="AV101" s="89" t="n">
        <f aca="false">AW101+AX101</f>
        <v>0</v>
      </c>
      <c r="AW101" s="89" t="n">
        <f aca="false">G101*AO101</f>
        <v>0</v>
      </c>
      <c r="AX101" s="89" t="n">
        <f aca="false">G101*AP101</f>
        <v>0</v>
      </c>
      <c r="AY101" s="88" t="s">
        <v>435</v>
      </c>
      <c r="AZ101" s="88" t="s">
        <v>415</v>
      </c>
      <c r="BA101" s="170" t="s">
        <v>196</v>
      </c>
      <c r="BC101" s="89" t="n">
        <f aca="false">AW101+AX101</f>
        <v>0</v>
      </c>
      <c r="BD101" s="89" t="n">
        <f aca="false">H101/(100-BE101)*100</f>
        <v>0</v>
      </c>
      <c r="BE101" s="89" t="n">
        <v>0</v>
      </c>
      <c r="BF101" s="89" t="n">
        <f aca="false">O101</f>
        <v>0.00281252</v>
      </c>
      <c r="BH101" s="89" t="n">
        <f aca="false">G101*AO101</f>
        <v>0</v>
      </c>
      <c r="BI101" s="89" t="n">
        <f aca="false">G101*AP101</f>
        <v>0</v>
      </c>
      <c r="BJ101" s="89" t="n">
        <f aca="false">G101*H101</f>
        <v>0</v>
      </c>
      <c r="BK101" s="89"/>
      <c r="BL101" s="89" t="n">
        <v>61</v>
      </c>
      <c r="BW101" s="89" t="str">
        <f aca="false">I101</f>
        <v>21</v>
      </c>
      <c r="BX101" s="10" t="s">
        <v>449</v>
      </c>
    </row>
    <row r="102" customFormat="false" ht="15" hidden="false" customHeight="true" outlineLevel="0" collapsed="false">
      <c r="A102" s="189" t="s">
        <v>450</v>
      </c>
      <c r="B102" s="189" t="s">
        <v>104</v>
      </c>
      <c r="C102" s="189" t="s">
        <v>451</v>
      </c>
      <c r="D102" s="190" t="s">
        <v>452</v>
      </c>
      <c r="E102" s="190"/>
      <c r="F102" s="189" t="s">
        <v>252</v>
      </c>
      <c r="G102" s="191" t="n">
        <v>30.906</v>
      </c>
      <c r="H102" s="192"/>
      <c r="I102" s="193" t="s">
        <v>192</v>
      </c>
      <c r="J102" s="192" t="n">
        <f aca="false">G102*AO102</f>
        <v>0</v>
      </c>
      <c r="K102" s="192" t="n">
        <f aca="false">G102*AP102</f>
        <v>0</v>
      </c>
      <c r="L102" s="192" t="n">
        <f aca="false">G102*H102</f>
        <v>0</v>
      </c>
      <c r="M102" s="192" t="n">
        <f aca="false">L102*(1+BW102/100)</f>
        <v>0</v>
      </c>
      <c r="N102" s="192" t="n">
        <v>0.05729</v>
      </c>
      <c r="O102" s="192" t="n">
        <f aca="false">G102*N102</f>
        <v>1.77060474</v>
      </c>
      <c r="P102" s="193"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104</v>
      </c>
      <c r="AJ102" s="89" t="n">
        <f aca="false">IF(AN102=0,L102,0)</f>
        <v>0</v>
      </c>
      <c r="AK102" s="89" t="n">
        <f aca="false">IF(AN102=12,L102,0)</f>
        <v>0</v>
      </c>
      <c r="AL102" s="89" t="n">
        <f aca="false">IF(AN102=21,L102,0)</f>
        <v>0</v>
      </c>
      <c r="AN102" s="89" t="n">
        <v>21</v>
      </c>
      <c r="AO102" s="89" t="n">
        <f aca="false">H102*0.138645263</f>
        <v>0</v>
      </c>
      <c r="AP102" s="89" t="n">
        <f aca="false">H102*(1-0.138645263)</f>
        <v>0</v>
      </c>
      <c r="AQ102" s="88" t="s">
        <v>188</v>
      </c>
      <c r="AV102" s="89" t="n">
        <f aca="false">AW102+AX102</f>
        <v>0</v>
      </c>
      <c r="AW102" s="89" t="n">
        <f aca="false">G102*AO102</f>
        <v>0</v>
      </c>
      <c r="AX102" s="89" t="n">
        <f aca="false">G102*AP102</f>
        <v>0</v>
      </c>
      <c r="AY102" s="88" t="s">
        <v>435</v>
      </c>
      <c r="AZ102" s="88" t="s">
        <v>415</v>
      </c>
      <c r="BA102" s="170" t="s">
        <v>196</v>
      </c>
      <c r="BC102" s="89" t="n">
        <f aca="false">AW102+AX102</f>
        <v>0</v>
      </c>
      <c r="BD102" s="89" t="n">
        <f aca="false">H102/(100-BE102)*100</f>
        <v>0</v>
      </c>
      <c r="BE102" s="89" t="n">
        <v>0</v>
      </c>
      <c r="BF102" s="89" t="n">
        <f aca="false">O102</f>
        <v>1.77060474</v>
      </c>
      <c r="BH102" s="89" t="n">
        <f aca="false">G102*AO102</f>
        <v>0</v>
      </c>
      <c r="BI102" s="89" t="n">
        <f aca="false">G102*AP102</f>
        <v>0</v>
      </c>
      <c r="BJ102" s="89" t="n">
        <f aca="false">G102*H102</f>
        <v>0</v>
      </c>
      <c r="BK102" s="89"/>
      <c r="BL102" s="89" t="n">
        <v>61</v>
      </c>
      <c r="BW102" s="89" t="str">
        <f aca="false">I102</f>
        <v>21</v>
      </c>
      <c r="BX102" s="10" t="s">
        <v>452</v>
      </c>
    </row>
    <row r="103" customFormat="false" ht="15" hidden="false" customHeight="true" outlineLevel="0" collapsed="false">
      <c r="A103" s="189" t="s">
        <v>453</v>
      </c>
      <c r="B103" s="189" t="s">
        <v>104</v>
      </c>
      <c r="C103" s="189" t="s">
        <v>454</v>
      </c>
      <c r="D103" s="190" t="s">
        <v>455</v>
      </c>
      <c r="E103" s="190"/>
      <c r="F103" s="189" t="s">
        <v>237</v>
      </c>
      <c r="G103" s="191" t="n">
        <v>116.65</v>
      </c>
      <c r="H103" s="192"/>
      <c r="I103" s="193" t="s">
        <v>192</v>
      </c>
      <c r="J103" s="192" t="n">
        <f aca="false">G103*AO103</f>
        <v>0</v>
      </c>
      <c r="K103" s="192" t="n">
        <f aca="false">G103*AP103</f>
        <v>0</v>
      </c>
      <c r="L103" s="192" t="n">
        <f aca="false">G103*H103</f>
        <v>0</v>
      </c>
      <c r="M103" s="192" t="n">
        <f aca="false">L103*(1+BW103/100)</f>
        <v>0</v>
      </c>
      <c r="N103" s="192" t="n">
        <v>0</v>
      </c>
      <c r="O103" s="192" t="n">
        <f aca="false">G103*N103</f>
        <v>0</v>
      </c>
      <c r="P103" s="193"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104</v>
      </c>
      <c r="AJ103" s="89" t="n">
        <f aca="false">IF(AN103=0,L103,0)</f>
        <v>0</v>
      </c>
      <c r="AK103" s="89" t="n">
        <f aca="false">IF(AN103=12,L103,0)</f>
        <v>0</v>
      </c>
      <c r="AL103" s="89" t="n">
        <f aca="false">IF(AN103=21,L103,0)</f>
        <v>0</v>
      </c>
      <c r="AN103" s="89" t="n">
        <v>21</v>
      </c>
      <c r="AO103" s="89" t="n">
        <f aca="false">H103*0</f>
        <v>0</v>
      </c>
      <c r="AP103" s="89" t="n">
        <f aca="false">H103*(1-0)</f>
        <v>0</v>
      </c>
      <c r="AQ103" s="88" t="s">
        <v>188</v>
      </c>
      <c r="AV103" s="89" t="n">
        <f aca="false">AW103+AX103</f>
        <v>0</v>
      </c>
      <c r="AW103" s="89" t="n">
        <f aca="false">G103*AO103</f>
        <v>0</v>
      </c>
      <c r="AX103" s="89" t="n">
        <f aca="false">G103*AP103</f>
        <v>0</v>
      </c>
      <c r="AY103" s="88" t="s">
        <v>435</v>
      </c>
      <c r="AZ103" s="88" t="s">
        <v>415</v>
      </c>
      <c r="BA103" s="170" t="s">
        <v>196</v>
      </c>
      <c r="BC103" s="89" t="n">
        <f aca="false">AW103+AX103</f>
        <v>0</v>
      </c>
      <c r="BD103" s="89" t="n">
        <f aca="false">H103/(100-BE103)*100</f>
        <v>0</v>
      </c>
      <c r="BE103" s="89" t="n">
        <v>0</v>
      </c>
      <c r="BF103" s="89" t="n">
        <f aca="false">O103</f>
        <v>0</v>
      </c>
      <c r="BH103" s="89" t="n">
        <f aca="false">G103*AO103</f>
        <v>0</v>
      </c>
      <c r="BI103" s="89" t="n">
        <f aca="false">G103*AP103</f>
        <v>0</v>
      </c>
      <c r="BJ103" s="89" t="n">
        <f aca="false">G103*H103</f>
        <v>0</v>
      </c>
      <c r="BK103" s="89"/>
      <c r="BL103" s="89" t="n">
        <v>61</v>
      </c>
      <c r="BW103" s="89" t="str">
        <f aca="false">I103</f>
        <v>21</v>
      </c>
      <c r="BX103" s="10" t="s">
        <v>455</v>
      </c>
    </row>
    <row r="104" customFormat="false" ht="15" hidden="false" customHeight="true" outlineLevel="0" collapsed="false">
      <c r="A104" s="194" t="s">
        <v>456</v>
      </c>
      <c r="B104" s="194" t="s">
        <v>104</v>
      </c>
      <c r="C104" s="194" t="s">
        <v>457</v>
      </c>
      <c r="D104" s="195" t="s">
        <v>458</v>
      </c>
      <c r="E104" s="195"/>
      <c r="F104" s="194" t="s">
        <v>231</v>
      </c>
      <c r="G104" s="196" t="n">
        <v>54</v>
      </c>
      <c r="H104" s="197"/>
      <c r="I104" s="198" t="s">
        <v>192</v>
      </c>
      <c r="J104" s="197" t="n">
        <f aca="false">G104*AO104</f>
        <v>0</v>
      </c>
      <c r="K104" s="197" t="n">
        <f aca="false">G104*AP104</f>
        <v>0</v>
      </c>
      <c r="L104" s="197" t="n">
        <f aca="false">G104*H104</f>
        <v>0</v>
      </c>
      <c r="M104" s="197" t="n">
        <f aca="false">L104*(1+BW104/100)</f>
        <v>0</v>
      </c>
      <c r="N104" s="197" t="n">
        <v>0.00025</v>
      </c>
      <c r="O104" s="197" t="n">
        <f aca="false">G104*N104</f>
        <v>0.0135</v>
      </c>
      <c r="P104" s="198" t="s">
        <v>383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104</v>
      </c>
      <c r="AJ104" s="199" t="n">
        <f aca="false">IF(AN104=0,L104,0)</f>
        <v>0</v>
      </c>
      <c r="AK104" s="199" t="n">
        <f aca="false">IF(AN104=12,L104,0)</f>
        <v>0</v>
      </c>
      <c r="AL104" s="199" t="n">
        <f aca="false">IF(AN104=21,L104,0)</f>
        <v>0</v>
      </c>
      <c r="AN104" s="89" t="n">
        <v>21</v>
      </c>
      <c r="AO104" s="89" t="n">
        <f aca="false">H104*1</f>
        <v>0</v>
      </c>
      <c r="AP104" s="89" t="n">
        <f aca="false">H104*(1-1)</f>
        <v>0</v>
      </c>
      <c r="AQ104" s="200" t="s">
        <v>188</v>
      </c>
      <c r="AV104" s="89" t="n">
        <f aca="false">AW104+AX104</f>
        <v>0</v>
      </c>
      <c r="AW104" s="89" t="n">
        <f aca="false">G104*AO104</f>
        <v>0</v>
      </c>
      <c r="AX104" s="89" t="n">
        <f aca="false">G104*AP104</f>
        <v>0</v>
      </c>
      <c r="AY104" s="88" t="s">
        <v>435</v>
      </c>
      <c r="AZ104" s="88" t="s">
        <v>415</v>
      </c>
      <c r="BA104" s="170" t="s">
        <v>196</v>
      </c>
      <c r="BC104" s="89" t="n">
        <f aca="false">AW104+AX104</f>
        <v>0</v>
      </c>
      <c r="BD104" s="89" t="n">
        <f aca="false">H104/(100-BE104)*100</f>
        <v>0</v>
      </c>
      <c r="BE104" s="89" t="n">
        <v>0</v>
      </c>
      <c r="BF104" s="89" t="n">
        <f aca="false">O104</f>
        <v>0.0135</v>
      </c>
      <c r="BH104" s="199" t="n">
        <f aca="false">G104*AO104</f>
        <v>0</v>
      </c>
      <c r="BI104" s="199" t="n">
        <f aca="false">G104*AP104</f>
        <v>0</v>
      </c>
      <c r="BJ104" s="199" t="n">
        <f aca="false">G104*H104</f>
        <v>0</v>
      </c>
      <c r="BK104" s="199"/>
      <c r="BL104" s="89" t="n">
        <v>61</v>
      </c>
      <c r="BW104" s="89" t="str">
        <f aca="false">I104</f>
        <v>21</v>
      </c>
      <c r="BX104" s="201" t="s">
        <v>458</v>
      </c>
    </row>
    <row r="105" customFormat="false" ht="23.85" hidden="false" customHeight="true" outlineLevel="0" collapsed="false">
      <c r="A105" s="189" t="s">
        <v>459</v>
      </c>
      <c r="B105" s="189" t="s">
        <v>104</v>
      </c>
      <c r="C105" s="189" t="s">
        <v>460</v>
      </c>
      <c r="D105" s="190" t="s">
        <v>461</v>
      </c>
      <c r="E105" s="190"/>
      <c r="F105" s="189" t="s">
        <v>252</v>
      </c>
      <c r="G105" s="191" t="n">
        <v>471.19</v>
      </c>
      <c r="H105" s="192"/>
      <c r="I105" s="193" t="s">
        <v>192</v>
      </c>
      <c r="J105" s="192" t="n">
        <f aca="false">G105*AO105</f>
        <v>0</v>
      </c>
      <c r="K105" s="192" t="n">
        <f aca="false">G105*AP105</f>
        <v>0</v>
      </c>
      <c r="L105" s="192" t="n">
        <f aca="false">G105*H105</f>
        <v>0</v>
      </c>
      <c r="M105" s="192" t="n">
        <f aca="false">L105*(1+BW105/100)</f>
        <v>0</v>
      </c>
      <c r="N105" s="192" t="n">
        <v>0.00411</v>
      </c>
      <c r="O105" s="192" t="n">
        <f aca="false">G105*N105</f>
        <v>1.9365909</v>
      </c>
      <c r="P105" s="193"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104</v>
      </c>
      <c r="AJ105" s="89" t="n">
        <f aca="false">IF(AN105=0,L105,0)</f>
        <v>0</v>
      </c>
      <c r="AK105" s="89" t="n">
        <f aca="false">IF(AN105=12,L105,0)</f>
        <v>0</v>
      </c>
      <c r="AL105" s="89" t="n">
        <f aca="false">IF(AN105=21,L105,0)</f>
        <v>0</v>
      </c>
      <c r="AN105" s="89" t="n">
        <v>21</v>
      </c>
      <c r="AO105" s="89" t="n">
        <f aca="false">H105*0.239096467</f>
        <v>0</v>
      </c>
      <c r="AP105" s="89" t="n">
        <f aca="false">H105*(1-0.239096467)</f>
        <v>0</v>
      </c>
      <c r="AQ105" s="88" t="s">
        <v>188</v>
      </c>
      <c r="AV105" s="89" t="n">
        <f aca="false">AW105+AX105</f>
        <v>0</v>
      </c>
      <c r="AW105" s="89" t="n">
        <f aca="false">G105*AO105</f>
        <v>0</v>
      </c>
      <c r="AX105" s="89" t="n">
        <f aca="false">G105*AP105</f>
        <v>0</v>
      </c>
      <c r="AY105" s="88" t="s">
        <v>435</v>
      </c>
      <c r="AZ105" s="88" t="s">
        <v>415</v>
      </c>
      <c r="BA105" s="170" t="s">
        <v>196</v>
      </c>
      <c r="BC105" s="89" t="n">
        <f aca="false">AW105+AX105</f>
        <v>0</v>
      </c>
      <c r="BD105" s="89" t="n">
        <f aca="false">H105/(100-BE105)*100</f>
        <v>0</v>
      </c>
      <c r="BE105" s="89" t="n">
        <v>0</v>
      </c>
      <c r="BF105" s="89" t="n">
        <f aca="false">O105</f>
        <v>1.9365909</v>
      </c>
      <c r="BH105" s="89" t="n">
        <f aca="false">G105*AO105</f>
        <v>0</v>
      </c>
      <c r="BI105" s="89" t="n">
        <f aca="false">G105*AP105</f>
        <v>0</v>
      </c>
      <c r="BJ105" s="89" t="n">
        <f aca="false">G105*H105</f>
        <v>0</v>
      </c>
      <c r="BK105" s="89"/>
      <c r="BL105" s="89" t="n">
        <v>61</v>
      </c>
      <c r="BW105" s="89" t="str">
        <f aca="false">I105</f>
        <v>21</v>
      </c>
      <c r="BX105" s="10" t="s">
        <v>461</v>
      </c>
    </row>
    <row r="106" customFormat="false" ht="35.05" hidden="false" customHeight="true" outlineLevel="0" collapsed="false">
      <c r="A106" s="189" t="s">
        <v>462</v>
      </c>
      <c r="B106" s="189" t="s">
        <v>104</v>
      </c>
      <c r="C106" s="189" t="s">
        <v>463</v>
      </c>
      <c r="D106" s="190" t="s">
        <v>464</v>
      </c>
      <c r="E106" s="190"/>
      <c r="F106" s="189" t="s">
        <v>252</v>
      </c>
      <c r="G106" s="191" t="n">
        <v>471.19</v>
      </c>
      <c r="H106" s="192"/>
      <c r="I106" s="193" t="s">
        <v>192</v>
      </c>
      <c r="J106" s="192" t="n">
        <f aca="false">G106*AO106</f>
        <v>0</v>
      </c>
      <c r="K106" s="192" t="n">
        <f aca="false">G106*AP106</f>
        <v>0</v>
      </c>
      <c r="L106" s="192" t="n">
        <f aca="false">G106*H106</f>
        <v>0</v>
      </c>
      <c r="M106" s="192" t="n">
        <f aca="false">L106*(1+BW106/100)</f>
        <v>0</v>
      </c>
      <c r="N106" s="192" t="n">
        <v>0.01095</v>
      </c>
      <c r="O106" s="192" t="n">
        <f aca="false">G106*N106</f>
        <v>5.1595305</v>
      </c>
      <c r="P106" s="193" t="s">
        <v>193</v>
      </c>
      <c r="Z106" s="89" t="n">
        <f aca="false">IF(AQ106="5",BJ106,0)</f>
        <v>0</v>
      </c>
      <c r="AB106" s="89" t="n">
        <f aca="false">IF(AQ106="1",BH106,0)</f>
        <v>0</v>
      </c>
      <c r="AC106" s="89" t="n">
        <f aca="false">IF(AQ106="1",BI106,0)</f>
        <v>0</v>
      </c>
      <c r="AD106" s="89" t="n">
        <f aca="false">IF(AQ106="7",BH106,0)</f>
        <v>0</v>
      </c>
      <c r="AE106" s="89" t="n">
        <f aca="false">IF(AQ106="7",BI106,0)</f>
        <v>0</v>
      </c>
      <c r="AF106" s="89" t="n">
        <f aca="false">IF(AQ106="2",BH106,0)</f>
        <v>0</v>
      </c>
      <c r="AG106" s="89" t="n">
        <f aca="false">IF(AQ106="2",BI106,0)</f>
        <v>0</v>
      </c>
      <c r="AH106" s="89" t="n">
        <f aca="false">IF(AQ106="0",BJ106,0)</f>
        <v>0</v>
      </c>
      <c r="AI106" s="170" t="s">
        <v>104</v>
      </c>
      <c r="AJ106" s="89" t="n">
        <f aca="false">IF(AN106=0,L106,0)</f>
        <v>0</v>
      </c>
      <c r="AK106" s="89" t="n">
        <f aca="false">IF(AN106=12,L106,0)</f>
        <v>0</v>
      </c>
      <c r="AL106" s="89" t="n">
        <f aca="false">IF(AN106=21,L106,0)</f>
        <v>0</v>
      </c>
      <c r="AN106" s="89" t="n">
        <v>21</v>
      </c>
      <c r="AO106" s="89" t="n">
        <f aca="false">H106*0.214762641</f>
        <v>0</v>
      </c>
      <c r="AP106" s="89" t="n">
        <f aca="false">H106*(1-0.214762641)</f>
        <v>0</v>
      </c>
      <c r="AQ106" s="88" t="s">
        <v>188</v>
      </c>
      <c r="AV106" s="89" t="n">
        <f aca="false">AW106+AX106</f>
        <v>0</v>
      </c>
      <c r="AW106" s="89" t="n">
        <f aca="false">G106*AO106</f>
        <v>0</v>
      </c>
      <c r="AX106" s="89" t="n">
        <f aca="false">G106*AP106</f>
        <v>0</v>
      </c>
      <c r="AY106" s="88" t="s">
        <v>435</v>
      </c>
      <c r="AZ106" s="88" t="s">
        <v>415</v>
      </c>
      <c r="BA106" s="170" t="s">
        <v>196</v>
      </c>
      <c r="BC106" s="89" t="n">
        <f aca="false">AW106+AX106</f>
        <v>0</v>
      </c>
      <c r="BD106" s="89" t="n">
        <f aca="false">H106/(100-BE106)*100</f>
        <v>0</v>
      </c>
      <c r="BE106" s="89" t="n">
        <v>0</v>
      </c>
      <c r="BF106" s="89" t="n">
        <f aca="false">O106</f>
        <v>5.1595305</v>
      </c>
      <c r="BH106" s="89" t="n">
        <f aca="false">G106*AO106</f>
        <v>0</v>
      </c>
      <c r="BI106" s="89" t="n">
        <f aca="false">G106*AP106</f>
        <v>0</v>
      </c>
      <c r="BJ106" s="89" t="n">
        <f aca="false">G106*H106</f>
        <v>0</v>
      </c>
      <c r="BK106" s="89"/>
      <c r="BL106" s="89" t="n">
        <v>61</v>
      </c>
      <c r="BW106" s="89" t="str">
        <f aca="false">I106</f>
        <v>21</v>
      </c>
      <c r="BX106" s="10" t="s">
        <v>464</v>
      </c>
    </row>
    <row r="107" customFormat="false" ht="15" hidden="false" customHeight="true" outlineLevel="0" collapsed="false">
      <c r="A107" s="189" t="s">
        <v>465</v>
      </c>
      <c r="B107" s="189" t="s">
        <v>104</v>
      </c>
      <c r="C107" s="189" t="s">
        <v>466</v>
      </c>
      <c r="D107" s="190" t="s">
        <v>467</v>
      </c>
      <c r="E107" s="190"/>
      <c r="F107" s="189" t="s">
        <v>252</v>
      </c>
      <c r="G107" s="191" t="n">
        <v>471.19</v>
      </c>
      <c r="H107" s="192"/>
      <c r="I107" s="193" t="s">
        <v>192</v>
      </c>
      <c r="J107" s="192" t="n">
        <f aca="false">G107*AO107</f>
        <v>0</v>
      </c>
      <c r="K107" s="192" t="n">
        <f aca="false">G107*AP107</f>
        <v>0</v>
      </c>
      <c r="L107" s="192" t="n">
        <f aca="false">G107*H107</f>
        <v>0</v>
      </c>
      <c r="M107" s="192" t="n">
        <f aca="false">L107*(1+BW107/100)</f>
        <v>0</v>
      </c>
      <c r="N107" s="192" t="n">
        <v>0.00559</v>
      </c>
      <c r="O107" s="192" t="n">
        <f aca="false">G107*N107</f>
        <v>2.6339521</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104</v>
      </c>
      <c r="AJ107" s="89" t="n">
        <f aca="false">IF(AN107=0,L107,0)</f>
        <v>0</v>
      </c>
      <c r="AK107" s="89" t="n">
        <f aca="false">IF(AN107=12,L107,0)</f>
        <v>0</v>
      </c>
      <c r="AL107" s="89" t="n">
        <f aca="false">IF(AN107=21,L107,0)</f>
        <v>0</v>
      </c>
      <c r="AN107" s="89" t="n">
        <v>21</v>
      </c>
      <c r="AO107" s="89" t="n">
        <f aca="false">H107*0.2221766</f>
        <v>0</v>
      </c>
      <c r="AP107" s="89" t="n">
        <f aca="false">H107*(1-0.2221766)</f>
        <v>0</v>
      </c>
      <c r="AQ107" s="88" t="s">
        <v>188</v>
      </c>
      <c r="AV107" s="89" t="n">
        <f aca="false">AW107+AX107</f>
        <v>0</v>
      </c>
      <c r="AW107" s="89" t="n">
        <f aca="false">G107*AO107</f>
        <v>0</v>
      </c>
      <c r="AX107" s="89" t="n">
        <f aca="false">G107*AP107</f>
        <v>0</v>
      </c>
      <c r="AY107" s="88" t="s">
        <v>435</v>
      </c>
      <c r="AZ107" s="88" t="s">
        <v>415</v>
      </c>
      <c r="BA107" s="170" t="s">
        <v>196</v>
      </c>
      <c r="BC107" s="89" t="n">
        <f aca="false">AW107+AX107</f>
        <v>0</v>
      </c>
      <c r="BD107" s="89" t="n">
        <f aca="false">H107/(100-BE107)*100</f>
        <v>0</v>
      </c>
      <c r="BE107" s="89" t="n">
        <v>0</v>
      </c>
      <c r="BF107" s="89" t="n">
        <f aca="false">O107</f>
        <v>2.6339521</v>
      </c>
      <c r="BH107" s="89" t="n">
        <f aca="false">G107*AO107</f>
        <v>0</v>
      </c>
      <c r="BI107" s="89" t="n">
        <f aca="false">G107*AP107</f>
        <v>0</v>
      </c>
      <c r="BJ107" s="89" t="n">
        <f aca="false">G107*H107</f>
        <v>0</v>
      </c>
      <c r="BK107" s="89"/>
      <c r="BL107" s="89" t="n">
        <v>61</v>
      </c>
      <c r="BW107" s="89" t="str">
        <f aca="false">I107</f>
        <v>21</v>
      </c>
      <c r="BX107" s="10" t="s">
        <v>467</v>
      </c>
    </row>
    <row r="108" customFormat="false" ht="15" hidden="false" customHeight="true" outlineLevel="0" collapsed="false">
      <c r="A108" s="189" t="s">
        <v>468</v>
      </c>
      <c r="B108" s="189" t="s">
        <v>104</v>
      </c>
      <c r="C108" s="189" t="s">
        <v>412</v>
      </c>
      <c r="D108" s="190" t="s">
        <v>469</v>
      </c>
      <c r="E108" s="190"/>
      <c r="F108" s="189" t="s">
        <v>252</v>
      </c>
      <c r="G108" s="191" t="n">
        <v>1413.57</v>
      </c>
      <c r="H108" s="192"/>
      <c r="I108" s="193" t="s">
        <v>192</v>
      </c>
      <c r="J108" s="192" t="n">
        <f aca="false">G108*AO108</f>
        <v>0</v>
      </c>
      <c r="K108" s="192" t="n">
        <f aca="false">G108*AP108</f>
        <v>0</v>
      </c>
      <c r="L108" s="192" t="n">
        <f aca="false">G108*H108</f>
        <v>0</v>
      </c>
      <c r="M108" s="192" t="n">
        <f aca="false">L108*(1+BW108/100)</f>
        <v>0</v>
      </c>
      <c r="N108" s="192" t="n">
        <v>0.00032</v>
      </c>
      <c r="O108" s="192" t="n">
        <f aca="false">G108*N108</f>
        <v>0.4523424</v>
      </c>
      <c r="P108" s="193"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104</v>
      </c>
      <c r="AJ108" s="89" t="n">
        <f aca="false">IF(AN108=0,L108,0)</f>
        <v>0</v>
      </c>
      <c r="AK108" s="89" t="n">
        <f aca="false">IF(AN108=12,L108,0)</f>
        <v>0</v>
      </c>
      <c r="AL108" s="89" t="n">
        <f aca="false">IF(AN108=21,L108,0)</f>
        <v>0</v>
      </c>
      <c r="AN108" s="89" t="n">
        <v>21</v>
      </c>
      <c r="AO108" s="89" t="n">
        <f aca="false">H108*0.498499608</f>
        <v>0</v>
      </c>
      <c r="AP108" s="89" t="n">
        <f aca="false">H108*(1-0.498499608)</f>
        <v>0</v>
      </c>
      <c r="AQ108" s="88" t="s">
        <v>188</v>
      </c>
      <c r="AV108" s="89" t="n">
        <f aca="false">AW108+AX108</f>
        <v>0</v>
      </c>
      <c r="AW108" s="89" t="n">
        <f aca="false">G108*AO108</f>
        <v>0</v>
      </c>
      <c r="AX108" s="89" t="n">
        <f aca="false">G108*AP108</f>
        <v>0</v>
      </c>
      <c r="AY108" s="88" t="s">
        <v>435</v>
      </c>
      <c r="AZ108" s="88" t="s">
        <v>415</v>
      </c>
      <c r="BA108" s="170" t="s">
        <v>196</v>
      </c>
      <c r="BC108" s="89" t="n">
        <f aca="false">AW108+AX108</f>
        <v>0</v>
      </c>
      <c r="BD108" s="89" t="n">
        <f aca="false">H108/(100-BE108)*100</f>
        <v>0</v>
      </c>
      <c r="BE108" s="89" t="n">
        <v>0</v>
      </c>
      <c r="BF108" s="89" t="n">
        <f aca="false">O108</f>
        <v>0.4523424</v>
      </c>
      <c r="BH108" s="89" t="n">
        <f aca="false">G108*AO108</f>
        <v>0</v>
      </c>
      <c r="BI108" s="89" t="n">
        <f aca="false">G108*AP108</f>
        <v>0</v>
      </c>
      <c r="BJ108" s="89" t="n">
        <f aca="false">G108*H108</f>
        <v>0</v>
      </c>
      <c r="BK108" s="89"/>
      <c r="BL108" s="89" t="n">
        <v>61</v>
      </c>
      <c r="BW108" s="89" t="str">
        <f aca="false">I108</f>
        <v>21</v>
      </c>
      <c r="BX108" s="10" t="s">
        <v>469</v>
      </c>
    </row>
    <row r="109" customFormat="false" ht="15" hidden="false" customHeight="true" outlineLevel="0" collapsed="false">
      <c r="A109" s="183"/>
      <c r="B109" s="184" t="s">
        <v>104</v>
      </c>
      <c r="C109" s="184" t="s">
        <v>396</v>
      </c>
      <c r="D109" s="185" t="s">
        <v>470</v>
      </c>
      <c r="E109" s="185"/>
      <c r="F109" s="183" t="s">
        <v>97</v>
      </c>
      <c r="G109" s="186" t="s">
        <v>97</v>
      </c>
      <c r="H109" s="183"/>
      <c r="I109" s="183" t="s">
        <v>97</v>
      </c>
      <c r="J109" s="187" t="n">
        <f aca="false">SUM(J110:J121)</f>
        <v>0</v>
      </c>
      <c r="K109" s="187" t="n">
        <f aca="false">SUM(K110:K121)</f>
        <v>0</v>
      </c>
      <c r="L109" s="187" t="n">
        <f aca="false">SUM(L110:L121)</f>
        <v>0</v>
      </c>
      <c r="M109" s="187" t="n">
        <f aca="false">SUM(M110:M121)</f>
        <v>0</v>
      </c>
      <c r="N109" s="188"/>
      <c r="O109" s="187" t="n">
        <f aca="false">SUM(O110:O121)</f>
        <v>4.53415679</v>
      </c>
      <c r="P109" s="188"/>
      <c r="AI109" s="170" t="s">
        <v>104</v>
      </c>
      <c r="AS109" s="159" t="n">
        <f aca="false">SUM(AJ110:AJ121)</f>
        <v>0</v>
      </c>
      <c r="AT109" s="159" t="n">
        <f aca="false">SUM(AK110:AK121)</f>
        <v>0</v>
      </c>
      <c r="AU109" s="159" t="n">
        <f aca="false">SUM(AL110:AL121)</f>
        <v>0</v>
      </c>
    </row>
    <row r="110" customFormat="false" ht="15" hidden="false" customHeight="true" outlineLevel="0" collapsed="false">
      <c r="A110" s="189" t="s">
        <v>471</v>
      </c>
      <c r="B110" s="189" t="s">
        <v>104</v>
      </c>
      <c r="C110" s="189" t="s">
        <v>472</v>
      </c>
      <c r="D110" s="190" t="s">
        <v>473</v>
      </c>
      <c r="E110" s="190"/>
      <c r="F110" s="189" t="s">
        <v>252</v>
      </c>
      <c r="G110" s="191" t="n">
        <v>70.313</v>
      </c>
      <c r="H110" s="192"/>
      <c r="I110" s="193" t="s">
        <v>192</v>
      </c>
      <c r="J110" s="192" t="n">
        <f aca="false">G110*AO110</f>
        <v>0</v>
      </c>
      <c r="K110" s="192" t="n">
        <f aca="false">G110*AP110</f>
        <v>0</v>
      </c>
      <c r="L110" s="192" t="n">
        <f aca="false">G110*H110</f>
        <v>0</v>
      </c>
      <c r="M110" s="192" t="n">
        <f aca="false">L110*(1+BW110/100)</f>
        <v>0</v>
      </c>
      <c r="N110" s="192" t="n">
        <v>4E-005</v>
      </c>
      <c r="O110" s="192" t="n">
        <f aca="false">G110*N110</f>
        <v>0.00281252</v>
      </c>
      <c r="P110" s="193" t="s">
        <v>193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104</v>
      </c>
      <c r="AJ110" s="89" t="n">
        <f aca="false">IF(AN110=0,L110,0)</f>
        <v>0</v>
      </c>
      <c r="AK110" s="89" t="n">
        <f aca="false">IF(AN110=12,L110,0)</f>
        <v>0</v>
      </c>
      <c r="AL110" s="89" t="n">
        <f aca="false">IF(AN110=21,L110,0)</f>
        <v>0</v>
      </c>
      <c r="AN110" s="89" t="n">
        <v>21</v>
      </c>
      <c r="AO110" s="89" t="n">
        <f aca="false">H110*0.313896234</f>
        <v>0</v>
      </c>
      <c r="AP110" s="89" t="n">
        <f aca="false">H110*(1-0.313896234)</f>
        <v>0</v>
      </c>
      <c r="AQ110" s="88" t="s">
        <v>188</v>
      </c>
      <c r="AV110" s="89" t="n">
        <f aca="false">AW110+AX110</f>
        <v>0</v>
      </c>
      <c r="AW110" s="89" t="n">
        <f aca="false">G110*AO110</f>
        <v>0</v>
      </c>
      <c r="AX110" s="89" t="n">
        <f aca="false">G110*AP110</f>
        <v>0</v>
      </c>
      <c r="AY110" s="88" t="s">
        <v>474</v>
      </c>
      <c r="AZ110" s="88" t="s">
        <v>415</v>
      </c>
      <c r="BA110" s="170" t="s">
        <v>196</v>
      </c>
      <c r="BC110" s="89" t="n">
        <f aca="false">AW110+AX110</f>
        <v>0</v>
      </c>
      <c r="BD110" s="89" t="n">
        <f aca="false">H110/(100-BE110)*100</f>
        <v>0</v>
      </c>
      <c r="BE110" s="89" t="n">
        <v>0</v>
      </c>
      <c r="BF110" s="89" t="n">
        <f aca="false">O110</f>
        <v>0.00281252</v>
      </c>
      <c r="BH110" s="89" t="n">
        <f aca="false">G110*AO110</f>
        <v>0</v>
      </c>
      <c r="BI110" s="89" t="n">
        <f aca="false">G110*AP110</f>
        <v>0</v>
      </c>
      <c r="BJ110" s="89" t="n">
        <f aca="false">G110*H110</f>
        <v>0</v>
      </c>
      <c r="BK110" s="89"/>
      <c r="BL110" s="89" t="n">
        <v>62</v>
      </c>
      <c r="BW110" s="89" t="str">
        <f aca="false">I110</f>
        <v>21</v>
      </c>
      <c r="BX110" s="10" t="s">
        <v>473</v>
      </c>
    </row>
    <row r="111" customFormat="false" ht="15" hidden="false" customHeight="true" outlineLevel="0" collapsed="false">
      <c r="A111" s="189" t="s">
        <v>475</v>
      </c>
      <c r="B111" s="189" t="s">
        <v>104</v>
      </c>
      <c r="C111" s="189" t="s">
        <v>454</v>
      </c>
      <c r="D111" s="190" t="s">
        <v>455</v>
      </c>
      <c r="E111" s="190"/>
      <c r="F111" s="189" t="s">
        <v>237</v>
      </c>
      <c r="G111" s="191" t="n">
        <v>10.5</v>
      </c>
      <c r="H111" s="192"/>
      <c r="I111" s="193" t="s">
        <v>192</v>
      </c>
      <c r="J111" s="192" t="n">
        <f aca="false">G111*AO111</f>
        <v>0</v>
      </c>
      <c r="K111" s="192" t="n">
        <f aca="false">G111*AP111</f>
        <v>0</v>
      </c>
      <c r="L111" s="192" t="n">
        <f aca="false">G111*H111</f>
        <v>0</v>
      </c>
      <c r="M111" s="192" t="n">
        <f aca="false">L111*(1+BW111/100)</f>
        <v>0</v>
      </c>
      <c r="N111" s="192" t="n">
        <v>0</v>
      </c>
      <c r="O111" s="192" t="n">
        <f aca="false">G111*N111</f>
        <v>0</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104</v>
      </c>
      <c r="AJ111" s="89" t="n">
        <f aca="false">IF(AN111=0,L111,0)</f>
        <v>0</v>
      </c>
      <c r="AK111" s="89" t="n">
        <f aca="false">IF(AN111=12,L111,0)</f>
        <v>0</v>
      </c>
      <c r="AL111" s="89" t="n">
        <f aca="false">IF(AN111=21,L111,0)</f>
        <v>0</v>
      </c>
      <c r="AN111" s="89" t="n">
        <v>21</v>
      </c>
      <c r="AO111" s="89" t="n">
        <f aca="false">H111*0</f>
        <v>0</v>
      </c>
      <c r="AP111" s="89" t="n">
        <f aca="false">H111*(1-0)</f>
        <v>0</v>
      </c>
      <c r="AQ111" s="88" t="s">
        <v>188</v>
      </c>
      <c r="AV111" s="89" t="n">
        <f aca="false">AW111+AX111</f>
        <v>0</v>
      </c>
      <c r="AW111" s="89" t="n">
        <f aca="false">G111*AO111</f>
        <v>0</v>
      </c>
      <c r="AX111" s="89" t="n">
        <f aca="false">G111*AP111</f>
        <v>0</v>
      </c>
      <c r="AY111" s="88" t="s">
        <v>474</v>
      </c>
      <c r="AZ111" s="88" t="s">
        <v>415</v>
      </c>
      <c r="BA111" s="170" t="s">
        <v>196</v>
      </c>
      <c r="BC111" s="89" t="n">
        <f aca="false">AW111+AX111</f>
        <v>0</v>
      </c>
      <c r="BD111" s="89" t="n">
        <f aca="false">H111/(100-BE111)*100</f>
        <v>0</v>
      </c>
      <c r="BE111" s="89" t="n">
        <v>0</v>
      </c>
      <c r="BF111" s="89" t="n">
        <f aca="false">O111</f>
        <v>0</v>
      </c>
      <c r="BH111" s="89" t="n">
        <f aca="false">G111*AO111</f>
        <v>0</v>
      </c>
      <c r="BI111" s="89" t="n">
        <f aca="false">G111*AP111</f>
        <v>0</v>
      </c>
      <c r="BJ111" s="89" t="n">
        <f aca="false">G111*H111</f>
        <v>0</v>
      </c>
      <c r="BK111" s="89"/>
      <c r="BL111" s="89" t="n">
        <v>62</v>
      </c>
      <c r="BW111" s="89" t="str">
        <f aca="false">I111</f>
        <v>21</v>
      </c>
      <c r="BX111" s="10" t="s">
        <v>455</v>
      </c>
    </row>
    <row r="112" customFormat="false" ht="15" hidden="false" customHeight="true" outlineLevel="0" collapsed="false">
      <c r="A112" s="194" t="s">
        <v>476</v>
      </c>
      <c r="B112" s="194" t="s">
        <v>104</v>
      </c>
      <c r="C112" s="194" t="s">
        <v>477</v>
      </c>
      <c r="D112" s="195" t="s">
        <v>478</v>
      </c>
      <c r="E112" s="195"/>
      <c r="F112" s="194" t="s">
        <v>237</v>
      </c>
      <c r="G112" s="196" t="n">
        <v>11.55</v>
      </c>
      <c r="H112" s="197"/>
      <c r="I112" s="198" t="s">
        <v>192</v>
      </c>
      <c r="J112" s="197" t="n">
        <f aca="false">G112*AO112</f>
        <v>0</v>
      </c>
      <c r="K112" s="197" t="n">
        <f aca="false">G112*AP112</f>
        <v>0</v>
      </c>
      <c r="L112" s="197" t="n">
        <f aca="false">G112*H112</f>
        <v>0</v>
      </c>
      <c r="M112" s="197" t="n">
        <f aca="false">L112*(1+BW112/100)</f>
        <v>0</v>
      </c>
      <c r="N112" s="197" t="n">
        <v>0.0005</v>
      </c>
      <c r="O112" s="197" t="n">
        <f aca="false">G112*N112</f>
        <v>0.005775</v>
      </c>
      <c r="P112" s="198" t="s">
        <v>383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104</v>
      </c>
      <c r="AJ112" s="199" t="n">
        <f aca="false">IF(AN112=0,L112,0)</f>
        <v>0</v>
      </c>
      <c r="AK112" s="199" t="n">
        <f aca="false">IF(AN112=12,L112,0)</f>
        <v>0</v>
      </c>
      <c r="AL112" s="199" t="n">
        <f aca="false">IF(AN112=21,L112,0)</f>
        <v>0</v>
      </c>
      <c r="AN112" s="89" t="n">
        <v>21</v>
      </c>
      <c r="AO112" s="89" t="n">
        <f aca="false">H112*1</f>
        <v>0</v>
      </c>
      <c r="AP112" s="89" t="n">
        <f aca="false">H112*(1-1)</f>
        <v>0</v>
      </c>
      <c r="AQ112" s="200" t="s">
        <v>188</v>
      </c>
      <c r="AV112" s="89" t="n">
        <f aca="false">AW112+AX112</f>
        <v>0</v>
      </c>
      <c r="AW112" s="89" t="n">
        <f aca="false">G112*AO112</f>
        <v>0</v>
      </c>
      <c r="AX112" s="89" t="n">
        <f aca="false">G112*AP112</f>
        <v>0</v>
      </c>
      <c r="AY112" s="88" t="s">
        <v>474</v>
      </c>
      <c r="AZ112" s="88" t="s">
        <v>415</v>
      </c>
      <c r="BA112" s="170" t="s">
        <v>196</v>
      </c>
      <c r="BC112" s="89" t="n">
        <f aca="false">AW112+AX112</f>
        <v>0</v>
      </c>
      <c r="BD112" s="89" t="n">
        <f aca="false">H112/(100-BE112)*100</f>
        <v>0</v>
      </c>
      <c r="BE112" s="89" t="n">
        <v>0</v>
      </c>
      <c r="BF112" s="89" t="n">
        <f aca="false">O112</f>
        <v>0.005775</v>
      </c>
      <c r="BH112" s="199" t="n">
        <f aca="false">G112*AO112</f>
        <v>0</v>
      </c>
      <c r="BI112" s="199" t="n">
        <f aca="false">G112*AP112</f>
        <v>0</v>
      </c>
      <c r="BJ112" s="199" t="n">
        <f aca="false">G112*H112</f>
        <v>0</v>
      </c>
      <c r="BK112" s="199"/>
      <c r="BL112" s="89" t="n">
        <v>62</v>
      </c>
      <c r="BW112" s="89" t="str">
        <f aca="false">I112</f>
        <v>21</v>
      </c>
      <c r="BX112" s="201" t="s">
        <v>478</v>
      </c>
    </row>
    <row r="113" customFormat="false" ht="35.05" hidden="false" customHeight="true" outlineLevel="0" collapsed="false">
      <c r="A113" s="189" t="s">
        <v>479</v>
      </c>
      <c r="B113" s="189" t="s">
        <v>104</v>
      </c>
      <c r="C113" s="189" t="s">
        <v>480</v>
      </c>
      <c r="D113" s="190" t="s">
        <v>481</v>
      </c>
      <c r="E113" s="190"/>
      <c r="F113" s="189" t="s">
        <v>252</v>
      </c>
      <c r="G113" s="191" t="n">
        <v>27.252</v>
      </c>
      <c r="H113" s="192"/>
      <c r="I113" s="193" t="s">
        <v>192</v>
      </c>
      <c r="J113" s="192" t="n">
        <f aca="false">G113*AO113</f>
        <v>0</v>
      </c>
      <c r="K113" s="192" t="n">
        <f aca="false">G113*AP113</f>
        <v>0</v>
      </c>
      <c r="L113" s="192" t="n">
        <f aca="false">G113*H113</f>
        <v>0</v>
      </c>
      <c r="M113" s="192" t="n">
        <f aca="false">L113*(1+BW113/100)</f>
        <v>0</v>
      </c>
      <c r="N113" s="192" t="n">
        <v>0.01002</v>
      </c>
      <c r="O113" s="192" t="n">
        <f aca="false">G113*N113</f>
        <v>0.27306504</v>
      </c>
      <c r="P113" s="193" t="s">
        <v>193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104</v>
      </c>
      <c r="AJ113" s="89" t="n">
        <f aca="false">IF(AN113=0,L113,0)</f>
        <v>0</v>
      </c>
      <c r="AK113" s="89" t="n">
        <f aca="false">IF(AN113=12,L113,0)</f>
        <v>0</v>
      </c>
      <c r="AL113" s="89" t="n">
        <f aca="false">IF(AN113=21,L113,0)</f>
        <v>0</v>
      </c>
      <c r="AN113" s="89" t="n">
        <v>21</v>
      </c>
      <c r="AO113" s="89" t="n">
        <f aca="false">H113*0.741278224</f>
        <v>0</v>
      </c>
      <c r="AP113" s="89" t="n">
        <f aca="false">H113*(1-0.741278224)</f>
        <v>0</v>
      </c>
      <c r="AQ113" s="88" t="s">
        <v>188</v>
      </c>
      <c r="AV113" s="89" t="n">
        <f aca="false">AW113+AX113</f>
        <v>0</v>
      </c>
      <c r="AW113" s="89" t="n">
        <f aca="false">G113*AO113</f>
        <v>0</v>
      </c>
      <c r="AX113" s="89" t="n">
        <f aca="false">G113*AP113</f>
        <v>0</v>
      </c>
      <c r="AY113" s="88" t="s">
        <v>474</v>
      </c>
      <c r="AZ113" s="88" t="s">
        <v>415</v>
      </c>
      <c r="BA113" s="170" t="s">
        <v>196</v>
      </c>
      <c r="BC113" s="89" t="n">
        <f aca="false">AW113+AX113</f>
        <v>0</v>
      </c>
      <c r="BD113" s="89" t="n">
        <f aca="false">H113/(100-BE113)*100</f>
        <v>0</v>
      </c>
      <c r="BE113" s="89" t="n">
        <v>0</v>
      </c>
      <c r="BF113" s="89" t="n">
        <f aca="false">O113</f>
        <v>0.27306504</v>
      </c>
      <c r="BH113" s="89" t="n">
        <f aca="false">G113*AO113</f>
        <v>0</v>
      </c>
      <c r="BI113" s="89" t="n">
        <f aca="false">G113*AP113</f>
        <v>0</v>
      </c>
      <c r="BJ113" s="89" t="n">
        <f aca="false">G113*H113</f>
        <v>0</v>
      </c>
      <c r="BK113" s="89"/>
      <c r="BL113" s="89" t="n">
        <v>62</v>
      </c>
      <c r="BW113" s="89" t="str">
        <f aca="false">I113</f>
        <v>21</v>
      </c>
      <c r="BX113" s="10" t="s">
        <v>481</v>
      </c>
    </row>
    <row r="114" customFormat="false" ht="35.05" hidden="false" customHeight="true" outlineLevel="0" collapsed="false">
      <c r="A114" s="189" t="s">
        <v>482</v>
      </c>
      <c r="B114" s="189" t="s">
        <v>104</v>
      </c>
      <c r="C114" s="189" t="s">
        <v>483</v>
      </c>
      <c r="D114" s="190" t="s">
        <v>484</v>
      </c>
      <c r="E114" s="190"/>
      <c r="F114" s="189" t="s">
        <v>252</v>
      </c>
      <c r="G114" s="191" t="n">
        <v>37.6</v>
      </c>
      <c r="H114" s="192"/>
      <c r="I114" s="193" t="s">
        <v>192</v>
      </c>
      <c r="J114" s="192" t="n">
        <f aca="false">G114*AO114</f>
        <v>0</v>
      </c>
      <c r="K114" s="192" t="n">
        <f aca="false">G114*AP114</f>
        <v>0</v>
      </c>
      <c r="L114" s="192" t="n">
        <f aca="false">G114*H114</f>
        <v>0</v>
      </c>
      <c r="M114" s="192" t="n">
        <f aca="false">L114*(1+BW114/100)</f>
        <v>0</v>
      </c>
      <c r="N114" s="192" t="n">
        <v>0.01341</v>
      </c>
      <c r="O114" s="192" t="n">
        <f aca="false">G114*N114</f>
        <v>0.504216</v>
      </c>
      <c r="P114" s="193"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104</v>
      </c>
      <c r="AJ114" s="89" t="n">
        <f aca="false">IF(AN114=0,L114,0)</f>
        <v>0</v>
      </c>
      <c r="AK114" s="89" t="n">
        <f aca="false">IF(AN114=12,L114,0)</f>
        <v>0</v>
      </c>
      <c r="AL114" s="89" t="n">
        <f aca="false">IF(AN114=21,L114,0)</f>
        <v>0</v>
      </c>
      <c r="AN114" s="89" t="n">
        <v>21</v>
      </c>
      <c r="AO114" s="89" t="n">
        <f aca="false">H114*0.567145246</f>
        <v>0</v>
      </c>
      <c r="AP114" s="89" t="n">
        <f aca="false">H114*(1-0.567145246)</f>
        <v>0</v>
      </c>
      <c r="AQ114" s="88" t="s">
        <v>188</v>
      </c>
      <c r="AV114" s="89" t="n">
        <f aca="false">AW114+AX114</f>
        <v>0</v>
      </c>
      <c r="AW114" s="89" t="n">
        <f aca="false">G114*AO114</f>
        <v>0</v>
      </c>
      <c r="AX114" s="89" t="n">
        <f aca="false">G114*AP114</f>
        <v>0</v>
      </c>
      <c r="AY114" s="88" t="s">
        <v>474</v>
      </c>
      <c r="AZ114" s="88" t="s">
        <v>415</v>
      </c>
      <c r="BA114" s="170" t="s">
        <v>196</v>
      </c>
      <c r="BC114" s="89" t="n">
        <f aca="false">AW114+AX114</f>
        <v>0</v>
      </c>
      <c r="BD114" s="89" t="n">
        <f aca="false">H114/(100-BE114)*100</f>
        <v>0</v>
      </c>
      <c r="BE114" s="89" t="n">
        <v>0</v>
      </c>
      <c r="BF114" s="89" t="n">
        <f aca="false">O114</f>
        <v>0.504216</v>
      </c>
      <c r="BH114" s="89" t="n">
        <f aca="false">G114*AO114</f>
        <v>0</v>
      </c>
      <c r="BI114" s="89" t="n">
        <f aca="false">G114*AP114</f>
        <v>0</v>
      </c>
      <c r="BJ114" s="89" t="n">
        <f aca="false">G114*H114</f>
        <v>0</v>
      </c>
      <c r="BK114" s="89"/>
      <c r="BL114" s="89" t="n">
        <v>62</v>
      </c>
      <c r="BW114" s="89" t="str">
        <f aca="false">I114</f>
        <v>21</v>
      </c>
      <c r="BX114" s="10" t="s">
        <v>484</v>
      </c>
    </row>
    <row r="115" customFormat="false" ht="23.85" hidden="false" customHeight="true" outlineLevel="0" collapsed="false">
      <c r="A115" s="194" t="s">
        <v>485</v>
      </c>
      <c r="B115" s="194" t="s">
        <v>104</v>
      </c>
      <c r="C115" s="194" t="s">
        <v>486</v>
      </c>
      <c r="D115" s="195" t="s">
        <v>487</v>
      </c>
      <c r="E115" s="195"/>
      <c r="F115" s="194" t="s">
        <v>488</v>
      </c>
      <c r="G115" s="196" t="n">
        <v>185.504</v>
      </c>
      <c r="H115" s="197"/>
      <c r="I115" s="198" t="s">
        <v>192</v>
      </c>
      <c r="J115" s="197" t="n">
        <f aca="false">G115*AO115</f>
        <v>0</v>
      </c>
      <c r="K115" s="197" t="n">
        <f aca="false">G115*AP115</f>
        <v>0</v>
      </c>
      <c r="L115" s="197" t="n">
        <f aca="false">G115*H115</f>
        <v>0</v>
      </c>
      <c r="M115" s="197" t="n">
        <f aca="false">L115*(1+BW115/100)</f>
        <v>0</v>
      </c>
      <c r="N115" s="197" t="n">
        <v>0.0007</v>
      </c>
      <c r="O115" s="197" t="n">
        <f aca="false">G115*N115</f>
        <v>0.1298528</v>
      </c>
      <c r="P115" s="198" t="s">
        <v>193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104</v>
      </c>
      <c r="AJ115" s="199" t="n">
        <f aca="false">IF(AN115=0,L115,0)</f>
        <v>0</v>
      </c>
      <c r="AK115" s="199" t="n">
        <f aca="false">IF(AN115=12,L115,0)</f>
        <v>0</v>
      </c>
      <c r="AL115" s="199" t="n">
        <f aca="false">IF(AN115=21,L115,0)</f>
        <v>0</v>
      </c>
      <c r="AN115" s="89" t="n">
        <v>21</v>
      </c>
      <c r="AO115" s="89" t="n">
        <f aca="false">H115*1</f>
        <v>0</v>
      </c>
      <c r="AP115" s="89" t="n">
        <f aca="false">H115*(1-1)</f>
        <v>0</v>
      </c>
      <c r="AQ115" s="200" t="s">
        <v>188</v>
      </c>
      <c r="AV115" s="89" t="n">
        <f aca="false">AW115+AX115</f>
        <v>0</v>
      </c>
      <c r="AW115" s="89" t="n">
        <f aca="false">G115*AO115</f>
        <v>0</v>
      </c>
      <c r="AX115" s="89" t="n">
        <f aca="false">G115*AP115</f>
        <v>0</v>
      </c>
      <c r="AY115" s="88" t="s">
        <v>474</v>
      </c>
      <c r="AZ115" s="88" t="s">
        <v>415</v>
      </c>
      <c r="BA115" s="170" t="s">
        <v>196</v>
      </c>
      <c r="BC115" s="89" t="n">
        <f aca="false">AW115+AX115</f>
        <v>0</v>
      </c>
      <c r="BD115" s="89" t="n">
        <f aca="false">H115/(100-BE115)*100</f>
        <v>0</v>
      </c>
      <c r="BE115" s="89" t="n">
        <v>0</v>
      </c>
      <c r="BF115" s="89" t="n">
        <f aca="false">O115</f>
        <v>0.1298528</v>
      </c>
      <c r="BH115" s="199" t="n">
        <f aca="false">G115*AO115</f>
        <v>0</v>
      </c>
      <c r="BI115" s="199" t="n">
        <f aca="false">G115*AP115</f>
        <v>0</v>
      </c>
      <c r="BJ115" s="199" t="n">
        <f aca="false">G115*H115</f>
        <v>0</v>
      </c>
      <c r="BK115" s="199"/>
      <c r="BL115" s="89" t="n">
        <v>62</v>
      </c>
      <c r="BW115" s="89" t="str">
        <f aca="false">I115</f>
        <v>21</v>
      </c>
      <c r="BX115" s="201" t="s">
        <v>487</v>
      </c>
    </row>
    <row r="116" customFormat="false" ht="15" hidden="false" customHeight="true" outlineLevel="0" collapsed="false">
      <c r="A116" s="189" t="s">
        <v>489</v>
      </c>
      <c r="B116" s="189" t="s">
        <v>104</v>
      </c>
      <c r="C116" s="189" t="s">
        <v>490</v>
      </c>
      <c r="D116" s="190" t="s">
        <v>491</v>
      </c>
      <c r="E116" s="190"/>
      <c r="F116" s="189" t="s">
        <v>252</v>
      </c>
      <c r="G116" s="191" t="n">
        <v>107.562</v>
      </c>
      <c r="H116" s="192"/>
      <c r="I116" s="193" t="s">
        <v>192</v>
      </c>
      <c r="J116" s="192" t="n">
        <f aca="false">G116*AO116</f>
        <v>0</v>
      </c>
      <c r="K116" s="192" t="n">
        <f aca="false">G116*AP116</f>
        <v>0</v>
      </c>
      <c r="L116" s="192" t="n">
        <f aca="false">G116*H116</f>
        <v>0</v>
      </c>
      <c r="M116" s="192" t="n">
        <f aca="false">L116*(1+BW116/100)</f>
        <v>0</v>
      </c>
      <c r="N116" s="192" t="n">
        <v>0.00751</v>
      </c>
      <c r="O116" s="192" t="n">
        <f aca="false">G116*N116</f>
        <v>0.80779062</v>
      </c>
      <c r="P116" s="193"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104</v>
      </c>
      <c r="AJ116" s="89" t="n">
        <f aca="false">IF(AN116=0,L116,0)</f>
        <v>0</v>
      </c>
      <c r="AK116" s="89" t="n">
        <f aca="false">IF(AN116=12,L116,0)</f>
        <v>0</v>
      </c>
      <c r="AL116" s="89" t="n">
        <f aca="false">IF(AN116=21,L116,0)</f>
        <v>0</v>
      </c>
      <c r="AN116" s="89" t="n">
        <v>21</v>
      </c>
      <c r="AO116" s="89" t="n">
        <f aca="false">H116*0.580802992</f>
        <v>0</v>
      </c>
      <c r="AP116" s="89" t="n">
        <f aca="false">H116*(1-0.580802992)</f>
        <v>0</v>
      </c>
      <c r="AQ116" s="88" t="s">
        <v>188</v>
      </c>
      <c r="AV116" s="89" t="n">
        <f aca="false">AW116+AX116</f>
        <v>0</v>
      </c>
      <c r="AW116" s="89" t="n">
        <f aca="false">G116*AO116</f>
        <v>0</v>
      </c>
      <c r="AX116" s="89" t="n">
        <f aca="false">G116*AP116</f>
        <v>0</v>
      </c>
      <c r="AY116" s="88" t="s">
        <v>474</v>
      </c>
      <c r="AZ116" s="88" t="s">
        <v>415</v>
      </c>
      <c r="BA116" s="170" t="s">
        <v>196</v>
      </c>
      <c r="BC116" s="89" t="n">
        <f aca="false">AW116+AX116</f>
        <v>0</v>
      </c>
      <c r="BD116" s="89" t="n">
        <f aca="false">H116/(100-BE116)*100</f>
        <v>0</v>
      </c>
      <c r="BE116" s="89" t="n">
        <v>0</v>
      </c>
      <c r="BF116" s="89" t="n">
        <f aca="false">O116</f>
        <v>0.80779062</v>
      </c>
      <c r="BH116" s="89" t="n">
        <f aca="false">G116*AO116</f>
        <v>0</v>
      </c>
      <c r="BI116" s="89" t="n">
        <f aca="false">G116*AP116</f>
        <v>0</v>
      </c>
      <c r="BJ116" s="89" t="n">
        <f aca="false">G116*H116</f>
        <v>0</v>
      </c>
      <c r="BK116" s="89"/>
      <c r="BL116" s="89" t="n">
        <v>62</v>
      </c>
      <c r="BW116" s="89" t="str">
        <f aca="false">I116</f>
        <v>21</v>
      </c>
      <c r="BX116" s="10" t="s">
        <v>492</v>
      </c>
    </row>
    <row r="117" customFormat="false" ht="23.85" hidden="false" customHeight="true" outlineLevel="0" collapsed="false">
      <c r="A117" s="189" t="s">
        <v>493</v>
      </c>
      <c r="B117" s="189" t="s">
        <v>104</v>
      </c>
      <c r="C117" s="189" t="s">
        <v>494</v>
      </c>
      <c r="D117" s="190" t="s">
        <v>495</v>
      </c>
      <c r="E117" s="190"/>
      <c r="F117" s="189" t="s">
        <v>252</v>
      </c>
      <c r="G117" s="191" t="n">
        <v>22.56</v>
      </c>
      <c r="H117" s="192"/>
      <c r="I117" s="193" t="s">
        <v>192</v>
      </c>
      <c r="J117" s="192" t="n">
        <f aca="false">G117*AO117</f>
        <v>0</v>
      </c>
      <c r="K117" s="192" t="n">
        <f aca="false">G117*AP117</f>
        <v>0</v>
      </c>
      <c r="L117" s="192" t="n">
        <f aca="false">G117*H117</f>
        <v>0</v>
      </c>
      <c r="M117" s="192" t="n">
        <f aca="false">L117*(1+BW117/100)</f>
        <v>0</v>
      </c>
      <c r="N117" s="192" t="n">
        <v>0.00879</v>
      </c>
      <c r="O117" s="192" t="n">
        <f aca="false">G117*N117</f>
        <v>0.1983024</v>
      </c>
      <c r="P117" s="193" t="s">
        <v>193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104</v>
      </c>
      <c r="AJ117" s="89" t="n">
        <f aca="false">IF(AN117=0,L117,0)</f>
        <v>0</v>
      </c>
      <c r="AK117" s="89" t="n">
        <f aca="false">IF(AN117=12,L117,0)</f>
        <v>0</v>
      </c>
      <c r="AL117" s="89" t="n">
        <f aca="false">IF(AN117=21,L117,0)</f>
        <v>0</v>
      </c>
      <c r="AN117" s="89" t="n">
        <v>21</v>
      </c>
      <c r="AO117" s="89" t="n">
        <f aca="false">H117*0.656090159</f>
        <v>0</v>
      </c>
      <c r="AP117" s="89" t="n">
        <f aca="false">H117*(1-0.656090159)</f>
        <v>0</v>
      </c>
      <c r="AQ117" s="88" t="s">
        <v>188</v>
      </c>
      <c r="AV117" s="89" t="n">
        <f aca="false">AW117+AX117</f>
        <v>0</v>
      </c>
      <c r="AW117" s="89" t="n">
        <f aca="false">G117*AO117</f>
        <v>0</v>
      </c>
      <c r="AX117" s="89" t="n">
        <f aca="false">G117*AP117</f>
        <v>0</v>
      </c>
      <c r="AY117" s="88" t="s">
        <v>474</v>
      </c>
      <c r="AZ117" s="88" t="s">
        <v>415</v>
      </c>
      <c r="BA117" s="170" t="s">
        <v>196</v>
      </c>
      <c r="BC117" s="89" t="n">
        <f aca="false">AW117+AX117</f>
        <v>0</v>
      </c>
      <c r="BD117" s="89" t="n">
        <f aca="false">H117/(100-BE117)*100</f>
        <v>0</v>
      </c>
      <c r="BE117" s="89" t="n">
        <v>0</v>
      </c>
      <c r="BF117" s="89" t="n">
        <f aca="false">O117</f>
        <v>0.1983024</v>
      </c>
      <c r="BH117" s="89" t="n">
        <f aca="false">G117*AO117</f>
        <v>0</v>
      </c>
      <c r="BI117" s="89" t="n">
        <f aca="false">G117*AP117</f>
        <v>0</v>
      </c>
      <c r="BJ117" s="89" t="n">
        <f aca="false">G117*H117</f>
        <v>0</v>
      </c>
      <c r="BK117" s="89"/>
      <c r="BL117" s="89" t="n">
        <v>62</v>
      </c>
      <c r="BW117" s="89" t="str">
        <f aca="false">I117</f>
        <v>21</v>
      </c>
      <c r="BX117" s="10" t="s">
        <v>495</v>
      </c>
    </row>
    <row r="118" customFormat="false" ht="35.5" hidden="false" customHeight="true" outlineLevel="0" collapsed="false">
      <c r="A118" s="189" t="s">
        <v>496</v>
      </c>
      <c r="B118" s="189" t="s">
        <v>104</v>
      </c>
      <c r="C118" s="189" t="s">
        <v>497</v>
      </c>
      <c r="D118" s="190" t="s">
        <v>498</v>
      </c>
      <c r="E118" s="190"/>
      <c r="F118" s="189" t="s">
        <v>252</v>
      </c>
      <c r="G118" s="191" t="n">
        <v>120.32</v>
      </c>
      <c r="H118" s="192"/>
      <c r="I118" s="193" t="s">
        <v>192</v>
      </c>
      <c r="J118" s="192" t="n">
        <f aca="false">G118*AO118</f>
        <v>0</v>
      </c>
      <c r="K118" s="192" t="n">
        <f aca="false">G118*AP118</f>
        <v>0</v>
      </c>
      <c r="L118" s="192" t="n">
        <f aca="false">G118*H118</f>
        <v>0</v>
      </c>
      <c r="M118" s="192" t="n">
        <f aca="false">L118*(1+BW118/100)</f>
        <v>0</v>
      </c>
      <c r="N118" s="192" t="n">
        <v>0.01065</v>
      </c>
      <c r="O118" s="192" t="n">
        <f aca="false">G118*N118</f>
        <v>1.281408</v>
      </c>
      <c r="P118" s="193" t="s">
        <v>193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104</v>
      </c>
      <c r="AJ118" s="89" t="n">
        <f aca="false">IF(AN118=0,L118,0)</f>
        <v>0</v>
      </c>
      <c r="AK118" s="89" t="n">
        <f aca="false">IF(AN118=12,L118,0)</f>
        <v>0</v>
      </c>
      <c r="AL118" s="89" t="n">
        <f aca="false">IF(AN118=21,L118,0)</f>
        <v>0</v>
      </c>
      <c r="AN118" s="89" t="n">
        <v>21</v>
      </c>
      <c r="AO118" s="89" t="n">
        <f aca="false">H118*0.489272742</f>
        <v>0</v>
      </c>
      <c r="AP118" s="89" t="n">
        <f aca="false">H118*(1-0.489272742)</f>
        <v>0</v>
      </c>
      <c r="AQ118" s="88" t="s">
        <v>188</v>
      </c>
      <c r="AV118" s="89" t="n">
        <f aca="false">AW118+AX118</f>
        <v>0</v>
      </c>
      <c r="AW118" s="89" t="n">
        <f aca="false">G118*AO118</f>
        <v>0</v>
      </c>
      <c r="AX118" s="89" t="n">
        <f aca="false">G118*AP118</f>
        <v>0</v>
      </c>
      <c r="AY118" s="88" t="s">
        <v>474</v>
      </c>
      <c r="AZ118" s="88" t="s">
        <v>415</v>
      </c>
      <c r="BA118" s="170" t="s">
        <v>196</v>
      </c>
      <c r="BC118" s="89" t="n">
        <f aca="false">AW118+AX118</f>
        <v>0</v>
      </c>
      <c r="BD118" s="89" t="n">
        <f aca="false">H118/(100-BE118)*100</f>
        <v>0</v>
      </c>
      <c r="BE118" s="89" t="n">
        <v>0</v>
      </c>
      <c r="BF118" s="89" t="n">
        <f aca="false">O118</f>
        <v>1.281408</v>
      </c>
      <c r="BH118" s="89" t="n">
        <f aca="false">G118*AO118</f>
        <v>0</v>
      </c>
      <c r="BI118" s="89" t="n">
        <f aca="false">G118*AP118</f>
        <v>0</v>
      </c>
      <c r="BJ118" s="89" t="n">
        <f aca="false">G118*H118</f>
        <v>0</v>
      </c>
      <c r="BK118" s="89"/>
      <c r="BL118" s="89" t="n">
        <v>62</v>
      </c>
      <c r="BW118" s="89" t="str">
        <f aca="false">I118</f>
        <v>21</v>
      </c>
      <c r="BX118" s="10" t="s">
        <v>498</v>
      </c>
    </row>
    <row r="119" customFormat="false" ht="35.5" hidden="false" customHeight="true" outlineLevel="0" collapsed="false">
      <c r="A119" s="189" t="s">
        <v>499</v>
      </c>
      <c r="B119" s="189" t="s">
        <v>104</v>
      </c>
      <c r="C119" s="189" t="s">
        <v>483</v>
      </c>
      <c r="D119" s="190" t="s">
        <v>500</v>
      </c>
      <c r="E119" s="190"/>
      <c r="F119" s="189" t="s">
        <v>252</v>
      </c>
      <c r="G119" s="191" t="n">
        <v>48.88</v>
      </c>
      <c r="H119" s="192"/>
      <c r="I119" s="193" t="s">
        <v>192</v>
      </c>
      <c r="J119" s="192" t="n">
        <f aca="false">G119*AO119</f>
        <v>0</v>
      </c>
      <c r="K119" s="192" t="n">
        <f aca="false">G119*AP119</f>
        <v>0</v>
      </c>
      <c r="L119" s="192" t="n">
        <f aca="false">G119*H119</f>
        <v>0</v>
      </c>
      <c r="M119" s="192" t="n">
        <f aca="false">L119*(1+BW119/100)</f>
        <v>0</v>
      </c>
      <c r="N119" s="192" t="n">
        <v>0.01341</v>
      </c>
      <c r="O119" s="192" t="n">
        <f aca="false">G119*N119</f>
        <v>0.6554808</v>
      </c>
      <c r="P119" s="193" t="s">
        <v>193</v>
      </c>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104</v>
      </c>
      <c r="AJ119" s="89" t="n">
        <f aca="false">IF(AN119=0,L119,0)</f>
        <v>0</v>
      </c>
      <c r="AK119" s="89" t="n">
        <f aca="false">IF(AN119=12,L119,0)</f>
        <v>0</v>
      </c>
      <c r="AL119" s="89" t="n">
        <f aca="false">IF(AN119=21,L119,0)</f>
        <v>0</v>
      </c>
      <c r="AN119" s="89" t="n">
        <v>21</v>
      </c>
      <c r="AO119" s="89" t="n">
        <f aca="false">H119*0.567145175</f>
        <v>0</v>
      </c>
      <c r="AP119" s="89" t="n">
        <f aca="false">H119*(1-0.567145175)</f>
        <v>0</v>
      </c>
      <c r="AQ119" s="88" t="s">
        <v>188</v>
      </c>
      <c r="AV119" s="89" t="n">
        <f aca="false">AW119+AX119</f>
        <v>0</v>
      </c>
      <c r="AW119" s="89" t="n">
        <f aca="false">G119*AO119</f>
        <v>0</v>
      </c>
      <c r="AX119" s="89" t="n">
        <f aca="false">G119*AP119</f>
        <v>0</v>
      </c>
      <c r="AY119" s="88" t="s">
        <v>474</v>
      </c>
      <c r="AZ119" s="88" t="s">
        <v>415</v>
      </c>
      <c r="BA119" s="170" t="s">
        <v>196</v>
      </c>
      <c r="BC119" s="89" t="n">
        <f aca="false">AW119+AX119</f>
        <v>0</v>
      </c>
      <c r="BD119" s="89" t="n">
        <f aca="false">H119/(100-BE119)*100</f>
        <v>0</v>
      </c>
      <c r="BE119" s="89" t="n">
        <v>0</v>
      </c>
      <c r="BF119" s="89" t="n">
        <f aca="false">O119</f>
        <v>0.6554808</v>
      </c>
      <c r="BH119" s="89" t="n">
        <f aca="false">G119*AO119</f>
        <v>0</v>
      </c>
      <c r="BI119" s="89" t="n">
        <f aca="false">G119*AP119</f>
        <v>0</v>
      </c>
      <c r="BJ119" s="89" t="n">
        <f aca="false">G119*H119</f>
        <v>0</v>
      </c>
      <c r="BK119" s="89"/>
      <c r="BL119" s="89" t="n">
        <v>62</v>
      </c>
      <c r="BW119" s="89" t="str">
        <f aca="false">I119</f>
        <v>21</v>
      </c>
      <c r="BX119" s="10" t="s">
        <v>500</v>
      </c>
    </row>
    <row r="120" customFormat="false" ht="35.5" hidden="false" customHeight="true" outlineLevel="0" collapsed="false">
      <c r="A120" s="189" t="s">
        <v>501</v>
      </c>
      <c r="B120" s="189" t="s">
        <v>104</v>
      </c>
      <c r="C120" s="189" t="s">
        <v>494</v>
      </c>
      <c r="D120" s="190" t="s">
        <v>502</v>
      </c>
      <c r="E120" s="190"/>
      <c r="F120" s="189" t="s">
        <v>252</v>
      </c>
      <c r="G120" s="191" t="n">
        <v>58.279</v>
      </c>
      <c r="H120" s="192"/>
      <c r="I120" s="193" t="s">
        <v>192</v>
      </c>
      <c r="J120" s="192" t="n">
        <f aca="false">G120*AO120</f>
        <v>0</v>
      </c>
      <c r="K120" s="192" t="n">
        <f aca="false">G120*AP120</f>
        <v>0</v>
      </c>
      <c r="L120" s="192" t="n">
        <f aca="false">G120*H120</f>
        <v>0</v>
      </c>
      <c r="M120" s="192" t="n">
        <f aca="false">L120*(1+BW120/100)</f>
        <v>0</v>
      </c>
      <c r="N120" s="192" t="n">
        <v>0.00879</v>
      </c>
      <c r="O120" s="192" t="n">
        <f aca="false">G120*N120</f>
        <v>0.51227241</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104</v>
      </c>
      <c r="AJ120" s="89" t="n">
        <f aca="false">IF(AN120=0,L120,0)</f>
        <v>0</v>
      </c>
      <c r="AK120" s="89" t="n">
        <f aca="false">IF(AN120=12,L120,0)</f>
        <v>0</v>
      </c>
      <c r="AL120" s="89" t="n">
        <f aca="false">IF(AN120=21,L120,0)</f>
        <v>0</v>
      </c>
      <c r="AN120" s="89" t="n">
        <v>21</v>
      </c>
      <c r="AO120" s="89" t="n">
        <f aca="false">H120*0.656090274</f>
        <v>0</v>
      </c>
      <c r="AP120" s="89" t="n">
        <f aca="false">H120*(1-0.656090274)</f>
        <v>0</v>
      </c>
      <c r="AQ120" s="88" t="s">
        <v>188</v>
      </c>
      <c r="AV120" s="89" t="n">
        <f aca="false">AW120+AX120</f>
        <v>0</v>
      </c>
      <c r="AW120" s="89" t="n">
        <f aca="false">G120*AO120</f>
        <v>0</v>
      </c>
      <c r="AX120" s="89" t="n">
        <f aca="false">G120*AP120</f>
        <v>0</v>
      </c>
      <c r="AY120" s="88" t="s">
        <v>474</v>
      </c>
      <c r="AZ120" s="88" t="s">
        <v>415</v>
      </c>
      <c r="BA120" s="170" t="s">
        <v>196</v>
      </c>
      <c r="BC120" s="89" t="n">
        <f aca="false">AW120+AX120</f>
        <v>0</v>
      </c>
      <c r="BD120" s="89" t="n">
        <f aca="false">H120/(100-BE120)*100</f>
        <v>0</v>
      </c>
      <c r="BE120" s="89" t="n">
        <v>0</v>
      </c>
      <c r="BF120" s="89" t="n">
        <f aca="false">O120</f>
        <v>0.51227241</v>
      </c>
      <c r="BH120" s="89" t="n">
        <f aca="false">G120*AO120</f>
        <v>0</v>
      </c>
      <c r="BI120" s="89" t="n">
        <f aca="false">G120*AP120</f>
        <v>0</v>
      </c>
      <c r="BJ120" s="89" t="n">
        <f aca="false">G120*H120</f>
        <v>0</v>
      </c>
      <c r="BK120" s="89"/>
      <c r="BL120" s="89" t="n">
        <v>62</v>
      </c>
      <c r="BW120" s="89" t="str">
        <f aca="false">I120</f>
        <v>21</v>
      </c>
      <c r="BX120" s="10" t="s">
        <v>502</v>
      </c>
    </row>
    <row r="121" customFormat="false" ht="23.85" hidden="false" customHeight="true" outlineLevel="0" collapsed="false">
      <c r="A121" s="194" t="s">
        <v>503</v>
      </c>
      <c r="B121" s="194" t="s">
        <v>104</v>
      </c>
      <c r="C121" s="194" t="s">
        <v>486</v>
      </c>
      <c r="D121" s="195" t="s">
        <v>487</v>
      </c>
      <c r="E121" s="195"/>
      <c r="F121" s="194" t="s">
        <v>488</v>
      </c>
      <c r="G121" s="196" t="n">
        <v>233.116</v>
      </c>
      <c r="H121" s="197"/>
      <c r="I121" s="198" t="s">
        <v>192</v>
      </c>
      <c r="J121" s="197" t="n">
        <f aca="false">G121*AO121</f>
        <v>0</v>
      </c>
      <c r="K121" s="197" t="n">
        <f aca="false">G121*AP121</f>
        <v>0</v>
      </c>
      <c r="L121" s="197" t="n">
        <f aca="false">G121*H121</f>
        <v>0</v>
      </c>
      <c r="M121" s="197" t="n">
        <f aca="false">L121*(1+BW121/100)</f>
        <v>0</v>
      </c>
      <c r="N121" s="197" t="n">
        <v>0.0007</v>
      </c>
      <c r="O121" s="197" t="n">
        <f aca="false">G121*N121</f>
        <v>0.1631812</v>
      </c>
      <c r="P121" s="198" t="s">
        <v>193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104</v>
      </c>
      <c r="AJ121" s="199" t="n">
        <f aca="false">IF(AN121=0,L121,0)</f>
        <v>0</v>
      </c>
      <c r="AK121" s="199" t="n">
        <f aca="false">IF(AN121=12,L121,0)</f>
        <v>0</v>
      </c>
      <c r="AL121" s="199" t="n">
        <f aca="false">IF(AN121=21,L121,0)</f>
        <v>0</v>
      </c>
      <c r="AN121" s="89" t="n">
        <v>21</v>
      </c>
      <c r="AO121" s="89" t="n">
        <f aca="false">H121*1</f>
        <v>0</v>
      </c>
      <c r="AP121" s="89" t="n">
        <f aca="false">H121*(1-1)</f>
        <v>0</v>
      </c>
      <c r="AQ121" s="200" t="s">
        <v>188</v>
      </c>
      <c r="AV121" s="89" t="n">
        <f aca="false">AW121+AX121</f>
        <v>0</v>
      </c>
      <c r="AW121" s="89" t="n">
        <f aca="false">G121*AO121</f>
        <v>0</v>
      </c>
      <c r="AX121" s="89" t="n">
        <f aca="false">G121*AP121</f>
        <v>0</v>
      </c>
      <c r="AY121" s="88" t="s">
        <v>474</v>
      </c>
      <c r="AZ121" s="88" t="s">
        <v>415</v>
      </c>
      <c r="BA121" s="170" t="s">
        <v>196</v>
      </c>
      <c r="BC121" s="89" t="n">
        <f aca="false">AW121+AX121</f>
        <v>0</v>
      </c>
      <c r="BD121" s="89" t="n">
        <f aca="false">H121/(100-BE121)*100</f>
        <v>0</v>
      </c>
      <c r="BE121" s="89" t="n">
        <v>0</v>
      </c>
      <c r="BF121" s="89" t="n">
        <f aca="false">O121</f>
        <v>0.1631812</v>
      </c>
      <c r="BH121" s="199" t="n">
        <f aca="false">G121*AO121</f>
        <v>0</v>
      </c>
      <c r="BI121" s="199" t="n">
        <f aca="false">G121*AP121</f>
        <v>0</v>
      </c>
      <c r="BJ121" s="199" t="n">
        <f aca="false">G121*H121</f>
        <v>0</v>
      </c>
      <c r="BK121" s="199"/>
      <c r="BL121" s="89" t="n">
        <v>62</v>
      </c>
      <c r="BW121" s="89" t="str">
        <f aca="false">I121</f>
        <v>21</v>
      </c>
      <c r="BX121" s="201" t="s">
        <v>487</v>
      </c>
    </row>
    <row r="122" customFormat="false" ht="15" hidden="false" customHeight="true" outlineLevel="0" collapsed="false">
      <c r="A122" s="183"/>
      <c r="B122" s="184" t="s">
        <v>104</v>
      </c>
      <c r="C122" s="184" t="s">
        <v>399</v>
      </c>
      <c r="D122" s="185" t="s">
        <v>504</v>
      </c>
      <c r="E122" s="185"/>
      <c r="F122" s="183" t="s">
        <v>97</v>
      </c>
      <c r="G122" s="186" t="s">
        <v>97</v>
      </c>
      <c r="H122" s="183"/>
      <c r="I122" s="183" t="s">
        <v>97</v>
      </c>
      <c r="J122" s="187" t="n">
        <f aca="false">SUM(J123:J128)</f>
        <v>0</v>
      </c>
      <c r="K122" s="187" t="n">
        <f aca="false">SUM(K123:K128)</f>
        <v>0</v>
      </c>
      <c r="L122" s="187" t="n">
        <f aca="false">SUM(L123:L128)</f>
        <v>0</v>
      </c>
      <c r="M122" s="187" t="n">
        <f aca="false">SUM(M123:M128)</f>
        <v>0</v>
      </c>
      <c r="N122" s="188"/>
      <c r="O122" s="187" t="n">
        <f aca="false">SUM(O123:O128)</f>
        <v>132.59057752</v>
      </c>
      <c r="P122" s="188"/>
      <c r="AI122" s="170" t="s">
        <v>104</v>
      </c>
      <c r="AS122" s="159" t="n">
        <f aca="false">SUM(AJ123:AJ128)</f>
        <v>0</v>
      </c>
      <c r="AT122" s="159" t="n">
        <f aca="false">SUM(AK123:AK128)</f>
        <v>0</v>
      </c>
      <c r="AU122" s="159" t="n">
        <f aca="false">SUM(AL123:AL128)</f>
        <v>0</v>
      </c>
    </row>
    <row r="123" customFormat="false" ht="23.85" hidden="false" customHeight="true" outlineLevel="0" collapsed="false">
      <c r="A123" s="189" t="s">
        <v>505</v>
      </c>
      <c r="B123" s="189" t="s">
        <v>104</v>
      </c>
      <c r="C123" s="189" t="s">
        <v>506</v>
      </c>
      <c r="D123" s="190" t="s">
        <v>507</v>
      </c>
      <c r="E123" s="190"/>
      <c r="F123" s="189" t="s">
        <v>252</v>
      </c>
      <c r="G123" s="191" t="n">
        <v>564</v>
      </c>
      <c r="H123" s="192"/>
      <c r="I123" s="193" t="s">
        <v>192</v>
      </c>
      <c r="J123" s="192" t="n">
        <f aca="false">G123*AO123</f>
        <v>0</v>
      </c>
      <c r="K123" s="192" t="n">
        <f aca="false">G123*AP123</f>
        <v>0</v>
      </c>
      <c r="L123" s="192" t="n">
        <f aca="false">G123*H123</f>
        <v>0</v>
      </c>
      <c r="M123" s="192" t="n">
        <f aca="false">L123*(1+BW123/100)</f>
        <v>0</v>
      </c>
      <c r="N123" s="192" t="n">
        <v>0.05616</v>
      </c>
      <c r="O123" s="192" t="n">
        <f aca="false">G123*N123</f>
        <v>31.67424</v>
      </c>
      <c r="P123" s="193" t="s">
        <v>193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104</v>
      </c>
      <c r="AJ123" s="89" t="n">
        <f aca="false">IF(AN123=0,L123,0)</f>
        <v>0</v>
      </c>
      <c r="AK123" s="89" t="n">
        <f aca="false">IF(AN123=12,L123,0)</f>
        <v>0</v>
      </c>
      <c r="AL123" s="89" t="n">
        <f aca="false">IF(AN123=21,L123,0)</f>
        <v>0</v>
      </c>
      <c r="AN123" s="89" t="n">
        <v>21</v>
      </c>
      <c r="AO123" s="89" t="n">
        <f aca="false">H123*0.690472312</f>
        <v>0</v>
      </c>
      <c r="AP123" s="89" t="n">
        <f aca="false">H123*(1-0.690472312)</f>
        <v>0</v>
      </c>
      <c r="AQ123" s="88" t="s">
        <v>188</v>
      </c>
      <c r="AV123" s="89" t="n">
        <f aca="false">AW123+AX123</f>
        <v>0</v>
      </c>
      <c r="AW123" s="89" t="n">
        <f aca="false">G123*AO123</f>
        <v>0</v>
      </c>
      <c r="AX123" s="89" t="n">
        <f aca="false">G123*AP123</f>
        <v>0</v>
      </c>
      <c r="AY123" s="88" t="s">
        <v>508</v>
      </c>
      <c r="AZ123" s="88" t="s">
        <v>415</v>
      </c>
      <c r="BA123" s="170" t="s">
        <v>196</v>
      </c>
      <c r="BC123" s="89" t="n">
        <f aca="false">AW123+AX123</f>
        <v>0</v>
      </c>
      <c r="BD123" s="89" t="n">
        <f aca="false">H123/(100-BE123)*100</f>
        <v>0</v>
      </c>
      <c r="BE123" s="89" t="n">
        <v>0</v>
      </c>
      <c r="BF123" s="89" t="n">
        <f aca="false">O123</f>
        <v>31.67424</v>
      </c>
      <c r="BH123" s="89" t="n">
        <f aca="false">G123*AO123</f>
        <v>0</v>
      </c>
      <c r="BI123" s="89" t="n">
        <f aca="false">G123*AP123</f>
        <v>0</v>
      </c>
      <c r="BJ123" s="89" t="n">
        <f aca="false">G123*H123</f>
        <v>0</v>
      </c>
      <c r="BK123" s="89"/>
      <c r="BL123" s="89" t="n">
        <v>63</v>
      </c>
      <c r="BW123" s="89" t="str">
        <f aca="false">I123</f>
        <v>21</v>
      </c>
      <c r="BX123" s="10" t="s">
        <v>507</v>
      </c>
    </row>
    <row r="124" customFormat="false" ht="15" hidden="false" customHeight="true" outlineLevel="0" collapsed="false">
      <c r="A124" s="189" t="s">
        <v>509</v>
      </c>
      <c r="B124" s="189" t="s">
        <v>104</v>
      </c>
      <c r="C124" s="189" t="s">
        <v>510</v>
      </c>
      <c r="D124" s="190" t="s">
        <v>511</v>
      </c>
      <c r="E124" s="190"/>
      <c r="F124" s="189" t="s">
        <v>252</v>
      </c>
      <c r="G124" s="191" t="n">
        <v>477.978</v>
      </c>
      <c r="H124" s="192"/>
      <c r="I124" s="193" t="s">
        <v>192</v>
      </c>
      <c r="J124" s="192" t="n">
        <f aca="false">G124*AO124</f>
        <v>0</v>
      </c>
      <c r="K124" s="192" t="n">
        <f aca="false">G124*AP124</f>
        <v>0</v>
      </c>
      <c r="L124" s="192" t="n">
        <f aca="false">G124*H124</f>
        <v>0</v>
      </c>
      <c r="M124" s="192" t="n">
        <f aca="false">L124*(1+BW124/100)</f>
        <v>0</v>
      </c>
      <c r="N124" s="192" t="n">
        <v>0.1111</v>
      </c>
      <c r="O124" s="192" t="n">
        <f aca="false">G124*N124</f>
        <v>53.1033558</v>
      </c>
      <c r="P124" s="193" t="s">
        <v>193</v>
      </c>
      <c r="Z124" s="89" t="n">
        <f aca="false">IF(AQ124="5",BJ124,0)</f>
        <v>0</v>
      </c>
      <c r="AB124" s="89" t="n">
        <f aca="false">IF(AQ124="1",BH124,0)</f>
        <v>0</v>
      </c>
      <c r="AC124" s="89" t="n">
        <f aca="false">IF(AQ124="1",BI124,0)</f>
        <v>0</v>
      </c>
      <c r="AD124" s="89" t="n">
        <f aca="false">IF(AQ124="7",BH124,0)</f>
        <v>0</v>
      </c>
      <c r="AE124" s="89" t="n">
        <f aca="false">IF(AQ124="7",BI124,0)</f>
        <v>0</v>
      </c>
      <c r="AF124" s="89" t="n">
        <f aca="false">IF(AQ124="2",BH124,0)</f>
        <v>0</v>
      </c>
      <c r="AG124" s="89" t="n">
        <f aca="false">IF(AQ124="2",BI124,0)</f>
        <v>0</v>
      </c>
      <c r="AH124" s="89" t="n">
        <f aca="false">IF(AQ124="0",BJ124,0)</f>
        <v>0</v>
      </c>
      <c r="AI124" s="170" t="s">
        <v>104</v>
      </c>
      <c r="AJ124" s="89" t="n">
        <f aca="false">IF(AN124=0,L124,0)</f>
        <v>0</v>
      </c>
      <c r="AK124" s="89" t="n">
        <f aca="false">IF(AN124=12,L124,0)</f>
        <v>0</v>
      </c>
      <c r="AL124" s="89" t="n">
        <f aca="false">IF(AN124=21,L124,0)</f>
        <v>0</v>
      </c>
      <c r="AN124" s="89" t="n">
        <v>21</v>
      </c>
      <c r="AO124" s="89" t="n">
        <f aca="false">H124*0.732012829</f>
        <v>0</v>
      </c>
      <c r="AP124" s="89" t="n">
        <f aca="false">H124*(1-0.732012829)</f>
        <v>0</v>
      </c>
      <c r="AQ124" s="88" t="s">
        <v>188</v>
      </c>
      <c r="AV124" s="89" t="n">
        <f aca="false">AW124+AX124</f>
        <v>0</v>
      </c>
      <c r="AW124" s="89" t="n">
        <f aca="false">G124*AO124</f>
        <v>0</v>
      </c>
      <c r="AX124" s="89" t="n">
        <f aca="false">G124*AP124</f>
        <v>0</v>
      </c>
      <c r="AY124" s="88" t="s">
        <v>508</v>
      </c>
      <c r="AZ124" s="88" t="s">
        <v>415</v>
      </c>
      <c r="BA124" s="170" t="s">
        <v>196</v>
      </c>
      <c r="BC124" s="89" t="n">
        <f aca="false">AW124+AX124</f>
        <v>0</v>
      </c>
      <c r="BD124" s="89" t="n">
        <f aca="false">H124/(100-BE124)*100</f>
        <v>0</v>
      </c>
      <c r="BE124" s="89" t="n">
        <v>0</v>
      </c>
      <c r="BF124" s="89" t="n">
        <f aca="false">O124</f>
        <v>53.1033558</v>
      </c>
      <c r="BH124" s="89" t="n">
        <f aca="false">G124*AO124</f>
        <v>0</v>
      </c>
      <c r="BI124" s="89" t="n">
        <f aca="false">G124*AP124</f>
        <v>0</v>
      </c>
      <c r="BJ124" s="89" t="n">
        <f aca="false">G124*H124</f>
        <v>0</v>
      </c>
      <c r="BK124" s="89"/>
      <c r="BL124" s="89" t="n">
        <v>63</v>
      </c>
      <c r="BW124" s="89" t="str">
        <f aca="false">I124</f>
        <v>21</v>
      </c>
      <c r="BX124" s="10" t="s">
        <v>511</v>
      </c>
    </row>
    <row r="125" customFormat="false" ht="15" hidden="false" customHeight="true" outlineLevel="0" collapsed="false">
      <c r="A125" s="189" t="s">
        <v>512</v>
      </c>
      <c r="B125" s="189" t="s">
        <v>104</v>
      </c>
      <c r="C125" s="189" t="s">
        <v>513</v>
      </c>
      <c r="D125" s="190" t="s">
        <v>514</v>
      </c>
      <c r="E125" s="190"/>
      <c r="F125" s="189" t="s">
        <v>252</v>
      </c>
      <c r="G125" s="191" t="n">
        <v>1911.912</v>
      </c>
      <c r="H125" s="192"/>
      <c r="I125" s="193" t="s">
        <v>192</v>
      </c>
      <c r="J125" s="192" t="n">
        <f aca="false">G125*AO125</f>
        <v>0</v>
      </c>
      <c r="K125" s="192" t="n">
        <f aca="false">G125*AP125</f>
        <v>0</v>
      </c>
      <c r="L125" s="192" t="n">
        <f aca="false">G125*H125</f>
        <v>0</v>
      </c>
      <c r="M125" s="192" t="n">
        <f aca="false">L125*(1+BW125/100)</f>
        <v>0</v>
      </c>
      <c r="N125" s="192" t="n">
        <v>0.01111</v>
      </c>
      <c r="O125" s="192" t="n">
        <f aca="false">G125*N125</f>
        <v>21.24134232</v>
      </c>
      <c r="P125" s="193" t="s">
        <v>193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104</v>
      </c>
      <c r="AJ125" s="89" t="n">
        <f aca="false">IF(AN125=0,L125,0)</f>
        <v>0</v>
      </c>
      <c r="AK125" s="89" t="n">
        <f aca="false">IF(AN125=12,L125,0)</f>
        <v>0</v>
      </c>
      <c r="AL125" s="89" t="n">
        <f aca="false">IF(AN125=21,L125,0)</f>
        <v>0</v>
      </c>
      <c r="AN125" s="89" t="n">
        <v>21</v>
      </c>
      <c r="AO125" s="89" t="n">
        <f aca="false">H125*0.882124198</f>
        <v>0</v>
      </c>
      <c r="AP125" s="89" t="n">
        <f aca="false">H125*(1-0.882124198)</f>
        <v>0</v>
      </c>
      <c r="AQ125" s="88" t="s">
        <v>188</v>
      </c>
      <c r="AV125" s="89" t="n">
        <f aca="false">AW125+AX125</f>
        <v>0</v>
      </c>
      <c r="AW125" s="89" t="n">
        <f aca="false">G125*AO125</f>
        <v>0</v>
      </c>
      <c r="AX125" s="89" t="n">
        <f aca="false">G125*AP125</f>
        <v>0</v>
      </c>
      <c r="AY125" s="88" t="s">
        <v>508</v>
      </c>
      <c r="AZ125" s="88" t="s">
        <v>415</v>
      </c>
      <c r="BA125" s="170" t="s">
        <v>196</v>
      </c>
      <c r="BC125" s="89" t="n">
        <f aca="false">AW125+AX125</f>
        <v>0</v>
      </c>
      <c r="BD125" s="89" t="n">
        <f aca="false">H125/(100-BE125)*100</f>
        <v>0</v>
      </c>
      <c r="BE125" s="89" t="n">
        <v>0</v>
      </c>
      <c r="BF125" s="89" t="n">
        <f aca="false">O125</f>
        <v>21.24134232</v>
      </c>
      <c r="BH125" s="89" t="n">
        <f aca="false">G125*AO125</f>
        <v>0</v>
      </c>
      <c r="BI125" s="89" t="n">
        <f aca="false">G125*AP125</f>
        <v>0</v>
      </c>
      <c r="BJ125" s="89" t="n">
        <f aca="false">G125*H125</f>
        <v>0</v>
      </c>
      <c r="BK125" s="89"/>
      <c r="BL125" s="89" t="n">
        <v>63</v>
      </c>
      <c r="BW125" s="89" t="str">
        <f aca="false">I125</f>
        <v>21</v>
      </c>
      <c r="BX125" s="10" t="s">
        <v>514</v>
      </c>
    </row>
    <row r="126" customFormat="false" ht="15" hidden="false" customHeight="true" outlineLevel="0" collapsed="false">
      <c r="A126" s="189" t="s">
        <v>515</v>
      </c>
      <c r="B126" s="189" t="s">
        <v>104</v>
      </c>
      <c r="C126" s="189" t="s">
        <v>513</v>
      </c>
      <c r="D126" s="190" t="s">
        <v>516</v>
      </c>
      <c r="E126" s="190"/>
      <c r="F126" s="189" t="s">
        <v>252</v>
      </c>
      <c r="G126" s="191" t="n">
        <v>2389.89</v>
      </c>
      <c r="H126" s="192"/>
      <c r="I126" s="193" t="s">
        <v>192</v>
      </c>
      <c r="J126" s="192" t="n">
        <f aca="false">G126*AO126</f>
        <v>0</v>
      </c>
      <c r="K126" s="192" t="n">
        <f aca="false">G126*AP126</f>
        <v>0</v>
      </c>
      <c r="L126" s="192" t="n">
        <f aca="false">G126*H126</f>
        <v>0</v>
      </c>
      <c r="M126" s="192" t="n">
        <f aca="false">L126*(1+BW126/100)</f>
        <v>0</v>
      </c>
      <c r="N126" s="192" t="n">
        <v>0.01111</v>
      </c>
      <c r="O126" s="192" t="n">
        <f aca="false">G126*N126</f>
        <v>26.5516779</v>
      </c>
      <c r="P126" s="193"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104</v>
      </c>
      <c r="AJ126" s="89" t="n">
        <f aca="false">IF(AN126=0,L126,0)</f>
        <v>0</v>
      </c>
      <c r="AK126" s="89" t="n">
        <f aca="false">IF(AN126=12,L126,0)</f>
        <v>0</v>
      </c>
      <c r="AL126" s="89" t="n">
        <f aca="false">IF(AN126=21,L126,0)</f>
        <v>0</v>
      </c>
      <c r="AN126" s="89" t="n">
        <v>21</v>
      </c>
      <c r="AO126" s="89" t="n">
        <f aca="false">H126*0.882124258</f>
        <v>0</v>
      </c>
      <c r="AP126" s="89" t="n">
        <f aca="false">H126*(1-0.882124258)</f>
        <v>0</v>
      </c>
      <c r="AQ126" s="88" t="s">
        <v>188</v>
      </c>
      <c r="AV126" s="89" t="n">
        <f aca="false">AW126+AX126</f>
        <v>0</v>
      </c>
      <c r="AW126" s="89" t="n">
        <f aca="false">G126*AO126</f>
        <v>0</v>
      </c>
      <c r="AX126" s="89" t="n">
        <f aca="false">G126*AP126</f>
        <v>0</v>
      </c>
      <c r="AY126" s="88" t="s">
        <v>508</v>
      </c>
      <c r="AZ126" s="88" t="s">
        <v>415</v>
      </c>
      <c r="BA126" s="170" t="s">
        <v>196</v>
      </c>
      <c r="BC126" s="89" t="n">
        <f aca="false">AW126+AX126</f>
        <v>0</v>
      </c>
      <c r="BD126" s="89" t="n">
        <f aca="false">H126/(100-BE126)*100</f>
        <v>0</v>
      </c>
      <c r="BE126" s="89" t="n">
        <v>0</v>
      </c>
      <c r="BF126" s="89" t="n">
        <f aca="false">O126</f>
        <v>26.5516779</v>
      </c>
      <c r="BH126" s="89" t="n">
        <f aca="false">G126*AO126</f>
        <v>0</v>
      </c>
      <c r="BI126" s="89" t="n">
        <f aca="false">G126*AP126</f>
        <v>0</v>
      </c>
      <c r="BJ126" s="89" t="n">
        <f aca="false">G126*H126</f>
        <v>0</v>
      </c>
      <c r="BK126" s="89"/>
      <c r="BL126" s="89" t="n">
        <v>63</v>
      </c>
      <c r="BW126" s="89" t="str">
        <f aca="false">I126</f>
        <v>21</v>
      </c>
      <c r="BX126" s="10" t="s">
        <v>516</v>
      </c>
    </row>
    <row r="127" customFormat="false" ht="23.85" hidden="false" customHeight="true" outlineLevel="0" collapsed="false">
      <c r="A127" s="189" t="s">
        <v>517</v>
      </c>
      <c r="B127" s="189" t="s">
        <v>104</v>
      </c>
      <c r="C127" s="189" t="s">
        <v>518</v>
      </c>
      <c r="D127" s="190" t="s">
        <v>519</v>
      </c>
      <c r="E127" s="190"/>
      <c r="F127" s="189" t="s">
        <v>237</v>
      </c>
      <c r="G127" s="191" t="n">
        <v>26.975</v>
      </c>
      <c r="H127" s="192"/>
      <c r="I127" s="193" t="s">
        <v>192</v>
      </c>
      <c r="J127" s="192" t="n">
        <f aca="false">G127*AO127</f>
        <v>0</v>
      </c>
      <c r="K127" s="192" t="n">
        <f aca="false">G127*AP127</f>
        <v>0</v>
      </c>
      <c r="L127" s="192" t="n">
        <f aca="false">G127*H127</f>
        <v>0</v>
      </c>
      <c r="M127" s="192" t="n">
        <f aca="false">L127*(1+BW127/100)</f>
        <v>0</v>
      </c>
      <c r="N127" s="192" t="n">
        <v>0</v>
      </c>
      <c r="O127" s="192" t="n">
        <f aca="false">G127*N127</f>
        <v>0</v>
      </c>
      <c r="P127" s="193" t="s">
        <v>193</v>
      </c>
      <c r="Z127" s="89" t="n">
        <f aca="false">IF(AQ127="5",BJ127,0)</f>
        <v>0</v>
      </c>
      <c r="AB127" s="89" t="n">
        <f aca="false">IF(AQ127="1",BH127,0)</f>
        <v>0</v>
      </c>
      <c r="AC127" s="89" t="n">
        <f aca="false">IF(AQ127="1",BI127,0)</f>
        <v>0</v>
      </c>
      <c r="AD127" s="89" t="n">
        <f aca="false">IF(AQ127="7",BH127,0)</f>
        <v>0</v>
      </c>
      <c r="AE127" s="89" t="n">
        <f aca="false">IF(AQ127="7",BI127,0)</f>
        <v>0</v>
      </c>
      <c r="AF127" s="89" t="n">
        <f aca="false">IF(AQ127="2",BH127,0)</f>
        <v>0</v>
      </c>
      <c r="AG127" s="89" t="n">
        <f aca="false">IF(AQ127="2",BI127,0)</f>
        <v>0</v>
      </c>
      <c r="AH127" s="89" t="n">
        <f aca="false">IF(AQ127="0",BJ127,0)</f>
        <v>0</v>
      </c>
      <c r="AI127" s="170" t="s">
        <v>104</v>
      </c>
      <c r="AJ127" s="89" t="n">
        <f aca="false">IF(AN127=0,L127,0)</f>
        <v>0</v>
      </c>
      <c r="AK127" s="89" t="n">
        <f aca="false">IF(AN127=12,L127,0)</f>
        <v>0</v>
      </c>
      <c r="AL127" s="89" t="n">
        <f aca="false">IF(AN127=21,L127,0)</f>
        <v>0</v>
      </c>
      <c r="AN127" s="89" t="n">
        <v>21</v>
      </c>
      <c r="AO127" s="89" t="n">
        <f aca="false">H127*0.546945714</f>
        <v>0</v>
      </c>
      <c r="AP127" s="89" t="n">
        <f aca="false">H127*(1-0.546945714)</f>
        <v>0</v>
      </c>
      <c r="AQ127" s="88" t="s">
        <v>188</v>
      </c>
      <c r="AV127" s="89" t="n">
        <f aca="false">AW127+AX127</f>
        <v>0</v>
      </c>
      <c r="AW127" s="89" t="n">
        <f aca="false">G127*AO127</f>
        <v>0</v>
      </c>
      <c r="AX127" s="89" t="n">
        <f aca="false">G127*AP127</f>
        <v>0</v>
      </c>
      <c r="AY127" s="88" t="s">
        <v>508</v>
      </c>
      <c r="AZ127" s="88" t="s">
        <v>415</v>
      </c>
      <c r="BA127" s="170" t="s">
        <v>196</v>
      </c>
      <c r="BC127" s="89" t="n">
        <f aca="false">AW127+AX127</f>
        <v>0</v>
      </c>
      <c r="BD127" s="89" t="n">
        <f aca="false">H127/(100-BE127)*100</f>
        <v>0</v>
      </c>
      <c r="BE127" s="89" t="n">
        <v>0</v>
      </c>
      <c r="BF127" s="89" t="n">
        <f aca="false">O127</f>
        <v>0</v>
      </c>
      <c r="BH127" s="89" t="n">
        <f aca="false">G127*AO127</f>
        <v>0</v>
      </c>
      <c r="BI127" s="89" t="n">
        <f aca="false">G127*AP127</f>
        <v>0</v>
      </c>
      <c r="BJ127" s="89" t="n">
        <f aca="false">G127*H127</f>
        <v>0</v>
      </c>
      <c r="BK127" s="89"/>
      <c r="BL127" s="89" t="n">
        <v>63</v>
      </c>
      <c r="BW127" s="89" t="str">
        <f aca="false">I127</f>
        <v>21</v>
      </c>
      <c r="BX127" s="10" t="s">
        <v>519</v>
      </c>
    </row>
    <row r="128" customFormat="false" ht="23.85" hidden="false" customHeight="true" outlineLevel="0" collapsed="false">
      <c r="A128" s="189" t="s">
        <v>520</v>
      </c>
      <c r="B128" s="189" t="s">
        <v>104</v>
      </c>
      <c r="C128" s="189" t="s">
        <v>521</v>
      </c>
      <c r="D128" s="190" t="s">
        <v>522</v>
      </c>
      <c r="E128" s="190"/>
      <c r="F128" s="189" t="s">
        <v>237</v>
      </c>
      <c r="G128" s="191" t="n">
        <v>26.975</v>
      </c>
      <c r="H128" s="192"/>
      <c r="I128" s="193" t="s">
        <v>192</v>
      </c>
      <c r="J128" s="192" t="n">
        <f aca="false">G128*AO128</f>
        <v>0</v>
      </c>
      <c r="K128" s="192" t="n">
        <f aca="false">G128*AP128</f>
        <v>0</v>
      </c>
      <c r="L128" s="192" t="n">
        <f aca="false">G128*H128</f>
        <v>0</v>
      </c>
      <c r="M128" s="192" t="n">
        <f aca="false">L128*(1+BW128/100)</f>
        <v>0</v>
      </c>
      <c r="N128" s="192" t="n">
        <v>0.00074</v>
      </c>
      <c r="O128" s="192" t="n">
        <f aca="false">G128*N128</f>
        <v>0.0199615</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104</v>
      </c>
      <c r="AJ128" s="89" t="n">
        <f aca="false">IF(AN128=0,L128,0)</f>
        <v>0</v>
      </c>
      <c r="AK128" s="89" t="n">
        <f aca="false">IF(AN128=12,L128,0)</f>
        <v>0</v>
      </c>
      <c r="AL128" s="89" t="n">
        <f aca="false">IF(AN128=21,L128,0)</f>
        <v>0</v>
      </c>
      <c r="AN128" s="89" t="n">
        <v>21</v>
      </c>
      <c r="AO128" s="89" t="n">
        <f aca="false">H128*0.852457953</f>
        <v>0</v>
      </c>
      <c r="AP128" s="89" t="n">
        <f aca="false">H128*(1-0.852457953)</f>
        <v>0</v>
      </c>
      <c r="AQ128" s="88" t="s">
        <v>188</v>
      </c>
      <c r="AV128" s="89" t="n">
        <f aca="false">AW128+AX128</f>
        <v>0</v>
      </c>
      <c r="AW128" s="89" t="n">
        <f aca="false">G128*AO128</f>
        <v>0</v>
      </c>
      <c r="AX128" s="89" t="n">
        <f aca="false">G128*AP128</f>
        <v>0</v>
      </c>
      <c r="AY128" s="88" t="s">
        <v>508</v>
      </c>
      <c r="AZ128" s="88" t="s">
        <v>415</v>
      </c>
      <c r="BA128" s="170" t="s">
        <v>196</v>
      </c>
      <c r="BC128" s="89" t="n">
        <f aca="false">AW128+AX128</f>
        <v>0</v>
      </c>
      <c r="BD128" s="89" t="n">
        <f aca="false">H128/(100-BE128)*100</f>
        <v>0</v>
      </c>
      <c r="BE128" s="89" t="n">
        <v>0</v>
      </c>
      <c r="BF128" s="89" t="n">
        <f aca="false">O128</f>
        <v>0.0199615</v>
      </c>
      <c r="BH128" s="89" t="n">
        <f aca="false">G128*AO128</f>
        <v>0</v>
      </c>
      <c r="BI128" s="89" t="n">
        <f aca="false">G128*AP128</f>
        <v>0</v>
      </c>
      <c r="BJ128" s="89" t="n">
        <f aca="false">G128*H128</f>
        <v>0</v>
      </c>
      <c r="BK128" s="89"/>
      <c r="BL128" s="89" t="n">
        <v>63</v>
      </c>
      <c r="BW128" s="89" t="str">
        <f aca="false">I128</f>
        <v>21</v>
      </c>
      <c r="BX128" s="10" t="s">
        <v>522</v>
      </c>
    </row>
    <row r="129" customFormat="false" ht="15" hidden="false" customHeight="true" outlineLevel="0" collapsed="false">
      <c r="A129" s="183"/>
      <c r="B129" s="184" t="s">
        <v>104</v>
      </c>
      <c r="C129" s="184" t="s">
        <v>402</v>
      </c>
      <c r="D129" s="185" t="s">
        <v>523</v>
      </c>
      <c r="E129" s="185"/>
      <c r="F129" s="183" t="s">
        <v>97</v>
      </c>
      <c r="G129" s="186" t="s">
        <v>97</v>
      </c>
      <c r="H129" s="183"/>
      <c r="I129" s="183" t="s">
        <v>97</v>
      </c>
      <c r="J129" s="187" t="n">
        <f aca="false">SUM(J130:J138)</f>
        <v>0</v>
      </c>
      <c r="K129" s="187" t="n">
        <f aca="false">SUM(K130:K138)</f>
        <v>0</v>
      </c>
      <c r="L129" s="187" t="n">
        <f aca="false">SUM(L130:L138)</f>
        <v>0</v>
      </c>
      <c r="M129" s="187" t="n">
        <f aca="false">SUM(M130:M138)</f>
        <v>0</v>
      </c>
      <c r="N129" s="188"/>
      <c r="O129" s="187" t="n">
        <f aca="false">SUM(O130:O138)</f>
        <v>1.08054</v>
      </c>
      <c r="P129" s="188"/>
      <c r="AI129" s="170" t="s">
        <v>104</v>
      </c>
      <c r="AS129" s="159" t="n">
        <f aca="false">SUM(AJ130:AJ138)</f>
        <v>0</v>
      </c>
      <c r="AT129" s="159" t="n">
        <f aca="false">SUM(AK130:AK138)</f>
        <v>0</v>
      </c>
      <c r="AU129" s="159" t="n">
        <f aca="false">SUM(AL130:AL138)</f>
        <v>0</v>
      </c>
    </row>
    <row r="130" customFormat="false" ht="15" hidden="false" customHeight="true" outlineLevel="0" collapsed="false">
      <c r="A130" s="189" t="s">
        <v>524</v>
      </c>
      <c r="B130" s="189" t="s">
        <v>104</v>
      </c>
      <c r="C130" s="189" t="s">
        <v>525</v>
      </c>
      <c r="D130" s="190" t="s">
        <v>526</v>
      </c>
      <c r="E130" s="190"/>
      <c r="F130" s="189" t="s">
        <v>231</v>
      </c>
      <c r="G130" s="191" t="n">
        <v>3</v>
      </c>
      <c r="H130" s="192"/>
      <c r="I130" s="193" t="s">
        <v>192</v>
      </c>
      <c r="J130" s="192" t="n">
        <f aca="false">G130*AO130</f>
        <v>0</v>
      </c>
      <c r="K130" s="192" t="n">
        <f aca="false">G130*AP130</f>
        <v>0</v>
      </c>
      <c r="L130" s="192" t="n">
        <f aca="false">G130*H130</f>
        <v>0</v>
      </c>
      <c r="M130" s="192" t="n">
        <f aca="false">L130*(1+BW130/100)</f>
        <v>0</v>
      </c>
      <c r="N130" s="192" t="n">
        <v>0.01897</v>
      </c>
      <c r="O130" s="192" t="n">
        <f aca="false">G130*N130</f>
        <v>0.05691</v>
      </c>
      <c r="P130" s="193" t="s">
        <v>193</v>
      </c>
      <c r="Z130" s="89" t="n">
        <f aca="false">IF(AQ130="5",BJ130,0)</f>
        <v>0</v>
      </c>
      <c r="AB130" s="89" t="n">
        <f aca="false">IF(AQ130="1",BH130,0)</f>
        <v>0</v>
      </c>
      <c r="AC130" s="89" t="n">
        <f aca="false">IF(AQ130="1",BI130,0)</f>
        <v>0</v>
      </c>
      <c r="AD130" s="89" t="n">
        <f aca="false">IF(AQ130="7",BH130,0)</f>
        <v>0</v>
      </c>
      <c r="AE130" s="89" t="n">
        <f aca="false">IF(AQ130="7",BI130,0)</f>
        <v>0</v>
      </c>
      <c r="AF130" s="89" t="n">
        <f aca="false">IF(AQ130="2",BH130,0)</f>
        <v>0</v>
      </c>
      <c r="AG130" s="89" t="n">
        <f aca="false">IF(AQ130="2",BI130,0)</f>
        <v>0</v>
      </c>
      <c r="AH130" s="89" t="n">
        <f aca="false">IF(AQ130="0",BJ130,0)</f>
        <v>0</v>
      </c>
      <c r="AI130" s="170" t="s">
        <v>104</v>
      </c>
      <c r="AJ130" s="89" t="n">
        <f aca="false">IF(AN130=0,L130,0)</f>
        <v>0</v>
      </c>
      <c r="AK130" s="89" t="n">
        <f aca="false">IF(AN130=12,L130,0)</f>
        <v>0</v>
      </c>
      <c r="AL130" s="89" t="n">
        <f aca="false">IF(AN130=21,L130,0)</f>
        <v>0</v>
      </c>
      <c r="AN130" s="89" t="n">
        <v>21</v>
      </c>
      <c r="AO130" s="89" t="n">
        <f aca="false">H130*0.020791732</f>
        <v>0</v>
      </c>
      <c r="AP130" s="89" t="n">
        <f aca="false">H130*(1-0.020791732)</f>
        <v>0</v>
      </c>
      <c r="AQ130" s="88" t="s">
        <v>188</v>
      </c>
      <c r="AV130" s="89" t="n">
        <f aca="false">AW130+AX130</f>
        <v>0</v>
      </c>
      <c r="AW130" s="89" t="n">
        <f aca="false">G130*AO130</f>
        <v>0</v>
      </c>
      <c r="AX130" s="89" t="n">
        <f aca="false">G130*AP130</f>
        <v>0</v>
      </c>
      <c r="AY130" s="88" t="s">
        <v>527</v>
      </c>
      <c r="AZ130" s="88" t="s">
        <v>415</v>
      </c>
      <c r="BA130" s="170" t="s">
        <v>196</v>
      </c>
      <c r="BC130" s="89" t="n">
        <f aca="false">AW130+AX130</f>
        <v>0</v>
      </c>
      <c r="BD130" s="89" t="n">
        <f aca="false">H130/(100-BE130)*100</f>
        <v>0</v>
      </c>
      <c r="BE130" s="89" t="n">
        <v>0</v>
      </c>
      <c r="BF130" s="89" t="n">
        <f aca="false">O130</f>
        <v>0.05691</v>
      </c>
      <c r="BH130" s="89" t="n">
        <f aca="false">G130*AO130</f>
        <v>0</v>
      </c>
      <c r="BI130" s="89" t="n">
        <f aca="false">G130*AP130</f>
        <v>0</v>
      </c>
      <c r="BJ130" s="89" t="n">
        <f aca="false">G130*H130</f>
        <v>0</v>
      </c>
      <c r="BK130" s="89"/>
      <c r="BL130" s="89" t="n">
        <v>64</v>
      </c>
      <c r="BW130" s="89" t="str">
        <f aca="false">I130</f>
        <v>21</v>
      </c>
      <c r="BX130" s="10" t="s">
        <v>526</v>
      </c>
    </row>
    <row r="131" customFormat="false" ht="35.05" hidden="false" customHeight="true" outlineLevel="0" collapsed="false">
      <c r="A131" s="194" t="s">
        <v>528</v>
      </c>
      <c r="B131" s="194" t="s">
        <v>104</v>
      </c>
      <c r="C131" s="194" t="s">
        <v>529</v>
      </c>
      <c r="D131" s="195" t="s">
        <v>530</v>
      </c>
      <c r="E131" s="195"/>
      <c r="F131" s="194" t="s">
        <v>231</v>
      </c>
      <c r="G131" s="196" t="n">
        <v>3</v>
      </c>
      <c r="H131" s="197"/>
      <c r="I131" s="198" t="s">
        <v>192</v>
      </c>
      <c r="J131" s="197" t="n">
        <f aca="false">G131*AO131</f>
        <v>0</v>
      </c>
      <c r="K131" s="197" t="n">
        <f aca="false">G131*AP131</f>
        <v>0</v>
      </c>
      <c r="L131" s="197" t="n">
        <f aca="false">G131*H131</f>
        <v>0</v>
      </c>
      <c r="M131" s="197" t="n">
        <f aca="false">L131*(1+BW131/100)</f>
        <v>0</v>
      </c>
      <c r="N131" s="197" t="n">
        <v>0.0191</v>
      </c>
      <c r="O131" s="197" t="n">
        <f aca="false">G131*N131</f>
        <v>0.0573</v>
      </c>
      <c r="P131" s="198"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104</v>
      </c>
      <c r="AJ131" s="199" t="n">
        <f aca="false">IF(AN131=0,L131,0)</f>
        <v>0</v>
      </c>
      <c r="AK131" s="199" t="n">
        <f aca="false">IF(AN131=12,L131,0)</f>
        <v>0</v>
      </c>
      <c r="AL131" s="199" t="n">
        <f aca="false">IF(AN131=21,L131,0)</f>
        <v>0</v>
      </c>
      <c r="AN131" s="89" t="n">
        <v>21</v>
      </c>
      <c r="AO131" s="89" t="n">
        <f aca="false">H131*1</f>
        <v>0</v>
      </c>
      <c r="AP131" s="89" t="n">
        <f aca="false">H131*(1-1)</f>
        <v>0</v>
      </c>
      <c r="AQ131" s="200" t="s">
        <v>188</v>
      </c>
      <c r="AV131" s="89" t="n">
        <f aca="false">AW131+AX131</f>
        <v>0</v>
      </c>
      <c r="AW131" s="89" t="n">
        <f aca="false">G131*AO131</f>
        <v>0</v>
      </c>
      <c r="AX131" s="89" t="n">
        <f aca="false">G131*AP131</f>
        <v>0</v>
      </c>
      <c r="AY131" s="88" t="s">
        <v>527</v>
      </c>
      <c r="AZ131" s="88" t="s">
        <v>415</v>
      </c>
      <c r="BA131" s="170" t="s">
        <v>196</v>
      </c>
      <c r="BC131" s="89" t="n">
        <f aca="false">AW131+AX131</f>
        <v>0</v>
      </c>
      <c r="BD131" s="89" t="n">
        <f aca="false">H131/(100-BE131)*100</f>
        <v>0</v>
      </c>
      <c r="BE131" s="89" t="n">
        <v>0</v>
      </c>
      <c r="BF131" s="89" t="n">
        <f aca="false">O131</f>
        <v>0.0573</v>
      </c>
      <c r="BH131" s="199" t="n">
        <f aca="false">G131*AO131</f>
        <v>0</v>
      </c>
      <c r="BI131" s="199" t="n">
        <f aca="false">G131*AP131</f>
        <v>0</v>
      </c>
      <c r="BJ131" s="199" t="n">
        <f aca="false">G131*H131</f>
        <v>0</v>
      </c>
      <c r="BK131" s="199"/>
      <c r="BL131" s="89" t="n">
        <v>64</v>
      </c>
      <c r="BW131" s="89" t="str">
        <f aca="false">I131</f>
        <v>21</v>
      </c>
      <c r="BX131" s="201" t="s">
        <v>530</v>
      </c>
    </row>
    <row r="132" customFormat="false" ht="15" hidden="false" customHeight="true" outlineLevel="0" collapsed="false">
      <c r="A132" s="189" t="s">
        <v>531</v>
      </c>
      <c r="B132" s="189" t="s">
        <v>104</v>
      </c>
      <c r="C132" s="189" t="s">
        <v>525</v>
      </c>
      <c r="D132" s="190" t="s">
        <v>526</v>
      </c>
      <c r="E132" s="190"/>
      <c r="F132" s="189" t="s">
        <v>231</v>
      </c>
      <c r="G132" s="191" t="n">
        <v>11</v>
      </c>
      <c r="H132" s="192"/>
      <c r="I132" s="193" t="s">
        <v>192</v>
      </c>
      <c r="J132" s="192" t="n">
        <f aca="false">G132*AO132</f>
        <v>0</v>
      </c>
      <c r="K132" s="192" t="n">
        <f aca="false">G132*AP132</f>
        <v>0</v>
      </c>
      <c r="L132" s="192" t="n">
        <f aca="false">G132*H132</f>
        <v>0</v>
      </c>
      <c r="M132" s="192" t="n">
        <f aca="false">L132*(1+BW132/100)</f>
        <v>0</v>
      </c>
      <c r="N132" s="192" t="n">
        <v>0.01897</v>
      </c>
      <c r="O132" s="192" t="n">
        <f aca="false">G132*N132</f>
        <v>0.20867</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104</v>
      </c>
      <c r="AJ132" s="89" t="n">
        <f aca="false">IF(AN132=0,L132,0)</f>
        <v>0</v>
      </c>
      <c r="AK132" s="89" t="n">
        <f aca="false">IF(AN132=12,L132,0)</f>
        <v>0</v>
      </c>
      <c r="AL132" s="89" t="n">
        <f aca="false">IF(AN132=21,L132,0)</f>
        <v>0</v>
      </c>
      <c r="AN132" s="89" t="n">
        <v>21</v>
      </c>
      <c r="AO132" s="89" t="n">
        <f aca="false">H132*0.020791746</f>
        <v>0</v>
      </c>
      <c r="AP132" s="89" t="n">
        <f aca="false">H132*(1-0.020791746)</f>
        <v>0</v>
      </c>
      <c r="AQ132" s="88" t="s">
        <v>188</v>
      </c>
      <c r="AV132" s="89" t="n">
        <f aca="false">AW132+AX132</f>
        <v>0</v>
      </c>
      <c r="AW132" s="89" t="n">
        <f aca="false">G132*AO132</f>
        <v>0</v>
      </c>
      <c r="AX132" s="89" t="n">
        <f aca="false">G132*AP132</f>
        <v>0</v>
      </c>
      <c r="AY132" s="88" t="s">
        <v>527</v>
      </c>
      <c r="AZ132" s="88" t="s">
        <v>415</v>
      </c>
      <c r="BA132" s="170" t="s">
        <v>196</v>
      </c>
      <c r="BC132" s="89" t="n">
        <f aca="false">AW132+AX132</f>
        <v>0</v>
      </c>
      <c r="BD132" s="89" t="n">
        <f aca="false">H132/(100-BE132)*100</f>
        <v>0</v>
      </c>
      <c r="BE132" s="89" t="n">
        <v>0</v>
      </c>
      <c r="BF132" s="89" t="n">
        <f aca="false">O132</f>
        <v>0.20867</v>
      </c>
      <c r="BH132" s="89" t="n">
        <f aca="false">G132*AO132</f>
        <v>0</v>
      </c>
      <c r="BI132" s="89" t="n">
        <f aca="false">G132*AP132</f>
        <v>0</v>
      </c>
      <c r="BJ132" s="89" t="n">
        <f aca="false">G132*H132</f>
        <v>0</v>
      </c>
      <c r="BK132" s="89"/>
      <c r="BL132" s="89" t="n">
        <v>64</v>
      </c>
      <c r="BW132" s="89" t="str">
        <f aca="false">I132</f>
        <v>21</v>
      </c>
      <c r="BX132" s="10" t="s">
        <v>526</v>
      </c>
    </row>
    <row r="133" customFormat="false" ht="35.05" hidden="false" customHeight="true" outlineLevel="0" collapsed="false">
      <c r="A133" s="194" t="s">
        <v>532</v>
      </c>
      <c r="B133" s="194" t="s">
        <v>104</v>
      </c>
      <c r="C133" s="194" t="s">
        <v>533</v>
      </c>
      <c r="D133" s="195" t="s">
        <v>534</v>
      </c>
      <c r="E133" s="195"/>
      <c r="F133" s="194" t="s">
        <v>231</v>
      </c>
      <c r="G133" s="196" t="n">
        <v>11</v>
      </c>
      <c r="H133" s="197"/>
      <c r="I133" s="198" t="s">
        <v>192</v>
      </c>
      <c r="J133" s="197" t="n">
        <f aca="false">G133*AO133</f>
        <v>0</v>
      </c>
      <c r="K133" s="197" t="n">
        <f aca="false">G133*AP133</f>
        <v>0</v>
      </c>
      <c r="L133" s="197" t="n">
        <f aca="false">G133*H133</f>
        <v>0</v>
      </c>
      <c r="M133" s="197" t="n">
        <f aca="false">L133*(1+BW133/100)</f>
        <v>0</v>
      </c>
      <c r="N133" s="197" t="n">
        <v>0.0192</v>
      </c>
      <c r="O133" s="197" t="n">
        <f aca="false">G133*N133</f>
        <v>0.2112</v>
      </c>
      <c r="P133" s="198" t="s">
        <v>193</v>
      </c>
      <c r="Z133" s="89" t="n">
        <f aca="false">IF(AQ133="5",BJ133,0)</f>
        <v>0</v>
      </c>
      <c r="AB133" s="89" t="n">
        <f aca="false">IF(AQ133="1",BH133,0)</f>
        <v>0</v>
      </c>
      <c r="AC133" s="89" t="n">
        <f aca="false">IF(AQ133="1",BI133,0)</f>
        <v>0</v>
      </c>
      <c r="AD133" s="89" t="n">
        <f aca="false">IF(AQ133="7",BH133,0)</f>
        <v>0</v>
      </c>
      <c r="AE133" s="89" t="n">
        <f aca="false">IF(AQ133="7",BI133,0)</f>
        <v>0</v>
      </c>
      <c r="AF133" s="89" t="n">
        <f aca="false">IF(AQ133="2",BH133,0)</f>
        <v>0</v>
      </c>
      <c r="AG133" s="89" t="n">
        <f aca="false">IF(AQ133="2",BI133,0)</f>
        <v>0</v>
      </c>
      <c r="AH133" s="89" t="n">
        <f aca="false">IF(AQ133="0",BJ133,0)</f>
        <v>0</v>
      </c>
      <c r="AI133" s="170" t="s">
        <v>104</v>
      </c>
      <c r="AJ133" s="199" t="n">
        <f aca="false">IF(AN133=0,L133,0)</f>
        <v>0</v>
      </c>
      <c r="AK133" s="199" t="n">
        <f aca="false">IF(AN133=12,L133,0)</f>
        <v>0</v>
      </c>
      <c r="AL133" s="199" t="n">
        <f aca="false">IF(AN133=21,L133,0)</f>
        <v>0</v>
      </c>
      <c r="AN133" s="89" t="n">
        <v>21</v>
      </c>
      <c r="AO133" s="89" t="n">
        <f aca="false">H133*1</f>
        <v>0</v>
      </c>
      <c r="AP133" s="89" t="n">
        <f aca="false">H133*(1-1)</f>
        <v>0</v>
      </c>
      <c r="AQ133" s="200" t="s">
        <v>188</v>
      </c>
      <c r="AV133" s="89" t="n">
        <f aca="false">AW133+AX133</f>
        <v>0</v>
      </c>
      <c r="AW133" s="89" t="n">
        <f aca="false">G133*AO133</f>
        <v>0</v>
      </c>
      <c r="AX133" s="89" t="n">
        <f aca="false">G133*AP133</f>
        <v>0</v>
      </c>
      <c r="AY133" s="88" t="s">
        <v>527</v>
      </c>
      <c r="AZ133" s="88" t="s">
        <v>415</v>
      </c>
      <c r="BA133" s="170" t="s">
        <v>196</v>
      </c>
      <c r="BC133" s="89" t="n">
        <f aca="false">AW133+AX133</f>
        <v>0</v>
      </c>
      <c r="BD133" s="89" t="n">
        <f aca="false">H133/(100-BE133)*100</f>
        <v>0</v>
      </c>
      <c r="BE133" s="89" t="n">
        <v>0</v>
      </c>
      <c r="BF133" s="89" t="n">
        <f aca="false">O133</f>
        <v>0.2112</v>
      </c>
      <c r="BH133" s="199" t="n">
        <f aca="false">G133*AO133</f>
        <v>0</v>
      </c>
      <c r="BI133" s="199" t="n">
        <f aca="false">G133*AP133</f>
        <v>0</v>
      </c>
      <c r="BJ133" s="199" t="n">
        <f aca="false">G133*H133</f>
        <v>0</v>
      </c>
      <c r="BK133" s="199"/>
      <c r="BL133" s="89" t="n">
        <v>64</v>
      </c>
      <c r="BW133" s="89" t="str">
        <f aca="false">I133</f>
        <v>21</v>
      </c>
      <c r="BX133" s="201" t="s">
        <v>534</v>
      </c>
    </row>
    <row r="134" customFormat="false" ht="15" hidden="false" customHeight="true" outlineLevel="0" collapsed="false">
      <c r="A134" s="189" t="s">
        <v>535</v>
      </c>
      <c r="B134" s="189" t="s">
        <v>104</v>
      </c>
      <c r="C134" s="189" t="s">
        <v>525</v>
      </c>
      <c r="D134" s="190" t="s">
        <v>526</v>
      </c>
      <c r="E134" s="190"/>
      <c r="F134" s="189" t="s">
        <v>231</v>
      </c>
      <c r="G134" s="191" t="n">
        <v>12</v>
      </c>
      <c r="H134" s="192"/>
      <c r="I134" s="193" t="s">
        <v>192</v>
      </c>
      <c r="J134" s="192" t="n">
        <f aca="false">G134*AO134</f>
        <v>0</v>
      </c>
      <c r="K134" s="192" t="n">
        <f aca="false">G134*AP134</f>
        <v>0</v>
      </c>
      <c r="L134" s="192" t="n">
        <f aca="false">G134*H134</f>
        <v>0</v>
      </c>
      <c r="M134" s="192" t="n">
        <f aca="false">L134*(1+BW134/100)</f>
        <v>0</v>
      </c>
      <c r="N134" s="192" t="n">
        <v>0.01897</v>
      </c>
      <c r="O134" s="192" t="n">
        <f aca="false">G134*N134</f>
        <v>0.22764</v>
      </c>
      <c r="P134" s="193" t="s">
        <v>193</v>
      </c>
      <c r="Z134" s="89" t="n">
        <f aca="false">IF(AQ134="5",BJ134,0)</f>
        <v>0</v>
      </c>
      <c r="AB134" s="89" t="n">
        <f aca="false">IF(AQ134="1",BH134,0)</f>
        <v>0</v>
      </c>
      <c r="AC134" s="89" t="n">
        <f aca="false">IF(AQ134="1",BI134,0)</f>
        <v>0</v>
      </c>
      <c r="AD134" s="89" t="n">
        <f aca="false">IF(AQ134="7",BH134,0)</f>
        <v>0</v>
      </c>
      <c r="AE134" s="89" t="n">
        <f aca="false">IF(AQ134="7",BI134,0)</f>
        <v>0</v>
      </c>
      <c r="AF134" s="89" t="n">
        <f aca="false">IF(AQ134="2",BH134,0)</f>
        <v>0</v>
      </c>
      <c r="AG134" s="89" t="n">
        <f aca="false">IF(AQ134="2",BI134,0)</f>
        <v>0</v>
      </c>
      <c r="AH134" s="89" t="n">
        <f aca="false">IF(AQ134="0",BJ134,0)</f>
        <v>0</v>
      </c>
      <c r="AI134" s="170" t="s">
        <v>104</v>
      </c>
      <c r="AJ134" s="89" t="n">
        <f aca="false">IF(AN134=0,L134,0)</f>
        <v>0</v>
      </c>
      <c r="AK134" s="89" t="n">
        <f aca="false">IF(AN134=12,L134,0)</f>
        <v>0</v>
      </c>
      <c r="AL134" s="89" t="n">
        <f aca="false">IF(AN134=21,L134,0)</f>
        <v>0</v>
      </c>
      <c r="AN134" s="89" t="n">
        <v>21</v>
      </c>
      <c r="AO134" s="89" t="n">
        <f aca="false">H134*0.020791732</f>
        <v>0</v>
      </c>
      <c r="AP134" s="89" t="n">
        <f aca="false">H134*(1-0.020791732)</f>
        <v>0</v>
      </c>
      <c r="AQ134" s="88" t="s">
        <v>188</v>
      </c>
      <c r="AV134" s="89" t="n">
        <f aca="false">AW134+AX134</f>
        <v>0</v>
      </c>
      <c r="AW134" s="89" t="n">
        <f aca="false">G134*AO134</f>
        <v>0</v>
      </c>
      <c r="AX134" s="89" t="n">
        <f aca="false">G134*AP134</f>
        <v>0</v>
      </c>
      <c r="AY134" s="88" t="s">
        <v>527</v>
      </c>
      <c r="AZ134" s="88" t="s">
        <v>415</v>
      </c>
      <c r="BA134" s="170" t="s">
        <v>196</v>
      </c>
      <c r="BC134" s="89" t="n">
        <f aca="false">AW134+AX134</f>
        <v>0</v>
      </c>
      <c r="BD134" s="89" t="n">
        <f aca="false">H134/(100-BE134)*100</f>
        <v>0</v>
      </c>
      <c r="BE134" s="89" t="n">
        <v>0</v>
      </c>
      <c r="BF134" s="89" t="n">
        <f aca="false">O134</f>
        <v>0.22764</v>
      </c>
      <c r="BH134" s="89" t="n">
        <f aca="false">G134*AO134</f>
        <v>0</v>
      </c>
      <c r="BI134" s="89" t="n">
        <f aca="false">G134*AP134</f>
        <v>0</v>
      </c>
      <c r="BJ134" s="89" t="n">
        <f aca="false">G134*H134</f>
        <v>0</v>
      </c>
      <c r="BK134" s="89"/>
      <c r="BL134" s="89" t="n">
        <v>64</v>
      </c>
      <c r="BW134" s="89" t="str">
        <f aca="false">I134</f>
        <v>21</v>
      </c>
      <c r="BX134" s="10" t="s">
        <v>526</v>
      </c>
    </row>
    <row r="135" customFormat="false" ht="35.05" hidden="false" customHeight="true" outlineLevel="0" collapsed="false">
      <c r="A135" s="194" t="s">
        <v>536</v>
      </c>
      <c r="B135" s="194" t="s">
        <v>104</v>
      </c>
      <c r="C135" s="194" t="s">
        <v>537</v>
      </c>
      <c r="D135" s="195" t="s">
        <v>538</v>
      </c>
      <c r="E135" s="195"/>
      <c r="F135" s="194" t="s">
        <v>231</v>
      </c>
      <c r="G135" s="196" t="n">
        <v>12</v>
      </c>
      <c r="H135" s="197"/>
      <c r="I135" s="198" t="s">
        <v>192</v>
      </c>
      <c r="J135" s="197" t="n">
        <f aca="false">G135*AO135</f>
        <v>0</v>
      </c>
      <c r="K135" s="197" t="n">
        <f aca="false">G135*AP135</f>
        <v>0</v>
      </c>
      <c r="L135" s="197" t="n">
        <f aca="false">G135*H135</f>
        <v>0</v>
      </c>
      <c r="M135" s="197" t="n">
        <f aca="false">L135*(1+BW135/100)</f>
        <v>0</v>
      </c>
      <c r="N135" s="197" t="n">
        <v>0.0193</v>
      </c>
      <c r="O135" s="197" t="n">
        <f aca="false">G135*N135</f>
        <v>0.2316</v>
      </c>
      <c r="P135" s="198" t="s">
        <v>193</v>
      </c>
      <c r="Z135" s="89" t="n">
        <f aca="false">IF(AQ135="5",BJ135,0)</f>
        <v>0</v>
      </c>
      <c r="AB135" s="89" t="n">
        <f aca="false">IF(AQ135="1",BH135,0)</f>
        <v>0</v>
      </c>
      <c r="AC135" s="89" t="n">
        <f aca="false">IF(AQ135="1",BI135,0)</f>
        <v>0</v>
      </c>
      <c r="AD135" s="89" t="n">
        <f aca="false">IF(AQ135="7",BH135,0)</f>
        <v>0</v>
      </c>
      <c r="AE135" s="89" t="n">
        <f aca="false">IF(AQ135="7",BI135,0)</f>
        <v>0</v>
      </c>
      <c r="AF135" s="89" t="n">
        <f aca="false">IF(AQ135="2",BH135,0)</f>
        <v>0</v>
      </c>
      <c r="AG135" s="89" t="n">
        <f aca="false">IF(AQ135="2",BI135,0)</f>
        <v>0</v>
      </c>
      <c r="AH135" s="89" t="n">
        <f aca="false">IF(AQ135="0",BJ135,0)</f>
        <v>0</v>
      </c>
      <c r="AI135" s="170" t="s">
        <v>104</v>
      </c>
      <c r="AJ135" s="199" t="n">
        <f aca="false">IF(AN135=0,L135,0)</f>
        <v>0</v>
      </c>
      <c r="AK135" s="199" t="n">
        <f aca="false">IF(AN135=12,L135,0)</f>
        <v>0</v>
      </c>
      <c r="AL135" s="199" t="n">
        <f aca="false">IF(AN135=21,L135,0)</f>
        <v>0</v>
      </c>
      <c r="AN135" s="89" t="n">
        <v>21</v>
      </c>
      <c r="AO135" s="89" t="n">
        <f aca="false">H135*1</f>
        <v>0</v>
      </c>
      <c r="AP135" s="89" t="n">
        <f aca="false">H135*(1-1)</f>
        <v>0</v>
      </c>
      <c r="AQ135" s="200" t="s">
        <v>188</v>
      </c>
      <c r="AV135" s="89" t="n">
        <f aca="false">AW135+AX135</f>
        <v>0</v>
      </c>
      <c r="AW135" s="89" t="n">
        <f aca="false">G135*AO135</f>
        <v>0</v>
      </c>
      <c r="AX135" s="89" t="n">
        <f aca="false">G135*AP135</f>
        <v>0</v>
      </c>
      <c r="AY135" s="88" t="s">
        <v>527</v>
      </c>
      <c r="AZ135" s="88" t="s">
        <v>415</v>
      </c>
      <c r="BA135" s="170" t="s">
        <v>196</v>
      </c>
      <c r="BC135" s="89" t="n">
        <f aca="false">AW135+AX135</f>
        <v>0</v>
      </c>
      <c r="BD135" s="89" t="n">
        <f aca="false">H135/(100-BE135)*100</f>
        <v>0</v>
      </c>
      <c r="BE135" s="89" t="n">
        <v>0</v>
      </c>
      <c r="BF135" s="89" t="n">
        <f aca="false">O135</f>
        <v>0.2316</v>
      </c>
      <c r="BH135" s="199" t="n">
        <f aca="false">G135*AO135</f>
        <v>0</v>
      </c>
      <c r="BI135" s="199" t="n">
        <f aca="false">G135*AP135</f>
        <v>0</v>
      </c>
      <c r="BJ135" s="199" t="n">
        <f aca="false">G135*H135</f>
        <v>0</v>
      </c>
      <c r="BK135" s="199"/>
      <c r="BL135" s="89" t="n">
        <v>64</v>
      </c>
      <c r="BW135" s="89" t="str">
        <f aca="false">I135</f>
        <v>21</v>
      </c>
      <c r="BX135" s="201" t="s">
        <v>538</v>
      </c>
    </row>
    <row r="136" customFormat="false" ht="15" hidden="false" customHeight="true" outlineLevel="0" collapsed="false">
      <c r="A136" s="189" t="s">
        <v>539</v>
      </c>
      <c r="B136" s="189" t="s">
        <v>104</v>
      </c>
      <c r="C136" s="189" t="s">
        <v>525</v>
      </c>
      <c r="D136" s="190" t="s">
        <v>526</v>
      </c>
      <c r="E136" s="190"/>
      <c r="F136" s="189" t="s">
        <v>231</v>
      </c>
      <c r="G136" s="191" t="n">
        <v>1</v>
      </c>
      <c r="H136" s="192"/>
      <c r="I136" s="193" t="s">
        <v>192</v>
      </c>
      <c r="J136" s="192" t="n">
        <f aca="false">G136*AO136</f>
        <v>0</v>
      </c>
      <c r="K136" s="192" t="n">
        <f aca="false">G136*AP136</f>
        <v>0</v>
      </c>
      <c r="L136" s="192" t="n">
        <f aca="false">G136*H136</f>
        <v>0</v>
      </c>
      <c r="M136" s="192" t="n">
        <f aca="false">L136*(1+BW136/100)</f>
        <v>0</v>
      </c>
      <c r="N136" s="192" t="n">
        <v>0.01897</v>
      </c>
      <c r="O136" s="192" t="n">
        <f aca="false">G136*N136</f>
        <v>0.01897</v>
      </c>
      <c r="P136" s="193" t="s">
        <v>193</v>
      </c>
      <c r="Z136" s="89" t="n">
        <f aca="false">IF(AQ136="5",BJ136,0)</f>
        <v>0</v>
      </c>
      <c r="AB136" s="89" t="n">
        <f aca="false">IF(AQ136="1",BH136,0)</f>
        <v>0</v>
      </c>
      <c r="AC136" s="89" t="n">
        <f aca="false">IF(AQ136="1",BI136,0)</f>
        <v>0</v>
      </c>
      <c r="AD136" s="89" t="n">
        <f aca="false">IF(AQ136="7",BH136,0)</f>
        <v>0</v>
      </c>
      <c r="AE136" s="89" t="n">
        <f aca="false">IF(AQ136="7",BI136,0)</f>
        <v>0</v>
      </c>
      <c r="AF136" s="89" t="n">
        <f aca="false">IF(AQ136="2",BH136,0)</f>
        <v>0</v>
      </c>
      <c r="AG136" s="89" t="n">
        <f aca="false">IF(AQ136="2",BI136,0)</f>
        <v>0</v>
      </c>
      <c r="AH136" s="89" t="n">
        <f aca="false">IF(AQ136="0",BJ136,0)</f>
        <v>0</v>
      </c>
      <c r="AI136" s="170" t="s">
        <v>104</v>
      </c>
      <c r="AJ136" s="89" t="n">
        <f aca="false">IF(AN136=0,L136,0)</f>
        <v>0</v>
      </c>
      <c r="AK136" s="89" t="n">
        <f aca="false">IF(AN136=12,L136,0)</f>
        <v>0</v>
      </c>
      <c r="AL136" s="89" t="n">
        <f aca="false">IF(AN136=21,L136,0)</f>
        <v>0</v>
      </c>
      <c r="AN136" s="89" t="n">
        <v>21</v>
      </c>
      <c r="AO136" s="89" t="n">
        <f aca="false">H136*0.020791807</f>
        <v>0</v>
      </c>
      <c r="AP136" s="89" t="n">
        <f aca="false">H136*(1-0.020791807)</f>
        <v>0</v>
      </c>
      <c r="AQ136" s="88" t="s">
        <v>188</v>
      </c>
      <c r="AV136" s="89" t="n">
        <f aca="false">AW136+AX136</f>
        <v>0</v>
      </c>
      <c r="AW136" s="89" t="n">
        <f aca="false">G136*AO136</f>
        <v>0</v>
      </c>
      <c r="AX136" s="89" t="n">
        <f aca="false">G136*AP136</f>
        <v>0</v>
      </c>
      <c r="AY136" s="88" t="s">
        <v>527</v>
      </c>
      <c r="AZ136" s="88" t="s">
        <v>415</v>
      </c>
      <c r="BA136" s="170" t="s">
        <v>196</v>
      </c>
      <c r="BC136" s="89" t="n">
        <f aca="false">AW136+AX136</f>
        <v>0</v>
      </c>
      <c r="BD136" s="89" t="n">
        <f aca="false">H136/(100-BE136)*100</f>
        <v>0</v>
      </c>
      <c r="BE136" s="89" t="n">
        <v>0</v>
      </c>
      <c r="BF136" s="89" t="n">
        <f aca="false">O136</f>
        <v>0.01897</v>
      </c>
      <c r="BH136" s="89" t="n">
        <f aca="false">G136*AO136</f>
        <v>0</v>
      </c>
      <c r="BI136" s="89" t="n">
        <f aca="false">G136*AP136</f>
        <v>0</v>
      </c>
      <c r="BJ136" s="89" t="n">
        <f aca="false">G136*H136</f>
        <v>0</v>
      </c>
      <c r="BK136" s="89"/>
      <c r="BL136" s="89" t="n">
        <v>64</v>
      </c>
      <c r="BW136" s="89" t="str">
        <f aca="false">I136</f>
        <v>21</v>
      </c>
      <c r="BX136" s="10" t="s">
        <v>526</v>
      </c>
    </row>
    <row r="137" customFormat="false" ht="35.05" hidden="false" customHeight="true" outlineLevel="0" collapsed="false">
      <c r="A137" s="194" t="s">
        <v>540</v>
      </c>
      <c r="B137" s="194" t="s">
        <v>104</v>
      </c>
      <c r="C137" s="194" t="s">
        <v>541</v>
      </c>
      <c r="D137" s="195" t="s">
        <v>542</v>
      </c>
      <c r="E137" s="195"/>
      <c r="F137" s="194" t="s">
        <v>231</v>
      </c>
      <c r="G137" s="196" t="n">
        <v>1</v>
      </c>
      <c r="H137" s="197"/>
      <c r="I137" s="198" t="s">
        <v>192</v>
      </c>
      <c r="J137" s="197" t="n">
        <f aca="false">G137*AO137</f>
        <v>0</v>
      </c>
      <c r="K137" s="197" t="n">
        <f aca="false">G137*AP137</f>
        <v>0</v>
      </c>
      <c r="L137" s="197" t="n">
        <f aca="false">G137*H137</f>
        <v>0</v>
      </c>
      <c r="M137" s="197" t="n">
        <f aca="false">L137*(1+BW137/100)</f>
        <v>0</v>
      </c>
      <c r="N137" s="197" t="n">
        <v>0.0195</v>
      </c>
      <c r="O137" s="197" t="n">
        <f aca="false">G137*N137</f>
        <v>0.0195</v>
      </c>
      <c r="P137" s="198" t="s">
        <v>383</v>
      </c>
      <c r="Z137" s="89" t="n">
        <f aca="false">IF(AQ137="5",BJ137,0)</f>
        <v>0</v>
      </c>
      <c r="AB137" s="89" t="n">
        <f aca="false">IF(AQ137="1",BH137,0)</f>
        <v>0</v>
      </c>
      <c r="AC137" s="89" t="n">
        <f aca="false">IF(AQ137="1",BI137,0)</f>
        <v>0</v>
      </c>
      <c r="AD137" s="89" t="n">
        <f aca="false">IF(AQ137="7",BH137,0)</f>
        <v>0</v>
      </c>
      <c r="AE137" s="89" t="n">
        <f aca="false">IF(AQ137="7",BI137,0)</f>
        <v>0</v>
      </c>
      <c r="AF137" s="89" t="n">
        <f aca="false">IF(AQ137="2",BH137,0)</f>
        <v>0</v>
      </c>
      <c r="AG137" s="89" t="n">
        <f aca="false">IF(AQ137="2",BI137,0)</f>
        <v>0</v>
      </c>
      <c r="AH137" s="89" t="n">
        <f aca="false">IF(AQ137="0",BJ137,0)</f>
        <v>0</v>
      </c>
      <c r="AI137" s="170" t="s">
        <v>104</v>
      </c>
      <c r="AJ137" s="199" t="n">
        <f aca="false">IF(AN137=0,L137,0)</f>
        <v>0</v>
      </c>
      <c r="AK137" s="199" t="n">
        <f aca="false">IF(AN137=12,L137,0)</f>
        <v>0</v>
      </c>
      <c r="AL137" s="199" t="n">
        <f aca="false">IF(AN137=21,L137,0)</f>
        <v>0</v>
      </c>
      <c r="AN137" s="89" t="n">
        <v>21</v>
      </c>
      <c r="AO137" s="89" t="n">
        <f aca="false">H137*1</f>
        <v>0</v>
      </c>
      <c r="AP137" s="89" t="n">
        <f aca="false">H137*(1-1)</f>
        <v>0</v>
      </c>
      <c r="AQ137" s="200" t="s">
        <v>188</v>
      </c>
      <c r="AV137" s="89" t="n">
        <f aca="false">AW137+AX137</f>
        <v>0</v>
      </c>
      <c r="AW137" s="89" t="n">
        <f aca="false">G137*AO137</f>
        <v>0</v>
      </c>
      <c r="AX137" s="89" t="n">
        <f aca="false">G137*AP137</f>
        <v>0</v>
      </c>
      <c r="AY137" s="88" t="s">
        <v>527</v>
      </c>
      <c r="AZ137" s="88" t="s">
        <v>415</v>
      </c>
      <c r="BA137" s="170" t="s">
        <v>196</v>
      </c>
      <c r="BC137" s="89" t="n">
        <f aca="false">AW137+AX137</f>
        <v>0</v>
      </c>
      <c r="BD137" s="89" t="n">
        <f aca="false">H137/(100-BE137)*100</f>
        <v>0</v>
      </c>
      <c r="BE137" s="89" t="n">
        <v>0</v>
      </c>
      <c r="BF137" s="89" t="n">
        <f aca="false">O137</f>
        <v>0.0195</v>
      </c>
      <c r="BH137" s="199" t="n">
        <f aca="false">G137*AO137</f>
        <v>0</v>
      </c>
      <c r="BI137" s="199" t="n">
        <f aca="false">G137*AP137</f>
        <v>0</v>
      </c>
      <c r="BJ137" s="199" t="n">
        <f aca="false">G137*H137</f>
        <v>0</v>
      </c>
      <c r="BK137" s="199"/>
      <c r="BL137" s="89" t="n">
        <v>64</v>
      </c>
      <c r="BW137" s="89" t="str">
        <f aca="false">I137</f>
        <v>21</v>
      </c>
      <c r="BX137" s="201" t="s">
        <v>542</v>
      </c>
    </row>
    <row r="138" customFormat="false" ht="23.85" hidden="false" customHeight="true" outlineLevel="0" collapsed="false">
      <c r="A138" s="189" t="s">
        <v>543</v>
      </c>
      <c r="B138" s="189" t="s">
        <v>104</v>
      </c>
      <c r="C138" s="189" t="s">
        <v>544</v>
      </c>
      <c r="D138" s="190" t="s">
        <v>545</v>
      </c>
      <c r="E138" s="190"/>
      <c r="F138" s="189" t="s">
        <v>231</v>
      </c>
      <c r="G138" s="191" t="n">
        <v>1</v>
      </c>
      <c r="H138" s="192"/>
      <c r="I138" s="193" t="s">
        <v>192</v>
      </c>
      <c r="J138" s="192" t="n">
        <f aca="false">G138*AO138</f>
        <v>0</v>
      </c>
      <c r="K138" s="192" t="n">
        <f aca="false">G138*AP138</f>
        <v>0</v>
      </c>
      <c r="L138" s="192" t="n">
        <f aca="false">G138*H138</f>
        <v>0</v>
      </c>
      <c r="M138" s="192" t="n">
        <f aca="false">L138*(1+BW138/100)</f>
        <v>0</v>
      </c>
      <c r="N138" s="192" t="n">
        <v>0.04875</v>
      </c>
      <c r="O138" s="192" t="n">
        <f aca="false">G138*N138</f>
        <v>0.04875</v>
      </c>
      <c r="P138" s="193" t="s">
        <v>193</v>
      </c>
      <c r="Z138" s="89" t="n">
        <f aca="false">IF(AQ138="5",BJ138,0)</f>
        <v>0</v>
      </c>
      <c r="AB138" s="89" t="n">
        <f aca="false">IF(AQ138="1",BH138,0)</f>
        <v>0</v>
      </c>
      <c r="AC138" s="89" t="n">
        <f aca="false">IF(AQ138="1",BI138,0)</f>
        <v>0</v>
      </c>
      <c r="AD138" s="89" t="n">
        <f aca="false">IF(AQ138="7",BH138,0)</f>
        <v>0</v>
      </c>
      <c r="AE138" s="89" t="n">
        <f aca="false">IF(AQ138="7",BI138,0)</f>
        <v>0</v>
      </c>
      <c r="AF138" s="89" t="n">
        <f aca="false">IF(AQ138="2",BH138,0)</f>
        <v>0</v>
      </c>
      <c r="AG138" s="89" t="n">
        <f aca="false">IF(AQ138="2",BI138,0)</f>
        <v>0</v>
      </c>
      <c r="AH138" s="89" t="n">
        <f aca="false">IF(AQ138="0",BJ138,0)</f>
        <v>0</v>
      </c>
      <c r="AI138" s="170" t="s">
        <v>104</v>
      </c>
      <c r="AJ138" s="89" t="n">
        <f aca="false">IF(AN138=0,L138,0)</f>
        <v>0</v>
      </c>
      <c r="AK138" s="89" t="n">
        <f aca="false">IF(AN138=12,L138,0)</f>
        <v>0</v>
      </c>
      <c r="AL138" s="89" t="n">
        <f aca="false">IF(AN138=21,L138,0)</f>
        <v>0</v>
      </c>
      <c r="AN138" s="89" t="n">
        <v>21</v>
      </c>
      <c r="AO138" s="89" t="n">
        <f aca="false">H138*0.93140756</f>
        <v>0</v>
      </c>
      <c r="AP138" s="89" t="n">
        <f aca="false">H138*(1-0.93140756)</f>
        <v>0</v>
      </c>
      <c r="AQ138" s="88" t="s">
        <v>188</v>
      </c>
      <c r="AV138" s="89" t="n">
        <f aca="false">AW138+AX138</f>
        <v>0</v>
      </c>
      <c r="AW138" s="89" t="n">
        <f aca="false">G138*AO138</f>
        <v>0</v>
      </c>
      <c r="AX138" s="89" t="n">
        <f aca="false">G138*AP138</f>
        <v>0</v>
      </c>
      <c r="AY138" s="88" t="s">
        <v>527</v>
      </c>
      <c r="AZ138" s="88" t="s">
        <v>415</v>
      </c>
      <c r="BA138" s="170" t="s">
        <v>196</v>
      </c>
      <c r="BC138" s="89" t="n">
        <f aca="false">AW138+AX138</f>
        <v>0</v>
      </c>
      <c r="BD138" s="89" t="n">
        <f aca="false">H138/(100-BE138)*100</f>
        <v>0</v>
      </c>
      <c r="BE138" s="89" t="n">
        <v>0</v>
      </c>
      <c r="BF138" s="89" t="n">
        <f aca="false">O138</f>
        <v>0.04875</v>
      </c>
      <c r="BH138" s="89" t="n">
        <f aca="false">G138*AO138</f>
        <v>0</v>
      </c>
      <c r="BI138" s="89" t="n">
        <f aca="false">G138*AP138</f>
        <v>0</v>
      </c>
      <c r="BJ138" s="89" t="n">
        <f aca="false">G138*H138</f>
        <v>0</v>
      </c>
      <c r="BK138" s="89"/>
      <c r="BL138" s="89" t="n">
        <v>64</v>
      </c>
      <c r="BW138" s="89" t="str">
        <f aca="false">I138</f>
        <v>21</v>
      </c>
      <c r="BX138" s="10" t="s">
        <v>545</v>
      </c>
    </row>
    <row r="139" customFormat="false" ht="15" hidden="false" customHeight="true" outlineLevel="0" collapsed="false">
      <c r="A139" s="183"/>
      <c r="B139" s="184" t="s">
        <v>104</v>
      </c>
      <c r="C139" s="184" t="s">
        <v>546</v>
      </c>
      <c r="D139" s="185" t="s">
        <v>547</v>
      </c>
      <c r="E139" s="185"/>
      <c r="F139" s="183" t="s">
        <v>97</v>
      </c>
      <c r="G139" s="186" t="s">
        <v>97</v>
      </c>
      <c r="H139" s="183"/>
      <c r="I139" s="183" t="s">
        <v>97</v>
      </c>
      <c r="J139" s="187" t="n">
        <f aca="false">SUM(J140:J154)</f>
        <v>0</v>
      </c>
      <c r="K139" s="187" t="n">
        <f aca="false">SUM(K140:K154)</f>
        <v>0</v>
      </c>
      <c r="L139" s="187" t="n">
        <f aca="false">SUM(L140:L154)</f>
        <v>0</v>
      </c>
      <c r="M139" s="187" t="n">
        <f aca="false">SUM(M140:M154)</f>
        <v>0</v>
      </c>
      <c r="N139" s="188"/>
      <c r="O139" s="187" t="n">
        <f aca="false">SUM(O140:O154)</f>
        <v>7.7456277</v>
      </c>
      <c r="P139" s="188"/>
      <c r="AI139" s="170" t="s">
        <v>104</v>
      </c>
      <c r="AS139" s="159" t="n">
        <f aca="false">SUM(AJ140:AJ154)</f>
        <v>0</v>
      </c>
      <c r="AT139" s="159" t="n">
        <f aca="false">SUM(AK140:AK154)</f>
        <v>0</v>
      </c>
      <c r="AU139" s="159" t="n">
        <f aca="false">SUM(AL140:AL154)</f>
        <v>0</v>
      </c>
    </row>
    <row r="140" customFormat="false" ht="35.5" hidden="false" customHeight="true" outlineLevel="0" collapsed="false">
      <c r="A140" s="189" t="s">
        <v>548</v>
      </c>
      <c r="B140" s="189" t="s">
        <v>104</v>
      </c>
      <c r="C140" s="189" t="s">
        <v>549</v>
      </c>
      <c r="D140" s="190" t="s">
        <v>550</v>
      </c>
      <c r="E140" s="190"/>
      <c r="F140" s="189" t="s">
        <v>252</v>
      </c>
      <c r="G140" s="191" t="n">
        <v>592.2</v>
      </c>
      <c r="H140" s="192"/>
      <c r="I140" s="193" t="s">
        <v>192</v>
      </c>
      <c r="J140" s="192" t="n">
        <f aca="false">G140*AO140</f>
        <v>0</v>
      </c>
      <c r="K140" s="192" t="n">
        <f aca="false">G140*AP140</f>
        <v>0</v>
      </c>
      <c r="L140" s="192" t="n">
        <f aca="false">G140*H140</f>
        <v>0</v>
      </c>
      <c r="M140" s="192" t="n">
        <f aca="false">L140*(1+BW140/100)</f>
        <v>0</v>
      </c>
      <c r="N140" s="192" t="n">
        <v>0.00033</v>
      </c>
      <c r="O140" s="192" t="n">
        <f aca="false">G140*N140</f>
        <v>0.195426</v>
      </c>
      <c r="P140" s="193" t="s">
        <v>193</v>
      </c>
      <c r="Z140" s="89" t="n">
        <f aca="false">IF(AQ140="5",BJ140,0)</f>
        <v>0</v>
      </c>
      <c r="AB140" s="89" t="n">
        <f aca="false">IF(AQ140="1",BH140,0)</f>
        <v>0</v>
      </c>
      <c r="AC140" s="89" t="n">
        <f aca="false">IF(AQ140="1",BI140,0)</f>
        <v>0</v>
      </c>
      <c r="AD140" s="89" t="n">
        <f aca="false">IF(AQ140="7",BH140,0)</f>
        <v>0</v>
      </c>
      <c r="AE140" s="89" t="n">
        <f aca="false">IF(AQ140="7",BI140,0)</f>
        <v>0</v>
      </c>
      <c r="AF140" s="89" t="n">
        <f aca="false">IF(AQ140="2",BH140,0)</f>
        <v>0</v>
      </c>
      <c r="AG140" s="89" t="n">
        <f aca="false">IF(AQ140="2",BI140,0)</f>
        <v>0</v>
      </c>
      <c r="AH140" s="89" t="n">
        <f aca="false">IF(AQ140="0",BJ140,0)</f>
        <v>0</v>
      </c>
      <c r="AI140" s="170" t="s">
        <v>104</v>
      </c>
      <c r="AJ140" s="89" t="n">
        <f aca="false">IF(AN140=0,L140,0)</f>
        <v>0</v>
      </c>
      <c r="AK140" s="89" t="n">
        <f aca="false">IF(AN140=12,L140,0)</f>
        <v>0</v>
      </c>
      <c r="AL140" s="89" t="n">
        <f aca="false">IF(AN140=21,L140,0)</f>
        <v>0</v>
      </c>
      <c r="AN140" s="89" t="n">
        <v>21</v>
      </c>
      <c r="AO140" s="89" t="n">
        <f aca="false">H140*0.718629181</f>
        <v>0</v>
      </c>
      <c r="AP140" s="89" t="n">
        <f aca="false">H140*(1-0.718629181)</f>
        <v>0</v>
      </c>
      <c r="AQ140" s="88" t="s">
        <v>215</v>
      </c>
      <c r="AV140" s="89" t="n">
        <f aca="false">AW140+AX140</f>
        <v>0</v>
      </c>
      <c r="AW140" s="89" t="n">
        <f aca="false">G140*AO140</f>
        <v>0</v>
      </c>
      <c r="AX140" s="89" t="n">
        <f aca="false">G140*AP140</f>
        <v>0</v>
      </c>
      <c r="AY140" s="88" t="s">
        <v>551</v>
      </c>
      <c r="AZ140" s="88" t="s">
        <v>552</v>
      </c>
      <c r="BA140" s="170" t="s">
        <v>196</v>
      </c>
      <c r="BC140" s="89" t="n">
        <f aca="false">AW140+AX140</f>
        <v>0</v>
      </c>
      <c r="BD140" s="89" t="n">
        <f aca="false">H140/(100-BE140)*100</f>
        <v>0</v>
      </c>
      <c r="BE140" s="89" t="n">
        <v>0</v>
      </c>
      <c r="BF140" s="89" t="n">
        <f aca="false">O140</f>
        <v>0.195426</v>
      </c>
      <c r="BH140" s="89" t="n">
        <f aca="false">G140*AO140</f>
        <v>0</v>
      </c>
      <c r="BI140" s="89" t="n">
        <f aca="false">G140*AP140</f>
        <v>0</v>
      </c>
      <c r="BJ140" s="89" t="n">
        <f aca="false">G140*H140</f>
        <v>0</v>
      </c>
      <c r="BK140" s="89"/>
      <c r="BL140" s="89" t="n">
        <v>711</v>
      </c>
      <c r="BW140" s="89" t="str">
        <f aca="false">I140</f>
        <v>21</v>
      </c>
      <c r="BX140" s="10" t="s">
        <v>550</v>
      </c>
    </row>
    <row r="141" customFormat="false" ht="35.5" hidden="false" customHeight="true" outlineLevel="0" collapsed="false">
      <c r="A141" s="189" t="s">
        <v>553</v>
      </c>
      <c r="B141" s="189" t="s">
        <v>104</v>
      </c>
      <c r="C141" s="189" t="s">
        <v>554</v>
      </c>
      <c r="D141" s="190" t="s">
        <v>555</v>
      </c>
      <c r="E141" s="190"/>
      <c r="F141" s="189" t="s">
        <v>252</v>
      </c>
      <c r="G141" s="191" t="n">
        <v>592.2</v>
      </c>
      <c r="H141" s="192"/>
      <c r="I141" s="193" t="s">
        <v>192</v>
      </c>
      <c r="J141" s="192" t="n">
        <f aca="false">G141*AO141</f>
        <v>0</v>
      </c>
      <c r="K141" s="192" t="n">
        <f aca="false">G141*AP141</f>
        <v>0</v>
      </c>
      <c r="L141" s="192" t="n">
        <f aca="false">G141*H141</f>
        <v>0</v>
      </c>
      <c r="M141" s="192" t="n">
        <f aca="false">L141*(1+BW141/100)</f>
        <v>0</v>
      </c>
      <c r="N141" s="192" t="n">
        <v>0.00082</v>
      </c>
      <c r="O141" s="192" t="n">
        <f aca="false">G141*N141</f>
        <v>0.485604</v>
      </c>
      <c r="P141" s="193" t="s">
        <v>193</v>
      </c>
      <c r="Z141" s="89" t="n">
        <f aca="false">IF(AQ141="5",BJ141,0)</f>
        <v>0</v>
      </c>
      <c r="AB141" s="89" t="n">
        <f aca="false">IF(AQ141="1",BH141,0)</f>
        <v>0</v>
      </c>
      <c r="AC141" s="89" t="n">
        <f aca="false">IF(AQ141="1",BI141,0)</f>
        <v>0</v>
      </c>
      <c r="AD141" s="89" t="n">
        <f aca="false">IF(AQ141="7",BH141,0)</f>
        <v>0</v>
      </c>
      <c r="AE141" s="89" t="n">
        <f aca="false">IF(AQ141="7",BI141,0)</f>
        <v>0</v>
      </c>
      <c r="AF141" s="89" t="n">
        <f aca="false">IF(AQ141="2",BH141,0)</f>
        <v>0</v>
      </c>
      <c r="AG141" s="89" t="n">
        <f aca="false">IF(AQ141="2",BI141,0)</f>
        <v>0</v>
      </c>
      <c r="AH141" s="89" t="n">
        <f aca="false">IF(AQ141="0",BJ141,0)</f>
        <v>0</v>
      </c>
      <c r="AI141" s="170" t="s">
        <v>104</v>
      </c>
      <c r="AJ141" s="89" t="n">
        <f aca="false">IF(AN141=0,L141,0)</f>
        <v>0</v>
      </c>
      <c r="AK141" s="89" t="n">
        <f aca="false">IF(AN141=12,L141,0)</f>
        <v>0</v>
      </c>
      <c r="AL141" s="89" t="n">
        <f aca="false">IF(AN141=21,L141,0)</f>
        <v>0</v>
      </c>
      <c r="AN141" s="89" t="n">
        <v>21</v>
      </c>
      <c r="AO141" s="89" t="n">
        <f aca="false">H141*0.070883883</f>
        <v>0</v>
      </c>
      <c r="AP141" s="89" t="n">
        <f aca="false">H141*(1-0.070883883)</f>
        <v>0</v>
      </c>
      <c r="AQ141" s="88" t="s">
        <v>215</v>
      </c>
      <c r="AV141" s="89" t="n">
        <f aca="false">AW141+AX141</f>
        <v>0</v>
      </c>
      <c r="AW141" s="89" t="n">
        <f aca="false">G141*AO141</f>
        <v>0</v>
      </c>
      <c r="AX141" s="89" t="n">
        <f aca="false">G141*AP141</f>
        <v>0</v>
      </c>
      <c r="AY141" s="88" t="s">
        <v>551</v>
      </c>
      <c r="AZ141" s="88" t="s">
        <v>552</v>
      </c>
      <c r="BA141" s="170" t="s">
        <v>196</v>
      </c>
      <c r="BC141" s="89" t="n">
        <f aca="false">AW141+AX141</f>
        <v>0</v>
      </c>
      <c r="BD141" s="89" t="n">
        <f aca="false">H141/(100-BE141)*100</f>
        <v>0</v>
      </c>
      <c r="BE141" s="89" t="n">
        <v>0</v>
      </c>
      <c r="BF141" s="89" t="n">
        <f aca="false">O141</f>
        <v>0.485604</v>
      </c>
      <c r="BH141" s="89" t="n">
        <f aca="false">G141*AO141</f>
        <v>0</v>
      </c>
      <c r="BI141" s="89" t="n">
        <f aca="false">G141*AP141</f>
        <v>0</v>
      </c>
      <c r="BJ141" s="89" t="n">
        <f aca="false">G141*H141</f>
        <v>0</v>
      </c>
      <c r="BK141" s="89"/>
      <c r="BL141" s="89" t="n">
        <v>711</v>
      </c>
      <c r="BW141" s="89" t="str">
        <f aca="false">I141</f>
        <v>21</v>
      </c>
      <c r="BX141" s="10" t="s">
        <v>555</v>
      </c>
    </row>
    <row r="142" customFormat="false" ht="35.5" hidden="false" customHeight="true" outlineLevel="0" collapsed="false">
      <c r="A142" s="194" t="s">
        <v>556</v>
      </c>
      <c r="B142" s="194" t="s">
        <v>104</v>
      </c>
      <c r="C142" s="194" t="s">
        <v>557</v>
      </c>
      <c r="D142" s="195" t="s">
        <v>558</v>
      </c>
      <c r="E142" s="195"/>
      <c r="F142" s="194" t="s">
        <v>252</v>
      </c>
      <c r="G142" s="196" t="n">
        <v>681.03</v>
      </c>
      <c r="H142" s="197"/>
      <c r="I142" s="198" t="s">
        <v>192</v>
      </c>
      <c r="J142" s="197" t="n">
        <f aca="false">G142*AO142</f>
        <v>0</v>
      </c>
      <c r="K142" s="197" t="n">
        <f aca="false">G142*AP142</f>
        <v>0</v>
      </c>
      <c r="L142" s="197" t="n">
        <f aca="false">G142*H142</f>
        <v>0</v>
      </c>
      <c r="M142" s="197" t="n">
        <f aca="false">L142*(1+BW142/100)</f>
        <v>0</v>
      </c>
      <c r="N142" s="197" t="n">
        <v>0.0045</v>
      </c>
      <c r="O142" s="197" t="n">
        <f aca="false">G142*N142</f>
        <v>3.064635</v>
      </c>
      <c r="P142" s="198" t="s">
        <v>193</v>
      </c>
      <c r="Z142" s="89" t="n">
        <f aca="false">IF(AQ142="5",BJ142,0)</f>
        <v>0</v>
      </c>
      <c r="AB142" s="89" t="n">
        <f aca="false">IF(AQ142="1",BH142,0)</f>
        <v>0</v>
      </c>
      <c r="AC142" s="89" t="n">
        <f aca="false">IF(AQ142="1",BI142,0)</f>
        <v>0</v>
      </c>
      <c r="AD142" s="89" t="n">
        <f aca="false">IF(AQ142="7",BH142,0)</f>
        <v>0</v>
      </c>
      <c r="AE142" s="89" t="n">
        <f aca="false">IF(AQ142="7",BI142,0)</f>
        <v>0</v>
      </c>
      <c r="AF142" s="89" t="n">
        <f aca="false">IF(AQ142="2",BH142,0)</f>
        <v>0</v>
      </c>
      <c r="AG142" s="89" t="n">
        <f aca="false">IF(AQ142="2",BI142,0)</f>
        <v>0</v>
      </c>
      <c r="AH142" s="89" t="n">
        <f aca="false">IF(AQ142="0",BJ142,0)</f>
        <v>0</v>
      </c>
      <c r="AI142" s="170" t="s">
        <v>104</v>
      </c>
      <c r="AJ142" s="199" t="n">
        <f aca="false">IF(AN142=0,L142,0)</f>
        <v>0</v>
      </c>
      <c r="AK142" s="199" t="n">
        <f aca="false">IF(AN142=12,L142,0)</f>
        <v>0</v>
      </c>
      <c r="AL142" s="199" t="n">
        <f aca="false">IF(AN142=21,L142,0)</f>
        <v>0</v>
      </c>
      <c r="AN142" s="89" t="n">
        <v>21</v>
      </c>
      <c r="AO142" s="89" t="n">
        <f aca="false">H142*1</f>
        <v>0</v>
      </c>
      <c r="AP142" s="89" t="n">
        <f aca="false">H142*(1-1)</f>
        <v>0</v>
      </c>
      <c r="AQ142" s="200" t="s">
        <v>215</v>
      </c>
      <c r="AV142" s="89" t="n">
        <f aca="false">AW142+AX142</f>
        <v>0</v>
      </c>
      <c r="AW142" s="89" t="n">
        <f aca="false">G142*AO142</f>
        <v>0</v>
      </c>
      <c r="AX142" s="89" t="n">
        <f aca="false">G142*AP142</f>
        <v>0</v>
      </c>
      <c r="AY142" s="88" t="s">
        <v>551</v>
      </c>
      <c r="AZ142" s="88" t="s">
        <v>552</v>
      </c>
      <c r="BA142" s="170" t="s">
        <v>196</v>
      </c>
      <c r="BC142" s="89" t="n">
        <f aca="false">AW142+AX142</f>
        <v>0</v>
      </c>
      <c r="BD142" s="89" t="n">
        <f aca="false">H142/(100-BE142)*100</f>
        <v>0</v>
      </c>
      <c r="BE142" s="89" t="n">
        <v>0</v>
      </c>
      <c r="BF142" s="89" t="n">
        <f aca="false">O142</f>
        <v>3.064635</v>
      </c>
      <c r="BH142" s="199" t="n">
        <f aca="false">G142*AO142</f>
        <v>0</v>
      </c>
      <c r="BI142" s="199" t="n">
        <f aca="false">G142*AP142</f>
        <v>0</v>
      </c>
      <c r="BJ142" s="199" t="n">
        <f aca="false">G142*H142</f>
        <v>0</v>
      </c>
      <c r="BK142" s="199"/>
      <c r="BL142" s="89" t="n">
        <v>711</v>
      </c>
      <c r="BW142" s="89" t="str">
        <f aca="false">I142</f>
        <v>21</v>
      </c>
      <c r="BX142" s="201" t="s">
        <v>558</v>
      </c>
    </row>
    <row r="143" customFormat="false" ht="35.5" hidden="false" customHeight="true" outlineLevel="0" collapsed="false">
      <c r="A143" s="194" t="s">
        <v>559</v>
      </c>
      <c r="B143" s="194" t="s">
        <v>104</v>
      </c>
      <c r="C143" s="194" t="s">
        <v>560</v>
      </c>
      <c r="D143" s="195" t="s">
        <v>561</v>
      </c>
      <c r="E143" s="195"/>
      <c r="F143" s="194" t="s">
        <v>252</v>
      </c>
      <c r="G143" s="196" t="n">
        <v>681.03</v>
      </c>
      <c r="H143" s="197"/>
      <c r="I143" s="198" t="s">
        <v>192</v>
      </c>
      <c r="J143" s="197" t="n">
        <f aca="false">G143*AO143</f>
        <v>0</v>
      </c>
      <c r="K143" s="197" t="n">
        <f aca="false">G143*AP143</f>
        <v>0</v>
      </c>
      <c r="L143" s="197" t="n">
        <f aca="false">G143*H143</f>
        <v>0</v>
      </c>
      <c r="M143" s="197" t="n">
        <f aca="false">L143*(1+BW143/100)</f>
        <v>0</v>
      </c>
      <c r="N143" s="197" t="n">
        <v>0.0045</v>
      </c>
      <c r="O143" s="197" t="n">
        <f aca="false">G143*N143</f>
        <v>3.064635</v>
      </c>
      <c r="P143" s="198" t="s">
        <v>193</v>
      </c>
      <c r="Z143" s="89" t="n">
        <f aca="false">IF(AQ143="5",BJ143,0)</f>
        <v>0</v>
      </c>
      <c r="AB143" s="89" t="n">
        <f aca="false">IF(AQ143="1",BH143,0)</f>
        <v>0</v>
      </c>
      <c r="AC143" s="89" t="n">
        <f aca="false">IF(AQ143="1",BI143,0)</f>
        <v>0</v>
      </c>
      <c r="AD143" s="89" t="n">
        <f aca="false">IF(AQ143="7",BH143,0)</f>
        <v>0</v>
      </c>
      <c r="AE143" s="89" t="n">
        <f aca="false">IF(AQ143="7",BI143,0)</f>
        <v>0</v>
      </c>
      <c r="AF143" s="89" t="n">
        <f aca="false">IF(AQ143="2",BH143,0)</f>
        <v>0</v>
      </c>
      <c r="AG143" s="89" t="n">
        <f aca="false">IF(AQ143="2",BI143,0)</f>
        <v>0</v>
      </c>
      <c r="AH143" s="89" t="n">
        <f aca="false">IF(AQ143="0",BJ143,0)</f>
        <v>0</v>
      </c>
      <c r="AI143" s="170" t="s">
        <v>104</v>
      </c>
      <c r="AJ143" s="199" t="n">
        <f aca="false">IF(AN143=0,L143,0)</f>
        <v>0</v>
      </c>
      <c r="AK143" s="199" t="n">
        <f aca="false">IF(AN143=12,L143,0)</f>
        <v>0</v>
      </c>
      <c r="AL143" s="199" t="n">
        <f aca="false">IF(AN143=21,L143,0)</f>
        <v>0</v>
      </c>
      <c r="AN143" s="89" t="n">
        <v>21</v>
      </c>
      <c r="AO143" s="89" t="n">
        <f aca="false">H143*1</f>
        <v>0</v>
      </c>
      <c r="AP143" s="89" t="n">
        <f aca="false">H143*(1-1)</f>
        <v>0</v>
      </c>
      <c r="AQ143" s="200" t="s">
        <v>215</v>
      </c>
      <c r="AV143" s="89" t="n">
        <f aca="false">AW143+AX143</f>
        <v>0</v>
      </c>
      <c r="AW143" s="89" t="n">
        <f aca="false">G143*AO143</f>
        <v>0</v>
      </c>
      <c r="AX143" s="89" t="n">
        <f aca="false">G143*AP143</f>
        <v>0</v>
      </c>
      <c r="AY143" s="88" t="s">
        <v>551</v>
      </c>
      <c r="AZ143" s="88" t="s">
        <v>552</v>
      </c>
      <c r="BA143" s="170" t="s">
        <v>196</v>
      </c>
      <c r="BC143" s="89" t="n">
        <f aca="false">AW143+AX143</f>
        <v>0</v>
      </c>
      <c r="BD143" s="89" t="n">
        <f aca="false">H143/(100-BE143)*100</f>
        <v>0</v>
      </c>
      <c r="BE143" s="89" t="n">
        <v>0</v>
      </c>
      <c r="BF143" s="89" t="n">
        <f aca="false">O143</f>
        <v>3.064635</v>
      </c>
      <c r="BH143" s="199" t="n">
        <f aca="false">G143*AO143</f>
        <v>0</v>
      </c>
      <c r="BI143" s="199" t="n">
        <f aca="false">G143*AP143</f>
        <v>0</v>
      </c>
      <c r="BJ143" s="199" t="n">
        <f aca="false">G143*H143</f>
        <v>0</v>
      </c>
      <c r="BK143" s="199"/>
      <c r="BL143" s="89" t="n">
        <v>711</v>
      </c>
      <c r="BW143" s="89" t="str">
        <f aca="false">I143</f>
        <v>21</v>
      </c>
      <c r="BX143" s="201" t="s">
        <v>561</v>
      </c>
    </row>
    <row r="144" customFormat="false" ht="23.85" hidden="false" customHeight="true" outlineLevel="0" collapsed="false">
      <c r="A144" s="189" t="s">
        <v>562</v>
      </c>
      <c r="B144" s="189" t="s">
        <v>104</v>
      </c>
      <c r="C144" s="189" t="s">
        <v>563</v>
      </c>
      <c r="D144" s="190" t="s">
        <v>564</v>
      </c>
      <c r="E144" s="190"/>
      <c r="F144" s="189" t="s">
        <v>252</v>
      </c>
      <c r="G144" s="191" t="n">
        <v>42.16</v>
      </c>
      <c r="H144" s="192"/>
      <c r="I144" s="193" t="s">
        <v>192</v>
      </c>
      <c r="J144" s="192" t="n">
        <f aca="false">G144*AO144</f>
        <v>0</v>
      </c>
      <c r="K144" s="192" t="n">
        <f aca="false">G144*AP144</f>
        <v>0</v>
      </c>
      <c r="L144" s="192" t="n">
        <f aca="false">G144*H144</f>
        <v>0</v>
      </c>
      <c r="M144" s="192" t="n">
        <f aca="false">L144*(1+BW144/100)</f>
        <v>0</v>
      </c>
      <c r="N144" s="192" t="n">
        <v>0.00063</v>
      </c>
      <c r="O144" s="192" t="n">
        <f aca="false">G144*N144</f>
        <v>0.0265608</v>
      </c>
      <c r="P144" s="193" t="s">
        <v>193</v>
      </c>
      <c r="Z144" s="89" t="n">
        <f aca="false">IF(AQ144="5",BJ144,0)</f>
        <v>0</v>
      </c>
      <c r="AB144" s="89" t="n">
        <f aca="false">IF(AQ144="1",BH144,0)</f>
        <v>0</v>
      </c>
      <c r="AC144" s="89" t="n">
        <f aca="false">IF(AQ144="1",BI144,0)</f>
        <v>0</v>
      </c>
      <c r="AD144" s="89" t="n">
        <f aca="false">IF(AQ144="7",BH144,0)</f>
        <v>0</v>
      </c>
      <c r="AE144" s="89" t="n">
        <f aca="false">IF(AQ144="7",BI144,0)</f>
        <v>0</v>
      </c>
      <c r="AF144" s="89" t="n">
        <f aca="false">IF(AQ144="2",BH144,0)</f>
        <v>0</v>
      </c>
      <c r="AG144" s="89" t="n">
        <f aca="false">IF(AQ144="2",BI144,0)</f>
        <v>0</v>
      </c>
      <c r="AH144" s="89" t="n">
        <f aca="false">IF(AQ144="0",BJ144,0)</f>
        <v>0</v>
      </c>
      <c r="AI144" s="170" t="s">
        <v>104</v>
      </c>
      <c r="AJ144" s="89" t="n">
        <f aca="false">IF(AN144=0,L144,0)</f>
        <v>0</v>
      </c>
      <c r="AK144" s="89" t="n">
        <f aca="false">IF(AN144=12,L144,0)</f>
        <v>0</v>
      </c>
      <c r="AL144" s="89" t="n">
        <f aca="false">IF(AN144=21,L144,0)</f>
        <v>0</v>
      </c>
      <c r="AN144" s="89" t="n">
        <v>21</v>
      </c>
      <c r="AO144" s="89" t="n">
        <f aca="false">H144*0.496738127</f>
        <v>0</v>
      </c>
      <c r="AP144" s="89" t="n">
        <f aca="false">H144*(1-0.496738127)</f>
        <v>0</v>
      </c>
      <c r="AQ144" s="88" t="s">
        <v>215</v>
      </c>
      <c r="AV144" s="89" t="n">
        <f aca="false">AW144+AX144</f>
        <v>0</v>
      </c>
      <c r="AW144" s="89" t="n">
        <f aca="false">G144*AO144</f>
        <v>0</v>
      </c>
      <c r="AX144" s="89" t="n">
        <f aca="false">G144*AP144</f>
        <v>0</v>
      </c>
      <c r="AY144" s="88" t="s">
        <v>551</v>
      </c>
      <c r="AZ144" s="88" t="s">
        <v>552</v>
      </c>
      <c r="BA144" s="170" t="s">
        <v>196</v>
      </c>
      <c r="BC144" s="89" t="n">
        <f aca="false">AW144+AX144</f>
        <v>0</v>
      </c>
      <c r="BD144" s="89" t="n">
        <f aca="false">H144/(100-BE144)*100</f>
        <v>0</v>
      </c>
      <c r="BE144" s="89" t="n">
        <v>0</v>
      </c>
      <c r="BF144" s="89" t="n">
        <f aca="false">O144</f>
        <v>0.0265608</v>
      </c>
      <c r="BH144" s="89" t="n">
        <f aca="false">G144*AO144</f>
        <v>0</v>
      </c>
      <c r="BI144" s="89" t="n">
        <f aca="false">G144*AP144</f>
        <v>0</v>
      </c>
      <c r="BJ144" s="89" t="n">
        <f aca="false">G144*H144</f>
        <v>0</v>
      </c>
      <c r="BK144" s="89"/>
      <c r="BL144" s="89" t="n">
        <v>711</v>
      </c>
      <c r="BW144" s="89" t="str">
        <f aca="false">I144</f>
        <v>21</v>
      </c>
      <c r="BX144" s="10" t="s">
        <v>564</v>
      </c>
    </row>
    <row r="145" customFormat="false" ht="35.5" hidden="false" customHeight="true" outlineLevel="0" collapsed="false">
      <c r="A145" s="189" t="s">
        <v>565</v>
      </c>
      <c r="B145" s="189" t="s">
        <v>104</v>
      </c>
      <c r="C145" s="189" t="s">
        <v>566</v>
      </c>
      <c r="D145" s="190" t="s">
        <v>567</v>
      </c>
      <c r="E145" s="190"/>
      <c r="F145" s="189" t="s">
        <v>252</v>
      </c>
      <c r="G145" s="191" t="n">
        <v>42.16</v>
      </c>
      <c r="H145" s="192"/>
      <c r="I145" s="193" t="s">
        <v>192</v>
      </c>
      <c r="J145" s="192" t="n">
        <f aca="false">G145*AO145</f>
        <v>0</v>
      </c>
      <c r="K145" s="192" t="n">
        <f aca="false">G145*AP145</f>
        <v>0</v>
      </c>
      <c r="L145" s="192" t="n">
        <f aca="false">G145*H145</f>
        <v>0</v>
      </c>
      <c r="M145" s="192" t="n">
        <f aca="false">L145*(1+BW145/100)</f>
        <v>0</v>
      </c>
      <c r="N145" s="192" t="n">
        <v>0.00099</v>
      </c>
      <c r="O145" s="192" t="n">
        <f aca="false">G145*N145</f>
        <v>0.0417384</v>
      </c>
      <c r="P145" s="193" t="s">
        <v>193</v>
      </c>
      <c r="Z145" s="89" t="n">
        <f aca="false">IF(AQ145="5",BJ145,0)</f>
        <v>0</v>
      </c>
      <c r="AB145" s="89" t="n">
        <f aca="false">IF(AQ145="1",BH145,0)</f>
        <v>0</v>
      </c>
      <c r="AC145" s="89" t="n">
        <f aca="false">IF(AQ145="1",BI145,0)</f>
        <v>0</v>
      </c>
      <c r="AD145" s="89" t="n">
        <f aca="false">IF(AQ145="7",BH145,0)</f>
        <v>0</v>
      </c>
      <c r="AE145" s="89" t="n">
        <f aca="false">IF(AQ145="7",BI145,0)</f>
        <v>0</v>
      </c>
      <c r="AF145" s="89" t="n">
        <f aca="false">IF(AQ145="2",BH145,0)</f>
        <v>0</v>
      </c>
      <c r="AG145" s="89" t="n">
        <f aca="false">IF(AQ145="2",BI145,0)</f>
        <v>0</v>
      </c>
      <c r="AH145" s="89" t="n">
        <f aca="false">IF(AQ145="0",BJ145,0)</f>
        <v>0</v>
      </c>
      <c r="AI145" s="170" t="s">
        <v>104</v>
      </c>
      <c r="AJ145" s="89" t="n">
        <f aca="false">IF(AN145=0,L145,0)</f>
        <v>0</v>
      </c>
      <c r="AK145" s="89" t="n">
        <f aca="false">IF(AN145=12,L145,0)</f>
        <v>0</v>
      </c>
      <c r="AL145" s="89" t="n">
        <f aca="false">IF(AN145=21,L145,0)</f>
        <v>0</v>
      </c>
      <c r="AN145" s="89" t="n">
        <v>21</v>
      </c>
      <c r="AO145" s="89" t="n">
        <f aca="false">H145*0.075964107</f>
        <v>0</v>
      </c>
      <c r="AP145" s="89" t="n">
        <f aca="false">H145*(1-0.075964107)</f>
        <v>0</v>
      </c>
      <c r="AQ145" s="88" t="s">
        <v>215</v>
      </c>
      <c r="AV145" s="89" t="n">
        <f aca="false">AW145+AX145</f>
        <v>0</v>
      </c>
      <c r="AW145" s="89" t="n">
        <f aca="false">G145*AO145</f>
        <v>0</v>
      </c>
      <c r="AX145" s="89" t="n">
        <f aca="false">G145*AP145</f>
        <v>0</v>
      </c>
      <c r="AY145" s="88" t="s">
        <v>551</v>
      </c>
      <c r="AZ145" s="88" t="s">
        <v>552</v>
      </c>
      <c r="BA145" s="170" t="s">
        <v>196</v>
      </c>
      <c r="BC145" s="89" t="n">
        <f aca="false">AW145+AX145</f>
        <v>0</v>
      </c>
      <c r="BD145" s="89" t="n">
        <f aca="false">H145/(100-BE145)*100</f>
        <v>0</v>
      </c>
      <c r="BE145" s="89" t="n">
        <v>0</v>
      </c>
      <c r="BF145" s="89" t="n">
        <f aca="false">O145</f>
        <v>0.0417384</v>
      </c>
      <c r="BH145" s="89" t="n">
        <f aca="false">G145*AO145</f>
        <v>0</v>
      </c>
      <c r="BI145" s="89" t="n">
        <f aca="false">G145*AP145</f>
        <v>0</v>
      </c>
      <c r="BJ145" s="89" t="n">
        <f aca="false">G145*H145</f>
        <v>0</v>
      </c>
      <c r="BK145" s="89"/>
      <c r="BL145" s="89" t="n">
        <v>711</v>
      </c>
      <c r="BW145" s="89" t="str">
        <f aca="false">I145</f>
        <v>21</v>
      </c>
      <c r="BX145" s="10" t="s">
        <v>567</v>
      </c>
    </row>
    <row r="146" customFormat="false" ht="35.5" hidden="false" customHeight="true" outlineLevel="0" collapsed="false">
      <c r="A146" s="194" t="s">
        <v>568</v>
      </c>
      <c r="B146" s="194" t="s">
        <v>104</v>
      </c>
      <c r="C146" s="194" t="s">
        <v>557</v>
      </c>
      <c r="D146" s="195" t="s">
        <v>558</v>
      </c>
      <c r="E146" s="195"/>
      <c r="F146" s="194" t="s">
        <v>252</v>
      </c>
      <c r="G146" s="196" t="n">
        <v>96.968</v>
      </c>
      <c r="H146" s="197"/>
      <c r="I146" s="198" t="s">
        <v>192</v>
      </c>
      <c r="J146" s="197" t="n">
        <f aca="false">G146*AO146</f>
        <v>0</v>
      </c>
      <c r="K146" s="197" t="n">
        <f aca="false">G146*AP146</f>
        <v>0</v>
      </c>
      <c r="L146" s="197" t="n">
        <f aca="false">G146*H146</f>
        <v>0</v>
      </c>
      <c r="M146" s="197" t="n">
        <f aca="false">L146*(1+BW146/100)</f>
        <v>0</v>
      </c>
      <c r="N146" s="197" t="n">
        <v>0.0045</v>
      </c>
      <c r="O146" s="197" t="n">
        <f aca="false">G146*N146</f>
        <v>0.436356</v>
      </c>
      <c r="P146" s="198" t="s">
        <v>193</v>
      </c>
      <c r="Z146" s="89" t="n">
        <f aca="false">IF(AQ146="5",BJ146,0)</f>
        <v>0</v>
      </c>
      <c r="AB146" s="89" t="n">
        <f aca="false">IF(AQ146="1",BH146,0)</f>
        <v>0</v>
      </c>
      <c r="AC146" s="89" t="n">
        <f aca="false">IF(AQ146="1",BI146,0)</f>
        <v>0</v>
      </c>
      <c r="AD146" s="89" t="n">
        <f aca="false">IF(AQ146="7",BH146,0)</f>
        <v>0</v>
      </c>
      <c r="AE146" s="89" t="n">
        <f aca="false">IF(AQ146="7",BI146,0)</f>
        <v>0</v>
      </c>
      <c r="AF146" s="89" t="n">
        <f aca="false">IF(AQ146="2",BH146,0)</f>
        <v>0</v>
      </c>
      <c r="AG146" s="89" t="n">
        <f aca="false">IF(AQ146="2",BI146,0)</f>
        <v>0</v>
      </c>
      <c r="AH146" s="89" t="n">
        <f aca="false">IF(AQ146="0",BJ146,0)</f>
        <v>0</v>
      </c>
      <c r="AI146" s="170" t="s">
        <v>104</v>
      </c>
      <c r="AJ146" s="199" t="n">
        <f aca="false">IF(AN146=0,L146,0)</f>
        <v>0</v>
      </c>
      <c r="AK146" s="199" t="n">
        <f aca="false">IF(AN146=12,L146,0)</f>
        <v>0</v>
      </c>
      <c r="AL146" s="199" t="n">
        <f aca="false">IF(AN146=21,L146,0)</f>
        <v>0</v>
      </c>
      <c r="AN146" s="89" t="n">
        <v>21</v>
      </c>
      <c r="AO146" s="89" t="n">
        <f aca="false">H146*1</f>
        <v>0</v>
      </c>
      <c r="AP146" s="89" t="n">
        <f aca="false">H146*(1-1)</f>
        <v>0</v>
      </c>
      <c r="AQ146" s="200" t="s">
        <v>215</v>
      </c>
      <c r="AV146" s="89" t="n">
        <f aca="false">AW146+AX146</f>
        <v>0</v>
      </c>
      <c r="AW146" s="89" t="n">
        <f aca="false">G146*AO146</f>
        <v>0</v>
      </c>
      <c r="AX146" s="89" t="n">
        <f aca="false">G146*AP146</f>
        <v>0</v>
      </c>
      <c r="AY146" s="88" t="s">
        <v>551</v>
      </c>
      <c r="AZ146" s="88" t="s">
        <v>552</v>
      </c>
      <c r="BA146" s="170" t="s">
        <v>196</v>
      </c>
      <c r="BC146" s="89" t="n">
        <f aca="false">AW146+AX146</f>
        <v>0</v>
      </c>
      <c r="BD146" s="89" t="n">
        <f aca="false">H146/(100-BE146)*100</f>
        <v>0</v>
      </c>
      <c r="BE146" s="89" t="n">
        <v>0</v>
      </c>
      <c r="BF146" s="89" t="n">
        <f aca="false">O146</f>
        <v>0.436356</v>
      </c>
      <c r="BH146" s="199" t="n">
        <f aca="false">G146*AO146</f>
        <v>0</v>
      </c>
      <c r="BI146" s="199" t="n">
        <f aca="false">G146*AP146</f>
        <v>0</v>
      </c>
      <c r="BJ146" s="199" t="n">
        <f aca="false">G146*H146</f>
        <v>0</v>
      </c>
      <c r="BK146" s="199"/>
      <c r="BL146" s="89" t="n">
        <v>711</v>
      </c>
      <c r="BW146" s="89" t="str">
        <f aca="false">I146</f>
        <v>21</v>
      </c>
      <c r="BX146" s="201" t="s">
        <v>558</v>
      </c>
    </row>
    <row r="147" customFormat="false" ht="23.85" hidden="false" customHeight="true" outlineLevel="0" collapsed="false">
      <c r="A147" s="189" t="s">
        <v>569</v>
      </c>
      <c r="B147" s="189" t="s">
        <v>104</v>
      </c>
      <c r="C147" s="189" t="s">
        <v>570</v>
      </c>
      <c r="D147" s="190" t="s">
        <v>571</v>
      </c>
      <c r="E147" s="190"/>
      <c r="F147" s="189" t="s">
        <v>231</v>
      </c>
      <c r="G147" s="191" t="n">
        <v>4</v>
      </c>
      <c r="H147" s="192"/>
      <c r="I147" s="193" t="s">
        <v>192</v>
      </c>
      <c r="J147" s="192" t="n">
        <f aca="false">G147*AO147</f>
        <v>0</v>
      </c>
      <c r="K147" s="192" t="n">
        <f aca="false">G147*AP147</f>
        <v>0</v>
      </c>
      <c r="L147" s="192" t="n">
        <f aca="false">G147*H147</f>
        <v>0</v>
      </c>
      <c r="M147" s="192" t="n">
        <f aca="false">L147*(1+BW147/100)</f>
        <v>0</v>
      </c>
      <c r="N147" s="192" t="n">
        <v>0.00465</v>
      </c>
      <c r="O147" s="192" t="n">
        <f aca="false">G147*N147</f>
        <v>0.0186</v>
      </c>
      <c r="P147" s="193" t="s">
        <v>193</v>
      </c>
      <c r="Z147" s="89" t="n">
        <f aca="false">IF(AQ147="5",BJ147,0)</f>
        <v>0</v>
      </c>
      <c r="AB147" s="89" t="n">
        <f aca="false">IF(AQ147="1",BH147,0)</f>
        <v>0</v>
      </c>
      <c r="AC147" s="89" t="n">
        <f aca="false">IF(AQ147="1",BI147,0)</f>
        <v>0</v>
      </c>
      <c r="AD147" s="89" t="n">
        <f aca="false">IF(AQ147="7",BH147,0)</f>
        <v>0</v>
      </c>
      <c r="AE147" s="89" t="n">
        <f aca="false">IF(AQ147="7",BI147,0)</f>
        <v>0</v>
      </c>
      <c r="AF147" s="89" t="n">
        <f aca="false">IF(AQ147="2",BH147,0)</f>
        <v>0</v>
      </c>
      <c r="AG147" s="89" t="n">
        <f aca="false">IF(AQ147="2",BI147,0)</f>
        <v>0</v>
      </c>
      <c r="AH147" s="89" t="n">
        <f aca="false">IF(AQ147="0",BJ147,0)</f>
        <v>0</v>
      </c>
      <c r="AI147" s="170" t="s">
        <v>104</v>
      </c>
      <c r="AJ147" s="89" t="n">
        <f aca="false">IF(AN147=0,L147,0)</f>
        <v>0</v>
      </c>
      <c r="AK147" s="89" t="n">
        <f aca="false">IF(AN147=12,L147,0)</f>
        <v>0</v>
      </c>
      <c r="AL147" s="89" t="n">
        <f aca="false">IF(AN147=21,L147,0)</f>
        <v>0</v>
      </c>
      <c r="AN147" s="89" t="n">
        <v>21</v>
      </c>
      <c r="AO147" s="89" t="n">
        <f aca="false">H147*0.770364557</f>
        <v>0</v>
      </c>
      <c r="AP147" s="89" t="n">
        <f aca="false">H147*(1-0.770364557)</f>
        <v>0</v>
      </c>
      <c r="AQ147" s="88" t="s">
        <v>215</v>
      </c>
      <c r="AV147" s="89" t="n">
        <f aca="false">AW147+AX147</f>
        <v>0</v>
      </c>
      <c r="AW147" s="89" t="n">
        <f aca="false">G147*AO147</f>
        <v>0</v>
      </c>
      <c r="AX147" s="89" t="n">
        <f aca="false">G147*AP147</f>
        <v>0</v>
      </c>
      <c r="AY147" s="88" t="s">
        <v>551</v>
      </c>
      <c r="AZ147" s="88" t="s">
        <v>552</v>
      </c>
      <c r="BA147" s="170" t="s">
        <v>196</v>
      </c>
      <c r="BC147" s="89" t="n">
        <f aca="false">AW147+AX147</f>
        <v>0</v>
      </c>
      <c r="BD147" s="89" t="n">
        <f aca="false">H147/(100-BE147)*100</f>
        <v>0</v>
      </c>
      <c r="BE147" s="89" t="n">
        <v>0</v>
      </c>
      <c r="BF147" s="89" t="n">
        <f aca="false">O147</f>
        <v>0.0186</v>
      </c>
      <c r="BH147" s="89" t="n">
        <f aca="false">G147*AO147</f>
        <v>0</v>
      </c>
      <c r="BI147" s="89" t="n">
        <f aca="false">G147*AP147</f>
        <v>0</v>
      </c>
      <c r="BJ147" s="89" t="n">
        <f aca="false">G147*H147</f>
        <v>0</v>
      </c>
      <c r="BK147" s="89"/>
      <c r="BL147" s="89" t="n">
        <v>711</v>
      </c>
      <c r="BW147" s="89" t="str">
        <f aca="false">I147</f>
        <v>21</v>
      </c>
      <c r="BX147" s="10" t="s">
        <v>571</v>
      </c>
    </row>
    <row r="148" customFormat="false" ht="23.85" hidden="false" customHeight="true" outlineLevel="0" collapsed="false">
      <c r="A148" s="189" t="s">
        <v>572</v>
      </c>
      <c r="B148" s="189" t="s">
        <v>104</v>
      </c>
      <c r="C148" s="189" t="s">
        <v>573</v>
      </c>
      <c r="D148" s="190" t="s">
        <v>574</v>
      </c>
      <c r="E148" s="190"/>
      <c r="F148" s="189" t="s">
        <v>231</v>
      </c>
      <c r="G148" s="191" t="n">
        <v>24</v>
      </c>
      <c r="H148" s="192"/>
      <c r="I148" s="193" t="s">
        <v>192</v>
      </c>
      <c r="J148" s="192" t="n">
        <f aca="false">G148*AO148</f>
        <v>0</v>
      </c>
      <c r="K148" s="192" t="n">
        <f aca="false">G148*AP148</f>
        <v>0</v>
      </c>
      <c r="L148" s="192" t="n">
        <f aca="false">G148*H148</f>
        <v>0</v>
      </c>
      <c r="M148" s="192" t="n">
        <f aca="false">L148*(1+BW148/100)</f>
        <v>0</v>
      </c>
      <c r="N148" s="192" t="n">
        <v>0.00485</v>
      </c>
      <c r="O148" s="192" t="n">
        <f aca="false">G148*N148</f>
        <v>0.1164</v>
      </c>
      <c r="P148" s="193" t="s">
        <v>193</v>
      </c>
      <c r="Z148" s="89" t="n">
        <f aca="false">IF(AQ148="5",BJ148,0)</f>
        <v>0</v>
      </c>
      <c r="AB148" s="89" t="n">
        <f aca="false">IF(AQ148="1",BH148,0)</f>
        <v>0</v>
      </c>
      <c r="AC148" s="89" t="n">
        <f aca="false">IF(AQ148="1",BI148,0)</f>
        <v>0</v>
      </c>
      <c r="AD148" s="89" t="n">
        <f aca="false">IF(AQ148="7",BH148,0)</f>
        <v>0</v>
      </c>
      <c r="AE148" s="89" t="n">
        <f aca="false">IF(AQ148="7",BI148,0)</f>
        <v>0</v>
      </c>
      <c r="AF148" s="89" t="n">
        <f aca="false">IF(AQ148="2",BH148,0)</f>
        <v>0</v>
      </c>
      <c r="AG148" s="89" t="n">
        <f aca="false">IF(AQ148="2",BI148,0)</f>
        <v>0</v>
      </c>
      <c r="AH148" s="89" t="n">
        <f aca="false">IF(AQ148="0",BJ148,0)</f>
        <v>0</v>
      </c>
      <c r="AI148" s="170" t="s">
        <v>104</v>
      </c>
      <c r="AJ148" s="89" t="n">
        <f aca="false">IF(AN148=0,L148,0)</f>
        <v>0</v>
      </c>
      <c r="AK148" s="89" t="n">
        <f aca="false">IF(AN148=12,L148,0)</f>
        <v>0</v>
      </c>
      <c r="AL148" s="89" t="n">
        <f aca="false">IF(AN148=21,L148,0)</f>
        <v>0</v>
      </c>
      <c r="AN148" s="89" t="n">
        <v>21</v>
      </c>
      <c r="AO148" s="89" t="n">
        <f aca="false">H148*0.788583317</f>
        <v>0</v>
      </c>
      <c r="AP148" s="89" t="n">
        <f aca="false">H148*(1-0.788583317)</f>
        <v>0</v>
      </c>
      <c r="AQ148" s="88" t="s">
        <v>215</v>
      </c>
      <c r="AV148" s="89" t="n">
        <f aca="false">AW148+AX148</f>
        <v>0</v>
      </c>
      <c r="AW148" s="89" t="n">
        <f aca="false">G148*AO148</f>
        <v>0</v>
      </c>
      <c r="AX148" s="89" t="n">
        <f aca="false">G148*AP148</f>
        <v>0</v>
      </c>
      <c r="AY148" s="88" t="s">
        <v>551</v>
      </c>
      <c r="AZ148" s="88" t="s">
        <v>552</v>
      </c>
      <c r="BA148" s="170" t="s">
        <v>196</v>
      </c>
      <c r="BC148" s="89" t="n">
        <f aca="false">AW148+AX148</f>
        <v>0</v>
      </c>
      <c r="BD148" s="89" t="n">
        <f aca="false">H148/(100-BE148)*100</f>
        <v>0</v>
      </c>
      <c r="BE148" s="89" t="n">
        <v>0</v>
      </c>
      <c r="BF148" s="89" t="n">
        <f aca="false">O148</f>
        <v>0.1164</v>
      </c>
      <c r="BH148" s="89" t="n">
        <f aca="false">G148*AO148</f>
        <v>0</v>
      </c>
      <c r="BI148" s="89" t="n">
        <f aca="false">G148*AP148</f>
        <v>0</v>
      </c>
      <c r="BJ148" s="89" t="n">
        <f aca="false">G148*H148</f>
        <v>0</v>
      </c>
      <c r="BK148" s="89"/>
      <c r="BL148" s="89" t="n">
        <v>711</v>
      </c>
      <c r="BW148" s="89" t="str">
        <f aca="false">I148</f>
        <v>21</v>
      </c>
      <c r="BX148" s="10" t="s">
        <v>574</v>
      </c>
    </row>
    <row r="149" customFormat="false" ht="23.85" hidden="false" customHeight="true" outlineLevel="0" collapsed="false">
      <c r="A149" s="189" t="s">
        <v>575</v>
      </c>
      <c r="B149" s="189" t="s">
        <v>104</v>
      </c>
      <c r="C149" s="189" t="s">
        <v>576</v>
      </c>
      <c r="D149" s="190" t="s">
        <v>577</v>
      </c>
      <c r="E149" s="190"/>
      <c r="F149" s="189" t="s">
        <v>237</v>
      </c>
      <c r="G149" s="191" t="n">
        <v>22.5</v>
      </c>
      <c r="H149" s="192"/>
      <c r="I149" s="193" t="s">
        <v>192</v>
      </c>
      <c r="J149" s="192" t="n">
        <f aca="false">G149*AO149</f>
        <v>0</v>
      </c>
      <c r="K149" s="192" t="n">
        <f aca="false">G149*AP149</f>
        <v>0</v>
      </c>
      <c r="L149" s="192" t="n">
        <f aca="false">G149*H149</f>
        <v>0</v>
      </c>
      <c r="M149" s="192" t="n">
        <f aca="false">L149*(1+BW149/100)</f>
        <v>0</v>
      </c>
      <c r="N149" s="192" t="n">
        <v>0.00041</v>
      </c>
      <c r="O149" s="192" t="n">
        <f aca="false">G149*N149</f>
        <v>0.009225</v>
      </c>
      <c r="P149" s="193" t="s">
        <v>193</v>
      </c>
      <c r="Z149" s="89" t="n">
        <f aca="false">IF(AQ149="5",BJ149,0)</f>
        <v>0</v>
      </c>
      <c r="AB149" s="89" t="n">
        <f aca="false">IF(AQ149="1",BH149,0)</f>
        <v>0</v>
      </c>
      <c r="AC149" s="89" t="n">
        <f aca="false">IF(AQ149="1",BI149,0)</f>
        <v>0</v>
      </c>
      <c r="AD149" s="89" t="n">
        <f aca="false">IF(AQ149="7",BH149,0)</f>
        <v>0</v>
      </c>
      <c r="AE149" s="89" t="n">
        <f aca="false">IF(AQ149="7",BI149,0)</f>
        <v>0</v>
      </c>
      <c r="AF149" s="89" t="n">
        <f aca="false">IF(AQ149="2",BH149,0)</f>
        <v>0</v>
      </c>
      <c r="AG149" s="89" t="n">
        <f aca="false">IF(AQ149="2",BI149,0)</f>
        <v>0</v>
      </c>
      <c r="AH149" s="89" t="n">
        <f aca="false">IF(AQ149="0",BJ149,0)</f>
        <v>0</v>
      </c>
      <c r="AI149" s="170" t="s">
        <v>104</v>
      </c>
      <c r="AJ149" s="89" t="n">
        <f aca="false">IF(AN149=0,L149,0)</f>
        <v>0</v>
      </c>
      <c r="AK149" s="89" t="n">
        <f aca="false">IF(AN149=12,L149,0)</f>
        <v>0</v>
      </c>
      <c r="AL149" s="89" t="n">
        <f aca="false">IF(AN149=21,L149,0)</f>
        <v>0</v>
      </c>
      <c r="AN149" s="89" t="n">
        <v>21</v>
      </c>
      <c r="AO149" s="89" t="n">
        <f aca="false">H149*0.07304456</f>
        <v>0</v>
      </c>
      <c r="AP149" s="89" t="n">
        <f aca="false">H149*(1-0.07304456)</f>
        <v>0</v>
      </c>
      <c r="AQ149" s="88" t="s">
        <v>215</v>
      </c>
      <c r="AV149" s="89" t="n">
        <f aca="false">AW149+AX149</f>
        <v>0</v>
      </c>
      <c r="AW149" s="89" t="n">
        <f aca="false">G149*AO149</f>
        <v>0</v>
      </c>
      <c r="AX149" s="89" t="n">
        <f aca="false">G149*AP149</f>
        <v>0</v>
      </c>
      <c r="AY149" s="88" t="s">
        <v>551</v>
      </c>
      <c r="AZ149" s="88" t="s">
        <v>552</v>
      </c>
      <c r="BA149" s="170" t="s">
        <v>196</v>
      </c>
      <c r="BC149" s="89" t="n">
        <f aca="false">AW149+AX149</f>
        <v>0</v>
      </c>
      <c r="BD149" s="89" t="n">
        <f aca="false">H149/(100-BE149)*100</f>
        <v>0</v>
      </c>
      <c r="BE149" s="89" t="n">
        <v>0</v>
      </c>
      <c r="BF149" s="89" t="n">
        <f aca="false">O149</f>
        <v>0.009225</v>
      </c>
      <c r="BH149" s="89" t="n">
        <f aca="false">G149*AO149</f>
        <v>0</v>
      </c>
      <c r="BI149" s="89" t="n">
        <f aca="false">G149*AP149</f>
        <v>0</v>
      </c>
      <c r="BJ149" s="89" t="n">
        <f aca="false">G149*H149</f>
        <v>0</v>
      </c>
      <c r="BK149" s="89"/>
      <c r="BL149" s="89" t="n">
        <v>711</v>
      </c>
      <c r="BW149" s="89" t="str">
        <f aca="false">I149</f>
        <v>21</v>
      </c>
      <c r="BX149" s="10" t="s">
        <v>577</v>
      </c>
    </row>
    <row r="150" customFormat="false" ht="35.05" hidden="false" customHeight="true" outlineLevel="0" collapsed="false">
      <c r="A150" s="194" t="s">
        <v>578</v>
      </c>
      <c r="B150" s="194" t="s">
        <v>104</v>
      </c>
      <c r="C150" s="194" t="s">
        <v>557</v>
      </c>
      <c r="D150" s="195" t="s">
        <v>558</v>
      </c>
      <c r="E150" s="195"/>
      <c r="F150" s="194" t="s">
        <v>252</v>
      </c>
      <c r="G150" s="196" t="n">
        <v>25.875</v>
      </c>
      <c r="H150" s="197"/>
      <c r="I150" s="198" t="s">
        <v>192</v>
      </c>
      <c r="J150" s="197" t="n">
        <f aca="false">G150*AO150</f>
        <v>0</v>
      </c>
      <c r="K150" s="197" t="n">
        <f aca="false">G150*AP150</f>
        <v>0</v>
      </c>
      <c r="L150" s="197" t="n">
        <f aca="false">G150*H150</f>
        <v>0</v>
      </c>
      <c r="M150" s="197" t="n">
        <f aca="false">L150*(1+BW150/100)</f>
        <v>0</v>
      </c>
      <c r="N150" s="197" t="n">
        <v>0.0045</v>
      </c>
      <c r="O150" s="197" t="n">
        <f aca="false">G150*N150</f>
        <v>0.1164375</v>
      </c>
      <c r="P150" s="198" t="s">
        <v>193</v>
      </c>
      <c r="Z150" s="89" t="n">
        <f aca="false">IF(AQ150="5",BJ150,0)</f>
        <v>0</v>
      </c>
      <c r="AB150" s="89" t="n">
        <f aca="false">IF(AQ150="1",BH150,0)</f>
        <v>0</v>
      </c>
      <c r="AC150" s="89" t="n">
        <f aca="false">IF(AQ150="1",BI150,0)</f>
        <v>0</v>
      </c>
      <c r="AD150" s="89" t="n">
        <f aca="false">IF(AQ150="7",BH150,0)</f>
        <v>0</v>
      </c>
      <c r="AE150" s="89" t="n">
        <f aca="false">IF(AQ150="7",BI150,0)</f>
        <v>0</v>
      </c>
      <c r="AF150" s="89" t="n">
        <f aca="false">IF(AQ150="2",BH150,0)</f>
        <v>0</v>
      </c>
      <c r="AG150" s="89" t="n">
        <f aca="false">IF(AQ150="2",BI150,0)</f>
        <v>0</v>
      </c>
      <c r="AH150" s="89" t="n">
        <f aca="false">IF(AQ150="0",BJ150,0)</f>
        <v>0</v>
      </c>
      <c r="AI150" s="170" t="s">
        <v>104</v>
      </c>
      <c r="AJ150" s="199" t="n">
        <f aca="false">IF(AN150=0,L150,0)</f>
        <v>0</v>
      </c>
      <c r="AK150" s="199" t="n">
        <f aca="false">IF(AN150=12,L150,0)</f>
        <v>0</v>
      </c>
      <c r="AL150" s="199" t="n">
        <f aca="false">IF(AN150=21,L150,0)</f>
        <v>0</v>
      </c>
      <c r="AN150" s="89" t="n">
        <v>21</v>
      </c>
      <c r="AO150" s="89" t="n">
        <f aca="false">H150*1</f>
        <v>0</v>
      </c>
      <c r="AP150" s="89" t="n">
        <f aca="false">H150*(1-1)</f>
        <v>0</v>
      </c>
      <c r="AQ150" s="200" t="s">
        <v>215</v>
      </c>
      <c r="AV150" s="89" t="n">
        <f aca="false">AW150+AX150</f>
        <v>0</v>
      </c>
      <c r="AW150" s="89" t="n">
        <f aca="false">G150*AO150</f>
        <v>0</v>
      </c>
      <c r="AX150" s="89" t="n">
        <f aca="false">G150*AP150</f>
        <v>0</v>
      </c>
      <c r="AY150" s="88" t="s">
        <v>551</v>
      </c>
      <c r="AZ150" s="88" t="s">
        <v>552</v>
      </c>
      <c r="BA150" s="170" t="s">
        <v>196</v>
      </c>
      <c r="BC150" s="89" t="n">
        <f aca="false">AW150+AX150</f>
        <v>0</v>
      </c>
      <c r="BD150" s="89" t="n">
        <f aca="false">H150/(100-BE150)*100</f>
        <v>0</v>
      </c>
      <c r="BE150" s="89" t="n">
        <v>0</v>
      </c>
      <c r="BF150" s="89" t="n">
        <f aca="false">O150</f>
        <v>0.1164375</v>
      </c>
      <c r="BH150" s="199" t="n">
        <f aca="false">G150*AO150</f>
        <v>0</v>
      </c>
      <c r="BI150" s="199" t="n">
        <f aca="false">G150*AP150</f>
        <v>0</v>
      </c>
      <c r="BJ150" s="199" t="n">
        <f aca="false">G150*H150</f>
        <v>0</v>
      </c>
      <c r="BK150" s="199"/>
      <c r="BL150" s="89" t="n">
        <v>711</v>
      </c>
      <c r="BW150" s="89" t="str">
        <f aca="false">I150</f>
        <v>21</v>
      </c>
      <c r="BX150" s="201" t="s">
        <v>558</v>
      </c>
    </row>
    <row r="151" customFormat="false" ht="15" hidden="false" customHeight="true" outlineLevel="0" collapsed="false">
      <c r="A151" s="189" t="s">
        <v>579</v>
      </c>
      <c r="B151" s="189" t="s">
        <v>104</v>
      </c>
      <c r="C151" s="189" t="s">
        <v>580</v>
      </c>
      <c r="D151" s="190" t="s">
        <v>581</v>
      </c>
      <c r="E151" s="190"/>
      <c r="F151" s="189" t="s">
        <v>237</v>
      </c>
      <c r="G151" s="191" t="n">
        <v>22.5</v>
      </c>
      <c r="H151" s="192"/>
      <c r="I151" s="193" t="s">
        <v>192</v>
      </c>
      <c r="J151" s="192" t="n">
        <f aca="false">G151*AO151</f>
        <v>0</v>
      </c>
      <c r="K151" s="192" t="n">
        <f aca="false">G151*AP151</f>
        <v>0</v>
      </c>
      <c r="L151" s="192" t="n">
        <f aca="false">G151*H151</f>
        <v>0</v>
      </c>
      <c r="M151" s="192" t="n">
        <f aca="false">L151*(1+BW151/100)</f>
        <v>0</v>
      </c>
      <c r="N151" s="192" t="n">
        <v>0</v>
      </c>
      <c r="O151" s="192" t="n">
        <f aca="false">G151*N151</f>
        <v>0</v>
      </c>
      <c r="P151" s="193" t="s">
        <v>193</v>
      </c>
      <c r="Z151" s="89" t="n">
        <f aca="false">IF(AQ151="5",BJ151,0)</f>
        <v>0</v>
      </c>
      <c r="AB151" s="89" t="n">
        <f aca="false">IF(AQ151="1",BH151,0)</f>
        <v>0</v>
      </c>
      <c r="AC151" s="89" t="n">
        <f aca="false">IF(AQ151="1",BI151,0)</f>
        <v>0</v>
      </c>
      <c r="AD151" s="89" t="n">
        <f aca="false">IF(AQ151="7",BH151,0)</f>
        <v>0</v>
      </c>
      <c r="AE151" s="89" t="n">
        <f aca="false">IF(AQ151="7",BI151,0)</f>
        <v>0</v>
      </c>
      <c r="AF151" s="89" t="n">
        <f aca="false">IF(AQ151="2",BH151,0)</f>
        <v>0</v>
      </c>
      <c r="AG151" s="89" t="n">
        <f aca="false">IF(AQ151="2",BI151,0)</f>
        <v>0</v>
      </c>
      <c r="AH151" s="89" t="n">
        <f aca="false">IF(AQ151="0",BJ151,0)</f>
        <v>0</v>
      </c>
      <c r="AI151" s="170" t="s">
        <v>104</v>
      </c>
      <c r="AJ151" s="89" t="n">
        <f aca="false">IF(AN151=0,L151,0)</f>
        <v>0</v>
      </c>
      <c r="AK151" s="89" t="n">
        <f aca="false">IF(AN151=12,L151,0)</f>
        <v>0</v>
      </c>
      <c r="AL151" s="89" t="n">
        <f aca="false">IF(AN151=21,L151,0)</f>
        <v>0</v>
      </c>
      <c r="AN151" s="89" t="n">
        <v>21</v>
      </c>
      <c r="AO151" s="89" t="n">
        <f aca="false">H151*0</f>
        <v>0</v>
      </c>
      <c r="AP151" s="89" t="n">
        <f aca="false">H151*(1-0)</f>
        <v>0</v>
      </c>
      <c r="AQ151" s="88" t="s">
        <v>215</v>
      </c>
      <c r="AV151" s="89" t="n">
        <f aca="false">AW151+AX151</f>
        <v>0</v>
      </c>
      <c r="AW151" s="89" t="n">
        <f aca="false">G151*AO151</f>
        <v>0</v>
      </c>
      <c r="AX151" s="89" t="n">
        <f aca="false">G151*AP151</f>
        <v>0</v>
      </c>
      <c r="AY151" s="88" t="s">
        <v>551</v>
      </c>
      <c r="AZ151" s="88" t="s">
        <v>552</v>
      </c>
      <c r="BA151" s="170" t="s">
        <v>196</v>
      </c>
      <c r="BC151" s="89" t="n">
        <f aca="false">AW151+AX151</f>
        <v>0</v>
      </c>
      <c r="BD151" s="89" t="n">
        <f aca="false">H151/(100-BE151)*100</f>
        <v>0</v>
      </c>
      <c r="BE151" s="89" t="n">
        <v>0</v>
      </c>
      <c r="BF151" s="89" t="n">
        <f aca="false">O151</f>
        <v>0</v>
      </c>
      <c r="BH151" s="89" t="n">
        <f aca="false">G151*AO151</f>
        <v>0</v>
      </c>
      <c r="BI151" s="89" t="n">
        <f aca="false">G151*AP151</f>
        <v>0</v>
      </c>
      <c r="BJ151" s="89" t="n">
        <f aca="false">G151*H151</f>
        <v>0</v>
      </c>
      <c r="BK151" s="89"/>
      <c r="BL151" s="89" t="n">
        <v>711</v>
      </c>
      <c r="BW151" s="89" t="str">
        <f aca="false">I151</f>
        <v>21</v>
      </c>
      <c r="BX151" s="10" t="s">
        <v>581</v>
      </c>
    </row>
    <row r="152" customFormat="false" ht="15" hidden="false" customHeight="true" outlineLevel="0" collapsed="false">
      <c r="A152" s="194" t="s">
        <v>582</v>
      </c>
      <c r="B152" s="194" t="s">
        <v>104</v>
      </c>
      <c r="C152" s="194" t="s">
        <v>583</v>
      </c>
      <c r="D152" s="195" t="s">
        <v>584</v>
      </c>
      <c r="E152" s="195"/>
      <c r="F152" s="194" t="s">
        <v>231</v>
      </c>
      <c r="G152" s="196" t="n">
        <v>49.5</v>
      </c>
      <c r="H152" s="197"/>
      <c r="I152" s="198" t="s">
        <v>192</v>
      </c>
      <c r="J152" s="197" t="n">
        <f aca="false">G152*AO152</f>
        <v>0</v>
      </c>
      <c r="K152" s="197" t="n">
        <f aca="false">G152*AP152</f>
        <v>0</v>
      </c>
      <c r="L152" s="197" t="n">
        <f aca="false">G152*H152</f>
        <v>0</v>
      </c>
      <c r="M152" s="197" t="n">
        <f aca="false">L152*(1+BW152/100)</f>
        <v>0</v>
      </c>
      <c r="N152" s="197" t="n">
        <v>0.00035</v>
      </c>
      <c r="O152" s="197" t="n">
        <f aca="false">G152*N152</f>
        <v>0.017325</v>
      </c>
      <c r="P152" s="198" t="s">
        <v>193</v>
      </c>
      <c r="Z152" s="89" t="n">
        <f aca="false">IF(AQ152="5",BJ152,0)</f>
        <v>0</v>
      </c>
      <c r="AB152" s="89" t="n">
        <f aca="false">IF(AQ152="1",BH152,0)</f>
        <v>0</v>
      </c>
      <c r="AC152" s="89" t="n">
        <f aca="false">IF(AQ152="1",BI152,0)</f>
        <v>0</v>
      </c>
      <c r="AD152" s="89" t="n">
        <f aca="false">IF(AQ152="7",BH152,0)</f>
        <v>0</v>
      </c>
      <c r="AE152" s="89" t="n">
        <f aca="false">IF(AQ152="7",BI152,0)</f>
        <v>0</v>
      </c>
      <c r="AF152" s="89" t="n">
        <f aca="false">IF(AQ152="2",BH152,0)</f>
        <v>0</v>
      </c>
      <c r="AG152" s="89" t="n">
        <f aca="false">IF(AQ152="2",BI152,0)</f>
        <v>0</v>
      </c>
      <c r="AH152" s="89" t="n">
        <f aca="false">IF(AQ152="0",BJ152,0)</f>
        <v>0</v>
      </c>
      <c r="AI152" s="170" t="s">
        <v>104</v>
      </c>
      <c r="AJ152" s="199" t="n">
        <f aca="false">IF(AN152=0,L152,0)</f>
        <v>0</v>
      </c>
      <c r="AK152" s="199" t="n">
        <f aca="false">IF(AN152=12,L152,0)</f>
        <v>0</v>
      </c>
      <c r="AL152" s="199" t="n">
        <f aca="false">IF(AN152=21,L152,0)</f>
        <v>0</v>
      </c>
      <c r="AN152" s="89" t="n">
        <v>21</v>
      </c>
      <c r="AO152" s="89" t="n">
        <f aca="false">H152*1</f>
        <v>0</v>
      </c>
      <c r="AP152" s="89" t="n">
        <f aca="false">H152*(1-1)</f>
        <v>0</v>
      </c>
      <c r="AQ152" s="200" t="s">
        <v>215</v>
      </c>
      <c r="AV152" s="89" t="n">
        <f aca="false">AW152+AX152</f>
        <v>0</v>
      </c>
      <c r="AW152" s="89" t="n">
        <f aca="false">G152*AO152</f>
        <v>0</v>
      </c>
      <c r="AX152" s="89" t="n">
        <f aca="false">G152*AP152</f>
        <v>0</v>
      </c>
      <c r="AY152" s="88" t="s">
        <v>551</v>
      </c>
      <c r="AZ152" s="88" t="s">
        <v>552</v>
      </c>
      <c r="BA152" s="170" t="s">
        <v>196</v>
      </c>
      <c r="BC152" s="89" t="n">
        <f aca="false">AW152+AX152</f>
        <v>0</v>
      </c>
      <c r="BD152" s="89" t="n">
        <f aca="false">H152/(100-BE152)*100</f>
        <v>0</v>
      </c>
      <c r="BE152" s="89" t="n">
        <v>0</v>
      </c>
      <c r="BF152" s="89" t="n">
        <f aca="false">O152</f>
        <v>0.017325</v>
      </c>
      <c r="BH152" s="199" t="n">
        <f aca="false">G152*AO152</f>
        <v>0</v>
      </c>
      <c r="BI152" s="199" t="n">
        <f aca="false">G152*AP152</f>
        <v>0</v>
      </c>
      <c r="BJ152" s="199" t="n">
        <f aca="false">G152*H152</f>
        <v>0</v>
      </c>
      <c r="BK152" s="199"/>
      <c r="BL152" s="89" t="n">
        <v>711</v>
      </c>
      <c r="BW152" s="89" t="str">
        <f aca="false">I152</f>
        <v>21</v>
      </c>
      <c r="BX152" s="201" t="s">
        <v>584</v>
      </c>
    </row>
    <row r="153" customFormat="false" ht="23.85" hidden="false" customHeight="true" outlineLevel="0" collapsed="false">
      <c r="A153" s="189" t="s">
        <v>585</v>
      </c>
      <c r="B153" s="189" t="s">
        <v>104</v>
      </c>
      <c r="C153" s="189" t="s">
        <v>586</v>
      </c>
      <c r="D153" s="190" t="s">
        <v>587</v>
      </c>
      <c r="E153" s="190"/>
      <c r="F153" s="189" t="s">
        <v>237</v>
      </c>
      <c r="G153" s="191" t="n">
        <v>526.5</v>
      </c>
      <c r="H153" s="192"/>
      <c r="I153" s="193" t="s">
        <v>192</v>
      </c>
      <c r="J153" s="192" t="n">
        <f aca="false">G153*AO153</f>
        <v>0</v>
      </c>
      <c r="K153" s="192" t="n">
        <f aca="false">G153*AP153</f>
        <v>0</v>
      </c>
      <c r="L153" s="192" t="n">
        <f aca="false">G153*H153</f>
        <v>0</v>
      </c>
      <c r="M153" s="192" t="n">
        <f aca="false">L153*(1+BW153/100)</f>
        <v>0</v>
      </c>
      <c r="N153" s="192" t="n">
        <v>0.00029</v>
      </c>
      <c r="O153" s="192" t="n">
        <f aca="false">G153*N153</f>
        <v>0.152685</v>
      </c>
      <c r="P153" s="193" t="s">
        <v>193</v>
      </c>
      <c r="Z153" s="89" t="n">
        <f aca="false">IF(AQ153="5",BJ153,0)</f>
        <v>0</v>
      </c>
      <c r="AB153" s="89" t="n">
        <f aca="false">IF(AQ153="1",BH153,0)</f>
        <v>0</v>
      </c>
      <c r="AC153" s="89" t="n">
        <f aca="false">IF(AQ153="1",BI153,0)</f>
        <v>0</v>
      </c>
      <c r="AD153" s="89" t="n">
        <f aca="false">IF(AQ153="7",BH153,0)</f>
        <v>0</v>
      </c>
      <c r="AE153" s="89" t="n">
        <f aca="false">IF(AQ153="7",BI153,0)</f>
        <v>0</v>
      </c>
      <c r="AF153" s="89" t="n">
        <f aca="false">IF(AQ153="2",BH153,0)</f>
        <v>0</v>
      </c>
      <c r="AG153" s="89" t="n">
        <f aca="false">IF(AQ153="2",BI153,0)</f>
        <v>0</v>
      </c>
      <c r="AH153" s="89" t="n">
        <f aca="false">IF(AQ153="0",BJ153,0)</f>
        <v>0</v>
      </c>
      <c r="AI153" s="170" t="s">
        <v>104</v>
      </c>
      <c r="AJ153" s="89" t="n">
        <f aca="false">IF(AN153=0,L153,0)</f>
        <v>0</v>
      </c>
      <c r="AK153" s="89" t="n">
        <f aca="false">IF(AN153=12,L153,0)</f>
        <v>0</v>
      </c>
      <c r="AL153" s="89" t="n">
        <f aca="false">IF(AN153=21,L153,0)</f>
        <v>0</v>
      </c>
      <c r="AN153" s="89" t="n">
        <v>21</v>
      </c>
      <c r="AO153" s="89" t="n">
        <f aca="false">H153*0.666968244</f>
        <v>0</v>
      </c>
      <c r="AP153" s="89" t="n">
        <f aca="false">H153*(1-0.666968244)</f>
        <v>0</v>
      </c>
      <c r="AQ153" s="88" t="s">
        <v>215</v>
      </c>
      <c r="AV153" s="89" t="n">
        <f aca="false">AW153+AX153</f>
        <v>0</v>
      </c>
      <c r="AW153" s="89" t="n">
        <f aca="false">G153*AO153</f>
        <v>0</v>
      </c>
      <c r="AX153" s="89" t="n">
        <f aca="false">G153*AP153</f>
        <v>0</v>
      </c>
      <c r="AY153" s="88" t="s">
        <v>551</v>
      </c>
      <c r="AZ153" s="88" t="s">
        <v>552</v>
      </c>
      <c r="BA153" s="170" t="s">
        <v>196</v>
      </c>
      <c r="BC153" s="89" t="n">
        <f aca="false">AW153+AX153</f>
        <v>0</v>
      </c>
      <c r="BD153" s="89" t="n">
        <f aca="false">H153/(100-BE153)*100</f>
        <v>0</v>
      </c>
      <c r="BE153" s="89" t="n">
        <v>0</v>
      </c>
      <c r="BF153" s="89" t="n">
        <f aca="false">O153</f>
        <v>0.152685</v>
      </c>
      <c r="BH153" s="89" t="n">
        <f aca="false">G153*AO153</f>
        <v>0</v>
      </c>
      <c r="BI153" s="89" t="n">
        <f aca="false">G153*AP153</f>
        <v>0</v>
      </c>
      <c r="BJ153" s="89" t="n">
        <f aca="false">G153*H153</f>
        <v>0</v>
      </c>
      <c r="BK153" s="89"/>
      <c r="BL153" s="89" t="n">
        <v>711</v>
      </c>
      <c r="BW153" s="89" t="str">
        <f aca="false">I153</f>
        <v>21</v>
      </c>
      <c r="BX153" s="10" t="s">
        <v>587</v>
      </c>
    </row>
    <row r="154" customFormat="false" ht="15" hidden="false" customHeight="true" outlineLevel="0" collapsed="false">
      <c r="A154" s="189" t="s">
        <v>588</v>
      </c>
      <c r="B154" s="189" t="s">
        <v>104</v>
      </c>
      <c r="C154" s="189" t="s">
        <v>589</v>
      </c>
      <c r="D154" s="190" t="s">
        <v>590</v>
      </c>
      <c r="E154" s="190"/>
      <c r="F154" s="189" t="s">
        <v>260</v>
      </c>
      <c r="G154" s="191" t="n">
        <v>7.746</v>
      </c>
      <c r="H154" s="192"/>
      <c r="I154" s="193" t="s">
        <v>192</v>
      </c>
      <c r="J154" s="192" t="n">
        <f aca="false">G154*AO154</f>
        <v>0</v>
      </c>
      <c r="K154" s="192" t="n">
        <f aca="false">G154*AP154</f>
        <v>0</v>
      </c>
      <c r="L154" s="192" t="n">
        <f aca="false">G154*H154</f>
        <v>0</v>
      </c>
      <c r="M154" s="192" t="n">
        <f aca="false">L154*(1+BW154/100)</f>
        <v>0</v>
      </c>
      <c r="N154" s="192" t="n">
        <v>0</v>
      </c>
      <c r="O154" s="192" t="n">
        <f aca="false">G154*N154</f>
        <v>0</v>
      </c>
      <c r="P154" s="193" t="s">
        <v>193</v>
      </c>
      <c r="Z154" s="89" t="n">
        <f aca="false">IF(AQ154="5",BJ154,0)</f>
        <v>0</v>
      </c>
      <c r="AB154" s="89" t="n">
        <f aca="false">IF(AQ154="1",BH154,0)</f>
        <v>0</v>
      </c>
      <c r="AC154" s="89" t="n">
        <f aca="false">IF(AQ154="1",BI154,0)</f>
        <v>0</v>
      </c>
      <c r="AD154" s="89" t="n">
        <f aca="false">IF(AQ154="7",BH154,0)</f>
        <v>0</v>
      </c>
      <c r="AE154" s="89" t="n">
        <f aca="false">IF(AQ154="7",BI154,0)</f>
        <v>0</v>
      </c>
      <c r="AF154" s="89" t="n">
        <f aca="false">IF(AQ154="2",BH154,0)</f>
        <v>0</v>
      </c>
      <c r="AG154" s="89" t="n">
        <f aca="false">IF(AQ154="2",BI154,0)</f>
        <v>0</v>
      </c>
      <c r="AH154" s="89" t="n">
        <f aca="false">IF(AQ154="0",BJ154,0)</f>
        <v>0</v>
      </c>
      <c r="AI154" s="170" t="s">
        <v>104</v>
      </c>
      <c r="AJ154" s="89" t="n">
        <f aca="false">IF(AN154=0,L154,0)</f>
        <v>0</v>
      </c>
      <c r="AK154" s="89" t="n">
        <f aca="false">IF(AN154=12,L154,0)</f>
        <v>0</v>
      </c>
      <c r="AL154" s="89" t="n">
        <f aca="false">IF(AN154=21,L154,0)</f>
        <v>0</v>
      </c>
      <c r="AN154" s="89" t="n">
        <v>21</v>
      </c>
      <c r="AO154" s="89" t="n">
        <f aca="false">H154*0</f>
        <v>0</v>
      </c>
      <c r="AP154" s="89" t="n">
        <f aca="false">H154*(1-0)</f>
        <v>0</v>
      </c>
      <c r="AQ154" s="88" t="s">
        <v>209</v>
      </c>
      <c r="AV154" s="89" t="n">
        <f aca="false">AW154+AX154</f>
        <v>0</v>
      </c>
      <c r="AW154" s="89" t="n">
        <f aca="false">G154*AO154</f>
        <v>0</v>
      </c>
      <c r="AX154" s="89" t="n">
        <f aca="false">G154*AP154</f>
        <v>0</v>
      </c>
      <c r="AY154" s="88" t="s">
        <v>551</v>
      </c>
      <c r="AZ154" s="88" t="s">
        <v>552</v>
      </c>
      <c r="BA154" s="170" t="s">
        <v>196</v>
      </c>
      <c r="BC154" s="89" t="n">
        <f aca="false">AW154+AX154</f>
        <v>0</v>
      </c>
      <c r="BD154" s="89" t="n">
        <f aca="false">H154/(100-BE154)*100</f>
        <v>0</v>
      </c>
      <c r="BE154" s="89" t="n">
        <v>0</v>
      </c>
      <c r="BF154" s="89" t="n">
        <f aca="false">O154</f>
        <v>0</v>
      </c>
      <c r="BH154" s="89" t="n">
        <f aca="false">G154*AO154</f>
        <v>0</v>
      </c>
      <c r="BI154" s="89" t="n">
        <f aca="false">G154*AP154</f>
        <v>0</v>
      </c>
      <c r="BJ154" s="89" t="n">
        <f aca="false">G154*H154</f>
        <v>0</v>
      </c>
      <c r="BK154" s="89"/>
      <c r="BL154" s="89" t="n">
        <v>711</v>
      </c>
      <c r="BW154" s="89" t="str">
        <f aca="false">I154</f>
        <v>21</v>
      </c>
      <c r="BX154" s="10" t="s">
        <v>590</v>
      </c>
    </row>
    <row r="155" customFormat="false" ht="15" hidden="false" customHeight="true" outlineLevel="0" collapsed="false">
      <c r="A155" s="183"/>
      <c r="B155" s="184" t="s">
        <v>104</v>
      </c>
      <c r="C155" s="184" t="s">
        <v>591</v>
      </c>
      <c r="D155" s="185" t="s">
        <v>592</v>
      </c>
      <c r="E155" s="185"/>
      <c r="F155" s="183" t="s">
        <v>97</v>
      </c>
      <c r="G155" s="186" t="s">
        <v>97</v>
      </c>
      <c r="H155" s="183"/>
      <c r="I155" s="183" t="s">
        <v>97</v>
      </c>
      <c r="J155" s="187" t="n">
        <f aca="false">SUM(J156:J182)</f>
        <v>0</v>
      </c>
      <c r="K155" s="187" t="n">
        <f aca="false">SUM(K156:K182)</f>
        <v>0</v>
      </c>
      <c r="L155" s="187" t="n">
        <f aca="false">SUM(L156:L182)</f>
        <v>0</v>
      </c>
      <c r="M155" s="187" t="n">
        <f aca="false">SUM(M156:M182)</f>
        <v>0</v>
      </c>
      <c r="N155" s="188"/>
      <c r="O155" s="187" t="n">
        <f aca="false">SUM(O156:O182)</f>
        <v>87.01911143</v>
      </c>
      <c r="P155" s="188"/>
      <c r="AI155" s="170" t="s">
        <v>104</v>
      </c>
      <c r="AS155" s="159" t="n">
        <f aca="false">SUM(AJ156:AJ182)</f>
        <v>0</v>
      </c>
      <c r="AT155" s="159" t="n">
        <f aca="false">SUM(AK156:AK182)</f>
        <v>0</v>
      </c>
      <c r="AU155" s="159" t="n">
        <f aca="false">SUM(AL156:AL182)</f>
        <v>0</v>
      </c>
    </row>
    <row r="156" customFormat="false" ht="15" hidden="false" customHeight="true" outlineLevel="0" collapsed="false">
      <c r="A156" s="189" t="s">
        <v>593</v>
      </c>
      <c r="B156" s="189" t="s">
        <v>104</v>
      </c>
      <c r="C156" s="189" t="s">
        <v>594</v>
      </c>
      <c r="D156" s="190" t="s">
        <v>595</v>
      </c>
      <c r="E156" s="190"/>
      <c r="F156" s="189" t="s">
        <v>252</v>
      </c>
      <c r="G156" s="191" t="n">
        <v>434.567</v>
      </c>
      <c r="H156" s="192"/>
      <c r="I156" s="193" t="s">
        <v>192</v>
      </c>
      <c r="J156" s="192" t="n">
        <f aca="false">G156*AO156</f>
        <v>0</v>
      </c>
      <c r="K156" s="192" t="n">
        <f aca="false">G156*AP156</f>
        <v>0</v>
      </c>
      <c r="L156" s="192" t="n">
        <f aca="false">G156*H156</f>
        <v>0</v>
      </c>
      <c r="M156" s="192" t="n">
        <f aca="false">L156*(1+BW156/100)</f>
        <v>0</v>
      </c>
      <c r="N156" s="192" t="n">
        <v>0</v>
      </c>
      <c r="O156" s="192" t="n">
        <f aca="false">G156*N156</f>
        <v>0</v>
      </c>
      <c r="P156" s="193" t="s">
        <v>193</v>
      </c>
      <c r="Z156" s="89" t="n">
        <f aca="false">IF(AQ156="5",BJ156,0)</f>
        <v>0</v>
      </c>
      <c r="AB156" s="89" t="n">
        <f aca="false">IF(AQ156="1",BH156,0)</f>
        <v>0</v>
      </c>
      <c r="AC156" s="89" t="n">
        <f aca="false">IF(AQ156="1",BI156,0)</f>
        <v>0</v>
      </c>
      <c r="AD156" s="89" t="n">
        <f aca="false">IF(AQ156="7",BH156,0)</f>
        <v>0</v>
      </c>
      <c r="AE156" s="89" t="n">
        <f aca="false">IF(AQ156="7",BI156,0)</f>
        <v>0</v>
      </c>
      <c r="AF156" s="89" t="n">
        <f aca="false">IF(AQ156="2",BH156,0)</f>
        <v>0</v>
      </c>
      <c r="AG156" s="89" t="n">
        <f aca="false">IF(AQ156="2",BI156,0)</f>
        <v>0</v>
      </c>
      <c r="AH156" s="89" t="n">
        <f aca="false">IF(AQ156="0",BJ156,0)</f>
        <v>0</v>
      </c>
      <c r="AI156" s="170" t="s">
        <v>104</v>
      </c>
      <c r="AJ156" s="89" t="n">
        <f aca="false">IF(AN156=0,L156,0)</f>
        <v>0</v>
      </c>
      <c r="AK156" s="89" t="n">
        <f aca="false">IF(AN156=12,L156,0)</f>
        <v>0</v>
      </c>
      <c r="AL156" s="89" t="n">
        <f aca="false">IF(AN156=21,L156,0)</f>
        <v>0</v>
      </c>
      <c r="AN156" s="89" t="n">
        <v>21</v>
      </c>
      <c r="AO156" s="89" t="n">
        <f aca="false">H156*0.015151513</f>
        <v>0</v>
      </c>
      <c r="AP156" s="89" t="n">
        <f aca="false">H156*(1-0.015151513)</f>
        <v>0</v>
      </c>
      <c r="AQ156" s="88" t="s">
        <v>215</v>
      </c>
      <c r="AV156" s="89" t="n">
        <f aca="false">AW156+AX156</f>
        <v>0</v>
      </c>
      <c r="AW156" s="89" t="n">
        <f aca="false">G156*AO156</f>
        <v>0</v>
      </c>
      <c r="AX156" s="89" t="n">
        <f aca="false">G156*AP156</f>
        <v>0</v>
      </c>
      <c r="AY156" s="88" t="s">
        <v>596</v>
      </c>
      <c r="AZ156" s="88" t="s">
        <v>552</v>
      </c>
      <c r="BA156" s="170" t="s">
        <v>196</v>
      </c>
      <c r="BC156" s="89" t="n">
        <f aca="false">AW156+AX156</f>
        <v>0</v>
      </c>
      <c r="BD156" s="89" t="n">
        <f aca="false">H156/(100-BE156)*100</f>
        <v>0</v>
      </c>
      <c r="BE156" s="89" t="n">
        <v>0</v>
      </c>
      <c r="BF156" s="89" t="n">
        <f aca="false">O156</f>
        <v>0</v>
      </c>
      <c r="BH156" s="89" t="n">
        <f aca="false">G156*AO156</f>
        <v>0</v>
      </c>
      <c r="BI156" s="89" t="n">
        <f aca="false">G156*AP156</f>
        <v>0</v>
      </c>
      <c r="BJ156" s="89" t="n">
        <f aca="false">G156*H156</f>
        <v>0</v>
      </c>
      <c r="BK156" s="89"/>
      <c r="BL156" s="89" t="n">
        <v>712</v>
      </c>
      <c r="BW156" s="89" t="str">
        <f aca="false">I156</f>
        <v>21</v>
      </c>
      <c r="BX156" s="10" t="s">
        <v>595</v>
      </c>
    </row>
    <row r="157" customFormat="false" ht="35.5" hidden="false" customHeight="true" outlineLevel="0" collapsed="false">
      <c r="A157" s="194" t="s">
        <v>597</v>
      </c>
      <c r="B157" s="194" t="s">
        <v>104</v>
      </c>
      <c r="C157" s="194" t="s">
        <v>598</v>
      </c>
      <c r="D157" s="195" t="s">
        <v>599</v>
      </c>
      <c r="E157" s="195"/>
      <c r="F157" s="194" t="s">
        <v>252</v>
      </c>
      <c r="G157" s="196" t="n">
        <v>456.295</v>
      </c>
      <c r="H157" s="197"/>
      <c r="I157" s="198" t="s">
        <v>192</v>
      </c>
      <c r="J157" s="197" t="n">
        <f aca="false">G157*AO157</f>
        <v>0</v>
      </c>
      <c r="K157" s="197" t="n">
        <f aca="false">G157*AP157</f>
        <v>0</v>
      </c>
      <c r="L157" s="197" t="n">
        <f aca="false">G157*H157</f>
        <v>0</v>
      </c>
      <c r="M157" s="197" t="n">
        <f aca="false">L157*(1+BW157/100)</f>
        <v>0</v>
      </c>
      <c r="N157" s="197" t="n">
        <v>0.001</v>
      </c>
      <c r="O157" s="197" t="n">
        <f aca="false">G157*N157</f>
        <v>0.456295</v>
      </c>
      <c r="P157" s="198" t="s">
        <v>193</v>
      </c>
      <c r="Z157" s="89" t="n">
        <f aca="false">IF(AQ157="5",BJ157,0)</f>
        <v>0</v>
      </c>
      <c r="AB157" s="89" t="n">
        <f aca="false">IF(AQ157="1",BH157,0)</f>
        <v>0</v>
      </c>
      <c r="AC157" s="89" t="n">
        <f aca="false">IF(AQ157="1",BI157,0)</f>
        <v>0</v>
      </c>
      <c r="AD157" s="89" t="n">
        <f aca="false">IF(AQ157="7",BH157,0)</f>
        <v>0</v>
      </c>
      <c r="AE157" s="89" t="n">
        <f aca="false">IF(AQ157="7",BI157,0)</f>
        <v>0</v>
      </c>
      <c r="AF157" s="89" t="n">
        <f aca="false">IF(AQ157="2",BH157,0)</f>
        <v>0</v>
      </c>
      <c r="AG157" s="89" t="n">
        <f aca="false">IF(AQ157="2",BI157,0)</f>
        <v>0</v>
      </c>
      <c r="AH157" s="89" t="n">
        <f aca="false">IF(AQ157="0",BJ157,0)</f>
        <v>0</v>
      </c>
      <c r="AI157" s="170" t="s">
        <v>104</v>
      </c>
      <c r="AJ157" s="199" t="n">
        <f aca="false">IF(AN157=0,L157,0)</f>
        <v>0</v>
      </c>
      <c r="AK157" s="199" t="n">
        <f aca="false">IF(AN157=12,L157,0)</f>
        <v>0</v>
      </c>
      <c r="AL157" s="199" t="n">
        <f aca="false">IF(AN157=21,L157,0)</f>
        <v>0</v>
      </c>
      <c r="AN157" s="89" t="n">
        <v>21</v>
      </c>
      <c r="AO157" s="89" t="n">
        <f aca="false">H157*1</f>
        <v>0</v>
      </c>
      <c r="AP157" s="89" t="n">
        <f aca="false">H157*(1-1)</f>
        <v>0</v>
      </c>
      <c r="AQ157" s="200" t="s">
        <v>215</v>
      </c>
      <c r="AV157" s="89" t="n">
        <f aca="false">AW157+AX157</f>
        <v>0</v>
      </c>
      <c r="AW157" s="89" t="n">
        <f aca="false">G157*AO157</f>
        <v>0</v>
      </c>
      <c r="AX157" s="89" t="n">
        <f aca="false">G157*AP157</f>
        <v>0</v>
      </c>
      <c r="AY157" s="88" t="s">
        <v>596</v>
      </c>
      <c r="AZ157" s="88" t="s">
        <v>552</v>
      </c>
      <c r="BA157" s="170" t="s">
        <v>196</v>
      </c>
      <c r="BC157" s="89" t="n">
        <f aca="false">AW157+AX157</f>
        <v>0</v>
      </c>
      <c r="BD157" s="89" t="n">
        <f aca="false">H157/(100-BE157)*100</f>
        <v>0</v>
      </c>
      <c r="BE157" s="89" t="n">
        <v>0</v>
      </c>
      <c r="BF157" s="89" t="n">
        <f aca="false">O157</f>
        <v>0.456295</v>
      </c>
      <c r="BH157" s="199" t="n">
        <f aca="false">G157*AO157</f>
        <v>0</v>
      </c>
      <c r="BI157" s="199" t="n">
        <f aca="false">G157*AP157</f>
        <v>0</v>
      </c>
      <c r="BJ157" s="199" t="n">
        <f aca="false">G157*H157</f>
        <v>0</v>
      </c>
      <c r="BK157" s="199"/>
      <c r="BL157" s="89" t="n">
        <v>712</v>
      </c>
      <c r="BW157" s="89" t="str">
        <f aca="false">I157</f>
        <v>21</v>
      </c>
      <c r="BX157" s="201" t="s">
        <v>599</v>
      </c>
    </row>
    <row r="158" customFormat="false" ht="24.05" hidden="false" customHeight="true" outlineLevel="0" collapsed="false">
      <c r="A158" s="189" t="s">
        <v>600</v>
      </c>
      <c r="B158" s="189" t="s">
        <v>104</v>
      </c>
      <c r="C158" s="189" t="s">
        <v>601</v>
      </c>
      <c r="D158" s="190" t="s">
        <v>602</v>
      </c>
      <c r="E158" s="190"/>
      <c r="F158" s="189" t="s">
        <v>252</v>
      </c>
      <c r="G158" s="191" t="n">
        <v>618.945</v>
      </c>
      <c r="H158" s="192"/>
      <c r="I158" s="193" t="s">
        <v>192</v>
      </c>
      <c r="J158" s="192" t="n">
        <f aca="false">G158*AO158</f>
        <v>0</v>
      </c>
      <c r="K158" s="192" t="n">
        <f aca="false">G158*AP158</f>
        <v>0</v>
      </c>
      <c r="L158" s="192" t="n">
        <f aca="false">G158*H158</f>
        <v>0</v>
      </c>
      <c r="M158" s="192" t="n">
        <f aca="false">L158*(1+BW158/100)</f>
        <v>0</v>
      </c>
      <c r="N158" s="192" t="n">
        <v>0.00044</v>
      </c>
      <c r="O158" s="192" t="n">
        <f aca="false">G158*N158</f>
        <v>0.2723358</v>
      </c>
      <c r="P158" s="193" t="s">
        <v>603</v>
      </c>
      <c r="Z158" s="89" t="n">
        <f aca="false">IF(AQ158="5",BJ158,0)</f>
        <v>0</v>
      </c>
      <c r="AB158" s="89" t="n">
        <f aca="false">IF(AQ158="1",BH158,0)</f>
        <v>0</v>
      </c>
      <c r="AC158" s="89" t="n">
        <f aca="false">IF(AQ158="1",BI158,0)</f>
        <v>0</v>
      </c>
      <c r="AD158" s="89" t="n">
        <f aca="false">IF(AQ158="7",BH158,0)</f>
        <v>0</v>
      </c>
      <c r="AE158" s="89" t="n">
        <f aca="false">IF(AQ158="7",BI158,0)</f>
        <v>0</v>
      </c>
      <c r="AF158" s="89" t="n">
        <f aca="false">IF(AQ158="2",BH158,0)</f>
        <v>0</v>
      </c>
      <c r="AG158" s="89" t="n">
        <f aca="false">IF(AQ158="2",BI158,0)</f>
        <v>0</v>
      </c>
      <c r="AH158" s="89" t="n">
        <f aca="false">IF(AQ158="0",BJ158,0)</f>
        <v>0</v>
      </c>
      <c r="AI158" s="170" t="s">
        <v>104</v>
      </c>
      <c r="AJ158" s="89" t="n">
        <f aca="false">IF(AN158=0,L158,0)</f>
        <v>0</v>
      </c>
      <c r="AK158" s="89" t="n">
        <f aca="false">IF(AN158=12,L158,0)</f>
        <v>0</v>
      </c>
      <c r="AL158" s="89" t="n">
        <f aca="false">IF(AN158=21,L158,0)</f>
        <v>0</v>
      </c>
      <c r="AN158" s="89" t="n">
        <v>21</v>
      </c>
      <c r="AO158" s="89" t="n">
        <f aca="false">H158*0.614942516</f>
        <v>0</v>
      </c>
      <c r="AP158" s="89" t="n">
        <f aca="false">H158*(1-0.614942516)</f>
        <v>0</v>
      </c>
      <c r="AQ158" s="88" t="s">
        <v>215</v>
      </c>
      <c r="AV158" s="89" t="n">
        <f aca="false">AW158+AX158</f>
        <v>0</v>
      </c>
      <c r="AW158" s="89" t="n">
        <f aca="false">G158*AO158</f>
        <v>0</v>
      </c>
      <c r="AX158" s="89" t="n">
        <f aca="false">G158*AP158</f>
        <v>0</v>
      </c>
      <c r="AY158" s="88" t="s">
        <v>596</v>
      </c>
      <c r="AZ158" s="88" t="s">
        <v>552</v>
      </c>
      <c r="BA158" s="170" t="s">
        <v>196</v>
      </c>
      <c r="BC158" s="89" t="n">
        <f aca="false">AW158+AX158</f>
        <v>0</v>
      </c>
      <c r="BD158" s="89" t="n">
        <f aca="false">H158/(100-BE158)*100</f>
        <v>0</v>
      </c>
      <c r="BE158" s="89" t="n">
        <v>0</v>
      </c>
      <c r="BF158" s="89" t="n">
        <f aca="false">O158</f>
        <v>0.2723358</v>
      </c>
      <c r="BH158" s="89" t="n">
        <f aca="false">G158*AO158</f>
        <v>0</v>
      </c>
      <c r="BI158" s="89" t="n">
        <f aca="false">G158*AP158</f>
        <v>0</v>
      </c>
      <c r="BJ158" s="89" t="n">
        <f aca="false">G158*H158</f>
        <v>0</v>
      </c>
      <c r="BK158" s="89"/>
      <c r="BL158" s="89" t="n">
        <v>712</v>
      </c>
      <c r="BW158" s="89" t="str">
        <f aca="false">I158</f>
        <v>21</v>
      </c>
      <c r="BX158" s="10" t="s">
        <v>602</v>
      </c>
    </row>
    <row r="159" customFormat="false" ht="24.05" hidden="false" customHeight="true" outlineLevel="0" collapsed="false">
      <c r="A159" s="189" t="s">
        <v>604</v>
      </c>
      <c r="B159" s="189" t="s">
        <v>104</v>
      </c>
      <c r="C159" s="189" t="s">
        <v>605</v>
      </c>
      <c r="D159" s="190" t="s">
        <v>606</v>
      </c>
      <c r="E159" s="190"/>
      <c r="F159" s="189" t="s">
        <v>252</v>
      </c>
      <c r="G159" s="191" t="n">
        <v>618.945</v>
      </c>
      <c r="H159" s="192"/>
      <c r="I159" s="193" t="s">
        <v>192</v>
      </c>
      <c r="J159" s="192" t="n">
        <f aca="false">G159*AO159</f>
        <v>0</v>
      </c>
      <c r="K159" s="192" t="n">
        <f aca="false">G159*AP159</f>
        <v>0</v>
      </c>
      <c r="L159" s="192" t="n">
        <f aca="false">G159*H159</f>
        <v>0</v>
      </c>
      <c r="M159" s="192" t="n">
        <f aca="false">L159*(1+BW159/100)</f>
        <v>0</v>
      </c>
      <c r="N159" s="192" t="n">
        <v>0.00035</v>
      </c>
      <c r="O159" s="192" t="n">
        <f aca="false">G159*N159</f>
        <v>0.21663075</v>
      </c>
      <c r="P159" s="193" t="s">
        <v>193</v>
      </c>
      <c r="Z159" s="89" t="n">
        <f aca="false">IF(AQ159="5",BJ159,0)</f>
        <v>0</v>
      </c>
      <c r="AB159" s="89" t="n">
        <f aca="false">IF(AQ159="1",BH159,0)</f>
        <v>0</v>
      </c>
      <c r="AC159" s="89" t="n">
        <f aca="false">IF(AQ159="1",BI159,0)</f>
        <v>0</v>
      </c>
      <c r="AD159" s="89" t="n">
        <f aca="false">IF(AQ159="7",BH159,0)</f>
        <v>0</v>
      </c>
      <c r="AE159" s="89" t="n">
        <f aca="false">IF(AQ159="7",BI159,0)</f>
        <v>0</v>
      </c>
      <c r="AF159" s="89" t="n">
        <f aca="false">IF(AQ159="2",BH159,0)</f>
        <v>0</v>
      </c>
      <c r="AG159" s="89" t="n">
        <f aca="false">IF(AQ159="2",BI159,0)</f>
        <v>0</v>
      </c>
      <c r="AH159" s="89" t="n">
        <f aca="false">IF(AQ159="0",BJ159,0)</f>
        <v>0</v>
      </c>
      <c r="AI159" s="170" t="s">
        <v>104</v>
      </c>
      <c r="AJ159" s="89" t="n">
        <f aca="false">IF(AN159=0,L159,0)</f>
        <v>0</v>
      </c>
      <c r="AK159" s="89" t="n">
        <f aca="false">IF(AN159=12,L159,0)</f>
        <v>0</v>
      </c>
      <c r="AL159" s="89" t="n">
        <f aca="false">IF(AN159=21,L159,0)</f>
        <v>0</v>
      </c>
      <c r="AN159" s="89" t="n">
        <v>21</v>
      </c>
      <c r="AO159" s="89" t="n">
        <f aca="false">H159*0.091594899</f>
        <v>0</v>
      </c>
      <c r="AP159" s="89" t="n">
        <f aca="false">H159*(1-0.091594899)</f>
        <v>0</v>
      </c>
      <c r="AQ159" s="88" t="s">
        <v>215</v>
      </c>
      <c r="AV159" s="89" t="n">
        <f aca="false">AW159+AX159</f>
        <v>0</v>
      </c>
      <c r="AW159" s="89" t="n">
        <f aca="false">G159*AO159</f>
        <v>0</v>
      </c>
      <c r="AX159" s="89" t="n">
        <f aca="false">G159*AP159</f>
        <v>0</v>
      </c>
      <c r="AY159" s="88" t="s">
        <v>596</v>
      </c>
      <c r="AZ159" s="88" t="s">
        <v>552</v>
      </c>
      <c r="BA159" s="170" t="s">
        <v>196</v>
      </c>
      <c r="BC159" s="89" t="n">
        <f aca="false">AW159+AX159</f>
        <v>0</v>
      </c>
      <c r="BD159" s="89" t="n">
        <f aca="false">H159/(100-BE159)*100</f>
        <v>0</v>
      </c>
      <c r="BE159" s="89" t="n">
        <v>0</v>
      </c>
      <c r="BF159" s="89" t="n">
        <f aca="false">O159</f>
        <v>0.21663075</v>
      </c>
      <c r="BH159" s="89" t="n">
        <f aca="false">G159*AO159</f>
        <v>0</v>
      </c>
      <c r="BI159" s="89" t="n">
        <f aca="false">G159*AP159</f>
        <v>0</v>
      </c>
      <c r="BJ159" s="89" t="n">
        <f aca="false">G159*H159</f>
        <v>0</v>
      </c>
      <c r="BK159" s="89"/>
      <c r="BL159" s="89" t="n">
        <v>712</v>
      </c>
      <c r="BW159" s="89" t="str">
        <f aca="false">I159</f>
        <v>21</v>
      </c>
      <c r="BX159" s="10" t="s">
        <v>606</v>
      </c>
    </row>
    <row r="160" customFormat="false" ht="35.05" hidden="false" customHeight="true" outlineLevel="0" collapsed="false">
      <c r="A160" s="194" t="s">
        <v>607</v>
      </c>
      <c r="B160" s="194" t="s">
        <v>104</v>
      </c>
      <c r="C160" s="194" t="s">
        <v>560</v>
      </c>
      <c r="D160" s="195" t="s">
        <v>561</v>
      </c>
      <c r="E160" s="195"/>
      <c r="F160" s="194" t="s">
        <v>252</v>
      </c>
      <c r="G160" s="196" t="n">
        <v>711.787</v>
      </c>
      <c r="H160" s="197"/>
      <c r="I160" s="198" t="s">
        <v>192</v>
      </c>
      <c r="J160" s="197" t="n">
        <f aca="false">G160*AO160</f>
        <v>0</v>
      </c>
      <c r="K160" s="197" t="n">
        <f aca="false">G160*AP160</f>
        <v>0</v>
      </c>
      <c r="L160" s="197" t="n">
        <f aca="false">G160*H160</f>
        <v>0</v>
      </c>
      <c r="M160" s="197" t="n">
        <f aca="false">L160*(1+BW160/100)</f>
        <v>0</v>
      </c>
      <c r="N160" s="197" t="n">
        <v>0.0045</v>
      </c>
      <c r="O160" s="197" t="n">
        <f aca="false">G160*N160</f>
        <v>3.2030415</v>
      </c>
      <c r="P160" s="198" t="s">
        <v>193</v>
      </c>
      <c r="Z160" s="89" t="n">
        <f aca="false">IF(AQ160="5",BJ160,0)</f>
        <v>0</v>
      </c>
      <c r="AB160" s="89" t="n">
        <f aca="false">IF(AQ160="1",BH160,0)</f>
        <v>0</v>
      </c>
      <c r="AC160" s="89" t="n">
        <f aca="false">IF(AQ160="1",BI160,0)</f>
        <v>0</v>
      </c>
      <c r="AD160" s="89" t="n">
        <f aca="false">IF(AQ160="7",BH160,0)</f>
        <v>0</v>
      </c>
      <c r="AE160" s="89" t="n">
        <f aca="false">IF(AQ160="7",BI160,0)</f>
        <v>0</v>
      </c>
      <c r="AF160" s="89" t="n">
        <f aca="false">IF(AQ160="2",BH160,0)</f>
        <v>0</v>
      </c>
      <c r="AG160" s="89" t="n">
        <f aca="false">IF(AQ160="2",BI160,0)</f>
        <v>0</v>
      </c>
      <c r="AH160" s="89" t="n">
        <f aca="false">IF(AQ160="0",BJ160,0)</f>
        <v>0</v>
      </c>
      <c r="AI160" s="170" t="s">
        <v>104</v>
      </c>
      <c r="AJ160" s="199" t="n">
        <f aca="false">IF(AN160=0,L160,0)</f>
        <v>0</v>
      </c>
      <c r="AK160" s="199" t="n">
        <f aca="false">IF(AN160=12,L160,0)</f>
        <v>0</v>
      </c>
      <c r="AL160" s="199" t="n">
        <f aca="false">IF(AN160=21,L160,0)</f>
        <v>0</v>
      </c>
      <c r="AN160" s="89" t="n">
        <v>21</v>
      </c>
      <c r="AO160" s="89" t="n">
        <f aca="false">H160*1</f>
        <v>0</v>
      </c>
      <c r="AP160" s="89" t="n">
        <f aca="false">H160*(1-1)</f>
        <v>0</v>
      </c>
      <c r="AQ160" s="200" t="s">
        <v>215</v>
      </c>
      <c r="AV160" s="89" t="n">
        <f aca="false">AW160+AX160</f>
        <v>0</v>
      </c>
      <c r="AW160" s="89" t="n">
        <f aca="false">G160*AO160</f>
        <v>0</v>
      </c>
      <c r="AX160" s="89" t="n">
        <f aca="false">G160*AP160</f>
        <v>0</v>
      </c>
      <c r="AY160" s="88" t="s">
        <v>596</v>
      </c>
      <c r="AZ160" s="88" t="s">
        <v>552</v>
      </c>
      <c r="BA160" s="170" t="s">
        <v>196</v>
      </c>
      <c r="BC160" s="89" t="n">
        <f aca="false">AW160+AX160</f>
        <v>0</v>
      </c>
      <c r="BD160" s="89" t="n">
        <f aca="false">H160/(100-BE160)*100</f>
        <v>0</v>
      </c>
      <c r="BE160" s="89" t="n">
        <v>0</v>
      </c>
      <c r="BF160" s="89" t="n">
        <f aca="false">O160</f>
        <v>3.2030415</v>
      </c>
      <c r="BH160" s="199" t="n">
        <f aca="false">G160*AO160</f>
        <v>0</v>
      </c>
      <c r="BI160" s="199" t="n">
        <f aca="false">G160*AP160</f>
        <v>0</v>
      </c>
      <c r="BJ160" s="199" t="n">
        <f aca="false">G160*H160</f>
        <v>0</v>
      </c>
      <c r="BK160" s="199"/>
      <c r="BL160" s="89" t="n">
        <v>712</v>
      </c>
      <c r="BW160" s="89" t="str">
        <f aca="false">I160</f>
        <v>21</v>
      </c>
      <c r="BX160" s="201" t="s">
        <v>561</v>
      </c>
    </row>
    <row r="161" customFormat="false" ht="23.85" hidden="false" customHeight="true" outlineLevel="0" collapsed="false">
      <c r="A161" s="189" t="s">
        <v>608</v>
      </c>
      <c r="B161" s="189" t="s">
        <v>104</v>
      </c>
      <c r="C161" s="189" t="s">
        <v>609</v>
      </c>
      <c r="D161" s="190" t="s">
        <v>610</v>
      </c>
      <c r="E161" s="190"/>
      <c r="F161" s="189" t="s">
        <v>252</v>
      </c>
      <c r="G161" s="191" t="n">
        <v>598.454</v>
      </c>
      <c r="H161" s="192"/>
      <c r="I161" s="193" t="s">
        <v>192</v>
      </c>
      <c r="J161" s="192" t="n">
        <f aca="false">G161*AO161</f>
        <v>0</v>
      </c>
      <c r="K161" s="192" t="n">
        <f aca="false">G161*AP161</f>
        <v>0</v>
      </c>
      <c r="L161" s="192" t="n">
        <f aca="false">G161*H161</f>
        <v>0</v>
      </c>
      <c r="M161" s="192" t="n">
        <f aca="false">L161*(1+BW161/100)</f>
        <v>0</v>
      </c>
      <c r="N161" s="192" t="n">
        <v>0</v>
      </c>
      <c r="O161" s="192" t="n">
        <f aca="false">G161*N161</f>
        <v>0</v>
      </c>
      <c r="P161" s="193" t="s">
        <v>193</v>
      </c>
      <c r="Z161" s="89" t="n">
        <f aca="false">IF(AQ161="5",BJ161,0)</f>
        <v>0</v>
      </c>
      <c r="AB161" s="89" t="n">
        <f aca="false">IF(AQ161="1",BH161,0)</f>
        <v>0</v>
      </c>
      <c r="AC161" s="89" t="n">
        <f aca="false">IF(AQ161="1",BI161,0)</f>
        <v>0</v>
      </c>
      <c r="AD161" s="89" t="n">
        <f aca="false">IF(AQ161="7",BH161,0)</f>
        <v>0</v>
      </c>
      <c r="AE161" s="89" t="n">
        <f aca="false">IF(AQ161="7",BI161,0)</f>
        <v>0</v>
      </c>
      <c r="AF161" s="89" t="n">
        <f aca="false">IF(AQ161="2",BH161,0)</f>
        <v>0</v>
      </c>
      <c r="AG161" s="89" t="n">
        <f aca="false">IF(AQ161="2",BI161,0)</f>
        <v>0</v>
      </c>
      <c r="AH161" s="89" t="n">
        <f aca="false">IF(AQ161="0",BJ161,0)</f>
        <v>0</v>
      </c>
      <c r="AI161" s="170" t="s">
        <v>104</v>
      </c>
      <c r="AJ161" s="89" t="n">
        <f aca="false">IF(AN161=0,L161,0)</f>
        <v>0</v>
      </c>
      <c r="AK161" s="89" t="n">
        <f aca="false">IF(AN161=12,L161,0)</f>
        <v>0</v>
      </c>
      <c r="AL161" s="89" t="n">
        <f aca="false">IF(AN161=21,L161,0)</f>
        <v>0</v>
      </c>
      <c r="AN161" s="89" t="n">
        <v>21</v>
      </c>
      <c r="AO161" s="89" t="n">
        <f aca="false">H161*0</f>
        <v>0</v>
      </c>
      <c r="AP161" s="89" t="n">
        <f aca="false">H161*(1-0)</f>
        <v>0</v>
      </c>
      <c r="AQ161" s="88" t="s">
        <v>215</v>
      </c>
      <c r="AV161" s="89" t="n">
        <f aca="false">AW161+AX161</f>
        <v>0</v>
      </c>
      <c r="AW161" s="89" t="n">
        <f aca="false">G161*AO161</f>
        <v>0</v>
      </c>
      <c r="AX161" s="89" t="n">
        <f aca="false">G161*AP161</f>
        <v>0</v>
      </c>
      <c r="AY161" s="88" t="s">
        <v>596</v>
      </c>
      <c r="AZ161" s="88" t="s">
        <v>552</v>
      </c>
      <c r="BA161" s="170" t="s">
        <v>196</v>
      </c>
      <c r="BC161" s="89" t="n">
        <f aca="false">AW161+AX161</f>
        <v>0</v>
      </c>
      <c r="BD161" s="89" t="n">
        <f aca="false">H161/(100-BE161)*100</f>
        <v>0</v>
      </c>
      <c r="BE161" s="89" t="n">
        <v>0</v>
      </c>
      <c r="BF161" s="89" t="n">
        <f aca="false">O161</f>
        <v>0</v>
      </c>
      <c r="BH161" s="89" t="n">
        <f aca="false">G161*AO161</f>
        <v>0</v>
      </c>
      <c r="BI161" s="89" t="n">
        <f aca="false">G161*AP161</f>
        <v>0</v>
      </c>
      <c r="BJ161" s="89" t="n">
        <f aca="false">G161*H161</f>
        <v>0</v>
      </c>
      <c r="BK161" s="89"/>
      <c r="BL161" s="89" t="n">
        <v>712</v>
      </c>
      <c r="BW161" s="89" t="str">
        <f aca="false">I161</f>
        <v>21</v>
      </c>
      <c r="BX161" s="10" t="s">
        <v>610</v>
      </c>
    </row>
    <row r="162" customFormat="false" ht="35.05" hidden="false" customHeight="true" outlineLevel="0" collapsed="false">
      <c r="A162" s="194" t="s">
        <v>611</v>
      </c>
      <c r="B162" s="194" t="s">
        <v>104</v>
      </c>
      <c r="C162" s="194" t="s">
        <v>612</v>
      </c>
      <c r="D162" s="195" t="s">
        <v>613</v>
      </c>
      <c r="E162" s="195"/>
      <c r="F162" s="194" t="s">
        <v>252</v>
      </c>
      <c r="G162" s="196" t="n">
        <v>688.222</v>
      </c>
      <c r="H162" s="197"/>
      <c r="I162" s="198" t="s">
        <v>192</v>
      </c>
      <c r="J162" s="197" t="n">
        <f aca="false">G162*AO162</f>
        <v>0</v>
      </c>
      <c r="K162" s="197" t="n">
        <f aca="false">G162*AP162</f>
        <v>0</v>
      </c>
      <c r="L162" s="197" t="n">
        <f aca="false">G162*H162</f>
        <v>0</v>
      </c>
      <c r="M162" s="197" t="n">
        <f aca="false">L162*(1+BW162/100)</f>
        <v>0</v>
      </c>
      <c r="N162" s="197" t="n">
        <v>0.0035</v>
      </c>
      <c r="O162" s="197" t="n">
        <f aca="false">G162*N162</f>
        <v>2.408777</v>
      </c>
      <c r="P162" s="198" t="s">
        <v>193</v>
      </c>
      <c r="Z162" s="89" t="n">
        <f aca="false">IF(AQ162="5",BJ162,0)</f>
        <v>0</v>
      </c>
      <c r="AB162" s="89" t="n">
        <f aca="false">IF(AQ162="1",BH162,0)</f>
        <v>0</v>
      </c>
      <c r="AC162" s="89" t="n">
        <f aca="false">IF(AQ162="1",BI162,0)</f>
        <v>0</v>
      </c>
      <c r="AD162" s="89" t="n">
        <f aca="false">IF(AQ162="7",BH162,0)</f>
        <v>0</v>
      </c>
      <c r="AE162" s="89" t="n">
        <f aca="false">IF(AQ162="7",BI162,0)</f>
        <v>0</v>
      </c>
      <c r="AF162" s="89" t="n">
        <f aca="false">IF(AQ162="2",BH162,0)</f>
        <v>0</v>
      </c>
      <c r="AG162" s="89" t="n">
        <f aca="false">IF(AQ162="2",BI162,0)</f>
        <v>0</v>
      </c>
      <c r="AH162" s="89" t="n">
        <f aca="false">IF(AQ162="0",BJ162,0)</f>
        <v>0</v>
      </c>
      <c r="AI162" s="170" t="s">
        <v>104</v>
      </c>
      <c r="AJ162" s="199" t="n">
        <f aca="false">IF(AN162=0,L162,0)</f>
        <v>0</v>
      </c>
      <c r="AK162" s="199" t="n">
        <f aca="false">IF(AN162=12,L162,0)</f>
        <v>0</v>
      </c>
      <c r="AL162" s="199" t="n">
        <f aca="false">IF(AN162=21,L162,0)</f>
        <v>0</v>
      </c>
      <c r="AN162" s="89" t="n">
        <v>21</v>
      </c>
      <c r="AO162" s="89" t="n">
        <f aca="false">H162*1</f>
        <v>0</v>
      </c>
      <c r="AP162" s="89" t="n">
        <f aca="false">H162*(1-1)</f>
        <v>0</v>
      </c>
      <c r="AQ162" s="200" t="s">
        <v>215</v>
      </c>
      <c r="AV162" s="89" t="n">
        <f aca="false">AW162+AX162</f>
        <v>0</v>
      </c>
      <c r="AW162" s="89" t="n">
        <f aca="false">G162*AO162</f>
        <v>0</v>
      </c>
      <c r="AX162" s="89" t="n">
        <f aca="false">G162*AP162</f>
        <v>0</v>
      </c>
      <c r="AY162" s="88" t="s">
        <v>596</v>
      </c>
      <c r="AZ162" s="88" t="s">
        <v>552</v>
      </c>
      <c r="BA162" s="170" t="s">
        <v>196</v>
      </c>
      <c r="BC162" s="89" t="n">
        <f aca="false">AW162+AX162</f>
        <v>0</v>
      </c>
      <c r="BD162" s="89" t="n">
        <f aca="false">H162/(100-BE162)*100</f>
        <v>0</v>
      </c>
      <c r="BE162" s="89" t="n">
        <v>0</v>
      </c>
      <c r="BF162" s="89" t="n">
        <f aca="false">O162</f>
        <v>2.408777</v>
      </c>
      <c r="BH162" s="199" t="n">
        <f aca="false">G162*AO162</f>
        <v>0</v>
      </c>
      <c r="BI162" s="199" t="n">
        <f aca="false">G162*AP162</f>
        <v>0</v>
      </c>
      <c r="BJ162" s="199" t="n">
        <f aca="false">G162*H162</f>
        <v>0</v>
      </c>
      <c r="BK162" s="199"/>
      <c r="BL162" s="89" t="n">
        <v>712</v>
      </c>
      <c r="BW162" s="89" t="str">
        <f aca="false">I162</f>
        <v>21</v>
      </c>
      <c r="BX162" s="201" t="s">
        <v>613</v>
      </c>
    </row>
    <row r="163" customFormat="false" ht="23.85" hidden="false" customHeight="true" outlineLevel="0" collapsed="false">
      <c r="A163" s="189" t="s">
        <v>614</v>
      </c>
      <c r="B163" s="189" t="s">
        <v>104</v>
      </c>
      <c r="C163" s="189" t="s">
        <v>605</v>
      </c>
      <c r="D163" s="190" t="s">
        <v>615</v>
      </c>
      <c r="E163" s="190"/>
      <c r="F163" s="189" t="s">
        <v>252</v>
      </c>
      <c r="G163" s="191" t="n">
        <v>598.454</v>
      </c>
      <c r="H163" s="192"/>
      <c r="I163" s="193" t="s">
        <v>192</v>
      </c>
      <c r="J163" s="192" t="n">
        <f aca="false">G163*AO163</f>
        <v>0</v>
      </c>
      <c r="K163" s="192" t="n">
        <f aca="false">G163*AP163</f>
        <v>0</v>
      </c>
      <c r="L163" s="192" t="n">
        <f aca="false">G163*H163</f>
        <v>0</v>
      </c>
      <c r="M163" s="192" t="n">
        <f aca="false">L163*(1+BW163/100)</f>
        <v>0</v>
      </c>
      <c r="N163" s="192" t="n">
        <v>0.00035</v>
      </c>
      <c r="O163" s="192" t="n">
        <f aca="false">G163*N163</f>
        <v>0.2094589</v>
      </c>
      <c r="P163" s="193" t="s">
        <v>193</v>
      </c>
      <c r="Z163" s="89" t="n">
        <f aca="false">IF(AQ163="5",BJ163,0)</f>
        <v>0</v>
      </c>
      <c r="AB163" s="89" t="n">
        <f aca="false">IF(AQ163="1",BH163,0)</f>
        <v>0</v>
      </c>
      <c r="AC163" s="89" t="n">
        <f aca="false">IF(AQ163="1",BI163,0)</f>
        <v>0</v>
      </c>
      <c r="AD163" s="89" t="n">
        <f aca="false">IF(AQ163="7",BH163,0)</f>
        <v>0</v>
      </c>
      <c r="AE163" s="89" t="n">
        <f aca="false">IF(AQ163="7",BI163,0)</f>
        <v>0</v>
      </c>
      <c r="AF163" s="89" t="n">
        <f aca="false">IF(AQ163="2",BH163,0)</f>
        <v>0</v>
      </c>
      <c r="AG163" s="89" t="n">
        <f aca="false">IF(AQ163="2",BI163,0)</f>
        <v>0</v>
      </c>
      <c r="AH163" s="89" t="n">
        <f aca="false">IF(AQ163="0",BJ163,0)</f>
        <v>0</v>
      </c>
      <c r="AI163" s="170" t="s">
        <v>104</v>
      </c>
      <c r="AJ163" s="89" t="n">
        <f aca="false">IF(AN163=0,L163,0)</f>
        <v>0</v>
      </c>
      <c r="AK163" s="89" t="n">
        <f aca="false">IF(AN163=12,L163,0)</f>
        <v>0</v>
      </c>
      <c r="AL163" s="89" t="n">
        <f aca="false">IF(AN163=21,L163,0)</f>
        <v>0</v>
      </c>
      <c r="AN163" s="89" t="n">
        <v>21</v>
      </c>
      <c r="AO163" s="89" t="n">
        <f aca="false">H163*0.091594909</f>
        <v>0</v>
      </c>
      <c r="AP163" s="89" t="n">
        <f aca="false">H163*(1-0.091594909)</f>
        <v>0</v>
      </c>
      <c r="AQ163" s="88" t="s">
        <v>215</v>
      </c>
      <c r="AV163" s="89" t="n">
        <f aca="false">AW163+AX163</f>
        <v>0</v>
      </c>
      <c r="AW163" s="89" t="n">
        <f aca="false">G163*AO163</f>
        <v>0</v>
      </c>
      <c r="AX163" s="89" t="n">
        <f aca="false">G163*AP163</f>
        <v>0</v>
      </c>
      <c r="AY163" s="88" t="s">
        <v>596</v>
      </c>
      <c r="AZ163" s="88" t="s">
        <v>552</v>
      </c>
      <c r="BA163" s="170" t="s">
        <v>196</v>
      </c>
      <c r="BC163" s="89" t="n">
        <f aca="false">AW163+AX163</f>
        <v>0</v>
      </c>
      <c r="BD163" s="89" t="n">
        <f aca="false">H163/(100-BE163)*100</f>
        <v>0</v>
      </c>
      <c r="BE163" s="89" t="n">
        <v>0</v>
      </c>
      <c r="BF163" s="89" t="n">
        <f aca="false">O163</f>
        <v>0.2094589</v>
      </c>
      <c r="BH163" s="89" t="n">
        <f aca="false">G163*AO163</f>
        <v>0</v>
      </c>
      <c r="BI163" s="89" t="n">
        <f aca="false">G163*AP163</f>
        <v>0</v>
      </c>
      <c r="BJ163" s="89" t="n">
        <f aca="false">G163*H163</f>
        <v>0</v>
      </c>
      <c r="BK163" s="89"/>
      <c r="BL163" s="89" t="n">
        <v>712</v>
      </c>
      <c r="BW163" s="89" t="str">
        <f aca="false">I163</f>
        <v>21</v>
      </c>
      <c r="BX163" s="10" t="s">
        <v>615</v>
      </c>
    </row>
    <row r="164" customFormat="false" ht="35.05" hidden="false" customHeight="true" outlineLevel="0" collapsed="false">
      <c r="A164" s="194" t="s">
        <v>616</v>
      </c>
      <c r="B164" s="194" t="s">
        <v>104</v>
      </c>
      <c r="C164" s="194" t="s">
        <v>557</v>
      </c>
      <c r="D164" s="195" t="s">
        <v>558</v>
      </c>
      <c r="E164" s="195"/>
      <c r="F164" s="194" t="s">
        <v>252</v>
      </c>
      <c r="G164" s="196" t="n">
        <v>688.222</v>
      </c>
      <c r="H164" s="197"/>
      <c r="I164" s="198" t="s">
        <v>192</v>
      </c>
      <c r="J164" s="197" t="n">
        <f aca="false">G164*AO164</f>
        <v>0</v>
      </c>
      <c r="K164" s="197" t="n">
        <f aca="false">G164*AP164</f>
        <v>0</v>
      </c>
      <c r="L164" s="197" t="n">
        <f aca="false">G164*H164</f>
        <v>0</v>
      </c>
      <c r="M164" s="197" t="n">
        <f aca="false">L164*(1+BW164/100)</f>
        <v>0</v>
      </c>
      <c r="N164" s="197" t="n">
        <v>0.0045</v>
      </c>
      <c r="O164" s="197" t="n">
        <f aca="false">G164*N164</f>
        <v>3.096999</v>
      </c>
      <c r="P164" s="198" t="s">
        <v>193</v>
      </c>
      <c r="Z164" s="89" t="n">
        <f aca="false">IF(AQ164="5",BJ164,0)</f>
        <v>0</v>
      </c>
      <c r="AB164" s="89" t="n">
        <f aca="false">IF(AQ164="1",BH164,0)</f>
        <v>0</v>
      </c>
      <c r="AC164" s="89" t="n">
        <f aca="false">IF(AQ164="1",BI164,0)</f>
        <v>0</v>
      </c>
      <c r="AD164" s="89" t="n">
        <f aca="false">IF(AQ164="7",BH164,0)</f>
        <v>0</v>
      </c>
      <c r="AE164" s="89" t="n">
        <f aca="false">IF(AQ164="7",BI164,0)</f>
        <v>0</v>
      </c>
      <c r="AF164" s="89" t="n">
        <f aca="false">IF(AQ164="2",BH164,0)</f>
        <v>0</v>
      </c>
      <c r="AG164" s="89" t="n">
        <f aca="false">IF(AQ164="2",BI164,0)</f>
        <v>0</v>
      </c>
      <c r="AH164" s="89" t="n">
        <f aca="false">IF(AQ164="0",BJ164,0)</f>
        <v>0</v>
      </c>
      <c r="AI164" s="170" t="s">
        <v>104</v>
      </c>
      <c r="AJ164" s="199" t="n">
        <f aca="false">IF(AN164=0,L164,0)</f>
        <v>0</v>
      </c>
      <c r="AK164" s="199" t="n">
        <f aca="false">IF(AN164=12,L164,0)</f>
        <v>0</v>
      </c>
      <c r="AL164" s="199" t="n">
        <f aca="false">IF(AN164=21,L164,0)</f>
        <v>0</v>
      </c>
      <c r="AN164" s="89" t="n">
        <v>21</v>
      </c>
      <c r="AO164" s="89" t="n">
        <f aca="false">H164*1</f>
        <v>0</v>
      </c>
      <c r="AP164" s="89" t="n">
        <f aca="false">H164*(1-1)</f>
        <v>0</v>
      </c>
      <c r="AQ164" s="200" t="s">
        <v>215</v>
      </c>
      <c r="AV164" s="89" t="n">
        <f aca="false">AW164+AX164</f>
        <v>0</v>
      </c>
      <c r="AW164" s="89" t="n">
        <f aca="false">G164*AO164</f>
        <v>0</v>
      </c>
      <c r="AX164" s="89" t="n">
        <f aca="false">G164*AP164</f>
        <v>0</v>
      </c>
      <c r="AY164" s="88" t="s">
        <v>596</v>
      </c>
      <c r="AZ164" s="88" t="s">
        <v>552</v>
      </c>
      <c r="BA164" s="170" t="s">
        <v>196</v>
      </c>
      <c r="BC164" s="89" t="n">
        <f aca="false">AW164+AX164</f>
        <v>0</v>
      </c>
      <c r="BD164" s="89" t="n">
        <f aca="false">H164/(100-BE164)*100</f>
        <v>0</v>
      </c>
      <c r="BE164" s="89" t="n">
        <v>0</v>
      </c>
      <c r="BF164" s="89" t="n">
        <f aca="false">O164</f>
        <v>3.096999</v>
      </c>
      <c r="BH164" s="199" t="n">
        <f aca="false">G164*AO164</f>
        <v>0</v>
      </c>
      <c r="BI164" s="199" t="n">
        <f aca="false">G164*AP164</f>
        <v>0</v>
      </c>
      <c r="BJ164" s="199" t="n">
        <f aca="false">G164*H164</f>
        <v>0</v>
      </c>
      <c r="BK164" s="199"/>
      <c r="BL164" s="89" t="n">
        <v>712</v>
      </c>
      <c r="BW164" s="89" t="str">
        <f aca="false">I164</f>
        <v>21</v>
      </c>
      <c r="BX164" s="201" t="s">
        <v>558</v>
      </c>
    </row>
    <row r="165" customFormat="false" ht="23.85" hidden="false" customHeight="true" outlineLevel="0" collapsed="false">
      <c r="A165" s="189" t="s">
        <v>617</v>
      </c>
      <c r="B165" s="189" t="s">
        <v>104</v>
      </c>
      <c r="C165" s="189" t="s">
        <v>605</v>
      </c>
      <c r="D165" s="190" t="s">
        <v>615</v>
      </c>
      <c r="E165" s="190"/>
      <c r="F165" s="189" t="s">
        <v>252</v>
      </c>
      <c r="G165" s="191" t="n">
        <v>598.454</v>
      </c>
      <c r="H165" s="192"/>
      <c r="I165" s="193" t="s">
        <v>192</v>
      </c>
      <c r="J165" s="192" t="n">
        <f aca="false">G165*AO165</f>
        <v>0</v>
      </c>
      <c r="K165" s="192" t="n">
        <f aca="false">G165*AP165</f>
        <v>0</v>
      </c>
      <c r="L165" s="192" t="n">
        <f aca="false">G165*H165</f>
        <v>0</v>
      </c>
      <c r="M165" s="192" t="n">
        <f aca="false">L165*(1+BW165/100)</f>
        <v>0</v>
      </c>
      <c r="N165" s="192" t="n">
        <v>0.00035</v>
      </c>
      <c r="O165" s="192" t="n">
        <f aca="false">G165*N165</f>
        <v>0.2094589</v>
      </c>
      <c r="P165" s="193" t="s">
        <v>193</v>
      </c>
      <c r="Z165" s="89" t="n">
        <f aca="false">IF(AQ165="5",BJ165,0)</f>
        <v>0</v>
      </c>
      <c r="AB165" s="89" t="n">
        <f aca="false">IF(AQ165="1",BH165,0)</f>
        <v>0</v>
      </c>
      <c r="AC165" s="89" t="n">
        <f aca="false">IF(AQ165="1",BI165,0)</f>
        <v>0</v>
      </c>
      <c r="AD165" s="89" t="n">
        <f aca="false">IF(AQ165="7",BH165,0)</f>
        <v>0</v>
      </c>
      <c r="AE165" s="89" t="n">
        <f aca="false">IF(AQ165="7",BI165,0)</f>
        <v>0</v>
      </c>
      <c r="AF165" s="89" t="n">
        <f aca="false">IF(AQ165="2",BH165,0)</f>
        <v>0</v>
      </c>
      <c r="AG165" s="89" t="n">
        <f aca="false">IF(AQ165="2",BI165,0)</f>
        <v>0</v>
      </c>
      <c r="AH165" s="89" t="n">
        <f aca="false">IF(AQ165="0",BJ165,0)</f>
        <v>0</v>
      </c>
      <c r="AI165" s="170" t="s">
        <v>104</v>
      </c>
      <c r="AJ165" s="89" t="n">
        <f aca="false">IF(AN165=0,L165,0)</f>
        <v>0</v>
      </c>
      <c r="AK165" s="89" t="n">
        <f aca="false">IF(AN165=12,L165,0)</f>
        <v>0</v>
      </c>
      <c r="AL165" s="89" t="n">
        <f aca="false">IF(AN165=21,L165,0)</f>
        <v>0</v>
      </c>
      <c r="AN165" s="89" t="n">
        <v>21</v>
      </c>
      <c r="AO165" s="89" t="n">
        <f aca="false">H165*0.091594909</f>
        <v>0</v>
      </c>
      <c r="AP165" s="89" t="n">
        <f aca="false">H165*(1-0.091594909)</f>
        <v>0</v>
      </c>
      <c r="AQ165" s="88" t="s">
        <v>215</v>
      </c>
      <c r="AV165" s="89" t="n">
        <f aca="false">AW165+AX165</f>
        <v>0</v>
      </c>
      <c r="AW165" s="89" t="n">
        <f aca="false">G165*AO165</f>
        <v>0</v>
      </c>
      <c r="AX165" s="89" t="n">
        <f aca="false">G165*AP165</f>
        <v>0</v>
      </c>
      <c r="AY165" s="88" t="s">
        <v>596</v>
      </c>
      <c r="AZ165" s="88" t="s">
        <v>552</v>
      </c>
      <c r="BA165" s="170" t="s">
        <v>196</v>
      </c>
      <c r="BC165" s="89" t="n">
        <f aca="false">AW165+AX165</f>
        <v>0</v>
      </c>
      <c r="BD165" s="89" t="n">
        <f aca="false">H165/(100-BE165)*100</f>
        <v>0</v>
      </c>
      <c r="BE165" s="89" t="n">
        <v>0</v>
      </c>
      <c r="BF165" s="89" t="n">
        <f aca="false">O165</f>
        <v>0.2094589</v>
      </c>
      <c r="BH165" s="89" t="n">
        <f aca="false">G165*AO165</f>
        <v>0</v>
      </c>
      <c r="BI165" s="89" t="n">
        <f aca="false">G165*AP165</f>
        <v>0</v>
      </c>
      <c r="BJ165" s="89" t="n">
        <f aca="false">G165*H165</f>
        <v>0</v>
      </c>
      <c r="BK165" s="89"/>
      <c r="BL165" s="89" t="n">
        <v>712</v>
      </c>
      <c r="BW165" s="89" t="str">
        <f aca="false">I165</f>
        <v>21</v>
      </c>
      <c r="BX165" s="10" t="s">
        <v>615</v>
      </c>
    </row>
    <row r="166" customFormat="false" ht="35.05" hidden="false" customHeight="true" outlineLevel="0" collapsed="false">
      <c r="A166" s="194" t="s">
        <v>618</v>
      </c>
      <c r="B166" s="194" t="s">
        <v>104</v>
      </c>
      <c r="C166" s="194" t="s">
        <v>619</v>
      </c>
      <c r="D166" s="195" t="s">
        <v>620</v>
      </c>
      <c r="E166" s="195"/>
      <c r="F166" s="194" t="s">
        <v>252</v>
      </c>
      <c r="G166" s="196" t="n">
        <v>688.222</v>
      </c>
      <c r="H166" s="197"/>
      <c r="I166" s="198" t="s">
        <v>192</v>
      </c>
      <c r="J166" s="197" t="n">
        <f aca="false">G166*AO166</f>
        <v>0</v>
      </c>
      <c r="K166" s="197" t="n">
        <f aca="false">G166*AP166</f>
        <v>0</v>
      </c>
      <c r="L166" s="197" t="n">
        <f aca="false">G166*H166</f>
        <v>0</v>
      </c>
      <c r="M166" s="197" t="n">
        <f aca="false">L166*(1+BW166/100)</f>
        <v>0</v>
      </c>
      <c r="N166" s="197" t="n">
        <v>0.0058</v>
      </c>
      <c r="O166" s="197" t="n">
        <f aca="false">G166*N166</f>
        <v>3.9916876</v>
      </c>
      <c r="P166" s="198" t="s">
        <v>193</v>
      </c>
      <c r="Z166" s="89" t="n">
        <f aca="false">IF(AQ166="5",BJ166,0)</f>
        <v>0</v>
      </c>
      <c r="AB166" s="89" t="n">
        <f aca="false">IF(AQ166="1",BH166,0)</f>
        <v>0</v>
      </c>
      <c r="AC166" s="89" t="n">
        <f aca="false">IF(AQ166="1",BI166,0)</f>
        <v>0</v>
      </c>
      <c r="AD166" s="89" t="n">
        <f aca="false">IF(AQ166="7",BH166,0)</f>
        <v>0</v>
      </c>
      <c r="AE166" s="89" t="n">
        <f aca="false">IF(AQ166="7",BI166,0)</f>
        <v>0</v>
      </c>
      <c r="AF166" s="89" t="n">
        <f aca="false">IF(AQ166="2",BH166,0)</f>
        <v>0</v>
      </c>
      <c r="AG166" s="89" t="n">
        <f aca="false">IF(AQ166="2",BI166,0)</f>
        <v>0</v>
      </c>
      <c r="AH166" s="89" t="n">
        <f aca="false">IF(AQ166="0",BJ166,0)</f>
        <v>0</v>
      </c>
      <c r="AI166" s="170" t="s">
        <v>104</v>
      </c>
      <c r="AJ166" s="199" t="n">
        <f aca="false">IF(AN166=0,L166,0)</f>
        <v>0</v>
      </c>
      <c r="AK166" s="199" t="n">
        <f aca="false">IF(AN166=12,L166,0)</f>
        <v>0</v>
      </c>
      <c r="AL166" s="199" t="n">
        <f aca="false">IF(AN166=21,L166,0)</f>
        <v>0</v>
      </c>
      <c r="AN166" s="89" t="n">
        <v>21</v>
      </c>
      <c r="AO166" s="89" t="n">
        <f aca="false">H166*1</f>
        <v>0</v>
      </c>
      <c r="AP166" s="89" t="n">
        <f aca="false">H166*(1-1)</f>
        <v>0</v>
      </c>
      <c r="AQ166" s="200" t="s">
        <v>215</v>
      </c>
      <c r="AV166" s="89" t="n">
        <f aca="false">AW166+AX166</f>
        <v>0</v>
      </c>
      <c r="AW166" s="89" t="n">
        <f aca="false">G166*AO166</f>
        <v>0</v>
      </c>
      <c r="AX166" s="89" t="n">
        <f aca="false">G166*AP166</f>
        <v>0</v>
      </c>
      <c r="AY166" s="88" t="s">
        <v>596</v>
      </c>
      <c r="AZ166" s="88" t="s">
        <v>552</v>
      </c>
      <c r="BA166" s="170" t="s">
        <v>196</v>
      </c>
      <c r="BC166" s="89" t="n">
        <f aca="false">AW166+AX166</f>
        <v>0</v>
      </c>
      <c r="BD166" s="89" t="n">
        <f aca="false">H166/(100-BE166)*100</f>
        <v>0</v>
      </c>
      <c r="BE166" s="89" t="n">
        <v>0</v>
      </c>
      <c r="BF166" s="89" t="n">
        <f aca="false">O166</f>
        <v>3.9916876</v>
      </c>
      <c r="BH166" s="199" t="n">
        <f aca="false">G166*AO166</f>
        <v>0</v>
      </c>
      <c r="BI166" s="199" t="n">
        <f aca="false">G166*AP166</f>
        <v>0</v>
      </c>
      <c r="BJ166" s="199" t="n">
        <f aca="false">G166*H166</f>
        <v>0</v>
      </c>
      <c r="BK166" s="199"/>
      <c r="BL166" s="89" t="n">
        <v>712</v>
      </c>
      <c r="BW166" s="89" t="str">
        <f aca="false">I166</f>
        <v>21</v>
      </c>
      <c r="BX166" s="201" t="s">
        <v>620</v>
      </c>
    </row>
    <row r="167" customFormat="false" ht="15" hidden="false" customHeight="true" outlineLevel="0" collapsed="false">
      <c r="A167" s="189" t="s">
        <v>621</v>
      </c>
      <c r="B167" s="189" t="s">
        <v>104</v>
      </c>
      <c r="C167" s="189" t="s">
        <v>622</v>
      </c>
      <c r="D167" s="190" t="s">
        <v>623</v>
      </c>
      <c r="E167" s="190"/>
      <c r="F167" s="189" t="s">
        <v>252</v>
      </c>
      <c r="G167" s="191" t="n">
        <v>541.575</v>
      </c>
      <c r="H167" s="192"/>
      <c r="I167" s="193" t="s">
        <v>192</v>
      </c>
      <c r="J167" s="192" t="n">
        <f aca="false">G167*AO167</f>
        <v>0</v>
      </c>
      <c r="K167" s="192" t="n">
        <f aca="false">G167*AP167</f>
        <v>0</v>
      </c>
      <c r="L167" s="192" t="n">
        <f aca="false">G167*H167</f>
        <v>0</v>
      </c>
      <c r="M167" s="192" t="n">
        <f aca="false">L167*(1+BW167/100)</f>
        <v>0</v>
      </c>
      <c r="N167" s="192" t="n">
        <v>0</v>
      </c>
      <c r="O167" s="192" t="n">
        <f aca="false">G167*N167</f>
        <v>0</v>
      </c>
      <c r="P167" s="193" t="s">
        <v>193</v>
      </c>
      <c r="Z167" s="89" t="n">
        <f aca="false">IF(AQ167="5",BJ167,0)</f>
        <v>0</v>
      </c>
      <c r="AB167" s="89" t="n">
        <f aca="false">IF(AQ167="1",BH167,0)</f>
        <v>0</v>
      </c>
      <c r="AC167" s="89" t="n">
        <f aca="false">IF(AQ167="1",BI167,0)</f>
        <v>0</v>
      </c>
      <c r="AD167" s="89" t="n">
        <f aca="false">IF(AQ167="7",BH167,0)</f>
        <v>0</v>
      </c>
      <c r="AE167" s="89" t="n">
        <f aca="false">IF(AQ167="7",BI167,0)</f>
        <v>0</v>
      </c>
      <c r="AF167" s="89" t="n">
        <f aca="false">IF(AQ167="2",BH167,0)</f>
        <v>0</v>
      </c>
      <c r="AG167" s="89" t="n">
        <f aca="false">IF(AQ167="2",BI167,0)</f>
        <v>0</v>
      </c>
      <c r="AH167" s="89" t="n">
        <f aca="false">IF(AQ167="0",BJ167,0)</f>
        <v>0</v>
      </c>
      <c r="AI167" s="170" t="s">
        <v>104</v>
      </c>
      <c r="AJ167" s="89" t="n">
        <f aca="false">IF(AN167=0,L167,0)</f>
        <v>0</v>
      </c>
      <c r="AK167" s="89" t="n">
        <f aca="false">IF(AN167=12,L167,0)</f>
        <v>0</v>
      </c>
      <c r="AL167" s="89" t="n">
        <f aca="false">IF(AN167=21,L167,0)</f>
        <v>0</v>
      </c>
      <c r="AN167" s="89" t="n">
        <v>21</v>
      </c>
      <c r="AO167" s="89" t="n">
        <f aca="false">H167*0</f>
        <v>0</v>
      </c>
      <c r="AP167" s="89" t="n">
        <f aca="false">H167*(1-0)</f>
        <v>0</v>
      </c>
      <c r="AQ167" s="88" t="s">
        <v>215</v>
      </c>
      <c r="AV167" s="89" t="n">
        <f aca="false">AW167+AX167</f>
        <v>0</v>
      </c>
      <c r="AW167" s="89" t="n">
        <f aca="false">G167*AO167</f>
        <v>0</v>
      </c>
      <c r="AX167" s="89" t="n">
        <f aca="false">G167*AP167</f>
        <v>0</v>
      </c>
      <c r="AY167" s="88" t="s">
        <v>596</v>
      </c>
      <c r="AZ167" s="88" t="s">
        <v>552</v>
      </c>
      <c r="BA167" s="170" t="s">
        <v>196</v>
      </c>
      <c r="BC167" s="89" t="n">
        <f aca="false">AW167+AX167</f>
        <v>0</v>
      </c>
      <c r="BD167" s="89" t="n">
        <f aca="false">H167/(100-BE167)*100</f>
        <v>0</v>
      </c>
      <c r="BE167" s="89" t="n">
        <v>0</v>
      </c>
      <c r="BF167" s="89" t="n">
        <f aca="false">O167</f>
        <v>0</v>
      </c>
      <c r="BH167" s="89" t="n">
        <f aca="false">G167*AO167</f>
        <v>0</v>
      </c>
      <c r="BI167" s="89" t="n">
        <f aca="false">G167*AP167</f>
        <v>0</v>
      </c>
      <c r="BJ167" s="89" t="n">
        <f aca="false">G167*H167</f>
        <v>0</v>
      </c>
      <c r="BK167" s="89"/>
      <c r="BL167" s="89" t="n">
        <v>712</v>
      </c>
      <c r="BW167" s="89" t="str">
        <f aca="false">I167</f>
        <v>21</v>
      </c>
      <c r="BX167" s="10" t="s">
        <v>623</v>
      </c>
    </row>
    <row r="168" customFormat="false" ht="35.05" hidden="false" customHeight="true" outlineLevel="0" collapsed="false">
      <c r="A168" s="194" t="s">
        <v>624</v>
      </c>
      <c r="B168" s="194" t="s">
        <v>104</v>
      </c>
      <c r="C168" s="194" t="s">
        <v>625</v>
      </c>
      <c r="D168" s="195" t="s">
        <v>626</v>
      </c>
      <c r="E168" s="195"/>
      <c r="F168" s="194" t="s">
        <v>252</v>
      </c>
      <c r="G168" s="196" t="n">
        <v>622.811</v>
      </c>
      <c r="H168" s="197"/>
      <c r="I168" s="198" t="s">
        <v>192</v>
      </c>
      <c r="J168" s="197" t="n">
        <f aca="false">G168*AO168</f>
        <v>0</v>
      </c>
      <c r="K168" s="197" t="n">
        <f aca="false">G168*AP168</f>
        <v>0</v>
      </c>
      <c r="L168" s="197" t="n">
        <f aca="false">G168*H168</f>
        <v>0</v>
      </c>
      <c r="M168" s="197" t="n">
        <f aca="false">L168*(1+BW168/100)</f>
        <v>0</v>
      </c>
      <c r="N168" s="197" t="n">
        <v>0.00136</v>
      </c>
      <c r="O168" s="197" t="n">
        <f aca="false">G168*N168</f>
        <v>0.84702296</v>
      </c>
      <c r="P168" s="198" t="s">
        <v>383</v>
      </c>
      <c r="Z168" s="89" t="n">
        <f aca="false">IF(AQ168="5",BJ168,0)</f>
        <v>0</v>
      </c>
      <c r="AB168" s="89" t="n">
        <f aca="false">IF(AQ168="1",BH168,0)</f>
        <v>0</v>
      </c>
      <c r="AC168" s="89" t="n">
        <f aca="false">IF(AQ168="1",BI168,0)</f>
        <v>0</v>
      </c>
      <c r="AD168" s="89" t="n">
        <f aca="false">IF(AQ168="7",BH168,0)</f>
        <v>0</v>
      </c>
      <c r="AE168" s="89" t="n">
        <f aca="false">IF(AQ168="7",BI168,0)</f>
        <v>0</v>
      </c>
      <c r="AF168" s="89" t="n">
        <f aca="false">IF(AQ168="2",BH168,0)</f>
        <v>0</v>
      </c>
      <c r="AG168" s="89" t="n">
        <f aca="false">IF(AQ168="2",BI168,0)</f>
        <v>0</v>
      </c>
      <c r="AH168" s="89" t="n">
        <f aca="false">IF(AQ168="0",BJ168,0)</f>
        <v>0</v>
      </c>
      <c r="AI168" s="170" t="s">
        <v>104</v>
      </c>
      <c r="AJ168" s="199" t="n">
        <f aca="false">IF(AN168=0,L168,0)</f>
        <v>0</v>
      </c>
      <c r="AK168" s="199" t="n">
        <f aca="false">IF(AN168=12,L168,0)</f>
        <v>0</v>
      </c>
      <c r="AL168" s="199" t="n">
        <f aca="false">IF(AN168=21,L168,0)</f>
        <v>0</v>
      </c>
      <c r="AN168" s="89" t="n">
        <v>21</v>
      </c>
      <c r="AO168" s="89" t="n">
        <f aca="false">H168*1</f>
        <v>0</v>
      </c>
      <c r="AP168" s="89" t="n">
        <f aca="false">H168*(1-1)</f>
        <v>0</v>
      </c>
      <c r="AQ168" s="200" t="s">
        <v>215</v>
      </c>
      <c r="AV168" s="89" t="n">
        <f aca="false">AW168+AX168</f>
        <v>0</v>
      </c>
      <c r="AW168" s="89" t="n">
        <f aca="false">G168*AO168</f>
        <v>0</v>
      </c>
      <c r="AX168" s="89" t="n">
        <f aca="false">G168*AP168</f>
        <v>0</v>
      </c>
      <c r="AY168" s="88" t="s">
        <v>596</v>
      </c>
      <c r="AZ168" s="88" t="s">
        <v>552</v>
      </c>
      <c r="BA168" s="170" t="s">
        <v>196</v>
      </c>
      <c r="BC168" s="89" t="n">
        <f aca="false">AW168+AX168</f>
        <v>0</v>
      </c>
      <c r="BD168" s="89" t="n">
        <f aca="false">H168/(100-BE168)*100</f>
        <v>0</v>
      </c>
      <c r="BE168" s="89" t="n">
        <v>0</v>
      </c>
      <c r="BF168" s="89" t="n">
        <f aca="false">O168</f>
        <v>0.84702296</v>
      </c>
      <c r="BH168" s="199" t="n">
        <f aca="false">G168*AO168</f>
        <v>0</v>
      </c>
      <c r="BI168" s="199" t="n">
        <f aca="false">G168*AP168</f>
        <v>0</v>
      </c>
      <c r="BJ168" s="199" t="n">
        <f aca="false">G168*H168</f>
        <v>0</v>
      </c>
      <c r="BK168" s="199"/>
      <c r="BL168" s="89" t="n">
        <v>712</v>
      </c>
      <c r="BW168" s="89" t="str">
        <f aca="false">I168</f>
        <v>21</v>
      </c>
      <c r="BX168" s="201" t="s">
        <v>626</v>
      </c>
    </row>
    <row r="169" customFormat="false" ht="15" hidden="false" customHeight="true" outlineLevel="0" collapsed="false">
      <c r="A169" s="189" t="s">
        <v>627</v>
      </c>
      <c r="B169" s="189" t="s">
        <v>104</v>
      </c>
      <c r="C169" s="189" t="s">
        <v>628</v>
      </c>
      <c r="D169" s="190" t="s">
        <v>629</v>
      </c>
      <c r="E169" s="190"/>
      <c r="F169" s="189" t="s">
        <v>191</v>
      </c>
      <c r="G169" s="191" t="n">
        <v>43.457</v>
      </c>
      <c r="H169" s="192"/>
      <c r="I169" s="193" t="s">
        <v>192</v>
      </c>
      <c r="J169" s="192" t="n">
        <f aca="false">G169*AO169</f>
        <v>0</v>
      </c>
      <c r="K169" s="192" t="n">
        <f aca="false">G169*AP169</f>
        <v>0</v>
      </c>
      <c r="L169" s="192" t="n">
        <f aca="false">G169*H169</f>
        <v>0</v>
      </c>
      <c r="M169" s="192" t="n">
        <f aca="false">L169*(1+BW169/100)</f>
        <v>0</v>
      </c>
      <c r="N169" s="192" t="n">
        <v>0</v>
      </c>
      <c r="O169" s="192" t="n">
        <f aca="false">G169*N169</f>
        <v>0</v>
      </c>
      <c r="P169" s="193" t="s">
        <v>193</v>
      </c>
      <c r="Z169" s="89" t="n">
        <f aca="false">IF(AQ169="5",BJ169,0)</f>
        <v>0</v>
      </c>
      <c r="AB169" s="89" t="n">
        <f aca="false">IF(AQ169="1",BH169,0)</f>
        <v>0</v>
      </c>
      <c r="AC169" s="89" t="n">
        <f aca="false">IF(AQ169="1",BI169,0)</f>
        <v>0</v>
      </c>
      <c r="AD169" s="89" t="n">
        <f aca="false">IF(AQ169="7",BH169,0)</f>
        <v>0</v>
      </c>
      <c r="AE169" s="89" t="n">
        <f aca="false">IF(AQ169="7",BI169,0)</f>
        <v>0</v>
      </c>
      <c r="AF169" s="89" t="n">
        <f aca="false">IF(AQ169="2",BH169,0)</f>
        <v>0</v>
      </c>
      <c r="AG169" s="89" t="n">
        <f aca="false">IF(AQ169="2",BI169,0)</f>
        <v>0</v>
      </c>
      <c r="AH169" s="89" t="n">
        <f aca="false">IF(AQ169="0",BJ169,0)</f>
        <v>0</v>
      </c>
      <c r="AI169" s="170" t="s">
        <v>104</v>
      </c>
      <c r="AJ169" s="89" t="n">
        <f aca="false">IF(AN169=0,L169,0)</f>
        <v>0</v>
      </c>
      <c r="AK169" s="89" t="n">
        <f aca="false">IF(AN169=12,L169,0)</f>
        <v>0</v>
      </c>
      <c r="AL169" s="89" t="n">
        <f aca="false">IF(AN169=21,L169,0)</f>
        <v>0</v>
      </c>
      <c r="AN169" s="89" t="n">
        <v>21</v>
      </c>
      <c r="AO169" s="89" t="n">
        <f aca="false">H169*0</f>
        <v>0</v>
      </c>
      <c r="AP169" s="89" t="n">
        <f aca="false">H169*(1-0)</f>
        <v>0</v>
      </c>
      <c r="AQ169" s="88" t="s">
        <v>215</v>
      </c>
      <c r="AV169" s="89" t="n">
        <f aca="false">AW169+AX169</f>
        <v>0</v>
      </c>
      <c r="AW169" s="89" t="n">
        <f aca="false">G169*AO169</f>
        <v>0</v>
      </c>
      <c r="AX169" s="89" t="n">
        <f aca="false">G169*AP169</f>
        <v>0</v>
      </c>
      <c r="AY169" s="88" t="s">
        <v>596</v>
      </c>
      <c r="AZ169" s="88" t="s">
        <v>552</v>
      </c>
      <c r="BA169" s="170" t="s">
        <v>196</v>
      </c>
      <c r="BC169" s="89" t="n">
        <f aca="false">AW169+AX169</f>
        <v>0</v>
      </c>
      <c r="BD169" s="89" t="n">
        <f aca="false">H169/(100-BE169)*100</f>
        <v>0</v>
      </c>
      <c r="BE169" s="89" t="n">
        <v>0</v>
      </c>
      <c r="BF169" s="89" t="n">
        <f aca="false">O169</f>
        <v>0</v>
      </c>
      <c r="BH169" s="89" t="n">
        <f aca="false">G169*AO169</f>
        <v>0</v>
      </c>
      <c r="BI169" s="89" t="n">
        <f aca="false">G169*AP169</f>
        <v>0</v>
      </c>
      <c r="BJ169" s="89" t="n">
        <f aca="false">G169*H169</f>
        <v>0</v>
      </c>
      <c r="BK169" s="89"/>
      <c r="BL169" s="89" t="n">
        <v>712</v>
      </c>
      <c r="BW169" s="89" t="str">
        <f aca="false">I169</f>
        <v>21</v>
      </c>
      <c r="BX169" s="10" t="s">
        <v>629</v>
      </c>
    </row>
    <row r="170" customFormat="false" ht="15" hidden="false" customHeight="true" outlineLevel="0" collapsed="false">
      <c r="A170" s="194" t="s">
        <v>630</v>
      </c>
      <c r="B170" s="194" t="s">
        <v>104</v>
      </c>
      <c r="C170" s="194" t="s">
        <v>631</v>
      </c>
      <c r="D170" s="195" t="s">
        <v>632</v>
      </c>
      <c r="E170" s="195"/>
      <c r="F170" s="194" t="s">
        <v>191</v>
      </c>
      <c r="G170" s="196" t="n">
        <v>47.803</v>
      </c>
      <c r="H170" s="197"/>
      <c r="I170" s="198" t="s">
        <v>192</v>
      </c>
      <c r="J170" s="197" t="n">
        <f aca="false">G170*AO170</f>
        <v>0</v>
      </c>
      <c r="K170" s="197" t="n">
        <f aca="false">G170*AP170</f>
        <v>0</v>
      </c>
      <c r="L170" s="197" t="n">
        <f aca="false">G170*H170</f>
        <v>0</v>
      </c>
      <c r="M170" s="197" t="n">
        <f aca="false">L170*(1+BW170/100)</f>
        <v>0</v>
      </c>
      <c r="N170" s="197" t="n">
        <v>1</v>
      </c>
      <c r="O170" s="197" t="n">
        <f aca="false">G170*N170</f>
        <v>47.803</v>
      </c>
      <c r="P170" s="198" t="s">
        <v>193</v>
      </c>
      <c r="Z170" s="89" t="n">
        <f aca="false">IF(AQ170="5",BJ170,0)</f>
        <v>0</v>
      </c>
      <c r="AB170" s="89" t="n">
        <f aca="false">IF(AQ170="1",BH170,0)</f>
        <v>0</v>
      </c>
      <c r="AC170" s="89" t="n">
        <f aca="false">IF(AQ170="1",BI170,0)</f>
        <v>0</v>
      </c>
      <c r="AD170" s="89" t="n">
        <f aca="false">IF(AQ170="7",BH170,0)</f>
        <v>0</v>
      </c>
      <c r="AE170" s="89" t="n">
        <f aca="false">IF(AQ170="7",BI170,0)</f>
        <v>0</v>
      </c>
      <c r="AF170" s="89" t="n">
        <f aca="false">IF(AQ170="2",BH170,0)</f>
        <v>0</v>
      </c>
      <c r="AG170" s="89" t="n">
        <f aca="false">IF(AQ170="2",BI170,0)</f>
        <v>0</v>
      </c>
      <c r="AH170" s="89" t="n">
        <f aca="false">IF(AQ170="0",BJ170,0)</f>
        <v>0</v>
      </c>
      <c r="AI170" s="170" t="s">
        <v>104</v>
      </c>
      <c r="AJ170" s="199" t="n">
        <f aca="false">IF(AN170=0,L170,0)</f>
        <v>0</v>
      </c>
      <c r="AK170" s="199" t="n">
        <f aca="false">IF(AN170=12,L170,0)</f>
        <v>0</v>
      </c>
      <c r="AL170" s="199" t="n">
        <f aca="false">IF(AN170=21,L170,0)</f>
        <v>0</v>
      </c>
      <c r="AN170" s="89" t="n">
        <v>21</v>
      </c>
      <c r="AO170" s="89" t="n">
        <f aca="false">H170*1</f>
        <v>0</v>
      </c>
      <c r="AP170" s="89" t="n">
        <f aca="false">H170*(1-1)</f>
        <v>0</v>
      </c>
      <c r="AQ170" s="200" t="s">
        <v>215</v>
      </c>
      <c r="AV170" s="89" t="n">
        <f aca="false">AW170+AX170</f>
        <v>0</v>
      </c>
      <c r="AW170" s="89" t="n">
        <f aca="false">G170*AO170</f>
        <v>0</v>
      </c>
      <c r="AX170" s="89" t="n">
        <f aca="false">G170*AP170</f>
        <v>0</v>
      </c>
      <c r="AY170" s="88" t="s">
        <v>596</v>
      </c>
      <c r="AZ170" s="88" t="s">
        <v>552</v>
      </c>
      <c r="BA170" s="170" t="s">
        <v>196</v>
      </c>
      <c r="BC170" s="89" t="n">
        <f aca="false">AW170+AX170</f>
        <v>0</v>
      </c>
      <c r="BD170" s="89" t="n">
        <f aca="false">H170/(100-BE170)*100</f>
        <v>0</v>
      </c>
      <c r="BE170" s="89" t="n">
        <v>0</v>
      </c>
      <c r="BF170" s="89" t="n">
        <f aca="false">O170</f>
        <v>47.803</v>
      </c>
      <c r="BH170" s="199" t="n">
        <f aca="false">G170*AO170</f>
        <v>0</v>
      </c>
      <c r="BI170" s="199" t="n">
        <f aca="false">G170*AP170</f>
        <v>0</v>
      </c>
      <c r="BJ170" s="199" t="n">
        <f aca="false">G170*H170</f>
        <v>0</v>
      </c>
      <c r="BK170" s="199"/>
      <c r="BL170" s="89" t="n">
        <v>712</v>
      </c>
      <c r="BW170" s="89" t="str">
        <f aca="false">I170</f>
        <v>21</v>
      </c>
      <c r="BX170" s="201" t="s">
        <v>632</v>
      </c>
    </row>
    <row r="171" customFormat="false" ht="23.85" hidden="false" customHeight="true" outlineLevel="0" collapsed="false">
      <c r="A171" s="189" t="s">
        <v>633</v>
      </c>
      <c r="B171" s="189" t="s">
        <v>104</v>
      </c>
      <c r="C171" s="189" t="s">
        <v>628</v>
      </c>
      <c r="D171" s="190" t="s">
        <v>634</v>
      </c>
      <c r="E171" s="190"/>
      <c r="F171" s="189" t="s">
        <v>191</v>
      </c>
      <c r="G171" s="191" t="n">
        <v>10.701</v>
      </c>
      <c r="H171" s="192"/>
      <c r="I171" s="193" t="s">
        <v>192</v>
      </c>
      <c r="J171" s="192" t="n">
        <f aca="false">G171*AO171</f>
        <v>0</v>
      </c>
      <c r="K171" s="192" t="n">
        <f aca="false">G171*AP171</f>
        <v>0</v>
      </c>
      <c r="L171" s="192" t="n">
        <f aca="false">G171*H171</f>
        <v>0</v>
      </c>
      <c r="M171" s="192" t="n">
        <f aca="false">L171*(1+BW171/100)</f>
        <v>0</v>
      </c>
      <c r="N171" s="192" t="n">
        <v>0</v>
      </c>
      <c r="O171" s="192" t="n">
        <f aca="false">G171*N171</f>
        <v>0</v>
      </c>
      <c r="P171" s="193" t="s">
        <v>193</v>
      </c>
      <c r="Z171" s="89" t="n">
        <f aca="false">IF(AQ171="5",BJ171,0)</f>
        <v>0</v>
      </c>
      <c r="AB171" s="89" t="n">
        <f aca="false">IF(AQ171="1",BH171,0)</f>
        <v>0</v>
      </c>
      <c r="AC171" s="89" t="n">
        <f aca="false">IF(AQ171="1",BI171,0)</f>
        <v>0</v>
      </c>
      <c r="AD171" s="89" t="n">
        <f aca="false">IF(AQ171="7",BH171,0)</f>
        <v>0</v>
      </c>
      <c r="AE171" s="89" t="n">
        <f aca="false">IF(AQ171="7",BI171,0)</f>
        <v>0</v>
      </c>
      <c r="AF171" s="89" t="n">
        <f aca="false">IF(AQ171="2",BH171,0)</f>
        <v>0</v>
      </c>
      <c r="AG171" s="89" t="n">
        <f aca="false">IF(AQ171="2",BI171,0)</f>
        <v>0</v>
      </c>
      <c r="AH171" s="89" t="n">
        <f aca="false">IF(AQ171="0",BJ171,0)</f>
        <v>0</v>
      </c>
      <c r="AI171" s="170" t="s">
        <v>104</v>
      </c>
      <c r="AJ171" s="89" t="n">
        <f aca="false">IF(AN171=0,L171,0)</f>
        <v>0</v>
      </c>
      <c r="AK171" s="89" t="n">
        <f aca="false">IF(AN171=12,L171,0)</f>
        <v>0</v>
      </c>
      <c r="AL171" s="89" t="n">
        <f aca="false">IF(AN171=21,L171,0)</f>
        <v>0</v>
      </c>
      <c r="AN171" s="89" t="n">
        <v>21</v>
      </c>
      <c r="AO171" s="89" t="n">
        <f aca="false">H171*0</f>
        <v>0</v>
      </c>
      <c r="AP171" s="89" t="n">
        <f aca="false">H171*(1-0)</f>
        <v>0</v>
      </c>
      <c r="AQ171" s="88" t="s">
        <v>215</v>
      </c>
      <c r="AV171" s="89" t="n">
        <f aca="false">AW171+AX171</f>
        <v>0</v>
      </c>
      <c r="AW171" s="89" t="n">
        <f aca="false">G171*AO171</f>
        <v>0</v>
      </c>
      <c r="AX171" s="89" t="n">
        <f aca="false">G171*AP171</f>
        <v>0</v>
      </c>
      <c r="AY171" s="88" t="s">
        <v>596</v>
      </c>
      <c r="AZ171" s="88" t="s">
        <v>552</v>
      </c>
      <c r="BA171" s="170" t="s">
        <v>196</v>
      </c>
      <c r="BC171" s="89" t="n">
        <f aca="false">AW171+AX171</f>
        <v>0</v>
      </c>
      <c r="BD171" s="89" t="n">
        <f aca="false">H171/(100-BE171)*100</f>
        <v>0</v>
      </c>
      <c r="BE171" s="89" t="n">
        <v>0</v>
      </c>
      <c r="BF171" s="89" t="n">
        <f aca="false">O171</f>
        <v>0</v>
      </c>
      <c r="BH171" s="89" t="n">
        <f aca="false">G171*AO171</f>
        <v>0</v>
      </c>
      <c r="BI171" s="89" t="n">
        <f aca="false">G171*AP171</f>
        <v>0</v>
      </c>
      <c r="BJ171" s="89" t="n">
        <f aca="false">G171*H171</f>
        <v>0</v>
      </c>
      <c r="BK171" s="89"/>
      <c r="BL171" s="89" t="n">
        <v>712</v>
      </c>
      <c r="BW171" s="89" t="str">
        <f aca="false">I171</f>
        <v>21</v>
      </c>
      <c r="BX171" s="10" t="s">
        <v>634</v>
      </c>
    </row>
    <row r="172" customFormat="false" ht="15" hidden="false" customHeight="true" outlineLevel="0" collapsed="false">
      <c r="A172" s="194" t="s">
        <v>635</v>
      </c>
      <c r="B172" s="194" t="s">
        <v>104</v>
      </c>
      <c r="C172" s="194" t="s">
        <v>636</v>
      </c>
      <c r="D172" s="195" t="s">
        <v>637</v>
      </c>
      <c r="E172" s="195"/>
      <c r="F172" s="194" t="s">
        <v>191</v>
      </c>
      <c r="G172" s="196" t="n">
        <v>11.771</v>
      </c>
      <c r="H172" s="197"/>
      <c r="I172" s="198" t="s">
        <v>192</v>
      </c>
      <c r="J172" s="197" t="n">
        <f aca="false">G172*AO172</f>
        <v>0</v>
      </c>
      <c r="K172" s="197" t="n">
        <f aca="false">G172*AP172</f>
        <v>0</v>
      </c>
      <c r="L172" s="197" t="n">
        <f aca="false">G172*H172</f>
        <v>0</v>
      </c>
      <c r="M172" s="197" t="n">
        <f aca="false">L172*(1+BW172/100)</f>
        <v>0</v>
      </c>
      <c r="N172" s="197" t="n">
        <v>1.6</v>
      </c>
      <c r="O172" s="197" t="n">
        <f aca="false">G172*N172</f>
        <v>18.8336</v>
      </c>
      <c r="P172" s="198" t="s">
        <v>193</v>
      </c>
      <c r="Z172" s="89" t="n">
        <f aca="false">IF(AQ172="5",BJ172,0)</f>
        <v>0</v>
      </c>
      <c r="AB172" s="89" t="n">
        <f aca="false">IF(AQ172="1",BH172,0)</f>
        <v>0</v>
      </c>
      <c r="AC172" s="89" t="n">
        <f aca="false">IF(AQ172="1",BI172,0)</f>
        <v>0</v>
      </c>
      <c r="AD172" s="89" t="n">
        <f aca="false">IF(AQ172="7",BH172,0)</f>
        <v>0</v>
      </c>
      <c r="AE172" s="89" t="n">
        <f aca="false">IF(AQ172="7",BI172,0)</f>
        <v>0</v>
      </c>
      <c r="AF172" s="89" t="n">
        <f aca="false">IF(AQ172="2",BH172,0)</f>
        <v>0</v>
      </c>
      <c r="AG172" s="89" t="n">
        <f aca="false">IF(AQ172="2",BI172,0)</f>
        <v>0</v>
      </c>
      <c r="AH172" s="89" t="n">
        <f aca="false">IF(AQ172="0",BJ172,0)</f>
        <v>0</v>
      </c>
      <c r="AI172" s="170" t="s">
        <v>104</v>
      </c>
      <c r="AJ172" s="199" t="n">
        <f aca="false">IF(AN172=0,L172,0)</f>
        <v>0</v>
      </c>
      <c r="AK172" s="199" t="n">
        <f aca="false">IF(AN172=12,L172,0)</f>
        <v>0</v>
      </c>
      <c r="AL172" s="199" t="n">
        <f aca="false">IF(AN172=21,L172,0)</f>
        <v>0</v>
      </c>
      <c r="AN172" s="89" t="n">
        <v>21</v>
      </c>
      <c r="AO172" s="89" t="n">
        <f aca="false">H172*1</f>
        <v>0</v>
      </c>
      <c r="AP172" s="89" t="n">
        <f aca="false">H172*(1-1)</f>
        <v>0</v>
      </c>
      <c r="AQ172" s="200" t="s">
        <v>215</v>
      </c>
      <c r="AV172" s="89" t="n">
        <f aca="false">AW172+AX172</f>
        <v>0</v>
      </c>
      <c r="AW172" s="89" t="n">
        <f aca="false">G172*AO172</f>
        <v>0</v>
      </c>
      <c r="AX172" s="89" t="n">
        <f aca="false">G172*AP172</f>
        <v>0</v>
      </c>
      <c r="AY172" s="88" t="s">
        <v>596</v>
      </c>
      <c r="AZ172" s="88" t="s">
        <v>552</v>
      </c>
      <c r="BA172" s="170" t="s">
        <v>196</v>
      </c>
      <c r="BC172" s="89" t="n">
        <f aca="false">AW172+AX172</f>
        <v>0</v>
      </c>
      <c r="BD172" s="89" t="n">
        <f aca="false">H172/(100-BE172)*100</f>
        <v>0</v>
      </c>
      <c r="BE172" s="89" t="n">
        <v>0</v>
      </c>
      <c r="BF172" s="89" t="n">
        <f aca="false">O172</f>
        <v>18.8336</v>
      </c>
      <c r="BH172" s="199" t="n">
        <f aca="false">G172*AO172</f>
        <v>0</v>
      </c>
      <c r="BI172" s="199" t="n">
        <f aca="false">G172*AP172</f>
        <v>0</v>
      </c>
      <c r="BJ172" s="199" t="n">
        <f aca="false">G172*H172</f>
        <v>0</v>
      </c>
      <c r="BK172" s="199"/>
      <c r="BL172" s="89" t="n">
        <v>712</v>
      </c>
      <c r="BW172" s="89" t="str">
        <f aca="false">I172</f>
        <v>21</v>
      </c>
      <c r="BX172" s="201" t="s">
        <v>637</v>
      </c>
    </row>
    <row r="173" customFormat="false" ht="23.85" hidden="false" customHeight="true" outlineLevel="0" collapsed="false">
      <c r="A173" s="189" t="s">
        <v>638</v>
      </c>
      <c r="B173" s="189" t="s">
        <v>104</v>
      </c>
      <c r="C173" s="189" t="s">
        <v>639</v>
      </c>
      <c r="D173" s="190" t="s">
        <v>640</v>
      </c>
      <c r="E173" s="190"/>
      <c r="F173" s="189" t="s">
        <v>252</v>
      </c>
      <c r="G173" s="191" t="n">
        <v>104.57</v>
      </c>
      <c r="H173" s="192"/>
      <c r="I173" s="193" t="s">
        <v>192</v>
      </c>
      <c r="J173" s="192" t="n">
        <f aca="false">G173*AO173</f>
        <v>0</v>
      </c>
      <c r="K173" s="192" t="n">
        <f aca="false">G173*AP173</f>
        <v>0</v>
      </c>
      <c r="L173" s="192" t="n">
        <f aca="false">G173*H173</f>
        <v>0</v>
      </c>
      <c r="M173" s="192" t="n">
        <f aca="false">L173*(1+BW173/100)</f>
        <v>0</v>
      </c>
      <c r="N173" s="192" t="n">
        <v>3E-005</v>
      </c>
      <c r="O173" s="192" t="n">
        <f aca="false">G173*N173</f>
        <v>0.0031371</v>
      </c>
      <c r="P173" s="193" t="s">
        <v>193</v>
      </c>
      <c r="Z173" s="89" t="n">
        <f aca="false">IF(AQ173="5",BJ173,0)</f>
        <v>0</v>
      </c>
      <c r="AB173" s="89" t="n">
        <f aca="false">IF(AQ173="1",BH173,0)</f>
        <v>0</v>
      </c>
      <c r="AC173" s="89" t="n">
        <f aca="false">IF(AQ173="1",BI173,0)</f>
        <v>0</v>
      </c>
      <c r="AD173" s="89" t="n">
        <f aca="false">IF(AQ173="7",BH173,0)</f>
        <v>0</v>
      </c>
      <c r="AE173" s="89" t="n">
        <f aca="false">IF(AQ173="7",BI173,0)</f>
        <v>0</v>
      </c>
      <c r="AF173" s="89" t="n">
        <f aca="false">IF(AQ173="2",BH173,0)</f>
        <v>0</v>
      </c>
      <c r="AG173" s="89" t="n">
        <f aca="false">IF(AQ173="2",BI173,0)</f>
        <v>0</v>
      </c>
      <c r="AH173" s="89" t="n">
        <f aca="false">IF(AQ173="0",BJ173,0)</f>
        <v>0</v>
      </c>
      <c r="AI173" s="170" t="s">
        <v>104</v>
      </c>
      <c r="AJ173" s="89" t="n">
        <f aca="false">IF(AN173=0,L173,0)</f>
        <v>0</v>
      </c>
      <c r="AK173" s="89" t="n">
        <f aca="false">IF(AN173=12,L173,0)</f>
        <v>0</v>
      </c>
      <c r="AL173" s="89" t="n">
        <f aca="false">IF(AN173=21,L173,0)</f>
        <v>0</v>
      </c>
      <c r="AN173" s="89" t="n">
        <v>21</v>
      </c>
      <c r="AO173" s="89" t="n">
        <f aca="false">H173*0.081595109</f>
        <v>0</v>
      </c>
      <c r="AP173" s="89" t="n">
        <f aca="false">H173*(1-0.081595109)</f>
        <v>0</v>
      </c>
      <c r="AQ173" s="88" t="s">
        <v>215</v>
      </c>
      <c r="AV173" s="89" t="n">
        <f aca="false">AW173+AX173</f>
        <v>0</v>
      </c>
      <c r="AW173" s="89" t="n">
        <f aca="false">G173*AO173</f>
        <v>0</v>
      </c>
      <c r="AX173" s="89" t="n">
        <f aca="false">G173*AP173</f>
        <v>0</v>
      </c>
      <c r="AY173" s="88" t="s">
        <v>596</v>
      </c>
      <c r="AZ173" s="88" t="s">
        <v>552</v>
      </c>
      <c r="BA173" s="170" t="s">
        <v>196</v>
      </c>
      <c r="BC173" s="89" t="n">
        <f aca="false">AW173+AX173</f>
        <v>0</v>
      </c>
      <c r="BD173" s="89" t="n">
        <f aca="false">H173/(100-BE173)*100</f>
        <v>0</v>
      </c>
      <c r="BE173" s="89" t="n">
        <v>0</v>
      </c>
      <c r="BF173" s="89" t="n">
        <f aca="false">O173</f>
        <v>0.0031371</v>
      </c>
      <c r="BH173" s="89" t="n">
        <f aca="false">G173*AO173</f>
        <v>0</v>
      </c>
      <c r="BI173" s="89" t="n">
        <f aca="false">G173*AP173</f>
        <v>0</v>
      </c>
      <c r="BJ173" s="89" t="n">
        <f aca="false">G173*H173</f>
        <v>0</v>
      </c>
      <c r="BK173" s="89"/>
      <c r="BL173" s="89" t="n">
        <v>712</v>
      </c>
      <c r="BW173" s="89" t="str">
        <f aca="false">I173</f>
        <v>21</v>
      </c>
      <c r="BX173" s="10" t="s">
        <v>640</v>
      </c>
    </row>
    <row r="174" customFormat="false" ht="23.85" hidden="false" customHeight="true" outlineLevel="0" collapsed="false">
      <c r="A174" s="194" t="s">
        <v>641</v>
      </c>
      <c r="B174" s="194" t="s">
        <v>104</v>
      </c>
      <c r="C174" s="194" t="s">
        <v>642</v>
      </c>
      <c r="D174" s="195" t="s">
        <v>643</v>
      </c>
      <c r="E174" s="195"/>
      <c r="F174" s="194" t="s">
        <v>252</v>
      </c>
      <c r="G174" s="196" t="n">
        <v>115.027</v>
      </c>
      <c r="H174" s="197"/>
      <c r="I174" s="198" t="s">
        <v>192</v>
      </c>
      <c r="J174" s="197" t="n">
        <f aca="false">G174*AO174</f>
        <v>0</v>
      </c>
      <c r="K174" s="197" t="n">
        <f aca="false">G174*AP174</f>
        <v>0</v>
      </c>
      <c r="L174" s="197" t="n">
        <f aca="false">G174*H174</f>
        <v>0</v>
      </c>
      <c r="M174" s="197" t="n">
        <f aca="false">L174*(1+BW174/100)</f>
        <v>0</v>
      </c>
      <c r="N174" s="197" t="n">
        <v>0.0005</v>
      </c>
      <c r="O174" s="197" t="n">
        <f aca="false">G174*N174</f>
        <v>0.0575135</v>
      </c>
      <c r="P174" s="198" t="s">
        <v>193</v>
      </c>
      <c r="Z174" s="89" t="n">
        <f aca="false">IF(AQ174="5",BJ174,0)</f>
        <v>0</v>
      </c>
      <c r="AB174" s="89" t="n">
        <f aca="false">IF(AQ174="1",BH174,0)</f>
        <v>0</v>
      </c>
      <c r="AC174" s="89" t="n">
        <f aca="false">IF(AQ174="1",BI174,0)</f>
        <v>0</v>
      </c>
      <c r="AD174" s="89" t="n">
        <f aca="false">IF(AQ174="7",BH174,0)</f>
        <v>0</v>
      </c>
      <c r="AE174" s="89" t="n">
        <f aca="false">IF(AQ174="7",BI174,0)</f>
        <v>0</v>
      </c>
      <c r="AF174" s="89" t="n">
        <f aca="false">IF(AQ174="2",BH174,0)</f>
        <v>0</v>
      </c>
      <c r="AG174" s="89" t="n">
        <f aca="false">IF(AQ174="2",BI174,0)</f>
        <v>0</v>
      </c>
      <c r="AH174" s="89" t="n">
        <f aca="false">IF(AQ174="0",BJ174,0)</f>
        <v>0</v>
      </c>
      <c r="AI174" s="170" t="s">
        <v>104</v>
      </c>
      <c r="AJ174" s="199" t="n">
        <f aca="false">IF(AN174=0,L174,0)</f>
        <v>0</v>
      </c>
      <c r="AK174" s="199" t="n">
        <f aca="false">IF(AN174=12,L174,0)</f>
        <v>0</v>
      </c>
      <c r="AL174" s="199" t="n">
        <f aca="false">IF(AN174=21,L174,0)</f>
        <v>0</v>
      </c>
      <c r="AN174" s="89" t="n">
        <v>21</v>
      </c>
      <c r="AO174" s="89" t="n">
        <f aca="false">H174*1</f>
        <v>0</v>
      </c>
      <c r="AP174" s="89" t="n">
        <f aca="false">H174*(1-1)</f>
        <v>0</v>
      </c>
      <c r="AQ174" s="200" t="s">
        <v>215</v>
      </c>
      <c r="AV174" s="89" t="n">
        <f aca="false">AW174+AX174</f>
        <v>0</v>
      </c>
      <c r="AW174" s="89" t="n">
        <f aca="false">G174*AO174</f>
        <v>0</v>
      </c>
      <c r="AX174" s="89" t="n">
        <f aca="false">G174*AP174</f>
        <v>0</v>
      </c>
      <c r="AY174" s="88" t="s">
        <v>596</v>
      </c>
      <c r="AZ174" s="88" t="s">
        <v>552</v>
      </c>
      <c r="BA174" s="170" t="s">
        <v>196</v>
      </c>
      <c r="BC174" s="89" t="n">
        <f aca="false">AW174+AX174</f>
        <v>0</v>
      </c>
      <c r="BD174" s="89" t="n">
        <f aca="false">H174/(100-BE174)*100</f>
        <v>0</v>
      </c>
      <c r="BE174" s="89" t="n">
        <v>0</v>
      </c>
      <c r="BF174" s="89" t="n">
        <f aca="false">O174</f>
        <v>0.0575135</v>
      </c>
      <c r="BH174" s="199" t="n">
        <f aca="false">G174*AO174</f>
        <v>0</v>
      </c>
      <c r="BI174" s="199" t="n">
        <f aca="false">G174*AP174</f>
        <v>0</v>
      </c>
      <c r="BJ174" s="199" t="n">
        <f aca="false">G174*H174</f>
        <v>0</v>
      </c>
      <c r="BK174" s="199"/>
      <c r="BL174" s="89" t="n">
        <v>712</v>
      </c>
      <c r="BW174" s="89" t="str">
        <f aca="false">I174</f>
        <v>21</v>
      </c>
      <c r="BX174" s="201" t="s">
        <v>643</v>
      </c>
    </row>
    <row r="175" customFormat="false" ht="35.5" hidden="false" customHeight="true" outlineLevel="0" collapsed="false">
      <c r="A175" s="189" t="s">
        <v>644</v>
      </c>
      <c r="B175" s="189" t="s">
        <v>104</v>
      </c>
      <c r="C175" s="189" t="s">
        <v>645</v>
      </c>
      <c r="D175" s="190" t="s">
        <v>646</v>
      </c>
      <c r="E175" s="190"/>
      <c r="F175" s="189" t="s">
        <v>237</v>
      </c>
      <c r="G175" s="191" t="n">
        <v>304.3</v>
      </c>
      <c r="H175" s="192"/>
      <c r="I175" s="193" t="s">
        <v>192</v>
      </c>
      <c r="J175" s="192" t="n">
        <f aca="false">G175*AO175</f>
        <v>0</v>
      </c>
      <c r="K175" s="192" t="n">
        <f aca="false">G175*AP175</f>
        <v>0</v>
      </c>
      <c r="L175" s="192" t="n">
        <f aca="false">G175*H175</f>
        <v>0</v>
      </c>
      <c r="M175" s="192" t="n">
        <f aca="false">L175*(1+BW175/100)</f>
        <v>0</v>
      </c>
      <c r="N175" s="192" t="n">
        <v>0.0009</v>
      </c>
      <c r="O175" s="192" t="n">
        <f aca="false">G175*N175</f>
        <v>0.27387</v>
      </c>
      <c r="P175" s="193" t="s">
        <v>193</v>
      </c>
      <c r="Z175" s="89" t="n">
        <f aca="false">IF(AQ175="5",BJ175,0)</f>
        <v>0</v>
      </c>
      <c r="AB175" s="89" t="n">
        <f aca="false">IF(AQ175="1",BH175,0)</f>
        <v>0</v>
      </c>
      <c r="AC175" s="89" t="n">
        <f aca="false">IF(AQ175="1",BI175,0)</f>
        <v>0</v>
      </c>
      <c r="AD175" s="89" t="n">
        <f aca="false">IF(AQ175="7",BH175,0)</f>
        <v>0</v>
      </c>
      <c r="AE175" s="89" t="n">
        <f aca="false">IF(AQ175="7",BI175,0)</f>
        <v>0</v>
      </c>
      <c r="AF175" s="89" t="n">
        <f aca="false">IF(AQ175="2",BH175,0)</f>
        <v>0</v>
      </c>
      <c r="AG175" s="89" t="n">
        <f aca="false">IF(AQ175="2",BI175,0)</f>
        <v>0</v>
      </c>
      <c r="AH175" s="89" t="n">
        <f aca="false">IF(AQ175="0",BJ175,0)</f>
        <v>0</v>
      </c>
      <c r="AI175" s="170" t="s">
        <v>104</v>
      </c>
      <c r="AJ175" s="89" t="n">
        <f aca="false">IF(AN175=0,L175,0)</f>
        <v>0</v>
      </c>
      <c r="AK175" s="89" t="n">
        <f aca="false">IF(AN175=12,L175,0)</f>
        <v>0</v>
      </c>
      <c r="AL175" s="89" t="n">
        <f aca="false">IF(AN175=21,L175,0)</f>
        <v>0</v>
      </c>
      <c r="AN175" s="89" t="n">
        <v>21</v>
      </c>
      <c r="AO175" s="89" t="n">
        <f aca="false">H175*0.813527165</f>
        <v>0</v>
      </c>
      <c r="AP175" s="89" t="n">
        <f aca="false">H175*(1-0.813527165)</f>
        <v>0</v>
      </c>
      <c r="AQ175" s="88" t="s">
        <v>215</v>
      </c>
      <c r="AV175" s="89" t="n">
        <f aca="false">AW175+AX175</f>
        <v>0</v>
      </c>
      <c r="AW175" s="89" t="n">
        <f aca="false">G175*AO175</f>
        <v>0</v>
      </c>
      <c r="AX175" s="89" t="n">
        <f aca="false">G175*AP175</f>
        <v>0</v>
      </c>
      <c r="AY175" s="88" t="s">
        <v>596</v>
      </c>
      <c r="AZ175" s="88" t="s">
        <v>552</v>
      </c>
      <c r="BA175" s="170" t="s">
        <v>196</v>
      </c>
      <c r="BC175" s="89" t="n">
        <f aca="false">AW175+AX175</f>
        <v>0</v>
      </c>
      <c r="BD175" s="89" t="n">
        <f aca="false">H175/(100-BE175)*100</f>
        <v>0</v>
      </c>
      <c r="BE175" s="89" t="n">
        <v>0</v>
      </c>
      <c r="BF175" s="89" t="n">
        <f aca="false">O175</f>
        <v>0.27387</v>
      </c>
      <c r="BH175" s="89" t="n">
        <f aca="false">G175*AO175</f>
        <v>0</v>
      </c>
      <c r="BI175" s="89" t="n">
        <f aca="false">G175*AP175</f>
        <v>0</v>
      </c>
      <c r="BJ175" s="89" t="n">
        <f aca="false">G175*H175</f>
        <v>0</v>
      </c>
      <c r="BK175" s="89"/>
      <c r="BL175" s="89" t="n">
        <v>712</v>
      </c>
      <c r="BW175" s="89" t="str">
        <f aca="false">I175</f>
        <v>21</v>
      </c>
      <c r="BX175" s="10" t="s">
        <v>646</v>
      </c>
    </row>
    <row r="176" customFormat="false" ht="15" hidden="false" customHeight="true" outlineLevel="0" collapsed="false">
      <c r="A176" s="189" t="s">
        <v>647</v>
      </c>
      <c r="B176" s="189" t="s">
        <v>104</v>
      </c>
      <c r="C176" s="189" t="s">
        <v>648</v>
      </c>
      <c r="D176" s="190" t="s">
        <v>649</v>
      </c>
      <c r="E176" s="190"/>
      <c r="F176" s="189" t="s">
        <v>252</v>
      </c>
      <c r="G176" s="191" t="n">
        <v>1648.534</v>
      </c>
      <c r="H176" s="192"/>
      <c r="I176" s="193" t="s">
        <v>192</v>
      </c>
      <c r="J176" s="192" t="n">
        <f aca="false">G176*AO176</f>
        <v>0</v>
      </c>
      <c r="K176" s="192" t="n">
        <f aca="false">G176*AP176</f>
        <v>0</v>
      </c>
      <c r="L176" s="192" t="n">
        <f aca="false">G176*H176</f>
        <v>0</v>
      </c>
      <c r="M176" s="192" t="n">
        <f aca="false">L176*(1+BW176/100)</f>
        <v>0</v>
      </c>
      <c r="N176" s="192" t="n">
        <v>0.00033</v>
      </c>
      <c r="O176" s="192" t="n">
        <f aca="false">G176*N176</f>
        <v>0.54401622</v>
      </c>
      <c r="P176" s="193" t="s">
        <v>603</v>
      </c>
      <c r="Z176" s="89" t="n">
        <f aca="false">IF(AQ176="5",BJ176,0)</f>
        <v>0</v>
      </c>
      <c r="AB176" s="89" t="n">
        <f aca="false">IF(AQ176="1",BH176,0)</f>
        <v>0</v>
      </c>
      <c r="AC176" s="89" t="n">
        <f aca="false">IF(AQ176="1",BI176,0)</f>
        <v>0</v>
      </c>
      <c r="AD176" s="89" t="n">
        <f aca="false">IF(AQ176="7",BH176,0)</f>
        <v>0</v>
      </c>
      <c r="AE176" s="89" t="n">
        <f aca="false">IF(AQ176="7",BI176,0)</f>
        <v>0</v>
      </c>
      <c r="AF176" s="89" t="n">
        <f aca="false">IF(AQ176="2",BH176,0)</f>
        <v>0</v>
      </c>
      <c r="AG176" s="89" t="n">
        <f aca="false">IF(AQ176="2",BI176,0)</f>
        <v>0</v>
      </c>
      <c r="AH176" s="89" t="n">
        <f aca="false">IF(AQ176="0",BJ176,0)</f>
        <v>0</v>
      </c>
      <c r="AI176" s="170" t="s">
        <v>104</v>
      </c>
      <c r="AJ176" s="89" t="n">
        <f aca="false">IF(AN176=0,L176,0)</f>
        <v>0</v>
      </c>
      <c r="AK176" s="89" t="n">
        <f aca="false">IF(AN176=12,L176,0)</f>
        <v>0</v>
      </c>
      <c r="AL176" s="89" t="n">
        <f aca="false">IF(AN176=21,L176,0)</f>
        <v>0</v>
      </c>
      <c r="AN176" s="89" t="n">
        <v>21</v>
      </c>
      <c r="AO176" s="89" t="n">
        <f aca="false">H176*0.397092208</f>
        <v>0</v>
      </c>
      <c r="AP176" s="89" t="n">
        <f aca="false">H176*(1-0.397092208)</f>
        <v>0</v>
      </c>
      <c r="AQ176" s="88" t="s">
        <v>215</v>
      </c>
      <c r="AV176" s="89" t="n">
        <f aca="false">AW176+AX176</f>
        <v>0</v>
      </c>
      <c r="AW176" s="89" t="n">
        <f aca="false">G176*AO176</f>
        <v>0</v>
      </c>
      <c r="AX176" s="89" t="n">
        <f aca="false">G176*AP176</f>
        <v>0</v>
      </c>
      <c r="AY176" s="88" t="s">
        <v>596</v>
      </c>
      <c r="AZ176" s="88" t="s">
        <v>552</v>
      </c>
      <c r="BA176" s="170" t="s">
        <v>196</v>
      </c>
      <c r="BC176" s="89" t="n">
        <f aca="false">AW176+AX176</f>
        <v>0</v>
      </c>
      <c r="BD176" s="89" t="n">
        <f aca="false">H176/(100-BE176)*100</f>
        <v>0</v>
      </c>
      <c r="BE176" s="89" t="n">
        <v>0</v>
      </c>
      <c r="BF176" s="89" t="n">
        <f aca="false">O176</f>
        <v>0.54401622</v>
      </c>
      <c r="BH176" s="89" t="n">
        <f aca="false">G176*AO176</f>
        <v>0</v>
      </c>
      <c r="BI176" s="89" t="n">
        <f aca="false">G176*AP176</f>
        <v>0</v>
      </c>
      <c r="BJ176" s="89" t="n">
        <f aca="false">G176*H176</f>
        <v>0</v>
      </c>
      <c r="BK176" s="89"/>
      <c r="BL176" s="89" t="n">
        <v>712</v>
      </c>
      <c r="BW176" s="89" t="str">
        <f aca="false">I176</f>
        <v>21</v>
      </c>
      <c r="BX176" s="10" t="s">
        <v>649</v>
      </c>
    </row>
    <row r="177" customFormat="false" ht="23.85" hidden="false" customHeight="true" outlineLevel="0" collapsed="false">
      <c r="A177" s="194" t="s">
        <v>650</v>
      </c>
      <c r="B177" s="194" t="s">
        <v>104</v>
      </c>
      <c r="C177" s="194" t="s">
        <v>651</v>
      </c>
      <c r="D177" s="195" t="s">
        <v>652</v>
      </c>
      <c r="E177" s="195"/>
      <c r="F177" s="194" t="s">
        <v>191</v>
      </c>
      <c r="G177" s="196" t="n">
        <v>121.975</v>
      </c>
      <c r="H177" s="197"/>
      <c r="I177" s="198" t="s">
        <v>192</v>
      </c>
      <c r="J177" s="197" t="n">
        <f aca="false">G177*AO177</f>
        <v>0</v>
      </c>
      <c r="K177" s="197" t="n">
        <f aca="false">G177*AP177</f>
        <v>0</v>
      </c>
      <c r="L177" s="197" t="n">
        <f aca="false">G177*H177</f>
        <v>0</v>
      </c>
      <c r="M177" s="197" t="n">
        <f aca="false">L177*(1+BW177/100)</f>
        <v>0</v>
      </c>
      <c r="N177" s="197" t="n">
        <v>0.025</v>
      </c>
      <c r="O177" s="197" t="n">
        <f aca="false">G177*N177</f>
        <v>3.049375</v>
      </c>
      <c r="P177" s="198" t="s">
        <v>193</v>
      </c>
      <c r="Z177" s="89" t="n">
        <f aca="false">IF(AQ177="5",BJ177,0)</f>
        <v>0</v>
      </c>
      <c r="AB177" s="89" t="n">
        <f aca="false">IF(AQ177="1",BH177,0)</f>
        <v>0</v>
      </c>
      <c r="AC177" s="89" t="n">
        <f aca="false">IF(AQ177="1",BI177,0)</f>
        <v>0</v>
      </c>
      <c r="AD177" s="89" t="n">
        <f aca="false">IF(AQ177="7",BH177,0)</f>
        <v>0</v>
      </c>
      <c r="AE177" s="89" t="n">
        <f aca="false">IF(AQ177="7",BI177,0)</f>
        <v>0</v>
      </c>
      <c r="AF177" s="89" t="n">
        <f aca="false">IF(AQ177="2",BH177,0)</f>
        <v>0</v>
      </c>
      <c r="AG177" s="89" t="n">
        <f aca="false">IF(AQ177="2",BI177,0)</f>
        <v>0</v>
      </c>
      <c r="AH177" s="89" t="n">
        <f aca="false">IF(AQ177="0",BJ177,0)</f>
        <v>0</v>
      </c>
      <c r="AI177" s="170" t="s">
        <v>104</v>
      </c>
      <c r="AJ177" s="199" t="n">
        <f aca="false">IF(AN177=0,L177,0)</f>
        <v>0</v>
      </c>
      <c r="AK177" s="199" t="n">
        <f aca="false">IF(AN177=12,L177,0)</f>
        <v>0</v>
      </c>
      <c r="AL177" s="199" t="n">
        <f aca="false">IF(AN177=21,L177,0)</f>
        <v>0</v>
      </c>
      <c r="AN177" s="89" t="n">
        <v>21</v>
      </c>
      <c r="AO177" s="89" t="n">
        <f aca="false">H177*1</f>
        <v>0</v>
      </c>
      <c r="AP177" s="89" t="n">
        <f aca="false">H177*(1-1)</f>
        <v>0</v>
      </c>
      <c r="AQ177" s="200" t="s">
        <v>215</v>
      </c>
      <c r="AV177" s="89" t="n">
        <f aca="false">AW177+AX177</f>
        <v>0</v>
      </c>
      <c r="AW177" s="89" t="n">
        <f aca="false">G177*AO177</f>
        <v>0</v>
      </c>
      <c r="AX177" s="89" t="n">
        <f aca="false">G177*AP177</f>
        <v>0</v>
      </c>
      <c r="AY177" s="88" t="s">
        <v>596</v>
      </c>
      <c r="AZ177" s="88" t="s">
        <v>552</v>
      </c>
      <c r="BA177" s="170" t="s">
        <v>196</v>
      </c>
      <c r="BC177" s="89" t="n">
        <f aca="false">AW177+AX177</f>
        <v>0</v>
      </c>
      <c r="BD177" s="89" t="n">
        <f aca="false">H177/(100-BE177)*100</f>
        <v>0</v>
      </c>
      <c r="BE177" s="89" t="n">
        <v>0</v>
      </c>
      <c r="BF177" s="89" t="n">
        <f aca="false">O177</f>
        <v>3.049375</v>
      </c>
      <c r="BH177" s="199" t="n">
        <f aca="false">G177*AO177</f>
        <v>0</v>
      </c>
      <c r="BI177" s="199" t="n">
        <f aca="false">G177*AP177</f>
        <v>0</v>
      </c>
      <c r="BJ177" s="199" t="n">
        <f aca="false">G177*H177</f>
        <v>0</v>
      </c>
      <c r="BK177" s="199"/>
      <c r="BL177" s="89" t="n">
        <v>712</v>
      </c>
      <c r="BW177" s="89" t="str">
        <f aca="false">I177</f>
        <v>21</v>
      </c>
      <c r="BX177" s="201" t="s">
        <v>652</v>
      </c>
    </row>
    <row r="178" customFormat="false" ht="23.85" hidden="false" customHeight="true" outlineLevel="0" collapsed="false">
      <c r="A178" s="194" t="s">
        <v>653</v>
      </c>
      <c r="B178" s="194" t="s">
        <v>104</v>
      </c>
      <c r="C178" s="194" t="s">
        <v>654</v>
      </c>
      <c r="D178" s="195" t="s">
        <v>655</v>
      </c>
      <c r="E178" s="195"/>
      <c r="F178" s="194" t="s">
        <v>191</v>
      </c>
      <c r="G178" s="196" t="n">
        <v>60.987</v>
      </c>
      <c r="H178" s="197"/>
      <c r="I178" s="198" t="s">
        <v>192</v>
      </c>
      <c r="J178" s="197" t="n">
        <f aca="false">G178*AO178</f>
        <v>0</v>
      </c>
      <c r="K178" s="197" t="n">
        <f aca="false">G178*AP178</f>
        <v>0</v>
      </c>
      <c r="L178" s="197" t="n">
        <f aca="false">G178*H178</f>
        <v>0</v>
      </c>
      <c r="M178" s="197" t="n">
        <f aca="false">L178*(1+BW178/100)</f>
        <v>0</v>
      </c>
      <c r="N178" s="197" t="n">
        <v>0.025</v>
      </c>
      <c r="O178" s="197" t="n">
        <f aca="false">G178*N178</f>
        <v>1.524675</v>
      </c>
      <c r="P178" s="198" t="s">
        <v>193</v>
      </c>
      <c r="Z178" s="89" t="n">
        <f aca="false">IF(AQ178="5",BJ178,0)</f>
        <v>0</v>
      </c>
      <c r="AB178" s="89" t="n">
        <f aca="false">IF(AQ178="1",BH178,0)</f>
        <v>0</v>
      </c>
      <c r="AC178" s="89" t="n">
        <f aca="false">IF(AQ178="1",BI178,0)</f>
        <v>0</v>
      </c>
      <c r="AD178" s="89" t="n">
        <f aca="false">IF(AQ178="7",BH178,0)</f>
        <v>0</v>
      </c>
      <c r="AE178" s="89" t="n">
        <f aca="false">IF(AQ178="7",BI178,0)</f>
        <v>0</v>
      </c>
      <c r="AF178" s="89" t="n">
        <f aca="false">IF(AQ178="2",BH178,0)</f>
        <v>0</v>
      </c>
      <c r="AG178" s="89" t="n">
        <f aca="false">IF(AQ178="2",BI178,0)</f>
        <v>0</v>
      </c>
      <c r="AH178" s="89" t="n">
        <f aca="false">IF(AQ178="0",BJ178,0)</f>
        <v>0</v>
      </c>
      <c r="AI178" s="170" t="s">
        <v>104</v>
      </c>
      <c r="AJ178" s="199" t="n">
        <f aca="false">IF(AN178=0,L178,0)</f>
        <v>0</v>
      </c>
      <c r="AK178" s="199" t="n">
        <f aca="false">IF(AN178=12,L178,0)</f>
        <v>0</v>
      </c>
      <c r="AL178" s="199" t="n">
        <f aca="false">IF(AN178=21,L178,0)</f>
        <v>0</v>
      </c>
      <c r="AN178" s="89" t="n">
        <v>21</v>
      </c>
      <c r="AO178" s="89" t="n">
        <f aca="false">H178*1</f>
        <v>0</v>
      </c>
      <c r="AP178" s="89" t="n">
        <f aca="false">H178*(1-1)</f>
        <v>0</v>
      </c>
      <c r="AQ178" s="200" t="s">
        <v>215</v>
      </c>
      <c r="AV178" s="89" t="n">
        <f aca="false">AW178+AX178</f>
        <v>0</v>
      </c>
      <c r="AW178" s="89" t="n">
        <f aca="false">G178*AO178</f>
        <v>0</v>
      </c>
      <c r="AX178" s="89" t="n">
        <f aca="false">G178*AP178</f>
        <v>0</v>
      </c>
      <c r="AY178" s="88" t="s">
        <v>596</v>
      </c>
      <c r="AZ178" s="88" t="s">
        <v>552</v>
      </c>
      <c r="BA178" s="170" t="s">
        <v>196</v>
      </c>
      <c r="BC178" s="89" t="n">
        <f aca="false">AW178+AX178</f>
        <v>0</v>
      </c>
      <c r="BD178" s="89" t="n">
        <f aca="false">H178/(100-BE178)*100</f>
        <v>0</v>
      </c>
      <c r="BE178" s="89" t="n">
        <v>0</v>
      </c>
      <c r="BF178" s="89" t="n">
        <f aca="false">O178</f>
        <v>1.524675</v>
      </c>
      <c r="BH178" s="199" t="n">
        <f aca="false">G178*AO178</f>
        <v>0</v>
      </c>
      <c r="BI178" s="199" t="n">
        <f aca="false">G178*AP178</f>
        <v>0</v>
      </c>
      <c r="BJ178" s="199" t="n">
        <f aca="false">G178*H178</f>
        <v>0</v>
      </c>
      <c r="BK178" s="199"/>
      <c r="BL178" s="89" t="n">
        <v>712</v>
      </c>
      <c r="BW178" s="89" t="str">
        <f aca="false">I178</f>
        <v>21</v>
      </c>
      <c r="BX178" s="201" t="s">
        <v>655</v>
      </c>
    </row>
    <row r="179" customFormat="false" ht="15" hidden="false" customHeight="true" outlineLevel="0" collapsed="false">
      <c r="A179" s="194" t="s">
        <v>656</v>
      </c>
      <c r="B179" s="194" t="s">
        <v>104</v>
      </c>
      <c r="C179" s="194" t="s">
        <v>657</v>
      </c>
      <c r="D179" s="195" t="s">
        <v>658</v>
      </c>
      <c r="E179" s="195"/>
      <c r="F179" s="194" t="s">
        <v>237</v>
      </c>
      <c r="G179" s="196" t="n">
        <v>91.086</v>
      </c>
      <c r="H179" s="197"/>
      <c r="I179" s="198" t="s">
        <v>192</v>
      </c>
      <c r="J179" s="197" t="n">
        <f aca="false">G179*AO179</f>
        <v>0</v>
      </c>
      <c r="K179" s="197" t="n">
        <f aca="false">G179*AP179</f>
        <v>0</v>
      </c>
      <c r="L179" s="197" t="n">
        <f aca="false">G179*H179</f>
        <v>0</v>
      </c>
      <c r="M179" s="197" t="n">
        <f aca="false">L179*(1+BW179/100)</f>
        <v>0</v>
      </c>
      <c r="N179" s="197" t="n">
        <v>0.0002</v>
      </c>
      <c r="O179" s="197" t="n">
        <f aca="false">G179*N179</f>
        <v>0.0182172</v>
      </c>
      <c r="P179" s="198" t="s">
        <v>193</v>
      </c>
      <c r="Z179" s="89" t="n">
        <f aca="false">IF(AQ179="5",BJ179,0)</f>
        <v>0</v>
      </c>
      <c r="AB179" s="89" t="n">
        <f aca="false">IF(AQ179="1",BH179,0)</f>
        <v>0</v>
      </c>
      <c r="AC179" s="89" t="n">
        <f aca="false">IF(AQ179="1",BI179,0)</f>
        <v>0</v>
      </c>
      <c r="AD179" s="89" t="n">
        <f aca="false">IF(AQ179="7",BH179,0)</f>
        <v>0</v>
      </c>
      <c r="AE179" s="89" t="n">
        <f aca="false">IF(AQ179="7",BI179,0)</f>
        <v>0</v>
      </c>
      <c r="AF179" s="89" t="n">
        <f aca="false">IF(AQ179="2",BH179,0)</f>
        <v>0</v>
      </c>
      <c r="AG179" s="89" t="n">
        <f aca="false">IF(AQ179="2",BI179,0)</f>
        <v>0</v>
      </c>
      <c r="AH179" s="89" t="n">
        <f aca="false">IF(AQ179="0",BJ179,0)</f>
        <v>0</v>
      </c>
      <c r="AI179" s="170" t="s">
        <v>104</v>
      </c>
      <c r="AJ179" s="199" t="n">
        <f aca="false">IF(AN179=0,L179,0)</f>
        <v>0</v>
      </c>
      <c r="AK179" s="199" t="n">
        <f aca="false">IF(AN179=12,L179,0)</f>
        <v>0</v>
      </c>
      <c r="AL179" s="199" t="n">
        <f aca="false">IF(AN179=21,L179,0)</f>
        <v>0</v>
      </c>
      <c r="AN179" s="89" t="n">
        <v>21</v>
      </c>
      <c r="AO179" s="89" t="n">
        <f aca="false">H179*1</f>
        <v>0</v>
      </c>
      <c r="AP179" s="89" t="n">
        <f aca="false">H179*(1-1)</f>
        <v>0</v>
      </c>
      <c r="AQ179" s="200" t="s">
        <v>215</v>
      </c>
      <c r="AV179" s="89" t="n">
        <f aca="false">AW179+AX179</f>
        <v>0</v>
      </c>
      <c r="AW179" s="89" t="n">
        <f aca="false">G179*AO179</f>
        <v>0</v>
      </c>
      <c r="AX179" s="89" t="n">
        <f aca="false">G179*AP179</f>
        <v>0</v>
      </c>
      <c r="AY179" s="88" t="s">
        <v>596</v>
      </c>
      <c r="AZ179" s="88" t="s">
        <v>552</v>
      </c>
      <c r="BA179" s="170" t="s">
        <v>196</v>
      </c>
      <c r="BC179" s="89" t="n">
        <f aca="false">AW179+AX179</f>
        <v>0</v>
      </c>
      <c r="BD179" s="89" t="n">
        <f aca="false">H179/(100-BE179)*100</f>
        <v>0</v>
      </c>
      <c r="BE179" s="89" t="n">
        <v>0</v>
      </c>
      <c r="BF179" s="89" t="n">
        <f aca="false">O179</f>
        <v>0.0182172</v>
      </c>
      <c r="BH179" s="199" t="n">
        <f aca="false">G179*AO179</f>
        <v>0</v>
      </c>
      <c r="BI179" s="199" t="n">
        <f aca="false">G179*AP179</f>
        <v>0</v>
      </c>
      <c r="BJ179" s="199" t="n">
        <f aca="false">G179*H179</f>
        <v>0</v>
      </c>
      <c r="BK179" s="199"/>
      <c r="BL179" s="89" t="n">
        <v>712</v>
      </c>
      <c r="BW179" s="89" t="str">
        <f aca="false">I179</f>
        <v>21</v>
      </c>
      <c r="BX179" s="201" t="s">
        <v>658</v>
      </c>
    </row>
    <row r="180" customFormat="false" ht="15" hidden="false" customHeight="true" outlineLevel="0" collapsed="false">
      <c r="A180" s="189" t="s">
        <v>659</v>
      </c>
      <c r="B180" s="189" t="s">
        <v>104</v>
      </c>
      <c r="C180" s="189" t="s">
        <v>660</v>
      </c>
      <c r="D180" s="190" t="s">
        <v>661</v>
      </c>
      <c r="E180" s="190"/>
      <c r="F180" s="189" t="s">
        <v>260</v>
      </c>
      <c r="G180" s="191" t="n">
        <v>87.019</v>
      </c>
      <c r="H180" s="192"/>
      <c r="I180" s="193" t="s">
        <v>192</v>
      </c>
      <c r="J180" s="192" t="n">
        <f aca="false">G180*AO180</f>
        <v>0</v>
      </c>
      <c r="K180" s="192" t="n">
        <f aca="false">G180*AP180</f>
        <v>0</v>
      </c>
      <c r="L180" s="192" t="n">
        <f aca="false">G180*H180</f>
        <v>0</v>
      </c>
      <c r="M180" s="192" t="n">
        <f aca="false">L180*(1+BW180/100)</f>
        <v>0</v>
      </c>
      <c r="N180" s="192" t="n">
        <v>0</v>
      </c>
      <c r="O180" s="192" t="n">
        <f aca="false">G180*N180</f>
        <v>0</v>
      </c>
      <c r="P180" s="193" t="s">
        <v>193</v>
      </c>
      <c r="Z180" s="89" t="n">
        <f aca="false">IF(AQ180="5",BJ180,0)</f>
        <v>0</v>
      </c>
      <c r="AB180" s="89" t="n">
        <f aca="false">IF(AQ180="1",BH180,0)</f>
        <v>0</v>
      </c>
      <c r="AC180" s="89" t="n">
        <f aca="false">IF(AQ180="1",BI180,0)</f>
        <v>0</v>
      </c>
      <c r="AD180" s="89" t="n">
        <f aca="false">IF(AQ180="7",BH180,0)</f>
        <v>0</v>
      </c>
      <c r="AE180" s="89" t="n">
        <f aca="false">IF(AQ180="7",BI180,0)</f>
        <v>0</v>
      </c>
      <c r="AF180" s="89" t="n">
        <f aca="false">IF(AQ180="2",BH180,0)</f>
        <v>0</v>
      </c>
      <c r="AG180" s="89" t="n">
        <f aca="false">IF(AQ180="2",BI180,0)</f>
        <v>0</v>
      </c>
      <c r="AH180" s="89" t="n">
        <f aca="false">IF(AQ180="0",BJ180,0)</f>
        <v>0</v>
      </c>
      <c r="AI180" s="170" t="s">
        <v>104</v>
      </c>
      <c r="AJ180" s="89" t="n">
        <f aca="false">IF(AN180=0,L180,0)</f>
        <v>0</v>
      </c>
      <c r="AK180" s="89" t="n">
        <f aca="false">IF(AN180=12,L180,0)</f>
        <v>0</v>
      </c>
      <c r="AL180" s="89" t="n">
        <f aca="false">IF(AN180=21,L180,0)</f>
        <v>0</v>
      </c>
      <c r="AN180" s="89" t="n">
        <v>21</v>
      </c>
      <c r="AO180" s="89" t="n">
        <f aca="false">H180*0</f>
        <v>0</v>
      </c>
      <c r="AP180" s="89" t="n">
        <f aca="false">H180*(1-0)</f>
        <v>0</v>
      </c>
      <c r="AQ180" s="88" t="s">
        <v>209</v>
      </c>
      <c r="AV180" s="89" t="n">
        <f aca="false">AW180+AX180</f>
        <v>0</v>
      </c>
      <c r="AW180" s="89" t="n">
        <f aca="false">G180*AO180</f>
        <v>0</v>
      </c>
      <c r="AX180" s="89" t="n">
        <f aca="false">G180*AP180</f>
        <v>0</v>
      </c>
      <c r="AY180" s="88" t="s">
        <v>596</v>
      </c>
      <c r="AZ180" s="88" t="s">
        <v>552</v>
      </c>
      <c r="BA180" s="170" t="s">
        <v>196</v>
      </c>
      <c r="BC180" s="89" t="n">
        <f aca="false">AW180+AX180</f>
        <v>0</v>
      </c>
      <c r="BD180" s="89" t="n">
        <f aca="false">H180/(100-BE180)*100</f>
        <v>0</v>
      </c>
      <c r="BE180" s="89" t="n">
        <v>0</v>
      </c>
      <c r="BF180" s="89" t="n">
        <f aca="false">O180</f>
        <v>0</v>
      </c>
      <c r="BH180" s="89" t="n">
        <f aca="false">G180*AO180</f>
        <v>0</v>
      </c>
      <c r="BI180" s="89" t="n">
        <f aca="false">G180*AP180</f>
        <v>0</v>
      </c>
      <c r="BJ180" s="89" t="n">
        <f aca="false">G180*H180</f>
        <v>0</v>
      </c>
      <c r="BK180" s="89"/>
      <c r="BL180" s="89" t="n">
        <v>712</v>
      </c>
      <c r="BW180" s="89" t="str">
        <f aca="false">I180</f>
        <v>21</v>
      </c>
      <c r="BX180" s="10" t="s">
        <v>661</v>
      </c>
    </row>
    <row r="181" customFormat="false" ht="23.85" hidden="false" customHeight="true" outlineLevel="0" collapsed="false">
      <c r="A181" s="189" t="s">
        <v>662</v>
      </c>
      <c r="B181" s="189" t="s">
        <v>104</v>
      </c>
      <c r="C181" s="189" t="s">
        <v>663</v>
      </c>
      <c r="D181" s="190" t="s">
        <v>664</v>
      </c>
      <c r="E181" s="190"/>
      <c r="F181" s="189" t="s">
        <v>260</v>
      </c>
      <c r="G181" s="191" t="n">
        <v>48.259</v>
      </c>
      <c r="H181" s="192"/>
      <c r="I181" s="193" t="s">
        <v>192</v>
      </c>
      <c r="J181" s="192" t="n">
        <f aca="false">G181*AO181</f>
        <v>0</v>
      </c>
      <c r="K181" s="192" t="n">
        <f aca="false">G181*AP181</f>
        <v>0</v>
      </c>
      <c r="L181" s="192" t="n">
        <f aca="false">G181*H181</f>
        <v>0</v>
      </c>
      <c r="M181" s="192" t="n">
        <f aca="false">L181*(1+BW181/100)</f>
        <v>0</v>
      </c>
      <c r="N181" s="192" t="n">
        <v>0</v>
      </c>
      <c r="O181" s="192" t="n">
        <f aca="false">G181*N181</f>
        <v>0</v>
      </c>
      <c r="P181" s="193" t="s">
        <v>193</v>
      </c>
      <c r="Z181" s="89" t="n">
        <f aca="false">IF(AQ181="5",BJ181,0)</f>
        <v>0</v>
      </c>
      <c r="AB181" s="89" t="n">
        <f aca="false">IF(AQ181="1",BH181,0)</f>
        <v>0</v>
      </c>
      <c r="AC181" s="89" t="n">
        <f aca="false">IF(AQ181="1",BI181,0)</f>
        <v>0</v>
      </c>
      <c r="AD181" s="89" t="n">
        <f aca="false">IF(AQ181="7",BH181,0)</f>
        <v>0</v>
      </c>
      <c r="AE181" s="89" t="n">
        <f aca="false">IF(AQ181="7",BI181,0)</f>
        <v>0</v>
      </c>
      <c r="AF181" s="89" t="n">
        <f aca="false">IF(AQ181="2",BH181,0)</f>
        <v>0</v>
      </c>
      <c r="AG181" s="89" t="n">
        <f aca="false">IF(AQ181="2",BI181,0)</f>
        <v>0</v>
      </c>
      <c r="AH181" s="89" t="n">
        <f aca="false">IF(AQ181="0",BJ181,0)</f>
        <v>0</v>
      </c>
      <c r="AI181" s="170" t="s">
        <v>104</v>
      </c>
      <c r="AJ181" s="89" t="n">
        <f aca="false">IF(AN181=0,L181,0)</f>
        <v>0</v>
      </c>
      <c r="AK181" s="89" t="n">
        <f aca="false">IF(AN181=12,L181,0)</f>
        <v>0</v>
      </c>
      <c r="AL181" s="89" t="n">
        <f aca="false">IF(AN181=21,L181,0)</f>
        <v>0</v>
      </c>
      <c r="AN181" s="89" t="n">
        <v>21</v>
      </c>
      <c r="AO181" s="89" t="n">
        <f aca="false">H181*0</f>
        <v>0</v>
      </c>
      <c r="AP181" s="89" t="n">
        <f aca="false">H181*(1-0)</f>
        <v>0</v>
      </c>
      <c r="AQ181" s="88" t="s">
        <v>209</v>
      </c>
      <c r="AV181" s="89" t="n">
        <f aca="false">AW181+AX181</f>
        <v>0</v>
      </c>
      <c r="AW181" s="89" t="n">
        <f aca="false">G181*AO181</f>
        <v>0</v>
      </c>
      <c r="AX181" s="89" t="n">
        <f aca="false">G181*AP181</f>
        <v>0</v>
      </c>
      <c r="AY181" s="88" t="s">
        <v>596</v>
      </c>
      <c r="AZ181" s="88" t="s">
        <v>552</v>
      </c>
      <c r="BA181" s="170" t="s">
        <v>196</v>
      </c>
      <c r="BC181" s="89" t="n">
        <f aca="false">AW181+AX181</f>
        <v>0</v>
      </c>
      <c r="BD181" s="89" t="n">
        <f aca="false">H181/(100-BE181)*100</f>
        <v>0</v>
      </c>
      <c r="BE181" s="89" t="n">
        <v>0</v>
      </c>
      <c r="BF181" s="89" t="n">
        <f aca="false">O181</f>
        <v>0</v>
      </c>
      <c r="BH181" s="89" t="n">
        <f aca="false">G181*AO181</f>
        <v>0</v>
      </c>
      <c r="BI181" s="89" t="n">
        <f aca="false">G181*AP181</f>
        <v>0</v>
      </c>
      <c r="BJ181" s="89" t="n">
        <f aca="false">G181*H181</f>
        <v>0</v>
      </c>
      <c r="BK181" s="89"/>
      <c r="BL181" s="89" t="n">
        <v>712</v>
      </c>
      <c r="BW181" s="89" t="str">
        <f aca="false">I181</f>
        <v>21</v>
      </c>
      <c r="BX181" s="10" t="s">
        <v>664</v>
      </c>
    </row>
    <row r="182" customFormat="false" ht="23.85" hidden="false" customHeight="true" outlineLevel="0" collapsed="false">
      <c r="A182" s="189" t="s">
        <v>665</v>
      </c>
      <c r="B182" s="189" t="s">
        <v>104</v>
      </c>
      <c r="C182" s="189" t="s">
        <v>666</v>
      </c>
      <c r="D182" s="190" t="s">
        <v>667</v>
      </c>
      <c r="E182" s="190"/>
      <c r="F182" s="189" t="s">
        <v>260</v>
      </c>
      <c r="G182" s="191" t="n">
        <v>3860.72</v>
      </c>
      <c r="H182" s="192"/>
      <c r="I182" s="193" t="s">
        <v>192</v>
      </c>
      <c r="J182" s="192" t="n">
        <f aca="false">G182*AO182</f>
        <v>0</v>
      </c>
      <c r="K182" s="192" t="n">
        <f aca="false">G182*AP182</f>
        <v>0</v>
      </c>
      <c r="L182" s="192" t="n">
        <f aca="false">G182*H182</f>
        <v>0</v>
      </c>
      <c r="M182" s="192" t="n">
        <f aca="false">L182*(1+BW182/100)</f>
        <v>0</v>
      </c>
      <c r="N182" s="192" t="n">
        <v>0</v>
      </c>
      <c r="O182" s="192" t="n">
        <f aca="false">G182*N182</f>
        <v>0</v>
      </c>
      <c r="P182" s="193" t="s">
        <v>193</v>
      </c>
      <c r="Z182" s="89" t="n">
        <f aca="false">IF(AQ182="5",BJ182,0)</f>
        <v>0</v>
      </c>
      <c r="AB182" s="89" t="n">
        <f aca="false">IF(AQ182="1",BH182,0)</f>
        <v>0</v>
      </c>
      <c r="AC182" s="89" t="n">
        <f aca="false">IF(AQ182="1",BI182,0)</f>
        <v>0</v>
      </c>
      <c r="AD182" s="89" t="n">
        <f aca="false">IF(AQ182="7",BH182,0)</f>
        <v>0</v>
      </c>
      <c r="AE182" s="89" t="n">
        <f aca="false">IF(AQ182="7",BI182,0)</f>
        <v>0</v>
      </c>
      <c r="AF182" s="89" t="n">
        <f aca="false">IF(AQ182="2",BH182,0)</f>
        <v>0</v>
      </c>
      <c r="AG182" s="89" t="n">
        <f aca="false">IF(AQ182="2",BI182,0)</f>
        <v>0</v>
      </c>
      <c r="AH182" s="89" t="n">
        <f aca="false">IF(AQ182="0",BJ182,0)</f>
        <v>0</v>
      </c>
      <c r="AI182" s="170" t="s">
        <v>104</v>
      </c>
      <c r="AJ182" s="89" t="n">
        <f aca="false">IF(AN182=0,L182,0)</f>
        <v>0</v>
      </c>
      <c r="AK182" s="89" t="n">
        <f aca="false">IF(AN182=12,L182,0)</f>
        <v>0</v>
      </c>
      <c r="AL182" s="89" t="n">
        <f aca="false">IF(AN182=21,L182,0)</f>
        <v>0</v>
      </c>
      <c r="AN182" s="89" t="n">
        <v>21</v>
      </c>
      <c r="AO182" s="89" t="n">
        <f aca="false">H182*0</f>
        <v>0</v>
      </c>
      <c r="AP182" s="89" t="n">
        <f aca="false">H182*(1-0)</f>
        <v>0</v>
      </c>
      <c r="AQ182" s="88" t="s">
        <v>209</v>
      </c>
      <c r="AV182" s="89" t="n">
        <f aca="false">AW182+AX182</f>
        <v>0</v>
      </c>
      <c r="AW182" s="89" t="n">
        <f aca="false">G182*AO182</f>
        <v>0</v>
      </c>
      <c r="AX182" s="89" t="n">
        <f aca="false">G182*AP182</f>
        <v>0</v>
      </c>
      <c r="AY182" s="88" t="s">
        <v>596</v>
      </c>
      <c r="AZ182" s="88" t="s">
        <v>552</v>
      </c>
      <c r="BA182" s="170" t="s">
        <v>196</v>
      </c>
      <c r="BC182" s="89" t="n">
        <f aca="false">AW182+AX182</f>
        <v>0</v>
      </c>
      <c r="BD182" s="89" t="n">
        <f aca="false">H182/(100-BE182)*100</f>
        <v>0</v>
      </c>
      <c r="BE182" s="89" t="n">
        <v>0</v>
      </c>
      <c r="BF182" s="89" t="n">
        <f aca="false">O182</f>
        <v>0</v>
      </c>
      <c r="BH182" s="89" t="n">
        <f aca="false">G182*AO182</f>
        <v>0</v>
      </c>
      <c r="BI182" s="89" t="n">
        <f aca="false">G182*AP182</f>
        <v>0</v>
      </c>
      <c r="BJ182" s="89" t="n">
        <f aca="false">G182*H182</f>
        <v>0</v>
      </c>
      <c r="BK182" s="89"/>
      <c r="BL182" s="89" t="n">
        <v>712</v>
      </c>
      <c r="BW182" s="89" t="str">
        <f aca="false">I182</f>
        <v>21</v>
      </c>
      <c r="BX182" s="10" t="s">
        <v>667</v>
      </c>
    </row>
    <row r="183" customFormat="false" ht="15" hidden="false" customHeight="true" outlineLevel="0" collapsed="false">
      <c r="A183" s="183"/>
      <c r="B183" s="184" t="s">
        <v>104</v>
      </c>
      <c r="C183" s="184" t="s">
        <v>668</v>
      </c>
      <c r="D183" s="185" t="s">
        <v>669</v>
      </c>
      <c r="E183" s="185"/>
      <c r="F183" s="183" t="s">
        <v>97</v>
      </c>
      <c r="G183" s="186" t="s">
        <v>97</v>
      </c>
      <c r="H183" s="183"/>
      <c r="I183" s="183" t="s">
        <v>97</v>
      </c>
      <c r="J183" s="187" t="n">
        <f aca="false">SUM(J184:J198)</f>
        <v>0</v>
      </c>
      <c r="K183" s="187" t="n">
        <f aca="false">SUM(K184:K198)</f>
        <v>0</v>
      </c>
      <c r="L183" s="187" t="n">
        <f aca="false">SUM(L184:L198)</f>
        <v>0</v>
      </c>
      <c r="M183" s="187" t="n">
        <f aca="false">SUM(M184:M198)</f>
        <v>0</v>
      </c>
      <c r="N183" s="188"/>
      <c r="O183" s="187" t="n">
        <f aca="false">SUM(O184:O198)</f>
        <v>1.84300149</v>
      </c>
      <c r="P183" s="188"/>
      <c r="AI183" s="170" t="s">
        <v>104</v>
      </c>
      <c r="AS183" s="159" t="n">
        <f aca="false">SUM(AJ184:AJ198)</f>
        <v>0</v>
      </c>
      <c r="AT183" s="159" t="n">
        <f aca="false">SUM(AK184:AK198)</f>
        <v>0</v>
      </c>
      <c r="AU183" s="159" t="n">
        <f aca="false">SUM(AL184:AL198)</f>
        <v>0</v>
      </c>
    </row>
    <row r="184" customFormat="false" ht="23.85" hidden="false" customHeight="true" outlineLevel="0" collapsed="false">
      <c r="A184" s="189" t="s">
        <v>670</v>
      </c>
      <c r="B184" s="189" t="s">
        <v>104</v>
      </c>
      <c r="C184" s="189" t="s">
        <v>671</v>
      </c>
      <c r="D184" s="190" t="s">
        <v>672</v>
      </c>
      <c r="E184" s="190"/>
      <c r="F184" s="189" t="s">
        <v>252</v>
      </c>
      <c r="G184" s="191" t="n">
        <v>122.515</v>
      </c>
      <c r="H184" s="192"/>
      <c r="I184" s="193" t="s">
        <v>192</v>
      </c>
      <c r="J184" s="192" t="n">
        <f aca="false">G184*AO184</f>
        <v>0</v>
      </c>
      <c r="K184" s="192" t="n">
        <f aca="false">G184*AP184</f>
        <v>0</v>
      </c>
      <c r="L184" s="192" t="n">
        <f aca="false">G184*H184</f>
        <v>0</v>
      </c>
      <c r="M184" s="192" t="n">
        <f aca="false">L184*(1+BW184/100)</f>
        <v>0</v>
      </c>
      <c r="N184" s="192" t="n">
        <v>0.00053</v>
      </c>
      <c r="O184" s="192" t="n">
        <f aca="false">G184*N184</f>
        <v>0.06493295</v>
      </c>
      <c r="P184" s="193" t="s">
        <v>193</v>
      </c>
      <c r="Z184" s="89" t="n">
        <f aca="false">IF(AQ184="5",BJ184,0)</f>
        <v>0</v>
      </c>
      <c r="AB184" s="89" t="n">
        <f aca="false">IF(AQ184="1",BH184,0)</f>
        <v>0</v>
      </c>
      <c r="AC184" s="89" t="n">
        <f aca="false">IF(AQ184="1",BI184,0)</f>
        <v>0</v>
      </c>
      <c r="AD184" s="89" t="n">
        <f aca="false">IF(AQ184="7",BH184,0)</f>
        <v>0</v>
      </c>
      <c r="AE184" s="89" t="n">
        <f aca="false">IF(AQ184="7",BI184,0)</f>
        <v>0</v>
      </c>
      <c r="AF184" s="89" t="n">
        <f aca="false">IF(AQ184="2",BH184,0)</f>
        <v>0</v>
      </c>
      <c r="AG184" s="89" t="n">
        <f aca="false">IF(AQ184="2",BI184,0)</f>
        <v>0</v>
      </c>
      <c r="AH184" s="89" t="n">
        <f aca="false">IF(AQ184="0",BJ184,0)</f>
        <v>0</v>
      </c>
      <c r="AI184" s="170" t="s">
        <v>104</v>
      </c>
      <c r="AJ184" s="89" t="n">
        <f aca="false">IF(AN184=0,L184,0)</f>
        <v>0</v>
      </c>
      <c r="AK184" s="89" t="n">
        <f aca="false">IF(AN184=12,L184,0)</f>
        <v>0</v>
      </c>
      <c r="AL184" s="89" t="n">
        <f aca="false">IF(AN184=21,L184,0)</f>
        <v>0</v>
      </c>
      <c r="AN184" s="89" t="n">
        <v>21</v>
      </c>
      <c r="AO184" s="89" t="n">
        <f aca="false">H184*0.102554332</f>
        <v>0</v>
      </c>
      <c r="AP184" s="89" t="n">
        <f aca="false">H184*(1-0.102554332)</f>
        <v>0</v>
      </c>
      <c r="AQ184" s="88" t="s">
        <v>215</v>
      </c>
      <c r="AV184" s="89" t="n">
        <f aca="false">AW184+AX184</f>
        <v>0</v>
      </c>
      <c r="AW184" s="89" t="n">
        <f aca="false">G184*AO184</f>
        <v>0</v>
      </c>
      <c r="AX184" s="89" t="n">
        <f aca="false">G184*AP184</f>
        <v>0</v>
      </c>
      <c r="AY184" s="88" t="s">
        <v>673</v>
      </c>
      <c r="AZ184" s="88" t="s">
        <v>552</v>
      </c>
      <c r="BA184" s="170" t="s">
        <v>196</v>
      </c>
      <c r="BC184" s="89" t="n">
        <f aca="false">AW184+AX184</f>
        <v>0</v>
      </c>
      <c r="BD184" s="89" t="n">
        <f aca="false">H184/(100-BE184)*100</f>
        <v>0</v>
      </c>
      <c r="BE184" s="89" t="n">
        <v>0</v>
      </c>
      <c r="BF184" s="89" t="n">
        <f aca="false">O184</f>
        <v>0.06493295</v>
      </c>
      <c r="BH184" s="89" t="n">
        <f aca="false">G184*AO184</f>
        <v>0</v>
      </c>
      <c r="BI184" s="89" t="n">
        <f aca="false">G184*AP184</f>
        <v>0</v>
      </c>
      <c r="BJ184" s="89" t="n">
        <f aca="false">G184*H184</f>
        <v>0</v>
      </c>
      <c r="BK184" s="89"/>
      <c r="BL184" s="89" t="n">
        <v>713</v>
      </c>
      <c r="BW184" s="89" t="str">
        <f aca="false">I184</f>
        <v>21</v>
      </c>
      <c r="BX184" s="10" t="s">
        <v>672</v>
      </c>
    </row>
    <row r="185" customFormat="false" ht="15" hidden="false" customHeight="true" outlineLevel="0" collapsed="false">
      <c r="A185" s="194" t="s">
        <v>674</v>
      </c>
      <c r="B185" s="194" t="s">
        <v>104</v>
      </c>
      <c r="C185" s="194" t="s">
        <v>675</v>
      </c>
      <c r="D185" s="195" t="s">
        <v>676</v>
      </c>
      <c r="E185" s="195"/>
      <c r="F185" s="194" t="s">
        <v>252</v>
      </c>
      <c r="G185" s="196" t="n">
        <v>128.641</v>
      </c>
      <c r="H185" s="197"/>
      <c r="I185" s="198" t="s">
        <v>192</v>
      </c>
      <c r="J185" s="197" t="n">
        <f aca="false">G185*AO185</f>
        <v>0</v>
      </c>
      <c r="K185" s="197" t="n">
        <f aca="false">G185*AP185</f>
        <v>0</v>
      </c>
      <c r="L185" s="197" t="n">
        <f aca="false">G185*H185</f>
        <v>0</v>
      </c>
      <c r="M185" s="197" t="n">
        <f aca="false">L185*(1+BW185/100)</f>
        <v>0</v>
      </c>
      <c r="N185" s="197" t="n">
        <v>0.00113</v>
      </c>
      <c r="O185" s="197" t="n">
        <f aca="false">G185*N185</f>
        <v>0.14536433</v>
      </c>
      <c r="P185" s="198" t="s">
        <v>193</v>
      </c>
      <c r="Z185" s="89" t="n">
        <f aca="false">IF(AQ185="5",BJ185,0)</f>
        <v>0</v>
      </c>
      <c r="AB185" s="89" t="n">
        <f aca="false">IF(AQ185="1",BH185,0)</f>
        <v>0</v>
      </c>
      <c r="AC185" s="89" t="n">
        <f aca="false">IF(AQ185="1",BI185,0)</f>
        <v>0</v>
      </c>
      <c r="AD185" s="89" t="n">
        <f aca="false">IF(AQ185="7",BH185,0)</f>
        <v>0</v>
      </c>
      <c r="AE185" s="89" t="n">
        <f aca="false">IF(AQ185="7",BI185,0)</f>
        <v>0</v>
      </c>
      <c r="AF185" s="89" t="n">
        <f aca="false">IF(AQ185="2",BH185,0)</f>
        <v>0</v>
      </c>
      <c r="AG185" s="89" t="n">
        <f aca="false">IF(AQ185="2",BI185,0)</f>
        <v>0</v>
      </c>
      <c r="AH185" s="89" t="n">
        <f aca="false">IF(AQ185="0",BJ185,0)</f>
        <v>0</v>
      </c>
      <c r="AI185" s="170" t="s">
        <v>104</v>
      </c>
      <c r="AJ185" s="199" t="n">
        <f aca="false">IF(AN185=0,L185,0)</f>
        <v>0</v>
      </c>
      <c r="AK185" s="199" t="n">
        <f aca="false">IF(AN185=12,L185,0)</f>
        <v>0</v>
      </c>
      <c r="AL185" s="199" t="n">
        <f aca="false">IF(AN185=21,L185,0)</f>
        <v>0</v>
      </c>
      <c r="AN185" s="89" t="n">
        <v>21</v>
      </c>
      <c r="AO185" s="89" t="n">
        <f aca="false">H185*1</f>
        <v>0</v>
      </c>
      <c r="AP185" s="89" t="n">
        <f aca="false">H185*(1-1)</f>
        <v>0</v>
      </c>
      <c r="AQ185" s="200" t="s">
        <v>215</v>
      </c>
      <c r="AV185" s="89" t="n">
        <f aca="false">AW185+AX185</f>
        <v>0</v>
      </c>
      <c r="AW185" s="89" t="n">
        <f aca="false">G185*AO185</f>
        <v>0</v>
      </c>
      <c r="AX185" s="89" t="n">
        <f aca="false">G185*AP185</f>
        <v>0</v>
      </c>
      <c r="AY185" s="88" t="s">
        <v>673</v>
      </c>
      <c r="AZ185" s="88" t="s">
        <v>552</v>
      </c>
      <c r="BA185" s="170" t="s">
        <v>196</v>
      </c>
      <c r="BC185" s="89" t="n">
        <f aca="false">AW185+AX185</f>
        <v>0</v>
      </c>
      <c r="BD185" s="89" t="n">
        <f aca="false">H185/(100-BE185)*100</f>
        <v>0</v>
      </c>
      <c r="BE185" s="89" t="n">
        <v>0</v>
      </c>
      <c r="BF185" s="89" t="n">
        <f aca="false">O185</f>
        <v>0.14536433</v>
      </c>
      <c r="BH185" s="199" t="n">
        <f aca="false">G185*AO185</f>
        <v>0</v>
      </c>
      <c r="BI185" s="199" t="n">
        <f aca="false">G185*AP185</f>
        <v>0</v>
      </c>
      <c r="BJ185" s="199" t="n">
        <f aca="false">G185*H185</f>
        <v>0</v>
      </c>
      <c r="BK185" s="199"/>
      <c r="BL185" s="89" t="n">
        <v>713</v>
      </c>
      <c r="BW185" s="89" t="str">
        <f aca="false">I185</f>
        <v>21</v>
      </c>
      <c r="BX185" s="201" t="s">
        <v>676</v>
      </c>
    </row>
    <row r="186" customFormat="false" ht="24.05" hidden="false" customHeight="true" outlineLevel="0" collapsed="false">
      <c r="A186" s="189" t="s">
        <v>677</v>
      </c>
      <c r="B186" s="189" t="s">
        <v>104</v>
      </c>
      <c r="C186" s="189" t="s">
        <v>678</v>
      </c>
      <c r="D186" s="190" t="s">
        <v>679</v>
      </c>
      <c r="E186" s="190"/>
      <c r="F186" s="189" t="s">
        <v>252</v>
      </c>
      <c r="G186" s="191" t="n">
        <v>77.175</v>
      </c>
      <c r="H186" s="192"/>
      <c r="I186" s="193" t="s">
        <v>192</v>
      </c>
      <c r="J186" s="192" t="n">
        <f aca="false">G186*AO186</f>
        <v>0</v>
      </c>
      <c r="K186" s="192" t="n">
        <f aca="false">G186*AP186</f>
        <v>0</v>
      </c>
      <c r="L186" s="192" t="n">
        <f aca="false">G186*H186</f>
        <v>0</v>
      </c>
      <c r="M186" s="192" t="n">
        <f aca="false">L186*(1+BW186/100)</f>
        <v>0</v>
      </c>
      <c r="N186" s="192" t="n">
        <v>0.00023</v>
      </c>
      <c r="O186" s="192" t="n">
        <f aca="false">G186*N186</f>
        <v>0.01775025</v>
      </c>
      <c r="P186" s="193" t="s">
        <v>193</v>
      </c>
      <c r="Z186" s="89" t="n">
        <f aca="false">IF(AQ186="5",BJ186,0)</f>
        <v>0</v>
      </c>
      <c r="AB186" s="89" t="n">
        <f aca="false">IF(AQ186="1",BH186,0)</f>
        <v>0</v>
      </c>
      <c r="AC186" s="89" t="n">
        <f aca="false">IF(AQ186="1",BI186,0)</f>
        <v>0</v>
      </c>
      <c r="AD186" s="89" t="n">
        <f aca="false">IF(AQ186="7",BH186,0)</f>
        <v>0</v>
      </c>
      <c r="AE186" s="89" t="n">
        <f aca="false">IF(AQ186="7",BI186,0)</f>
        <v>0</v>
      </c>
      <c r="AF186" s="89" t="n">
        <f aca="false">IF(AQ186="2",BH186,0)</f>
        <v>0</v>
      </c>
      <c r="AG186" s="89" t="n">
        <f aca="false">IF(AQ186="2",BI186,0)</f>
        <v>0</v>
      </c>
      <c r="AH186" s="89" t="n">
        <f aca="false">IF(AQ186="0",BJ186,0)</f>
        <v>0</v>
      </c>
      <c r="AI186" s="170" t="s">
        <v>104</v>
      </c>
      <c r="AJ186" s="89" t="n">
        <f aca="false">IF(AN186=0,L186,0)</f>
        <v>0</v>
      </c>
      <c r="AK186" s="89" t="n">
        <f aca="false">IF(AN186=12,L186,0)</f>
        <v>0</v>
      </c>
      <c r="AL186" s="89" t="n">
        <f aca="false">IF(AN186=21,L186,0)</f>
        <v>0</v>
      </c>
      <c r="AN186" s="89" t="n">
        <v>21</v>
      </c>
      <c r="AO186" s="89" t="n">
        <f aca="false">H186*0.061860459</f>
        <v>0</v>
      </c>
      <c r="AP186" s="89" t="n">
        <f aca="false">H186*(1-0.061860459)</f>
        <v>0</v>
      </c>
      <c r="AQ186" s="88" t="s">
        <v>215</v>
      </c>
      <c r="AV186" s="89" t="n">
        <f aca="false">AW186+AX186</f>
        <v>0</v>
      </c>
      <c r="AW186" s="89" t="n">
        <f aca="false">G186*AO186</f>
        <v>0</v>
      </c>
      <c r="AX186" s="89" t="n">
        <f aca="false">G186*AP186</f>
        <v>0</v>
      </c>
      <c r="AY186" s="88" t="s">
        <v>673</v>
      </c>
      <c r="AZ186" s="88" t="s">
        <v>552</v>
      </c>
      <c r="BA186" s="170" t="s">
        <v>196</v>
      </c>
      <c r="BC186" s="89" t="n">
        <f aca="false">AW186+AX186</f>
        <v>0</v>
      </c>
      <c r="BD186" s="89" t="n">
        <f aca="false">H186/(100-BE186)*100</f>
        <v>0</v>
      </c>
      <c r="BE186" s="89" t="n">
        <v>0</v>
      </c>
      <c r="BF186" s="89" t="n">
        <f aca="false">O186</f>
        <v>0.01775025</v>
      </c>
      <c r="BH186" s="89" t="n">
        <f aca="false">G186*AO186</f>
        <v>0</v>
      </c>
      <c r="BI186" s="89" t="n">
        <f aca="false">G186*AP186</f>
        <v>0</v>
      </c>
      <c r="BJ186" s="89" t="n">
        <f aca="false">G186*H186</f>
        <v>0</v>
      </c>
      <c r="BK186" s="89"/>
      <c r="BL186" s="89" t="n">
        <v>713</v>
      </c>
      <c r="BW186" s="89" t="str">
        <f aca="false">I186</f>
        <v>21</v>
      </c>
      <c r="BX186" s="10" t="s">
        <v>679</v>
      </c>
    </row>
    <row r="187" customFormat="false" ht="15" hidden="false" customHeight="true" outlineLevel="0" collapsed="false">
      <c r="A187" s="194" t="s">
        <v>680</v>
      </c>
      <c r="B187" s="194" t="s">
        <v>104</v>
      </c>
      <c r="C187" s="194" t="s">
        <v>681</v>
      </c>
      <c r="D187" s="195" t="s">
        <v>682</v>
      </c>
      <c r="E187" s="195"/>
      <c r="F187" s="194" t="s">
        <v>191</v>
      </c>
      <c r="G187" s="196" t="n">
        <v>2.548</v>
      </c>
      <c r="H187" s="197"/>
      <c r="I187" s="198" t="s">
        <v>192</v>
      </c>
      <c r="J187" s="197" t="n">
        <f aca="false">G187*AO187</f>
        <v>0</v>
      </c>
      <c r="K187" s="197" t="n">
        <f aca="false">G187*AP187</f>
        <v>0</v>
      </c>
      <c r="L187" s="197" t="n">
        <f aca="false">G187*H187</f>
        <v>0</v>
      </c>
      <c r="M187" s="197" t="n">
        <f aca="false">L187*(1+BW187/100)</f>
        <v>0</v>
      </c>
      <c r="N187" s="197" t="n">
        <v>0.03</v>
      </c>
      <c r="O187" s="197" t="n">
        <f aca="false">G187*N187</f>
        <v>0.07644</v>
      </c>
      <c r="P187" s="198" t="s">
        <v>193</v>
      </c>
      <c r="Z187" s="89" t="n">
        <f aca="false">IF(AQ187="5",BJ187,0)</f>
        <v>0</v>
      </c>
      <c r="AB187" s="89" t="n">
        <f aca="false">IF(AQ187="1",BH187,0)</f>
        <v>0</v>
      </c>
      <c r="AC187" s="89" t="n">
        <f aca="false">IF(AQ187="1",BI187,0)</f>
        <v>0</v>
      </c>
      <c r="AD187" s="89" t="n">
        <f aca="false">IF(AQ187="7",BH187,0)</f>
        <v>0</v>
      </c>
      <c r="AE187" s="89" t="n">
        <f aca="false">IF(AQ187="7",BI187,0)</f>
        <v>0</v>
      </c>
      <c r="AF187" s="89" t="n">
        <f aca="false">IF(AQ187="2",BH187,0)</f>
        <v>0</v>
      </c>
      <c r="AG187" s="89" t="n">
        <f aca="false">IF(AQ187="2",BI187,0)</f>
        <v>0</v>
      </c>
      <c r="AH187" s="89" t="n">
        <f aca="false">IF(AQ187="0",BJ187,0)</f>
        <v>0</v>
      </c>
      <c r="AI187" s="170" t="s">
        <v>104</v>
      </c>
      <c r="AJ187" s="199" t="n">
        <f aca="false">IF(AN187=0,L187,0)</f>
        <v>0</v>
      </c>
      <c r="AK187" s="199" t="n">
        <f aca="false">IF(AN187=12,L187,0)</f>
        <v>0</v>
      </c>
      <c r="AL187" s="199" t="n">
        <f aca="false">IF(AN187=21,L187,0)</f>
        <v>0</v>
      </c>
      <c r="AN187" s="89" t="n">
        <v>21</v>
      </c>
      <c r="AO187" s="89" t="n">
        <f aca="false">H187*1</f>
        <v>0</v>
      </c>
      <c r="AP187" s="89" t="n">
        <f aca="false">H187*(1-1)</f>
        <v>0</v>
      </c>
      <c r="AQ187" s="200" t="s">
        <v>215</v>
      </c>
      <c r="AV187" s="89" t="n">
        <f aca="false">AW187+AX187</f>
        <v>0</v>
      </c>
      <c r="AW187" s="89" t="n">
        <f aca="false">G187*AO187</f>
        <v>0</v>
      </c>
      <c r="AX187" s="89" t="n">
        <f aca="false">G187*AP187</f>
        <v>0</v>
      </c>
      <c r="AY187" s="88" t="s">
        <v>673</v>
      </c>
      <c r="AZ187" s="88" t="s">
        <v>552</v>
      </c>
      <c r="BA187" s="170" t="s">
        <v>196</v>
      </c>
      <c r="BC187" s="89" t="n">
        <f aca="false">AW187+AX187</f>
        <v>0</v>
      </c>
      <c r="BD187" s="89" t="n">
        <f aca="false">H187/(100-BE187)*100</f>
        <v>0</v>
      </c>
      <c r="BE187" s="89" t="n">
        <v>0</v>
      </c>
      <c r="BF187" s="89" t="n">
        <f aca="false">O187</f>
        <v>0.07644</v>
      </c>
      <c r="BH187" s="199" t="n">
        <f aca="false">G187*AO187</f>
        <v>0</v>
      </c>
      <c r="BI187" s="199" t="n">
        <f aca="false">G187*AP187</f>
        <v>0</v>
      </c>
      <c r="BJ187" s="199" t="n">
        <f aca="false">G187*H187</f>
        <v>0</v>
      </c>
      <c r="BK187" s="199"/>
      <c r="BL187" s="89" t="n">
        <v>713</v>
      </c>
      <c r="BW187" s="89" t="str">
        <f aca="false">I187</f>
        <v>21</v>
      </c>
      <c r="BX187" s="201" t="s">
        <v>682</v>
      </c>
    </row>
    <row r="188" customFormat="false" ht="15" hidden="false" customHeight="true" outlineLevel="0" collapsed="false">
      <c r="A188" s="189" t="s">
        <v>683</v>
      </c>
      <c r="B188" s="189" t="s">
        <v>104</v>
      </c>
      <c r="C188" s="189" t="s">
        <v>684</v>
      </c>
      <c r="D188" s="190" t="s">
        <v>685</v>
      </c>
      <c r="E188" s="190"/>
      <c r="F188" s="189" t="s">
        <v>237</v>
      </c>
      <c r="G188" s="191" t="n">
        <v>526.5</v>
      </c>
      <c r="H188" s="192"/>
      <c r="I188" s="193" t="s">
        <v>192</v>
      </c>
      <c r="J188" s="192" t="n">
        <f aca="false">G188*AO188</f>
        <v>0</v>
      </c>
      <c r="K188" s="192" t="n">
        <f aca="false">G188*AP188</f>
        <v>0</v>
      </c>
      <c r="L188" s="192" t="n">
        <f aca="false">G188*H188</f>
        <v>0</v>
      </c>
      <c r="M188" s="192" t="n">
        <f aca="false">L188*(1+BW188/100)</f>
        <v>0</v>
      </c>
      <c r="N188" s="192" t="n">
        <v>0</v>
      </c>
      <c r="O188" s="192" t="n">
        <f aca="false">G188*N188</f>
        <v>0</v>
      </c>
      <c r="P188" s="193" t="s">
        <v>193</v>
      </c>
      <c r="Z188" s="89" t="n">
        <f aca="false">IF(AQ188="5",BJ188,0)</f>
        <v>0</v>
      </c>
      <c r="AB188" s="89" t="n">
        <f aca="false">IF(AQ188="1",BH188,0)</f>
        <v>0</v>
      </c>
      <c r="AC188" s="89" t="n">
        <f aca="false">IF(AQ188="1",BI188,0)</f>
        <v>0</v>
      </c>
      <c r="AD188" s="89" t="n">
        <f aca="false">IF(AQ188="7",BH188,0)</f>
        <v>0</v>
      </c>
      <c r="AE188" s="89" t="n">
        <f aca="false">IF(AQ188="7",BI188,0)</f>
        <v>0</v>
      </c>
      <c r="AF188" s="89" t="n">
        <f aca="false">IF(AQ188="2",BH188,0)</f>
        <v>0</v>
      </c>
      <c r="AG188" s="89" t="n">
        <f aca="false">IF(AQ188="2",BI188,0)</f>
        <v>0</v>
      </c>
      <c r="AH188" s="89" t="n">
        <f aca="false">IF(AQ188="0",BJ188,0)</f>
        <v>0</v>
      </c>
      <c r="AI188" s="170" t="s">
        <v>104</v>
      </c>
      <c r="AJ188" s="89" t="n">
        <f aca="false">IF(AN188=0,L188,0)</f>
        <v>0</v>
      </c>
      <c r="AK188" s="89" t="n">
        <f aca="false">IF(AN188=12,L188,0)</f>
        <v>0</v>
      </c>
      <c r="AL188" s="89" t="n">
        <f aca="false">IF(AN188=21,L188,0)</f>
        <v>0</v>
      </c>
      <c r="AN188" s="89" t="n">
        <v>21</v>
      </c>
      <c r="AO188" s="89" t="n">
        <f aca="false">H188*0</f>
        <v>0</v>
      </c>
      <c r="AP188" s="89" t="n">
        <f aca="false">H188*(1-0)</f>
        <v>0</v>
      </c>
      <c r="AQ188" s="88" t="s">
        <v>215</v>
      </c>
      <c r="AV188" s="89" t="n">
        <f aca="false">AW188+AX188</f>
        <v>0</v>
      </c>
      <c r="AW188" s="89" t="n">
        <f aca="false">G188*AO188</f>
        <v>0</v>
      </c>
      <c r="AX188" s="89" t="n">
        <f aca="false">G188*AP188</f>
        <v>0</v>
      </c>
      <c r="AY188" s="88" t="s">
        <v>673</v>
      </c>
      <c r="AZ188" s="88" t="s">
        <v>552</v>
      </c>
      <c r="BA188" s="170" t="s">
        <v>196</v>
      </c>
      <c r="BC188" s="89" t="n">
        <f aca="false">AW188+AX188</f>
        <v>0</v>
      </c>
      <c r="BD188" s="89" t="n">
        <f aca="false">H188/(100-BE188)*100</f>
        <v>0</v>
      </c>
      <c r="BE188" s="89" t="n">
        <v>0</v>
      </c>
      <c r="BF188" s="89" t="n">
        <f aca="false">O188</f>
        <v>0</v>
      </c>
      <c r="BH188" s="89" t="n">
        <f aca="false">G188*AO188</f>
        <v>0</v>
      </c>
      <c r="BI188" s="89" t="n">
        <f aca="false">G188*AP188</f>
        <v>0</v>
      </c>
      <c r="BJ188" s="89" t="n">
        <f aca="false">G188*H188</f>
        <v>0</v>
      </c>
      <c r="BK188" s="89"/>
      <c r="BL188" s="89" t="n">
        <v>713</v>
      </c>
      <c r="BW188" s="89" t="str">
        <f aca="false">I188</f>
        <v>21</v>
      </c>
      <c r="BX188" s="10" t="s">
        <v>685</v>
      </c>
    </row>
    <row r="189" customFormat="false" ht="15" hidden="false" customHeight="true" outlineLevel="0" collapsed="false">
      <c r="A189" s="194" t="s">
        <v>686</v>
      </c>
      <c r="B189" s="194" t="s">
        <v>104</v>
      </c>
      <c r="C189" s="194" t="s">
        <v>687</v>
      </c>
      <c r="D189" s="195" t="s">
        <v>688</v>
      </c>
      <c r="E189" s="195"/>
      <c r="F189" s="194" t="s">
        <v>237</v>
      </c>
      <c r="G189" s="196" t="n">
        <v>552.825</v>
      </c>
      <c r="H189" s="197"/>
      <c r="I189" s="198" t="s">
        <v>192</v>
      </c>
      <c r="J189" s="197" t="n">
        <f aca="false">G189*AO189</f>
        <v>0</v>
      </c>
      <c r="K189" s="197" t="n">
        <f aca="false">G189*AP189</f>
        <v>0</v>
      </c>
      <c r="L189" s="197" t="n">
        <f aca="false">G189*H189</f>
        <v>0</v>
      </c>
      <c r="M189" s="197" t="n">
        <f aca="false">L189*(1+BW189/100)</f>
        <v>0</v>
      </c>
      <c r="N189" s="197" t="n">
        <v>0</v>
      </c>
      <c r="O189" s="197" t="n">
        <f aca="false">G189*N189</f>
        <v>0</v>
      </c>
      <c r="P189" s="198" t="s">
        <v>193</v>
      </c>
      <c r="Z189" s="89" t="n">
        <f aca="false">IF(AQ189="5",BJ189,0)</f>
        <v>0</v>
      </c>
      <c r="AB189" s="89" t="n">
        <f aca="false">IF(AQ189="1",BH189,0)</f>
        <v>0</v>
      </c>
      <c r="AC189" s="89" t="n">
        <f aca="false">IF(AQ189="1",BI189,0)</f>
        <v>0</v>
      </c>
      <c r="AD189" s="89" t="n">
        <f aca="false">IF(AQ189="7",BH189,0)</f>
        <v>0</v>
      </c>
      <c r="AE189" s="89" t="n">
        <f aca="false">IF(AQ189="7",BI189,0)</f>
        <v>0</v>
      </c>
      <c r="AF189" s="89" t="n">
        <f aca="false">IF(AQ189="2",BH189,0)</f>
        <v>0</v>
      </c>
      <c r="AG189" s="89" t="n">
        <f aca="false">IF(AQ189="2",BI189,0)</f>
        <v>0</v>
      </c>
      <c r="AH189" s="89" t="n">
        <f aca="false">IF(AQ189="0",BJ189,0)</f>
        <v>0</v>
      </c>
      <c r="AI189" s="170" t="s">
        <v>104</v>
      </c>
      <c r="AJ189" s="199" t="n">
        <f aca="false">IF(AN189=0,L189,0)</f>
        <v>0</v>
      </c>
      <c r="AK189" s="199" t="n">
        <f aca="false">IF(AN189=12,L189,0)</f>
        <v>0</v>
      </c>
      <c r="AL189" s="199" t="n">
        <f aca="false">IF(AN189=21,L189,0)</f>
        <v>0</v>
      </c>
      <c r="AN189" s="89" t="n">
        <v>21</v>
      </c>
      <c r="AO189" s="89" t="n">
        <f aca="false">H189*1</f>
        <v>0</v>
      </c>
      <c r="AP189" s="89" t="n">
        <f aca="false">H189*(1-1)</f>
        <v>0</v>
      </c>
      <c r="AQ189" s="200" t="s">
        <v>215</v>
      </c>
      <c r="AV189" s="89" t="n">
        <f aca="false">AW189+AX189</f>
        <v>0</v>
      </c>
      <c r="AW189" s="89" t="n">
        <f aca="false">G189*AO189</f>
        <v>0</v>
      </c>
      <c r="AX189" s="89" t="n">
        <f aca="false">G189*AP189</f>
        <v>0</v>
      </c>
      <c r="AY189" s="88" t="s">
        <v>673</v>
      </c>
      <c r="AZ189" s="88" t="s">
        <v>552</v>
      </c>
      <c r="BA189" s="170" t="s">
        <v>196</v>
      </c>
      <c r="BC189" s="89" t="n">
        <f aca="false">AW189+AX189</f>
        <v>0</v>
      </c>
      <c r="BD189" s="89" t="n">
        <f aca="false">H189/(100-BE189)*100</f>
        <v>0</v>
      </c>
      <c r="BE189" s="89" t="n">
        <v>0</v>
      </c>
      <c r="BF189" s="89" t="n">
        <f aca="false">O189</f>
        <v>0</v>
      </c>
      <c r="BH189" s="199" t="n">
        <f aca="false">G189*AO189</f>
        <v>0</v>
      </c>
      <c r="BI189" s="199" t="n">
        <f aca="false">G189*AP189</f>
        <v>0</v>
      </c>
      <c r="BJ189" s="199" t="n">
        <f aca="false">G189*H189</f>
        <v>0</v>
      </c>
      <c r="BK189" s="199"/>
      <c r="BL189" s="89" t="n">
        <v>713</v>
      </c>
      <c r="BW189" s="89" t="str">
        <f aca="false">I189</f>
        <v>21</v>
      </c>
      <c r="BX189" s="201" t="s">
        <v>688</v>
      </c>
    </row>
    <row r="190" customFormat="false" ht="15" hidden="false" customHeight="true" outlineLevel="0" collapsed="false">
      <c r="A190" s="189" t="s">
        <v>689</v>
      </c>
      <c r="B190" s="189" t="s">
        <v>104</v>
      </c>
      <c r="C190" s="189" t="s">
        <v>690</v>
      </c>
      <c r="D190" s="190" t="s">
        <v>691</v>
      </c>
      <c r="E190" s="190"/>
      <c r="F190" s="189" t="s">
        <v>252</v>
      </c>
      <c r="G190" s="191" t="n">
        <v>477.978</v>
      </c>
      <c r="H190" s="192"/>
      <c r="I190" s="193" t="s">
        <v>192</v>
      </c>
      <c r="J190" s="192" t="n">
        <f aca="false">G190*AO190</f>
        <v>0</v>
      </c>
      <c r="K190" s="192" t="n">
        <f aca="false">G190*AP190</f>
        <v>0</v>
      </c>
      <c r="L190" s="192" t="n">
        <f aca="false">G190*H190</f>
        <v>0</v>
      </c>
      <c r="M190" s="192" t="n">
        <f aca="false">L190*(1+BW190/100)</f>
        <v>0</v>
      </c>
      <c r="N190" s="192" t="n">
        <v>0</v>
      </c>
      <c r="O190" s="192" t="n">
        <f aca="false">G190*N190</f>
        <v>0</v>
      </c>
      <c r="P190" s="193" t="s">
        <v>193</v>
      </c>
      <c r="Z190" s="89" t="n">
        <f aca="false">IF(AQ190="5",BJ190,0)</f>
        <v>0</v>
      </c>
      <c r="AB190" s="89" t="n">
        <f aca="false">IF(AQ190="1",BH190,0)</f>
        <v>0</v>
      </c>
      <c r="AC190" s="89" t="n">
        <f aca="false">IF(AQ190="1",BI190,0)</f>
        <v>0</v>
      </c>
      <c r="AD190" s="89" t="n">
        <f aca="false">IF(AQ190="7",BH190,0)</f>
        <v>0</v>
      </c>
      <c r="AE190" s="89" t="n">
        <f aca="false">IF(AQ190="7",BI190,0)</f>
        <v>0</v>
      </c>
      <c r="AF190" s="89" t="n">
        <f aca="false">IF(AQ190="2",BH190,0)</f>
        <v>0</v>
      </c>
      <c r="AG190" s="89" t="n">
        <f aca="false">IF(AQ190="2",BI190,0)</f>
        <v>0</v>
      </c>
      <c r="AH190" s="89" t="n">
        <f aca="false">IF(AQ190="0",BJ190,0)</f>
        <v>0</v>
      </c>
      <c r="AI190" s="170" t="s">
        <v>104</v>
      </c>
      <c r="AJ190" s="89" t="n">
        <f aca="false">IF(AN190=0,L190,0)</f>
        <v>0</v>
      </c>
      <c r="AK190" s="89" t="n">
        <f aca="false">IF(AN190=12,L190,0)</f>
        <v>0</v>
      </c>
      <c r="AL190" s="89" t="n">
        <f aca="false">IF(AN190=21,L190,0)</f>
        <v>0</v>
      </c>
      <c r="AN190" s="89" t="n">
        <v>21</v>
      </c>
      <c r="AO190" s="89" t="n">
        <f aca="false">H190*0</f>
        <v>0</v>
      </c>
      <c r="AP190" s="89" t="n">
        <f aca="false">H190*(1-0)</f>
        <v>0</v>
      </c>
      <c r="AQ190" s="88" t="s">
        <v>215</v>
      </c>
      <c r="AV190" s="89" t="n">
        <f aca="false">AW190+AX190</f>
        <v>0</v>
      </c>
      <c r="AW190" s="89" t="n">
        <f aca="false">G190*AO190</f>
        <v>0</v>
      </c>
      <c r="AX190" s="89" t="n">
        <f aca="false">G190*AP190</f>
        <v>0</v>
      </c>
      <c r="AY190" s="88" t="s">
        <v>673</v>
      </c>
      <c r="AZ190" s="88" t="s">
        <v>552</v>
      </c>
      <c r="BA190" s="170" t="s">
        <v>196</v>
      </c>
      <c r="BC190" s="89" t="n">
        <f aca="false">AW190+AX190</f>
        <v>0</v>
      </c>
      <c r="BD190" s="89" t="n">
        <f aca="false">H190/(100-BE190)*100</f>
        <v>0</v>
      </c>
      <c r="BE190" s="89" t="n">
        <v>0</v>
      </c>
      <c r="BF190" s="89" t="n">
        <f aca="false">O190</f>
        <v>0</v>
      </c>
      <c r="BH190" s="89" t="n">
        <f aca="false">G190*AO190</f>
        <v>0</v>
      </c>
      <c r="BI190" s="89" t="n">
        <f aca="false">G190*AP190</f>
        <v>0</v>
      </c>
      <c r="BJ190" s="89" t="n">
        <f aca="false">G190*H190</f>
        <v>0</v>
      </c>
      <c r="BK190" s="89"/>
      <c r="BL190" s="89" t="n">
        <v>713</v>
      </c>
      <c r="BW190" s="89" t="str">
        <f aca="false">I190</f>
        <v>21</v>
      </c>
      <c r="BX190" s="10" t="s">
        <v>691</v>
      </c>
    </row>
    <row r="191" customFormat="false" ht="24.05" hidden="false" customHeight="true" outlineLevel="0" collapsed="false">
      <c r="A191" s="194" t="s">
        <v>692</v>
      </c>
      <c r="B191" s="194" t="s">
        <v>104</v>
      </c>
      <c r="C191" s="194" t="s">
        <v>693</v>
      </c>
      <c r="D191" s="195" t="s">
        <v>694</v>
      </c>
      <c r="E191" s="195"/>
      <c r="F191" s="194" t="s">
        <v>191</v>
      </c>
      <c r="G191" s="196" t="n">
        <v>50.188</v>
      </c>
      <c r="H191" s="197"/>
      <c r="I191" s="198" t="s">
        <v>192</v>
      </c>
      <c r="J191" s="197" t="n">
        <f aca="false">G191*AO191</f>
        <v>0</v>
      </c>
      <c r="K191" s="197" t="n">
        <f aca="false">G191*AP191</f>
        <v>0</v>
      </c>
      <c r="L191" s="197" t="n">
        <f aca="false">G191*H191</f>
        <v>0</v>
      </c>
      <c r="M191" s="197" t="n">
        <f aca="false">L191*(1+BW191/100)</f>
        <v>0</v>
      </c>
      <c r="N191" s="197" t="n">
        <v>0.025</v>
      </c>
      <c r="O191" s="197" t="n">
        <f aca="false">G191*N191</f>
        <v>1.2547</v>
      </c>
      <c r="P191" s="198" t="s">
        <v>193</v>
      </c>
      <c r="Z191" s="89" t="n">
        <f aca="false">IF(AQ191="5",BJ191,0)</f>
        <v>0</v>
      </c>
      <c r="AB191" s="89" t="n">
        <f aca="false">IF(AQ191="1",BH191,0)</f>
        <v>0</v>
      </c>
      <c r="AC191" s="89" t="n">
        <f aca="false">IF(AQ191="1",BI191,0)</f>
        <v>0</v>
      </c>
      <c r="AD191" s="89" t="n">
        <f aca="false">IF(AQ191="7",BH191,0)</f>
        <v>0</v>
      </c>
      <c r="AE191" s="89" t="n">
        <f aca="false">IF(AQ191="7",BI191,0)</f>
        <v>0</v>
      </c>
      <c r="AF191" s="89" t="n">
        <f aca="false">IF(AQ191="2",BH191,0)</f>
        <v>0</v>
      </c>
      <c r="AG191" s="89" t="n">
        <f aca="false">IF(AQ191="2",BI191,0)</f>
        <v>0</v>
      </c>
      <c r="AH191" s="89" t="n">
        <f aca="false">IF(AQ191="0",BJ191,0)</f>
        <v>0</v>
      </c>
      <c r="AI191" s="170" t="s">
        <v>104</v>
      </c>
      <c r="AJ191" s="199" t="n">
        <f aca="false">IF(AN191=0,L191,0)</f>
        <v>0</v>
      </c>
      <c r="AK191" s="199" t="n">
        <f aca="false">IF(AN191=12,L191,0)</f>
        <v>0</v>
      </c>
      <c r="AL191" s="199" t="n">
        <f aca="false">IF(AN191=21,L191,0)</f>
        <v>0</v>
      </c>
      <c r="AN191" s="89" t="n">
        <v>21</v>
      </c>
      <c r="AO191" s="89" t="n">
        <f aca="false">H191*1</f>
        <v>0</v>
      </c>
      <c r="AP191" s="89" t="n">
        <f aca="false">H191*(1-1)</f>
        <v>0</v>
      </c>
      <c r="AQ191" s="200" t="s">
        <v>215</v>
      </c>
      <c r="AV191" s="89" t="n">
        <f aca="false">AW191+AX191</f>
        <v>0</v>
      </c>
      <c r="AW191" s="89" t="n">
        <f aca="false">G191*AO191</f>
        <v>0</v>
      </c>
      <c r="AX191" s="89" t="n">
        <f aca="false">G191*AP191</f>
        <v>0</v>
      </c>
      <c r="AY191" s="88" t="s">
        <v>673</v>
      </c>
      <c r="AZ191" s="88" t="s">
        <v>552</v>
      </c>
      <c r="BA191" s="170" t="s">
        <v>196</v>
      </c>
      <c r="BC191" s="89" t="n">
        <f aca="false">AW191+AX191</f>
        <v>0</v>
      </c>
      <c r="BD191" s="89" t="n">
        <f aca="false">H191/(100-BE191)*100</f>
        <v>0</v>
      </c>
      <c r="BE191" s="89" t="n">
        <v>0</v>
      </c>
      <c r="BF191" s="89" t="n">
        <f aca="false">O191</f>
        <v>1.2547</v>
      </c>
      <c r="BH191" s="199" t="n">
        <f aca="false">G191*AO191</f>
        <v>0</v>
      </c>
      <c r="BI191" s="199" t="n">
        <f aca="false">G191*AP191</f>
        <v>0</v>
      </c>
      <c r="BJ191" s="199" t="n">
        <f aca="false">G191*H191</f>
        <v>0</v>
      </c>
      <c r="BK191" s="199"/>
      <c r="BL191" s="89" t="n">
        <v>713</v>
      </c>
      <c r="BW191" s="89" t="str">
        <f aca="false">I191</f>
        <v>21</v>
      </c>
      <c r="BX191" s="201" t="s">
        <v>694</v>
      </c>
    </row>
    <row r="192" customFormat="false" ht="24.05" hidden="false" customHeight="true" outlineLevel="0" collapsed="false">
      <c r="A192" s="189" t="s">
        <v>695</v>
      </c>
      <c r="B192" s="189" t="s">
        <v>104</v>
      </c>
      <c r="C192" s="189" t="s">
        <v>696</v>
      </c>
      <c r="D192" s="190" t="s">
        <v>697</v>
      </c>
      <c r="E192" s="190"/>
      <c r="F192" s="189" t="s">
        <v>252</v>
      </c>
      <c r="G192" s="191" t="n">
        <v>477.978</v>
      </c>
      <c r="H192" s="192"/>
      <c r="I192" s="193" t="s">
        <v>192</v>
      </c>
      <c r="J192" s="192" t="n">
        <f aca="false">G192*AO192</f>
        <v>0</v>
      </c>
      <c r="K192" s="192" t="n">
        <f aca="false">G192*AP192</f>
        <v>0</v>
      </c>
      <c r="L192" s="192" t="n">
        <f aca="false">G192*H192</f>
        <v>0</v>
      </c>
      <c r="M192" s="192" t="n">
        <f aca="false">L192*(1+BW192/100)</f>
        <v>0</v>
      </c>
      <c r="N192" s="192" t="n">
        <v>1E-005</v>
      </c>
      <c r="O192" s="192" t="n">
        <f aca="false">G192*N192</f>
        <v>0.00477978</v>
      </c>
      <c r="P192" s="193" t="s">
        <v>193</v>
      </c>
      <c r="Z192" s="89" t="n">
        <f aca="false">IF(AQ192="5",BJ192,0)</f>
        <v>0</v>
      </c>
      <c r="AB192" s="89" t="n">
        <f aca="false">IF(AQ192="1",BH192,0)</f>
        <v>0</v>
      </c>
      <c r="AC192" s="89" t="n">
        <f aca="false">IF(AQ192="1",BI192,0)</f>
        <v>0</v>
      </c>
      <c r="AD192" s="89" t="n">
        <f aca="false">IF(AQ192="7",BH192,0)</f>
        <v>0</v>
      </c>
      <c r="AE192" s="89" t="n">
        <f aca="false">IF(AQ192="7",BI192,0)</f>
        <v>0</v>
      </c>
      <c r="AF192" s="89" t="n">
        <f aca="false">IF(AQ192="2",BH192,0)</f>
        <v>0</v>
      </c>
      <c r="AG192" s="89" t="n">
        <f aca="false">IF(AQ192="2",BI192,0)</f>
        <v>0</v>
      </c>
      <c r="AH192" s="89" t="n">
        <f aca="false">IF(AQ192="0",BJ192,0)</f>
        <v>0</v>
      </c>
      <c r="AI192" s="170" t="s">
        <v>104</v>
      </c>
      <c r="AJ192" s="89" t="n">
        <f aca="false">IF(AN192=0,L192,0)</f>
        <v>0</v>
      </c>
      <c r="AK192" s="89" t="n">
        <f aca="false">IF(AN192=12,L192,0)</f>
        <v>0</v>
      </c>
      <c r="AL192" s="89" t="n">
        <f aca="false">IF(AN192=21,L192,0)</f>
        <v>0</v>
      </c>
      <c r="AN192" s="89" t="n">
        <v>21</v>
      </c>
      <c r="AO192" s="89" t="n">
        <f aca="false">H192*0.192342599</f>
        <v>0</v>
      </c>
      <c r="AP192" s="89" t="n">
        <f aca="false">H192*(1-0.192342599)</f>
        <v>0</v>
      </c>
      <c r="AQ192" s="88" t="s">
        <v>215</v>
      </c>
      <c r="AV192" s="89" t="n">
        <f aca="false">AW192+AX192</f>
        <v>0</v>
      </c>
      <c r="AW192" s="89" t="n">
        <f aca="false">G192*AO192</f>
        <v>0</v>
      </c>
      <c r="AX192" s="89" t="n">
        <f aca="false">G192*AP192</f>
        <v>0</v>
      </c>
      <c r="AY192" s="88" t="s">
        <v>673</v>
      </c>
      <c r="AZ192" s="88" t="s">
        <v>552</v>
      </c>
      <c r="BA192" s="170" t="s">
        <v>196</v>
      </c>
      <c r="BC192" s="89" t="n">
        <f aca="false">AW192+AX192</f>
        <v>0</v>
      </c>
      <c r="BD192" s="89" t="n">
        <f aca="false">H192/(100-BE192)*100</f>
        <v>0</v>
      </c>
      <c r="BE192" s="89" t="n">
        <v>0</v>
      </c>
      <c r="BF192" s="89" t="n">
        <f aca="false">O192</f>
        <v>0.00477978</v>
      </c>
      <c r="BH192" s="89" t="n">
        <f aca="false">G192*AO192</f>
        <v>0</v>
      </c>
      <c r="BI192" s="89" t="n">
        <f aca="false">G192*AP192</f>
        <v>0</v>
      </c>
      <c r="BJ192" s="89" t="n">
        <f aca="false">G192*H192</f>
        <v>0</v>
      </c>
      <c r="BK192" s="89"/>
      <c r="BL192" s="89" t="n">
        <v>713</v>
      </c>
      <c r="BW192" s="89" t="str">
        <f aca="false">I192</f>
        <v>21</v>
      </c>
      <c r="BX192" s="10" t="s">
        <v>697</v>
      </c>
    </row>
    <row r="193" customFormat="false" ht="35.05" hidden="false" customHeight="true" outlineLevel="0" collapsed="false">
      <c r="A193" s="189" t="s">
        <v>698</v>
      </c>
      <c r="B193" s="189" t="s">
        <v>104</v>
      </c>
      <c r="C193" s="189" t="s">
        <v>699</v>
      </c>
      <c r="D193" s="190" t="s">
        <v>700</v>
      </c>
      <c r="E193" s="190"/>
      <c r="F193" s="189" t="s">
        <v>252</v>
      </c>
      <c r="G193" s="191" t="n">
        <v>22.613</v>
      </c>
      <c r="H193" s="192"/>
      <c r="I193" s="193" t="s">
        <v>192</v>
      </c>
      <c r="J193" s="192" t="n">
        <f aca="false">G193*AO193</f>
        <v>0</v>
      </c>
      <c r="K193" s="192" t="n">
        <f aca="false">G193*AP193</f>
        <v>0</v>
      </c>
      <c r="L193" s="192" t="n">
        <f aca="false">G193*H193</f>
        <v>0</v>
      </c>
      <c r="M193" s="192" t="n">
        <f aca="false">L193*(1+BW193/100)</f>
        <v>0</v>
      </c>
      <c r="N193" s="192" t="n">
        <v>0</v>
      </c>
      <c r="O193" s="192" t="n">
        <f aca="false">G193*N193</f>
        <v>0</v>
      </c>
      <c r="P193" s="193" t="s">
        <v>193</v>
      </c>
      <c r="Z193" s="89" t="n">
        <f aca="false">IF(AQ193="5",BJ193,0)</f>
        <v>0</v>
      </c>
      <c r="AB193" s="89" t="n">
        <f aca="false">IF(AQ193="1",BH193,0)</f>
        <v>0</v>
      </c>
      <c r="AC193" s="89" t="n">
        <f aca="false">IF(AQ193="1",BI193,0)</f>
        <v>0</v>
      </c>
      <c r="AD193" s="89" t="n">
        <f aca="false">IF(AQ193="7",BH193,0)</f>
        <v>0</v>
      </c>
      <c r="AE193" s="89" t="n">
        <f aca="false">IF(AQ193="7",BI193,0)</f>
        <v>0</v>
      </c>
      <c r="AF193" s="89" t="n">
        <f aca="false">IF(AQ193="2",BH193,0)</f>
        <v>0</v>
      </c>
      <c r="AG193" s="89" t="n">
        <f aca="false">IF(AQ193="2",BI193,0)</f>
        <v>0</v>
      </c>
      <c r="AH193" s="89" t="n">
        <f aca="false">IF(AQ193="0",BJ193,0)</f>
        <v>0</v>
      </c>
      <c r="AI193" s="170" t="s">
        <v>104</v>
      </c>
      <c r="AJ193" s="89" t="n">
        <f aca="false">IF(AN193=0,L193,0)</f>
        <v>0</v>
      </c>
      <c r="AK193" s="89" t="n">
        <f aca="false">IF(AN193=12,L193,0)</f>
        <v>0</v>
      </c>
      <c r="AL193" s="89" t="n">
        <f aca="false">IF(AN193=21,L193,0)</f>
        <v>0</v>
      </c>
      <c r="AN193" s="89" t="n">
        <v>21</v>
      </c>
      <c r="AO193" s="89" t="n">
        <f aca="false">H193*0.391975583</f>
        <v>0</v>
      </c>
      <c r="AP193" s="89" t="n">
        <f aca="false">H193*(1-0.391975583)</f>
        <v>0</v>
      </c>
      <c r="AQ193" s="88" t="s">
        <v>215</v>
      </c>
      <c r="AV193" s="89" t="n">
        <f aca="false">AW193+AX193</f>
        <v>0</v>
      </c>
      <c r="AW193" s="89" t="n">
        <f aca="false">G193*AO193</f>
        <v>0</v>
      </c>
      <c r="AX193" s="89" t="n">
        <f aca="false">G193*AP193</f>
        <v>0</v>
      </c>
      <c r="AY193" s="88" t="s">
        <v>673</v>
      </c>
      <c r="AZ193" s="88" t="s">
        <v>552</v>
      </c>
      <c r="BA193" s="170" t="s">
        <v>196</v>
      </c>
      <c r="BC193" s="89" t="n">
        <f aca="false">AW193+AX193</f>
        <v>0</v>
      </c>
      <c r="BD193" s="89" t="n">
        <f aca="false">H193/(100-BE193)*100</f>
        <v>0</v>
      </c>
      <c r="BE193" s="89" t="n">
        <v>0</v>
      </c>
      <c r="BF193" s="89" t="n">
        <f aca="false">O193</f>
        <v>0</v>
      </c>
      <c r="BH193" s="89" t="n">
        <f aca="false">G193*AO193</f>
        <v>0</v>
      </c>
      <c r="BI193" s="89" t="n">
        <f aca="false">G193*AP193</f>
        <v>0</v>
      </c>
      <c r="BJ193" s="89" t="n">
        <f aca="false">G193*H193</f>
        <v>0</v>
      </c>
      <c r="BK193" s="89"/>
      <c r="BL193" s="89" t="n">
        <v>713</v>
      </c>
      <c r="BW193" s="89" t="str">
        <f aca="false">I193</f>
        <v>21</v>
      </c>
      <c r="BX193" s="10" t="s">
        <v>700</v>
      </c>
    </row>
    <row r="194" customFormat="false" ht="15" hidden="false" customHeight="true" outlineLevel="0" collapsed="false">
      <c r="A194" s="194" t="s">
        <v>701</v>
      </c>
      <c r="B194" s="194" t="s">
        <v>104</v>
      </c>
      <c r="C194" s="194" t="s">
        <v>675</v>
      </c>
      <c r="D194" s="195" t="s">
        <v>676</v>
      </c>
      <c r="E194" s="195"/>
      <c r="F194" s="194" t="s">
        <v>252</v>
      </c>
      <c r="G194" s="196" t="n">
        <v>24.874</v>
      </c>
      <c r="H194" s="197"/>
      <c r="I194" s="198" t="s">
        <v>192</v>
      </c>
      <c r="J194" s="197" t="n">
        <f aca="false">G194*AO194</f>
        <v>0</v>
      </c>
      <c r="K194" s="197" t="n">
        <f aca="false">G194*AP194</f>
        <v>0</v>
      </c>
      <c r="L194" s="197" t="n">
        <f aca="false">G194*H194</f>
        <v>0</v>
      </c>
      <c r="M194" s="197" t="n">
        <f aca="false">L194*(1+BW194/100)</f>
        <v>0</v>
      </c>
      <c r="N194" s="197" t="n">
        <v>0.00113</v>
      </c>
      <c r="O194" s="197" t="n">
        <f aca="false">G194*N194</f>
        <v>0.02810762</v>
      </c>
      <c r="P194" s="198" t="s">
        <v>193</v>
      </c>
      <c r="Z194" s="89" t="n">
        <f aca="false">IF(AQ194="5",BJ194,0)</f>
        <v>0</v>
      </c>
      <c r="AB194" s="89" t="n">
        <f aca="false">IF(AQ194="1",BH194,0)</f>
        <v>0</v>
      </c>
      <c r="AC194" s="89" t="n">
        <f aca="false">IF(AQ194="1",BI194,0)</f>
        <v>0</v>
      </c>
      <c r="AD194" s="89" t="n">
        <f aca="false">IF(AQ194="7",BH194,0)</f>
        <v>0</v>
      </c>
      <c r="AE194" s="89" t="n">
        <f aca="false">IF(AQ194="7",BI194,0)</f>
        <v>0</v>
      </c>
      <c r="AF194" s="89" t="n">
        <f aca="false">IF(AQ194="2",BH194,0)</f>
        <v>0</v>
      </c>
      <c r="AG194" s="89" t="n">
        <f aca="false">IF(AQ194="2",BI194,0)</f>
        <v>0</v>
      </c>
      <c r="AH194" s="89" t="n">
        <f aca="false">IF(AQ194="0",BJ194,0)</f>
        <v>0</v>
      </c>
      <c r="AI194" s="170" t="s">
        <v>104</v>
      </c>
      <c r="AJ194" s="199" t="n">
        <f aca="false">IF(AN194=0,L194,0)</f>
        <v>0</v>
      </c>
      <c r="AK194" s="199" t="n">
        <f aca="false">IF(AN194=12,L194,0)</f>
        <v>0</v>
      </c>
      <c r="AL194" s="199" t="n">
        <f aca="false">IF(AN194=21,L194,0)</f>
        <v>0</v>
      </c>
      <c r="AN194" s="89" t="n">
        <v>21</v>
      </c>
      <c r="AO194" s="89" t="n">
        <f aca="false">H194*1</f>
        <v>0</v>
      </c>
      <c r="AP194" s="89" t="n">
        <f aca="false">H194*(1-1)</f>
        <v>0</v>
      </c>
      <c r="AQ194" s="200" t="s">
        <v>215</v>
      </c>
      <c r="AV194" s="89" t="n">
        <f aca="false">AW194+AX194</f>
        <v>0</v>
      </c>
      <c r="AW194" s="89" t="n">
        <f aca="false">G194*AO194</f>
        <v>0</v>
      </c>
      <c r="AX194" s="89" t="n">
        <f aca="false">G194*AP194</f>
        <v>0</v>
      </c>
      <c r="AY194" s="88" t="s">
        <v>673</v>
      </c>
      <c r="AZ194" s="88" t="s">
        <v>552</v>
      </c>
      <c r="BA194" s="170" t="s">
        <v>196</v>
      </c>
      <c r="BC194" s="89" t="n">
        <f aca="false">AW194+AX194</f>
        <v>0</v>
      </c>
      <c r="BD194" s="89" t="n">
        <f aca="false">H194/(100-BE194)*100</f>
        <v>0</v>
      </c>
      <c r="BE194" s="89" t="n">
        <v>0</v>
      </c>
      <c r="BF194" s="89" t="n">
        <f aca="false">O194</f>
        <v>0.02810762</v>
      </c>
      <c r="BH194" s="199" t="n">
        <f aca="false">G194*AO194</f>
        <v>0</v>
      </c>
      <c r="BI194" s="199" t="n">
        <f aca="false">G194*AP194</f>
        <v>0</v>
      </c>
      <c r="BJ194" s="199" t="n">
        <f aca="false">G194*H194</f>
        <v>0</v>
      </c>
      <c r="BK194" s="199"/>
      <c r="BL194" s="89" t="n">
        <v>713</v>
      </c>
      <c r="BW194" s="89" t="str">
        <f aca="false">I194</f>
        <v>21</v>
      </c>
      <c r="BX194" s="201" t="s">
        <v>676</v>
      </c>
    </row>
    <row r="195" customFormat="false" ht="23.85" hidden="false" customHeight="true" outlineLevel="0" collapsed="false">
      <c r="A195" s="189" t="s">
        <v>702</v>
      </c>
      <c r="B195" s="189" t="s">
        <v>104</v>
      </c>
      <c r="C195" s="189" t="s">
        <v>703</v>
      </c>
      <c r="D195" s="190" t="s">
        <v>704</v>
      </c>
      <c r="E195" s="190"/>
      <c r="F195" s="189" t="s">
        <v>252</v>
      </c>
      <c r="G195" s="191" t="n">
        <v>29.784</v>
      </c>
      <c r="H195" s="192"/>
      <c r="I195" s="193" t="s">
        <v>192</v>
      </c>
      <c r="J195" s="192" t="n">
        <f aca="false">G195*AO195</f>
        <v>0</v>
      </c>
      <c r="K195" s="192" t="n">
        <f aca="false">G195*AP195</f>
        <v>0</v>
      </c>
      <c r="L195" s="192" t="n">
        <f aca="false">G195*H195</f>
        <v>0</v>
      </c>
      <c r="M195" s="192" t="n">
        <f aca="false">L195*(1+BW195/100)</f>
        <v>0</v>
      </c>
      <c r="N195" s="192" t="n">
        <v>0.00017</v>
      </c>
      <c r="O195" s="192" t="n">
        <f aca="false">G195*N195</f>
        <v>0.00506328</v>
      </c>
      <c r="P195" s="193" t="s">
        <v>193</v>
      </c>
      <c r="Z195" s="89" t="n">
        <f aca="false">IF(AQ195="5",BJ195,0)</f>
        <v>0</v>
      </c>
      <c r="AB195" s="89" t="n">
        <f aca="false">IF(AQ195="1",BH195,0)</f>
        <v>0</v>
      </c>
      <c r="AC195" s="89" t="n">
        <f aca="false">IF(AQ195="1",BI195,0)</f>
        <v>0</v>
      </c>
      <c r="AD195" s="89" t="n">
        <f aca="false">IF(AQ195="7",BH195,0)</f>
        <v>0</v>
      </c>
      <c r="AE195" s="89" t="n">
        <f aca="false">IF(AQ195="7",BI195,0)</f>
        <v>0</v>
      </c>
      <c r="AF195" s="89" t="n">
        <f aca="false">IF(AQ195="2",BH195,0)</f>
        <v>0</v>
      </c>
      <c r="AG195" s="89" t="n">
        <f aca="false">IF(AQ195="2",BI195,0)</f>
        <v>0</v>
      </c>
      <c r="AH195" s="89" t="n">
        <f aca="false">IF(AQ195="0",BJ195,0)</f>
        <v>0</v>
      </c>
      <c r="AI195" s="170" t="s">
        <v>104</v>
      </c>
      <c r="AJ195" s="89" t="n">
        <f aca="false">IF(AN195=0,L195,0)</f>
        <v>0</v>
      </c>
      <c r="AK195" s="89" t="n">
        <f aca="false">IF(AN195=12,L195,0)</f>
        <v>0</v>
      </c>
      <c r="AL195" s="89" t="n">
        <f aca="false">IF(AN195=21,L195,0)</f>
        <v>0</v>
      </c>
      <c r="AN195" s="89" t="n">
        <v>21</v>
      </c>
      <c r="AO195" s="89" t="n">
        <f aca="false">H195*0.323045799</f>
        <v>0</v>
      </c>
      <c r="AP195" s="89" t="n">
        <f aca="false">H195*(1-0.323045799)</f>
        <v>0</v>
      </c>
      <c r="AQ195" s="88" t="s">
        <v>215</v>
      </c>
      <c r="AV195" s="89" t="n">
        <f aca="false">AW195+AX195</f>
        <v>0</v>
      </c>
      <c r="AW195" s="89" t="n">
        <f aca="false">G195*AO195</f>
        <v>0</v>
      </c>
      <c r="AX195" s="89" t="n">
        <f aca="false">G195*AP195</f>
        <v>0</v>
      </c>
      <c r="AY195" s="88" t="s">
        <v>673</v>
      </c>
      <c r="AZ195" s="88" t="s">
        <v>552</v>
      </c>
      <c r="BA195" s="170" t="s">
        <v>196</v>
      </c>
      <c r="BC195" s="89" t="n">
        <f aca="false">AW195+AX195</f>
        <v>0</v>
      </c>
      <c r="BD195" s="89" t="n">
        <f aca="false">H195/(100-BE195)*100</f>
        <v>0</v>
      </c>
      <c r="BE195" s="89" t="n">
        <v>0</v>
      </c>
      <c r="BF195" s="89" t="n">
        <f aca="false">O195</f>
        <v>0.00506328</v>
      </c>
      <c r="BH195" s="89" t="n">
        <f aca="false">G195*AO195</f>
        <v>0</v>
      </c>
      <c r="BI195" s="89" t="n">
        <f aca="false">G195*AP195</f>
        <v>0</v>
      </c>
      <c r="BJ195" s="89" t="n">
        <f aca="false">G195*H195</f>
        <v>0</v>
      </c>
      <c r="BK195" s="89"/>
      <c r="BL195" s="89" t="n">
        <v>713</v>
      </c>
      <c r="BW195" s="89" t="str">
        <f aca="false">I195</f>
        <v>21</v>
      </c>
      <c r="BX195" s="10" t="s">
        <v>704</v>
      </c>
    </row>
    <row r="196" customFormat="false" ht="23.85" hidden="false" customHeight="true" outlineLevel="0" collapsed="false">
      <c r="A196" s="189" t="s">
        <v>705</v>
      </c>
      <c r="B196" s="189" t="s">
        <v>104</v>
      </c>
      <c r="C196" s="189" t="s">
        <v>706</v>
      </c>
      <c r="D196" s="190" t="s">
        <v>707</v>
      </c>
      <c r="E196" s="190"/>
      <c r="F196" s="189" t="s">
        <v>252</v>
      </c>
      <c r="G196" s="191" t="n">
        <v>29.784</v>
      </c>
      <c r="H196" s="192"/>
      <c r="I196" s="193" t="s">
        <v>192</v>
      </c>
      <c r="J196" s="192" t="n">
        <f aca="false">G196*AO196</f>
        <v>0</v>
      </c>
      <c r="K196" s="192" t="n">
        <f aca="false">G196*AP196</f>
        <v>0</v>
      </c>
      <c r="L196" s="192" t="n">
        <f aca="false">G196*H196</f>
        <v>0</v>
      </c>
      <c r="M196" s="192" t="n">
        <f aca="false">L196*(1+BW196/100)</f>
        <v>0</v>
      </c>
      <c r="N196" s="192" t="n">
        <v>0.00017</v>
      </c>
      <c r="O196" s="192" t="n">
        <f aca="false">G196*N196</f>
        <v>0.00506328</v>
      </c>
      <c r="P196" s="193" t="s">
        <v>193</v>
      </c>
      <c r="Z196" s="89" t="n">
        <f aca="false">IF(AQ196="5",BJ196,0)</f>
        <v>0</v>
      </c>
      <c r="AB196" s="89" t="n">
        <f aca="false">IF(AQ196="1",BH196,0)</f>
        <v>0</v>
      </c>
      <c r="AC196" s="89" t="n">
        <f aca="false">IF(AQ196="1",BI196,0)</f>
        <v>0</v>
      </c>
      <c r="AD196" s="89" t="n">
        <f aca="false">IF(AQ196="7",BH196,0)</f>
        <v>0</v>
      </c>
      <c r="AE196" s="89" t="n">
        <f aca="false">IF(AQ196="7",BI196,0)</f>
        <v>0</v>
      </c>
      <c r="AF196" s="89" t="n">
        <f aca="false">IF(AQ196="2",BH196,0)</f>
        <v>0</v>
      </c>
      <c r="AG196" s="89" t="n">
        <f aca="false">IF(AQ196="2",BI196,0)</f>
        <v>0</v>
      </c>
      <c r="AH196" s="89" t="n">
        <f aca="false">IF(AQ196="0",BJ196,0)</f>
        <v>0</v>
      </c>
      <c r="AI196" s="170" t="s">
        <v>104</v>
      </c>
      <c r="AJ196" s="89" t="n">
        <f aca="false">IF(AN196=0,L196,0)</f>
        <v>0</v>
      </c>
      <c r="AK196" s="89" t="n">
        <f aca="false">IF(AN196=12,L196,0)</f>
        <v>0</v>
      </c>
      <c r="AL196" s="89" t="n">
        <f aca="false">IF(AN196=21,L196,0)</f>
        <v>0</v>
      </c>
      <c r="AN196" s="89" t="n">
        <v>21</v>
      </c>
      <c r="AO196" s="89" t="n">
        <f aca="false">H196*0.296301787</f>
        <v>0</v>
      </c>
      <c r="AP196" s="89" t="n">
        <f aca="false">H196*(1-0.296301787)</f>
        <v>0</v>
      </c>
      <c r="AQ196" s="88" t="s">
        <v>215</v>
      </c>
      <c r="AV196" s="89" t="n">
        <f aca="false">AW196+AX196</f>
        <v>0</v>
      </c>
      <c r="AW196" s="89" t="n">
        <f aca="false">G196*AO196</f>
        <v>0</v>
      </c>
      <c r="AX196" s="89" t="n">
        <f aca="false">G196*AP196</f>
        <v>0</v>
      </c>
      <c r="AY196" s="88" t="s">
        <v>673</v>
      </c>
      <c r="AZ196" s="88" t="s">
        <v>552</v>
      </c>
      <c r="BA196" s="170" t="s">
        <v>196</v>
      </c>
      <c r="BC196" s="89" t="n">
        <f aca="false">AW196+AX196</f>
        <v>0</v>
      </c>
      <c r="BD196" s="89" t="n">
        <f aca="false">H196/(100-BE196)*100</f>
        <v>0</v>
      </c>
      <c r="BE196" s="89" t="n">
        <v>0</v>
      </c>
      <c r="BF196" s="89" t="n">
        <f aca="false">O196</f>
        <v>0.00506328</v>
      </c>
      <c r="BH196" s="89" t="n">
        <f aca="false">G196*AO196</f>
        <v>0</v>
      </c>
      <c r="BI196" s="89" t="n">
        <f aca="false">G196*AP196</f>
        <v>0</v>
      </c>
      <c r="BJ196" s="89" t="n">
        <f aca="false">G196*H196</f>
        <v>0</v>
      </c>
      <c r="BK196" s="89"/>
      <c r="BL196" s="89" t="n">
        <v>713</v>
      </c>
      <c r="BW196" s="89" t="str">
        <f aca="false">I196</f>
        <v>21</v>
      </c>
      <c r="BX196" s="10" t="s">
        <v>707</v>
      </c>
    </row>
    <row r="197" customFormat="false" ht="15" hidden="false" customHeight="true" outlineLevel="0" collapsed="false">
      <c r="A197" s="194" t="s">
        <v>708</v>
      </c>
      <c r="B197" s="194" t="s">
        <v>104</v>
      </c>
      <c r="C197" s="194" t="s">
        <v>709</v>
      </c>
      <c r="D197" s="195" t="s">
        <v>710</v>
      </c>
      <c r="E197" s="195"/>
      <c r="F197" s="194" t="s">
        <v>191</v>
      </c>
      <c r="G197" s="196" t="n">
        <v>6.88</v>
      </c>
      <c r="H197" s="197"/>
      <c r="I197" s="198" t="s">
        <v>192</v>
      </c>
      <c r="J197" s="197" t="n">
        <f aca="false">G197*AO197</f>
        <v>0</v>
      </c>
      <c r="K197" s="197" t="n">
        <f aca="false">G197*AP197</f>
        <v>0</v>
      </c>
      <c r="L197" s="197" t="n">
        <f aca="false">G197*H197</f>
        <v>0</v>
      </c>
      <c r="M197" s="197" t="n">
        <f aca="false">L197*(1+BW197/100)</f>
        <v>0</v>
      </c>
      <c r="N197" s="197" t="n">
        <v>0.035</v>
      </c>
      <c r="O197" s="197" t="n">
        <f aca="false">G197*N197</f>
        <v>0.2408</v>
      </c>
      <c r="P197" s="198" t="s">
        <v>193</v>
      </c>
      <c r="Z197" s="89" t="n">
        <f aca="false">IF(AQ197="5",BJ197,0)</f>
        <v>0</v>
      </c>
      <c r="AB197" s="89" t="n">
        <f aca="false">IF(AQ197="1",BH197,0)</f>
        <v>0</v>
      </c>
      <c r="AC197" s="89" t="n">
        <f aca="false">IF(AQ197="1",BI197,0)</f>
        <v>0</v>
      </c>
      <c r="AD197" s="89" t="n">
        <f aca="false">IF(AQ197="7",BH197,0)</f>
        <v>0</v>
      </c>
      <c r="AE197" s="89" t="n">
        <f aca="false">IF(AQ197="7",BI197,0)</f>
        <v>0</v>
      </c>
      <c r="AF197" s="89" t="n">
        <f aca="false">IF(AQ197="2",BH197,0)</f>
        <v>0</v>
      </c>
      <c r="AG197" s="89" t="n">
        <f aca="false">IF(AQ197="2",BI197,0)</f>
        <v>0</v>
      </c>
      <c r="AH197" s="89" t="n">
        <f aca="false">IF(AQ197="0",BJ197,0)</f>
        <v>0</v>
      </c>
      <c r="AI197" s="170" t="s">
        <v>104</v>
      </c>
      <c r="AJ197" s="199" t="n">
        <f aca="false">IF(AN197=0,L197,0)</f>
        <v>0</v>
      </c>
      <c r="AK197" s="199" t="n">
        <f aca="false">IF(AN197=12,L197,0)</f>
        <v>0</v>
      </c>
      <c r="AL197" s="199" t="n">
        <f aca="false">IF(AN197=21,L197,0)</f>
        <v>0</v>
      </c>
      <c r="AN197" s="89" t="n">
        <v>21</v>
      </c>
      <c r="AO197" s="89" t="n">
        <f aca="false">H197*1</f>
        <v>0</v>
      </c>
      <c r="AP197" s="89" t="n">
        <f aca="false">H197*(1-1)</f>
        <v>0</v>
      </c>
      <c r="AQ197" s="200" t="s">
        <v>215</v>
      </c>
      <c r="AV197" s="89" t="n">
        <f aca="false">AW197+AX197</f>
        <v>0</v>
      </c>
      <c r="AW197" s="89" t="n">
        <f aca="false">G197*AO197</f>
        <v>0</v>
      </c>
      <c r="AX197" s="89" t="n">
        <f aca="false">G197*AP197</f>
        <v>0</v>
      </c>
      <c r="AY197" s="88" t="s">
        <v>673</v>
      </c>
      <c r="AZ197" s="88" t="s">
        <v>552</v>
      </c>
      <c r="BA197" s="170" t="s">
        <v>196</v>
      </c>
      <c r="BC197" s="89" t="n">
        <f aca="false">AW197+AX197</f>
        <v>0</v>
      </c>
      <c r="BD197" s="89" t="n">
        <f aca="false">H197/(100-BE197)*100</f>
        <v>0</v>
      </c>
      <c r="BE197" s="89" t="n">
        <v>0</v>
      </c>
      <c r="BF197" s="89" t="n">
        <f aca="false">O197</f>
        <v>0.2408</v>
      </c>
      <c r="BH197" s="199" t="n">
        <f aca="false">G197*AO197</f>
        <v>0</v>
      </c>
      <c r="BI197" s="199" t="n">
        <f aca="false">G197*AP197</f>
        <v>0</v>
      </c>
      <c r="BJ197" s="199" t="n">
        <f aca="false">G197*H197</f>
        <v>0</v>
      </c>
      <c r="BK197" s="199"/>
      <c r="BL197" s="89" t="n">
        <v>713</v>
      </c>
      <c r="BW197" s="89" t="str">
        <f aca="false">I197</f>
        <v>21</v>
      </c>
      <c r="BX197" s="201" t="s">
        <v>710</v>
      </c>
    </row>
    <row r="198" customFormat="false" ht="15" hidden="false" customHeight="true" outlineLevel="0" collapsed="false">
      <c r="A198" s="189" t="s">
        <v>711</v>
      </c>
      <c r="B198" s="189" t="s">
        <v>104</v>
      </c>
      <c r="C198" s="189" t="s">
        <v>712</v>
      </c>
      <c r="D198" s="190" t="s">
        <v>713</v>
      </c>
      <c r="E198" s="190"/>
      <c r="F198" s="189" t="s">
        <v>260</v>
      </c>
      <c r="G198" s="191" t="n">
        <v>1.843</v>
      </c>
      <c r="H198" s="192"/>
      <c r="I198" s="193" t="s">
        <v>192</v>
      </c>
      <c r="J198" s="192" t="n">
        <f aca="false">G198*AO198</f>
        <v>0</v>
      </c>
      <c r="K198" s="192" t="n">
        <f aca="false">G198*AP198</f>
        <v>0</v>
      </c>
      <c r="L198" s="192" t="n">
        <f aca="false">G198*H198</f>
        <v>0</v>
      </c>
      <c r="M198" s="192" t="n">
        <f aca="false">L198*(1+BW198/100)</f>
        <v>0</v>
      </c>
      <c r="N198" s="192" t="n">
        <v>0</v>
      </c>
      <c r="O198" s="192" t="n">
        <f aca="false">G198*N198</f>
        <v>0</v>
      </c>
      <c r="P198" s="193" t="s">
        <v>193</v>
      </c>
      <c r="Z198" s="89" t="n">
        <f aca="false">IF(AQ198="5",BJ198,0)</f>
        <v>0</v>
      </c>
      <c r="AB198" s="89" t="n">
        <f aca="false">IF(AQ198="1",BH198,0)</f>
        <v>0</v>
      </c>
      <c r="AC198" s="89" t="n">
        <f aca="false">IF(AQ198="1",BI198,0)</f>
        <v>0</v>
      </c>
      <c r="AD198" s="89" t="n">
        <f aca="false">IF(AQ198="7",BH198,0)</f>
        <v>0</v>
      </c>
      <c r="AE198" s="89" t="n">
        <f aca="false">IF(AQ198="7",BI198,0)</f>
        <v>0</v>
      </c>
      <c r="AF198" s="89" t="n">
        <f aca="false">IF(AQ198="2",BH198,0)</f>
        <v>0</v>
      </c>
      <c r="AG198" s="89" t="n">
        <f aca="false">IF(AQ198="2",BI198,0)</f>
        <v>0</v>
      </c>
      <c r="AH198" s="89" t="n">
        <f aca="false">IF(AQ198="0",BJ198,0)</f>
        <v>0</v>
      </c>
      <c r="AI198" s="170" t="s">
        <v>104</v>
      </c>
      <c r="AJ198" s="89" t="n">
        <f aca="false">IF(AN198=0,L198,0)</f>
        <v>0</v>
      </c>
      <c r="AK198" s="89" t="n">
        <f aca="false">IF(AN198=12,L198,0)</f>
        <v>0</v>
      </c>
      <c r="AL198" s="89" t="n">
        <f aca="false">IF(AN198=21,L198,0)</f>
        <v>0</v>
      </c>
      <c r="AN198" s="89" t="n">
        <v>21</v>
      </c>
      <c r="AO198" s="89" t="n">
        <f aca="false">H198*0</f>
        <v>0</v>
      </c>
      <c r="AP198" s="89" t="n">
        <f aca="false">H198*(1-0)</f>
        <v>0</v>
      </c>
      <c r="AQ198" s="88" t="s">
        <v>209</v>
      </c>
      <c r="AV198" s="89" t="n">
        <f aca="false">AW198+AX198</f>
        <v>0</v>
      </c>
      <c r="AW198" s="89" t="n">
        <f aca="false">G198*AO198</f>
        <v>0</v>
      </c>
      <c r="AX198" s="89" t="n">
        <f aca="false">G198*AP198</f>
        <v>0</v>
      </c>
      <c r="AY198" s="88" t="s">
        <v>673</v>
      </c>
      <c r="AZ198" s="88" t="s">
        <v>552</v>
      </c>
      <c r="BA198" s="170" t="s">
        <v>196</v>
      </c>
      <c r="BC198" s="89" t="n">
        <f aca="false">AW198+AX198</f>
        <v>0</v>
      </c>
      <c r="BD198" s="89" t="n">
        <f aca="false">H198/(100-BE198)*100</f>
        <v>0</v>
      </c>
      <c r="BE198" s="89" t="n">
        <v>0</v>
      </c>
      <c r="BF198" s="89" t="n">
        <f aca="false">O198</f>
        <v>0</v>
      </c>
      <c r="BH198" s="89" t="n">
        <f aca="false">G198*AO198</f>
        <v>0</v>
      </c>
      <c r="BI198" s="89" t="n">
        <f aca="false">G198*AP198</f>
        <v>0</v>
      </c>
      <c r="BJ198" s="89" t="n">
        <f aca="false">G198*H198</f>
        <v>0</v>
      </c>
      <c r="BK198" s="89"/>
      <c r="BL198" s="89" t="n">
        <v>713</v>
      </c>
      <c r="BW198" s="89" t="str">
        <f aca="false">I198</f>
        <v>21</v>
      </c>
      <c r="BX198" s="10" t="s">
        <v>713</v>
      </c>
    </row>
    <row r="199" customFormat="false" ht="15" hidden="false" customHeight="true" outlineLevel="0" collapsed="false">
      <c r="A199" s="183"/>
      <c r="B199" s="184" t="s">
        <v>104</v>
      </c>
      <c r="C199" s="184" t="s">
        <v>714</v>
      </c>
      <c r="D199" s="185" t="s">
        <v>715</v>
      </c>
      <c r="E199" s="185"/>
      <c r="F199" s="183" t="s">
        <v>97</v>
      </c>
      <c r="G199" s="186" t="s">
        <v>97</v>
      </c>
      <c r="H199" s="183"/>
      <c r="I199" s="183" t="s">
        <v>97</v>
      </c>
      <c r="J199" s="187" t="n">
        <f aca="false">SUM(J200:J203)</f>
        <v>0</v>
      </c>
      <c r="K199" s="187" t="n">
        <f aca="false">SUM(K200:K203)</f>
        <v>0</v>
      </c>
      <c r="L199" s="187" t="n">
        <f aca="false">SUM(L200:L203)</f>
        <v>0</v>
      </c>
      <c r="M199" s="187" t="n">
        <f aca="false">SUM(M200:M203)</f>
        <v>0</v>
      </c>
      <c r="N199" s="188"/>
      <c r="O199" s="187" t="n">
        <f aca="false">SUM(O200:O203)</f>
        <v>3.51588768</v>
      </c>
      <c r="P199" s="188"/>
      <c r="AI199" s="170" t="s">
        <v>104</v>
      </c>
      <c r="AS199" s="159" t="n">
        <f aca="false">SUM(AJ200:AJ203)</f>
        <v>0</v>
      </c>
      <c r="AT199" s="159" t="n">
        <f aca="false">SUM(AK200:AK203)</f>
        <v>0</v>
      </c>
      <c r="AU199" s="159" t="n">
        <f aca="false">SUM(AL200:AL203)</f>
        <v>0</v>
      </c>
    </row>
    <row r="200" customFormat="false" ht="23.85" hidden="false" customHeight="true" outlineLevel="0" collapsed="false">
      <c r="A200" s="189" t="s">
        <v>716</v>
      </c>
      <c r="B200" s="189" t="s">
        <v>104</v>
      </c>
      <c r="C200" s="189" t="s">
        <v>717</v>
      </c>
      <c r="D200" s="190" t="s">
        <v>718</v>
      </c>
      <c r="E200" s="190"/>
      <c r="F200" s="189" t="s">
        <v>252</v>
      </c>
      <c r="G200" s="191" t="n">
        <v>29.784</v>
      </c>
      <c r="H200" s="192"/>
      <c r="I200" s="193" t="s">
        <v>192</v>
      </c>
      <c r="J200" s="192" t="n">
        <f aca="false">G200*AO200</f>
        <v>0</v>
      </c>
      <c r="K200" s="192" t="n">
        <f aca="false">G200*AP200</f>
        <v>0</v>
      </c>
      <c r="L200" s="192" t="n">
        <f aca="false">G200*H200</f>
        <v>0</v>
      </c>
      <c r="M200" s="192" t="n">
        <f aca="false">L200*(1+BW200/100)</f>
        <v>0</v>
      </c>
      <c r="N200" s="192" t="n">
        <v>2E-005</v>
      </c>
      <c r="O200" s="192" t="n">
        <f aca="false">G200*N200</f>
        <v>0.00059568</v>
      </c>
      <c r="P200" s="193" t="s">
        <v>193</v>
      </c>
      <c r="Z200" s="89" t="n">
        <f aca="false">IF(AQ200="5",BJ200,0)</f>
        <v>0</v>
      </c>
      <c r="AB200" s="89" t="n">
        <f aca="false">IF(AQ200="1",BH200,0)</f>
        <v>0</v>
      </c>
      <c r="AC200" s="89" t="n">
        <f aca="false">IF(AQ200="1",BI200,0)</f>
        <v>0</v>
      </c>
      <c r="AD200" s="89" t="n">
        <f aca="false">IF(AQ200="7",BH200,0)</f>
        <v>0</v>
      </c>
      <c r="AE200" s="89" t="n">
        <f aca="false">IF(AQ200="7",BI200,0)</f>
        <v>0</v>
      </c>
      <c r="AF200" s="89" t="n">
        <f aca="false">IF(AQ200="2",BH200,0)</f>
        <v>0</v>
      </c>
      <c r="AG200" s="89" t="n">
        <f aca="false">IF(AQ200="2",BI200,0)</f>
        <v>0</v>
      </c>
      <c r="AH200" s="89" t="n">
        <f aca="false">IF(AQ200="0",BJ200,0)</f>
        <v>0</v>
      </c>
      <c r="AI200" s="170" t="s">
        <v>104</v>
      </c>
      <c r="AJ200" s="89" t="n">
        <f aca="false">IF(AN200=0,L200,0)</f>
        <v>0</v>
      </c>
      <c r="AK200" s="89" t="n">
        <f aca="false">IF(AN200=12,L200,0)</f>
        <v>0</v>
      </c>
      <c r="AL200" s="89" t="n">
        <f aca="false">IF(AN200=21,L200,0)</f>
        <v>0</v>
      </c>
      <c r="AN200" s="89" t="n">
        <v>21</v>
      </c>
      <c r="AO200" s="89" t="n">
        <f aca="false">H200*0.141125411</f>
        <v>0</v>
      </c>
      <c r="AP200" s="89" t="n">
        <f aca="false">H200*(1-0.141125411)</f>
        <v>0</v>
      </c>
      <c r="AQ200" s="88" t="s">
        <v>215</v>
      </c>
      <c r="AV200" s="89" t="n">
        <f aca="false">AW200+AX200</f>
        <v>0</v>
      </c>
      <c r="AW200" s="89" t="n">
        <f aca="false">G200*AO200</f>
        <v>0</v>
      </c>
      <c r="AX200" s="89" t="n">
        <f aca="false">G200*AP200</f>
        <v>0</v>
      </c>
      <c r="AY200" s="88" t="s">
        <v>719</v>
      </c>
      <c r="AZ200" s="88" t="s">
        <v>720</v>
      </c>
      <c r="BA200" s="170" t="s">
        <v>196</v>
      </c>
      <c r="BC200" s="89" t="n">
        <f aca="false">AW200+AX200</f>
        <v>0</v>
      </c>
      <c r="BD200" s="89" t="n">
        <f aca="false">H200/(100-BE200)*100</f>
        <v>0</v>
      </c>
      <c r="BE200" s="89" t="n">
        <v>0</v>
      </c>
      <c r="BF200" s="89" t="n">
        <f aca="false">O200</f>
        <v>0.00059568</v>
      </c>
      <c r="BH200" s="89" t="n">
        <f aca="false">G200*AO200</f>
        <v>0</v>
      </c>
      <c r="BI200" s="89" t="n">
        <f aca="false">G200*AP200</f>
        <v>0</v>
      </c>
      <c r="BJ200" s="89" t="n">
        <f aca="false">G200*H200</f>
        <v>0</v>
      </c>
      <c r="BK200" s="89"/>
      <c r="BL200" s="89" t="n">
        <v>762</v>
      </c>
      <c r="BW200" s="89" t="str">
        <f aca="false">I200</f>
        <v>21</v>
      </c>
      <c r="BX200" s="10" t="s">
        <v>718</v>
      </c>
    </row>
    <row r="201" customFormat="false" ht="23.85" hidden="false" customHeight="true" outlineLevel="0" collapsed="false">
      <c r="A201" s="189" t="s">
        <v>721</v>
      </c>
      <c r="B201" s="189" t="s">
        <v>104</v>
      </c>
      <c r="C201" s="189" t="s">
        <v>722</v>
      </c>
      <c r="D201" s="190" t="s">
        <v>723</v>
      </c>
      <c r="E201" s="190"/>
      <c r="F201" s="189" t="s">
        <v>252</v>
      </c>
      <c r="G201" s="191" t="n">
        <v>58.792</v>
      </c>
      <c r="H201" s="192"/>
      <c r="I201" s="193" t="s">
        <v>192</v>
      </c>
      <c r="J201" s="192" t="n">
        <f aca="false">G201*AO201</f>
        <v>0</v>
      </c>
      <c r="K201" s="192" t="n">
        <f aca="false">G201*AP201</f>
        <v>0</v>
      </c>
      <c r="L201" s="192" t="n">
        <f aca="false">G201*H201</f>
        <v>0</v>
      </c>
      <c r="M201" s="192" t="n">
        <f aca="false">L201*(1+BW201/100)</f>
        <v>0</v>
      </c>
      <c r="N201" s="192" t="n">
        <v>0</v>
      </c>
      <c r="O201" s="192" t="n">
        <f aca="false">G201*N201</f>
        <v>0</v>
      </c>
      <c r="P201" s="193" t="s">
        <v>193</v>
      </c>
      <c r="Z201" s="89" t="n">
        <f aca="false">IF(AQ201="5",BJ201,0)</f>
        <v>0</v>
      </c>
      <c r="AB201" s="89" t="n">
        <f aca="false">IF(AQ201="1",BH201,0)</f>
        <v>0</v>
      </c>
      <c r="AC201" s="89" t="n">
        <f aca="false">IF(AQ201="1",BI201,0)</f>
        <v>0</v>
      </c>
      <c r="AD201" s="89" t="n">
        <f aca="false">IF(AQ201="7",BH201,0)</f>
        <v>0</v>
      </c>
      <c r="AE201" s="89" t="n">
        <f aca="false">IF(AQ201="7",BI201,0)</f>
        <v>0</v>
      </c>
      <c r="AF201" s="89" t="n">
        <f aca="false">IF(AQ201="2",BH201,0)</f>
        <v>0</v>
      </c>
      <c r="AG201" s="89" t="n">
        <f aca="false">IF(AQ201="2",BI201,0)</f>
        <v>0</v>
      </c>
      <c r="AH201" s="89" t="n">
        <f aca="false">IF(AQ201="0",BJ201,0)</f>
        <v>0</v>
      </c>
      <c r="AI201" s="170" t="s">
        <v>104</v>
      </c>
      <c r="AJ201" s="89" t="n">
        <f aca="false">IF(AN201=0,L201,0)</f>
        <v>0</v>
      </c>
      <c r="AK201" s="89" t="n">
        <f aca="false">IF(AN201=12,L201,0)</f>
        <v>0</v>
      </c>
      <c r="AL201" s="89" t="n">
        <f aca="false">IF(AN201=21,L201,0)</f>
        <v>0</v>
      </c>
      <c r="AN201" s="89" t="n">
        <v>21</v>
      </c>
      <c r="AO201" s="89" t="n">
        <f aca="false">H201*0</f>
        <v>0</v>
      </c>
      <c r="AP201" s="89" t="n">
        <f aca="false">H201*(1-0)</f>
        <v>0</v>
      </c>
      <c r="AQ201" s="88" t="s">
        <v>215</v>
      </c>
      <c r="AV201" s="89" t="n">
        <f aca="false">AW201+AX201</f>
        <v>0</v>
      </c>
      <c r="AW201" s="89" t="n">
        <f aca="false">G201*AO201</f>
        <v>0</v>
      </c>
      <c r="AX201" s="89" t="n">
        <f aca="false">G201*AP201</f>
        <v>0</v>
      </c>
      <c r="AY201" s="88" t="s">
        <v>719</v>
      </c>
      <c r="AZ201" s="88" t="s">
        <v>720</v>
      </c>
      <c r="BA201" s="170" t="s">
        <v>196</v>
      </c>
      <c r="BC201" s="89" t="n">
        <f aca="false">AW201+AX201</f>
        <v>0</v>
      </c>
      <c r="BD201" s="89" t="n">
        <f aca="false">H201/(100-BE201)*100</f>
        <v>0</v>
      </c>
      <c r="BE201" s="89" t="n">
        <v>0</v>
      </c>
      <c r="BF201" s="89" t="n">
        <f aca="false">O201</f>
        <v>0</v>
      </c>
      <c r="BH201" s="89" t="n">
        <f aca="false">G201*AO201</f>
        <v>0</v>
      </c>
      <c r="BI201" s="89" t="n">
        <f aca="false">G201*AP201</f>
        <v>0</v>
      </c>
      <c r="BJ201" s="89" t="n">
        <f aca="false">G201*H201</f>
        <v>0</v>
      </c>
      <c r="BK201" s="89"/>
      <c r="BL201" s="89" t="n">
        <v>762</v>
      </c>
      <c r="BW201" s="89" t="str">
        <f aca="false">I201</f>
        <v>21</v>
      </c>
      <c r="BX201" s="10" t="s">
        <v>723</v>
      </c>
    </row>
    <row r="202" customFormat="false" ht="15" hidden="false" customHeight="true" outlineLevel="0" collapsed="false">
      <c r="A202" s="194" t="s">
        <v>724</v>
      </c>
      <c r="B202" s="194" t="s">
        <v>104</v>
      </c>
      <c r="C202" s="194" t="s">
        <v>725</v>
      </c>
      <c r="D202" s="195" t="s">
        <v>726</v>
      </c>
      <c r="E202" s="195"/>
      <c r="F202" s="194" t="s">
        <v>252</v>
      </c>
      <c r="G202" s="196" t="n">
        <v>130.196</v>
      </c>
      <c r="H202" s="197"/>
      <c r="I202" s="198" t="s">
        <v>192</v>
      </c>
      <c r="J202" s="197" t="n">
        <f aca="false">G202*AO202</f>
        <v>0</v>
      </c>
      <c r="K202" s="197" t="n">
        <f aca="false">G202*AP202</f>
        <v>0</v>
      </c>
      <c r="L202" s="197" t="n">
        <f aca="false">G202*H202</f>
        <v>0</v>
      </c>
      <c r="M202" s="197" t="n">
        <f aca="false">L202*(1+BW202/100)</f>
        <v>0</v>
      </c>
      <c r="N202" s="197" t="n">
        <v>0.027</v>
      </c>
      <c r="O202" s="197" t="n">
        <f aca="false">G202*N202</f>
        <v>3.515292</v>
      </c>
      <c r="P202" s="198" t="s">
        <v>193</v>
      </c>
      <c r="Z202" s="89" t="n">
        <f aca="false">IF(AQ202="5",BJ202,0)</f>
        <v>0</v>
      </c>
      <c r="AB202" s="89" t="n">
        <f aca="false">IF(AQ202="1",BH202,0)</f>
        <v>0</v>
      </c>
      <c r="AC202" s="89" t="n">
        <f aca="false">IF(AQ202="1",BI202,0)</f>
        <v>0</v>
      </c>
      <c r="AD202" s="89" t="n">
        <f aca="false">IF(AQ202="7",BH202,0)</f>
        <v>0</v>
      </c>
      <c r="AE202" s="89" t="n">
        <f aca="false">IF(AQ202="7",BI202,0)</f>
        <v>0</v>
      </c>
      <c r="AF202" s="89" t="n">
        <f aca="false">IF(AQ202="2",BH202,0)</f>
        <v>0</v>
      </c>
      <c r="AG202" s="89" t="n">
        <f aca="false">IF(AQ202="2",BI202,0)</f>
        <v>0</v>
      </c>
      <c r="AH202" s="89" t="n">
        <f aca="false">IF(AQ202="0",BJ202,0)</f>
        <v>0</v>
      </c>
      <c r="AI202" s="170" t="s">
        <v>104</v>
      </c>
      <c r="AJ202" s="199" t="n">
        <f aca="false">IF(AN202=0,L202,0)</f>
        <v>0</v>
      </c>
      <c r="AK202" s="199" t="n">
        <f aca="false">IF(AN202=12,L202,0)</f>
        <v>0</v>
      </c>
      <c r="AL202" s="199" t="n">
        <f aca="false">IF(AN202=21,L202,0)</f>
        <v>0</v>
      </c>
      <c r="AN202" s="89" t="n">
        <v>21</v>
      </c>
      <c r="AO202" s="89" t="n">
        <f aca="false">H202*1</f>
        <v>0</v>
      </c>
      <c r="AP202" s="89" t="n">
        <f aca="false">H202*(1-1)</f>
        <v>0</v>
      </c>
      <c r="AQ202" s="200" t="s">
        <v>215</v>
      </c>
      <c r="AV202" s="89" t="n">
        <f aca="false">AW202+AX202</f>
        <v>0</v>
      </c>
      <c r="AW202" s="89" t="n">
        <f aca="false">G202*AO202</f>
        <v>0</v>
      </c>
      <c r="AX202" s="89" t="n">
        <f aca="false">G202*AP202</f>
        <v>0</v>
      </c>
      <c r="AY202" s="88" t="s">
        <v>719</v>
      </c>
      <c r="AZ202" s="88" t="s">
        <v>720</v>
      </c>
      <c r="BA202" s="170" t="s">
        <v>196</v>
      </c>
      <c r="BC202" s="89" t="n">
        <f aca="false">AW202+AX202</f>
        <v>0</v>
      </c>
      <c r="BD202" s="89" t="n">
        <f aca="false">H202/(100-BE202)*100</f>
        <v>0</v>
      </c>
      <c r="BE202" s="89" t="n">
        <v>0</v>
      </c>
      <c r="BF202" s="89" t="n">
        <f aca="false">O202</f>
        <v>3.515292</v>
      </c>
      <c r="BH202" s="199" t="n">
        <f aca="false">G202*AO202</f>
        <v>0</v>
      </c>
      <c r="BI202" s="199" t="n">
        <f aca="false">G202*AP202</f>
        <v>0</v>
      </c>
      <c r="BJ202" s="199" t="n">
        <f aca="false">G202*H202</f>
        <v>0</v>
      </c>
      <c r="BK202" s="199"/>
      <c r="BL202" s="89" t="n">
        <v>762</v>
      </c>
      <c r="BW202" s="89" t="str">
        <f aca="false">I202</f>
        <v>21</v>
      </c>
      <c r="BX202" s="201" t="s">
        <v>726</v>
      </c>
    </row>
    <row r="203" customFormat="false" ht="15" hidden="false" customHeight="true" outlineLevel="0" collapsed="false">
      <c r="A203" s="189" t="s">
        <v>727</v>
      </c>
      <c r="B203" s="189" t="s">
        <v>104</v>
      </c>
      <c r="C203" s="189" t="s">
        <v>728</v>
      </c>
      <c r="D203" s="190" t="s">
        <v>729</v>
      </c>
      <c r="E203" s="190"/>
      <c r="F203" s="189" t="s">
        <v>260</v>
      </c>
      <c r="G203" s="191" t="n">
        <v>3.516</v>
      </c>
      <c r="H203" s="192"/>
      <c r="I203" s="193" t="s">
        <v>192</v>
      </c>
      <c r="J203" s="192" t="n">
        <f aca="false">G203*AO203</f>
        <v>0</v>
      </c>
      <c r="K203" s="192" t="n">
        <f aca="false">G203*AP203</f>
        <v>0</v>
      </c>
      <c r="L203" s="192" t="n">
        <f aca="false">G203*H203</f>
        <v>0</v>
      </c>
      <c r="M203" s="192" t="n">
        <f aca="false">L203*(1+BW203/100)</f>
        <v>0</v>
      </c>
      <c r="N203" s="192" t="n">
        <v>0</v>
      </c>
      <c r="O203" s="192" t="n">
        <f aca="false">G203*N203</f>
        <v>0</v>
      </c>
      <c r="P203" s="193" t="s">
        <v>193</v>
      </c>
      <c r="Z203" s="89" t="n">
        <f aca="false">IF(AQ203="5",BJ203,0)</f>
        <v>0</v>
      </c>
      <c r="AB203" s="89" t="n">
        <f aca="false">IF(AQ203="1",BH203,0)</f>
        <v>0</v>
      </c>
      <c r="AC203" s="89" t="n">
        <f aca="false">IF(AQ203="1",BI203,0)</f>
        <v>0</v>
      </c>
      <c r="AD203" s="89" t="n">
        <f aca="false">IF(AQ203="7",BH203,0)</f>
        <v>0</v>
      </c>
      <c r="AE203" s="89" t="n">
        <f aca="false">IF(AQ203="7",BI203,0)</f>
        <v>0</v>
      </c>
      <c r="AF203" s="89" t="n">
        <f aca="false">IF(AQ203="2",BH203,0)</f>
        <v>0</v>
      </c>
      <c r="AG203" s="89" t="n">
        <f aca="false">IF(AQ203="2",BI203,0)</f>
        <v>0</v>
      </c>
      <c r="AH203" s="89" t="n">
        <f aca="false">IF(AQ203="0",BJ203,0)</f>
        <v>0</v>
      </c>
      <c r="AI203" s="170" t="s">
        <v>104</v>
      </c>
      <c r="AJ203" s="89" t="n">
        <f aca="false">IF(AN203=0,L203,0)</f>
        <v>0</v>
      </c>
      <c r="AK203" s="89" t="n">
        <f aca="false">IF(AN203=12,L203,0)</f>
        <v>0</v>
      </c>
      <c r="AL203" s="89" t="n">
        <f aca="false">IF(AN203=21,L203,0)</f>
        <v>0</v>
      </c>
      <c r="AN203" s="89" t="n">
        <v>21</v>
      </c>
      <c r="AO203" s="89" t="n">
        <f aca="false">H203*0</f>
        <v>0</v>
      </c>
      <c r="AP203" s="89" t="n">
        <f aca="false">H203*(1-0)</f>
        <v>0</v>
      </c>
      <c r="AQ203" s="88" t="s">
        <v>209</v>
      </c>
      <c r="AV203" s="89" t="n">
        <f aca="false">AW203+AX203</f>
        <v>0</v>
      </c>
      <c r="AW203" s="89" t="n">
        <f aca="false">G203*AO203</f>
        <v>0</v>
      </c>
      <c r="AX203" s="89" t="n">
        <f aca="false">G203*AP203</f>
        <v>0</v>
      </c>
      <c r="AY203" s="88" t="s">
        <v>719</v>
      </c>
      <c r="AZ203" s="88" t="s">
        <v>720</v>
      </c>
      <c r="BA203" s="170" t="s">
        <v>196</v>
      </c>
      <c r="BC203" s="89" t="n">
        <f aca="false">AW203+AX203</f>
        <v>0</v>
      </c>
      <c r="BD203" s="89" t="n">
        <f aca="false">H203/(100-BE203)*100</f>
        <v>0</v>
      </c>
      <c r="BE203" s="89" t="n">
        <v>0</v>
      </c>
      <c r="BF203" s="89" t="n">
        <f aca="false">O203</f>
        <v>0</v>
      </c>
      <c r="BH203" s="89" t="n">
        <f aca="false">G203*AO203</f>
        <v>0</v>
      </c>
      <c r="BI203" s="89" t="n">
        <f aca="false">G203*AP203</f>
        <v>0</v>
      </c>
      <c r="BJ203" s="89" t="n">
        <f aca="false">G203*H203</f>
        <v>0</v>
      </c>
      <c r="BK203" s="89"/>
      <c r="BL203" s="89" t="n">
        <v>762</v>
      </c>
      <c r="BW203" s="89" t="str">
        <f aca="false">I203</f>
        <v>21</v>
      </c>
      <c r="BX203" s="10" t="s">
        <v>729</v>
      </c>
    </row>
    <row r="204" customFormat="false" ht="15" hidden="false" customHeight="true" outlineLevel="0" collapsed="false">
      <c r="A204" s="183"/>
      <c r="B204" s="184" t="s">
        <v>104</v>
      </c>
      <c r="C204" s="184" t="s">
        <v>730</v>
      </c>
      <c r="D204" s="185" t="s">
        <v>731</v>
      </c>
      <c r="E204" s="185"/>
      <c r="F204" s="183" t="s">
        <v>97</v>
      </c>
      <c r="G204" s="186" t="s">
        <v>97</v>
      </c>
      <c r="H204" s="183"/>
      <c r="I204" s="183" t="s">
        <v>97</v>
      </c>
      <c r="J204" s="187" t="n">
        <f aca="false">SUM(J205:J213)</f>
        <v>0</v>
      </c>
      <c r="K204" s="187" t="n">
        <f aca="false">SUM(K205:K213)</f>
        <v>0</v>
      </c>
      <c r="L204" s="187" t="n">
        <f aca="false">SUM(L205:L213)</f>
        <v>0</v>
      </c>
      <c r="M204" s="187" t="n">
        <f aca="false">SUM(M205:M213)</f>
        <v>0</v>
      </c>
      <c r="N204" s="188"/>
      <c r="O204" s="187" t="n">
        <f aca="false">SUM(O205:O213)</f>
        <v>2.36553486</v>
      </c>
      <c r="P204" s="188"/>
      <c r="AI204" s="170" t="s">
        <v>104</v>
      </c>
      <c r="AS204" s="159" t="n">
        <f aca="false">SUM(AJ205:AJ213)</f>
        <v>0</v>
      </c>
      <c r="AT204" s="159" t="n">
        <f aca="false">SUM(AK205:AK213)</f>
        <v>0</v>
      </c>
      <c r="AU204" s="159" t="n">
        <f aca="false">SUM(AL205:AL213)</f>
        <v>0</v>
      </c>
    </row>
    <row r="205" customFormat="false" ht="23.85" hidden="false" customHeight="true" outlineLevel="0" collapsed="false">
      <c r="A205" s="189" t="s">
        <v>732</v>
      </c>
      <c r="B205" s="189" t="s">
        <v>104</v>
      </c>
      <c r="C205" s="189" t="s">
        <v>733</v>
      </c>
      <c r="D205" s="190" t="s">
        <v>734</v>
      </c>
      <c r="E205" s="190"/>
      <c r="F205" s="189" t="s">
        <v>237</v>
      </c>
      <c r="G205" s="191" t="n">
        <v>91.32</v>
      </c>
      <c r="H205" s="192"/>
      <c r="I205" s="193" t="s">
        <v>192</v>
      </c>
      <c r="J205" s="192" t="n">
        <f aca="false">G205*AO205</f>
        <v>0</v>
      </c>
      <c r="K205" s="192" t="n">
        <f aca="false">G205*AP205</f>
        <v>0</v>
      </c>
      <c r="L205" s="192" t="n">
        <f aca="false">G205*H205</f>
        <v>0</v>
      </c>
      <c r="M205" s="192" t="n">
        <f aca="false">L205*(1+BW205/100)</f>
        <v>0</v>
      </c>
      <c r="N205" s="192" t="n">
        <v>0.00158</v>
      </c>
      <c r="O205" s="192" t="n">
        <f aca="false">G205*N205</f>
        <v>0.1442856</v>
      </c>
      <c r="P205" s="193" t="s">
        <v>193</v>
      </c>
      <c r="Z205" s="89" t="n">
        <f aca="false">IF(AQ205="5",BJ205,0)</f>
        <v>0</v>
      </c>
      <c r="AB205" s="89" t="n">
        <f aca="false">IF(AQ205="1",BH205,0)</f>
        <v>0</v>
      </c>
      <c r="AC205" s="89" t="n">
        <f aca="false">IF(AQ205="1",BI205,0)</f>
        <v>0</v>
      </c>
      <c r="AD205" s="89" t="n">
        <f aca="false">IF(AQ205="7",BH205,0)</f>
        <v>0</v>
      </c>
      <c r="AE205" s="89" t="n">
        <f aca="false">IF(AQ205="7",BI205,0)</f>
        <v>0</v>
      </c>
      <c r="AF205" s="89" t="n">
        <f aca="false">IF(AQ205="2",BH205,0)</f>
        <v>0</v>
      </c>
      <c r="AG205" s="89" t="n">
        <f aca="false">IF(AQ205="2",BI205,0)</f>
        <v>0</v>
      </c>
      <c r="AH205" s="89" t="n">
        <f aca="false">IF(AQ205="0",BJ205,0)</f>
        <v>0</v>
      </c>
      <c r="AI205" s="170" t="s">
        <v>104</v>
      </c>
      <c r="AJ205" s="89" t="n">
        <f aca="false">IF(AN205=0,L205,0)</f>
        <v>0</v>
      </c>
      <c r="AK205" s="89" t="n">
        <f aca="false">IF(AN205=12,L205,0)</f>
        <v>0</v>
      </c>
      <c r="AL205" s="89" t="n">
        <f aca="false">IF(AN205=21,L205,0)</f>
        <v>0</v>
      </c>
      <c r="AN205" s="89" t="n">
        <v>21</v>
      </c>
      <c r="AO205" s="89" t="n">
        <f aca="false">H205*0.021678834</f>
        <v>0</v>
      </c>
      <c r="AP205" s="89" t="n">
        <f aca="false">H205*(1-0.021678834)</f>
        <v>0</v>
      </c>
      <c r="AQ205" s="88" t="s">
        <v>215</v>
      </c>
      <c r="AV205" s="89" t="n">
        <f aca="false">AW205+AX205</f>
        <v>0</v>
      </c>
      <c r="AW205" s="89" t="n">
        <f aca="false">G205*AO205</f>
        <v>0</v>
      </c>
      <c r="AX205" s="89" t="n">
        <f aca="false">G205*AP205</f>
        <v>0</v>
      </c>
      <c r="AY205" s="88" t="s">
        <v>735</v>
      </c>
      <c r="AZ205" s="88" t="s">
        <v>720</v>
      </c>
      <c r="BA205" s="170" t="s">
        <v>196</v>
      </c>
      <c r="BC205" s="89" t="n">
        <f aca="false">AW205+AX205</f>
        <v>0</v>
      </c>
      <c r="BD205" s="89" t="n">
        <f aca="false">H205/(100-BE205)*100</f>
        <v>0</v>
      </c>
      <c r="BE205" s="89" t="n">
        <v>0</v>
      </c>
      <c r="BF205" s="89" t="n">
        <f aca="false">O205</f>
        <v>0.1442856</v>
      </c>
      <c r="BH205" s="89" t="n">
        <f aca="false">G205*AO205</f>
        <v>0</v>
      </c>
      <c r="BI205" s="89" t="n">
        <f aca="false">G205*AP205</f>
        <v>0</v>
      </c>
      <c r="BJ205" s="89" t="n">
        <f aca="false">G205*H205</f>
        <v>0</v>
      </c>
      <c r="BK205" s="89"/>
      <c r="BL205" s="89" t="n">
        <v>764</v>
      </c>
      <c r="BW205" s="89" t="str">
        <f aca="false">I205</f>
        <v>21</v>
      </c>
      <c r="BX205" s="10" t="s">
        <v>734</v>
      </c>
    </row>
    <row r="206" customFormat="false" ht="35.05" hidden="false" customHeight="true" outlineLevel="0" collapsed="false">
      <c r="A206" s="194" t="s">
        <v>736</v>
      </c>
      <c r="B206" s="194" t="s">
        <v>104</v>
      </c>
      <c r="C206" s="194" t="s">
        <v>737</v>
      </c>
      <c r="D206" s="195" t="s">
        <v>738</v>
      </c>
      <c r="E206" s="195"/>
      <c r="F206" s="194" t="s">
        <v>252</v>
      </c>
      <c r="G206" s="196" t="n">
        <v>27.241</v>
      </c>
      <c r="H206" s="197"/>
      <c r="I206" s="198" t="s">
        <v>192</v>
      </c>
      <c r="J206" s="197" t="n">
        <f aca="false">G206*AO206</f>
        <v>0</v>
      </c>
      <c r="K206" s="197" t="n">
        <f aca="false">G206*AP206</f>
        <v>0</v>
      </c>
      <c r="L206" s="197" t="n">
        <f aca="false">G206*H206</f>
        <v>0</v>
      </c>
      <c r="M206" s="197" t="n">
        <f aca="false">L206*(1+BW206/100)</f>
        <v>0</v>
      </c>
      <c r="N206" s="197" t="n">
        <v>0.0096</v>
      </c>
      <c r="O206" s="197" t="n">
        <f aca="false">G206*N206</f>
        <v>0.2615136</v>
      </c>
      <c r="P206" s="198" t="s">
        <v>193</v>
      </c>
      <c r="Z206" s="89" t="n">
        <f aca="false">IF(AQ206="5",BJ206,0)</f>
        <v>0</v>
      </c>
      <c r="AB206" s="89" t="n">
        <f aca="false">IF(AQ206="1",BH206,0)</f>
        <v>0</v>
      </c>
      <c r="AC206" s="89" t="n">
        <f aca="false">IF(AQ206="1",BI206,0)</f>
        <v>0</v>
      </c>
      <c r="AD206" s="89" t="n">
        <f aca="false">IF(AQ206="7",BH206,0)</f>
        <v>0</v>
      </c>
      <c r="AE206" s="89" t="n">
        <f aca="false">IF(AQ206="7",BI206,0)</f>
        <v>0</v>
      </c>
      <c r="AF206" s="89" t="n">
        <f aca="false">IF(AQ206="2",BH206,0)</f>
        <v>0</v>
      </c>
      <c r="AG206" s="89" t="n">
        <f aca="false">IF(AQ206="2",BI206,0)</f>
        <v>0</v>
      </c>
      <c r="AH206" s="89" t="n">
        <f aca="false">IF(AQ206="0",BJ206,0)</f>
        <v>0</v>
      </c>
      <c r="AI206" s="170" t="s">
        <v>104</v>
      </c>
      <c r="AJ206" s="199" t="n">
        <f aca="false">IF(AN206=0,L206,0)</f>
        <v>0</v>
      </c>
      <c r="AK206" s="199" t="n">
        <f aca="false">IF(AN206=12,L206,0)</f>
        <v>0</v>
      </c>
      <c r="AL206" s="199" t="n">
        <f aca="false">IF(AN206=21,L206,0)</f>
        <v>0</v>
      </c>
      <c r="AN206" s="89" t="n">
        <v>21</v>
      </c>
      <c r="AO206" s="89" t="n">
        <f aca="false">H206*1</f>
        <v>0</v>
      </c>
      <c r="AP206" s="89" t="n">
        <f aca="false">H206*(1-1)</f>
        <v>0</v>
      </c>
      <c r="AQ206" s="200" t="s">
        <v>215</v>
      </c>
      <c r="AV206" s="89" t="n">
        <f aca="false">AW206+AX206</f>
        <v>0</v>
      </c>
      <c r="AW206" s="89" t="n">
        <f aca="false">G206*AO206</f>
        <v>0</v>
      </c>
      <c r="AX206" s="89" t="n">
        <f aca="false">G206*AP206</f>
        <v>0</v>
      </c>
      <c r="AY206" s="88" t="s">
        <v>735</v>
      </c>
      <c r="AZ206" s="88" t="s">
        <v>720</v>
      </c>
      <c r="BA206" s="170" t="s">
        <v>196</v>
      </c>
      <c r="BC206" s="89" t="n">
        <f aca="false">AW206+AX206</f>
        <v>0</v>
      </c>
      <c r="BD206" s="89" t="n">
        <f aca="false">H206/(100-BE206)*100</f>
        <v>0</v>
      </c>
      <c r="BE206" s="89" t="n">
        <v>0</v>
      </c>
      <c r="BF206" s="89" t="n">
        <f aca="false">O206</f>
        <v>0.2615136</v>
      </c>
      <c r="BH206" s="199" t="n">
        <f aca="false">G206*AO206</f>
        <v>0</v>
      </c>
      <c r="BI206" s="199" t="n">
        <f aca="false">G206*AP206</f>
        <v>0</v>
      </c>
      <c r="BJ206" s="199" t="n">
        <f aca="false">G206*H206</f>
        <v>0</v>
      </c>
      <c r="BK206" s="199"/>
      <c r="BL206" s="89" t="n">
        <v>764</v>
      </c>
      <c r="BW206" s="89" t="str">
        <f aca="false">I206</f>
        <v>21</v>
      </c>
      <c r="BX206" s="201" t="s">
        <v>738</v>
      </c>
    </row>
    <row r="207" customFormat="false" ht="23.85" hidden="false" customHeight="true" outlineLevel="0" collapsed="false">
      <c r="A207" s="189" t="s">
        <v>739</v>
      </c>
      <c r="B207" s="189" t="s">
        <v>104</v>
      </c>
      <c r="C207" s="189" t="s">
        <v>740</v>
      </c>
      <c r="D207" s="190" t="s">
        <v>741</v>
      </c>
      <c r="E207" s="190"/>
      <c r="F207" s="189" t="s">
        <v>237</v>
      </c>
      <c r="G207" s="191" t="n">
        <v>74.46</v>
      </c>
      <c r="H207" s="192"/>
      <c r="I207" s="193" t="s">
        <v>192</v>
      </c>
      <c r="J207" s="192" t="n">
        <f aca="false">G207*AO207</f>
        <v>0</v>
      </c>
      <c r="K207" s="192" t="n">
        <f aca="false">G207*AP207</f>
        <v>0</v>
      </c>
      <c r="L207" s="192" t="n">
        <f aca="false">G207*H207</f>
        <v>0</v>
      </c>
      <c r="M207" s="192" t="n">
        <f aca="false">L207*(1+BW207/100)</f>
        <v>0</v>
      </c>
      <c r="N207" s="192" t="n">
        <v>0.00158</v>
      </c>
      <c r="O207" s="192" t="n">
        <f aca="false">G207*N207</f>
        <v>0.1176468</v>
      </c>
      <c r="P207" s="193" t="s">
        <v>193</v>
      </c>
      <c r="Z207" s="89" t="n">
        <f aca="false">IF(AQ207="5",BJ207,0)</f>
        <v>0</v>
      </c>
      <c r="AB207" s="89" t="n">
        <f aca="false">IF(AQ207="1",BH207,0)</f>
        <v>0</v>
      </c>
      <c r="AC207" s="89" t="n">
        <f aca="false">IF(AQ207="1",BI207,0)</f>
        <v>0</v>
      </c>
      <c r="AD207" s="89" t="n">
        <f aca="false">IF(AQ207="7",BH207,0)</f>
        <v>0</v>
      </c>
      <c r="AE207" s="89" t="n">
        <f aca="false">IF(AQ207="7",BI207,0)</f>
        <v>0</v>
      </c>
      <c r="AF207" s="89" t="n">
        <f aca="false">IF(AQ207="2",BH207,0)</f>
        <v>0</v>
      </c>
      <c r="AG207" s="89" t="n">
        <f aca="false">IF(AQ207="2",BI207,0)</f>
        <v>0</v>
      </c>
      <c r="AH207" s="89" t="n">
        <f aca="false">IF(AQ207="0",BJ207,0)</f>
        <v>0</v>
      </c>
      <c r="AI207" s="170" t="s">
        <v>104</v>
      </c>
      <c r="AJ207" s="89" t="n">
        <f aca="false">IF(AN207=0,L207,0)</f>
        <v>0</v>
      </c>
      <c r="AK207" s="89" t="n">
        <f aca="false">IF(AN207=12,L207,0)</f>
        <v>0</v>
      </c>
      <c r="AL207" s="89" t="n">
        <f aca="false">IF(AN207=21,L207,0)</f>
        <v>0</v>
      </c>
      <c r="AN207" s="89" t="n">
        <v>21</v>
      </c>
      <c r="AO207" s="89" t="n">
        <f aca="false">H207*0.027500508</f>
        <v>0</v>
      </c>
      <c r="AP207" s="89" t="n">
        <f aca="false">H207*(1-0.027500508)</f>
        <v>0</v>
      </c>
      <c r="AQ207" s="88" t="s">
        <v>215</v>
      </c>
      <c r="AV207" s="89" t="n">
        <f aca="false">AW207+AX207</f>
        <v>0</v>
      </c>
      <c r="AW207" s="89" t="n">
        <f aca="false">G207*AO207</f>
        <v>0</v>
      </c>
      <c r="AX207" s="89" t="n">
        <f aca="false">G207*AP207</f>
        <v>0</v>
      </c>
      <c r="AY207" s="88" t="s">
        <v>735</v>
      </c>
      <c r="AZ207" s="88" t="s">
        <v>720</v>
      </c>
      <c r="BA207" s="170" t="s">
        <v>196</v>
      </c>
      <c r="BC207" s="89" t="n">
        <f aca="false">AW207+AX207</f>
        <v>0</v>
      </c>
      <c r="BD207" s="89" t="n">
        <f aca="false">H207/(100-BE207)*100</f>
        <v>0</v>
      </c>
      <c r="BE207" s="89" t="n">
        <v>0</v>
      </c>
      <c r="BF207" s="89" t="n">
        <f aca="false">O207</f>
        <v>0.1176468</v>
      </c>
      <c r="BH207" s="89" t="n">
        <f aca="false">G207*AO207</f>
        <v>0</v>
      </c>
      <c r="BI207" s="89" t="n">
        <f aca="false">G207*AP207</f>
        <v>0</v>
      </c>
      <c r="BJ207" s="89" t="n">
        <f aca="false">G207*H207</f>
        <v>0</v>
      </c>
      <c r="BK207" s="89"/>
      <c r="BL207" s="89" t="n">
        <v>764</v>
      </c>
      <c r="BW207" s="89" t="str">
        <f aca="false">I207</f>
        <v>21</v>
      </c>
      <c r="BX207" s="10" t="s">
        <v>741</v>
      </c>
    </row>
    <row r="208" customFormat="false" ht="35.05" hidden="false" customHeight="true" outlineLevel="0" collapsed="false">
      <c r="A208" s="194" t="s">
        <v>742</v>
      </c>
      <c r="B208" s="194" t="s">
        <v>104</v>
      </c>
      <c r="C208" s="194" t="s">
        <v>737</v>
      </c>
      <c r="D208" s="195" t="s">
        <v>738</v>
      </c>
      <c r="E208" s="195"/>
      <c r="F208" s="194" t="s">
        <v>252</v>
      </c>
      <c r="G208" s="196" t="n">
        <v>28.258</v>
      </c>
      <c r="H208" s="197"/>
      <c r="I208" s="198" t="s">
        <v>192</v>
      </c>
      <c r="J208" s="197" t="n">
        <f aca="false">G208*AO208</f>
        <v>0</v>
      </c>
      <c r="K208" s="197" t="n">
        <f aca="false">G208*AP208</f>
        <v>0</v>
      </c>
      <c r="L208" s="197" t="n">
        <f aca="false">G208*H208</f>
        <v>0</v>
      </c>
      <c r="M208" s="197" t="n">
        <f aca="false">L208*(1+BW208/100)</f>
        <v>0</v>
      </c>
      <c r="N208" s="197" t="n">
        <v>0.0096</v>
      </c>
      <c r="O208" s="197" t="n">
        <f aca="false">G208*N208</f>
        <v>0.2712768</v>
      </c>
      <c r="P208" s="198" t="s">
        <v>193</v>
      </c>
      <c r="Z208" s="89" t="n">
        <f aca="false">IF(AQ208="5",BJ208,0)</f>
        <v>0</v>
      </c>
      <c r="AB208" s="89" t="n">
        <f aca="false">IF(AQ208="1",BH208,0)</f>
        <v>0</v>
      </c>
      <c r="AC208" s="89" t="n">
        <f aca="false">IF(AQ208="1",BI208,0)</f>
        <v>0</v>
      </c>
      <c r="AD208" s="89" t="n">
        <f aca="false">IF(AQ208="7",BH208,0)</f>
        <v>0</v>
      </c>
      <c r="AE208" s="89" t="n">
        <f aca="false">IF(AQ208="7",BI208,0)</f>
        <v>0</v>
      </c>
      <c r="AF208" s="89" t="n">
        <f aca="false">IF(AQ208="2",BH208,0)</f>
        <v>0</v>
      </c>
      <c r="AG208" s="89" t="n">
        <f aca="false">IF(AQ208="2",BI208,0)</f>
        <v>0</v>
      </c>
      <c r="AH208" s="89" t="n">
        <f aca="false">IF(AQ208="0",BJ208,0)</f>
        <v>0</v>
      </c>
      <c r="AI208" s="170" t="s">
        <v>104</v>
      </c>
      <c r="AJ208" s="199" t="n">
        <f aca="false">IF(AN208=0,L208,0)</f>
        <v>0</v>
      </c>
      <c r="AK208" s="199" t="n">
        <f aca="false">IF(AN208=12,L208,0)</f>
        <v>0</v>
      </c>
      <c r="AL208" s="199" t="n">
        <f aca="false">IF(AN208=21,L208,0)</f>
        <v>0</v>
      </c>
      <c r="AN208" s="89" t="n">
        <v>21</v>
      </c>
      <c r="AO208" s="89" t="n">
        <f aca="false">H208*1</f>
        <v>0</v>
      </c>
      <c r="AP208" s="89" t="n">
        <f aca="false">H208*(1-1)</f>
        <v>0</v>
      </c>
      <c r="AQ208" s="200" t="s">
        <v>215</v>
      </c>
      <c r="AV208" s="89" t="n">
        <f aca="false">AW208+AX208</f>
        <v>0</v>
      </c>
      <c r="AW208" s="89" t="n">
        <f aca="false">G208*AO208</f>
        <v>0</v>
      </c>
      <c r="AX208" s="89" t="n">
        <f aca="false">G208*AP208</f>
        <v>0</v>
      </c>
      <c r="AY208" s="88" t="s">
        <v>735</v>
      </c>
      <c r="AZ208" s="88" t="s">
        <v>720</v>
      </c>
      <c r="BA208" s="170" t="s">
        <v>196</v>
      </c>
      <c r="BC208" s="89" t="n">
        <f aca="false">AW208+AX208</f>
        <v>0</v>
      </c>
      <c r="BD208" s="89" t="n">
        <f aca="false">H208/(100-BE208)*100</f>
        <v>0</v>
      </c>
      <c r="BE208" s="89" t="n">
        <v>0</v>
      </c>
      <c r="BF208" s="89" t="n">
        <f aca="false">O208</f>
        <v>0.2712768</v>
      </c>
      <c r="BH208" s="199" t="n">
        <f aca="false">G208*AO208</f>
        <v>0</v>
      </c>
      <c r="BI208" s="199" t="n">
        <f aca="false">G208*AP208</f>
        <v>0</v>
      </c>
      <c r="BJ208" s="199" t="n">
        <f aca="false">G208*H208</f>
        <v>0</v>
      </c>
      <c r="BK208" s="199"/>
      <c r="BL208" s="89" t="n">
        <v>764</v>
      </c>
      <c r="BW208" s="89" t="str">
        <f aca="false">I208</f>
        <v>21</v>
      </c>
      <c r="BX208" s="201" t="s">
        <v>738</v>
      </c>
    </row>
    <row r="209" customFormat="false" ht="23.85" hidden="false" customHeight="true" outlineLevel="0" collapsed="false">
      <c r="A209" s="189" t="s">
        <v>743</v>
      </c>
      <c r="B209" s="189" t="s">
        <v>104</v>
      </c>
      <c r="C209" s="189" t="s">
        <v>744</v>
      </c>
      <c r="D209" s="190" t="s">
        <v>745</v>
      </c>
      <c r="E209" s="190"/>
      <c r="F209" s="189" t="s">
        <v>252</v>
      </c>
      <c r="G209" s="191" t="n">
        <v>135.936</v>
      </c>
      <c r="H209" s="192"/>
      <c r="I209" s="193" t="s">
        <v>192</v>
      </c>
      <c r="J209" s="192" t="n">
        <f aca="false">G209*AO209</f>
        <v>0</v>
      </c>
      <c r="K209" s="192" t="n">
        <f aca="false">G209*AP209</f>
        <v>0</v>
      </c>
      <c r="L209" s="192" t="n">
        <f aca="false">G209*H209</f>
        <v>0</v>
      </c>
      <c r="M209" s="192" t="n">
        <f aca="false">L209*(1+BW209/100)</f>
        <v>0</v>
      </c>
      <c r="N209" s="192" t="n">
        <v>0</v>
      </c>
      <c r="O209" s="192" t="n">
        <f aca="false">G209*N209</f>
        <v>0</v>
      </c>
      <c r="P209" s="193" t="s">
        <v>193</v>
      </c>
      <c r="Z209" s="89" t="n">
        <f aca="false">IF(AQ209="5",BJ209,0)</f>
        <v>0</v>
      </c>
      <c r="AB209" s="89" t="n">
        <f aca="false">IF(AQ209="1",BH209,0)</f>
        <v>0</v>
      </c>
      <c r="AC209" s="89" t="n">
        <f aca="false">IF(AQ209="1",BI209,0)</f>
        <v>0</v>
      </c>
      <c r="AD209" s="89" t="n">
        <f aca="false">IF(AQ209="7",BH209,0)</f>
        <v>0</v>
      </c>
      <c r="AE209" s="89" t="n">
        <f aca="false">IF(AQ209="7",BI209,0)</f>
        <v>0</v>
      </c>
      <c r="AF209" s="89" t="n">
        <f aca="false">IF(AQ209="2",BH209,0)</f>
        <v>0</v>
      </c>
      <c r="AG209" s="89" t="n">
        <f aca="false">IF(AQ209="2",BI209,0)</f>
        <v>0</v>
      </c>
      <c r="AH209" s="89" t="n">
        <f aca="false">IF(AQ209="0",BJ209,0)</f>
        <v>0</v>
      </c>
      <c r="AI209" s="170" t="s">
        <v>104</v>
      </c>
      <c r="AJ209" s="89" t="n">
        <f aca="false">IF(AN209=0,L209,0)</f>
        <v>0</v>
      </c>
      <c r="AK209" s="89" t="n">
        <f aca="false">IF(AN209=12,L209,0)</f>
        <v>0</v>
      </c>
      <c r="AL209" s="89" t="n">
        <f aca="false">IF(AN209=21,L209,0)</f>
        <v>0</v>
      </c>
      <c r="AN209" s="89" t="n">
        <v>21</v>
      </c>
      <c r="AO209" s="89" t="n">
        <f aca="false">H209*0</f>
        <v>0</v>
      </c>
      <c r="AP209" s="89" t="n">
        <f aca="false">H209*(1-0)</f>
        <v>0</v>
      </c>
      <c r="AQ209" s="88" t="s">
        <v>215</v>
      </c>
      <c r="AV209" s="89" t="n">
        <f aca="false">AW209+AX209</f>
        <v>0</v>
      </c>
      <c r="AW209" s="89" t="n">
        <f aca="false">G209*AO209</f>
        <v>0</v>
      </c>
      <c r="AX209" s="89" t="n">
        <f aca="false">G209*AP209</f>
        <v>0</v>
      </c>
      <c r="AY209" s="88" t="s">
        <v>735</v>
      </c>
      <c r="AZ209" s="88" t="s">
        <v>720</v>
      </c>
      <c r="BA209" s="170" t="s">
        <v>196</v>
      </c>
      <c r="BC209" s="89" t="n">
        <f aca="false">AW209+AX209</f>
        <v>0</v>
      </c>
      <c r="BD209" s="89" t="n">
        <f aca="false">H209/(100-BE209)*100</f>
        <v>0</v>
      </c>
      <c r="BE209" s="89" t="n">
        <v>0</v>
      </c>
      <c r="BF209" s="89" t="n">
        <f aca="false">O209</f>
        <v>0</v>
      </c>
      <c r="BH209" s="89" t="n">
        <f aca="false">G209*AO209</f>
        <v>0</v>
      </c>
      <c r="BI209" s="89" t="n">
        <f aca="false">G209*AP209</f>
        <v>0</v>
      </c>
      <c r="BJ209" s="89" t="n">
        <f aca="false">G209*H209</f>
        <v>0</v>
      </c>
      <c r="BK209" s="89"/>
      <c r="BL209" s="89" t="n">
        <v>764</v>
      </c>
      <c r="BW209" s="89" t="str">
        <f aca="false">I209</f>
        <v>21</v>
      </c>
      <c r="BX209" s="10" t="s">
        <v>745</v>
      </c>
    </row>
    <row r="210" customFormat="false" ht="46.95" hidden="false" customHeight="true" outlineLevel="0" collapsed="false">
      <c r="A210" s="194" t="s">
        <v>746</v>
      </c>
      <c r="B210" s="194" t="s">
        <v>104</v>
      </c>
      <c r="C210" s="194" t="s">
        <v>747</v>
      </c>
      <c r="D210" s="195" t="s">
        <v>748</v>
      </c>
      <c r="E210" s="195"/>
      <c r="F210" s="194" t="s">
        <v>252</v>
      </c>
      <c r="G210" s="196" t="n">
        <v>156.326</v>
      </c>
      <c r="H210" s="197"/>
      <c r="I210" s="198" t="s">
        <v>192</v>
      </c>
      <c r="J210" s="197" t="n">
        <f aca="false">G210*AO210</f>
        <v>0</v>
      </c>
      <c r="K210" s="197" t="n">
        <f aca="false">G210*AP210</f>
        <v>0</v>
      </c>
      <c r="L210" s="197" t="n">
        <f aca="false">G210*H210</f>
        <v>0</v>
      </c>
      <c r="M210" s="197" t="n">
        <f aca="false">L210*(1+BW210/100)</f>
        <v>0</v>
      </c>
      <c r="N210" s="197" t="n">
        <v>0.0096</v>
      </c>
      <c r="O210" s="197" t="n">
        <f aca="false">G210*N210</f>
        <v>1.5007296</v>
      </c>
      <c r="P210" s="198" t="s">
        <v>383</v>
      </c>
      <c r="Z210" s="89" t="n">
        <f aca="false">IF(AQ210="5",BJ210,0)</f>
        <v>0</v>
      </c>
      <c r="AB210" s="89" t="n">
        <f aca="false">IF(AQ210="1",BH210,0)</f>
        <v>0</v>
      </c>
      <c r="AC210" s="89" t="n">
        <f aca="false">IF(AQ210="1",BI210,0)</f>
        <v>0</v>
      </c>
      <c r="AD210" s="89" t="n">
        <f aca="false">IF(AQ210="7",BH210,0)</f>
        <v>0</v>
      </c>
      <c r="AE210" s="89" t="n">
        <f aca="false">IF(AQ210="7",BI210,0)</f>
        <v>0</v>
      </c>
      <c r="AF210" s="89" t="n">
        <f aca="false">IF(AQ210="2",BH210,0)</f>
        <v>0</v>
      </c>
      <c r="AG210" s="89" t="n">
        <f aca="false">IF(AQ210="2",BI210,0)</f>
        <v>0</v>
      </c>
      <c r="AH210" s="89" t="n">
        <f aca="false">IF(AQ210="0",BJ210,0)</f>
        <v>0</v>
      </c>
      <c r="AI210" s="170" t="s">
        <v>104</v>
      </c>
      <c r="AJ210" s="199" t="n">
        <f aca="false">IF(AN210=0,L210,0)</f>
        <v>0</v>
      </c>
      <c r="AK210" s="199" t="n">
        <f aca="false">IF(AN210=12,L210,0)</f>
        <v>0</v>
      </c>
      <c r="AL210" s="199" t="n">
        <f aca="false">IF(AN210=21,L210,0)</f>
        <v>0</v>
      </c>
      <c r="AN210" s="89" t="n">
        <v>21</v>
      </c>
      <c r="AO210" s="89" t="n">
        <f aca="false">H210*1</f>
        <v>0</v>
      </c>
      <c r="AP210" s="89" t="n">
        <f aca="false">H210*(1-1)</f>
        <v>0</v>
      </c>
      <c r="AQ210" s="200" t="s">
        <v>215</v>
      </c>
      <c r="AV210" s="89" t="n">
        <f aca="false">AW210+AX210</f>
        <v>0</v>
      </c>
      <c r="AW210" s="89" t="n">
        <f aca="false">G210*AO210</f>
        <v>0</v>
      </c>
      <c r="AX210" s="89" t="n">
        <f aca="false">G210*AP210</f>
        <v>0</v>
      </c>
      <c r="AY210" s="88" t="s">
        <v>735</v>
      </c>
      <c r="AZ210" s="88" t="s">
        <v>720</v>
      </c>
      <c r="BA210" s="170" t="s">
        <v>196</v>
      </c>
      <c r="BC210" s="89" t="n">
        <f aca="false">AW210+AX210</f>
        <v>0</v>
      </c>
      <c r="BD210" s="89" t="n">
        <f aca="false">H210/(100-BE210)*100</f>
        <v>0</v>
      </c>
      <c r="BE210" s="89" t="n">
        <v>0</v>
      </c>
      <c r="BF210" s="89" t="n">
        <f aca="false">O210</f>
        <v>1.5007296</v>
      </c>
      <c r="BH210" s="199" t="n">
        <f aca="false">G210*AO210</f>
        <v>0</v>
      </c>
      <c r="BI210" s="199" t="n">
        <f aca="false">G210*AP210</f>
        <v>0</v>
      </c>
      <c r="BJ210" s="199" t="n">
        <f aca="false">G210*H210</f>
        <v>0</v>
      </c>
      <c r="BK210" s="199"/>
      <c r="BL210" s="89" t="n">
        <v>764</v>
      </c>
      <c r="BW210" s="89" t="str">
        <f aca="false">I210</f>
        <v>21</v>
      </c>
      <c r="BX210" s="201" t="s">
        <v>748</v>
      </c>
    </row>
    <row r="211" customFormat="false" ht="15" hidden="false" customHeight="true" outlineLevel="0" collapsed="false">
      <c r="A211" s="189" t="s">
        <v>749</v>
      </c>
      <c r="B211" s="189" t="s">
        <v>104</v>
      </c>
      <c r="C211" s="189" t="s">
        <v>750</v>
      </c>
      <c r="D211" s="190" t="s">
        <v>751</v>
      </c>
      <c r="E211" s="190"/>
      <c r="F211" s="189" t="s">
        <v>252</v>
      </c>
      <c r="G211" s="191" t="n">
        <v>120.832</v>
      </c>
      <c r="H211" s="192"/>
      <c r="I211" s="193" t="s">
        <v>192</v>
      </c>
      <c r="J211" s="192" t="n">
        <f aca="false">G211*AO211</f>
        <v>0</v>
      </c>
      <c r="K211" s="192" t="n">
        <f aca="false">G211*AP211</f>
        <v>0</v>
      </c>
      <c r="L211" s="192" t="n">
        <f aca="false">G211*H211</f>
        <v>0</v>
      </c>
      <c r="M211" s="192" t="n">
        <f aca="false">L211*(1+BW211/100)</f>
        <v>0</v>
      </c>
      <c r="N211" s="192" t="n">
        <v>3E-005</v>
      </c>
      <c r="O211" s="192" t="n">
        <f aca="false">G211*N211</f>
        <v>0.00362496</v>
      </c>
      <c r="P211" s="193" t="s">
        <v>193</v>
      </c>
      <c r="Z211" s="89" t="n">
        <f aca="false">IF(AQ211="5",BJ211,0)</f>
        <v>0</v>
      </c>
      <c r="AB211" s="89" t="n">
        <f aca="false">IF(AQ211="1",BH211,0)</f>
        <v>0</v>
      </c>
      <c r="AC211" s="89" t="n">
        <f aca="false">IF(AQ211="1",BI211,0)</f>
        <v>0</v>
      </c>
      <c r="AD211" s="89" t="n">
        <f aca="false">IF(AQ211="7",BH211,0)</f>
        <v>0</v>
      </c>
      <c r="AE211" s="89" t="n">
        <f aca="false">IF(AQ211="7",BI211,0)</f>
        <v>0</v>
      </c>
      <c r="AF211" s="89" t="n">
        <f aca="false">IF(AQ211="2",BH211,0)</f>
        <v>0</v>
      </c>
      <c r="AG211" s="89" t="n">
        <f aca="false">IF(AQ211="2",BI211,0)</f>
        <v>0</v>
      </c>
      <c r="AH211" s="89" t="n">
        <f aca="false">IF(AQ211="0",BJ211,0)</f>
        <v>0</v>
      </c>
      <c r="AI211" s="170" t="s">
        <v>104</v>
      </c>
      <c r="AJ211" s="89" t="n">
        <f aca="false">IF(AN211=0,L211,0)</f>
        <v>0</v>
      </c>
      <c r="AK211" s="89" t="n">
        <f aca="false">IF(AN211=12,L211,0)</f>
        <v>0</v>
      </c>
      <c r="AL211" s="89" t="n">
        <f aca="false">IF(AN211=21,L211,0)</f>
        <v>0</v>
      </c>
      <c r="AN211" s="89" t="n">
        <v>21</v>
      </c>
      <c r="AO211" s="89" t="n">
        <f aca="false">H211*0.079937963</f>
        <v>0</v>
      </c>
      <c r="AP211" s="89" t="n">
        <f aca="false">H211*(1-0.079937963)</f>
        <v>0</v>
      </c>
      <c r="AQ211" s="88" t="s">
        <v>215</v>
      </c>
      <c r="AV211" s="89" t="n">
        <f aca="false">AW211+AX211</f>
        <v>0</v>
      </c>
      <c r="AW211" s="89" t="n">
        <f aca="false">G211*AO211</f>
        <v>0</v>
      </c>
      <c r="AX211" s="89" t="n">
        <f aca="false">G211*AP211</f>
        <v>0</v>
      </c>
      <c r="AY211" s="88" t="s">
        <v>735</v>
      </c>
      <c r="AZ211" s="88" t="s">
        <v>720</v>
      </c>
      <c r="BA211" s="170" t="s">
        <v>196</v>
      </c>
      <c r="BC211" s="89" t="n">
        <f aca="false">AW211+AX211</f>
        <v>0</v>
      </c>
      <c r="BD211" s="89" t="n">
        <f aca="false">H211/(100-BE211)*100</f>
        <v>0</v>
      </c>
      <c r="BE211" s="89" t="n">
        <v>0</v>
      </c>
      <c r="BF211" s="89" t="n">
        <f aca="false">O211</f>
        <v>0.00362496</v>
      </c>
      <c r="BH211" s="89" t="n">
        <f aca="false">G211*AO211</f>
        <v>0</v>
      </c>
      <c r="BI211" s="89" t="n">
        <f aca="false">G211*AP211</f>
        <v>0</v>
      </c>
      <c r="BJ211" s="89" t="n">
        <f aca="false">G211*H211</f>
        <v>0</v>
      </c>
      <c r="BK211" s="89"/>
      <c r="BL211" s="89" t="n">
        <v>764</v>
      </c>
      <c r="BW211" s="89" t="str">
        <f aca="false">I211</f>
        <v>21</v>
      </c>
      <c r="BX211" s="10" t="s">
        <v>751</v>
      </c>
    </row>
    <row r="212" customFormat="false" ht="35.05" hidden="false" customHeight="true" outlineLevel="0" collapsed="false">
      <c r="A212" s="194" t="s">
        <v>752</v>
      </c>
      <c r="B212" s="194" t="s">
        <v>104</v>
      </c>
      <c r="C212" s="194" t="s">
        <v>753</v>
      </c>
      <c r="D212" s="195" t="s">
        <v>754</v>
      </c>
      <c r="E212" s="195"/>
      <c r="F212" s="194" t="s">
        <v>252</v>
      </c>
      <c r="G212" s="196" t="n">
        <v>132.915</v>
      </c>
      <c r="H212" s="197"/>
      <c r="I212" s="198" t="s">
        <v>192</v>
      </c>
      <c r="J212" s="197" t="n">
        <f aca="false">G212*AO212</f>
        <v>0</v>
      </c>
      <c r="K212" s="197" t="n">
        <f aca="false">G212*AP212</f>
        <v>0</v>
      </c>
      <c r="L212" s="197" t="n">
        <f aca="false">G212*H212</f>
        <v>0</v>
      </c>
      <c r="M212" s="197" t="n">
        <f aca="false">L212*(1+BW212/100)</f>
        <v>0</v>
      </c>
      <c r="N212" s="197" t="n">
        <v>0.0005</v>
      </c>
      <c r="O212" s="197" t="n">
        <f aca="false">G212*N212</f>
        <v>0.0664575</v>
      </c>
      <c r="P212" s="198" t="s">
        <v>193</v>
      </c>
      <c r="Z212" s="89" t="n">
        <f aca="false">IF(AQ212="5",BJ212,0)</f>
        <v>0</v>
      </c>
      <c r="AB212" s="89" t="n">
        <f aca="false">IF(AQ212="1",BH212,0)</f>
        <v>0</v>
      </c>
      <c r="AC212" s="89" t="n">
        <f aca="false">IF(AQ212="1",BI212,0)</f>
        <v>0</v>
      </c>
      <c r="AD212" s="89" t="n">
        <f aca="false">IF(AQ212="7",BH212,0)</f>
        <v>0</v>
      </c>
      <c r="AE212" s="89" t="n">
        <f aca="false">IF(AQ212="7",BI212,0)</f>
        <v>0</v>
      </c>
      <c r="AF212" s="89" t="n">
        <f aca="false">IF(AQ212="2",BH212,0)</f>
        <v>0</v>
      </c>
      <c r="AG212" s="89" t="n">
        <f aca="false">IF(AQ212="2",BI212,0)</f>
        <v>0</v>
      </c>
      <c r="AH212" s="89" t="n">
        <f aca="false">IF(AQ212="0",BJ212,0)</f>
        <v>0</v>
      </c>
      <c r="AI212" s="170" t="s">
        <v>104</v>
      </c>
      <c r="AJ212" s="199" t="n">
        <f aca="false">IF(AN212=0,L212,0)</f>
        <v>0</v>
      </c>
      <c r="AK212" s="199" t="n">
        <f aca="false">IF(AN212=12,L212,0)</f>
        <v>0</v>
      </c>
      <c r="AL212" s="199" t="n">
        <f aca="false">IF(AN212=21,L212,0)</f>
        <v>0</v>
      </c>
      <c r="AN212" s="89" t="n">
        <v>21</v>
      </c>
      <c r="AO212" s="89" t="n">
        <f aca="false">H212*1</f>
        <v>0</v>
      </c>
      <c r="AP212" s="89" t="n">
        <f aca="false">H212*(1-1)</f>
        <v>0</v>
      </c>
      <c r="AQ212" s="200" t="s">
        <v>215</v>
      </c>
      <c r="AV212" s="89" t="n">
        <f aca="false">AW212+AX212</f>
        <v>0</v>
      </c>
      <c r="AW212" s="89" t="n">
        <f aca="false">G212*AO212</f>
        <v>0</v>
      </c>
      <c r="AX212" s="89" t="n">
        <f aca="false">G212*AP212</f>
        <v>0</v>
      </c>
      <c r="AY212" s="88" t="s">
        <v>735</v>
      </c>
      <c r="AZ212" s="88" t="s">
        <v>720</v>
      </c>
      <c r="BA212" s="170" t="s">
        <v>196</v>
      </c>
      <c r="BC212" s="89" t="n">
        <f aca="false">AW212+AX212</f>
        <v>0</v>
      </c>
      <c r="BD212" s="89" t="n">
        <f aca="false">H212/(100-BE212)*100</f>
        <v>0</v>
      </c>
      <c r="BE212" s="89" t="n">
        <v>0</v>
      </c>
      <c r="BF212" s="89" t="n">
        <f aca="false">O212</f>
        <v>0.0664575</v>
      </c>
      <c r="BH212" s="199" t="n">
        <f aca="false">G212*AO212</f>
        <v>0</v>
      </c>
      <c r="BI212" s="199" t="n">
        <f aca="false">G212*AP212</f>
        <v>0</v>
      </c>
      <c r="BJ212" s="199" t="n">
        <f aca="false">G212*H212</f>
        <v>0</v>
      </c>
      <c r="BK212" s="199"/>
      <c r="BL212" s="89" t="n">
        <v>764</v>
      </c>
      <c r="BW212" s="89" t="str">
        <f aca="false">I212</f>
        <v>21</v>
      </c>
      <c r="BX212" s="201" t="s">
        <v>754</v>
      </c>
    </row>
    <row r="213" customFormat="false" ht="15" hidden="false" customHeight="true" outlineLevel="0" collapsed="false">
      <c r="A213" s="189" t="s">
        <v>755</v>
      </c>
      <c r="B213" s="189" t="s">
        <v>104</v>
      </c>
      <c r="C213" s="189" t="s">
        <v>756</v>
      </c>
      <c r="D213" s="190" t="s">
        <v>757</v>
      </c>
      <c r="E213" s="190"/>
      <c r="F213" s="189" t="s">
        <v>260</v>
      </c>
      <c r="G213" s="191" t="n">
        <v>2.365</v>
      </c>
      <c r="H213" s="192"/>
      <c r="I213" s="193" t="s">
        <v>192</v>
      </c>
      <c r="J213" s="192" t="n">
        <f aca="false">G213*AO213</f>
        <v>0</v>
      </c>
      <c r="K213" s="192" t="n">
        <f aca="false">G213*AP213</f>
        <v>0</v>
      </c>
      <c r="L213" s="192" t="n">
        <f aca="false">G213*H213</f>
        <v>0</v>
      </c>
      <c r="M213" s="192" t="n">
        <f aca="false">L213*(1+BW213/100)</f>
        <v>0</v>
      </c>
      <c r="N213" s="192" t="n">
        <v>0</v>
      </c>
      <c r="O213" s="192" t="n">
        <f aca="false">G213*N213</f>
        <v>0</v>
      </c>
      <c r="P213" s="193" t="s">
        <v>193</v>
      </c>
      <c r="Z213" s="89" t="n">
        <f aca="false">IF(AQ213="5",BJ213,0)</f>
        <v>0</v>
      </c>
      <c r="AB213" s="89" t="n">
        <f aca="false">IF(AQ213="1",BH213,0)</f>
        <v>0</v>
      </c>
      <c r="AC213" s="89" t="n">
        <f aca="false">IF(AQ213="1",BI213,0)</f>
        <v>0</v>
      </c>
      <c r="AD213" s="89" t="n">
        <f aca="false">IF(AQ213="7",BH213,0)</f>
        <v>0</v>
      </c>
      <c r="AE213" s="89" t="n">
        <f aca="false">IF(AQ213="7",BI213,0)</f>
        <v>0</v>
      </c>
      <c r="AF213" s="89" t="n">
        <f aca="false">IF(AQ213="2",BH213,0)</f>
        <v>0</v>
      </c>
      <c r="AG213" s="89" t="n">
        <f aca="false">IF(AQ213="2",BI213,0)</f>
        <v>0</v>
      </c>
      <c r="AH213" s="89" t="n">
        <f aca="false">IF(AQ213="0",BJ213,0)</f>
        <v>0</v>
      </c>
      <c r="AI213" s="170" t="s">
        <v>104</v>
      </c>
      <c r="AJ213" s="89" t="n">
        <f aca="false">IF(AN213=0,L213,0)</f>
        <v>0</v>
      </c>
      <c r="AK213" s="89" t="n">
        <f aca="false">IF(AN213=12,L213,0)</f>
        <v>0</v>
      </c>
      <c r="AL213" s="89" t="n">
        <f aca="false">IF(AN213=21,L213,0)</f>
        <v>0</v>
      </c>
      <c r="AN213" s="89" t="n">
        <v>21</v>
      </c>
      <c r="AO213" s="89" t="n">
        <f aca="false">H213*0</f>
        <v>0</v>
      </c>
      <c r="AP213" s="89" t="n">
        <f aca="false">H213*(1-0)</f>
        <v>0</v>
      </c>
      <c r="AQ213" s="88" t="s">
        <v>209</v>
      </c>
      <c r="AV213" s="89" t="n">
        <f aca="false">AW213+AX213</f>
        <v>0</v>
      </c>
      <c r="AW213" s="89" t="n">
        <f aca="false">G213*AO213</f>
        <v>0</v>
      </c>
      <c r="AX213" s="89" t="n">
        <f aca="false">G213*AP213</f>
        <v>0</v>
      </c>
      <c r="AY213" s="88" t="s">
        <v>735</v>
      </c>
      <c r="AZ213" s="88" t="s">
        <v>720</v>
      </c>
      <c r="BA213" s="170" t="s">
        <v>196</v>
      </c>
      <c r="BC213" s="89" t="n">
        <f aca="false">AW213+AX213</f>
        <v>0</v>
      </c>
      <c r="BD213" s="89" t="n">
        <f aca="false">H213/(100-BE213)*100</f>
        <v>0</v>
      </c>
      <c r="BE213" s="89" t="n">
        <v>0</v>
      </c>
      <c r="BF213" s="89" t="n">
        <f aca="false">O213</f>
        <v>0</v>
      </c>
      <c r="BH213" s="89" t="n">
        <f aca="false">G213*AO213</f>
        <v>0</v>
      </c>
      <c r="BI213" s="89" t="n">
        <f aca="false">G213*AP213</f>
        <v>0</v>
      </c>
      <c r="BJ213" s="89" t="n">
        <f aca="false">G213*H213</f>
        <v>0</v>
      </c>
      <c r="BK213" s="89"/>
      <c r="BL213" s="89" t="n">
        <v>764</v>
      </c>
      <c r="BW213" s="89" t="str">
        <f aca="false">I213</f>
        <v>21</v>
      </c>
      <c r="BX213" s="10" t="s">
        <v>757</v>
      </c>
    </row>
    <row r="214" customFormat="false" ht="15" hidden="false" customHeight="true" outlineLevel="0" collapsed="false">
      <c r="A214" s="183"/>
      <c r="B214" s="184" t="s">
        <v>104</v>
      </c>
      <c r="C214" s="184" t="s">
        <v>758</v>
      </c>
      <c r="D214" s="185" t="s">
        <v>759</v>
      </c>
      <c r="E214" s="185"/>
      <c r="F214" s="183" t="s">
        <v>97</v>
      </c>
      <c r="G214" s="186" t="s">
        <v>97</v>
      </c>
      <c r="H214" s="183"/>
      <c r="I214" s="183" t="s">
        <v>97</v>
      </c>
      <c r="J214" s="187" t="n">
        <f aca="false">SUM(J215:J219)</f>
        <v>0</v>
      </c>
      <c r="K214" s="187" t="n">
        <f aca="false">SUM(K215:K219)</f>
        <v>0</v>
      </c>
      <c r="L214" s="187" t="n">
        <f aca="false">SUM(L215:L219)</f>
        <v>0</v>
      </c>
      <c r="M214" s="187" t="n">
        <f aca="false">SUM(M215:M219)</f>
        <v>0</v>
      </c>
      <c r="N214" s="188"/>
      <c r="O214" s="187" t="n">
        <f aca="false">SUM(O215:O219)</f>
        <v>0.343324</v>
      </c>
      <c r="P214" s="188"/>
      <c r="AI214" s="170" t="s">
        <v>104</v>
      </c>
      <c r="AS214" s="159" t="n">
        <f aca="false">SUM(AJ215:AJ219)</f>
        <v>0</v>
      </c>
      <c r="AT214" s="159" t="n">
        <f aca="false">SUM(AK215:AK219)</f>
        <v>0</v>
      </c>
      <c r="AU214" s="159" t="n">
        <f aca="false">SUM(AL215:AL219)</f>
        <v>0</v>
      </c>
    </row>
    <row r="215" customFormat="false" ht="23.85" hidden="false" customHeight="true" outlineLevel="0" collapsed="false">
      <c r="A215" s="189" t="s">
        <v>760</v>
      </c>
      <c r="B215" s="189" t="s">
        <v>104</v>
      </c>
      <c r="C215" s="189" t="s">
        <v>761</v>
      </c>
      <c r="D215" s="190" t="s">
        <v>762</v>
      </c>
      <c r="E215" s="190"/>
      <c r="F215" s="189" t="s">
        <v>252</v>
      </c>
      <c r="G215" s="191" t="n">
        <v>8.67</v>
      </c>
      <c r="H215" s="192"/>
      <c r="I215" s="193" t="s">
        <v>192</v>
      </c>
      <c r="J215" s="192" t="n">
        <f aca="false">G215*AO215</f>
        <v>0</v>
      </c>
      <c r="K215" s="192" t="n">
        <f aca="false">G215*AP215</f>
        <v>0</v>
      </c>
      <c r="L215" s="192" t="n">
        <f aca="false">G215*H215</f>
        <v>0</v>
      </c>
      <c r="M215" s="192" t="n">
        <f aca="false">L215*(1+BW215/100)</f>
        <v>0</v>
      </c>
      <c r="N215" s="192" t="n">
        <v>0.0002</v>
      </c>
      <c r="O215" s="192" t="n">
        <f aca="false">G215*N215</f>
        <v>0.001734</v>
      </c>
      <c r="P215" s="193" t="s">
        <v>193</v>
      </c>
      <c r="Z215" s="89" t="n">
        <f aca="false">IF(AQ215="5",BJ215,0)</f>
        <v>0</v>
      </c>
      <c r="AB215" s="89" t="n">
        <f aca="false">IF(AQ215="1",BH215,0)</f>
        <v>0</v>
      </c>
      <c r="AC215" s="89" t="n">
        <f aca="false">IF(AQ215="1",BI215,0)</f>
        <v>0</v>
      </c>
      <c r="AD215" s="89" t="n">
        <f aca="false">IF(AQ215="7",BH215,0)</f>
        <v>0</v>
      </c>
      <c r="AE215" s="89" t="n">
        <f aca="false">IF(AQ215="7",BI215,0)</f>
        <v>0</v>
      </c>
      <c r="AF215" s="89" t="n">
        <f aca="false">IF(AQ215="2",BH215,0)</f>
        <v>0</v>
      </c>
      <c r="AG215" s="89" t="n">
        <f aca="false">IF(AQ215="2",BI215,0)</f>
        <v>0</v>
      </c>
      <c r="AH215" s="89" t="n">
        <f aca="false">IF(AQ215="0",BJ215,0)</f>
        <v>0</v>
      </c>
      <c r="AI215" s="170" t="s">
        <v>104</v>
      </c>
      <c r="AJ215" s="89" t="n">
        <f aca="false">IF(AN215=0,L215,0)</f>
        <v>0</v>
      </c>
      <c r="AK215" s="89" t="n">
        <f aca="false">IF(AN215=12,L215,0)</f>
        <v>0</v>
      </c>
      <c r="AL215" s="89" t="n">
        <f aca="false">IF(AN215=21,L215,0)</f>
        <v>0</v>
      </c>
      <c r="AN215" s="89" t="n">
        <v>21</v>
      </c>
      <c r="AO215" s="89" t="n">
        <f aca="false">H215*0.031994893</f>
        <v>0</v>
      </c>
      <c r="AP215" s="89" t="n">
        <f aca="false">H215*(1-0.031994893)</f>
        <v>0</v>
      </c>
      <c r="AQ215" s="88" t="s">
        <v>215</v>
      </c>
      <c r="AV215" s="89" t="n">
        <f aca="false">AW215+AX215</f>
        <v>0</v>
      </c>
      <c r="AW215" s="89" t="n">
        <f aca="false">G215*AO215</f>
        <v>0</v>
      </c>
      <c r="AX215" s="89" t="n">
        <f aca="false">G215*AP215</f>
        <v>0</v>
      </c>
      <c r="AY215" s="88" t="s">
        <v>763</v>
      </c>
      <c r="AZ215" s="88" t="s">
        <v>720</v>
      </c>
      <c r="BA215" s="170" t="s">
        <v>196</v>
      </c>
      <c r="BC215" s="89" t="n">
        <f aca="false">AW215+AX215</f>
        <v>0</v>
      </c>
      <c r="BD215" s="89" t="n">
        <f aca="false">H215/(100-BE215)*100</f>
        <v>0</v>
      </c>
      <c r="BE215" s="89" t="n">
        <v>0</v>
      </c>
      <c r="BF215" s="89" t="n">
        <f aca="false">O215</f>
        <v>0.001734</v>
      </c>
      <c r="BH215" s="89" t="n">
        <f aca="false">G215*AO215</f>
        <v>0</v>
      </c>
      <c r="BI215" s="89" t="n">
        <f aca="false">G215*AP215</f>
        <v>0</v>
      </c>
      <c r="BJ215" s="89" t="n">
        <f aca="false">G215*H215</f>
        <v>0</v>
      </c>
      <c r="BK215" s="89"/>
      <c r="BL215" s="89" t="n">
        <v>766</v>
      </c>
      <c r="BW215" s="89" t="str">
        <f aca="false">I215</f>
        <v>21</v>
      </c>
      <c r="BX215" s="10" t="s">
        <v>762</v>
      </c>
    </row>
    <row r="216" customFormat="false" ht="46.95" hidden="false" customHeight="true" outlineLevel="0" collapsed="false">
      <c r="A216" s="194" t="s">
        <v>764</v>
      </c>
      <c r="B216" s="194" t="s">
        <v>104</v>
      </c>
      <c r="C216" s="194" t="s">
        <v>765</v>
      </c>
      <c r="D216" s="195" t="s">
        <v>766</v>
      </c>
      <c r="E216" s="195"/>
      <c r="F216" s="194" t="s">
        <v>252</v>
      </c>
      <c r="G216" s="196" t="n">
        <v>9.537</v>
      </c>
      <c r="H216" s="197"/>
      <c r="I216" s="198" t="s">
        <v>192</v>
      </c>
      <c r="J216" s="197" t="n">
        <f aca="false">G216*AO216</f>
        <v>0</v>
      </c>
      <c r="K216" s="197" t="n">
        <f aca="false">G216*AP216</f>
        <v>0</v>
      </c>
      <c r="L216" s="197" t="n">
        <f aca="false">G216*H216</f>
        <v>0</v>
      </c>
      <c r="M216" s="197" t="n">
        <f aca="false">L216*(1+BW216/100)</f>
        <v>0</v>
      </c>
      <c r="N216" s="197" t="n">
        <v>0.029</v>
      </c>
      <c r="O216" s="197" t="n">
        <f aca="false">G216*N216</f>
        <v>0.276573</v>
      </c>
      <c r="P216" s="198" t="s">
        <v>383</v>
      </c>
      <c r="Z216" s="89" t="n">
        <f aca="false">IF(AQ216="5",BJ216,0)</f>
        <v>0</v>
      </c>
      <c r="AB216" s="89" t="n">
        <f aca="false">IF(AQ216="1",BH216,0)</f>
        <v>0</v>
      </c>
      <c r="AC216" s="89" t="n">
        <f aca="false">IF(AQ216="1",BI216,0)</f>
        <v>0</v>
      </c>
      <c r="AD216" s="89" t="n">
        <f aca="false">IF(AQ216="7",BH216,0)</f>
        <v>0</v>
      </c>
      <c r="AE216" s="89" t="n">
        <f aca="false">IF(AQ216="7",BI216,0)</f>
        <v>0</v>
      </c>
      <c r="AF216" s="89" t="n">
        <f aca="false">IF(AQ216="2",BH216,0)</f>
        <v>0</v>
      </c>
      <c r="AG216" s="89" t="n">
        <f aca="false">IF(AQ216="2",BI216,0)</f>
        <v>0</v>
      </c>
      <c r="AH216" s="89" t="n">
        <f aca="false">IF(AQ216="0",BJ216,0)</f>
        <v>0</v>
      </c>
      <c r="AI216" s="170" t="s">
        <v>104</v>
      </c>
      <c r="AJ216" s="199" t="n">
        <f aca="false">IF(AN216=0,L216,0)</f>
        <v>0</v>
      </c>
      <c r="AK216" s="199" t="n">
        <f aca="false">IF(AN216=12,L216,0)</f>
        <v>0</v>
      </c>
      <c r="AL216" s="199" t="n">
        <f aca="false">IF(AN216=21,L216,0)</f>
        <v>0</v>
      </c>
      <c r="AN216" s="89" t="n">
        <v>21</v>
      </c>
      <c r="AO216" s="89" t="n">
        <f aca="false">H216*1</f>
        <v>0</v>
      </c>
      <c r="AP216" s="89" t="n">
        <f aca="false">H216*(1-1)</f>
        <v>0</v>
      </c>
      <c r="AQ216" s="200" t="s">
        <v>215</v>
      </c>
      <c r="AV216" s="89" t="n">
        <f aca="false">AW216+AX216</f>
        <v>0</v>
      </c>
      <c r="AW216" s="89" t="n">
        <f aca="false">G216*AO216</f>
        <v>0</v>
      </c>
      <c r="AX216" s="89" t="n">
        <f aca="false">G216*AP216</f>
        <v>0</v>
      </c>
      <c r="AY216" s="88" t="s">
        <v>763</v>
      </c>
      <c r="AZ216" s="88" t="s">
        <v>720</v>
      </c>
      <c r="BA216" s="170" t="s">
        <v>196</v>
      </c>
      <c r="BC216" s="89" t="n">
        <f aca="false">AW216+AX216</f>
        <v>0</v>
      </c>
      <c r="BD216" s="89" t="n">
        <f aca="false">H216/(100-BE216)*100</f>
        <v>0</v>
      </c>
      <c r="BE216" s="89" t="n">
        <v>0</v>
      </c>
      <c r="BF216" s="89" t="n">
        <f aca="false">O216</f>
        <v>0.276573</v>
      </c>
      <c r="BH216" s="199" t="n">
        <f aca="false">G216*AO216</f>
        <v>0</v>
      </c>
      <c r="BI216" s="199" t="n">
        <f aca="false">G216*AP216</f>
        <v>0</v>
      </c>
      <c r="BJ216" s="199" t="n">
        <f aca="false">G216*H216</f>
        <v>0</v>
      </c>
      <c r="BK216" s="199"/>
      <c r="BL216" s="89" t="n">
        <v>766</v>
      </c>
      <c r="BW216" s="89" t="str">
        <f aca="false">I216</f>
        <v>21</v>
      </c>
      <c r="BX216" s="201" t="s">
        <v>766</v>
      </c>
    </row>
    <row r="217" customFormat="false" ht="15" hidden="false" customHeight="true" outlineLevel="0" collapsed="false">
      <c r="A217" s="189" t="s">
        <v>767</v>
      </c>
      <c r="B217" s="189" t="s">
        <v>104</v>
      </c>
      <c r="C217" s="189" t="s">
        <v>761</v>
      </c>
      <c r="D217" s="190" t="s">
        <v>768</v>
      </c>
      <c r="E217" s="190"/>
      <c r="F217" s="189" t="s">
        <v>252</v>
      </c>
      <c r="G217" s="191" t="n">
        <v>2.025</v>
      </c>
      <c r="H217" s="192"/>
      <c r="I217" s="193" t="s">
        <v>192</v>
      </c>
      <c r="J217" s="192" t="n">
        <f aca="false">G217*AO217</f>
        <v>0</v>
      </c>
      <c r="K217" s="192" t="n">
        <f aca="false">G217*AP217</f>
        <v>0</v>
      </c>
      <c r="L217" s="192" t="n">
        <f aca="false">G217*H217</f>
        <v>0</v>
      </c>
      <c r="M217" s="192" t="n">
        <f aca="false">L217*(1+BW217/100)</f>
        <v>0</v>
      </c>
      <c r="N217" s="192" t="n">
        <v>0.0002</v>
      </c>
      <c r="O217" s="192" t="n">
        <f aca="false">G217*N217</f>
        <v>0.000405</v>
      </c>
      <c r="P217" s="193" t="s">
        <v>193</v>
      </c>
      <c r="Z217" s="89" t="n">
        <f aca="false">IF(AQ217="5",BJ217,0)</f>
        <v>0</v>
      </c>
      <c r="AB217" s="89" t="n">
        <f aca="false">IF(AQ217="1",BH217,0)</f>
        <v>0</v>
      </c>
      <c r="AC217" s="89" t="n">
        <f aca="false">IF(AQ217="1",BI217,0)</f>
        <v>0</v>
      </c>
      <c r="AD217" s="89" t="n">
        <f aca="false">IF(AQ217="7",BH217,0)</f>
        <v>0</v>
      </c>
      <c r="AE217" s="89" t="n">
        <f aca="false">IF(AQ217="7",BI217,0)</f>
        <v>0</v>
      </c>
      <c r="AF217" s="89" t="n">
        <f aca="false">IF(AQ217="2",BH217,0)</f>
        <v>0</v>
      </c>
      <c r="AG217" s="89" t="n">
        <f aca="false">IF(AQ217="2",BI217,0)</f>
        <v>0</v>
      </c>
      <c r="AH217" s="89" t="n">
        <f aca="false">IF(AQ217="0",BJ217,0)</f>
        <v>0</v>
      </c>
      <c r="AI217" s="170" t="s">
        <v>104</v>
      </c>
      <c r="AJ217" s="89" t="n">
        <f aca="false">IF(AN217=0,L217,0)</f>
        <v>0</v>
      </c>
      <c r="AK217" s="89" t="n">
        <f aca="false">IF(AN217=12,L217,0)</f>
        <v>0</v>
      </c>
      <c r="AL217" s="89" t="n">
        <f aca="false">IF(AN217=21,L217,0)</f>
        <v>0</v>
      </c>
      <c r="AN217" s="89" t="n">
        <v>21</v>
      </c>
      <c r="AO217" s="89" t="n">
        <f aca="false">H217*0.031994863</f>
        <v>0</v>
      </c>
      <c r="AP217" s="89" t="n">
        <f aca="false">H217*(1-0.031994863)</f>
        <v>0</v>
      </c>
      <c r="AQ217" s="88" t="s">
        <v>215</v>
      </c>
      <c r="AV217" s="89" t="n">
        <f aca="false">AW217+AX217</f>
        <v>0</v>
      </c>
      <c r="AW217" s="89" t="n">
        <f aca="false">G217*AO217</f>
        <v>0</v>
      </c>
      <c r="AX217" s="89" t="n">
        <f aca="false">G217*AP217</f>
        <v>0</v>
      </c>
      <c r="AY217" s="88" t="s">
        <v>763</v>
      </c>
      <c r="AZ217" s="88" t="s">
        <v>720</v>
      </c>
      <c r="BA217" s="170" t="s">
        <v>196</v>
      </c>
      <c r="BC217" s="89" t="n">
        <f aca="false">AW217+AX217</f>
        <v>0</v>
      </c>
      <c r="BD217" s="89" t="n">
        <f aca="false">H217/(100-BE217)*100</f>
        <v>0</v>
      </c>
      <c r="BE217" s="89" t="n">
        <v>0</v>
      </c>
      <c r="BF217" s="89" t="n">
        <f aca="false">O217</f>
        <v>0.000405</v>
      </c>
      <c r="BH217" s="89" t="n">
        <f aca="false">G217*AO217</f>
        <v>0</v>
      </c>
      <c r="BI217" s="89" t="n">
        <f aca="false">G217*AP217</f>
        <v>0</v>
      </c>
      <c r="BJ217" s="89" t="n">
        <f aca="false">G217*H217</f>
        <v>0</v>
      </c>
      <c r="BK217" s="89"/>
      <c r="BL217" s="89" t="n">
        <v>766</v>
      </c>
      <c r="BW217" s="89" t="str">
        <f aca="false">I217</f>
        <v>21</v>
      </c>
      <c r="BX217" s="10" t="s">
        <v>768</v>
      </c>
    </row>
    <row r="218" customFormat="false" ht="35.05" hidden="false" customHeight="true" outlineLevel="0" collapsed="false">
      <c r="A218" s="194" t="s">
        <v>769</v>
      </c>
      <c r="B218" s="194" t="s">
        <v>104</v>
      </c>
      <c r="C218" s="194" t="s">
        <v>770</v>
      </c>
      <c r="D218" s="195" t="s">
        <v>771</v>
      </c>
      <c r="E218" s="195"/>
      <c r="F218" s="194" t="s">
        <v>252</v>
      </c>
      <c r="G218" s="196" t="n">
        <v>2.228</v>
      </c>
      <c r="H218" s="197"/>
      <c r="I218" s="198" t="s">
        <v>192</v>
      </c>
      <c r="J218" s="197" t="n">
        <f aca="false">G218*AO218</f>
        <v>0</v>
      </c>
      <c r="K218" s="197" t="n">
        <f aca="false">G218*AP218</f>
        <v>0</v>
      </c>
      <c r="L218" s="197" t="n">
        <f aca="false">G218*H218</f>
        <v>0</v>
      </c>
      <c r="M218" s="197" t="n">
        <f aca="false">L218*(1+BW218/100)</f>
        <v>0</v>
      </c>
      <c r="N218" s="197" t="n">
        <v>0.029</v>
      </c>
      <c r="O218" s="197" t="n">
        <f aca="false">G218*N218</f>
        <v>0.064612</v>
      </c>
      <c r="P218" s="198" t="s">
        <v>383</v>
      </c>
      <c r="Z218" s="89" t="n">
        <f aca="false">IF(AQ218="5",BJ218,0)</f>
        <v>0</v>
      </c>
      <c r="AB218" s="89" t="n">
        <f aca="false">IF(AQ218="1",BH218,0)</f>
        <v>0</v>
      </c>
      <c r="AC218" s="89" t="n">
        <f aca="false">IF(AQ218="1",BI218,0)</f>
        <v>0</v>
      </c>
      <c r="AD218" s="89" t="n">
        <f aca="false">IF(AQ218="7",BH218,0)</f>
        <v>0</v>
      </c>
      <c r="AE218" s="89" t="n">
        <f aca="false">IF(AQ218="7",BI218,0)</f>
        <v>0</v>
      </c>
      <c r="AF218" s="89" t="n">
        <f aca="false">IF(AQ218="2",BH218,0)</f>
        <v>0</v>
      </c>
      <c r="AG218" s="89" t="n">
        <f aca="false">IF(AQ218="2",BI218,0)</f>
        <v>0</v>
      </c>
      <c r="AH218" s="89" t="n">
        <f aca="false">IF(AQ218="0",BJ218,0)</f>
        <v>0</v>
      </c>
      <c r="AI218" s="170" t="s">
        <v>104</v>
      </c>
      <c r="AJ218" s="199" t="n">
        <f aca="false">IF(AN218=0,L218,0)</f>
        <v>0</v>
      </c>
      <c r="AK218" s="199" t="n">
        <f aca="false">IF(AN218=12,L218,0)</f>
        <v>0</v>
      </c>
      <c r="AL218" s="199" t="n">
        <f aca="false">IF(AN218=21,L218,0)</f>
        <v>0</v>
      </c>
      <c r="AN218" s="89" t="n">
        <v>21</v>
      </c>
      <c r="AO218" s="89" t="n">
        <f aca="false">H218*1</f>
        <v>0</v>
      </c>
      <c r="AP218" s="89" t="n">
        <f aca="false">H218*(1-1)</f>
        <v>0</v>
      </c>
      <c r="AQ218" s="200" t="s">
        <v>215</v>
      </c>
      <c r="AV218" s="89" t="n">
        <f aca="false">AW218+AX218</f>
        <v>0</v>
      </c>
      <c r="AW218" s="89" t="n">
        <f aca="false">G218*AO218</f>
        <v>0</v>
      </c>
      <c r="AX218" s="89" t="n">
        <f aca="false">G218*AP218</f>
        <v>0</v>
      </c>
      <c r="AY218" s="88" t="s">
        <v>763</v>
      </c>
      <c r="AZ218" s="88" t="s">
        <v>720</v>
      </c>
      <c r="BA218" s="170" t="s">
        <v>196</v>
      </c>
      <c r="BC218" s="89" t="n">
        <f aca="false">AW218+AX218</f>
        <v>0</v>
      </c>
      <c r="BD218" s="89" t="n">
        <f aca="false">H218/(100-BE218)*100</f>
        <v>0</v>
      </c>
      <c r="BE218" s="89" t="n">
        <v>0</v>
      </c>
      <c r="BF218" s="89" t="n">
        <f aca="false">O218</f>
        <v>0.064612</v>
      </c>
      <c r="BH218" s="199" t="n">
        <f aca="false">G218*AO218</f>
        <v>0</v>
      </c>
      <c r="BI218" s="199" t="n">
        <f aca="false">G218*AP218</f>
        <v>0</v>
      </c>
      <c r="BJ218" s="199" t="n">
        <f aca="false">G218*H218</f>
        <v>0</v>
      </c>
      <c r="BK218" s="199"/>
      <c r="BL218" s="89" t="n">
        <v>766</v>
      </c>
      <c r="BW218" s="89" t="str">
        <f aca="false">I218</f>
        <v>21</v>
      </c>
      <c r="BX218" s="201" t="s">
        <v>771</v>
      </c>
    </row>
    <row r="219" customFormat="false" ht="15" hidden="false" customHeight="true" outlineLevel="0" collapsed="false">
      <c r="A219" s="189" t="s">
        <v>772</v>
      </c>
      <c r="B219" s="189" t="s">
        <v>104</v>
      </c>
      <c r="C219" s="189" t="s">
        <v>773</v>
      </c>
      <c r="D219" s="190" t="s">
        <v>774</v>
      </c>
      <c r="E219" s="190"/>
      <c r="F219" s="189" t="s">
        <v>260</v>
      </c>
      <c r="G219" s="191" t="n">
        <v>0.343</v>
      </c>
      <c r="H219" s="192"/>
      <c r="I219" s="193" t="s">
        <v>192</v>
      </c>
      <c r="J219" s="192" t="n">
        <f aca="false">G219*AO219</f>
        <v>0</v>
      </c>
      <c r="K219" s="192" t="n">
        <f aca="false">G219*AP219</f>
        <v>0</v>
      </c>
      <c r="L219" s="192" t="n">
        <f aca="false">G219*H219</f>
        <v>0</v>
      </c>
      <c r="M219" s="192" t="n">
        <f aca="false">L219*(1+BW219/100)</f>
        <v>0</v>
      </c>
      <c r="N219" s="192" t="n">
        <v>0</v>
      </c>
      <c r="O219" s="192" t="n">
        <f aca="false">G219*N219</f>
        <v>0</v>
      </c>
      <c r="P219" s="193" t="s">
        <v>193</v>
      </c>
      <c r="Z219" s="89" t="n">
        <f aca="false">IF(AQ219="5",BJ219,0)</f>
        <v>0</v>
      </c>
      <c r="AB219" s="89" t="n">
        <f aca="false">IF(AQ219="1",BH219,0)</f>
        <v>0</v>
      </c>
      <c r="AC219" s="89" t="n">
        <f aca="false">IF(AQ219="1",BI219,0)</f>
        <v>0</v>
      </c>
      <c r="AD219" s="89" t="n">
        <f aca="false">IF(AQ219="7",BH219,0)</f>
        <v>0</v>
      </c>
      <c r="AE219" s="89" t="n">
        <f aca="false">IF(AQ219="7",BI219,0)</f>
        <v>0</v>
      </c>
      <c r="AF219" s="89" t="n">
        <f aca="false">IF(AQ219="2",BH219,0)</f>
        <v>0</v>
      </c>
      <c r="AG219" s="89" t="n">
        <f aca="false">IF(AQ219="2",BI219,0)</f>
        <v>0</v>
      </c>
      <c r="AH219" s="89" t="n">
        <f aca="false">IF(AQ219="0",BJ219,0)</f>
        <v>0</v>
      </c>
      <c r="AI219" s="170" t="s">
        <v>104</v>
      </c>
      <c r="AJ219" s="89" t="n">
        <f aca="false">IF(AN219=0,L219,0)</f>
        <v>0</v>
      </c>
      <c r="AK219" s="89" t="n">
        <f aca="false">IF(AN219=12,L219,0)</f>
        <v>0</v>
      </c>
      <c r="AL219" s="89" t="n">
        <f aca="false">IF(AN219=21,L219,0)</f>
        <v>0</v>
      </c>
      <c r="AN219" s="89" t="n">
        <v>21</v>
      </c>
      <c r="AO219" s="89" t="n">
        <f aca="false">H219*0</f>
        <v>0</v>
      </c>
      <c r="AP219" s="89" t="n">
        <f aca="false">H219*(1-0)</f>
        <v>0</v>
      </c>
      <c r="AQ219" s="88" t="s">
        <v>209</v>
      </c>
      <c r="AV219" s="89" t="n">
        <f aca="false">AW219+AX219</f>
        <v>0</v>
      </c>
      <c r="AW219" s="89" t="n">
        <f aca="false">G219*AO219</f>
        <v>0</v>
      </c>
      <c r="AX219" s="89" t="n">
        <f aca="false">G219*AP219</f>
        <v>0</v>
      </c>
      <c r="AY219" s="88" t="s">
        <v>763</v>
      </c>
      <c r="AZ219" s="88" t="s">
        <v>720</v>
      </c>
      <c r="BA219" s="170" t="s">
        <v>196</v>
      </c>
      <c r="BC219" s="89" t="n">
        <f aca="false">AW219+AX219</f>
        <v>0</v>
      </c>
      <c r="BD219" s="89" t="n">
        <f aca="false">H219/(100-BE219)*100</f>
        <v>0</v>
      </c>
      <c r="BE219" s="89" t="n">
        <v>0</v>
      </c>
      <c r="BF219" s="89" t="n">
        <f aca="false">O219</f>
        <v>0</v>
      </c>
      <c r="BH219" s="89" t="n">
        <f aca="false">G219*AO219</f>
        <v>0</v>
      </c>
      <c r="BI219" s="89" t="n">
        <f aca="false">G219*AP219</f>
        <v>0</v>
      </c>
      <c r="BJ219" s="89" t="n">
        <f aca="false">G219*H219</f>
        <v>0</v>
      </c>
      <c r="BK219" s="89"/>
      <c r="BL219" s="89" t="n">
        <v>766</v>
      </c>
      <c r="BW219" s="89" t="str">
        <f aca="false">I219</f>
        <v>21</v>
      </c>
      <c r="BX219" s="10" t="s">
        <v>774</v>
      </c>
    </row>
    <row r="220" customFormat="false" ht="15" hidden="false" customHeight="true" outlineLevel="0" collapsed="false">
      <c r="A220" s="183"/>
      <c r="B220" s="184" t="s">
        <v>104</v>
      </c>
      <c r="C220" s="184" t="s">
        <v>775</v>
      </c>
      <c r="D220" s="185" t="s">
        <v>776</v>
      </c>
      <c r="E220" s="185"/>
      <c r="F220" s="183" t="s">
        <v>97</v>
      </c>
      <c r="G220" s="186" t="s">
        <v>97</v>
      </c>
      <c r="H220" s="183"/>
      <c r="I220" s="183" t="s">
        <v>97</v>
      </c>
      <c r="J220" s="187" t="n">
        <f aca="false">SUM(J221:J331)</f>
        <v>0</v>
      </c>
      <c r="K220" s="187" t="n">
        <f aca="false">SUM(K221:K331)</f>
        <v>0</v>
      </c>
      <c r="L220" s="187" t="n">
        <f aca="false">SUM(L221:L331)</f>
        <v>0</v>
      </c>
      <c r="M220" s="187" t="n">
        <f aca="false">SUM(M221:M331)</f>
        <v>0</v>
      </c>
      <c r="N220" s="188"/>
      <c r="O220" s="187" t="n">
        <f aca="false">SUM(O221:O331)</f>
        <v>16.58607109</v>
      </c>
      <c r="P220" s="188"/>
      <c r="AI220" s="170" t="s">
        <v>104</v>
      </c>
      <c r="AS220" s="159" t="n">
        <f aca="false">SUM(AJ221:AJ331)</f>
        <v>0</v>
      </c>
      <c r="AT220" s="159" t="n">
        <f aca="false">SUM(AK221:AK331)</f>
        <v>0</v>
      </c>
      <c r="AU220" s="159" t="n">
        <f aca="false">SUM(AL221:AL331)</f>
        <v>0</v>
      </c>
    </row>
    <row r="221" customFormat="false" ht="24.05" hidden="false" customHeight="true" outlineLevel="0" collapsed="false">
      <c r="A221" s="189" t="s">
        <v>777</v>
      </c>
      <c r="B221" s="189" t="s">
        <v>104</v>
      </c>
      <c r="C221" s="189" t="s">
        <v>778</v>
      </c>
      <c r="D221" s="190" t="s">
        <v>779</v>
      </c>
      <c r="E221" s="190"/>
      <c r="F221" s="189" t="s">
        <v>237</v>
      </c>
      <c r="G221" s="191" t="n">
        <v>139</v>
      </c>
      <c r="H221" s="192"/>
      <c r="I221" s="193" t="s">
        <v>192</v>
      </c>
      <c r="J221" s="192" t="n">
        <f aca="false">G221*AO221</f>
        <v>0</v>
      </c>
      <c r="K221" s="192" t="n">
        <f aca="false">G221*AP221</f>
        <v>0</v>
      </c>
      <c r="L221" s="192" t="n">
        <f aca="false">G221*H221</f>
        <v>0</v>
      </c>
      <c r="M221" s="192" t="n">
        <f aca="false">L221*(1+BW221/100)</f>
        <v>0</v>
      </c>
      <c r="N221" s="192" t="n">
        <v>4E-005</v>
      </c>
      <c r="O221" s="192" t="n">
        <f aca="false">G221*N221</f>
        <v>0.00556</v>
      </c>
      <c r="P221" s="193" t="s">
        <v>193</v>
      </c>
      <c r="Z221" s="89" t="n">
        <f aca="false">IF(AQ221="5",BJ221,0)</f>
        <v>0</v>
      </c>
      <c r="AB221" s="89" t="n">
        <f aca="false">IF(AQ221="1",BH221,0)</f>
        <v>0</v>
      </c>
      <c r="AC221" s="89" t="n">
        <f aca="false">IF(AQ221="1",BI221,0)</f>
        <v>0</v>
      </c>
      <c r="AD221" s="89" t="n">
        <f aca="false">IF(AQ221="7",BH221,0)</f>
        <v>0</v>
      </c>
      <c r="AE221" s="89" t="n">
        <f aca="false">IF(AQ221="7",BI221,0)</f>
        <v>0</v>
      </c>
      <c r="AF221" s="89" t="n">
        <f aca="false">IF(AQ221="2",BH221,0)</f>
        <v>0</v>
      </c>
      <c r="AG221" s="89" t="n">
        <f aca="false">IF(AQ221="2",BI221,0)</f>
        <v>0</v>
      </c>
      <c r="AH221" s="89" t="n">
        <f aca="false">IF(AQ221="0",BJ221,0)</f>
        <v>0</v>
      </c>
      <c r="AI221" s="170" t="s">
        <v>104</v>
      </c>
      <c r="AJ221" s="89" t="n">
        <f aca="false">IF(AN221=0,L221,0)</f>
        <v>0</v>
      </c>
      <c r="AK221" s="89" t="n">
        <f aca="false">IF(AN221=12,L221,0)</f>
        <v>0</v>
      </c>
      <c r="AL221" s="89" t="n">
        <f aca="false">IF(AN221=21,L221,0)</f>
        <v>0</v>
      </c>
      <c r="AN221" s="89" t="n">
        <v>21</v>
      </c>
      <c r="AO221" s="89" t="n">
        <f aca="false">H221*0.350701764</f>
        <v>0</v>
      </c>
      <c r="AP221" s="89" t="n">
        <f aca="false">H221*(1-0.350701764)</f>
        <v>0</v>
      </c>
      <c r="AQ221" s="88" t="s">
        <v>215</v>
      </c>
      <c r="AV221" s="89" t="n">
        <f aca="false">AW221+AX221</f>
        <v>0</v>
      </c>
      <c r="AW221" s="89" t="n">
        <f aca="false">G221*AO221</f>
        <v>0</v>
      </c>
      <c r="AX221" s="89" t="n">
        <f aca="false">G221*AP221</f>
        <v>0</v>
      </c>
      <c r="AY221" s="88" t="s">
        <v>780</v>
      </c>
      <c r="AZ221" s="88" t="s">
        <v>720</v>
      </c>
      <c r="BA221" s="170" t="s">
        <v>196</v>
      </c>
      <c r="BC221" s="89" t="n">
        <f aca="false">AW221+AX221</f>
        <v>0</v>
      </c>
      <c r="BD221" s="89" t="n">
        <f aca="false">H221/(100-BE221)*100</f>
        <v>0</v>
      </c>
      <c r="BE221" s="89" t="n">
        <v>0</v>
      </c>
      <c r="BF221" s="89" t="n">
        <f aca="false">O221</f>
        <v>0.00556</v>
      </c>
      <c r="BH221" s="89" t="n">
        <f aca="false">G221*AO221</f>
        <v>0</v>
      </c>
      <c r="BI221" s="89" t="n">
        <f aca="false">G221*AP221</f>
        <v>0</v>
      </c>
      <c r="BJ221" s="89" t="n">
        <f aca="false">G221*H221</f>
        <v>0</v>
      </c>
      <c r="BK221" s="89"/>
      <c r="BL221" s="89" t="n">
        <v>767</v>
      </c>
      <c r="BW221" s="89" t="str">
        <f aca="false">I221</f>
        <v>21</v>
      </c>
      <c r="BX221" s="10" t="s">
        <v>779</v>
      </c>
    </row>
    <row r="222" customFormat="false" ht="15" hidden="false" customHeight="true" outlineLevel="0" collapsed="false">
      <c r="A222" s="189" t="s">
        <v>781</v>
      </c>
      <c r="B222" s="189" t="s">
        <v>104</v>
      </c>
      <c r="C222" s="189" t="s">
        <v>782</v>
      </c>
      <c r="D222" s="190" t="s">
        <v>783</v>
      </c>
      <c r="E222" s="190"/>
      <c r="F222" s="189" t="s">
        <v>252</v>
      </c>
      <c r="G222" s="191" t="n">
        <v>10.8</v>
      </c>
      <c r="H222" s="192"/>
      <c r="I222" s="193" t="s">
        <v>192</v>
      </c>
      <c r="J222" s="192" t="n">
        <f aca="false">G222*AO222</f>
        <v>0</v>
      </c>
      <c r="K222" s="192" t="n">
        <f aca="false">G222*AP222</f>
        <v>0</v>
      </c>
      <c r="L222" s="192" t="n">
        <f aca="false">G222*H222</f>
        <v>0</v>
      </c>
      <c r="M222" s="192" t="n">
        <f aca="false">L222*(1+BW222/100)</f>
        <v>0</v>
      </c>
      <c r="N222" s="192" t="n">
        <v>0.00017</v>
      </c>
      <c r="O222" s="192" t="n">
        <f aca="false">G222*N222</f>
        <v>0.001836</v>
      </c>
      <c r="P222" s="193" t="s">
        <v>193</v>
      </c>
      <c r="Z222" s="89" t="n">
        <f aca="false">IF(AQ222="5",BJ222,0)</f>
        <v>0</v>
      </c>
      <c r="AB222" s="89" t="n">
        <f aca="false">IF(AQ222="1",BH222,0)</f>
        <v>0</v>
      </c>
      <c r="AC222" s="89" t="n">
        <f aca="false">IF(AQ222="1",BI222,0)</f>
        <v>0</v>
      </c>
      <c r="AD222" s="89" t="n">
        <f aca="false">IF(AQ222="7",BH222,0)</f>
        <v>0</v>
      </c>
      <c r="AE222" s="89" t="n">
        <f aca="false">IF(AQ222="7",BI222,0)</f>
        <v>0</v>
      </c>
      <c r="AF222" s="89" t="n">
        <f aca="false">IF(AQ222="2",BH222,0)</f>
        <v>0</v>
      </c>
      <c r="AG222" s="89" t="n">
        <f aca="false">IF(AQ222="2",BI222,0)</f>
        <v>0</v>
      </c>
      <c r="AH222" s="89" t="n">
        <f aca="false">IF(AQ222="0",BJ222,0)</f>
        <v>0</v>
      </c>
      <c r="AI222" s="170" t="s">
        <v>104</v>
      </c>
      <c r="AJ222" s="89" t="n">
        <f aca="false">IF(AN222=0,L222,0)</f>
        <v>0</v>
      </c>
      <c r="AK222" s="89" t="n">
        <f aca="false">IF(AN222=12,L222,0)</f>
        <v>0</v>
      </c>
      <c r="AL222" s="89" t="n">
        <f aca="false">IF(AN222=21,L222,0)</f>
        <v>0</v>
      </c>
      <c r="AN222" s="89" t="n">
        <v>21</v>
      </c>
      <c r="AO222" s="89" t="n">
        <f aca="false">H222*0.062266391</f>
        <v>0</v>
      </c>
      <c r="AP222" s="89" t="n">
        <f aca="false">H222*(1-0.062266391)</f>
        <v>0</v>
      </c>
      <c r="AQ222" s="88" t="s">
        <v>215</v>
      </c>
      <c r="AV222" s="89" t="n">
        <f aca="false">AW222+AX222</f>
        <v>0</v>
      </c>
      <c r="AW222" s="89" t="n">
        <f aca="false">G222*AO222</f>
        <v>0</v>
      </c>
      <c r="AX222" s="89" t="n">
        <f aca="false">G222*AP222</f>
        <v>0</v>
      </c>
      <c r="AY222" s="88" t="s">
        <v>780</v>
      </c>
      <c r="AZ222" s="88" t="s">
        <v>720</v>
      </c>
      <c r="BA222" s="170" t="s">
        <v>196</v>
      </c>
      <c r="BC222" s="89" t="n">
        <f aca="false">AW222+AX222</f>
        <v>0</v>
      </c>
      <c r="BD222" s="89" t="n">
        <f aca="false">H222/(100-BE222)*100</f>
        <v>0</v>
      </c>
      <c r="BE222" s="89" t="n">
        <v>0</v>
      </c>
      <c r="BF222" s="89" t="n">
        <f aca="false">O222</f>
        <v>0.001836</v>
      </c>
      <c r="BH222" s="89" t="n">
        <f aca="false">G222*AO222</f>
        <v>0</v>
      </c>
      <c r="BI222" s="89" t="n">
        <f aca="false">G222*AP222</f>
        <v>0</v>
      </c>
      <c r="BJ222" s="89" t="n">
        <f aca="false">G222*H222</f>
        <v>0</v>
      </c>
      <c r="BK222" s="89"/>
      <c r="BL222" s="89" t="n">
        <v>767</v>
      </c>
      <c r="BW222" s="89" t="str">
        <f aca="false">I222</f>
        <v>21</v>
      </c>
      <c r="BX222" s="10" t="s">
        <v>783</v>
      </c>
    </row>
    <row r="223" customFormat="false" ht="35.05" hidden="false" customHeight="true" outlineLevel="0" collapsed="false">
      <c r="A223" s="194" t="s">
        <v>784</v>
      </c>
      <c r="B223" s="194" t="s">
        <v>104</v>
      </c>
      <c r="C223" s="194" t="s">
        <v>785</v>
      </c>
      <c r="D223" s="195" t="s">
        <v>786</v>
      </c>
      <c r="E223" s="195"/>
      <c r="F223" s="194" t="s">
        <v>252</v>
      </c>
      <c r="G223" s="196" t="n">
        <v>10.8</v>
      </c>
      <c r="H223" s="197"/>
      <c r="I223" s="198" t="s">
        <v>192</v>
      </c>
      <c r="J223" s="197" t="n">
        <f aca="false">G223*AO223</f>
        <v>0</v>
      </c>
      <c r="K223" s="197" t="n">
        <f aca="false">G223*AP223</f>
        <v>0</v>
      </c>
      <c r="L223" s="197" t="n">
        <f aca="false">G223*H223</f>
        <v>0</v>
      </c>
      <c r="M223" s="197" t="n">
        <f aca="false">L223*(1+BW223/100)</f>
        <v>0</v>
      </c>
      <c r="N223" s="197" t="n">
        <v>0.02</v>
      </c>
      <c r="O223" s="197" t="n">
        <f aca="false">G223*N223</f>
        <v>0.216</v>
      </c>
      <c r="P223" s="198" t="s">
        <v>193</v>
      </c>
      <c r="Z223" s="89" t="n">
        <f aca="false">IF(AQ223="5",BJ223,0)</f>
        <v>0</v>
      </c>
      <c r="AB223" s="89" t="n">
        <f aca="false">IF(AQ223="1",BH223,0)</f>
        <v>0</v>
      </c>
      <c r="AC223" s="89" t="n">
        <f aca="false">IF(AQ223="1",BI223,0)</f>
        <v>0</v>
      </c>
      <c r="AD223" s="89" t="n">
        <f aca="false">IF(AQ223="7",BH223,0)</f>
        <v>0</v>
      </c>
      <c r="AE223" s="89" t="n">
        <f aca="false">IF(AQ223="7",BI223,0)</f>
        <v>0</v>
      </c>
      <c r="AF223" s="89" t="n">
        <f aca="false">IF(AQ223="2",BH223,0)</f>
        <v>0</v>
      </c>
      <c r="AG223" s="89" t="n">
        <f aca="false">IF(AQ223="2",BI223,0)</f>
        <v>0</v>
      </c>
      <c r="AH223" s="89" t="n">
        <f aca="false">IF(AQ223="0",BJ223,0)</f>
        <v>0</v>
      </c>
      <c r="AI223" s="170" t="s">
        <v>104</v>
      </c>
      <c r="AJ223" s="199" t="n">
        <f aca="false">IF(AN223=0,L223,0)</f>
        <v>0</v>
      </c>
      <c r="AK223" s="199" t="n">
        <f aca="false">IF(AN223=12,L223,0)</f>
        <v>0</v>
      </c>
      <c r="AL223" s="199" t="n">
        <f aca="false">IF(AN223=21,L223,0)</f>
        <v>0</v>
      </c>
      <c r="AN223" s="89" t="n">
        <v>21</v>
      </c>
      <c r="AO223" s="89" t="n">
        <f aca="false">H223*1</f>
        <v>0</v>
      </c>
      <c r="AP223" s="89" t="n">
        <f aca="false">H223*(1-1)</f>
        <v>0</v>
      </c>
      <c r="AQ223" s="200" t="s">
        <v>215</v>
      </c>
      <c r="AV223" s="89" t="n">
        <f aca="false">AW223+AX223</f>
        <v>0</v>
      </c>
      <c r="AW223" s="89" t="n">
        <f aca="false">G223*AO223</f>
        <v>0</v>
      </c>
      <c r="AX223" s="89" t="n">
        <f aca="false">G223*AP223</f>
        <v>0</v>
      </c>
      <c r="AY223" s="88" t="s">
        <v>780</v>
      </c>
      <c r="AZ223" s="88" t="s">
        <v>720</v>
      </c>
      <c r="BA223" s="170" t="s">
        <v>196</v>
      </c>
      <c r="BC223" s="89" t="n">
        <f aca="false">AW223+AX223</f>
        <v>0</v>
      </c>
      <c r="BD223" s="89" t="n">
        <f aca="false">H223/(100-BE223)*100</f>
        <v>0</v>
      </c>
      <c r="BE223" s="89" t="n">
        <v>0</v>
      </c>
      <c r="BF223" s="89" t="n">
        <f aca="false">O223</f>
        <v>0.216</v>
      </c>
      <c r="BH223" s="199" t="n">
        <f aca="false">G223*AO223</f>
        <v>0</v>
      </c>
      <c r="BI223" s="199" t="n">
        <f aca="false">G223*AP223</f>
        <v>0</v>
      </c>
      <c r="BJ223" s="199" t="n">
        <f aca="false">G223*H223</f>
        <v>0</v>
      </c>
      <c r="BK223" s="199"/>
      <c r="BL223" s="89" t="n">
        <v>767</v>
      </c>
      <c r="BW223" s="89" t="str">
        <f aca="false">I223</f>
        <v>21</v>
      </c>
      <c r="BX223" s="201" t="s">
        <v>786</v>
      </c>
    </row>
    <row r="224" customFormat="false" ht="15" hidden="false" customHeight="true" outlineLevel="0" collapsed="false">
      <c r="A224" s="189" t="s">
        <v>787</v>
      </c>
      <c r="B224" s="189" t="s">
        <v>104</v>
      </c>
      <c r="C224" s="189" t="s">
        <v>782</v>
      </c>
      <c r="D224" s="190" t="s">
        <v>783</v>
      </c>
      <c r="E224" s="190"/>
      <c r="F224" s="189" t="s">
        <v>252</v>
      </c>
      <c r="G224" s="191" t="n">
        <v>15.525</v>
      </c>
      <c r="H224" s="192"/>
      <c r="I224" s="193" t="s">
        <v>192</v>
      </c>
      <c r="J224" s="192" t="n">
        <f aca="false">G224*AO224</f>
        <v>0</v>
      </c>
      <c r="K224" s="192" t="n">
        <f aca="false">G224*AP224</f>
        <v>0</v>
      </c>
      <c r="L224" s="192" t="n">
        <f aca="false">G224*H224</f>
        <v>0</v>
      </c>
      <c r="M224" s="192" t="n">
        <f aca="false">L224*(1+BW224/100)</f>
        <v>0</v>
      </c>
      <c r="N224" s="192" t="n">
        <v>0.00017</v>
      </c>
      <c r="O224" s="192" t="n">
        <f aca="false">G224*N224</f>
        <v>0.00263925</v>
      </c>
      <c r="P224" s="193" t="s">
        <v>193</v>
      </c>
      <c r="Z224" s="89" t="n">
        <f aca="false">IF(AQ224="5",BJ224,0)</f>
        <v>0</v>
      </c>
      <c r="AB224" s="89" t="n">
        <f aca="false">IF(AQ224="1",BH224,0)</f>
        <v>0</v>
      </c>
      <c r="AC224" s="89" t="n">
        <f aca="false">IF(AQ224="1",BI224,0)</f>
        <v>0</v>
      </c>
      <c r="AD224" s="89" t="n">
        <f aca="false">IF(AQ224="7",BH224,0)</f>
        <v>0</v>
      </c>
      <c r="AE224" s="89" t="n">
        <f aca="false">IF(AQ224="7",BI224,0)</f>
        <v>0</v>
      </c>
      <c r="AF224" s="89" t="n">
        <f aca="false">IF(AQ224="2",BH224,0)</f>
        <v>0</v>
      </c>
      <c r="AG224" s="89" t="n">
        <f aca="false">IF(AQ224="2",BI224,0)</f>
        <v>0</v>
      </c>
      <c r="AH224" s="89" t="n">
        <f aca="false">IF(AQ224="0",BJ224,0)</f>
        <v>0</v>
      </c>
      <c r="AI224" s="170" t="s">
        <v>104</v>
      </c>
      <c r="AJ224" s="89" t="n">
        <f aca="false">IF(AN224=0,L224,0)</f>
        <v>0</v>
      </c>
      <c r="AK224" s="89" t="n">
        <f aca="false">IF(AN224=12,L224,0)</f>
        <v>0</v>
      </c>
      <c r="AL224" s="89" t="n">
        <f aca="false">IF(AN224=21,L224,0)</f>
        <v>0</v>
      </c>
      <c r="AN224" s="89" t="n">
        <v>21</v>
      </c>
      <c r="AO224" s="89" t="n">
        <f aca="false">H224*0.062266405</f>
        <v>0</v>
      </c>
      <c r="AP224" s="89" t="n">
        <f aca="false">H224*(1-0.062266405)</f>
        <v>0</v>
      </c>
      <c r="AQ224" s="88" t="s">
        <v>215</v>
      </c>
      <c r="AV224" s="89" t="n">
        <f aca="false">AW224+AX224</f>
        <v>0</v>
      </c>
      <c r="AW224" s="89" t="n">
        <f aca="false">G224*AO224</f>
        <v>0</v>
      </c>
      <c r="AX224" s="89" t="n">
        <f aca="false">G224*AP224</f>
        <v>0</v>
      </c>
      <c r="AY224" s="88" t="s">
        <v>780</v>
      </c>
      <c r="AZ224" s="88" t="s">
        <v>720</v>
      </c>
      <c r="BA224" s="170" t="s">
        <v>196</v>
      </c>
      <c r="BC224" s="89" t="n">
        <f aca="false">AW224+AX224</f>
        <v>0</v>
      </c>
      <c r="BD224" s="89" t="n">
        <f aca="false">H224/(100-BE224)*100</f>
        <v>0</v>
      </c>
      <c r="BE224" s="89" t="n">
        <v>0</v>
      </c>
      <c r="BF224" s="89" t="n">
        <f aca="false">O224</f>
        <v>0.00263925</v>
      </c>
      <c r="BH224" s="89" t="n">
        <f aca="false">G224*AO224</f>
        <v>0</v>
      </c>
      <c r="BI224" s="89" t="n">
        <f aca="false">G224*AP224</f>
        <v>0</v>
      </c>
      <c r="BJ224" s="89" t="n">
        <f aca="false">G224*H224</f>
        <v>0</v>
      </c>
      <c r="BK224" s="89"/>
      <c r="BL224" s="89" t="n">
        <v>767</v>
      </c>
      <c r="BW224" s="89" t="str">
        <f aca="false">I224</f>
        <v>21</v>
      </c>
      <c r="BX224" s="10" t="s">
        <v>783</v>
      </c>
    </row>
    <row r="225" customFormat="false" ht="35.05" hidden="false" customHeight="true" outlineLevel="0" collapsed="false">
      <c r="A225" s="194" t="s">
        <v>788</v>
      </c>
      <c r="B225" s="194" t="s">
        <v>104</v>
      </c>
      <c r="C225" s="194" t="s">
        <v>785</v>
      </c>
      <c r="D225" s="195" t="s">
        <v>786</v>
      </c>
      <c r="E225" s="195"/>
      <c r="F225" s="194" t="s">
        <v>252</v>
      </c>
      <c r="G225" s="196" t="n">
        <v>15.525</v>
      </c>
      <c r="H225" s="197"/>
      <c r="I225" s="198" t="s">
        <v>192</v>
      </c>
      <c r="J225" s="197" t="n">
        <f aca="false">G225*AO225</f>
        <v>0</v>
      </c>
      <c r="K225" s="197" t="n">
        <f aca="false">G225*AP225</f>
        <v>0</v>
      </c>
      <c r="L225" s="197" t="n">
        <f aca="false">G225*H225</f>
        <v>0</v>
      </c>
      <c r="M225" s="197" t="n">
        <f aca="false">L225*(1+BW225/100)</f>
        <v>0</v>
      </c>
      <c r="N225" s="197" t="n">
        <v>0.02</v>
      </c>
      <c r="O225" s="197" t="n">
        <f aca="false">G225*N225</f>
        <v>0.3105</v>
      </c>
      <c r="P225" s="198" t="s">
        <v>193</v>
      </c>
      <c r="Z225" s="89" t="n">
        <f aca="false">IF(AQ225="5",BJ225,0)</f>
        <v>0</v>
      </c>
      <c r="AB225" s="89" t="n">
        <f aca="false">IF(AQ225="1",BH225,0)</f>
        <v>0</v>
      </c>
      <c r="AC225" s="89" t="n">
        <f aca="false">IF(AQ225="1",BI225,0)</f>
        <v>0</v>
      </c>
      <c r="AD225" s="89" t="n">
        <f aca="false">IF(AQ225="7",BH225,0)</f>
        <v>0</v>
      </c>
      <c r="AE225" s="89" t="n">
        <f aca="false">IF(AQ225="7",BI225,0)</f>
        <v>0</v>
      </c>
      <c r="AF225" s="89" t="n">
        <f aca="false">IF(AQ225="2",BH225,0)</f>
        <v>0</v>
      </c>
      <c r="AG225" s="89" t="n">
        <f aca="false">IF(AQ225="2",BI225,0)</f>
        <v>0</v>
      </c>
      <c r="AH225" s="89" t="n">
        <f aca="false">IF(AQ225="0",BJ225,0)</f>
        <v>0</v>
      </c>
      <c r="AI225" s="170" t="s">
        <v>104</v>
      </c>
      <c r="AJ225" s="199" t="n">
        <f aca="false">IF(AN225=0,L225,0)</f>
        <v>0</v>
      </c>
      <c r="AK225" s="199" t="n">
        <f aca="false">IF(AN225=12,L225,0)</f>
        <v>0</v>
      </c>
      <c r="AL225" s="199" t="n">
        <f aca="false">IF(AN225=21,L225,0)</f>
        <v>0</v>
      </c>
      <c r="AN225" s="89" t="n">
        <v>21</v>
      </c>
      <c r="AO225" s="89" t="n">
        <f aca="false">H225*1</f>
        <v>0</v>
      </c>
      <c r="AP225" s="89" t="n">
        <f aca="false">H225*(1-1)</f>
        <v>0</v>
      </c>
      <c r="AQ225" s="200" t="s">
        <v>215</v>
      </c>
      <c r="AV225" s="89" t="n">
        <f aca="false">AW225+AX225</f>
        <v>0</v>
      </c>
      <c r="AW225" s="89" t="n">
        <f aca="false">G225*AO225</f>
        <v>0</v>
      </c>
      <c r="AX225" s="89" t="n">
        <f aca="false">G225*AP225</f>
        <v>0</v>
      </c>
      <c r="AY225" s="88" t="s">
        <v>780</v>
      </c>
      <c r="AZ225" s="88" t="s">
        <v>720</v>
      </c>
      <c r="BA225" s="170" t="s">
        <v>196</v>
      </c>
      <c r="BC225" s="89" t="n">
        <f aca="false">AW225+AX225</f>
        <v>0</v>
      </c>
      <c r="BD225" s="89" t="n">
        <f aca="false">H225/(100-BE225)*100</f>
        <v>0</v>
      </c>
      <c r="BE225" s="89" t="n">
        <v>0</v>
      </c>
      <c r="BF225" s="89" t="n">
        <f aca="false">O225</f>
        <v>0.3105</v>
      </c>
      <c r="BH225" s="199" t="n">
        <f aca="false">G225*AO225</f>
        <v>0</v>
      </c>
      <c r="BI225" s="199" t="n">
        <f aca="false">G225*AP225</f>
        <v>0</v>
      </c>
      <c r="BJ225" s="199" t="n">
        <f aca="false">G225*H225</f>
        <v>0</v>
      </c>
      <c r="BK225" s="199"/>
      <c r="BL225" s="89" t="n">
        <v>767</v>
      </c>
      <c r="BW225" s="89" t="str">
        <f aca="false">I225</f>
        <v>21</v>
      </c>
      <c r="BX225" s="201" t="s">
        <v>786</v>
      </c>
    </row>
    <row r="226" customFormat="false" ht="15" hidden="false" customHeight="true" outlineLevel="0" collapsed="false">
      <c r="A226" s="189" t="s">
        <v>789</v>
      </c>
      <c r="B226" s="189" t="s">
        <v>104</v>
      </c>
      <c r="C226" s="189" t="s">
        <v>790</v>
      </c>
      <c r="D226" s="190" t="s">
        <v>791</v>
      </c>
      <c r="E226" s="190"/>
      <c r="F226" s="189" t="s">
        <v>252</v>
      </c>
      <c r="G226" s="191" t="n">
        <v>4.95</v>
      </c>
      <c r="H226" s="192"/>
      <c r="I226" s="193" t="s">
        <v>192</v>
      </c>
      <c r="J226" s="192" t="n">
        <f aca="false">G226*AO226</f>
        <v>0</v>
      </c>
      <c r="K226" s="192" t="n">
        <f aca="false">G226*AP226</f>
        <v>0</v>
      </c>
      <c r="L226" s="192" t="n">
        <f aca="false">G226*H226</f>
        <v>0</v>
      </c>
      <c r="M226" s="192" t="n">
        <f aca="false">L226*(1+BW226/100)</f>
        <v>0</v>
      </c>
      <c r="N226" s="192" t="n">
        <v>0.00017</v>
      </c>
      <c r="O226" s="192" t="n">
        <f aca="false">G226*N226</f>
        <v>0.0008415</v>
      </c>
      <c r="P226" s="193" t="s">
        <v>193</v>
      </c>
      <c r="Z226" s="89" t="n">
        <f aca="false">IF(AQ226="5",BJ226,0)</f>
        <v>0</v>
      </c>
      <c r="AB226" s="89" t="n">
        <f aca="false">IF(AQ226="1",BH226,0)</f>
        <v>0</v>
      </c>
      <c r="AC226" s="89" t="n">
        <f aca="false">IF(AQ226="1",BI226,0)</f>
        <v>0</v>
      </c>
      <c r="AD226" s="89" t="n">
        <f aca="false">IF(AQ226="7",BH226,0)</f>
        <v>0</v>
      </c>
      <c r="AE226" s="89" t="n">
        <f aca="false">IF(AQ226="7",BI226,0)</f>
        <v>0</v>
      </c>
      <c r="AF226" s="89" t="n">
        <f aca="false">IF(AQ226="2",BH226,0)</f>
        <v>0</v>
      </c>
      <c r="AG226" s="89" t="n">
        <f aca="false">IF(AQ226="2",BI226,0)</f>
        <v>0</v>
      </c>
      <c r="AH226" s="89" t="n">
        <f aca="false">IF(AQ226="0",BJ226,0)</f>
        <v>0</v>
      </c>
      <c r="AI226" s="170" t="s">
        <v>104</v>
      </c>
      <c r="AJ226" s="89" t="n">
        <f aca="false">IF(AN226=0,L226,0)</f>
        <v>0</v>
      </c>
      <c r="AK226" s="89" t="n">
        <f aca="false">IF(AN226=12,L226,0)</f>
        <v>0</v>
      </c>
      <c r="AL226" s="89" t="n">
        <f aca="false">IF(AN226=21,L226,0)</f>
        <v>0</v>
      </c>
      <c r="AN226" s="89" t="n">
        <v>21</v>
      </c>
      <c r="AO226" s="89" t="n">
        <f aca="false">H226*0.06226648</f>
        <v>0</v>
      </c>
      <c r="AP226" s="89" t="n">
        <f aca="false">H226*(1-0.06226648)</f>
        <v>0</v>
      </c>
      <c r="AQ226" s="88" t="s">
        <v>215</v>
      </c>
      <c r="AV226" s="89" t="n">
        <f aca="false">AW226+AX226</f>
        <v>0</v>
      </c>
      <c r="AW226" s="89" t="n">
        <f aca="false">G226*AO226</f>
        <v>0</v>
      </c>
      <c r="AX226" s="89" t="n">
        <f aca="false">G226*AP226</f>
        <v>0</v>
      </c>
      <c r="AY226" s="88" t="s">
        <v>780</v>
      </c>
      <c r="AZ226" s="88" t="s">
        <v>720</v>
      </c>
      <c r="BA226" s="170" t="s">
        <v>196</v>
      </c>
      <c r="BC226" s="89" t="n">
        <f aca="false">AW226+AX226</f>
        <v>0</v>
      </c>
      <c r="BD226" s="89" t="n">
        <f aca="false">H226/(100-BE226)*100</f>
        <v>0</v>
      </c>
      <c r="BE226" s="89" t="n">
        <v>0</v>
      </c>
      <c r="BF226" s="89" t="n">
        <f aca="false">O226</f>
        <v>0.0008415</v>
      </c>
      <c r="BH226" s="89" t="n">
        <f aca="false">G226*AO226</f>
        <v>0</v>
      </c>
      <c r="BI226" s="89" t="n">
        <f aca="false">G226*AP226</f>
        <v>0</v>
      </c>
      <c r="BJ226" s="89" t="n">
        <f aca="false">G226*H226</f>
        <v>0</v>
      </c>
      <c r="BK226" s="89"/>
      <c r="BL226" s="89" t="n">
        <v>767</v>
      </c>
      <c r="BW226" s="89" t="str">
        <f aca="false">I226</f>
        <v>21</v>
      </c>
      <c r="BX226" s="10" t="s">
        <v>791</v>
      </c>
    </row>
    <row r="227" customFormat="false" ht="35.05" hidden="false" customHeight="true" outlineLevel="0" collapsed="false">
      <c r="A227" s="194" t="s">
        <v>792</v>
      </c>
      <c r="B227" s="194" t="s">
        <v>104</v>
      </c>
      <c r="C227" s="194" t="s">
        <v>793</v>
      </c>
      <c r="D227" s="195" t="s">
        <v>794</v>
      </c>
      <c r="E227" s="195"/>
      <c r="F227" s="194" t="s">
        <v>252</v>
      </c>
      <c r="G227" s="196" t="n">
        <v>4.95</v>
      </c>
      <c r="H227" s="197"/>
      <c r="I227" s="198" t="s">
        <v>192</v>
      </c>
      <c r="J227" s="197" t="n">
        <f aca="false">G227*AO227</f>
        <v>0</v>
      </c>
      <c r="K227" s="197" t="n">
        <f aca="false">G227*AP227</f>
        <v>0</v>
      </c>
      <c r="L227" s="197" t="n">
        <f aca="false">G227*H227</f>
        <v>0</v>
      </c>
      <c r="M227" s="197" t="n">
        <f aca="false">L227*(1+BW227/100)</f>
        <v>0</v>
      </c>
      <c r="N227" s="197" t="n">
        <v>0.02</v>
      </c>
      <c r="O227" s="197" t="n">
        <f aca="false">G227*N227</f>
        <v>0.099</v>
      </c>
      <c r="P227" s="198" t="s">
        <v>193</v>
      </c>
      <c r="Z227" s="89" t="n">
        <f aca="false">IF(AQ227="5",BJ227,0)</f>
        <v>0</v>
      </c>
      <c r="AB227" s="89" t="n">
        <f aca="false">IF(AQ227="1",BH227,0)</f>
        <v>0</v>
      </c>
      <c r="AC227" s="89" t="n">
        <f aca="false">IF(AQ227="1",BI227,0)</f>
        <v>0</v>
      </c>
      <c r="AD227" s="89" t="n">
        <f aca="false">IF(AQ227="7",BH227,0)</f>
        <v>0</v>
      </c>
      <c r="AE227" s="89" t="n">
        <f aca="false">IF(AQ227="7",BI227,0)</f>
        <v>0</v>
      </c>
      <c r="AF227" s="89" t="n">
        <f aca="false">IF(AQ227="2",BH227,0)</f>
        <v>0</v>
      </c>
      <c r="AG227" s="89" t="n">
        <f aca="false">IF(AQ227="2",BI227,0)</f>
        <v>0</v>
      </c>
      <c r="AH227" s="89" t="n">
        <f aca="false">IF(AQ227="0",BJ227,0)</f>
        <v>0</v>
      </c>
      <c r="AI227" s="170" t="s">
        <v>104</v>
      </c>
      <c r="AJ227" s="199" t="n">
        <f aca="false">IF(AN227=0,L227,0)</f>
        <v>0</v>
      </c>
      <c r="AK227" s="199" t="n">
        <f aca="false">IF(AN227=12,L227,0)</f>
        <v>0</v>
      </c>
      <c r="AL227" s="199" t="n">
        <f aca="false">IF(AN227=21,L227,0)</f>
        <v>0</v>
      </c>
      <c r="AN227" s="89" t="n">
        <v>21</v>
      </c>
      <c r="AO227" s="89" t="n">
        <f aca="false">H227*1</f>
        <v>0</v>
      </c>
      <c r="AP227" s="89" t="n">
        <f aca="false">H227*(1-1)</f>
        <v>0</v>
      </c>
      <c r="AQ227" s="200" t="s">
        <v>215</v>
      </c>
      <c r="AV227" s="89" t="n">
        <f aca="false">AW227+AX227</f>
        <v>0</v>
      </c>
      <c r="AW227" s="89" t="n">
        <f aca="false">G227*AO227</f>
        <v>0</v>
      </c>
      <c r="AX227" s="89" t="n">
        <f aca="false">G227*AP227</f>
        <v>0</v>
      </c>
      <c r="AY227" s="88" t="s">
        <v>780</v>
      </c>
      <c r="AZ227" s="88" t="s">
        <v>720</v>
      </c>
      <c r="BA227" s="170" t="s">
        <v>196</v>
      </c>
      <c r="BC227" s="89" t="n">
        <f aca="false">AW227+AX227</f>
        <v>0</v>
      </c>
      <c r="BD227" s="89" t="n">
        <f aca="false">H227/(100-BE227)*100</f>
        <v>0</v>
      </c>
      <c r="BE227" s="89" t="n">
        <v>0</v>
      </c>
      <c r="BF227" s="89" t="n">
        <f aca="false">O227</f>
        <v>0.099</v>
      </c>
      <c r="BH227" s="199" t="n">
        <f aca="false">G227*AO227</f>
        <v>0</v>
      </c>
      <c r="BI227" s="199" t="n">
        <f aca="false">G227*AP227</f>
        <v>0</v>
      </c>
      <c r="BJ227" s="199" t="n">
        <f aca="false">G227*H227</f>
        <v>0</v>
      </c>
      <c r="BK227" s="199"/>
      <c r="BL227" s="89" t="n">
        <v>767</v>
      </c>
      <c r="BW227" s="89" t="str">
        <f aca="false">I227</f>
        <v>21</v>
      </c>
      <c r="BX227" s="201" t="s">
        <v>794</v>
      </c>
    </row>
    <row r="228" customFormat="false" ht="15" hidden="false" customHeight="true" outlineLevel="0" collapsed="false">
      <c r="A228" s="189" t="s">
        <v>795</v>
      </c>
      <c r="B228" s="189" t="s">
        <v>104</v>
      </c>
      <c r="C228" s="189" t="s">
        <v>790</v>
      </c>
      <c r="D228" s="190" t="s">
        <v>791</v>
      </c>
      <c r="E228" s="190"/>
      <c r="F228" s="189" t="s">
        <v>252</v>
      </c>
      <c r="G228" s="191" t="n">
        <v>9.9</v>
      </c>
      <c r="H228" s="192"/>
      <c r="I228" s="193" t="s">
        <v>192</v>
      </c>
      <c r="J228" s="192" t="n">
        <f aca="false">G228*AO228</f>
        <v>0</v>
      </c>
      <c r="K228" s="192" t="n">
        <f aca="false">G228*AP228</f>
        <v>0</v>
      </c>
      <c r="L228" s="192" t="n">
        <f aca="false">G228*H228</f>
        <v>0</v>
      </c>
      <c r="M228" s="192" t="n">
        <f aca="false">L228*(1+BW228/100)</f>
        <v>0</v>
      </c>
      <c r="N228" s="192" t="n">
        <v>0.00017</v>
      </c>
      <c r="O228" s="192" t="n">
        <f aca="false">G228*N228</f>
        <v>0.001683</v>
      </c>
      <c r="P228" s="193" t="s">
        <v>193</v>
      </c>
      <c r="Z228" s="89" t="n">
        <f aca="false">IF(AQ228="5",BJ228,0)</f>
        <v>0</v>
      </c>
      <c r="AB228" s="89" t="n">
        <f aca="false">IF(AQ228="1",BH228,0)</f>
        <v>0</v>
      </c>
      <c r="AC228" s="89" t="n">
        <f aca="false">IF(AQ228="1",BI228,0)</f>
        <v>0</v>
      </c>
      <c r="AD228" s="89" t="n">
        <f aca="false">IF(AQ228="7",BH228,0)</f>
        <v>0</v>
      </c>
      <c r="AE228" s="89" t="n">
        <f aca="false">IF(AQ228="7",BI228,0)</f>
        <v>0</v>
      </c>
      <c r="AF228" s="89" t="n">
        <f aca="false">IF(AQ228="2",BH228,0)</f>
        <v>0</v>
      </c>
      <c r="AG228" s="89" t="n">
        <f aca="false">IF(AQ228="2",BI228,0)</f>
        <v>0</v>
      </c>
      <c r="AH228" s="89" t="n">
        <f aca="false">IF(AQ228="0",BJ228,0)</f>
        <v>0</v>
      </c>
      <c r="AI228" s="170" t="s">
        <v>104</v>
      </c>
      <c r="AJ228" s="89" t="n">
        <f aca="false">IF(AN228=0,L228,0)</f>
        <v>0</v>
      </c>
      <c r="AK228" s="89" t="n">
        <f aca="false">IF(AN228=12,L228,0)</f>
        <v>0</v>
      </c>
      <c r="AL228" s="89" t="n">
        <f aca="false">IF(AN228=21,L228,0)</f>
        <v>0</v>
      </c>
      <c r="AN228" s="89" t="n">
        <v>21</v>
      </c>
      <c r="AO228" s="89" t="n">
        <f aca="false">H228*0.062266391</f>
        <v>0</v>
      </c>
      <c r="AP228" s="89" t="n">
        <f aca="false">H228*(1-0.062266391)</f>
        <v>0</v>
      </c>
      <c r="AQ228" s="88" t="s">
        <v>215</v>
      </c>
      <c r="AV228" s="89" t="n">
        <f aca="false">AW228+AX228</f>
        <v>0</v>
      </c>
      <c r="AW228" s="89" t="n">
        <f aca="false">G228*AO228</f>
        <v>0</v>
      </c>
      <c r="AX228" s="89" t="n">
        <f aca="false">G228*AP228</f>
        <v>0</v>
      </c>
      <c r="AY228" s="88" t="s">
        <v>780</v>
      </c>
      <c r="AZ228" s="88" t="s">
        <v>720</v>
      </c>
      <c r="BA228" s="170" t="s">
        <v>196</v>
      </c>
      <c r="BC228" s="89" t="n">
        <f aca="false">AW228+AX228</f>
        <v>0</v>
      </c>
      <c r="BD228" s="89" t="n">
        <f aca="false">H228/(100-BE228)*100</f>
        <v>0</v>
      </c>
      <c r="BE228" s="89" t="n">
        <v>0</v>
      </c>
      <c r="BF228" s="89" t="n">
        <f aca="false">O228</f>
        <v>0.001683</v>
      </c>
      <c r="BH228" s="89" t="n">
        <f aca="false">G228*AO228</f>
        <v>0</v>
      </c>
      <c r="BI228" s="89" t="n">
        <f aca="false">G228*AP228</f>
        <v>0</v>
      </c>
      <c r="BJ228" s="89" t="n">
        <f aca="false">G228*H228</f>
        <v>0</v>
      </c>
      <c r="BK228" s="89"/>
      <c r="BL228" s="89" t="n">
        <v>767</v>
      </c>
      <c r="BW228" s="89" t="str">
        <f aca="false">I228</f>
        <v>21</v>
      </c>
      <c r="BX228" s="10" t="s">
        <v>791</v>
      </c>
    </row>
    <row r="229" customFormat="false" ht="35.05" hidden="false" customHeight="true" outlineLevel="0" collapsed="false">
      <c r="A229" s="194" t="s">
        <v>796</v>
      </c>
      <c r="B229" s="194" t="s">
        <v>104</v>
      </c>
      <c r="C229" s="194" t="s">
        <v>797</v>
      </c>
      <c r="D229" s="195" t="s">
        <v>798</v>
      </c>
      <c r="E229" s="195"/>
      <c r="F229" s="194" t="s">
        <v>252</v>
      </c>
      <c r="G229" s="196" t="n">
        <v>9.9</v>
      </c>
      <c r="H229" s="197"/>
      <c r="I229" s="198" t="s">
        <v>192</v>
      </c>
      <c r="J229" s="197" t="n">
        <f aca="false">G229*AO229</f>
        <v>0</v>
      </c>
      <c r="K229" s="197" t="n">
        <f aca="false">G229*AP229</f>
        <v>0</v>
      </c>
      <c r="L229" s="197" t="n">
        <f aca="false">G229*H229</f>
        <v>0</v>
      </c>
      <c r="M229" s="197" t="n">
        <f aca="false">L229*(1+BW229/100)</f>
        <v>0</v>
      </c>
      <c r="N229" s="197" t="n">
        <v>0.02</v>
      </c>
      <c r="O229" s="197" t="n">
        <f aca="false">G229*N229</f>
        <v>0.198</v>
      </c>
      <c r="P229" s="198" t="s">
        <v>383</v>
      </c>
      <c r="Z229" s="89" t="n">
        <f aca="false">IF(AQ229="5",BJ229,0)</f>
        <v>0</v>
      </c>
      <c r="AB229" s="89" t="n">
        <f aca="false">IF(AQ229="1",BH229,0)</f>
        <v>0</v>
      </c>
      <c r="AC229" s="89" t="n">
        <f aca="false">IF(AQ229="1",BI229,0)</f>
        <v>0</v>
      </c>
      <c r="AD229" s="89" t="n">
        <f aca="false">IF(AQ229="7",BH229,0)</f>
        <v>0</v>
      </c>
      <c r="AE229" s="89" t="n">
        <f aca="false">IF(AQ229="7",BI229,0)</f>
        <v>0</v>
      </c>
      <c r="AF229" s="89" t="n">
        <f aca="false">IF(AQ229="2",BH229,0)</f>
        <v>0</v>
      </c>
      <c r="AG229" s="89" t="n">
        <f aca="false">IF(AQ229="2",BI229,0)</f>
        <v>0</v>
      </c>
      <c r="AH229" s="89" t="n">
        <f aca="false">IF(AQ229="0",BJ229,0)</f>
        <v>0</v>
      </c>
      <c r="AI229" s="170" t="s">
        <v>104</v>
      </c>
      <c r="AJ229" s="199" t="n">
        <f aca="false">IF(AN229=0,L229,0)</f>
        <v>0</v>
      </c>
      <c r="AK229" s="199" t="n">
        <f aca="false">IF(AN229=12,L229,0)</f>
        <v>0</v>
      </c>
      <c r="AL229" s="199" t="n">
        <f aca="false">IF(AN229=21,L229,0)</f>
        <v>0</v>
      </c>
      <c r="AN229" s="89" t="n">
        <v>21</v>
      </c>
      <c r="AO229" s="89" t="n">
        <f aca="false">H229*1</f>
        <v>0</v>
      </c>
      <c r="AP229" s="89" t="n">
        <f aca="false">H229*(1-1)</f>
        <v>0</v>
      </c>
      <c r="AQ229" s="200" t="s">
        <v>215</v>
      </c>
      <c r="AV229" s="89" t="n">
        <f aca="false">AW229+AX229</f>
        <v>0</v>
      </c>
      <c r="AW229" s="89" t="n">
        <f aca="false">G229*AO229</f>
        <v>0</v>
      </c>
      <c r="AX229" s="89" t="n">
        <f aca="false">G229*AP229</f>
        <v>0</v>
      </c>
      <c r="AY229" s="88" t="s">
        <v>780</v>
      </c>
      <c r="AZ229" s="88" t="s">
        <v>720</v>
      </c>
      <c r="BA229" s="170" t="s">
        <v>196</v>
      </c>
      <c r="BC229" s="89" t="n">
        <f aca="false">AW229+AX229</f>
        <v>0</v>
      </c>
      <c r="BD229" s="89" t="n">
        <f aca="false">H229/(100-BE229)*100</f>
        <v>0</v>
      </c>
      <c r="BE229" s="89" t="n">
        <v>0</v>
      </c>
      <c r="BF229" s="89" t="n">
        <f aca="false">O229</f>
        <v>0.198</v>
      </c>
      <c r="BH229" s="199" t="n">
        <f aca="false">G229*AO229</f>
        <v>0</v>
      </c>
      <c r="BI229" s="199" t="n">
        <f aca="false">G229*AP229</f>
        <v>0</v>
      </c>
      <c r="BJ229" s="199" t="n">
        <f aca="false">G229*H229</f>
        <v>0</v>
      </c>
      <c r="BK229" s="199"/>
      <c r="BL229" s="89" t="n">
        <v>767</v>
      </c>
      <c r="BW229" s="89" t="str">
        <f aca="false">I229</f>
        <v>21</v>
      </c>
      <c r="BX229" s="201" t="s">
        <v>798</v>
      </c>
    </row>
    <row r="230" customFormat="false" ht="15" hidden="false" customHeight="true" outlineLevel="0" collapsed="false">
      <c r="A230" s="189" t="s">
        <v>799</v>
      </c>
      <c r="B230" s="189" t="s">
        <v>104</v>
      </c>
      <c r="C230" s="189" t="s">
        <v>790</v>
      </c>
      <c r="D230" s="190" t="s">
        <v>791</v>
      </c>
      <c r="E230" s="190"/>
      <c r="F230" s="189" t="s">
        <v>252</v>
      </c>
      <c r="G230" s="191" t="n">
        <v>2.475</v>
      </c>
      <c r="H230" s="192"/>
      <c r="I230" s="193" t="s">
        <v>192</v>
      </c>
      <c r="J230" s="192" t="n">
        <f aca="false">G230*AO230</f>
        <v>0</v>
      </c>
      <c r="K230" s="192" t="n">
        <f aca="false">G230*AP230</f>
        <v>0</v>
      </c>
      <c r="L230" s="192" t="n">
        <f aca="false">G230*H230</f>
        <v>0</v>
      </c>
      <c r="M230" s="192" t="n">
        <f aca="false">L230*(1+BW230/100)</f>
        <v>0</v>
      </c>
      <c r="N230" s="192" t="n">
        <v>0.00017</v>
      </c>
      <c r="O230" s="192" t="n">
        <f aca="false">G230*N230</f>
        <v>0.00042075</v>
      </c>
      <c r="P230" s="193" t="s">
        <v>193</v>
      </c>
      <c r="Z230" s="89" t="n">
        <f aca="false">IF(AQ230="5",BJ230,0)</f>
        <v>0</v>
      </c>
      <c r="AB230" s="89" t="n">
        <f aca="false">IF(AQ230="1",BH230,0)</f>
        <v>0</v>
      </c>
      <c r="AC230" s="89" t="n">
        <f aca="false">IF(AQ230="1",BI230,0)</f>
        <v>0</v>
      </c>
      <c r="AD230" s="89" t="n">
        <f aca="false">IF(AQ230="7",BH230,0)</f>
        <v>0</v>
      </c>
      <c r="AE230" s="89" t="n">
        <f aca="false">IF(AQ230="7",BI230,0)</f>
        <v>0</v>
      </c>
      <c r="AF230" s="89" t="n">
        <f aca="false">IF(AQ230="2",BH230,0)</f>
        <v>0</v>
      </c>
      <c r="AG230" s="89" t="n">
        <f aca="false">IF(AQ230="2",BI230,0)</f>
        <v>0</v>
      </c>
      <c r="AH230" s="89" t="n">
        <f aca="false">IF(AQ230="0",BJ230,0)</f>
        <v>0</v>
      </c>
      <c r="AI230" s="170" t="s">
        <v>104</v>
      </c>
      <c r="AJ230" s="89" t="n">
        <f aca="false">IF(AN230=0,L230,0)</f>
        <v>0</v>
      </c>
      <c r="AK230" s="89" t="n">
        <f aca="false">IF(AN230=12,L230,0)</f>
        <v>0</v>
      </c>
      <c r="AL230" s="89" t="n">
        <f aca="false">IF(AN230=21,L230,0)</f>
        <v>0</v>
      </c>
      <c r="AN230" s="89" t="n">
        <v>21</v>
      </c>
      <c r="AO230" s="89" t="n">
        <f aca="false">H230*0.062266302</f>
        <v>0</v>
      </c>
      <c r="AP230" s="89" t="n">
        <f aca="false">H230*(1-0.062266302)</f>
        <v>0</v>
      </c>
      <c r="AQ230" s="88" t="s">
        <v>215</v>
      </c>
      <c r="AV230" s="89" t="n">
        <f aca="false">AW230+AX230</f>
        <v>0</v>
      </c>
      <c r="AW230" s="89" t="n">
        <f aca="false">G230*AO230</f>
        <v>0</v>
      </c>
      <c r="AX230" s="89" t="n">
        <f aca="false">G230*AP230</f>
        <v>0</v>
      </c>
      <c r="AY230" s="88" t="s">
        <v>780</v>
      </c>
      <c r="AZ230" s="88" t="s">
        <v>720</v>
      </c>
      <c r="BA230" s="170" t="s">
        <v>196</v>
      </c>
      <c r="BC230" s="89" t="n">
        <f aca="false">AW230+AX230</f>
        <v>0</v>
      </c>
      <c r="BD230" s="89" t="n">
        <f aca="false">H230/(100-BE230)*100</f>
        <v>0</v>
      </c>
      <c r="BE230" s="89" t="n">
        <v>0</v>
      </c>
      <c r="BF230" s="89" t="n">
        <f aca="false">O230</f>
        <v>0.00042075</v>
      </c>
      <c r="BH230" s="89" t="n">
        <f aca="false">G230*AO230</f>
        <v>0</v>
      </c>
      <c r="BI230" s="89" t="n">
        <f aca="false">G230*AP230</f>
        <v>0</v>
      </c>
      <c r="BJ230" s="89" t="n">
        <f aca="false">G230*H230</f>
        <v>0</v>
      </c>
      <c r="BK230" s="89"/>
      <c r="BL230" s="89" t="n">
        <v>767</v>
      </c>
      <c r="BW230" s="89" t="str">
        <f aca="false">I230</f>
        <v>21</v>
      </c>
      <c r="BX230" s="10" t="s">
        <v>791</v>
      </c>
    </row>
    <row r="231" customFormat="false" ht="35.05" hidden="false" customHeight="true" outlineLevel="0" collapsed="false">
      <c r="A231" s="194" t="s">
        <v>800</v>
      </c>
      <c r="B231" s="194" t="s">
        <v>104</v>
      </c>
      <c r="C231" s="194" t="s">
        <v>801</v>
      </c>
      <c r="D231" s="195" t="s">
        <v>802</v>
      </c>
      <c r="E231" s="195"/>
      <c r="F231" s="194" t="s">
        <v>252</v>
      </c>
      <c r="G231" s="196" t="n">
        <v>2.475</v>
      </c>
      <c r="H231" s="197"/>
      <c r="I231" s="198" t="s">
        <v>192</v>
      </c>
      <c r="J231" s="197" t="n">
        <f aca="false">G231*AO231</f>
        <v>0</v>
      </c>
      <c r="K231" s="197" t="n">
        <f aca="false">G231*AP231</f>
        <v>0</v>
      </c>
      <c r="L231" s="197" t="n">
        <f aca="false">G231*H231</f>
        <v>0</v>
      </c>
      <c r="M231" s="197" t="n">
        <f aca="false">L231*(1+BW231/100)</f>
        <v>0</v>
      </c>
      <c r="N231" s="197" t="n">
        <v>0.02</v>
      </c>
      <c r="O231" s="197" t="n">
        <f aca="false">G231*N231</f>
        <v>0.0495</v>
      </c>
      <c r="P231" s="198" t="s">
        <v>383</v>
      </c>
      <c r="Z231" s="89" t="n">
        <f aca="false">IF(AQ231="5",BJ231,0)</f>
        <v>0</v>
      </c>
      <c r="AB231" s="89" t="n">
        <f aca="false">IF(AQ231="1",BH231,0)</f>
        <v>0</v>
      </c>
      <c r="AC231" s="89" t="n">
        <f aca="false">IF(AQ231="1",BI231,0)</f>
        <v>0</v>
      </c>
      <c r="AD231" s="89" t="n">
        <f aca="false">IF(AQ231="7",BH231,0)</f>
        <v>0</v>
      </c>
      <c r="AE231" s="89" t="n">
        <f aca="false">IF(AQ231="7",BI231,0)</f>
        <v>0</v>
      </c>
      <c r="AF231" s="89" t="n">
        <f aca="false">IF(AQ231="2",BH231,0)</f>
        <v>0</v>
      </c>
      <c r="AG231" s="89" t="n">
        <f aca="false">IF(AQ231="2",BI231,0)</f>
        <v>0</v>
      </c>
      <c r="AH231" s="89" t="n">
        <f aca="false">IF(AQ231="0",BJ231,0)</f>
        <v>0</v>
      </c>
      <c r="AI231" s="170" t="s">
        <v>104</v>
      </c>
      <c r="AJ231" s="199" t="n">
        <f aca="false">IF(AN231=0,L231,0)</f>
        <v>0</v>
      </c>
      <c r="AK231" s="199" t="n">
        <f aca="false">IF(AN231=12,L231,0)</f>
        <v>0</v>
      </c>
      <c r="AL231" s="199" t="n">
        <f aca="false">IF(AN231=21,L231,0)</f>
        <v>0</v>
      </c>
      <c r="AN231" s="89" t="n">
        <v>21</v>
      </c>
      <c r="AO231" s="89" t="n">
        <f aca="false">H231*1</f>
        <v>0</v>
      </c>
      <c r="AP231" s="89" t="n">
        <f aca="false">H231*(1-1)</f>
        <v>0</v>
      </c>
      <c r="AQ231" s="200" t="s">
        <v>215</v>
      </c>
      <c r="AV231" s="89" t="n">
        <f aca="false">AW231+AX231</f>
        <v>0</v>
      </c>
      <c r="AW231" s="89" t="n">
        <f aca="false">G231*AO231</f>
        <v>0</v>
      </c>
      <c r="AX231" s="89" t="n">
        <f aca="false">G231*AP231</f>
        <v>0</v>
      </c>
      <c r="AY231" s="88" t="s">
        <v>780</v>
      </c>
      <c r="AZ231" s="88" t="s">
        <v>720</v>
      </c>
      <c r="BA231" s="170" t="s">
        <v>196</v>
      </c>
      <c r="BC231" s="89" t="n">
        <f aca="false">AW231+AX231</f>
        <v>0</v>
      </c>
      <c r="BD231" s="89" t="n">
        <f aca="false">H231/(100-BE231)*100</f>
        <v>0</v>
      </c>
      <c r="BE231" s="89" t="n">
        <v>0</v>
      </c>
      <c r="BF231" s="89" t="n">
        <f aca="false">O231</f>
        <v>0.0495</v>
      </c>
      <c r="BH231" s="199" t="n">
        <f aca="false">G231*AO231</f>
        <v>0</v>
      </c>
      <c r="BI231" s="199" t="n">
        <f aca="false">G231*AP231</f>
        <v>0</v>
      </c>
      <c r="BJ231" s="199" t="n">
        <f aca="false">G231*H231</f>
        <v>0</v>
      </c>
      <c r="BK231" s="199"/>
      <c r="BL231" s="89" t="n">
        <v>767</v>
      </c>
      <c r="BW231" s="89" t="str">
        <f aca="false">I231</f>
        <v>21</v>
      </c>
      <c r="BX231" s="201" t="s">
        <v>802</v>
      </c>
    </row>
    <row r="232" customFormat="false" ht="15" hidden="false" customHeight="true" outlineLevel="0" collapsed="false">
      <c r="A232" s="189" t="s">
        <v>803</v>
      </c>
      <c r="B232" s="189" t="s">
        <v>104</v>
      </c>
      <c r="C232" s="189" t="s">
        <v>790</v>
      </c>
      <c r="D232" s="190" t="s">
        <v>791</v>
      </c>
      <c r="E232" s="190"/>
      <c r="F232" s="189" t="s">
        <v>252</v>
      </c>
      <c r="G232" s="191" t="n">
        <v>2.475</v>
      </c>
      <c r="H232" s="192"/>
      <c r="I232" s="193" t="s">
        <v>192</v>
      </c>
      <c r="J232" s="192" t="n">
        <f aca="false">G232*AO232</f>
        <v>0</v>
      </c>
      <c r="K232" s="192" t="n">
        <f aca="false">G232*AP232</f>
        <v>0</v>
      </c>
      <c r="L232" s="192" t="n">
        <f aca="false">G232*H232</f>
        <v>0</v>
      </c>
      <c r="M232" s="192" t="n">
        <f aca="false">L232*(1+BW232/100)</f>
        <v>0</v>
      </c>
      <c r="N232" s="192" t="n">
        <v>0.00017</v>
      </c>
      <c r="O232" s="192" t="n">
        <f aca="false">G232*N232</f>
        <v>0.00042075</v>
      </c>
      <c r="P232" s="193" t="s">
        <v>193</v>
      </c>
      <c r="Z232" s="89" t="n">
        <f aca="false">IF(AQ232="5",BJ232,0)</f>
        <v>0</v>
      </c>
      <c r="AB232" s="89" t="n">
        <f aca="false">IF(AQ232="1",BH232,0)</f>
        <v>0</v>
      </c>
      <c r="AC232" s="89" t="n">
        <f aca="false">IF(AQ232="1",BI232,0)</f>
        <v>0</v>
      </c>
      <c r="AD232" s="89" t="n">
        <f aca="false">IF(AQ232="7",BH232,0)</f>
        <v>0</v>
      </c>
      <c r="AE232" s="89" t="n">
        <f aca="false">IF(AQ232="7",BI232,0)</f>
        <v>0</v>
      </c>
      <c r="AF232" s="89" t="n">
        <f aca="false">IF(AQ232="2",BH232,0)</f>
        <v>0</v>
      </c>
      <c r="AG232" s="89" t="n">
        <f aca="false">IF(AQ232="2",BI232,0)</f>
        <v>0</v>
      </c>
      <c r="AH232" s="89" t="n">
        <f aca="false">IF(AQ232="0",BJ232,0)</f>
        <v>0</v>
      </c>
      <c r="AI232" s="170" t="s">
        <v>104</v>
      </c>
      <c r="AJ232" s="89" t="n">
        <f aca="false">IF(AN232=0,L232,0)</f>
        <v>0</v>
      </c>
      <c r="AK232" s="89" t="n">
        <f aca="false">IF(AN232=12,L232,0)</f>
        <v>0</v>
      </c>
      <c r="AL232" s="89" t="n">
        <f aca="false">IF(AN232=21,L232,0)</f>
        <v>0</v>
      </c>
      <c r="AN232" s="89" t="n">
        <v>21</v>
      </c>
      <c r="AO232" s="89" t="n">
        <f aca="false">H232*0.062266302</f>
        <v>0</v>
      </c>
      <c r="AP232" s="89" t="n">
        <f aca="false">H232*(1-0.062266302)</f>
        <v>0</v>
      </c>
      <c r="AQ232" s="88" t="s">
        <v>215</v>
      </c>
      <c r="AV232" s="89" t="n">
        <f aca="false">AW232+AX232</f>
        <v>0</v>
      </c>
      <c r="AW232" s="89" t="n">
        <f aca="false">G232*AO232</f>
        <v>0</v>
      </c>
      <c r="AX232" s="89" t="n">
        <f aca="false">G232*AP232</f>
        <v>0</v>
      </c>
      <c r="AY232" s="88" t="s">
        <v>780</v>
      </c>
      <c r="AZ232" s="88" t="s">
        <v>720</v>
      </c>
      <c r="BA232" s="170" t="s">
        <v>196</v>
      </c>
      <c r="BC232" s="89" t="n">
        <f aca="false">AW232+AX232</f>
        <v>0</v>
      </c>
      <c r="BD232" s="89" t="n">
        <f aca="false">H232/(100-BE232)*100</f>
        <v>0</v>
      </c>
      <c r="BE232" s="89" t="n">
        <v>0</v>
      </c>
      <c r="BF232" s="89" t="n">
        <f aca="false">O232</f>
        <v>0.00042075</v>
      </c>
      <c r="BH232" s="89" t="n">
        <f aca="false">G232*AO232</f>
        <v>0</v>
      </c>
      <c r="BI232" s="89" t="n">
        <f aca="false">G232*AP232</f>
        <v>0</v>
      </c>
      <c r="BJ232" s="89" t="n">
        <f aca="false">G232*H232</f>
        <v>0</v>
      </c>
      <c r="BK232" s="89"/>
      <c r="BL232" s="89" t="n">
        <v>767</v>
      </c>
      <c r="BW232" s="89" t="str">
        <f aca="false">I232</f>
        <v>21</v>
      </c>
      <c r="BX232" s="10" t="s">
        <v>791</v>
      </c>
    </row>
    <row r="233" customFormat="false" ht="35.05" hidden="false" customHeight="true" outlineLevel="0" collapsed="false">
      <c r="A233" s="194" t="s">
        <v>804</v>
      </c>
      <c r="B233" s="194" t="s">
        <v>104</v>
      </c>
      <c r="C233" s="194" t="s">
        <v>805</v>
      </c>
      <c r="D233" s="195" t="s">
        <v>806</v>
      </c>
      <c r="E233" s="195"/>
      <c r="F233" s="194" t="s">
        <v>252</v>
      </c>
      <c r="G233" s="196" t="n">
        <v>2.475</v>
      </c>
      <c r="H233" s="197"/>
      <c r="I233" s="198" t="s">
        <v>192</v>
      </c>
      <c r="J233" s="197" t="n">
        <f aca="false">G233*AO233</f>
        <v>0</v>
      </c>
      <c r="K233" s="197" t="n">
        <f aca="false">G233*AP233</f>
        <v>0</v>
      </c>
      <c r="L233" s="197" t="n">
        <f aca="false">G233*H233</f>
        <v>0</v>
      </c>
      <c r="M233" s="197" t="n">
        <f aca="false">L233*(1+BW233/100)</f>
        <v>0</v>
      </c>
      <c r="N233" s="197" t="n">
        <v>0.02</v>
      </c>
      <c r="O233" s="197" t="n">
        <f aca="false">G233*N233</f>
        <v>0.0495</v>
      </c>
      <c r="P233" s="198" t="s">
        <v>383</v>
      </c>
      <c r="Z233" s="89" t="n">
        <f aca="false">IF(AQ233="5",BJ233,0)</f>
        <v>0</v>
      </c>
      <c r="AB233" s="89" t="n">
        <f aca="false">IF(AQ233="1",BH233,0)</f>
        <v>0</v>
      </c>
      <c r="AC233" s="89" t="n">
        <f aca="false">IF(AQ233="1",BI233,0)</f>
        <v>0</v>
      </c>
      <c r="AD233" s="89" t="n">
        <f aca="false">IF(AQ233="7",BH233,0)</f>
        <v>0</v>
      </c>
      <c r="AE233" s="89" t="n">
        <f aca="false">IF(AQ233="7",BI233,0)</f>
        <v>0</v>
      </c>
      <c r="AF233" s="89" t="n">
        <f aca="false">IF(AQ233="2",BH233,0)</f>
        <v>0</v>
      </c>
      <c r="AG233" s="89" t="n">
        <f aca="false">IF(AQ233="2",BI233,0)</f>
        <v>0</v>
      </c>
      <c r="AH233" s="89" t="n">
        <f aca="false">IF(AQ233="0",BJ233,0)</f>
        <v>0</v>
      </c>
      <c r="AI233" s="170" t="s">
        <v>104</v>
      </c>
      <c r="AJ233" s="199" t="n">
        <f aca="false">IF(AN233=0,L233,0)</f>
        <v>0</v>
      </c>
      <c r="AK233" s="199" t="n">
        <f aca="false">IF(AN233=12,L233,0)</f>
        <v>0</v>
      </c>
      <c r="AL233" s="199" t="n">
        <f aca="false">IF(AN233=21,L233,0)</f>
        <v>0</v>
      </c>
      <c r="AN233" s="89" t="n">
        <v>21</v>
      </c>
      <c r="AO233" s="89" t="n">
        <f aca="false">H233*1</f>
        <v>0</v>
      </c>
      <c r="AP233" s="89" t="n">
        <f aca="false">H233*(1-1)</f>
        <v>0</v>
      </c>
      <c r="AQ233" s="200" t="s">
        <v>215</v>
      </c>
      <c r="AV233" s="89" t="n">
        <f aca="false">AW233+AX233</f>
        <v>0</v>
      </c>
      <c r="AW233" s="89" t="n">
        <f aca="false">G233*AO233</f>
        <v>0</v>
      </c>
      <c r="AX233" s="89" t="n">
        <f aca="false">G233*AP233</f>
        <v>0</v>
      </c>
      <c r="AY233" s="88" t="s">
        <v>780</v>
      </c>
      <c r="AZ233" s="88" t="s">
        <v>720</v>
      </c>
      <c r="BA233" s="170" t="s">
        <v>196</v>
      </c>
      <c r="BC233" s="89" t="n">
        <f aca="false">AW233+AX233</f>
        <v>0</v>
      </c>
      <c r="BD233" s="89" t="n">
        <f aca="false">H233/(100-BE233)*100</f>
        <v>0</v>
      </c>
      <c r="BE233" s="89" t="n">
        <v>0</v>
      </c>
      <c r="BF233" s="89" t="n">
        <f aca="false">O233</f>
        <v>0.0495</v>
      </c>
      <c r="BH233" s="199" t="n">
        <f aca="false">G233*AO233</f>
        <v>0</v>
      </c>
      <c r="BI233" s="199" t="n">
        <f aca="false">G233*AP233</f>
        <v>0</v>
      </c>
      <c r="BJ233" s="199" t="n">
        <f aca="false">G233*H233</f>
        <v>0</v>
      </c>
      <c r="BK233" s="199"/>
      <c r="BL233" s="89" t="n">
        <v>767</v>
      </c>
      <c r="BW233" s="89" t="str">
        <f aca="false">I233</f>
        <v>21</v>
      </c>
      <c r="BX233" s="201" t="s">
        <v>806</v>
      </c>
    </row>
    <row r="234" customFormat="false" ht="15" hidden="false" customHeight="true" outlineLevel="0" collapsed="false">
      <c r="A234" s="189" t="s">
        <v>807</v>
      </c>
      <c r="B234" s="189" t="s">
        <v>104</v>
      </c>
      <c r="C234" s="189" t="s">
        <v>790</v>
      </c>
      <c r="D234" s="190" t="s">
        <v>791</v>
      </c>
      <c r="E234" s="190"/>
      <c r="F234" s="189" t="s">
        <v>252</v>
      </c>
      <c r="G234" s="191" t="n">
        <v>2.475</v>
      </c>
      <c r="H234" s="192"/>
      <c r="I234" s="193" t="s">
        <v>192</v>
      </c>
      <c r="J234" s="192" t="n">
        <f aca="false">G234*AO234</f>
        <v>0</v>
      </c>
      <c r="K234" s="192" t="n">
        <f aca="false">G234*AP234</f>
        <v>0</v>
      </c>
      <c r="L234" s="192" t="n">
        <f aca="false">G234*H234</f>
        <v>0</v>
      </c>
      <c r="M234" s="192" t="n">
        <f aca="false">L234*(1+BW234/100)</f>
        <v>0</v>
      </c>
      <c r="N234" s="192" t="n">
        <v>0.00017</v>
      </c>
      <c r="O234" s="192" t="n">
        <f aca="false">G234*N234</f>
        <v>0.00042075</v>
      </c>
      <c r="P234" s="193" t="s">
        <v>193</v>
      </c>
      <c r="Z234" s="89" t="n">
        <f aca="false">IF(AQ234="5",BJ234,0)</f>
        <v>0</v>
      </c>
      <c r="AB234" s="89" t="n">
        <f aca="false">IF(AQ234="1",BH234,0)</f>
        <v>0</v>
      </c>
      <c r="AC234" s="89" t="n">
        <f aca="false">IF(AQ234="1",BI234,0)</f>
        <v>0</v>
      </c>
      <c r="AD234" s="89" t="n">
        <f aca="false">IF(AQ234="7",BH234,0)</f>
        <v>0</v>
      </c>
      <c r="AE234" s="89" t="n">
        <f aca="false">IF(AQ234="7",BI234,0)</f>
        <v>0</v>
      </c>
      <c r="AF234" s="89" t="n">
        <f aca="false">IF(AQ234="2",BH234,0)</f>
        <v>0</v>
      </c>
      <c r="AG234" s="89" t="n">
        <f aca="false">IF(AQ234="2",BI234,0)</f>
        <v>0</v>
      </c>
      <c r="AH234" s="89" t="n">
        <f aca="false">IF(AQ234="0",BJ234,0)</f>
        <v>0</v>
      </c>
      <c r="AI234" s="170" t="s">
        <v>104</v>
      </c>
      <c r="AJ234" s="89" t="n">
        <f aca="false">IF(AN234=0,L234,0)</f>
        <v>0</v>
      </c>
      <c r="AK234" s="89" t="n">
        <f aca="false">IF(AN234=12,L234,0)</f>
        <v>0</v>
      </c>
      <c r="AL234" s="89" t="n">
        <f aca="false">IF(AN234=21,L234,0)</f>
        <v>0</v>
      </c>
      <c r="AN234" s="89" t="n">
        <v>21</v>
      </c>
      <c r="AO234" s="89" t="n">
        <f aca="false">H234*0.062266302</f>
        <v>0</v>
      </c>
      <c r="AP234" s="89" t="n">
        <f aca="false">H234*(1-0.062266302)</f>
        <v>0</v>
      </c>
      <c r="AQ234" s="88" t="s">
        <v>215</v>
      </c>
      <c r="AV234" s="89" t="n">
        <f aca="false">AW234+AX234</f>
        <v>0</v>
      </c>
      <c r="AW234" s="89" t="n">
        <f aca="false">G234*AO234</f>
        <v>0</v>
      </c>
      <c r="AX234" s="89" t="n">
        <f aca="false">G234*AP234</f>
        <v>0</v>
      </c>
      <c r="AY234" s="88" t="s">
        <v>780</v>
      </c>
      <c r="AZ234" s="88" t="s">
        <v>720</v>
      </c>
      <c r="BA234" s="170" t="s">
        <v>196</v>
      </c>
      <c r="BC234" s="89" t="n">
        <f aca="false">AW234+AX234</f>
        <v>0</v>
      </c>
      <c r="BD234" s="89" t="n">
        <f aca="false">H234/(100-BE234)*100</f>
        <v>0</v>
      </c>
      <c r="BE234" s="89" t="n">
        <v>0</v>
      </c>
      <c r="BF234" s="89" t="n">
        <f aca="false">O234</f>
        <v>0.00042075</v>
      </c>
      <c r="BH234" s="89" t="n">
        <f aca="false">G234*AO234</f>
        <v>0</v>
      </c>
      <c r="BI234" s="89" t="n">
        <f aca="false">G234*AP234</f>
        <v>0</v>
      </c>
      <c r="BJ234" s="89" t="n">
        <f aca="false">G234*H234</f>
        <v>0</v>
      </c>
      <c r="BK234" s="89"/>
      <c r="BL234" s="89" t="n">
        <v>767</v>
      </c>
      <c r="BW234" s="89" t="str">
        <f aca="false">I234</f>
        <v>21</v>
      </c>
      <c r="BX234" s="10" t="s">
        <v>791</v>
      </c>
    </row>
    <row r="235" customFormat="false" ht="35.05" hidden="false" customHeight="true" outlineLevel="0" collapsed="false">
      <c r="A235" s="194" t="s">
        <v>808</v>
      </c>
      <c r="B235" s="194" t="s">
        <v>104</v>
      </c>
      <c r="C235" s="194" t="s">
        <v>809</v>
      </c>
      <c r="D235" s="195" t="s">
        <v>810</v>
      </c>
      <c r="E235" s="195"/>
      <c r="F235" s="194" t="s">
        <v>252</v>
      </c>
      <c r="G235" s="196" t="n">
        <v>2.475</v>
      </c>
      <c r="H235" s="197"/>
      <c r="I235" s="198" t="s">
        <v>192</v>
      </c>
      <c r="J235" s="197" t="n">
        <f aca="false">G235*AO235</f>
        <v>0</v>
      </c>
      <c r="K235" s="197" t="n">
        <f aca="false">G235*AP235</f>
        <v>0</v>
      </c>
      <c r="L235" s="197" t="n">
        <f aca="false">G235*H235</f>
        <v>0</v>
      </c>
      <c r="M235" s="197" t="n">
        <f aca="false">L235*(1+BW235/100)</f>
        <v>0</v>
      </c>
      <c r="N235" s="197" t="n">
        <v>0.02</v>
      </c>
      <c r="O235" s="197" t="n">
        <f aca="false">G235*N235</f>
        <v>0.0495</v>
      </c>
      <c r="P235" s="198" t="s">
        <v>383</v>
      </c>
      <c r="Z235" s="89" t="n">
        <f aca="false">IF(AQ235="5",BJ235,0)</f>
        <v>0</v>
      </c>
      <c r="AB235" s="89" t="n">
        <f aca="false">IF(AQ235="1",BH235,0)</f>
        <v>0</v>
      </c>
      <c r="AC235" s="89" t="n">
        <f aca="false">IF(AQ235="1",BI235,0)</f>
        <v>0</v>
      </c>
      <c r="AD235" s="89" t="n">
        <f aca="false">IF(AQ235="7",BH235,0)</f>
        <v>0</v>
      </c>
      <c r="AE235" s="89" t="n">
        <f aca="false">IF(AQ235="7",BI235,0)</f>
        <v>0</v>
      </c>
      <c r="AF235" s="89" t="n">
        <f aca="false">IF(AQ235="2",BH235,0)</f>
        <v>0</v>
      </c>
      <c r="AG235" s="89" t="n">
        <f aca="false">IF(AQ235="2",BI235,0)</f>
        <v>0</v>
      </c>
      <c r="AH235" s="89" t="n">
        <f aca="false">IF(AQ235="0",BJ235,0)</f>
        <v>0</v>
      </c>
      <c r="AI235" s="170" t="s">
        <v>104</v>
      </c>
      <c r="AJ235" s="199" t="n">
        <f aca="false">IF(AN235=0,L235,0)</f>
        <v>0</v>
      </c>
      <c r="AK235" s="199" t="n">
        <f aca="false">IF(AN235=12,L235,0)</f>
        <v>0</v>
      </c>
      <c r="AL235" s="199" t="n">
        <f aca="false">IF(AN235=21,L235,0)</f>
        <v>0</v>
      </c>
      <c r="AN235" s="89" t="n">
        <v>21</v>
      </c>
      <c r="AO235" s="89" t="n">
        <f aca="false">H235*1</f>
        <v>0</v>
      </c>
      <c r="AP235" s="89" t="n">
        <f aca="false">H235*(1-1)</f>
        <v>0</v>
      </c>
      <c r="AQ235" s="200" t="s">
        <v>215</v>
      </c>
      <c r="AV235" s="89" t="n">
        <f aca="false">AW235+AX235</f>
        <v>0</v>
      </c>
      <c r="AW235" s="89" t="n">
        <f aca="false">G235*AO235</f>
        <v>0</v>
      </c>
      <c r="AX235" s="89" t="n">
        <f aca="false">G235*AP235</f>
        <v>0</v>
      </c>
      <c r="AY235" s="88" t="s">
        <v>780</v>
      </c>
      <c r="AZ235" s="88" t="s">
        <v>720</v>
      </c>
      <c r="BA235" s="170" t="s">
        <v>196</v>
      </c>
      <c r="BC235" s="89" t="n">
        <f aca="false">AW235+AX235</f>
        <v>0</v>
      </c>
      <c r="BD235" s="89" t="n">
        <f aca="false">H235/(100-BE235)*100</f>
        <v>0</v>
      </c>
      <c r="BE235" s="89" t="n">
        <v>0</v>
      </c>
      <c r="BF235" s="89" t="n">
        <f aca="false">O235</f>
        <v>0.0495</v>
      </c>
      <c r="BH235" s="199" t="n">
        <f aca="false">G235*AO235</f>
        <v>0</v>
      </c>
      <c r="BI235" s="199" t="n">
        <f aca="false">G235*AP235</f>
        <v>0</v>
      </c>
      <c r="BJ235" s="199" t="n">
        <f aca="false">G235*H235</f>
        <v>0</v>
      </c>
      <c r="BK235" s="199"/>
      <c r="BL235" s="89" t="n">
        <v>767</v>
      </c>
      <c r="BW235" s="89" t="str">
        <f aca="false">I235</f>
        <v>21</v>
      </c>
      <c r="BX235" s="201" t="s">
        <v>810</v>
      </c>
    </row>
    <row r="236" customFormat="false" ht="15" hidden="false" customHeight="true" outlineLevel="0" collapsed="false">
      <c r="A236" s="189" t="s">
        <v>811</v>
      </c>
      <c r="B236" s="189" t="s">
        <v>104</v>
      </c>
      <c r="C236" s="189" t="s">
        <v>790</v>
      </c>
      <c r="D236" s="190" t="s">
        <v>791</v>
      </c>
      <c r="E236" s="190"/>
      <c r="F236" s="189" t="s">
        <v>252</v>
      </c>
      <c r="G236" s="191" t="n">
        <v>2.475</v>
      </c>
      <c r="H236" s="192"/>
      <c r="I236" s="193" t="s">
        <v>192</v>
      </c>
      <c r="J236" s="192" t="n">
        <f aca="false">G236*AO236</f>
        <v>0</v>
      </c>
      <c r="K236" s="192" t="n">
        <f aca="false">G236*AP236</f>
        <v>0</v>
      </c>
      <c r="L236" s="192" t="n">
        <f aca="false">G236*H236</f>
        <v>0</v>
      </c>
      <c r="M236" s="192" t="n">
        <f aca="false">L236*(1+BW236/100)</f>
        <v>0</v>
      </c>
      <c r="N236" s="192" t="n">
        <v>0.00017</v>
      </c>
      <c r="O236" s="192" t="n">
        <f aca="false">G236*N236</f>
        <v>0.00042075</v>
      </c>
      <c r="P236" s="193" t="s">
        <v>193</v>
      </c>
      <c r="Z236" s="89" t="n">
        <f aca="false">IF(AQ236="5",BJ236,0)</f>
        <v>0</v>
      </c>
      <c r="AB236" s="89" t="n">
        <f aca="false">IF(AQ236="1",BH236,0)</f>
        <v>0</v>
      </c>
      <c r="AC236" s="89" t="n">
        <f aca="false">IF(AQ236="1",BI236,0)</f>
        <v>0</v>
      </c>
      <c r="AD236" s="89" t="n">
        <f aca="false">IF(AQ236="7",BH236,0)</f>
        <v>0</v>
      </c>
      <c r="AE236" s="89" t="n">
        <f aca="false">IF(AQ236="7",BI236,0)</f>
        <v>0</v>
      </c>
      <c r="AF236" s="89" t="n">
        <f aca="false">IF(AQ236="2",BH236,0)</f>
        <v>0</v>
      </c>
      <c r="AG236" s="89" t="n">
        <f aca="false">IF(AQ236="2",BI236,0)</f>
        <v>0</v>
      </c>
      <c r="AH236" s="89" t="n">
        <f aca="false">IF(AQ236="0",BJ236,0)</f>
        <v>0</v>
      </c>
      <c r="AI236" s="170" t="s">
        <v>104</v>
      </c>
      <c r="AJ236" s="89" t="n">
        <f aca="false">IF(AN236=0,L236,0)</f>
        <v>0</v>
      </c>
      <c r="AK236" s="89" t="n">
        <f aca="false">IF(AN236=12,L236,0)</f>
        <v>0</v>
      </c>
      <c r="AL236" s="89" t="n">
        <f aca="false">IF(AN236=21,L236,0)</f>
        <v>0</v>
      </c>
      <c r="AN236" s="89" t="n">
        <v>21</v>
      </c>
      <c r="AO236" s="89" t="n">
        <f aca="false">H236*0.062266302</f>
        <v>0</v>
      </c>
      <c r="AP236" s="89" t="n">
        <f aca="false">H236*(1-0.062266302)</f>
        <v>0</v>
      </c>
      <c r="AQ236" s="88" t="s">
        <v>215</v>
      </c>
      <c r="AV236" s="89" t="n">
        <f aca="false">AW236+AX236</f>
        <v>0</v>
      </c>
      <c r="AW236" s="89" t="n">
        <f aca="false">G236*AO236</f>
        <v>0</v>
      </c>
      <c r="AX236" s="89" t="n">
        <f aca="false">G236*AP236</f>
        <v>0</v>
      </c>
      <c r="AY236" s="88" t="s">
        <v>780</v>
      </c>
      <c r="AZ236" s="88" t="s">
        <v>720</v>
      </c>
      <c r="BA236" s="170" t="s">
        <v>196</v>
      </c>
      <c r="BC236" s="89" t="n">
        <f aca="false">AW236+AX236</f>
        <v>0</v>
      </c>
      <c r="BD236" s="89" t="n">
        <f aca="false">H236/(100-BE236)*100</f>
        <v>0</v>
      </c>
      <c r="BE236" s="89" t="n">
        <v>0</v>
      </c>
      <c r="BF236" s="89" t="n">
        <f aca="false">O236</f>
        <v>0.00042075</v>
      </c>
      <c r="BH236" s="89" t="n">
        <f aca="false">G236*AO236</f>
        <v>0</v>
      </c>
      <c r="BI236" s="89" t="n">
        <f aca="false">G236*AP236</f>
        <v>0</v>
      </c>
      <c r="BJ236" s="89" t="n">
        <f aca="false">G236*H236</f>
        <v>0</v>
      </c>
      <c r="BK236" s="89"/>
      <c r="BL236" s="89" t="n">
        <v>767</v>
      </c>
      <c r="BW236" s="89" t="str">
        <f aca="false">I236</f>
        <v>21</v>
      </c>
      <c r="BX236" s="10" t="s">
        <v>791</v>
      </c>
    </row>
    <row r="237" customFormat="false" ht="35.05" hidden="false" customHeight="true" outlineLevel="0" collapsed="false">
      <c r="A237" s="194" t="s">
        <v>812</v>
      </c>
      <c r="B237" s="194" t="s">
        <v>104</v>
      </c>
      <c r="C237" s="194" t="s">
        <v>813</v>
      </c>
      <c r="D237" s="195" t="s">
        <v>814</v>
      </c>
      <c r="E237" s="195"/>
      <c r="F237" s="194" t="s">
        <v>252</v>
      </c>
      <c r="G237" s="196" t="n">
        <v>2.475</v>
      </c>
      <c r="H237" s="197"/>
      <c r="I237" s="198" t="s">
        <v>192</v>
      </c>
      <c r="J237" s="197" t="n">
        <f aca="false">G237*AO237</f>
        <v>0</v>
      </c>
      <c r="K237" s="197" t="n">
        <f aca="false">G237*AP237</f>
        <v>0</v>
      </c>
      <c r="L237" s="197" t="n">
        <f aca="false">G237*H237</f>
        <v>0</v>
      </c>
      <c r="M237" s="197" t="n">
        <f aca="false">L237*(1+BW237/100)</f>
        <v>0</v>
      </c>
      <c r="N237" s="197" t="n">
        <v>0.02</v>
      </c>
      <c r="O237" s="197" t="n">
        <f aca="false">G237*N237</f>
        <v>0.0495</v>
      </c>
      <c r="P237" s="198" t="s">
        <v>383</v>
      </c>
      <c r="Z237" s="89" t="n">
        <f aca="false">IF(AQ237="5",BJ237,0)</f>
        <v>0</v>
      </c>
      <c r="AB237" s="89" t="n">
        <f aca="false">IF(AQ237="1",BH237,0)</f>
        <v>0</v>
      </c>
      <c r="AC237" s="89" t="n">
        <f aca="false">IF(AQ237="1",BI237,0)</f>
        <v>0</v>
      </c>
      <c r="AD237" s="89" t="n">
        <f aca="false">IF(AQ237="7",BH237,0)</f>
        <v>0</v>
      </c>
      <c r="AE237" s="89" t="n">
        <f aca="false">IF(AQ237="7",BI237,0)</f>
        <v>0</v>
      </c>
      <c r="AF237" s="89" t="n">
        <f aca="false">IF(AQ237="2",BH237,0)</f>
        <v>0</v>
      </c>
      <c r="AG237" s="89" t="n">
        <f aca="false">IF(AQ237="2",BI237,0)</f>
        <v>0</v>
      </c>
      <c r="AH237" s="89" t="n">
        <f aca="false">IF(AQ237="0",BJ237,0)</f>
        <v>0</v>
      </c>
      <c r="AI237" s="170" t="s">
        <v>104</v>
      </c>
      <c r="AJ237" s="199" t="n">
        <f aca="false">IF(AN237=0,L237,0)</f>
        <v>0</v>
      </c>
      <c r="AK237" s="199" t="n">
        <f aca="false">IF(AN237=12,L237,0)</f>
        <v>0</v>
      </c>
      <c r="AL237" s="199" t="n">
        <f aca="false">IF(AN237=21,L237,0)</f>
        <v>0</v>
      </c>
      <c r="AN237" s="89" t="n">
        <v>21</v>
      </c>
      <c r="AO237" s="89" t="n">
        <f aca="false">H237*1</f>
        <v>0</v>
      </c>
      <c r="AP237" s="89" t="n">
        <f aca="false">H237*(1-1)</f>
        <v>0</v>
      </c>
      <c r="AQ237" s="200" t="s">
        <v>215</v>
      </c>
      <c r="AV237" s="89" t="n">
        <f aca="false">AW237+AX237</f>
        <v>0</v>
      </c>
      <c r="AW237" s="89" t="n">
        <f aca="false">G237*AO237</f>
        <v>0</v>
      </c>
      <c r="AX237" s="89" t="n">
        <f aca="false">G237*AP237</f>
        <v>0</v>
      </c>
      <c r="AY237" s="88" t="s">
        <v>780</v>
      </c>
      <c r="AZ237" s="88" t="s">
        <v>720</v>
      </c>
      <c r="BA237" s="170" t="s">
        <v>196</v>
      </c>
      <c r="BC237" s="89" t="n">
        <f aca="false">AW237+AX237</f>
        <v>0</v>
      </c>
      <c r="BD237" s="89" t="n">
        <f aca="false">H237/(100-BE237)*100</f>
        <v>0</v>
      </c>
      <c r="BE237" s="89" t="n">
        <v>0</v>
      </c>
      <c r="BF237" s="89" t="n">
        <f aca="false">O237</f>
        <v>0.0495</v>
      </c>
      <c r="BH237" s="199" t="n">
        <f aca="false">G237*AO237</f>
        <v>0</v>
      </c>
      <c r="BI237" s="199" t="n">
        <f aca="false">G237*AP237</f>
        <v>0</v>
      </c>
      <c r="BJ237" s="199" t="n">
        <f aca="false">G237*H237</f>
        <v>0</v>
      </c>
      <c r="BK237" s="199"/>
      <c r="BL237" s="89" t="n">
        <v>767</v>
      </c>
      <c r="BW237" s="89" t="str">
        <f aca="false">I237</f>
        <v>21</v>
      </c>
      <c r="BX237" s="201" t="s">
        <v>814</v>
      </c>
    </row>
    <row r="238" customFormat="false" ht="15" hidden="false" customHeight="true" outlineLevel="0" collapsed="false">
      <c r="A238" s="189" t="s">
        <v>815</v>
      </c>
      <c r="B238" s="189" t="s">
        <v>104</v>
      </c>
      <c r="C238" s="189" t="s">
        <v>790</v>
      </c>
      <c r="D238" s="190" t="s">
        <v>791</v>
      </c>
      <c r="E238" s="190"/>
      <c r="F238" s="189" t="s">
        <v>252</v>
      </c>
      <c r="G238" s="191" t="n">
        <v>2.475</v>
      </c>
      <c r="H238" s="192"/>
      <c r="I238" s="193" t="s">
        <v>192</v>
      </c>
      <c r="J238" s="192" t="n">
        <f aca="false">G238*AO238</f>
        <v>0</v>
      </c>
      <c r="K238" s="192" t="n">
        <f aca="false">G238*AP238</f>
        <v>0</v>
      </c>
      <c r="L238" s="192" t="n">
        <f aca="false">G238*H238</f>
        <v>0</v>
      </c>
      <c r="M238" s="192" t="n">
        <f aca="false">L238*(1+BW238/100)</f>
        <v>0</v>
      </c>
      <c r="N238" s="192" t="n">
        <v>0.00017</v>
      </c>
      <c r="O238" s="192" t="n">
        <f aca="false">G238*N238</f>
        <v>0.00042075</v>
      </c>
      <c r="P238" s="193" t="s">
        <v>193</v>
      </c>
      <c r="Z238" s="89" t="n">
        <f aca="false">IF(AQ238="5",BJ238,0)</f>
        <v>0</v>
      </c>
      <c r="AB238" s="89" t="n">
        <f aca="false">IF(AQ238="1",BH238,0)</f>
        <v>0</v>
      </c>
      <c r="AC238" s="89" t="n">
        <f aca="false">IF(AQ238="1",BI238,0)</f>
        <v>0</v>
      </c>
      <c r="AD238" s="89" t="n">
        <f aca="false">IF(AQ238="7",BH238,0)</f>
        <v>0</v>
      </c>
      <c r="AE238" s="89" t="n">
        <f aca="false">IF(AQ238="7",BI238,0)</f>
        <v>0</v>
      </c>
      <c r="AF238" s="89" t="n">
        <f aca="false">IF(AQ238="2",BH238,0)</f>
        <v>0</v>
      </c>
      <c r="AG238" s="89" t="n">
        <f aca="false">IF(AQ238="2",BI238,0)</f>
        <v>0</v>
      </c>
      <c r="AH238" s="89" t="n">
        <f aca="false">IF(AQ238="0",BJ238,0)</f>
        <v>0</v>
      </c>
      <c r="AI238" s="170" t="s">
        <v>104</v>
      </c>
      <c r="AJ238" s="89" t="n">
        <f aca="false">IF(AN238=0,L238,0)</f>
        <v>0</v>
      </c>
      <c r="AK238" s="89" t="n">
        <f aca="false">IF(AN238=12,L238,0)</f>
        <v>0</v>
      </c>
      <c r="AL238" s="89" t="n">
        <f aca="false">IF(AN238=21,L238,0)</f>
        <v>0</v>
      </c>
      <c r="AN238" s="89" t="n">
        <v>21</v>
      </c>
      <c r="AO238" s="89" t="n">
        <f aca="false">H238*0.062266302</f>
        <v>0</v>
      </c>
      <c r="AP238" s="89" t="n">
        <f aca="false">H238*(1-0.062266302)</f>
        <v>0</v>
      </c>
      <c r="AQ238" s="88" t="s">
        <v>215</v>
      </c>
      <c r="AV238" s="89" t="n">
        <f aca="false">AW238+AX238</f>
        <v>0</v>
      </c>
      <c r="AW238" s="89" t="n">
        <f aca="false">G238*AO238</f>
        <v>0</v>
      </c>
      <c r="AX238" s="89" t="n">
        <f aca="false">G238*AP238</f>
        <v>0</v>
      </c>
      <c r="AY238" s="88" t="s">
        <v>780</v>
      </c>
      <c r="AZ238" s="88" t="s">
        <v>720</v>
      </c>
      <c r="BA238" s="170" t="s">
        <v>196</v>
      </c>
      <c r="BC238" s="89" t="n">
        <f aca="false">AW238+AX238</f>
        <v>0</v>
      </c>
      <c r="BD238" s="89" t="n">
        <f aca="false">H238/(100-BE238)*100</f>
        <v>0</v>
      </c>
      <c r="BE238" s="89" t="n">
        <v>0</v>
      </c>
      <c r="BF238" s="89" t="n">
        <f aca="false">O238</f>
        <v>0.00042075</v>
      </c>
      <c r="BH238" s="89" t="n">
        <f aca="false">G238*AO238</f>
        <v>0</v>
      </c>
      <c r="BI238" s="89" t="n">
        <f aca="false">G238*AP238</f>
        <v>0</v>
      </c>
      <c r="BJ238" s="89" t="n">
        <f aca="false">G238*H238</f>
        <v>0</v>
      </c>
      <c r="BK238" s="89"/>
      <c r="BL238" s="89" t="n">
        <v>767</v>
      </c>
      <c r="BW238" s="89" t="str">
        <f aca="false">I238</f>
        <v>21</v>
      </c>
      <c r="BX238" s="10" t="s">
        <v>791</v>
      </c>
    </row>
    <row r="239" customFormat="false" ht="35.05" hidden="false" customHeight="true" outlineLevel="0" collapsed="false">
      <c r="A239" s="194" t="s">
        <v>816</v>
      </c>
      <c r="B239" s="194" t="s">
        <v>104</v>
      </c>
      <c r="C239" s="194" t="s">
        <v>817</v>
      </c>
      <c r="D239" s="195" t="s">
        <v>818</v>
      </c>
      <c r="E239" s="195"/>
      <c r="F239" s="194" t="s">
        <v>252</v>
      </c>
      <c r="G239" s="196" t="n">
        <v>2.475</v>
      </c>
      <c r="H239" s="197"/>
      <c r="I239" s="198" t="s">
        <v>192</v>
      </c>
      <c r="J239" s="197" t="n">
        <f aca="false">G239*AO239</f>
        <v>0</v>
      </c>
      <c r="K239" s="197" t="n">
        <f aca="false">G239*AP239</f>
        <v>0</v>
      </c>
      <c r="L239" s="197" t="n">
        <f aca="false">G239*H239</f>
        <v>0</v>
      </c>
      <c r="M239" s="197" t="n">
        <f aca="false">L239*(1+BW239/100)</f>
        <v>0</v>
      </c>
      <c r="N239" s="197" t="n">
        <v>0.02</v>
      </c>
      <c r="O239" s="197" t="n">
        <f aca="false">G239*N239</f>
        <v>0.0495</v>
      </c>
      <c r="P239" s="198" t="s">
        <v>383</v>
      </c>
      <c r="Z239" s="89" t="n">
        <f aca="false">IF(AQ239="5",BJ239,0)</f>
        <v>0</v>
      </c>
      <c r="AB239" s="89" t="n">
        <f aca="false">IF(AQ239="1",BH239,0)</f>
        <v>0</v>
      </c>
      <c r="AC239" s="89" t="n">
        <f aca="false">IF(AQ239="1",BI239,0)</f>
        <v>0</v>
      </c>
      <c r="AD239" s="89" t="n">
        <f aca="false">IF(AQ239="7",BH239,0)</f>
        <v>0</v>
      </c>
      <c r="AE239" s="89" t="n">
        <f aca="false">IF(AQ239="7",BI239,0)</f>
        <v>0</v>
      </c>
      <c r="AF239" s="89" t="n">
        <f aca="false">IF(AQ239="2",BH239,0)</f>
        <v>0</v>
      </c>
      <c r="AG239" s="89" t="n">
        <f aca="false">IF(AQ239="2",BI239,0)</f>
        <v>0</v>
      </c>
      <c r="AH239" s="89" t="n">
        <f aca="false">IF(AQ239="0",BJ239,0)</f>
        <v>0</v>
      </c>
      <c r="AI239" s="170" t="s">
        <v>104</v>
      </c>
      <c r="AJ239" s="199" t="n">
        <f aca="false">IF(AN239=0,L239,0)</f>
        <v>0</v>
      </c>
      <c r="AK239" s="199" t="n">
        <f aca="false">IF(AN239=12,L239,0)</f>
        <v>0</v>
      </c>
      <c r="AL239" s="199" t="n">
        <f aca="false">IF(AN239=21,L239,0)</f>
        <v>0</v>
      </c>
      <c r="AN239" s="89" t="n">
        <v>21</v>
      </c>
      <c r="AO239" s="89" t="n">
        <f aca="false">H239*1</f>
        <v>0</v>
      </c>
      <c r="AP239" s="89" t="n">
        <f aca="false">H239*(1-1)</f>
        <v>0</v>
      </c>
      <c r="AQ239" s="200" t="s">
        <v>215</v>
      </c>
      <c r="AV239" s="89" t="n">
        <f aca="false">AW239+AX239</f>
        <v>0</v>
      </c>
      <c r="AW239" s="89" t="n">
        <f aca="false">G239*AO239</f>
        <v>0</v>
      </c>
      <c r="AX239" s="89" t="n">
        <f aca="false">G239*AP239</f>
        <v>0</v>
      </c>
      <c r="AY239" s="88" t="s">
        <v>780</v>
      </c>
      <c r="AZ239" s="88" t="s">
        <v>720</v>
      </c>
      <c r="BA239" s="170" t="s">
        <v>196</v>
      </c>
      <c r="BC239" s="89" t="n">
        <f aca="false">AW239+AX239</f>
        <v>0</v>
      </c>
      <c r="BD239" s="89" t="n">
        <f aca="false">H239/(100-BE239)*100</f>
        <v>0</v>
      </c>
      <c r="BE239" s="89" t="n">
        <v>0</v>
      </c>
      <c r="BF239" s="89" t="n">
        <f aca="false">O239</f>
        <v>0.0495</v>
      </c>
      <c r="BH239" s="199" t="n">
        <f aca="false">G239*AO239</f>
        <v>0</v>
      </c>
      <c r="BI239" s="199" t="n">
        <f aca="false">G239*AP239</f>
        <v>0</v>
      </c>
      <c r="BJ239" s="199" t="n">
        <f aca="false">G239*H239</f>
        <v>0</v>
      </c>
      <c r="BK239" s="199"/>
      <c r="BL239" s="89" t="n">
        <v>767</v>
      </c>
      <c r="BW239" s="89" t="str">
        <f aca="false">I239</f>
        <v>21</v>
      </c>
      <c r="BX239" s="201" t="s">
        <v>818</v>
      </c>
    </row>
    <row r="240" customFormat="false" ht="15" hidden="false" customHeight="true" outlineLevel="0" collapsed="false">
      <c r="A240" s="189" t="s">
        <v>819</v>
      </c>
      <c r="B240" s="189" t="s">
        <v>104</v>
      </c>
      <c r="C240" s="189" t="s">
        <v>790</v>
      </c>
      <c r="D240" s="190" t="s">
        <v>791</v>
      </c>
      <c r="E240" s="190"/>
      <c r="F240" s="189" t="s">
        <v>252</v>
      </c>
      <c r="G240" s="191" t="n">
        <v>2.7</v>
      </c>
      <c r="H240" s="192"/>
      <c r="I240" s="193" t="s">
        <v>192</v>
      </c>
      <c r="J240" s="192" t="n">
        <f aca="false">G240*AO240</f>
        <v>0</v>
      </c>
      <c r="K240" s="192" t="n">
        <f aca="false">G240*AP240</f>
        <v>0</v>
      </c>
      <c r="L240" s="192" t="n">
        <f aca="false">G240*H240</f>
        <v>0</v>
      </c>
      <c r="M240" s="192" t="n">
        <f aca="false">L240*(1+BW240/100)</f>
        <v>0</v>
      </c>
      <c r="N240" s="192" t="n">
        <v>0.00017</v>
      </c>
      <c r="O240" s="192" t="n">
        <f aca="false">G240*N240</f>
        <v>0.000459</v>
      </c>
      <c r="P240" s="193" t="s">
        <v>193</v>
      </c>
      <c r="Z240" s="89" t="n">
        <f aca="false">IF(AQ240="5",BJ240,0)</f>
        <v>0</v>
      </c>
      <c r="AB240" s="89" t="n">
        <f aca="false">IF(AQ240="1",BH240,0)</f>
        <v>0</v>
      </c>
      <c r="AC240" s="89" t="n">
        <f aca="false">IF(AQ240="1",BI240,0)</f>
        <v>0</v>
      </c>
      <c r="AD240" s="89" t="n">
        <f aca="false">IF(AQ240="7",BH240,0)</f>
        <v>0</v>
      </c>
      <c r="AE240" s="89" t="n">
        <f aca="false">IF(AQ240="7",BI240,0)</f>
        <v>0</v>
      </c>
      <c r="AF240" s="89" t="n">
        <f aca="false">IF(AQ240="2",BH240,0)</f>
        <v>0</v>
      </c>
      <c r="AG240" s="89" t="n">
        <f aca="false">IF(AQ240="2",BI240,0)</f>
        <v>0</v>
      </c>
      <c r="AH240" s="89" t="n">
        <f aca="false">IF(AQ240="0",BJ240,0)</f>
        <v>0</v>
      </c>
      <c r="AI240" s="170" t="s">
        <v>104</v>
      </c>
      <c r="AJ240" s="89" t="n">
        <f aca="false">IF(AN240=0,L240,0)</f>
        <v>0</v>
      </c>
      <c r="AK240" s="89" t="n">
        <f aca="false">IF(AN240=12,L240,0)</f>
        <v>0</v>
      </c>
      <c r="AL240" s="89" t="n">
        <f aca="false">IF(AN240=21,L240,0)</f>
        <v>0</v>
      </c>
      <c r="AN240" s="89" t="n">
        <v>21</v>
      </c>
      <c r="AO240" s="89" t="n">
        <f aca="false">H240*0.062266391</f>
        <v>0</v>
      </c>
      <c r="AP240" s="89" t="n">
        <f aca="false">H240*(1-0.062266391)</f>
        <v>0</v>
      </c>
      <c r="AQ240" s="88" t="s">
        <v>215</v>
      </c>
      <c r="AV240" s="89" t="n">
        <f aca="false">AW240+AX240</f>
        <v>0</v>
      </c>
      <c r="AW240" s="89" t="n">
        <f aca="false">G240*AO240</f>
        <v>0</v>
      </c>
      <c r="AX240" s="89" t="n">
        <f aca="false">G240*AP240</f>
        <v>0</v>
      </c>
      <c r="AY240" s="88" t="s">
        <v>780</v>
      </c>
      <c r="AZ240" s="88" t="s">
        <v>720</v>
      </c>
      <c r="BA240" s="170" t="s">
        <v>196</v>
      </c>
      <c r="BC240" s="89" t="n">
        <f aca="false">AW240+AX240</f>
        <v>0</v>
      </c>
      <c r="BD240" s="89" t="n">
        <f aca="false">H240/(100-BE240)*100</f>
        <v>0</v>
      </c>
      <c r="BE240" s="89" t="n">
        <v>0</v>
      </c>
      <c r="BF240" s="89" t="n">
        <f aca="false">O240</f>
        <v>0.000459</v>
      </c>
      <c r="BH240" s="89" t="n">
        <f aca="false">G240*AO240</f>
        <v>0</v>
      </c>
      <c r="BI240" s="89" t="n">
        <f aca="false">G240*AP240</f>
        <v>0</v>
      </c>
      <c r="BJ240" s="89" t="n">
        <f aca="false">G240*H240</f>
        <v>0</v>
      </c>
      <c r="BK240" s="89"/>
      <c r="BL240" s="89" t="n">
        <v>767</v>
      </c>
      <c r="BW240" s="89" t="str">
        <f aca="false">I240</f>
        <v>21</v>
      </c>
      <c r="BX240" s="10" t="s">
        <v>791</v>
      </c>
    </row>
    <row r="241" customFormat="false" ht="35.05" hidden="false" customHeight="true" outlineLevel="0" collapsed="false">
      <c r="A241" s="194" t="s">
        <v>820</v>
      </c>
      <c r="B241" s="194" t="s">
        <v>104</v>
      </c>
      <c r="C241" s="194" t="s">
        <v>821</v>
      </c>
      <c r="D241" s="195" t="s">
        <v>822</v>
      </c>
      <c r="E241" s="195"/>
      <c r="F241" s="194" t="s">
        <v>252</v>
      </c>
      <c r="G241" s="196" t="n">
        <v>2.7</v>
      </c>
      <c r="H241" s="197"/>
      <c r="I241" s="198" t="s">
        <v>192</v>
      </c>
      <c r="J241" s="197" t="n">
        <f aca="false">G241*AO241</f>
        <v>0</v>
      </c>
      <c r="K241" s="197" t="n">
        <f aca="false">G241*AP241</f>
        <v>0</v>
      </c>
      <c r="L241" s="197" t="n">
        <f aca="false">G241*H241</f>
        <v>0</v>
      </c>
      <c r="M241" s="197" t="n">
        <f aca="false">L241*(1+BW241/100)</f>
        <v>0</v>
      </c>
      <c r="N241" s="197" t="n">
        <v>0.02</v>
      </c>
      <c r="O241" s="197" t="n">
        <f aca="false">G241*N241</f>
        <v>0.054</v>
      </c>
      <c r="P241" s="198" t="s">
        <v>383</v>
      </c>
      <c r="Z241" s="89" t="n">
        <f aca="false">IF(AQ241="5",BJ241,0)</f>
        <v>0</v>
      </c>
      <c r="AB241" s="89" t="n">
        <f aca="false">IF(AQ241="1",BH241,0)</f>
        <v>0</v>
      </c>
      <c r="AC241" s="89" t="n">
        <f aca="false">IF(AQ241="1",BI241,0)</f>
        <v>0</v>
      </c>
      <c r="AD241" s="89" t="n">
        <f aca="false">IF(AQ241="7",BH241,0)</f>
        <v>0</v>
      </c>
      <c r="AE241" s="89" t="n">
        <f aca="false">IF(AQ241="7",BI241,0)</f>
        <v>0</v>
      </c>
      <c r="AF241" s="89" t="n">
        <f aca="false">IF(AQ241="2",BH241,0)</f>
        <v>0</v>
      </c>
      <c r="AG241" s="89" t="n">
        <f aca="false">IF(AQ241="2",BI241,0)</f>
        <v>0</v>
      </c>
      <c r="AH241" s="89" t="n">
        <f aca="false">IF(AQ241="0",BJ241,0)</f>
        <v>0</v>
      </c>
      <c r="AI241" s="170" t="s">
        <v>104</v>
      </c>
      <c r="AJ241" s="199" t="n">
        <f aca="false">IF(AN241=0,L241,0)</f>
        <v>0</v>
      </c>
      <c r="AK241" s="199" t="n">
        <f aca="false">IF(AN241=12,L241,0)</f>
        <v>0</v>
      </c>
      <c r="AL241" s="199" t="n">
        <f aca="false">IF(AN241=21,L241,0)</f>
        <v>0</v>
      </c>
      <c r="AN241" s="89" t="n">
        <v>21</v>
      </c>
      <c r="AO241" s="89" t="n">
        <f aca="false">H241*1</f>
        <v>0</v>
      </c>
      <c r="AP241" s="89" t="n">
        <f aca="false">H241*(1-1)</f>
        <v>0</v>
      </c>
      <c r="AQ241" s="200" t="s">
        <v>215</v>
      </c>
      <c r="AV241" s="89" t="n">
        <f aca="false">AW241+AX241</f>
        <v>0</v>
      </c>
      <c r="AW241" s="89" t="n">
        <f aca="false">G241*AO241</f>
        <v>0</v>
      </c>
      <c r="AX241" s="89" t="n">
        <f aca="false">G241*AP241</f>
        <v>0</v>
      </c>
      <c r="AY241" s="88" t="s">
        <v>780</v>
      </c>
      <c r="AZ241" s="88" t="s">
        <v>720</v>
      </c>
      <c r="BA241" s="170" t="s">
        <v>196</v>
      </c>
      <c r="BC241" s="89" t="n">
        <f aca="false">AW241+AX241</f>
        <v>0</v>
      </c>
      <c r="BD241" s="89" t="n">
        <f aca="false">H241/(100-BE241)*100</f>
        <v>0</v>
      </c>
      <c r="BE241" s="89" t="n">
        <v>0</v>
      </c>
      <c r="BF241" s="89" t="n">
        <f aca="false">O241</f>
        <v>0.054</v>
      </c>
      <c r="BH241" s="199" t="n">
        <f aca="false">G241*AO241</f>
        <v>0</v>
      </c>
      <c r="BI241" s="199" t="n">
        <f aca="false">G241*AP241</f>
        <v>0</v>
      </c>
      <c r="BJ241" s="199" t="n">
        <f aca="false">G241*H241</f>
        <v>0</v>
      </c>
      <c r="BK241" s="199"/>
      <c r="BL241" s="89" t="n">
        <v>767</v>
      </c>
      <c r="BW241" s="89" t="str">
        <f aca="false">I241</f>
        <v>21</v>
      </c>
      <c r="BX241" s="201" t="s">
        <v>822</v>
      </c>
    </row>
    <row r="242" customFormat="false" ht="15" hidden="false" customHeight="true" outlineLevel="0" collapsed="false">
      <c r="A242" s="189" t="s">
        <v>823</v>
      </c>
      <c r="B242" s="189" t="s">
        <v>104</v>
      </c>
      <c r="C242" s="189" t="s">
        <v>790</v>
      </c>
      <c r="D242" s="190" t="s">
        <v>791</v>
      </c>
      <c r="E242" s="190"/>
      <c r="F242" s="189" t="s">
        <v>252</v>
      </c>
      <c r="G242" s="191" t="n">
        <v>4.5</v>
      </c>
      <c r="H242" s="192"/>
      <c r="I242" s="193" t="s">
        <v>192</v>
      </c>
      <c r="J242" s="192" t="n">
        <f aca="false">G242*AO242</f>
        <v>0</v>
      </c>
      <c r="K242" s="192" t="n">
        <f aca="false">G242*AP242</f>
        <v>0</v>
      </c>
      <c r="L242" s="192" t="n">
        <f aca="false">G242*H242</f>
        <v>0</v>
      </c>
      <c r="M242" s="192" t="n">
        <f aca="false">L242*(1+BW242/100)</f>
        <v>0</v>
      </c>
      <c r="N242" s="192" t="n">
        <v>0.00017</v>
      </c>
      <c r="O242" s="192" t="n">
        <f aca="false">G242*N242</f>
        <v>0.000765</v>
      </c>
      <c r="P242" s="193" t="s">
        <v>193</v>
      </c>
      <c r="Z242" s="89" t="n">
        <f aca="false">IF(AQ242="5",BJ242,0)</f>
        <v>0</v>
      </c>
      <c r="AB242" s="89" t="n">
        <f aca="false">IF(AQ242="1",BH242,0)</f>
        <v>0</v>
      </c>
      <c r="AC242" s="89" t="n">
        <f aca="false">IF(AQ242="1",BI242,0)</f>
        <v>0</v>
      </c>
      <c r="AD242" s="89" t="n">
        <f aca="false">IF(AQ242="7",BH242,0)</f>
        <v>0</v>
      </c>
      <c r="AE242" s="89" t="n">
        <f aca="false">IF(AQ242="7",BI242,0)</f>
        <v>0</v>
      </c>
      <c r="AF242" s="89" t="n">
        <f aca="false">IF(AQ242="2",BH242,0)</f>
        <v>0</v>
      </c>
      <c r="AG242" s="89" t="n">
        <f aca="false">IF(AQ242="2",BI242,0)</f>
        <v>0</v>
      </c>
      <c r="AH242" s="89" t="n">
        <f aca="false">IF(AQ242="0",BJ242,0)</f>
        <v>0</v>
      </c>
      <c r="AI242" s="170" t="s">
        <v>104</v>
      </c>
      <c r="AJ242" s="89" t="n">
        <f aca="false">IF(AN242=0,L242,0)</f>
        <v>0</v>
      </c>
      <c r="AK242" s="89" t="n">
        <f aca="false">IF(AN242=12,L242,0)</f>
        <v>0</v>
      </c>
      <c r="AL242" s="89" t="n">
        <f aca="false">IF(AN242=21,L242,0)</f>
        <v>0</v>
      </c>
      <c r="AN242" s="89" t="n">
        <v>21</v>
      </c>
      <c r="AO242" s="89" t="n">
        <f aca="false">H242*0.062266391</f>
        <v>0</v>
      </c>
      <c r="AP242" s="89" t="n">
        <f aca="false">H242*(1-0.062266391)</f>
        <v>0</v>
      </c>
      <c r="AQ242" s="88" t="s">
        <v>215</v>
      </c>
      <c r="AV242" s="89" t="n">
        <f aca="false">AW242+AX242</f>
        <v>0</v>
      </c>
      <c r="AW242" s="89" t="n">
        <f aca="false">G242*AO242</f>
        <v>0</v>
      </c>
      <c r="AX242" s="89" t="n">
        <f aca="false">G242*AP242</f>
        <v>0</v>
      </c>
      <c r="AY242" s="88" t="s">
        <v>780</v>
      </c>
      <c r="AZ242" s="88" t="s">
        <v>720</v>
      </c>
      <c r="BA242" s="170" t="s">
        <v>196</v>
      </c>
      <c r="BC242" s="89" t="n">
        <f aca="false">AW242+AX242</f>
        <v>0</v>
      </c>
      <c r="BD242" s="89" t="n">
        <f aca="false">H242/(100-BE242)*100</f>
        <v>0</v>
      </c>
      <c r="BE242" s="89" t="n">
        <v>0</v>
      </c>
      <c r="BF242" s="89" t="n">
        <f aca="false">O242</f>
        <v>0.000765</v>
      </c>
      <c r="BH242" s="89" t="n">
        <f aca="false">G242*AO242</f>
        <v>0</v>
      </c>
      <c r="BI242" s="89" t="n">
        <f aca="false">G242*AP242</f>
        <v>0</v>
      </c>
      <c r="BJ242" s="89" t="n">
        <f aca="false">G242*H242</f>
        <v>0</v>
      </c>
      <c r="BK242" s="89"/>
      <c r="BL242" s="89" t="n">
        <v>767</v>
      </c>
      <c r="BW242" s="89" t="str">
        <f aca="false">I242</f>
        <v>21</v>
      </c>
      <c r="BX242" s="10" t="s">
        <v>791</v>
      </c>
    </row>
    <row r="243" customFormat="false" ht="35.05" hidden="false" customHeight="true" outlineLevel="0" collapsed="false">
      <c r="A243" s="194" t="s">
        <v>824</v>
      </c>
      <c r="B243" s="194" t="s">
        <v>104</v>
      </c>
      <c r="C243" s="194" t="s">
        <v>825</v>
      </c>
      <c r="D243" s="195" t="s">
        <v>826</v>
      </c>
      <c r="E243" s="195"/>
      <c r="F243" s="194" t="s">
        <v>252</v>
      </c>
      <c r="G243" s="196" t="n">
        <v>4.5</v>
      </c>
      <c r="H243" s="197"/>
      <c r="I243" s="198" t="s">
        <v>192</v>
      </c>
      <c r="J243" s="197" t="n">
        <f aca="false">G243*AO243</f>
        <v>0</v>
      </c>
      <c r="K243" s="197" t="n">
        <f aca="false">G243*AP243</f>
        <v>0</v>
      </c>
      <c r="L243" s="197" t="n">
        <f aca="false">G243*H243</f>
        <v>0</v>
      </c>
      <c r="M243" s="197" t="n">
        <f aca="false">L243*(1+BW243/100)</f>
        <v>0</v>
      </c>
      <c r="N243" s="197" t="n">
        <v>0.02</v>
      </c>
      <c r="O243" s="197" t="n">
        <f aca="false">G243*N243</f>
        <v>0.09</v>
      </c>
      <c r="P243" s="198" t="s">
        <v>383</v>
      </c>
      <c r="Z243" s="89" t="n">
        <f aca="false">IF(AQ243="5",BJ243,0)</f>
        <v>0</v>
      </c>
      <c r="AB243" s="89" t="n">
        <f aca="false">IF(AQ243="1",BH243,0)</f>
        <v>0</v>
      </c>
      <c r="AC243" s="89" t="n">
        <f aca="false">IF(AQ243="1",BI243,0)</f>
        <v>0</v>
      </c>
      <c r="AD243" s="89" t="n">
        <f aca="false">IF(AQ243="7",BH243,0)</f>
        <v>0</v>
      </c>
      <c r="AE243" s="89" t="n">
        <f aca="false">IF(AQ243="7",BI243,0)</f>
        <v>0</v>
      </c>
      <c r="AF243" s="89" t="n">
        <f aca="false">IF(AQ243="2",BH243,0)</f>
        <v>0</v>
      </c>
      <c r="AG243" s="89" t="n">
        <f aca="false">IF(AQ243="2",BI243,0)</f>
        <v>0</v>
      </c>
      <c r="AH243" s="89" t="n">
        <f aca="false">IF(AQ243="0",BJ243,0)</f>
        <v>0</v>
      </c>
      <c r="AI243" s="170" t="s">
        <v>104</v>
      </c>
      <c r="AJ243" s="199" t="n">
        <f aca="false">IF(AN243=0,L243,0)</f>
        <v>0</v>
      </c>
      <c r="AK243" s="199" t="n">
        <f aca="false">IF(AN243=12,L243,0)</f>
        <v>0</v>
      </c>
      <c r="AL243" s="199" t="n">
        <f aca="false">IF(AN243=21,L243,0)</f>
        <v>0</v>
      </c>
      <c r="AN243" s="89" t="n">
        <v>21</v>
      </c>
      <c r="AO243" s="89" t="n">
        <f aca="false">H243*1</f>
        <v>0</v>
      </c>
      <c r="AP243" s="89" t="n">
        <f aca="false">H243*(1-1)</f>
        <v>0</v>
      </c>
      <c r="AQ243" s="200" t="s">
        <v>215</v>
      </c>
      <c r="AV243" s="89" t="n">
        <f aca="false">AW243+AX243</f>
        <v>0</v>
      </c>
      <c r="AW243" s="89" t="n">
        <f aca="false">G243*AO243</f>
        <v>0</v>
      </c>
      <c r="AX243" s="89" t="n">
        <f aca="false">G243*AP243</f>
        <v>0</v>
      </c>
      <c r="AY243" s="88" t="s">
        <v>780</v>
      </c>
      <c r="AZ243" s="88" t="s">
        <v>720</v>
      </c>
      <c r="BA243" s="170" t="s">
        <v>196</v>
      </c>
      <c r="BC243" s="89" t="n">
        <f aca="false">AW243+AX243</f>
        <v>0</v>
      </c>
      <c r="BD243" s="89" t="n">
        <f aca="false">H243/(100-BE243)*100</f>
        <v>0</v>
      </c>
      <c r="BE243" s="89" t="n">
        <v>0</v>
      </c>
      <c r="BF243" s="89" t="n">
        <f aca="false">O243</f>
        <v>0.09</v>
      </c>
      <c r="BH243" s="199" t="n">
        <f aca="false">G243*AO243</f>
        <v>0</v>
      </c>
      <c r="BI243" s="199" t="n">
        <f aca="false">G243*AP243</f>
        <v>0</v>
      </c>
      <c r="BJ243" s="199" t="n">
        <f aca="false">G243*H243</f>
        <v>0</v>
      </c>
      <c r="BK243" s="199"/>
      <c r="BL243" s="89" t="n">
        <v>767</v>
      </c>
      <c r="BW243" s="89" t="str">
        <f aca="false">I243</f>
        <v>21</v>
      </c>
      <c r="BX243" s="201" t="s">
        <v>826</v>
      </c>
    </row>
    <row r="244" customFormat="false" ht="15" hidden="false" customHeight="true" outlineLevel="0" collapsed="false">
      <c r="A244" s="189" t="s">
        <v>827</v>
      </c>
      <c r="B244" s="189" t="s">
        <v>104</v>
      </c>
      <c r="C244" s="189" t="s">
        <v>790</v>
      </c>
      <c r="D244" s="190" t="s">
        <v>791</v>
      </c>
      <c r="E244" s="190"/>
      <c r="F244" s="189" t="s">
        <v>252</v>
      </c>
      <c r="G244" s="191" t="n">
        <v>4.5</v>
      </c>
      <c r="H244" s="192"/>
      <c r="I244" s="193" t="s">
        <v>192</v>
      </c>
      <c r="J244" s="192" t="n">
        <f aca="false">G244*AO244</f>
        <v>0</v>
      </c>
      <c r="K244" s="192" t="n">
        <f aca="false">G244*AP244</f>
        <v>0</v>
      </c>
      <c r="L244" s="192" t="n">
        <f aca="false">G244*H244</f>
        <v>0</v>
      </c>
      <c r="M244" s="192" t="n">
        <f aca="false">L244*(1+BW244/100)</f>
        <v>0</v>
      </c>
      <c r="N244" s="192" t="n">
        <v>0.00017</v>
      </c>
      <c r="O244" s="192" t="n">
        <f aca="false">G244*N244</f>
        <v>0.000765</v>
      </c>
      <c r="P244" s="193" t="s">
        <v>193</v>
      </c>
      <c r="Z244" s="89" t="n">
        <f aca="false">IF(AQ244="5",BJ244,0)</f>
        <v>0</v>
      </c>
      <c r="AB244" s="89" t="n">
        <f aca="false">IF(AQ244="1",BH244,0)</f>
        <v>0</v>
      </c>
      <c r="AC244" s="89" t="n">
        <f aca="false">IF(AQ244="1",BI244,0)</f>
        <v>0</v>
      </c>
      <c r="AD244" s="89" t="n">
        <f aca="false">IF(AQ244="7",BH244,0)</f>
        <v>0</v>
      </c>
      <c r="AE244" s="89" t="n">
        <f aca="false">IF(AQ244="7",BI244,0)</f>
        <v>0</v>
      </c>
      <c r="AF244" s="89" t="n">
        <f aca="false">IF(AQ244="2",BH244,0)</f>
        <v>0</v>
      </c>
      <c r="AG244" s="89" t="n">
        <f aca="false">IF(AQ244="2",BI244,0)</f>
        <v>0</v>
      </c>
      <c r="AH244" s="89" t="n">
        <f aca="false">IF(AQ244="0",BJ244,0)</f>
        <v>0</v>
      </c>
      <c r="AI244" s="170" t="s">
        <v>104</v>
      </c>
      <c r="AJ244" s="89" t="n">
        <f aca="false">IF(AN244=0,L244,0)</f>
        <v>0</v>
      </c>
      <c r="AK244" s="89" t="n">
        <f aca="false">IF(AN244=12,L244,0)</f>
        <v>0</v>
      </c>
      <c r="AL244" s="89" t="n">
        <f aca="false">IF(AN244=21,L244,0)</f>
        <v>0</v>
      </c>
      <c r="AN244" s="89" t="n">
        <v>21</v>
      </c>
      <c r="AO244" s="89" t="n">
        <f aca="false">H244*0.062266391</f>
        <v>0</v>
      </c>
      <c r="AP244" s="89" t="n">
        <f aca="false">H244*(1-0.062266391)</f>
        <v>0</v>
      </c>
      <c r="AQ244" s="88" t="s">
        <v>215</v>
      </c>
      <c r="AV244" s="89" t="n">
        <f aca="false">AW244+AX244</f>
        <v>0</v>
      </c>
      <c r="AW244" s="89" t="n">
        <f aca="false">G244*AO244</f>
        <v>0</v>
      </c>
      <c r="AX244" s="89" t="n">
        <f aca="false">G244*AP244</f>
        <v>0</v>
      </c>
      <c r="AY244" s="88" t="s">
        <v>780</v>
      </c>
      <c r="AZ244" s="88" t="s">
        <v>720</v>
      </c>
      <c r="BA244" s="170" t="s">
        <v>196</v>
      </c>
      <c r="BC244" s="89" t="n">
        <f aca="false">AW244+AX244</f>
        <v>0</v>
      </c>
      <c r="BD244" s="89" t="n">
        <f aca="false">H244/(100-BE244)*100</f>
        <v>0</v>
      </c>
      <c r="BE244" s="89" t="n">
        <v>0</v>
      </c>
      <c r="BF244" s="89" t="n">
        <f aca="false">O244</f>
        <v>0.000765</v>
      </c>
      <c r="BH244" s="89" t="n">
        <f aca="false">G244*AO244</f>
        <v>0</v>
      </c>
      <c r="BI244" s="89" t="n">
        <f aca="false">G244*AP244</f>
        <v>0</v>
      </c>
      <c r="BJ244" s="89" t="n">
        <f aca="false">G244*H244</f>
        <v>0</v>
      </c>
      <c r="BK244" s="89"/>
      <c r="BL244" s="89" t="n">
        <v>767</v>
      </c>
      <c r="BW244" s="89" t="str">
        <f aca="false">I244</f>
        <v>21</v>
      </c>
      <c r="BX244" s="10" t="s">
        <v>791</v>
      </c>
    </row>
    <row r="245" customFormat="false" ht="35.05" hidden="false" customHeight="true" outlineLevel="0" collapsed="false">
      <c r="A245" s="194" t="s">
        <v>828</v>
      </c>
      <c r="B245" s="194" t="s">
        <v>104</v>
      </c>
      <c r="C245" s="194" t="s">
        <v>829</v>
      </c>
      <c r="D245" s="195" t="s">
        <v>830</v>
      </c>
      <c r="E245" s="195"/>
      <c r="F245" s="194" t="s">
        <v>252</v>
      </c>
      <c r="G245" s="196" t="n">
        <v>4.5</v>
      </c>
      <c r="H245" s="197"/>
      <c r="I245" s="198" t="s">
        <v>192</v>
      </c>
      <c r="J245" s="197" t="n">
        <f aca="false">G245*AO245</f>
        <v>0</v>
      </c>
      <c r="K245" s="197" t="n">
        <f aca="false">G245*AP245</f>
        <v>0</v>
      </c>
      <c r="L245" s="197" t="n">
        <f aca="false">G245*H245</f>
        <v>0</v>
      </c>
      <c r="M245" s="197" t="n">
        <f aca="false">L245*(1+BW245/100)</f>
        <v>0</v>
      </c>
      <c r="N245" s="197" t="n">
        <v>0.02</v>
      </c>
      <c r="O245" s="197" t="n">
        <f aca="false">G245*N245</f>
        <v>0.09</v>
      </c>
      <c r="P245" s="198" t="s">
        <v>383</v>
      </c>
      <c r="Z245" s="89" t="n">
        <f aca="false">IF(AQ245="5",BJ245,0)</f>
        <v>0</v>
      </c>
      <c r="AB245" s="89" t="n">
        <f aca="false">IF(AQ245="1",BH245,0)</f>
        <v>0</v>
      </c>
      <c r="AC245" s="89" t="n">
        <f aca="false">IF(AQ245="1",BI245,0)</f>
        <v>0</v>
      </c>
      <c r="AD245" s="89" t="n">
        <f aca="false">IF(AQ245="7",BH245,0)</f>
        <v>0</v>
      </c>
      <c r="AE245" s="89" t="n">
        <f aca="false">IF(AQ245="7",BI245,0)</f>
        <v>0</v>
      </c>
      <c r="AF245" s="89" t="n">
        <f aca="false">IF(AQ245="2",BH245,0)</f>
        <v>0</v>
      </c>
      <c r="AG245" s="89" t="n">
        <f aca="false">IF(AQ245="2",BI245,0)</f>
        <v>0</v>
      </c>
      <c r="AH245" s="89" t="n">
        <f aca="false">IF(AQ245="0",BJ245,0)</f>
        <v>0</v>
      </c>
      <c r="AI245" s="170" t="s">
        <v>104</v>
      </c>
      <c r="AJ245" s="199" t="n">
        <f aca="false">IF(AN245=0,L245,0)</f>
        <v>0</v>
      </c>
      <c r="AK245" s="199" t="n">
        <f aca="false">IF(AN245=12,L245,0)</f>
        <v>0</v>
      </c>
      <c r="AL245" s="199" t="n">
        <f aca="false">IF(AN245=21,L245,0)</f>
        <v>0</v>
      </c>
      <c r="AN245" s="89" t="n">
        <v>21</v>
      </c>
      <c r="AO245" s="89" t="n">
        <f aca="false">H245*1</f>
        <v>0</v>
      </c>
      <c r="AP245" s="89" t="n">
        <f aca="false">H245*(1-1)</f>
        <v>0</v>
      </c>
      <c r="AQ245" s="200" t="s">
        <v>215</v>
      </c>
      <c r="AV245" s="89" t="n">
        <f aca="false">AW245+AX245</f>
        <v>0</v>
      </c>
      <c r="AW245" s="89" t="n">
        <f aca="false">G245*AO245</f>
        <v>0</v>
      </c>
      <c r="AX245" s="89" t="n">
        <f aca="false">G245*AP245</f>
        <v>0</v>
      </c>
      <c r="AY245" s="88" t="s">
        <v>780</v>
      </c>
      <c r="AZ245" s="88" t="s">
        <v>720</v>
      </c>
      <c r="BA245" s="170" t="s">
        <v>196</v>
      </c>
      <c r="BC245" s="89" t="n">
        <f aca="false">AW245+AX245</f>
        <v>0</v>
      </c>
      <c r="BD245" s="89" t="n">
        <f aca="false">H245/(100-BE245)*100</f>
        <v>0</v>
      </c>
      <c r="BE245" s="89" t="n">
        <v>0</v>
      </c>
      <c r="BF245" s="89" t="n">
        <f aca="false">O245</f>
        <v>0.09</v>
      </c>
      <c r="BH245" s="199" t="n">
        <f aca="false">G245*AO245</f>
        <v>0</v>
      </c>
      <c r="BI245" s="199" t="n">
        <f aca="false">G245*AP245</f>
        <v>0</v>
      </c>
      <c r="BJ245" s="199" t="n">
        <f aca="false">G245*H245</f>
        <v>0</v>
      </c>
      <c r="BK245" s="199"/>
      <c r="BL245" s="89" t="n">
        <v>767</v>
      </c>
      <c r="BW245" s="89" t="str">
        <f aca="false">I245</f>
        <v>21</v>
      </c>
      <c r="BX245" s="201" t="s">
        <v>830</v>
      </c>
    </row>
    <row r="246" customFormat="false" ht="15" hidden="false" customHeight="true" outlineLevel="0" collapsed="false">
      <c r="A246" s="189" t="s">
        <v>831</v>
      </c>
      <c r="B246" s="189" t="s">
        <v>104</v>
      </c>
      <c r="C246" s="189" t="s">
        <v>790</v>
      </c>
      <c r="D246" s="190" t="s">
        <v>791</v>
      </c>
      <c r="E246" s="190"/>
      <c r="F246" s="189" t="s">
        <v>252</v>
      </c>
      <c r="G246" s="191" t="n">
        <v>4.5</v>
      </c>
      <c r="H246" s="192"/>
      <c r="I246" s="193" t="s">
        <v>192</v>
      </c>
      <c r="J246" s="192" t="n">
        <f aca="false">G246*AO246</f>
        <v>0</v>
      </c>
      <c r="K246" s="192" t="n">
        <f aca="false">G246*AP246</f>
        <v>0</v>
      </c>
      <c r="L246" s="192" t="n">
        <f aca="false">G246*H246</f>
        <v>0</v>
      </c>
      <c r="M246" s="192" t="n">
        <f aca="false">L246*(1+BW246/100)</f>
        <v>0</v>
      </c>
      <c r="N246" s="192" t="n">
        <v>0.00017</v>
      </c>
      <c r="O246" s="192" t="n">
        <f aca="false">G246*N246</f>
        <v>0.000765</v>
      </c>
      <c r="P246" s="193" t="s">
        <v>193</v>
      </c>
      <c r="Z246" s="89" t="n">
        <f aca="false">IF(AQ246="5",BJ246,0)</f>
        <v>0</v>
      </c>
      <c r="AB246" s="89" t="n">
        <f aca="false">IF(AQ246="1",BH246,0)</f>
        <v>0</v>
      </c>
      <c r="AC246" s="89" t="n">
        <f aca="false">IF(AQ246="1",BI246,0)</f>
        <v>0</v>
      </c>
      <c r="AD246" s="89" t="n">
        <f aca="false">IF(AQ246="7",BH246,0)</f>
        <v>0</v>
      </c>
      <c r="AE246" s="89" t="n">
        <f aca="false">IF(AQ246="7",BI246,0)</f>
        <v>0</v>
      </c>
      <c r="AF246" s="89" t="n">
        <f aca="false">IF(AQ246="2",BH246,0)</f>
        <v>0</v>
      </c>
      <c r="AG246" s="89" t="n">
        <f aca="false">IF(AQ246="2",BI246,0)</f>
        <v>0</v>
      </c>
      <c r="AH246" s="89" t="n">
        <f aca="false">IF(AQ246="0",BJ246,0)</f>
        <v>0</v>
      </c>
      <c r="AI246" s="170" t="s">
        <v>104</v>
      </c>
      <c r="AJ246" s="89" t="n">
        <f aca="false">IF(AN246=0,L246,0)</f>
        <v>0</v>
      </c>
      <c r="AK246" s="89" t="n">
        <f aca="false">IF(AN246=12,L246,0)</f>
        <v>0</v>
      </c>
      <c r="AL246" s="89" t="n">
        <f aca="false">IF(AN246=21,L246,0)</f>
        <v>0</v>
      </c>
      <c r="AN246" s="89" t="n">
        <v>21</v>
      </c>
      <c r="AO246" s="89" t="n">
        <f aca="false">H246*0.062266391</f>
        <v>0</v>
      </c>
      <c r="AP246" s="89" t="n">
        <f aca="false">H246*(1-0.062266391)</f>
        <v>0</v>
      </c>
      <c r="AQ246" s="88" t="s">
        <v>215</v>
      </c>
      <c r="AV246" s="89" t="n">
        <f aca="false">AW246+AX246</f>
        <v>0</v>
      </c>
      <c r="AW246" s="89" t="n">
        <f aca="false">G246*AO246</f>
        <v>0</v>
      </c>
      <c r="AX246" s="89" t="n">
        <f aca="false">G246*AP246</f>
        <v>0</v>
      </c>
      <c r="AY246" s="88" t="s">
        <v>780</v>
      </c>
      <c r="AZ246" s="88" t="s">
        <v>720</v>
      </c>
      <c r="BA246" s="170" t="s">
        <v>196</v>
      </c>
      <c r="BC246" s="89" t="n">
        <f aca="false">AW246+AX246</f>
        <v>0</v>
      </c>
      <c r="BD246" s="89" t="n">
        <f aca="false">H246/(100-BE246)*100</f>
        <v>0</v>
      </c>
      <c r="BE246" s="89" t="n">
        <v>0</v>
      </c>
      <c r="BF246" s="89" t="n">
        <f aca="false">O246</f>
        <v>0.000765</v>
      </c>
      <c r="BH246" s="89" t="n">
        <f aca="false">G246*AO246</f>
        <v>0</v>
      </c>
      <c r="BI246" s="89" t="n">
        <f aca="false">G246*AP246</f>
        <v>0</v>
      </c>
      <c r="BJ246" s="89" t="n">
        <f aca="false">G246*H246</f>
        <v>0</v>
      </c>
      <c r="BK246" s="89"/>
      <c r="BL246" s="89" t="n">
        <v>767</v>
      </c>
      <c r="BW246" s="89" t="str">
        <f aca="false">I246</f>
        <v>21</v>
      </c>
      <c r="BX246" s="10" t="s">
        <v>791</v>
      </c>
    </row>
    <row r="247" customFormat="false" ht="35.05" hidden="false" customHeight="true" outlineLevel="0" collapsed="false">
      <c r="A247" s="194" t="s">
        <v>832</v>
      </c>
      <c r="B247" s="194" t="s">
        <v>104</v>
      </c>
      <c r="C247" s="194" t="s">
        <v>833</v>
      </c>
      <c r="D247" s="195" t="s">
        <v>834</v>
      </c>
      <c r="E247" s="195"/>
      <c r="F247" s="194" t="s">
        <v>252</v>
      </c>
      <c r="G247" s="196" t="n">
        <v>4.5</v>
      </c>
      <c r="H247" s="197"/>
      <c r="I247" s="198" t="s">
        <v>192</v>
      </c>
      <c r="J247" s="197" t="n">
        <f aca="false">G247*AO247</f>
        <v>0</v>
      </c>
      <c r="K247" s="197" t="n">
        <f aca="false">G247*AP247</f>
        <v>0</v>
      </c>
      <c r="L247" s="197" t="n">
        <f aca="false">G247*H247</f>
        <v>0</v>
      </c>
      <c r="M247" s="197" t="n">
        <f aca="false">L247*(1+BW247/100)</f>
        <v>0</v>
      </c>
      <c r="N247" s="197" t="n">
        <v>0.02</v>
      </c>
      <c r="O247" s="197" t="n">
        <f aca="false">G247*N247</f>
        <v>0.09</v>
      </c>
      <c r="P247" s="198" t="s">
        <v>383</v>
      </c>
      <c r="Z247" s="89" t="n">
        <f aca="false">IF(AQ247="5",BJ247,0)</f>
        <v>0</v>
      </c>
      <c r="AB247" s="89" t="n">
        <f aca="false">IF(AQ247="1",BH247,0)</f>
        <v>0</v>
      </c>
      <c r="AC247" s="89" t="n">
        <f aca="false">IF(AQ247="1",BI247,0)</f>
        <v>0</v>
      </c>
      <c r="AD247" s="89" t="n">
        <f aca="false">IF(AQ247="7",BH247,0)</f>
        <v>0</v>
      </c>
      <c r="AE247" s="89" t="n">
        <f aca="false">IF(AQ247="7",BI247,0)</f>
        <v>0</v>
      </c>
      <c r="AF247" s="89" t="n">
        <f aca="false">IF(AQ247="2",BH247,0)</f>
        <v>0</v>
      </c>
      <c r="AG247" s="89" t="n">
        <f aca="false">IF(AQ247="2",BI247,0)</f>
        <v>0</v>
      </c>
      <c r="AH247" s="89" t="n">
        <f aca="false">IF(AQ247="0",BJ247,0)</f>
        <v>0</v>
      </c>
      <c r="AI247" s="170" t="s">
        <v>104</v>
      </c>
      <c r="AJ247" s="199" t="n">
        <f aca="false">IF(AN247=0,L247,0)</f>
        <v>0</v>
      </c>
      <c r="AK247" s="199" t="n">
        <f aca="false">IF(AN247=12,L247,0)</f>
        <v>0</v>
      </c>
      <c r="AL247" s="199" t="n">
        <f aca="false">IF(AN247=21,L247,0)</f>
        <v>0</v>
      </c>
      <c r="AN247" s="89" t="n">
        <v>21</v>
      </c>
      <c r="AO247" s="89" t="n">
        <f aca="false">H247*1</f>
        <v>0</v>
      </c>
      <c r="AP247" s="89" t="n">
        <f aca="false">H247*(1-1)</f>
        <v>0</v>
      </c>
      <c r="AQ247" s="200" t="s">
        <v>215</v>
      </c>
      <c r="AV247" s="89" t="n">
        <f aca="false">AW247+AX247</f>
        <v>0</v>
      </c>
      <c r="AW247" s="89" t="n">
        <f aca="false">G247*AO247</f>
        <v>0</v>
      </c>
      <c r="AX247" s="89" t="n">
        <f aca="false">G247*AP247</f>
        <v>0</v>
      </c>
      <c r="AY247" s="88" t="s">
        <v>780</v>
      </c>
      <c r="AZ247" s="88" t="s">
        <v>720</v>
      </c>
      <c r="BA247" s="170" t="s">
        <v>196</v>
      </c>
      <c r="BC247" s="89" t="n">
        <f aca="false">AW247+AX247</f>
        <v>0</v>
      </c>
      <c r="BD247" s="89" t="n">
        <f aca="false">H247/(100-BE247)*100</f>
        <v>0</v>
      </c>
      <c r="BE247" s="89" t="n">
        <v>0</v>
      </c>
      <c r="BF247" s="89" t="n">
        <f aca="false">O247</f>
        <v>0.09</v>
      </c>
      <c r="BH247" s="199" t="n">
        <f aca="false">G247*AO247</f>
        <v>0</v>
      </c>
      <c r="BI247" s="199" t="n">
        <f aca="false">G247*AP247</f>
        <v>0</v>
      </c>
      <c r="BJ247" s="199" t="n">
        <f aca="false">G247*H247</f>
        <v>0</v>
      </c>
      <c r="BK247" s="199"/>
      <c r="BL247" s="89" t="n">
        <v>767</v>
      </c>
      <c r="BW247" s="89" t="str">
        <f aca="false">I247</f>
        <v>21</v>
      </c>
      <c r="BX247" s="201" t="s">
        <v>834</v>
      </c>
    </row>
    <row r="248" customFormat="false" ht="15" hidden="false" customHeight="true" outlineLevel="0" collapsed="false">
      <c r="A248" s="189" t="s">
        <v>835</v>
      </c>
      <c r="B248" s="189" t="s">
        <v>104</v>
      </c>
      <c r="C248" s="189" t="s">
        <v>836</v>
      </c>
      <c r="D248" s="190" t="s">
        <v>837</v>
      </c>
      <c r="E248" s="190"/>
      <c r="F248" s="189" t="s">
        <v>252</v>
      </c>
      <c r="G248" s="191" t="n">
        <v>6.25</v>
      </c>
      <c r="H248" s="192"/>
      <c r="I248" s="193" t="s">
        <v>192</v>
      </c>
      <c r="J248" s="192" t="n">
        <f aca="false">G248*AO248</f>
        <v>0</v>
      </c>
      <c r="K248" s="192" t="n">
        <f aca="false">G248*AP248</f>
        <v>0</v>
      </c>
      <c r="L248" s="192" t="n">
        <f aca="false">G248*H248</f>
        <v>0</v>
      </c>
      <c r="M248" s="192" t="n">
        <f aca="false">L248*(1+BW248/100)</f>
        <v>0</v>
      </c>
      <c r="N248" s="192" t="n">
        <v>0.003</v>
      </c>
      <c r="O248" s="192" t="n">
        <f aca="false">G248*N248</f>
        <v>0.01875</v>
      </c>
      <c r="P248" s="193" t="s">
        <v>193</v>
      </c>
      <c r="Z248" s="89" t="n">
        <f aca="false">IF(AQ248="5",BJ248,0)</f>
        <v>0</v>
      </c>
      <c r="AB248" s="89" t="n">
        <f aca="false">IF(AQ248="1",BH248,0)</f>
        <v>0</v>
      </c>
      <c r="AC248" s="89" t="n">
        <f aca="false">IF(AQ248="1",BI248,0)</f>
        <v>0</v>
      </c>
      <c r="AD248" s="89" t="n">
        <f aca="false">IF(AQ248="7",BH248,0)</f>
        <v>0</v>
      </c>
      <c r="AE248" s="89" t="n">
        <f aca="false">IF(AQ248="7",BI248,0)</f>
        <v>0</v>
      </c>
      <c r="AF248" s="89" t="n">
        <f aca="false">IF(AQ248="2",BH248,0)</f>
        <v>0</v>
      </c>
      <c r="AG248" s="89" t="n">
        <f aca="false">IF(AQ248="2",BI248,0)</f>
        <v>0</v>
      </c>
      <c r="AH248" s="89" t="n">
        <f aca="false">IF(AQ248="0",BJ248,0)</f>
        <v>0</v>
      </c>
      <c r="AI248" s="170" t="s">
        <v>104</v>
      </c>
      <c r="AJ248" s="89" t="n">
        <f aca="false">IF(AN248=0,L248,0)</f>
        <v>0</v>
      </c>
      <c r="AK248" s="89" t="n">
        <f aca="false">IF(AN248=12,L248,0)</f>
        <v>0</v>
      </c>
      <c r="AL248" s="89" t="n">
        <f aca="false">IF(AN248=21,L248,0)</f>
        <v>0</v>
      </c>
      <c r="AN248" s="89" t="n">
        <v>21</v>
      </c>
      <c r="AO248" s="89" t="n">
        <f aca="false">H248*0.21986788</f>
        <v>0</v>
      </c>
      <c r="AP248" s="89" t="n">
        <f aca="false">H248*(1-0.21986788)</f>
        <v>0</v>
      </c>
      <c r="AQ248" s="88" t="s">
        <v>215</v>
      </c>
      <c r="AV248" s="89" t="n">
        <f aca="false">AW248+AX248</f>
        <v>0</v>
      </c>
      <c r="AW248" s="89" t="n">
        <f aca="false">G248*AO248</f>
        <v>0</v>
      </c>
      <c r="AX248" s="89" t="n">
        <f aca="false">G248*AP248</f>
        <v>0</v>
      </c>
      <c r="AY248" s="88" t="s">
        <v>780</v>
      </c>
      <c r="AZ248" s="88" t="s">
        <v>720</v>
      </c>
      <c r="BA248" s="170" t="s">
        <v>196</v>
      </c>
      <c r="BC248" s="89" t="n">
        <f aca="false">AW248+AX248</f>
        <v>0</v>
      </c>
      <c r="BD248" s="89" t="n">
        <f aca="false">H248/(100-BE248)*100</f>
        <v>0</v>
      </c>
      <c r="BE248" s="89" t="n">
        <v>0</v>
      </c>
      <c r="BF248" s="89" t="n">
        <f aca="false">O248</f>
        <v>0.01875</v>
      </c>
      <c r="BH248" s="89" t="n">
        <f aca="false">G248*AO248</f>
        <v>0</v>
      </c>
      <c r="BI248" s="89" t="n">
        <f aca="false">G248*AP248</f>
        <v>0</v>
      </c>
      <c r="BJ248" s="89" t="n">
        <f aca="false">G248*H248</f>
        <v>0</v>
      </c>
      <c r="BK248" s="89"/>
      <c r="BL248" s="89" t="n">
        <v>767</v>
      </c>
      <c r="BW248" s="89" t="str">
        <f aca="false">I248</f>
        <v>21</v>
      </c>
      <c r="BX248" s="10" t="s">
        <v>837</v>
      </c>
    </row>
    <row r="249" customFormat="false" ht="23.85" hidden="false" customHeight="true" outlineLevel="0" collapsed="false">
      <c r="A249" s="194" t="s">
        <v>838</v>
      </c>
      <c r="B249" s="194" t="s">
        <v>104</v>
      </c>
      <c r="C249" s="194" t="s">
        <v>839</v>
      </c>
      <c r="D249" s="195" t="s">
        <v>840</v>
      </c>
      <c r="E249" s="195"/>
      <c r="F249" s="194" t="s">
        <v>231</v>
      </c>
      <c r="G249" s="196" t="n">
        <v>29</v>
      </c>
      <c r="H249" s="197"/>
      <c r="I249" s="198" t="s">
        <v>192</v>
      </c>
      <c r="J249" s="197" t="n">
        <f aca="false">G249*AO249</f>
        <v>0</v>
      </c>
      <c r="K249" s="197" t="n">
        <f aca="false">G249*AP249</f>
        <v>0</v>
      </c>
      <c r="L249" s="197" t="n">
        <f aca="false">G249*H249</f>
        <v>0</v>
      </c>
      <c r="M249" s="197" t="n">
        <f aca="false">L249*(1+BW249/100)</f>
        <v>0</v>
      </c>
      <c r="N249" s="197" t="n">
        <v>0.0079</v>
      </c>
      <c r="O249" s="197" t="n">
        <f aca="false">G249*N249</f>
        <v>0.2291</v>
      </c>
      <c r="P249" s="198" t="s">
        <v>193</v>
      </c>
      <c r="Z249" s="89" t="n">
        <f aca="false">IF(AQ249="5",BJ249,0)</f>
        <v>0</v>
      </c>
      <c r="AB249" s="89" t="n">
        <f aca="false">IF(AQ249="1",BH249,0)</f>
        <v>0</v>
      </c>
      <c r="AC249" s="89" t="n">
        <f aca="false">IF(AQ249="1",BI249,0)</f>
        <v>0</v>
      </c>
      <c r="AD249" s="89" t="n">
        <f aca="false">IF(AQ249="7",BH249,0)</f>
        <v>0</v>
      </c>
      <c r="AE249" s="89" t="n">
        <f aca="false">IF(AQ249="7",BI249,0)</f>
        <v>0</v>
      </c>
      <c r="AF249" s="89" t="n">
        <f aca="false">IF(AQ249="2",BH249,0)</f>
        <v>0</v>
      </c>
      <c r="AG249" s="89" t="n">
        <f aca="false">IF(AQ249="2",BI249,0)</f>
        <v>0</v>
      </c>
      <c r="AH249" s="89" t="n">
        <f aca="false">IF(AQ249="0",BJ249,0)</f>
        <v>0</v>
      </c>
      <c r="AI249" s="170" t="s">
        <v>104</v>
      </c>
      <c r="AJ249" s="199" t="n">
        <f aca="false">IF(AN249=0,L249,0)</f>
        <v>0</v>
      </c>
      <c r="AK249" s="199" t="n">
        <f aca="false">IF(AN249=12,L249,0)</f>
        <v>0</v>
      </c>
      <c r="AL249" s="199" t="n">
        <f aca="false">IF(AN249=21,L249,0)</f>
        <v>0</v>
      </c>
      <c r="AN249" s="89" t="n">
        <v>21</v>
      </c>
      <c r="AO249" s="89" t="n">
        <f aca="false">H249*1</f>
        <v>0</v>
      </c>
      <c r="AP249" s="89" t="n">
        <f aca="false">H249*(1-1)</f>
        <v>0</v>
      </c>
      <c r="AQ249" s="200" t="s">
        <v>215</v>
      </c>
      <c r="AV249" s="89" t="n">
        <f aca="false">AW249+AX249</f>
        <v>0</v>
      </c>
      <c r="AW249" s="89" t="n">
        <f aca="false">G249*AO249</f>
        <v>0</v>
      </c>
      <c r="AX249" s="89" t="n">
        <f aca="false">G249*AP249</f>
        <v>0</v>
      </c>
      <c r="AY249" s="88" t="s">
        <v>780</v>
      </c>
      <c r="AZ249" s="88" t="s">
        <v>720</v>
      </c>
      <c r="BA249" s="170" t="s">
        <v>196</v>
      </c>
      <c r="BC249" s="89" t="n">
        <f aca="false">AW249+AX249</f>
        <v>0</v>
      </c>
      <c r="BD249" s="89" t="n">
        <f aca="false">H249/(100-BE249)*100</f>
        <v>0</v>
      </c>
      <c r="BE249" s="89" t="n">
        <v>0</v>
      </c>
      <c r="BF249" s="89" t="n">
        <f aca="false">O249</f>
        <v>0.2291</v>
      </c>
      <c r="BH249" s="199" t="n">
        <f aca="false">G249*AO249</f>
        <v>0</v>
      </c>
      <c r="BI249" s="199" t="n">
        <f aca="false">G249*AP249</f>
        <v>0</v>
      </c>
      <c r="BJ249" s="199" t="n">
        <f aca="false">G249*H249</f>
        <v>0</v>
      </c>
      <c r="BK249" s="199"/>
      <c r="BL249" s="89" t="n">
        <v>767</v>
      </c>
      <c r="BW249" s="89" t="str">
        <f aca="false">I249</f>
        <v>21</v>
      </c>
      <c r="BX249" s="201" t="s">
        <v>840</v>
      </c>
    </row>
    <row r="250" customFormat="false" ht="15" hidden="false" customHeight="true" outlineLevel="0" collapsed="false">
      <c r="A250" s="189" t="s">
        <v>841</v>
      </c>
      <c r="B250" s="189" t="s">
        <v>104</v>
      </c>
      <c r="C250" s="189" t="s">
        <v>842</v>
      </c>
      <c r="D250" s="190" t="s">
        <v>843</v>
      </c>
      <c r="E250" s="190"/>
      <c r="F250" s="189" t="s">
        <v>231</v>
      </c>
      <c r="G250" s="191" t="n">
        <v>3</v>
      </c>
      <c r="H250" s="192"/>
      <c r="I250" s="193" t="s">
        <v>192</v>
      </c>
      <c r="J250" s="192" t="n">
        <f aca="false">G250*AO250</f>
        <v>0</v>
      </c>
      <c r="K250" s="192" t="n">
        <f aca="false">G250*AP250</f>
        <v>0</v>
      </c>
      <c r="L250" s="192" t="n">
        <f aca="false">G250*H250</f>
        <v>0</v>
      </c>
      <c r="M250" s="192" t="n">
        <f aca="false">L250*(1+BW250/100)</f>
        <v>0</v>
      </c>
      <c r="N250" s="192" t="n">
        <v>0</v>
      </c>
      <c r="O250" s="192" t="n">
        <f aca="false">G250*N250</f>
        <v>0</v>
      </c>
      <c r="P250" s="193" t="s">
        <v>193</v>
      </c>
      <c r="Z250" s="89" t="n">
        <f aca="false">IF(AQ250="5",BJ250,0)</f>
        <v>0</v>
      </c>
      <c r="AB250" s="89" t="n">
        <f aca="false">IF(AQ250="1",BH250,0)</f>
        <v>0</v>
      </c>
      <c r="AC250" s="89" t="n">
        <f aca="false">IF(AQ250="1",BI250,0)</f>
        <v>0</v>
      </c>
      <c r="AD250" s="89" t="n">
        <f aca="false">IF(AQ250="7",BH250,0)</f>
        <v>0</v>
      </c>
      <c r="AE250" s="89" t="n">
        <f aca="false">IF(AQ250="7",BI250,0)</f>
        <v>0</v>
      </c>
      <c r="AF250" s="89" t="n">
        <f aca="false">IF(AQ250="2",BH250,0)</f>
        <v>0</v>
      </c>
      <c r="AG250" s="89" t="n">
        <f aca="false">IF(AQ250="2",BI250,0)</f>
        <v>0</v>
      </c>
      <c r="AH250" s="89" t="n">
        <f aca="false">IF(AQ250="0",BJ250,0)</f>
        <v>0</v>
      </c>
      <c r="AI250" s="170" t="s">
        <v>104</v>
      </c>
      <c r="AJ250" s="89" t="n">
        <f aca="false">IF(AN250=0,L250,0)</f>
        <v>0</v>
      </c>
      <c r="AK250" s="89" t="n">
        <f aca="false">IF(AN250=12,L250,0)</f>
        <v>0</v>
      </c>
      <c r="AL250" s="89" t="n">
        <f aca="false">IF(AN250=21,L250,0)</f>
        <v>0</v>
      </c>
      <c r="AN250" s="89" t="n">
        <v>21</v>
      </c>
      <c r="AO250" s="89" t="n">
        <f aca="false">H250*0</f>
        <v>0</v>
      </c>
      <c r="AP250" s="89" t="n">
        <f aca="false">H250*(1-0)</f>
        <v>0</v>
      </c>
      <c r="AQ250" s="88" t="s">
        <v>215</v>
      </c>
      <c r="AV250" s="89" t="n">
        <f aca="false">AW250+AX250</f>
        <v>0</v>
      </c>
      <c r="AW250" s="89" t="n">
        <f aca="false">G250*AO250</f>
        <v>0</v>
      </c>
      <c r="AX250" s="89" t="n">
        <f aca="false">G250*AP250</f>
        <v>0</v>
      </c>
      <c r="AY250" s="88" t="s">
        <v>780</v>
      </c>
      <c r="AZ250" s="88" t="s">
        <v>720</v>
      </c>
      <c r="BA250" s="170" t="s">
        <v>196</v>
      </c>
      <c r="BC250" s="89" t="n">
        <f aca="false">AW250+AX250</f>
        <v>0</v>
      </c>
      <c r="BD250" s="89" t="n">
        <f aca="false">H250/(100-BE250)*100</f>
        <v>0</v>
      </c>
      <c r="BE250" s="89" t="n">
        <v>0</v>
      </c>
      <c r="BF250" s="89" t="n">
        <f aca="false">O250</f>
        <v>0</v>
      </c>
      <c r="BH250" s="89" t="n">
        <f aca="false">G250*AO250</f>
        <v>0</v>
      </c>
      <c r="BI250" s="89" t="n">
        <f aca="false">G250*AP250</f>
        <v>0</v>
      </c>
      <c r="BJ250" s="89" t="n">
        <f aca="false">G250*H250</f>
        <v>0</v>
      </c>
      <c r="BK250" s="89"/>
      <c r="BL250" s="89" t="n">
        <v>767</v>
      </c>
      <c r="BW250" s="89" t="str">
        <f aca="false">I250</f>
        <v>21</v>
      </c>
      <c r="BX250" s="10" t="s">
        <v>843</v>
      </c>
    </row>
    <row r="251" customFormat="false" ht="35.05" hidden="false" customHeight="true" outlineLevel="0" collapsed="false">
      <c r="A251" s="194" t="s">
        <v>844</v>
      </c>
      <c r="B251" s="194" t="s">
        <v>104</v>
      </c>
      <c r="C251" s="194" t="s">
        <v>845</v>
      </c>
      <c r="D251" s="195" t="s">
        <v>846</v>
      </c>
      <c r="E251" s="195"/>
      <c r="F251" s="194" t="s">
        <v>231</v>
      </c>
      <c r="G251" s="196" t="n">
        <v>3</v>
      </c>
      <c r="H251" s="197"/>
      <c r="I251" s="198" t="s">
        <v>192</v>
      </c>
      <c r="J251" s="197" t="n">
        <f aca="false">G251*AO251</f>
        <v>0</v>
      </c>
      <c r="K251" s="197" t="n">
        <f aca="false">G251*AP251</f>
        <v>0</v>
      </c>
      <c r="L251" s="197" t="n">
        <f aca="false">G251*H251</f>
        <v>0</v>
      </c>
      <c r="M251" s="197" t="n">
        <f aca="false">L251*(1+BW251/100)</f>
        <v>0</v>
      </c>
      <c r="N251" s="197" t="n">
        <v>0.039</v>
      </c>
      <c r="O251" s="197" t="n">
        <f aca="false">G251*N251</f>
        <v>0.117</v>
      </c>
      <c r="P251" s="198" t="s">
        <v>193</v>
      </c>
      <c r="Z251" s="89" t="n">
        <f aca="false">IF(AQ251="5",BJ251,0)</f>
        <v>0</v>
      </c>
      <c r="AB251" s="89" t="n">
        <f aca="false">IF(AQ251="1",BH251,0)</f>
        <v>0</v>
      </c>
      <c r="AC251" s="89" t="n">
        <f aca="false">IF(AQ251="1",BI251,0)</f>
        <v>0</v>
      </c>
      <c r="AD251" s="89" t="n">
        <f aca="false">IF(AQ251="7",BH251,0)</f>
        <v>0</v>
      </c>
      <c r="AE251" s="89" t="n">
        <f aca="false">IF(AQ251="7",BI251,0)</f>
        <v>0</v>
      </c>
      <c r="AF251" s="89" t="n">
        <f aca="false">IF(AQ251="2",BH251,0)</f>
        <v>0</v>
      </c>
      <c r="AG251" s="89" t="n">
        <f aca="false">IF(AQ251="2",BI251,0)</f>
        <v>0</v>
      </c>
      <c r="AH251" s="89" t="n">
        <f aca="false">IF(AQ251="0",BJ251,0)</f>
        <v>0</v>
      </c>
      <c r="AI251" s="170" t="s">
        <v>104</v>
      </c>
      <c r="AJ251" s="199" t="n">
        <f aca="false">IF(AN251=0,L251,0)</f>
        <v>0</v>
      </c>
      <c r="AK251" s="199" t="n">
        <f aca="false">IF(AN251=12,L251,0)</f>
        <v>0</v>
      </c>
      <c r="AL251" s="199" t="n">
        <f aca="false">IF(AN251=21,L251,0)</f>
        <v>0</v>
      </c>
      <c r="AN251" s="89" t="n">
        <v>21</v>
      </c>
      <c r="AO251" s="89" t="n">
        <f aca="false">H251*1</f>
        <v>0</v>
      </c>
      <c r="AP251" s="89" t="n">
        <f aca="false">H251*(1-1)</f>
        <v>0</v>
      </c>
      <c r="AQ251" s="200" t="s">
        <v>215</v>
      </c>
      <c r="AV251" s="89" t="n">
        <f aca="false">AW251+AX251</f>
        <v>0</v>
      </c>
      <c r="AW251" s="89" t="n">
        <f aca="false">G251*AO251</f>
        <v>0</v>
      </c>
      <c r="AX251" s="89" t="n">
        <f aca="false">G251*AP251</f>
        <v>0</v>
      </c>
      <c r="AY251" s="88" t="s">
        <v>780</v>
      </c>
      <c r="AZ251" s="88" t="s">
        <v>720</v>
      </c>
      <c r="BA251" s="170" t="s">
        <v>196</v>
      </c>
      <c r="BC251" s="89" t="n">
        <f aca="false">AW251+AX251</f>
        <v>0</v>
      </c>
      <c r="BD251" s="89" t="n">
        <f aca="false">H251/(100-BE251)*100</f>
        <v>0</v>
      </c>
      <c r="BE251" s="89" t="n">
        <v>0</v>
      </c>
      <c r="BF251" s="89" t="n">
        <f aca="false">O251</f>
        <v>0.117</v>
      </c>
      <c r="BH251" s="199" t="n">
        <f aca="false">G251*AO251</f>
        <v>0</v>
      </c>
      <c r="BI251" s="199" t="n">
        <f aca="false">G251*AP251</f>
        <v>0</v>
      </c>
      <c r="BJ251" s="199" t="n">
        <f aca="false">G251*H251</f>
        <v>0</v>
      </c>
      <c r="BK251" s="199"/>
      <c r="BL251" s="89" t="n">
        <v>767</v>
      </c>
      <c r="BW251" s="89" t="str">
        <f aca="false">I251</f>
        <v>21</v>
      </c>
      <c r="BX251" s="201" t="s">
        <v>846</v>
      </c>
    </row>
    <row r="252" customFormat="false" ht="15" hidden="false" customHeight="true" outlineLevel="0" collapsed="false">
      <c r="A252" s="189" t="s">
        <v>847</v>
      </c>
      <c r="B252" s="189" t="s">
        <v>104</v>
      </c>
      <c r="C252" s="189" t="s">
        <v>842</v>
      </c>
      <c r="D252" s="190" t="s">
        <v>843</v>
      </c>
      <c r="E252" s="190"/>
      <c r="F252" s="189" t="s">
        <v>231</v>
      </c>
      <c r="G252" s="191" t="n">
        <v>3</v>
      </c>
      <c r="H252" s="192"/>
      <c r="I252" s="193" t="s">
        <v>192</v>
      </c>
      <c r="J252" s="192" t="n">
        <f aca="false">G252*AO252</f>
        <v>0</v>
      </c>
      <c r="K252" s="192" t="n">
        <f aca="false">G252*AP252</f>
        <v>0</v>
      </c>
      <c r="L252" s="192" t="n">
        <f aca="false">G252*H252</f>
        <v>0</v>
      </c>
      <c r="M252" s="192" t="n">
        <f aca="false">L252*(1+BW252/100)</f>
        <v>0</v>
      </c>
      <c r="N252" s="192" t="n">
        <v>0</v>
      </c>
      <c r="O252" s="192" t="n">
        <f aca="false">G252*N252</f>
        <v>0</v>
      </c>
      <c r="P252" s="193" t="s">
        <v>193</v>
      </c>
      <c r="Z252" s="89" t="n">
        <f aca="false">IF(AQ252="5",BJ252,0)</f>
        <v>0</v>
      </c>
      <c r="AB252" s="89" t="n">
        <f aca="false">IF(AQ252="1",BH252,0)</f>
        <v>0</v>
      </c>
      <c r="AC252" s="89" t="n">
        <f aca="false">IF(AQ252="1",BI252,0)</f>
        <v>0</v>
      </c>
      <c r="AD252" s="89" t="n">
        <f aca="false">IF(AQ252="7",BH252,0)</f>
        <v>0</v>
      </c>
      <c r="AE252" s="89" t="n">
        <f aca="false">IF(AQ252="7",BI252,0)</f>
        <v>0</v>
      </c>
      <c r="AF252" s="89" t="n">
        <f aca="false">IF(AQ252="2",BH252,0)</f>
        <v>0</v>
      </c>
      <c r="AG252" s="89" t="n">
        <f aca="false">IF(AQ252="2",BI252,0)</f>
        <v>0</v>
      </c>
      <c r="AH252" s="89" t="n">
        <f aca="false">IF(AQ252="0",BJ252,0)</f>
        <v>0</v>
      </c>
      <c r="AI252" s="170" t="s">
        <v>104</v>
      </c>
      <c r="AJ252" s="89" t="n">
        <f aca="false">IF(AN252=0,L252,0)</f>
        <v>0</v>
      </c>
      <c r="AK252" s="89" t="n">
        <f aca="false">IF(AN252=12,L252,0)</f>
        <v>0</v>
      </c>
      <c r="AL252" s="89" t="n">
        <f aca="false">IF(AN252=21,L252,0)</f>
        <v>0</v>
      </c>
      <c r="AN252" s="89" t="n">
        <v>21</v>
      </c>
      <c r="AO252" s="89" t="n">
        <f aca="false">H252*0</f>
        <v>0</v>
      </c>
      <c r="AP252" s="89" t="n">
        <f aca="false">H252*(1-0)</f>
        <v>0</v>
      </c>
      <c r="AQ252" s="88" t="s">
        <v>215</v>
      </c>
      <c r="AV252" s="89" t="n">
        <f aca="false">AW252+AX252</f>
        <v>0</v>
      </c>
      <c r="AW252" s="89" t="n">
        <f aca="false">G252*AO252</f>
        <v>0</v>
      </c>
      <c r="AX252" s="89" t="n">
        <f aca="false">G252*AP252</f>
        <v>0</v>
      </c>
      <c r="AY252" s="88" t="s">
        <v>780</v>
      </c>
      <c r="AZ252" s="88" t="s">
        <v>720</v>
      </c>
      <c r="BA252" s="170" t="s">
        <v>196</v>
      </c>
      <c r="BC252" s="89" t="n">
        <f aca="false">AW252+AX252</f>
        <v>0</v>
      </c>
      <c r="BD252" s="89" t="n">
        <f aca="false">H252/(100-BE252)*100</f>
        <v>0</v>
      </c>
      <c r="BE252" s="89" t="n">
        <v>0</v>
      </c>
      <c r="BF252" s="89" t="n">
        <f aca="false">O252</f>
        <v>0</v>
      </c>
      <c r="BH252" s="89" t="n">
        <f aca="false">G252*AO252</f>
        <v>0</v>
      </c>
      <c r="BI252" s="89" t="n">
        <f aca="false">G252*AP252</f>
        <v>0</v>
      </c>
      <c r="BJ252" s="89" t="n">
        <f aca="false">G252*H252</f>
        <v>0</v>
      </c>
      <c r="BK252" s="89"/>
      <c r="BL252" s="89" t="n">
        <v>767</v>
      </c>
      <c r="BW252" s="89" t="str">
        <f aca="false">I252</f>
        <v>21</v>
      </c>
      <c r="BX252" s="10" t="s">
        <v>843</v>
      </c>
    </row>
    <row r="253" customFormat="false" ht="35.05" hidden="false" customHeight="true" outlineLevel="0" collapsed="false">
      <c r="A253" s="194" t="s">
        <v>848</v>
      </c>
      <c r="B253" s="194" t="s">
        <v>104</v>
      </c>
      <c r="C253" s="194" t="s">
        <v>849</v>
      </c>
      <c r="D253" s="195" t="s">
        <v>850</v>
      </c>
      <c r="E253" s="195"/>
      <c r="F253" s="194" t="s">
        <v>231</v>
      </c>
      <c r="G253" s="196" t="n">
        <v>3</v>
      </c>
      <c r="H253" s="197"/>
      <c r="I253" s="198" t="s">
        <v>192</v>
      </c>
      <c r="J253" s="197" t="n">
        <f aca="false">G253*AO253</f>
        <v>0</v>
      </c>
      <c r="K253" s="197" t="n">
        <f aca="false">G253*AP253</f>
        <v>0</v>
      </c>
      <c r="L253" s="197" t="n">
        <f aca="false">G253*H253</f>
        <v>0</v>
      </c>
      <c r="M253" s="197" t="n">
        <f aca="false">L253*(1+BW253/100)</f>
        <v>0</v>
      </c>
      <c r="N253" s="197" t="n">
        <v>0.039</v>
      </c>
      <c r="O253" s="197" t="n">
        <f aca="false">G253*N253</f>
        <v>0.117</v>
      </c>
      <c r="P253" s="198" t="s">
        <v>383</v>
      </c>
      <c r="Z253" s="89" t="n">
        <f aca="false">IF(AQ253="5",BJ253,0)</f>
        <v>0</v>
      </c>
      <c r="AB253" s="89" t="n">
        <f aca="false">IF(AQ253="1",BH253,0)</f>
        <v>0</v>
      </c>
      <c r="AC253" s="89" t="n">
        <f aca="false">IF(AQ253="1",BI253,0)</f>
        <v>0</v>
      </c>
      <c r="AD253" s="89" t="n">
        <f aca="false">IF(AQ253="7",BH253,0)</f>
        <v>0</v>
      </c>
      <c r="AE253" s="89" t="n">
        <f aca="false">IF(AQ253="7",BI253,0)</f>
        <v>0</v>
      </c>
      <c r="AF253" s="89" t="n">
        <f aca="false">IF(AQ253="2",BH253,0)</f>
        <v>0</v>
      </c>
      <c r="AG253" s="89" t="n">
        <f aca="false">IF(AQ253="2",BI253,0)</f>
        <v>0</v>
      </c>
      <c r="AH253" s="89" t="n">
        <f aca="false">IF(AQ253="0",BJ253,0)</f>
        <v>0</v>
      </c>
      <c r="AI253" s="170" t="s">
        <v>104</v>
      </c>
      <c r="AJ253" s="199" t="n">
        <f aca="false">IF(AN253=0,L253,0)</f>
        <v>0</v>
      </c>
      <c r="AK253" s="199" t="n">
        <f aca="false">IF(AN253=12,L253,0)</f>
        <v>0</v>
      </c>
      <c r="AL253" s="199" t="n">
        <f aca="false">IF(AN253=21,L253,0)</f>
        <v>0</v>
      </c>
      <c r="AN253" s="89" t="n">
        <v>21</v>
      </c>
      <c r="AO253" s="89" t="n">
        <f aca="false">H253*1</f>
        <v>0</v>
      </c>
      <c r="AP253" s="89" t="n">
        <f aca="false">H253*(1-1)</f>
        <v>0</v>
      </c>
      <c r="AQ253" s="200" t="s">
        <v>215</v>
      </c>
      <c r="AV253" s="89" t="n">
        <f aca="false">AW253+AX253</f>
        <v>0</v>
      </c>
      <c r="AW253" s="89" t="n">
        <f aca="false">G253*AO253</f>
        <v>0</v>
      </c>
      <c r="AX253" s="89" t="n">
        <f aca="false">G253*AP253</f>
        <v>0</v>
      </c>
      <c r="AY253" s="88" t="s">
        <v>780</v>
      </c>
      <c r="AZ253" s="88" t="s">
        <v>720</v>
      </c>
      <c r="BA253" s="170" t="s">
        <v>196</v>
      </c>
      <c r="BC253" s="89" t="n">
        <f aca="false">AW253+AX253</f>
        <v>0</v>
      </c>
      <c r="BD253" s="89" t="n">
        <f aca="false">H253/(100-BE253)*100</f>
        <v>0</v>
      </c>
      <c r="BE253" s="89" t="n">
        <v>0</v>
      </c>
      <c r="BF253" s="89" t="n">
        <f aca="false">O253</f>
        <v>0.117</v>
      </c>
      <c r="BH253" s="199" t="n">
        <f aca="false">G253*AO253</f>
        <v>0</v>
      </c>
      <c r="BI253" s="199" t="n">
        <f aca="false">G253*AP253</f>
        <v>0</v>
      </c>
      <c r="BJ253" s="199" t="n">
        <f aca="false">G253*H253</f>
        <v>0</v>
      </c>
      <c r="BK253" s="199"/>
      <c r="BL253" s="89" t="n">
        <v>767</v>
      </c>
      <c r="BW253" s="89" t="str">
        <f aca="false">I253</f>
        <v>21</v>
      </c>
      <c r="BX253" s="201" t="s">
        <v>850</v>
      </c>
    </row>
    <row r="254" customFormat="false" ht="15" hidden="false" customHeight="true" outlineLevel="0" collapsed="false">
      <c r="A254" s="189" t="s">
        <v>851</v>
      </c>
      <c r="B254" s="189" t="s">
        <v>104</v>
      </c>
      <c r="C254" s="189" t="s">
        <v>842</v>
      </c>
      <c r="D254" s="190" t="s">
        <v>843</v>
      </c>
      <c r="E254" s="190"/>
      <c r="F254" s="189" t="s">
        <v>231</v>
      </c>
      <c r="G254" s="191" t="n">
        <v>1</v>
      </c>
      <c r="H254" s="192"/>
      <c r="I254" s="193" t="s">
        <v>192</v>
      </c>
      <c r="J254" s="192" t="n">
        <f aca="false">G254*AO254</f>
        <v>0</v>
      </c>
      <c r="K254" s="192" t="n">
        <f aca="false">G254*AP254</f>
        <v>0</v>
      </c>
      <c r="L254" s="192" t="n">
        <f aca="false">G254*H254</f>
        <v>0</v>
      </c>
      <c r="M254" s="192" t="n">
        <f aca="false">L254*(1+BW254/100)</f>
        <v>0</v>
      </c>
      <c r="N254" s="192" t="n">
        <v>0</v>
      </c>
      <c r="O254" s="192" t="n">
        <f aca="false">G254*N254</f>
        <v>0</v>
      </c>
      <c r="P254" s="193" t="s">
        <v>193</v>
      </c>
      <c r="Z254" s="89" t="n">
        <f aca="false">IF(AQ254="5",BJ254,0)</f>
        <v>0</v>
      </c>
      <c r="AB254" s="89" t="n">
        <f aca="false">IF(AQ254="1",BH254,0)</f>
        <v>0</v>
      </c>
      <c r="AC254" s="89" t="n">
        <f aca="false">IF(AQ254="1",BI254,0)</f>
        <v>0</v>
      </c>
      <c r="AD254" s="89" t="n">
        <f aca="false">IF(AQ254="7",BH254,0)</f>
        <v>0</v>
      </c>
      <c r="AE254" s="89" t="n">
        <f aca="false">IF(AQ254="7",BI254,0)</f>
        <v>0</v>
      </c>
      <c r="AF254" s="89" t="n">
        <f aca="false">IF(AQ254="2",BH254,0)</f>
        <v>0</v>
      </c>
      <c r="AG254" s="89" t="n">
        <f aca="false">IF(AQ254="2",BI254,0)</f>
        <v>0</v>
      </c>
      <c r="AH254" s="89" t="n">
        <f aca="false">IF(AQ254="0",BJ254,0)</f>
        <v>0</v>
      </c>
      <c r="AI254" s="170" t="s">
        <v>104</v>
      </c>
      <c r="AJ254" s="89" t="n">
        <f aca="false">IF(AN254=0,L254,0)</f>
        <v>0</v>
      </c>
      <c r="AK254" s="89" t="n">
        <f aca="false">IF(AN254=12,L254,0)</f>
        <v>0</v>
      </c>
      <c r="AL254" s="89" t="n">
        <f aca="false">IF(AN254=21,L254,0)</f>
        <v>0</v>
      </c>
      <c r="AN254" s="89" t="n">
        <v>21</v>
      </c>
      <c r="AO254" s="89" t="n">
        <f aca="false">H254*0</f>
        <v>0</v>
      </c>
      <c r="AP254" s="89" t="n">
        <f aca="false">H254*(1-0)</f>
        <v>0</v>
      </c>
      <c r="AQ254" s="88" t="s">
        <v>215</v>
      </c>
      <c r="AV254" s="89" t="n">
        <f aca="false">AW254+AX254</f>
        <v>0</v>
      </c>
      <c r="AW254" s="89" t="n">
        <f aca="false">G254*AO254</f>
        <v>0</v>
      </c>
      <c r="AX254" s="89" t="n">
        <f aca="false">G254*AP254</f>
        <v>0</v>
      </c>
      <c r="AY254" s="88" t="s">
        <v>780</v>
      </c>
      <c r="AZ254" s="88" t="s">
        <v>720</v>
      </c>
      <c r="BA254" s="170" t="s">
        <v>196</v>
      </c>
      <c r="BC254" s="89" t="n">
        <f aca="false">AW254+AX254</f>
        <v>0</v>
      </c>
      <c r="BD254" s="89" t="n">
        <f aca="false">H254/(100-BE254)*100</f>
        <v>0</v>
      </c>
      <c r="BE254" s="89" t="n">
        <v>0</v>
      </c>
      <c r="BF254" s="89" t="n">
        <f aca="false">O254</f>
        <v>0</v>
      </c>
      <c r="BH254" s="89" t="n">
        <f aca="false">G254*AO254</f>
        <v>0</v>
      </c>
      <c r="BI254" s="89" t="n">
        <f aca="false">G254*AP254</f>
        <v>0</v>
      </c>
      <c r="BJ254" s="89" t="n">
        <f aca="false">G254*H254</f>
        <v>0</v>
      </c>
      <c r="BK254" s="89"/>
      <c r="BL254" s="89" t="n">
        <v>767</v>
      </c>
      <c r="BW254" s="89" t="str">
        <f aca="false">I254</f>
        <v>21</v>
      </c>
      <c r="BX254" s="10" t="s">
        <v>843</v>
      </c>
    </row>
    <row r="255" customFormat="false" ht="35.05" hidden="false" customHeight="true" outlineLevel="0" collapsed="false">
      <c r="A255" s="194" t="s">
        <v>852</v>
      </c>
      <c r="B255" s="194" t="s">
        <v>104</v>
      </c>
      <c r="C255" s="194" t="s">
        <v>853</v>
      </c>
      <c r="D255" s="195" t="s">
        <v>854</v>
      </c>
      <c r="E255" s="195"/>
      <c r="F255" s="194" t="s">
        <v>231</v>
      </c>
      <c r="G255" s="196" t="n">
        <v>1</v>
      </c>
      <c r="H255" s="197"/>
      <c r="I255" s="198" t="s">
        <v>192</v>
      </c>
      <c r="J255" s="197" t="n">
        <f aca="false">G255*AO255</f>
        <v>0</v>
      </c>
      <c r="K255" s="197" t="n">
        <f aca="false">G255*AP255</f>
        <v>0</v>
      </c>
      <c r="L255" s="197" t="n">
        <f aca="false">G255*H255</f>
        <v>0</v>
      </c>
      <c r="M255" s="197" t="n">
        <f aca="false">L255*(1+BW255/100)</f>
        <v>0</v>
      </c>
      <c r="N255" s="197" t="n">
        <v>0.039</v>
      </c>
      <c r="O255" s="197" t="n">
        <f aca="false">G255*N255</f>
        <v>0.039</v>
      </c>
      <c r="P255" s="198" t="s">
        <v>383</v>
      </c>
      <c r="Z255" s="89" t="n">
        <f aca="false">IF(AQ255="5",BJ255,0)</f>
        <v>0</v>
      </c>
      <c r="AB255" s="89" t="n">
        <f aca="false">IF(AQ255="1",BH255,0)</f>
        <v>0</v>
      </c>
      <c r="AC255" s="89" t="n">
        <f aca="false">IF(AQ255="1",BI255,0)</f>
        <v>0</v>
      </c>
      <c r="AD255" s="89" t="n">
        <f aca="false">IF(AQ255="7",BH255,0)</f>
        <v>0</v>
      </c>
      <c r="AE255" s="89" t="n">
        <f aca="false">IF(AQ255="7",BI255,0)</f>
        <v>0</v>
      </c>
      <c r="AF255" s="89" t="n">
        <f aca="false">IF(AQ255="2",BH255,0)</f>
        <v>0</v>
      </c>
      <c r="AG255" s="89" t="n">
        <f aca="false">IF(AQ255="2",BI255,0)</f>
        <v>0</v>
      </c>
      <c r="AH255" s="89" t="n">
        <f aca="false">IF(AQ255="0",BJ255,0)</f>
        <v>0</v>
      </c>
      <c r="AI255" s="170" t="s">
        <v>104</v>
      </c>
      <c r="AJ255" s="199" t="n">
        <f aca="false">IF(AN255=0,L255,0)</f>
        <v>0</v>
      </c>
      <c r="AK255" s="199" t="n">
        <f aca="false">IF(AN255=12,L255,0)</f>
        <v>0</v>
      </c>
      <c r="AL255" s="199" t="n">
        <f aca="false">IF(AN255=21,L255,0)</f>
        <v>0</v>
      </c>
      <c r="AN255" s="89" t="n">
        <v>21</v>
      </c>
      <c r="AO255" s="89" t="n">
        <f aca="false">H255*1</f>
        <v>0</v>
      </c>
      <c r="AP255" s="89" t="n">
        <f aca="false">H255*(1-1)</f>
        <v>0</v>
      </c>
      <c r="AQ255" s="200" t="s">
        <v>215</v>
      </c>
      <c r="AV255" s="89" t="n">
        <f aca="false">AW255+AX255</f>
        <v>0</v>
      </c>
      <c r="AW255" s="89" t="n">
        <f aca="false">G255*AO255</f>
        <v>0</v>
      </c>
      <c r="AX255" s="89" t="n">
        <f aca="false">G255*AP255</f>
        <v>0</v>
      </c>
      <c r="AY255" s="88" t="s">
        <v>780</v>
      </c>
      <c r="AZ255" s="88" t="s">
        <v>720</v>
      </c>
      <c r="BA255" s="170" t="s">
        <v>196</v>
      </c>
      <c r="BC255" s="89" t="n">
        <f aca="false">AW255+AX255</f>
        <v>0</v>
      </c>
      <c r="BD255" s="89" t="n">
        <f aca="false">H255/(100-BE255)*100</f>
        <v>0</v>
      </c>
      <c r="BE255" s="89" t="n">
        <v>0</v>
      </c>
      <c r="BF255" s="89" t="n">
        <f aca="false">O255</f>
        <v>0.039</v>
      </c>
      <c r="BH255" s="199" t="n">
        <f aca="false">G255*AO255</f>
        <v>0</v>
      </c>
      <c r="BI255" s="199" t="n">
        <f aca="false">G255*AP255</f>
        <v>0</v>
      </c>
      <c r="BJ255" s="199" t="n">
        <f aca="false">G255*H255</f>
        <v>0</v>
      </c>
      <c r="BK255" s="199"/>
      <c r="BL255" s="89" t="n">
        <v>767</v>
      </c>
      <c r="BW255" s="89" t="str">
        <f aca="false">I255</f>
        <v>21</v>
      </c>
      <c r="BX255" s="201" t="s">
        <v>854</v>
      </c>
    </row>
    <row r="256" customFormat="false" ht="15" hidden="false" customHeight="true" outlineLevel="0" collapsed="false">
      <c r="A256" s="189" t="s">
        <v>855</v>
      </c>
      <c r="B256" s="189" t="s">
        <v>104</v>
      </c>
      <c r="C256" s="189" t="s">
        <v>842</v>
      </c>
      <c r="D256" s="190" t="s">
        <v>843</v>
      </c>
      <c r="E256" s="190"/>
      <c r="F256" s="189" t="s">
        <v>231</v>
      </c>
      <c r="G256" s="191" t="n">
        <v>1</v>
      </c>
      <c r="H256" s="192"/>
      <c r="I256" s="193" t="s">
        <v>192</v>
      </c>
      <c r="J256" s="192" t="n">
        <f aca="false">G256*AO256</f>
        <v>0</v>
      </c>
      <c r="K256" s="192" t="n">
        <f aca="false">G256*AP256</f>
        <v>0</v>
      </c>
      <c r="L256" s="192" t="n">
        <f aca="false">G256*H256</f>
        <v>0</v>
      </c>
      <c r="M256" s="192" t="n">
        <f aca="false">L256*(1+BW256/100)</f>
        <v>0</v>
      </c>
      <c r="N256" s="192" t="n">
        <v>0</v>
      </c>
      <c r="O256" s="192" t="n">
        <f aca="false">G256*N256</f>
        <v>0</v>
      </c>
      <c r="P256" s="193" t="s">
        <v>193</v>
      </c>
      <c r="Z256" s="89" t="n">
        <f aca="false">IF(AQ256="5",BJ256,0)</f>
        <v>0</v>
      </c>
      <c r="AB256" s="89" t="n">
        <f aca="false">IF(AQ256="1",BH256,0)</f>
        <v>0</v>
      </c>
      <c r="AC256" s="89" t="n">
        <f aca="false">IF(AQ256="1",BI256,0)</f>
        <v>0</v>
      </c>
      <c r="AD256" s="89" t="n">
        <f aca="false">IF(AQ256="7",BH256,0)</f>
        <v>0</v>
      </c>
      <c r="AE256" s="89" t="n">
        <f aca="false">IF(AQ256="7",BI256,0)</f>
        <v>0</v>
      </c>
      <c r="AF256" s="89" t="n">
        <f aca="false">IF(AQ256="2",BH256,0)</f>
        <v>0</v>
      </c>
      <c r="AG256" s="89" t="n">
        <f aca="false">IF(AQ256="2",BI256,0)</f>
        <v>0</v>
      </c>
      <c r="AH256" s="89" t="n">
        <f aca="false">IF(AQ256="0",BJ256,0)</f>
        <v>0</v>
      </c>
      <c r="AI256" s="170" t="s">
        <v>104</v>
      </c>
      <c r="AJ256" s="89" t="n">
        <f aca="false">IF(AN256=0,L256,0)</f>
        <v>0</v>
      </c>
      <c r="AK256" s="89" t="n">
        <f aca="false">IF(AN256=12,L256,0)</f>
        <v>0</v>
      </c>
      <c r="AL256" s="89" t="n">
        <f aca="false">IF(AN256=21,L256,0)</f>
        <v>0</v>
      </c>
      <c r="AN256" s="89" t="n">
        <v>21</v>
      </c>
      <c r="AO256" s="89" t="n">
        <f aca="false">H256*0</f>
        <v>0</v>
      </c>
      <c r="AP256" s="89" t="n">
        <f aca="false">H256*(1-0)</f>
        <v>0</v>
      </c>
      <c r="AQ256" s="88" t="s">
        <v>215</v>
      </c>
      <c r="AV256" s="89" t="n">
        <f aca="false">AW256+AX256</f>
        <v>0</v>
      </c>
      <c r="AW256" s="89" t="n">
        <f aca="false">G256*AO256</f>
        <v>0</v>
      </c>
      <c r="AX256" s="89" t="n">
        <f aca="false">G256*AP256</f>
        <v>0</v>
      </c>
      <c r="AY256" s="88" t="s">
        <v>780</v>
      </c>
      <c r="AZ256" s="88" t="s">
        <v>720</v>
      </c>
      <c r="BA256" s="170" t="s">
        <v>196</v>
      </c>
      <c r="BC256" s="89" t="n">
        <f aca="false">AW256+AX256</f>
        <v>0</v>
      </c>
      <c r="BD256" s="89" t="n">
        <f aca="false">H256/(100-BE256)*100</f>
        <v>0</v>
      </c>
      <c r="BE256" s="89" t="n">
        <v>0</v>
      </c>
      <c r="BF256" s="89" t="n">
        <f aca="false">O256</f>
        <v>0</v>
      </c>
      <c r="BH256" s="89" t="n">
        <f aca="false">G256*AO256</f>
        <v>0</v>
      </c>
      <c r="BI256" s="89" t="n">
        <f aca="false">G256*AP256</f>
        <v>0</v>
      </c>
      <c r="BJ256" s="89" t="n">
        <f aca="false">G256*H256</f>
        <v>0</v>
      </c>
      <c r="BK256" s="89"/>
      <c r="BL256" s="89" t="n">
        <v>767</v>
      </c>
      <c r="BW256" s="89" t="str">
        <f aca="false">I256</f>
        <v>21</v>
      </c>
      <c r="BX256" s="10" t="s">
        <v>843</v>
      </c>
    </row>
    <row r="257" customFormat="false" ht="35.05" hidden="false" customHeight="true" outlineLevel="0" collapsed="false">
      <c r="A257" s="194" t="s">
        <v>856</v>
      </c>
      <c r="B257" s="194" t="s">
        <v>104</v>
      </c>
      <c r="C257" s="194" t="s">
        <v>857</v>
      </c>
      <c r="D257" s="195" t="s">
        <v>858</v>
      </c>
      <c r="E257" s="195"/>
      <c r="F257" s="194" t="s">
        <v>231</v>
      </c>
      <c r="G257" s="196" t="n">
        <v>1</v>
      </c>
      <c r="H257" s="197"/>
      <c r="I257" s="198" t="s">
        <v>192</v>
      </c>
      <c r="J257" s="197" t="n">
        <f aca="false">G257*AO257</f>
        <v>0</v>
      </c>
      <c r="K257" s="197" t="n">
        <f aca="false">G257*AP257</f>
        <v>0</v>
      </c>
      <c r="L257" s="197" t="n">
        <f aca="false">G257*H257</f>
        <v>0</v>
      </c>
      <c r="M257" s="197" t="n">
        <f aca="false">L257*(1+BW257/100)</f>
        <v>0</v>
      </c>
      <c r="N257" s="197" t="n">
        <v>0.039</v>
      </c>
      <c r="O257" s="197" t="n">
        <f aca="false">G257*N257</f>
        <v>0.039</v>
      </c>
      <c r="P257" s="198" t="s">
        <v>383</v>
      </c>
      <c r="Z257" s="89" t="n">
        <f aca="false">IF(AQ257="5",BJ257,0)</f>
        <v>0</v>
      </c>
      <c r="AB257" s="89" t="n">
        <f aca="false">IF(AQ257="1",BH257,0)</f>
        <v>0</v>
      </c>
      <c r="AC257" s="89" t="n">
        <f aca="false">IF(AQ257="1",BI257,0)</f>
        <v>0</v>
      </c>
      <c r="AD257" s="89" t="n">
        <f aca="false">IF(AQ257="7",BH257,0)</f>
        <v>0</v>
      </c>
      <c r="AE257" s="89" t="n">
        <f aca="false">IF(AQ257="7",BI257,0)</f>
        <v>0</v>
      </c>
      <c r="AF257" s="89" t="n">
        <f aca="false">IF(AQ257="2",BH257,0)</f>
        <v>0</v>
      </c>
      <c r="AG257" s="89" t="n">
        <f aca="false">IF(AQ257="2",BI257,0)</f>
        <v>0</v>
      </c>
      <c r="AH257" s="89" t="n">
        <f aca="false">IF(AQ257="0",BJ257,0)</f>
        <v>0</v>
      </c>
      <c r="AI257" s="170" t="s">
        <v>104</v>
      </c>
      <c r="AJ257" s="199" t="n">
        <f aca="false">IF(AN257=0,L257,0)</f>
        <v>0</v>
      </c>
      <c r="AK257" s="199" t="n">
        <f aca="false">IF(AN257=12,L257,0)</f>
        <v>0</v>
      </c>
      <c r="AL257" s="199" t="n">
        <f aca="false">IF(AN257=21,L257,0)</f>
        <v>0</v>
      </c>
      <c r="AN257" s="89" t="n">
        <v>21</v>
      </c>
      <c r="AO257" s="89" t="n">
        <f aca="false">H257*1</f>
        <v>0</v>
      </c>
      <c r="AP257" s="89" t="n">
        <f aca="false">H257*(1-1)</f>
        <v>0</v>
      </c>
      <c r="AQ257" s="200" t="s">
        <v>215</v>
      </c>
      <c r="AV257" s="89" t="n">
        <f aca="false">AW257+AX257</f>
        <v>0</v>
      </c>
      <c r="AW257" s="89" t="n">
        <f aca="false">G257*AO257</f>
        <v>0</v>
      </c>
      <c r="AX257" s="89" t="n">
        <f aca="false">G257*AP257</f>
        <v>0</v>
      </c>
      <c r="AY257" s="88" t="s">
        <v>780</v>
      </c>
      <c r="AZ257" s="88" t="s">
        <v>720</v>
      </c>
      <c r="BA257" s="170" t="s">
        <v>196</v>
      </c>
      <c r="BC257" s="89" t="n">
        <f aca="false">AW257+AX257</f>
        <v>0</v>
      </c>
      <c r="BD257" s="89" t="n">
        <f aca="false">H257/(100-BE257)*100</f>
        <v>0</v>
      </c>
      <c r="BE257" s="89" t="n">
        <v>0</v>
      </c>
      <c r="BF257" s="89" t="n">
        <f aca="false">O257</f>
        <v>0.039</v>
      </c>
      <c r="BH257" s="199" t="n">
        <f aca="false">G257*AO257</f>
        <v>0</v>
      </c>
      <c r="BI257" s="199" t="n">
        <f aca="false">G257*AP257</f>
        <v>0</v>
      </c>
      <c r="BJ257" s="199" t="n">
        <f aca="false">G257*H257</f>
        <v>0</v>
      </c>
      <c r="BK257" s="199"/>
      <c r="BL257" s="89" t="n">
        <v>767</v>
      </c>
      <c r="BW257" s="89" t="str">
        <f aca="false">I257</f>
        <v>21</v>
      </c>
      <c r="BX257" s="201" t="s">
        <v>858</v>
      </c>
    </row>
    <row r="258" customFormat="false" ht="15" hidden="false" customHeight="true" outlineLevel="0" collapsed="false">
      <c r="A258" s="189" t="s">
        <v>859</v>
      </c>
      <c r="B258" s="189" t="s">
        <v>104</v>
      </c>
      <c r="C258" s="189" t="s">
        <v>842</v>
      </c>
      <c r="D258" s="190" t="s">
        <v>843</v>
      </c>
      <c r="E258" s="190"/>
      <c r="F258" s="189" t="s">
        <v>231</v>
      </c>
      <c r="G258" s="191" t="n">
        <v>1</v>
      </c>
      <c r="H258" s="192"/>
      <c r="I258" s="193" t="s">
        <v>192</v>
      </c>
      <c r="J258" s="192" t="n">
        <f aca="false">G258*AO258</f>
        <v>0</v>
      </c>
      <c r="K258" s="192" t="n">
        <f aca="false">G258*AP258</f>
        <v>0</v>
      </c>
      <c r="L258" s="192" t="n">
        <f aca="false">G258*H258</f>
        <v>0</v>
      </c>
      <c r="M258" s="192" t="n">
        <f aca="false">L258*(1+BW258/100)</f>
        <v>0</v>
      </c>
      <c r="N258" s="192" t="n">
        <v>0</v>
      </c>
      <c r="O258" s="192" t="n">
        <f aca="false">G258*N258</f>
        <v>0</v>
      </c>
      <c r="P258" s="193" t="s">
        <v>193</v>
      </c>
      <c r="Z258" s="89" t="n">
        <f aca="false">IF(AQ258="5",BJ258,0)</f>
        <v>0</v>
      </c>
      <c r="AB258" s="89" t="n">
        <f aca="false">IF(AQ258="1",BH258,0)</f>
        <v>0</v>
      </c>
      <c r="AC258" s="89" t="n">
        <f aca="false">IF(AQ258="1",BI258,0)</f>
        <v>0</v>
      </c>
      <c r="AD258" s="89" t="n">
        <f aca="false">IF(AQ258="7",BH258,0)</f>
        <v>0</v>
      </c>
      <c r="AE258" s="89" t="n">
        <f aca="false">IF(AQ258="7",BI258,0)</f>
        <v>0</v>
      </c>
      <c r="AF258" s="89" t="n">
        <f aca="false">IF(AQ258="2",BH258,0)</f>
        <v>0</v>
      </c>
      <c r="AG258" s="89" t="n">
        <f aca="false">IF(AQ258="2",BI258,0)</f>
        <v>0</v>
      </c>
      <c r="AH258" s="89" t="n">
        <f aca="false">IF(AQ258="0",BJ258,0)</f>
        <v>0</v>
      </c>
      <c r="AI258" s="170" t="s">
        <v>104</v>
      </c>
      <c r="AJ258" s="89" t="n">
        <f aca="false">IF(AN258=0,L258,0)</f>
        <v>0</v>
      </c>
      <c r="AK258" s="89" t="n">
        <f aca="false">IF(AN258=12,L258,0)</f>
        <v>0</v>
      </c>
      <c r="AL258" s="89" t="n">
        <f aca="false">IF(AN258=21,L258,0)</f>
        <v>0</v>
      </c>
      <c r="AN258" s="89" t="n">
        <v>21</v>
      </c>
      <c r="AO258" s="89" t="n">
        <f aca="false">H258*0</f>
        <v>0</v>
      </c>
      <c r="AP258" s="89" t="n">
        <f aca="false">H258*(1-0)</f>
        <v>0</v>
      </c>
      <c r="AQ258" s="88" t="s">
        <v>215</v>
      </c>
      <c r="AV258" s="89" t="n">
        <f aca="false">AW258+AX258</f>
        <v>0</v>
      </c>
      <c r="AW258" s="89" t="n">
        <f aca="false">G258*AO258</f>
        <v>0</v>
      </c>
      <c r="AX258" s="89" t="n">
        <f aca="false">G258*AP258</f>
        <v>0</v>
      </c>
      <c r="AY258" s="88" t="s">
        <v>780</v>
      </c>
      <c r="AZ258" s="88" t="s">
        <v>720</v>
      </c>
      <c r="BA258" s="170" t="s">
        <v>196</v>
      </c>
      <c r="BC258" s="89" t="n">
        <f aca="false">AW258+AX258</f>
        <v>0</v>
      </c>
      <c r="BD258" s="89" t="n">
        <f aca="false">H258/(100-BE258)*100</f>
        <v>0</v>
      </c>
      <c r="BE258" s="89" t="n">
        <v>0</v>
      </c>
      <c r="BF258" s="89" t="n">
        <f aca="false">O258</f>
        <v>0</v>
      </c>
      <c r="BH258" s="89" t="n">
        <f aca="false">G258*AO258</f>
        <v>0</v>
      </c>
      <c r="BI258" s="89" t="n">
        <f aca="false">G258*AP258</f>
        <v>0</v>
      </c>
      <c r="BJ258" s="89" t="n">
        <f aca="false">G258*H258</f>
        <v>0</v>
      </c>
      <c r="BK258" s="89"/>
      <c r="BL258" s="89" t="n">
        <v>767</v>
      </c>
      <c r="BW258" s="89" t="str">
        <f aca="false">I258</f>
        <v>21</v>
      </c>
      <c r="BX258" s="10" t="s">
        <v>843</v>
      </c>
    </row>
    <row r="259" customFormat="false" ht="35.05" hidden="false" customHeight="true" outlineLevel="0" collapsed="false">
      <c r="A259" s="194" t="s">
        <v>860</v>
      </c>
      <c r="B259" s="194" t="s">
        <v>104</v>
      </c>
      <c r="C259" s="194" t="s">
        <v>861</v>
      </c>
      <c r="D259" s="195" t="s">
        <v>862</v>
      </c>
      <c r="E259" s="195"/>
      <c r="F259" s="194" t="s">
        <v>231</v>
      </c>
      <c r="G259" s="196" t="n">
        <v>1</v>
      </c>
      <c r="H259" s="197"/>
      <c r="I259" s="198" t="s">
        <v>192</v>
      </c>
      <c r="J259" s="197" t="n">
        <f aca="false">G259*AO259</f>
        <v>0</v>
      </c>
      <c r="K259" s="197" t="n">
        <f aca="false">G259*AP259</f>
        <v>0</v>
      </c>
      <c r="L259" s="197" t="n">
        <f aca="false">G259*H259</f>
        <v>0</v>
      </c>
      <c r="M259" s="197" t="n">
        <f aca="false">L259*(1+BW259/100)</f>
        <v>0</v>
      </c>
      <c r="N259" s="197" t="n">
        <v>0.039</v>
      </c>
      <c r="O259" s="197" t="n">
        <f aca="false">G259*N259</f>
        <v>0.039</v>
      </c>
      <c r="P259" s="198" t="s">
        <v>383</v>
      </c>
      <c r="Z259" s="89" t="n">
        <f aca="false">IF(AQ259="5",BJ259,0)</f>
        <v>0</v>
      </c>
      <c r="AB259" s="89" t="n">
        <f aca="false">IF(AQ259="1",BH259,0)</f>
        <v>0</v>
      </c>
      <c r="AC259" s="89" t="n">
        <f aca="false">IF(AQ259="1",BI259,0)</f>
        <v>0</v>
      </c>
      <c r="AD259" s="89" t="n">
        <f aca="false">IF(AQ259="7",BH259,0)</f>
        <v>0</v>
      </c>
      <c r="AE259" s="89" t="n">
        <f aca="false">IF(AQ259="7",BI259,0)</f>
        <v>0</v>
      </c>
      <c r="AF259" s="89" t="n">
        <f aca="false">IF(AQ259="2",BH259,0)</f>
        <v>0</v>
      </c>
      <c r="AG259" s="89" t="n">
        <f aca="false">IF(AQ259="2",BI259,0)</f>
        <v>0</v>
      </c>
      <c r="AH259" s="89" t="n">
        <f aca="false">IF(AQ259="0",BJ259,0)</f>
        <v>0</v>
      </c>
      <c r="AI259" s="170" t="s">
        <v>104</v>
      </c>
      <c r="AJ259" s="199" t="n">
        <f aca="false">IF(AN259=0,L259,0)</f>
        <v>0</v>
      </c>
      <c r="AK259" s="199" t="n">
        <f aca="false">IF(AN259=12,L259,0)</f>
        <v>0</v>
      </c>
      <c r="AL259" s="199" t="n">
        <f aca="false">IF(AN259=21,L259,0)</f>
        <v>0</v>
      </c>
      <c r="AN259" s="89" t="n">
        <v>21</v>
      </c>
      <c r="AO259" s="89" t="n">
        <f aca="false">H259*1</f>
        <v>0</v>
      </c>
      <c r="AP259" s="89" t="n">
        <f aca="false">H259*(1-1)</f>
        <v>0</v>
      </c>
      <c r="AQ259" s="200" t="s">
        <v>215</v>
      </c>
      <c r="AV259" s="89" t="n">
        <f aca="false">AW259+AX259</f>
        <v>0</v>
      </c>
      <c r="AW259" s="89" t="n">
        <f aca="false">G259*AO259</f>
        <v>0</v>
      </c>
      <c r="AX259" s="89" t="n">
        <f aca="false">G259*AP259</f>
        <v>0</v>
      </c>
      <c r="AY259" s="88" t="s">
        <v>780</v>
      </c>
      <c r="AZ259" s="88" t="s">
        <v>720</v>
      </c>
      <c r="BA259" s="170" t="s">
        <v>196</v>
      </c>
      <c r="BC259" s="89" t="n">
        <f aca="false">AW259+AX259</f>
        <v>0</v>
      </c>
      <c r="BD259" s="89" t="n">
        <f aca="false">H259/(100-BE259)*100</f>
        <v>0</v>
      </c>
      <c r="BE259" s="89" t="n">
        <v>0</v>
      </c>
      <c r="BF259" s="89" t="n">
        <f aca="false">O259</f>
        <v>0.039</v>
      </c>
      <c r="BH259" s="199" t="n">
        <f aca="false">G259*AO259</f>
        <v>0</v>
      </c>
      <c r="BI259" s="199" t="n">
        <f aca="false">G259*AP259</f>
        <v>0</v>
      </c>
      <c r="BJ259" s="199" t="n">
        <f aca="false">G259*H259</f>
        <v>0</v>
      </c>
      <c r="BK259" s="199"/>
      <c r="BL259" s="89" t="n">
        <v>767</v>
      </c>
      <c r="BW259" s="89" t="str">
        <f aca="false">I259</f>
        <v>21</v>
      </c>
      <c r="BX259" s="201" t="s">
        <v>862</v>
      </c>
    </row>
    <row r="260" customFormat="false" ht="15" hidden="false" customHeight="true" outlineLevel="0" collapsed="false">
      <c r="A260" s="189" t="s">
        <v>863</v>
      </c>
      <c r="B260" s="189" t="s">
        <v>104</v>
      </c>
      <c r="C260" s="189" t="s">
        <v>842</v>
      </c>
      <c r="D260" s="190" t="s">
        <v>843</v>
      </c>
      <c r="E260" s="190"/>
      <c r="F260" s="189" t="s">
        <v>231</v>
      </c>
      <c r="G260" s="191" t="n">
        <v>1</v>
      </c>
      <c r="H260" s="192"/>
      <c r="I260" s="193" t="s">
        <v>192</v>
      </c>
      <c r="J260" s="192" t="n">
        <f aca="false">G260*AO260</f>
        <v>0</v>
      </c>
      <c r="K260" s="192" t="n">
        <f aca="false">G260*AP260</f>
        <v>0</v>
      </c>
      <c r="L260" s="192" t="n">
        <f aca="false">G260*H260</f>
        <v>0</v>
      </c>
      <c r="M260" s="192" t="n">
        <f aca="false">L260*(1+BW260/100)</f>
        <v>0</v>
      </c>
      <c r="N260" s="192" t="n">
        <v>0</v>
      </c>
      <c r="O260" s="192" t="n">
        <f aca="false">G260*N260</f>
        <v>0</v>
      </c>
      <c r="P260" s="193" t="s">
        <v>193</v>
      </c>
      <c r="Z260" s="89" t="n">
        <f aca="false">IF(AQ260="5",BJ260,0)</f>
        <v>0</v>
      </c>
      <c r="AB260" s="89" t="n">
        <f aca="false">IF(AQ260="1",BH260,0)</f>
        <v>0</v>
      </c>
      <c r="AC260" s="89" t="n">
        <f aca="false">IF(AQ260="1",BI260,0)</f>
        <v>0</v>
      </c>
      <c r="AD260" s="89" t="n">
        <f aca="false">IF(AQ260="7",BH260,0)</f>
        <v>0</v>
      </c>
      <c r="AE260" s="89" t="n">
        <f aca="false">IF(AQ260="7",BI260,0)</f>
        <v>0</v>
      </c>
      <c r="AF260" s="89" t="n">
        <f aca="false">IF(AQ260="2",BH260,0)</f>
        <v>0</v>
      </c>
      <c r="AG260" s="89" t="n">
        <f aca="false">IF(AQ260="2",BI260,0)</f>
        <v>0</v>
      </c>
      <c r="AH260" s="89" t="n">
        <f aca="false">IF(AQ260="0",BJ260,0)</f>
        <v>0</v>
      </c>
      <c r="AI260" s="170" t="s">
        <v>104</v>
      </c>
      <c r="AJ260" s="89" t="n">
        <f aca="false">IF(AN260=0,L260,0)</f>
        <v>0</v>
      </c>
      <c r="AK260" s="89" t="n">
        <f aca="false">IF(AN260=12,L260,0)</f>
        <v>0</v>
      </c>
      <c r="AL260" s="89" t="n">
        <f aca="false">IF(AN260=21,L260,0)</f>
        <v>0</v>
      </c>
      <c r="AN260" s="89" t="n">
        <v>21</v>
      </c>
      <c r="AO260" s="89" t="n">
        <f aca="false">H260*0</f>
        <v>0</v>
      </c>
      <c r="AP260" s="89" t="n">
        <f aca="false">H260*(1-0)</f>
        <v>0</v>
      </c>
      <c r="AQ260" s="88" t="s">
        <v>215</v>
      </c>
      <c r="AV260" s="89" t="n">
        <f aca="false">AW260+AX260</f>
        <v>0</v>
      </c>
      <c r="AW260" s="89" t="n">
        <f aca="false">G260*AO260</f>
        <v>0</v>
      </c>
      <c r="AX260" s="89" t="n">
        <f aca="false">G260*AP260</f>
        <v>0</v>
      </c>
      <c r="AY260" s="88" t="s">
        <v>780</v>
      </c>
      <c r="AZ260" s="88" t="s">
        <v>720</v>
      </c>
      <c r="BA260" s="170" t="s">
        <v>196</v>
      </c>
      <c r="BC260" s="89" t="n">
        <f aca="false">AW260+AX260</f>
        <v>0</v>
      </c>
      <c r="BD260" s="89" t="n">
        <f aca="false">H260/(100-BE260)*100</f>
        <v>0</v>
      </c>
      <c r="BE260" s="89" t="n">
        <v>0</v>
      </c>
      <c r="BF260" s="89" t="n">
        <f aca="false">O260</f>
        <v>0</v>
      </c>
      <c r="BH260" s="89" t="n">
        <f aca="false">G260*AO260</f>
        <v>0</v>
      </c>
      <c r="BI260" s="89" t="n">
        <f aca="false">G260*AP260</f>
        <v>0</v>
      </c>
      <c r="BJ260" s="89" t="n">
        <f aca="false">G260*H260</f>
        <v>0</v>
      </c>
      <c r="BK260" s="89"/>
      <c r="BL260" s="89" t="n">
        <v>767</v>
      </c>
      <c r="BW260" s="89" t="str">
        <f aca="false">I260</f>
        <v>21</v>
      </c>
      <c r="BX260" s="10" t="s">
        <v>843</v>
      </c>
    </row>
    <row r="261" customFormat="false" ht="35.05" hidden="false" customHeight="true" outlineLevel="0" collapsed="false">
      <c r="A261" s="194" t="s">
        <v>864</v>
      </c>
      <c r="B261" s="194" t="s">
        <v>104</v>
      </c>
      <c r="C261" s="194" t="s">
        <v>865</v>
      </c>
      <c r="D261" s="195" t="s">
        <v>866</v>
      </c>
      <c r="E261" s="195"/>
      <c r="F261" s="194" t="s">
        <v>231</v>
      </c>
      <c r="G261" s="196" t="n">
        <v>1</v>
      </c>
      <c r="H261" s="197"/>
      <c r="I261" s="198" t="s">
        <v>192</v>
      </c>
      <c r="J261" s="197" t="n">
        <f aca="false">G261*AO261</f>
        <v>0</v>
      </c>
      <c r="K261" s="197" t="n">
        <f aca="false">G261*AP261</f>
        <v>0</v>
      </c>
      <c r="L261" s="197" t="n">
        <f aca="false">G261*H261</f>
        <v>0</v>
      </c>
      <c r="M261" s="197" t="n">
        <f aca="false">L261*(1+BW261/100)</f>
        <v>0</v>
      </c>
      <c r="N261" s="197" t="n">
        <v>0.039</v>
      </c>
      <c r="O261" s="197" t="n">
        <f aca="false">G261*N261</f>
        <v>0.039</v>
      </c>
      <c r="P261" s="198" t="s">
        <v>383</v>
      </c>
      <c r="Z261" s="89" t="n">
        <f aca="false">IF(AQ261="5",BJ261,0)</f>
        <v>0</v>
      </c>
      <c r="AB261" s="89" t="n">
        <f aca="false">IF(AQ261="1",BH261,0)</f>
        <v>0</v>
      </c>
      <c r="AC261" s="89" t="n">
        <f aca="false">IF(AQ261="1",BI261,0)</f>
        <v>0</v>
      </c>
      <c r="AD261" s="89" t="n">
        <f aca="false">IF(AQ261="7",BH261,0)</f>
        <v>0</v>
      </c>
      <c r="AE261" s="89" t="n">
        <f aca="false">IF(AQ261="7",BI261,0)</f>
        <v>0</v>
      </c>
      <c r="AF261" s="89" t="n">
        <f aca="false">IF(AQ261="2",BH261,0)</f>
        <v>0</v>
      </c>
      <c r="AG261" s="89" t="n">
        <f aca="false">IF(AQ261="2",BI261,0)</f>
        <v>0</v>
      </c>
      <c r="AH261" s="89" t="n">
        <f aca="false">IF(AQ261="0",BJ261,0)</f>
        <v>0</v>
      </c>
      <c r="AI261" s="170" t="s">
        <v>104</v>
      </c>
      <c r="AJ261" s="199" t="n">
        <f aca="false">IF(AN261=0,L261,0)</f>
        <v>0</v>
      </c>
      <c r="AK261" s="199" t="n">
        <f aca="false">IF(AN261=12,L261,0)</f>
        <v>0</v>
      </c>
      <c r="AL261" s="199" t="n">
        <f aca="false">IF(AN261=21,L261,0)</f>
        <v>0</v>
      </c>
      <c r="AN261" s="89" t="n">
        <v>21</v>
      </c>
      <c r="AO261" s="89" t="n">
        <f aca="false">H261*1</f>
        <v>0</v>
      </c>
      <c r="AP261" s="89" t="n">
        <f aca="false">H261*(1-1)</f>
        <v>0</v>
      </c>
      <c r="AQ261" s="200" t="s">
        <v>215</v>
      </c>
      <c r="AV261" s="89" t="n">
        <f aca="false">AW261+AX261</f>
        <v>0</v>
      </c>
      <c r="AW261" s="89" t="n">
        <f aca="false">G261*AO261</f>
        <v>0</v>
      </c>
      <c r="AX261" s="89" t="n">
        <f aca="false">G261*AP261</f>
        <v>0</v>
      </c>
      <c r="AY261" s="88" t="s">
        <v>780</v>
      </c>
      <c r="AZ261" s="88" t="s">
        <v>720</v>
      </c>
      <c r="BA261" s="170" t="s">
        <v>196</v>
      </c>
      <c r="BC261" s="89" t="n">
        <f aca="false">AW261+AX261</f>
        <v>0</v>
      </c>
      <c r="BD261" s="89" t="n">
        <f aca="false">H261/(100-BE261)*100</f>
        <v>0</v>
      </c>
      <c r="BE261" s="89" t="n">
        <v>0</v>
      </c>
      <c r="BF261" s="89" t="n">
        <f aca="false">O261</f>
        <v>0.039</v>
      </c>
      <c r="BH261" s="199" t="n">
        <f aca="false">G261*AO261</f>
        <v>0</v>
      </c>
      <c r="BI261" s="199" t="n">
        <f aca="false">G261*AP261</f>
        <v>0</v>
      </c>
      <c r="BJ261" s="199" t="n">
        <f aca="false">G261*H261</f>
        <v>0</v>
      </c>
      <c r="BK261" s="199"/>
      <c r="BL261" s="89" t="n">
        <v>767</v>
      </c>
      <c r="BW261" s="89" t="str">
        <f aca="false">I261</f>
        <v>21</v>
      </c>
      <c r="BX261" s="201" t="s">
        <v>866</v>
      </c>
    </row>
    <row r="262" customFormat="false" ht="15" hidden="false" customHeight="true" outlineLevel="0" collapsed="false">
      <c r="A262" s="189" t="s">
        <v>867</v>
      </c>
      <c r="B262" s="189" t="s">
        <v>104</v>
      </c>
      <c r="C262" s="189" t="s">
        <v>842</v>
      </c>
      <c r="D262" s="190" t="s">
        <v>843</v>
      </c>
      <c r="E262" s="190"/>
      <c r="F262" s="189" t="s">
        <v>231</v>
      </c>
      <c r="G262" s="191" t="n">
        <v>1</v>
      </c>
      <c r="H262" s="192"/>
      <c r="I262" s="193" t="s">
        <v>192</v>
      </c>
      <c r="J262" s="192" t="n">
        <f aca="false">G262*AO262</f>
        <v>0</v>
      </c>
      <c r="K262" s="192" t="n">
        <f aca="false">G262*AP262</f>
        <v>0</v>
      </c>
      <c r="L262" s="192" t="n">
        <f aca="false">G262*H262</f>
        <v>0</v>
      </c>
      <c r="M262" s="192" t="n">
        <f aca="false">L262*(1+BW262/100)</f>
        <v>0</v>
      </c>
      <c r="N262" s="192" t="n">
        <v>0</v>
      </c>
      <c r="O262" s="192" t="n">
        <f aca="false">G262*N262</f>
        <v>0</v>
      </c>
      <c r="P262" s="193" t="s">
        <v>193</v>
      </c>
      <c r="Z262" s="89" t="n">
        <f aca="false">IF(AQ262="5",BJ262,0)</f>
        <v>0</v>
      </c>
      <c r="AB262" s="89" t="n">
        <f aca="false">IF(AQ262="1",BH262,0)</f>
        <v>0</v>
      </c>
      <c r="AC262" s="89" t="n">
        <f aca="false">IF(AQ262="1",BI262,0)</f>
        <v>0</v>
      </c>
      <c r="AD262" s="89" t="n">
        <f aca="false">IF(AQ262="7",BH262,0)</f>
        <v>0</v>
      </c>
      <c r="AE262" s="89" t="n">
        <f aca="false">IF(AQ262="7",BI262,0)</f>
        <v>0</v>
      </c>
      <c r="AF262" s="89" t="n">
        <f aca="false">IF(AQ262="2",BH262,0)</f>
        <v>0</v>
      </c>
      <c r="AG262" s="89" t="n">
        <f aca="false">IF(AQ262="2",BI262,0)</f>
        <v>0</v>
      </c>
      <c r="AH262" s="89" t="n">
        <f aca="false">IF(AQ262="0",BJ262,0)</f>
        <v>0</v>
      </c>
      <c r="AI262" s="170" t="s">
        <v>104</v>
      </c>
      <c r="AJ262" s="89" t="n">
        <f aca="false">IF(AN262=0,L262,0)</f>
        <v>0</v>
      </c>
      <c r="AK262" s="89" t="n">
        <f aca="false">IF(AN262=12,L262,0)</f>
        <v>0</v>
      </c>
      <c r="AL262" s="89" t="n">
        <f aca="false">IF(AN262=21,L262,0)</f>
        <v>0</v>
      </c>
      <c r="AN262" s="89" t="n">
        <v>21</v>
      </c>
      <c r="AO262" s="89" t="n">
        <f aca="false">H262*0</f>
        <v>0</v>
      </c>
      <c r="AP262" s="89" t="n">
        <f aca="false">H262*(1-0)</f>
        <v>0</v>
      </c>
      <c r="AQ262" s="88" t="s">
        <v>215</v>
      </c>
      <c r="AV262" s="89" t="n">
        <f aca="false">AW262+AX262</f>
        <v>0</v>
      </c>
      <c r="AW262" s="89" t="n">
        <f aca="false">G262*AO262</f>
        <v>0</v>
      </c>
      <c r="AX262" s="89" t="n">
        <f aca="false">G262*AP262</f>
        <v>0</v>
      </c>
      <c r="AY262" s="88" t="s">
        <v>780</v>
      </c>
      <c r="AZ262" s="88" t="s">
        <v>720</v>
      </c>
      <c r="BA262" s="170" t="s">
        <v>196</v>
      </c>
      <c r="BC262" s="89" t="n">
        <f aca="false">AW262+AX262</f>
        <v>0</v>
      </c>
      <c r="BD262" s="89" t="n">
        <f aca="false">H262/(100-BE262)*100</f>
        <v>0</v>
      </c>
      <c r="BE262" s="89" t="n">
        <v>0</v>
      </c>
      <c r="BF262" s="89" t="n">
        <f aca="false">O262</f>
        <v>0</v>
      </c>
      <c r="BH262" s="89" t="n">
        <f aca="false">G262*AO262</f>
        <v>0</v>
      </c>
      <c r="BI262" s="89" t="n">
        <f aca="false">G262*AP262</f>
        <v>0</v>
      </c>
      <c r="BJ262" s="89" t="n">
        <f aca="false">G262*H262</f>
        <v>0</v>
      </c>
      <c r="BK262" s="89"/>
      <c r="BL262" s="89" t="n">
        <v>767</v>
      </c>
      <c r="BW262" s="89" t="str">
        <f aca="false">I262</f>
        <v>21</v>
      </c>
      <c r="BX262" s="10" t="s">
        <v>843</v>
      </c>
    </row>
    <row r="263" customFormat="false" ht="35.05" hidden="false" customHeight="true" outlineLevel="0" collapsed="false">
      <c r="A263" s="194" t="s">
        <v>868</v>
      </c>
      <c r="B263" s="194" t="s">
        <v>104</v>
      </c>
      <c r="C263" s="194" t="s">
        <v>869</v>
      </c>
      <c r="D263" s="195" t="s">
        <v>870</v>
      </c>
      <c r="E263" s="195"/>
      <c r="F263" s="194" t="s">
        <v>231</v>
      </c>
      <c r="G263" s="196" t="n">
        <v>1</v>
      </c>
      <c r="H263" s="197"/>
      <c r="I263" s="198" t="s">
        <v>192</v>
      </c>
      <c r="J263" s="197" t="n">
        <f aca="false">G263*AO263</f>
        <v>0</v>
      </c>
      <c r="K263" s="197" t="n">
        <f aca="false">G263*AP263</f>
        <v>0</v>
      </c>
      <c r="L263" s="197" t="n">
        <f aca="false">G263*H263</f>
        <v>0</v>
      </c>
      <c r="M263" s="197" t="n">
        <f aca="false">L263*(1+BW263/100)</f>
        <v>0</v>
      </c>
      <c r="N263" s="197" t="n">
        <v>0.039</v>
      </c>
      <c r="O263" s="197" t="n">
        <f aca="false">G263*N263</f>
        <v>0.039</v>
      </c>
      <c r="P263" s="198" t="s">
        <v>383</v>
      </c>
      <c r="Z263" s="89" t="n">
        <f aca="false">IF(AQ263="5",BJ263,0)</f>
        <v>0</v>
      </c>
      <c r="AB263" s="89" t="n">
        <f aca="false">IF(AQ263="1",BH263,0)</f>
        <v>0</v>
      </c>
      <c r="AC263" s="89" t="n">
        <f aca="false">IF(AQ263="1",BI263,0)</f>
        <v>0</v>
      </c>
      <c r="AD263" s="89" t="n">
        <f aca="false">IF(AQ263="7",BH263,0)</f>
        <v>0</v>
      </c>
      <c r="AE263" s="89" t="n">
        <f aca="false">IF(AQ263="7",BI263,0)</f>
        <v>0</v>
      </c>
      <c r="AF263" s="89" t="n">
        <f aca="false">IF(AQ263="2",BH263,0)</f>
        <v>0</v>
      </c>
      <c r="AG263" s="89" t="n">
        <f aca="false">IF(AQ263="2",BI263,0)</f>
        <v>0</v>
      </c>
      <c r="AH263" s="89" t="n">
        <f aca="false">IF(AQ263="0",BJ263,0)</f>
        <v>0</v>
      </c>
      <c r="AI263" s="170" t="s">
        <v>104</v>
      </c>
      <c r="AJ263" s="199" t="n">
        <f aca="false">IF(AN263=0,L263,0)</f>
        <v>0</v>
      </c>
      <c r="AK263" s="199" t="n">
        <f aca="false">IF(AN263=12,L263,0)</f>
        <v>0</v>
      </c>
      <c r="AL263" s="199" t="n">
        <f aca="false">IF(AN263=21,L263,0)</f>
        <v>0</v>
      </c>
      <c r="AN263" s="89" t="n">
        <v>21</v>
      </c>
      <c r="AO263" s="89" t="n">
        <f aca="false">H263*1</f>
        <v>0</v>
      </c>
      <c r="AP263" s="89" t="n">
        <f aca="false">H263*(1-1)</f>
        <v>0</v>
      </c>
      <c r="AQ263" s="200" t="s">
        <v>215</v>
      </c>
      <c r="AV263" s="89" t="n">
        <f aca="false">AW263+AX263</f>
        <v>0</v>
      </c>
      <c r="AW263" s="89" t="n">
        <f aca="false">G263*AO263</f>
        <v>0</v>
      </c>
      <c r="AX263" s="89" t="n">
        <f aca="false">G263*AP263</f>
        <v>0</v>
      </c>
      <c r="AY263" s="88" t="s">
        <v>780</v>
      </c>
      <c r="AZ263" s="88" t="s">
        <v>720</v>
      </c>
      <c r="BA263" s="170" t="s">
        <v>196</v>
      </c>
      <c r="BC263" s="89" t="n">
        <f aca="false">AW263+AX263</f>
        <v>0</v>
      </c>
      <c r="BD263" s="89" t="n">
        <f aca="false">H263/(100-BE263)*100</f>
        <v>0</v>
      </c>
      <c r="BE263" s="89" t="n">
        <v>0</v>
      </c>
      <c r="BF263" s="89" t="n">
        <f aca="false">O263</f>
        <v>0.039</v>
      </c>
      <c r="BH263" s="199" t="n">
        <f aca="false">G263*AO263</f>
        <v>0</v>
      </c>
      <c r="BI263" s="199" t="n">
        <f aca="false">G263*AP263</f>
        <v>0</v>
      </c>
      <c r="BJ263" s="199" t="n">
        <f aca="false">G263*H263</f>
        <v>0</v>
      </c>
      <c r="BK263" s="199"/>
      <c r="BL263" s="89" t="n">
        <v>767</v>
      </c>
      <c r="BW263" s="89" t="str">
        <f aca="false">I263</f>
        <v>21</v>
      </c>
      <c r="BX263" s="201" t="s">
        <v>870</v>
      </c>
    </row>
    <row r="264" customFormat="false" ht="15" hidden="false" customHeight="true" outlineLevel="0" collapsed="false">
      <c r="A264" s="189" t="s">
        <v>871</v>
      </c>
      <c r="B264" s="189" t="s">
        <v>104</v>
      </c>
      <c r="C264" s="189" t="s">
        <v>842</v>
      </c>
      <c r="D264" s="190" t="s">
        <v>843</v>
      </c>
      <c r="E264" s="190"/>
      <c r="F264" s="189" t="s">
        <v>231</v>
      </c>
      <c r="G264" s="191" t="n">
        <v>2</v>
      </c>
      <c r="H264" s="192"/>
      <c r="I264" s="193" t="s">
        <v>192</v>
      </c>
      <c r="J264" s="192" t="n">
        <f aca="false">G264*AO264</f>
        <v>0</v>
      </c>
      <c r="K264" s="192" t="n">
        <f aca="false">G264*AP264</f>
        <v>0</v>
      </c>
      <c r="L264" s="192" t="n">
        <f aca="false">G264*H264</f>
        <v>0</v>
      </c>
      <c r="M264" s="192" t="n">
        <f aca="false">L264*(1+BW264/100)</f>
        <v>0</v>
      </c>
      <c r="N264" s="192" t="n">
        <v>0</v>
      </c>
      <c r="O264" s="192" t="n">
        <f aca="false">G264*N264</f>
        <v>0</v>
      </c>
      <c r="P264" s="193" t="s">
        <v>193</v>
      </c>
      <c r="Z264" s="89" t="n">
        <f aca="false">IF(AQ264="5",BJ264,0)</f>
        <v>0</v>
      </c>
      <c r="AB264" s="89" t="n">
        <f aca="false">IF(AQ264="1",BH264,0)</f>
        <v>0</v>
      </c>
      <c r="AC264" s="89" t="n">
        <f aca="false">IF(AQ264="1",BI264,0)</f>
        <v>0</v>
      </c>
      <c r="AD264" s="89" t="n">
        <f aca="false">IF(AQ264="7",BH264,0)</f>
        <v>0</v>
      </c>
      <c r="AE264" s="89" t="n">
        <f aca="false">IF(AQ264="7",BI264,0)</f>
        <v>0</v>
      </c>
      <c r="AF264" s="89" t="n">
        <f aca="false">IF(AQ264="2",BH264,0)</f>
        <v>0</v>
      </c>
      <c r="AG264" s="89" t="n">
        <f aca="false">IF(AQ264="2",BI264,0)</f>
        <v>0</v>
      </c>
      <c r="AH264" s="89" t="n">
        <f aca="false">IF(AQ264="0",BJ264,0)</f>
        <v>0</v>
      </c>
      <c r="AI264" s="170" t="s">
        <v>104</v>
      </c>
      <c r="AJ264" s="89" t="n">
        <f aca="false">IF(AN264=0,L264,0)</f>
        <v>0</v>
      </c>
      <c r="AK264" s="89" t="n">
        <f aca="false">IF(AN264=12,L264,0)</f>
        <v>0</v>
      </c>
      <c r="AL264" s="89" t="n">
        <f aca="false">IF(AN264=21,L264,0)</f>
        <v>0</v>
      </c>
      <c r="AN264" s="89" t="n">
        <v>21</v>
      </c>
      <c r="AO264" s="89" t="n">
        <f aca="false">H264*0</f>
        <v>0</v>
      </c>
      <c r="AP264" s="89" t="n">
        <f aca="false">H264*(1-0)</f>
        <v>0</v>
      </c>
      <c r="AQ264" s="88" t="s">
        <v>215</v>
      </c>
      <c r="AV264" s="89" t="n">
        <f aca="false">AW264+AX264</f>
        <v>0</v>
      </c>
      <c r="AW264" s="89" t="n">
        <f aca="false">G264*AO264</f>
        <v>0</v>
      </c>
      <c r="AX264" s="89" t="n">
        <f aca="false">G264*AP264</f>
        <v>0</v>
      </c>
      <c r="AY264" s="88" t="s">
        <v>780</v>
      </c>
      <c r="AZ264" s="88" t="s">
        <v>720</v>
      </c>
      <c r="BA264" s="170" t="s">
        <v>196</v>
      </c>
      <c r="BC264" s="89" t="n">
        <f aca="false">AW264+AX264</f>
        <v>0</v>
      </c>
      <c r="BD264" s="89" t="n">
        <f aca="false">H264/(100-BE264)*100</f>
        <v>0</v>
      </c>
      <c r="BE264" s="89" t="n">
        <v>0</v>
      </c>
      <c r="BF264" s="89" t="n">
        <f aca="false">O264</f>
        <v>0</v>
      </c>
      <c r="BH264" s="89" t="n">
        <f aca="false">G264*AO264</f>
        <v>0</v>
      </c>
      <c r="BI264" s="89" t="n">
        <f aca="false">G264*AP264</f>
        <v>0</v>
      </c>
      <c r="BJ264" s="89" t="n">
        <f aca="false">G264*H264</f>
        <v>0</v>
      </c>
      <c r="BK264" s="89"/>
      <c r="BL264" s="89" t="n">
        <v>767</v>
      </c>
      <c r="BW264" s="89" t="str">
        <f aca="false">I264</f>
        <v>21</v>
      </c>
      <c r="BX264" s="10" t="s">
        <v>843</v>
      </c>
    </row>
    <row r="265" customFormat="false" ht="35.05" hidden="false" customHeight="true" outlineLevel="0" collapsed="false">
      <c r="A265" s="194" t="s">
        <v>872</v>
      </c>
      <c r="B265" s="194" t="s">
        <v>104</v>
      </c>
      <c r="C265" s="194" t="s">
        <v>873</v>
      </c>
      <c r="D265" s="195" t="s">
        <v>874</v>
      </c>
      <c r="E265" s="195"/>
      <c r="F265" s="194" t="s">
        <v>231</v>
      </c>
      <c r="G265" s="196" t="n">
        <v>2</v>
      </c>
      <c r="H265" s="197"/>
      <c r="I265" s="198" t="s">
        <v>192</v>
      </c>
      <c r="J265" s="197" t="n">
        <f aca="false">G265*AO265</f>
        <v>0</v>
      </c>
      <c r="K265" s="197" t="n">
        <f aca="false">G265*AP265</f>
        <v>0</v>
      </c>
      <c r="L265" s="197" t="n">
        <f aca="false">G265*H265</f>
        <v>0</v>
      </c>
      <c r="M265" s="197" t="n">
        <f aca="false">L265*(1+BW265/100)</f>
        <v>0</v>
      </c>
      <c r="N265" s="197" t="n">
        <v>0.0443</v>
      </c>
      <c r="O265" s="197" t="n">
        <f aca="false">G265*N265</f>
        <v>0.0886</v>
      </c>
      <c r="P265" s="198" t="s">
        <v>383</v>
      </c>
      <c r="Z265" s="89" t="n">
        <f aca="false">IF(AQ265="5",BJ265,0)</f>
        <v>0</v>
      </c>
      <c r="AB265" s="89" t="n">
        <f aca="false">IF(AQ265="1",BH265,0)</f>
        <v>0</v>
      </c>
      <c r="AC265" s="89" t="n">
        <f aca="false">IF(AQ265="1",BI265,0)</f>
        <v>0</v>
      </c>
      <c r="AD265" s="89" t="n">
        <f aca="false">IF(AQ265="7",BH265,0)</f>
        <v>0</v>
      </c>
      <c r="AE265" s="89" t="n">
        <f aca="false">IF(AQ265="7",BI265,0)</f>
        <v>0</v>
      </c>
      <c r="AF265" s="89" t="n">
        <f aca="false">IF(AQ265="2",BH265,0)</f>
        <v>0</v>
      </c>
      <c r="AG265" s="89" t="n">
        <f aca="false">IF(AQ265="2",BI265,0)</f>
        <v>0</v>
      </c>
      <c r="AH265" s="89" t="n">
        <f aca="false">IF(AQ265="0",BJ265,0)</f>
        <v>0</v>
      </c>
      <c r="AI265" s="170" t="s">
        <v>104</v>
      </c>
      <c r="AJ265" s="199" t="n">
        <f aca="false">IF(AN265=0,L265,0)</f>
        <v>0</v>
      </c>
      <c r="AK265" s="199" t="n">
        <f aca="false">IF(AN265=12,L265,0)</f>
        <v>0</v>
      </c>
      <c r="AL265" s="199" t="n">
        <f aca="false">IF(AN265=21,L265,0)</f>
        <v>0</v>
      </c>
      <c r="AN265" s="89" t="n">
        <v>21</v>
      </c>
      <c r="AO265" s="89" t="n">
        <f aca="false">H265*1</f>
        <v>0</v>
      </c>
      <c r="AP265" s="89" t="n">
        <f aca="false">H265*(1-1)</f>
        <v>0</v>
      </c>
      <c r="AQ265" s="200" t="s">
        <v>215</v>
      </c>
      <c r="AV265" s="89" t="n">
        <f aca="false">AW265+AX265</f>
        <v>0</v>
      </c>
      <c r="AW265" s="89" t="n">
        <f aca="false">G265*AO265</f>
        <v>0</v>
      </c>
      <c r="AX265" s="89" t="n">
        <f aca="false">G265*AP265</f>
        <v>0</v>
      </c>
      <c r="AY265" s="88" t="s">
        <v>780</v>
      </c>
      <c r="AZ265" s="88" t="s">
        <v>720</v>
      </c>
      <c r="BA265" s="170" t="s">
        <v>196</v>
      </c>
      <c r="BC265" s="89" t="n">
        <f aca="false">AW265+AX265</f>
        <v>0</v>
      </c>
      <c r="BD265" s="89" t="n">
        <f aca="false">H265/(100-BE265)*100</f>
        <v>0</v>
      </c>
      <c r="BE265" s="89" t="n">
        <v>0</v>
      </c>
      <c r="BF265" s="89" t="n">
        <f aca="false">O265</f>
        <v>0.0886</v>
      </c>
      <c r="BH265" s="199" t="n">
        <f aca="false">G265*AO265</f>
        <v>0</v>
      </c>
      <c r="BI265" s="199" t="n">
        <f aca="false">G265*AP265</f>
        <v>0</v>
      </c>
      <c r="BJ265" s="199" t="n">
        <f aca="false">G265*H265</f>
        <v>0</v>
      </c>
      <c r="BK265" s="199"/>
      <c r="BL265" s="89" t="n">
        <v>767</v>
      </c>
      <c r="BW265" s="89" t="str">
        <f aca="false">I265</f>
        <v>21</v>
      </c>
      <c r="BX265" s="201" t="s">
        <v>874</v>
      </c>
    </row>
    <row r="266" customFormat="false" ht="15" hidden="false" customHeight="true" outlineLevel="0" collapsed="false">
      <c r="A266" s="189" t="s">
        <v>875</v>
      </c>
      <c r="B266" s="189" t="s">
        <v>104</v>
      </c>
      <c r="C266" s="189" t="s">
        <v>842</v>
      </c>
      <c r="D266" s="190" t="s">
        <v>843</v>
      </c>
      <c r="E266" s="190"/>
      <c r="F266" s="189" t="s">
        <v>231</v>
      </c>
      <c r="G266" s="191" t="n">
        <v>1</v>
      </c>
      <c r="H266" s="192"/>
      <c r="I266" s="193" t="s">
        <v>192</v>
      </c>
      <c r="J266" s="192" t="n">
        <f aca="false">G266*AO266</f>
        <v>0</v>
      </c>
      <c r="K266" s="192" t="n">
        <f aca="false">G266*AP266</f>
        <v>0</v>
      </c>
      <c r="L266" s="192" t="n">
        <f aca="false">G266*H266</f>
        <v>0</v>
      </c>
      <c r="M266" s="192" t="n">
        <f aca="false">L266*(1+BW266/100)</f>
        <v>0</v>
      </c>
      <c r="N266" s="192" t="n">
        <v>0</v>
      </c>
      <c r="O266" s="192" t="n">
        <f aca="false">G266*N266</f>
        <v>0</v>
      </c>
      <c r="P266" s="193" t="s">
        <v>193</v>
      </c>
      <c r="Z266" s="89" t="n">
        <f aca="false">IF(AQ266="5",BJ266,0)</f>
        <v>0</v>
      </c>
      <c r="AB266" s="89" t="n">
        <f aca="false">IF(AQ266="1",BH266,0)</f>
        <v>0</v>
      </c>
      <c r="AC266" s="89" t="n">
        <f aca="false">IF(AQ266="1",BI266,0)</f>
        <v>0</v>
      </c>
      <c r="AD266" s="89" t="n">
        <f aca="false">IF(AQ266="7",BH266,0)</f>
        <v>0</v>
      </c>
      <c r="AE266" s="89" t="n">
        <f aca="false">IF(AQ266="7",BI266,0)</f>
        <v>0</v>
      </c>
      <c r="AF266" s="89" t="n">
        <f aca="false">IF(AQ266="2",BH266,0)</f>
        <v>0</v>
      </c>
      <c r="AG266" s="89" t="n">
        <f aca="false">IF(AQ266="2",BI266,0)</f>
        <v>0</v>
      </c>
      <c r="AH266" s="89" t="n">
        <f aca="false">IF(AQ266="0",BJ266,0)</f>
        <v>0</v>
      </c>
      <c r="AI266" s="170" t="s">
        <v>104</v>
      </c>
      <c r="AJ266" s="89" t="n">
        <f aca="false">IF(AN266=0,L266,0)</f>
        <v>0</v>
      </c>
      <c r="AK266" s="89" t="n">
        <f aca="false">IF(AN266=12,L266,0)</f>
        <v>0</v>
      </c>
      <c r="AL266" s="89" t="n">
        <f aca="false">IF(AN266=21,L266,0)</f>
        <v>0</v>
      </c>
      <c r="AN266" s="89" t="n">
        <v>21</v>
      </c>
      <c r="AO266" s="89" t="n">
        <f aca="false">H266*0</f>
        <v>0</v>
      </c>
      <c r="AP266" s="89" t="n">
        <f aca="false">H266*(1-0)</f>
        <v>0</v>
      </c>
      <c r="AQ266" s="88" t="s">
        <v>215</v>
      </c>
      <c r="AV266" s="89" t="n">
        <f aca="false">AW266+AX266</f>
        <v>0</v>
      </c>
      <c r="AW266" s="89" t="n">
        <f aca="false">G266*AO266</f>
        <v>0</v>
      </c>
      <c r="AX266" s="89" t="n">
        <f aca="false">G266*AP266</f>
        <v>0</v>
      </c>
      <c r="AY266" s="88" t="s">
        <v>780</v>
      </c>
      <c r="AZ266" s="88" t="s">
        <v>720</v>
      </c>
      <c r="BA266" s="170" t="s">
        <v>196</v>
      </c>
      <c r="BC266" s="89" t="n">
        <f aca="false">AW266+AX266</f>
        <v>0</v>
      </c>
      <c r="BD266" s="89" t="n">
        <f aca="false">H266/(100-BE266)*100</f>
        <v>0</v>
      </c>
      <c r="BE266" s="89" t="n">
        <v>0</v>
      </c>
      <c r="BF266" s="89" t="n">
        <f aca="false">O266</f>
        <v>0</v>
      </c>
      <c r="BH266" s="89" t="n">
        <f aca="false">G266*AO266</f>
        <v>0</v>
      </c>
      <c r="BI266" s="89" t="n">
        <f aca="false">G266*AP266</f>
        <v>0</v>
      </c>
      <c r="BJ266" s="89" t="n">
        <f aca="false">G266*H266</f>
        <v>0</v>
      </c>
      <c r="BK266" s="89"/>
      <c r="BL266" s="89" t="n">
        <v>767</v>
      </c>
      <c r="BW266" s="89" t="str">
        <f aca="false">I266</f>
        <v>21</v>
      </c>
      <c r="BX266" s="10" t="s">
        <v>843</v>
      </c>
    </row>
    <row r="267" customFormat="false" ht="35.05" hidden="false" customHeight="true" outlineLevel="0" collapsed="false">
      <c r="A267" s="194" t="s">
        <v>876</v>
      </c>
      <c r="B267" s="194" t="s">
        <v>104</v>
      </c>
      <c r="C267" s="194" t="s">
        <v>877</v>
      </c>
      <c r="D267" s="195" t="s">
        <v>878</v>
      </c>
      <c r="E267" s="195"/>
      <c r="F267" s="194" t="s">
        <v>231</v>
      </c>
      <c r="G267" s="196" t="n">
        <v>1</v>
      </c>
      <c r="H267" s="197"/>
      <c r="I267" s="198" t="s">
        <v>192</v>
      </c>
      <c r="J267" s="197" t="n">
        <f aca="false">G267*AO267</f>
        <v>0</v>
      </c>
      <c r="K267" s="197" t="n">
        <f aca="false">G267*AP267</f>
        <v>0</v>
      </c>
      <c r="L267" s="197" t="n">
        <f aca="false">G267*H267</f>
        <v>0</v>
      </c>
      <c r="M267" s="197" t="n">
        <f aca="false">L267*(1+BW267/100)</f>
        <v>0</v>
      </c>
      <c r="N267" s="197" t="n">
        <v>0.0443</v>
      </c>
      <c r="O267" s="197" t="n">
        <f aca="false">G267*N267</f>
        <v>0.0443</v>
      </c>
      <c r="P267" s="198" t="s">
        <v>383</v>
      </c>
      <c r="Z267" s="89" t="n">
        <f aca="false">IF(AQ267="5",BJ267,0)</f>
        <v>0</v>
      </c>
      <c r="AB267" s="89" t="n">
        <f aca="false">IF(AQ267="1",BH267,0)</f>
        <v>0</v>
      </c>
      <c r="AC267" s="89" t="n">
        <f aca="false">IF(AQ267="1",BI267,0)</f>
        <v>0</v>
      </c>
      <c r="AD267" s="89" t="n">
        <f aca="false">IF(AQ267="7",BH267,0)</f>
        <v>0</v>
      </c>
      <c r="AE267" s="89" t="n">
        <f aca="false">IF(AQ267="7",BI267,0)</f>
        <v>0</v>
      </c>
      <c r="AF267" s="89" t="n">
        <f aca="false">IF(AQ267="2",BH267,0)</f>
        <v>0</v>
      </c>
      <c r="AG267" s="89" t="n">
        <f aca="false">IF(AQ267="2",BI267,0)</f>
        <v>0</v>
      </c>
      <c r="AH267" s="89" t="n">
        <f aca="false">IF(AQ267="0",BJ267,0)</f>
        <v>0</v>
      </c>
      <c r="AI267" s="170" t="s">
        <v>104</v>
      </c>
      <c r="AJ267" s="199" t="n">
        <f aca="false">IF(AN267=0,L267,0)</f>
        <v>0</v>
      </c>
      <c r="AK267" s="199" t="n">
        <f aca="false">IF(AN267=12,L267,0)</f>
        <v>0</v>
      </c>
      <c r="AL267" s="199" t="n">
        <f aca="false">IF(AN267=21,L267,0)</f>
        <v>0</v>
      </c>
      <c r="AN267" s="89" t="n">
        <v>21</v>
      </c>
      <c r="AO267" s="89" t="n">
        <f aca="false">H267*1</f>
        <v>0</v>
      </c>
      <c r="AP267" s="89" t="n">
        <f aca="false">H267*(1-1)</f>
        <v>0</v>
      </c>
      <c r="AQ267" s="200" t="s">
        <v>215</v>
      </c>
      <c r="AV267" s="89" t="n">
        <f aca="false">AW267+AX267</f>
        <v>0</v>
      </c>
      <c r="AW267" s="89" t="n">
        <f aca="false">G267*AO267</f>
        <v>0</v>
      </c>
      <c r="AX267" s="89" t="n">
        <f aca="false">G267*AP267</f>
        <v>0</v>
      </c>
      <c r="AY267" s="88" t="s">
        <v>780</v>
      </c>
      <c r="AZ267" s="88" t="s">
        <v>720</v>
      </c>
      <c r="BA267" s="170" t="s">
        <v>196</v>
      </c>
      <c r="BC267" s="89" t="n">
        <f aca="false">AW267+AX267</f>
        <v>0</v>
      </c>
      <c r="BD267" s="89" t="n">
        <f aca="false">H267/(100-BE267)*100</f>
        <v>0</v>
      </c>
      <c r="BE267" s="89" t="n">
        <v>0</v>
      </c>
      <c r="BF267" s="89" t="n">
        <f aca="false">O267</f>
        <v>0.0443</v>
      </c>
      <c r="BH267" s="199" t="n">
        <f aca="false">G267*AO267</f>
        <v>0</v>
      </c>
      <c r="BI267" s="199" t="n">
        <f aca="false">G267*AP267</f>
        <v>0</v>
      </c>
      <c r="BJ267" s="199" t="n">
        <f aca="false">G267*H267</f>
        <v>0</v>
      </c>
      <c r="BK267" s="199"/>
      <c r="BL267" s="89" t="n">
        <v>767</v>
      </c>
      <c r="BW267" s="89" t="str">
        <f aca="false">I267</f>
        <v>21</v>
      </c>
      <c r="BX267" s="201" t="s">
        <v>878</v>
      </c>
    </row>
    <row r="268" customFormat="false" ht="15" hidden="false" customHeight="true" outlineLevel="0" collapsed="false">
      <c r="A268" s="189" t="s">
        <v>879</v>
      </c>
      <c r="B268" s="189" t="s">
        <v>104</v>
      </c>
      <c r="C268" s="189" t="s">
        <v>842</v>
      </c>
      <c r="D268" s="190" t="s">
        <v>843</v>
      </c>
      <c r="E268" s="190"/>
      <c r="F268" s="189" t="s">
        <v>231</v>
      </c>
      <c r="G268" s="191" t="n">
        <v>2</v>
      </c>
      <c r="H268" s="192"/>
      <c r="I268" s="193" t="s">
        <v>192</v>
      </c>
      <c r="J268" s="192" t="n">
        <f aca="false">G268*AO268</f>
        <v>0</v>
      </c>
      <c r="K268" s="192" t="n">
        <f aca="false">G268*AP268</f>
        <v>0</v>
      </c>
      <c r="L268" s="192" t="n">
        <f aca="false">G268*H268</f>
        <v>0</v>
      </c>
      <c r="M268" s="192" t="n">
        <f aca="false">L268*(1+BW268/100)</f>
        <v>0</v>
      </c>
      <c r="N268" s="192" t="n">
        <v>0</v>
      </c>
      <c r="O268" s="192" t="n">
        <f aca="false">G268*N268</f>
        <v>0</v>
      </c>
      <c r="P268" s="193" t="s">
        <v>193</v>
      </c>
      <c r="Z268" s="89" t="n">
        <f aca="false">IF(AQ268="5",BJ268,0)</f>
        <v>0</v>
      </c>
      <c r="AB268" s="89" t="n">
        <f aca="false">IF(AQ268="1",BH268,0)</f>
        <v>0</v>
      </c>
      <c r="AC268" s="89" t="n">
        <f aca="false">IF(AQ268="1",BI268,0)</f>
        <v>0</v>
      </c>
      <c r="AD268" s="89" t="n">
        <f aca="false">IF(AQ268="7",BH268,0)</f>
        <v>0</v>
      </c>
      <c r="AE268" s="89" t="n">
        <f aca="false">IF(AQ268="7",BI268,0)</f>
        <v>0</v>
      </c>
      <c r="AF268" s="89" t="n">
        <f aca="false">IF(AQ268="2",BH268,0)</f>
        <v>0</v>
      </c>
      <c r="AG268" s="89" t="n">
        <f aca="false">IF(AQ268="2",BI268,0)</f>
        <v>0</v>
      </c>
      <c r="AH268" s="89" t="n">
        <f aca="false">IF(AQ268="0",BJ268,0)</f>
        <v>0</v>
      </c>
      <c r="AI268" s="170" t="s">
        <v>104</v>
      </c>
      <c r="AJ268" s="89" t="n">
        <f aca="false">IF(AN268=0,L268,0)</f>
        <v>0</v>
      </c>
      <c r="AK268" s="89" t="n">
        <f aca="false">IF(AN268=12,L268,0)</f>
        <v>0</v>
      </c>
      <c r="AL268" s="89" t="n">
        <f aca="false">IF(AN268=21,L268,0)</f>
        <v>0</v>
      </c>
      <c r="AN268" s="89" t="n">
        <v>21</v>
      </c>
      <c r="AO268" s="89" t="n">
        <f aca="false">H268*0</f>
        <v>0</v>
      </c>
      <c r="AP268" s="89" t="n">
        <f aca="false">H268*(1-0)</f>
        <v>0</v>
      </c>
      <c r="AQ268" s="88" t="s">
        <v>215</v>
      </c>
      <c r="AV268" s="89" t="n">
        <f aca="false">AW268+AX268</f>
        <v>0</v>
      </c>
      <c r="AW268" s="89" t="n">
        <f aca="false">G268*AO268</f>
        <v>0</v>
      </c>
      <c r="AX268" s="89" t="n">
        <f aca="false">G268*AP268</f>
        <v>0</v>
      </c>
      <c r="AY268" s="88" t="s">
        <v>780</v>
      </c>
      <c r="AZ268" s="88" t="s">
        <v>720</v>
      </c>
      <c r="BA268" s="170" t="s">
        <v>196</v>
      </c>
      <c r="BC268" s="89" t="n">
        <f aca="false">AW268+AX268</f>
        <v>0</v>
      </c>
      <c r="BD268" s="89" t="n">
        <f aca="false">H268/(100-BE268)*100</f>
        <v>0</v>
      </c>
      <c r="BE268" s="89" t="n">
        <v>0</v>
      </c>
      <c r="BF268" s="89" t="n">
        <f aca="false">O268</f>
        <v>0</v>
      </c>
      <c r="BH268" s="89" t="n">
        <f aca="false">G268*AO268</f>
        <v>0</v>
      </c>
      <c r="BI268" s="89" t="n">
        <f aca="false">G268*AP268</f>
        <v>0</v>
      </c>
      <c r="BJ268" s="89" t="n">
        <f aca="false">G268*H268</f>
        <v>0</v>
      </c>
      <c r="BK268" s="89"/>
      <c r="BL268" s="89" t="n">
        <v>767</v>
      </c>
      <c r="BW268" s="89" t="str">
        <f aca="false">I268</f>
        <v>21</v>
      </c>
      <c r="BX268" s="10" t="s">
        <v>843</v>
      </c>
    </row>
    <row r="269" customFormat="false" ht="35.05" hidden="false" customHeight="true" outlineLevel="0" collapsed="false">
      <c r="A269" s="194" t="s">
        <v>880</v>
      </c>
      <c r="B269" s="194" t="s">
        <v>104</v>
      </c>
      <c r="C269" s="194" t="s">
        <v>881</v>
      </c>
      <c r="D269" s="195" t="s">
        <v>882</v>
      </c>
      <c r="E269" s="195"/>
      <c r="F269" s="194" t="s">
        <v>231</v>
      </c>
      <c r="G269" s="196" t="n">
        <v>2</v>
      </c>
      <c r="H269" s="197"/>
      <c r="I269" s="198" t="s">
        <v>192</v>
      </c>
      <c r="J269" s="197" t="n">
        <f aca="false">G269*AO269</f>
        <v>0</v>
      </c>
      <c r="K269" s="197" t="n">
        <f aca="false">G269*AP269</f>
        <v>0</v>
      </c>
      <c r="L269" s="197" t="n">
        <f aca="false">G269*H269</f>
        <v>0</v>
      </c>
      <c r="M269" s="197" t="n">
        <f aca="false">L269*(1+BW269/100)</f>
        <v>0</v>
      </c>
      <c r="N269" s="197" t="n">
        <v>0.0443</v>
      </c>
      <c r="O269" s="197" t="n">
        <f aca="false">G269*N269</f>
        <v>0.0886</v>
      </c>
      <c r="P269" s="198" t="s">
        <v>383</v>
      </c>
      <c r="Z269" s="89" t="n">
        <f aca="false">IF(AQ269="5",BJ269,0)</f>
        <v>0</v>
      </c>
      <c r="AB269" s="89" t="n">
        <f aca="false">IF(AQ269="1",BH269,0)</f>
        <v>0</v>
      </c>
      <c r="AC269" s="89" t="n">
        <f aca="false">IF(AQ269="1",BI269,0)</f>
        <v>0</v>
      </c>
      <c r="AD269" s="89" t="n">
        <f aca="false">IF(AQ269="7",BH269,0)</f>
        <v>0</v>
      </c>
      <c r="AE269" s="89" t="n">
        <f aca="false">IF(AQ269="7",BI269,0)</f>
        <v>0</v>
      </c>
      <c r="AF269" s="89" t="n">
        <f aca="false">IF(AQ269="2",BH269,0)</f>
        <v>0</v>
      </c>
      <c r="AG269" s="89" t="n">
        <f aca="false">IF(AQ269="2",BI269,0)</f>
        <v>0</v>
      </c>
      <c r="AH269" s="89" t="n">
        <f aca="false">IF(AQ269="0",BJ269,0)</f>
        <v>0</v>
      </c>
      <c r="AI269" s="170" t="s">
        <v>104</v>
      </c>
      <c r="AJ269" s="199" t="n">
        <f aca="false">IF(AN269=0,L269,0)</f>
        <v>0</v>
      </c>
      <c r="AK269" s="199" t="n">
        <f aca="false">IF(AN269=12,L269,0)</f>
        <v>0</v>
      </c>
      <c r="AL269" s="199" t="n">
        <f aca="false">IF(AN269=21,L269,0)</f>
        <v>0</v>
      </c>
      <c r="AN269" s="89" t="n">
        <v>21</v>
      </c>
      <c r="AO269" s="89" t="n">
        <f aca="false">H269*1</f>
        <v>0</v>
      </c>
      <c r="AP269" s="89" t="n">
        <f aca="false">H269*(1-1)</f>
        <v>0</v>
      </c>
      <c r="AQ269" s="200" t="s">
        <v>215</v>
      </c>
      <c r="AV269" s="89" t="n">
        <f aca="false">AW269+AX269</f>
        <v>0</v>
      </c>
      <c r="AW269" s="89" t="n">
        <f aca="false">G269*AO269</f>
        <v>0</v>
      </c>
      <c r="AX269" s="89" t="n">
        <f aca="false">G269*AP269</f>
        <v>0</v>
      </c>
      <c r="AY269" s="88" t="s">
        <v>780</v>
      </c>
      <c r="AZ269" s="88" t="s">
        <v>720</v>
      </c>
      <c r="BA269" s="170" t="s">
        <v>196</v>
      </c>
      <c r="BC269" s="89" t="n">
        <f aca="false">AW269+AX269</f>
        <v>0</v>
      </c>
      <c r="BD269" s="89" t="n">
        <f aca="false">H269/(100-BE269)*100</f>
        <v>0</v>
      </c>
      <c r="BE269" s="89" t="n">
        <v>0</v>
      </c>
      <c r="BF269" s="89" t="n">
        <f aca="false">O269</f>
        <v>0.0886</v>
      </c>
      <c r="BH269" s="199" t="n">
        <f aca="false">G269*AO269</f>
        <v>0</v>
      </c>
      <c r="BI269" s="199" t="n">
        <f aca="false">G269*AP269</f>
        <v>0</v>
      </c>
      <c r="BJ269" s="199" t="n">
        <f aca="false">G269*H269</f>
        <v>0</v>
      </c>
      <c r="BK269" s="199"/>
      <c r="BL269" s="89" t="n">
        <v>767</v>
      </c>
      <c r="BW269" s="89" t="str">
        <f aca="false">I269</f>
        <v>21</v>
      </c>
      <c r="BX269" s="201" t="s">
        <v>882</v>
      </c>
    </row>
    <row r="270" customFormat="false" ht="15" hidden="false" customHeight="true" outlineLevel="0" collapsed="false">
      <c r="A270" s="189" t="s">
        <v>883</v>
      </c>
      <c r="B270" s="189" t="s">
        <v>104</v>
      </c>
      <c r="C270" s="189" t="s">
        <v>842</v>
      </c>
      <c r="D270" s="190" t="s">
        <v>843</v>
      </c>
      <c r="E270" s="190"/>
      <c r="F270" s="189" t="s">
        <v>231</v>
      </c>
      <c r="G270" s="191" t="n">
        <v>3</v>
      </c>
      <c r="H270" s="192"/>
      <c r="I270" s="193" t="s">
        <v>192</v>
      </c>
      <c r="J270" s="192" t="n">
        <f aca="false">G270*AO270</f>
        <v>0</v>
      </c>
      <c r="K270" s="192" t="n">
        <f aca="false">G270*AP270</f>
        <v>0</v>
      </c>
      <c r="L270" s="192" t="n">
        <f aca="false">G270*H270</f>
        <v>0</v>
      </c>
      <c r="M270" s="192" t="n">
        <f aca="false">L270*(1+BW270/100)</f>
        <v>0</v>
      </c>
      <c r="N270" s="192" t="n">
        <v>0</v>
      </c>
      <c r="O270" s="192" t="n">
        <f aca="false">G270*N270</f>
        <v>0</v>
      </c>
      <c r="P270" s="193" t="s">
        <v>193</v>
      </c>
      <c r="Z270" s="89" t="n">
        <f aca="false">IF(AQ270="5",BJ270,0)</f>
        <v>0</v>
      </c>
      <c r="AB270" s="89" t="n">
        <f aca="false">IF(AQ270="1",BH270,0)</f>
        <v>0</v>
      </c>
      <c r="AC270" s="89" t="n">
        <f aca="false">IF(AQ270="1",BI270,0)</f>
        <v>0</v>
      </c>
      <c r="AD270" s="89" t="n">
        <f aca="false">IF(AQ270="7",BH270,0)</f>
        <v>0</v>
      </c>
      <c r="AE270" s="89" t="n">
        <f aca="false">IF(AQ270="7",BI270,0)</f>
        <v>0</v>
      </c>
      <c r="AF270" s="89" t="n">
        <f aca="false">IF(AQ270="2",BH270,0)</f>
        <v>0</v>
      </c>
      <c r="AG270" s="89" t="n">
        <f aca="false">IF(AQ270="2",BI270,0)</f>
        <v>0</v>
      </c>
      <c r="AH270" s="89" t="n">
        <f aca="false">IF(AQ270="0",BJ270,0)</f>
        <v>0</v>
      </c>
      <c r="AI270" s="170" t="s">
        <v>104</v>
      </c>
      <c r="AJ270" s="89" t="n">
        <f aca="false">IF(AN270=0,L270,0)</f>
        <v>0</v>
      </c>
      <c r="AK270" s="89" t="n">
        <f aca="false">IF(AN270=12,L270,0)</f>
        <v>0</v>
      </c>
      <c r="AL270" s="89" t="n">
        <f aca="false">IF(AN270=21,L270,0)</f>
        <v>0</v>
      </c>
      <c r="AN270" s="89" t="n">
        <v>21</v>
      </c>
      <c r="AO270" s="89" t="n">
        <f aca="false">H270*0</f>
        <v>0</v>
      </c>
      <c r="AP270" s="89" t="n">
        <f aca="false">H270*(1-0)</f>
        <v>0</v>
      </c>
      <c r="AQ270" s="88" t="s">
        <v>215</v>
      </c>
      <c r="AV270" s="89" t="n">
        <f aca="false">AW270+AX270</f>
        <v>0</v>
      </c>
      <c r="AW270" s="89" t="n">
        <f aca="false">G270*AO270</f>
        <v>0</v>
      </c>
      <c r="AX270" s="89" t="n">
        <f aca="false">G270*AP270</f>
        <v>0</v>
      </c>
      <c r="AY270" s="88" t="s">
        <v>780</v>
      </c>
      <c r="AZ270" s="88" t="s">
        <v>720</v>
      </c>
      <c r="BA270" s="170" t="s">
        <v>196</v>
      </c>
      <c r="BC270" s="89" t="n">
        <f aca="false">AW270+AX270</f>
        <v>0</v>
      </c>
      <c r="BD270" s="89" t="n">
        <f aca="false">H270/(100-BE270)*100</f>
        <v>0</v>
      </c>
      <c r="BE270" s="89" t="n">
        <v>0</v>
      </c>
      <c r="BF270" s="89" t="n">
        <f aca="false">O270</f>
        <v>0</v>
      </c>
      <c r="BH270" s="89" t="n">
        <f aca="false">G270*AO270</f>
        <v>0</v>
      </c>
      <c r="BI270" s="89" t="n">
        <f aca="false">G270*AP270</f>
        <v>0</v>
      </c>
      <c r="BJ270" s="89" t="n">
        <f aca="false">G270*H270</f>
        <v>0</v>
      </c>
      <c r="BK270" s="89"/>
      <c r="BL270" s="89" t="n">
        <v>767</v>
      </c>
      <c r="BW270" s="89" t="str">
        <f aca="false">I270</f>
        <v>21</v>
      </c>
      <c r="BX270" s="10" t="s">
        <v>843</v>
      </c>
    </row>
    <row r="271" customFormat="false" ht="35.05" hidden="false" customHeight="true" outlineLevel="0" collapsed="false">
      <c r="A271" s="194" t="s">
        <v>884</v>
      </c>
      <c r="B271" s="194" t="s">
        <v>104</v>
      </c>
      <c r="C271" s="194" t="s">
        <v>885</v>
      </c>
      <c r="D271" s="195" t="s">
        <v>886</v>
      </c>
      <c r="E271" s="195"/>
      <c r="F271" s="194" t="s">
        <v>231</v>
      </c>
      <c r="G271" s="196" t="n">
        <v>3</v>
      </c>
      <c r="H271" s="197"/>
      <c r="I271" s="198" t="s">
        <v>192</v>
      </c>
      <c r="J271" s="197" t="n">
        <f aca="false">G271*AO271</f>
        <v>0</v>
      </c>
      <c r="K271" s="197" t="n">
        <f aca="false">G271*AP271</f>
        <v>0</v>
      </c>
      <c r="L271" s="197" t="n">
        <f aca="false">G271*H271</f>
        <v>0</v>
      </c>
      <c r="M271" s="197" t="n">
        <f aca="false">L271*(1+BW271/100)</f>
        <v>0</v>
      </c>
      <c r="N271" s="197" t="n">
        <v>0.0443</v>
      </c>
      <c r="O271" s="197" t="n">
        <f aca="false">G271*N271</f>
        <v>0.1329</v>
      </c>
      <c r="P271" s="198" t="s">
        <v>383</v>
      </c>
      <c r="Z271" s="89" t="n">
        <f aca="false">IF(AQ271="5",BJ271,0)</f>
        <v>0</v>
      </c>
      <c r="AB271" s="89" t="n">
        <f aca="false">IF(AQ271="1",BH271,0)</f>
        <v>0</v>
      </c>
      <c r="AC271" s="89" t="n">
        <f aca="false">IF(AQ271="1",BI271,0)</f>
        <v>0</v>
      </c>
      <c r="AD271" s="89" t="n">
        <f aca="false">IF(AQ271="7",BH271,0)</f>
        <v>0</v>
      </c>
      <c r="AE271" s="89" t="n">
        <f aca="false">IF(AQ271="7",BI271,0)</f>
        <v>0</v>
      </c>
      <c r="AF271" s="89" t="n">
        <f aca="false">IF(AQ271="2",BH271,0)</f>
        <v>0</v>
      </c>
      <c r="AG271" s="89" t="n">
        <f aca="false">IF(AQ271="2",BI271,0)</f>
        <v>0</v>
      </c>
      <c r="AH271" s="89" t="n">
        <f aca="false">IF(AQ271="0",BJ271,0)</f>
        <v>0</v>
      </c>
      <c r="AI271" s="170" t="s">
        <v>104</v>
      </c>
      <c r="AJ271" s="199" t="n">
        <f aca="false">IF(AN271=0,L271,0)</f>
        <v>0</v>
      </c>
      <c r="AK271" s="199" t="n">
        <f aca="false">IF(AN271=12,L271,0)</f>
        <v>0</v>
      </c>
      <c r="AL271" s="199" t="n">
        <f aca="false">IF(AN271=21,L271,0)</f>
        <v>0</v>
      </c>
      <c r="AN271" s="89" t="n">
        <v>21</v>
      </c>
      <c r="AO271" s="89" t="n">
        <f aca="false">H271*1</f>
        <v>0</v>
      </c>
      <c r="AP271" s="89" t="n">
        <f aca="false">H271*(1-1)</f>
        <v>0</v>
      </c>
      <c r="AQ271" s="200" t="s">
        <v>215</v>
      </c>
      <c r="AV271" s="89" t="n">
        <f aca="false">AW271+AX271</f>
        <v>0</v>
      </c>
      <c r="AW271" s="89" t="n">
        <f aca="false">G271*AO271</f>
        <v>0</v>
      </c>
      <c r="AX271" s="89" t="n">
        <f aca="false">G271*AP271</f>
        <v>0</v>
      </c>
      <c r="AY271" s="88" t="s">
        <v>780</v>
      </c>
      <c r="AZ271" s="88" t="s">
        <v>720</v>
      </c>
      <c r="BA271" s="170" t="s">
        <v>196</v>
      </c>
      <c r="BC271" s="89" t="n">
        <f aca="false">AW271+AX271</f>
        <v>0</v>
      </c>
      <c r="BD271" s="89" t="n">
        <f aca="false">H271/(100-BE271)*100</f>
        <v>0</v>
      </c>
      <c r="BE271" s="89" t="n">
        <v>0</v>
      </c>
      <c r="BF271" s="89" t="n">
        <f aca="false">O271</f>
        <v>0.1329</v>
      </c>
      <c r="BH271" s="199" t="n">
        <f aca="false">G271*AO271</f>
        <v>0</v>
      </c>
      <c r="BI271" s="199" t="n">
        <f aca="false">G271*AP271</f>
        <v>0</v>
      </c>
      <c r="BJ271" s="199" t="n">
        <f aca="false">G271*H271</f>
        <v>0</v>
      </c>
      <c r="BK271" s="199"/>
      <c r="BL271" s="89" t="n">
        <v>767</v>
      </c>
      <c r="BW271" s="89" t="str">
        <f aca="false">I271</f>
        <v>21</v>
      </c>
      <c r="BX271" s="201" t="s">
        <v>886</v>
      </c>
    </row>
    <row r="272" customFormat="false" ht="15" hidden="false" customHeight="true" outlineLevel="0" collapsed="false">
      <c r="A272" s="189" t="s">
        <v>887</v>
      </c>
      <c r="B272" s="189" t="s">
        <v>104</v>
      </c>
      <c r="C272" s="189" t="s">
        <v>842</v>
      </c>
      <c r="D272" s="190" t="s">
        <v>843</v>
      </c>
      <c r="E272" s="190"/>
      <c r="F272" s="189" t="s">
        <v>231</v>
      </c>
      <c r="G272" s="191" t="n">
        <v>1</v>
      </c>
      <c r="H272" s="192"/>
      <c r="I272" s="193" t="s">
        <v>192</v>
      </c>
      <c r="J272" s="192" t="n">
        <f aca="false">G272*AO272</f>
        <v>0</v>
      </c>
      <c r="K272" s="192" t="n">
        <f aca="false">G272*AP272</f>
        <v>0</v>
      </c>
      <c r="L272" s="192" t="n">
        <f aca="false">G272*H272</f>
        <v>0</v>
      </c>
      <c r="M272" s="192" t="n">
        <f aca="false">L272*(1+BW272/100)</f>
        <v>0</v>
      </c>
      <c r="N272" s="192" t="n">
        <v>0</v>
      </c>
      <c r="O272" s="192" t="n">
        <f aca="false">G272*N272</f>
        <v>0</v>
      </c>
      <c r="P272" s="193" t="s">
        <v>193</v>
      </c>
      <c r="Z272" s="89" t="n">
        <f aca="false">IF(AQ272="5",BJ272,0)</f>
        <v>0</v>
      </c>
      <c r="AB272" s="89" t="n">
        <f aca="false">IF(AQ272="1",BH272,0)</f>
        <v>0</v>
      </c>
      <c r="AC272" s="89" t="n">
        <f aca="false">IF(AQ272="1",BI272,0)</f>
        <v>0</v>
      </c>
      <c r="AD272" s="89" t="n">
        <f aca="false">IF(AQ272="7",BH272,0)</f>
        <v>0</v>
      </c>
      <c r="AE272" s="89" t="n">
        <f aca="false">IF(AQ272="7",BI272,0)</f>
        <v>0</v>
      </c>
      <c r="AF272" s="89" t="n">
        <f aca="false">IF(AQ272="2",BH272,0)</f>
        <v>0</v>
      </c>
      <c r="AG272" s="89" t="n">
        <f aca="false">IF(AQ272="2",BI272,0)</f>
        <v>0</v>
      </c>
      <c r="AH272" s="89" t="n">
        <f aca="false">IF(AQ272="0",BJ272,0)</f>
        <v>0</v>
      </c>
      <c r="AI272" s="170" t="s">
        <v>104</v>
      </c>
      <c r="AJ272" s="89" t="n">
        <f aca="false">IF(AN272=0,L272,0)</f>
        <v>0</v>
      </c>
      <c r="AK272" s="89" t="n">
        <f aca="false">IF(AN272=12,L272,0)</f>
        <v>0</v>
      </c>
      <c r="AL272" s="89" t="n">
        <f aca="false">IF(AN272=21,L272,0)</f>
        <v>0</v>
      </c>
      <c r="AN272" s="89" t="n">
        <v>21</v>
      </c>
      <c r="AO272" s="89" t="n">
        <f aca="false">H272*0</f>
        <v>0</v>
      </c>
      <c r="AP272" s="89" t="n">
        <f aca="false">H272*(1-0)</f>
        <v>0</v>
      </c>
      <c r="AQ272" s="88" t="s">
        <v>215</v>
      </c>
      <c r="AV272" s="89" t="n">
        <f aca="false">AW272+AX272</f>
        <v>0</v>
      </c>
      <c r="AW272" s="89" t="n">
        <f aca="false">G272*AO272</f>
        <v>0</v>
      </c>
      <c r="AX272" s="89" t="n">
        <f aca="false">G272*AP272</f>
        <v>0</v>
      </c>
      <c r="AY272" s="88" t="s">
        <v>780</v>
      </c>
      <c r="AZ272" s="88" t="s">
        <v>720</v>
      </c>
      <c r="BA272" s="170" t="s">
        <v>196</v>
      </c>
      <c r="BC272" s="89" t="n">
        <f aca="false">AW272+AX272</f>
        <v>0</v>
      </c>
      <c r="BD272" s="89" t="n">
        <f aca="false">H272/(100-BE272)*100</f>
        <v>0</v>
      </c>
      <c r="BE272" s="89" t="n">
        <v>0</v>
      </c>
      <c r="BF272" s="89" t="n">
        <f aca="false">O272</f>
        <v>0</v>
      </c>
      <c r="BH272" s="89" t="n">
        <f aca="false">G272*AO272</f>
        <v>0</v>
      </c>
      <c r="BI272" s="89" t="n">
        <f aca="false">G272*AP272</f>
        <v>0</v>
      </c>
      <c r="BJ272" s="89" t="n">
        <f aca="false">G272*H272</f>
        <v>0</v>
      </c>
      <c r="BK272" s="89"/>
      <c r="BL272" s="89" t="n">
        <v>767</v>
      </c>
      <c r="BW272" s="89" t="str">
        <f aca="false">I272</f>
        <v>21</v>
      </c>
      <c r="BX272" s="10" t="s">
        <v>843</v>
      </c>
    </row>
    <row r="273" customFormat="false" ht="35.05" hidden="false" customHeight="true" outlineLevel="0" collapsed="false">
      <c r="A273" s="194" t="s">
        <v>888</v>
      </c>
      <c r="B273" s="194" t="s">
        <v>104</v>
      </c>
      <c r="C273" s="194" t="s">
        <v>889</v>
      </c>
      <c r="D273" s="195" t="s">
        <v>890</v>
      </c>
      <c r="E273" s="195"/>
      <c r="F273" s="194" t="s">
        <v>231</v>
      </c>
      <c r="G273" s="196" t="n">
        <v>1</v>
      </c>
      <c r="H273" s="197"/>
      <c r="I273" s="198" t="s">
        <v>192</v>
      </c>
      <c r="J273" s="197" t="n">
        <f aca="false">G273*AO273</f>
        <v>0</v>
      </c>
      <c r="K273" s="197" t="n">
        <f aca="false">G273*AP273</f>
        <v>0</v>
      </c>
      <c r="L273" s="197" t="n">
        <f aca="false">G273*H273</f>
        <v>0</v>
      </c>
      <c r="M273" s="197" t="n">
        <f aca="false">L273*(1+BW273/100)</f>
        <v>0</v>
      </c>
      <c r="N273" s="197" t="n">
        <v>0.0443</v>
      </c>
      <c r="O273" s="197" t="n">
        <f aca="false">G273*N273</f>
        <v>0.0443</v>
      </c>
      <c r="P273" s="198" t="s">
        <v>383</v>
      </c>
      <c r="Z273" s="89" t="n">
        <f aca="false">IF(AQ273="5",BJ273,0)</f>
        <v>0</v>
      </c>
      <c r="AB273" s="89" t="n">
        <f aca="false">IF(AQ273="1",BH273,0)</f>
        <v>0</v>
      </c>
      <c r="AC273" s="89" t="n">
        <f aca="false">IF(AQ273="1",BI273,0)</f>
        <v>0</v>
      </c>
      <c r="AD273" s="89" t="n">
        <f aca="false">IF(AQ273="7",BH273,0)</f>
        <v>0</v>
      </c>
      <c r="AE273" s="89" t="n">
        <f aca="false">IF(AQ273="7",BI273,0)</f>
        <v>0</v>
      </c>
      <c r="AF273" s="89" t="n">
        <f aca="false">IF(AQ273="2",BH273,0)</f>
        <v>0</v>
      </c>
      <c r="AG273" s="89" t="n">
        <f aca="false">IF(AQ273="2",BI273,0)</f>
        <v>0</v>
      </c>
      <c r="AH273" s="89" t="n">
        <f aca="false">IF(AQ273="0",BJ273,0)</f>
        <v>0</v>
      </c>
      <c r="AI273" s="170" t="s">
        <v>104</v>
      </c>
      <c r="AJ273" s="199" t="n">
        <f aca="false">IF(AN273=0,L273,0)</f>
        <v>0</v>
      </c>
      <c r="AK273" s="199" t="n">
        <f aca="false">IF(AN273=12,L273,0)</f>
        <v>0</v>
      </c>
      <c r="AL273" s="199" t="n">
        <f aca="false">IF(AN273=21,L273,0)</f>
        <v>0</v>
      </c>
      <c r="AN273" s="89" t="n">
        <v>21</v>
      </c>
      <c r="AO273" s="89" t="n">
        <f aca="false">H273*1</f>
        <v>0</v>
      </c>
      <c r="AP273" s="89" t="n">
        <f aca="false">H273*(1-1)</f>
        <v>0</v>
      </c>
      <c r="AQ273" s="200" t="s">
        <v>215</v>
      </c>
      <c r="AV273" s="89" t="n">
        <f aca="false">AW273+AX273</f>
        <v>0</v>
      </c>
      <c r="AW273" s="89" t="n">
        <f aca="false">G273*AO273</f>
        <v>0</v>
      </c>
      <c r="AX273" s="89" t="n">
        <f aca="false">G273*AP273</f>
        <v>0</v>
      </c>
      <c r="AY273" s="88" t="s">
        <v>780</v>
      </c>
      <c r="AZ273" s="88" t="s">
        <v>720</v>
      </c>
      <c r="BA273" s="170" t="s">
        <v>196</v>
      </c>
      <c r="BC273" s="89" t="n">
        <f aca="false">AW273+AX273</f>
        <v>0</v>
      </c>
      <c r="BD273" s="89" t="n">
        <f aca="false">H273/(100-BE273)*100</f>
        <v>0</v>
      </c>
      <c r="BE273" s="89" t="n">
        <v>0</v>
      </c>
      <c r="BF273" s="89" t="n">
        <f aca="false">O273</f>
        <v>0.0443</v>
      </c>
      <c r="BH273" s="199" t="n">
        <f aca="false">G273*AO273</f>
        <v>0</v>
      </c>
      <c r="BI273" s="199" t="n">
        <f aca="false">G273*AP273</f>
        <v>0</v>
      </c>
      <c r="BJ273" s="199" t="n">
        <f aca="false">G273*H273</f>
        <v>0</v>
      </c>
      <c r="BK273" s="199"/>
      <c r="BL273" s="89" t="n">
        <v>767</v>
      </c>
      <c r="BW273" s="89" t="str">
        <f aca="false">I273</f>
        <v>21</v>
      </c>
      <c r="BX273" s="201" t="s">
        <v>890</v>
      </c>
    </row>
    <row r="274" customFormat="false" ht="15" hidden="false" customHeight="true" outlineLevel="0" collapsed="false">
      <c r="A274" s="189" t="s">
        <v>891</v>
      </c>
      <c r="B274" s="189" t="s">
        <v>104</v>
      </c>
      <c r="C274" s="189" t="s">
        <v>842</v>
      </c>
      <c r="D274" s="190" t="s">
        <v>843</v>
      </c>
      <c r="E274" s="190"/>
      <c r="F274" s="189" t="s">
        <v>231</v>
      </c>
      <c r="G274" s="191" t="n">
        <v>1</v>
      </c>
      <c r="H274" s="192"/>
      <c r="I274" s="193" t="s">
        <v>192</v>
      </c>
      <c r="J274" s="192" t="n">
        <f aca="false">G274*AO274</f>
        <v>0</v>
      </c>
      <c r="K274" s="192" t="n">
        <f aca="false">G274*AP274</f>
        <v>0</v>
      </c>
      <c r="L274" s="192" t="n">
        <f aca="false">G274*H274</f>
        <v>0</v>
      </c>
      <c r="M274" s="192" t="n">
        <f aca="false">L274*(1+BW274/100)</f>
        <v>0</v>
      </c>
      <c r="N274" s="192" t="n">
        <v>0</v>
      </c>
      <c r="O274" s="192" t="n">
        <f aca="false">G274*N274</f>
        <v>0</v>
      </c>
      <c r="P274" s="193" t="s">
        <v>193</v>
      </c>
      <c r="Z274" s="89" t="n">
        <f aca="false">IF(AQ274="5",BJ274,0)</f>
        <v>0</v>
      </c>
      <c r="AB274" s="89" t="n">
        <f aca="false">IF(AQ274="1",BH274,0)</f>
        <v>0</v>
      </c>
      <c r="AC274" s="89" t="n">
        <f aca="false">IF(AQ274="1",BI274,0)</f>
        <v>0</v>
      </c>
      <c r="AD274" s="89" t="n">
        <f aca="false">IF(AQ274="7",BH274,0)</f>
        <v>0</v>
      </c>
      <c r="AE274" s="89" t="n">
        <f aca="false">IF(AQ274="7",BI274,0)</f>
        <v>0</v>
      </c>
      <c r="AF274" s="89" t="n">
        <f aca="false">IF(AQ274="2",BH274,0)</f>
        <v>0</v>
      </c>
      <c r="AG274" s="89" t="n">
        <f aca="false">IF(AQ274="2",BI274,0)</f>
        <v>0</v>
      </c>
      <c r="AH274" s="89" t="n">
        <f aca="false">IF(AQ274="0",BJ274,0)</f>
        <v>0</v>
      </c>
      <c r="AI274" s="170" t="s">
        <v>104</v>
      </c>
      <c r="AJ274" s="89" t="n">
        <f aca="false">IF(AN274=0,L274,0)</f>
        <v>0</v>
      </c>
      <c r="AK274" s="89" t="n">
        <f aca="false">IF(AN274=12,L274,0)</f>
        <v>0</v>
      </c>
      <c r="AL274" s="89" t="n">
        <f aca="false">IF(AN274=21,L274,0)</f>
        <v>0</v>
      </c>
      <c r="AN274" s="89" t="n">
        <v>21</v>
      </c>
      <c r="AO274" s="89" t="n">
        <f aca="false">H274*0</f>
        <v>0</v>
      </c>
      <c r="AP274" s="89" t="n">
        <f aca="false">H274*(1-0)</f>
        <v>0</v>
      </c>
      <c r="AQ274" s="88" t="s">
        <v>215</v>
      </c>
      <c r="AV274" s="89" t="n">
        <f aca="false">AW274+AX274</f>
        <v>0</v>
      </c>
      <c r="AW274" s="89" t="n">
        <f aca="false">G274*AO274</f>
        <v>0</v>
      </c>
      <c r="AX274" s="89" t="n">
        <f aca="false">G274*AP274</f>
        <v>0</v>
      </c>
      <c r="AY274" s="88" t="s">
        <v>780</v>
      </c>
      <c r="AZ274" s="88" t="s">
        <v>720</v>
      </c>
      <c r="BA274" s="170" t="s">
        <v>196</v>
      </c>
      <c r="BC274" s="89" t="n">
        <f aca="false">AW274+AX274</f>
        <v>0</v>
      </c>
      <c r="BD274" s="89" t="n">
        <f aca="false">H274/(100-BE274)*100</f>
        <v>0</v>
      </c>
      <c r="BE274" s="89" t="n">
        <v>0</v>
      </c>
      <c r="BF274" s="89" t="n">
        <f aca="false">O274</f>
        <v>0</v>
      </c>
      <c r="BH274" s="89" t="n">
        <f aca="false">G274*AO274</f>
        <v>0</v>
      </c>
      <c r="BI274" s="89" t="n">
        <f aca="false">G274*AP274</f>
        <v>0</v>
      </c>
      <c r="BJ274" s="89" t="n">
        <f aca="false">G274*H274</f>
        <v>0</v>
      </c>
      <c r="BK274" s="89"/>
      <c r="BL274" s="89" t="n">
        <v>767</v>
      </c>
      <c r="BW274" s="89" t="str">
        <f aca="false">I274</f>
        <v>21</v>
      </c>
      <c r="BX274" s="10" t="s">
        <v>843</v>
      </c>
    </row>
    <row r="275" customFormat="false" ht="35.05" hidden="false" customHeight="true" outlineLevel="0" collapsed="false">
      <c r="A275" s="194" t="s">
        <v>892</v>
      </c>
      <c r="B275" s="194" t="s">
        <v>104</v>
      </c>
      <c r="C275" s="194" t="s">
        <v>893</v>
      </c>
      <c r="D275" s="195" t="s">
        <v>894</v>
      </c>
      <c r="E275" s="195"/>
      <c r="F275" s="194" t="s">
        <v>231</v>
      </c>
      <c r="G275" s="196" t="n">
        <v>1</v>
      </c>
      <c r="H275" s="197"/>
      <c r="I275" s="198" t="s">
        <v>192</v>
      </c>
      <c r="J275" s="197" t="n">
        <f aca="false">G275*AO275</f>
        <v>0</v>
      </c>
      <c r="K275" s="197" t="n">
        <f aca="false">G275*AP275</f>
        <v>0</v>
      </c>
      <c r="L275" s="197" t="n">
        <f aca="false">G275*H275</f>
        <v>0</v>
      </c>
      <c r="M275" s="197" t="n">
        <f aca="false">L275*(1+BW275/100)</f>
        <v>0</v>
      </c>
      <c r="N275" s="197" t="n">
        <v>0.0443</v>
      </c>
      <c r="O275" s="197" t="n">
        <f aca="false">G275*N275</f>
        <v>0.0443</v>
      </c>
      <c r="P275" s="198" t="s">
        <v>383</v>
      </c>
      <c r="Z275" s="89" t="n">
        <f aca="false">IF(AQ275="5",BJ275,0)</f>
        <v>0</v>
      </c>
      <c r="AB275" s="89" t="n">
        <f aca="false">IF(AQ275="1",BH275,0)</f>
        <v>0</v>
      </c>
      <c r="AC275" s="89" t="n">
        <f aca="false">IF(AQ275="1",BI275,0)</f>
        <v>0</v>
      </c>
      <c r="AD275" s="89" t="n">
        <f aca="false">IF(AQ275="7",BH275,0)</f>
        <v>0</v>
      </c>
      <c r="AE275" s="89" t="n">
        <f aca="false">IF(AQ275="7",BI275,0)</f>
        <v>0</v>
      </c>
      <c r="AF275" s="89" t="n">
        <f aca="false">IF(AQ275="2",BH275,0)</f>
        <v>0</v>
      </c>
      <c r="AG275" s="89" t="n">
        <f aca="false">IF(AQ275="2",BI275,0)</f>
        <v>0</v>
      </c>
      <c r="AH275" s="89" t="n">
        <f aca="false">IF(AQ275="0",BJ275,0)</f>
        <v>0</v>
      </c>
      <c r="AI275" s="170" t="s">
        <v>104</v>
      </c>
      <c r="AJ275" s="199" t="n">
        <f aca="false">IF(AN275=0,L275,0)</f>
        <v>0</v>
      </c>
      <c r="AK275" s="199" t="n">
        <f aca="false">IF(AN275=12,L275,0)</f>
        <v>0</v>
      </c>
      <c r="AL275" s="199" t="n">
        <f aca="false">IF(AN275=21,L275,0)</f>
        <v>0</v>
      </c>
      <c r="AN275" s="89" t="n">
        <v>21</v>
      </c>
      <c r="AO275" s="89" t="n">
        <f aca="false">H275*1</f>
        <v>0</v>
      </c>
      <c r="AP275" s="89" t="n">
        <f aca="false">H275*(1-1)</f>
        <v>0</v>
      </c>
      <c r="AQ275" s="200" t="s">
        <v>215</v>
      </c>
      <c r="AV275" s="89" t="n">
        <f aca="false">AW275+AX275</f>
        <v>0</v>
      </c>
      <c r="AW275" s="89" t="n">
        <f aca="false">G275*AO275</f>
        <v>0</v>
      </c>
      <c r="AX275" s="89" t="n">
        <f aca="false">G275*AP275</f>
        <v>0</v>
      </c>
      <c r="AY275" s="88" t="s">
        <v>780</v>
      </c>
      <c r="AZ275" s="88" t="s">
        <v>720</v>
      </c>
      <c r="BA275" s="170" t="s">
        <v>196</v>
      </c>
      <c r="BC275" s="89" t="n">
        <f aca="false">AW275+AX275</f>
        <v>0</v>
      </c>
      <c r="BD275" s="89" t="n">
        <f aca="false">H275/(100-BE275)*100</f>
        <v>0</v>
      </c>
      <c r="BE275" s="89" t="n">
        <v>0</v>
      </c>
      <c r="BF275" s="89" t="n">
        <f aca="false">O275</f>
        <v>0.0443</v>
      </c>
      <c r="BH275" s="199" t="n">
        <f aca="false">G275*AO275</f>
        <v>0</v>
      </c>
      <c r="BI275" s="199" t="n">
        <f aca="false">G275*AP275</f>
        <v>0</v>
      </c>
      <c r="BJ275" s="199" t="n">
        <f aca="false">G275*H275</f>
        <v>0</v>
      </c>
      <c r="BK275" s="199"/>
      <c r="BL275" s="89" t="n">
        <v>767</v>
      </c>
      <c r="BW275" s="89" t="str">
        <f aca="false">I275</f>
        <v>21</v>
      </c>
      <c r="BX275" s="201" t="s">
        <v>894</v>
      </c>
    </row>
    <row r="276" customFormat="false" ht="15" hidden="false" customHeight="true" outlineLevel="0" collapsed="false">
      <c r="A276" s="189" t="s">
        <v>895</v>
      </c>
      <c r="B276" s="189" t="s">
        <v>104</v>
      </c>
      <c r="C276" s="189" t="s">
        <v>842</v>
      </c>
      <c r="D276" s="190" t="s">
        <v>843</v>
      </c>
      <c r="E276" s="190"/>
      <c r="F276" s="189" t="s">
        <v>231</v>
      </c>
      <c r="G276" s="191" t="n">
        <v>1</v>
      </c>
      <c r="H276" s="192"/>
      <c r="I276" s="193" t="s">
        <v>192</v>
      </c>
      <c r="J276" s="192" t="n">
        <f aca="false">G276*AO276</f>
        <v>0</v>
      </c>
      <c r="K276" s="192" t="n">
        <f aca="false">G276*AP276</f>
        <v>0</v>
      </c>
      <c r="L276" s="192" t="n">
        <f aca="false">G276*H276</f>
        <v>0</v>
      </c>
      <c r="M276" s="192" t="n">
        <f aca="false">L276*(1+BW276/100)</f>
        <v>0</v>
      </c>
      <c r="N276" s="192" t="n">
        <v>0</v>
      </c>
      <c r="O276" s="192" t="n">
        <f aca="false">G276*N276</f>
        <v>0</v>
      </c>
      <c r="P276" s="193" t="s">
        <v>193</v>
      </c>
      <c r="Z276" s="89" t="n">
        <f aca="false">IF(AQ276="5",BJ276,0)</f>
        <v>0</v>
      </c>
      <c r="AB276" s="89" t="n">
        <f aca="false">IF(AQ276="1",BH276,0)</f>
        <v>0</v>
      </c>
      <c r="AC276" s="89" t="n">
        <f aca="false">IF(AQ276="1",BI276,0)</f>
        <v>0</v>
      </c>
      <c r="AD276" s="89" t="n">
        <f aca="false">IF(AQ276="7",BH276,0)</f>
        <v>0</v>
      </c>
      <c r="AE276" s="89" t="n">
        <f aca="false">IF(AQ276="7",BI276,0)</f>
        <v>0</v>
      </c>
      <c r="AF276" s="89" t="n">
        <f aca="false">IF(AQ276="2",BH276,0)</f>
        <v>0</v>
      </c>
      <c r="AG276" s="89" t="n">
        <f aca="false">IF(AQ276="2",BI276,0)</f>
        <v>0</v>
      </c>
      <c r="AH276" s="89" t="n">
        <f aca="false">IF(AQ276="0",BJ276,0)</f>
        <v>0</v>
      </c>
      <c r="AI276" s="170" t="s">
        <v>104</v>
      </c>
      <c r="AJ276" s="89" t="n">
        <f aca="false">IF(AN276=0,L276,0)</f>
        <v>0</v>
      </c>
      <c r="AK276" s="89" t="n">
        <f aca="false">IF(AN276=12,L276,0)</f>
        <v>0</v>
      </c>
      <c r="AL276" s="89" t="n">
        <f aca="false">IF(AN276=21,L276,0)</f>
        <v>0</v>
      </c>
      <c r="AN276" s="89" t="n">
        <v>21</v>
      </c>
      <c r="AO276" s="89" t="n">
        <f aca="false">H276*0</f>
        <v>0</v>
      </c>
      <c r="AP276" s="89" t="n">
        <f aca="false">H276*(1-0)</f>
        <v>0</v>
      </c>
      <c r="AQ276" s="88" t="s">
        <v>215</v>
      </c>
      <c r="AV276" s="89" t="n">
        <f aca="false">AW276+AX276</f>
        <v>0</v>
      </c>
      <c r="AW276" s="89" t="n">
        <f aca="false">G276*AO276</f>
        <v>0</v>
      </c>
      <c r="AX276" s="89" t="n">
        <f aca="false">G276*AP276</f>
        <v>0</v>
      </c>
      <c r="AY276" s="88" t="s">
        <v>780</v>
      </c>
      <c r="AZ276" s="88" t="s">
        <v>720</v>
      </c>
      <c r="BA276" s="170" t="s">
        <v>196</v>
      </c>
      <c r="BC276" s="89" t="n">
        <f aca="false">AW276+AX276</f>
        <v>0</v>
      </c>
      <c r="BD276" s="89" t="n">
        <f aca="false">H276/(100-BE276)*100</f>
        <v>0</v>
      </c>
      <c r="BE276" s="89" t="n">
        <v>0</v>
      </c>
      <c r="BF276" s="89" t="n">
        <f aca="false">O276</f>
        <v>0</v>
      </c>
      <c r="BH276" s="89" t="n">
        <f aca="false">G276*AO276</f>
        <v>0</v>
      </c>
      <c r="BI276" s="89" t="n">
        <f aca="false">G276*AP276</f>
        <v>0</v>
      </c>
      <c r="BJ276" s="89" t="n">
        <f aca="false">G276*H276</f>
        <v>0</v>
      </c>
      <c r="BK276" s="89"/>
      <c r="BL276" s="89" t="n">
        <v>767</v>
      </c>
      <c r="BW276" s="89" t="str">
        <f aca="false">I276</f>
        <v>21</v>
      </c>
      <c r="BX276" s="10" t="s">
        <v>843</v>
      </c>
    </row>
    <row r="277" customFormat="false" ht="35.05" hidden="false" customHeight="true" outlineLevel="0" collapsed="false">
      <c r="A277" s="194" t="s">
        <v>896</v>
      </c>
      <c r="B277" s="194" t="s">
        <v>104</v>
      </c>
      <c r="C277" s="194" t="s">
        <v>897</v>
      </c>
      <c r="D277" s="195" t="s">
        <v>898</v>
      </c>
      <c r="E277" s="195"/>
      <c r="F277" s="194" t="s">
        <v>231</v>
      </c>
      <c r="G277" s="196" t="n">
        <v>1</v>
      </c>
      <c r="H277" s="197"/>
      <c r="I277" s="198" t="s">
        <v>192</v>
      </c>
      <c r="J277" s="197" t="n">
        <f aca="false">G277*AO277</f>
        <v>0</v>
      </c>
      <c r="K277" s="197" t="n">
        <f aca="false">G277*AP277</f>
        <v>0</v>
      </c>
      <c r="L277" s="197" t="n">
        <f aca="false">G277*H277</f>
        <v>0</v>
      </c>
      <c r="M277" s="197" t="n">
        <f aca="false">L277*(1+BW277/100)</f>
        <v>0</v>
      </c>
      <c r="N277" s="197" t="n">
        <v>0.0443</v>
      </c>
      <c r="O277" s="197" t="n">
        <f aca="false">G277*N277</f>
        <v>0.0443</v>
      </c>
      <c r="P277" s="198" t="s">
        <v>383</v>
      </c>
      <c r="Z277" s="89" t="n">
        <f aca="false">IF(AQ277="5",BJ277,0)</f>
        <v>0</v>
      </c>
      <c r="AB277" s="89" t="n">
        <f aca="false">IF(AQ277="1",BH277,0)</f>
        <v>0</v>
      </c>
      <c r="AC277" s="89" t="n">
        <f aca="false">IF(AQ277="1",BI277,0)</f>
        <v>0</v>
      </c>
      <c r="AD277" s="89" t="n">
        <f aca="false">IF(AQ277="7",BH277,0)</f>
        <v>0</v>
      </c>
      <c r="AE277" s="89" t="n">
        <f aca="false">IF(AQ277="7",BI277,0)</f>
        <v>0</v>
      </c>
      <c r="AF277" s="89" t="n">
        <f aca="false">IF(AQ277="2",BH277,0)</f>
        <v>0</v>
      </c>
      <c r="AG277" s="89" t="n">
        <f aca="false">IF(AQ277="2",BI277,0)</f>
        <v>0</v>
      </c>
      <c r="AH277" s="89" t="n">
        <f aca="false">IF(AQ277="0",BJ277,0)</f>
        <v>0</v>
      </c>
      <c r="AI277" s="170" t="s">
        <v>104</v>
      </c>
      <c r="AJ277" s="199" t="n">
        <f aca="false">IF(AN277=0,L277,0)</f>
        <v>0</v>
      </c>
      <c r="AK277" s="199" t="n">
        <f aca="false">IF(AN277=12,L277,0)</f>
        <v>0</v>
      </c>
      <c r="AL277" s="199" t="n">
        <f aca="false">IF(AN277=21,L277,0)</f>
        <v>0</v>
      </c>
      <c r="AN277" s="89" t="n">
        <v>21</v>
      </c>
      <c r="AO277" s="89" t="n">
        <f aca="false">H277*1</f>
        <v>0</v>
      </c>
      <c r="AP277" s="89" t="n">
        <f aca="false">H277*(1-1)</f>
        <v>0</v>
      </c>
      <c r="AQ277" s="200" t="s">
        <v>215</v>
      </c>
      <c r="AV277" s="89" t="n">
        <f aca="false">AW277+AX277</f>
        <v>0</v>
      </c>
      <c r="AW277" s="89" t="n">
        <f aca="false">G277*AO277</f>
        <v>0</v>
      </c>
      <c r="AX277" s="89" t="n">
        <f aca="false">G277*AP277</f>
        <v>0</v>
      </c>
      <c r="AY277" s="88" t="s">
        <v>780</v>
      </c>
      <c r="AZ277" s="88" t="s">
        <v>720</v>
      </c>
      <c r="BA277" s="170" t="s">
        <v>196</v>
      </c>
      <c r="BC277" s="89" t="n">
        <f aca="false">AW277+AX277</f>
        <v>0</v>
      </c>
      <c r="BD277" s="89" t="n">
        <f aca="false">H277/(100-BE277)*100</f>
        <v>0</v>
      </c>
      <c r="BE277" s="89" t="n">
        <v>0</v>
      </c>
      <c r="BF277" s="89" t="n">
        <f aca="false">O277</f>
        <v>0.0443</v>
      </c>
      <c r="BH277" s="199" t="n">
        <f aca="false">G277*AO277</f>
        <v>0</v>
      </c>
      <c r="BI277" s="199" t="n">
        <f aca="false">G277*AP277</f>
        <v>0</v>
      </c>
      <c r="BJ277" s="199" t="n">
        <f aca="false">G277*H277</f>
        <v>0</v>
      </c>
      <c r="BK277" s="199"/>
      <c r="BL277" s="89" t="n">
        <v>767</v>
      </c>
      <c r="BW277" s="89" t="str">
        <f aca="false">I277</f>
        <v>21</v>
      </c>
      <c r="BX277" s="201" t="s">
        <v>898</v>
      </c>
    </row>
    <row r="278" customFormat="false" ht="15" hidden="false" customHeight="true" outlineLevel="0" collapsed="false">
      <c r="A278" s="189" t="s">
        <v>899</v>
      </c>
      <c r="B278" s="189" t="s">
        <v>104</v>
      </c>
      <c r="C278" s="189" t="s">
        <v>842</v>
      </c>
      <c r="D278" s="190" t="s">
        <v>843</v>
      </c>
      <c r="E278" s="190"/>
      <c r="F278" s="189" t="s">
        <v>231</v>
      </c>
      <c r="G278" s="191" t="n">
        <v>1</v>
      </c>
      <c r="H278" s="192"/>
      <c r="I278" s="193" t="s">
        <v>192</v>
      </c>
      <c r="J278" s="192" t="n">
        <f aca="false">G278*AO278</f>
        <v>0</v>
      </c>
      <c r="K278" s="192" t="n">
        <f aca="false">G278*AP278</f>
        <v>0</v>
      </c>
      <c r="L278" s="192" t="n">
        <f aca="false">G278*H278</f>
        <v>0</v>
      </c>
      <c r="M278" s="192" t="n">
        <f aca="false">L278*(1+BW278/100)</f>
        <v>0</v>
      </c>
      <c r="N278" s="192" t="n">
        <v>0</v>
      </c>
      <c r="O278" s="192" t="n">
        <f aca="false">G278*N278</f>
        <v>0</v>
      </c>
      <c r="P278" s="193" t="s">
        <v>193</v>
      </c>
      <c r="Z278" s="89" t="n">
        <f aca="false">IF(AQ278="5",BJ278,0)</f>
        <v>0</v>
      </c>
      <c r="AB278" s="89" t="n">
        <f aca="false">IF(AQ278="1",BH278,0)</f>
        <v>0</v>
      </c>
      <c r="AC278" s="89" t="n">
        <f aca="false">IF(AQ278="1",BI278,0)</f>
        <v>0</v>
      </c>
      <c r="AD278" s="89" t="n">
        <f aca="false">IF(AQ278="7",BH278,0)</f>
        <v>0</v>
      </c>
      <c r="AE278" s="89" t="n">
        <f aca="false">IF(AQ278="7",BI278,0)</f>
        <v>0</v>
      </c>
      <c r="AF278" s="89" t="n">
        <f aca="false">IF(AQ278="2",BH278,0)</f>
        <v>0</v>
      </c>
      <c r="AG278" s="89" t="n">
        <f aca="false">IF(AQ278="2",BI278,0)</f>
        <v>0</v>
      </c>
      <c r="AH278" s="89" t="n">
        <f aca="false">IF(AQ278="0",BJ278,0)</f>
        <v>0</v>
      </c>
      <c r="AI278" s="170" t="s">
        <v>104</v>
      </c>
      <c r="AJ278" s="89" t="n">
        <f aca="false">IF(AN278=0,L278,0)</f>
        <v>0</v>
      </c>
      <c r="AK278" s="89" t="n">
        <f aca="false">IF(AN278=12,L278,0)</f>
        <v>0</v>
      </c>
      <c r="AL278" s="89" t="n">
        <f aca="false">IF(AN278=21,L278,0)</f>
        <v>0</v>
      </c>
      <c r="AN278" s="89" t="n">
        <v>21</v>
      </c>
      <c r="AO278" s="89" t="n">
        <f aca="false">H278*0</f>
        <v>0</v>
      </c>
      <c r="AP278" s="89" t="n">
        <f aca="false">H278*(1-0)</f>
        <v>0</v>
      </c>
      <c r="AQ278" s="88" t="s">
        <v>215</v>
      </c>
      <c r="AV278" s="89" t="n">
        <f aca="false">AW278+AX278</f>
        <v>0</v>
      </c>
      <c r="AW278" s="89" t="n">
        <f aca="false">G278*AO278</f>
        <v>0</v>
      </c>
      <c r="AX278" s="89" t="n">
        <f aca="false">G278*AP278</f>
        <v>0</v>
      </c>
      <c r="AY278" s="88" t="s">
        <v>780</v>
      </c>
      <c r="AZ278" s="88" t="s">
        <v>720</v>
      </c>
      <c r="BA278" s="170" t="s">
        <v>196</v>
      </c>
      <c r="BC278" s="89" t="n">
        <f aca="false">AW278+AX278</f>
        <v>0</v>
      </c>
      <c r="BD278" s="89" t="n">
        <f aca="false">H278/(100-BE278)*100</f>
        <v>0</v>
      </c>
      <c r="BE278" s="89" t="n">
        <v>0</v>
      </c>
      <c r="BF278" s="89" t="n">
        <f aca="false">O278</f>
        <v>0</v>
      </c>
      <c r="BH278" s="89" t="n">
        <f aca="false">G278*AO278</f>
        <v>0</v>
      </c>
      <c r="BI278" s="89" t="n">
        <f aca="false">G278*AP278</f>
        <v>0</v>
      </c>
      <c r="BJ278" s="89" t="n">
        <f aca="false">G278*H278</f>
        <v>0</v>
      </c>
      <c r="BK278" s="89"/>
      <c r="BL278" s="89" t="n">
        <v>767</v>
      </c>
      <c r="BW278" s="89" t="str">
        <f aca="false">I278</f>
        <v>21</v>
      </c>
      <c r="BX278" s="10" t="s">
        <v>843</v>
      </c>
    </row>
    <row r="279" customFormat="false" ht="35.05" hidden="false" customHeight="true" outlineLevel="0" collapsed="false">
      <c r="A279" s="194" t="s">
        <v>900</v>
      </c>
      <c r="B279" s="194" t="s">
        <v>104</v>
      </c>
      <c r="C279" s="194" t="s">
        <v>901</v>
      </c>
      <c r="D279" s="195" t="s">
        <v>902</v>
      </c>
      <c r="E279" s="195"/>
      <c r="F279" s="194" t="s">
        <v>231</v>
      </c>
      <c r="G279" s="196" t="n">
        <v>1</v>
      </c>
      <c r="H279" s="197"/>
      <c r="I279" s="198" t="s">
        <v>192</v>
      </c>
      <c r="J279" s="197" t="n">
        <f aca="false">G279*AO279</f>
        <v>0</v>
      </c>
      <c r="K279" s="197" t="n">
        <f aca="false">G279*AP279</f>
        <v>0</v>
      </c>
      <c r="L279" s="197" t="n">
        <f aca="false">G279*H279</f>
        <v>0</v>
      </c>
      <c r="M279" s="197" t="n">
        <f aca="false">L279*(1+BW279/100)</f>
        <v>0</v>
      </c>
      <c r="N279" s="197" t="n">
        <v>0.0443</v>
      </c>
      <c r="O279" s="197" t="n">
        <f aca="false">G279*N279</f>
        <v>0.0443</v>
      </c>
      <c r="P279" s="198" t="s">
        <v>383</v>
      </c>
      <c r="Z279" s="89" t="n">
        <f aca="false">IF(AQ279="5",BJ279,0)</f>
        <v>0</v>
      </c>
      <c r="AB279" s="89" t="n">
        <f aca="false">IF(AQ279="1",BH279,0)</f>
        <v>0</v>
      </c>
      <c r="AC279" s="89" t="n">
        <f aca="false">IF(AQ279="1",BI279,0)</f>
        <v>0</v>
      </c>
      <c r="AD279" s="89" t="n">
        <f aca="false">IF(AQ279="7",BH279,0)</f>
        <v>0</v>
      </c>
      <c r="AE279" s="89" t="n">
        <f aca="false">IF(AQ279="7",BI279,0)</f>
        <v>0</v>
      </c>
      <c r="AF279" s="89" t="n">
        <f aca="false">IF(AQ279="2",BH279,0)</f>
        <v>0</v>
      </c>
      <c r="AG279" s="89" t="n">
        <f aca="false">IF(AQ279="2",BI279,0)</f>
        <v>0</v>
      </c>
      <c r="AH279" s="89" t="n">
        <f aca="false">IF(AQ279="0",BJ279,0)</f>
        <v>0</v>
      </c>
      <c r="AI279" s="170" t="s">
        <v>104</v>
      </c>
      <c r="AJ279" s="199" t="n">
        <f aca="false">IF(AN279=0,L279,0)</f>
        <v>0</v>
      </c>
      <c r="AK279" s="199" t="n">
        <f aca="false">IF(AN279=12,L279,0)</f>
        <v>0</v>
      </c>
      <c r="AL279" s="199" t="n">
        <f aca="false">IF(AN279=21,L279,0)</f>
        <v>0</v>
      </c>
      <c r="AN279" s="89" t="n">
        <v>21</v>
      </c>
      <c r="AO279" s="89" t="n">
        <f aca="false">H279*1</f>
        <v>0</v>
      </c>
      <c r="AP279" s="89" t="n">
        <f aca="false">H279*(1-1)</f>
        <v>0</v>
      </c>
      <c r="AQ279" s="200" t="s">
        <v>215</v>
      </c>
      <c r="AV279" s="89" t="n">
        <f aca="false">AW279+AX279</f>
        <v>0</v>
      </c>
      <c r="AW279" s="89" t="n">
        <f aca="false">G279*AO279</f>
        <v>0</v>
      </c>
      <c r="AX279" s="89" t="n">
        <f aca="false">G279*AP279</f>
        <v>0</v>
      </c>
      <c r="AY279" s="88" t="s">
        <v>780</v>
      </c>
      <c r="AZ279" s="88" t="s">
        <v>720</v>
      </c>
      <c r="BA279" s="170" t="s">
        <v>196</v>
      </c>
      <c r="BC279" s="89" t="n">
        <f aca="false">AW279+AX279</f>
        <v>0</v>
      </c>
      <c r="BD279" s="89" t="n">
        <f aca="false">H279/(100-BE279)*100</f>
        <v>0</v>
      </c>
      <c r="BE279" s="89" t="n">
        <v>0</v>
      </c>
      <c r="BF279" s="89" t="n">
        <f aca="false">O279</f>
        <v>0.0443</v>
      </c>
      <c r="BH279" s="199" t="n">
        <f aca="false">G279*AO279</f>
        <v>0</v>
      </c>
      <c r="BI279" s="199" t="n">
        <f aca="false">G279*AP279</f>
        <v>0</v>
      </c>
      <c r="BJ279" s="199" t="n">
        <f aca="false">G279*H279</f>
        <v>0</v>
      </c>
      <c r="BK279" s="199"/>
      <c r="BL279" s="89" t="n">
        <v>767</v>
      </c>
      <c r="BW279" s="89" t="str">
        <f aca="false">I279</f>
        <v>21</v>
      </c>
      <c r="BX279" s="201" t="s">
        <v>902</v>
      </c>
    </row>
    <row r="280" customFormat="false" ht="15" hidden="false" customHeight="true" outlineLevel="0" collapsed="false">
      <c r="A280" s="189" t="s">
        <v>903</v>
      </c>
      <c r="B280" s="189" t="s">
        <v>104</v>
      </c>
      <c r="C280" s="189" t="s">
        <v>842</v>
      </c>
      <c r="D280" s="190" t="s">
        <v>843</v>
      </c>
      <c r="E280" s="190"/>
      <c r="F280" s="189" t="s">
        <v>231</v>
      </c>
      <c r="G280" s="191" t="n">
        <v>2</v>
      </c>
      <c r="H280" s="192"/>
      <c r="I280" s="193" t="s">
        <v>192</v>
      </c>
      <c r="J280" s="192" t="n">
        <f aca="false">G280*AO280</f>
        <v>0</v>
      </c>
      <c r="K280" s="192" t="n">
        <f aca="false">G280*AP280</f>
        <v>0</v>
      </c>
      <c r="L280" s="192" t="n">
        <f aca="false">G280*H280</f>
        <v>0</v>
      </c>
      <c r="M280" s="192" t="n">
        <f aca="false">L280*(1+BW280/100)</f>
        <v>0</v>
      </c>
      <c r="N280" s="192" t="n">
        <v>0</v>
      </c>
      <c r="O280" s="192" t="n">
        <f aca="false">G280*N280</f>
        <v>0</v>
      </c>
      <c r="P280" s="193" t="s">
        <v>193</v>
      </c>
      <c r="Z280" s="89" t="n">
        <f aca="false">IF(AQ280="5",BJ280,0)</f>
        <v>0</v>
      </c>
      <c r="AB280" s="89" t="n">
        <f aca="false">IF(AQ280="1",BH280,0)</f>
        <v>0</v>
      </c>
      <c r="AC280" s="89" t="n">
        <f aca="false">IF(AQ280="1",BI280,0)</f>
        <v>0</v>
      </c>
      <c r="AD280" s="89" t="n">
        <f aca="false">IF(AQ280="7",BH280,0)</f>
        <v>0</v>
      </c>
      <c r="AE280" s="89" t="n">
        <f aca="false">IF(AQ280="7",BI280,0)</f>
        <v>0</v>
      </c>
      <c r="AF280" s="89" t="n">
        <f aca="false">IF(AQ280="2",BH280,0)</f>
        <v>0</v>
      </c>
      <c r="AG280" s="89" t="n">
        <f aca="false">IF(AQ280="2",BI280,0)</f>
        <v>0</v>
      </c>
      <c r="AH280" s="89" t="n">
        <f aca="false">IF(AQ280="0",BJ280,0)</f>
        <v>0</v>
      </c>
      <c r="AI280" s="170" t="s">
        <v>104</v>
      </c>
      <c r="AJ280" s="89" t="n">
        <f aca="false">IF(AN280=0,L280,0)</f>
        <v>0</v>
      </c>
      <c r="AK280" s="89" t="n">
        <f aca="false">IF(AN280=12,L280,0)</f>
        <v>0</v>
      </c>
      <c r="AL280" s="89" t="n">
        <f aca="false">IF(AN280=21,L280,0)</f>
        <v>0</v>
      </c>
      <c r="AN280" s="89" t="n">
        <v>21</v>
      </c>
      <c r="AO280" s="89" t="n">
        <f aca="false">H280*0</f>
        <v>0</v>
      </c>
      <c r="AP280" s="89" t="n">
        <f aca="false">H280*(1-0)</f>
        <v>0</v>
      </c>
      <c r="AQ280" s="88" t="s">
        <v>215</v>
      </c>
      <c r="AV280" s="89" t="n">
        <f aca="false">AW280+AX280</f>
        <v>0</v>
      </c>
      <c r="AW280" s="89" t="n">
        <f aca="false">G280*AO280</f>
        <v>0</v>
      </c>
      <c r="AX280" s="89" t="n">
        <f aca="false">G280*AP280</f>
        <v>0</v>
      </c>
      <c r="AY280" s="88" t="s">
        <v>780</v>
      </c>
      <c r="AZ280" s="88" t="s">
        <v>720</v>
      </c>
      <c r="BA280" s="170" t="s">
        <v>196</v>
      </c>
      <c r="BC280" s="89" t="n">
        <f aca="false">AW280+AX280</f>
        <v>0</v>
      </c>
      <c r="BD280" s="89" t="n">
        <f aca="false">H280/(100-BE280)*100</f>
        <v>0</v>
      </c>
      <c r="BE280" s="89" t="n">
        <v>0</v>
      </c>
      <c r="BF280" s="89" t="n">
        <f aca="false">O280</f>
        <v>0</v>
      </c>
      <c r="BH280" s="89" t="n">
        <f aca="false">G280*AO280</f>
        <v>0</v>
      </c>
      <c r="BI280" s="89" t="n">
        <f aca="false">G280*AP280</f>
        <v>0</v>
      </c>
      <c r="BJ280" s="89" t="n">
        <f aca="false">G280*H280</f>
        <v>0</v>
      </c>
      <c r="BK280" s="89"/>
      <c r="BL280" s="89" t="n">
        <v>767</v>
      </c>
      <c r="BW280" s="89" t="str">
        <f aca="false">I280</f>
        <v>21</v>
      </c>
      <c r="BX280" s="10" t="s">
        <v>843</v>
      </c>
    </row>
    <row r="281" customFormat="false" ht="35.05" hidden="false" customHeight="true" outlineLevel="0" collapsed="false">
      <c r="A281" s="194" t="s">
        <v>904</v>
      </c>
      <c r="B281" s="194" t="s">
        <v>104</v>
      </c>
      <c r="C281" s="194" t="s">
        <v>905</v>
      </c>
      <c r="D281" s="195" t="s">
        <v>906</v>
      </c>
      <c r="E281" s="195"/>
      <c r="F281" s="194" t="s">
        <v>231</v>
      </c>
      <c r="G281" s="196" t="n">
        <v>2</v>
      </c>
      <c r="H281" s="197"/>
      <c r="I281" s="198" t="s">
        <v>192</v>
      </c>
      <c r="J281" s="197" t="n">
        <f aca="false">G281*AO281</f>
        <v>0</v>
      </c>
      <c r="K281" s="197" t="n">
        <f aca="false">G281*AP281</f>
        <v>0</v>
      </c>
      <c r="L281" s="197" t="n">
        <f aca="false">G281*H281</f>
        <v>0</v>
      </c>
      <c r="M281" s="197" t="n">
        <f aca="false">L281*(1+BW281/100)</f>
        <v>0</v>
      </c>
      <c r="N281" s="197" t="n">
        <v>0.0344</v>
      </c>
      <c r="O281" s="197" t="n">
        <f aca="false">G281*N281</f>
        <v>0.0688</v>
      </c>
      <c r="P281" s="198" t="s">
        <v>383</v>
      </c>
      <c r="Z281" s="89" t="n">
        <f aca="false">IF(AQ281="5",BJ281,0)</f>
        <v>0</v>
      </c>
      <c r="AB281" s="89" t="n">
        <f aca="false">IF(AQ281="1",BH281,0)</f>
        <v>0</v>
      </c>
      <c r="AC281" s="89" t="n">
        <f aca="false">IF(AQ281="1",BI281,0)</f>
        <v>0</v>
      </c>
      <c r="AD281" s="89" t="n">
        <f aca="false">IF(AQ281="7",BH281,0)</f>
        <v>0</v>
      </c>
      <c r="AE281" s="89" t="n">
        <f aca="false">IF(AQ281="7",BI281,0)</f>
        <v>0</v>
      </c>
      <c r="AF281" s="89" t="n">
        <f aca="false">IF(AQ281="2",BH281,0)</f>
        <v>0</v>
      </c>
      <c r="AG281" s="89" t="n">
        <f aca="false">IF(AQ281="2",BI281,0)</f>
        <v>0</v>
      </c>
      <c r="AH281" s="89" t="n">
        <f aca="false">IF(AQ281="0",BJ281,0)</f>
        <v>0</v>
      </c>
      <c r="AI281" s="170" t="s">
        <v>104</v>
      </c>
      <c r="AJ281" s="199" t="n">
        <f aca="false">IF(AN281=0,L281,0)</f>
        <v>0</v>
      </c>
      <c r="AK281" s="199" t="n">
        <f aca="false">IF(AN281=12,L281,0)</f>
        <v>0</v>
      </c>
      <c r="AL281" s="199" t="n">
        <f aca="false">IF(AN281=21,L281,0)</f>
        <v>0</v>
      </c>
      <c r="AN281" s="89" t="n">
        <v>21</v>
      </c>
      <c r="AO281" s="89" t="n">
        <f aca="false">H281*1</f>
        <v>0</v>
      </c>
      <c r="AP281" s="89" t="n">
        <f aca="false">H281*(1-1)</f>
        <v>0</v>
      </c>
      <c r="AQ281" s="200" t="s">
        <v>215</v>
      </c>
      <c r="AV281" s="89" t="n">
        <f aca="false">AW281+AX281</f>
        <v>0</v>
      </c>
      <c r="AW281" s="89" t="n">
        <f aca="false">G281*AO281</f>
        <v>0</v>
      </c>
      <c r="AX281" s="89" t="n">
        <f aca="false">G281*AP281</f>
        <v>0</v>
      </c>
      <c r="AY281" s="88" t="s">
        <v>780</v>
      </c>
      <c r="AZ281" s="88" t="s">
        <v>720</v>
      </c>
      <c r="BA281" s="170" t="s">
        <v>196</v>
      </c>
      <c r="BC281" s="89" t="n">
        <f aca="false">AW281+AX281</f>
        <v>0</v>
      </c>
      <c r="BD281" s="89" t="n">
        <f aca="false">H281/(100-BE281)*100</f>
        <v>0</v>
      </c>
      <c r="BE281" s="89" t="n">
        <v>0</v>
      </c>
      <c r="BF281" s="89" t="n">
        <f aca="false">O281</f>
        <v>0.0688</v>
      </c>
      <c r="BH281" s="199" t="n">
        <f aca="false">G281*AO281</f>
        <v>0</v>
      </c>
      <c r="BI281" s="199" t="n">
        <f aca="false">G281*AP281</f>
        <v>0</v>
      </c>
      <c r="BJ281" s="199" t="n">
        <f aca="false">G281*H281</f>
        <v>0</v>
      </c>
      <c r="BK281" s="199"/>
      <c r="BL281" s="89" t="n">
        <v>767</v>
      </c>
      <c r="BW281" s="89" t="str">
        <f aca="false">I281</f>
        <v>21</v>
      </c>
      <c r="BX281" s="201" t="s">
        <v>906</v>
      </c>
    </row>
    <row r="282" customFormat="false" ht="15" hidden="false" customHeight="true" outlineLevel="0" collapsed="false">
      <c r="A282" s="189" t="s">
        <v>907</v>
      </c>
      <c r="B282" s="189" t="s">
        <v>104</v>
      </c>
      <c r="C282" s="189" t="s">
        <v>842</v>
      </c>
      <c r="D282" s="190" t="s">
        <v>843</v>
      </c>
      <c r="E282" s="190"/>
      <c r="F282" s="189" t="s">
        <v>231</v>
      </c>
      <c r="G282" s="191" t="n">
        <v>1</v>
      </c>
      <c r="H282" s="192"/>
      <c r="I282" s="193" t="s">
        <v>192</v>
      </c>
      <c r="J282" s="192" t="n">
        <f aca="false">G282*AO282</f>
        <v>0</v>
      </c>
      <c r="K282" s="192" t="n">
        <f aca="false">G282*AP282</f>
        <v>0</v>
      </c>
      <c r="L282" s="192" t="n">
        <f aca="false">G282*H282</f>
        <v>0</v>
      </c>
      <c r="M282" s="192" t="n">
        <f aca="false">L282*(1+BW282/100)</f>
        <v>0</v>
      </c>
      <c r="N282" s="192" t="n">
        <v>0</v>
      </c>
      <c r="O282" s="192" t="n">
        <f aca="false">G282*N282</f>
        <v>0</v>
      </c>
      <c r="P282" s="193" t="s">
        <v>193</v>
      </c>
      <c r="Z282" s="89" t="n">
        <f aca="false">IF(AQ282="5",BJ282,0)</f>
        <v>0</v>
      </c>
      <c r="AB282" s="89" t="n">
        <f aca="false">IF(AQ282="1",BH282,0)</f>
        <v>0</v>
      </c>
      <c r="AC282" s="89" t="n">
        <f aca="false">IF(AQ282="1",BI282,0)</f>
        <v>0</v>
      </c>
      <c r="AD282" s="89" t="n">
        <f aca="false">IF(AQ282="7",BH282,0)</f>
        <v>0</v>
      </c>
      <c r="AE282" s="89" t="n">
        <f aca="false">IF(AQ282="7",BI282,0)</f>
        <v>0</v>
      </c>
      <c r="AF282" s="89" t="n">
        <f aca="false">IF(AQ282="2",BH282,0)</f>
        <v>0</v>
      </c>
      <c r="AG282" s="89" t="n">
        <f aca="false">IF(AQ282="2",BI282,0)</f>
        <v>0</v>
      </c>
      <c r="AH282" s="89" t="n">
        <f aca="false">IF(AQ282="0",BJ282,0)</f>
        <v>0</v>
      </c>
      <c r="AI282" s="170" t="s">
        <v>104</v>
      </c>
      <c r="AJ282" s="89" t="n">
        <f aca="false">IF(AN282=0,L282,0)</f>
        <v>0</v>
      </c>
      <c r="AK282" s="89" t="n">
        <f aca="false">IF(AN282=12,L282,0)</f>
        <v>0</v>
      </c>
      <c r="AL282" s="89" t="n">
        <f aca="false">IF(AN282=21,L282,0)</f>
        <v>0</v>
      </c>
      <c r="AN282" s="89" t="n">
        <v>21</v>
      </c>
      <c r="AO282" s="89" t="n">
        <f aca="false">H282*0</f>
        <v>0</v>
      </c>
      <c r="AP282" s="89" t="n">
        <f aca="false">H282*(1-0)</f>
        <v>0</v>
      </c>
      <c r="AQ282" s="88" t="s">
        <v>215</v>
      </c>
      <c r="AV282" s="89" t="n">
        <f aca="false">AW282+AX282</f>
        <v>0</v>
      </c>
      <c r="AW282" s="89" t="n">
        <f aca="false">G282*AO282</f>
        <v>0</v>
      </c>
      <c r="AX282" s="89" t="n">
        <f aca="false">G282*AP282</f>
        <v>0</v>
      </c>
      <c r="AY282" s="88" t="s">
        <v>780</v>
      </c>
      <c r="AZ282" s="88" t="s">
        <v>720</v>
      </c>
      <c r="BA282" s="170" t="s">
        <v>196</v>
      </c>
      <c r="BC282" s="89" t="n">
        <f aca="false">AW282+AX282</f>
        <v>0</v>
      </c>
      <c r="BD282" s="89" t="n">
        <f aca="false">H282/(100-BE282)*100</f>
        <v>0</v>
      </c>
      <c r="BE282" s="89" t="n">
        <v>0</v>
      </c>
      <c r="BF282" s="89" t="n">
        <f aca="false">O282</f>
        <v>0</v>
      </c>
      <c r="BH282" s="89" t="n">
        <f aca="false">G282*AO282</f>
        <v>0</v>
      </c>
      <c r="BI282" s="89" t="n">
        <f aca="false">G282*AP282</f>
        <v>0</v>
      </c>
      <c r="BJ282" s="89" t="n">
        <f aca="false">G282*H282</f>
        <v>0</v>
      </c>
      <c r="BK282" s="89"/>
      <c r="BL282" s="89" t="n">
        <v>767</v>
      </c>
      <c r="BW282" s="89" t="str">
        <f aca="false">I282</f>
        <v>21</v>
      </c>
      <c r="BX282" s="10" t="s">
        <v>843</v>
      </c>
    </row>
    <row r="283" customFormat="false" ht="35.05" hidden="false" customHeight="true" outlineLevel="0" collapsed="false">
      <c r="A283" s="194" t="s">
        <v>908</v>
      </c>
      <c r="B283" s="194" t="s">
        <v>104</v>
      </c>
      <c r="C283" s="194" t="s">
        <v>909</v>
      </c>
      <c r="D283" s="195" t="s">
        <v>910</v>
      </c>
      <c r="E283" s="195"/>
      <c r="F283" s="194" t="s">
        <v>231</v>
      </c>
      <c r="G283" s="196" t="n">
        <v>1</v>
      </c>
      <c r="H283" s="197"/>
      <c r="I283" s="198" t="s">
        <v>192</v>
      </c>
      <c r="J283" s="197" t="n">
        <f aca="false">G283*AO283</f>
        <v>0</v>
      </c>
      <c r="K283" s="197" t="n">
        <f aca="false">G283*AP283</f>
        <v>0</v>
      </c>
      <c r="L283" s="197" t="n">
        <f aca="false">G283*H283</f>
        <v>0</v>
      </c>
      <c r="M283" s="197" t="n">
        <f aca="false">L283*(1+BW283/100)</f>
        <v>0</v>
      </c>
      <c r="N283" s="197" t="n">
        <v>0.0344</v>
      </c>
      <c r="O283" s="197" t="n">
        <f aca="false">G283*N283</f>
        <v>0.0344</v>
      </c>
      <c r="P283" s="198" t="s">
        <v>383</v>
      </c>
      <c r="Z283" s="89" t="n">
        <f aca="false">IF(AQ283="5",BJ283,0)</f>
        <v>0</v>
      </c>
      <c r="AB283" s="89" t="n">
        <f aca="false">IF(AQ283="1",BH283,0)</f>
        <v>0</v>
      </c>
      <c r="AC283" s="89" t="n">
        <f aca="false">IF(AQ283="1",BI283,0)</f>
        <v>0</v>
      </c>
      <c r="AD283" s="89" t="n">
        <f aca="false">IF(AQ283="7",BH283,0)</f>
        <v>0</v>
      </c>
      <c r="AE283" s="89" t="n">
        <f aca="false">IF(AQ283="7",BI283,0)</f>
        <v>0</v>
      </c>
      <c r="AF283" s="89" t="n">
        <f aca="false">IF(AQ283="2",BH283,0)</f>
        <v>0</v>
      </c>
      <c r="AG283" s="89" t="n">
        <f aca="false">IF(AQ283="2",BI283,0)</f>
        <v>0</v>
      </c>
      <c r="AH283" s="89" t="n">
        <f aca="false">IF(AQ283="0",BJ283,0)</f>
        <v>0</v>
      </c>
      <c r="AI283" s="170" t="s">
        <v>104</v>
      </c>
      <c r="AJ283" s="199" t="n">
        <f aca="false">IF(AN283=0,L283,0)</f>
        <v>0</v>
      </c>
      <c r="AK283" s="199" t="n">
        <f aca="false">IF(AN283=12,L283,0)</f>
        <v>0</v>
      </c>
      <c r="AL283" s="199" t="n">
        <f aca="false">IF(AN283=21,L283,0)</f>
        <v>0</v>
      </c>
      <c r="AN283" s="89" t="n">
        <v>21</v>
      </c>
      <c r="AO283" s="89" t="n">
        <f aca="false">H283*1</f>
        <v>0</v>
      </c>
      <c r="AP283" s="89" t="n">
        <f aca="false">H283*(1-1)</f>
        <v>0</v>
      </c>
      <c r="AQ283" s="200" t="s">
        <v>215</v>
      </c>
      <c r="AV283" s="89" t="n">
        <f aca="false">AW283+AX283</f>
        <v>0</v>
      </c>
      <c r="AW283" s="89" t="n">
        <f aca="false">G283*AO283</f>
        <v>0</v>
      </c>
      <c r="AX283" s="89" t="n">
        <f aca="false">G283*AP283</f>
        <v>0</v>
      </c>
      <c r="AY283" s="88" t="s">
        <v>780</v>
      </c>
      <c r="AZ283" s="88" t="s">
        <v>720</v>
      </c>
      <c r="BA283" s="170" t="s">
        <v>196</v>
      </c>
      <c r="BC283" s="89" t="n">
        <f aca="false">AW283+AX283</f>
        <v>0</v>
      </c>
      <c r="BD283" s="89" t="n">
        <f aca="false">H283/(100-BE283)*100</f>
        <v>0</v>
      </c>
      <c r="BE283" s="89" t="n">
        <v>0</v>
      </c>
      <c r="BF283" s="89" t="n">
        <f aca="false">O283</f>
        <v>0.0344</v>
      </c>
      <c r="BH283" s="199" t="n">
        <f aca="false">G283*AO283</f>
        <v>0</v>
      </c>
      <c r="BI283" s="199" t="n">
        <f aca="false">G283*AP283</f>
        <v>0</v>
      </c>
      <c r="BJ283" s="199" t="n">
        <f aca="false">G283*H283</f>
        <v>0</v>
      </c>
      <c r="BK283" s="199"/>
      <c r="BL283" s="89" t="n">
        <v>767</v>
      </c>
      <c r="BW283" s="89" t="str">
        <f aca="false">I283</f>
        <v>21</v>
      </c>
      <c r="BX283" s="201" t="s">
        <v>910</v>
      </c>
    </row>
    <row r="284" customFormat="false" ht="15" hidden="false" customHeight="true" outlineLevel="0" collapsed="false">
      <c r="A284" s="189" t="s">
        <v>911</v>
      </c>
      <c r="B284" s="189" t="s">
        <v>104</v>
      </c>
      <c r="C284" s="189" t="s">
        <v>912</v>
      </c>
      <c r="D284" s="190" t="s">
        <v>913</v>
      </c>
      <c r="E284" s="190"/>
      <c r="F284" s="189" t="s">
        <v>231</v>
      </c>
      <c r="G284" s="191" t="n">
        <v>1</v>
      </c>
      <c r="H284" s="192"/>
      <c r="I284" s="193" t="s">
        <v>192</v>
      </c>
      <c r="J284" s="192" t="n">
        <f aca="false">G284*AO284</f>
        <v>0</v>
      </c>
      <c r="K284" s="192" t="n">
        <f aca="false">G284*AP284</f>
        <v>0</v>
      </c>
      <c r="L284" s="192" t="n">
        <f aca="false">G284*H284</f>
        <v>0</v>
      </c>
      <c r="M284" s="192" t="n">
        <f aca="false">L284*(1+BW284/100)</f>
        <v>0</v>
      </c>
      <c r="N284" s="192" t="n">
        <v>0.00037</v>
      </c>
      <c r="O284" s="192" t="n">
        <f aca="false">G284*N284</f>
        <v>0.00037</v>
      </c>
      <c r="P284" s="193" t="s">
        <v>193</v>
      </c>
      <c r="Z284" s="89" t="n">
        <f aca="false">IF(AQ284="5",BJ284,0)</f>
        <v>0</v>
      </c>
      <c r="AB284" s="89" t="n">
        <f aca="false">IF(AQ284="1",BH284,0)</f>
        <v>0</v>
      </c>
      <c r="AC284" s="89" t="n">
        <f aca="false">IF(AQ284="1",BI284,0)</f>
        <v>0</v>
      </c>
      <c r="AD284" s="89" t="n">
        <f aca="false">IF(AQ284="7",BH284,0)</f>
        <v>0</v>
      </c>
      <c r="AE284" s="89" t="n">
        <f aca="false">IF(AQ284="7",BI284,0)</f>
        <v>0</v>
      </c>
      <c r="AF284" s="89" t="n">
        <f aca="false">IF(AQ284="2",BH284,0)</f>
        <v>0</v>
      </c>
      <c r="AG284" s="89" t="n">
        <f aca="false">IF(AQ284="2",BI284,0)</f>
        <v>0</v>
      </c>
      <c r="AH284" s="89" t="n">
        <f aca="false">IF(AQ284="0",BJ284,0)</f>
        <v>0</v>
      </c>
      <c r="AI284" s="170" t="s">
        <v>104</v>
      </c>
      <c r="AJ284" s="89" t="n">
        <f aca="false">IF(AN284=0,L284,0)</f>
        <v>0</v>
      </c>
      <c r="AK284" s="89" t="n">
        <f aca="false">IF(AN284=12,L284,0)</f>
        <v>0</v>
      </c>
      <c r="AL284" s="89" t="n">
        <f aca="false">IF(AN284=21,L284,0)</f>
        <v>0</v>
      </c>
      <c r="AN284" s="89" t="n">
        <v>21</v>
      </c>
      <c r="AO284" s="89" t="n">
        <f aca="false">H284*0.068509354</f>
        <v>0</v>
      </c>
      <c r="AP284" s="89" t="n">
        <f aca="false">H284*(1-0.068509354)</f>
        <v>0</v>
      </c>
      <c r="AQ284" s="88" t="s">
        <v>215</v>
      </c>
      <c r="AV284" s="89" t="n">
        <f aca="false">AW284+AX284</f>
        <v>0</v>
      </c>
      <c r="AW284" s="89" t="n">
        <f aca="false">G284*AO284</f>
        <v>0</v>
      </c>
      <c r="AX284" s="89" t="n">
        <f aca="false">G284*AP284</f>
        <v>0</v>
      </c>
      <c r="AY284" s="88" t="s">
        <v>780</v>
      </c>
      <c r="AZ284" s="88" t="s">
        <v>720</v>
      </c>
      <c r="BA284" s="170" t="s">
        <v>196</v>
      </c>
      <c r="BC284" s="89" t="n">
        <f aca="false">AW284+AX284</f>
        <v>0</v>
      </c>
      <c r="BD284" s="89" t="n">
        <f aca="false">H284/(100-BE284)*100</f>
        <v>0</v>
      </c>
      <c r="BE284" s="89" t="n">
        <v>0</v>
      </c>
      <c r="BF284" s="89" t="n">
        <f aca="false">O284</f>
        <v>0.00037</v>
      </c>
      <c r="BH284" s="89" t="n">
        <f aca="false">G284*AO284</f>
        <v>0</v>
      </c>
      <c r="BI284" s="89" t="n">
        <f aca="false">G284*AP284</f>
        <v>0</v>
      </c>
      <c r="BJ284" s="89" t="n">
        <f aca="false">G284*H284</f>
        <v>0</v>
      </c>
      <c r="BK284" s="89"/>
      <c r="BL284" s="89" t="n">
        <v>767</v>
      </c>
      <c r="BW284" s="89" t="str">
        <f aca="false">I284</f>
        <v>21</v>
      </c>
      <c r="BX284" s="10" t="s">
        <v>913</v>
      </c>
    </row>
    <row r="285" customFormat="false" ht="35.05" hidden="false" customHeight="true" outlineLevel="0" collapsed="false">
      <c r="A285" s="194" t="s">
        <v>914</v>
      </c>
      <c r="B285" s="194" t="s">
        <v>104</v>
      </c>
      <c r="C285" s="194" t="s">
        <v>915</v>
      </c>
      <c r="D285" s="195" t="s">
        <v>916</v>
      </c>
      <c r="E285" s="195"/>
      <c r="F285" s="194" t="s">
        <v>231</v>
      </c>
      <c r="G285" s="196" t="n">
        <v>1</v>
      </c>
      <c r="H285" s="197"/>
      <c r="I285" s="198" t="s">
        <v>192</v>
      </c>
      <c r="J285" s="197" t="n">
        <f aca="false">G285*AO285</f>
        <v>0</v>
      </c>
      <c r="K285" s="197" t="n">
        <f aca="false">G285*AP285</f>
        <v>0</v>
      </c>
      <c r="L285" s="197" t="n">
        <f aca="false">G285*H285</f>
        <v>0</v>
      </c>
      <c r="M285" s="197" t="n">
        <f aca="false">L285*(1+BW285/100)</f>
        <v>0</v>
      </c>
      <c r="N285" s="197" t="n">
        <v>0.054</v>
      </c>
      <c r="O285" s="197" t="n">
        <f aca="false">G285*N285</f>
        <v>0.054</v>
      </c>
      <c r="P285" s="198" t="s">
        <v>383</v>
      </c>
      <c r="Z285" s="89" t="n">
        <f aca="false">IF(AQ285="5",BJ285,0)</f>
        <v>0</v>
      </c>
      <c r="AB285" s="89" t="n">
        <f aca="false">IF(AQ285="1",BH285,0)</f>
        <v>0</v>
      </c>
      <c r="AC285" s="89" t="n">
        <f aca="false">IF(AQ285="1",BI285,0)</f>
        <v>0</v>
      </c>
      <c r="AD285" s="89" t="n">
        <f aca="false">IF(AQ285="7",BH285,0)</f>
        <v>0</v>
      </c>
      <c r="AE285" s="89" t="n">
        <f aca="false">IF(AQ285="7",BI285,0)</f>
        <v>0</v>
      </c>
      <c r="AF285" s="89" t="n">
        <f aca="false">IF(AQ285="2",BH285,0)</f>
        <v>0</v>
      </c>
      <c r="AG285" s="89" t="n">
        <f aca="false">IF(AQ285="2",BI285,0)</f>
        <v>0</v>
      </c>
      <c r="AH285" s="89" t="n">
        <f aca="false">IF(AQ285="0",BJ285,0)</f>
        <v>0</v>
      </c>
      <c r="AI285" s="170" t="s">
        <v>104</v>
      </c>
      <c r="AJ285" s="199" t="n">
        <f aca="false">IF(AN285=0,L285,0)</f>
        <v>0</v>
      </c>
      <c r="AK285" s="199" t="n">
        <f aca="false">IF(AN285=12,L285,0)</f>
        <v>0</v>
      </c>
      <c r="AL285" s="199" t="n">
        <f aca="false">IF(AN285=21,L285,0)</f>
        <v>0</v>
      </c>
      <c r="AN285" s="89" t="n">
        <v>21</v>
      </c>
      <c r="AO285" s="89" t="n">
        <f aca="false">H285*1</f>
        <v>0</v>
      </c>
      <c r="AP285" s="89" t="n">
        <f aca="false">H285*(1-1)</f>
        <v>0</v>
      </c>
      <c r="AQ285" s="200" t="s">
        <v>215</v>
      </c>
      <c r="AV285" s="89" t="n">
        <f aca="false">AW285+AX285</f>
        <v>0</v>
      </c>
      <c r="AW285" s="89" t="n">
        <f aca="false">G285*AO285</f>
        <v>0</v>
      </c>
      <c r="AX285" s="89" t="n">
        <f aca="false">G285*AP285</f>
        <v>0</v>
      </c>
      <c r="AY285" s="88" t="s">
        <v>780</v>
      </c>
      <c r="AZ285" s="88" t="s">
        <v>720</v>
      </c>
      <c r="BA285" s="170" t="s">
        <v>196</v>
      </c>
      <c r="BC285" s="89" t="n">
        <f aca="false">AW285+AX285</f>
        <v>0</v>
      </c>
      <c r="BD285" s="89" t="n">
        <f aca="false">H285/(100-BE285)*100</f>
        <v>0</v>
      </c>
      <c r="BE285" s="89" t="n">
        <v>0</v>
      </c>
      <c r="BF285" s="89" t="n">
        <f aca="false">O285</f>
        <v>0.054</v>
      </c>
      <c r="BH285" s="199" t="n">
        <f aca="false">G285*AO285</f>
        <v>0</v>
      </c>
      <c r="BI285" s="199" t="n">
        <f aca="false">G285*AP285</f>
        <v>0</v>
      </c>
      <c r="BJ285" s="199" t="n">
        <f aca="false">G285*H285</f>
        <v>0</v>
      </c>
      <c r="BK285" s="199"/>
      <c r="BL285" s="89" t="n">
        <v>767</v>
      </c>
      <c r="BW285" s="89" t="str">
        <f aca="false">I285</f>
        <v>21</v>
      </c>
      <c r="BX285" s="201" t="s">
        <v>916</v>
      </c>
    </row>
    <row r="286" customFormat="false" ht="23.85" hidden="false" customHeight="true" outlineLevel="0" collapsed="false">
      <c r="A286" s="189" t="s">
        <v>917</v>
      </c>
      <c r="B286" s="189" t="s">
        <v>104</v>
      </c>
      <c r="C286" s="189" t="s">
        <v>918</v>
      </c>
      <c r="D286" s="190" t="s">
        <v>919</v>
      </c>
      <c r="E286" s="190"/>
      <c r="F286" s="189" t="s">
        <v>231</v>
      </c>
      <c r="G286" s="191" t="n">
        <v>15</v>
      </c>
      <c r="H286" s="192"/>
      <c r="I286" s="193" t="s">
        <v>192</v>
      </c>
      <c r="J286" s="192" t="n">
        <f aca="false">G286*AO286</f>
        <v>0</v>
      </c>
      <c r="K286" s="192" t="n">
        <f aca="false">G286*AP286</f>
        <v>0</v>
      </c>
      <c r="L286" s="192" t="n">
        <f aca="false">G286*H286</f>
        <v>0</v>
      </c>
      <c r="M286" s="192" t="n">
        <f aca="false">L286*(1+BW286/100)</f>
        <v>0</v>
      </c>
      <c r="N286" s="192" t="n">
        <v>0</v>
      </c>
      <c r="O286" s="192" t="n">
        <f aca="false">G286*N286</f>
        <v>0</v>
      </c>
      <c r="P286" s="193" t="s">
        <v>193</v>
      </c>
      <c r="Z286" s="89" t="n">
        <f aca="false">IF(AQ286="5",BJ286,0)</f>
        <v>0</v>
      </c>
      <c r="AB286" s="89" t="n">
        <f aca="false">IF(AQ286="1",BH286,0)</f>
        <v>0</v>
      </c>
      <c r="AC286" s="89" t="n">
        <f aca="false">IF(AQ286="1",BI286,0)</f>
        <v>0</v>
      </c>
      <c r="AD286" s="89" t="n">
        <f aca="false">IF(AQ286="7",BH286,0)</f>
        <v>0</v>
      </c>
      <c r="AE286" s="89" t="n">
        <f aca="false">IF(AQ286="7",BI286,0)</f>
        <v>0</v>
      </c>
      <c r="AF286" s="89" t="n">
        <f aca="false">IF(AQ286="2",BH286,0)</f>
        <v>0</v>
      </c>
      <c r="AG286" s="89" t="n">
        <f aca="false">IF(AQ286="2",BI286,0)</f>
        <v>0</v>
      </c>
      <c r="AH286" s="89" t="n">
        <f aca="false">IF(AQ286="0",BJ286,0)</f>
        <v>0</v>
      </c>
      <c r="AI286" s="170" t="s">
        <v>104</v>
      </c>
      <c r="AJ286" s="89" t="n">
        <f aca="false">IF(AN286=0,L286,0)</f>
        <v>0</v>
      </c>
      <c r="AK286" s="89" t="n">
        <f aca="false">IF(AN286=12,L286,0)</f>
        <v>0</v>
      </c>
      <c r="AL286" s="89" t="n">
        <f aca="false">IF(AN286=21,L286,0)</f>
        <v>0</v>
      </c>
      <c r="AN286" s="89" t="n">
        <v>21</v>
      </c>
      <c r="AO286" s="89" t="n">
        <f aca="false">H286*0</f>
        <v>0</v>
      </c>
      <c r="AP286" s="89" t="n">
        <f aca="false">H286*(1-0)</f>
        <v>0</v>
      </c>
      <c r="AQ286" s="88" t="s">
        <v>215</v>
      </c>
      <c r="AV286" s="89" t="n">
        <f aca="false">AW286+AX286</f>
        <v>0</v>
      </c>
      <c r="AW286" s="89" t="n">
        <f aca="false">G286*AO286</f>
        <v>0</v>
      </c>
      <c r="AX286" s="89" t="n">
        <f aca="false">G286*AP286</f>
        <v>0</v>
      </c>
      <c r="AY286" s="88" t="s">
        <v>780</v>
      </c>
      <c r="AZ286" s="88" t="s">
        <v>720</v>
      </c>
      <c r="BA286" s="170" t="s">
        <v>196</v>
      </c>
      <c r="BC286" s="89" t="n">
        <f aca="false">AW286+AX286</f>
        <v>0</v>
      </c>
      <c r="BD286" s="89" t="n">
        <f aca="false">H286/(100-BE286)*100</f>
        <v>0</v>
      </c>
      <c r="BE286" s="89" t="n">
        <v>0</v>
      </c>
      <c r="BF286" s="89" t="n">
        <f aca="false">O286</f>
        <v>0</v>
      </c>
      <c r="BH286" s="89" t="n">
        <f aca="false">G286*AO286</f>
        <v>0</v>
      </c>
      <c r="BI286" s="89" t="n">
        <f aca="false">G286*AP286</f>
        <v>0</v>
      </c>
      <c r="BJ286" s="89" t="n">
        <f aca="false">G286*H286</f>
        <v>0</v>
      </c>
      <c r="BK286" s="89"/>
      <c r="BL286" s="89" t="n">
        <v>767</v>
      </c>
      <c r="BW286" s="89" t="str">
        <f aca="false">I286</f>
        <v>21</v>
      </c>
      <c r="BX286" s="10" t="s">
        <v>919</v>
      </c>
    </row>
    <row r="287" customFormat="false" ht="15" hidden="false" customHeight="true" outlineLevel="0" collapsed="false">
      <c r="A287" s="189" t="s">
        <v>920</v>
      </c>
      <c r="B287" s="189" t="s">
        <v>104</v>
      </c>
      <c r="C287" s="189" t="s">
        <v>921</v>
      </c>
      <c r="D287" s="190" t="s">
        <v>922</v>
      </c>
      <c r="E287" s="190"/>
      <c r="F287" s="189" t="s">
        <v>231</v>
      </c>
      <c r="G287" s="191" t="n">
        <v>1</v>
      </c>
      <c r="H287" s="192"/>
      <c r="I287" s="193" t="s">
        <v>192</v>
      </c>
      <c r="J287" s="192" t="n">
        <f aca="false">G287*AO287</f>
        <v>0</v>
      </c>
      <c r="K287" s="192" t="n">
        <f aca="false">G287*AP287</f>
        <v>0</v>
      </c>
      <c r="L287" s="192" t="n">
        <f aca="false">G287*H287</f>
        <v>0</v>
      </c>
      <c r="M287" s="192" t="n">
        <f aca="false">L287*(1+BW287/100)</f>
        <v>0</v>
      </c>
      <c r="N287" s="192" t="n">
        <v>0</v>
      </c>
      <c r="O287" s="192" t="n">
        <f aca="false">G287*N287</f>
        <v>0</v>
      </c>
      <c r="P287" s="193" t="s">
        <v>193</v>
      </c>
      <c r="Z287" s="89" t="n">
        <f aca="false">IF(AQ287="5",BJ287,0)</f>
        <v>0</v>
      </c>
      <c r="AB287" s="89" t="n">
        <f aca="false">IF(AQ287="1",BH287,0)</f>
        <v>0</v>
      </c>
      <c r="AC287" s="89" t="n">
        <f aca="false">IF(AQ287="1",BI287,0)</f>
        <v>0</v>
      </c>
      <c r="AD287" s="89" t="n">
        <f aca="false">IF(AQ287="7",BH287,0)</f>
        <v>0</v>
      </c>
      <c r="AE287" s="89" t="n">
        <f aca="false">IF(AQ287="7",BI287,0)</f>
        <v>0</v>
      </c>
      <c r="AF287" s="89" t="n">
        <f aca="false">IF(AQ287="2",BH287,0)</f>
        <v>0</v>
      </c>
      <c r="AG287" s="89" t="n">
        <f aca="false">IF(AQ287="2",BI287,0)</f>
        <v>0</v>
      </c>
      <c r="AH287" s="89" t="n">
        <f aca="false">IF(AQ287="0",BJ287,0)</f>
        <v>0</v>
      </c>
      <c r="AI287" s="170" t="s">
        <v>104</v>
      </c>
      <c r="AJ287" s="89" t="n">
        <f aca="false">IF(AN287=0,L287,0)</f>
        <v>0</v>
      </c>
      <c r="AK287" s="89" t="n">
        <f aca="false">IF(AN287=12,L287,0)</f>
        <v>0</v>
      </c>
      <c r="AL287" s="89" t="n">
        <f aca="false">IF(AN287=21,L287,0)</f>
        <v>0</v>
      </c>
      <c r="AN287" s="89" t="n">
        <v>21</v>
      </c>
      <c r="AO287" s="89" t="n">
        <f aca="false">H287*0</f>
        <v>0</v>
      </c>
      <c r="AP287" s="89" t="n">
        <f aca="false">H287*(1-0)</f>
        <v>0</v>
      </c>
      <c r="AQ287" s="88" t="s">
        <v>215</v>
      </c>
      <c r="AV287" s="89" t="n">
        <f aca="false">AW287+AX287</f>
        <v>0</v>
      </c>
      <c r="AW287" s="89" t="n">
        <f aca="false">G287*AO287</f>
        <v>0</v>
      </c>
      <c r="AX287" s="89" t="n">
        <f aca="false">G287*AP287</f>
        <v>0</v>
      </c>
      <c r="AY287" s="88" t="s">
        <v>780</v>
      </c>
      <c r="AZ287" s="88" t="s">
        <v>720</v>
      </c>
      <c r="BA287" s="170" t="s">
        <v>196</v>
      </c>
      <c r="BC287" s="89" t="n">
        <f aca="false">AW287+AX287</f>
        <v>0</v>
      </c>
      <c r="BD287" s="89" t="n">
        <f aca="false">H287/(100-BE287)*100</f>
        <v>0</v>
      </c>
      <c r="BE287" s="89" t="n">
        <v>0</v>
      </c>
      <c r="BF287" s="89" t="n">
        <f aca="false">O287</f>
        <v>0</v>
      </c>
      <c r="BH287" s="89" t="n">
        <f aca="false">G287*AO287</f>
        <v>0</v>
      </c>
      <c r="BI287" s="89" t="n">
        <f aca="false">G287*AP287</f>
        <v>0</v>
      </c>
      <c r="BJ287" s="89" t="n">
        <f aca="false">G287*H287</f>
        <v>0</v>
      </c>
      <c r="BK287" s="89"/>
      <c r="BL287" s="89" t="n">
        <v>767</v>
      </c>
      <c r="BW287" s="89" t="str">
        <f aca="false">I287</f>
        <v>21</v>
      </c>
      <c r="BX287" s="10" t="s">
        <v>922</v>
      </c>
    </row>
    <row r="288" customFormat="false" ht="23.85" hidden="false" customHeight="true" outlineLevel="0" collapsed="false">
      <c r="A288" s="194" t="s">
        <v>923</v>
      </c>
      <c r="B288" s="194" t="s">
        <v>104</v>
      </c>
      <c r="C288" s="194" t="s">
        <v>924</v>
      </c>
      <c r="D288" s="195" t="s">
        <v>925</v>
      </c>
      <c r="E288" s="195"/>
      <c r="F288" s="194" t="s">
        <v>231</v>
      </c>
      <c r="G288" s="196" t="n">
        <v>1</v>
      </c>
      <c r="H288" s="197"/>
      <c r="I288" s="198" t="s">
        <v>192</v>
      </c>
      <c r="J288" s="197" t="n">
        <f aca="false">G288*AO288</f>
        <v>0</v>
      </c>
      <c r="K288" s="197" t="n">
        <f aca="false">G288*AP288</f>
        <v>0</v>
      </c>
      <c r="L288" s="197" t="n">
        <f aca="false">G288*H288</f>
        <v>0</v>
      </c>
      <c r="M288" s="197" t="n">
        <f aca="false">L288*(1+BW288/100)</f>
        <v>0</v>
      </c>
      <c r="N288" s="197" t="n">
        <v>0</v>
      </c>
      <c r="O288" s="197" t="n">
        <f aca="false">G288*N288</f>
        <v>0</v>
      </c>
      <c r="P288" s="198" t="s">
        <v>193</v>
      </c>
      <c r="Z288" s="89" t="n">
        <f aca="false">IF(AQ288="5",BJ288,0)</f>
        <v>0</v>
      </c>
      <c r="AB288" s="89" t="n">
        <f aca="false">IF(AQ288="1",BH288,0)</f>
        <v>0</v>
      </c>
      <c r="AC288" s="89" t="n">
        <f aca="false">IF(AQ288="1",BI288,0)</f>
        <v>0</v>
      </c>
      <c r="AD288" s="89" t="n">
        <f aca="false">IF(AQ288="7",BH288,0)</f>
        <v>0</v>
      </c>
      <c r="AE288" s="89" t="n">
        <f aca="false">IF(AQ288="7",BI288,0)</f>
        <v>0</v>
      </c>
      <c r="AF288" s="89" t="n">
        <f aca="false">IF(AQ288="2",BH288,0)</f>
        <v>0</v>
      </c>
      <c r="AG288" s="89" t="n">
        <f aca="false">IF(AQ288="2",BI288,0)</f>
        <v>0</v>
      </c>
      <c r="AH288" s="89" t="n">
        <f aca="false">IF(AQ288="0",BJ288,0)</f>
        <v>0</v>
      </c>
      <c r="AI288" s="170" t="s">
        <v>104</v>
      </c>
      <c r="AJ288" s="199" t="n">
        <f aca="false">IF(AN288=0,L288,0)</f>
        <v>0</v>
      </c>
      <c r="AK288" s="199" t="n">
        <f aca="false">IF(AN288=12,L288,0)</f>
        <v>0</v>
      </c>
      <c r="AL288" s="199" t="n">
        <f aca="false">IF(AN288=21,L288,0)</f>
        <v>0</v>
      </c>
      <c r="AN288" s="89" t="n">
        <v>21</v>
      </c>
      <c r="AO288" s="89" t="n">
        <f aca="false">H288*1</f>
        <v>0</v>
      </c>
      <c r="AP288" s="89" t="n">
        <f aca="false">H288*(1-1)</f>
        <v>0</v>
      </c>
      <c r="AQ288" s="200" t="s">
        <v>215</v>
      </c>
      <c r="AV288" s="89" t="n">
        <f aca="false">AW288+AX288</f>
        <v>0</v>
      </c>
      <c r="AW288" s="89" t="n">
        <f aca="false">G288*AO288</f>
        <v>0</v>
      </c>
      <c r="AX288" s="89" t="n">
        <f aca="false">G288*AP288</f>
        <v>0</v>
      </c>
      <c r="AY288" s="88" t="s">
        <v>780</v>
      </c>
      <c r="AZ288" s="88" t="s">
        <v>720</v>
      </c>
      <c r="BA288" s="170" t="s">
        <v>196</v>
      </c>
      <c r="BC288" s="89" t="n">
        <f aca="false">AW288+AX288</f>
        <v>0</v>
      </c>
      <c r="BD288" s="89" t="n">
        <f aca="false">H288/(100-BE288)*100</f>
        <v>0</v>
      </c>
      <c r="BE288" s="89" t="n">
        <v>0</v>
      </c>
      <c r="BF288" s="89" t="n">
        <f aca="false">O288</f>
        <v>0</v>
      </c>
      <c r="BH288" s="199" t="n">
        <f aca="false">G288*AO288</f>
        <v>0</v>
      </c>
      <c r="BI288" s="199" t="n">
        <f aca="false">G288*AP288</f>
        <v>0</v>
      </c>
      <c r="BJ288" s="199" t="n">
        <f aca="false">G288*H288</f>
        <v>0</v>
      </c>
      <c r="BK288" s="199"/>
      <c r="BL288" s="89" t="n">
        <v>767</v>
      </c>
      <c r="BW288" s="89" t="str">
        <f aca="false">I288</f>
        <v>21</v>
      </c>
      <c r="BX288" s="201" t="s">
        <v>925</v>
      </c>
    </row>
    <row r="289" customFormat="false" ht="15" hidden="false" customHeight="true" outlineLevel="0" collapsed="false">
      <c r="A289" s="189" t="s">
        <v>926</v>
      </c>
      <c r="B289" s="189" t="s">
        <v>104</v>
      </c>
      <c r="C289" s="189" t="s">
        <v>927</v>
      </c>
      <c r="D289" s="190" t="s">
        <v>928</v>
      </c>
      <c r="E289" s="190"/>
      <c r="F289" s="189" t="s">
        <v>231</v>
      </c>
      <c r="G289" s="191" t="n">
        <v>7</v>
      </c>
      <c r="H289" s="192"/>
      <c r="I289" s="193" t="s">
        <v>192</v>
      </c>
      <c r="J289" s="192" t="n">
        <f aca="false">G289*AO289</f>
        <v>0</v>
      </c>
      <c r="K289" s="192" t="n">
        <f aca="false">G289*AP289</f>
        <v>0</v>
      </c>
      <c r="L289" s="192" t="n">
        <f aca="false">G289*H289</f>
        <v>0</v>
      </c>
      <c r="M289" s="192" t="n">
        <f aca="false">L289*(1+BW289/100)</f>
        <v>0</v>
      </c>
      <c r="N289" s="192" t="n">
        <v>0</v>
      </c>
      <c r="O289" s="192" t="n">
        <f aca="false">G289*N289</f>
        <v>0</v>
      </c>
      <c r="P289" s="193" t="s">
        <v>193</v>
      </c>
      <c r="Z289" s="89" t="n">
        <f aca="false">IF(AQ289="5",BJ289,0)</f>
        <v>0</v>
      </c>
      <c r="AB289" s="89" t="n">
        <f aca="false">IF(AQ289="1",BH289,0)</f>
        <v>0</v>
      </c>
      <c r="AC289" s="89" t="n">
        <f aca="false">IF(AQ289="1",BI289,0)</f>
        <v>0</v>
      </c>
      <c r="AD289" s="89" t="n">
        <f aca="false">IF(AQ289="7",BH289,0)</f>
        <v>0</v>
      </c>
      <c r="AE289" s="89" t="n">
        <f aca="false">IF(AQ289="7",BI289,0)</f>
        <v>0</v>
      </c>
      <c r="AF289" s="89" t="n">
        <f aca="false">IF(AQ289="2",BH289,0)</f>
        <v>0</v>
      </c>
      <c r="AG289" s="89" t="n">
        <f aca="false">IF(AQ289="2",BI289,0)</f>
        <v>0</v>
      </c>
      <c r="AH289" s="89" t="n">
        <f aca="false">IF(AQ289="0",BJ289,0)</f>
        <v>0</v>
      </c>
      <c r="AI289" s="170" t="s">
        <v>104</v>
      </c>
      <c r="AJ289" s="89" t="n">
        <f aca="false">IF(AN289=0,L289,0)</f>
        <v>0</v>
      </c>
      <c r="AK289" s="89" t="n">
        <f aca="false">IF(AN289=12,L289,0)</f>
        <v>0</v>
      </c>
      <c r="AL289" s="89" t="n">
        <f aca="false">IF(AN289=21,L289,0)</f>
        <v>0</v>
      </c>
      <c r="AN289" s="89" t="n">
        <v>21</v>
      </c>
      <c r="AO289" s="89" t="n">
        <f aca="false">H289*0</f>
        <v>0</v>
      </c>
      <c r="AP289" s="89" t="n">
        <f aca="false">H289*(1-0)</f>
        <v>0</v>
      </c>
      <c r="AQ289" s="88" t="s">
        <v>215</v>
      </c>
      <c r="AV289" s="89" t="n">
        <f aca="false">AW289+AX289</f>
        <v>0</v>
      </c>
      <c r="AW289" s="89" t="n">
        <f aca="false">G289*AO289</f>
        <v>0</v>
      </c>
      <c r="AX289" s="89" t="n">
        <f aca="false">G289*AP289</f>
        <v>0</v>
      </c>
      <c r="AY289" s="88" t="s">
        <v>780</v>
      </c>
      <c r="AZ289" s="88" t="s">
        <v>720</v>
      </c>
      <c r="BA289" s="170" t="s">
        <v>196</v>
      </c>
      <c r="BC289" s="89" t="n">
        <f aca="false">AW289+AX289</f>
        <v>0</v>
      </c>
      <c r="BD289" s="89" t="n">
        <f aca="false">H289/(100-BE289)*100</f>
        <v>0</v>
      </c>
      <c r="BE289" s="89" t="n">
        <v>0</v>
      </c>
      <c r="BF289" s="89" t="n">
        <f aca="false">O289</f>
        <v>0</v>
      </c>
      <c r="BH289" s="89" t="n">
        <f aca="false">G289*AO289</f>
        <v>0</v>
      </c>
      <c r="BI289" s="89" t="n">
        <f aca="false">G289*AP289</f>
        <v>0</v>
      </c>
      <c r="BJ289" s="89" t="n">
        <f aca="false">G289*H289</f>
        <v>0</v>
      </c>
      <c r="BK289" s="89"/>
      <c r="BL289" s="89" t="n">
        <v>767</v>
      </c>
      <c r="BW289" s="89" t="str">
        <f aca="false">I289</f>
        <v>21</v>
      </c>
      <c r="BX289" s="10" t="s">
        <v>928</v>
      </c>
    </row>
    <row r="290" customFormat="false" ht="23.85" hidden="false" customHeight="true" outlineLevel="0" collapsed="false">
      <c r="A290" s="194" t="s">
        <v>929</v>
      </c>
      <c r="B290" s="194" t="s">
        <v>104</v>
      </c>
      <c r="C290" s="194" t="s">
        <v>930</v>
      </c>
      <c r="D290" s="195" t="s">
        <v>931</v>
      </c>
      <c r="E290" s="195"/>
      <c r="F290" s="194" t="s">
        <v>231</v>
      </c>
      <c r="G290" s="196" t="n">
        <v>7</v>
      </c>
      <c r="H290" s="197"/>
      <c r="I290" s="198" t="s">
        <v>192</v>
      </c>
      <c r="J290" s="197" t="n">
        <f aca="false">G290*AO290</f>
        <v>0</v>
      </c>
      <c r="K290" s="197" t="n">
        <f aca="false">G290*AP290</f>
        <v>0</v>
      </c>
      <c r="L290" s="197" t="n">
        <f aca="false">G290*H290</f>
        <v>0</v>
      </c>
      <c r="M290" s="197" t="n">
        <f aca="false">L290*(1+BW290/100)</f>
        <v>0</v>
      </c>
      <c r="N290" s="197" t="n">
        <v>0</v>
      </c>
      <c r="O290" s="197" t="n">
        <f aca="false">G290*N290</f>
        <v>0</v>
      </c>
      <c r="P290" s="198" t="s">
        <v>383</v>
      </c>
      <c r="Z290" s="89" t="n">
        <f aca="false">IF(AQ290="5",BJ290,0)</f>
        <v>0</v>
      </c>
      <c r="AB290" s="89" t="n">
        <f aca="false">IF(AQ290="1",BH290,0)</f>
        <v>0</v>
      </c>
      <c r="AC290" s="89" t="n">
        <f aca="false">IF(AQ290="1",BI290,0)</f>
        <v>0</v>
      </c>
      <c r="AD290" s="89" t="n">
        <f aca="false">IF(AQ290="7",BH290,0)</f>
        <v>0</v>
      </c>
      <c r="AE290" s="89" t="n">
        <f aca="false">IF(AQ290="7",BI290,0)</f>
        <v>0</v>
      </c>
      <c r="AF290" s="89" t="n">
        <f aca="false">IF(AQ290="2",BH290,0)</f>
        <v>0</v>
      </c>
      <c r="AG290" s="89" t="n">
        <f aca="false">IF(AQ290="2",BI290,0)</f>
        <v>0</v>
      </c>
      <c r="AH290" s="89" t="n">
        <f aca="false">IF(AQ290="0",BJ290,0)</f>
        <v>0</v>
      </c>
      <c r="AI290" s="170" t="s">
        <v>104</v>
      </c>
      <c r="AJ290" s="199" t="n">
        <f aca="false">IF(AN290=0,L290,0)</f>
        <v>0</v>
      </c>
      <c r="AK290" s="199" t="n">
        <f aca="false">IF(AN290=12,L290,0)</f>
        <v>0</v>
      </c>
      <c r="AL290" s="199" t="n">
        <f aca="false">IF(AN290=21,L290,0)</f>
        <v>0</v>
      </c>
      <c r="AN290" s="89" t="n">
        <v>21</v>
      </c>
      <c r="AO290" s="89" t="n">
        <f aca="false">H290*1</f>
        <v>0</v>
      </c>
      <c r="AP290" s="89" t="n">
        <f aca="false">H290*(1-1)</f>
        <v>0</v>
      </c>
      <c r="AQ290" s="200" t="s">
        <v>215</v>
      </c>
      <c r="AV290" s="89" t="n">
        <f aca="false">AW290+AX290</f>
        <v>0</v>
      </c>
      <c r="AW290" s="89" t="n">
        <f aca="false">G290*AO290</f>
        <v>0</v>
      </c>
      <c r="AX290" s="89" t="n">
        <f aca="false">G290*AP290</f>
        <v>0</v>
      </c>
      <c r="AY290" s="88" t="s">
        <v>780</v>
      </c>
      <c r="AZ290" s="88" t="s">
        <v>720</v>
      </c>
      <c r="BA290" s="170" t="s">
        <v>196</v>
      </c>
      <c r="BC290" s="89" t="n">
        <f aca="false">AW290+AX290</f>
        <v>0</v>
      </c>
      <c r="BD290" s="89" t="n">
        <f aca="false">H290/(100-BE290)*100</f>
        <v>0</v>
      </c>
      <c r="BE290" s="89" t="n">
        <v>0</v>
      </c>
      <c r="BF290" s="89" t="n">
        <f aca="false">O290</f>
        <v>0</v>
      </c>
      <c r="BH290" s="199" t="n">
        <f aca="false">G290*AO290</f>
        <v>0</v>
      </c>
      <c r="BI290" s="199" t="n">
        <f aca="false">G290*AP290</f>
        <v>0</v>
      </c>
      <c r="BJ290" s="199" t="n">
        <f aca="false">G290*H290</f>
        <v>0</v>
      </c>
      <c r="BK290" s="199"/>
      <c r="BL290" s="89" t="n">
        <v>767</v>
      </c>
      <c r="BW290" s="89" t="str">
        <f aca="false">I290</f>
        <v>21</v>
      </c>
      <c r="BX290" s="201" t="s">
        <v>931</v>
      </c>
    </row>
    <row r="291" customFormat="false" ht="15" hidden="false" customHeight="true" outlineLevel="0" collapsed="false">
      <c r="A291" s="189" t="s">
        <v>932</v>
      </c>
      <c r="B291" s="189" t="s">
        <v>104</v>
      </c>
      <c r="C291" s="189" t="s">
        <v>933</v>
      </c>
      <c r="D291" s="190" t="s">
        <v>934</v>
      </c>
      <c r="E291" s="190"/>
      <c r="F291" s="189" t="s">
        <v>231</v>
      </c>
      <c r="G291" s="191" t="n">
        <v>7</v>
      </c>
      <c r="H291" s="192"/>
      <c r="I291" s="193" t="s">
        <v>192</v>
      </c>
      <c r="J291" s="192" t="n">
        <f aca="false">G291*AO291</f>
        <v>0</v>
      </c>
      <c r="K291" s="192" t="n">
        <f aca="false">G291*AP291</f>
        <v>0</v>
      </c>
      <c r="L291" s="192" t="n">
        <f aca="false">G291*H291</f>
        <v>0</v>
      </c>
      <c r="M291" s="192" t="n">
        <f aca="false">L291*(1+BW291/100)</f>
        <v>0</v>
      </c>
      <c r="N291" s="192" t="n">
        <v>0</v>
      </c>
      <c r="O291" s="192" t="n">
        <f aca="false">G291*N291</f>
        <v>0</v>
      </c>
      <c r="P291" s="193" t="s">
        <v>193</v>
      </c>
      <c r="Z291" s="89" t="n">
        <f aca="false">IF(AQ291="5",BJ291,0)</f>
        <v>0</v>
      </c>
      <c r="AB291" s="89" t="n">
        <f aca="false">IF(AQ291="1",BH291,0)</f>
        <v>0</v>
      </c>
      <c r="AC291" s="89" t="n">
        <f aca="false">IF(AQ291="1",BI291,0)</f>
        <v>0</v>
      </c>
      <c r="AD291" s="89" t="n">
        <f aca="false">IF(AQ291="7",BH291,0)</f>
        <v>0</v>
      </c>
      <c r="AE291" s="89" t="n">
        <f aca="false">IF(AQ291="7",BI291,0)</f>
        <v>0</v>
      </c>
      <c r="AF291" s="89" t="n">
        <f aca="false">IF(AQ291="2",BH291,0)</f>
        <v>0</v>
      </c>
      <c r="AG291" s="89" t="n">
        <f aca="false">IF(AQ291="2",BI291,0)</f>
        <v>0</v>
      </c>
      <c r="AH291" s="89" t="n">
        <f aca="false">IF(AQ291="0",BJ291,0)</f>
        <v>0</v>
      </c>
      <c r="AI291" s="170" t="s">
        <v>104</v>
      </c>
      <c r="AJ291" s="89" t="n">
        <f aca="false">IF(AN291=0,L291,0)</f>
        <v>0</v>
      </c>
      <c r="AK291" s="89" t="n">
        <f aca="false">IF(AN291=12,L291,0)</f>
        <v>0</v>
      </c>
      <c r="AL291" s="89" t="n">
        <f aca="false">IF(AN291=21,L291,0)</f>
        <v>0</v>
      </c>
      <c r="AN291" s="89" t="n">
        <v>21</v>
      </c>
      <c r="AO291" s="89" t="n">
        <f aca="false">H291*0</f>
        <v>0</v>
      </c>
      <c r="AP291" s="89" t="n">
        <f aca="false">H291*(1-0)</f>
        <v>0</v>
      </c>
      <c r="AQ291" s="88" t="s">
        <v>215</v>
      </c>
      <c r="AV291" s="89" t="n">
        <f aca="false">AW291+AX291</f>
        <v>0</v>
      </c>
      <c r="AW291" s="89" t="n">
        <f aca="false">G291*AO291</f>
        <v>0</v>
      </c>
      <c r="AX291" s="89" t="n">
        <f aca="false">G291*AP291</f>
        <v>0</v>
      </c>
      <c r="AY291" s="88" t="s">
        <v>780</v>
      </c>
      <c r="AZ291" s="88" t="s">
        <v>720</v>
      </c>
      <c r="BA291" s="170" t="s">
        <v>196</v>
      </c>
      <c r="BC291" s="89" t="n">
        <f aca="false">AW291+AX291</f>
        <v>0</v>
      </c>
      <c r="BD291" s="89" t="n">
        <f aca="false">H291/(100-BE291)*100</f>
        <v>0</v>
      </c>
      <c r="BE291" s="89" t="n">
        <v>0</v>
      </c>
      <c r="BF291" s="89" t="n">
        <f aca="false">O291</f>
        <v>0</v>
      </c>
      <c r="BH291" s="89" t="n">
        <f aca="false">G291*AO291</f>
        <v>0</v>
      </c>
      <c r="BI291" s="89" t="n">
        <f aca="false">G291*AP291</f>
        <v>0</v>
      </c>
      <c r="BJ291" s="89" t="n">
        <f aca="false">G291*H291</f>
        <v>0</v>
      </c>
      <c r="BK291" s="89"/>
      <c r="BL291" s="89" t="n">
        <v>767</v>
      </c>
      <c r="BW291" s="89" t="str">
        <f aca="false">I291</f>
        <v>21</v>
      </c>
      <c r="BX291" s="10" t="s">
        <v>934</v>
      </c>
    </row>
    <row r="292" customFormat="false" ht="23.85" hidden="false" customHeight="true" outlineLevel="0" collapsed="false">
      <c r="A292" s="194" t="s">
        <v>935</v>
      </c>
      <c r="B292" s="194" t="s">
        <v>104</v>
      </c>
      <c r="C292" s="194" t="s">
        <v>936</v>
      </c>
      <c r="D292" s="195" t="s">
        <v>937</v>
      </c>
      <c r="E292" s="195"/>
      <c r="F292" s="194" t="s">
        <v>231</v>
      </c>
      <c r="G292" s="196" t="n">
        <v>2</v>
      </c>
      <c r="H292" s="197"/>
      <c r="I292" s="198" t="s">
        <v>192</v>
      </c>
      <c r="J292" s="197" t="n">
        <f aca="false">G292*AO292</f>
        <v>0</v>
      </c>
      <c r="K292" s="197" t="n">
        <f aca="false">G292*AP292</f>
        <v>0</v>
      </c>
      <c r="L292" s="197" t="n">
        <f aca="false">G292*H292</f>
        <v>0</v>
      </c>
      <c r="M292" s="197" t="n">
        <f aca="false">L292*(1+BW292/100)</f>
        <v>0</v>
      </c>
      <c r="N292" s="197" t="n">
        <v>0</v>
      </c>
      <c r="O292" s="197" t="n">
        <f aca="false">G292*N292</f>
        <v>0</v>
      </c>
      <c r="P292" s="198" t="s">
        <v>383</v>
      </c>
      <c r="Z292" s="89" t="n">
        <f aca="false">IF(AQ292="5",BJ292,0)</f>
        <v>0</v>
      </c>
      <c r="AB292" s="89" t="n">
        <f aca="false">IF(AQ292="1",BH292,0)</f>
        <v>0</v>
      </c>
      <c r="AC292" s="89" t="n">
        <f aca="false">IF(AQ292="1",BI292,0)</f>
        <v>0</v>
      </c>
      <c r="AD292" s="89" t="n">
        <f aca="false">IF(AQ292="7",BH292,0)</f>
        <v>0</v>
      </c>
      <c r="AE292" s="89" t="n">
        <f aca="false">IF(AQ292="7",BI292,0)</f>
        <v>0</v>
      </c>
      <c r="AF292" s="89" t="n">
        <f aca="false">IF(AQ292="2",BH292,0)</f>
        <v>0</v>
      </c>
      <c r="AG292" s="89" t="n">
        <f aca="false">IF(AQ292="2",BI292,0)</f>
        <v>0</v>
      </c>
      <c r="AH292" s="89" t="n">
        <f aca="false">IF(AQ292="0",BJ292,0)</f>
        <v>0</v>
      </c>
      <c r="AI292" s="170" t="s">
        <v>104</v>
      </c>
      <c r="AJ292" s="199" t="n">
        <f aca="false">IF(AN292=0,L292,0)</f>
        <v>0</v>
      </c>
      <c r="AK292" s="199" t="n">
        <f aca="false">IF(AN292=12,L292,0)</f>
        <v>0</v>
      </c>
      <c r="AL292" s="199" t="n">
        <f aca="false">IF(AN292=21,L292,0)</f>
        <v>0</v>
      </c>
      <c r="AN292" s="89" t="n">
        <v>21</v>
      </c>
      <c r="AO292" s="89" t="n">
        <f aca="false">H292*1</f>
        <v>0</v>
      </c>
      <c r="AP292" s="89" t="n">
        <f aca="false">H292*(1-1)</f>
        <v>0</v>
      </c>
      <c r="AQ292" s="200" t="s">
        <v>215</v>
      </c>
      <c r="AV292" s="89" t="n">
        <f aca="false">AW292+AX292</f>
        <v>0</v>
      </c>
      <c r="AW292" s="89" t="n">
        <f aca="false">G292*AO292</f>
        <v>0</v>
      </c>
      <c r="AX292" s="89" t="n">
        <f aca="false">G292*AP292</f>
        <v>0</v>
      </c>
      <c r="AY292" s="88" t="s">
        <v>780</v>
      </c>
      <c r="AZ292" s="88" t="s">
        <v>720</v>
      </c>
      <c r="BA292" s="170" t="s">
        <v>196</v>
      </c>
      <c r="BC292" s="89" t="n">
        <f aca="false">AW292+AX292</f>
        <v>0</v>
      </c>
      <c r="BD292" s="89" t="n">
        <f aca="false">H292/(100-BE292)*100</f>
        <v>0</v>
      </c>
      <c r="BE292" s="89" t="n">
        <v>0</v>
      </c>
      <c r="BF292" s="89" t="n">
        <f aca="false">O292</f>
        <v>0</v>
      </c>
      <c r="BH292" s="199" t="n">
        <f aca="false">G292*AO292</f>
        <v>0</v>
      </c>
      <c r="BI292" s="199" t="n">
        <f aca="false">G292*AP292</f>
        <v>0</v>
      </c>
      <c r="BJ292" s="199" t="n">
        <f aca="false">G292*H292</f>
        <v>0</v>
      </c>
      <c r="BK292" s="199"/>
      <c r="BL292" s="89" t="n">
        <v>767</v>
      </c>
      <c r="BW292" s="89" t="str">
        <f aca="false">I292</f>
        <v>21</v>
      </c>
      <c r="BX292" s="201" t="s">
        <v>937</v>
      </c>
    </row>
    <row r="293" customFormat="false" ht="23.85" hidden="false" customHeight="true" outlineLevel="0" collapsed="false">
      <c r="A293" s="194" t="s">
        <v>938</v>
      </c>
      <c r="B293" s="194" t="s">
        <v>104</v>
      </c>
      <c r="C293" s="194" t="s">
        <v>939</v>
      </c>
      <c r="D293" s="195" t="s">
        <v>940</v>
      </c>
      <c r="E293" s="195"/>
      <c r="F293" s="194" t="s">
        <v>231</v>
      </c>
      <c r="G293" s="196" t="n">
        <v>2</v>
      </c>
      <c r="H293" s="197"/>
      <c r="I293" s="198" t="s">
        <v>192</v>
      </c>
      <c r="J293" s="197" t="n">
        <f aca="false">G293*AO293</f>
        <v>0</v>
      </c>
      <c r="K293" s="197" t="n">
        <f aca="false">G293*AP293</f>
        <v>0</v>
      </c>
      <c r="L293" s="197" t="n">
        <f aca="false">G293*H293</f>
        <v>0</v>
      </c>
      <c r="M293" s="197" t="n">
        <f aca="false">L293*(1+BW293/100)</f>
        <v>0</v>
      </c>
      <c r="N293" s="197" t="n">
        <v>0</v>
      </c>
      <c r="O293" s="197" t="n">
        <f aca="false">G293*N293</f>
        <v>0</v>
      </c>
      <c r="P293" s="198" t="s">
        <v>383</v>
      </c>
      <c r="Z293" s="89" t="n">
        <f aca="false">IF(AQ293="5",BJ293,0)</f>
        <v>0</v>
      </c>
      <c r="AB293" s="89" t="n">
        <f aca="false">IF(AQ293="1",BH293,0)</f>
        <v>0</v>
      </c>
      <c r="AC293" s="89" t="n">
        <f aca="false">IF(AQ293="1",BI293,0)</f>
        <v>0</v>
      </c>
      <c r="AD293" s="89" t="n">
        <f aca="false">IF(AQ293="7",BH293,0)</f>
        <v>0</v>
      </c>
      <c r="AE293" s="89" t="n">
        <f aca="false">IF(AQ293="7",BI293,0)</f>
        <v>0</v>
      </c>
      <c r="AF293" s="89" t="n">
        <f aca="false">IF(AQ293="2",BH293,0)</f>
        <v>0</v>
      </c>
      <c r="AG293" s="89" t="n">
        <f aca="false">IF(AQ293="2",BI293,0)</f>
        <v>0</v>
      </c>
      <c r="AH293" s="89" t="n">
        <f aca="false">IF(AQ293="0",BJ293,0)</f>
        <v>0</v>
      </c>
      <c r="AI293" s="170" t="s">
        <v>104</v>
      </c>
      <c r="AJ293" s="199" t="n">
        <f aca="false">IF(AN293=0,L293,0)</f>
        <v>0</v>
      </c>
      <c r="AK293" s="199" t="n">
        <f aca="false">IF(AN293=12,L293,0)</f>
        <v>0</v>
      </c>
      <c r="AL293" s="199" t="n">
        <f aca="false">IF(AN293=21,L293,0)</f>
        <v>0</v>
      </c>
      <c r="AN293" s="89" t="n">
        <v>21</v>
      </c>
      <c r="AO293" s="89" t="n">
        <f aca="false">H293*1</f>
        <v>0</v>
      </c>
      <c r="AP293" s="89" t="n">
        <f aca="false">H293*(1-1)</f>
        <v>0</v>
      </c>
      <c r="AQ293" s="200" t="s">
        <v>215</v>
      </c>
      <c r="AV293" s="89" t="n">
        <f aca="false">AW293+AX293</f>
        <v>0</v>
      </c>
      <c r="AW293" s="89" t="n">
        <f aca="false">G293*AO293</f>
        <v>0</v>
      </c>
      <c r="AX293" s="89" t="n">
        <f aca="false">G293*AP293</f>
        <v>0</v>
      </c>
      <c r="AY293" s="88" t="s">
        <v>780</v>
      </c>
      <c r="AZ293" s="88" t="s">
        <v>720</v>
      </c>
      <c r="BA293" s="170" t="s">
        <v>196</v>
      </c>
      <c r="BC293" s="89" t="n">
        <f aca="false">AW293+AX293</f>
        <v>0</v>
      </c>
      <c r="BD293" s="89" t="n">
        <f aca="false">H293/(100-BE293)*100</f>
        <v>0</v>
      </c>
      <c r="BE293" s="89" t="n">
        <v>0</v>
      </c>
      <c r="BF293" s="89" t="n">
        <f aca="false">O293</f>
        <v>0</v>
      </c>
      <c r="BH293" s="199" t="n">
        <f aca="false">G293*AO293</f>
        <v>0</v>
      </c>
      <c r="BI293" s="199" t="n">
        <f aca="false">G293*AP293</f>
        <v>0</v>
      </c>
      <c r="BJ293" s="199" t="n">
        <f aca="false">G293*H293</f>
        <v>0</v>
      </c>
      <c r="BK293" s="199"/>
      <c r="BL293" s="89" t="n">
        <v>767</v>
      </c>
      <c r="BW293" s="89" t="str">
        <f aca="false">I293</f>
        <v>21</v>
      </c>
      <c r="BX293" s="201" t="s">
        <v>940</v>
      </c>
    </row>
    <row r="294" customFormat="false" ht="23.85" hidden="false" customHeight="true" outlineLevel="0" collapsed="false">
      <c r="A294" s="194" t="s">
        <v>941</v>
      </c>
      <c r="B294" s="194" t="s">
        <v>104</v>
      </c>
      <c r="C294" s="194" t="s">
        <v>942</v>
      </c>
      <c r="D294" s="195" t="s">
        <v>943</v>
      </c>
      <c r="E294" s="195"/>
      <c r="F294" s="194" t="s">
        <v>231</v>
      </c>
      <c r="G294" s="196" t="n">
        <v>3</v>
      </c>
      <c r="H294" s="197"/>
      <c r="I294" s="198" t="s">
        <v>192</v>
      </c>
      <c r="J294" s="197" t="n">
        <f aca="false">G294*AO294</f>
        <v>0</v>
      </c>
      <c r="K294" s="197" t="n">
        <f aca="false">G294*AP294</f>
        <v>0</v>
      </c>
      <c r="L294" s="197" t="n">
        <f aca="false">G294*H294</f>
        <v>0</v>
      </c>
      <c r="M294" s="197" t="n">
        <f aca="false">L294*(1+BW294/100)</f>
        <v>0</v>
      </c>
      <c r="N294" s="197" t="n">
        <v>0</v>
      </c>
      <c r="O294" s="197" t="n">
        <f aca="false">G294*N294</f>
        <v>0</v>
      </c>
      <c r="P294" s="198" t="s">
        <v>193</v>
      </c>
      <c r="Z294" s="89" t="n">
        <f aca="false">IF(AQ294="5",BJ294,0)</f>
        <v>0</v>
      </c>
      <c r="AB294" s="89" t="n">
        <f aca="false">IF(AQ294="1",BH294,0)</f>
        <v>0</v>
      </c>
      <c r="AC294" s="89" t="n">
        <f aca="false">IF(AQ294="1",BI294,0)</f>
        <v>0</v>
      </c>
      <c r="AD294" s="89" t="n">
        <f aca="false">IF(AQ294="7",BH294,0)</f>
        <v>0</v>
      </c>
      <c r="AE294" s="89" t="n">
        <f aca="false">IF(AQ294="7",BI294,0)</f>
        <v>0</v>
      </c>
      <c r="AF294" s="89" t="n">
        <f aca="false">IF(AQ294="2",BH294,0)</f>
        <v>0</v>
      </c>
      <c r="AG294" s="89" t="n">
        <f aca="false">IF(AQ294="2",BI294,0)</f>
        <v>0</v>
      </c>
      <c r="AH294" s="89" t="n">
        <f aca="false">IF(AQ294="0",BJ294,0)</f>
        <v>0</v>
      </c>
      <c r="AI294" s="170" t="s">
        <v>104</v>
      </c>
      <c r="AJ294" s="199" t="n">
        <f aca="false">IF(AN294=0,L294,0)</f>
        <v>0</v>
      </c>
      <c r="AK294" s="199" t="n">
        <f aca="false">IF(AN294=12,L294,0)</f>
        <v>0</v>
      </c>
      <c r="AL294" s="199" t="n">
        <f aca="false">IF(AN294=21,L294,0)</f>
        <v>0</v>
      </c>
      <c r="AN294" s="89" t="n">
        <v>21</v>
      </c>
      <c r="AO294" s="89" t="n">
        <f aca="false">H294*1</f>
        <v>0</v>
      </c>
      <c r="AP294" s="89" t="n">
        <f aca="false">H294*(1-1)</f>
        <v>0</v>
      </c>
      <c r="AQ294" s="200" t="s">
        <v>215</v>
      </c>
      <c r="AV294" s="89" t="n">
        <f aca="false">AW294+AX294</f>
        <v>0</v>
      </c>
      <c r="AW294" s="89" t="n">
        <f aca="false">G294*AO294</f>
        <v>0</v>
      </c>
      <c r="AX294" s="89" t="n">
        <f aca="false">G294*AP294</f>
        <v>0</v>
      </c>
      <c r="AY294" s="88" t="s">
        <v>780</v>
      </c>
      <c r="AZ294" s="88" t="s">
        <v>720</v>
      </c>
      <c r="BA294" s="170" t="s">
        <v>196</v>
      </c>
      <c r="BC294" s="89" t="n">
        <f aca="false">AW294+AX294</f>
        <v>0</v>
      </c>
      <c r="BD294" s="89" t="n">
        <f aca="false">H294/(100-BE294)*100</f>
        <v>0</v>
      </c>
      <c r="BE294" s="89" t="n">
        <v>0</v>
      </c>
      <c r="BF294" s="89" t="n">
        <f aca="false">O294</f>
        <v>0</v>
      </c>
      <c r="BH294" s="199" t="n">
        <f aca="false">G294*AO294</f>
        <v>0</v>
      </c>
      <c r="BI294" s="199" t="n">
        <f aca="false">G294*AP294</f>
        <v>0</v>
      </c>
      <c r="BJ294" s="199" t="n">
        <f aca="false">G294*H294</f>
        <v>0</v>
      </c>
      <c r="BK294" s="199"/>
      <c r="BL294" s="89" t="n">
        <v>767</v>
      </c>
      <c r="BW294" s="89" t="str">
        <f aca="false">I294</f>
        <v>21</v>
      </c>
      <c r="BX294" s="201" t="s">
        <v>943</v>
      </c>
    </row>
    <row r="295" customFormat="false" ht="15" hidden="false" customHeight="true" outlineLevel="0" collapsed="false">
      <c r="A295" s="189" t="s">
        <v>944</v>
      </c>
      <c r="B295" s="189" t="s">
        <v>104</v>
      </c>
      <c r="C295" s="189" t="s">
        <v>945</v>
      </c>
      <c r="D295" s="190" t="s">
        <v>946</v>
      </c>
      <c r="E295" s="190"/>
      <c r="F295" s="189" t="s">
        <v>231</v>
      </c>
      <c r="G295" s="191" t="n">
        <v>14</v>
      </c>
      <c r="H295" s="192"/>
      <c r="I295" s="193" t="s">
        <v>192</v>
      </c>
      <c r="J295" s="192" t="n">
        <f aca="false">G295*AO295</f>
        <v>0</v>
      </c>
      <c r="K295" s="192" t="n">
        <f aca="false">G295*AP295</f>
        <v>0</v>
      </c>
      <c r="L295" s="192" t="n">
        <f aca="false">G295*H295</f>
        <v>0</v>
      </c>
      <c r="M295" s="192" t="n">
        <f aca="false">L295*(1+BW295/100)</f>
        <v>0</v>
      </c>
      <c r="N295" s="192" t="n">
        <v>1E-005</v>
      </c>
      <c r="O295" s="192" t="n">
        <f aca="false">G295*N295</f>
        <v>0.00014</v>
      </c>
      <c r="P295" s="193" t="s">
        <v>193</v>
      </c>
      <c r="Z295" s="89" t="n">
        <f aca="false">IF(AQ295="5",BJ295,0)</f>
        <v>0</v>
      </c>
      <c r="AB295" s="89" t="n">
        <f aca="false">IF(AQ295="1",BH295,0)</f>
        <v>0</v>
      </c>
      <c r="AC295" s="89" t="n">
        <f aca="false">IF(AQ295="1",BI295,0)</f>
        <v>0</v>
      </c>
      <c r="AD295" s="89" t="n">
        <f aca="false">IF(AQ295="7",BH295,0)</f>
        <v>0</v>
      </c>
      <c r="AE295" s="89" t="n">
        <f aca="false">IF(AQ295="7",BI295,0)</f>
        <v>0</v>
      </c>
      <c r="AF295" s="89" t="n">
        <f aca="false">IF(AQ295="2",BH295,0)</f>
        <v>0</v>
      </c>
      <c r="AG295" s="89" t="n">
        <f aca="false">IF(AQ295="2",BI295,0)</f>
        <v>0</v>
      </c>
      <c r="AH295" s="89" t="n">
        <f aca="false">IF(AQ295="0",BJ295,0)</f>
        <v>0</v>
      </c>
      <c r="AI295" s="170" t="s">
        <v>104</v>
      </c>
      <c r="AJ295" s="89" t="n">
        <f aca="false">IF(AN295=0,L295,0)</f>
        <v>0</v>
      </c>
      <c r="AK295" s="89" t="n">
        <f aca="false">IF(AN295=12,L295,0)</f>
        <v>0</v>
      </c>
      <c r="AL295" s="89" t="n">
        <f aca="false">IF(AN295=21,L295,0)</f>
        <v>0</v>
      </c>
      <c r="AN295" s="89" t="n">
        <v>21</v>
      </c>
      <c r="AO295" s="89" t="n">
        <f aca="false">H295*0.010339611</f>
        <v>0</v>
      </c>
      <c r="AP295" s="89" t="n">
        <f aca="false">H295*(1-0.010339611)</f>
        <v>0</v>
      </c>
      <c r="AQ295" s="88" t="s">
        <v>215</v>
      </c>
      <c r="AV295" s="89" t="n">
        <f aca="false">AW295+AX295</f>
        <v>0</v>
      </c>
      <c r="AW295" s="89" t="n">
        <f aca="false">G295*AO295</f>
        <v>0</v>
      </c>
      <c r="AX295" s="89" t="n">
        <f aca="false">G295*AP295</f>
        <v>0</v>
      </c>
      <c r="AY295" s="88" t="s">
        <v>780</v>
      </c>
      <c r="AZ295" s="88" t="s">
        <v>720</v>
      </c>
      <c r="BA295" s="170" t="s">
        <v>196</v>
      </c>
      <c r="BC295" s="89" t="n">
        <f aca="false">AW295+AX295</f>
        <v>0</v>
      </c>
      <c r="BD295" s="89" t="n">
        <f aca="false">H295/(100-BE295)*100</f>
        <v>0</v>
      </c>
      <c r="BE295" s="89" t="n">
        <v>0</v>
      </c>
      <c r="BF295" s="89" t="n">
        <f aca="false">O295</f>
        <v>0.00014</v>
      </c>
      <c r="BH295" s="89" t="n">
        <f aca="false">G295*AO295</f>
        <v>0</v>
      </c>
      <c r="BI295" s="89" t="n">
        <f aca="false">G295*AP295</f>
        <v>0</v>
      </c>
      <c r="BJ295" s="89" t="n">
        <f aca="false">G295*H295</f>
        <v>0</v>
      </c>
      <c r="BK295" s="89"/>
      <c r="BL295" s="89" t="n">
        <v>767</v>
      </c>
      <c r="BW295" s="89" t="str">
        <f aca="false">I295</f>
        <v>21</v>
      </c>
      <c r="BX295" s="10" t="s">
        <v>946</v>
      </c>
    </row>
    <row r="296" customFormat="false" ht="15" hidden="false" customHeight="true" outlineLevel="0" collapsed="false">
      <c r="A296" s="194" t="s">
        <v>947</v>
      </c>
      <c r="B296" s="194" t="s">
        <v>104</v>
      </c>
      <c r="C296" s="194" t="s">
        <v>948</v>
      </c>
      <c r="D296" s="195" t="s">
        <v>949</v>
      </c>
      <c r="E296" s="195"/>
      <c r="F296" s="194" t="s">
        <v>231</v>
      </c>
      <c r="G296" s="196" t="n">
        <v>14</v>
      </c>
      <c r="H296" s="197"/>
      <c r="I296" s="198" t="s">
        <v>192</v>
      </c>
      <c r="J296" s="197" t="n">
        <f aca="false">G296*AO296</f>
        <v>0</v>
      </c>
      <c r="K296" s="197" t="n">
        <f aca="false">G296*AP296</f>
        <v>0</v>
      </c>
      <c r="L296" s="197" t="n">
        <f aca="false">G296*H296</f>
        <v>0</v>
      </c>
      <c r="M296" s="197" t="n">
        <f aca="false">L296*(1+BW296/100)</f>
        <v>0</v>
      </c>
      <c r="N296" s="197" t="n">
        <v>0.00558</v>
      </c>
      <c r="O296" s="197" t="n">
        <f aca="false">G296*N296</f>
        <v>0.07812</v>
      </c>
      <c r="P296" s="198" t="s">
        <v>193</v>
      </c>
      <c r="Z296" s="89" t="n">
        <f aca="false">IF(AQ296="5",BJ296,0)</f>
        <v>0</v>
      </c>
      <c r="AB296" s="89" t="n">
        <f aca="false">IF(AQ296="1",BH296,0)</f>
        <v>0</v>
      </c>
      <c r="AC296" s="89" t="n">
        <f aca="false">IF(AQ296="1",BI296,0)</f>
        <v>0</v>
      </c>
      <c r="AD296" s="89" t="n">
        <f aca="false">IF(AQ296="7",BH296,0)</f>
        <v>0</v>
      </c>
      <c r="AE296" s="89" t="n">
        <f aca="false">IF(AQ296="7",BI296,0)</f>
        <v>0</v>
      </c>
      <c r="AF296" s="89" t="n">
        <f aca="false">IF(AQ296="2",BH296,0)</f>
        <v>0</v>
      </c>
      <c r="AG296" s="89" t="n">
        <f aca="false">IF(AQ296="2",BI296,0)</f>
        <v>0</v>
      </c>
      <c r="AH296" s="89" t="n">
        <f aca="false">IF(AQ296="0",BJ296,0)</f>
        <v>0</v>
      </c>
      <c r="AI296" s="170" t="s">
        <v>104</v>
      </c>
      <c r="AJ296" s="199" t="n">
        <f aca="false">IF(AN296=0,L296,0)</f>
        <v>0</v>
      </c>
      <c r="AK296" s="199" t="n">
        <f aca="false">IF(AN296=12,L296,0)</f>
        <v>0</v>
      </c>
      <c r="AL296" s="199" t="n">
        <f aca="false">IF(AN296=21,L296,0)</f>
        <v>0</v>
      </c>
      <c r="AN296" s="89" t="n">
        <v>21</v>
      </c>
      <c r="AO296" s="89" t="n">
        <f aca="false">H296*1</f>
        <v>0</v>
      </c>
      <c r="AP296" s="89" t="n">
        <f aca="false">H296*(1-1)</f>
        <v>0</v>
      </c>
      <c r="AQ296" s="200" t="s">
        <v>215</v>
      </c>
      <c r="AV296" s="89" t="n">
        <f aca="false">AW296+AX296</f>
        <v>0</v>
      </c>
      <c r="AW296" s="89" t="n">
        <f aca="false">G296*AO296</f>
        <v>0</v>
      </c>
      <c r="AX296" s="89" t="n">
        <f aca="false">G296*AP296</f>
        <v>0</v>
      </c>
      <c r="AY296" s="88" t="s">
        <v>780</v>
      </c>
      <c r="AZ296" s="88" t="s">
        <v>720</v>
      </c>
      <c r="BA296" s="170" t="s">
        <v>196</v>
      </c>
      <c r="BC296" s="89" t="n">
        <f aca="false">AW296+AX296</f>
        <v>0</v>
      </c>
      <c r="BD296" s="89" t="n">
        <f aca="false">H296/(100-BE296)*100</f>
        <v>0</v>
      </c>
      <c r="BE296" s="89" t="n">
        <v>0</v>
      </c>
      <c r="BF296" s="89" t="n">
        <f aca="false">O296</f>
        <v>0.07812</v>
      </c>
      <c r="BH296" s="199" t="n">
        <f aca="false">G296*AO296</f>
        <v>0</v>
      </c>
      <c r="BI296" s="199" t="n">
        <f aca="false">G296*AP296</f>
        <v>0</v>
      </c>
      <c r="BJ296" s="199" t="n">
        <f aca="false">G296*H296</f>
        <v>0</v>
      </c>
      <c r="BK296" s="199"/>
      <c r="BL296" s="89" t="n">
        <v>767</v>
      </c>
      <c r="BW296" s="89" t="str">
        <f aca="false">I296</f>
        <v>21</v>
      </c>
      <c r="BX296" s="201" t="s">
        <v>949</v>
      </c>
    </row>
    <row r="297" customFormat="false" ht="15" hidden="false" customHeight="true" outlineLevel="0" collapsed="false">
      <c r="A297" s="189" t="s">
        <v>950</v>
      </c>
      <c r="B297" s="189" t="s">
        <v>104</v>
      </c>
      <c r="C297" s="189" t="s">
        <v>951</v>
      </c>
      <c r="D297" s="190" t="s">
        <v>952</v>
      </c>
      <c r="E297" s="190"/>
      <c r="F297" s="189" t="s">
        <v>231</v>
      </c>
      <c r="G297" s="191" t="n">
        <v>5</v>
      </c>
      <c r="H297" s="192"/>
      <c r="I297" s="193" t="s">
        <v>192</v>
      </c>
      <c r="J297" s="192" t="n">
        <f aca="false">G297*AO297</f>
        <v>0</v>
      </c>
      <c r="K297" s="192" t="n">
        <f aca="false">G297*AP297</f>
        <v>0</v>
      </c>
      <c r="L297" s="192" t="n">
        <f aca="false">G297*H297</f>
        <v>0</v>
      </c>
      <c r="M297" s="192" t="n">
        <f aca="false">L297*(1+BW297/100)</f>
        <v>0</v>
      </c>
      <c r="N297" s="192" t="n">
        <v>2E-005</v>
      </c>
      <c r="O297" s="192" t="n">
        <f aca="false">G297*N297</f>
        <v>0.0001</v>
      </c>
      <c r="P297" s="193" t="s">
        <v>193</v>
      </c>
      <c r="Z297" s="89" t="n">
        <f aca="false">IF(AQ297="5",BJ297,0)</f>
        <v>0</v>
      </c>
      <c r="AB297" s="89" t="n">
        <f aca="false">IF(AQ297="1",BH297,0)</f>
        <v>0</v>
      </c>
      <c r="AC297" s="89" t="n">
        <f aca="false">IF(AQ297="1",BI297,0)</f>
        <v>0</v>
      </c>
      <c r="AD297" s="89" t="n">
        <f aca="false">IF(AQ297="7",BH297,0)</f>
        <v>0</v>
      </c>
      <c r="AE297" s="89" t="n">
        <f aca="false">IF(AQ297="7",BI297,0)</f>
        <v>0</v>
      </c>
      <c r="AF297" s="89" t="n">
        <f aca="false">IF(AQ297="2",BH297,0)</f>
        <v>0</v>
      </c>
      <c r="AG297" s="89" t="n">
        <f aca="false">IF(AQ297="2",BI297,0)</f>
        <v>0</v>
      </c>
      <c r="AH297" s="89" t="n">
        <f aca="false">IF(AQ297="0",BJ297,0)</f>
        <v>0</v>
      </c>
      <c r="AI297" s="170" t="s">
        <v>104</v>
      </c>
      <c r="AJ297" s="89" t="n">
        <f aca="false">IF(AN297=0,L297,0)</f>
        <v>0</v>
      </c>
      <c r="AK297" s="89" t="n">
        <f aca="false">IF(AN297=12,L297,0)</f>
        <v>0</v>
      </c>
      <c r="AL297" s="89" t="n">
        <f aca="false">IF(AN297=21,L297,0)</f>
        <v>0</v>
      </c>
      <c r="AN297" s="89" t="n">
        <v>21</v>
      </c>
      <c r="AO297" s="89" t="n">
        <f aca="false">H297*0.14403983</f>
        <v>0</v>
      </c>
      <c r="AP297" s="89" t="n">
        <f aca="false">H297*(1-0.14403983)</f>
        <v>0</v>
      </c>
      <c r="AQ297" s="88" t="s">
        <v>215</v>
      </c>
      <c r="AV297" s="89" t="n">
        <f aca="false">AW297+AX297</f>
        <v>0</v>
      </c>
      <c r="AW297" s="89" t="n">
        <f aca="false">G297*AO297</f>
        <v>0</v>
      </c>
      <c r="AX297" s="89" t="n">
        <f aca="false">G297*AP297</f>
        <v>0</v>
      </c>
      <c r="AY297" s="88" t="s">
        <v>780</v>
      </c>
      <c r="AZ297" s="88" t="s">
        <v>720</v>
      </c>
      <c r="BA297" s="170" t="s">
        <v>196</v>
      </c>
      <c r="BC297" s="89" t="n">
        <f aca="false">AW297+AX297</f>
        <v>0</v>
      </c>
      <c r="BD297" s="89" t="n">
        <f aca="false">H297/(100-BE297)*100</f>
        <v>0</v>
      </c>
      <c r="BE297" s="89" t="n">
        <v>0</v>
      </c>
      <c r="BF297" s="89" t="n">
        <f aca="false">O297</f>
        <v>0.0001</v>
      </c>
      <c r="BH297" s="89" t="n">
        <f aca="false">G297*AO297</f>
        <v>0</v>
      </c>
      <c r="BI297" s="89" t="n">
        <f aca="false">G297*AP297</f>
        <v>0</v>
      </c>
      <c r="BJ297" s="89" t="n">
        <f aca="false">G297*H297</f>
        <v>0</v>
      </c>
      <c r="BK297" s="89"/>
      <c r="BL297" s="89" t="n">
        <v>767</v>
      </c>
      <c r="BW297" s="89" t="str">
        <f aca="false">I297</f>
        <v>21</v>
      </c>
      <c r="BX297" s="10" t="s">
        <v>952</v>
      </c>
    </row>
    <row r="298" customFormat="false" ht="23.85" hidden="false" customHeight="true" outlineLevel="0" collapsed="false">
      <c r="A298" s="194" t="s">
        <v>953</v>
      </c>
      <c r="B298" s="194" t="s">
        <v>104</v>
      </c>
      <c r="C298" s="194" t="s">
        <v>954</v>
      </c>
      <c r="D298" s="195" t="s">
        <v>955</v>
      </c>
      <c r="E298" s="195"/>
      <c r="F298" s="194" t="s">
        <v>231</v>
      </c>
      <c r="G298" s="196" t="n">
        <v>2</v>
      </c>
      <c r="H298" s="197"/>
      <c r="I298" s="198" t="s">
        <v>192</v>
      </c>
      <c r="J298" s="197" t="n">
        <f aca="false">G298*AO298</f>
        <v>0</v>
      </c>
      <c r="K298" s="197" t="n">
        <f aca="false">G298*AP298</f>
        <v>0</v>
      </c>
      <c r="L298" s="197" t="n">
        <f aca="false">G298*H298</f>
        <v>0</v>
      </c>
      <c r="M298" s="197" t="n">
        <f aca="false">L298*(1+BW298/100)</f>
        <v>0</v>
      </c>
      <c r="N298" s="197" t="n">
        <v>0.002</v>
      </c>
      <c r="O298" s="197" t="n">
        <f aca="false">G298*N298</f>
        <v>0.004</v>
      </c>
      <c r="P298" s="198" t="s">
        <v>956</v>
      </c>
      <c r="Z298" s="89" t="n">
        <f aca="false">IF(AQ298="5",BJ298,0)</f>
        <v>0</v>
      </c>
      <c r="AB298" s="89" t="n">
        <f aca="false">IF(AQ298="1",BH298,0)</f>
        <v>0</v>
      </c>
      <c r="AC298" s="89" t="n">
        <f aca="false">IF(AQ298="1",BI298,0)</f>
        <v>0</v>
      </c>
      <c r="AD298" s="89" t="n">
        <f aca="false">IF(AQ298="7",BH298,0)</f>
        <v>0</v>
      </c>
      <c r="AE298" s="89" t="n">
        <f aca="false">IF(AQ298="7",BI298,0)</f>
        <v>0</v>
      </c>
      <c r="AF298" s="89" t="n">
        <f aca="false">IF(AQ298="2",BH298,0)</f>
        <v>0</v>
      </c>
      <c r="AG298" s="89" t="n">
        <f aca="false">IF(AQ298="2",BI298,0)</f>
        <v>0</v>
      </c>
      <c r="AH298" s="89" t="n">
        <f aca="false">IF(AQ298="0",BJ298,0)</f>
        <v>0</v>
      </c>
      <c r="AI298" s="170" t="s">
        <v>104</v>
      </c>
      <c r="AJ298" s="199" t="n">
        <f aca="false">IF(AN298=0,L298,0)</f>
        <v>0</v>
      </c>
      <c r="AK298" s="199" t="n">
        <f aca="false">IF(AN298=12,L298,0)</f>
        <v>0</v>
      </c>
      <c r="AL298" s="199" t="n">
        <f aca="false">IF(AN298=21,L298,0)</f>
        <v>0</v>
      </c>
      <c r="AN298" s="89" t="n">
        <v>21</v>
      </c>
      <c r="AO298" s="89" t="n">
        <f aca="false">H298*1</f>
        <v>0</v>
      </c>
      <c r="AP298" s="89" t="n">
        <f aca="false">H298*(1-1)</f>
        <v>0</v>
      </c>
      <c r="AQ298" s="200" t="s">
        <v>215</v>
      </c>
      <c r="AV298" s="89" t="n">
        <f aca="false">AW298+AX298</f>
        <v>0</v>
      </c>
      <c r="AW298" s="89" t="n">
        <f aca="false">G298*AO298</f>
        <v>0</v>
      </c>
      <c r="AX298" s="89" t="n">
        <f aca="false">G298*AP298</f>
        <v>0</v>
      </c>
      <c r="AY298" s="88" t="s">
        <v>780</v>
      </c>
      <c r="AZ298" s="88" t="s">
        <v>720</v>
      </c>
      <c r="BA298" s="170" t="s">
        <v>196</v>
      </c>
      <c r="BC298" s="89" t="n">
        <f aca="false">AW298+AX298</f>
        <v>0</v>
      </c>
      <c r="BD298" s="89" t="n">
        <f aca="false">H298/(100-BE298)*100</f>
        <v>0</v>
      </c>
      <c r="BE298" s="89" t="n">
        <v>0</v>
      </c>
      <c r="BF298" s="89" t="n">
        <f aca="false">O298</f>
        <v>0.004</v>
      </c>
      <c r="BH298" s="199" t="n">
        <f aca="false">G298*AO298</f>
        <v>0</v>
      </c>
      <c r="BI298" s="199" t="n">
        <f aca="false">G298*AP298</f>
        <v>0</v>
      </c>
      <c r="BJ298" s="199" t="n">
        <f aca="false">G298*H298</f>
        <v>0</v>
      </c>
      <c r="BK298" s="199"/>
      <c r="BL298" s="89" t="n">
        <v>767</v>
      </c>
      <c r="BW298" s="89" t="str">
        <f aca="false">I298</f>
        <v>21</v>
      </c>
      <c r="BX298" s="201" t="s">
        <v>955</v>
      </c>
    </row>
    <row r="299" customFormat="false" ht="15" hidden="false" customHeight="true" outlineLevel="0" collapsed="false">
      <c r="A299" s="189" t="s">
        <v>957</v>
      </c>
      <c r="B299" s="189" t="s">
        <v>104</v>
      </c>
      <c r="C299" s="189" t="s">
        <v>958</v>
      </c>
      <c r="D299" s="190" t="s">
        <v>959</v>
      </c>
      <c r="E299" s="190"/>
      <c r="F299" s="189" t="s">
        <v>231</v>
      </c>
      <c r="G299" s="191" t="n">
        <v>41</v>
      </c>
      <c r="H299" s="192"/>
      <c r="I299" s="193" t="s">
        <v>192</v>
      </c>
      <c r="J299" s="192" t="n">
        <f aca="false">G299*AO299</f>
        <v>0</v>
      </c>
      <c r="K299" s="192" t="n">
        <f aca="false">G299*AP299</f>
        <v>0</v>
      </c>
      <c r="L299" s="192" t="n">
        <f aca="false">G299*H299</f>
        <v>0</v>
      </c>
      <c r="M299" s="192" t="n">
        <f aca="false">L299*(1+BW299/100)</f>
        <v>0</v>
      </c>
      <c r="N299" s="192" t="n">
        <v>0</v>
      </c>
      <c r="O299" s="192" t="n">
        <f aca="false">G299*N299</f>
        <v>0</v>
      </c>
      <c r="P299" s="193" t="s">
        <v>193</v>
      </c>
      <c r="Z299" s="89" t="n">
        <f aca="false">IF(AQ299="5",BJ299,0)</f>
        <v>0</v>
      </c>
      <c r="AB299" s="89" t="n">
        <f aca="false">IF(AQ299="1",BH299,0)</f>
        <v>0</v>
      </c>
      <c r="AC299" s="89" t="n">
        <f aca="false">IF(AQ299="1",BI299,0)</f>
        <v>0</v>
      </c>
      <c r="AD299" s="89" t="n">
        <f aca="false">IF(AQ299="7",BH299,0)</f>
        <v>0</v>
      </c>
      <c r="AE299" s="89" t="n">
        <f aca="false">IF(AQ299="7",BI299,0)</f>
        <v>0</v>
      </c>
      <c r="AF299" s="89" t="n">
        <f aca="false">IF(AQ299="2",BH299,0)</f>
        <v>0</v>
      </c>
      <c r="AG299" s="89" t="n">
        <f aca="false">IF(AQ299="2",BI299,0)</f>
        <v>0</v>
      </c>
      <c r="AH299" s="89" t="n">
        <f aca="false">IF(AQ299="0",BJ299,0)</f>
        <v>0</v>
      </c>
      <c r="AI299" s="170" t="s">
        <v>104</v>
      </c>
      <c r="AJ299" s="89" t="n">
        <f aca="false">IF(AN299=0,L299,0)</f>
        <v>0</v>
      </c>
      <c r="AK299" s="89" t="n">
        <f aca="false">IF(AN299=12,L299,0)</f>
        <v>0</v>
      </c>
      <c r="AL299" s="89" t="n">
        <f aca="false">IF(AN299=21,L299,0)</f>
        <v>0</v>
      </c>
      <c r="AN299" s="89" t="n">
        <v>21</v>
      </c>
      <c r="AO299" s="89" t="n">
        <f aca="false">H299*0</f>
        <v>0</v>
      </c>
      <c r="AP299" s="89" t="n">
        <f aca="false">H299*(1-0)</f>
        <v>0</v>
      </c>
      <c r="AQ299" s="88" t="s">
        <v>215</v>
      </c>
      <c r="AV299" s="89" t="n">
        <f aca="false">AW299+AX299</f>
        <v>0</v>
      </c>
      <c r="AW299" s="89" t="n">
        <f aca="false">G299*AO299</f>
        <v>0</v>
      </c>
      <c r="AX299" s="89" t="n">
        <f aca="false">G299*AP299</f>
        <v>0</v>
      </c>
      <c r="AY299" s="88" t="s">
        <v>780</v>
      </c>
      <c r="AZ299" s="88" t="s">
        <v>720</v>
      </c>
      <c r="BA299" s="170" t="s">
        <v>196</v>
      </c>
      <c r="BC299" s="89" t="n">
        <f aca="false">AW299+AX299</f>
        <v>0</v>
      </c>
      <c r="BD299" s="89" t="n">
        <f aca="false">H299/(100-BE299)*100</f>
        <v>0</v>
      </c>
      <c r="BE299" s="89" t="n">
        <v>0</v>
      </c>
      <c r="BF299" s="89" t="n">
        <f aca="false">O299</f>
        <v>0</v>
      </c>
      <c r="BH299" s="89" t="n">
        <f aca="false">G299*AO299</f>
        <v>0</v>
      </c>
      <c r="BI299" s="89" t="n">
        <f aca="false">G299*AP299</f>
        <v>0</v>
      </c>
      <c r="BJ299" s="89" t="n">
        <f aca="false">G299*H299</f>
        <v>0</v>
      </c>
      <c r="BK299" s="89"/>
      <c r="BL299" s="89" t="n">
        <v>767</v>
      </c>
      <c r="BW299" s="89" t="str">
        <f aca="false">I299</f>
        <v>21</v>
      </c>
      <c r="BX299" s="10" t="s">
        <v>959</v>
      </c>
    </row>
    <row r="300" customFormat="false" ht="23.85" hidden="false" customHeight="true" outlineLevel="0" collapsed="false">
      <c r="A300" s="194" t="s">
        <v>960</v>
      </c>
      <c r="B300" s="194" t="s">
        <v>104</v>
      </c>
      <c r="C300" s="194" t="s">
        <v>961</v>
      </c>
      <c r="D300" s="195" t="s">
        <v>962</v>
      </c>
      <c r="E300" s="195"/>
      <c r="F300" s="194" t="s">
        <v>231</v>
      </c>
      <c r="G300" s="196" t="n">
        <v>12</v>
      </c>
      <c r="H300" s="197"/>
      <c r="I300" s="198" t="s">
        <v>192</v>
      </c>
      <c r="J300" s="197" t="n">
        <f aca="false">G300*AO300</f>
        <v>0</v>
      </c>
      <c r="K300" s="197" t="n">
        <f aca="false">G300*AP300</f>
        <v>0</v>
      </c>
      <c r="L300" s="197" t="n">
        <f aca="false">G300*H300</f>
        <v>0</v>
      </c>
      <c r="M300" s="197" t="n">
        <f aca="false">L300*(1+BW300/100)</f>
        <v>0</v>
      </c>
      <c r="N300" s="197" t="n">
        <v>0</v>
      </c>
      <c r="O300" s="197" t="n">
        <f aca="false">G300*N300</f>
        <v>0</v>
      </c>
      <c r="P300" s="198" t="s">
        <v>193</v>
      </c>
      <c r="Z300" s="89" t="n">
        <f aca="false">IF(AQ300="5",BJ300,0)</f>
        <v>0</v>
      </c>
      <c r="AB300" s="89" t="n">
        <f aca="false">IF(AQ300="1",BH300,0)</f>
        <v>0</v>
      </c>
      <c r="AC300" s="89" t="n">
        <f aca="false">IF(AQ300="1",BI300,0)</f>
        <v>0</v>
      </c>
      <c r="AD300" s="89" t="n">
        <f aca="false">IF(AQ300="7",BH300,0)</f>
        <v>0</v>
      </c>
      <c r="AE300" s="89" t="n">
        <f aca="false">IF(AQ300="7",BI300,0)</f>
        <v>0</v>
      </c>
      <c r="AF300" s="89" t="n">
        <f aca="false">IF(AQ300="2",BH300,0)</f>
        <v>0</v>
      </c>
      <c r="AG300" s="89" t="n">
        <f aca="false">IF(AQ300="2",BI300,0)</f>
        <v>0</v>
      </c>
      <c r="AH300" s="89" t="n">
        <f aca="false">IF(AQ300="0",BJ300,0)</f>
        <v>0</v>
      </c>
      <c r="AI300" s="170" t="s">
        <v>104</v>
      </c>
      <c r="AJ300" s="199" t="n">
        <f aca="false">IF(AN300=0,L300,0)</f>
        <v>0</v>
      </c>
      <c r="AK300" s="199" t="n">
        <f aca="false">IF(AN300=12,L300,0)</f>
        <v>0</v>
      </c>
      <c r="AL300" s="199" t="n">
        <f aca="false">IF(AN300=21,L300,0)</f>
        <v>0</v>
      </c>
      <c r="AN300" s="89" t="n">
        <v>21</v>
      </c>
      <c r="AO300" s="89" t="n">
        <f aca="false">H300*1</f>
        <v>0</v>
      </c>
      <c r="AP300" s="89" t="n">
        <f aca="false">H300*(1-1)</f>
        <v>0</v>
      </c>
      <c r="AQ300" s="200" t="s">
        <v>215</v>
      </c>
      <c r="AV300" s="89" t="n">
        <f aca="false">AW300+AX300</f>
        <v>0</v>
      </c>
      <c r="AW300" s="89" t="n">
        <f aca="false">G300*AO300</f>
        <v>0</v>
      </c>
      <c r="AX300" s="89" t="n">
        <f aca="false">G300*AP300</f>
        <v>0</v>
      </c>
      <c r="AY300" s="88" t="s">
        <v>780</v>
      </c>
      <c r="AZ300" s="88" t="s">
        <v>720</v>
      </c>
      <c r="BA300" s="170" t="s">
        <v>196</v>
      </c>
      <c r="BC300" s="89" t="n">
        <f aca="false">AW300+AX300</f>
        <v>0</v>
      </c>
      <c r="BD300" s="89" t="n">
        <f aca="false">H300/(100-BE300)*100</f>
        <v>0</v>
      </c>
      <c r="BE300" s="89" t="n">
        <v>0</v>
      </c>
      <c r="BF300" s="89" t="n">
        <f aca="false">O300</f>
        <v>0</v>
      </c>
      <c r="BH300" s="199" t="n">
        <f aca="false">G300*AO300</f>
        <v>0</v>
      </c>
      <c r="BI300" s="199" t="n">
        <f aca="false">G300*AP300</f>
        <v>0</v>
      </c>
      <c r="BJ300" s="199" t="n">
        <f aca="false">G300*H300</f>
        <v>0</v>
      </c>
      <c r="BK300" s="199"/>
      <c r="BL300" s="89" t="n">
        <v>767</v>
      </c>
      <c r="BW300" s="89" t="str">
        <f aca="false">I300</f>
        <v>21</v>
      </c>
      <c r="BX300" s="201" t="s">
        <v>962</v>
      </c>
    </row>
    <row r="301" customFormat="false" ht="23.85" hidden="false" customHeight="true" outlineLevel="0" collapsed="false">
      <c r="A301" s="194" t="s">
        <v>963</v>
      </c>
      <c r="B301" s="194" t="s">
        <v>104</v>
      </c>
      <c r="C301" s="194" t="s">
        <v>964</v>
      </c>
      <c r="D301" s="195" t="s">
        <v>965</v>
      </c>
      <c r="E301" s="195"/>
      <c r="F301" s="194" t="s">
        <v>231</v>
      </c>
      <c r="G301" s="196" t="n">
        <v>15</v>
      </c>
      <c r="H301" s="197"/>
      <c r="I301" s="198" t="s">
        <v>192</v>
      </c>
      <c r="J301" s="197" t="n">
        <f aca="false">G301*AO301</f>
        <v>0</v>
      </c>
      <c r="K301" s="197" t="n">
        <f aca="false">G301*AP301</f>
        <v>0</v>
      </c>
      <c r="L301" s="197" t="n">
        <f aca="false">G301*H301</f>
        <v>0</v>
      </c>
      <c r="M301" s="197" t="n">
        <f aca="false">L301*(1+BW301/100)</f>
        <v>0</v>
      </c>
      <c r="N301" s="197" t="n">
        <v>0.0008</v>
      </c>
      <c r="O301" s="197" t="n">
        <f aca="false">G301*N301</f>
        <v>0.012</v>
      </c>
      <c r="P301" s="198" t="s">
        <v>193</v>
      </c>
      <c r="Z301" s="89" t="n">
        <f aca="false">IF(AQ301="5",BJ301,0)</f>
        <v>0</v>
      </c>
      <c r="AB301" s="89" t="n">
        <f aca="false">IF(AQ301="1",BH301,0)</f>
        <v>0</v>
      </c>
      <c r="AC301" s="89" t="n">
        <f aca="false">IF(AQ301="1",BI301,0)</f>
        <v>0</v>
      </c>
      <c r="AD301" s="89" t="n">
        <f aca="false">IF(AQ301="7",BH301,0)</f>
        <v>0</v>
      </c>
      <c r="AE301" s="89" t="n">
        <f aca="false">IF(AQ301="7",BI301,0)</f>
        <v>0</v>
      </c>
      <c r="AF301" s="89" t="n">
        <f aca="false">IF(AQ301="2",BH301,0)</f>
        <v>0</v>
      </c>
      <c r="AG301" s="89" t="n">
        <f aca="false">IF(AQ301="2",BI301,0)</f>
        <v>0</v>
      </c>
      <c r="AH301" s="89" t="n">
        <f aca="false">IF(AQ301="0",BJ301,0)</f>
        <v>0</v>
      </c>
      <c r="AI301" s="170" t="s">
        <v>104</v>
      </c>
      <c r="AJ301" s="199" t="n">
        <f aca="false">IF(AN301=0,L301,0)</f>
        <v>0</v>
      </c>
      <c r="AK301" s="199" t="n">
        <f aca="false">IF(AN301=12,L301,0)</f>
        <v>0</v>
      </c>
      <c r="AL301" s="199" t="n">
        <f aca="false">IF(AN301=21,L301,0)</f>
        <v>0</v>
      </c>
      <c r="AN301" s="89" t="n">
        <v>21</v>
      </c>
      <c r="AO301" s="89" t="n">
        <f aca="false">H301*1</f>
        <v>0</v>
      </c>
      <c r="AP301" s="89" t="n">
        <f aca="false">H301*(1-1)</f>
        <v>0</v>
      </c>
      <c r="AQ301" s="200" t="s">
        <v>215</v>
      </c>
      <c r="AV301" s="89" t="n">
        <f aca="false">AW301+AX301</f>
        <v>0</v>
      </c>
      <c r="AW301" s="89" t="n">
        <f aca="false">G301*AO301</f>
        <v>0</v>
      </c>
      <c r="AX301" s="89" t="n">
        <f aca="false">G301*AP301</f>
        <v>0</v>
      </c>
      <c r="AY301" s="88" t="s">
        <v>780</v>
      </c>
      <c r="AZ301" s="88" t="s">
        <v>720</v>
      </c>
      <c r="BA301" s="170" t="s">
        <v>196</v>
      </c>
      <c r="BC301" s="89" t="n">
        <f aca="false">AW301+AX301</f>
        <v>0</v>
      </c>
      <c r="BD301" s="89" t="n">
        <f aca="false">H301/(100-BE301)*100</f>
        <v>0</v>
      </c>
      <c r="BE301" s="89" t="n">
        <v>0</v>
      </c>
      <c r="BF301" s="89" t="n">
        <f aca="false">O301</f>
        <v>0.012</v>
      </c>
      <c r="BH301" s="199" t="n">
        <f aca="false">G301*AO301</f>
        <v>0</v>
      </c>
      <c r="BI301" s="199" t="n">
        <f aca="false">G301*AP301</f>
        <v>0</v>
      </c>
      <c r="BJ301" s="199" t="n">
        <f aca="false">G301*H301</f>
        <v>0</v>
      </c>
      <c r="BK301" s="199"/>
      <c r="BL301" s="89" t="n">
        <v>767</v>
      </c>
      <c r="BW301" s="89" t="str">
        <f aca="false">I301</f>
        <v>21</v>
      </c>
      <c r="BX301" s="201" t="s">
        <v>965</v>
      </c>
    </row>
    <row r="302" customFormat="false" ht="15" hidden="false" customHeight="true" outlineLevel="0" collapsed="false">
      <c r="A302" s="194" t="s">
        <v>966</v>
      </c>
      <c r="B302" s="194" t="s">
        <v>104</v>
      </c>
      <c r="C302" s="194" t="s">
        <v>967</v>
      </c>
      <c r="D302" s="195" t="s">
        <v>968</v>
      </c>
      <c r="E302" s="195"/>
      <c r="F302" s="194" t="s">
        <v>231</v>
      </c>
      <c r="G302" s="196" t="n">
        <v>15</v>
      </c>
      <c r="H302" s="197"/>
      <c r="I302" s="198" t="s">
        <v>192</v>
      </c>
      <c r="J302" s="197" t="n">
        <f aca="false">G302*AO302</f>
        <v>0</v>
      </c>
      <c r="K302" s="197" t="n">
        <f aca="false">G302*AP302</f>
        <v>0</v>
      </c>
      <c r="L302" s="197" t="n">
        <f aca="false">G302*H302</f>
        <v>0</v>
      </c>
      <c r="M302" s="197" t="n">
        <f aca="false">L302*(1+BW302/100)</f>
        <v>0</v>
      </c>
      <c r="N302" s="197" t="n">
        <v>0.0001</v>
      </c>
      <c r="O302" s="197" t="n">
        <f aca="false">G302*N302</f>
        <v>0.0015</v>
      </c>
      <c r="P302" s="198" t="s">
        <v>383</v>
      </c>
      <c r="Z302" s="89" t="n">
        <f aca="false">IF(AQ302="5",BJ302,0)</f>
        <v>0</v>
      </c>
      <c r="AB302" s="89" t="n">
        <f aca="false">IF(AQ302="1",BH302,0)</f>
        <v>0</v>
      </c>
      <c r="AC302" s="89" t="n">
        <f aca="false">IF(AQ302="1",BI302,0)</f>
        <v>0</v>
      </c>
      <c r="AD302" s="89" t="n">
        <f aca="false">IF(AQ302="7",BH302,0)</f>
        <v>0</v>
      </c>
      <c r="AE302" s="89" t="n">
        <f aca="false">IF(AQ302="7",BI302,0)</f>
        <v>0</v>
      </c>
      <c r="AF302" s="89" t="n">
        <f aca="false">IF(AQ302="2",BH302,0)</f>
        <v>0</v>
      </c>
      <c r="AG302" s="89" t="n">
        <f aca="false">IF(AQ302="2",BI302,0)</f>
        <v>0</v>
      </c>
      <c r="AH302" s="89" t="n">
        <f aca="false">IF(AQ302="0",BJ302,0)</f>
        <v>0</v>
      </c>
      <c r="AI302" s="170" t="s">
        <v>104</v>
      </c>
      <c r="AJ302" s="199" t="n">
        <f aca="false">IF(AN302=0,L302,0)</f>
        <v>0</v>
      </c>
      <c r="AK302" s="199" t="n">
        <f aca="false">IF(AN302=12,L302,0)</f>
        <v>0</v>
      </c>
      <c r="AL302" s="199" t="n">
        <f aca="false">IF(AN302=21,L302,0)</f>
        <v>0</v>
      </c>
      <c r="AN302" s="89" t="n">
        <v>21</v>
      </c>
      <c r="AO302" s="89" t="n">
        <f aca="false">H302*1</f>
        <v>0</v>
      </c>
      <c r="AP302" s="89" t="n">
        <f aca="false">H302*(1-1)</f>
        <v>0</v>
      </c>
      <c r="AQ302" s="200" t="s">
        <v>215</v>
      </c>
      <c r="AV302" s="89" t="n">
        <f aca="false">AW302+AX302</f>
        <v>0</v>
      </c>
      <c r="AW302" s="89" t="n">
        <f aca="false">G302*AO302</f>
        <v>0</v>
      </c>
      <c r="AX302" s="89" t="n">
        <f aca="false">G302*AP302</f>
        <v>0</v>
      </c>
      <c r="AY302" s="88" t="s">
        <v>780</v>
      </c>
      <c r="AZ302" s="88" t="s">
        <v>720</v>
      </c>
      <c r="BA302" s="170" t="s">
        <v>196</v>
      </c>
      <c r="BC302" s="89" t="n">
        <f aca="false">AW302+AX302</f>
        <v>0</v>
      </c>
      <c r="BD302" s="89" t="n">
        <f aca="false">H302/(100-BE302)*100</f>
        <v>0</v>
      </c>
      <c r="BE302" s="89" t="n">
        <v>0</v>
      </c>
      <c r="BF302" s="89" t="n">
        <f aca="false">O302</f>
        <v>0.0015</v>
      </c>
      <c r="BH302" s="199" t="n">
        <f aca="false">G302*AO302</f>
        <v>0</v>
      </c>
      <c r="BI302" s="199" t="n">
        <f aca="false">G302*AP302</f>
        <v>0</v>
      </c>
      <c r="BJ302" s="199" t="n">
        <f aca="false">G302*H302</f>
        <v>0</v>
      </c>
      <c r="BK302" s="199"/>
      <c r="BL302" s="89" t="n">
        <v>767</v>
      </c>
      <c r="BW302" s="89" t="str">
        <f aca="false">I302</f>
        <v>21</v>
      </c>
      <c r="BX302" s="201" t="s">
        <v>968</v>
      </c>
    </row>
    <row r="303" customFormat="false" ht="15" hidden="false" customHeight="true" outlineLevel="0" collapsed="false">
      <c r="A303" s="194" t="s">
        <v>969</v>
      </c>
      <c r="B303" s="194" t="s">
        <v>104</v>
      </c>
      <c r="C303" s="194" t="s">
        <v>970</v>
      </c>
      <c r="D303" s="195" t="s">
        <v>971</v>
      </c>
      <c r="E303" s="195"/>
      <c r="F303" s="194" t="s">
        <v>231</v>
      </c>
      <c r="G303" s="196" t="n">
        <v>13</v>
      </c>
      <c r="H303" s="197"/>
      <c r="I303" s="198" t="s">
        <v>192</v>
      </c>
      <c r="J303" s="197" t="n">
        <f aca="false">G303*AO303</f>
        <v>0</v>
      </c>
      <c r="K303" s="197" t="n">
        <f aca="false">G303*AP303</f>
        <v>0</v>
      </c>
      <c r="L303" s="197" t="n">
        <f aca="false">G303*H303</f>
        <v>0</v>
      </c>
      <c r="M303" s="197" t="n">
        <f aca="false">L303*(1+BW303/100)</f>
        <v>0</v>
      </c>
      <c r="N303" s="197" t="n">
        <v>0.0008</v>
      </c>
      <c r="O303" s="197" t="n">
        <f aca="false">G303*N303</f>
        <v>0.0104</v>
      </c>
      <c r="P303" s="198" t="s">
        <v>383</v>
      </c>
      <c r="Z303" s="89" t="n">
        <f aca="false">IF(AQ303="5",BJ303,0)</f>
        <v>0</v>
      </c>
      <c r="AB303" s="89" t="n">
        <f aca="false">IF(AQ303="1",BH303,0)</f>
        <v>0</v>
      </c>
      <c r="AC303" s="89" t="n">
        <f aca="false">IF(AQ303="1",BI303,0)</f>
        <v>0</v>
      </c>
      <c r="AD303" s="89" t="n">
        <f aca="false">IF(AQ303="7",BH303,0)</f>
        <v>0</v>
      </c>
      <c r="AE303" s="89" t="n">
        <f aca="false">IF(AQ303="7",BI303,0)</f>
        <v>0</v>
      </c>
      <c r="AF303" s="89" t="n">
        <f aca="false">IF(AQ303="2",BH303,0)</f>
        <v>0</v>
      </c>
      <c r="AG303" s="89" t="n">
        <f aca="false">IF(AQ303="2",BI303,0)</f>
        <v>0</v>
      </c>
      <c r="AH303" s="89" t="n">
        <f aca="false">IF(AQ303="0",BJ303,0)</f>
        <v>0</v>
      </c>
      <c r="AI303" s="170" t="s">
        <v>104</v>
      </c>
      <c r="AJ303" s="199" t="n">
        <f aca="false">IF(AN303=0,L303,0)</f>
        <v>0</v>
      </c>
      <c r="AK303" s="199" t="n">
        <f aca="false">IF(AN303=12,L303,0)</f>
        <v>0</v>
      </c>
      <c r="AL303" s="199" t="n">
        <f aca="false">IF(AN303=21,L303,0)</f>
        <v>0</v>
      </c>
      <c r="AN303" s="89" t="n">
        <v>21</v>
      </c>
      <c r="AO303" s="89" t="n">
        <f aca="false">H303*1</f>
        <v>0</v>
      </c>
      <c r="AP303" s="89" t="n">
        <f aca="false">H303*(1-1)</f>
        <v>0</v>
      </c>
      <c r="AQ303" s="200" t="s">
        <v>215</v>
      </c>
      <c r="AV303" s="89" t="n">
        <f aca="false">AW303+AX303</f>
        <v>0</v>
      </c>
      <c r="AW303" s="89" t="n">
        <f aca="false">G303*AO303</f>
        <v>0</v>
      </c>
      <c r="AX303" s="89" t="n">
        <f aca="false">G303*AP303</f>
        <v>0</v>
      </c>
      <c r="AY303" s="88" t="s">
        <v>780</v>
      </c>
      <c r="AZ303" s="88" t="s">
        <v>720</v>
      </c>
      <c r="BA303" s="170" t="s">
        <v>196</v>
      </c>
      <c r="BC303" s="89" t="n">
        <f aca="false">AW303+AX303</f>
        <v>0</v>
      </c>
      <c r="BD303" s="89" t="n">
        <f aca="false">H303/(100-BE303)*100</f>
        <v>0</v>
      </c>
      <c r="BE303" s="89" t="n">
        <v>0</v>
      </c>
      <c r="BF303" s="89" t="n">
        <f aca="false">O303</f>
        <v>0.0104</v>
      </c>
      <c r="BH303" s="199" t="n">
        <f aca="false">G303*AO303</f>
        <v>0</v>
      </c>
      <c r="BI303" s="199" t="n">
        <f aca="false">G303*AP303</f>
        <v>0</v>
      </c>
      <c r="BJ303" s="199" t="n">
        <f aca="false">G303*H303</f>
        <v>0</v>
      </c>
      <c r="BK303" s="199"/>
      <c r="BL303" s="89" t="n">
        <v>767</v>
      </c>
      <c r="BW303" s="89" t="str">
        <f aca="false">I303</f>
        <v>21</v>
      </c>
      <c r="BX303" s="201" t="s">
        <v>971</v>
      </c>
    </row>
    <row r="304" customFormat="false" ht="15" hidden="false" customHeight="true" outlineLevel="0" collapsed="false">
      <c r="A304" s="189" t="s">
        <v>972</v>
      </c>
      <c r="B304" s="189" t="s">
        <v>104</v>
      </c>
      <c r="C304" s="189" t="s">
        <v>973</v>
      </c>
      <c r="D304" s="190" t="s">
        <v>974</v>
      </c>
      <c r="E304" s="190"/>
      <c r="F304" s="189" t="s">
        <v>231</v>
      </c>
      <c r="G304" s="191" t="n">
        <v>2</v>
      </c>
      <c r="H304" s="192"/>
      <c r="I304" s="193" t="s">
        <v>192</v>
      </c>
      <c r="J304" s="192" t="n">
        <f aca="false">G304*AO304</f>
        <v>0</v>
      </c>
      <c r="K304" s="192" t="n">
        <f aca="false">G304*AP304</f>
        <v>0</v>
      </c>
      <c r="L304" s="192" t="n">
        <f aca="false">G304*H304</f>
        <v>0</v>
      </c>
      <c r="M304" s="192" t="n">
        <f aca="false">L304*(1+BW304/100)</f>
        <v>0</v>
      </c>
      <c r="N304" s="192" t="n">
        <v>0.0117</v>
      </c>
      <c r="O304" s="192" t="n">
        <f aca="false">G304*N304</f>
        <v>0.0234</v>
      </c>
      <c r="P304" s="193" t="s">
        <v>193</v>
      </c>
      <c r="Z304" s="89" t="n">
        <f aca="false">IF(AQ304="5",BJ304,0)</f>
        <v>0</v>
      </c>
      <c r="AB304" s="89" t="n">
        <f aca="false">IF(AQ304="1",BH304,0)</f>
        <v>0</v>
      </c>
      <c r="AC304" s="89" t="n">
        <f aca="false">IF(AQ304="1",BI304,0)</f>
        <v>0</v>
      </c>
      <c r="AD304" s="89" t="n">
        <f aca="false">IF(AQ304="7",BH304,0)</f>
        <v>0</v>
      </c>
      <c r="AE304" s="89" t="n">
        <f aca="false">IF(AQ304="7",BI304,0)</f>
        <v>0</v>
      </c>
      <c r="AF304" s="89" t="n">
        <f aca="false">IF(AQ304="2",BH304,0)</f>
        <v>0</v>
      </c>
      <c r="AG304" s="89" t="n">
        <f aca="false">IF(AQ304="2",BI304,0)</f>
        <v>0</v>
      </c>
      <c r="AH304" s="89" t="n">
        <f aca="false">IF(AQ304="0",BJ304,0)</f>
        <v>0</v>
      </c>
      <c r="AI304" s="170" t="s">
        <v>104</v>
      </c>
      <c r="AJ304" s="89" t="n">
        <f aca="false">IF(AN304=0,L304,0)</f>
        <v>0</v>
      </c>
      <c r="AK304" s="89" t="n">
        <f aca="false">IF(AN304=12,L304,0)</f>
        <v>0</v>
      </c>
      <c r="AL304" s="89" t="n">
        <f aca="false">IF(AN304=21,L304,0)</f>
        <v>0</v>
      </c>
      <c r="AN304" s="89" t="n">
        <v>21</v>
      </c>
      <c r="AO304" s="89" t="n">
        <f aca="false">H304*0.083120845</f>
        <v>0</v>
      </c>
      <c r="AP304" s="89" t="n">
        <f aca="false">H304*(1-0.083120845)</f>
        <v>0</v>
      </c>
      <c r="AQ304" s="88" t="s">
        <v>215</v>
      </c>
      <c r="AV304" s="89" t="n">
        <f aca="false">AW304+AX304</f>
        <v>0</v>
      </c>
      <c r="AW304" s="89" t="n">
        <f aca="false">G304*AO304</f>
        <v>0</v>
      </c>
      <c r="AX304" s="89" t="n">
        <f aca="false">G304*AP304</f>
        <v>0</v>
      </c>
      <c r="AY304" s="88" t="s">
        <v>780</v>
      </c>
      <c r="AZ304" s="88" t="s">
        <v>720</v>
      </c>
      <c r="BA304" s="170" t="s">
        <v>196</v>
      </c>
      <c r="BC304" s="89" t="n">
        <f aca="false">AW304+AX304</f>
        <v>0</v>
      </c>
      <c r="BD304" s="89" t="n">
        <f aca="false">H304/(100-BE304)*100</f>
        <v>0</v>
      </c>
      <c r="BE304" s="89" t="n">
        <v>0</v>
      </c>
      <c r="BF304" s="89" t="n">
        <f aca="false">O304</f>
        <v>0.0234</v>
      </c>
      <c r="BH304" s="89" t="n">
        <f aca="false">G304*AO304</f>
        <v>0</v>
      </c>
      <c r="BI304" s="89" t="n">
        <f aca="false">G304*AP304</f>
        <v>0</v>
      </c>
      <c r="BJ304" s="89" t="n">
        <f aca="false">G304*H304</f>
        <v>0</v>
      </c>
      <c r="BK304" s="89"/>
      <c r="BL304" s="89" t="n">
        <v>767</v>
      </c>
      <c r="BW304" s="89" t="str">
        <f aca="false">I304</f>
        <v>21</v>
      </c>
      <c r="BX304" s="10" t="s">
        <v>974</v>
      </c>
    </row>
    <row r="305" customFormat="false" ht="23.85" hidden="false" customHeight="true" outlineLevel="0" collapsed="false">
      <c r="A305" s="194" t="s">
        <v>975</v>
      </c>
      <c r="B305" s="194" t="s">
        <v>104</v>
      </c>
      <c r="C305" s="194" t="s">
        <v>976</v>
      </c>
      <c r="D305" s="195" t="s">
        <v>977</v>
      </c>
      <c r="E305" s="195"/>
      <c r="F305" s="194" t="s">
        <v>237</v>
      </c>
      <c r="G305" s="196" t="n">
        <v>1</v>
      </c>
      <c r="H305" s="197"/>
      <c r="I305" s="198" t="s">
        <v>192</v>
      </c>
      <c r="J305" s="197" t="n">
        <f aca="false">G305*AO305</f>
        <v>0</v>
      </c>
      <c r="K305" s="197" t="n">
        <f aca="false">G305*AP305</f>
        <v>0</v>
      </c>
      <c r="L305" s="197" t="n">
        <f aca="false">G305*H305</f>
        <v>0</v>
      </c>
      <c r="M305" s="197" t="n">
        <f aca="false">L305*(1+BW305/100)</f>
        <v>0</v>
      </c>
      <c r="N305" s="197" t="n">
        <v>0.00127</v>
      </c>
      <c r="O305" s="197" t="n">
        <f aca="false">G305*N305</f>
        <v>0.00127</v>
      </c>
      <c r="P305" s="198" t="s">
        <v>193</v>
      </c>
      <c r="Z305" s="89" t="n">
        <f aca="false">IF(AQ305="5",BJ305,0)</f>
        <v>0</v>
      </c>
      <c r="AB305" s="89" t="n">
        <f aca="false">IF(AQ305="1",BH305,0)</f>
        <v>0</v>
      </c>
      <c r="AC305" s="89" t="n">
        <f aca="false">IF(AQ305="1",BI305,0)</f>
        <v>0</v>
      </c>
      <c r="AD305" s="89" t="n">
        <f aca="false">IF(AQ305="7",BH305,0)</f>
        <v>0</v>
      </c>
      <c r="AE305" s="89" t="n">
        <f aca="false">IF(AQ305="7",BI305,0)</f>
        <v>0</v>
      </c>
      <c r="AF305" s="89" t="n">
        <f aca="false">IF(AQ305="2",BH305,0)</f>
        <v>0</v>
      </c>
      <c r="AG305" s="89" t="n">
        <f aca="false">IF(AQ305="2",BI305,0)</f>
        <v>0</v>
      </c>
      <c r="AH305" s="89" t="n">
        <f aca="false">IF(AQ305="0",BJ305,0)</f>
        <v>0</v>
      </c>
      <c r="AI305" s="170" t="s">
        <v>104</v>
      </c>
      <c r="AJ305" s="199" t="n">
        <f aca="false">IF(AN305=0,L305,0)</f>
        <v>0</v>
      </c>
      <c r="AK305" s="199" t="n">
        <f aca="false">IF(AN305=12,L305,0)</f>
        <v>0</v>
      </c>
      <c r="AL305" s="199" t="n">
        <f aca="false">IF(AN305=21,L305,0)</f>
        <v>0</v>
      </c>
      <c r="AN305" s="89" t="n">
        <v>21</v>
      </c>
      <c r="AO305" s="89" t="n">
        <f aca="false">H305*1</f>
        <v>0</v>
      </c>
      <c r="AP305" s="89" t="n">
        <f aca="false">H305*(1-1)</f>
        <v>0</v>
      </c>
      <c r="AQ305" s="200" t="s">
        <v>215</v>
      </c>
      <c r="AV305" s="89" t="n">
        <f aca="false">AW305+AX305</f>
        <v>0</v>
      </c>
      <c r="AW305" s="89" t="n">
        <f aca="false">G305*AO305</f>
        <v>0</v>
      </c>
      <c r="AX305" s="89" t="n">
        <f aca="false">G305*AP305</f>
        <v>0</v>
      </c>
      <c r="AY305" s="88" t="s">
        <v>780</v>
      </c>
      <c r="AZ305" s="88" t="s">
        <v>720</v>
      </c>
      <c r="BA305" s="170" t="s">
        <v>196</v>
      </c>
      <c r="BC305" s="89" t="n">
        <f aca="false">AW305+AX305</f>
        <v>0</v>
      </c>
      <c r="BD305" s="89" t="n">
        <f aca="false">H305/(100-BE305)*100</f>
        <v>0</v>
      </c>
      <c r="BE305" s="89" t="n">
        <v>0</v>
      </c>
      <c r="BF305" s="89" t="n">
        <f aca="false">O305</f>
        <v>0.00127</v>
      </c>
      <c r="BH305" s="199" t="n">
        <f aca="false">G305*AO305</f>
        <v>0</v>
      </c>
      <c r="BI305" s="199" t="n">
        <f aca="false">G305*AP305</f>
        <v>0</v>
      </c>
      <c r="BJ305" s="199" t="n">
        <f aca="false">G305*H305</f>
        <v>0</v>
      </c>
      <c r="BK305" s="199"/>
      <c r="BL305" s="89" t="n">
        <v>767</v>
      </c>
      <c r="BW305" s="89" t="str">
        <f aca="false">I305</f>
        <v>21</v>
      </c>
      <c r="BX305" s="201" t="s">
        <v>977</v>
      </c>
    </row>
    <row r="306" customFormat="false" ht="23.85" hidden="false" customHeight="true" outlineLevel="0" collapsed="false">
      <c r="A306" s="194" t="s">
        <v>978</v>
      </c>
      <c r="B306" s="194" t="s">
        <v>104</v>
      </c>
      <c r="C306" s="194" t="s">
        <v>979</v>
      </c>
      <c r="D306" s="195" t="s">
        <v>980</v>
      </c>
      <c r="E306" s="195"/>
      <c r="F306" s="194" t="s">
        <v>237</v>
      </c>
      <c r="G306" s="196" t="n">
        <v>1</v>
      </c>
      <c r="H306" s="197"/>
      <c r="I306" s="198" t="s">
        <v>192</v>
      </c>
      <c r="J306" s="197" t="n">
        <f aca="false">G306*AO306</f>
        <v>0</v>
      </c>
      <c r="K306" s="197" t="n">
        <f aca="false">G306*AP306</f>
        <v>0</v>
      </c>
      <c r="L306" s="197" t="n">
        <f aca="false">G306*H306</f>
        <v>0</v>
      </c>
      <c r="M306" s="197" t="n">
        <f aca="false">L306*(1+BW306/100)</f>
        <v>0</v>
      </c>
      <c r="N306" s="197" t="n">
        <v>0.00189</v>
      </c>
      <c r="O306" s="197" t="n">
        <f aca="false">G306*N306</f>
        <v>0.00189</v>
      </c>
      <c r="P306" s="198" t="s">
        <v>193</v>
      </c>
      <c r="Z306" s="89" t="n">
        <f aca="false">IF(AQ306="5",BJ306,0)</f>
        <v>0</v>
      </c>
      <c r="AB306" s="89" t="n">
        <f aca="false">IF(AQ306="1",BH306,0)</f>
        <v>0</v>
      </c>
      <c r="AC306" s="89" t="n">
        <f aca="false">IF(AQ306="1",BI306,0)</f>
        <v>0</v>
      </c>
      <c r="AD306" s="89" t="n">
        <f aca="false">IF(AQ306="7",BH306,0)</f>
        <v>0</v>
      </c>
      <c r="AE306" s="89" t="n">
        <f aca="false">IF(AQ306="7",BI306,0)</f>
        <v>0</v>
      </c>
      <c r="AF306" s="89" t="n">
        <f aca="false">IF(AQ306="2",BH306,0)</f>
        <v>0</v>
      </c>
      <c r="AG306" s="89" t="n">
        <f aca="false">IF(AQ306="2",BI306,0)</f>
        <v>0</v>
      </c>
      <c r="AH306" s="89" t="n">
        <f aca="false">IF(AQ306="0",BJ306,0)</f>
        <v>0</v>
      </c>
      <c r="AI306" s="170" t="s">
        <v>104</v>
      </c>
      <c r="AJ306" s="199" t="n">
        <f aca="false">IF(AN306=0,L306,0)</f>
        <v>0</v>
      </c>
      <c r="AK306" s="199" t="n">
        <f aca="false">IF(AN306=12,L306,0)</f>
        <v>0</v>
      </c>
      <c r="AL306" s="199" t="n">
        <f aca="false">IF(AN306=21,L306,0)</f>
        <v>0</v>
      </c>
      <c r="AN306" s="89" t="n">
        <v>21</v>
      </c>
      <c r="AO306" s="89" t="n">
        <f aca="false">H306*1</f>
        <v>0</v>
      </c>
      <c r="AP306" s="89" t="n">
        <f aca="false">H306*(1-1)</f>
        <v>0</v>
      </c>
      <c r="AQ306" s="200" t="s">
        <v>215</v>
      </c>
      <c r="AV306" s="89" t="n">
        <f aca="false">AW306+AX306</f>
        <v>0</v>
      </c>
      <c r="AW306" s="89" t="n">
        <f aca="false">G306*AO306</f>
        <v>0</v>
      </c>
      <c r="AX306" s="89" t="n">
        <f aca="false">G306*AP306</f>
        <v>0</v>
      </c>
      <c r="AY306" s="88" t="s">
        <v>780</v>
      </c>
      <c r="AZ306" s="88" t="s">
        <v>720</v>
      </c>
      <c r="BA306" s="170" t="s">
        <v>196</v>
      </c>
      <c r="BC306" s="89" t="n">
        <f aca="false">AW306+AX306</f>
        <v>0</v>
      </c>
      <c r="BD306" s="89" t="n">
        <f aca="false">H306/(100-BE306)*100</f>
        <v>0</v>
      </c>
      <c r="BE306" s="89" t="n">
        <v>0</v>
      </c>
      <c r="BF306" s="89" t="n">
        <f aca="false">O306</f>
        <v>0.00189</v>
      </c>
      <c r="BH306" s="199" t="n">
        <f aca="false">G306*AO306</f>
        <v>0</v>
      </c>
      <c r="BI306" s="199" t="n">
        <f aca="false">G306*AP306</f>
        <v>0</v>
      </c>
      <c r="BJ306" s="199" t="n">
        <f aca="false">G306*H306</f>
        <v>0</v>
      </c>
      <c r="BK306" s="199"/>
      <c r="BL306" s="89" t="n">
        <v>767</v>
      </c>
      <c r="BW306" s="89" t="str">
        <f aca="false">I306</f>
        <v>21</v>
      </c>
      <c r="BX306" s="201" t="s">
        <v>980</v>
      </c>
    </row>
    <row r="307" customFormat="false" ht="15" hidden="false" customHeight="true" outlineLevel="0" collapsed="false">
      <c r="A307" s="189" t="s">
        <v>981</v>
      </c>
      <c r="B307" s="189" t="s">
        <v>104</v>
      </c>
      <c r="C307" s="189" t="s">
        <v>982</v>
      </c>
      <c r="D307" s="190" t="s">
        <v>983</v>
      </c>
      <c r="E307" s="190"/>
      <c r="F307" s="189" t="s">
        <v>231</v>
      </c>
      <c r="G307" s="191" t="n">
        <v>2</v>
      </c>
      <c r="H307" s="192"/>
      <c r="I307" s="193" t="s">
        <v>192</v>
      </c>
      <c r="J307" s="192" t="n">
        <f aca="false">G307*AO307</f>
        <v>0</v>
      </c>
      <c r="K307" s="192" t="n">
        <f aca="false">G307*AP307</f>
        <v>0</v>
      </c>
      <c r="L307" s="192" t="n">
        <f aca="false">G307*H307</f>
        <v>0</v>
      </c>
      <c r="M307" s="192" t="n">
        <f aca="false">L307*(1+BW307/100)</f>
        <v>0</v>
      </c>
      <c r="N307" s="192" t="n">
        <v>0.01638</v>
      </c>
      <c r="O307" s="192" t="n">
        <f aca="false">G307*N307</f>
        <v>0.03276</v>
      </c>
      <c r="P307" s="193" t="s">
        <v>193</v>
      </c>
      <c r="Z307" s="89" t="n">
        <f aca="false">IF(AQ307="5",BJ307,0)</f>
        <v>0</v>
      </c>
      <c r="AB307" s="89" t="n">
        <f aca="false">IF(AQ307="1",BH307,0)</f>
        <v>0</v>
      </c>
      <c r="AC307" s="89" t="n">
        <f aca="false">IF(AQ307="1",BI307,0)</f>
        <v>0</v>
      </c>
      <c r="AD307" s="89" t="n">
        <f aca="false">IF(AQ307="7",BH307,0)</f>
        <v>0</v>
      </c>
      <c r="AE307" s="89" t="n">
        <f aca="false">IF(AQ307="7",BI307,0)</f>
        <v>0</v>
      </c>
      <c r="AF307" s="89" t="n">
        <f aca="false">IF(AQ307="2",BH307,0)</f>
        <v>0</v>
      </c>
      <c r="AG307" s="89" t="n">
        <f aca="false">IF(AQ307="2",BI307,0)</f>
        <v>0</v>
      </c>
      <c r="AH307" s="89" t="n">
        <f aca="false">IF(AQ307="0",BJ307,0)</f>
        <v>0</v>
      </c>
      <c r="AI307" s="170" t="s">
        <v>104</v>
      </c>
      <c r="AJ307" s="89" t="n">
        <f aca="false">IF(AN307=0,L307,0)</f>
        <v>0</v>
      </c>
      <c r="AK307" s="89" t="n">
        <f aca="false">IF(AN307=12,L307,0)</f>
        <v>0</v>
      </c>
      <c r="AL307" s="89" t="n">
        <f aca="false">IF(AN307=21,L307,0)</f>
        <v>0</v>
      </c>
      <c r="AN307" s="89" t="n">
        <v>21</v>
      </c>
      <c r="AO307" s="89" t="n">
        <f aca="false">H307*0.084279449</f>
        <v>0</v>
      </c>
      <c r="AP307" s="89" t="n">
        <f aca="false">H307*(1-0.084279449)</f>
        <v>0</v>
      </c>
      <c r="AQ307" s="88" t="s">
        <v>215</v>
      </c>
      <c r="AV307" s="89" t="n">
        <f aca="false">AW307+AX307</f>
        <v>0</v>
      </c>
      <c r="AW307" s="89" t="n">
        <f aca="false">G307*AO307</f>
        <v>0</v>
      </c>
      <c r="AX307" s="89" t="n">
        <f aca="false">G307*AP307</f>
        <v>0</v>
      </c>
      <c r="AY307" s="88" t="s">
        <v>780</v>
      </c>
      <c r="AZ307" s="88" t="s">
        <v>720</v>
      </c>
      <c r="BA307" s="170" t="s">
        <v>196</v>
      </c>
      <c r="BC307" s="89" t="n">
        <f aca="false">AW307+AX307</f>
        <v>0</v>
      </c>
      <c r="BD307" s="89" t="n">
        <f aca="false">H307/(100-BE307)*100</f>
        <v>0</v>
      </c>
      <c r="BE307" s="89" t="n">
        <v>0</v>
      </c>
      <c r="BF307" s="89" t="n">
        <f aca="false">O307</f>
        <v>0.03276</v>
      </c>
      <c r="BH307" s="89" t="n">
        <f aca="false">G307*AO307</f>
        <v>0</v>
      </c>
      <c r="BI307" s="89" t="n">
        <f aca="false">G307*AP307</f>
        <v>0</v>
      </c>
      <c r="BJ307" s="89" t="n">
        <f aca="false">G307*H307</f>
        <v>0</v>
      </c>
      <c r="BK307" s="89"/>
      <c r="BL307" s="89" t="n">
        <v>767</v>
      </c>
      <c r="BW307" s="89" t="str">
        <f aca="false">I307</f>
        <v>21</v>
      </c>
      <c r="BX307" s="10" t="s">
        <v>983</v>
      </c>
    </row>
    <row r="308" customFormat="false" ht="23.85" hidden="false" customHeight="true" outlineLevel="0" collapsed="false">
      <c r="A308" s="194" t="s">
        <v>984</v>
      </c>
      <c r="B308" s="194" t="s">
        <v>104</v>
      </c>
      <c r="C308" s="194" t="s">
        <v>985</v>
      </c>
      <c r="D308" s="195" t="s">
        <v>986</v>
      </c>
      <c r="E308" s="195"/>
      <c r="F308" s="194" t="s">
        <v>231</v>
      </c>
      <c r="G308" s="196" t="n">
        <v>1</v>
      </c>
      <c r="H308" s="197"/>
      <c r="I308" s="198" t="s">
        <v>192</v>
      </c>
      <c r="J308" s="197" t="n">
        <f aca="false">G308*AO308</f>
        <v>0</v>
      </c>
      <c r="K308" s="197" t="n">
        <f aca="false">G308*AP308</f>
        <v>0</v>
      </c>
      <c r="L308" s="197" t="n">
        <f aca="false">G308*H308</f>
        <v>0</v>
      </c>
      <c r="M308" s="197" t="n">
        <f aca="false">L308*(1+BW308/100)</f>
        <v>0</v>
      </c>
      <c r="N308" s="197" t="n">
        <v>0.00384</v>
      </c>
      <c r="O308" s="197" t="n">
        <f aca="false">G308*N308</f>
        <v>0.00384</v>
      </c>
      <c r="P308" s="198" t="s">
        <v>383</v>
      </c>
      <c r="Z308" s="89" t="n">
        <f aca="false">IF(AQ308="5",BJ308,0)</f>
        <v>0</v>
      </c>
      <c r="AB308" s="89" t="n">
        <f aca="false">IF(AQ308="1",BH308,0)</f>
        <v>0</v>
      </c>
      <c r="AC308" s="89" t="n">
        <f aca="false">IF(AQ308="1",BI308,0)</f>
        <v>0</v>
      </c>
      <c r="AD308" s="89" t="n">
        <f aca="false">IF(AQ308="7",BH308,0)</f>
        <v>0</v>
      </c>
      <c r="AE308" s="89" t="n">
        <f aca="false">IF(AQ308="7",BI308,0)</f>
        <v>0</v>
      </c>
      <c r="AF308" s="89" t="n">
        <f aca="false">IF(AQ308="2",BH308,0)</f>
        <v>0</v>
      </c>
      <c r="AG308" s="89" t="n">
        <f aca="false">IF(AQ308="2",BI308,0)</f>
        <v>0</v>
      </c>
      <c r="AH308" s="89" t="n">
        <f aca="false">IF(AQ308="0",BJ308,0)</f>
        <v>0</v>
      </c>
      <c r="AI308" s="170" t="s">
        <v>104</v>
      </c>
      <c r="AJ308" s="199" t="n">
        <f aca="false">IF(AN308=0,L308,0)</f>
        <v>0</v>
      </c>
      <c r="AK308" s="199" t="n">
        <f aca="false">IF(AN308=12,L308,0)</f>
        <v>0</v>
      </c>
      <c r="AL308" s="199" t="n">
        <f aca="false">IF(AN308=21,L308,0)</f>
        <v>0</v>
      </c>
      <c r="AN308" s="89" t="n">
        <v>21</v>
      </c>
      <c r="AO308" s="89" t="n">
        <f aca="false">H308*1</f>
        <v>0</v>
      </c>
      <c r="AP308" s="89" t="n">
        <f aca="false">H308*(1-1)</f>
        <v>0</v>
      </c>
      <c r="AQ308" s="200" t="s">
        <v>215</v>
      </c>
      <c r="AV308" s="89" t="n">
        <f aca="false">AW308+AX308</f>
        <v>0</v>
      </c>
      <c r="AW308" s="89" t="n">
        <f aca="false">G308*AO308</f>
        <v>0</v>
      </c>
      <c r="AX308" s="89" t="n">
        <f aca="false">G308*AP308</f>
        <v>0</v>
      </c>
      <c r="AY308" s="88" t="s">
        <v>780</v>
      </c>
      <c r="AZ308" s="88" t="s">
        <v>720</v>
      </c>
      <c r="BA308" s="170" t="s">
        <v>196</v>
      </c>
      <c r="BC308" s="89" t="n">
        <f aca="false">AW308+AX308</f>
        <v>0</v>
      </c>
      <c r="BD308" s="89" t="n">
        <f aca="false">H308/(100-BE308)*100</f>
        <v>0</v>
      </c>
      <c r="BE308" s="89" t="n">
        <v>0</v>
      </c>
      <c r="BF308" s="89" t="n">
        <f aca="false">O308</f>
        <v>0.00384</v>
      </c>
      <c r="BH308" s="199" t="n">
        <f aca="false">G308*AO308</f>
        <v>0</v>
      </c>
      <c r="BI308" s="199" t="n">
        <f aca="false">G308*AP308</f>
        <v>0</v>
      </c>
      <c r="BJ308" s="199" t="n">
        <f aca="false">G308*H308</f>
        <v>0</v>
      </c>
      <c r="BK308" s="199"/>
      <c r="BL308" s="89" t="n">
        <v>767</v>
      </c>
      <c r="BW308" s="89" t="str">
        <f aca="false">I308</f>
        <v>21</v>
      </c>
      <c r="BX308" s="201" t="s">
        <v>986</v>
      </c>
    </row>
    <row r="309" customFormat="false" ht="23.85" hidden="false" customHeight="true" outlineLevel="0" collapsed="false">
      <c r="A309" s="194" t="s">
        <v>987</v>
      </c>
      <c r="B309" s="194" t="s">
        <v>104</v>
      </c>
      <c r="C309" s="194" t="s">
        <v>988</v>
      </c>
      <c r="D309" s="195" t="s">
        <v>989</v>
      </c>
      <c r="E309" s="195"/>
      <c r="F309" s="194" t="s">
        <v>231</v>
      </c>
      <c r="G309" s="196" t="n">
        <v>1</v>
      </c>
      <c r="H309" s="197"/>
      <c r="I309" s="198" t="s">
        <v>192</v>
      </c>
      <c r="J309" s="197" t="n">
        <f aca="false">G309*AO309</f>
        <v>0</v>
      </c>
      <c r="K309" s="197" t="n">
        <f aca="false">G309*AP309</f>
        <v>0</v>
      </c>
      <c r="L309" s="197" t="n">
        <f aca="false">G309*H309</f>
        <v>0</v>
      </c>
      <c r="M309" s="197" t="n">
        <f aca="false">L309*(1+BW309/100)</f>
        <v>0</v>
      </c>
      <c r="N309" s="197" t="n">
        <v>0.01152</v>
      </c>
      <c r="O309" s="197" t="n">
        <f aca="false">G309*N309</f>
        <v>0.01152</v>
      </c>
      <c r="P309" s="198" t="s">
        <v>383</v>
      </c>
      <c r="Z309" s="89" t="n">
        <f aca="false">IF(AQ309="5",BJ309,0)</f>
        <v>0</v>
      </c>
      <c r="AB309" s="89" t="n">
        <f aca="false">IF(AQ309="1",BH309,0)</f>
        <v>0</v>
      </c>
      <c r="AC309" s="89" t="n">
        <f aca="false">IF(AQ309="1",BI309,0)</f>
        <v>0</v>
      </c>
      <c r="AD309" s="89" t="n">
        <f aca="false">IF(AQ309="7",BH309,0)</f>
        <v>0</v>
      </c>
      <c r="AE309" s="89" t="n">
        <f aca="false">IF(AQ309="7",BI309,0)</f>
        <v>0</v>
      </c>
      <c r="AF309" s="89" t="n">
        <f aca="false">IF(AQ309="2",BH309,0)</f>
        <v>0</v>
      </c>
      <c r="AG309" s="89" t="n">
        <f aca="false">IF(AQ309="2",BI309,0)</f>
        <v>0</v>
      </c>
      <c r="AH309" s="89" t="n">
        <f aca="false">IF(AQ309="0",BJ309,0)</f>
        <v>0</v>
      </c>
      <c r="AI309" s="170" t="s">
        <v>104</v>
      </c>
      <c r="AJ309" s="199" t="n">
        <f aca="false">IF(AN309=0,L309,0)</f>
        <v>0</v>
      </c>
      <c r="AK309" s="199" t="n">
        <f aca="false">IF(AN309=12,L309,0)</f>
        <v>0</v>
      </c>
      <c r="AL309" s="199" t="n">
        <f aca="false">IF(AN309=21,L309,0)</f>
        <v>0</v>
      </c>
      <c r="AN309" s="89" t="n">
        <v>21</v>
      </c>
      <c r="AO309" s="89" t="n">
        <f aca="false">H309*1</f>
        <v>0</v>
      </c>
      <c r="AP309" s="89" t="n">
        <f aca="false">H309*(1-1)</f>
        <v>0</v>
      </c>
      <c r="AQ309" s="200" t="s">
        <v>215</v>
      </c>
      <c r="AV309" s="89" t="n">
        <f aca="false">AW309+AX309</f>
        <v>0</v>
      </c>
      <c r="AW309" s="89" t="n">
        <f aca="false">G309*AO309</f>
        <v>0</v>
      </c>
      <c r="AX309" s="89" t="n">
        <f aca="false">G309*AP309</f>
        <v>0</v>
      </c>
      <c r="AY309" s="88" t="s">
        <v>780</v>
      </c>
      <c r="AZ309" s="88" t="s">
        <v>720</v>
      </c>
      <c r="BA309" s="170" t="s">
        <v>196</v>
      </c>
      <c r="BC309" s="89" t="n">
        <f aca="false">AW309+AX309</f>
        <v>0</v>
      </c>
      <c r="BD309" s="89" t="n">
        <f aca="false">H309/(100-BE309)*100</f>
        <v>0</v>
      </c>
      <c r="BE309" s="89" t="n">
        <v>0</v>
      </c>
      <c r="BF309" s="89" t="n">
        <f aca="false">O309</f>
        <v>0.01152</v>
      </c>
      <c r="BH309" s="199" t="n">
        <f aca="false">G309*AO309</f>
        <v>0</v>
      </c>
      <c r="BI309" s="199" t="n">
        <f aca="false">G309*AP309</f>
        <v>0</v>
      </c>
      <c r="BJ309" s="199" t="n">
        <f aca="false">G309*H309</f>
        <v>0</v>
      </c>
      <c r="BK309" s="199"/>
      <c r="BL309" s="89" t="n">
        <v>767</v>
      </c>
      <c r="BW309" s="89" t="str">
        <f aca="false">I309</f>
        <v>21</v>
      </c>
      <c r="BX309" s="201" t="s">
        <v>989</v>
      </c>
    </row>
    <row r="310" customFormat="false" ht="15" hidden="false" customHeight="true" outlineLevel="0" collapsed="false">
      <c r="A310" s="189" t="s">
        <v>990</v>
      </c>
      <c r="B310" s="189" t="s">
        <v>104</v>
      </c>
      <c r="C310" s="189" t="s">
        <v>991</v>
      </c>
      <c r="D310" s="190" t="s">
        <v>992</v>
      </c>
      <c r="E310" s="190"/>
      <c r="F310" s="189" t="s">
        <v>231</v>
      </c>
      <c r="G310" s="191" t="n">
        <v>1</v>
      </c>
      <c r="H310" s="192"/>
      <c r="I310" s="193" t="s">
        <v>192</v>
      </c>
      <c r="J310" s="192" t="n">
        <f aca="false">G310*AO310</f>
        <v>0</v>
      </c>
      <c r="K310" s="192" t="n">
        <f aca="false">G310*AP310</f>
        <v>0</v>
      </c>
      <c r="L310" s="192" t="n">
        <f aca="false">G310*H310</f>
        <v>0</v>
      </c>
      <c r="M310" s="192" t="n">
        <f aca="false">L310*(1+BW310/100)</f>
        <v>0</v>
      </c>
      <c r="N310" s="192" t="n">
        <v>0</v>
      </c>
      <c r="O310" s="192" t="n">
        <f aca="false">G310*N310</f>
        <v>0</v>
      </c>
      <c r="P310" s="193" t="s">
        <v>193</v>
      </c>
      <c r="Z310" s="89" t="n">
        <f aca="false">IF(AQ310="5",BJ310,0)</f>
        <v>0</v>
      </c>
      <c r="AB310" s="89" t="n">
        <f aca="false">IF(AQ310="1",BH310,0)</f>
        <v>0</v>
      </c>
      <c r="AC310" s="89" t="n">
        <f aca="false">IF(AQ310="1",BI310,0)</f>
        <v>0</v>
      </c>
      <c r="AD310" s="89" t="n">
        <f aca="false">IF(AQ310="7",BH310,0)</f>
        <v>0</v>
      </c>
      <c r="AE310" s="89" t="n">
        <f aca="false">IF(AQ310="7",BI310,0)</f>
        <v>0</v>
      </c>
      <c r="AF310" s="89" t="n">
        <f aca="false">IF(AQ310="2",BH310,0)</f>
        <v>0</v>
      </c>
      <c r="AG310" s="89" t="n">
        <f aca="false">IF(AQ310="2",BI310,0)</f>
        <v>0</v>
      </c>
      <c r="AH310" s="89" t="n">
        <f aca="false">IF(AQ310="0",BJ310,0)</f>
        <v>0</v>
      </c>
      <c r="AI310" s="170" t="s">
        <v>104</v>
      </c>
      <c r="AJ310" s="89" t="n">
        <f aca="false">IF(AN310=0,L310,0)</f>
        <v>0</v>
      </c>
      <c r="AK310" s="89" t="n">
        <f aca="false">IF(AN310=12,L310,0)</f>
        <v>0</v>
      </c>
      <c r="AL310" s="89" t="n">
        <f aca="false">IF(AN310=21,L310,0)</f>
        <v>0</v>
      </c>
      <c r="AN310" s="89" t="n">
        <v>21</v>
      </c>
      <c r="AO310" s="89" t="n">
        <f aca="false">H310*0</f>
        <v>0</v>
      </c>
      <c r="AP310" s="89" t="n">
        <f aca="false">H310*(1-0)</f>
        <v>0</v>
      </c>
      <c r="AQ310" s="88" t="s">
        <v>215</v>
      </c>
      <c r="AV310" s="89" t="n">
        <f aca="false">AW310+AX310</f>
        <v>0</v>
      </c>
      <c r="AW310" s="89" t="n">
        <f aca="false">G310*AO310</f>
        <v>0</v>
      </c>
      <c r="AX310" s="89" t="n">
        <f aca="false">G310*AP310</f>
        <v>0</v>
      </c>
      <c r="AY310" s="88" t="s">
        <v>780</v>
      </c>
      <c r="AZ310" s="88" t="s">
        <v>720</v>
      </c>
      <c r="BA310" s="170" t="s">
        <v>196</v>
      </c>
      <c r="BC310" s="89" t="n">
        <f aca="false">AW310+AX310</f>
        <v>0</v>
      </c>
      <c r="BD310" s="89" t="n">
        <f aca="false">H310/(100-BE310)*100</f>
        <v>0</v>
      </c>
      <c r="BE310" s="89" t="n">
        <v>0</v>
      </c>
      <c r="BF310" s="89" t="n">
        <f aca="false">O310</f>
        <v>0</v>
      </c>
      <c r="BH310" s="89" t="n">
        <f aca="false">G310*AO310</f>
        <v>0</v>
      </c>
      <c r="BI310" s="89" t="n">
        <f aca="false">G310*AP310</f>
        <v>0</v>
      </c>
      <c r="BJ310" s="89" t="n">
        <f aca="false">G310*H310</f>
        <v>0</v>
      </c>
      <c r="BK310" s="89"/>
      <c r="BL310" s="89" t="n">
        <v>767</v>
      </c>
      <c r="BW310" s="89" t="str">
        <f aca="false">I310</f>
        <v>21</v>
      </c>
      <c r="BX310" s="10" t="s">
        <v>992</v>
      </c>
    </row>
    <row r="311" customFormat="false" ht="15" hidden="false" customHeight="true" outlineLevel="0" collapsed="false">
      <c r="A311" s="189" t="s">
        <v>993</v>
      </c>
      <c r="B311" s="189" t="s">
        <v>104</v>
      </c>
      <c r="C311" s="189" t="s">
        <v>994</v>
      </c>
      <c r="D311" s="190" t="s">
        <v>995</v>
      </c>
      <c r="E311" s="190"/>
      <c r="F311" s="189" t="s">
        <v>231</v>
      </c>
      <c r="G311" s="191" t="n">
        <v>1</v>
      </c>
      <c r="H311" s="192"/>
      <c r="I311" s="193" t="s">
        <v>192</v>
      </c>
      <c r="J311" s="192" t="n">
        <f aca="false">G311*AO311</f>
        <v>0</v>
      </c>
      <c r="K311" s="192" t="n">
        <f aca="false">G311*AP311</f>
        <v>0</v>
      </c>
      <c r="L311" s="192" t="n">
        <f aca="false">G311*H311</f>
        <v>0</v>
      </c>
      <c r="M311" s="192" t="n">
        <f aca="false">L311*(1+BW311/100)</f>
        <v>0</v>
      </c>
      <c r="N311" s="192" t="n">
        <v>0</v>
      </c>
      <c r="O311" s="192" t="n">
        <f aca="false">G311*N311</f>
        <v>0</v>
      </c>
      <c r="P311" s="193" t="s">
        <v>193</v>
      </c>
      <c r="Z311" s="89" t="n">
        <f aca="false">IF(AQ311="5",BJ311,0)</f>
        <v>0</v>
      </c>
      <c r="AB311" s="89" t="n">
        <f aca="false">IF(AQ311="1",BH311,0)</f>
        <v>0</v>
      </c>
      <c r="AC311" s="89" t="n">
        <f aca="false">IF(AQ311="1",BI311,0)</f>
        <v>0</v>
      </c>
      <c r="AD311" s="89" t="n">
        <f aca="false">IF(AQ311="7",BH311,0)</f>
        <v>0</v>
      </c>
      <c r="AE311" s="89" t="n">
        <f aca="false">IF(AQ311="7",BI311,0)</f>
        <v>0</v>
      </c>
      <c r="AF311" s="89" t="n">
        <f aca="false">IF(AQ311="2",BH311,0)</f>
        <v>0</v>
      </c>
      <c r="AG311" s="89" t="n">
        <f aca="false">IF(AQ311="2",BI311,0)</f>
        <v>0</v>
      </c>
      <c r="AH311" s="89" t="n">
        <f aca="false">IF(AQ311="0",BJ311,0)</f>
        <v>0</v>
      </c>
      <c r="AI311" s="170" t="s">
        <v>104</v>
      </c>
      <c r="AJ311" s="89" t="n">
        <f aca="false">IF(AN311=0,L311,0)</f>
        <v>0</v>
      </c>
      <c r="AK311" s="89" t="n">
        <f aca="false">IF(AN311=12,L311,0)</f>
        <v>0</v>
      </c>
      <c r="AL311" s="89" t="n">
        <f aca="false">IF(AN311=21,L311,0)</f>
        <v>0</v>
      </c>
      <c r="AN311" s="89" t="n">
        <v>21</v>
      </c>
      <c r="AO311" s="89" t="n">
        <f aca="false">H311*0</f>
        <v>0</v>
      </c>
      <c r="AP311" s="89" t="n">
        <f aca="false">H311*(1-0)</f>
        <v>0</v>
      </c>
      <c r="AQ311" s="88" t="s">
        <v>215</v>
      </c>
      <c r="AV311" s="89" t="n">
        <f aca="false">AW311+AX311</f>
        <v>0</v>
      </c>
      <c r="AW311" s="89" t="n">
        <f aca="false">G311*AO311</f>
        <v>0</v>
      </c>
      <c r="AX311" s="89" t="n">
        <f aca="false">G311*AP311</f>
        <v>0</v>
      </c>
      <c r="AY311" s="88" t="s">
        <v>780</v>
      </c>
      <c r="AZ311" s="88" t="s">
        <v>720</v>
      </c>
      <c r="BA311" s="170" t="s">
        <v>196</v>
      </c>
      <c r="BC311" s="89" t="n">
        <f aca="false">AW311+AX311</f>
        <v>0</v>
      </c>
      <c r="BD311" s="89" t="n">
        <f aca="false">H311/(100-BE311)*100</f>
        <v>0</v>
      </c>
      <c r="BE311" s="89" t="n">
        <v>0</v>
      </c>
      <c r="BF311" s="89" t="n">
        <f aca="false">O311</f>
        <v>0</v>
      </c>
      <c r="BH311" s="89" t="n">
        <f aca="false">G311*AO311</f>
        <v>0</v>
      </c>
      <c r="BI311" s="89" t="n">
        <f aca="false">G311*AP311</f>
        <v>0</v>
      </c>
      <c r="BJ311" s="89" t="n">
        <f aca="false">G311*H311</f>
        <v>0</v>
      </c>
      <c r="BK311" s="89"/>
      <c r="BL311" s="89" t="n">
        <v>767</v>
      </c>
      <c r="BW311" s="89" t="str">
        <f aca="false">I311</f>
        <v>21</v>
      </c>
      <c r="BX311" s="10" t="s">
        <v>995</v>
      </c>
    </row>
    <row r="312" customFormat="false" ht="23.85" hidden="false" customHeight="true" outlineLevel="0" collapsed="false">
      <c r="A312" s="194" t="s">
        <v>996</v>
      </c>
      <c r="B312" s="194" t="s">
        <v>104</v>
      </c>
      <c r="C312" s="194" t="s">
        <v>997</v>
      </c>
      <c r="D312" s="195" t="s">
        <v>998</v>
      </c>
      <c r="E312" s="195"/>
      <c r="F312" s="194" t="s">
        <v>231</v>
      </c>
      <c r="G312" s="196" t="n">
        <v>2</v>
      </c>
      <c r="H312" s="197"/>
      <c r="I312" s="198" t="s">
        <v>192</v>
      </c>
      <c r="J312" s="197" t="n">
        <f aca="false">G312*AO312</f>
        <v>0</v>
      </c>
      <c r="K312" s="197" t="n">
        <f aca="false">G312*AP312</f>
        <v>0</v>
      </c>
      <c r="L312" s="197" t="n">
        <f aca="false">G312*H312</f>
        <v>0</v>
      </c>
      <c r="M312" s="197" t="n">
        <f aca="false">L312*(1+BW312/100)</f>
        <v>0</v>
      </c>
      <c r="N312" s="197" t="n">
        <v>0.00013</v>
      </c>
      <c r="O312" s="197" t="n">
        <f aca="false">G312*N312</f>
        <v>0.00026</v>
      </c>
      <c r="P312" s="198" t="s">
        <v>193</v>
      </c>
      <c r="Z312" s="89" t="n">
        <f aca="false">IF(AQ312="5",BJ312,0)</f>
        <v>0</v>
      </c>
      <c r="AB312" s="89" t="n">
        <f aca="false">IF(AQ312="1",BH312,0)</f>
        <v>0</v>
      </c>
      <c r="AC312" s="89" t="n">
        <f aca="false">IF(AQ312="1",BI312,0)</f>
        <v>0</v>
      </c>
      <c r="AD312" s="89" t="n">
        <f aca="false">IF(AQ312="7",BH312,0)</f>
        <v>0</v>
      </c>
      <c r="AE312" s="89" t="n">
        <f aca="false">IF(AQ312="7",BI312,0)</f>
        <v>0</v>
      </c>
      <c r="AF312" s="89" t="n">
        <f aca="false">IF(AQ312="2",BH312,0)</f>
        <v>0</v>
      </c>
      <c r="AG312" s="89" t="n">
        <f aca="false">IF(AQ312="2",BI312,0)</f>
        <v>0</v>
      </c>
      <c r="AH312" s="89" t="n">
        <f aca="false">IF(AQ312="0",BJ312,0)</f>
        <v>0</v>
      </c>
      <c r="AI312" s="170" t="s">
        <v>104</v>
      </c>
      <c r="AJ312" s="199" t="n">
        <f aca="false">IF(AN312=0,L312,0)</f>
        <v>0</v>
      </c>
      <c r="AK312" s="199" t="n">
        <f aca="false">IF(AN312=12,L312,0)</f>
        <v>0</v>
      </c>
      <c r="AL312" s="199" t="n">
        <f aca="false">IF(AN312=21,L312,0)</f>
        <v>0</v>
      </c>
      <c r="AN312" s="89" t="n">
        <v>21</v>
      </c>
      <c r="AO312" s="89" t="n">
        <f aca="false">H312*1</f>
        <v>0</v>
      </c>
      <c r="AP312" s="89" t="n">
        <f aca="false">H312*(1-1)</f>
        <v>0</v>
      </c>
      <c r="AQ312" s="200" t="s">
        <v>215</v>
      </c>
      <c r="AV312" s="89" t="n">
        <f aca="false">AW312+AX312</f>
        <v>0</v>
      </c>
      <c r="AW312" s="89" t="n">
        <f aca="false">G312*AO312</f>
        <v>0</v>
      </c>
      <c r="AX312" s="89" t="n">
        <f aca="false">G312*AP312</f>
        <v>0</v>
      </c>
      <c r="AY312" s="88" t="s">
        <v>780</v>
      </c>
      <c r="AZ312" s="88" t="s">
        <v>720</v>
      </c>
      <c r="BA312" s="170" t="s">
        <v>196</v>
      </c>
      <c r="BC312" s="89" t="n">
        <f aca="false">AW312+AX312</f>
        <v>0</v>
      </c>
      <c r="BD312" s="89" t="n">
        <f aca="false">H312/(100-BE312)*100</f>
        <v>0</v>
      </c>
      <c r="BE312" s="89" t="n">
        <v>0</v>
      </c>
      <c r="BF312" s="89" t="n">
        <f aca="false">O312</f>
        <v>0.00026</v>
      </c>
      <c r="BH312" s="199" t="n">
        <f aca="false">G312*AO312</f>
        <v>0</v>
      </c>
      <c r="BI312" s="199" t="n">
        <f aca="false">G312*AP312</f>
        <v>0</v>
      </c>
      <c r="BJ312" s="199" t="n">
        <f aca="false">G312*H312</f>
        <v>0</v>
      </c>
      <c r="BK312" s="199"/>
      <c r="BL312" s="89" t="n">
        <v>767</v>
      </c>
      <c r="BW312" s="89" t="str">
        <f aca="false">I312</f>
        <v>21</v>
      </c>
      <c r="BX312" s="201" t="s">
        <v>998</v>
      </c>
    </row>
    <row r="313" customFormat="false" ht="15" hidden="false" customHeight="true" outlineLevel="0" collapsed="false">
      <c r="A313" s="189" t="s">
        <v>999</v>
      </c>
      <c r="B313" s="189" t="s">
        <v>104</v>
      </c>
      <c r="C313" s="189" t="s">
        <v>991</v>
      </c>
      <c r="D313" s="190" t="s">
        <v>992</v>
      </c>
      <c r="E313" s="190"/>
      <c r="F313" s="189" t="s">
        <v>231</v>
      </c>
      <c r="G313" s="191" t="n">
        <v>1</v>
      </c>
      <c r="H313" s="192"/>
      <c r="I313" s="193" t="s">
        <v>192</v>
      </c>
      <c r="J313" s="192" t="n">
        <f aca="false">G313*AO313</f>
        <v>0</v>
      </c>
      <c r="K313" s="192" t="n">
        <f aca="false">G313*AP313</f>
        <v>0</v>
      </c>
      <c r="L313" s="192" t="n">
        <f aca="false">G313*H313</f>
        <v>0</v>
      </c>
      <c r="M313" s="192" t="n">
        <f aca="false">L313*(1+BW313/100)</f>
        <v>0</v>
      </c>
      <c r="N313" s="192" t="n">
        <v>0</v>
      </c>
      <c r="O313" s="192" t="n">
        <f aca="false">G313*N313</f>
        <v>0</v>
      </c>
      <c r="P313" s="193" t="s">
        <v>193</v>
      </c>
      <c r="Z313" s="89" t="n">
        <f aca="false">IF(AQ313="5",BJ313,0)</f>
        <v>0</v>
      </c>
      <c r="AB313" s="89" t="n">
        <f aca="false">IF(AQ313="1",BH313,0)</f>
        <v>0</v>
      </c>
      <c r="AC313" s="89" t="n">
        <f aca="false">IF(AQ313="1",BI313,0)</f>
        <v>0</v>
      </c>
      <c r="AD313" s="89" t="n">
        <f aca="false">IF(AQ313="7",BH313,0)</f>
        <v>0</v>
      </c>
      <c r="AE313" s="89" t="n">
        <f aca="false">IF(AQ313="7",BI313,0)</f>
        <v>0</v>
      </c>
      <c r="AF313" s="89" t="n">
        <f aca="false">IF(AQ313="2",BH313,0)</f>
        <v>0</v>
      </c>
      <c r="AG313" s="89" t="n">
        <f aca="false">IF(AQ313="2",BI313,0)</f>
        <v>0</v>
      </c>
      <c r="AH313" s="89" t="n">
        <f aca="false">IF(AQ313="0",BJ313,0)</f>
        <v>0</v>
      </c>
      <c r="AI313" s="170" t="s">
        <v>104</v>
      </c>
      <c r="AJ313" s="89" t="n">
        <f aca="false">IF(AN313=0,L313,0)</f>
        <v>0</v>
      </c>
      <c r="AK313" s="89" t="n">
        <f aca="false">IF(AN313=12,L313,0)</f>
        <v>0</v>
      </c>
      <c r="AL313" s="89" t="n">
        <f aca="false">IF(AN313=21,L313,0)</f>
        <v>0</v>
      </c>
      <c r="AN313" s="89" t="n">
        <v>21</v>
      </c>
      <c r="AO313" s="89" t="n">
        <f aca="false">H313*0</f>
        <v>0</v>
      </c>
      <c r="AP313" s="89" t="n">
        <f aca="false">H313*(1-0)</f>
        <v>0</v>
      </c>
      <c r="AQ313" s="88" t="s">
        <v>215</v>
      </c>
      <c r="AV313" s="89" t="n">
        <f aca="false">AW313+AX313</f>
        <v>0</v>
      </c>
      <c r="AW313" s="89" t="n">
        <f aca="false">G313*AO313</f>
        <v>0</v>
      </c>
      <c r="AX313" s="89" t="n">
        <f aca="false">G313*AP313</f>
        <v>0</v>
      </c>
      <c r="AY313" s="88" t="s">
        <v>780</v>
      </c>
      <c r="AZ313" s="88" t="s">
        <v>720</v>
      </c>
      <c r="BA313" s="170" t="s">
        <v>196</v>
      </c>
      <c r="BC313" s="89" t="n">
        <f aca="false">AW313+AX313</f>
        <v>0</v>
      </c>
      <c r="BD313" s="89" t="n">
        <f aca="false">H313/(100-BE313)*100</f>
        <v>0</v>
      </c>
      <c r="BE313" s="89" t="n">
        <v>0</v>
      </c>
      <c r="BF313" s="89" t="n">
        <f aca="false">O313</f>
        <v>0</v>
      </c>
      <c r="BH313" s="89" t="n">
        <f aca="false">G313*AO313</f>
        <v>0</v>
      </c>
      <c r="BI313" s="89" t="n">
        <f aca="false">G313*AP313</f>
        <v>0</v>
      </c>
      <c r="BJ313" s="89" t="n">
        <f aca="false">G313*H313</f>
        <v>0</v>
      </c>
      <c r="BK313" s="89"/>
      <c r="BL313" s="89" t="n">
        <v>767</v>
      </c>
      <c r="BW313" s="89" t="str">
        <f aca="false">I313</f>
        <v>21</v>
      </c>
      <c r="BX313" s="10" t="s">
        <v>992</v>
      </c>
    </row>
    <row r="314" customFormat="false" ht="15" hidden="false" customHeight="true" outlineLevel="0" collapsed="false">
      <c r="A314" s="189" t="s">
        <v>1000</v>
      </c>
      <c r="B314" s="189" t="s">
        <v>104</v>
      </c>
      <c r="C314" s="189" t="s">
        <v>994</v>
      </c>
      <c r="D314" s="190" t="s">
        <v>995</v>
      </c>
      <c r="E314" s="190"/>
      <c r="F314" s="189" t="s">
        <v>231</v>
      </c>
      <c r="G314" s="191" t="n">
        <v>1</v>
      </c>
      <c r="H314" s="192"/>
      <c r="I314" s="193" t="s">
        <v>192</v>
      </c>
      <c r="J314" s="192" t="n">
        <f aca="false">G314*AO314</f>
        <v>0</v>
      </c>
      <c r="K314" s="192" t="n">
        <f aca="false">G314*AP314</f>
        <v>0</v>
      </c>
      <c r="L314" s="192" t="n">
        <f aca="false">G314*H314</f>
        <v>0</v>
      </c>
      <c r="M314" s="192" t="n">
        <f aca="false">L314*(1+BW314/100)</f>
        <v>0</v>
      </c>
      <c r="N314" s="192" t="n">
        <v>0</v>
      </c>
      <c r="O314" s="192" t="n">
        <f aca="false">G314*N314</f>
        <v>0</v>
      </c>
      <c r="P314" s="193" t="s">
        <v>193</v>
      </c>
      <c r="Z314" s="89" t="n">
        <f aca="false">IF(AQ314="5",BJ314,0)</f>
        <v>0</v>
      </c>
      <c r="AB314" s="89" t="n">
        <f aca="false">IF(AQ314="1",BH314,0)</f>
        <v>0</v>
      </c>
      <c r="AC314" s="89" t="n">
        <f aca="false">IF(AQ314="1",BI314,0)</f>
        <v>0</v>
      </c>
      <c r="AD314" s="89" t="n">
        <f aca="false">IF(AQ314="7",BH314,0)</f>
        <v>0</v>
      </c>
      <c r="AE314" s="89" t="n">
        <f aca="false">IF(AQ314="7",BI314,0)</f>
        <v>0</v>
      </c>
      <c r="AF314" s="89" t="n">
        <f aca="false">IF(AQ314="2",BH314,0)</f>
        <v>0</v>
      </c>
      <c r="AG314" s="89" t="n">
        <f aca="false">IF(AQ314="2",BI314,0)</f>
        <v>0</v>
      </c>
      <c r="AH314" s="89" t="n">
        <f aca="false">IF(AQ314="0",BJ314,0)</f>
        <v>0</v>
      </c>
      <c r="AI314" s="170" t="s">
        <v>104</v>
      </c>
      <c r="AJ314" s="89" t="n">
        <f aca="false">IF(AN314=0,L314,0)</f>
        <v>0</v>
      </c>
      <c r="AK314" s="89" t="n">
        <f aca="false">IF(AN314=12,L314,0)</f>
        <v>0</v>
      </c>
      <c r="AL314" s="89" t="n">
        <f aca="false">IF(AN314=21,L314,0)</f>
        <v>0</v>
      </c>
      <c r="AN314" s="89" t="n">
        <v>21</v>
      </c>
      <c r="AO314" s="89" t="n">
        <f aca="false">H314*0</f>
        <v>0</v>
      </c>
      <c r="AP314" s="89" t="n">
        <f aca="false">H314*(1-0)</f>
        <v>0</v>
      </c>
      <c r="AQ314" s="88" t="s">
        <v>215</v>
      </c>
      <c r="AV314" s="89" t="n">
        <f aca="false">AW314+AX314</f>
        <v>0</v>
      </c>
      <c r="AW314" s="89" t="n">
        <f aca="false">G314*AO314</f>
        <v>0</v>
      </c>
      <c r="AX314" s="89" t="n">
        <f aca="false">G314*AP314</f>
        <v>0</v>
      </c>
      <c r="AY314" s="88" t="s">
        <v>780</v>
      </c>
      <c r="AZ314" s="88" t="s">
        <v>720</v>
      </c>
      <c r="BA314" s="170" t="s">
        <v>196</v>
      </c>
      <c r="BC314" s="89" t="n">
        <f aca="false">AW314+AX314</f>
        <v>0</v>
      </c>
      <c r="BD314" s="89" t="n">
        <f aca="false">H314/(100-BE314)*100</f>
        <v>0</v>
      </c>
      <c r="BE314" s="89" t="n">
        <v>0</v>
      </c>
      <c r="BF314" s="89" t="n">
        <f aca="false">O314</f>
        <v>0</v>
      </c>
      <c r="BH314" s="89" t="n">
        <f aca="false">G314*AO314</f>
        <v>0</v>
      </c>
      <c r="BI314" s="89" t="n">
        <f aca="false">G314*AP314</f>
        <v>0</v>
      </c>
      <c r="BJ314" s="89" t="n">
        <f aca="false">G314*H314</f>
        <v>0</v>
      </c>
      <c r="BK314" s="89"/>
      <c r="BL314" s="89" t="n">
        <v>767</v>
      </c>
      <c r="BW314" s="89" t="str">
        <f aca="false">I314</f>
        <v>21</v>
      </c>
      <c r="BX314" s="10" t="s">
        <v>995</v>
      </c>
    </row>
    <row r="315" customFormat="false" ht="23.85" hidden="false" customHeight="true" outlineLevel="0" collapsed="false">
      <c r="A315" s="194" t="s">
        <v>1001</v>
      </c>
      <c r="B315" s="194" t="s">
        <v>104</v>
      </c>
      <c r="C315" s="194" t="s">
        <v>1002</v>
      </c>
      <c r="D315" s="195" t="s">
        <v>1003</v>
      </c>
      <c r="E315" s="195"/>
      <c r="F315" s="194" t="s">
        <v>231</v>
      </c>
      <c r="G315" s="196" t="n">
        <v>2</v>
      </c>
      <c r="H315" s="197"/>
      <c r="I315" s="198" t="s">
        <v>192</v>
      </c>
      <c r="J315" s="197" t="n">
        <f aca="false">G315*AO315</f>
        <v>0</v>
      </c>
      <c r="K315" s="197" t="n">
        <f aca="false">G315*AP315</f>
        <v>0</v>
      </c>
      <c r="L315" s="197" t="n">
        <f aca="false">G315*H315</f>
        <v>0</v>
      </c>
      <c r="M315" s="197" t="n">
        <f aca="false">L315*(1+BW315/100)</f>
        <v>0</v>
      </c>
      <c r="N315" s="197" t="n">
        <v>0.00015</v>
      </c>
      <c r="O315" s="197" t="n">
        <f aca="false">G315*N315</f>
        <v>0.0003</v>
      </c>
      <c r="P315" s="198" t="s">
        <v>193</v>
      </c>
      <c r="Z315" s="89" t="n">
        <f aca="false">IF(AQ315="5",BJ315,0)</f>
        <v>0</v>
      </c>
      <c r="AB315" s="89" t="n">
        <f aca="false">IF(AQ315="1",BH315,0)</f>
        <v>0</v>
      </c>
      <c r="AC315" s="89" t="n">
        <f aca="false">IF(AQ315="1",BI315,0)</f>
        <v>0</v>
      </c>
      <c r="AD315" s="89" t="n">
        <f aca="false">IF(AQ315="7",BH315,0)</f>
        <v>0</v>
      </c>
      <c r="AE315" s="89" t="n">
        <f aca="false">IF(AQ315="7",BI315,0)</f>
        <v>0</v>
      </c>
      <c r="AF315" s="89" t="n">
        <f aca="false">IF(AQ315="2",BH315,0)</f>
        <v>0</v>
      </c>
      <c r="AG315" s="89" t="n">
        <f aca="false">IF(AQ315="2",BI315,0)</f>
        <v>0</v>
      </c>
      <c r="AH315" s="89" t="n">
        <f aca="false">IF(AQ315="0",BJ315,0)</f>
        <v>0</v>
      </c>
      <c r="AI315" s="170" t="s">
        <v>104</v>
      </c>
      <c r="AJ315" s="199" t="n">
        <f aca="false">IF(AN315=0,L315,0)</f>
        <v>0</v>
      </c>
      <c r="AK315" s="199" t="n">
        <f aca="false">IF(AN315=12,L315,0)</f>
        <v>0</v>
      </c>
      <c r="AL315" s="199" t="n">
        <f aca="false">IF(AN315=21,L315,0)</f>
        <v>0</v>
      </c>
      <c r="AN315" s="89" t="n">
        <v>21</v>
      </c>
      <c r="AO315" s="89" t="n">
        <f aca="false">H315*1</f>
        <v>0</v>
      </c>
      <c r="AP315" s="89" t="n">
        <f aca="false">H315*(1-1)</f>
        <v>0</v>
      </c>
      <c r="AQ315" s="200" t="s">
        <v>215</v>
      </c>
      <c r="AV315" s="89" t="n">
        <f aca="false">AW315+AX315</f>
        <v>0</v>
      </c>
      <c r="AW315" s="89" t="n">
        <f aca="false">G315*AO315</f>
        <v>0</v>
      </c>
      <c r="AX315" s="89" t="n">
        <f aca="false">G315*AP315</f>
        <v>0</v>
      </c>
      <c r="AY315" s="88" t="s">
        <v>780</v>
      </c>
      <c r="AZ315" s="88" t="s">
        <v>720</v>
      </c>
      <c r="BA315" s="170" t="s">
        <v>196</v>
      </c>
      <c r="BC315" s="89" t="n">
        <f aca="false">AW315+AX315</f>
        <v>0</v>
      </c>
      <c r="BD315" s="89" t="n">
        <f aca="false">H315/(100-BE315)*100</f>
        <v>0</v>
      </c>
      <c r="BE315" s="89" t="n">
        <v>0</v>
      </c>
      <c r="BF315" s="89" t="n">
        <f aca="false">O315</f>
        <v>0.0003</v>
      </c>
      <c r="BH315" s="199" t="n">
        <f aca="false">G315*AO315</f>
        <v>0</v>
      </c>
      <c r="BI315" s="199" t="n">
        <f aca="false">G315*AP315</f>
        <v>0</v>
      </c>
      <c r="BJ315" s="199" t="n">
        <f aca="false">G315*H315</f>
        <v>0</v>
      </c>
      <c r="BK315" s="199"/>
      <c r="BL315" s="89" t="n">
        <v>767</v>
      </c>
      <c r="BW315" s="89" t="str">
        <f aca="false">I315</f>
        <v>21</v>
      </c>
      <c r="BX315" s="201" t="s">
        <v>1003</v>
      </c>
    </row>
    <row r="316" customFormat="false" ht="15" hidden="false" customHeight="true" outlineLevel="0" collapsed="false">
      <c r="A316" s="189" t="s">
        <v>1004</v>
      </c>
      <c r="B316" s="189" t="s">
        <v>104</v>
      </c>
      <c r="C316" s="189" t="s">
        <v>921</v>
      </c>
      <c r="D316" s="190" t="s">
        <v>1005</v>
      </c>
      <c r="E316" s="190"/>
      <c r="F316" s="189" t="s">
        <v>231</v>
      </c>
      <c r="G316" s="191" t="n">
        <v>2</v>
      </c>
      <c r="H316" s="192"/>
      <c r="I316" s="193" t="s">
        <v>192</v>
      </c>
      <c r="J316" s="192" t="n">
        <f aca="false">G316*AO316</f>
        <v>0</v>
      </c>
      <c r="K316" s="192" t="n">
        <f aca="false">G316*AP316</f>
        <v>0</v>
      </c>
      <c r="L316" s="192" t="n">
        <f aca="false">G316*H316</f>
        <v>0</v>
      </c>
      <c r="M316" s="192" t="n">
        <f aca="false">L316*(1+BW316/100)</f>
        <v>0</v>
      </c>
      <c r="N316" s="192" t="n">
        <v>0</v>
      </c>
      <c r="O316" s="192" t="n">
        <f aca="false">G316*N316</f>
        <v>0</v>
      </c>
      <c r="P316" s="193" t="s">
        <v>193</v>
      </c>
      <c r="Z316" s="89" t="n">
        <f aca="false">IF(AQ316="5",BJ316,0)</f>
        <v>0</v>
      </c>
      <c r="AB316" s="89" t="n">
        <f aca="false">IF(AQ316="1",BH316,0)</f>
        <v>0</v>
      </c>
      <c r="AC316" s="89" t="n">
        <f aca="false">IF(AQ316="1",BI316,0)</f>
        <v>0</v>
      </c>
      <c r="AD316" s="89" t="n">
        <f aca="false">IF(AQ316="7",BH316,0)</f>
        <v>0</v>
      </c>
      <c r="AE316" s="89" t="n">
        <f aca="false">IF(AQ316="7",BI316,0)</f>
        <v>0</v>
      </c>
      <c r="AF316" s="89" t="n">
        <f aca="false">IF(AQ316="2",BH316,0)</f>
        <v>0</v>
      </c>
      <c r="AG316" s="89" t="n">
        <f aca="false">IF(AQ316="2",BI316,0)</f>
        <v>0</v>
      </c>
      <c r="AH316" s="89" t="n">
        <f aca="false">IF(AQ316="0",BJ316,0)</f>
        <v>0</v>
      </c>
      <c r="AI316" s="170" t="s">
        <v>104</v>
      </c>
      <c r="AJ316" s="89" t="n">
        <f aca="false">IF(AN316=0,L316,0)</f>
        <v>0</v>
      </c>
      <c r="AK316" s="89" t="n">
        <f aca="false">IF(AN316=12,L316,0)</f>
        <v>0</v>
      </c>
      <c r="AL316" s="89" t="n">
        <f aca="false">IF(AN316=21,L316,0)</f>
        <v>0</v>
      </c>
      <c r="AN316" s="89" t="n">
        <v>21</v>
      </c>
      <c r="AO316" s="89" t="n">
        <f aca="false">H316*0</f>
        <v>0</v>
      </c>
      <c r="AP316" s="89" t="n">
        <f aca="false">H316*(1-0)</f>
        <v>0</v>
      </c>
      <c r="AQ316" s="88" t="s">
        <v>215</v>
      </c>
      <c r="AV316" s="89" t="n">
        <f aca="false">AW316+AX316</f>
        <v>0</v>
      </c>
      <c r="AW316" s="89" t="n">
        <f aca="false">G316*AO316</f>
        <v>0</v>
      </c>
      <c r="AX316" s="89" t="n">
        <f aca="false">G316*AP316</f>
        <v>0</v>
      </c>
      <c r="AY316" s="88" t="s">
        <v>780</v>
      </c>
      <c r="AZ316" s="88" t="s">
        <v>720</v>
      </c>
      <c r="BA316" s="170" t="s">
        <v>196</v>
      </c>
      <c r="BC316" s="89" t="n">
        <f aca="false">AW316+AX316</f>
        <v>0</v>
      </c>
      <c r="BD316" s="89" t="n">
        <f aca="false">H316/(100-BE316)*100</f>
        <v>0</v>
      </c>
      <c r="BE316" s="89" t="n">
        <v>0</v>
      </c>
      <c r="BF316" s="89" t="n">
        <f aca="false">O316</f>
        <v>0</v>
      </c>
      <c r="BH316" s="89" t="n">
        <f aca="false">G316*AO316</f>
        <v>0</v>
      </c>
      <c r="BI316" s="89" t="n">
        <f aca="false">G316*AP316</f>
        <v>0</v>
      </c>
      <c r="BJ316" s="89" t="n">
        <f aca="false">G316*H316</f>
        <v>0</v>
      </c>
      <c r="BK316" s="89"/>
      <c r="BL316" s="89" t="n">
        <v>767</v>
      </c>
      <c r="BW316" s="89" t="str">
        <f aca="false">I316</f>
        <v>21</v>
      </c>
      <c r="BX316" s="10" t="s">
        <v>1005</v>
      </c>
    </row>
    <row r="317" customFormat="false" ht="23.85" hidden="false" customHeight="true" outlineLevel="0" collapsed="false">
      <c r="A317" s="194" t="s">
        <v>1006</v>
      </c>
      <c r="B317" s="194" t="s">
        <v>104</v>
      </c>
      <c r="C317" s="194" t="s">
        <v>1007</v>
      </c>
      <c r="D317" s="195" t="s">
        <v>1008</v>
      </c>
      <c r="E317" s="195"/>
      <c r="F317" s="194" t="s">
        <v>231</v>
      </c>
      <c r="G317" s="196" t="n">
        <v>2</v>
      </c>
      <c r="H317" s="197"/>
      <c r="I317" s="198" t="s">
        <v>192</v>
      </c>
      <c r="J317" s="197" t="n">
        <f aca="false">G317*AO317</f>
        <v>0</v>
      </c>
      <c r="K317" s="197" t="n">
        <f aca="false">G317*AP317</f>
        <v>0</v>
      </c>
      <c r="L317" s="197" t="n">
        <f aca="false">G317*H317</f>
        <v>0</v>
      </c>
      <c r="M317" s="197" t="n">
        <f aca="false">L317*(1+BW317/100)</f>
        <v>0</v>
      </c>
      <c r="N317" s="197" t="n">
        <v>0.001</v>
      </c>
      <c r="O317" s="197" t="n">
        <f aca="false">G317*N317</f>
        <v>0.002</v>
      </c>
      <c r="P317" s="198" t="s">
        <v>383</v>
      </c>
      <c r="Z317" s="89" t="n">
        <f aca="false">IF(AQ317="5",BJ317,0)</f>
        <v>0</v>
      </c>
      <c r="AB317" s="89" t="n">
        <f aca="false">IF(AQ317="1",BH317,0)</f>
        <v>0</v>
      </c>
      <c r="AC317" s="89" t="n">
        <f aca="false">IF(AQ317="1",BI317,0)</f>
        <v>0</v>
      </c>
      <c r="AD317" s="89" t="n">
        <f aca="false">IF(AQ317="7",BH317,0)</f>
        <v>0</v>
      </c>
      <c r="AE317" s="89" t="n">
        <f aca="false">IF(AQ317="7",BI317,0)</f>
        <v>0</v>
      </c>
      <c r="AF317" s="89" t="n">
        <f aca="false">IF(AQ317="2",BH317,0)</f>
        <v>0</v>
      </c>
      <c r="AG317" s="89" t="n">
        <f aca="false">IF(AQ317="2",BI317,0)</f>
        <v>0</v>
      </c>
      <c r="AH317" s="89" t="n">
        <f aca="false">IF(AQ317="0",BJ317,0)</f>
        <v>0</v>
      </c>
      <c r="AI317" s="170" t="s">
        <v>104</v>
      </c>
      <c r="AJ317" s="199" t="n">
        <f aca="false">IF(AN317=0,L317,0)</f>
        <v>0</v>
      </c>
      <c r="AK317" s="199" t="n">
        <f aca="false">IF(AN317=12,L317,0)</f>
        <v>0</v>
      </c>
      <c r="AL317" s="199" t="n">
        <f aca="false">IF(AN317=21,L317,0)</f>
        <v>0</v>
      </c>
      <c r="AN317" s="89" t="n">
        <v>21</v>
      </c>
      <c r="AO317" s="89" t="n">
        <f aca="false">H317*1</f>
        <v>0</v>
      </c>
      <c r="AP317" s="89" t="n">
        <f aca="false">H317*(1-1)</f>
        <v>0</v>
      </c>
      <c r="AQ317" s="200" t="s">
        <v>215</v>
      </c>
      <c r="AV317" s="89" t="n">
        <f aca="false">AW317+AX317</f>
        <v>0</v>
      </c>
      <c r="AW317" s="89" t="n">
        <f aca="false">G317*AO317</f>
        <v>0</v>
      </c>
      <c r="AX317" s="89" t="n">
        <f aca="false">G317*AP317</f>
        <v>0</v>
      </c>
      <c r="AY317" s="88" t="s">
        <v>780</v>
      </c>
      <c r="AZ317" s="88" t="s">
        <v>720</v>
      </c>
      <c r="BA317" s="170" t="s">
        <v>196</v>
      </c>
      <c r="BC317" s="89" t="n">
        <f aca="false">AW317+AX317</f>
        <v>0</v>
      </c>
      <c r="BD317" s="89" t="n">
        <f aca="false">H317/(100-BE317)*100</f>
        <v>0</v>
      </c>
      <c r="BE317" s="89" t="n">
        <v>0</v>
      </c>
      <c r="BF317" s="89" t="n">
        <f aca="false">O317</f>
        <v>0.002</v>
      </c>
      <c r="BH317" s="199" t="n">
        <f aca="false">G317*AO317</f>
        <v>0</v>
      </c>
      <c r="BI317" s="199" t="n">
        <f aca="false">G317*AP317</f>
        <v>0</v>
      </c>
      <c r="BJ317" s="199" t="n">
        <f aca="false">G317*H317</f>
        <v>0</v>
      </c>
      <c r="BK317" s="199"/>
      <c r="BL317" s="89" t="n">
        <v>767</v>
      </c>
      <c r="BW317" s="89" t="str">
        <f aca="false">I317</f>
        <v>21</v>
      </c>
      <c r="BX317" s="201" t="s">
        <v>1008</v>
      </c>
    </row>
    <row r="318" customFormat="false" ht="15" hidden="false" customHeight="true" outlineLevel="0" collapsed="false">
      <c r="A318" s="189" t="s">
        <v>1009</v>
      </c>
      <c r="B318" s="189" t="s">
        <v>104</v>
      </c>
      <c r="C318" s="189" t="s">
        <v>1010</v>
      </c>
      <c r="D318" s="190" t="s">
        <v>1011</v>
      </c>
      <c r="E318" s="190"/>
      <c r="F318" s="189" t="s">
        <v>231</v>
      </c>
      <c r="G318" s="191" t="n">
        <v>2</v>
      </c>
      <c r="H318" s="192"/>
      <c r="I318" s="193" t="s">
        <v>192</v>
      </c>
      <c r="J318" s="192" t="n">
        <f aca="false">G318*AO318</f>
        <v>0</v>
      </c>
      <c r="K318" s="192" t="n">
        <f aca="false">G318*AP318</f>
        <v>0</v>
      </c>
      <c r="L318" s="192" t="n">
        <f aca="false">G318*H318</f>
        <v>0</v>
      </c>
      <c r="M318" s="192" t="n">
        <f aca="false">L318*(1+BW318/100)</f>
        <v>0</v>
      </c>
      <c r="N318" s="192" t="n">
        <v>0</v>
      </c>
      <c r="O318" s="192" t="n">
        <f aca="false">G318*N318</f>
        <v>0</v>
      </c>
      <c r="P318" s="193" t="s">
        <v>193</v>
      </c>
      <c r="Z318" s="89" t="n">
        <f aca="false">IF(AQ318="5",BJ318,0)</f>
        <v>0</v>
      </c>
      <c r="AB318" s="89" t="n">
        <f aca="false">IF(AQ318="1",BH318,0)</f>
        <v>0</v>
      </c>
      <c r="AC318" s="89" t="n">
        <f aca="false">IF(AQ318="1",BI318,0)</f>
        <v>0</v>
      </c>
      <c r="AD318" s="89" t="n">
        <f aca="false">IF(AQ318="7",BH318,0)</f>
        <v>0</v>
      </c>
      <c r="AE318" s="89" t="n">
        <f aca="false">IF(AQ318="7",BI318,0)</f>
        <v>0</v>
      </c>
      <c r="AF318" s="89" t="n">
        <f aca="false">IF(AQ318="2",BH318,0)</f>
        <v>0</v>
      </c>
      <c r="AG318" s="89" t="n">
        <f aca="false">IF(AQ318="2",BI318,0)</f>
        <v>0</v>
      </c>
      <c r="AH318" s="89" t="n">
        <f aca="false">IF(AQ318="0",BJ318,0)</f>
        <v>0</v>
      </c>
      <c r="AI318" s="170" t="s">
        <v>104</v>
      </c>
      <c r="AJ318" s="89" t="n">
        <f aca="false">IF(AN318=0,L318,0)</f>
        <v>0</v>
      </c>
      <c r="AK318" s="89" t="n">
        <f aca="false">IF(AN318=12,L318,0)</f>
        <v>0</v>
      </c>
      <c r="AL318" s="89" t="n">
        <f aca="false">IF(AN318=21,L318,0)</f>
        <v>0</v>
      </c>
      <c r="AN318" s="89" t="n">
        <v>21</v>
      </c>
      <c r="AO318" s="89" t="n">
        <f aca="false">H318*0</f>
        <v>0</v>
      </c>
      <c r="AP318" s="89" t="n">
        <f aca="false">H318*(1-0)</f>
        <v>0</v>
      </c>
      <c r="AQ318" s="88" t="s">
        <v>215</v>
      </c>
      <c r="AV318" s="89" t="n">
        <f aca="false">AW318+AX318</f>
        <v>0</v>
      </c>
      <c r="AW318" s="89" t="n">
        <f aca="false">G318*AO318</f>
        <v>0</v>
      </c>
      <c r="AX318" s="89" t="n">
        <f aca="false">G318*AP318</f>
        <v>0</v>
      </c>
      <c r="AY318" s="88" t="s">
        <v>780</v>
      </c>
      <c r="AZ318" s="88" t="s">
        <v>720</v>
      </c>
      <c r="BA318" s="170" t="s">
        <v>196</v>
      </c>
      <c r="BC318" s="89" t="n">
        <f aca="false">AW318+AX318</f>
        <v>0</v>
      </c>
      <c r="BD318" s="89" t="n">
        <f aca="false">H318/(100-BE318)*100</f>
        <v>0</v>
      </c>
      <c r="BE318" s="89" t="n">
        <v>0</v>
      </c>
      <c r="BF318" s="89" t="n">
        <f aca="false">O318</f>
        <v>0</v>
      </c>
      <c r="BH318" s="89" t="n">
        <f aca="false">G318*AO318</f>
        <v>0</v>
      </c>
      <c r="BI318" s="89" t="n">
        <f aca="false">G318*AP318</f>
        <v>0</v>
      </c>
      <c r="BJ318" s="89" t="n">
        <f aca="false">G318*H318</f>
        <v>0</v>
      </c>
      <c r="BK318" s="89"/>
      <c r="BL318" s="89" t="n">
        <v>767</v>
      </c>
      <c r="BW318" s="89" t="str">
        <f aca="false">I318</f>
        <v>21</v>
      </c>
      <c r="BX318" s="10" t="s">
        <v>1011</v>
      </c>
    </row>
    <row r="319" customFormat="false" ht="23.85" hidden="false" customHeight="true" outlineLevel="0" collapsed="false">
      <c r="A319" s="194" t="s">
        <v>1012</v>
      </c>
      <c r="B319" s="194" t="s">
        <v>104</v>
      </c>
      <c r="C319" s="194" t="s">
        <v>1013</v>
      </c>
      <c r="D319" s="195" t="s">
        <v>1014</v>
      </c>
      <c r="E319" s="195"/>
      <c r="F319" s="194" t="s">
        <v>231</v>
      </c>
      <c r="G319" s="196" t="n">
        <v>2</v>
      </c>
      <c r="H319" s="197"/>
      <c r="I319" s="198" t="s">
        <v>192</v>
      </c>
      <c r="J319" s="197" t="n">
        <f aca="false">G319*AO319</f>
        <v>0</v>
      </c>
      <c r="K319" s="197" t="n">
        <f aca="false">G319*AP319</f>
        <v>0</v>
      </c>
      <c r="L319" s="197" t="n">
        <f aca="false">G319*H319</f>
        <v>0</v>
      </c>
      <c r="M319" s="197" t="n">
        <f aca="false">L319*(1+BW319/100)</f>
        <v>0</v>
      </c>
      <c r="N319" s="197" t="n">
        <v>0</v>
      </c>
      <c r="O319" s="197" t="n">
        <f aca="false">G319*N319</f>
        <v>0</v>
      </c>
      <c r="P319" s="198" t="s">
        <v>383</v>
      </c>
      <c r="Z319" s="89" t="n">
        <f aca="false">IF(AQ319="5",BJ319,0)</f>
        <v>0</v>
      </c>
      <c r="AB319" s="89" t="n">
        <f aca="false">IF(AQ319="1",BH319,0)</f>
        <v>0</v>
      </c>
      <c r="AC319" s="89" t="n">
        <f aca="false">IF(AQ319="1",BI319,0)</f>
        <v>0</v>
      </c>
      <c r="AD319" s="89" t="n">
        <f aca="false">IF(AQ319="7",BH319,0)</f>
        <v>0</v>
      </c>
      <c r="AE319" s="89" t="n">
        <f aca="false">IF(AQ319="7",BI319,0)</f>
        <v>0</v>
      </c>
      <c r="AF319" s="89" t="n">
        <f aca="false">IF(AQ319="2",BH319,0)</f>
        <v>0</v>
      </c>
      <c r="AG319" s="89" t="n">
        <f aca="false">IF(AQ319="2",BI319,0)</f>
        <v>0</v>
      </c>
      <c r="AH319" s="89" t="n">
        <f aca="false">IF(AQ319="0",BJ319,0)</f>
        <v>0</v>
      </c>
      <c r="AI319" s="170" t="s">
        <v>104</v>
      </c>
      <c r="AJ319" s="199" t="n">
        <f aca="false">IF(AN319=0,L319,0)</f>
        <v>0</v>
      </c>
      <c r="AK319" s="199" t="n">
        <f aca="false">IF(AN319=12,L319,0)</f>
        <v>0</v>
      </c>
      <c r="AL319" s="199" t="n">
        <f aca="false">IF(AN319=21,L319,0)</f>
        <v>0</v>
      </c>
      <c r="AN319" s="89" t="n">
        <v>21</v>
      </c>
      <c r="AO319" s="89" t="n">
        <f aca="false">H319*1</f>
        <v>0</v>
      </c>
      <c r="AP319" s="89" t="n">
        <f aca="false">H319*(1-1)</f>
        <v>0</v>
      </c>
      <c r="AQ319" s="200" t="s">
        <v>215</v>
      </c>
      <c r="AV319" s="89" t="n">
        <f aca="false">AW319+AX319</f>
        <v>0</v>
      </c>
      <c r="AW319" s="89" t="n">
        <f aca="false">G319*AO319</f>
        <v>0</v>
      </c>
      <c r="AX319" s="89" t="n">
        <f aca="false">G319*AP319</f>
        <v>0</v>
      </c>
      <c r="AY319" s="88" t="s">
        <v>780</v>
      </c>
      <c r="AZ319" s="88" t="s">
        <v>720</v>
      </c>
      <c r="BA319" s="170" t="s">
        <v>196</v>
      </c>
      <c r="BC319" s="89" t="n">
        <f aca="false">AW319+AX319</f>
        <v>0</v>
      </c>
      <c r="BD319" s="89" t="n">
        <f aca="false">H319/(100-BE319)*100</f>
        <v>0</v>
      </c>
      <c r="BE319" s="89" t="n">
        <v>0</v>
      </c>
      <c r="BF319" s="89" t="n">
        <f aca="false">O319</f>
        <v>0</v>
      </c>
      <c r="BH319" s="199" t="n">
        <f aca="false">G319*AO319</f>
        <v>0</v>
      </c>
      <c r="BI319" s="199" t="n">
        <f aca="false">G319*AP319</f>
        <v>0</v>
      </c>
      <c r="BJ319" s="199" t="n">
        <f aca="false">G319*H319</f>
        <v>0</v>
      </c>
      <c r="BK319" s="199"/>
      <c r="BL319" s="89" t="n">
        <v>767</v>
      </c>
      <c r="BW319" s="89" t="str">
        <f aca="false">I319</f>
        <v>21</v>
      </c>
      <c r="BX319" s="201" t="s">
        <v>1014</v>
      </c>
    </row>
    <row r="320" customFormat="false" ht="15" hidden="false" customHeight="true" outlineLevel="0" collapsed="false">
      <c r="A320" s="189" t="s">
        <v>1015</v>
      </c>
      <c r="B320" s="189" t="s">
        <v>104</v>
      </c>
      <c r="C320" s="189" t="s">
        <v>1016</v>
      </c>
      <c r="D320" s="190" t="s">
        <v>1017</v>
      </c>
      <c r="E320" s="190"/>
      <c r="F320" s="189" t="s">
        <v>231</v>
      </c>
      <c r="G320" s="191" t="n">
        <v>3</v>
      </c>
      <c r="H320" s="192"/>
      <c r="I320" s="193" t="s">
        <v>192</v>
      </c>
      <c r="J320" s="192" t="n">
        <f aca="false">G320*AO320</f>
        <v>0</v>
      </c>
      <c r="K320" s="192" t="n">
        <f aca="false">G320*AP320</f>
        <v>0</v>
      </c>
      <c r="L320" s="192" t="n">
        <f aca="false">G320*H320</f>
        <v>0</v>
      </c>
      <c r="M320" s="192" t="n">
        <f aca="false">L320*(1+BW320/100)</f>
        <v>0</v>
      </c>
      <c r="N320" s="192" t="n">
        <v>0.00043</v>
      </c>
      <c r="O320" s="192" t="n">
        <f aca="false">G320*N320</f>
        <v>0.00129</v>
      </c>
      <c r="P320" s="193" t="s">
        <v>193</v>
      </c>
      <c r="Z320" s="89" t="n">
        <f aca="false">IF(AQ320="5",BJ320,0)</f>
        <v>0</v>
      </c>
      <c r="AB320" s="89" t="n">
        <f aca="false">IF(AQ320="1",BH320,0)</f>
        <v>0</v>
      </c>
      <c r="AC320" s="89" t="n">
        <f aca="false">IF(AQ320="1",BI320,0)</f>
        <v>0</v>
      </c>
      <c r="AD320" s="89" t="n">
        <f aca="false">IF(AQ320="7",BH320,0)</f>
        <v>0</v>
      </c>
      <c r="AE320" s="89" t="n">
        <f aca="false">IF(AQ320="7",BI320,0)</f>
        <v>0</v>
      </c>
      <c r="AF320" s="89" t="n">
        <f aca="false">IF(AQ320="2",BH320,0)</f>
        <v>0</v>
      </c>
      <c r="AG320" s="89" t="n">
        <f aca="false">IF(AQ320="2",BI320,0)</f>
        <v>0</v>
      </c>
      <c r="AH320" s="89" t="n">
        <f aca="false">IF(AQ320="0",BJ320,0)</f>
        <v>0</v>
      </c>
      <c r="AI320" s="170" t="s">
        <v>104</v>
      </c>
      <c r="AJ320" s="89" t="n">
        <f aca="false">IF(AN320=0,L320,0)</f>
        <v>0</v>
      </c>
      <c r="AK320" s="89" t="n">
        <f aca="false">IF(AN320=12,L320,0)</f>
        <v>0</v>
      </c>
      <c r="AL320" s="89" t="n">
        <f aca="false">IF(AN320=21,L320,0)</f>
        <v>0</v>
      </c>
      <c r="AN320" s="89" t="n">
        <v>21</v>
      </c>
      <c r="AO320" s="89" t="n">
        <f aca="false">H320*0.069146217</f>
        <v>0</v>
      </c>
      <c r="AP320" s="89" t="n">
        <f aca="false">H320*(1-0.069146217)</f>
        <v>0</v>
      </c>
      <c r="AQ320" s="88" t="s">
        <v>215</v>
      </c>
      <c r="AV320" s="89" t="n">
        <f aca="false">AW320+AX320</f>
        <v>0</v>
      </c>
      <c r="AW320" s="89" t="n">
        <f aca="false">G320*AO320</f>
        <v>0</v>
      </c>
      <c r="AX320" s="89" t="n">
        <f aca="false">G320*AP320</f>
        <v>0</v>
      </c>
      <c r="AY320" s="88" t="s">
        <v>780</v>
      </c>
      <c r="AZ320" s="88" t="s">
        <v>720</v>
      </c>
      <c r="BA320" s="170" t="s">
        <v>196</v>
      </c>
      <c r="BC320" s="89" t="n">
        <f aca="false">AW320+AX320</f>
        <v>0</v>
      </c>
      <c r="BD320" s="89" t="n">
        <f aca="false">H320/(100-BE320)*100</f>
        <v>0</v>
      </c>
      <c r="BE320" s="89" t="n">
        <v>0</v>
      </c>
      <c r="BF320" s="89" t="n">
        <f aca="false">O320</f>
        <v>0.00129</v>
      </c>
      <c r="BH320" s="89" t="n">
        <f aca="false">G320*AO320</f>
        <v>0</v>
      </c>
      <c r="BI320" s="89" t="n">
        <f aca="false">G320*AP320</f>
        <v>0</v>
      </c>
      <c r="BJ320" s="89" t="n">
        <f aca="false">G320*H320</f>
        <v>0</v>
      </c>
      <c r="BK320" s="89"/>
      <c r="BL320" s="89" t="n">
        <v>767</v>
      </c>
      <c r="BW320" s="89" t="str">
        <f aca="false">I320</f>
        <v>21</v>
      </c>
      <c r="BX320" s="10" t="s">
        <v>1017</v>
      </c>
    </row>
    <row r="321" customFormat="false" ht="35.05" hidden="false" customHeight="true" outlineLevel="0" collapsed="false">
      <c r="A321" s="194" t="s">
        <v>1018</v>
      </c>
      <c r="B321" s="194" t="s">
        <v>104</v>
      </c>
      <c r="C321" s="194" t="s">
        <v>1019</v>
      </c>
      <c r="D321" s="195" t="s">
        <v>1020</v>
      </c>
      <c r="E321" s="195"/>
      <c r="F321" s="194" t="s">
        <v>231</v>
      </c>
      <c r="G321" s="196" t="n">
        <v>3</v>
      </c>
      <c r="H321" s="197"/>
      <c r="I321" s="198" t="s">
        <v>192</v>
      </c>
      <c r="J321" s="197" t="n">
        <f aca="false">G321*AO321</f>
        <v>0</v>
      </c>
      <c r="K321" s="197" t="n">
        <f aca="false">G321*AP321</f>
        <v>0</v>
      </c>
      <c r="L321" s="197" t="n">
        <f aca="false">G321*H321</f>
        <v>0</v>
      </c>
      <c r="M321" s="197" t="n">
        <f aca="false">L321*(1+BW321/100)</f>
        <v>0</v>
      </c>
      <c r="N321" s="197" t="n">
        <v>0.033</v>
      </c>
      <c r="O321" s="197" t="n">
        <f aca="false">G321*N321</f>
        <v>0.099</v>
      </c>
      <c r="P321" s="198" t="s">
        <v>383</v>
      </c>
      <c r="Z321" s="89" t="n">
        <f aca="false">IF(AQ321="5",BJ321,0)</f>
        <v>0</v>
      </c>
      <c r="AB321" s="89" t="n">
        <f aca="false">IF(AQ321="1",BH321,0)</f>
        <v>0</v>
      </c>
      <c r="AC321" s="89" t="n">
        <f aca="false">IF(AQ321="1",BI321,0)</f>
        <v>0</v>
      </c>
      <c r="AD321" s="89" t="n">
        <f aca="false">IF(AQ321="7",BH321,0)</f>
        <v>0</v>
      </c>
      <c r="AE321" s="89" t="n">
        <f aca="false">IF(AQ321="7",BI321,0)</f>
        <v>0</v>
      </c>
      <c r="AF321" s="89" t="n">
        <f aca="false">IF(AQ321="2",BH321,0)</f>
        <v>0</v>
      </c>
      <c r="AG321" s="89" t="n">
        <f aca="false">IF(AQ321="2",BI321,0)</f>
        <v>0</v>
      </c>
      <c r="AH321" s="89" t="n">
        <f aca="false">IF(AQ321="0",BJ321,0)</f>
        <v>0</v>
      </c>
      <c r="AI321" s="170" t="s">
        <v>104</v>
      </c>
      <c r="AJ321" s="199" t="n">
        <f aca="false">IF(AN321=0,L321,0)</f>
        <v>0</v>
      </c>
      <c r="AK321" s="199" t="n">
        <f aca="false">IF(AN321=12,L321,0)</f>
        <v>0</v>
      </c>
      <c r="AL321" s="199" t="n">
        <f aca="false">IF(AN321=21,L321,0)</f>
        <v>0</v>
      </c>
      <c r="AN321" s="89" t="n">
        <v>21</v>
      </c>
      <c r="AO321" s="89" t="n">
        <f aca="false">H321*1</f>
        <v>0</v>
      </c>
      <c r="AP321" s="89" t="n">
        <f aca="false">H321*(1-1)</f>
        <v>0</v>
      </c>
      <c r="AQ321" s="200" t="s">
        <v>215</v>
      </c>
      <c r="AV321" s="89" t="n">
        <f aca="false">AW321+AX321</f>
        <v>0</v>
      </c>
      <c r="AW321" s="89" t="n">
        <f aca="false">G321*AO321</f>
        <v>0</v>
      </c>
      <c r="AX321" s="89" t="n">
        <f aca="false">G321*AP321</f>
        <v>0</v>
      </c>
      <c r="AY321" s="88" t="s">
        <v>780</v>
      </c>
      <c r="AZ321" s="88" t="s">
        <v>720</v>
      </c>
      <c r="BA321" s="170" t="s">
        <v>196</v>
      </c>
      <c r="BC321" s="89" t="n">
        <f aca="false">AW321+AX321</f>
        <v>0</v>
      </c>
      <c r="BD321" s="89" t="n">
        <f aca="false">H321/(100-BE321)*100</f>
        <v>0</v>
      </c>
      <c r="BE321" s="89" t="n">
        <v>0</v>
      </c>
      <c r="BF321" s="89" t="n">
        <f aca="false">O321</f>
        <v>0.099</v>
      </c>
      <c r="BH321" s="199" t="n">
        <f aca="false">G321*AO321</f>
        <v>0</v>
      </c>
      <c r="BI321" s="199" t="n">
        <f aca="false">G321*AP321</f>
        <v>0</v>
      </c>
      <c r="BJ321" s="199" t="n">
        <f aca="false">G321*H321</f>
        <v>0</v>
      </c>
      <c r="BK321" s="199"/>
      <c r="BL321" s="89" t="n">
        <v>767</v>
      </c>
      <c r="BW321" s="89" t="str">
        <f aca="false">I321</f>
        <v>21</v>
      </c>
      <c r="BX321" s="201" t="s">
        <v>1020</v>
      </c>
    </row>
    <row r="322" customFormat="false" ht="15" hidden="false" customHeight="true" outlineLevel="0" collapsed="false">
      <c r="A322" s="189" t="s">
        <v>1021</v>
      </c>
      <c r="B322" s="189" t="s">
        <v>104</v>
      </c>
      <c r="C322" s="189" t="s">
        <v>1016</v>
      </c>
      <c r="D322" s="190" t="s">
        <v>1017</v>
      </c>
      <c r="E322" s="190"/>
      <c r="F322" s="189" t="s">
        <v>231</v>
      </c>
      <c r="G322" s="191" t="n">
        <v>3</v>
      </c>
      <c r="H322" s="192"/>
      <c r="I322" s="193" t="s">
        <v>192</v>
      </c>
      <c r="J322" s="192" t="n">
        <f aca="false">G322*AO322</f>
        <v>0</v>
      </c>
      <c r="K322" s="192" t="n">
        <f aca="false">G322*AP322</f>
        <v>0</v>
      </c>
      <c r="L322" s="192" t="n">
        <f aca="false">G322*H322</f>
        <v>0</v>
      </c>
      <c r="M322" s="192" t="n">
        <f aca="false">L322*(1+BW322/100)</f>
        <v>0</v>
      </c>
      <c r="N322" s="192" t="n">
        <v>0.00043</v>
      </c>
      <c r="O322" s="192" t="n">
        <f aca="false">G322*N322</f>
        <v>0.00129</v>
      </c>
      <c r="P322" s="193" t="s">
        <v>193</v>
      </c>
      <c r="Z322" s="89" t="n">
        <f aca="false">IF(AQ322="5",BJ322,0)</f>
        <v>0</v>
      </c>
      <c r="AB322" s="89" t="n">
        <f aca="false">IF(AQ322="1",BH322,0)</f>
        <v>0</v>
      </c>
      <c r="AC322" s="89" t="n">
        <f aca="false">IF(AQ322="1",BI322,0)</f>
        <v>0</v>
      </c>
      <c r="AD322" s="89" t="n">
        <f aca="false">IF(AQ322="7",BH322,0)</f>
        <v>0</v>
      </c>
      <c r="AE322" s="89" t="n">
        <f aca="false">IF(AQ322="7",BI322,0)</f>
        <v>0</v>
      </c>
      <c r="AF322" s="89" t="n">
        <f aca="false">IF(AQ322="2",BH322,0)</f>
        <v>0</v>
      </c>
      <c r="AG322" s="89" t="n">
        <f aca="false">IF(AQ322="2",BI322,0)</f>
        <v>0</v>
      </c>
      <c r="AH322" s="89" t="n">
        <f aca="false">IF(AQ322="0",BJ322,0)</f>
        <v>0</v>
      </c>
      <c r="AI322" s="170" t="s">
        <v>104</v>
      </c>
      <c r="AJ322" s="89" t="n">
        <f aca="false">IF(AN322=0,L322,0)</f>
        <v>0</v>
      </c>
      <c r="AK322" s="89" t="n">
        <f aca="false">IF(AN322=12,L322,0)</f>
        <v>0</v>
      </c>
      <c r="AL322" s="89" t="n">
        <f aca="false">IF(AN322=21,L322,0)</f>
        <v>0</v>
      </c>
      <c r="AN322" s="89" t="n">
        <v>21</v>
      </c>
      <c r="AO322" s="89" t="n">
        <f aca="false">H322*0.069146217</f>
        <v>0</v>
      </c>
      <c r="AP322" s="89" t="n">
        <f aca="false">H322*(1-0.069146217)</f>
        <v>0</v>
      </c>
      <c r="AQ322" s="88" t="s">
        <v>215</v>
      </c>
      <c r="AV322" s="89" t="n">
        <f aca="false">AW322+AX322</f>
        <v>0</v>
      </c>
      <c r="AW322" s="89" t="n">
        <f aca="false">G322*AO322</f>
        <v>0</v>
      </c>
      <c r="AX322" s="89" t="n">
        <f aca="false">G322*AP322</f>
        <v>0</v>
      </c>
      <c r="AY322" s="88" t="s">
        <v>780</v>
      </c>
      <c r="AZ322" s="88" t="s">
        <v>720</v>
      </c>
      <c r="BA322" s="170" t="s">
        <v>196</v>
      </c>
      <c r="BC322" s="89" t="n">
        <f aca="false">AW322+AX322</f>
        <v>0</v>
      </c>
      <c r="BD322" s="89" t="n">
        <f aca="false">H322/(100-BE322)*100</f>
        <v>0</v>
      </c>
      <c r="BE322" s="89" t="n">
        <v>0</v>
      </c>
      <c r="BF322" s="89" t="n">
        <f aca="false">O322</f>
        <v>0.00129</v>
      </c>
      <c r="BH322" s="89" t="n">
        <f aca="false">G322*AO322</f>
        <v>0</v>
      </c>
      <c r="BI322" s="89" t="n">
        <f aca="false">G322*AP322</f>
        <v>0</v>
      </c>
      <c r="BJ322" s="89" t="n">
        <f aca="false">G322*H322</f>
        <v>0</v>
      </c>
      <c r="BK322" s="89"/>
      <c r="BL322" s="89" t="n">
        <v>767</v>
      </c>
      <c r="BW322" s="89" t="str">
        <f aca="false">I322</f>
        <v>21</v>
      </c>
      <c r="BX322" s="10" t="s">
        <v>1017</v>
      </c>
    </row>
    <row r="323" customFormat="false" ht="35.05" hidden="false" customHeight="true" outlineLevel="0" collapsed="false">
      <c r="A323" s="194" t="s">
        <v>1022</v>
      </c>
      <c r="B323" s="194" t="s">
        <v>104</v>
      </c>
      <c r="C323" s="194" t="s">
        <v>1023</v>
      </c>
      <c r="D323" s="195" t="s">
        <v>1024</v>
      </c>
      <c r="E323" s="195"/>
      <c r="F323" s="194" t="s">
        <v>231</v>
      </c>
      <c r="G323" s="196" t="n">
        <v>3</v>
      </c>
      <c r="H323" s="197"/>
      <c r="I323" s="198" t="s">
        <v>192</v>
      </c>
      <c r="J323" s="197" t="n">
        <f aca="false">G323*AO323</f>
        <v>0</v>
      </c>
      <c r="K323" s="197" t="n">
        <f aca="false">G323*AP323</f>
        <v>0</v>
      </c>
      <c r="L323" s="197" t="n">
        <f aca="false">G323*H323</f>
        <v>0</v>
      </c>
      <c r="M323" s="197" t="n">
        <f aca="false">L323*(1+BW323/100)</f>
        <v>0</v>
      </c>
      <c r="N323" s="197" t="n">
        <v>0.033</v>
      </c>
      <c r="O323" s="197" t="n">
        <f aca="false">G323*N323</f>
        <v>0.099</v>
      </c>
      <c r="P323" s="198" t="s">
        <v>383</v>
      </c>
      <c r="Z323" s="89" t="n">
        <f aca="false">IF(AQ323="5",BJ323,0)</f>
        <v>0</v>
      </c>
      <c r="AB323" s="89" t="n">
        <f aca="false">IF(AQ323="1",BH323,0)</f>
        <v>0</v>
      </c>
      <c r="AC323" s="89" t="n">
        <f aca="false">IF(AQ323="1",BI323,0)</f>
        <v>0</v>
      </c>
      <c r="AD323" s="89" t="n">
        <f aca="false">IF(AQ323="7",BH323,0)</f>
        <v>0</v>
      </c>
      <c r="AE323" s="89" t="n">
        <f aca="false">IF(AQ323="7",BI323,0)</f>
        <v>0</v>
      </c>
      <c r="AF323" s="89" t="n">
        <f aca="false">IF(AQ323="2",BH323,0)</f>
        <v>0</v>
      </c>
      <c r="AG323" s="89" t="n">
        <f aca="false">IF(AQ323="2",BI323,0)</f>
        <v>0</v>
      </c>
      <c r="AH323" s="89" t="n">
        <f aca="false">IF(AQ323="0",BJ323,0)</f>
        <v>0</v>
      </c>
      <c r="AI323" s="170" t="s">
        <v>104</v>
      </c>
      <c r="AJ323" s="199" t="n">
        <f aca="false">IF(AN323=0,L323,0)</f>
        <v>0</v>
      </c>
      <c r="AK323" s="199" t="n">
        <f aca="false">IF(AN323=12,L323,0)</f>
        <v>0</v>
      </c>
      <c r="AL323" s="199" t="n">
        <f aca="false">IF(AN323=21,L323,0)</f>
        <v>0</v>
      </c>
      <c r="AN323" s="89" t="n">
        <v>21</v>
      </c>
      <c r="AO323" s="89" t="n">
        <f aca="false">H323*1</f>
        <v>0</v>
      </c>
      <c r="AP323" s="89" t="n">
        <f aca="false">H323*(1-1)</f>
        <v>0</v>
      </c>
      <c r="AQ323" s="200" t="s">
        <v>215</v>
      </c>
      <c r="AV323" s="89" t="n">
        <f aca="false">AW323+AX323</f>
        <v>0</v>
      </c>
      <c r="AW323" s="89" t="n">
        <f aca="false">G323*AO323</f>
        <v>0</v>
      </c>
      <c r="AX323" s="89" t="n">
        <f aca="false">G323*AP323</f>
        <v>0</v>
      </c>
      <c r="AY323" s="88" t="s">
        <v>780</v>
      </c>
      <c r="AZ323" s="88" t="s">
        <v>720</v>
      </c>
      <c r="BA323" s="170" t="s">
        <v>196</v>
      </c>
      <c r="BC323" s="89" t="n">
        <f aca="false">AW323+AX323</f>
        <v>0</v>
      </c>
      <c r="BD323" s="89" t="n">
        <f aca="false">H323/(100-BE323)*100</f>
        <v>0</v>
      </c>
      <c r="BE323" s="89" t="n">
        <v>0</v>
      </c>
      <c r="BF323" s="89" t="n">
        <f aca="false">O323</f>
        <v>0.099</v>
      </c>
      <c r="BH323" s="199" t="n">
        <f aca="false">G323*AO323</f>
        <v>0</v>
      </c>
      <c r="BI323" s="199" t="n">
        <f aca="false">G323*AP323</f>
        <v>0</v>
      </c>
      <c r="BJ323" s="199" t="n">
        <f aca="false">G323*H323</f>
        <v>0</v>
      </c>
      <c r="BK323" s="199"/>
      <c r="BL323" s="89" t="n">
        <v>767</v>
      </c>
      <c r="BW323" s="89" t="str">
        <f aca="false">I323</f>
        <v>21</v>
      </c>
      <c r="BX323" s="201" t="s">
        <v>1024</v>
      </c>
    </row>
    <row r="324" customFormat="false" ht="23.85" hidden="false" customHeight="true" outlineLevel="0" collapsed="false">
      <c r="A324" s="189" t="s">
        <v>1025</v>
      </c>
      <c r="B324" s="189" t="s">
        <v>104</v>
      </c>
      <c r="C324" s="189" t="s">
        <v>1026</v>
      </c>
      <c r="D324" s="190" t="s">
        <v>1027</v>
      </c>
      <c r="E324" s="190"/>
      <c r="F324" s="189" t="s">
        <v>252</v>
      </c>
      <c r="G324" s="191" t="n">
        <v>41.56</v>
      </c>
      <c r="H324" s="192"/>
      <c r="I324" s="193" t="s">
        <v>192</v>
      </c>
      <c r="J324" s="192" t="n">
        <f aca="false">G324*AO324</f>
        <v>0</v>
      </c>
      <c r="K324" s="192" t="n">
        <f aca="false">G324*AP324</f>
        <v>0</v>
      </c>
      <c r="L324" s="192" t="n">
        <f aca="false">G324*H324</f>
        <v>0</v>
      </c>
      <c r="M324" s="192" t="n">
        <f aca="false">L324*(1+BW324/100)</f>
        <v>0</v>
      </c>
      <c r="N324" s="192" t="n">
        <v>0.00042</v>
      </c>
      <c r="O324" s="192" t="n">
        <f aca="false">G324*N324</f>
        <v>0.0174552</v>
      </c>
      <c r="P324" s="193" t="s">
        <v>193</v>
      </c>
      <c r="Z324" s="89" t="n">
        <f aca="false">IF(AQ324="5",BJ324,0)</f>
        <v>0</v>
      </c>
      <c r="AB324" s="89" t="n">
        <f aca="false">IF(AQ324="1",BH324,0)</f>
        <v>0</v>
      </c>
      <c r="AC324" s="89" t="n">
        <f aca="false">IF(AQ324="1",BI324,0)</f>
        <v>0</v>
      </c>
      <c r="AD324" s="89" t="n">
        <f aca="false">IF(AQ324="7",BH324,0)</f>
        <v>0</v>
      </c>
      <c r="AE324" s="89" t="n">
        <f aca="false">IF(AQ324="7",BI324,0)</f>
        <v>0</v>
      </c>
      <c r="AF324" s="89" t="n">
        <f aca="false">IF(AQ324="2",BH324,0)</f>
        <v>0</v>
      </c>
      <c r="AG324" s="89" t="n">
        <f aca="false">IF(AQ324="2",BI324,0)</f>
        <v>0</v>
      </c>
      <c r="AH324" s="89" t="n">
        <f aca="false">IF(AQ324="0",BJ324,0)</f>
        <v>0</v>
      </c>
      <c r="AI324" s="170" t="s">
        <v>104</v>
      </c>
      <c r="AJ324" s="89" t="n">
        <f aca="false">IF(AN324=0,L324,0)</f>
        <v>0</v>
      </c>
      <c r="AK324" s="89" t="n">
        <f aca="false">IF(AN324=12,L324,0)</f>
        <v>0</v>
      </c>
      <c r="AL324" s="89" t="n">
        <f aca="false">IF(AN324=21,L324,0)</f>
        <v>0</v>
      </c>
      <c r="AN324" s="89" t="n">
        <v>21</v>
      </c>
      <c r="AO324" s="89" t="n">
        <f aca="false">H324*0.102047451</f>
        <v>0</v>
      </c>
      <c r="AP324" s="89" t="n">
        <f aca="false">H324*(1-0.102047451)</f>
        <v>0</v>
      </c>
      <c r="AQ324" s="88" t="s">
        <v>215</v>
      </c>
      <c r="AV324" s="89" t="n">
        <f aca="false">AW324+AX324</f>
        <v>0</v>
      </c>
      <c r="AW324" s="89" t="n">
        <f aca="false">G324*AO324</f>
        <v>0</v>
      </c>
      <c r="AX324" s="89" t="n">
        <f aca="false">G324*AP324</f>
        <v>0</v>
      </c>
      <c r="AY324" s="88" t="s">
        <v>780</v>
      </c>
      <c r="AZ324" s="88" t="s">
        <v>720</v>
      </c>
      <c r="BA324" s="170" t="s">
        <v>196</v>
      </c>
      <c r="BC324" s="89" t="n">
        <f aca="false">AW324+AX324</f>
        <v>0</v>
      </c>
      <c r="BD324" s="89" t="n">
        <f aca="false">H324/(100-BE324)*100</f>
        <v>0</v>
      </c>
      <c r="BE324" s="89" t="n">
        <v>0</v>
      </c>
      <c r="BF324" s="89" t="n">
        <f aca="false">O324</f>
        <v>0.0174552</v>
      </c>
      <c r="BH324" s="89" t="n">
        <f aca="false">G324*AO324</f>
        <v>0</v>
      </c>
      <c r="BI324" s="89" t="n">
        <f aca="false">G324*AP324</f>
        <v>0</v>
      </c>
      <c r="BJ324" s="89" t="n">
        <f aca="false">G324*H324</f>
        <v>0</v>
      </c>
      <c r="BK324" s="89"/>
      <c r="BL324" s="89" t="n">
        <v>767</v>
      </c>
      <c r="BW324" s="89" t="str">
        <f aca="false">I324</f>
        <v>21</v>
      </c>
      <c r="BX324" s="10" t="s">
        <v>1027</v>
      </c>
    </row>
    <row r="325" customFormat="false" ht="35.05" hidden="false" customHeight="true" outlineLevel="0" collapsed="false">
      <c r="A325" s="194" t="s">
        <v>1028</v>
      </c>
      <c r="B325" s="194" t="s">
        <v>104</v>
      </c>
      <c r="C325" s="194" t="s">
        <v>1029</v>
      </c>
      <c r="D325" s="195" t="s">
        <v>1030</v>
      </c>
      <c r="E325" s="195"/>
      <c r="F325" s="194" t="s">
        <v>252</v>
      </c>
      <c r="G325" s="196" t="n">
        <v>45.716</v>
      </c>
      <c r="H325" s="197"/>
      <c r="I325" s="198" t="s">
        <v>192</v>
      </c>
      <c r="J325" s="197" t="n">
        <f aca="false">G325*AO325</f>
        <v>0</v>
      </c>
      <c r="K325" s="197" t="n">
        <f aca="false">G325*AP325</f>
        <v>0</v>
      </c>
      <c r="L325" s="197" t="n">
        <f aca="false">G325*H325</f>
        <v>0</v>
      </c>
      <c r="M325" s="197" t="n">
        <f aca="false">L325*(1+BW325/100)</f>
        <v>0</v>
      </c>
      <c r="N325" s="197" t="n">
        <v>0</v>
      </c>
      <c r="O325" s="197" t="n">
        <f aca="false">G325*N325</f>
        <v>0</v>
      </c>
      <c r="P325" s="198" t="s">
        <v>193</v>
      </c>
      <c r="Z325" s="89" t="n">
        <f aca="false">IF(AQ325="5",BJ325,0)</f>
        <v>0</v>
      </c>
      <c r="AB325" s="89" t="n">
        <f aca="false">IF(AQ325="1",BH325,0)</f>
        <v>0</v>
      </c>
      <c r="AC325" s="89" t="n">
        <f aca="false">IF(AQ325="1",BI325,0)</f>
        <v>0</v>
      </c>
      <c r="AD325" s="89" t="n">
        <f aca="false">IF(AQ325="7",BH325,0)</f>
        <v>0</v>
      </c>
      <c r="AE325" s="89" t="n">
        <f aca="false">IF(AQ325="7",BI325,0)</f>
        <v>0</v>
      </c>
      <c r="AF325" s="89" t="n">
        <f aca="false">IF(AQ325="2",BH325,0)</f>
        <v>0</v>
      </c>
      <c r="AG325" s="89" t="n">
        <f aca="false">IF(AQ325="2",BI325,0)</f>
        <v>0</v>
      </c>
      <c r="AH325" s="89" t="n">
        <f aca="false">IF(AQ325="0",BJ325,0)</f>
        <v>0</v>
      </c>
      <c r="AI325" s="170" t="s">
        <v>104</v>
      </c>
      <c r="AJ325" s="199" t="n">
        <f aca="false">IF(AN325=0,L325,0)</f>
        <v>0</v>
      </c>
      <c r="AK325" s="199" t="n">
        <f aca="false">IF(AN325=12,L325,0)</f>
        <v>0</v>
      </c>
      <c r="AL325" s="199" t="n">
        <f aca="false">IF(AN325=21,L325,0)</f>
        <v>0</v>
      </c>
      <c r="AN325" s="89" t="n">
        <v>21</v>
      </c>
      <c r="AO325" s="89" t="n">
        <f aca="false">H325*1</f>
        <v>0</v>
      </c>
      <c r="AP325" s="89" t="n">
        <f aca="false">H325*(1-1)</f>
        <v>0</v>
      </c>
      <c r="AQ325" s="200" t="s">
        <v>215</v>
      </c>
      <c r="AV325" s="89" t="n">
        <f aca="false">AW325+AX325</f>
        <v>0</v>
      </c>
      <c r="AW325" s="89" t="n">
        <f aca="false">G325*AO325</f>
        <v>0</v>
      </c>
      <c r="AX325" s="89" t="n">
        <f aca="false">G325*AP325</f>
        <v>0</v>
      </c>
      <c r="AY325" s="88" t="s">
        <v>780</v>
      </c>
      <c r="AZ325" s="88" t="s">
        <v>720</v>
      </c>
      <c r="BA325" s="170" t="s">
        <v>196</v>
      </c>
      <c r="BC325" s="89" t="n">
        <f aca="false">AW325+AX325</f>
        <v>0</v>
      </c>
      <c r="BD325" s="89" t="n">
        <f aca="false">H325/(100-BE325)*100</f>
        <v>0</v>
      </c>
      <c r="BE325" s="89" t="n">
        <v>0</v>
      </c>
      <c r="BF325" s="89" t="n">
        <f aca="false">O325</f>
        <v>0</v>
      </c>
      <c r="BH325" s="199" t="n">
        <f aca="false">G325*AO325</f>
        <v>0</v>
      </c>
      <c r="BI325" s="199" t="n">
        <f aca="false">G325*AP325</f>
        <v>0</v>
      </c>
      <c r="BJ325" s="199" t="n">
        <f aca="false">G325*H325</f>
        <v>0</v>
      </c>
      <c r="BK325" s="199"/>
      <c r="BL325" s="89" t="n">
        <v>767</v>
      </c>
      <c r="BW325" s="89" t="str">
        <f aca="false">I325</f>
        <v>21</v>
      </c>
      <c r="BX325" s="201" t="s">
        <v>1030</v>
      </c>
    </row>
    <row r="326" customFormat="false" ht="35.05" hidden="false" customHeight="true" outlineLevel="0" collapsed="false">
      <c r="A326" s="189" t="s">
        <v>1031</v>
      </c>
      <c r="B326" s="189" t="s">
        <v>104</v>
      </c>
      <c r="C326" s="189" t="s">
        <v>1032</v>
      </c>
      <c r="D326" s="190" t="s">
        <v>1033</v>
      </c>
      <c r="E326" s="190"/>
      <c r="F326" s="189" t="s">
        <v>252</v>
      </c>
      <c r="G326" s="191" t="n">
        <v>225.929</v>
      </c>
      <c r="H326" s="192"/>
      <c r="I326" s="193" t="s">
        <v>192</v>
      </c>
      <c r="J326" s="192" t="n">
        <f aca="false">G326*AO326</f>
        <v>0</v>
      </c>
      <c r="K326" s="192" t="n">
        <f aca="false">G326*AP326</f>
        <v>0</v>
      </c>
      <c r="L326" s="192" t="n">
        <f aca="false">G326*H326</f>
        <v>0</v>
      </c>
      <c r="M326" s="192" t="n">
        <f aca="false">L326*(1+BW326/100)</f>
        <v>0</v>
      </c>
      <c r="N326" s="192" t="n">
        <v>0.03687</v>
      </c>
      <c r="O326" s="192" t="n">
        <f aca="false">G326*N326</f>
        <v>8.33000223</v>
      </c>
      <c r="P326" s="193" t="s">
        <v>383</v>
      </c>
      <c r="Z326" s="89" t="n">
        <f aca="false">IF(AQ326="5",BJ326,0)</f>
        <v>0</v>
      </c>
      <c r="AB326" s="89" t="n">
        <f aca="false">IF(AQ326="1",BH326,0)</f>
        <v>0</v>
      </c>
      <c r="AC326" s="89" t="n">
        <f aca="false">IF(AQ326="1",BI326,0)</f>
        <v>0</v>
      </c>
      <c r="AD326" s="89" t="n">
        <f aca="false">IF(AQ326="7",BH326,0)</f>
        <v>0</v>
      </c>
      <c r="AE326" s="89" t="n">
        <f aca="false">IF(AQ326="7",BI326,0)</f>
        <v>0</v>
      </c>
      <c r="AF326" s="89" t="n">
        <f aca="false">IF(AQ326="2",BH326,0)</f>
        <v>0</v>
      </c>
      <c r="AG326" s="89" t="n">
        <f aca="false">IF(AQ326="2",BI326,0)</f>
        <v>0</v>
      </c>
      <c r="AH326" s="89" t="n">
        <f aca="false">IF(AQ326="0",BJ326,0)</f>
        <v>0</v>
      </c>
      <c r="AI326" s="170" t="s">
        <v>104</v>
      </c>
      <c r="AJ326" s="89" t="n">
        <f aca="false">IF(AN326=0,L326,0)</f>
        <v>0</v>
      </c>
      <c r="AK326" s="89" t="n">
        <f aca="false">IF(AN326=12,L326,0)</f>
        <v>0</v>
      </c>
      <c r="AL326" s="89" t="n">
        <f aca="false">IF(AN326=21,L326,0)</f>
        <v>0</v>
      </c>
      <c r="AN326" s="89" t="n">
        <v>21</v>
      </c>
      <c r="AO326" s="89" t="n">
        <f aca="false">H326*0.732496832</f>
        <v>0</v>
      </c>
      <c r="AP326" s="89" t="n">
        <f aca="false">H326*(1-0.732496832)</f>
        <v>0</v>
      </c>
      <c r="AQ326" s="88" t="s">
        <v>215</v>
      </c>
      <c r="AV326" s="89" t="n">
        <f aca="false">AW326+AX326</f>
        <v>0</v>
      </c>
      <c r="AW326" s="89" t="n">
        <f aca="false">G326*AO326</f>
        <v>0</v>
      </c>
      <c r="AX326" s="89" t="n">
        <f aca="false">G326*AP326</f>
        <v>0</v>
      </c>
      <c r="AY326" s="88" t="s">
        <v>780</v>
      </c>
      <c r="AZ326" s="88" t="s">
        <v>720</v>
      </c>
      <c r="BA326" s="170" t="s">
        <v>196</v>
      </c>
      <c r="BC326" s="89" t="n">
        <f aca="false">AW326+AX326</f>
        <v>0</v>
      </c>
      <c r="BD326" s="89" t="n">
        <f aca="false">H326/(100-BE326)*100</f>
        <v>0</v>
      </c>
      <c r="BE326" s="89" t="n">
        <v>0</v>
      </c>
      <c r="BF326" s="89" t="n">
        <f aca="false">O326</f>
        <v>8.33000223</v>
      </c>
      <c r="BH326" s="89" t="n">
        <f aca="false">G326*AO326</f>
        <v>0</v>
      </c>
      <c r="BI326" s="89" t="n">
        <f aca="false">G326*AP326</f>
        <v>0</v>
      </c>
      <c r="BJ326" s="89" t="n">
        <f aca="false">G326*H326</f>
        <v>0</v>
      </c>
      <c r="BK326" s="89"/>
      <c r="BL326" s="89" t="n">
        <v>767</v>
      </c>
      <c r="BW326" s="89" t="str">
        <f aca="false">I326</f>
        <v>21</v>
      </c>
      <c r="BX326" s="10" t="s">
        <v>1033</v>
      </c>
    </row>
    <row r="327" customFormat="false" ht="35.05" hidden="false" customHeight="true" outlineLevel="0" collapsed="false">
      <c r="A327" s="189" t="s">
        <v>1034</v>
      </c>
      <c r="B327" s="189" t="s">
        <v>104</v>
      </c>
      <c r="C327" s="189" t="s">
        <v>1035</v>
      </c>
      <c r="D327" s="190" t="s">
        <v>1036</v>
      </c>
      <c r="E327" s="190"/>
      <c r="F327" s="189" t="s">
        <v>252</v>
      </c>
      <c r="G327" s="191" t="n">
        <v>27.468</v>
      </c>
      <c r="H327" s="192"/>
      <c r="I327" s="193" t="s">
        <v>192</v>
      </c>
      <c r="J327" s="192" t="n">
        <f aca="false">G327*AO327</f>
        <v>0</v>
      </c>
      <c r="K327" s="192" t="n">
        <f aca="false">G327*AP327</f>
        <v>0</v>
      </c>
      <c r="L327" s="192" t="n">
        <f aca="false">G327*H327</f>
        <v>0</v>
      </c>
      <c r="M327" s="192" t="n">
        <f aca="false">L327*(1+BW327/100)</f>
        <v>0</v>
      </c>
      <c r="N327" s="192" t="n">
        <v>0.03687</v>
      </c>
      <c r="O327" s="192" t="n">
        <f aca="false">G327*N327</f>
        <v>1.01274516</v>
      </c>
      <c r="P327" s="193" t="s">
        <v>383</v>
      </c>
      <c r="Z327" s="89" t="n">
        <f aca="false">IF(AQ327="5",BJ327,0)</f>
        <v>0</v>
      </c>
      <c r="AB327" s="89" t="n">
        <f aca="false">IF(AQ327="1",BH327,0)</f>
        <v>0</v>
      </c>
      <c r="AC327" s="89" t="n">
        <f aca="false">IF(AQ327="1",BI327,0)</f>
        <v>0</v>
      </c>
      <c r="AD327" s="89" t="n">
        <f aca="false">IF(AQ327="7",BH327,0)</f>
        <v>0</v>
      </c>
      <c r="AE327" s="89" t="n">
        <f aca="false">IF(AQ327="7",BI327,0)</f>
        <v>0</v>
      </c>
      <c r="AF327" s="89" t="n">
        <f aca="false">IF(AQ327="2",BH327,0)</f>
        <v>0</v>
      </c>
      <c r="AG327" s="89" t="n">
        <f aca="false">IF(AQ327="2",BI327,0)</f>
        <v>0</v>
      </c>
      <c r="AH327" s="89" t="n">
        <f aca="false">IF(AQ327="0",BJ327,0)</f>
        <v>0</v>
      </c>
      <c r="AI327" s="170" t="s">
        <v>104</v>
      </c>
      <c r="AJ327" s="89" t="n">
        <f aca="false">IF(AN327=0,L327,0)</f>
        <v>0</v>
      </c>
      <c r="AK327" s="89" t="n">
        <f aca="false">IF(AN327=12,L327,0)</f>
        <v>0</v>
      </c>
      <c r="AL327" s="89" t="n">
        <f aca="false">IF(AN327=21,L327,0)</f>
        <v>0</v>
      </c>
      <c r="AN327" s="89" t="n">
        <v>21</v>
      </c>
      <c r="AO327" s="89" t="n">
        <f aca="false">H327*0.732496826</f>
        <v>0</v>
      </c>
      <c r="AP327" s="89" t="n">
        <f aca="false">H327*(1-0.732496826)</f>
        <v>0</v>
      </c>
      <c r="AQ327" s="88" t="s">
        <v>215</v>
      </c>
      <c r="AV327" s="89" t="n">
        <f aca="false">AW327+AX327</f>
        <v>0</v>
      </c>
      <c r="AW327" s="89" t="n">
        <f aca="false">G327*AO327</f>
        <v>0</v>
      </c>
      <c r="AX327" s="89" t="n">
        <f aca="false">G327*AP327</f>
        <v>0</v>
      </c>
      <c r="AY327" s="88" t="s">
        <v>780</v>
      </c>
      <c r="AZ327" s="88" t="s">
        <v>720</v>
      </c>
      <c r="BA327" s="170" t="s">
        <v>196</v>
      </c>
      <c r="BC327" s="89" t="n">
        <f aca="false">AW327+AX327</f>
        <v>0</v>
      </c>
      <c r="BD327" s="89" t="n">
        <f aca="false">H327/(100-BE327)*100</f>
        <v>0</v>
      </c>
      <c r="BE327" s="89" t="n">
        <v>0</v>
      </c>
      <c r="BF327" s="89" t="n">
        <f aca="false">O327</f>
        <v>1.01274516</v>
      </c>
      <c r="BH327" s="89" t="n">
        <f aca="false">G327*AO327</f>
        <v>0</v>
      </c>
      <c r="BI327" s="89" t="n">
        <f aca="false">G327*AP327</f>
        <v>0</v>
      </c>
      <c r="BJ327" s="89" t="n">
        <f aca="false">G327*H327</f>
        <v>0</v>
      </c>
      <c r="BK327" s="89"/>
      <c r="BL327" s="89" t="n">
        <v>767</v>
      </c>
      <c r="BW327" s="89" t="str">
        <f aca="false">I327</f>
        <v>21</v>
      </c>
      <c r="BX327" s="10" t="s">
        <v>1036</v>
      </c>
    </row>
    <row r="328" customFormat="false" ht="35.05" hidden="false" customHeight="true" outlineLevel="0" collapsed="false">
      <c r="A328" s="189" t="s">
        <v>1037</v>
      </c>
      <c r="B328" s="189" t="s">
        <v>104</v>
      </c>
      <c r="C328" s="189" t="s">
        <v>1038</v>
      </c>
      <c r="D328" s="190" t="s">
        <v>1039</v>
      </c>
      <c r="E328" s="190"/>
      <c r="F328" s="189" t="s">
        <v>252</v>
      </c>
      <c r="G328" s="191" t="n">
        <v>75.2</v>
      </c>
      <c r="H328" s="192"/>
      <c r="I328" s="193" t="s">
        <v>192</v>
      </c>
      <c r="J328" s="192" t="n">
        <f aca="false">G328*AO328</f>
        <v>0</v>
      </c>
      <c r="K328" s="192" t="n">
        <f aca="false">G328*AP328</f>
        <v>0</v>
      </c>
      <c r="L328" s="192" t="n">
        <f aca="false">G328*H328</f>
        <v>0</v>
      </c>
      <c r="M328" s="192" t="n">
        <f aca="false">L328*(1+BW328/100)</f>
        <v>0</v>
      </c>
      <c r="N328" s="192" t="n">
        <v>0.03687</v>
      </c>
      <c r="O328" s="192" t="n">
        <f aca="false">G328*N328</f>
        <v>2.772624</v>
      </c>
      <c r="P328" s="193" t="s">
        <v>383</v>
      </c>
      <c r="Z328" s="89" t="n">
        <f aca="false">IF(AQ328="5",BJ328,0)</f>
        <v>0</v>
      </c>
      <c r="AB328" s="89" t="n">
        <f aca="false">IF(AQ328="1",BH328,0)</f>
        <v>0</v>
      </c>
      <c r="AC328" s="89" t="n">
        <f aca="false">IF(AQ328="1",BI328,0)</f>
        <v>0</v>
      </c>
      <c r="AD328" s="89" t="n">
        <f aca="false">IF(AQ328="7",BH328,0)</f>
        <v>0</v>
      </c>
      <c r="AE328" s="89" t="n">
        <f aca="false">IF(AQ328="7",BI328,0)</f>
        <v>0</v>
      </c>
      <c r="AF328" s="89" t="n">
        <f aca="false">IF(AQ328="2",BH328,0)</f>
        <v>0</v>
      </c>
      <c r="AG328" s="89" t="n">
        <f aca="false">IF(AQ328="2",BI328,0)</f>
        <v>0</v>
      </c>
      <c r="AH328" s="89" t="n">
        <f aca="false">IF(AQ328="0",BJ328,0)</f>
        <v>0</v>
      </c>
      <c r="AI328" s="170" t="s">
        <v>104</v>
      </c>
      <c r="AJ328" s="89" t="n">
        <f aca="false">IF(AN328=0,L328,0)</f>
        <v>0</v>
      </c>
      <c r="AK328" s="89" t="n">
        <f aca="false">IF(AN328=12,L328,0)</f>
        <v>0</v>
      </c>
      <c r="AL328" s="89" t="n">
        <f aca="false">IF(AN328=21,L328,0)</f>
        <v>0</v>
      </c>
      <c r="AN328" s="89" t="n">
        <v>21</v>
      </c>
      <c r="AO328" s="89" t="n">
        <f aca="false">H328*0.732496823</f>
        <v>0</v>
      </c>
      <c r="AP328" s="89" t="n">
        <f aca="false">H328*(1-0.732496823)</f>
        <v>0</v>
      </c>
      <c r="AQ328" s="88" t="s">
        <v>215</v>
      </c>
      <c r="AV328" s="89" t="n">
        <f aca="false">AW328+AX328</f>
        <v>0</v>
      </c>
      <c r="AW328" s="89" t="n">
        <f aca="false">G328*AO328</f>
        <v>0</v>
      </c>
      <c r="AX328" s="89" t="n">
        <f aca="false">G328*AP328</f>
        <v>0</v>
      </c>
      <c r="AY328" s="88" t="s">
        <v>780</v>
      </c>
      <c r="AZ328" s="88" t="s">
        <v>720</v>
      </c>
      <c r="BA328" s="170" t="s">
        <v>196</v>
      </c>
      <c r="BC328" s="89" t="n">
        <f aca="false">AW328+AX328</f>
        <v>0</v>
      </c>
      <c r="BD328" s="89" t="n">
        <f aca="false">H328/(100-BE328)*100</f>
        <v>0</v>
      </c>
      <c r="BE328" s="89" t="n">
        <v>0</v>
      </c>
      <c r="BF328" s="89" t="n">
        <f aca="false">O328</f>
        <v>2.772624</v>
      </c>
      <c r="BH328" s="89" t="n">
        <f aca="false">G328*AO328</f>
        <v>0</v>
      </c>
      <c r="BI328" s="89" t="n">
        <f aca="false">G328*AP328</f>
        <v>0</v>
      </c>
      <c r="BJ328" s="89" t="n">
        <f aca="false">G328*H328</f>
        <v>0</v>
      </c>
      <c r="BK328" s="89"/>
      <c r="BL328" s="89" t="n">
        <v>767</v>
      </c>
      <c r="BW328" s="89" t="str">
        <f aca="false">I328</f>
        <v>21</v>
      </c>
      <c r="BX328" s="10" t="s">
        <v>1039</v>
      </c>
    </row>
    <row r="329" customFormat="false" ht="35.05" hidden="false" customHeight="true" outlineLevel="0" collapsed="false">
      <c r="A329" s="189" t="s">
        <v>1040</v>
      </c>
      <c r="B329" s="189" t="s">
        <v>104</v>
      </c>
      <c r="C329" s="189" t="s">
        <v>1041</v>
      </c>
      <c r="D329" s="190" t="s">
        <v>1042</v>
      </c>
      <c r="E329" s="190"/>
      <c r="F329" s="189" t="s">
        <v>237</v>
      </c>
      <c r="G329" s="191" t="n">
        <v>114.75</v>
      </c>
      <c r="H329" s="192"/>
      <c r="I329" s="193" t="s">
        <v>192</v>
      </c>
      <c r="J329" s="192" t="n">
        <f aca="false">G329*AO329</f>
        <v>0</v>
      </c>
      <c r="K329" s="192" t="n">
        <f aca="false">G329*AP329</f>
        <v>0</v>
      </c>
      <c r="L329" s="192" t="n">
        <f aca="false">G329*H329</f>
        <v>0</v>
      </c>
      <c r="M329" s="192" t="n">
        <f aca="false">L329*(1+BW329/100)</f>
        <v>0</v>
      </c>
      <c r="N329" s="192" t="n">
        <v>0.00738</v>
      </c>
      <c r="O329" s="192" t="n">
        <f aca="false">G329*N329</f>
        <v>0.846855</v>
      </c>
      <c r="P329" s="193" t="s">
        <v>193</v>
      </c>
      <c r="Z329" s="89" t="n">
        <f aca="false">IF(AQ329="5",BJ329,0)</f>
        <v>0</v>
      </c>
      <c r="AB329" s="89" t="n">
        <f aca="false">IF(AQ329="1",BH329,0)</f>
        <v>0</v>
      </c>
      <c r="AC329" s="89" t="n">
        <f aca="false">IF(AQ329="1",BI329,0)</f>
        <v>0</v>
      </c>
      <c r="AD329" s="89" t="n">
        <f aca="false">IF(AQ329="7",BH329,0)</f>
        <v>0</v>
      </c>
      <c r="AE329" s="89" t="n">
        <f aca="false">IF(AQ329="7",BI329,0)</f>
        <v>0</v>
      </c>
      <c r="AF329" s="89" t="n">
        <f aca="false">IF(AQ329="2",BH329,0)</f>
        <v>0</v>
      </c>
      <c r="AG329" s="89" t="n">
        <f aca="false">IF(AQ329="2",BI329,0)</f>
        <v>0</v>
      </c>
      <c r="AH329" s="89" t="n">
        <f aca="false">IF(AQ329="0",BJ329,0)</f>
        <v>0</v>
      </c>
      <c r="AI329" s="170" t="s">
        <v>104</v>
      </c>
      <c r="AJ329" s="89" t="n">
        <f aca="false">IF(AN329=0,L329,0)</f>
        <v>0</v>
      </c>
      <c r="AK329" s="89" t="n">
        <f aca="false">IF(AN329=12,L329,0)</f>
        <v>0</v>
      </c>
      <c r="AL329" s="89" t="n">
        <f aca="false">IF(AN329=21,L329,0)</f>
        <v>0</v>
      </c>
      <c r="AN329" s="89" t="n">
        <v>21</v>
      </c>
      <c r="AO329" s="89" t="n">
        <f aca="false">H329*0.234050976</f>
        <v>0</v>
      </c>
      <c r="AP329" s="89" t="n">
        <f aca="false">H329*(1-0.234050976)</f>
        <v>0</v>
      </c>
      <c r="AQ329" s="88" t="s">
        <v>215</v>
      </c>
      <c r="AV329" s="89" t="n">
        <f aca="false">AW329+AX329</f>
        <v>0</v>
      </c>
      <c r="AW329" s="89" t="n">
        <f aca="false">G329*AO329</f>
        <v>0</v>
      </c>
      <c r="AX329" s="89" t="n">
        <f aca="false">G329*AP329</f>
        <v>0</v>
      </c>
      <c r="AY329" s="88" t="s">
        <v>780</v>
      </c>
      <c r="AZ329" s="88" t="s">
        <v>720</v>
      </c>
      <c r="BA329" s="170" t="s">
        <v>196</v>
      </c>
      <c r="BC329" s="89" t="n">
        <f aca="false">AW329+AX329</f>
        <v>0</v>
      </c>
      <c r="BD329" s="89" t="n">
        <f aca="false">H329/(100-BE329)*100</f>
        <v>0</v>
      </c>
      <c r="BE329" s="89" t="n">
        <v>0</v>
      </c>
      <c r="BF329" s="89" t="n">
        <f aca="false">O329</f>
        <v>0.846855</v>
      </c>
      <c r="BH329" s="89" t="n">
        <f aca="false">G329*AO329</f>
        <v>0</v>
      </c>
      <c r="BI329" s="89" t="n">
        <f aca="false">G329*AP329</f>
        <v>0</v>
      </c>
      <c r="BJ329" s="89" t="n">
        <f aca="false">G329*H329</f>
        <v>0</v>
      </c>
      <c r="BK329" s="89"/>
      <c r="BL329" s="89" t="n">
        <v>767</v>
      </c>
      <c r="BW329" s="89" t="str">
        <f aca="false">I329</f>
        <v>21</v>
      </c>
      <c r="BX329" s="10" t="s">
        <v>1042</v>
      </c>
    </row>
    <row r="330" customFormat="false" ht="35.05" hidden="false" customHeight="true" outlineLevel="0" collapsed="false">
      <c r="A330" s="189" t="s">
        <v>1043</v>
      </c>
      <c r="B330" s="189" t="s">
        <v>104</v>
      </c>
      <c r="C330" s="189" t="s">
        <v>1044</v>
      </c>
      <c r="D330" s="190" t="s">
        <v>1045</v>
      </c>
      <c r="E330" s="190"/>
      <c r="F330" s="189" t="s">
        <v>237</v>
      </c>
      <c r="G330" s="191" t="n">
        <v>341.44</v>
      </c>
      <c r="H330" s="192"/>
      <c r="I330" s="193" t="s">
        <v>192</v>
      </c>
      <c r="J330" s="192" t="n">
        <f aca="false">G330*AO330</f>
        <v>0</v>
      </c>
      <c r="K330" s="192" t="n">
        <f aca="false">G330*AP330</f>
        <v>0</v>
      </c>
      <c r="L330" s="192" t="n">
        <f aca="false">G330*H330</f>
        <v>0</v>
      </c>
      <c r="M330" s="192" t="n">
        <f aca="false">L330*(1+BW330/100)</f>
        <v>0</v>
      </c>
      <c r="N330" s="192" t="n">
        <v>0.0013</v>
      </c>
      <c r="O330" s="192" t="n">
        <f aca="false">G330*N330</f>
        <v>0.443872</v>
      </c>
      <c r="P330" s="193" t="s">
        <v>383</v>
      </c>
      <c r="Z330" s="89" t="n">
        <f aca="false">IF(AQ330="5",BJ330,0)</f>
        <v>0</v>
      </c>
      <c r="AB330" s="89" t="n">
        <f aca="false">IF(AQ330="1",BH330,0)</f>
        <v>0</v>
      </c>
      <c r="AC330" s="89" t="n">
        <f aca="false">IF(AQ330="1",BI330,0)</f>
        <v>0</v>
      </c>
      <c r="AD330" s="89" t="n">
        <f aca="false">IF(AQ330="7",BH330,0)</f>
        <v>0</v>
      </c>
      <c r="AE330" s="89" t="n">
        <f aca="false">IF(AQ330="7",BI330,0)</f>
        <v>0</v>
      </c>
      <c r="AF330" s="89" t="n">
        <f aca="false">IF(AQ330="2",BH330,0)</f>
        <v>0</v>
      </c>
      <c r="AG330" s="89" t="n">
        <f aca="false">IF(AQ330="2",BI330,0)</f>
        <v>0</v>
      </c>
      <c r="AH330" s="89" t="n">
        <f aca="false">IF(AQ330="0",BJ330,0)</f>
        <v>0</v>
      </c>
      <c r="AI330" s="170" t="s">
        <v>104</v>
      </c>
      <c r="AJ330" s="89" t="n">
        <f aca="false">IF(AN330=0,L330,0)</f>
        <v>0</v>
      </c>
      <c r="AK330" s="89" t="n">
        <f aca="false">IF(AN330=12,L330,0)</f>
        <v>0</v>
      </c>
      <c r="AL330" s="89" t="n">
        <f aca="false">IF(AN330=21,L330,0)</f>
        <v>0</v>
      </c>
      <c r="AN330" s="89" t="n">
        <v>21</v>
      </c>
      <c r="AO330" s="89" t="n">
        <f aca="false">H330*0.192377676</f>
        <v>0</v>
      </c>
      <c r="AP330" s="89" t="n">
        <f aca="false">H330*(1-0.192377676)</f>
        <v>0</v>
      </c>
      <c r="AQ330" s="88" t="s">
        <v>215</v>
      </c>
      <c r="AV330" s="89" t="n">
        <f aca="false">AW330+AX330</f>
        <v>0</v>
      </c>
      <c r="AW330" s="89" t="n">
        <f aca="false">G330*AO330</f>
        <v>0</v>
      </c>
      <c r="AX330" s="89" t="n">
        <f aca="false">G330*AP330</f>
        <v>0</v>
      </c>
      <c r="AY330" s="88" t="s">
        <v>780</v>
      </c>
      <c r="AZ330" s="88" t="s">
        <v>720</v>
      </c>
      <c r="BA330" s="170" t="s">
        <v>196</v>
      </c>
      <c r="BC330" s="89" t="n">
        <f aca="false">AW330+AX330</f>
        <v>0</v>
      </c>
      <c r="BD330" s="89" t="n">
        <f aca="false">H330/(100-BE330)*100</f>
        <v>0</v>
      </c>
      <c r="BE330" s="89" t="n">
        <v>0</v>
      </c>
      <c r="BF330" s="89" t="n">
        <f aca="false">O330</f>
        <v>0.443872</v>
      </c>
      <c r="BH330" s="89" t="n">
        <f aca="false">G330*AO330</f>
        <v>0</v>
      </c>
      <c r="BI330" s="89" t="n">
        <f aca="false">G330*AP330</f>
        <v>0</v>
      </c>
      <c r="BJ330" s="89" t="n">
        <f aca="false">G330*H330</f>
        <v>0</v>
      </c>
      <c r="BK330" s="89"/>
      <c r="BL330" s="89" t="n">
        <v>767</v>
      </c>
      <c r="BW330" s="89" t="str">
        <f aca="false">I330</f>
        <v>21</v>
      </c>
      <c r="BX330" s="10" t="s">
        <v>1045</v>
      </c>
    </row>
    <row r="331" customFormat="false" ht="15" hidden="false" customHeight="true" outlineLevel="0" collapsed="false">
      <c r="A331" s="189" t="s">
        <v>1046</v>
      </c>
      <c r="B331" s="189" t="s">
        <v>104</v>
      </c>
      <c r="C331" s="189" t="s">
        <v>1047</v>
      </c>
      <c r="D331" s="190" t="s">
        <v>1048</v>
      </c>
      <c r="E331" s="190"/>
      <c r="F331" s="189" t="s">
        <v>260</v>
      </c>
      <c r="G331" s="191" t="n">
        <v>16.586</v>
      </c>
      <c r="H331" s="192"/>
      <c r="I331" s="193" t="s">
        <v>192</v>
      </c>
      <c r="J331" s="192" t="n">
        <f aca="false">G331*AO331</f>
        <v>0</v>
      </c>
      <c r="K331" s="192" t="n">
        <f aca="false">G331*AP331</f>
        <v>0</v>
      </c>
      <c r="L331" s="192" t="n">
        <f aca="false">G331*H331</f>
        <v>0</v>
      </c>
      <c r="M331" s="192" t="n">
        <f aca="false">L331*(1+BW331/100)</f>
        <v>0</v>
      </c>
      <c r="N331" s="192" t="n">
        <v>0</v>
      </c>
      <c r="O331" s="192" t="n">
        <f aca="false">G331*N331</f>
        <v>0</v>
      </c>
      <c r="P331" s="193" t="s">
        <v>193</v>
      </c>
      <c r="Z331" s="89" t="n">
        <f aca="false">IF(AQ331="5",BJ331,0)</f>
        <v>0</v>
      </c>
      <c r="AB331" s="89" t="n">
        <f aca="false">IF(AQ331="1",BH331,0)</f>
        <v>0</v>
      </c>
      <c r="AC331" s="89" t="n">
        <f aca="false">IF(AQ331="1",BI331,0)</f>
        <v>0</v>
      </c>
      <c r="AD331" s="89" t="n">
        <f aca="false">IF(AQ331="7",BH331,0)</f>
        <v>0</v>
      </c>
      <c r="AE331" s="89" t="n">
        <f aca="false">IF(AQ331="7",BI331,0)</f>
        <v>0</v>
      </c>
      <c r="AF331" s="89" t="n">
        <f aca="false">IF(AQ331="2",BH331,0)</f>
        <v>0</v>
      </c>
      <c r="AG331" s="89" t="n">
        <f aca="false">IF(AQ331="2",BI331,0)</f>
        <v>0</v>
      </c>
      <c r="AH331" s="89" t="n">
        <f aca="false">IF(AQ331="0",BJ331,0)</f>
        <v>0</v>
      </c>
      <c r="AI331" s="170" t="s">
        <v>104</v>
      </c>
      <c r="AJ331" s="89" t="n">
        <f aca="false">IF(AN331=0,L331,0)</f>
        <v>0</v>
      </c>
      <c r="AK331" s="89" t="n">
        <f aca="false">IF(AN331=12,L331,0)</f>
        <v>0</v>
      </c>
      <c r="AL331" s="89" t="n">
        <f aca="false">IF(AN331=21,L331,0)</f>
        <v>0</v>
      </c>
      <c r="AN331" s="89" t="n">
        <v>21</v>
      </c>
      <c r="AO331" s="89" t="n">
        <f aca="false">H331*0</f>
        <v>0</v>
      </c>
      <c r="AP331" s="89" t="n">
        <f aca="false">H331*(1-0)</f>
        <v>0</v>
      </c>
      <c r="AQ331" s="88" t="s">
        <v>209</v>
      </c>
      <c r="AV331" s="89" t="n">
        <f aca="false">AW331+AX331</f>
        <v>0</v>
      </c>
      <c r="AW331" s="89" t="n">
        <f aca="false">G331*AO331</f>
        <v>0</v>
      </c>
      <c r="AX331" s="89" t="n">
        <f aca="false">G331*AP331</f>
        <v>0</v>
      </c>
      <c r="AY331" s="88" t="s">
        <v>780</v>
      </c>
      <c r="AZ331" s="88" t="s">
        <v>720</v>
      </c>
      <c r="BA331" s="170" t="s">
        <v>196</v>
      </c>
      <c r="BC331" s="89" t="n">
        <f aca="false">AW331+AX331</f>
        <v>0</v>
      </c>
      <c r="BD331" s="89" t="n">
        <f aca="false">H331/(100-BE331)*100</f>
        <v>0</v>
      </c>
      <c r="BE331" s="89" t="n">
        <v>0</v>
      </c>
      <c r="BF331" s="89" t="n">
        <f aca="false">O331</f>
        <v>0</v>
      </c>
      <c r="BH331" s="89" t="n">
        <f aca="false">G331*AO331</f>
        <v>0</v>
      </c>
      <c r="BI331" s="89" t="n">
        <f aca="false">G331*AP331</f>
        <v>0</v>
      </c>
      <c r="BJ331" s="89" t="n">
        <f aca="false">G331*H331</f>
        <v>0</v>
      </c>
      <c r="BK331" s="89"/>
      <c r="BL331" s="89" t="n">
        <v>767</v>
      </c>
      <c r="BW331" s="89" t="str">
        <f aca="false">I331</f>
        <v>21</v>
      </c>
      <c r="BX331" s="10" t="s">
        <v>1048</v>
      </c>
    </row>
    <row r="332" customFormat="false" ht="15" hidden="false" customHeight="true" outlineLevel="0" collapsed="false">
      <c r="A332" s="183"/>
      <c r="B332" s="184" t="s">
        <v>104</v>
      </c>
      <c r="C332" s="184" t="s">
        <v>1049</v>
      </c>
      <c r="D332" s="185" t="s">
        <v>1050</v>
      </c>
      <c r="E332" s="185"/>
      <c r="F332" s="183" t="s">
        <v>97</v>
      </c>
      <c r="G332" s="186" t="s">
        <v>97</v>
      </c>
      <c r="H332" s="183"/>
      <c r="I332" s="183" t="s">
        <v>97</v>
      </c>
      <c r="J332" s="187" t="n">
        <f aca="false">SUM(J333:J335)</f>
        <v>0</v>
      </c>
      <c r="K332" s="187" t="n">
        <f aca="false">SUM(K333:K335)</f>
        <v>0</v>
      </c>
      <c r="L332" s="187" t="n">
        <f aca="false">SUM(L333:L335)</f>
        <v>0</v>
      </c>
      <c r="M332" s="187" t="n">
        <f aca="false">SUM(M333:M335)</f>
        <v>0</v>
      </c>
      <c r="N332" s="188"/>
      <c r="O332" s="187" t="n">
        <f aca="false">SUM(O333:O335)</f>
        <v>14.41836157</v>
      </c>
      <c r="P332" s="188"/>
      <c r="AI332" s="170" t="s">
        <v>104</v>
      </c>
      <c r="AS332" s="159" t="n">
        <f aca="false">SUM(AJ333:AJ335)</f>
        <v>0</v>
      </c>
      <c r="AT332" s="159" t="n">
        <f aca="false">SUM(AK333:AK335)</f>
        <v>0</v>
      </c>
      <c r="AU332" s="159" t="n">
        <f aca="false">SUM(AL333:AL335)</f>
        <v>0</v>
      </c>
    </row>
    <row r="333" customFormat="false" ht="35.5" hidden="false" customHeight="true" outlineLevel="0" collapsed="false">
      <c r="A333" s="189" t="s">
        <v>1051</v>
      </c>
      <c r="B333" s="189" t="s">
        <v>104</v>
      </c>
      <c r="C333" s="189" t="s">
        <v>1052</v>
      </c>
      <c r="D333" s="190" t="s">
        <v>1053</v>
      </c>
      <c r="E333" s="190"/>
      <c r="F333" s="189" t="s">
        <v>252</v>
      </c>
      <c r="G333" s="191" t="n">
        <v>477.928</v>
      </c>
      <c r="H333" s="192"/>
      <c r="I333" s="193" t="s">
        <v>192</v>
      </c>
      <c r="J333" s="192" t="n">
        <f aca="false">G333*AO333</f>
        <v>0</v>
      </c>
      <c r="K333" s="192" t="n">
        <f aca="false">G333*AP333</f>
        <v>0</v>
      </c>
      <c r="L333" s="192" t="n">
        <f aca="false">G333*H333</f>
        <v>0</v>
      </c>
      <c r="M333" s="192" t="n">
        <f aca="false">L333*(1+BW333/100)</f>
        <v>0</v>
      </c>
      <c r="N333" s="192" t="n">
        <v>0.02121</v>
      </c>
      <c r="O333" s="192" t="n">
        <f aca="false">G333*N333</f>
        <v>10.13685288</v>
      </c>
      <c r="P333" s="193" t="s">
        <v>383</v>
      </c>
      <c r="Z333" s="89" t="n">
        <f aca="false">IF(AQ333="5",BJ333,0)</f>
        <v>0</v>
      </c>
      <c r="AB333" s="89" t="n">
        <f aca="false">IF(AQ333="1",BH333,0)</f>
        <v>0</v>
      </c>
      <c r="AC333" s="89" t="n">
        <f aca="false">IF(AQ333="1",BI333,0)</f>
        <v>0</v>
      </c>
      <c r="AD333" s="89" t="n">
        <f aca="false">IF(AQ333="7",BH333,0)</f>
        <v>0</v>
      </c>
      <c r="AE333" s="89" t="n">
        <f aca="false">IF(AQ333="7",BI333,0)</f>
        <v>0</v>
      </c>
      <c r="AF333" s="89" t="n">
        <f aca="false">IF(AQ333="2",BH333,0)</f>
        <v>0</v>
      </c>
      <c r="AG333" s="89" t="n">
        <f aca="false">IF(AQ333="2",BI333,0)</f>
        <v>0</v>
      </c>
      <c r="AH333" s="89" t="n">
        <f aca="false">IF(AQ333="0",BJ333,0)</f>
        <v>0</v>
      </c>
      <c r="AI333" s="170" t="s">
        <v>104</v>
      </c>
      <c r="AJ333" s="89" t="n">
        <f aca="false">IF(AN333=0,L333,0)</f>
        <v>0</v>
      </c>
      <c r="AK333" s="89" t="n">
        <f aca="false">IF(AN333=12,L333,0)</f>
        <v>0</v>
      </c>
      <c r="AL333" s="89" t="n">
        <f aca="false">IF(AN333=21,L333,0)</f>
        <v>0</v>
      </c>
      <c r="AN333" s="89" t="n">
        <v>21</v>
      </c>
      <c r="AO333" s="89" t="n">
        <f aca="false">H333*0.815677021</f>
        <v>0</v>
      </c>
      <c r="AP333" s="89" t="n">
        <f aca="false">H333*(1-0.815677021)</f>
        <v>0</v>
      </c>
      <c r="AQ333" s="88" t="s">
        <v>215</v>
      </c>
      <c r="AV333" s="89" t="n">
        <f aca="false">AW333+AX333</f>
        <v>0</v>
      </c>
      <c r="AW333" s="89" t="n">
        <f aca="false">G333*AO333</f>
        <v>0</v>
      </c>
      <c r="AX333" s="89" t="n">
        <f aca="false">G333*AP333</f>
        <v>0</v>
      </c>
      <c r="AY333" s="88" t="s">
        <v>1054</v>
      </c>
      <c r="AZ333" s="88" t="s">
        <v>1055</v>
      </c>
      <c r="BA333" s="170" t="s">
        <v>196</v>
      </c>
      <c r="BC333" s="89" t="n">
        <f aca="false">AW333+AX333</f>
        <v>0</v>
      </c>
      <c r="BD333" s="89" t="n">
        <f aca="false">H333/(100-BE333)*100</f>
        <v>0</v>
      </c>
      <c r="BE333" s="89" t="n">
        <v>0</v>
      </c>
      <c r="BF333" s="89" t="n">
        <f aca="false">O333</f>
        <v>10.13685288</v>
      </c>
      <c r="BH333" s="89" t="n">
        <f aca="false">G333*AO333</f>
        <v>0</v>
      </c>
      <c r="BI333" s="89" t="n">
        <f aca="false">G333*AP333</f>
        <v>0</v>
      </c>
      <c r="BJ333" s="89" t="n">
        <f aca="false">G333*H333</f>
        <v>0</v>
      </c>
      <c r="BK333" s="89"/>
      <c r="BL333" s="89" t="n">
        <v>777</v>
      </c>
      <c r="BW333" s="89" t="str">
        <f aca="false">I333</f>
        <v>21</v>
      </c>
      <c r="BX333" s="10" t="s">
        <v>1053</v>
      </c>
    </row>
    <row r="334" customFormat="false" ht="23.85" hidden="false" customHeight="true" outlineLevel="0" collapsed="false">
      <c r="A334" s="189" t="s">
        <v>1056</v>
      </c>
      <c r="B334" s="189" t="s">
        <v>104</v>
      </c>
      <c r="C334" s="189" t="s">
        <v>1057</v>
      </c>
      <c r="D334" s="190" t="s">
        <v>1058</v>
      </c>
      <c r="E334" s="190"/>
      <c r="F334" s="189" t="s">
        <v>252</v>
      </c>
      <c r="G334" s="191" t="n">
        <v>469.979</v>
      </c>
      <c r="H334" s="192"/>
      <c r="I334" s="193" t="s">
        <v>192</v>
      </c>
      <c r="J334" s="192" t="n">
        <f aca="false">G334*AO334</f>
        <v>0</v>
      </c>
      <c r="K334" s="192" t="n">
        <f aca="false">G334*AP334</f>
        <v>0</v>
      </c>
      <c r="L334" s="192" t="n">
        <f aca="false">G334*H334</f>
        <v>0</v>
      </c>
      <c r="M334" s="192" t="n">
        <f aca="false">L334*(1+BW334/100)</f>
        <v>0</v>
      </c>
      <c r="N334" s="192" t="n">
        <v>0.00911</v>
      </c>
      <c r="O334" s="192" t="n">
        <f aca="false">G334*N334</f>
        <v>4.28150869</v>
      </c>
      <c r="P334" s="193" t="s">
        <v>193</v>
      </c>
      <c r="Z334" s="89" t="n">
        <f aca="false">IF(AQ334="5",BJ334,0)</f>
        <v>0</v>
      </c>
      <c r="AB334" s="89" t="n">
        <f aca="false">IF(AQ334="1",BH334,0)</f>
        <v>0</v>
      </c>
      <c r="AC334" s="89" t="n">
        <f aca="false">IF(AQ334="1",BI334,0)</f>
        <v>0</v>
      </c>
      <c r="AD334" s="89" t="n">
        <f aca="false">IF(AQ334="7",BH334,0)</f>
        <v>0</v>
      </c>
      <c r="AE334" s="89" t="n">
        <f aca="false">IF(AQ334="7",BI334,0)</f>
        <v>0</v>
      </c>
      <c r="AF334" s="89" t="n">
        <f aca="false">IF(AQ334="2",BH334,0)</f>
        <v>0</v>
      </c>
      <c r="AG334" s="89" t="n">
        <f aca="false">IF(AQ334="2",BI334,0)</f>
        <v>0</v>
      </c>
      <c r="AH334" s="89" t="n">
        <f aca="false">IF(AQ334="0",BJ334,0)</f>
        <v>0</v>
      </c>
      <c r="AI334" s="170" t="s">
        <v>104</v>
      </c>
      <c r="AJ334" s="89" t="n">
        <f aca="false">IF(AN334=0,L334,0)</f>
        <v>0</v>
      </c>
      <c r="AK334" s="89" t="n">
        <f aca="false">IF(AN334=12,L334,0)</f>
        <v>0</v>
      </c>
      <c r="AL334" s="89" t="n">
        <f aca="false">IF(AN334=21,L334,0)</f>
        <v>0</v>
      </c>
      <c r="AN334" s="89" t="n">
        <v>21</v>
      </c>
      <c r="AO334" s="89" t="n">
        <f aca="false">H334*0.646920913</f>
        <v>0</v>
      </c>
      <c r="AP334" s="89" t="n">
        <f aca="false">H334*(1-0.646920913)</f>
        <v>0</v>
      </c>
      <c r="AQ334" s="88" t="s">
        <v>215</v>
      </c>
      <c r="AV334" s="89" t="n">
        <f aca="false">AW334+AX334</f>
        <v>0</v>
      </c>
      <c r="AW334" s="89" t="n">
        <f aca="false">G334*AO334</f>
        <v>0</v>
      </c>
      <c r="AX334" s="89" t="n">
        <f aca="false">G334*AP334</f>
        <v>0</v>
      </c>
      <c r="AY334" s="88" t="s">
        <v>1054</v>
      </c>
      <c r="AZ334" s="88" t="s">
        <v>1055</v>
      </c>
      <c r="BA334" s="170" t="s">
        <v>196</v>
      </c>
      <c r="BC334" s="89" t="n">
        <f aca="false">AW334+AX334</f>
        <v>0</v>
      </c>
      <c r="BD334" s="89" t="n">
        <f aca="false">H334/(100-BE334)*100</f>
        <v>0</v>
      </c>
      <c r="BE334" s="89" t="n">
        <v>0</v>
      </c>
      <c r="BF334" s="89" t="n">
        <f aca="false">O334</f>
        <v>4.28150869</v>
      </c>
      <c r="BH334" s="89" t="n">
        <f aca="false">G334*AO334</f>
        <v>0</v>
      </c>
      <c r="BI334" s="89" t="n">
        <f aca="false">G334*AP334</f>
        <v>0</v>
      </c>
      <c r="BJ334" s="89" t="n">
        <f aca="false">G334*H334</f>
        <v>0</v>
      </c>
      <c r="BK334" s="89"/>
      <c r="BL334" s="89" t="n">
        <v>777</v>
      </c>
      <c r="BW334" s="89" t="str">
        <f aca="false">I334</f>
        <v>21</v>
      </c>
      <c r="BX334" s="10" t="s">
        <v>1058</v>
      </c>
    </row>
    <row r="335" customFormat="false" ht="15" hidden="false" customHeight="true" outlineLevel="0" collapsed="false">
      <c r="A335" s="189" t="s">
        <v>1059</v>
      </c>
      <c r="B335" s="189" t="s">
        <v>104</v>
      </c>
      <c r="C335" s="189" t="s">
        <v>1060</v>
      </c>
      <c r="D335" s="190" t="s">
        <v>1061</v>
      </c>
      <c r="E335" s="190"/>
      <c r="F335" s="189" t="s">
        <v>260</v>
      </c>
      <c r="G335" s="191" t="n">
        <v>14.418</v>
      </c>
      <c r="H335" s="192"/>
      <c r="I335" s="193" t="s">
        <v>192</v>
      </c>
      <c r="J335" s="192" t="n">
        <f aca="false">G335*AO335</f>
        <v>0</v>
      </c>
      <c r="K335" s="192" t="n">
        <f aca="false">G335*AP335</f>
        <v>0</v>
      </c>
      <c r="L335" s="192" t="n">
        <f aca="false">G335*H335</f>
        <v>0</v>
      </c>
      <c r="M335" s="192" t="n">
        <f aca="false">L335*(1+BW335/100)</f>
        <v>0</v>
      </c>
      <c r="N335" s="192" t="n">
        <v>0</v>
      </c>
      <c r="O335" s="192" t="n">
        <f aca="false">G335*N335</f>
        <v>0</v>
      </c>
      <c r="P335" s="193" t="s">
        <v>193</v>
      </c>
      <c r="Z335" s="89" t="n">
        <f aca="false">IF(AQ335="5",BJ335,0)</f>
        <v>0</v>
      </c>
      <c r="AB335" s="89" t="n">
        <f aca="false">IF(AQ335="1",BH335,0)</f>
        <v>0</v>
      </c>
      <c r="AC335" s="89" t="n">
        <f aca="false">IF(AQ335="1",BI335,0)</f>
        <v>0</v>
      </c>
      <c r="AD335" s="89" t="n">
        <f aca="false">IF(AQ335="7",BH335,0)</f>
        <v>0</v>
      </c>
      <c r="AE335" s="89" t="n">
        <f aca="false">IF(AQ335="7",BI335,0)</f>
        <v>0</v>
      </c>
      <c r="AF335" s="89" t="n">
        <f aca="false">IF(AQ335="2",BH335,0)</f>
        <v>0</v>
      </c>
      <c r="AG335" s="89" t="n">
        <f aca="false">IF(AQ335="2",BI335,0)</f>
        <v>0</v>
      </c>
      <c r="AH335" s="89" t="n">
        <f aca="false">IF(AQ335="0",BJ335,0)</f>
        <v>0</v>
      </c>
      <c r="AI335" s="170" t="s">
        <v>104</v>
      </c>
      <c r="AJ335" s="89" t="n">
        <f aca="false">IF(AN335=0,L335,0)</f>
        <v>0</v>
      </c>
      <c r="AK335" s="89" t="n">
        <f aca="false">IF(AN335=12,L335,0)</f>
        <v>0</v>
      </c>
      <c r="AL335" s="89" t="n">
        <f aca="false">IF(AN335=21,L335,0)</f>
        <v>0</v>
      </c>
      <c r="AN335" s="89" t="n">
        <v>21</v>
      </c>
      <c r="AO335" s="89" t="n">
        <f aca="false">H335*0</f>
        <v>0</v>
      </c>
      <c r="AP335" s="89" t="n">
        <f aca="false">H335*(1-0)</f>
        <v>0</v>
      </c>
      <c r="AQ335" s="88" t="s">
        <v>209</v>
      </c>
      <c r="AV335" s="89" t="n">
        <f aca="false">AW335+AX335</f>
        <v>0</v>
      </c>
      <c r="AW335" s="89" t="n">
        <f aca="false">G335*AO335</f>
        <v>0</v>
      </c>
      <c r="AX335" s="89" t="n">
        <f aca="false">G335*AP335</f>
        <v>0</v>
      </c>
      <c r="AY335" s="88" t="s">
        <v>1054</v>
      </c>
      <c r="AZ335" s="88" t="s">
        <v>1055</v>
      </c>
      <c r="BA335" s="170" t="s">
        <v>196</v>
      </c>
      <c r="BC335" s="89" t="n">
        <f aca="false">AW335+AX335</f>
        <v>0</v>
      </c>
      <c r="BD335" s="89" t="n">
        <f aca="false">H335/(100-BE335)*100</f>
        <v>0</v>
      </c>
      <c r="BE335" s="89" t="n">
        <v>0</v>
      </c>
      <c r="BF335" s="89" t="n">
        <f aca="false">O335</f>
        <v>0</v>
      </c>
      <c r="BH335" s="89" t="n">
        <f aca="false">G335*AO335</f>
        <v>0</v>
      </c>
      <c r="BI335" s="89" t="n">
        <f aca="false">G335*AP335</f>
        <v>0</v>
      </c>
      <c r="BJ335" s="89" t="n">
        <f aca="false">G335*H335</f>
        <v>0</v>
      </c>
      <c r="BK335" s="89"/>
      <c r="BL335" s="89" t="n">
        <v>777</v>
      </c>
      <c r="BW335" s="89" t="str">
        <f aca="false">I335</f>
        <v>21</v>
      </c>
      <c r="BX335" s="10" t="s">
        <v>1061</v>
      </c>
    </row>
    <row r="336" customFormat="false" ht="15" hidden="false" customHeight="true" outlineLevel="0" collapsed="false">
      <c r="A336" s="183"/>
      <c r="B336" s="184" t="s">
        <v>104</v>
      </c>
      <c r="C336" s="184" t="s">
        <v>1062</v>
      </c>
      <c r="D336" s="185" t="s">
        <v>1063</v>
      </c>
      <c r="E336" s="185"/>
      <c r="F336" s="183" t="s">
        <v>97</v>
      </c>
      <c r="G336" s="186" t="s">
        <v>97</v>
      </c>
      <c r="H336" s="183"/>
      <c r="I336" s="183" t="s">
        <v>97</v>
      </c>
      <c r="J336" s="187" t="n">
        <f aca="false">SUM(J337:J339)</f>
        <v>0</v>
      </c>
      <c r="K336" s="187" t="n">
        <f aca="false">SUM(K337:K339)</f>
        <v>0</v>
      </c>
      <c r="L336" s="187" t="n">
        <f aca="false">SUM(L337:L339)</f>
        <v>0</v>
      </c>
      <c r="M336" s="187" t="n">
        <f aca="false">SUM(M337:M339)</f>
        <v>0</v>
      </c>
      <c r="N336" s="188"/>
      <c r="O336" s="187" t="n">
        <f aca="false">SUM(O337:O339)</f>
        <v>1.4597038</v>
      </c>
      <c r="P336" s="188"/>
      <c r="AI336" s="170" t="s">
        <v>104</v>
      </c>
      <c r="AS336" s="159" t="n">
        <f aca="false">SUM(AJ337:AJ339)</f>
        <v>0</v>
      </c>
      <c r="AT336" s="159" t="n">
        <f aca="false">SUM(AK337:AK339)</f>
        <v>0</v>
      </c>
      <c r="AU336" s="159" t="n">
        <f aca="false">SUM(AL337:AL339)</f>
        <v>0</v>
      </c>
    </row>
    <row r="337" customFormat="false" ht="15" hidden="false" customHeight="true" outlineLevel="0" collapsed="false">
      <c r="A337" s="189" t="s">
        <v>1064</v>
      </c>
      <c r="B337" s="189" t="s">
        <v>104</v>
      </c>
      <c r="C337" s="189" t="s">
        <v>1065</v>
      </c>
      <c r="D337" s="190" t="s">
        <v>1066</v>
      </c>
      <c r="E337" s="190"/>
      <c r="F337" s="189" t="s">
        <v>252</v>
      </c>
      <c r="G337" s="191" t="n">
        <v>1697.33</v>
      </c>
      <c r="H337" s="192"/>
      <c r="I337" s="193" t="s">
        <v>192</v>
      </c>
      <c r="J337" s="192" t="n">
        <f aca="false">G337*AO337</f>
        <v>0</v>
      </c>
      <c r="K337" s="192" t="n">
        <f aca="false">G337*AP337</f>
        <v>0</v>
      </c>
      <c r="L337" s="192" t="n">
        <f aca="false">G337*H337</f>
        <v>0</v>
      </c>
      <c r="M337" s="192" t="n">
        <f aca="false">L337*(1+BW337/100)</f>
        <v>0</v>
      </c>
      <c r="N337" s="192" t="n">
        <v>0.00017</v>
      </c>
      <c r="O337" s="192" t="n">
        <f aca="false">G337*N337</f>
        <v>0.2885461</v>
      </c>
      <c r="P337" s="193" t="s">
        <v>193</v>
      </c>
      <c r="Z337" s="89" t="n">
        <f aca="false">IF(AQ337="5",BJ337,0)</f>
        <v>0</v>
      </c>
      <c r="AB337" s="89" t="n">
        <f aca="false">IF(AQ337="1",BH337,0)</f>
        <v>0</v>
      </c>
      <c r="AC337" s="89" t="n">
        <f aca="false">IF(AQ337="1",BI337,0)</f>
        <v>0</v>
      </c>
      <c r="AD337" s="89" t="n">
        <f aca="false">IF(AQ337="7",BH337,0)</f>
        <v>0</v>
      </c>
      <c r="AE337" s="89" t="n">
        <f aca="false">IF(AQ337="7",BI337,0)</f>
        <v>0</v>
      </c>
      <c r="AF337" s="89" t="n">
        <f aca="false">IF(AQ337="2",BH337,0)</f>
        <v>0</v>
      </c>
      <c r="AG337" s="89" t="n">
        <f aca="false">IF(AQ337="2",BI337,0)</f>
        <v>0</v>
      </c>
      <c r="AH337" s="89" t="n">
        <f aca="false">IF(AQ337="0",BJ337,0)</f>
        <v>0</v>
      </c>
      <c r="AI337" s="170" t="s">
        <v>104</v>
      </c>
      <c r="AJ337" s="89" t="n">
        <f aca="false">IF(AN337=0,L337,0)</f>
        <v>0</v>
      </c>
      <c r="AK337" s="89" t="n">
        <f aca="false">IF(AN337=12,L337,0)</f>
        <v>0</v>
      </c>
      <c r="AL337" s="89" t="n">
        <f aca="false">IF(AN337=21,L337,0)</f>
        <v>0</v>
      </c>
      <c r="AN337" s="89" t="n">
        <v>21</v>
      </c>
      <c r="AO337" s="89" t="n">
        <f aca="false">H337*0.251533793</f>
        <v>0</v>
      </c>
      <c r="AP337" s="89" t="n">
        <f aca="false">H337*(1-0.251533793)</f>
        <v>0</v>
      </c>
      <c r="AQ337" s="88" t="s">
        <v>215</v>
      </c>
      <c r="AV337" s="89" t="n">
        <f aca="false">AW337+AX337</f>
        <v>0</v>
      </c>
      <c r="AW337" s="89" t="n">
        <f aca="false">G337*AO337</f>
        <v>0</v>
      </c>
      <c r="AX337" s="89" t="n">
        <f aca="false">G337*AP337</f>
        <v>0</v>
      </c>
      <c r="AY337" s="88" t="s">
        <v>1067</v>
      </c>
      <c r="AZ337" s="88" t="s">
        <v>1068</v>
      </c>
      <c r="BA337" s="170" t="s">
        <v>196</v>
      </c>
      <c r="BC337" s="89" t="n">
        <f aca="false">AW337+AX337</f>
        <v>0</v>
      </c>
      <c r="BD337" s="89" t="n">
        <f aca="false">H337/(100-BE337)*100</f>
        <v>0</v>
      </c>
      <c r="BE337" s="89" t="n">
        <v>0</v>
      </c>
      <c r="BF337" s="89" t="n">
        <f aca="false">O337</f>
        <v>0.2885461</v>
      </c>
      <c r="BH337" s="89" t="n">
        <f aca="false">G337*AO337</f>
        <v>0</v>
      </c>
      <c r="BI337" s="89" t="n">
        <f aca="false">G337*AP337</f>
        <v>0</v>
      </c>
      <c r="BJ337" s="89" t="n">
        <f aca="false">G337*H337</f>
        <v>0</v>
      </c>
      <c r="BK337" s="89"/>
      <c r="BL337" s="89" t="n">
        <v>784</v>
      </c>
      <c r="BW337" s="89" t="str">
        <f aca="false">I337</f>
        <v>21</v>
      </c>
      <c r="BX337" s="10" t="s">
        <v>1066</v>
      </c>
    </row>
    <row r="338" customFormat="false" ht="15" hidden="false" customHeight="true" outlineLevel="0" collapsed="false">
      <c r="A338" s="189" t="s">
        <v>1069</v>
      </c>
      <c r="B338" s="189" t="s">
        <v>104</v>
      </c>
      <c r="C338" s="189" t="s">
        <v>1070</v>
      </c>
      <c r="D338" s="190" t="s">
        <v>1071</v>
      </c>
      <c r="E338" s="190"/>
      <c r="F338" s="189" t="s">
        <v>252</v>
      </c>
      <c r="G338" s="191" t="n">
        <v>1697.33</v>
      </c>
      <c r="H338" s="192"/>
      <c r="I338" s="193" t="s">
        <v>192</v>
      </c>
      <c r="J338" s="192" t="n">
        <f aca="false">G338*AO338</f>
        <v>0</v>
      </c>
      <c r="K338" s="192" t="n">
        <f aca="false">G338*AP338</f>
        <v>0</v>
      </c>
      <c r="L338" s="192" t="n">
        <f aca="false">G338*H338</f>
        <v>0</v>
      </c>
      <c r="M338" s="192" t="n">
        <f aca="false">L338*(1+BW338/100)</f>
        <v>0</v>
      </c>
      <c r="N338" s="192" t="n">
        <v>0.00023</v>
      </c>
      <c r="O338" s="192" t="n">
        <f aca="false">G338*N338</f>
        <v>0.3903859</v>
      </c>
      <c r="P338" s="193" t="s">
        <v>193</v>
      </c>
      <c r="Z338" s="89" t="n">
        <f aca="false">IF(AQ338="5",BJ338,0)</f>
        <v>0</v>
      </c>
      <c r="AB338" s="89" t="n">
        <f aca="false">IF(AQ338="1",BH338,0)</f>
        <v>0</v>
      </c>
      <c r="AC338" s="89" t="n">
        <f aca="false">IF(AQ338="1",BI338,0)</f>
        <v>0</v>
      </c>
      <c r="AD338" s="89" t="n">
        <f aca="false">IF(AQ338="7",BH338,0)</f>
        <v>0</v>
      </c>
      <c r="AE338" s="89" t="n">
        <f aca="false">IF(AQ338="7",BI338,0)</f>
        <v>0</v>
      </c>
      <c r="AF338" s="89" t="n">
        <f aca="false">IF(AQ338="2",BH338,0)</f>
        <v>0</v>
      </c>
      <c r="AG338" s="89" t="n">
        <f aca="false">IF(AQ338="2",BI338,0)</f>
        <v>0</v>
      </c>
      <c r="AH338" s="89" t="n">
        <f aca="false">IF(AQ338="0",BJ338,0)</f>
        <v>0</v>
      </c>
      <c r="AI338" s="170" t="s">
        <v>104</v>
      </c>
      <c r="AJ338" s="89" t="n">
        <f aca="false">IF(AN338=0,L338,0)</f>
        <v>0</v>
      </c>
      <c r="AK338" s="89" t="n">
        <f aca="false">IF(AN338=12,L338,0)</f>
        <v>0</v>
      </c>
      <c r="AL338" s="89" t="n">
        <f aca="false">IF(AN338=21,L338,0)</f>
        <v>0</v>
      </c>
      <c r="AN338" s="89" t="n">
        <v>21</v>
      </c>
      <c r="AO338" s="89" t="n">
        <f aca="false">H338*0.170530481</f>
        <v>0</v>
      </c>
      <c r="AP338" s="89" t="n">
        <f aca="false">H338*(1-0.170530481)</f>
        <v>0</v>
      </c>
      <c r="AQ338" s="88" t="s">
        <v>215</v>
      </c>
      <c r="AV338" s="89" t="n">
        <f aca="false">AW338+AX338</f>
        <v>0</v>
      </c>
      <c r="AW338" s="89" t="n">
        <f aca="false">G338*AO338</f>
        <v>0</v>
      </c>
      <c r="AX338" s="89" t="n">
        <f aca="false">G338*AP338</f>
        <v>0</v>
      </c>
      <c r="AY338" s="88" t="s">
        <v>1067</v>
      </c>
      <c r="AZ338" s="88" t="s">
        <v>1068</v>
      </c>
      <c r="BA338" s="170" t="s">
        <v>196</v>
      </c>
      <c r="BC338" s="89" t="n">
        <f aca="false">AW338+AX338</f>
        <v>0</v>
      </c>
      <c r="BD338" s="89" t="n">
        <f aca="false">H338/(100-BE338)*100</f>
        <v>0</v>
      </c>
      <c r="BE338" s="89" t="n">
        <v>0</v>
      </c>
      <c r="BF338" s="89" t="n">
        <f aca="false">O338</f>
        <v>0.3903859</v>
      </c>
      <c r="BH338" s="89" t="n">
        <f aca="false">G338*AO338</f>
        <v>0</v>
      </c>
      <c r="BI338" s="89" t="n">
        <f aca="false">G338*AP338</f>
        <v>0</v>
      </c>
      <c r="BJ338" s="89" t="n">
        <f aca="false">G338*H338</f>
        <v>0</v>
      </c>
      <c r="BK338" s="89"/>
      <c r="BL338" s="89" t="n">
        <v>784</v>
      </c>
      <c r="BW338" s="89" t="str">
        <f aca="false">I338</f>
        <v>21</v>
      </c>
      <c r="BX338" s="10" t="s">
        <v>1071</v>
      </c>
    </row>
    <row r="339" customFormat="false" ht="15" hidden="false" customHeight="true" outlineLevel="0" collapsed="false">
      <c r="A339" s="189" t="s">
        <v>1072</v>
      </c>
      <c r="B339" s="189" t="s">
        <v>104</v>
      </c>
      <c r="C339" s="189" t="s">
        <v>1070</v>
      </c>
      <c r="D339" s="190" t="s">
        <v>1073</v>
      </c>
      <c r="E339" s="190"/>
      <c r="F339" s="189" t="s">
        <v>252</v>
      </c>
      <c r="G339" s="191" t="n">
        <v>1697.33</v>
      </c>
      <c r="H339" s="192"/>
      <c r="I339" s="193" t="s">
        <v>192</v>
      </c>
      <c r="J339" s="192" t="n">
        <f aca="false">G339*AO339</f>
        <v>0</v>
      </c>
      <c r="K339" s="192" t="n">
        <f aca="false">G339*AP339</f>
        <v>0</v>
      </c>
      <c r="L339" s="192" t="n">
        <f aca="false">G339*H339</f>
        <v>0</v>
      </c>
      <c r="M339" s="192" t="n">
        <f aca="false">L339*(1+BW339/100)</f>
        <v>0</v>
      </c>
      <c r="N339" s="192" t="n">
        <v>0.00046</v>
      </c>
      <c r="O339" s="192" t="n">
        <f aca="false">G339*N339</f>
        <v>0.7807718</v>
      </c>
      <c r="P339" s="193" t="s">
        <v>193</v>
      </c>
      <c r="Z339" s="89" t="n">
        <f aca="false">IF(AQ339="5",BJ339,0)</f>
        <v>0</v>
      </c>
      <c r="AB339" s="89" t="n">
        <f aca="false">IF(AQ339="1",BH339,0)</f>
        <v>0</v>
      </c>
      <c r="AC339" s="89" t="n">
        <f aca="false">IF(AQ339="1",BI339,0)</f>
        <v>0</v>
      </c>
      <c r="AD339" s="89" t="n">
        <f aca="false">IF(AQ339="7",BH339,0)</f>
        <v>0</v>
      </c>
      <c r="AE339" s="89" t="n">
        <f aca="false">IF(AQ339="7",BI339,0)</f>
        <v>0</v>
      </c>
      <c r="AF339" s="89" t="n">
        <f aca="false">IF(AQ339="2",BH339,0)</f>
        <v>0</v>
      </c>
      <c r="AG339" s="89" t="n">
        <f aca="false">IF(AQ339="2",BI339,0)</f>
        <v>0</v>
      </c>
      <c r="AH339" s="89" t="n">
        <f aca="false">IF(AQ339="0",BJ339,0)</f>
        <v>0</v>
      </c>
      <c r="AI339" s="170" t="s">
        <v>104</v>
      </c>
      <c r="AJ339" s="89" t="n">
        <f aca="false">IF(AN339=0,L339,0)</f>
        <v>0</v>
      </c>
      <c r="AK339" s="89" t="n">
        <f aca="false">IF(AN339=12,L339,0)</f>
        <v>0</v>
      </c>
      <c r="AL339" s="89" t="n">
        <f aca="false">IF(AN339=21,L339,0)</f>
        <v>0</v>
      </c>
      <c r="AN339" s="89" t="n">
        <v>21</v>
      </c>
      <c r="AO339" s="89" t="n">
        <f aca="false">H339*0.223950244</f>
        <v>0</v>
      </c>
      <c r="AP339" s="89" t="n">
        <f aca="false">H339*(1-0.223950244)</f>
        <v>0</v>
      </c>
      <c r="AQ339" s="88" t="s">
        <v>215</v>
      </c>
      <c r="AV339" s="89" t="n">
        <f aca="false">AW339+AX339</f>
        <v>0</v>
      </c>
      <c r="AW339" s="89" t="n">
        <f aca="false">G339*AO339</f>
        <v>0</v>
      </c>
      <c r="AX339" s="89" t="n">
        <f aca="false">G339*AP339</f>
        <v>0</v>
      </c>
      <c r="AY339" s="88" t="s">
        <v>1067</v>
      </c>
      <c r="AZ339" s="88" t="s">
        <v>1068</v>
      </c>
      <c r="BA339" s="170" t="s">
        <v>196</v>
      </c>
      <c r="BC339" s="89" t="n">
        <f aca="false">AW339+AX339</f>
        <v>0</v>
      </c>
      <c r="BD339" s="89" t="n">
        <f aca="false">H339/(100-BE339)*100</f>
        <v>0</v>
      </c>
      <c r="BE339" s="89" t="n">
        <v>0</v>
      </c>
      <c r="BF339" s="89" t="n">
        <f aca="false">O339</f>
        <v>0.7807718</v>
      </c>
      <c r="BH339" s="89" t="n">
        <f aca="false">G339*AO339</f>
        <v>0</v>
      </c>
      <c r="BI339" s="89" t="n">
        <f aca="false">G339*AP339</f>
        <v>0</v>
      </c>
      <c r="BJ339" s="89" t="n">
        <f aca="false">G339*H339</f>
        <v>0</v>
      </c>
      <c r="BK339" s="89"/>
      <c r="BL339" s="89" t="n">
        <v>784</v>
      </c>
      <c r="BW339" s="89" t="str">
        <f aca="false">I339</f>
        <v>21</v>
      </c>
      <c r="BX339" s="10" t="s">
        <v>1073</v>
      </c>
    </row>
    <row r="340" customFormat="false" ht="15" hidden="false" customHeight="true" outlineLevel="0" collapsed="false">
      <c r="A340" s="183"/>
      <c r="B340" s="184" t="s">
        <v>104</v>
      </c>
      <c r="C340" s="184" t="s">
        <v>1074</v>
      </c>
      <c r="D340" s="185" t="s">
        <v>1075</v>
      </c>
      <c r="E340" s="185"/>
      <c r="F340" s="183" t="s">
        <v>97</v>
      </c>
      <c r="G340" s="186" t="s">
        <v>97</v>
      </c>
      <c r="H340" s="183"/>
      <c r="I340" s="183" t="s">
        <v>97</v>
      </c>
      <c r="J340" s="187" t="n">
        <f aca="false">SUM(J341:J353)</f>
        <v>0</v>
      </c>
      <c r="K340" s="187" t="n">
        <f aca="false">SUM(K341:K353)</f>
        <v>0</v>
      </c>
      <c r="L340" s="187" t="n">
        <f aca="false">SUM(L341:L353)</f>
        <v>0</v>
      </c>
      <c r="M340" s="187" t="n">
        <f aca="false">SUM(M341:M353)</f>
        <v>0</v>
      </c>
      <c r="N340" s="188"/>
      <c r="O340" s="187" t="n">
        <f aca="false">SUM(O341:O353)</f>
        <v>0.1855412</v>
      </c>
      <c r="P340" s="188"/>
      <c r="AI340" s="170" t="s">
        <v>104</v>
      </c>
      <c r="AS340" s="159" t="n">
        <f aca="false">SUM(AJ341:AJ353)</f>
        <v>0</v>
      </c>
      <c r="AT340" s="159" t="n">
        <f aca="false">SUM(AK341:AK353)</f>
        <v>0</v>
      </c>
      <c r="AU340" s="159" t="n">
        <f aca="false">SUM(AL341:AL353)</f>
        <v>0</v>
      </c>
    </row>
    <row r="341" customFormat="false" ht="15" hidden="false" customHeight="true" outlineLevel="0" collapsed="false">
      <c r="A341" s="189" t="s">
        <v>1076</v>
      </c>
      <c r="B341" s="189" t="s">
        <v>104</v>
      </c>
      <c r="C341" s="189" t="s">
        <v>1077</v>
      </c>
      <c r="D341" s="190" t="s">
        <v>1078</v>
      </c>
      <c r="E341" s="190"/>
      <c r="F341" s="189" t="s">
        <v>252</v>
      </c>
      <c r="G341" s="191" t="n">
        <v>1.42</v>
      </c>
      <c r="H341" s="192"/>
      <c r="I341" s="193" t="s">
        <v>192</v>
      </c>
      <c r="J341" s="192" t="n">
        <f aca="false">G341*AO341</f>
        <v>0</v>
      </c>
      <c r="K341" s="192" t="n">
        <f aca="false">G341*AP341</f>
        <v>0</v>
      </c>
      <c r="L341" s="192" t="n">
        <f aca="false">G341*H341</f>
        <v>0</v>
      </c>
      <c r="M341" s="192" t="n">
        <f aca="false">L341*(1+BW341/100)</f>
        <v>0</v>
      </c>
      <c r="N341" s="192" t="n">
        <v>8E-005</v>
      </c>
      <c r="O341" s="192" t="n">
        <f aca="false">G341*N341</f>
        <v>0.0001136</v>
      </c>
      <c r="P341" s="193" t="s">
        <v>193</v>
      </c>
      <c r="Z341" s="89" t="n">
        <f aca="false">IF(AQ341="5",BJ341,0)</f>
        <v>0</v>
      </c>
      <c r="AB341" s="89" t="n">
        <f aca="false">IF(AQ341="1",BH341,0)</f>
        <v>0</v>
      </c>
      <c r="AC341" s="89" t="n">
        <f aca="false">IF(AQ341="1",BI341,0)</f>
        <v>0</v>
      </c>
      <c r="AD341" s="89" t="n">
        <f aca="false">IF(AQ341="7",BH341,0)</f>
        <v>0</v>
      </c>
      <c r="AE341" s="89" t="n">
        <f aca="false">IF(AQ341="7",BI341,0)</f>
        <v>0</v>
      </c>
      <c r="AF341" s="89" t="n">
        <f aca="false">IF(AQ341="2",BH341,0)</f>
        <v>0</v>
      </c>
      <c r="AG341" s="89" t="n">
        <f aca="false">IF(AQ341="2",BI341,0)</f>
        <v>0</v>
      </c>
      <c r="AH341" s="89" t="n">
        <f aca="false">IF(AQ341="0",BJ341,0)</f>
        <v>0</v>
      </c>
      <c r="AI341" s="170" t="s">
        <v>104</v>
      </c>
      <c r="AJ341" s="89" t="n">
        <f aca="false">IF(AN341=0,L341,0)</f>
        <v>0</v>
      </c>
      <c r="AK341" s="89" t="n">
        <f aca="false">IF(AN341=12,L341,0)</f>
        <v>0</v>
      </c>
      <c r="AL341" s="89" t="n">
        <f aca="false">IF(AN341=21,L341,0)</f>
        <v>0</v>
      </c>
      <c r="AN341" s="89" t="n">
        <v>21</v>
      </c>
      <c r="AO341" s="89" t="n">
        <f aca="false">H341*0.030343105</f>
        <v>0</v>
      </c>
      <c r="AP341" s="89" t="n">
        <f aca="false">H341*(1-0.030343105)</f>
        <v>0</v>
      </c>
      <c r="AQ341" s="88" t="s">
        <v>215</v>
      </c>
      <c r="AV341" s="89" t="n">
        <f aca="false">AW341+AX341</f>
        <v>0</v>
      </c>
      <c r="AW341" s="89" t="n">
        <f aca="false">G341*AO341</f>
        <v>0</v>
      </c>
      <c r="AX341" s="89" t="n">
        <f aca="false">G341*AP341</f>
        <v>0</v>
      </c>
      <c r="AY341" s="88" t="s">
        <v>1079</v>
      </c>
      <c r="AZ341" s="88" t="s">
        <v>1068</v>
      </c>
      <c r="BA341" s="170" t="s">
        <v>196</v>
      </c>
      <c r="BC341" s="89" t="n">
        <f aca="false">AW341+AX341</f>
        <v>0</v>
      </c>
      <c r="BD341" s="89" t="n">
        <f aca="false">H341/(100-BE341)*100</f>
        <v>0</v>
      </c>
      <c r="BE341" s="89" t="n">
        <v>0</v>
      </c>
      <c r="BF341" s="89" t="n">
        <f aca="false">O341</f>
        <v>0.0001136</v>
      </c>
      <c r="BH341" s="89" t="n">
        <f aca="false">G341*AO341</f>
        <v>0</v>
      </c>
      <c r="BI341" s="89" t="n">
        <f aca="false">G341*AP341</f>
        <v>0</v>
      </c>
      <c r="BJ341" s="89" t="n">
        <f aca="false">G341*H341</f>
        <v>0</v>
      </c>
      <c r="BK341" s="89"/>
      <c r="BL341" s="89" t="n">
        <v>787</v>
      </c>
      <c r="BW341" s="89" t="str">
        <f aca="false">I341</f>
        <v>21</v>
      </c>
      <c r="BX341" s="10" t="s">
        <v>1078</v>
      </c>
    </row>
    <row r="342" customFormat="false" ht="23.85" hidden="false" customHeight="true" outlineLevel="0" collapsed="false">
      <c r="A342" s="194" t="s">
        <v>1080</v>
      </c>
      <c r="B342" s="194" t="s">
        <v>104</v>
      </c>
      <c r="C342" s="194" t="s">
        <v>1081</v>
      </c>
      <c r="D342" s="195" t="s">
        <v>1082</v>
      </c>
      <c r="E342" s="195"/>
      <c r="F342" s="194" t="s">
        <v>252</v>
      </c>
      <c r="G342" s="196" t="n">
        <v>1.699</v>
      </c>
      <c r="H342" s="197"/>
      <c r="I342" s="198" t="s">
        <v>192</v>
      </c>
      <c r="J342" s="197" t="n">
        <f aca="false">G342*AO342</f>
        <v>0</v>
      </c>
      <c r="K342" s="197" t="n">
        <f aca="false">G342*AP342</f>
        <v>0</v>
      </c>
      <c r="L342" s="197" t="n">
        <f aca="false">G342*H342</f>
        <v>0</v>
      </c>
      <c r="M342" s="197" t="n">
        <f aca="false">L342*(1+BW342/100)</f>
        <v>0</v>
      </c>
      <c r="N342" s="197" t="n">
        <v>0.01</v>
      </c>
      <c r="O342" s="197" t="n">
        <f aca="false">G342*N342</f>
        <v>0.01699</v>
      </c>
      <c r="P342" s="198" t="s">
        <v>383</v>
      </c>
      <c r="Z342" s="89" t="n">
        <f aca="false">IF(AQ342="5",BJ342,0)</f>
        <v>0</v>
      </c>
      <c r="AB342" s="89" t="n">
        <f aca="false">IF(AQ342="1",BH342,0)</f>
        <v>0</v>
      </c>
      <c r="AC342" s="89" t="n">
        <f aca="false">IF(AQ342="1",BI342,0)</f>
        <v>0</v>
      </c>
      <c r="AD342" s="89" t="n">
        <f aca="false">IF(AQ342="7",BH342,0)</f>
        <v>0</v>
      </c>
      <c r="AE342" s="89" t="n">
        <f aca="false">IF(AQ342="7",BI342,0)</f>
        <v>0</v>
      </c>
      <c r="AF342" s="89" t="n">
        <f aca="false">IF(AQ342="2",BH342,0)</f>
        <v>0</v>
      </c>
      <c r="AG342" s="89" t="n">
        <f aca="false">IF(AQ342="2",BI342,0)</f>
        <v>0</v>
      </c>
      <c r="AH342" s="89" t="n">
        <f aca="false">IF(AQ342="0",BJ342,0)</f>
        <v>0</v>
      </c>
      <c r="AI342" s="170" t="s">
        <v>104</v>
      </c>
      <c r="AJ342" s="199" t="n">
        <f aca="false">IF(AN342=0,L342,0)</f>
        <v>0</v>
      </c>
      <c r="AK342" s="199" t="n">
        <f aca="false">IF(AN342=12,L342,0)</f>
        <v>0</v>
      </c>
      <c r="AL342" s="199" t="n">
        <f aca="false">IF(AN342=21,L342,0)</f>
        <v>0</v>
      </c>
      <c r="AN342" s="89" t="n">
        <v>21</v>
      </c>
      <c r="AO342" s="89" t="n">
        <f aca="false">H342*1</f>
        <v>0</v>
      </c>
      <c r="AP342" s="89" t="n">
        <f aca="false">H342*(1-1)</f>
        <v>0</v>
      </c>
      <c r="AQ342" s="200" t="s">
        <v>215</v>
      </c>
      <c r="AV342" s="89" t="n">
        <f aca="false">AW342+AX342</f>
        <v>0</v>
      </c>
      <c r="AW342" s="89" t="n">
        <f aca="false">G342*AO342</f>
        <v>0</v>
      </c>
      <c r="AX342" s="89" t="n">
        <f aca="false">G342*AP342</f>
        <v>0</v>
      </c>
      <c r="AY342" s="88" t="s">
        <v>1079</v>
      </c>
      <c r="AZ342" s="88" t="s">
        <v>1068</v>
      </c>
      <c r="BA342" s="170" t="s">
        <v>196</v>
      </c>
      <c r="BC342" s="89" t="n">
        <f aca="false">AW342+AX342</f>
        <v>0</v>
      </c>
      <c r="BD342" s="89" t="n">
        <f aca="false">H342/(100-BE342)*100</f>
        <v>0</v>
      </c>
      <c r="BE342" s="89" t="n">
        <v>0</v>
      </c>
      <c r="BF342" s="89" t="n">
        <f aca="false">O342</f>
        <v>0.01699</v>
      </c>
      <c r="BH342" s="199" t="n">
        <f aca="false">G342*AO342</f>
        <v>0</v>
      </c>
      <c r="BI342" s="199" t="n">
        <f aca="false">G342*AP342</f>
        <v>0</v>
      </c>
      <c r="BJ342" s="199" t="n">
        <f aca="false">G342*H342</f>
        <v>0</v>
      </c>
      <c r="BK342" s="199"/>
      <c r="BL342" s="89" t="n">
        <v>787</v>
      </c>
      <c r="BW342" s="89" t="str">
        <f aca="false">I342</f>
        <v>21</v>
      </c>
      <c r="BX342" s="201" t="s">
        <v>1082</v>
      </c>
    </row>
    <row r="343" customFormat="false" ht="15" hidden="false" customHeight="true" outlineLevel="0" collapsed="false">
      <c r="A343" s="189" t="s">
        <v>1083</v>
      </c>
      <c r="B343" s="189" t="s">
        <v>104</v>
      </c>
      <c r="C343" s="189" t="s">
        <v>1077</v>
      </c>
      <c r="D343" s="190" t="s">
        <v>1078</v>
      </c>
      <c r="E343" s="190"/>
      <c r="F343" s="189" t="s">
        <v>252</v>
      </c>
      <c r="G343" s="191" t="n">
        <v>1.68</v>
      </c>
      <c r="H343" s="192"/>
      <c r="I343" s="193" t="s">
        <v>192</v>
      </c>
      <c r="J343" s="192" t="n">
        <f aca="false">G343*AO343</f>
        <v>0</v>
      </c>
      <c r="K343" s="192" t="n">
        <f aca="false">G343*AP343</f>
        <v>0</v>
      </c>
      <c r="L343" s="192" t="n">
        <f aca="false">G343*H343</f>
        <v>0</v>
      </c>
      <c r="M343" s="192" t="n">
        <f aca="false">L343*(1+BW343/100)</f>
        <v>0</v>
      </c>
      <c r="N343" s="192" t="n">
        <v>8E-005</v>
      </c>
      <c r="O343" s="192" t="n">
        <f aca="false">G343*N343</f>
        <v>0.0001344</v>
      </c>
      <c r="P343" s="193" t="s">
        <v>193</v>
      </c>
      <c r="Z343" s="89" t="n">
        <f aca="false">IF(AQ343="5",BJ343,0)</f>
        <v>0</v>
      </c>
      <c r="AB343" s="89" t="n">
        <f aca="false">IF(AQ343="1",BH343,0)</f>
        <v>0</v>
      </c>
      <c r="AC343" s="89" t="n">
        <f aca="false">IF(AQ343="1",BI343,0)</f>
        <v>0</v>
      </c>
      <c r="AD343" s="89" t="n">
        <f aca="false">IF(AQ343="7",BH343,0)</f>
        <v>0</v>
      </c>
      <c r="AE343" s="89" t="n">
        <f aca="false">IF(AQ343="7",BI343,0)</f>
        <v>0</v>
      </c>
      <c r="AF343" s="89" t="n">
        <f aca="false">IF(AQ343="2",BH343,0)</f>
        <v>0</v>
      </c>
      <c r="AG343" s="89" t="n">
        <f aca="false">IF(AQ343="2",BI343,0)</f>
        <v>0</v>
      </c>
      <c r="AH343" s="89" t="n">
        <f aca="false">IF(AQ343="0",BJ343,0)</f>
        <v>0</v>
      </c>
      <c r="AI343" s="170" t="s">
        <v>104</v>
      </c>
      <c r="AJ343" s="89" t="n">
        <f aca="false">IF(AN343=0,L343,0)</f>
        <v>0</v>
      </c>
      <c r="AK343" s="89" t="n">
        <f aca="false">IF(AN343=12,L343,0)</f>
        <v>0</v>
      </c>
      <c r="AL343" s="89" t="n">
        <f aca="false">IF(AN343=21,L343,0)</f>
        <v>0</v>
      </c>
      <c r="AN343" s="89" t="n">
        <v>21</v>
      </c>
      <c r="AO343" s="89" t="n">
        <f aca="false">H343*0.030343048</f>
        <v>0</v>
      </c>
      <c r="AP343" s="89" t="n">
        <f aca="false">H343*(1-0.030343048)</f>
        <v>0</v>
      </c>
      <c r="AQ343" s="88" t="s">
        <v>215</v>
      </c>
      <c r="AV343" s="89" t="n">
        <f aca="false">AW343+AX343</f>
        <v>0</v>
      </c>
      <c r="AW343" s="89" t="n">
        <f aca="false">G343*AO343</f>
        <v>0</v>
      </c>
      <c r="AX343" s="89" t="n">
        <f aca="false">G343*AP343</f>
        <v>0</v>
      </c>
      <c r="AY343" s="88" t="s">
        <v>1079</v>
      </c>
      <c r="AZ343" s="88" t="s">
        <v>1068</v>
      </c>
      <c r="BA343" s="170" t="s">
        <v>196</v>
      </c>
      <c r="BC343" s="89" t="n">
        <f aca="false">AW343+AX343</f>
        <v>0</v>
      </c>
      <c r="BD343" s="89" t="n">
        <f aca="false">H343/(100-BE343)*100</f>
        <v>0</v>
      </c>
      <c r="BE343" s="89" t="n">
        <v>0</v>
      </c>
      <c r="BF343" s="89" t="n">
        <f aca="false">O343</f>
        <v>0.0001344</v>
      </c>
      <c r="BH343" s="89" t="n">
        <f aca="false">G343*AO343</f>
        <v>0</v>
      </c>
      <c r="BI343" s="89" t="n">
        <f aca="false">G343*AP343</f>
        <v>0</v>
      </c>
      <c r="BJ343" s="89" t="n">
        <f aca="false">G343*H343</f>
        <v>0</v>
      </c>
      <c r="BK343" s="89"/>
      <c r="BL343" s="89" t="n">
        <v>787</v>
      </c>
      <c r="BW343" s="89" t="str">
        <f aca="false">I343</f>
        <v>21</v>
      </c>
      <c r="BX343" s="10" t="s">
        <v>1078</v>
      </c>
    </row>
    <row r="344" customFormat="false" ht="23.85" hidden="false" customHeight="true" outlineLevel="0" collapsed="false">
      <c r="A344" s="194" t="s">
        <v>1084</v>
      </c>
      <c r="B344" s="194" t="s">
        <v>104</v>
      </c>
      <c r="C344" s="194" t="s">
        <v>1085</v>
      </c>
      <c r="D344" s="195" t="s">
        <v>1086</v>
      </c>
      <c r="E344" s="195"/>
      <c r="F344" s="194" t="s">
        <v>252</v>
      </c>
      <c r="G344" s="196" t="n">
        <v>2.016</v>
      </c>
      <c r="H344" s="197"/>
      <c r="I344" s="198" t="s">
        <v>192</v>
      </c>
      <c r="J344" s="197" t="n">
        <f aca="false">G344*AO344</f>
        <v>0</v>
      </c>
      <c r="K344" s="197" t="n">
        <f aca="false">G344*AP344</f>
        <v>0</v>
      </c>
      <c r="L344" s="197" t="n">
        <f aca="false">G344*H344</f>
        <v>0</v>
      </c>
      <c r="M344" s="197" t="n">
        <f aca="false">L344*(1+BW344/100)</f>
        <v>0</v>
      </c>
      <c r="N344" s="197" t="n">
        <v>0.01</v>
      </c>
      <c r="O344" s="197" t="n">
        <f aca="false">G344*N344</f>
        <v>0.02016</v>
      </c>
      <c r="P344" s="198" t="s">
        <v>383</v>
      </c>
      <c r="Z344" s="89" t="n">
        <f aca="false">IF(AQ344="5",BJ344,0)</f>
        <v>0</v>
      </c>
      <c r="AB344" s="89" t="n">
        <f aca="false">IF(AQ344="1",BH344,0)</f>
        <v>0</v>
      </c>
      <c r="AC344" s="89" t="n">
        <f aca="false">IF(AQ344="1",BI344,0)</f>
        <v>0</v>
      </c>
      <c r="AD344" s="89" t="n">
        <f aca="false">IF(AQ344="7",BH344,0)</f>
        <v>0</v>
      </c>
      <c r="AE344" s="89" t="n">
        <f aca="false">IF(AQ344="7",BI344,0)</f>
        <v>0</v>
      </c>
      <c r="AF344" s="89" t="n">
        <f aca="false">IF(AQ344="2",BH344,0)</f>
        <v>0</v>
      </c>
      <c r="AG344" s="89" t="n">
        <f aca="false">IF(AQ344="2",BI344,0)</f>
        <v>0</v>
      </c>
      <c r="AH344" s="89" t="n">
        <f aca="false">IF(AQ344="0",BJ344,0)</f>
        <v>0</v>
      </c>
      <c r="AI344" s="170" t="s">
        <v>104</v>
      </c>
      <c r="AJ344" s="199" t="n">
        <f aca="false">IF(AN344=0,L344,0)</f>
        <v>0</v>
      </c>
      <c r="AK344" s="199" t="n">
        <f aca="false">IF(AN344=12,L344,0)</f>
        <v>0</v>
      </c>
      <c r="AL344" s="199" t="n">
        <f aca="false">IF(AN344=21,L344,0)</f>
        <v>0</v>
      </c>
      <c r="AN344" s="89" t="n">
        <v>21</v>
      </c>
      <c r="AO344" s="89" t="n">
        <f aca="false">H344*1</f>
        <v>0</v>
      </c>
      <c r="AP344" s="89" t="n">
        <f aca="false">H344*(1-1)</f>
        <v>0</v>
      </c>
      <c r="AQ344" s="200" t="s">
        <v>215</v>
      </c>
      <c r="AV344" s="89" t="n">
        <f aca="false">AW344+AX344</f>
        <v>0</v>
      </c>
      <c r="AW344" s="89" t="n">
        <f aca="false">G344*AO344</f>
        <v>0</v>
      </c>
      <c r="AX344" s="89" t="n">
        <f aca="false">G344*AP344</f>
        <v>0</v>
      </c>
      <c r="AY344" s="88" t="s">
        <v>1079</v>
      </c>
      <c r="AZ344" s="88" t="s">
        <v>1068</v>
      </c>
      <c r="BA344" s="170" t="s">
        <v>196</v>
      </c>
      <c r="BC344" s="89" t="n">
        <f aca="false">AW344+AX344</f>
        <v>0</v>
      </c>
      <c r="BD344" s="89" t="n">
        <f aca="false">H344/(100-BE344)*100</f>
        <v>0</v>
      </c>
      <c r="BE344" s="89" t="n">
        <v>0</v>
      </c>
      <c r="BF344" s="89" t="n">
        <f aca="false">O344</f>
        <v>0.02016</v>
      </c>
      <c r="BH344" s="199" t="n">
        <f aca="false">G344*AO344</f>
        <v>0</v>
      </c>
      <c r="BI344" s="199" t="n">
        <f aca="false">G344*AP344</f>
        <v>0</v>
      </c>
      <c r="BJ344" s="199" t="n">
        <f aca="false">G344*H344</f>
        <v>0</v>
      </c>
      <c r="BK344" s="199"/>
      <c r="BL344" s="89" t="n">
        <v>787</v>
      </c>
      <c r="BW344" s="89" t="str">
        <f aca="false">I344</f>
        <v>21</v>
      </c>
      <c r="BX344" s="201" t="s">
        <v>1086</v>
      </c>
    </row>
    <row r="345" customFormat="false" ht="15" hidden="false" customHeight="true" outlineLevel="0" collapsed="false">
      <c r="A345" s="189" t="s">
        <v>1087</v>
      </c>
      <c r="B345" s="189" t="s">
        <v>104</v>
      </c>
      <c r="C345" s="189" t="s">
        <v>1077</v>
      </c>
      <c r="D345" s="190" t="s">
        <v>1078</v>
      </c>
      <c r="E345" s="190"/>
      <c r="F345" s="189" t="s">
        <v>252</v>
      </c>
      <c r="G345" s="191" t="n">
        <v>1.92</v>
      </c>
      <c r="H345" s="192"/>
      <c r="I345" s="193" t="s">
        <v>192</v>
      </c>
      <c r="J345" s="192" t="n">
        <f aca="false">G345*AO345</f>
        <v>0</v>
      </c>
      <c r="K345" s="192" t="n">
        <f aca="false">G345*AP345</f>
        <v>0</v>
      </c>
      <c r="L345" s="192" t="n">
        <f aca="false">G345*H345</f>
        <v>0</v>
      </c>
      <c r="M345" s="192" t="n">
        <f aca="false">L345*(1+BW345/100)</f>
        <v>0</v>
      </c>
      <c r="N345" s="192" t="n">
        <v>8E-005</v>
      </c>
      <c r="O345" s="192" t="n">
        <f aca="false">G345*N345</f>
        <v>0.0001536</v>
      </c>
      <c r="P345" s="193" t="s">
        <v>193</v>
      </c>
      <c r="Z345" s="89" t="n">
        <f aca="false">IF(AQ345="5",BJ345,0)</f>
        <v>0</v>
      </c>
      <c r="AB345" s="89" t="n">
        <f aca="false">IF(AQ345="1",BH345,0)</f>
        <v>0</v>
      </c>
      <c r="AC345" s="89" t="n">
        <f aca="false">IF(AQ345="1",BI345,0)</f>
        <v>0</v>
      </c>
      <c r="AD345" s="89" t="n">
        <f aca="false">IF(AQ345="7",BH345,0)</f>
        <v>0</v>
      </c>
      <c r="AE345" s="89" t="n">
        <f aca="false">IF(AQ345="7",BI345,0)</f>
        <v>0</v>
      </c>
      <c r="AF345" s="89" t="n">
        <f aca="false">IF(AQ345="2",BH345,0)</f>
        <v>0</v>
      </c>
      <c r="AG345" s="89" t="n">
        <f aca="false">IF(AQ345="2",BI345,0)</f>
        <v>0</v>
      </c>
      <c r="AH345" s="89" t="n">
        <f aca="false">IF(AQ345="0",BJ345,0)</f>
        <v>0</v>
      </c>
      <c r="AI345" s="170" t="s">
        <v>104</v>
      </c>
      <c r="AJ345" s="89" t="n">
        <f aca="false">IF(AN345=0,L345,0)</f>
        <v>0</v>
      </c>
      <c r="AK345" s="89" t="n">
        <f aca="false">IF(AN345=12,L345,0)</f>
        <v>0</v>
      </c>
      <c r="AL345" s="89" t="n">
        <f aca="false">IF(AN345=21,L345,0)</f>
        <v>0</v>
      </c>
      <c r="AN345" s="89" t="n">
        <v>21</v>
      </c>
      <c r="AO345" s="89" t="n">
        <f aca="false">H345*0.030343129</f>
        <v>0</v>
      </c>
      <c r="AP345" s="89" t="n">
        <f aca="false">H345*(1-0.030343129)</f>
        <v>0</v>
      </c>
      <c r="AQ345" s="88" t="s">
        <v>215</v>
      </c>
      <c r="AV345" s="89" t="n">
        <f aca="false">AW345+AX345</f>
        <v>0</v>
      </c>
      <c r="AW345" s="89" t="n">
        <f aca="false">G345*AO345</f>
        <v>0</v>
      </c>
      <c r="AX345" s="89" t="n">
        <f aca="false">G345*AP345</f>
        <v>0</v>
      </c>
      <c r="AY345" s="88" t="s">
        <v>1079</v>
      </c>
      <c r="AZ345" s="88" t="s">
        <v>1068</v>
      </c>
      <c r="BA345" s="170" t="s">
        <v>196</v>
      </c>
      <c r="BC345" s="89" t="n">
        <f aca="false">AW345+AX345</f>
        <v>0</v>
      </c>
      <c r="BD345" s="89" t="n">
        <f aca="false">H345/(100-BE345)*100</f>
        <v>0</v>
      </c>
      <c r="BE345" s="89" t="n">
        <v>0</v>
      </c>
      <c r="BF345" s="89" t="n">
        <f aca="false">O345</f>
        <v>0.0001536</v>
      </c>
      <c r="BH345" s="89" t="n">
        <f aca="false">G345*AO345</f>
        <v>0</v>
      </c>
      <c r="BI345" s="89" t="n">
        <f aca="false">G345*AP345</f>
        <v>0</v>
      </c>
      <c r="BJ345" s="89" t="n">
        <f aca="false">G345*H345</f>
        <v>0</v>
      </c>
      <c r="BK345" s="89"/>
      <c r="BL345" s="89" t="n">
        <v>787</v>
      </c>
      <c r="BW345" s="89" t="str">
        <f aca="false">I345</f>
        <v>21</v>
      </c>
      <c r="BX345" s="10" t="s">
        <v>1078</v>
      </c>
    </row>
    <row r="346" customFormat="false" ht="23.85" hidden="false" customHeight="true" outlineLevel="0" collapsed="false">
      <c r="A346" s="194" t="s">
        <v>1088</v>
      </c>
      <c r="B346" s="194" t="s">
        <v>104</v>
      </c>
      <c r="C346" s="194" t="s">
        <v>1089</v>
      </c>
      <c r="D346" s="195" t="s">
        <v>1090</v>
      </c>
      <c r="E346" s="195"/>
      <c r="F346" s="194" t="s">
        <v>252</v>
      </c>
      <c r="G346" s="196" t="n">
        <v>2.304</v>
      </c>
      <c r="H346" s="197"/>
      <c r="I346" s="198" t="s">
        <v>192</v>
      </c>
      <c r="J346" s="197" t="n">
        <f aca="false">G346*AO346</f>
        <v>0</v>
      </c>
      <c r="K346" s="197" t="n">
        <f aca="false">G346*AP346</f>
        <v>0</v>
      </c>
      <c r="L346" s="197" t="n">
        <f aca="false">G346*H346</f>
        <v>0</v>
      </c>
      <c r="M346" s="197" t="n">
        <f aca="false">L346*(1+BW346/100)</f>
        <v>0</v>
      </c>
      <c r="N346" s="197" t="n">
        <v>0.01</v>
      </c>
      <c r="O346" s="197" t="n">
        <f aca="false">G346*N346</f>
        <v>0.02304</v>
      </c>
      <c r="P346" s="198" t="s">
        <v>383</v>
      </c>
      <c r="Z346" s="89" t="n">
        <f aca="false">IF(AQ346="5",BJ346,0)</f>
        <v>0</v>
      </c>
      <c r="AB346" s="89" t="n">
        <f aca="false">IF(AQ346="1",BH346,0)</f>
        <v>0</v>
      </c>
      <c r="AC346" s="89" t="n">
        <f aca="false">IF(AQ346="1",BI346,0)</f>
        <v>0</v>
      </c>
      <c r="AD346" s="89" t="n">
        <f aca="false">IF(AQ346="7",BH346,0)</f>
        <v>0</v>
      </c>
      <c r="AE346" s="89" t="n">
        <f aca="false">IF(AQ346="7",BI346,0)</f>
        <v>0</v>
      </c>
      <c r="AF346" s="89" t="n">
        <f aca="false">IF(AQ346="2",BH346,0)</f>
        <v>0</v>
      </c>
      <c r="AG346" s="89" t="n">
        <f aca="false">IF(AQ346="2",BI346,0)</f>
        <v>0</v>
      </c>
      <c r="AH346" s="89" t="n">
        <f aca="false">IF(AQ346="0",BJ346,0)</f>
        <v>0</v>
      </c>
      <c r="AI346" s="170" t="s">
        <v>104</v>
      </c>
      <c r="AJ346" s="199" t="n">
        <f aca="false">IF(AN346=0,L346,0)</f>
        <v>0</v>
      </c>
      <c r="AK346" s="199" t="n">
        <f aca="false">IF(AN346=12,L346,0)</f>
        <v>0</v>
      </c>
      <c r="AL346" s="199" t="n">
        <f aca="false">IF(AN346=21,L346,0)</f>
        <v>0</v>
      </c>
      <c r="AN346" s="89" t="n">
        <v>21</v>
      </c>
      <c r="AO346" s="89" t="n">
        <f aca="false">H346*1</f>
        <v>0</v>
      </c>
      <c r="AP346" s="89" t="n">
        <f aca="false">H346*(1-1)</f>
        <v>0</v>
      </c>
      <c r="AQ346" s="200" t="s">
        <v>215</v>
      </c>
      <c r="AV346" s="89" t="n">
        <f aca="false">AW346+AX346</f>
        <v>0</v>
      </c>
      <c r="AW346" s="89" t="n">
        <f aca="false">G346*AO346</f>
        <v>0</v>
      </c>
      <c r="AX346" s="89" t="n">
        <f aca="false">G346*AP346</f>
        <v>0</v>
      </c>
      <c r="AY346" s="88" t="s">
        <v>1079</v>
      </c>
      <c r="AZ346" s="88" t="s">
        <v>1068</v>
      </c>
      <c r="BA346" s="170" t="s">
        <v>196</v>
      </c>
      <c r="BC346" s="89" t="n">
        <f aca="false">AW346+AX346</f>
        <v>0</v>
      </c>
      <c r="BD346" s="89" t="n">
        <f aca="false">H346/(100-BE346)*100</f>
        <v>0</v>
      </c>
      <c r="BE346" s="89" t="n">
        <v>0</v>
      </c>
      <c r="BF346" s="89" t="n">
        <f aca="false">O346</f>
        <v>0.02304</v>
      </c>
      <c r="BH346" s="199" t="n">
        <f aca="false">G346*AO346</f>
        <v>0</v>
      </c>
      <c r="BI346" s="199" t="n">
        <f aca="false">G346*AP346</f>
        <v>0</v>
      </c>
      <c r="BJ346" s="199" t="n">
        <f aca="false">G346*H346</f>
        <v>0</v>
      </c>
      <c r="BK346" s="199"/>
      <c r="BL346" s="89" t="n">
        <v>787</v>
      </c>
      <c r="BW346" s="89" t="str">
        <f aca="false">I346</f>
        <v>21</v>
      </c>
      <c r="BX346" s="201" t="s">
        <v>1090</v>
      </c>
    </row>
    <row r="347" customFormat="false" ht="15" hidden="false" customHeight="true" outlineLevel="0" collapsed="false">
      <c r="A347" s="189" t="s">
        <v>1091</v>
      </c>
      <c r="B347" s="189" t="s">
        <v>104</v>
      </c>
      <c r="C347" s="189" t="s">
        <v>1077</v>
      </c>
      <c r="D347" s="190" t="s">
        <v>1078</v>
      </c>
      <c r="E347" s="190"/>
      <c r="F347" s="189" t="s">
        <v>252</v>
      </c>
      <c r="G347" s="191" t="n">
        <v>0.54</v>
      </c>
      <c r="H347" s="192"/>
      <c r="I347" s="193" t="s">
        <v>192</v>
      </c>
      <c r="J347" s="192" t="n">
        <f aca="false">G347*AO347</f>
        <v>0</v>
      </c>
      <c r="K347" s="192" t="n">
        <f aca="false">G347*AP347</f>
        <v>0</v>
      </c>
      <c r="L347" s="192" t="n">
        <f aca="false">G347*H347</f>
        <v>0</v>
      </c>
      <c r="M347" s="192" t="n">
        <f aca="false">L347*(1+BW347/100)</f>
        <v>0</v>
      </c>
      <c r="N347" s="192" t="n">
        <v>8E-005</v>
      </c>
      <c r="O347" s="192" t="n">
        <f aca="false">G347*N347</f>
        <v>4.32E-005</v>
      </c>
      <c r="P347" s="193" t="s">
        <v>193</v>
      </c>
      <c r="Z347" s="89" t="n">
        <f aca="false">IF(AQ347="5",BJ347,0)</f>
        <v>0</v>
      </c>
      <c r="AB347" s="89" t="n">
        <f aca="false">IF(AQ347="1",BH347,0)</f>
        <v>0</v>
      </c>
      <c r="AC347" s="89" t="n">
        <f aca="false">IF(AQ347="1",BI347,0)</f>
        <v>0</v>
      </c>
      <c r="AD347" s="89" t="n">
        <f aca="false">IF(AQ347="7",BH347,0)</f>
        <v>0</v>
      </c>
      <c r="AE347" s="89" t="n">
        <f aca="false">IF(AQ347="7",BI347,0)</f>
        <v>0</v>
      </c>
      <c r="AF347" s="89" t="n">
        <f aca="false">IF(AQ347="2",BH347,0)</f>
        <v>0</v>
      </c>
      <c r="AG347" s="89" t="n">
        <f aca="false">IF(AQ347="2",BI347,0)</f>
        <v>0</v>
      </c>
      <c r="AH347" s="89" t="n">
        <f aca="false">IF(AQ347="0",BJ347,0)</f>
        <v>0</v>
      </c>
      <c r="AI347" s="170" t="s">
        <v>104</v>
      </c>
      <c r="AJ347" s="89" t="n">
        <f aca="false">IF(AN347=0,L347,0)</f>
        <v>0</v>
      </c>
      <c r="AK347" s="89" t="n">
        <f aca="false">IF(AN347=12,L347,0)</f>
        <v>0</v>
      </c>
      <c r="AL347" s="89" t="n">
        <f aca="false">IF(AN347=21,L347,0)</f>
        <v>0</v>
      </c>
      <c r="AN347" s="89" t="n">
        <v>21</v>
      </c>
      <c r="AO347" s="89" t="n">
        <f aca="false">H347*0.030343318</f>
        <v>0</v>
      </c>
      <c r="AP347" s="89" t="n">
        <f aca="false">H347*(1-0.030343318)</f>
        <v>0</v>
      </c>
      <c r="AQ347" s="88" t="s">
        <v>215</v>
      </c>
      <c r="AV347" s="89" t="n">
        <f aca="false">AW347+AX347</f>
        <v>0</v>
      </c>
      <c r="AW347" s="89" t="n">
        <f aca="false">G347*AO347</f>
        <v>0</v>
      </c>
      <c r="AX347" s="89" t="n">
        <f aca="false">G347*AP347</f>
        <v>0</v>
      </c>
      <c r="AY347" s="88" t="s">
        <v>1079</v>
      </c>
      <c r="AZ347" s="88" t="s">
        <v>1068</v>
      </c>
      <c r="BA347" s="170" t="s">
        <v>196</v>
      </c>
      <c r="BC347" s="89" t="n">
        <f aca="false">AW347+AX347</f>
        <v>0</v>
      </c>
      <c r="BD347" s="89" t="n">
        <f aca="false">H347/(100-BE347)*100</f>
        <v>0</v>
      </c>
      <c r="BE347" s="89" t="n">
        <v>0</v>
      </c>
      <c r="BF347" s="89" t="n">
        <f aca="false">O347</f>
        <v>4.32E-005</v>
      </c>
      <c r="BH347" s="89" t="n">
        <f aca="false">G347*AO347</f>
        <v>0</v>
      </c>
      <c r="BI347" s="89" t="n">
        <f aca="false">G347*AP347</f>
        <v>0</v>
      </c>
      <c r="BJ347" s="89" t="n">
        <f aca="false">G347*H347</f>
        <v>0</v>
      </c>
      <c r="BK347" s="89"/>
      <c r="BL347" s="89" t="n">
        <v>787</v>
      </c>
      <c r="BW347" s="89" t="str">
        <f aca="false">I347</f>
        <v>21</v>
      </c>
      <c r="BX347" s="10" t="s">
        <v>1078</v>
      </c>
    </row>
    <row r="348" customFormat="false" ht="46.95" hidden="false" customHeight="true" outlineLevel="0" collapsed="false">
      <c r="A348" s="194" t="s">
        <v>1092</v>
      </c>
      <c r="B348" s="194" t="s">
        <v>104</v>
      </c>
      <c r="C348" s="194" t="s">
        <v>1093</v>
      </c>
      <c r="D348" s="195" t="s">
        <v>1094</v>
      </c>
      <c r="E348" s="195"/>
      <c r="F348" s="194" t="s">
        <v>252</v>
      </c>
      <c r="G348" s="196" t="n">
        <v>0.648</v>
      </c>
      <c r="H348" s="197"/>
      <c r="I348" s="198" t="s">
        <v>192</v>
      </c>
      <c r="J348" s="197" t="n">
        <f aca="false">G348*AO348</f>
        <v>0</v>
      </c>
      <c r="K348" s="197" t="n">
        <f aca="false">G348*AP348</f>
        <v>0</v>
      </c>
      <c r="L348" s="197" t="n">
        <f aca="false">G348*H348</f>
        <v>0</v>
      </c>
      <c r="M348" s="197" t="n">
        <f aca="false">L348*(1+BW348/100)</f>
        <v>0</v>
      </c>
      <c r="N348" s="197" t="n">
        <v>0.01</v>
      </c>
      <c r="O348" s="197" t="n">
        <f aca="false">G348*N348</f>
        <v>0.00648</v>
      </c>
      <c r="P348" s="198" t="s">
        <v>383</v>
      </c>
      <c r="Z348" s="89" t="n">
        <f aca="false">IF(AQ348="5",BJ348,0)</f>
        <v>0</v>
      </c>
      <c r="AB348" s="89" t="n">
        <f aca="false">IF(AQ348="1",BH348,0)</f>
        <v>0</v>
      </c>
      <c r="AC348" s="89" t="n">
        <f aca="false">IF(AQ348="1",BI348,0)</f>
        <v>0</v>
      </c>
      <c r="AD348" s="89" t="n">
        <f aca="false">IF(AQ348="7",BH348,0)</f>
        <v>0</v>
      </c>
      <c r="AE348" s="89" t="n">
        <f aca="false">IF(AQ348="7",BI348,0)</f>
        <v>0</v>
      </c>
      <c r="AF348" s="89" t="n">
        <f aca="false">IF(AQ348="2",BH348,0)</f>
        <v>0</v>
      </c>
      <c r="AG348" s="89" t="n">
        <f aca="false">IF(AQ348="2",BI348,0)</f>
        <v>0</v>
      </c>
      <c r="AH348" s="89" t="n">
        <f aca="false">IF(AQ348="0",BJ348,0)</f>
        <v>0</v>
      </c>
      <c r="AI348" s="170" t="s">
        <v>104</v>
      </c>
      <c r="AJ348" s="199" t="n">
        <f aca="false">IF(AN348=0,L348,0)</f>
        <v>0</v>
      </c>
      <c r="AK348" s="199" t="n">
        <f aca="false">IF(AN348=12,L348,0)</f>
        <v>0</v>
      </c>
      <c r="AL348" s="199" t="n">
        <f aca="false">IF(AN348=21,L348,0)</f>
        <v>0</v>
      </c>
      <c r="AN348" s="89" t="n">
        <v>21</v>
      </c>
      <c r="AO348" s="89" t="n">
        <f aca="false">H348*1</f>
        <v>0</v>
      </c>
      <c r="AP348" s="89" t="n">
        <f aca="false">H348*(1-1)</f>
        <v>0</v>
      </c>
      <c r="AQ348" s="200" t="s">
        <v>215</v>
      </c>
      <c r="AV348" s="89" t="n">
        <f aca="false">AW348+AX348</f>
        <v>0</v>
      </c>
      <c r="AW348" s="89" t="n">
        <f aca="false">G348*AO348</f>
        <v>0</v>
      </c>
      <c r="AX348" s="89" t="n">
        <f aca="false">G348*AP348</f>
        <v>0</v>
      </c>
      <c r="AY348" s="88" t="s">
        <v>1079</v>
      </c>
      <c r="AZ348" s="88" t="s">
        <v>1068</v>
      </c>
      <c r="BA348" s="170" t="s">
        <v>196</v>
      </c>
      <c r="BC348" s="89" t="n">
        <f aca="false">AW348+AX348</f>
        <v>0</v>
      </c>
      <c r="BD348" s="89" t="n">
        <f aca="false">H348/(100-BE348)*100</f>
        <v>0</v>
      </c>
      <c r="BE348" s="89" t="n">
        <v>0</v>
      </c>
      <c r="BF348" s="89" t="n">
        <f aca="false">O348</f>
        <v>0.00648</v>
      </c>
      <c r="BH348" s="199" t="n">
        <f aca="false">G348*AO348</f>
        <v>0</v>
      </c>
      <c r="BI348" s="199" t="n">
        <f aca="false">G348*AP348</f>
        <v>0</v>
      </c>
      <c r="BJ348" s="199" t="n">
        <f aca="false">G348*H348</f>
        <v>0</v>
      </c>
      <c r="BK348" s="199"/>
      <c r="BL348" s="89" t="n">
        <v>787</v>
      </c>
      <c r="BW348" s="89" t="str">
        <f aca="false">I348</f>
        <v>21</v>
      </c>
      <c r="BX348" s="201" t="s">
        <v>1094</v>
      </c>
    </row>
    <row r="349" customFormat="false" ht="15" hidden="false" customHeight="true" outlineLevel="0" collapsed="false">
      <c r="A349" s="189" t="s">
        <v>1095</v>
      </c>
      <c r="B349" s="189" t="s">
        <v>104</v>
      </c>
      <c r="C349" s="189" t="s">
        <v>1096</v>
      </c>
      <c r="D349" s="190" t="s">
        <v>1097</v>
      </c>
      <c r="E349" s="190"/>
      <c r="F349" s="189" t="s">
        <v>252</v>
      </c>
      <c r="G349" s="191" t="n">
        <v>7.08</v>
      </c>
      <c r="H349" s="192"/>
      <c r="I349" s="193" t="s">
        <v>192</v>
      </c>
      <c r="J349" s="192" t="n">
        <f aca="false">G349*AO349</f>
        <v>0</v>
      </c>
      <c r="K349" s="192" t="n">
        <f aca="false">G349*AP349</f>
        <v>0</v>
      </c>
      <c r="L349" s="192" t="n">
        <f aca="false">G349*H349</f>
        <v>0</v>
      </c>
      <c r="M349" s="192" t="n">
        <f aca="false">L349*(1+BW349/100)</f>
        <v>0</v>
      </c>
      <c r="N349" s="192" t="n">
        <v>8E-005</v>
      </c>
      <c r="O349" s="192" t="n">
        <f aca="false">G349*N349</f>
        <v>0.0005664</v>
      </c>
      <c r="P349" s="193" t="s">
        <v>193</v>
      </c>
      <c r="Z349" s="89" t="n">
        <f aca="false">IF(AQ349="5",BJ349,0)</f>
        <v>0</v>
      </c>
      <c r="AB349" s="89" t="n">
        <f aca="false">IF(AQ349="1",BH349,0)</f>
        <v>0</v>
      </c>
      <c r="AC349" s="89" t="n">
        <f aca="false">IF(AQ349="1",BI349,0)</f>
        <v>0</v>
      </c>
      <c r="AD349" s="89" t="n">
        <f aca="false">IF(AQ349="7",BH349,0)</f>
        <v>0</v>
      </c>
      <c r="AE349" s="89" t="n">
        <f aca="false">IF(AQ349="7",BI349,0)</f>
        <v>0</v>
      </c>
      <c r="AF349" s="89" t="n">
        <f aca="false">IF(AQ349="2",BH349,0)</f>
        <v>0</v>
      </c>
      <c r="AG349" s="89" t="n">
        <f aca="false">IF(AQ349="2",BI349,0)</f>
        <v>0</v>
      </c>
      <c r="AH349" s="89" t="n">
        <f aca="false">IF(AQ349="0",BJ349,0)</f>
        <v>0</v>
      </c>
      <c r="AI349" s="170" t="s">
        <v>104</v>
      </c>
      <c r="AJ349" s="89" t="n">
        <f aca="false">IF(AN349=0,L349,0)</f>
        <v>0</v>
      </c>
      <c r="AK349" s="89" t="n">
        <f aca="false">IF(AN349=12,L349,0)</f>
        <v>0</v>
      </c>
      <c r="AL349" s="89" t="n">
        <f aca="false">IF(AN349=21,L349,0)</f>
        <v>0</v>
      </c>
      <c r="AN349" s="89" t="n">
        <v>21</v>
      </c>
      <c r="AO349" s="89" t="n">
        <f aca="false">H349*0.023715227</f>
        <v>0</v>
      </c>
      <c r="AP349" s="89" t="n">
        <f aca="false">H349*(1-0.023715227)</f>
        <v>0</v>
      </c>
      <c r="AQ349" s="88" t="s">
        <v>215</v>
      </c>
      <c r="AV349" s="89" t="n">
        <f aca="false">AW349+AX349</f>
        <v>0</v>
      </c>
      <c r="AW349" s="89" t="n">
        <f aca="false">G349*AO349</f>
        <v>0</v>
      </c>
      <c r="AX349" s="89" t="n">
        <f aca="false">G349*AP349</f>
        <v>0</v>
      </c>
      <c r="AY349" s="88" t="s">
        <v>1079</v>
      </c>
      <c r="AZ349" s="88" t="s">
        <v>1068</v>
      </c>
      <c r="BA349" s="170" t="s">
        <v>196</v>
      </c>
      <c r="BC349" s="89" t="n">
        <f aca="false">AW349+AX349</f>
        <v>0</v>
      </c>
      <c r="BD349" s="89" t="n">
        <f aca="false">H349/(100-BE349)*100</f>
        <v>0</v>
      </c>
      <c r="BE349" s="89" t="n">
        <v>0</v>
      </c>
      <c r="BF349" s="89" t="n">
        <f aca="false">O349</f>
        <v>0.0005664</v>
      </c>
      <c r="BH349" s="89" t="n">
        <f aca="false">G349*AO349</f>
        <v>0</v>
      </c>
      <c r="BI349" s="89" t="n">
        <f aca="false">G349*AP349</f>
        <v>0</v>
      </c>
      <c r="BJ349" s="89" t="n">
        <f aca="false">G349*H349</f>
        <v>0</v>
      </c>
      <c r="BK349" s="89"/>
      <c r="BL349" s="89" t="n">
        <v>787</v>
      </c>
      <c r="BW349" s="89" t="str">
        <f aca="false">I349</f>
        <v>21</v>
      </c>
      <c r="BX349" s="10" t="s">
        <v>1097</v>
      </c>
    </row>
    <row r="350" customFormat="false" ht="23.85" hidden="false" customHeight="true" outlineLevel="0" collapsed="false">
      <c r="A350" s="194" t="s">
        <v>1098</v>
      </c>
      <c r="B350" s="194" t="s">
        <v>104</v>
      </c>
      <c r="C350" s="194" t="s">
        <v>1099</v>
      </c>
      <c r="D350" s="195" t="s">
        <v>1100</v>
      </c>
      <c r="E350" s="195"/>
      <c r="F350" s="194" t="s">
        <v>252</v>
      </c>
      <c r="G350" s="196" t="n">
        <v>8.496</v>
      </c>
      <c r="H350" s="197"/>
      <c r="I350" s="198" t="s">
        <v>192</v>
      </c>
      <c r="J350" s="197" t="n">
        <f aca="false">G350*AO350</f>
        <v>0</v>
      </c>
      <c r="K350" s="197" t="n">
        <f aca="false">G350*AP350</f>
        <v>0</v>
      </c>
      <c r="L350" s="197" t="n">
        <f aca="false">G350*H350</f>
        <v>0</v>
      </c>
      <c r="M350" s="197" t="n">
        <f aca="false">L350*(1+BW350/100)</f>
        <v>0</v>
      </c>
      <c r="N350" s="197" t="n">
        <v>0.01</v>
      </c>
      <c r="O350" s="197" t="n">
        <f aca="false">G350*N350</f>
        <v>0.08496</v>
      </c>
      <c r="P350" s="198" t="s">
        <v>383</v>
      </c>
      <c r="Z350" s="89" t="n">
        <f aca="false">IF(AQ350="5",BJ350,0)</f>
        <v>0</v>
      </c>
      <c r="AB350" s="89" t="n">
        <f aca="false">IF(AQ350="1",BH350,0)</f>
        <v>0</v>
      </c>
      <c r="AC350" s="89" t="n">
        <f aca="false">IF(AQ350="1",BI350,0)</f>
        <v>0</v>
      </c>
      <c r="AD350" s="89" t="n">
        <f aca="false">IF(AQ350="7",BH350,0)</f>
        <v>0</v>
      </c>
      <c r="AE350" s="89" t="n">
        <f aca="false">IF(AQ350="7",BI350,0)</f>
        <v>0</v>
      </c>
      <c r="AF350" s="89" t="n">
        <f aca="false">IF(AQ350="2",BH350,0)</f>
        <v>0</v>
      </c>
      <c r="AG350" s="89" t="n">
        <f aca="false">IF(AQ350="2",BI350,0)</f>
        <v>0</v>
      </c>
      <c r="AH350" s="89" t="n">
        <f aca="false">IF(AQ350="0",BJ350,0)</f>
        <v>0</v>
      </c>
      <c r="AI350" s="170" t="s">
        <v>104</v>
      </c>
      <c r="AJ350" s="199" t="n">
        <f aca="false">IF(AN350=0,L350,0)</f>
        <v>0</v>
      </c>
      <c r="AK350" s="199" t="n">
        <f aca="false">IF(AN350=12,L350,0)</f>
        <v>0</v>
      </c>
      <c r="AL350" s="199" t="n">
        <f aca="false">IF(AN350=21,L350,0)</f>
        <v>0</v>
      </c>
      <c r="AN350" s="89" t="n">
        <v>21</v>
      </c>
      <c r="AO350" s="89" t="n">
        <f aca="false">H350*1</f>
        <v>0</v>
      </c>
      <c r="AP350" s="89" t="n">
        <f aca="false">H350*(1-1)</f>
        <v>0</v>
      </c>
      <c r="AQ350" s="200" t="s">
        <v>215</v>
      </c>
      <c r="AV350" s="89" t="n">
        <f aca="false">AW350+AX350</f>
        <v>0</v>
      </c>
      <c r="AW350" s="89" t="n">
        <f aca="false">G350*AO350</f>
        <v>0</v>
      </c>
      <c r="AX350" s="89" t="n">
        <f aca="false">G350*AP350</f>
        <v>0</v>
      </c>
      <c r="AY350" s="88" t="s">
        <v>1079</v>
      </c>
      <c r="AZ350" s="88" t="s">
        <v>1068</v>
      </c>
      <c r="BA350" s="170" t="s">
        <v>196</v>
      </c>
      <c r="BC350" s="89" t="n">
        <f aca="false">AW350+AX350</f>
        <v>0</v>
      </c>
      <c r="BD350" s="89" t="n">
        <f aca="false">H350/(100-BE350)*100</f>
        <v>0</v>
      </c>
      <c r="BE350" s="89" t="n">
        <v>0</v>
      </c>
      <c r="BF350" s="89" t="n">
        <f aca="false">O350</f>
        <v>0.08496</v>
      </c>
      <c r="BH350" s="199" t="n">
        <f aca="false">G350*AO350</f>
        <v>0</v>
      </c>
      <c r="BI350" s="199" t="n">
        <f aca="false">G350*AP350</f>
        <v>0</v>
      </c>
      <c r="BJ350" s="199" t="n">
        <f aca="false">G350*H350</f>
        <v>0</v>
      </c>
      <c r="BK350" s="199"/>
      <c r="BL350" s="89" t="n">
        <v>787</v>
      </c>
      <c r="BW350" s="89" t="str">
        <f aca="false">I350</f>
        <v>21</v>
      </c>
      <c r="BX350" s="201" t="s">
        <v>1100</v>
      </c>
    </row>
    <row r="351" customFormat="false" ht="15" hidden="false" customHeight="true" outlineLevel="0" collapsed="false">
      <c r="A351" s="189" t="s">
        <v>1101</v>
      </c>
      <c r="B351" s="189" t="s">
        <v>104</v>
      </c>
      <c r="C351" s="189" t="s">
        <v>1102</v>
      </c>
      <c r="D351" s="190" t="s">
        <v>1103</v>
      </c>
      <c r="E351" s="190"/>
      <c r="F351" s="189" t="s">
        <v>1104</v>
      </c>
      <c r="G351" s="191" t="n">
        <v>2</v>
      </c>
      <c r="H351" s="192"/>
      <c r="I351" s="193" t="s">
        <v>192</v>
      </c>
      <c r="J351" s="192" t="n">
        <f aca="false">G351*AO351</f>
        <v>0</v>
      </c>
      <c r="K351" s="192" t="n">
        <f aca="false">G351*AP351</f>
        <v>0</v>
      </c>
      <c r="L351" s="192" t="n">
        <f aca="false">G351*H351</f>
        <v>0</v>
      </c>
      <c r="M351" s="192" t="n">
        <f aca="false">L351*(1+BW351/100)</f>
        <v>0</v>
      </c>
      <c r="N351" s="192" t="n">
        <v>0.00045</v>
      </c>
      <c r="O351" s="192" t="n">
        <f aca="false">G351*N351</f>
        <v>0.0009</v>
      </c>
      <c r="P351" s="193" t="s">
        <v>193</v>
      </c>
      <c r="Z351" s="89" t="n">
        <f aca="false">IF(AQ351="5",BJ351,0)</f>
        <v>0</v>
      </c>
      <c r="AB351" s="89" t="n">
        <f aca="false">IF(AQ351="1",BH351,0)</f>
        <v>0</v>
      </c>
      <c r="AC351" s="89" t="n">
        <f aca="false">IF(AQ351="1",BI351,0)</f>
        <v>0</v>
      </c>
      <c r="AD351" s="89" t="n">
        <f aca="false">IF(AQ351="7",BH351,0)</f>
        <v>0</v>
      </c>
      <c r="AE351" s="89" t="n">
        <f aca="false">IF(AQ351="7",BI351,0)</f>
        <v>0</v>
      </c>
      <c r="AF351" s="89" t="n">
        <f aca="false">IF(AQ351="2",BH351,0)</f>
        <v>0</v>
      </c>
      <c r="AG351" s="89" t="n">
        <f aca="false">IF(AQ351="2",BI351,0)</f>
        <v>0</v>
      </c>
      <c r="AH351" s="89" t="n">
        <f aca="false">IF(AQ351="0",BJ351,0)</f>
        <v>0</v>
      </c>
      <c r="AI351" s="170" t="s">
        <v>104</v>
      </c>
      <c r="AJ351" s="89" t="n">
        <f aca="false">IF(AN351=0,L351,0)</f>
        <v>0</v>
      </c>
      <c r="AK351" s="89" t="n">
        <f aca="false">IF(AN351=12,L351,0)</f>
        <v>0</v>
      </c>
      <c r="AL351" s="89" t="n">
        <f aca="false">IF(AN351=21,L351,0)</f>
        <v>0</v>
      </c>
      <c r="AN351" s="89" t="n">
        <v>21</v>
      </c>
      <c r="AO351" s="89" t="n">
        <f aca="false">H351*0.063611797</f>
        <v>0</v>
      </c>
      <c r="AP351" s="89" t="n">
        <f aca="false">H351*(1-0.063611797)</f>
        <v>0</v>
      </c>
      <c r="AQ351" s="88" t="s">
        <v>215</v>
      </c>
      <c r="AV351" s="89" t="n">
        <f aca="false">AW351+AX351</f>
        <v>0</v>
      </c>
      <c r="AW351" s="89" t="n">
        <f aca="false">G351*AO351</f>
        <v>0</v>
      </c>
      <c r="AX351" s="89" t="n">
        <f aca="false">G351*AP351</f>
        <v>0</v>
      </c>
      <c r="AY351" s="88" t="s">
        <v>1079</v>
      </c>
      <c r="AZ351" s="88" t="s">
        <v>1068</v>
      </c>
      <c r="BA351" s="170" t="s">
        <v>196</v>
      </c>
      <c r="BC351" s="89" t="n">
        <f aca="false">AW351+AX351</f>
        <v>0</v>
      </c>
      <c r="BD351" s="89" t="n">
        <f aca="false">H351/(100-BE351)*100</f>
        <v>0</v>
      </c>
      <c r="BE351" s="89" t="n">
        <v>0</v>
      </c>
      <c r="BF351" s="89" t="n">
        <f aca="false">O351</f>
        <v>0.0009</v>
      </c>
      <c r="BH351" s="89" t="n">
        <f aca="false">G351*AO351</f>
        <v>0</v>
      </c>
      <c r="BI351" s="89" t="n">
        <f aca="false">G351*AP351</f>
        <v>0</v>
      </c>
      <c r="BJ351" s="89" t="n">
        <f aca="false">G351*H351</f>
        <v>0</v>
      </c>
      <c r="BK351" s="89"/>
      <c r="BL351" s="89" t="n">
        <v>787</v>
      </c>
      <c r="BW351" s="89" t="str">
        <f aca="false">I351</f>
        <v>21</v>
      </c>
      <c r="BX351" s="10" t="s">
        <v>1103</v>
      </c>
    </row>
    <row r="352" customFormat="false" ht="35.05" hidden="false" customHeight="true" outlineLevel="0" collapsed="false">
      <c r="A352" s="194" t="s">
        <v>1105</v>
      </c>
      <c r="B352" s="194" t="s">
        <v>104</v>
      </c>
      <c r="C352" s="194" t="s">
        <v>1106</v>
      </c>
      <c r="D352" s="195" t="s">
        <v>1107</v>
      </c>
      <c r="E352" s="195"/>
      <c r="F352" s="194" t="s">
        <v>231</v>
      </c>
      <c r="G352" s="196" t="n">
        <v>2</v>
      </c>
      <c r="H352" s="197"/>
      <c r="I352" s="198" t="s">
        <v>192</v>
      </c>
      <c r="J352" s="197" t="n">
        <f aca="false">G352*AO352</f>
        <v>0</v>
      </c>
      <c r="K352" s="197" t="n">
        <f aca="false">G352*AP352</f>
        <v>0</v>
      </c>
      <c r="L352" s="197" t="n">
        <f aca="false">G352*H352</f>
        <v>0</v>
      </c>
      <c r="M352" s="197" t="n">
        <f aca="false">L352*(1+BW352/100)</f>
        <v>0</v>
      </c>
      <c r="N352" s="197" t="n">
        <v>0.016</v>
      </c>
      <c r="O352" s="197" t="n">
        <f aca="false">G352*N352</f>
        <v>0.032</v>
      </c>
      <c r="P352" s="198" t="s">
        <v>383</v>
      </c>
      <c r="Z352" s="89" t="n">
        <f aca="false">IF(AQ352="5",BJ352,0)</f>
        <v>0</v>
      </c>
      <c r="AB352" s="89" t="n">
        <f aca="false">IF(AQ352="1",BH352,0)</f>
        <v>0</v>
      </c>
      <c r="AC352" s="89" t="n">
        <f aca="false">IF(AQ352="1",BI352,0)</f>
        <v>0</v>
      </c>
      <c r="AD352" s="89" t="n">
        <f aca="false">IF(AQ352="7",BH352,0)</f>
        <v>0</v>
      </c>
      <c r="AE352" s="89" t="n">
        <f aca="false">IF(AQ352="7",BI352,0)</f>
        <v>0</v>
      </c>
      <c r="AF352" s="89" t="n">
        <f aca="false">IF(AQ352="2",BH352,0)</f>
        <v>0</v>
      </c>
      <c r="AG352" s="89" t="n">
        <f aca="false">IF(AQ352="2",BI352,0)</f>
        <v>0</v>
      </c>
      <c r="AH352" s="89" t="n">
        <f aca="false">IF(AQ352="0",BJ352,0)</f>
        <v>0</v>
      </c>
      <c r="AI352" s="170" t="s">
        <v>104</v>
      </c>
      <c r="AJ352" s="199" t="n">
        <f aca="false">IF(AN352=0,L352,0)</f>
        <v>0</v>
      </c>
      <c r="AK352" s="199" t="n">
        <f aca="false">IF(AN352=12,L352,0)</f>
        <v>0</v>
      </c>
      <c r="AL352" s="199" t="n">
        <f aca="false">IF(AN352=21,L352,0)</f>
        <v>0</v>
      </c>
      <c r="AN352" s="89" t="n">
        <v>21</v>
      </c>
      <c r="AO352" s="89" t="n">
        <f aca="false">H352*1</f>
        <v>0</v>
      </c>
      <c r="AP352" s="89" t="n">
        <f aca="false">H352*(1-1)</f>
        <v>0</v>
      </c>
      <c r="AQ352" s="200" t="s">
        <v>215</v>
      </c>
      <c r="AV352" s="89" t="n">
        <f aca="false">AW352+AX352</f>
        <v>0</v>
      </c>
      <c r="AW352" s="89" t="n">
        <f aca="false">G352*AO352</f>
        <v>0</v>
      </c>
      <c r="AX352" s="89" t="n">
        <f aca="false">G352*AP352</f>
        <v>0</v>
      </c>
      <c r="AY352" s="88" t="s">
        <v>1079</v>
      </c>
      <c r="AZ352" s="88" t="s">
        <v>1068</v>
      </c>
      <c r="BA352" s="170" t="s">
        <v>196</v>
      </c>
      <c r="BC352" s="89" t="n">
        <f aca="false">AW352+AX352</f>
        <v>0</v>
      </c>
      <c r="BD352" s="89" t="n">
        <f aca="false">H352/(100-BE352)*100</f>
        <v>0</v>
      </c>
      <c r="BE352" s="89" t="n">
        <v>0</v>
      </c>
      <c r="BF352" s="89" t="n">
        <f aca="false">O352</f>
        <v>0.032</v>
      </c>
      <c r="BH352" s="199" t="n">
        <f aca="false">G352*AO352</f>
        <v>0</v>
      </c>
      <c r="BI352" s="199" t="n">
        <f aca="false">G352*AP352</f>
        <v>0</v>
      </c>
      <c r="BJ352" s="199" t="n">
        <f aca="false">G352*H352</f>
        <v>0</v>
      </c>
      <c r="BK352" s="199"/>
      <c r="BL352" s="89" t="n">
        <v>787</v>
      </c>
      <c r="BW352" s="89" t="str">
        <f aca="false">I352</f>
        <v>21</v>
      </c>
      <c r="BX352" s="201" t="s">
        <v>1107</v>
      </c>
    </row>
    <row r="353" customFormat="false" ht="15" hidden="false" customHeight="true" outlineLevel="0" collapsed="false">
      <c r="A353" s="189" t="s">
        <v>1108</v>
      </c>
      <c r="B353" s="189" t="s">
        <v>104</v>
      </c>
      <c r="C353" s="189" t="s">
        <v>1109</v>
      </c>
      <c r="D353" s="190" t="s">
        <v>1110</v>
      </c>
      <c r="E353" s="190"/>
      <c r="F353" s="189" t="s">
        <v>260</v>
      </c>
      <c r="G353" s="191" t="n">
        <v>0.185</v>
      </c>
      <c r="H353" s="192"/>
      <c r="I353" s="193" t="s">
        <v>192</v>
      </c>
      <c r="J353" s="192" t="n">
        <f aca="false">G353*AO353</f>
        <v>0</v>
      </c>
      <c r="K353" s="192" t="n">
        <f aca="false">G353*AP353</f>
        <v>0</v>
      </c>
      <c r="L353" s="192" t="n">
        <f aca="false">G353*H353</f>
        <v>0</v>
      </c>
      <c r="M353" s="192" t="n">
        <f aca="false">L353*(1+BW353/100)</f>
        <v>0</v>
      </c>
      <c r="N353" s="192" t="n">
        <v>0</v>
      </c>
      <c r="O353" s="192" t="n">
        <f aca="false">G353*N353</f>
        <v>0</v>
      </c>
      <c r="P353" s="193" t="s">
        <v>193</v>
      </c>
      <c r="Z353" s="89" t="n">
        <f aca="false">IF(AQ353="5",BJ353,0)</f>
        <v>0</v>
      </c>
      <c r="AB353" s="89" t="n">
        <f aca="false">IF(AQ353="1",BH353,0)</f>
        <v>0</v>
      </c>
      <c r="AC353" s="89" t="n">
        <f aca="false">IF(AQ353="1",BI353,0)</f>
        <v>0</v>
      </c>
      <c r="AD353" s="89" t="n">
        <f aca="false">IF(AQ353="7",BH353,0)</f>
        <v>0</v>
      </c>
      <c r="AE353" s="89" t="n">
        <f aca="false">IF(AQ353="7",BI353,0)</f>
        <v>0</v>
      </c>
      <c r="AF353" s="89" t="n">
        <f aca="false">IF(AQ353="2",BH353,0)</f>
        <v>0</v>
      </c>
      <c r="AG353" s="89" t="n">
        <f aca="false">IF(AQ353="2",BI353,0)</f>
        <v>0</v>
      </c>
      <c r="AH353" s="89" t="n">
        <f aca="false">IF(AQ353="0",BJ353,0)</f>
        <v>0</v>
      </c>
      <c r="AI353" s="170" t="s">
        <v>104</v>
      </c>
      <c r="AJ353" s="89" t="n">
        <f aca="false">IF(AN353=0,L353,0)</f>
        <v>0</v>
      </c>
      <c r="AK353" s="89" t="n">
        <f aca="false">IF(AN353=12,L353,0)</f>
        <v>0</v>
      </c>
      <c r="AL353" s="89" t="n">
        <f aca="false">IF(AN353=21,L353,0)</f>
        <v>0</v>
      </c>
      <c r="AN353" s="89" t="n">
        <v>21</v>
      </c>
      <c r="AO353" s="89" t="n">
        <f aca="false">H353*0</f>
        <v>0</v>
      </c>
      <c r="AP353" s="89" t="n">
        <f aca="false">H353*(1-0)</f>
        <v>0</v>
      </c>
      <c r="AQ353" s="88" t="s">
        <v>209</v>
      </c>
      <c r="AV353" s="89" t="n">
        <f aca="false">AW353+AX353</f>
        <v>0</v>
      </c>
      <c r="AW353" s="89" t="n">
        <f aca="false">G353*AO353</f>
        <v>0</v>
      </c>
      <c r="AX353" s="89" t="n">
        <f aca="false">G353*AP353</f>
        <v>0</v>
      </c>
      <c r="AY353" s="88" t="s">
        <v>1079</v>
      </c>
      <c r="AZ353" s="88" t="s">
        <v>1068</v>
      </c>
      <c r="BA353" s="170" t="s">
        <v>196</v>
      </c>
      <c r="BC353" s="89" t="n">
        <f aca="false">AW353+AX353</f>
        <v>0</v>
      </c>
      <c r="BD353" s="89" t="n">
        <f aca="false">H353/(100-BE353)*100</f>
        <v>0</v>
      </c>
      <c r="BE353" s="89" t="n">
        <v>0</v>
      </c>
      <c r="BF353" s="89" t="n">
        <f aca="false">O353</f>
        <v>0</v>
      </c>
      <c r="BH353" s="89" t="n">
        <f aca="false">G353*AO353</f>
        <v>0</v>
      </c>
      <c r="BI353" s="89" t="n">
        <f aca="false">G353*AP353</f>
        <v>0</v>
      </c>
      <c r="BJ353" s="89" t="n">
        <f aca="false">G353*H353</f>
        <v>0</v>
      </c>
      <c r="BK353" s="89"/>
      <c r="BL353" s="89" t="n">
        <v>787</v>
      </c>
      <c r="BW353" s="89" t="str">
        <f aca="false">I353</f>
        <v>21</v>
      </c>
      <c r="BX353" s="10" t="s">
        <v>1110</v>
      </c>
    </row>
    <row r="354" customFormat="false" ht="15" hidden="false" customHeight="true" outlineLevel="0" collapsed="false">
      <c r="A354" s="183"/>
      <c r="B354" s="184" t="s">
        <v>104</v>
      </c>
      <c r="C354" s="184" t="s">
        <v>496</v>
      </c>
      <c r="D354" s="185" t="s">
        <v>1111</v>
      </c>
      <c r="E354" s="185"/>
      <c r="F354" s="183" t="s">
        <v>97</v>
      </c>
      <c r="G354" s="186" t="s">
        <v>97</v>
      </c>
      <c r="H354" s="183"/>
      <c r="I354" s="183" t="s">
        <v>97</v>
      </c>
      <c r="J354" s="187" t="n">
        <f aca="false">SUM(J355:J357)</f>
        <v>0</v>
      </c>
      <c r="K354" s="187" t="n">
        <f aca="false">SUM(K355:K357)</f>
        <v>0</v>
      </c>
      <c r="L354" s="187" t="n">
        <f aca="false">SUM(L355:L357)</f>
        <v>0</v>
      </c>
      <c r="M354" s="187" t="n">
        <f aca="false">SUM(M355:M357)</f>
        <v>0</v>
      </c>
      <c r="N354" s="188"/>
      <c r="O354" s="187" t="n">
        <f aca="false">SUM(O355:O357)</f>
        <v>4.09371786</v>
      </c>
      <c r="P354" s="188"/>
      <c r="AI354" s="170" t="s">
        <v>104</v>
      </c>
      <c r="AS354" s="159" t="n">
        <f aca="false">SUM(AJ355:AJ357)</f>
        <v>0</v>
      </c>
      <c r="AT354" s="159" t="n">
        <f aca="false">SUM(AK355:AK357)</f>
        <v>0</v>
      </c>
      <c r="AU354" s="159" t="n">
        <f aca="false">SUM(AL355:AL357)</f>
        <v>0</v>
      </c>
    </row>
    <row r="355" customFormat="false" ht="23.85" hidden="false" customHeight="true" outlineLevel="0" collapsed="false">
      <c r="A355" s="189" t="s">
        <v>1112</v>
      </c>
      <c r="B355" s="189" t="s">
        <v>104</v>
      </c>
      <c r="C355" s="189" t="s">
        <v>1113</v>
      </c>
      <c r="D355" s="190" t="s">
        <v>1114</v>
      </c>
      <c r="E355" s="190"/>
      <c r="F355" s="189" t="s">
        <v>252</v>
      </c>
      <c r="G355" s="191" t="n">
        <v>716.967</v>
      </c>
      <c r="H355" s="192"/>
      <c r="I355" s="193" t="s">
        <v>192</v>
      </c>
      <c r="J355" s="192" t="n">
        <f aca="false">G355*AO355</f>
        <v>0</v>
      </c>
      <c r="K355" s="192" t="n">
        <f aca="false">G355*AP355</f>
        <v>0</v>
      </c>
      <c r="L355" s="192" t="n">
        <f aca="false">G355*H355</f>
        <v>0</v>
      </c>
      <c r="M355" s="192" t="n">
        <f aca="false">L355*(1+BW355/100)</f>
        <v>0</v>
      </c>
      <c r="N355" s="192" t="n">
        <v>0.00158</v>
      </c>
      <c r="O355" s="192" t="n">
        <f aca="false">G355*N355</f>
        <v>1.13280786</v>
      </c>
      <c r="P355" s="193" t="s">
        <v>193</v>
      </c>
      <c r="Z355" s="89" t="n">
        <f aca="false">IF(AQ355="5",BJ355,0)</f>
        <v>0</v>
      </c>
      <c r="AB355" s="89" t="n">
        <f aca="false">IF(AQ355="1",BH355,0)</f>
        <v>0</v>
      </c>
      <c r="AC355" s="89" t="n">
        <f aca="false">IF(AQ355="1",BI355,0)</f>
        <v>0</v>
      </c>
      <c r="AD355" s="89" t="n">
        <f aca="false">IF(AQ355="7",BH355,0)</f>
        <v>0</v>
      </c>
      <c r="AE355" s="89" t="n">
        <f aca="false">IF(AQ355="7",BI355,0)</f>
        <v>0</v>
      </c>
      <c r="AF355" s="89" t="n">
        <f aca="false">IF(AQ355="2",BH355,0)</f>
        <v>0</v>
      </c>
      <c r="AG355" s="89" t="n">
        <f aca="false">IF(AQ355="2",BI355,0)</f>
        <v>0</v>
      </c>
      <c r="AH355" s="89" t="n">
        <f aca="false">IF(AQ355="0",BJ355,0)</f>
        <v>0</v>
      </c>
      <c r="AI355" s="170" t="s">
        <v>104</v>
      </c>
      <c r="AJ355" s="89" t="n">
        <f aca="false">IF(AN355=0,L355,0)</f>
        <v>0</v>
      </c>
      <c r="AK355" s="89" t="n">
        <f aca="false">IF(AN355=12,L355,0)</f>
        <v>0</v>
      </c>
      <c r="AL355" s="89" t="n">
        <f aca="false">IF(AN355=21,L355,0)</f>
        <v>0</v>
      </c>
      <c r="AN355" s="89" t="n">
        <v>21</v>
      </c>
      <c r="AO355" s="89" t="n">
        <f aca="false">H355*0.351934606</f>
        <v>0</v>
      </c>
      <c r="AP355" s="89" t="n">
        <f aca="false">H355*(1-0.351934606)</f>
        <v>0</v>
      </c>
      <c r="AQ355" s="88" t="s">
        <v>188</v>
      </c>
      <c r="AV355" s="89" t="n">
        <f aca="false">AW355+AX355</f>
        <v>0</v>
      </c>
      <c r="AW355" s="89" t="n">
        <f aca="false">G355*AO355</f>
        <v>0</v>
      </c>
      <c r="AX355" s="89" t="n">
        <f aca="false">G355*AP355</f>
        <v>0</v>
      </c>
      <c r="AY355" s="88" t="s">
        <v>1115</v>
      </c>
      <c r="AZ355" s="88" t="s">
        <v>1116</v>
      </c>
      <c r="BA355" s="170" t="s">
        <v>196</v>
      </c>
      <c r="BC355" s="89" t="n">
        <f aca="false">AW355+AX355</f>
        <v>0</v>
      </c>
      <c r="BD355" s="89" t="n">
        <f aca="false">H355/(100-BE355)*100</f>
        <v>0</v>
      </c>
      <c r="BE355" s="89" t="n">
        <v>0</v>
      </c>
      <c r="BF355" s="89" t="n">
        <f aca="false">O355</f>
        <v>1.13280786</v>
      </c>
      <c r="BH355" s="89" t="n">
        <f aca="false">G355*AO355</f>
        <v>0</v>
      </c>
      <c r="BI355" s="89" t="n">
        <f aca="false">G355*AP355</f>
        <v>0</v>
      </c>
      <c r="BJ355" s="89" t="n">
        <f aca="false">G355*H355</f>
        <v>0</v>
      </c>
      <c r="BK355" s="89"/>
      <c r="BL355" s="89" t="n">
        <v>94</v>
      </c>
      <c r="BW355" s="89" t="str">
        <f aca="false">I355</f>
        <v>21</v>
      </c>
      <c r="BX355" s="10" t="s">
        <v>1114</v>
      </c>
    </row>
    <row r="356" customFormat="false" ht="15" hidden="false" customHeight="true" outlineLevel="0" collapsed="false">
      <c r="A356" s="189" t="s">
        <v>1117</v>
      </c>
      <c r="B356" s="189" t="s">
        <v>104</v>
      </c>
      <c r="C356" s="189" t="s">
        <v>1118</v>
      </c>
      <c r="D356" s="190" t="s">
        <v>1119</v>
      </c>
      <c r="E356" s="190"/>
      <c r="F356" s="189" t="s">
        <v>252</v>
      </c>
      <c r="G356" s="191" t="n">
        <v>501</v>
      </c>
      <c r="H356" s="192"/>
      <c r="I356" s="193" t="s">
        <v>192</v>
      </c>
      <c r="J356" s="192" t="n">
        <f aca="false">G356*AO356</f>
        <v>0</v>
      </c>
      <c r="K356" s="192" t="n">
        <f aca="false">G356*AP356</f>
        <v>0</v>
      </c>
      <c r="L356" s="192" t="n">
        <f aca="false">G356*H356</f>
        <v>0</v>
      </c>
      <c r="M356" s="192" t="n">
        <f aca="false">L356*(1+BW356/100)</f>
        <v>0</v>
      </c>
      <c r="N356" s="192" t="n">
        <v>0.00591</v>
      </c>
      <c r="O356" s="192" t="n">
        <f aca="false">G356*N356</f>
        <v>2.96091</v>
      </c>
      <c r="P356" s="193" t="s">
        <v>193</v>
      </c>
      <c r="Z356" s="89" t="n">
        <f aca="false">IF(AQ356="5",BJ356,0)</f>
        <v>0</v>
      </c>
      <c r="AB356" s="89" t="n">
        <f aca="false">IF(AQ356="1",BH356,0)</f>
        <v>0</v>
      </c>
      <c r="AC356" s="89" t="n">
        <f aca="false">IF(AQ356="1",BI356,0)</f>
        <v>0</v>
      </c>
      <c r="AD356" s="89" t="n">
        <f aca="false">IF(AQ356="7",BH356,0)</f>
        <v>0</v>
      </c>
      <c r="AE356" s="89" t="n">
        <f aca="false">IF(AQ356="7",BI356,0)</f>
        <v>0</v>
      </c>
      <c r="AF356" s="89" t="n">
        <f aca="false">IF(AQ356="2",BH356,0)</f>
        <v>0</v>
      </c>
      <c r="AG356" s="89" t="n">
        <f aca="false">IF(AQ356="2",BI356,0)</f>
        <v>0</v>
      </c>
      <c r="AH356" s="89" t="n">
        <f aca="false">IF(AQ356="0",BJ356,0)</f>
        <v>0</v>
      </c>
      <c r="AI356" s="170" t="s">
        <v>104</v>
      </c>
      <c r="AJ356" s="89" t="n">
        <f aca="false">IF(AN356=0,L356,0)</f>
        <v>0</v>
      </c>
      <c r="AK356" s="89" t="n">
        <f aca="false">IF(AN356=12,L356,0)</f>
        <v>0</v>
      </c>
      <c r="AL356" s="89" t="n">
        <f aca="false">IF(AN356=21,L356,0)</f>
        <v>0</v>
      </c>
      <c r="AN356" s="89" t="n">
        <v>21</v>
      </c>
      <c r="AO356" s="89" t="n">
        <f aca="false">H356*0.357031493</f>
        <v>0</v>
      </c>
      <c r="AP356" s="89" t="n">
        <f aca="false">H356*(1-0.357031493)</f>
        <v>0</v>
      </c>
      <c r="AQ356" s="88" t="s">
        <v>188</v>
      </c>
      <c r="AV356" s="89" t="n">
        <f aca="false">AW356+AX356</f>
        <v>0</v>
      </c>
      <c r="AW356" s="89" t="n">
        <f aca="false">G356*AO356</f>
        <v>0</v>
      </c>
      <c r="AX356" s="89" t="n">
        <f aca="false">G356*AP356</f>
        <v>0</v>
      </c>
      <c r="AY356" s="88" t="s">
        <v>1115</v>
      </c>
      <c r="AZ356" s="88" t="s">
        <v>1116</v>
      </c>
      <c r="BA356" s="170" t="s">
        <v>196</v>
      </c>
      <c r="BC356" s="89" t="n">
        <f aca="false">AW356+AX356</f>
        <v>0</v>
      </c>
      <c r="BD356" s="89" t="n">
        <f aca="false">H356/(100-BE356)*100</f>
        <v>0</v>
      </c>
      <c r="BE356" s="89" t="n">
        <v>0</v>
      </c>
      <c r="BF356" s="89" t="n">
        <f aca="false">O356</f>
        <v>2.96091</v>
      </c>
      <c r="BH356" s="89" t="n">
        <f aca="false">G356*AO356</f>
        <v>0</v>
      </c>
      <c r="BI356" s="89" t="n">
        <f aca="false">G356*AP356</f>
        <v>0</v>
      </c>
      <c r="BJ356" s="89" t="n">
        <f aca="false">G356*H356</f>
        <v>0</v>
      </c>
      <c r="BK356" s="89"/>
      <c r="BL356" s="89" t="n">
        <v>94</v>
      </c>
      <c r="BW356" s="89" t="str">
        <f aca="false">I356</f>
        <v>21</v>
      </c>
      <c r="BX356" s="10" t="s">
        <v>1119</v>
      </c>
    </row>
    <row r="357" customFormat="false" ht="15" hidden="false" customHeight="true" outlineLevel="0" collapsed="false">
      <c r="A357" s="189" t="s">
        <v>1120</v>
      </c>
      <c r="B357" s="189" t="s">
        <v>104</v>
      </c>
      <c r="C357" s="189" t="s">
        <v>1121</v>
      </c>
      <c r="D357" s="190" t="s">
        <v>1122</v>
      </c>
      <c r="E357" s="190"/>
      <c r="F357" s="189" t="s">
        <v>1123</v>
      </c>
      <c r="G357" s="191" t="n">
        <v>300</v>
      </c>
      <c r="H357" s="192"/>
      <c r="I357" s="193" t="s">
        <v>192</v>
      </c>
      <c r="J357" s="192" t="n">
        <f aca="false">G357*AO357</f>
        <v>0</v>
      </c>
      <c r="K357" s="192" t="n">
        <f aca="false">G357*AP357</f>
        <v>0</v>
      </c>
      <c r="L357" s="192" t="n">
        <f aca="false">G357*H357</f>
        <v>0</v>
      </c>
      <c r="M357" s="192" t="n">
        <f aca="false">L357*(1+BW357/100)</f>
        <v>0</v>
      </c>
      <c r="N357" s="192" t="n">
        <v>0</v>
      </c>
      <c r="O357" s="192" t="n">
        <f aca="false">G357*N357</f>
        <v>0</v>
      </c>
      <c r="P357" s="193" t="s">
        <v>193</v>
      </c>
      <c r="Z357" s="89" t="n">
        <f aca="false">IF(AQ357="5",BJ357,0)</f>
        <v>0</v>
      </c>
      <c r="AB357" s="89" t="n">
        <f aca="false">IF(AQ357="1",BH357,0)</f>
        <v>0</v>
      </c>
      <c r="AC357" s="89" t="n">
        <f aca="false">IF(AQ357="1",BI357,0)</f>
        <v>0</v>
      </c>
      <c r="AD357" s="89" t="n">
        <f aca="false">IF(AQ357="7",BH357,0)</f>
        <v>0</v>
      </c>
      <c r="AE357" s="89" t="n">
        <f aca="false">IF(AQ357="7",BI357,0)</f>
        <v>0</v>
      </c>
      <c r="AF357" s="89" t="n">
        <f aca="false">IF(AQ357="2",BH357,0)</f>
        <v>0</v>
      </c>
      <c r="AG357" s="89" t="n">
        <f aca="false">IF(AQ357="2",BI357,0)</f>
        <v>0</v>
      </c>
      <c r="AH357" s="89" t="n">
        <f aca="false">IF(AQ357="0",BJ357,0)</f>
        <v>0</v>
      </c>
      <c r="AI357" s="170" t="s">
        <v>104</v>
      </c>
      <c r="AJ357" s="89" t="n">
        <f aca="false">IF(AN357=0,L357,0)</f>
        <v>0</v>
      </c>
      <c r="AK357" s="89" t="n">
        <f aca="false">IF(AN357=12,L357,0)</f>
        <v>0</v>
      </c>
      <c r="AL357" s="89" t="n">
        <f aca="false">IF(AN357=21,L357,0)</f>
        <v>0</v>
      </c>
      <c r="AN357" s="89" t="n">
        <v>21</v>
      </c>
      <c r="AO357" s="89" t="n">
        <f aca="false">H357*0</f>
        <v>0</v>
      </c>
      <c r="AP357" s="89" t="n">
        <f aca="false">H357*(1-0)</f>
        <v>0</v>
      </c>
      <c r="AQ357" s="88" t="s">
        <v>188</v>
      </c>
      <c r="AV357" s="89" t="n">
        <f aca="false">AW357+AX357</f>
        <v>0</v>
      </c>
      <c r="AW357" s="89" t="n">
        <f aca="false">G357*AO357</f>
        <v>0</v>
      </c>
      <c r="AX357" s="89" t="n">
        <f aca="false">G357*AP357</f>
        <v>0</v>
      </c>
      <c r="AY357" s="88" t="s">
        <v>1115</v>
      </c>
      <c r="AZ357" s="88" t="s">
        <v>1116</v>
      </c>
      <c r="BA357" s="170" t="s">
        <v>196</v>
      </c>
      <c r="BC357" s="89" t="n">
        <f aca="false">AW357+AX357</f>
        <v>0</v>
      </c>
      <c r="BD357" s="89" t="n">
        <f aca="false">H357/(100-BE357)*100</f>
        <v>0</v>
      </c>
      <c r="BE357" s="89" t="n">
        <v>0</v>
      </c>
      <c r="BF357" s="89" t="n">
        <f aca="false">O357</f>
        <v>0</v>
      </c>
      <c r="BH357" s="89" t="n">
        <f aca="false">G357*AO357</f>
        <v>0</v>
      </c>
      <c r="BI357" s="89" t="n">
        <f aca="false">G357*AP357</f>
        <v>0</v>
      </c>
      <c r="BJ357" s="89" t="n">
        <f aca="false">G357*H357</f>
        <v>0</v>
      </c>
      <c r="BK357" s="89"/>
      <c r="BL357" s="89" t="n">
        <v>94</v>
      </c>
      <c r="BW357" s="89" t="str">
        <f aca="false">I357</f>
        <v>21</v>
      </c>
      <c r="BX357" s="10" t="s">
        <v>1122</v>
      </c>
    </row>
    <row r="358" customFormat="false" ht="23.85" hidden="false" customHeight="true" outlineLevel="0" collapsed="false">
      <c r="A358" s="183"/>
      <c r="B358" s="184" t="s">
        <v>104</v>
      </c>
      <c r="C358" s="184" t="s">
        <v>499</v>
      </c>
      <c r="D358" s="185" t="s">
        <v>1124</v>
      </c>
      <c r="E358" s="185"/>
      <c r="F358" s="183" t="s">
        <v>97</v>
      </c>
      <c r="G358" s="186" t="s">
        <v>97</v>
      </c>
      <c r="H358" s="183"/>
      <c r="I358" s="183" t="s">
        <v>97</v>
      </c>
      <c r="J358" s="187" t="n">
        <f aca="false">SUM(J359:J363)</f>
        <v>0</v>
      </c>
      <c r="K358" s="187" t="n">
        <f aca="false">SUM(K359:K363)</f>
        <v>0</v>
      </c>
      <c r="L358" s="187" t="n">
        <f aca="false">SUM(L359:L363)</f>
        <v>0</v>
      </c>
      <c r="M358" s="187" t="n">
        <f aca="false">SUM(M359:M363)</f>
        <v>0</v>
      </c>
      <c r="N358" s="188"/>
      <c r="O358" s="187" t="n">
        <f aca="false">SUM(O359:O363)</f>
        <v>0.09759912</v>
      </c>
      <c r="P358" s="188"/>
      <c r="AI358" s="170" t="s">
        <v>104</v>
      </c>
      <c r="AS358" s="159" t="n">
        <f aca="false">SUM(AJ359:AJ363)</f>
        <v>0</v>
      </c>
      <c r="AT358" s="159" t="n">
        <f aca="false">SUM(AK359:AK363)</f>
        <v>0</v>
      </c>
      <c r="AU358" s="159" t="n">
        <f aca="false">SUM(AL359:AL363)</f>
        <v>0</v>
      </c>
    </row>
    <row r="359" customFormat="false" ht="15" hidden="false" customHeight="true" outlineLevel="0" collapsed="false">
      <c r="A359" s="189" t="s">
        <v>1125</v>
      </c>
      <c r="B359" s="189" t="s">
        <v>104</v>
      </c>
      <c r="C359" s="189" t="s">
        <v>1126</v>
      </c>
      <c r="D359" s="190" t="s">
        <v>1127</v>
      </c>
      <c r="E359" s="190"/>
      <c r="F359" s="189" t="s">
        <v>252</v>
      </c>
      <c r="G359" s="191" t="n">
        <v>477.978</v>
      </c>
      <c r="H359" s="192"/>
      <c r="I359" s="193" t="s">
        <v>192</v>
      </c>
      <c r="J359" s="192" t="n">
        <f aca="false">G359*AO359</f>
        <v>0</v>
      </c>
      <c r="K359" s="192" t="n">
        <f aca="false">G359*AP359</f>
        <v>0</v>
      </c>
      <c r="L359" s="192" t="n">
        <f aca="false">G359*H359</f>
        <v>0</v>
      </c>
      <c r="M359" s="192" t="n">
        <f aca="false">L359*(1+BW359/100)</f>
        <v>0</v>
      </c>
      <c r="N359" s="192" t="n">
        <v>4E-005</v>
      </c>
      <c r="O359" s="192" t="n">
        <f aca="false">G359*N359</f>
        <v>0.01911912</v>
      </c>
      <c r="P359" s="193" t="s">
        <v>193</v>
      </c>
      <c r="Z359" s="89" t="n">
        <f aca="false">IF(AQ359="5",BJ359,0)</f>
        <v>0</v>
      </c>
      <c r="AB359" s="89" t="n">
        <f aca="false">IF(AQ359="1",BH359,0)</f>
        <v>0</v>
      </c>
      <c r="AC359" s="89" t="n">
        <f aca="false">IF(AQ359="1",BI359,0)</f>
        <v>0</v>
      </c>
      <c r="AD359" s="89" t="n">
        <f aca="false">IF(AQ359="7",BH359,0)</f>
        <v>0</v>
      </c>
      <c r="AE359" s="89" t="n">
        <f aca="false">IF(AQ359="7",BI359,0)</f>
        <v>0</v>
      </c>
      <c r="AF359" s="89" t="n">
        <f aca="false">IF(AQ359="2",BH359,0)</f>
        <v>0</v>
      </c>
      <c r="AG359" s="89" t="n">
        <f aca="false">IF(AQ359="2",BI359,0)</f>
        <v>0</v>
      </c>
      <c r="AH359" s="89" t="n">
        <f aca="false">IF(AQ359="0",BJ359,0)</f>
        <v>0</v>
      </c>
      <c r="AI359" s="170" t="s">
        <v>104</v>
      </c>
      <c r="AJ359" s="89" t="n">
        <f aca="false">IF(AN359=0,L359,0)</f>
        <v>0</v>
      </c>
      <c r="AK359" s="89" t="n">
        <f aca="false">IF(AN359=12,L359,0)</f>
        <v>0</v>
      </c>
      <c r="AL359" s="89" t="n">
        <f aca="false">IF(AN359=21,L359,0)</f>
        <v>0</v>
      </c>
      <c r="AN359" s="89" t="n">
        <v>21</v>
      </c>
      <c r="AO359" s="89" t="n">
        <f aca="false">H359*0.014522294</f>
        <v>0</v>
      </c>
      <c r="AP359" s="89" t="n">
        <f aca="false">H359*(1-0.014522294)</f>
        <v>0</v>
      </c>
      <c r="AQ359" s="88" t="s">
        <v>188</v>
      </c>
      <c r="AV359" s="89" t="n">
        <f aca="false">AW359+AX359</f>
        <v>0</v>
      </c>
      <c r="AW359" s="89" t="n">
        <f aca="false">G359*AO359</f>
        <v>0</v>
      </c>
      <c r="AX359" s="89" t="n">
        <f aca="false">G359*AP359</f>
        <v>0</v>
      </c>
      <c r="AY359" s="88" t="s">
        <v>1128</v>
      </c>
      <c r="AZ359" s="88" t="s">
        <v>1116</v>
      </c>
      <c r="BA359" s="170" t="s">
        <v>196</v>
      </c>
      <c r="BC359" s="89" t="n">
        <f aca="false">AW359+AX359</f>
        <v>0</v>
      </c>
      <c r="BD359" s="89" t="n">
        <f aca="false">H359/(100-BE359)*100</f>
        <v>0</v>
      </c>
      <c r="BE359" s="89" t="n">
        <v>0</v>
      </c>
      <c r="BF359" s="89" t="n">
        <f aca="false">O359</f>
        <v>0.01911912</v>
      </c>
      <c r="BH359" s="89" t="n">
        <f aca="false">G359*AO359</f>
        <v>0</v>
      </c>
      <c r="BI359" s="89" t="n">
        <f aca="false">G359*AP359</f>
        <v>0</v>
      </c>
      <c r="BJ359" s="89" t="n">
        <f aca="false">G359*H359</f>
        <v>0</v>
      </c>
      <c r="BK359" s="89"/>
      <c r="BL359" s="89" t="n">
        <v>95</v>
      </c>
      <c r="BW359" s="89" t="str">
        <f aca="false">I359</f>
        <v>21</v>
      </c>
      <c r="BX359" s="10" t="s">
        <v>1127</v>
      </c>
    </row>
    <row r="360" customFormat="false" ht="24.05" hidden="false" customHeight="true" outlineLevel="0" collapsed="false">
      <c r="A360" s="189" t="s">
        <v>1129</v>
      </c>
      <c r="B360" s="189" t="s">
        <v>104</v>
      </c>
      <c r="C360" s="189" t="s">
        <v>1130</v>
      </c>
      <c r="D360" s="190" t="s">
        <v>1131</v>
      </c>
      <c r="E360" s="190"/>
      <c r="F360" s="189" t="s">
        <v>231</v>
      </c>
      <c r="G360" s="191" t="n">
        <v>8</v>
      </c>
      <c r="H360" s="192"/>
      <c r="I360" s="193" t="s">
        <v>192</v>
      </c>
      <c r="J360" s="192" t="n">
        <f aca="false">G360*AO360</f>
        <v>0</v>
      </c>
      <c r="K360" s="192" t="n">
        <f aca="false">G360*AP360</f>
        <v>0</v>
      </c>
      <c r="L360" s="192" t="n">
        <f aca="false">G360*H360</f>
        <v>0</v>
      </c>
      <c r="M360" s="192" t="n">
        <f aca="false">L360*(1+BW360/100)</f>
        <v>0</v>
      </c>
      <c r="N360" s="192" t="n">
        <v>1E-005</v>
      </c>
      <c r="O360" s="192" t="n">
        <f aca="false">G360*N360</f>
        <v>8E-005</v>
      </c>
      <c r="P360" s="193" t="s">
        <v>193</v>
      </c>
      <c r="Z360" s="89" t="n">
        <f aca="false">IF(AQ360="5",BJ360,0)</f>
        <v>0</v>
      </c>
      <c r="AB360" s="89" t="n">
        <f aca="false">IF(AQ360="1",BH360,0)</f>
        <v>0</v>
      </c>
      <c r="AC360" s="89" t="n">
        <f aca="false">IF(AQ360="1",BI360,0)</f>
        <v>0</v>
      </c>
      <c r="AD360" s="89" t="n">
        <f aca="false">IF(AQ360="7",BH360,0)</f>
        <v>0</v>
      </c>
      <c r="AE360" s="89" t="n">
        <f aca="false">IF(AQ360="7",BI360,0)</f>
        <v>0</v>
      </c>
      <c r="AF360" s="89" t="n">
        <f aca="false">IF(AQ360="2",BH360,0)</f>
        <v>0</v>
      </c>
      <c r="AG360" s="89" t="n">
        <f aca="false">IF(AQ360="2",BI360,0)</f>
        <v>0</v>
      </c>
      <c r="AH360" s="89" t="n">
        <f aca="false">IF(AQ360="0",BJ360,0)</f>
        <v>0</v>
      </c>
      <c r="AI360" s="170" t="s">
        <v>104</v>
      </c>
      <c r="AJ360" s="89" t="n">
        <f aca="false">IF(AN360=0,L360,0)</f>
        <v>0</v>
      </c>
      <c r="AK360" s="89" t="n">
        <f aca="false">IF(AN360=12,L360,0)</f>
        <v>0</v>
      </c>
      <c r="AL360" s="89" t="n">
        <f aca="false">IF(AN360=21,L360,0)</f>
        <v>0</v>
      </c>
      <c r="AN360" s="89" t="n">
        <v>21</v>
      </c>
      <c r="AO360" s="89" t="n">
        <f aca="false">H360*0.155518712</f>
        <v>0</v>
      </c>
      <c r="AP360" s="89" t="n">
        <f aca="false">H360*(1-0.155518712)</f>
        <v>0</v>
      </c>
      <c r="AQ360" s="88" t="s">
        <v>188</v>
      </c>
      <c r="AV360" s="89" t="n">
        <f aca="false">AW360+AX360</f>
        <v>0</v>
      </c>
      <c r="AW360" s="89" t="n">
        <f aca="false">G360*AO360</f>
        <v>0</v>
      </c>
      <c r="AX360" s="89" t="n">
        <f aca="false">G360*AP360</f>
        <v>0</v>
      </c>
      <c r="AY360" s="88" t="s">
        <v>1128</v>
      </c>
      <c r="AZ360" s="88" t="s">
        <v>1116</v>
      </c>
      <c r="BA360" s="170" t="s">
        <v>196</v>
      </c>
      <c r="BC360" s="89" t="n">
        <f aca="false">AW360+AX360</f>
        <v>0</v>
      </c>
      <c r="BD360" s="89" t="n">
        <f aca="false">H360/(100-BE360)*100</f>
        <v>0</v>
      </c>
      <c r="BE360" s="89" t="n">
        <v>0</v>
      </c>
      <c r="BF360" s="89" t="n">
        <f aca="false">O360</f>
        <v>8E-005</v>
      </c>
      <c r="BH360" s="89" t="n">
        <f aca="false">G360*AO360</f>
        <v>0</v>
      </c>
      <c r="BI360" s="89" t="n">
        <f aca="false">G360*AP360</f>
        <v>0</v>
      </c>
      <c r="BJ360" s="89" t="n">
        <f aca="false">G360*H360</f>
        <v>0</v>
      </c>
      <c r="BK360" s="89"/>
      <c r="BL360" s="89" t="n">
        <v>95</v>
      </c>
      <c r="BW360" s="89" t="str">
        <f aca="false">I360</f>
        <v>21</v>
      </c>
      <c r="BX360" s="10" t="s">
        <v>1131</v>
      </c>
    </row>
    <row r="361" customFormat="false" ht="15" hidden="false" customHeight="true" outlineLevel="0" collapsed="false">
      <c r="A361" s="189" t="s">
        <v>1132</v>
      </c>
      <c r="B361" s="189" t="s">
        <v>104</v>
      </c>
      <c r="C361" s="189" t="s">
        <v>1133</v>
      </c>
      <c r="D361" s="190" t="s">
        <v>1134</v>
      </c>
      <c r="E361" s="190"/>
      <c r="F361" s="189" t="s">
        <v>231</v>
      </c>
      <c r="G361" s="191" t="n">
        <v>8</v>
      </c>
      <c r="H361" s="192"/>
      <c r="I361" s="193" t="s">
        <v>192</v>
      </c>
      <c r="J361" s="192" t="n">
        <f aca="false">G361*AO361</f>
        <v>0</v>
      </c>
      <c r="K361" s="192" t="n">
        <f aca="false">G361*AP361</f>
        <v>0</v>
      </c>
      <c r="L361" s="192" t="n">
        <f aca="false">G361*H361</f>
        <v>0</v>
      </c>
      <c r="M361" s="192" t="n">
        <f aca="false">L361*(1+BW361/100)</f>
        <v>0</v>
      </c>
      <c r="N361" s="192" t="n">
        <v>0</v>
      </c>
      <c r="O361" s="192" t="n">
        <f aca="false">G361*N361</f>
        <v>0</v>
      </c>
      <c r="P361" s="193" t="s">
        <v>193</v>
      </c>
      <c r="Z361" s="89" t="n">
        <f aca="false">IF(AQ361="5",BJ361,0)</f>
        <v>0</v>
      </c>
      <c r="AB361" s="89" t="n">
        <f aca="false">IF(AQ361="1",BH361,0)</f>
        <v>0</v>
      </c>
      <c r="AC361" s="89" t="n">
        <f aca="false">IF(AQ361="1",BI361,0)</f>
        <v>0</v>
      </c>
      <c r="AD361" s="89" t="n">
        <f aca="false">IF(AQ361="7",BH361,0)</f>
        <v>0</v>
      </c>
      <c r="AE361" s="89" t="n">
        <f aca="false">IF(AQ361="7",BI361,0)</f>
        <v>0</v>
      </c>
      <c r="AF361" s="89" t="n">
        <f aca="false">IF(AQ361="2",BH361,0)</f>
        <v>0</v>
      </c>
      <c r="AG361" s="89" t="n">
        <f aca="false">IF(AQ361="2",BI361,0)</f>
        <v>0</v>
      </c>
      <c r="AH361" s="89" t="n">
        <f aca="false">IF(AQ361="0",BJ361,0)</f>
        <v>0</v>
      </c>
      <c r="AI361" s="170" t="s">
        <v>104</v>
      </c>
      <c r="AJ361" s="89" t="n">
        <f aca="false">IF(AN361=0,L361,0)</f>
        <v>0</v>
      </c>
      <c r="AK361" s="89" t="n">
        <f aca="false">IF(AN361=12,L361,0)</f>
        <v>0</v>
      </c>
      <c r="AL361" s="89" t="n">
        <f aca="false">IF(AN361=21,L361,0)</f>
        <v>0</v>
      </c>
      <c r="AN361" s="89" t="n">
        <v>21</v>
      </c>
      <c r="AO361" s="89" t="n">
        <f aca="false">H361*0</f>
        <v>0</v>
      </c>
      <c r="AP361" s="89" t="n">
        <f aca="false">H361*(1-0)</f>
        <v>0</v>
      </c>
      <c r="AQ361" s="88" t="s">
        <v>188</v>
      </c>
      <c r="AV361" s="89" t="n">
        <f aca="false">AW361+AX361</f>
        <v>0</v>
      </c>
      <c r="AW361" s="89" t="n">
        <f aca="false">G361*AO361</f>
        <v>0</v>
      </c>
      <c r="AX361" s="89" t="n">
        <f aca="false">G361*AP361</f>
        <v>0</v>
      </c>
      <c r="AY361" s="88" t="s">
        <v>1128</v>
      </c>
      <c r="AZ361" s="88" t="s">
        <v>1116</v>
      </c>
      <c r="BA361" s="170" t="s">
        <v>196</v>
      </c>
      <c r="BC361" s="89" t="n">
        <f aca="false">AW361+AX361</f>
        <v>0</v>
      </c>
      <c r="BD361" s="89" t="n">
        <f aca="false">H361/(100-BE361)*100</f>
        <v>0</v>
      </c>
      <c r="BE361" s="89" t="n">
        <v>0</v>
      </c>
      <c r="BF361" s="89" t="n">
        <f aca="false">O361</f>
        <v>0</v>
      </c>
      <c r="BH361" s="89" t="n">
        <f aca="false">G361*AO361</f>
        <v>0</v>
      </c>
      <c r="BI361" s="89" t="n">
        <f aca="false">G361*AP361</f>
        <v>0</v>
      </c>
      <c r="BJ361" s="89" t="n">
        <f aca="false">G361*H361</f>
        <v>0</v>
      </c>
      <c r="BK361" s="89"/>
      <c r="BL361" s="89" t="n">
        <v>95</v>
      </c>
      <c r="BW361" s="89" t="str">
        <f aca="false">I361</f>
        <v>21</v>
      </c>
      <c r="BX361" s="10" t="s">
        <v>1134</v>
      </c>
    </row>
    <row r="362" customFormat="false" ht="15" hidden="false" customHeight="true" outlineLevel="0" collapsed="false">
      <c r="A362" s="194" t="s">
        <v>1135</v>
      </c>
      <c r="B362" s="194" t="s">
        <v>104</v>
      </c>
      <c r="C362" s="194" t="s">
        <v>1136</v>
      </c>
      <c r="D362" s="195" t="s">
        <v>1137</v>
      </c>
      <c r="E362" s="195"/>
      <c r="F362" s="194" t="s">
        <v>231</v>
      </c>
      <c r="G362" s="196" t="n">
        <v>8</v>
      </c>
      <c r="H362" s="197"/>
      <c r="I362" s="198" t="s">
        <v>192</v>
      </c>
      <c r="J362" s="197" t="n">
        <f aca="false">G362*AO362</f>
        <v>0</v>
      </c>
      <c r="K362" s="197" t="n">
        <f aca="false">G362*AP362</f>
        <v>0</v>
      </c>
      <c r="L362" s="197" t="n">
        <f aca="false">G362*H362</f>
        <v>0</v>
      </c>
      <c r="M362" s="197" t="n">
        <f aca="false">L362*(1+BW362/100)</f>
        <v>0</v>
      </c>
      <c r="N362" s="197" t="n">
        <v>0.0098</v>
      </c>
      <c r="O362" s="197" t="n">
        <f aca="false">G362*N362</f>
        <v>0.0784</v>
      </c>
      <c r="P362" s="198" t="s">
        <v>193</v>
      </c>
      <c r="Z362" s="89" t="n">
        <f aca="false">IF(AQ362="5",BJ362,0)</f>
        <v>0</v>
      </c>
      <c r="AB362" s="89" t="n">
        <f aca="false">IF(AQ362="1",BH362,0)</f>
        <v>0</v>
      </c>
      <c r="AC362" s="89" t="n">
        <f aca="false">IF(AQ362="1",BI362,0)</f>
        <v>0</v>
      </c>
      <c r="AD362" s="89" t="n">
        <f aca="false">IF(AQ362="7",BH362,0)</f>
        <v>0</v>
      </c>
      <c r="AE362" s="89" t="n">
        <f aca="false">IF(AQ362="7",BI362,0)</f>
        <v>0</v>
      </c>
      <c r="AF362" s="89" t="n">
        <f aca="false">IF(AQ362="2",BH362,0)</f>
        <v>0</v>
      </c>
      <c r="AG362" s="89" t="n">
        <f aca="false">IF(AQ362="2",BI362,0)</f>
        <v>0</v>
      </c>
      <c r="AH362" s="89" t="n">
        <f aca="false">IF(AQ362="0",BJ362,0)</f>
        <v>0</v>
      </c>
      <c r="AI362" s="170" t="s">
        <v>104</v>
      </c>
      <c r="AJ362" s="199" t="n">
        <f aca="false">IF(AN362=0,L362,0)</f>
        <v>0</v>
      </c>
      <c r="AK362" s="199" t="n">
        <f aca="false">IF(AN362=12,L362,0)</f>
        <v>0</v>
      </c>
      <c r="AL362" s="199" t="n">
        <f aca="false">IF(AN362=21,L362,0)</f>
        <v>0</v>
      </c>
      <c r="AN362" s="89" t="n">
        <v>21</v>
      </c>
      <c r="AO362" s="89" t="n">
        <f aca="false">H362*1</f>
        <v>0</v>
      </c>
      <c r="AP362" s="89" t="n">
        <f aca="false">H362*(1-1)</f>
        <v>0</v>
      </c>
      <c r="AQ362" s="200" t="s">
        <v>188</v>
      </c>
      <c r="AV362" s="89" t="n">
        <f aca="false">AW362+AX362</f>
        <v>0</v>
      </c>
      <c r="AW362" s="89" t="n">
        <f aca="false">G362*AO362</f>
        <v>0</v>
      </c>
      <c r="AX362" s="89" t="n">
        <f aca="false">G362*AP362</f>
        <v>0</v>
      </c>
      <c r="AY362" s="88" t="s">
        <v>1128</v>
      </c>
      <c r="AZ362" s="88" t="s">
        <v>1116</v>
      </c>
      <c r="BA362" s="170" t="s">
        <v>196</v>
      </c>
      <c r="BC362" s="89" t="n">
        <f aca="false">AW362+AX362</f>
        <v>0</v>
      </c>
      <c r="BD362" s="89" t="n">
        <f aca="false">H362/(100-BE362)*100</f>
        <v>0</v>
      </c>
      <c r="BE362" s="89" t="n">
        <v>0</v>
      </c>
      <c r="BF362" s="89" t="n">
        <f aca="false">O362</f>
        <v>0.0784</v>
      </c>
      <c r="BH362" s="199" t="n">
        <f aca="false">G362*AO362</f>
        <v>0</v>
      </c>
      <c r="BI362" s="199" t="n">
        <f aca="false">G362*AP362</f>
        <v>0</v>
      </c>
      <c r="BJ362" s="199" t="n">
        <f aca="false">G362*H362</f>
        <v>0</v>
      </c>
      <c r="BK362" s="199"/>
      <c r="BL362" s="89" t="n">
        <v>95</v>
      </c>
      <c r="BW362" s="89" t="str">
        <f aca="false">I362</f>
        <v>21</v>
      </c>
      <c r="BX362" s="201" t="s">
        <v>1137</v>
      </c>
    </row>
    <row r="363" customFormat="false" ht="15" hidden="false" customHeight="true" outlineLevel="0" collapsed="false">
      <c r="A363" s="189" t="s">
        <v>1138</v>
      </c>
      <c r="B363" s="189" t="s">
        <v>104</v>
      </c>
      <c r="C363" s="189" t="s">
        <v>1139</v>
      </c>
      <c r="D363" s="190" t="s">
        <v>1140</v>
      </c>
      <c r="E363" s="190"/>
      <c r="F363" s="189" t="s">
        <v>231</v>
      </c>
      <c r="G363" s="191" t="n">
        <v>8</v>
      </c>
      <c r="H363" s="192"/>
      <c r="I363" s="193" t="s">
        <v>192</v>
      </c>
      <c r="J363" s="192" t="n">
        <f aca="false">G363*AO363</f>
        <v>0</v>
      </c>
      <c r="K363" s="192" t="n">
        <f aca="false">G363*AP363</f>
        <v>0</v>
      </c>
      <c r="L363" s="192" t="n">
        <f aca="false">G363*H363</f>
        <v>0</v>
      </c>
      <c r="M363" s="192" t="n">
        <f aca="false">L363*(1+BW363/100)</f>
        <v>0</v>
      </c>
      <c r="N363" s="192" t="n">
        <v>0</v>
      </c>
      <c r="O363" s="192" t="n">
        <f aca="false">G363*N363</f>
        <v>0</v>
      </c>
      <c r="P363" s="193" t="s">
        <v>193</v>
      </c>
      <c r="Z363" s="89" t="n">
        <f aca="false">IF(AQ363="5",BJ363,0)</f>
        <v>0</v>
      </c>
      <c r="AB363" s="89" t="n">
        <f aca="false">IF(AQ363="1",BH363,0)</f>
        <v>0</v>
      </c>
      <c r="AC363" s="89" t="n">
        <f aca="false">IF(AQ363="1",BI363,0)</f>
        <v>0</v>
      </c>
      <c r="AD363" s="89" t="n">
        <f aca="false">IF(AQ363="7",BH363,0)</f>
        <v>0</v>
      </c>
      <c r="AE363" s="89" t="n">
        <f aca="false">IF(AQ363="7",BI363,0)</f>
        <v>0</v>
      </c>
      <c r="AF363" s="89" t="n">
        <f aca="false">IF(AQ363="2",BH363,0)</f>
        <v>0</v>
      </c>
      <c r="AG363" s="89" t="n">
        <f aca="false">IF(AQ363="2",BI363,0)</f>
        <v>0</v>
      </c>
      <c r="AH363" s="89" t="n">
        <f aca="false">IF(AQ363="0",BJ363,0)</f>
        <v>0</v>
      </c>
      <c r="AI363" s="170" t="s">
        <v>104</v>
      </c>
      <c r="AJ363" s="89" t="n">
        <f aca="false">IF(AN363=0,L363,0)</f>
        <v>0</v>
      </c>
      <c r="AK363" s="89" t="n">
        <f aca="false">IF(AN363=12,L363,0)</f>
        <v>0</v>
      </c>
      <c r="AL363" s="89" t="n">
        <f aca="false">IF(AN363=21,L363,0)</f>
        <v>0</v>
      </c>
      <c r="AN363" s="89" t="n">
        <v>21</v>
      </c>
      <c r="AO363" s="89" t="n">
        <f aca="false">H363*0</f>
        <v>0</v>
      </c>
      <c r="AP363" s="89" t="n">
        <f aca="false">H363*(1-0)</f>
        <v>0</v>
      </c>
      <c r="AQ363" s="88" t="s">
        <v>188</v>
      </c>
      <c r="AV363" s="89" t="n">
        <f aca="false">AW363+AX363</f>
        <v>0</v>
      </c>
      <c r="AW363" s="89" t="n">
        <f aca="false">G363*AO363</f>
        <v>0</v>
      </c>
      <c r="AX363" s="89" t="n">
        <f aca="false">G363*AP363</f>
        <v>0</v>
      </c>
      <c r="AY363" s="88" t="s">
        <v>1128</v>
      </c>
      <c r="AZ363" s="88" t="s">
        <v>1116</v>
      </c>
      <c r="BA363" s="170" t="s">
        <v>196</v>
      </c>
      <c r="BC363" s="89" t="n">
        <f aca="false">AW363+AX363</f>
        <v>0</v>
      </c>
      <c r="BD363" s="89" t="n">
        <f aca="false">H363/(100-BE363)*100</f>
        <v>0</v>
      </c>
      <c r="BE363" s="89" t="n">
        <v>0</v>
      </c>
      <c r="BF363" s="89" t="n">
        <f aca="false">O363</f>
        <v>0</v>
      </c>
      <c r="BH363" s="89" t="n">
        <f aca="false">G363*AO363</f>
        <v>0</v>
      </c>
      <c r="BI363" s="89" t="n">
        <f aca="false">G363*AP363</f>
        <v>0</v>
      </c>
      <c r="BJ363" s="89" t="n">
        <f aca="false">G363*H363</f>
        <v>0</v>
      </c>
      <c r="BK363" s="89"/>
      <c r="BL363" s="89" t="n">
        <v>95</v>
      </c>
      <c r="BW363" s="89" t="str">
        <f aca="false">I363</f>
        <v>21</v>
      </c>
      <c r="BX363" s="10" t="s">
        <v>1140</v>
      </c>
    </row>
    <row r="364" customFormat="false" ht="15" hidden="false" customHeight="true" outlineLevel="0" collapsed="false">
      <c r="A364" s="183"/>
      <c r="B364" s="184" t="s">
        <v>104</v>
      </c>
      <c r="C364" s="184" t="s">
        <v>1141</v>
      </c>
      <c r="D364" s="185" t="s">
        <v>1142</v>
      </c>
      <c r="E364" s="185"/>
      <c r="F364" s="183" t="s">
        <v>97</v>
      </c>
      <c r="G364" s="186" t="s">
        <v>97</v>
      </c>
      <c r="H364" s="183"/>
      <c r="I364" s="183" t="s">
        <v>97</v>
      </c>
      <c r="J364" s="187" t="n">
        <f aca="false">SUM(J365)</f>
        <v>0</v>
      </c>
      <c r="K364" s="187" t="n">
        <f aca="false">SUM(K365)</f>
        <v>0</v>
      </c>
      <c r="L364" s="187" t="n">
        <f aca="false">SUM(L365)</f>
        <v>0</v>
      </c>
      <c r="M364" s="187" t="n">
        <f aca="false">SUM(M365)</f>
        <v>0</v>
      </c>
      <c r="N364" s="188"/>
      <c r="O364" s="187" t="n">
        <f aca="false">SUM(O365)</f>
        <v>0</v>
      </c>
      <c r="P364" s="188"/>
      <c r="AI364" s="170" t="s">
        <v>104</v>
      </c>
      <c r="AS364" s="159" t="n">
        <f aca="false">SUM(AJ365)</f>
        <v>0</v>
      </c>
      <c r="AT364" s="159" t="n">
        <f aca="false">SUM(AK365)</f>
        <v>0</v>
      </c>
      <c r="AU364" s="159" t="n">
        <f aca="false">SUM(AL365)</f>
        <v>0</v>
      </c>
    </row>
    <row r="365" customFormat="false" ht="15" hidden="false" customHeight="true" outlineLevel="0" collapsed="false">
      <c r="A365" s="189" t="s">
        <v>1143</v>
      </c>
      <c r="B365" s="189" t="s">
        <v>104</v>
      </c>
      <c r="C365" s="189" t="s">
        <v>1144</v>
      </c>
      <c r="D365" s="190" t="s">
        <v>1145</v>
      </c>
      <c r="E365" s="190"/>
      <c r="F365" s="189" t="s">
        <v>260</v>
      </c>
      <c r="G365" s="191" t="n">
        <v>1547.419</v>
      </c>
      <c r="H365" s="192"/>
      <c r="I365" s="193" t="s">
        <v>192</v>
      </c>
      <c r="J365" s="192" t="n">
        <f aca="false">G365*AO365</f>
        <v>0</v>
      </c>
      <c r="K365" s="192" t="n">
        <f aca="false">G365*AP365</f>
        <v>0</v>
      </c>
      <c r="L365" s="192" t="n">
        <f aca="false">G365*H365</f>
        <v>0</v>
      </c>
      <c r="M365" s="192" t="n">
        <f aca="false">L365*(1+BW365/100)</f>
        <v>0</v>
      </c>
      <c r="N365" s="192" t="n">
        <v>0</v>
      </c>
      <c r="O365" s="192" t="n">
        <f aca="false">G365*N365</f>
        <v>0</v>
      </c>
      <c r="P365" s="193" t="s">
        <v>193</v>
      </c>
      <c r="Z365" s="89" t="n">
        <f aca="false">IF(AQ365="5",BJ365,0)</f>
        <v>0</v>
      </c>
      <c r="AB365" s="89" t="n">
        <f aca="false">IF(AQ365="1",BH365,0)</f>
        <v>0</v>
      </c>
      <c r="AC365" s="89" t="n">
        <f aca="false">IF(AQ365="1",BI365,0)</f>
        <v>0</v>
      </c>
      <c r="AD365" s="89" t="n">
        <f aca="false">IF(AQ365="7",BH365,0)</f>
        <v>0</v>
      </c>
      <c r="AE365" s="89" t="n">
        <f aca="false">IF(AQ365="7",BI365,0)</f>
        <v>0</v>
      </c>
      <c r="AF365" s="89" t="n">
        <f aca="false">IF(AQ365="2",BH365,0)</f>
        <v>0</v>
      </c>
      <c r="AG365" s="89" t="n">
        <f aca="false">IF(AQ365="2",BI365,0)</f>
        <v>0</v>
      </c>
      <c r="AH365" s="89" t="n">
        <f aca="false">IF(AQ365="0",BJ365,0)</f>
        <v>0</v>
      </c>
      <c r="AI365" s="170" t="s">
        <v>104</v>
      </c>
      <c r="AJ365" s="89" t="n">
        <f aca="false">IF(AN365=0,L365,0)</f>
        <v>0</v>
      </c>
      <c r="AK365" s="89" t="n">
        <f aca="false">IF(AN365=12,L365,0)</f>
        <v>0</v>
      </c>
      <c r="AL365" s="89" t="n">
        <f aca="false">IF(AN365=21,L365,0)</f>
        <v>0</v>
      </c>
      <c r="AN365" s="89" t="n">
        <v>21</v>
      </c>
      <c r="AO365" s="89" t="n">
        <f aca="false">H365*0</f>
        <v>0</v>
      </c>
      <c r="AP365" s="89" t="n">
        <f aca="false">H365*(1-0)</f>
        <v>0</v>
      </c>
      <c r="AQ365" s="88" t="s">
        <v>209</v>
      </c>
      <c r="AV365" s="89" t="n">
        <f aca="false">AW365+AX365</f>
        <v>0</v>
      </c>
      <c r="AW365" s="89" t="n">
        <f aca="false">G365*AO365</f>
        <v>0</v>
      </c>
      <c r="AX365" s="89" t="n">
        <f aca="false">G365*AP365</f>
        <v>0</v>
      </c>
      <c r="AY365" s="88" t="s">
        <v>1146</v>
      </c>
      <c r="AZ365" s="88" t="s">
        <v>1116</v>
      </c>
      <c r="BA365" s="170" t="s">
        <v>196</v>
      </c>
      <c r="BC365" s="89" t="n">
        <f aca="false">AW365+AX365</f>
        <v>0</v>
      </c>
      <c r="BD365" s="89" t="n">
        <f aca="false">H365/(100-BE365)*100</f>
        <v>0</v>
      </c>
      <c r="BE365" s="89" t="n">
        <v>0</v>
      </c>
      <c r="BF365" s="89" t="n">
        <f aca="false">O365</f>
        <v>0</v>
      </c>
      <c r="BH365" s="89" t="n">
        <f aca="false">G365*AO365</f>
        <v>0</v>
      </c>
      <c r="BI365" s="89" t="n">
        <f aca="false">G365*AP365</f>
        <v>0</v>
      </c>
      <c r="BJ365" s="89" t="n">
        <f aca="false">G365*H365</f>
        <v>0</v>
      </c>
      <c r="BK365" s="89"/>
      <c r="BL365" s="89"/>
      <c r="BW365" s="89" t="str">
        <f aca="false">I365</f>
        <v>21</v>
      </c>
      <c r="BX365" s="10" t="s">
        <v>1145</v>
      </c>
    </row>
    <row r="366" s="207" customFormat="true" ht="19.85" hidden="false" customHeight="true" outlineLevel="0" collapsed="false">
      <c r="A366" s="90"/>
      <c r="B366" s="202" t="s">
        <v>107</v>
      </c>
      <c r="C366" s="202"/>
      <c r="D366" s="203" t="s">
        <v>108</v>
      </c>
      <c r="E366" s="203"/>
      <c r="F366" s="90" t="s">
        <v>97</v>
      </c>
      <c r="G366" s="204" t="s">
        <v>97</v>
      </c>
      <c r="H366" s="90"/>
      <c r="I366" s="90" t="s">
        <v>97</v>
      </c>
      <c r="J366" s="205" t="n">
        <f aca="false">J367+J369+J376+J381+J383+J388+J390+J421+J481+J520+J528+J535+J542+J544+J551+J553</f>
        <v>0</v>
      </c>
      <c r="K366" s="205" t="n">
        <f aca="false">K367+K369+K376+K381+K383+K388+K390+K421+K481+K520+K528+K535+K542+K544+K551+K553</f>
        <v>0</v>
      </c>
      <c r="L366" s="205" t="n">
        <f aca="false">L367+L369+L376+L381+L383+L388+L390+L421+L481+L520+L528+L535+L542+L544+L551+L553</f>
        <v>0</v>
      </c>
      <c r="M366" s="205" t="n">
        <f aca="false">M367+M369+M376+M381+M383+M388+M390+M421+M481+M520+M528+M535+M542+M544+M551+M553</f>
        <v>0</v>
      </c>
      <c r="N366" s="206"/>
      <c r="O366" s="205" t="n">
        <f aca="false">O367+O369+O376+O381+O383+O388+O390+O421+O481+O520+O528+O535+O542+O544+O551+O553</f>
        <v>168.85981035</v>
      </c>
      <c r="P366" s="206"/>
      <c r="Y366" s="208"/>
      <c r="Z366" s="208"/>
      <c r="AA366" s="208"/>
      <c r="AB366" s="208"/>
      <c r="AC366" s="208"/>
      <c r="AD366" s="208"/>
      <c r="AE366" s="208"/>
      <c r="AF366" s="208"/>
      <c r="AG366" s="208"/>
      <c r="AH366" s="208"/>
      <c r="AI366" s="208"/>
      <c r="AJ366" s="208"/>
      <c r="AK366" s="208"/>
      <c r="AL366" s="208"/>
      <c r="AM366" s="208"/>
      <c r="AN366" s="208"/>
      <c r="AO366" s="208"/>
      <c r="AP366" s="208"/>
      <c r="AQ366" s="208"/>
      <c r="AR366" s="208"/>
      <c r="AS366" s="208"/>
      <c r="AT366" s="208"/>
      <c r="AU366" s="208"/>
      <c r="AV366" s="208"/>
      <c r="AW366" s="208"/>
      <c r="AX366" s="208"/>
      <c r="AY366" s="208"/>
      <c r="AZ366" s="208"/>
      <c r="BA366" s="208"/>
      <c r="BB366" s="208"/>
      <c r="BC366" s="208"/>
      <c r="BD366" s="208"/>
      <c r="BE366" s="208"/>
      <c r="BF366" s="208"/>
      <c r="BG366" s="208"/>
      <c r="BH366" s="208"/>
      <c r="BI366" s="208"/>
      <c r="BJ366" s="208"/>
      <c r="BK366" s="208"/>
      <c r="BL366" s="208"/>
      <c r="BM366" s="208"/>
      <c r="BN366" s="208"/>
      <c r="BO366" s="208"/>
      <c r="BP366" s="208"/>
      <c r="BQ366" s="208"/>
      <c r="BR366" s="208"/>
      <c r="BS366" s="208"/>
      <c r="BT366" s="208"/>
      <c r="BU366" s="208"/>
      <c r="BV366" s="208"/>
      <c r="BW366" s="208"/>
      <c r="BX366" s="208"/>
      <c r="BY366" s="208"/>
      <c r="BZ366" s="208"/>
    </row>
    <row r="367" customFormat="false" ht="15" hidden="false" customHeight="true" outlineLevel="0" collapsed="false">
      <c r="A367" s="183"/>
      <c r="B367" s="184" t="s">
        <v>107</v>
      </c>
      <c r="C367" s="184" t="s">
        <v>186</v>
      </c>
      <c r="D367" s="185" t="s">
        <v>187</v>
      </c>
      <c r="E367" s="185"/>
      <c r="F367" s="183" t="s">
        <v>97</v>
      </c>
      <c r="G367" s="186" t="s">
        <v>97</v>
      </c>
      <c r="H367" s="183"/>
      <c r="I367" s="183" t="s">
        <v>97</v>
      </c>
      <c r="J367" s="187" t="n">
        <f aca="false">SUM(J368)</f>
        <v>0</v>
      </c>
      <c r="K367" s="187" t="n">
        <f aca="false">SUM(K368)</f>
        <v>0</v>
      </c>
      <c r="L367" s="187" t="n">
        <f aca="false">SUM(L368)</f>
        <v>0</v>
      </c>
      <c r="M367" s="187" t="n">
        <f aca="false">SUM(M368)</f>
        <v>0</v>
      </c>
      <c r="N367" s="188"/>
      <c r="O367" s="187" t="n">
        <f aca="false">SUM(O368)</f>
        <v>0</v>
      </c>
      <c r="P367" s="188"/>
      <c r="AI367" s="170" t="s">
        <v>107</v>
      </c>
      <c r="AS367" s="159" t="n">
        <f aca="false">SUM(AJ368)</f>
        <v>0</v>
      </c>
      <c r="AT367" s="159" t="n">
        <f aca="false">SUM(AK368)</f>
        <v>0</v>
      </c>
      <c r="AU367" s="159" t="n">
        <f aca="false">SUM(AL368)</f>
        <v>0</v>
      </c>
    </row>
    <row r="368" customFormat="false" ht="15" hidden="false" customHeight="true" outlineLevel="0" collapsed="false">
      <c r="A368" s="189" t="s">
        <v>1147</v>
      </c>
      <c r="B368" s="189" t="s">
        <v>107</v>
      </c>
      <c r="C368" s="189" t="s">
        <v>201</v>
      </c>
      <c r="D368" s="190" t="s">
        <v>1148</v>
      </c>
      <c r="E368" s="190"/>
      <c r="F368" s="189" t="s">
        <v>191</v>
      </c>
      <c r="G368" s="191" t="n">
        <v>320</v>
      </c>
      <c r="H368" s="192"/>
      <c r="I368" s="193" t="s">
        <v>192</v>
      </c>
      <c r="J368" s="192" t="n">
        <f aca="false">G368*AO368</f>
        <v>0</v>
      </c>
      <c r="K368" s="192" t="n">
        <f aca="false">G368*AP368</f>
        <v>0</v>
      </c>
      <c r="L368" s="192" t="n">
        <f aca="false">G368*H368</f>
        <v>0</v>
      </c>
      <c r="M368" s="192" t="n">
        <f aca="false">L368*(1+BW368/100)</f>
        <v>0</v>
      </c>
      <c r="N368" s="192" t="n">
        <v>0</v>
      </c>
      <c r="O368" s="192" t="n">
        <f aca="false">G368*N368</f>
        <v>0</v>
      </c>
      <c r="P368" s="193" t="s">
        <v>193</v>
      </c>
      <c r="Z368" s="89" t="n">
        <f aca="false">IF(AQ368="5",BJ368,0)</f>
        <v>0</v>
      </c>
      <c r="AB368" s="89" t="n">
        <f aca="false">IF(AQ368="1",BH368,0)</f>
        <v>0</v>
      </c>
      <c r="AC368" s="89" t="n">
        <f aca="false">IF(AQ368="1",BI368,0)</f>
        <v>0</v>
      </c>
      <c r="AD368" s="89" t="n">
        <f aca="false">IF(AQ368="7",BH368,0)</f>
        <v>0</v>
      </c>
      <c r="AE368" s="89" t="n">
        <f aca="false">IF(AQ368="7",BI368,0)</f>
        <v>0</v>
      </c>
      <c r="AF368" s="89" t="n">
        <f aca="false">IF(AQ368="2",BH368,0)</f>
        <v>0</v>
      </c>
      <c r="AG368" s="89" t="n">
        <f aca="false">IF(AQ368="2",BI368,0)</f>
        <v>0</v>
      </c>
      <c r="AH368" s="89" t="n">
        <f aca="false">IF(AQ368="0",BJ368,0)</f>
        <v>0</v>
      </c>
      <c r="AI368" s="170" t="s">
        <v>107</v>
      </c>
      <c r="AJ368" s="89" t="n">
        <f aca="false">IF(AN368=0,L368,0)</f>
        <v>0</v>
      </c>
      <c r="AK368" s="89" t="n">
        <f aca="false">IF(AN368=12,L368,0)</f>
        <v>0</v>
      </c>
      <c r="AL368" s="89" t="n">
        <f aca="false">IF(AN368=21,L368,0)</f>
        <v>0</v>
      </c>
      <c r="AN368" s="89" t="n">
        <v>21</v>
      </c>
      <c r="AO368" s="89" t="n">
        <f aca="false">H368*0</f>
        <v>0</v>
      </c>
      <c r="AP368" s="89" t="n">
        <f aca="false">H368*(1-0)</f>
        <v>0</v>
      </c>
      <c r="AQ368" s="88" t="s">
        <v>188</v>
      </c>
      <c r="AV368" s="89" t="n">
        <f aca="false">AW368+AX368</f>
        <v>0</v>
      </c>
      <c r="AW368" s="89" t="n">
        <f aca="false">G368*AO368</f>
        <v>0</v>
      </c>
      <c r="AX368" s="89" t="n">
        <f aca="false">G368*AP368</f>
        <v>0</v>
      </c>
      <c r="AY368" s="88" t="s">
        <v>194</v>
      </c>
      <c r="AZ368" s="88" t="s">
        <v>1149</v>
      </c>
      <c r="BA368" s="170" t="s">
        <v>1150</v>
      </c>
      <c r="BC368" s="89" t="n">
        <f aca="false">AW368+AX368</f>
        <v>0</v>
      </c>
      <c r="BD368" s="89" t="n">
        <f aca="false">H368/(100-BE368)*100</f>
        <v>0</v>
      </c>
      <c r="BE368" s="89" t="n">
        <v>0</v>
      </c>
      <c r="BF368" s="89" t="n">
        <f aca="false">O368</f>
        <v>0</v>
      </c>
      <c r="BH368" s="89" t="n">
        <f aca="false">G368*AO368</f>
        <v>0</v>
      </c>
      <c r="BI368" s="89" t="n">
        <f aca="false">G368*AP368</f>
        <v>0</v>
      </c>
      <c r="BJ368" s="89" t="n">
        <f aca="false">G368*H368</f>
        <v>0</v>
      </c>
      <c r="BK368" s="89"/>
      <c r="BL368" s="89" t="n">
        <v>13</v>
      </c>
      <c r="BW368" s="89" t="str">
        <f aca="false">I368</f>
        <v>21</v>
      </c>
      <c r="BX368" s="10" t="s">
        <v>1148</v>
      </c>
    </row>
    <row r="369" customFormat="false" ht="15" hidden="false" customHeight="true" outlineLevel="0" collapsed="false">
      <c r="A369" s="183"/>
      <c r="B369" s="184" t="s">
        <v>107</v>
      </c>
      <c r="C369" s="184" t="s">
        <v>203</v>
      </c>
      <c r="D369" s="185" t="s">
        <v>204</v>
      </c>
      <c r="E369" s="185"/>
      <c r="F369" s="183" t="s">
        <v>97</v>
      </c>
      <c r="G369" s="186" t="s">
        <v>97</v>
      </c>
      <c r="H369" s="183"/>
      <c r="I369" s="183" t="s">
        <v>97</v>
      </c>
      <c r="J369" s="187" t="n">
        <f aca="false">SUM(J370:J375)</f>
        <v>0</v>
      </c>
      <c r="K369" s="187" t="n">
        <f aca="false">SUM(K370:K375)</f>
        <v>0</v>
      </c>
      <c r="L369" s="187" t="n">
        <f aca="false">SUM(L370:L375)</f>
        <v>0</v>
      </c>
      <c r="M369" s="187" t="n">
        <f aca="false">SUM(M370:M375)</f>
        <v>0</v>
      </c>
      <c r="N369" s="188"/>
      <c r="O369" s="187" t="n">
        <f aca="false">SUM(O370:O375)</f>
        <v>0</v>
      </c>
      <c r="P369" s="188"/>
      <c r="AI369" s="170" t="s">
        <v>107</v>
      </c>
      <c r="AS369" s="159" t="n">
        <f aca="false">SUM(AJ370:AJ375)</f>
        <v>0</v>
      </c>
      <c r="AT369" s="159" t="n">
        <f aca="false">SUM(AK370:AK375)</f>
        <v>0</v>
      </c>
      <c r="AU369" s="159" t="n">
        <f aca="false">SUM(AL370:AL375)</f>
        <v>0</v>
      </c>
    </row>
    <row r="370" customFormat="false" ht="15" hidden="false" customHeight="true" outlineLevel="0" collapsed="false">
      <c r="A370" s="189" t="s">
        <v>1151</v>
      </c>
      <c r="B370" s="189" t="s">
        <v>107</v>
      </c>
      <c r="C370" s="189" t="s">
        <v>1152</v>
      </c>
      <c r="D370" s="190" t="s">
        <v>1153</v>
      </c>
      <c r="E370" s="190"/>
      <c r="F370" s="189" t="s">
        <v>191</v>
      </c>
      <c r="G370" s="191" t="n">
        <v>235.293</v>
      </c>
      <c r="H370" s="192"/>
      <c r="I370" s="193" t="s">
        <v>192</v>
      </c>
      <c r="J370" s="192" t="n">
        <f aca="false">G370*AO370</f>
        <v>0</v>
      </c>
      <c r="K370" s="192" t="n">
        <f aca="false">G370*AP370</f>
        <v>0</v>
      </c>
      <c r="L370" s="192" t="n">
        <f aca="false">G370*H370</f>
        <v>0</v>
      </c>
      <c r="M370" s="192" t="n">
        <f aca="false">L370*(1+BW370/100)</f>
        <v>0</v>
      </c>
      <c r="N370" s="192" t="n">
        <v>0</v>
      </c>
      <c r="O370" s="192" t="n">
        <f aca="false">G370*N370</f>
        <v>0</v>
      </c>
      <c r="P370" s="193" t="s">
        <v>193</v>
      </c>
      <c r="Z370" s="89" t="n">
        <f aca="false">IF(AQ370="5",BJ370,0)</f>
        <v>0</v>
      </c>
      <c r="AB370" s="89" t="n">
        <f aca="false">IF(AQ370="1",BH370,0)</f>
        <v>0</v>
      </c>
      <c r="AC370" s="89" t="n">
        <f aca="false">IF(AQ370="1",BI370,0)</f>
        <v>0</v>
      </c>
      <c r="AD370" s="89" t="n">
        <f aca="false">IF(AQ370="7",BH370,0)</f>
        <v>0</v>
      </c>
      <c r="AE370" s="89" t="n">
        <f aca="false">IF(AQ370="7",BI370,0)</f>
        <v>0</v>
      </c>
      <c r="AF370" s="89" t="n">
        <f aca="false">IF(AQ370="2",BH370,0)</f>
        <v>0</v>
      </c>
      <c r="AG370" s="89" t="n">
        <f aca="false">IF(AQ370="2",BI370,0)</f>
        <v>0</v>
      </c>
      <c r="AH370" s="89" t="n">
        <f aca="false">IF(AQ370="0",BJ370,0)</f>
        <v>0</v>
      </c>
      <c r="AI370" s="170" t="s">
        <v>107</v>
      </c>
      <c r="AJ370" s="89" t="n">
        <f aca="false">IF(AN370=0,L370,0)</f>
        <v>0</v>
      </c>
      <c r="AK370" s="89" t="n">
        <f aca="false">IF(AN370=12,L370,0)</f>
        <v>0</v>
      </c>
      <c r="AL370" s="89" t="n">
        <f aca="false">IF(AN370=21,L370,0)</f>
        <v>0</v>
      </c>
      <c r="AN370" s="89" t="n">
        <v>21</v>
      </c>
      <c r="AO370" s="89" t="n">
        <f aca="false">H370*0</f>
        <v>0</v>
      </c>
      <c r="AP370" s="89" t="n">
        <f aca="false">H370*(1-0)</f>
        <v>0</v>
      </c>
      <c r="AQ370" s="88" t="s">
        <v>188</v>
      </c>
      <c r="AV370" s="89" t="n">
        <f aca="false">AW370+AX370</f>
        <v>0</v>
      </c>
      <c r="AW370" s="89" t="n">
        <f aca="false">G370*AO370</f>
        <v>0</v>
      </c>
      <c r="AX370" s="89" t="n">
        <f aca="false">G370*AP370</f>
        <v>0</v>
      </c>
      <c r="AY370" s="88" t="s">
        <v>208</v>
      </c>
      <c r="AZ370" s="88" t="s">
        <v>1149</v>
      </c>
      <c r="BA370" s="170" t="s">
        <v>1150</v>
      </c>
      <c r="BC370" s="89" t="n">
        <f aca="false">AW370+AX370</f>
        <v>0</v>
      </c>
      <c r="BD370" s="89" t="n">
        <f aca="false">H370/(100-BE370)*100</f>
        <v>0</v>
      </c>
      <c r="BE370" s="89" t="n">
        <v>0</v>
      </c>
      <c r="BF370" s="89" t="n">
        <f aca="false">O370</f>
        <v>0</v>
      </c>
      <c r="BH370" s="89" t="n">
        <f aca="false">G370*AO370</f>
        <v>0</v>
      </c>
      <c r="BI370" s="89" t="n">
        <f aca="false">G370*AP370</f>
        <v>0</v>
      </c>
      <c r="BJ370" s="89" t="n">
        <f aca="false">G370*H370</f>
        <v>0</v>
      </c>
      <c r="BK370" s="89"/>
      <c r="BL370" s="89" t="n">
        <v>16</v>
      </c>
      <c r="BW370" s="89" t="str">
        <f aca="false">I370</f>
        <v>21</v>
      </c>
      <c r="BX370" s="10" t="s">
        <v>1153</v>
      </c>
    </row>
    <row r="371" customFormat="false" ht="15" hidden="false" customHeight="true" outlineLevel="0" collapsed="false">
      <c r="A371" s="189" t="s">
        <v>1154</v>
      </c>
      <c r="B371" s="189" t="s">
        <v>107</v>
      </c>
      <c r="C371" s="189" t="s">
        <v>210</v>
      </c>
      <c r="D371" s="190" t="s">
        <v>1155</v>
      </c>
      <c r="E371" s="190"/>
      <c r="F371" s="189" t="s">
        <v>191</v>
      </c>
      <c r="G371" s="191" t="n">
        <v>84.707</v>
      </c>
      <c r="H371" s="192"/>
      <c r="I371" s="193" t="s">
        <v>192</v>
      </c>
      <c r="J371" s="192" t="n">
        <f aca="false">G371*AO371</f>
        <v>0</v>
      </c>
      <c r="K371" s="192" t="n">
        <f aca="false">G371*AP371</f>
        <v>0</v>
      </c>
      <c r="L371" s="192" t="n">
        <f aca="false">G371*H371</f>
        <v>0</v>
      </c>
      <c r="M371" s="192" t="n">
        <f aca="false">L371*(1+BW371/100)</f>
        <v>0</v>
      </c>
      <c r="N371" s="192" t="n">
        <v>0</v>
      </c>
      <c r="O371" s="192" t="n">
        <f aca="false">G371*N371</f>
        <v>0</v>
      </c>
      <c r="P371" s="193" t="s">
        <v>193</v>
      </c>
      <c r="Z371" s="89" t="n">
        <f aca="false">IF(AQ371="5",BJ371,0)</f>
        <v>0</v>
      </c>
      <c r="AB371" s="89" t="n">
        <f aca="false">IF(AQ371="1",BH371,0)</f>
        <v>0</v>
      </c>
      <c r="AC371" s="89" t="n">
        <f aca="false">IF(AQ371="1",BI371,0)</f>
        <v>0</v>
      </c>
      <c r="AD371" s="89" t="n">
        <f aca="false">IF(AQ371="7",BH371,0)</f>
        <v>0</v>
      </c>
      <c r="AE371" s="89" t="n">
        <f aca="false">IF(AQ371="7",BI371,0)</f>
        <v>0</v>
      </c>
      <c r="AF371" s="89" t="n">
        <f aca="false">IF(AQ371="2",BH371,0)</f>
        <v>0</v>
      </c>
      <c r="AG371" s="89" t="n">
        <f aca="false">IF(AQ371="2",BI371,0)</f>
        <v>0</v>
      </c>
      <c r="AH371" s="89" t="n">
        <f aca="false">IF(AQ371="0",BJ371,0)</f>
        <v>0</v>
      </c>
      <c r="AI371" s="170" t="s">
        <v>107</v>
      </c>
      <c r="AJ371" s="89" t="n">
        <f aca="false">IF(AN371=0,L371,0)</f>
        <v>0</v>
      </c>
      <c r="AK371" s="89" t="n">
        <f aca="false">IF(AN371=12,L371,0)</f>
        <v>0</v>
      </c>
      <c r="AL371" s="89" t="n">
        <f aca="false">IF(AN371=21,L371,0)</f>
        <v>0</v>
      </c>
      <c r="AN371" s="89" t="n">
        <v>21</v>
      </c>
      <c r="AO371" s="89" t="n">
        <f aca="false">H371*0</f>
        <v>0</v>
      </c>
      <c r="AP371" s="89" t="n">
        <f aca="false">H371*(1-0)</f>
        <v>0</v>
      </c>
      <c r="AQ371" s="88" t="s">
        <v>188</v>
      </c>
      <c r="AV371" s="89" t="n">
        <f aca="false">AW371+AX371</f>
        <v>0</v>
      </c>
      <c r="AW371" s="89" t="n">
        <f aca="false">G371*AO371</f>
        <v>0</v>
      </c>
      <c r="AX371" s="89" t="n">
        <f aca="false">G371*AP371</f>
        <v>0</v>
      </c>
      <c r="AY371" s="88" t="s">
        <v>208</v>
      </c>
      <c r="AZ371" s="88" t="s">
        <v>1149</v>
      </c>
      <c r="BA371" s="170" t="s">
        <v>1150</v>
      </c>
      <c r="BC371" s="89" t="n">
        <f aca="false">AW371+AX371</f>
        <v>0</v>
      </c>
      <c r="BD371" s="89" t="n">
        <f aca="false">H371/(100-BE371)*100</f>
        <v>0</v>
      </c>
      <c r="BE371" s="89" t="n">
        <v>0</v>
      </c>
      <c r="BF371" s="89" t="n">
        <f aca="false">O371</f>
        <v>0</v>
      </c>
      <c r="BH371" s="89" t="n">
        <f aca="false">G371*AO371</f>
        <v>0</v>
      </c>
      <c r="BI371" s="89" t="n">
        <f aca="false">G371*AP371</f>
        <v>0</v>
      </c>
      <c r="BJ371" s="89" t="n">
        <f aca="false">G371*H371</f>
        <v>0</v>
      </c>
      <c r="BK371" s="89"/>
      <c r="BL371" s="89" t="n">
        <v>16</v>
      </c>
      <c r="BW371" s="89" t="str">
        <f aca="false">I371</f>
        <v>21</v>
      </c>
      <c r="BX371" s="10" t="s">
        <v>1155</v>
      </c>
    </row>
    <row r="372" customFormat="false" ht="15" hidden="false" customHeight="true" outlineLevel="0" collapsed="false">
      <c r="A372" s="189" t="s">
        <v>1156</v>
      </c>
      <c r="B372" s="189" t="s">
        <v>107</v>
      </c>
      <c r="C372" s="189" t="s">
        <v>1157</v>
      </c>
      <c r="D372" s="190" t="s">
        <v>1158</v>
      </c>
      <c r="E372" s="190"/>
      <c r="F372" s="189" t="s">
        <v>191</v>
      </c>
      <c r="G372" s="191" t="n">
        <v>169.414</v>
      </c>
      <c r="H372" s="192"/>
      <c r="I372" s="193" t="s">
        <v>192</v>
      </c>
      <c r="J372" s="192" t="n">
        <f aca="false">G372*AO372</f>
        <v>0</v>
      </c>
      <c r="K372" s="192" t="n">
        <f aca="false">G372*AP372</f>
        <v>0</v>
      </c>
      <c r="L372" s="192" t="n">
        <f aca="false">G372*H372</f>
        <v>0</v>
      </c>
      <c r="M372" s="192" t="n">
        <f aca="false">L372*(1+BW372/100)</f>
        <v>0</v>
      </c>
      <c r="N372" s="192" t="n">
        <v>0</v>
      </c>
      <c r="O372" s="192" t="n">
        <f aca="false">G372*N372</f>
        <v>0</v>
      </c>
      <c r="P372" s="193" t="s">
        <v>193</v>
      </c>
      <c r="Z372" s="89" t="n">
        <f aca="false">IF(AQ372="5",BJ372,0)</f>
        <v>0</v>
      </c>
      <c r="AB372" s="89" t="n">
        <f aca="false">IF(AQ372="1",BH372,0)</f>
        <v>0</v>
      </c>
      <c r="AC372" s="89" t="n">
        <f aca="false">IF(AQ372="1",BI372,0)</f>
        <v>0</v>
      </c>
      <c r="AD372" s="89" t="n">
        <f aca="false">IF(AQ372="7",BH372,0)</f>
        <v>0</v>
      </c>
      <c r="AE372" s="89" t="n">
        <f aca="false">IF(AQ372="7",BI372,0)</f>
        <v>0</v>
      </c>
      <c r="AF372" s="89" t="n">
        <f aca="false">IF(AQ372="2",BH372,0)</f>
        <v>0</v>
      </c>
      <c r="AG372" s="89" t="n">
        <f aca="false">IF(AQ372="2",BI372,0)</f>
        <v>0</v>
      </c>
      <c r="AH372" s="89" t="n">
        <f aca="false">IF(AQ372="0",BJ372,0)</f>
        <v>0</v>
      </c>
      <c r="AI372" s="170" t="s">
        <v>107</v>
      </c>
      <c r="AJ372" s="89" t="n">
        <f aca="false">IF(AN372=0,L372,0)</f>
        <v>0</v>
      </c>
      <c r="AK372" s="89" t="n">
        <f aca="false">IF(AN372=12,L372,0)</f>
        <v>0</v>
      </c>
      <c r="AL372" s="89" t="n">
        <f aca="false">IF(AN372=21,L372,0)</f>
        <v>0</v>
      </c>
      <c r="AN372" s="89" t="n">
        <v>21</v>
      </c>
      <c r="AO372" s="89" t="n">
        <f aca="false">H372*0</f>
        <v>0</v>
      </c>
      <c r="AP372" s="89" t="n">
        <f aca="false">H372*(1-0)</f>
        <v>0</v>
      </c>
      <c r="AQ372" s="88" t="s">
        <v>188</v>
      </c>
      <c r="AV372" s="89" t="n">
        <f aca="false">AW372+AX372</f>
        <v>0</v>
      </c>
      <c r="AW372" s="89" t="n">
        <f aca="false">G372*AO372</f>
        <v>0</v>
      </c>
      <c r="AX372" s="89" t="n">
        <f aca="false">G372*AP372</f>
        <v>0</v>
      </c>
      <c r="AY372" s="88" t="s">
        <v>208</v>
      </c>
      <c r="AZ372" s="88" t="s">
        <v>1149</v>
      </c>
      <c r="BA372" s="170" t="s">
        <v>1150</v>
      </c>
      <c r="BC372" s="89" t="n">
        <f aca="false">AW372+AX372</f>
        <v>0</v>
      </c>
      <c r="BD372" s="89" t="n">
        <f aca="false">H372/(100-BE372)*100</f>
        <v>0</v>
      </c>
      <c r="BE372" s="89" t="n">
        <v>0</v>
      </c>
      <c r="BF372" s="89" t="n">
        <f aca="false">O372</f>
        <v>0</v>
      </c>
      <c r="BH372" s="89" t="n">
        <f aca="false">G372*AO372</f>
        <v>0</v>
      </c>
      <c r="BI372" s="89" t="n">
        <f aca="false">G372*AP372</f>
        <v>0</v>
      </c>
      <c r="BJ372" s="89" t="n">
        <f aca="false">G372*H372</f>
        <v>0</v>
      </c>
      <c r="BK372" s="89"/>
      <c r="BL372" s="89" t="n">
        <v>16</v>
      </c>
      <c r="BW372" s="89" t="str">
        <f aca="false">I372</f>
        <v>21</v>
      </c>
      <c r="BX372" s="10" t="s">
        <v>1158</v>
      </c>
    </row>
    <row r="373" customFormat="false" ht="15" hidden="false" customHeight="true" outlineLevel="0" collapsed="false">
      <c r="A373" s="189" t="s">
        <v>1159</v>
      </c>
      <c r="B373" s="189" t="s">
        <v>107</v>
      </c>
      <c r="C373" s="189" t="s">
        <v>1160</v>
      </c>
      <c r="D373" s="190" t="s">
        <v>1161</v>
      </c>
      <c r="E373" s="190"/>
      <c r="F373" s="189" t="s">
        <v>191</v>
      </c>
      <c r="G373" s="191" t="n">
        <v>235.293</v>
      </c>
      <c r="H373" s="192"/>
      <c r="I373" s="193" t="s">
        <v>192</v>
      </c>
      <c r="J373" s="192" t="n">
        <f aca="false">G373*AO373</f>
        <v>0</v>
      </c>
      <c r="K373" s="192" t="n">
        <f aca="false">G373*AP373</f>
        <v>0</v>
      </c>
      <c r="L373" s="192" t="n">
        <f aca="false">G373*H373</f>
        <v>0</v>
      </c>
      <c r="M373" s="192" t="n">
        <f aca="false">L373*(1+BW373/100)</f>
        <v>0</v>
      </c>
      <c r="N373" s="192" t="n">
        <v>0</v>
      </c>
      <c r="O373" s="192" t="n">
        <f aca="false">G373*N373</f>
        <v>0</v>
      </c>
      <c r="P373" s="193" t="s">
        <v>193</v>
      </c>
      <c r="Z373" s="89" t="n">
        <f aca="false">IF(AQ373="5",BJ373,0)</f>
        <v>0</v>
      </c>
      <c r="AB373" s="89" t="n">
        <f aca="false">IF(AQ373="1",BH373,0)</f>
        <v>0</v>
      </c>
      <c r="AC373" s="89" t="n">
        <f aca="false">IF(AQ373="1",BI373,0)</f>
        <v>0</v>
      </c>
      <c r="AD373" s="89" t="n">
        <f aca="false">IF(AQ373="7",BH373,0)</f>
        <v>0</v>
      </c>
      <c r="AE373" s="89" t="n">
        <f aca="false">IF(AQ373="7",BI373,0)</f>
        <v>0</v>
      </c>
      <c r="AF373" s="89" t="n">
        <f aca="false">IF(AQ373="2",BH373,0)</f>
        <v>0</v>
      </c>
      <c r="AG373" s="89" t="n">
        <f aca="false">IF(AQ373="2",BI373,0)</f>
        <v>0</v>
      </c>
      <c r="AH373" s="89" t="n">
        <f aca="false">IF(AQ373="0",BJ373,0)</f>
        <v>0</v>
      </c>
      <c r="AI373" s="170" t="s">
        <v>107</v>
      </c>
      <c r="AJ373" s="89" t="n">
        <f aca="false">IF(AN373=0,L373,0)</f>
        <v>0</v>
      </c>
      <c r="AK373" s="89" t="n">
        <f aca="false">IF(AN373=12,L373,0)</f>
        <v>0</v>
      </c>
      <c r="AL373" s="89" t="n">
        <f aca="false">IF(AN373=21,L373,0)</f>
        <v>0</v>
      </c>
      <c r="AN373" s="89" t="n">
        <v>21</v>
      </c>
      <c r="AO373" s="89" t="n">
        <f aca="false">H373*0</f>
        <v>0</v>
      </c>
      <c r="AP373" s="89" t="n">
        <f aca="false">H373*(1-0)</f>
        <v>0</v>
      </c>
      <c r="AQ373" s="88" t="s">
        <v>188</v>
      </c>
      <c r="AV373" s="89" t="n">
        <f aca="false">AW373+AX373</f>
        <v>0</v>
      </c>
      <c r="AW373" s="89" t="n">
        <f aca="false">G373*AO373</f>
        <v>0</v>
      </c>
      <c r="AX373" s="89" t="n">
        <f aca="false">G373*AP373</f>
        <v>0</v>
      </c>
      <c r="AY373" s="88" t="s">
        <v>208</v>
      </c>
      <c r="AZ373" s="88" t="s">
        <v>1149</v>
      </c>
      <c r="BA373" s="170" t="s">
        <v>1150</v>
      </c>
      <c r="BC373" s="89" t="n">
        <f aca="false">AW373+AX373</f>
        <v>0</v>
      </c>
      <c r="BD373" s="89" t="n">
        <f aca="false">H373/(100-BE373)*100</f>
        <v>0</v>
      </c>
      <c r="BE373" s="89" t="n">
        <v>0</v>
      </c>
      <c r="BF373" s="89" t="n">
        <f aca="false">O373</f>
        <v>0</v>
      </c>
      <c r="BH373" s="89" t="n">
        <f aca="false">G373*AO373</f>
        <v>0</v>
      </c>
      <c r="BI373" s="89" t="n">
        <f aca="false">G373*AP373</f>
        <v>0</v>
      </c>
      <c r="BJ373" s="89" t="n">
        <f aca="false">G373*H373</f>
        <v>0</v>
      </c>
      <c r="BK373" s="89"/>
      <c r="BL373" s="89" t="n">
        <v>16</v>
      </c>
      <c r="BW373" s="89" t="str">
        <f aca="false">I373</f>
        <v>21</v>
      </c>
      <c r="BX373" s="10" t="s">
        <v>1161</v>
      </c>
    </row>
    <row r="374" customFormat="false" ht="24.05" hidden="false" customHeight="true" outlineLevel="0" collapsed="false">
      <c r="A374" s="189" t="s">
        <v>1162</v>
      </c>
      <c r="B374" s="189" t="s">
        <v>107</v>
      </c>
      <c r="C374" s="189" t="s">
        <v>1152</v>
      </c>
      <c r="D374" s="190" t="s">
        <v>1163</v>
      </c>
      <c r="E374" s="190"/>
      <c r="F374" s="189" t="s">
        <v>191</v>
      </c>
      <c r="G374" s="191" t="n">
        <v>235.293</v>
      </c>
      <c r="H374" s="192"/>
      <c r="I374" s="193" t="s">
        <v>192</v>
      </c>
      <c r="J374" s="192" t="n">
        <f aca="false">G374*AO374</f>
        <v>0</v>
      </c>
      <c r="K374" s="192" t="n">
        <f aca="false">G374*AP374</f>
        <v>0</v>
      </c>
      <c r="L374" s="192" t="n">
        <f aca="false">G374*H374</f>
        <v>0</v>
      </c>
      <c r="M374" s="192" t="n">
        <f aca="false">L374*(1+BW374/100)</f>
        <v>0</v>
      </c>
      <c r="N374" s="192" t="n">
        <v>0</v>
      </c>
      <c r="O374" s="192" t="n">
        <f aca="false">G374*N374</f>
        <v>0</v>
      </c>
      <c r="P374" s="193" t="s">
        <v>193</v>
      </c>
      <c r="Z374" s="89" t="n">
        <f aca="false">IF(AQ374="5",BJ374,0)</f>
        <v>0</v>
      </c>
      <c r="AB374" s="89" t="n">
        <f aca="false">IF(AQ374="1",BH374,0)</f>
        <v>0</v>
      </c>
      <c r="AC374" s="89" t="n">
        <f aca="false">IF(AQ374="1",BI374,0)</f>
        <v>0</v>
      </c>
      <c r="AD374" s="89" t="n">
        <f aca="false">IF(AQ374="7",BH374,0)</f>
        <v>0</v>
      </c>
      <c r="AE374" s="89" t="n">
        <f aca="false">IF(AQ374="7",BI374,0)</f>
        <v>0</v>
      </c>
      <c r="AF374" s="89" t="n">
        <f aca="false">IF(AQ374="2",BH374,0)</f>
        <v>0</v>
      </c>
      <c r="AG374" s="89" t="n">
        <f aca="false">IF(AQ374="2",BI374,0)</f>
        <v>0</v>
      </c>
      <c r="AH374" s="89" t="n">
        <f aca="false">IF(AQ374="0",BJ374,0)</f>
        <v>0</v>
      </c>
      <c r="AI374" s="170" t="s">
        <v>107</v>
      </c>
      <c r="AJ374" s="89" t="n">
        <f aca="false">IF(AN374=0,L374,0)</f>
        <v>0</v>
      </c>
      <c r="AK374" s="89" t="n">
        <f aca="false">IF(AN374=12,L374,0)</f>
        <v>0</v>
      </c>
      <c r="AL374" s="89" t="n">
        <f aca="false">IF(AN374=21,L374,0)</f>
        <v>0</v>
      </c>
      <c r="AN374" s="89" t="n">
        <v>21</v>
      </c>
      <c r="AO374" s="89" t="n">
        <f aca="false">H374*0</f>
        <v>0</v>
      </c>
      <c r="AP374" s="89" t="n">
        <f aca="false">H374*(1-0)</f>
        <v>0</v>
      </c>
      <c r="AQ374" s="88" t="s">
        <v>188</v>
      </c>
      <c r="AV374" s="89" t="n">
        <f aca="false">AW374+AX374</f>
        <v>0</v>
      </c>
      <c r="AW374" s="89" t="n">
        <f aca="false">G374*AO374</f>
        <v>0</v>
      </c>
      <c r="AX374" s="89" t="n">
        <f aca="false">G374*AP374</f>
        <v>0</v>
      </c>
      <c r="AY374" s="88" t="s">
        <v>208</v>
      </c>
      <c r="AZ374" s="88" t="s">
        <v>1149</v>
      </c>
      <c r="BA374" s="170" t="s">
        <v>1150</v>
      </c>
      <c r="BC374" s="89" t="n">
        <f aca="false">AW374+AX374</f>
        <v>0</v>
      </c>
      <c r="BD374" s="89" t="n">
        <f aca="false">H374/(100-BE374)*100</f>
        <v>0</v>
      </c>
      <c r="BE374" s="89" t="n">
        <v>0</v>
      </c>
      <c r="BF374" s="89" t="n">
        <f aca="false">O374</f>
        <v>0</v>
      </c>
      <c r="BH374" s="89" t="n">
        <f aca="false">G374*AO374</f>
        <v>0</v>
      </c>
      <c r="BI374" s="89" t="n">
        <f aca="false">G374*AP374</f>
        <v>0</v>
      </c>
      <c r="BJ374" s="89" t="n">
        <f aca="false">G374*H374</f>
        <v>0</v>
      </c>
      <c r="BK374" s="89"/>
      <c r="BL374" s="89" t="n">
        <v>16</v>
      </c>
      <c r="BW374" s="89" t="str">
        <f aca="false">I374</f>
        <v>21</v>
      </c>
      <c r="BX374" s="10" t="s">
        <v>1163</v>
      </c>
    </row>
    <row r="375" customFormat="false" ht="24.05" hidden="false" customHeight="true" outlineLevel="0" collapsed="false">
      <c r="A375" s="189" t="s">
        <v>1164</v>
      </c>
      <c r="B375" s="189" t="s">
        <v>107</v>
      </c>
      <c r="C375" s="189" t="s">
        <v>1165</v>
      </c>
      <c r="D375" s="190" t="s">
        <v>1166</v>
      </c>
      <c r="E375" s="190"/>
      <c r="F375" s="189" t="s">
        <v>191</v>
      </c>
      <c r="G375" s="191" t="n">
        <v>84.707</v>
      </c>
      <c r="H375" s="192"/>
      <c r="I375" s="193" t="s">
        <v>192</v>
      </c>
      <c r="J375" s="192" t="n">
        <f aca="false">G375*AO375</f>
        <v>0</v>
      </c>
      <c r="K375" s="192" t="n">
        <f aca="false">G375*AP375</f>
        <v>0</v>
      </c>
      <c r="L375" s="192" t="n">
        <f aca="false">G375*H375</f>
        <v>0</v>
      </c>
      <c r="M375" s="192" t="n">
        <f aca="false">L375*(1+BW375/100)</f>
        <v>0</v>
      </c>
      <c r="N375" s="192" t="n">
        <v>0</v>
      </c>
      <c r="O375" s="192" t="n">
        <f aca="false">G375*N375</f>
        <v>0</v>
      </c>
      <c r="P375" s="193" t="s">
        <v>193</v>
      </c>
      <c r="Z375" s="89" t="n">
        <f aca="false">IF(AQ375="5",BJ375,0)</f>
        <v>0</v>
      </c>
      <c r="AB375" s="89" t="n">
        <f aca="false">IF(AQ375="1",BH375,0)</f>
        <v>0</v>
      </c>
      <c r="AC375" s="89" t="n">
        <f aca="false">IF(AQ375="1",BI375,0)</f>
        <v>0</v>
      </c>
      <c r="AD375" s="89" t="n">
        <f aca="false">IF(AQ375="7",BH375,0)</f>
        <v>0</v>
      </c>
      <c r="AE375" s="89" t="n">
        <f aca="false">IF(AQ375="7",BI375,0)</f>
        <v>0</v>
      </c>
      <c r="AF375" s="89" t="n">
        <f aca="false">IF(AQ375="2",BH375,0)</f>
        <v>0</v>
      </c>
      <c r="AG375" s="89" t="n">
        <f aca="false">IF(AQ375="2",BI375,0)</f>
        <v>0</v>
      </c>
      <c r="AH375" s="89" t="n">
        <f aca="false">IF(AQ375="0",BJ375,0)</f>
        <v>0</v>
      </c>
      <c r="AI375" s="170" t="s">
        <v>107</v>
      </c>
      <c r="AJ375" s="89" t="n">
        <f aca="false">IF(AN375=0,L375,0)</f>
        <v>0</v>
      </c>
      <c r="AK375" s="89" t="n">
        <f aca="false">IF(AN375=12,L375,0)</f>
        <v>0</v>
      </c>
      <c r="AL375" s="89" t="n">
        <f aca="false">IF(AN375=21,L375,0)</f>
        <v>0</v>
      </c>
      <c r="AN375" s="89" t="n">
        <v>21</v>
      </c>
      <c r="AO375" s="89" t="n">
        <f aca="false">H375*0</f>
        <v>0</v>
      </c>
      <c r="AP375" s="89" t="n">
        <f aca="false">H375*(1-0)</f>
        <v>0</v>
      </c>
      <c r="AQ375" s="88" t="s">
        <v>188</v>
      </c>
      <c r="AV375" s="89" t="n">
        <f aca="false">AW375+AX375</f>
        <v>0</v>
      </c>
      <c r="AW375" s="89" t="n">
        <f aca="false">G375*AO375</f>
        <v>0</v>
      </c>
      <c r="AX375" s="89" t="n">
        <f aca="false">G375*AP375</f>
        <v>0</v>
      </c>
      <c r="AY375" s="88" t="s">
        <v>208</v>
      </c>
      <c r="AZ375" s="88" t="s">
        <v>1149</v>
      </c>
      <c r="BA375" s="170" t="s">
        <v>1150</v>
      </c>
      <c r="BC375" s="89" t="n">
        <f aca="false">AW375+AX375</f>
        <v>0</v>
      </c>
      <c r="BD375" s="89" t="n">
        <f aca="false">H375/(100-BE375)*100</f>
        <v>0</v>
      </c>
      <c r="BE375" s="89" t="n">
        <v>0</v>
      </c>
      <c r="BF375" s="89" t="n">
        <f aca="false">O375</f>
        <v>0</v>
      </c>
      <c r="BH375" s="89" t="n">
        <f aca="false">G375*AO375</f>
        <v>0</v>
      </c>
      <c r="BI375" s="89" t="n">
        <f aca="false">G375*AP375</f>
        <v>0</v>
      </c>
      <c r="BJ375" s="89" t="n">
        <f aca="false">G375*H375</f>
        <v>0</v>
      </c>
      <c r="BK375" s="89"/>
      <c r="BL375" s="89" t="n">
        <v>16</v>
      </c>
      <c r="BW375" s="89" t="str">
        <f aca="false">I375</f>
        <v>21</v>
      </c>
      <c r="BX375" s="10" t="s">
        <v>1166</v>
      </c>
    </row>
    <row r="376" customFormat="false" ht="15" hidden="false" customHeight="true" outlineLevel="0" collapsed="false">
      <c r="A376" s="183"/>
      <c r="B376" s="184" t="s">
        <v>107</v>
      </c>
      <c r="C376" s="184" t="s">
        <v>217</v>
      </c>
      <c r="D376" s="185" t="s">
        <v>218</v>
      </c>
      <c r="E376" s="185"/>
      <c r="F376" s="183" t="s">
        <v>97</v>
      </c>
      <c r="G376" s="186" t="s">
        <v>97</v>
      </c>
      <c r="H376" s="183"/>
      <c r="I376" s="183" t="s">
        <v>97</v>
      </c>
      <c r="J376" s="187" t="n">
        <f aca="false">SUM(J377:J380)</f>
        <v>0</v>
      </c>
      <c r="K376" s="187" t="n">
        <f aca="false">SUM(K377:K380)</f>
        <v>0</v>
      </c>
      <c r="L376" s="187" t="n">
        <f aca="false">SUM(L377:L380)</f>
        <v>0</v>
      </c>
      <c r="M376" s="187" t="n">
        <f aca="false">SUM(M377:M380)</f>
        <v>0</v>
      </c>
      <c r="N376" s="188"/>
      <c r="O376" s="187" t="n">
        <f aca="false">SUM(O377:O380)</f>
        <v>118.1619</v>
      </c>
      <c r="P376" s="188"/>
      <c r="AI376" s="170" t="s">
        <v>107</v>
      </c>
      <c r="AS376" s="159" t="n">
        <f aca="false">SUM(AJ377:AJ380)</f>
        <v>0</v>
      </c>
      <c r="AT376" s="159" t="n">
        <f aca="false">SUM(AK377:AK380)</f>
        <v>0</v>
      </c>
      <c r="AU376" s="159" t="n">
        <f aca="false">SUM(AL377:AL380)</f>
        <v>0</v>
      </c>
    </row>
    <row r="377" customFormat="false" ht="15" hidden="false" customHeight="true" outlineLevel="0" collapsed="false">
      <c r="A377" s="189" t="s">
        <v>1167</v>
      </c>
      <c r="B377" s="189" t="s">
        <v>107</v>
      </c>
      <c r="C377" s="189" t="s">
        <v>1168</v>
      </c>
      <c r="D377" s="190" t="s">
        <v>1169</v>
      </c>
      <c r="E377" s="190"/>
      <c r="F377" s="189" t="s">
        <v>191</v>
      </c>
      <c r="G377" s="191" t="n">
        <v>320</v>
      </c>
      <c r="H377" s="192"/>
      <c r="I377" s="193" t="s">
        <v>192</v>
      </c>
      <c r="J377" s="192" t="n">
        <f aca="false">G377*AO377</f>
        <v>0</v>
      </c>
      <c r="K377" s="192" t="n">
        <f aca="false">G377*AP377</f>
        <v>0</v>
      </c>
      <c r="L377" s="192" t="n">
        <f aca="false">G377*H377</f>
        <v>0</v>
      </c>
      <c r="M377" s="192" t="n">
        <f aca="false">L377*(1+BW377/100)</f>
        <v>0</v>
      </c>
      <c r="N377" s="192" t="n">
        <v>0</v>
      </c>
      <c r="O377" s="192" t="n">
        <f aca="false">G377*N377</f>
        <v>0</v>
      </c>
      <c r="P377" s="193" t="s">
        <v>193</v>
      </c>
      <c r="Z377" s="89" t="n">
        <f aca="false">IF(AQ377="5",BJ377,0)</f>
        <v>0</v>
      </c>
      <c r="AB377" s="89" t="n">
        <f aca="false">IF(AQ377="1",BH377,0)</f>
        <v>0</v>
      </c>
      <c r="AC377" s="89" t="n">
        <f aca="false">IF(AQ377="1",BI377,0)</f>
        <v>0</v>
      </c>
      <c r="AD377" s="89" t="n">
        <f aca="false">IF(AQ377="7",BH377,0)</f>
        <v>0</v>
      </c>
      <c r="AE377" s="89" t="n">
        <f aca="false">IF(AQ377="7",BI377,0)</f>
        <v>0</v>
      </c>
      <c r="AF377" s="89" t="n">
        <f aca="false">IF(AQ377="2",BH377,0)</f>
        <v>0</v>
      </c>
      <c r="AG377" s="89" t="n">
        <f aca="false">IF(AQ377="2",BI377,0)</f>
        <v>0</v>
      </c>
      <c r="AH377" s="89" t="n">
        <f aca="false">IF(AQ377="0",BJ377,0)</f>
        <v>0</v>
      </c>
      <c r="AI377" s="170" t="s">
        <v>107</v>
      </c>
      <c r="AJ377" s="89" t="n">
        <f aca="false">IF(AN377=0,L377,0)</f>
        <v>0</v>
      </c>
      <c r="AK377" s="89" t="n">
        <f aca="false">IF(AN377=12,L377,0)</f>
        <v>0</v>
      </c>
      <c r="AL377" s="89" t="n">
        <f aca="false">IF(AN377=21,L377,0)</f>
        <v>0</v>
      </c>
      <c r="AN377" s="89" t="n">
        <v>21</v>
      </c>
      <c r="AO377" s="89" t="n">
        <f aca="false">H377*0</f>
        <v>0</v>
      </c>
      <c r="AP377" s="89" t="n">
        <f aca="false">H377*(1-0)</f>
        <v>0</v>
      </c>
      <c r="AQ377" s="88" t="s">
        <v>188</v>
      </c>
      <c r="AV377" s="89" t="n">
        <f aca="false">AW377+AX377</f>
        <v>0</v>
      </c>
      <c r="AW377" s="89" t="n">
        <f aca="false">G377*AO377</f>
        <v>0</v>
      </c>
      <c r="AX377" s="89" t="n">
        <f aca="false">G377*AP377</f>
        <v>0</v>
      </c>
      <c r="AY377" s="88" t="s">
        <v>222</v>
      </c>
      <c r="AZ377" s="88" t="s">
        <v>1149</v>
      </c>
      <c r="BA377" s="170" t="s">
        <v>1150</v>
      </c>
      <c r="BC377" s="89" t="n">
        <f aca="false">AW377+AX377</f>
        <v>0</v>
      </c>
      <c r="BD377" s="89" t="n">
        <f aca="false">H377/(100-BE377)*100</f>
        <v>0</v>
      </c>
      <c r="BE377" s="89" t="n">
        <v>0</v>
      </c>
      <c r="BF377" s="89" t="n">
        <f aca="false">O377</f>
        <v>0</v>
      </c>
      <c r="BH377" s="89" t="n">
        <f aca="false">G377*AO377</f>
        <v>0</v>
      </c>
      <c r="BI377" s="89" t="n">
        <f aca="false">G377*AP377</f>
        <v>0</v>
      </c>
      <c r="BJ377" s="89" t="n">
        <f aca="false">G377*H377</f>
        <v>0</v>
      </c>
      <c r="BK377" s="89"/>
      <c r="BL377" s="89" t="n">
        <v>17</v>
      </c>
      <c r="BW377" s="89" t="str">
        <f aca="false">I377</f>
        <v>21</v>
      </c>
      <c r="BX377" s="10" t="s">
        <v>1169</v>
      </c>
    </row>
    <row r="378" customFormat="false" ht="15" hidden="false" customHeight="true" outlineLevel="0" collapsed="false">
      <c r="A378" s="189" t="s">
        <v>1170</v>
      </c>
      <c r="B378" s="189" t="s">
        <v>107</v>
      </c>
      <c r="C378" s="189" t="s">
        <v>220</v>
      </c>
      <c r="D378" s="190" t="s">
        <v>221</v>
      </c>
      <c r="E378" s="190"/>
      <c r="F378" s="189" t="s">
        <v>191</v>
      </c>
      <c r="G378" s="191" t="n">
        <v>235.293</v>
      </c>
      <c r="H378" s="192"/>
      <c r="I378" s="193" t="s">
        <v>192</v>
      </c>
      <c r="J378" s="192" t="n">
        <f aca="false">G378*AO378</f>
        <v>0</v>
      </c>
      <c r="K378" s="192" t="n">
        <f aca="false">G378*AP378</f>
        <v>0</v>
      </c>
      <c r="L378" s="192" t="n">
        <f aca="false">G378*H378</f>
        <v>0</v>
      </c>
      <c r="M378" s="192" t="n">
        <f aca="false">L378*(1+BW378/100)</f>
        <v>0</v>
      </c>
      <c r="N378" s="192" t="n">
        <v>0</v>
      </c>
      <c r="O378" s="192" t="n">
        <f aca="false">G378*N378</f>
        <v>0</v>
      </c>
      <c r="P378" s="193" t="s">
        <v>193</v>
      </c>
      <c r="Z378" s="89" t="n">
        <f aca="false">IF(AQ378="5",BJ378,0)</f>
        <v>0</v>
      </c>
      <c r="AB378" s="89" t="n">
        <f aca="false">IF(AQ378="1",BH378,0)</f>
        <v>0</v>
      </c>
      <c r="AC378" s="89" t="n">
        <f aca="false">IF(AQ378="1",BI378,0)</f>
        <v>0</v>
      </c>
      <c r="AD378" s="89" t="n">
        <f aca="false">IF(AQ378="7",BH378,0)</f>
        <v>0</v>
      </c>
      <c r="AE378" s="89" t="n">
        <f aca="false">IF(AQ378="7",BI378,0)</f>
        <v>0</v>
      </c>
      <c r="AF378" s="89" t="n">
        <f aca="false">IF(AQ378="2",BH378,0)</f>
        <v>0</v>
      </c>
      <c r="AG378" s="89" t="n">
        <f aca="false">IF(AQ378="2",BI378,0)</f>
        <v>0</v>
      </c>
      <c r="AH378" s="89" t="n">
        <f aca="false">IF(AQ378="0",BJ378,0)</f>
        <v>0</v>
      </c>
      <c r="AI378" s="170" t="s">
        <v>107</v>
      </c>
      <c r="AJ378" s="89" t="n">
        <f aca="false">IF(AN378=0,L378,0)</f>
        <v>0</v>
      </c>
      <c r="AK378" s="89" t="n">
        <f aca="false">IF(AN378=12,L378,0)</f>
        <v>0</v>
      </c>
      <c r="AL378" s="89" t="n">
        <f aca="false">IF(AN378=21,L378,0)</f>
        <v>0</v>
      </c>
      <c r="AN378" s="89" t="n">
        <v>21</v>
      </c>
      <c r="AO378" s="89" t="n">
        <f aca="false">H378*0</f>
        <v>0</v>
      </c>
      <c r="AP378" s="89" t="n">
        <f aca="false">H378*(1-0)</f>
        <v>0</v>
      </c>
      <c r="AQ378" s="88" t="s">
        <v>188</v>
      </c>
      <c r="AV378" s="89" t="n">
        <f aca="false">AW378+AX378</f>
        <v>0</v>
      </c>
      <c r="AW378" s="89" t="n">
        <f aca="false">G378*AO378</f>
        <v>0</v>
      </c>
      <c r="AX378" s="89" t="n">
        <f aca="false">G378*AP378</f>
        <v>0</v>
      </c>
      <c r="AY378" s="88" t="s">
        <v>222</v>
      </c>
      <c r="AZ378" s="88" t="s">
        <v>1149</v>
      </c>
      <c r="BA378" s="170" t="s">
        <v>1150</v>
      </c>
      <c r="BC378" s="89" t="n">
        <f aca="false">AW378+AX378</f>
        <v>0</v>
      </c>
      <c r="BD378" s="89" t="n">
        <f aca="false">H378/(100-BE378)*100</f>
        <v>0</v>
      </c>
      <c r="BE378" s="89" t="n">
        <v>0</v>
      </c>
      <c r="BF378" s="89" t="n">
        <f aca="false">O378</f>
        <v>0</v>
      </c>
      <c r="BH378" s="89" t="n">
        <f aca="false">G378*AO378</f>
        <v>0</v>
      </c>
      <c r="BI378" s="89" t="n">
        <f aca="false">G378*AP378</f>
        <v>0</v>
      </c>
      <c r="BJ378" s="89" t="n">
        <f aca="false">G378*H378</f>
        <v>0</v>
      </c>
      <c r="BK378" s="89"/>
      <c r="BL378" s="89" t="n">
        <v>17</v>
      </c>
      <c r="BW378" s="89" t="str">
        <f aca="false">I378</f>
        <v>21</v>
      </c>
      <c r="BX378" s="10" t="s">
        <v>221</v>
      </c>
    </row>
    <row r="379" customFormat="false" ht="15" hidden="false" customHeight="true" outlineLevel="0" collapsed="false">
      <c r="A379" s="189" t="s">
        <v>1171</v>
      </c>
      <c r="B379" s="189" t="s">
        <v>107</v>
      </c>
      <c r="C379" s="189" t="s">
        <v>1172</v>
      </c>
      <c r="D379" s="190" t="s">
        <v>1173</v>
      </c>
      <c r="E379" s="190"/>
      <c r="F379" s="189" t="s">
        <v>191</v>
      </c>
      <c r="G379" s="191" t="n">
        <v>304.8</v>
      </c>
      <c r="H379" s="192"/>
      <c r="I379" s="193" t="s">
        <v>192</v>
      </c>
      <c r="J379" s="192" t="n">
        <f aca="false">G379*AO379</f>
        <v>0</v>
      </c>
      <c r="K379" s="192" t="n">
        <f aca="false">G379*AP379</f>
        <v>0</v>
      </c>
      <c r="L379" s="192" t="n">
        <f aca="false">G379*H379</f>
        <v>0</v>
      </c>
      <c r="M379" s="192" t="n">
        <f aca="false">L379*(1+BW379/100)</f>
        <v>0</v>
      </c>
      <c r="N379" s="192" t="n">
        <v>0</v>
      </c>
      <c r="O379" s="192" t="n">
        <f aca="false">G379*N379</f>
        <v>0</v>
      </c>
      <c r="P379" s="193" t="s">
        <v>193</v>
      </c>
      <c r="Z379" s="89" t="n">
        <f aca="false">IF(AQ379="5",BJ379,0)</f>
        <v>0</v>
      </c>
      <c r="AB379" s="89" t="n">
        <f aca="false">IF(AQ379="1",BH379,0)</f>
        <v>0</v>
      </c>
      <c r="AC379" s="89" t="n">
        <f aca="false">IF(AQ379="1",BI379,0)</f>
        <v>0</v>
      </c>
      <c r="AD379" s="89" t="n">
        <f aca="false">IF(AQ379="7",BH379,0)</f>
        <v>0</v>
      </c>
      <c r="AE379" s="89" t="n">
        <f aca="false">IF(AQ379="7",BI379,0)</f>
        <v>0</v>
      </c>
      <c r="AF379" s="89" t="n">
        <f aca="false">IF(AQ379="2",BH379,0)</f>
        <v>0</v>
      </c>
      <c r="AG379" s="89" t="n">
        <f aca="false">IF(AQ379="2",BI379,0)</f>
        <v>0</v>
      </c>
      <c r="AH379" s="89" t="n">
        <f aca="false">IF(AQ379="0",BJ379,0)</f>
        <v>0</v>
      </c>
      <c r="AI379" s="170" t="s">
        <v>107</v>
      </c>
      <c r="AJ379" s="89" t="n">
        <f aca="false">IF(AN379=0,L379,0)</f>
        <v>0</v>
      </c>
      <c r="AK379" s="89" t="n">
        <f aca="false">IF(AN379=12,L379,0)</f>
        <v>0</v>
      </c>
      <c r="AL379" s="89" t="n">
        <f aca="false">IF(AN379=21,L379,0)</f>
        <v>0</v>
      </c>
      <c r="AN379" s="89" t="n">
        <v>21</v>
      </c>
      <c r="AO379" s="89" t="n">
        <f aca="false">H379*0</f>
        <v>0</v>
      </c>
      <c r="AP379" s="89" t="n">
        <f aca="false">H379*(1-0)</f>
        <v>0</v>
      </c>
      <c r="AQ379" s="88" t="s">
        <v>197</v>
      </c>
      <c r="AV379" s="89" t="n">
        <f aca="false">AW379+AX379</f>
        <v>0</v>
      </c>
      <c r="AW379" s="89" t="n">
        <f aca="false">G379*AO379</f>
        <v>0</v>
      </c>
      <c r="AX379" s="89" t="n">
        <f aca="false">G379*AP379</f>
        <v>0</v>
      </c>
      <c r="AY379" s="88" t="s">
        <v>222</v>
      </c>
      <c r="AZ379" s="88" t="s">
        <v>1149</v>
      </c>
      <c r="BA379" s="170" t="s">
        <v>1150</v>
      </c>
      <c r="BC379" s="89" t="n">
        <f aca="false">AW379+AX379</f>
        <v>0</v>
      </c>
      <c r="BD379" s="89" t="n">
        <f aca="false">H379/(100-BE379)*100</f>
        <v>0</v>
      </c>
      <c r="BE379" s="89" t="n">
        <v>0</v>
      </c>
      <c r="BF379" s="89" t="n">
        <f aca="false">O379</f>
        <v>0</v>
      </c>
      <c r="BH379" s="89" t="n">
        <f aca="false">G379*AO379</f>
        <v>0</v>
      </c>
      <c r="BI379" s="89" t="n">
        <f aca="false">G379*AP379</f>
        <v>0</v>
      </c>
      <c r="BJ379" s="89" t="n">
        <f aca="false">G379*H379</f>
        <v>0</v>
      </c>
      <c r="BK379" s="89"/>
      <c r="BL379" s="89" t="n">
        <v>17</v>
      </c>
      <c r="BW379" s="89" t="str">
        <f aca="false">I379</f>
        <v>21</v>
      </c>
      <c r="BX379" s="10" t="s">
        <v>1173</v>
      </c>
    </row>
    <row r="380" customFormat="false" ht="23.85" hidden="false" customHeight="true" outlineLevel="0" collapsed="false">
      <c r="A380" s="189" t="s">
        <v>1174</v>
      </c>
      <c r="B380" s="189" t="s">
        <v>107</v>
      </c>
      <c r="C380" s="189" t="s">
        <v>1175</v>
      </c>
      <c r="D380" s="190" t="s">
        <v>1176</v>
      </c>
      <c r="E380" s="190"/>
      <c r="F380" s="189" t="s">
        <v>191</v>
      </c>
      <c r="G380" s="191" t="n">
        <v>69.507</v>
      </c>
      <c r="H380" s="192"/>
      <c r="I380" s="193" t="s">
        <v>192</v>
      </c>
      <c r="J380" s="192" t="n">
        <f aca="false">G380*AO380</f>
        <v>0</v>
      </c>
      <c r="K380" s="192" t="n">
        <f aca="false">G380*AP380</f>
        <v>0</v>
      </c>
      <c r="L380" s="192" t="n">
        <f aca="false">G380*H380</f>
        <v>0</v>
      </c>
      <c r="M380" s="192" t="n">
        <f aca="false">L380*(1+BW380/100)</f>
        <v>0</v>
      </c>
      <c r="N380" s="192" t="n">
        <v>1.7</v>
      </c>
      <c r="O380" s="192" t="n">
        <f aca="false">G380*N380</f>
        <v>118.1619</v>
      </c>
      <c r="P380" s="193" t="s">
        <v>193</v>
      </c>
      <c r="Z380" s="89" t="n">
        <f aca="false">IF(AQ380="5",BJ380,0)</f>
        <v>0</v>
      </c>
      <c r="AB380" s="89" t="n">
        <f aca="false">IF(AQ380="1",BH380,0)</f>
        <v>0</v>
      </c>
      <c r="AC380" s="89" t="n">
        <f aca="false">IF(AQ380="1",BI380,0)</f>
        <v>0</v>
      </c>
      <c r="AD380" s="89" t="n">
        <f aca="false">IF(AQ380="7",BH380,0)</f>
        <v>0</v>
      </c>
      <c r="AE380" s="89" t="n">
        <f aca="false">IF(AQ380="7",BI380,0)</f>
        <v>0</v>
      </c>
      <c r="AF380" s="89" t="n">
        <f aca="false">IF(AQ380="2",BH380,0)</f>
        <v>0</v>
      </c>
      <c r="AG380" s="89" t="n">
        <f aca="false">IF(AQ380="2",BI380,0)</f>
        <v>0</v>
      </c>
      <c r="AH380" s="89" t="n">
        <f aca="false">IF(AQ380="0",BJ380,0)</f>
        <v>0</v>
      </c>
      <c r="AI380" s="170" t="s">
        <v>107</v>
      </c>
      <c r="AJ380" s="89" t="n">
        <f aca="false">IF(AN380=0,L380,0)</f>
        <v>0</v>
      </c>
      <c r="AK380" s="89" t="n">
        <f aca="false">IF(AN380=12,L380,0)</f>
        <v>0</v>
      </c>
      <c r="AL380" s="89" t="n">
        <f aca="false">IF(AN380=21,L380,0)</f>
        <v>0</v>
      </c>
      <c r="AN380" s="89" t="n">
        <v>21</v>
      </c>
      <c r="AO380" s="89" t="n">
        <f aca="false">H380*0.49642671</f>
        <v>0</v>
      </c>
      <c r="AP380" s="89" t="n">
        <f aca="false">H380*(1-0.49642671)</f>
        <v>0</v>
      </c>
      <c r="AQ380" s="88" t="s">
        <v>188</v>
      </c>
      <c r="AV380" s="89" t="n">
        <f aca="false">AW380+AX380</f>
        <v>0</v>
      </c>
      <c r="AW380" s="89" t="n">
        <f aca="false">G380*AO380</f>
        <v>0</v>
      </c>
      <c r="AX380" s="89" t="n">
        <f aca="false">G380*AP380</f>
        <v>0</v>
      </c>
      <c r="AY380" s="88" t="s">
        <v>222</v>
      </c>
      <c r="AZ380" s="88" t="s">
        <v>1149</v>
      </c>
      <c r="BA380" s="170" t="s">
        <v>1150</v>
      </c>
      <c r="BC380" s="89" t="n">
        <f aca="false">AW380+AX380</f>
        <v>0</v>
      </c>
      <c r="BD380" s="89" t="n">
        <f aca="false">H380/(100-BE380)*100</f>
        <v>0</v>
      </c>
      <c r="BE380" s="89" t="n">
        <v>0</v>
      </c>
      <c r="BF380" s="89" t="n">
        <f aca="false">O380</f>
        <v>118.1619</v>
      </c>
      <c r="BH380" s="89" t="n">
        <f aca="false">G380*AO380</f>
        <v>0</v>
      </c>
      <c r="BI380" s="89" t="n">
        <f aca="false">G380*AP380</f>
        <v>0</v>
      </c>
      <c r="BJ380" s="89" t="n">
        <f aca="false">G380*H380</f>
        <v>0</v>
      </c>
      <c r="BK380" s="89"/>
      <c r="BL380" s="89" t="n">
        <v>17</v>
      </c>
      <c r="BW380" s="89" t="str">
        <f aca="false">I380</f>
        <v>21</v>
      </c>
      <c r="BX380" s="10" t="s">
        <v>1176</v>
      </c>
    </row>
    <row r="381" customFormat="false" ht="23.85" hidden="false" customHeight="true" outlineLevel="0" collapsed="false">
      <c r="A381" s="183"/>
      <c r="B381" s="184" t="s">
        <v>107</v>
      </c>
      <c r="C381" s="184" t="s">
        <v>341</v>
      </c>
      <c r="D381" s="185" t="s">
        <v>1177</v>
      </c>
      <c r="E381" s="185"/>
      <c r="F381" s="183" t="s">
        <v>97</v>
      </c>
      <c r="G381" s="186" t="s">
        <v>97</v>
      </c>
      <c r="H381" s="183"/>
      <c r="I381" s="183" t="s">
        <v>97</v>
      </c>
      <c r="J381" s="187" t="n">
        <f aca="false">SUM(J382)</f>
        <v>0</v>
      </c>
      <c r="K381" s="187" t="n">
        <f aca="false">SUM(K382)</f>
        <v>0</v>
      </c>
      <c r="L381" s="187" t="n">
        <f aca="false">SUM(L382)</f>
        <v>0</v>
      </c>
      <c r="M381" s="187" t="n">
        <f aca="false">SUM(M382)</f>
        <v>0</v>
      </c>
      <c r="N381" s="188"/>
      <c r="O381" s="187" t="n">
        <f aca="false">SUM(O382)</f>
        <v>28.739704</v>
      </c>
      <c r="P381" s="188"/>
      <c r="AI381" s="170" t="s">
        <v>107</v>
      </c>
      <c r="AS381" s="159" t="n">
        <f aca="false">SUM(AJ382)</f>
        <v>0</v>
      </c>
      <c r="AT381" s="159" t="n">
        <f aca="false">SUM(AK382)</f>
        <v>0</v>
      </c>
      <c r="AU381" s="159" t="n">
        <f aca="false">SUM(AL382)</f>
        <v>0</v>
      </c>
    </row>
    <row r="382" customFormat="false" ht="15" hidden="false" customHeight="true" outlineLevel="0" collapsed="false">
      <c r="A382" s="189" t="s">
        <v>1178</v>
      </c>
      <c r="B382" s="189" t="s">
        <v>107</v>
      </c>
      <c r="C382" s="189" t="s">
        <v>1179</v>
      </c>
      <c r="D382" s="190" t="s">
        <v>1180</v>
      </c>
      <c r="E382" s="190"/>
      <c r="F382" s="189" t="s">
        <v>191</v>
      </c>
      <c r="G382" s="191" t="n">
        <v>15.2</v>
      </c>
      <c r="H382" s="192"/>
      <c r="I382" s="193" t="s">
        <v>192</v>
      </c>
      <c r="J382" s="192" t="n">
        <f aca="false">G382*AO382</f>
        <v>0</v>
      </c>
      <c r="K382" s="192" t="n">
        <f aca="false">G382*AP382</f>
        <v>0</v>
      </c>
      <c r="L382" s="192" t="n">
        <f aca="false">G382*H382</f>
        <v>0</v>
      </c>
      <c r="M382" s="192" t="n">
        <f aca="false">L382*(1+BW382/100)</f>
        <v>0</v>
      </c>
      <c r="N382" s="192" t="n">
        <v>1.89077</v>
      </c>
      <c r="O382" s="192" t="n">
        <f aca="false">G382*N382</f>
        <v>28.739704</v>
      </c>
      <c r="P382" s="193" t="s">
        <v>193</v>
      </c>
      <c r="Z382" s="89" t="n">
        <f aca="false">IF(AQ382="5",BJ382,0)</f>
        <v>0</v>
      </c>
      <c r="AB382" s="89" t="n">
        <f aca="false">IF(AQ382="1",BH382,0)</f>
        <v>0</v>
      </c>
      <c r="AC382" s="89" t="n">
        <f aca="false">IF(AQ382="1",BI382,0)</f>
        <v>0</v>
      </c>
      <c r="AD382" s="89" t="n">
        <f aca="false">IF(AQ382="7",BH382,0)</f>
        <v>0</v>
      </c>
      <c r="AE382" s="89" t="n">
        <f aca="false">IF(AQ382="7",BI382,0)</f>
        <v>0</v>
      </c>
      <c r="AF382" s="89" t="n">
        <f aca="false">IF(AQ382="2",BH382,0)</f>
        <v>0</v>
      </c>
      <c r="AG382" s="89" t="n">
        <f aca="false">IF(AQ382="2",BI382,0)</f>
        <v>0</v>
      </c>
      <c r="AH382" s="89" t="n">
        <f aca="false">IF(AQ382="0",BJ382,0)</f>
        <v>0</v>
      </c>
      <c r="AI382" s="170" t="s">
        <v>107</v>
      </c>
      <c r="AJ382" s="89" t="n">
        <f aca="false">IF(AN382=0,L382,0)</f>
        <v>0</v>
      </c>
      <c r="AK382" s="89" t="n">
        <f aca="false">IF(AN382=12,L382,0)</f>
        <v>0</v>
      </c>
      <c r="AL382" s="89" t="n">
        <f aca="false">IF(AN382=21,L382,0)</f>
        <v>0</v>
      </c>
      <c r="AN382" s="89" t="n">
        <v>21</v>
      </c>
      <c r="AO382" s="89" t="n">
        <f aca="false">H382*0.467115914</f>
        <v>0</v>
      </c>
      <c r="AP382" s="89" t="n">
        <f aca="false">H382*(1-0.467115914)</f>
        <v>0</v>
      </c>
      <c r="AQ382" s="88" t="s">
        <v>188</v>
      </c>
      <c r="AV382" s="89" t="n">
        <f aca="false">AW382+AX382</f>
        <v>0</v>
      </c>
      <c r="AW382" s="89" t="n">
        <f aca="false">G382*AO382</f>
        <v>0</v>
      </c>
      <c r="AX382" s="89" t="n">
        <f aca="false">G382*AP382</f>
        <v>0</v>
      </c>
      <c r="AY382" s="88" t="s">
        <v>1181</v>
      </c>
      <c r="AZ382" s="88" t="s">
        <v>1182</v>
      </c>
      <c r="BA382" s="170" t="s">
        <v>1150</v>
      </c>
      <c r="BC382" s="89" t="n">
        <f aca="false">AW382+AX382</f>
        <v>0</v>
      </c>
      <c r="BD382" s="89" t="n">
        <f aca="false">H382/(100-BE382)*100</f>
        <v>0</v>
      </c>
      <c r="BE382" s="89" t="n">
        <v>0</v>
      </c>
      <c r="BF382" s="89" t="n">
        <f aca="false">O382</f>
        <v>28.739704</v>
      </c>
      <c r="BH382" s="89" t="n">
        <f aca="false">G382*AO382</f>
        <v>0</v>
      </c>
      <c r="BI382" s="89" t="n">
        <f aca="false">G382*AP382</f>
        <v>0</v>
      </c>
      <c r="BJ382" s="89" t="n">
        <f aca="false">G382*H382</f>
        <v>0</v>
      </c>
      <c r="BK382" s="89"/>
      <c r="BL382" s="89" t="n">
        <v>45</v>
      </c>
      <c r="BW382" s="89" t="str">
        <f aca="false">I382</f>
        <v>21</v>
      </c>
      <c r="BX382" s="10" t="s">
        <v>1180</v>
      </c>
    </row>
    <row r="383" customFormat="false" ht="15" hidden="false" customHeight="true" outlineLevel="0" collapsed="false">
      <c r="A383" s="183"/>
      <c r="B383" s="184" t="s">
        <v>107</v>
      </c>
      <c r="C383" s="184" t="s">
        <v>393</v>
      </c>
      <c r="D383" s="185" t="s">
        <v>431</v>
      </c>
      <c r="E383" s="185"/>
      <c r="F383" s="183" t="s">
        <v>97</v>
      </c>
      <c r="G383" s="186" t="s">
        <v>97</v>
      </c>
      <c r="H383" s="183"/>
      <c r="I383" s="183" t="s">
        <v>97</v>
      </c>
      <c r="J383" s="187" t="n">
        <f aca="false">SUM(J384:J387)</f>
        <v>0</v>
      </c>
      <c r="K383" s="187" t="n">
        <f aca="false">SUM(K384:K387)</f>
        <v>0</v>
      </c>
      <c r="L383" s="187" t="n">
        <f aca="false">SUM(L384:L387)</f>
        <v>0</v>
      </c>
      <c r="M383" s="187" t="n">
        <f aca="false">SUM(M384:M387)</f>
        <v>0</v>
      </c>
      <c r="N383" s="188"/>
      <c r="O383" s="187" t="n">
        <f aca="false">SUM(O384:O387)</f>
        <v>5.10725</v>
      </c>
      <c r="P383" s="188"/>
      <c r="AI383" s="170" t="s">
        <v>107</v>
      </c>
      <c r="AS383" s="159" t="n">
        <f aca="false">SUM(AJ384:AJ387)</f>
        <v>0</v>
      </c>
      <c r="AT383" s="159" t="n">
        <f aca="false">SUM(AK384:AK387)</f>
        <v>0</v>
      </c>
      <c r="AU383" s="159" t="n">
        <f aca="false">SUM(AL384:AL387)</f>
        <v>0</v>
      </c>
    </row>
    <row r="384" customFormat="false" ht="15" hidden="false" customHeight="true" outlineLevel="0" collapsed="false">
      <c r="A384" s="189" t="s">
        <v>1183</v>
      </c>
      <c r="B384" s="189" t="s">
        <v>107</v>
      </c>
      <c r="C384" s="189" t="s">
        <v>1184</v>
      </c>
      <c r="D384" s="190" t="s">
        <v>1185</v>
      </c>
      <c r="E384" s="190"/>
      <c r="F384" s="189" t="s">
        <v>252</v>
      </c>
      <c r="G384" s="191" t="n">
        <v>24.32</v>
      </c>
      <c r="H384" s="192"/>
      <c r="I384" s="193" t="s">
        <v>192</v>
      </c>
      <c r="J384" s="192" t="n">
        <f aca="false">G384*AO384</f>
        <v>0</v>
      </c>
      <c r="K384" s="192" t="n">
        <f aca="false">G384*AP384</f>
        <v>0</v>
      </c>
      <c r="L384" s="192" t="n">
        <f aca="false">G384*H384</f>
        <v>0</v>
      </c>
      <c r="M384" s="192" t="n">
        <f aca="false">L384*(1+BW384/100)</f>
        <v>0</v>
      </c>
      <c r="N384" s="192" t="n">
        <v>0.068</v>
      </c>
      <c r="O384" s="192" t="n">
        <f aca="false">G384*N384</f>
        <v>1.65376</v>
      </c>
      <c r="P384" s="193" t="s">
        <v>193</v>
      </c>
      <c r="Z384" s="89" t="n">
        <f aca="false">IF(AQ384="5",BJ384,0)</f>
        <v>0</v>
      </c>
      <c r="AB384" s="89" t="n">
        <f aca="false">IF(AQ384="1",BH384,0)</f>
        <v>0</v>
      </c>
      <c r="AC384" s="89" t="n">
        <f aca="false">IF(AQ384="1",BI384,0)</f>
        <v>0</v>
      </c>
      <c r="AD384" s="89" t="n">
        <f aca="false">IF(AQ384="7",BH384,0)</f>
        <v>0</v>
      </c>
      <c r="AE384" s="89" t="n">
        <f aca="false">IF(AQ384="7",BI384,0)</f>
        <v>0</v>
      </c>
      <c r="AF384" s="89" t="n">
        <f aca="false">IF(AQ384="2",BH384,0)</f>
        <v>0</v>
      </c>
      <c r="AG384" s="89" t="n">
        <f aca="false">IF(AQ384="2",BI384,0)</f>
        <v>0</v>
      </c>
      <c r="AH384" s="89" t="n">
        <f aca="false">IF(AQ384="0",BJ384,0)</f>
        <v>0</v>
      </c>
      <c r="AI384" s="170" t="s">
        <v>107</v>
      </c>
      <c r="AJ384" s="89" t="n">
        <f aca="false">IF(AN384=0,L384,0)</f>
        <v>0</v>
      </c>
      <c r="AK384" s="89" t="n">
        <f aca="false">IF(AN384=12,L384,0)</f>
        <v>0</v>
      </c>
      <c r="AL384" s="89" t="n">
        <f aca="false">IF(AN384=21,L384,0)</f>
        <v>0</v>
      </c>
      <c r="AN384" s="89" t="n">
        <v>21</v>
      </c>
      <c r="AO384" s="89" t="n">
        <f aca="false">H384*0.510018297</f>
        <v>0</v>
      </c>
      <c r="AP384" s="89" t="n">
        <f aca="false">H384*(1-0.510018297)</f>
        <v>0</v>
      </c>
      <c r="AQ384" s="88" t="s">
        <v>188</v>
      </c>
      <c r="AV384" s="89" t="n">
        <f aca="false">AW384+AX384</f>
        <v>0</v>
      </c>
      <c r="AW384" s="89" t="n">
        <f aca="false">G384*AO384</f>
        <v>0</v>
      </c>
      <c r="AX384" s="89" t="n">
        <f aca="false">G384*AP384</f>
        <v>0</v>
      </c>
      <c r="AY384" s="88" t="s">
        <v>435</v>
      </c>
      <c r="AZ384" s="88" t="s">
        <v>1186</v>
      </c>
      <c r="BA384" s="170" t="s">
        <v>1150</v>
      </c>
      <c r="BC384" s="89" t="n">
        <f aca="false">AW384+AX384</f>
        <v>0</v>
      </c>
      <c r="BD384" s="89" t="n">
        <f aca="false">H384/(100-BE384)*100</f>
        <v>0</v>
      </c>
      <c r="BE384" s="89" t="n">
        <v>0</v>
      </c>
      <c r="BF384" s="89" t="n">
        <f aca="false">O384</f>
        <v>1.65376</v>
      </c>
      <c r="BH384" s="89" t="n">
        <f aca="false">G384*AO384</f>
        <v>0</v>
      </c>
      <c r="BI384" s="89" t="n">
        <f aca="false">G384*AP384</f>
        <v>0</v>
      </c>
      <c r="BJ384" s="89" t="n">
        <f aca="false">G384*H384</f>
        <v>0</v>
      </c>
      <c r="BK384" s="89"/>
      <c r="BL384" s="89" t="n">
        <v>61</v>
      </c>
      <c r="BW384" s="89" t="str">
        <f aca="false">I384</f>
        <v>21</v>
      </c>
      <c r="BX384" s="10" t="s">
        <v>1185</v>
      </c>
    </row>
    <row r="385" customFormat="false" ht="15" hidden="false" customHeight="true" outlineLevel="0" collapsed="false">
      <c r="A385" s="189" t="s">
        <v>1187</v>
      </c>
      <c r="B385" s="189" t="s">
        <v>107</v>
      </c>
      <c r="C385" s="189" t="s">
        <v>1188</v>
      </c>
      <c r="D385" s="190" t="s">
        <v>1189</v>
      </c>
      <c r="E385" s="190"/>
      <c r="F385" s="189" t="s">
        <v>237</v>
      </c>
      <c r="G385" s="191" t="n">
        <v>31</v>
      </c>
      <c r="H385" s="192"/>
      <c r="I385" s="193" t="s">
        <v>192</v>
      </c>
      <c r="J385" s="192" t="n">
        <f aca="false">G385*AO385</f>
        <v>0</v>
      </c>
      <c r="K385" s="192" t="n">
        <f aca="false">G385*AP385</f>
        <v>0</v>
      </c>
      <c r="L385" s="192" t="n">
        <f aca="false">G385*H385</f>
        <v>0</v>
      </c>
      <c r="M385" s="192" t="n">
        <f aca="false">L385*(1+BW385/100)</f>
        <v>0</v>
      </c>
      <c r="N385" s="192" t="n">
        <v>0.03267</v>
      </c>
      <c r="O385" s="192" t="n">
        <f aca="false">G385*N385</f>
        <v>1.01277</v>
      </c>
      <c r="P385" s="193" t="s">
        <v>193</v>
      </c>
      <c r="Z385" s="89" t="n">
        <f aca="false">IF(AQ385="5",BJ385,0)</f>
        <v>0</v>
      </c>
      <c r="AB385" s="89" t="n">
        <f aca="false">IF(AQ385="1",BH385,0)</f>
        <v>0</v>
      </c>
      <c r="AC385" s="89" t="n">
        <f aca="false">IF(AQ385="1",BI385,0)</f>
        <v>0</v>
      </c>
      <c r="AD385" s="89" t="n">
        <f aca="false">IF(AQ385="7",BH385,0)</f>
        <v>0</v>
      </c>
      <c r="AE385" s="89" t="n">
        <f aca="false">IF(AQ385="7",BI385,0)</f>
        <v>0</v>
      </c>
      <c r="AF385" s="89" t="n">
        <f aca="false">IF(AQ385="2",BH385,0)</f>
        <v>0</v>
      </c>
      <c r="AG385" s="89" t="n">
        <f aca="false">IF(AQ385="2",BI385,0)</f>
        <v>0</v>
      </c>
      <c r="AH385" s="89" t="n">
        <f aca="false">IF(AQ385="0",BJ385,0)</f>
        <v>0</v>
      </c>
      <c r="AI385" s="170" t="s">
        <v>107</v>
      </c>
      <c r="AJ385" s="89" t="n">
        <f aca="false">IF(AN385=0,L385,0)</f>
        <v>0</v>
      </c>
      <c r="AK385" s="89" t="n">
        <f aca="false">IF(AN385=12,L385,0)</f>
        <v>0</v>
      </c>
      <c r="AL385" s="89" t="n">
        <f aca="false">IF(AN385=21,L385,0)</f>
        <v>0</v>
      </c>
      <c r="AN385" s="89" t="n">
        <v>21</v>
      </c>
      <c r="AO385" s="89" t="n">
        <f aca="false">H385*0.552272111</f>
        <v>0</v>
      </c>
      <c r="AP385" s="89" t="n">
        <f aca="false">H385*(1-0.552272111)</f>
        <v>0</v>
      </c>
      <c r="AQ385" s="88" t="s">
        <v>188</v>
      </c>
      <c r="AV385" s="89" t="n">
        <f aca="false">AW385+AX385</f>
        <v>0</v>
      </c>
      <c r="AW385" s="89" t="n">
        <f aca="false">G385*AO385</f>
        <v>0</v>
      </c>
      <c r="AX385" s="89" t="n">
        <f aca="false">G385*AP385</f>
        <v>0</v>
      </c>
      <c r="AY385" s="88" t="s">
        <v>435</v>
      </c>
      <c r="AZ385" s="88" t="s">
        <v>1186</v>
      </c>
      <c r="BA385" s="170" t="s">
        <v>1150</v>
      </c>
      <c r="BC385" s="89" t="n">
        <f aca="false">AW385+AX385</f>
        <v>0</v>
      </c>
      <c r="BD385" s="89" t="n">
        <f aca="false">H385/(100-BE385)*100</f>
        <v>0</v>
      </c>
      <c r="BE385" s="89" t="n">
        <v>0</v>
      </c>
      <c r="BF385" s="89" t="n">
        <f aca="false">O385</f>
        <v>1.01277</v>
      </c>
      <c r="BH385" s="89" t="n">
        <f aca="false">G385*AO385</f>
        <v>0</v>
      </c>
      <c r="BI385" s="89" t="n">
        <f aca="false">G385*AP385</f>
        <v>0</v>
      </c>
      <c r="BJ385" s="89" t="n">
        <f aca="false">G385*H385</f>
        <v>0</v>
      </c>
      <c r="BK385" s="89"/>
      <c r="BL385" s="89" t="n">
        <v>61</v>
      </c>
      <c r="BW385" s="89" t="str">
        <f aca="false">I385</f>
        <v>21</v>
      </c>
      <c r="BX385" s="10" t="s">
        <v>1189</v>
      </c>
    </row>
    <row r="386" customFormat="false" ht="15" hidden="false" customHeight="true" outlineLevel="0" collapsed="false">
      <c r="A386" s="189" t="s">
        <v>1190</v>
      </c>
      <c r="B386" s="189" t="s">
        <v>107</v>
      </c>
      <c r="C386" s="189" t="s">
        <v>1191</v>
      </c>
      <c r="D386" s="190" t="s">
        <v>1192</v>
      </c>
      <c r="E386" s="190"/>
      <c r="F386" s="189" t="s">
        <v>237</v>
      </c>
      <c r="G386" s="191" t="n">
        <v>86</v>
      </c>
      <c r="H386" s="192"/>
      <c r="I386" s="193" t="s">
        <v>192</v>
      </c>
      <c r="J386" s="192" t="n">
        <f aca="false">G386*AO386</f>
        <v>0</v>
      </c>
      <c r="K386" s="192" t="n">
        <f aca="false">G386*AP386</f>
        <v>0</v>
      </c>
      <c r="L386" s="192" t="n">
        <f aca="false">G386*H386</f>
        <v>0</v>
      </c>
      <c r="M386" s="192" t="n">
        <f aca="false">L386*(1+BW386/100)</f>
        <v>0</v>
      </c>
      <c r="N386" s="192" t="n">
        <v>0.0245</v>
      </c>
      <c r="O386" s="192" t="n">
        <f aca="false">G386*N386</f>
        <v>2.107</v>
      </c>
      <c r="P386" s="193" t="s">
        <v>193</v>
      </c>
      <c r="Z386" s="89" t="n">
        <f aca="false">IF(AQ386="5",BJ386,0)</f>
        <v>0</v>
      </c>
      <c r="AB386" s="89" t="n">
        <f aca="false">IF(AQ386="1",BH386,0)</f>
        <v>0</v>
      </c>
      <c r="AC386" s="89" t="n">
        <f aca="false">IF(AQ386="1",BI386,0)</f>
        <v>0</v>
      </c>
      <c r="AD386" s="89" t="n">
        <f aca="false">IF(AQ386="7",BH386,0)</f>
        <v>0</v>
      </c>
      <c r="AE386" s="89" t="n">
        <f aca="false">IF(AQ386="7",BI386,0)</f>
        <v>0</v>
      </c>
      <c r="AF386" s="89" t="n">
        <f aca="false">IF(AQ386="2",BH386,0)</f>
        <v>0</v>
      </c>
      <c r="AG386" s="89" t="n">
        <f aca="false">IF(AQ386="2",BI386,0)</f>
        <v>0</v>
      </c>
      <c r="AH386" s="89" t="n">
        <f aca="false">IF(AQ386="0",BJ386,0)</f>
        <v>0</v>
      </c>
      <c r="AI386" s="170" t="s">
        <v>107</v>
      </c>
      <c r="AJ386" s="89" t="n">
        <f aca="false">IF(AN386=0,L386,0)</f>
        <v>0</v>
      </c>
      <c r="AK386" s="89" t="n">
        <f aca="false">IF(AN386=12,L386,0)</f>
        <v>0</v>
      </c>
      <c r="AL386" s="89" t="n">
        <f aca="false">IF(AN386=21,L386,0)</f>
        <v>0</v>
      </c>
      <c r="AN386" s="89" t="n">
        <v>21</v>
      </c>
      <c r="AO386" s="89" t="n">
        <f aca="false">H386*0.506314019</f>
        <v>0</v>
      </c>
      <c r="AP386" s="89" t="n">
        <f aca="false">H386*(1-0.506314019)</f>
        <v>0</v>
      </c>
      <c r="AQ386" s="88" t="s">
        <v>188</v>
      </c>
      <c r="AV386" s="89" t="n">
        <f aca="false">AW386+AX386</f>
        <v>0</v>
      </c>
      <c r="AW386" s="89" t="n">
        <f aca="false">G386*AO386</f>
        <v>0</v>
      </c>
      <c r="AX386" s="89" t="n">
        <f aca="false">G386*AP386</f>
        <v>0</v>
      </c>
      <c r="AY386" s="88" t="s">
        <v>435</v>
      </c>
      <c r="AZ386" s="88" t="s">
        <v>1186</v>
      </c>
      <c r="BA386" s="170" t="s">
        <v>1150</v>
      </c>
      <c r="BC386" s="89" t="n">
        <f aca="false">AW386+AX386</f>
        <v>0</v>
      </c>
      <c r="BD386" s="89" t="n">
        <f aca="false">H386/(100-BE386)*100</f>
        <v>0</v>
      </c>
      <c r="BE386" s="89" t="n">
        <v>0</v>
      </c>
      <c r="BF386" s="89" t="n">
        <f aca="false">O386</f>
        <v>2.107</v>
      </c>
      <c r="BH386" s="89" t="n">
        <f aca="false">G386*AO386</f>
        <v>0</v>
      </c>
      <c r="BI386" s="89" t="n">
        <f aca="false">G386*AP386</f>
        <v>0</v>
      </c>
      <c r="BJ386" s="89" t="n">
        <f aca="false">G386*H386</f>
        <v>0</v>
      </c>
      <c r="BK386" s="89"/>
      <c r="BL386" s="89" t="n">
        <v>61</v>
      </c>
      <c r="BW386" s="89" t="str">
        <f aca="false">I386</f>
        <v>21</v>
      </c>
      <c r="BX386" s="10" t="s">
        <v>1192</v>
      </c>
    </row>
    <row r="387" customFormat="false" ht="15" hidden="false" customHeight="true" outlineLevel="0" collapsed="false">
      <c r="A387" s="189" t="s">
        <v>1193</v>
      </c>
      <c r="B387" s="189" t="s">
        <v>107</v>
      </c>
      <c r="C387" s="189" t="s">
        <v>1194</v>
      </c>
      <c r="D387" s="190" t="s">
        <v>1195</v>
      </c>
      <c r="E387" s="190"/>
      <c r="F387" s="189" t="s">
        <v>237</v>
      </c>
      <c r="G387" s="191" t="n">
        <v>54</v>
      </c>
      <c r="H387" s="192"/>
      <c r="I387" s="193" t="s">
        <v>192</v>
      </c>
      <c r="J387" s="192" t="n">
        <f aca="false">G387*AO387</f>
        <v>0</v>
      </c>
      <c r="K387" s="192" t="n">
        <f aca="false">G387*AP387</f>
        <v>0</v>
      </c>
      <c r="L387" s="192" t="n">
        <f aca="false">G387*H387</f>
        <v>0</v>
      </c>
      <c r="M387" s="192" t="n">
        <f aca="false">L387*(1+BW387/100)</f>
        <v>0</v>
      </c>
      <c r="N387" s="192" t="n">
        <v>0.00618</v>
      </c>
      <c r="O387" s="192" t="n">
        <f aca="false">G387*N387</f>
        <v>0.33372</v>
      </c>
      <c r="P387" s="193" t="s">
        <v>193</v>
      </c>
      <c r="Z387" s="89" t="n">
        <f aca="false">IF(AQ387="5",BJ387,0)</f>
        <v>0</v>
      </c>
      <c r="AB387" s="89" t="n">
        <f aca="false">IF(AQ387="1",BH387,0)</f>
        <v>0</v>
      </c>
      <c r="AC387" s="89" t="n">
        <f aca="false">IF(AQ387="1",BI387,0)</f>
        <v>0</v>
      </c>
      <c r="AD387" s="89" t="n">
        <f aca="false">IF(AQ387="7",BH387,0)</f>
        <v>0</v>
      </c>
      <c r="AE387" s="89" t="n">
        <f aca="false">IF(AQ387="7",BI387,0)</f>
        <v>0</v>
      </c>
      <c r="AF387" s="89" t="n">
        <f aca="false">IF(AQ387="2",BH387,0)</f>
        <v>0</v>
      </c>
      <c r="AG387" s="89" t="n">
        <f aca="false">IF(AQ387="2",BI387,0)</f>
        <v>0</v>
      </c>
      <c r="AH387" s="89" t="n">
        <f aca="false">IF(AQ387="0",BJ387,0)</f>
        <v>0</v>
      </c>
      <c r="AI387" s="170" t="s">
        <v>107</v>
      </c>
      <c r="AJ387" s="89" t="n">
        <f aca="false">IF(AN387=0,L387,0)</f>
        <v>0</v>
      </c>
      <c r="AK387" s="89" t="n">
        <f aca="false">IF(AN387=12,L387,0)</f>
        <v>0</v>
      </c>
      <c r="AL387" s="89" t="n">
        <f aca="false">IF(AN387=21,L387,0)</f>
        <v>0</v>
      </c>
      <c r="AN387" s="89" t="n">
        <v>21</v>
      </c>
      <c r="AO387" s="89" t="n">
        <f aca="false">H387*0.385322159</f>
        <v>0</v>
      </c>
      <c r="AP387" s="89" t="n">
        <f aca="false">H387*(1-0.385322159)</f>
        <v>0</v>
      </c>
      <c r="AQ387" s="88" t="s">
        <v>188</v>
      </c>
      <c r="AV387" s="89" t="n">
        <f aca="false">AW387+AX387</f>
        <v>0</v>
      </c>
      <c r="AW387" s="89" t="n">
        <f aca="false">G387*AO387</f>
        <v>0</v>
      </c>
      <c r="AX387" s="89" t="n">
        <f aca="false">G387*AP387</f>
        <v>0</v>
      </c>
      <c r="AY387" s="88" t="s">
        <v>435</v>
      </c>
      <c r="AZ387" s="88" t="s">
        <v>1186</v>
      </c>
      <c r="BA387" s="170" t="s">
        <v>1150</v>
      </c>
      <c r="BC387" s="89" t="n">
        <f aca="false">AW387+AX387</f>
        <v>0</v>
      </c>
      <c r="BD387" s="89" t="n">
        <f aca="false">H387/(100-BE387)*100</f>
        <v>0</v>
      </c>
      <c r="BE387" s="89" t="n">
        <v>0</v>
      </c>
      <c r="BF387" s="89" t="n">
        <f aca="false">O387</f>
        <v>0.33372</v>
      </c>
      <c r="BH387" s="89" t="n">
        <f aca="false">G387*AO387</f>
        <v>0</v>
      </c>
      <c r="BI387" s="89" t="n">
        <f aca="false">G387*AP387</f>
        <v>0</v>
      </c>
      <c r="BJ387" s="89" t="n">
        <f aca="false">G387*H387</f>
        <v>0</v>
      </c>
      <c r="BK387" s="89"/>
      <c r="BL387" s="89" t="n">
        <v>61</v>
      </c>
      <c r="BW387" s="89" t="str">
        <f aca="false">I387</f>
        <v>21</v>
      </c>
      <c r="BX387" s="10" t="s">
        <v>1195</v>
      </c>
    </row>
    <row r="388" customFormat="false" ht="15" hidden="false" customHeight="true" outlineLevel="0" collapsed="false">
      <c r="A388" s="183"/>
      <c r="B388" s="184" t="s">
        <v>107</v>
      </c>
      <c r="C388" s="184" t="s">
        <v>546</v>
      </c>
      <c r="D388" s="185" t="s">
        <v>547</v>
      </c>
      <c r="E388" s="185"/>
      <c r="F388" s="183" t="s">
        <v>97</v>
      </c>
      <c r="G388" s="186" t="s">
        <v>97</v>
      </c>
      <c r="H388" s="183"/>
      <c r="I388" s="183" t="s">
        <v>97</v>
      </c>
      <c r="J388" s="187" t="n">
        <f aca="false">SUM(J389)</f>
        <v>0</v>
      </c>
      <c r="K388" s="187" t="n">
        <f aca="false">SUM(K389)</f>
        <v>0</v>
      </c>
      <c r="L388" s="187" t="n">
        <f aca="false">SUM(L389)</f>
        <v>0</v>
      </c>
      <c r="M388" s="187" t="n">
        <f aca="false">SUM(M389)</f>
        <v>0</v>
      </c>
      <c r="N388" s="188"/>
      <c r="O388" s="187" t="n">
        <f aca="false">SUM(O389)</f>
        <v>0.06118</v>
      </c>
      <c r="P388" s="188"/>
      <c r="AI388" s="170" t="s">
        <v>107</v>
      </c>
      <c r="AS388" s="159" t="n">
        <f aca="false">SUM(AJ389)</f>
        <v>0</v>
      </c>
      <c r="AT388" s="159" t="n">
        <f aca="false">SUM(AK389)</f>
        <v>0</v>
      </c>
      <c r="AU388" s="159" t="n">
        <f aca="false">SUM(AL389)</f>
        <v>0</v>
      </c>
    </row>
    <row r="389" customFormat="false" ht="24.05" hidden="false" customHeight="true" outlineLevel="0" collapsed="false">
      <c r="A389" s="189" t="s">
        <v>1196</v>
      </c>
      <c r="B389" s="189" t="s">
        <v>107</v>
      </c>
      <c r="C389" s="189" t="s">
        <v>1197</v>
      </c>
      <c r="D389" s="190" t="s">
        <v>1198</v>
      </c>
      <c r="E389" s="190"/>
      <c r="F389" s="189" t="s">
        <v>231</v>
      </c>
      <c r="G389" s="191" t="n">
        <v>14</v>
      </c>
      <c r="H389" s="192"/>
      <c r="I389" s="193" t="s">
        <v>192</v>
      </c>
      <c r="J389" s="192" t="n">
        <f aca="false">G389*AO389</f>
        <v>0</v>
      </c>
      <c r="K389" s="192" t="n">
        <f aca="false">G389*AP389</f>
        <v>0</v>
      </c>
      <c r="L389" s="192" t="n">
        <f aca="false">G389*H389</f>
        <v>0</v>
      </c>
      <c r="M389" s="192" t="n">
        <f aca="false">L389*(1+BW389/100)</f>
        <v>0</v>
      </c>
      <c r="N389" s="192" t="n">
        <v>0.00437</v>
      </c>
      <c r="O389" s="192" t="n">
        <f aca="false">G389*N389</f>
        <v>0.06118</v>
      </c>
      <c r="P389" s="193" t="s">
        <v>193</v>
      </c>
      <c r="Z389" s="89" t="n">
        <f aca="false">IF(AQ389="5",BJ389,0)</f>
        <v>0</v>
      </c>
      <c r="AB389" s="89" t="n">
        <f aca="false">IF(AQ389="1",BH389,0)</f>
        <v>0</v>
      </c>
      <c r="AC389" s="89" t="n">
        <f aca="false">IF(AQ389="1",BI389,0)</f>
        <v>0</v>
      </c>
      <c r="AD389" s="89" t="n">
        <f aca="false">IF(AQ389="7",BH389,0)</f>
        <v>0</v>
      </c>
      <c r="AE389" s="89" t="n">
        <f aca="false">IF(AQ389="7",BI389,0)</f>
        <v>0</v>
      </c>
      <c r="AF389" s="89" t="n">
        <f aca="false">IF(AQ389="2",BH389,0)</f>
        <v>0</v>
      </c>
      <c r="AG389" s="89" t="n">
        <f aca="false">IF(AQ389="2",BI389,0)</f>
        <v>0</v>
      </c>
      <c r="AH389" s="89" t="n">
        <f aca="false">IF(AQ389="0",BJ389,0)</f>
        <v>0</v>
      </c>
      <c r="AI389" s="170" t="s">
        <v>107</v>
      </c>
      <c r="AJ389" s="89" t="n">
        <f aca="false">IF(AN389=0,L389,0)</f>
        <v>0</v>
      </c>
      <c r="AK389" s="89" t="n">
        <f aca="false">IF(AN389=12,L389,0)</f>
        <v>0</v>
      </c>
      <c r="AL389" s="89" t="n">
        <f aca="false">IF(AN389=21,L389,0)</f>
        <v>0</v>
      </c>
      <c r="AN389" s="89" t="n">
        <v>21</v>
      </c>
      <c r="AO389" s="89" t="n">
        <f aca="false">H389*0.180984848</f>
        <v>0</v>
      </c>
      <c r="AP389" s="89" t="n">
        <f aca="false">H389*(1-0.180984848)</f>
        <v>0</v>
      </c>
      <c r="AQ389" s="88" t="s">
        <v>215</v>
      </c>
      <c r="AV389" s="89" t="n">
        <f aca="false">AW389+AX389</f>
        <v>0</v>
      </c>
      <c r="AW389" s="89" t="n">
        <f aca="false">G389*AO389</f>
        <v>0</v>
      </c>
      <c r="AX389" s="89" t="n">
        <f aca="false">G389*AP389</f>
        <v>0</v>
      </c>
      <c r="AY389" s="88" t="s">
        <v>551</v>
      </c>
      <c r="AZ389" s="88" t="s">
        <v>1199</v>
      </c>
      <c r="BA389" s="170" t="s">
        <v>1150</v>
      </c>
      <c r="BC389" s="89" t="n">
        <f aca="false">AW389+AX389</f>
        <v>0</v>
      </c>
      <c r="BD389" s="89" t="n">
        <f aca="false">H389/(100-BE389)*100</f>
        <v>0</v>
      </c>
      <c r="BE389" s="89" t="n">
        <v>0</v>
      </c>
      <c r="BF389" s="89" t="n">
        <f aca="false">O389</f>
        <v>0.06118</v>
      </c>
      <c r="BH389" s="89" t="n">
        <f aca="false">G389*AO389</f>
        <v>0</v>
      </c>
      <c r="BI389" s="89" t="n">
        <f aca="false">G389*AP389</f>
        <v>0</v>
      </c>
      <c r="BJ389" s="89" t="n">
        <f aca="false">G389*H389</f>
        <v>0</v>
      </c>
      <c r="BK389" s="89"/>
      <c r="BL389" s="89" t="n">
        <v>711</v>
      </c>
      <c r="BW389" s="89" t="str">
        <f aca="false">I389</f>
        <v>21</v>
      </c>
      <c r="BX389" s="10" t="s">
        <v>1198</v>
      </c>
    </row>
    <row r="390" customFormat="false" ht="15" hidden="false" customHeight="true" outlineLevel="0" collapsed="false">
      <c r="A390" s="183"/>
      <c r="B390" s="184" t="s">
        <v>107</v>
      </c>
      <c r="C390" s="184" t="s">
        <v>1200</v>
      </c>
      <c r="D390" s="185" t="s">
        <v>1201</v>
      </c>
      <c r="E390" s="185"/>
      <c r="F390" s="183" t="s">
        <v>97</v>
      </c>
      <c r="G390" s="186" t="s">
        <v>97</v>
      </c>
      <c r="H390" s="183"/>
      <c r="I390" s="183" t="s">
        <v>97</v>
      </c>
      <c r="J390" s="187" t="n">
        <f aca="false">SUM(J391:J420)</f>
        <v>0</v>
      </c>
      <c r="K390" s="187" t="n">
        <f aca="false">SUM(K391:K420)</f>
        <v>0</v>
      </c>
      <c r="L390" s="187" t="n">
        <f aca="false">SUM(L391:L420)</f>
        <v>0</v>
      </c>
      <c r="M390" s="187" t="n">
        <f aca="false">SUM(M391:M420)</f>
        <v>0</v>
      </c>
      <c r="N390" s="188"/>
      <c r="O390" s="187" t="n">
        <f aca="false">SUM(O391:O420)</f>
        <v>4.525493</v>
      </c>
      <c r="P390" s="188"/>
      <c r="AI390" s="170" t="s">
        <v>107</v>
      </c>
      <c r="AS390" s="159" t="n">
        <f aca="false">SUM(AJ391:AJ420)</f>
        <v>0</v>
      </c>
      <c r="AT390" s="159" t="n">
        <f aca="false">SUM(AK391:AK420)</f>
        <v>0</v>
      </c>
      <c r="AU390" s="159" t="n">
        <f aca="false">SUM(AL391:AL420)</f>
        <v>0</v>
      </c>
    </row>
    <row r="391" customFormat="false" ht="15" hidden="false" customHeight="true" outlineLevel="0" collapsed="false">
      <c r="A391" s="189" t="s">
        <v>1202</v>
      </c>
      <c r="B391" s="189" t="s">
        <v>107</v>
      </c>
      <c r="C391" s="189" t="s">
        <v>1203</v>
      </c>
      <c r="D391" s="190" t="s">
        <v>1204</v>
      </c>
      <c r="E391" s="190"/>
      <c r="F391" s="189" t="s">
        <v>237</v>
      </c>
      <c r="G391" s="191" t="n">
        <v>207.3</v>
      </c>
      <c r="H391" s="192"/>
      <c r="I391" s="193" t="s">
        <v>192</v>
      </c>
      <c r="J391" s="192" t="n">
        <f aca="false">G391*AO391</f>
        <v>0</v>
      </c>
      <c r="K391" s="192" t="n">
        <f aca="false">G391*AP391</f>
        <v>0</v>
      </c>
      <c r="L391" s="192" t="n">
        <f aca="false">G391*H391</f>
        <v>0</v>
      </c>
      <c r="M391" s="192" t="n">
        <f aca="false">L391*(1+BW391/100)</f>
        <v>0</v>
      </c>
      <c r="N391" s="192" t="n">
        <v>0</v>
      </c>
      <c r="O391" s="192" t="n">
        <f aca="false">G391*N391</f>
        <v>0</v>
      </c>
      <c r="P391" s="193" t="s">
        <v>193</v>
      </c>
      <c r="Z391" s="89" t="n">
        <f aca="false">IF(AQ391="5",BJ391,0)</f>
        <v>0</v>
      </c>
      <c r="AB391" s="89" t="n">
        <f aca="false">IF(AQ391="1",BH391,0)</f>
        <v>0</v>
      </c>
      <c r="AC391" s="89" t="n">
        <f aca="false">IF(AQ391="1",BI391,0)</f>
        <v>0</v>
      </c>
      <c r="AD391" s="89" t="n">
        <f aca="false">IF(AQ391="7",BH391,0)</f>
        <v>0</v>
      </c>
      <c r="AE391" s="89" t="n">
        <f aca="false">IF(AQ391="7",BI391,0)</f>
        <v>0</v>
      </c>
      <c r="AF391" s="89" t="n">
        <f aca="false">IF(AQ391="2",BH391,0)</f>
        <v>0</v>
      </c>
      <c r="AG391" s="89" t="n">
        <f aca="false">IF(AQ391="2",BI391,0)</f>
        <v>0</v>
      </c>
      <c r="AH391" s="89" t="n">
        <f aca="false">IF(AQ391="0",BJ391,0)</f>
        <v>0</v>
      </c>
      <c r="AI391" s="170" t="s">
        <v>107</v>
      </c>
      <c r="AJ391" s="89" t="n">
        <f aca="false">IF(AN391=0,L391,0)</f>
        <v>0</v>
      </c>
      <c r="AK391" s="89" t="n">
        <f aca="false">IF(AN391=12,L391,0)</f>
        <v>0</v>
      </c>
      <c r="AL391" s="89" t="n">
        <f aca="false">IF(AN391=21,L391,0)</f>
        <v>0</v>
      </c>
      <c r="AN391" s="89" t="n">
        <v>21</v>
      </c>
      <c r="AO391" s="89" t="n">
        <f aca="false">H391*0</f>
        <v>0</v>
      </c>
      <c r="AP391" s="89" t="n">
        <f aca="false">H391*(1-0)</f>
        <v>0</v>
      </c>
      <c r="AQ391" s="88" t="s">
        <v>197</v>
      </c>
      <c r="AV391" s="89" t="n">
        <f aca="false">AW391+AX391</f>
        <v>0</v>
      </c>
      <c r="AW391" s="89" t="n">
        <f aca="false">G391*AO391</f>
        <v>0</v>
      </c>
      <c r="AX391" s="89" t="n">
        <f aca="false">G391*AP391</f>
        <v>0</v>
      </c>
      <c r="AY391" s="88" t="s">
        <v>1205</v>
      </c>
      <c r="AZ391" s="88" t="s">
        <v>1206</v>
      </c>
      <c r="BA391" s="170" t="s">
        <v>1150</v>
      </c>
      <c r="BC391" s="89" t="n">
        <f aca="false">AW391+AX391</f>
        <v>0</v>
      </c>
      <c r="BD391" s="89" t="n">
        <f aca="false">H391/(100-BE391)*100</f>
        <v>0</v>
      </c>
      <c r="BE391" s="89" t="n">
        <v>0</v>
      </c>
      <c r="BF391" s="89" t="n">
        <f aca="false">O391</f>
        <v>0</v>
      </c>
      <c r="BH391" s="89" t="n">
        <f aca="false">G391*AO391</f>
        <v>0</v>
      </c>
      <c r="BI391" s="89" t="n">
        <f aca="false">G391*AP391</f>
        <v>0</v>
      </c>
      <c r="BJ391" s="89" t="n">
        <f aca="false">G391*H391</f>
        <v>0</v>
      </c>
      <c r="BK391" s="89"/>
      <c r="BL391" s="89" t="n">
        <v>721</v>
      </c>
      <c r="BW391" s="89" t="str">
        <f aca="false">I391</f>
        <v>21</v>
      </c>
      <c r="BX391" s="10" t="s">
        <v>1204</v>
      </c>
    </row>
    <row r="392" customFormat="false" ht="15" hidden="false" customHeight="true" outlineLevel="0" collapsed="false">
      <c r="A392" s="189" t="s">
        <v>1207</v>
      </c>
      <c r="B392" s="189" t="s">
        <v>107</v>
      </c>
      <c r="C392" s="189" t="s">
        <v>1208</v>
      </c>
      <c r="D392" s="190" t="s">
        <v>1209</v>
      </c>
      <c r="E392" s="190"/>
      <c r="F392" s="189" t="s">
        <v>237</v>
      </c>
      <c r="G392" s="191" t="n">
        <v>67</v>
      </c>
      <c r="H392" s="192"/>
      <c r="I392" s="193" t="s">
        <v>192</v>
      </c>
      <c r="J392" s="192" t="n">
        <f aca="false">G392*AO392</f>
        <v>0</v>
      </c>
      <c r="K392" s="192" t="n">
        <f aca="false">G392*AP392</f>
        <v>0</v>
      </c>
      <c r="L392" s="192" t="n">
        <f aca="false">G392*H392</f>
        <v>0</v>
      </c>
      <c r="M392" s="192" t="n">
        <f aca="false">L392*(1+BW392/100)</f>
        <v>0</v>
      </c>
      <c r="N392" s="192" t="n">
        <v>0</v>
      </c>
      <c r="O392" s="192" t="n">
        <f aca="false">G392*N392</f>
        <v>0</v>
      </c>
      <c r="P392" s="193" t="s">
        <v>193</v>
      </c>
      <c r="Z392" s="89" t="n">
        <f aca="false">IF(AQ392="5",BJ392,0)</f>
        <v>0</v>
      </c>
      <c r="AB392" s="89" t="n">
        <f aca="false">IF(AQ392="1",BH392,0)</f>
        <v>0</v>
      </c>
      <c r="AC392" s="89" t="n">
        <f aca="false">IF(AQ392="1",BI392,0)</f>
        <v>0</v>
      </c>
      <c r="AD392" s="89" t="n">
        <f aca="false">IF(AQ392="7",BH392,0)</f>
        <v>0</v>
      </c>
      <c r="AE392" s="89" t="n">
        <f aca="false">IF(AQ392="7",BI392,0)</f>
        <v>0</v>
      </c>
      <c r="AF392" s="89" t="n">
        <f aca="false">IF(AQ392="2",BH392,0)</f>
        <v>0</v>
      </c>
      <c r="AG392" s="89" t="n">
        <f aca="false">IF(AQ392="2",BI392,0)</f>
        <v>0</v>
      </c>
      <c r="AH392" s="89" t="n">
        <f aca="false">IF(AQ392="0",BJ392,0)</f>
        <v>0</v>
      </c>
      <c r="AI392" s="170" t="s">
        <v>107</v>
      </c>
      <c r="AJ392" s="89" t="n">
        <f aca="false">IF(AN392=0,L392,0)</f>
        <v>0</v>
      </c>
      <c r="AK392" s="89" t="n">
        <f aca="false">IF(AN392=12,L392,0)</f>
        <v>0</v>
      </c>
      <c r="AL392" s="89" t="n">
        <f aca="false">IF(AN392=21,L392,0)</f>
        <v>0</v>
      </c>
      <c r="AN392" s="89" t="n">
        <v>21</v>
      </c>
      <c r="AO392" s="89" t="n">
        <f aca="false">H392*0</f>
        <v>0</v>
      </c>
      <c r="AP392" s="89" t="n">
        <f aca="false">H392*(1-0)</f>
        <v>0</v>
      </c>
      <c r="AQ392" s="88" t="s">
        <v>197</v>
      </c>
      <c r="AV392" s="89" t="n">
        <f aca="false">AW392+AX392</f>
        <v>0</v>
      </c>
      <c r="AW392" s="89" t="n">
        <f aca="false">G392*AO392</f>
        <v>0</v>
      </c>
      <c r="AX392" s="89" t="n">
        <f aca="false">G392*AP392</f>
        <v>0</v>
      </c>
      <c r="AY392" s="88" t="s">
        <v>1205</v>
      </c>
      <c r="AZ392" s="88" t="s">
        <v>1206</v>
      </c>
      <c r="BA392" s="170" t="s">
        <v>1150</v>
      </c>
      <c r="BC392" s="89" t="n">
        <f aca="false">AW392+AX392</f>
        <v>0</v>
      </c>
      <c r="BD392" s="89" t="n">
        <f aca="false">H392/(100-BE392)*100</f>
        <v>0</v>
      </c>
      <c r="BE392" s="89" t="n">
        <v>0</v>
      </c>
      <c r="BF392" s="89" t="n">
        <f aca="false">O392</f>
        <v>0</v>
      </c>
      <c r="BH392" s="89" t="n">
        <f aca="false">G392*AO392</f>
        <v>0</v>
      </c>
      <c r="BI392" s="89" t="n">
        <f aca="false">G392*AP392</f>
        <v>0</v>
      </c>
      <c r="BJ392" s="89" t="n">
        <f aca="false">G392*H392</f>
        <v>0</v>
      </c>
      <c r="BK392" s="89"/>
      <c r="BL392" s="89" t="n">
        <v>721</v>
      </c>
      <c r="BW392" s="89" t="str">
        <f aca="false">I392</f>
        <v>21</v>
      </c>
      <c r="BX392" s="10" t="s">
        <v>1209</v>
      </c>
    </row>
    <row r="393" customFormat="false" ht="15" hidden="false" customHeight="true" outlineLevel="0" collapsed="false">
      <c r="A393" s="189" t="s">
        <v>1210</v>
      </c>
      <c r="B393" s="189" t="s">
        <v>107</v>
      </c>
      <c r="C393" s="189" t="s">
        <v>1211</v>
      </c>
      <c r="D393" s="190" t="s">
        <v>1212</v>
      </c>
      <c r="E393" s="190"/>
      <c r="F393" s="189" t="s">
        <v>237</v>
      </c>
      <c r="G393" s="191" t="n">
        <v>29</v>
      </c>
      <c r="H393" s="192"/>
      <c r="I393" s="193" t="s">
        <v>192</v>
      </c>
      <c r="J393" s="192" t="n">
        <f aca="false">G393*AO393</f>
        <v>0</v>
      </c>
      <c r="K393" s="192" t="n">
        <f aca="false">G393*AP393</f>
        <v>0</v>
      </c>
      <c r="L393" s="192" t="n">
        <f aca="false">G393*H393</f>
        <v>0</v>
      </c>
      <c r="M393" s="192" t="n">
        <f aca="false">L393*(1+BW393/100)</f>
        <v>0</v>
      </c>
      <c r="N393" s="192" t="n">
        <v>0</v>
      </c>
      <c r="O393" s="192" t="n">
        <f aca="false">G393*N393</f>
        <v>0</v>
      </c>
      <c r="P393" s="193" t="s">
        <v>193</v>
      </c>
      <c r="Z393" s="89" t="n">
        <f aca="false">IF(AQ393="5",BJ393,0)</f>
        <v>0</v>
      </c>
      <c r="AB393" s="89" t="n">
        <f aca="false">IF(AQ393="1",BH393,0)</f>
        <v>0</v>
      </c>
      <c r="AC393" s="89" t="n">
        <f aca="false">IF(AQ393="1",BI393,0)</f>
        <v>0</v>
      </c>
      <c r="AD393" s="89" t="n">
        <f aca="false">IF(AQ393="7",BH393,0)</f>
        <v>0</v>
      </c>
      <c r="AE393" s="89" t="n">
        <f aca="false">IF(AQ393="7",BI393,0)</f>
        <v>0</v>
      </c>
      <c r="AF393" s="89" t="n">
        <f aca="false">IF(AQ393="2",BH393,0)</f>
        <v>0</v>
      </c>
      <c r="AG393" s="89" t="n">
        <f aca="false">IF(AQ393="2",BI393,0)</f>
        <v>0</v>
      </c>
      <c r="AH393" s="89" t="n">
        <f aca="false">IF(AQ393="0",BJ393,0)</f>
        <v>0</v>
      </c>
      <c r="AI393" s="170" t="s">
        <v>107</v>
      </c>
      <c r="AJ393" s="89" t="n">
        <f aca="false">IF(AN393=0,L393,0)</f>
        <v>0</v>
      </c>
      <c r="AK393" s="89" t="n">
        <f aca="false">IF(AN393=12,L393,0)</f>
        <v>0</v>
      </c>
      <c r="AL393" s="89" t="n">
        <f aca="false">IF(AN393=21,L393,0)</f>
        <v>0</v>
      </c>
      <c r="AN393" s="89" t="n">
        <v>21</v>
      </c>
      <c r="AO393" s="89" t="n">
        <f aca="false">H393*0</f>
        <v>0</v>
      </c>
      <c r="AP393" s="89" t="n">
        <f aca="false">H393*(1-0)</f>
        <v>0</v>
      </c>
      <c r="AQ393" s="88" t="s">
        <v>197</v>
      </c>
      <c r="AV393" s="89" t="n">
        <f aca="false">AW393+AX393</f>
        <v>0</v>
      </c>
      <c r="AW393" s="89" t="n">
        <f aca="false">G393*AO393</f>
        <v>0</v>
      </c>
      <c r="AX393" s="89" t="n">
        <f aca="false">G393*AP393</f>
        <v>0</v>
      </c>
      <c r="AY393" s="88" t="s">
        <v>1205</v>
      </c>
      <c r="AZ393" s="88" t="s">
        <v>1206</v>
      </c>
      <c r="BA393" s="170" t="s">
        <v>1150</v>
      </c>
      <c r="BC393" s="89" t="n">
        <f aca="false">AW393+AX393</f>
        <v>0</v>
      </c>
      <c r="BD393" s="89" t="n">
        <f aca="false">H393/(100-BE393)*100</f>
        <v>0</v>
      </c>
      <c r="BE393" s="89" t="n">
        <v>0</v>
      </c>
      <c r="BF393" s="89" t="n">
        <f aca="false">O393</f>
        <v>0</v>
      </c>
      <c r="BH393" s="89" t="n">
        <f aca="false">G393*AO393</f>
        <v>0</v>
      </c>
      <c r="BI393" s="89" t="n">
        <f aca="false">G393*AP393</f>
        <v>0</v>
      </c>
      <c r="BJ393" s="89" t="n">
        <f aca="false">G393*H393</f>
        <v>0</v>
      </c>
      <c r="BK393" s="89"/>
      <c r="BL393" s="89" t="n">
        <v>721</v>
      </c>
      <c r="BW393" s="89" t="str">
        <f aca="false">I393</f>
        <v>21</v>
      </c>
      <c r="BX393" s="10" t="s">
        <v>1212</v>
      </c>
    </row>
    <row r="394" customFormat="false" ht="15" hidden="false" customHeight="true" outlineLevel="0" collapsed="false">
      <c r="A394" s="189" t="s">
        <v>1213</v>
      </c>
      <c r="B394" s="189" t="s">
        <v>107</v>
      </c>
      <c r="C394" s="189" t="s">
        <v>1214</v>
      </c>
      <c r="D394" s="190" t="s">
        <v>1215</v>
      </c>
      <c r="E394" s="190"/>
      <c r="F394" s="189" t="s">
        <v>237</v>
      </c>
      <c r="G394" s="191" t="n">
        <v>13</v>
      </c>
      <c r="H394" s="192"/>
      <c r="I394" s="193" t="s">
        <v>192</v>
      </c>
      <c r="J394" s="192" t="n">
        <f aca="false">G394*AO394</f>
        <v>0</v>
      </c>
      <c r="K394" s="192" t="n">
        <f aca="false">G394*AP394</f>
        <v>0</v>
      </c>
      <c r="L394" s="192" t="n">
        <f aca="false">G394*H394</f>
        <v>0</v>
      </c>
      <c r="M394" s="192" t="n">
        <f aca="false">L394*(1+BW394/100)</f>
        <v>0</v>
      </c>
      <c r="N394" s="192" t="n">
        <v>0</v>
      </c>
      <c r="O394" s="192" t="n">
        <f aca="false">G394*N394</f>
        <v>0</v>
      </c>
      <c r="P394" s="193" t="s">
        <v>193</v>
      </c>
      <c r="Z394" s="89" t="n">
        <f aca="false">IF(AQ394="5",BJ394,0)</f>
        <v>0</v>
      </c>
      <c r="AB394" s="89" t="n">
        <f aca="false">IF(AQ394="1",BH394,0)</f>
        <v>0</v>
      </c>
      <c r="AC394" s="89" t="n">
        <f aca="false">IF(AQ394="1",BI394,0)</f>
        <v>0</v>
      </c>
      <c r="AD394" s="89" t="n">
        <f aca="false">IF(AQ394="7",BH394,0)</f>
        <v>0</v>
      </c>
      <c r="AE394" s="89" t="n">
        <f aca="false">IF(AQ394="7",BI394,0)</f>
        <v>0</v>
      </c>
      <c r="AF394" s="89" t="n">
        <f aca="false">IF(AQ394="2",BH394,0)</f>
        <v>0</v>
      </c>
      <c r="AG394" s="89" t="n">
        <f aca="false">IF(AQ394="2",BI394,0)</f>
        <v>0</v>
      </c>
      <c r="AH394" s="89" t="n">
        <f aca="false">IF(AQ394="0",BJ394,0)</f>
        <v>0</v>
      </c>
      <c r="AI394" s="170" t="s">
        <v>107</v>
      </c>
      <c r="AJ394" s="89" t="n">
        <f aca="false">IF(AN394=0,L394,0)</f>
        <v>0</v>
      </c>
      <c r="AK394" s="89" t="n">
        <f aca="false">IF(AN394=12,L394,0)</f>
        <v>0</v>
      </c>
      <c r="AL394" s="89" t="n">
        <f aca="false">IF(AN394=21,L394,0)</f>
        <v>0</v>
      </c>
      <c r="AN394" s="89" t="n">
        <v>21</v>
      </c>
      <c r="AO394" s="89" t="n">
        <f aca="false">H394*0</f>
        <v>0</v>
      </c>
      <c r="AP394" s="89" t="n">
        <f aca="false">H394*(1-0)</f>
        <v>0</v>
      </c>
      <c r="AQ394" s="88" t="s">
        <v>197</v>
      </c>
      <c r="AV394" s="89" t="n">
        <f aca="false">AW394+AX394</f>
        <v>0</v>
      </c>
      <c r="AW394" s="89" t="n">
        <f aca="false">G394*AO394</f>
        <v>0</v>
      </c>
      <c r="AX394" s="89" t="n">
        <f aca="false">G394*AP394</f>
        <v>0</v>
      </c>
      <c r="AY394" s="88" t="s">
        <v>1205</v>
      </c>
      <c r="AZ394" s="88" t="s">
        <v>1206</v>
      </c>
      <c r="BA394" s="170" t="s">
        <v>1150</v>
      </c>
      <c r="BC394" s="89" t="n">
        <f aca="false">AW394+AX394</f>
        <v>0</v>
      </c>
      <c r="BD394" s="89" t="n">
        <f aca="false">H394/(100-BE394)*100</f>
        <v>0</v>
      </c>
      <c r="BE394" s="89" t="n">
        <v>0</v>
      </c>
      <c r="BF394" s="89" t="n">
        <f aca="false">O394</f>
        <v>0</v>
      </c>
      <c r="BH394" s="89" t="n">
        <f aca="false">G394*AO394</f>
        <v>0</v>
      </c>
      <c r="BI394" s="89" t="n">
        <f aca="false">G394*AP394</f>
        <v>0</v>
      </c>
      <c r="BJ394" s="89" t="n">
        <f aca="false">G394*H394</f>
        <v>0</v>
      </c>
      <c r="BK394" s="89"/>
      <c r="BL394" s="89" t="n">
        <v>721</v>
      </c>
      <c r="BW394" s="89" t="str">
        <f aca="false">I394</f>
        <v>21</v>
      </c>
      <c r="BX394" s="10" t="s">
        <v>1215</v>
      </c>
    </row>
    <row r="395" customFormat="false" ht="15" hidden="false" customHeight="true" outlineLevel="0" collapsed="false">
      <c r="A395" s="189" t="s">
        <v>1216</v>
      </c>
      <c r="B395" s="189" t="s">
        <v>107</v>
      </c>
      <c r="C395" s="189" t="s">
        <v>1217</v>
      </c>
      <c r="D395" s="190" t="s">
        <v>1218</v>
      </c>
      <c r="E395" s="190"/>
      <c r="F395" s="189" t="s">
        <v>1219</v>
      </c>
      <c r="G395" s="191" t="n">
        <v>1</v>
      </c>
      <c r="H395" s="192"/>
      <c r="I395" s="193" t="s">
        <v>192</v>
      </c>
      <c r="J395" s="192" t="n">
        <f aca="false">G395*AO395</f>
        <v>0</v>
      </c>
      <c r="K395" s="192" t="n">
        <f aca="false">G395*AP395</f>
        <v>0</v>
      </c>
      <c r="L395" s="192" t="n">
        <f aca="false">G395*H395</f>
        <v>0</v>
      </c>
      <c r="M395" s="192" t="n">
        <f aca="false">L395*(1+BW395/100)</f>
        <v>0</v>
      </c>
      <c r="N395" s="192" t="n">
        <v>0</v>
      </c>
      <c r="O395" s="192" t="n">
        <f aca="false">G395*N395</f>
        <v>0</v>
      </c>
      <c r="P395" s="193" t="s">
        <v>193</v>
      </c>
      <c r="Z395" s="89" t="n">
        <f aca="false">IF(AQ395="5",BJ395,0)</f>
        <v>0</v>
      </c>
      <c r="AB395" s="89" t="n">
        <f aca="false">IF(AQ395="1",BH395,0)</f>
        <v>0</v>
      </c>
      <c r="AC395" s="89" t="n">
        <f aca="false">IF(AQ395="1",BI395,0)</f>
        <v>0</v>
      </c>
      <c r="AD395" s="89" t="n">
        <f aca="false">IF(AQ395="7",BH395,0)</f>
        <v>0</v>
      </c>
      <c r="AE395" s="89" t="n">
        <f aca="false">IF(AQ395="7",BI395,0)</f>
        <v>0</v>
      </c>
      <c r="AF395" s="89" t="n">
        <f aca="false">IF(AQ395="2",BH395,0)</f>
        <v>0</v>
      </c>
      <c r="AG395" s="89" t="n">
        <f aca="false">IF(AQ395="2",BI395,0)</f>
        <v>0</v>
      </c>
      <c r="AH395" s="89" t="n">
        <f aca="false">IF(AQ395="0",BJ395,0)</f>
        <v>0</v>
      </c>
      <c r="AI395" s="170" t="s">
        <v>107</v>
      </c>
      <c r="AJ395" s="89" t="n">
        <f aca="false">IF(AN395=0,L395,0)</f>
        <v>0</v>
      </c>
      <c r="AK395" s="89" t="n">
        <f aca="false">IF(AN395=12,L395,0)</f>
        <v>0</v>
      </c>
      <c r="AL395" s="89" t="n">
        <f aca="false">IF(AN395=21,L395,0)</f>
        <v>0</v>
      </c>
      <c r="AN395" s="89" t="n">
        <v>21</v>
      </c>
      <c r="AO395" s="89" t="n">
        <f aca="false">H395*0</f>
        <v>0</v>
      </c>
      <c r="AP395" s="89" t="n">
        <f aca="false">H395*(1-0)</f>
        <v>0</v>
      </c>
      <c r="AQ395" s="88" t="s">
        <v>197</v>
      </c>
      <c r="AV395" s="89" t="n">
        <f aca="false">AW395+AX395</f>
        <v>0</v>
      </c>
      <c r="AW395" s="89" t="n">
        <f aca="false">G395*AO395</f>
        <v>0</v>
      </c>
      <c r="AX395" s="89" t="n">
        <f aca="false">G395*AP395</f>
        <v>0</v>
      </c>
      <c r="AY395" s="88" t="s">
        <v>1205</v>
      </c>
      <c r="AZ395" s="88" t="s">
        <v>1206</v>
      </c>
      <c r="BA395" s="170" t="s">
        <v>1150</v>
      </c>
      <c r="BC395" s="89" t="n">
        <f aca="false">AW395+AX395</f>
        <v>0</v>
      </c>
      <c r="BD395" s="89" t="n">
        <f aca="false">H395/(100-BE395)*100</f>
        <v>0</v>
      </c>
      <c r="BE395" s="89" t="n">
        <v>0</v>
      </c>
      <c r="BF395" s="89" t="n">
        <f aca="false">O395</f>
        <v>0</v>
      </c>
      <c r="BH395" s="89" t="n">
        <f aca="false">G395*AO395</f>
        <v>0</v>
      </c>
      <c r="BI395" s="89" t="n">
        <f aca="false">G395*AP395</f>
        <v>0</v>
      </c>
      <c r="BJ395" s="89" t="n">
        <f aca="false">G395*H395</f>
        <v>0</v>
      </c>
      <c r="BK395" s="89"/>
      <c r="BL395" s="89" t="n">
        <v>721</v>
      </c>
      <c r="BW395" s="89" t="str">
        <f aca="false">I395</f>
        <v>21</v>
      </c>
      <c r="BX395" s="10" t="s">
        <v>1218</v>
      </c>
    </row>
    <row r="396" customFormat="false" ht="15" hidden="false" customHeight="true" outlineLevel="0" collapsed="false">
      <c r="A396" s="189" t="s">
        <v>1220</v>
      </c>
      <c r="B396" s="189" t="s">
        <v>107</v>
      </c>
      <c r="C396" s="189" t="s">
        <v>1221</v>
      </c>
      <c r="D396" s="190" t="s">
        <v>1222</v>
      </c>
      <c r="E396" s="190"/>
      <c r="F396" s="189" t="s">
        <v>237</v>
      </c>
      <c r="G396" s="191" t="n">
        <v>31</v>
      </c>
      <c r="H396" s="192"/>
      <c r="I396" s="193" t="s">
        <v>192</v>
      </c>
      <c r="J396" s="192" t="n">
        <f aca="false">G396*AO396</f>
        <v>0</v>
      </c>
      <c r="K396" s="192" t="n">
        <f aca="false">G396*AP396</f>
        <v>0</v>
      </c>
      <c r="L396" s="192" t="n">
        <f aca="false">G396*H396</f>
        <v>0</v>
      </c>
      <c r="M396" s="192" t="n">
        <f aca="false">L396*(1+BW396/100)</f>
        <v>0</v>
      </c>
      <c r="N396" s="192" t="n">
        <v>0.00131</v>
      </c>
      <c r="O396" s="192" t="n">
        <f aca="false">G396*N396</f>
        <v>0.04061</v>
      </c>
      <c r="P396" s="193" t="s">
        <v>193</v>
      </c>
      <c r="Z396" s="89" t="n">
        <f aca="false">IF(AQ396="5",BJ396,0)</f>
        <v>0</v>
      </c>
      <c r="AB396" s="89" t="n">
        <f aca="false">IF(AQ396="1",BH396,0)</f>
        <v>0</v>
      </c>
      <c r="AC396" s="89" t="n">
        <f aca="false">IF(AQ396="1",BI396,0)</f>
        <v>0</v>
      </c>
      <c r="AD396" s="89" t="n">
        <f aca="false">IF(AQ396="7",BH396,0)</f>
        <v>0</v>
      </c>
      <c r="AE396" s="89" t="n">
        <f aca="false">IF(AQ396="7",BI396,0)</f>
        <v>0</v>
      </c>
      <c r="AF396" s="89" t="n">
        <f aca="false">IF(AQ396="2",BH396,0)</f>
        <v>0</v>
      </c>
      <c r="AG396" s="89" t="n">
        <f aca="false">IF(AQ396="2",BI396,0)</f>
        <v>0</v>
      </c>
      <c r="AH396" s="89" t="n">
        <f aca="false">IF(AQ396="0",BJ396,0)</f>
        <v>0</v>
      </c>
      <c r="AI396" s="170" t="s">
        <v>107</v>
      </c>
      <c r="AJ396" s="89" t="n">
        <f aca="false">IF(AN396=0,L396,0)</f>
        <v>0</v>
      </c>
      <c r="AK396" s="89" t="n">
        <f aca="false">IF(AN396=12,L396,0)</f>
        <v>0</v>
      </c>
      <c r="AL396" s="89" t="n">
        <f aca="false">IF(AN396=21,L396,0)</f>
        <v>0</v>
      </c>
      <c r="AN396" s="89" t="n">
        <v>21</v>
      </c>
      <c r="AO396" s="89" t="n">
        <f aca="false">H396*0.372245701</f>
        <v>0</v>
      </c>
      <c r="AP396" s="89" t="n">
        <f aca="false">H396*(1-0.372245701)</f>
        <v>0</v>
      </c>
      <c r="AQ396" s="88" t="s">
        <v>215</v>
      </c>
      <c r="AV396" s="89" t="n">
        <f aca="false">AW396+AX396</f>
        <v>0</v>
      </c>
      <c r="AW396" s="89" t="n">
        <f aca="false">G396*AO396</f>
        <v>0</v>
      </c>
      <c r="AX396" s="89" t="n">
        <f aca="false">G396*AP396</f>
        <v>0</v>
      </c>
      <c r="AY396" s="88" t="s">
        <v>1205</v>
      </c>
      <c r="AZ396" s="88" t="s">
        <v>1206</v>
      </c>
      <c r="BA396" s="170" t="s">
        <v>1150</v>
      </c>
      <c r="BC396" s="89" t="n">
        <f aca="false">AW396+AX396</f>
        <v>0</v>
      </c>
      <c r="BD396" s="89" t="n">
        <f aca="false">H396/(100-BE396)*100</f>
        <v>0</v>
      </c>
      <c r="BE396" s="89" t="n">
        <v>0</v>
      </c>
      <c r="BF396" s="89" t="n">
        <f aca="false">O396</f>
        <v>0.04061</v>
      </c>
      <c r="BH396" s="89" t="n">
        <f aca="false">G396*AO396</f>
        <v>0</v>
      </c>
      <c r="BI396" s="89" t="n">
        <f aca="false">G396*AP396</f>
        <v>0</v>
      </c>
      <c r="BJ396" s="89" t="n">
        <f aca="false">G396*H396</f>
        <v>0</v>
      </c>
      <c r="BK396" s="89"/>
      <c r="BL396" s="89" t="n">
        <v>721</v>
      </c>
      <c r="BW396" s="89" t="str">
        <f aca="false">I396</f>
        <v>21</v>
      </c>
      <c r="BX396" s="10" t="s">
        <v>1222</v>
      </c>
    </row>
    <row r="397" customFormat="false" ht="15" hidden="false" customHeight="true" outlineLevel="0" collapsed="false">
      <c r="A397" s="189" t="s">
        <v>1223</v>
      </c>
      <c r="B397" s="189" t="s">
        <v>107</v>
      </c>
      <c r="C397" s="189" t="s">
        <v>1224</v>
      </c>
      <c r="D397" s="190" t="s">
        <v>1225</v>
      </c>
      <c r="E397" s="190"/>
      <c r="F397" s="189" t="s">
        <v>237</v>
      </c>
      <c r="G397" s="191" t="n">
        <v>23.3</v>
      </c>
      <c r="H397" s="192"/>
      <c r="I397" s="193" t="s">
        <v>192</v>
      </c>
      <c r="J397" s="192" t="n">
        <f aca="false">G397*AO397</f>
        <v>0</v>
      </c>
      <c r="K397" s="192" t="n">
        <f aca="false">G397*AP397</f>
        <v>0</v>
      </c>
      <c r="L397" s="192" t="n">
        <f aca="false">G397*H397</f>
        <v>0</v>
      </c>
      <c r="M397" s="192" t="n">
        <f aca="false">L397*(1+BW397/100)</f>
        <v>0</v>
      </c>
      <c r="N397" s="192" t="n">
        <v>0.00171</v>
      </c>
      <c r="O397" s="192" t="n">
        <f aca="false">G397*N397</f>
        <v>0.039843</v>
      </c>
      <c r="P397" s="193" t="s">
        <v>193</v>
      </c>
      <c r="Z397" s="89" t="n">
        <f aca="false">IF(AQ397="5",BJ397,0)</f>
        <v>0</v>
      </c>
      <c r="AB397" s="89" t="n">
        <f aca="false">IF(AQ397="1",BH397,0)</f>
        <v>0</v>
      </c>
      <c r="AC397" s="89" t="n">
        <f aca="false">IF(AQ397="1",BI397,0)</f>
        <v>0</v>
      </c>
      <c r="AD397" s="89" t="n">
        <f aca="false">IF(AQ397="7",BH397,0)</f>
        <v>0</v>
      </c>
      <c r="AE397" s="89" t="n">
        <f aca="false">IF(AQ397="7",BI397,0)</f>
        <v>0</v>
      </c>
      <c r="AF397" s="89" t="n">
        <f aca="false">IF(AQ397="2",BH397,0)</f>
        <v>0</v>
      </c>
      <c r="AG397" s="89" t="n">
        <f aca="false">IF(AQ397="2",BI397,0)</f>
        <v>0</v>
      </c>
      <c r="AH397" s="89" t="n">
        <f aca="false">IF(AQ397="0",BJ397,0)</f>
        <v>0</v>
      </c>
      <c r="AI397" s="170" t="s">
        <v>107</v>
      </c>
      <c r="AJ397" s="89" t="n">
        <f aca="false">IF(AN397=0,L397,0)</f>
        <v>0</v>
      </c>
      <c r="AK397" s="89" t="n">
        <f aca="false">IF(AN397=12,L397,0)</f>
        <v>0</v>
      </c>
      <c r="AL397" s="89" t="n">
        <f aca="false">IF(AN397=21,L397,0)</f>
        <v>0</v>
      </c>
      <c r="AN397" s="89" t="n">
        <v>21</v>
      </c>
      <c r="AO397" s="89" t="n">
        <f aca="false">H397*0.347976829</f>
        <v>0</v>
      </c>
      <c r="AP397" s="89" t="n">
        <f aca="false">H397*(1-0.347976829)</f>
        <v>0</v>
      </c>
      <c r="AQ397" s="88" t="s">
        <v>215</v>
      </c>
      <c r="AV397" s="89" t="n">
        <f aca="false">AW397+AX397</f>
        <v>0</v>
      </c>
      <c r="AW397" s="89" t="n">
        <f aca="false">G397*AO397</f>
        <v>0</v>
      </c>
      <c r="AX397" s="89" t="n">
        <f aca="false">G397*AP397</f>
        <v>0</v>
      </c>
      <c r="AY397" s="88" t="s">
        <v>1205</v>
      </c>
      <c r="AZ397" s="88" t="s">
        <v>1206</v>
      </c>
      <c r="BA397" s="170" t="s">
        <v>1150</v>
      </c>
      <c r="BC397" s="89" t="n">
        <f aca="false">AW397+AX397</f>
        <v>0</v>
      </c>
      <c r="BD397" s="89" t="n">
        <f aca="false">H397/(100-BE397)*100</f>
        <v>0</v>
      </c>
      <c r="BE397" s="89" t="n">
        <v>0</v>
      </c>
      <c r="BF397" s="89" t="n">
        <f aca="false">O397</f>
        <v>0.039843</v>
      </c>
      <c r="BH397" s="89" t="n">
        <f aca="false">G397*AO397</f>
        <v>0</v>
      </c>
      <c r="BI397" s="89" t="n">
        <f aca="false">G397*AP397</f>
        <v>0</v>
      </c>
      <c r="BJ397" s="89" t="n">
        <f aca="false">G397*H397</f>
        <v>0</v>
      </c>
      <c r="BK397" s="89"/>
      <c r="BL397" s="89" t="n">
        <v>721</v>
      </c>
      <c r="BW397" s="89" t="str">
        <f aca="false">I397</f>
        <v>21</v>
      </c>
      <c r="BX397" s="10" t="s">
        <v>1225</v>
      </c>
    </row>
    <row r="398" customFormat="false" ht="15" hidden="false" customHeight="true" outlineLevel="0" collapsed="false">
      <c r="A398" s="189" t="s">
        <v>1226</v>
      </c>
      <c r="B398" s="189" t="s">
        <v>107</v>
      </c>
      <c r="C398" s="189" t="s">
        <v>1227</v>
      </c>
      <c r="D398" s="190" t="s">
        <v>1228</v>
      </c>
      <c r="E398" s="190"/>
      <c r="F398" s="189" t="s">
        <v>237</v>
      </c>
      <c r="G398" s="191" t="n">
        <v>76</v>
      </c>
      <c r="H398" s="192"/>
      <c r="I398" s="193" t="s">
        <v>192</v>
      </c>
      <c r="J398" s="192" t="n">
        <f aca="false">G398*AO398</f>
        <v>0</v>
      </c>
      <c r="K398" s="192" t="n">
        <f aca="false">G398*AP398</f>
        <v>0</v>
      </c>
      <c r="L398" s="192" t="n">
        <f aca="false">G398*H398</f>
        <v>0</v>
      </c>
      <c r="M398" s="192" t="n">
        <f aca="false">L398*(1+BW398/100)</f>
        <v>0</v>
      </c>
      <c r="N398" s="192" t="n">
        <v>0.0021</v>
      </c>
      <c r="O398" s="192" t="n">
        <f aca="false">G398*N398</f>
        <v>0.1596</v>
      </c>
      <c r="P398" s="193" t="s">
        <v>193</v>
      </c>
      <c r="Z398" s="89" t="n">
        <f aca="false">IF(AQ398="5",BJ398,0)</f>
        <v>0</v>
      </c>
      <c r="AB398" s="89" t="n">
        <f aca="false">IF(AQ398="1",BH398,0)</f>
        <v>0</v>
      </c>
      <c r="AC398" s="89" t="n">
        <f aca="false">IF(AQ398="1",BI398,0)</f>
        <v>0</v>
      </c>
      <c r="AD398" s="89" t="n">
        <f aca="false">IF(AQ398="7",BH398,0)</f>
        <v>0</v>
      </c>
      <c r="AE398" s="89" t="n">
        <f aca="false">IF(AQ398="7",BI398,0)</f>
        <v>0</v>
      </c>
      <c r="AF398" s="89" t="n">
        <f aca="false">IF(AQ398="2",BH398,0)</f>
        <v>0</v>
      </c>
      <c r="AG398" s="89" t="n">
        <f aca="false">IF(AQ398="2",BI398,0)</f>
        <v>0</v>
      </c>
      <c r="AH398" s="89" t="n">
        <f aca="false">IF(AQ398="0",BJ398,0)</f>
        <v>0</v>
      </c>
      <c r="AI398" s="170" t="s">
        <v>107</v>
      </c>
      <c r="AJ398" s="89" t="n">
        <f aca="false">IF(AN398=0,L398,0)</f>
        <v>0</v>
      </c>
      <c r="AK398" s="89" t="n">
        <f aca="false">IF(AN398=12,L398,0)</f>
        <v>0</v>
      </c>
      <c r="AL398" s="89" t="n">
        <f aca="false">IF(AN398=21,L398,0)</f>
        <v>0</v>
      </c>
      <c r="AN398" s="89" t="n">
        <v>21</v>
      </c>
      <c r="AO398" s="89" t="n">
        <f aca="false">H398*0.36582296</f>
        <v>0</v>
      </c>
      <c r="AP398" s="89" t="n">
        <f aca="false">H398*(1-0.36582296)</f>
        <v>0</v>
      </c>
      <c r="AQ398" s="88" t="s">
        <v>215</v>
      </c>
      <c r="AV398" s="89" t="n">
        <f aca="false">AW398+AX398</f>
        <v>0</v>
      </c>
      <c r="AW398" s="89" t="n">
        <f aca="false">G398*AO398</f>
        <v>0</v>
      </c>
      <c r="AX398" s="89" t="n">
        <f aca="false">G398*AP398</f>
        <v>0</v>
      </c>
      <c r="AY398" s="88" t="s">
        <v>1205</v>
      </c>
      <c r="AZ398" s="88" t="s">
        <v>1206</v>
      </c>
      <c r="BA398" s="170" t="s">
        <v>1150</v>
      </c>
      <c r="BC398" s="89" t="n">
        <f aca="false">AW398+AX398</f>
        <v>0</v>
      </c>
      <c r="BD398" s="89" t="n">
        <f aca="false">H398/(100-BE398)*100</f>
        <v>0</v>
      </c>
      <c r="BE398" s="89" t="n">
        <v>0</v>
      </c>
      <c r="BF398" s="89" t="n">
        <f aca="false">O398</f>
        <v>0.1596</v>
      </c>
      <c r="BH398" s="89" t="n">
        <f aca="false">G398*AO398</f>
        <v>0</v>
      </c>
      <c r="BI398" s="89" t="n">
        <f aca="false">G398*AP398</f>
        <v>0</v>
      </c>
      <c r="BJ398" s="89" t="n">
        <f aca="false">G398*H398</f>
        <v>0</v>
      </c>
      <c r="BK398" s="89"/>
      <c r="BL398" s="89" t="n">
        <v>721</v>
      </c>
      <c r="BW398" s="89" t="str">
        <f aca="false">I398</f>
        <v>21</v>
      </c>
      <c r="BX398" s="10" t="s">
        <v>1228</v>
      </c>
    </row>
    <row r="399" customFormat="false" ht="15" hidden="false" customHeight="true" outlineLevel="0" collapsed="false">
      <c r="A399" s="189" t="s">
        <v>1229</v>
      </c>
      <c r="B399" s="189" t="s">
        <v>107</v>
      </c>
      <c r="C399" s="189" t="s">
        <v>1230</v>
      </c>
      <c r="D399" s="190" t="s">
        <v>1231</v>
      </c>
      <c r="E399" s="190"/>
      <c r="F399" s="189" t="s">
        <v>237</v>
      </c>
      <c r="G399" s="191" t="n">
        <v>60</v>
      </c>
      <c r="H399" s="192"/>
      <c r="I399" s="193" t="s">
        <v>192</v>
      </c>
      <c r="J399" s="192" t="n">
        <f aca="false">G399*AO399</f>
        <v>0</v>
      </c>
      <c r="K399" s="192" t="n">
        <f aca="false">G399*AP399</f>
        <v>0</v>
      </c>
      <c r="L399" s="192" t="n">
        <f aca="false">G399*H399</f>
        <v>0</v>
      </c>
      <c r="M399" s="192" t="n">
        <f aca="false">L399*(1+BW399/100)</f>
        <v>0</v>
      </c>
      <c r="N399" s="192" t="n">
        <v>0.00252</v>
      </c>
      <c r="O399" s="192" t="n">
        <f aca="false">G399*N399</f>
        <v>0.1512</v>
      </c>
      <c r="P399" s="193" t="s">
        <v>193</v>
      </c>
      <c r="Z399" s="89" t="n">
        <f aca="false">IF(AQ399="5",BJ399,0)</f>
        <v>0</v>
      </c>
      <c r="AB399" s="89" t="n">
        <f aca="false">IF(AQ399="1",BH399,0)</f>
        <v>0</v>
      </c>
      <c r="AC399" s="89" t="n">
        <f aca="false">IF(AQ399="1",BI399,0)</f>
        <v>0</v>
      </c>
      <c r="AD399" s="89" t="n">
        <f aca="false">IF(AQ399="7",BH399,0)</f>
        <v>0</v>
      </c>
      <c r="AE399" s="89" t="n">
        <f aca="false">IF(AQ399="7",BI399,0)</f>
        <v>0</v>
      </c>
      <c r="AF399" s="89" t="n">
        <f aca="false">IF(AQ399="2",BH399,0)</f>
        <v>0</v>
      </c>
      <c r="AG399" s="89" t="n">
        <f aca="false">IF(AQ399="2",BI399,0)</f>
        <v>0</v>
      </c>
      <c r="AH399" s="89" t="n">
        <f aca="false">IF(AQ399="0",BJ399,0)</f>
        <v>0</v>
      </c>
      <c r="AI399" s="170" t="s">
        <v>107</v>
      </c>
      <c r="AJ399" s="89" t="n">
        <f aca="false">IF(AN399=0,L399,0)</f>
        <v>0</v>
      </c>
      <c r="AK399" s="89" t="n">
        <f aca="false">IF(AN399=12,L399,0)</f>
        <v>0</v>
      </c>
      <c r="AL399" s="89" t="n">
        <f aca="false">IF(AN399=21,L399,0)</f>
        <v>0</v>
      </c>
      <c r="AN399" s="89" t="n">
        <v>21</v>
      </c>
      <c r="AO399" s="89" t="n">
        <f aca="false">H399*0.442924374</f>
        <v>0</v>
      </c>
      <c r="AP399" s="89" t="n">
        <f aca="false">H399*(1-0.442924374)</f>
        <v>0</v>
      </c>
      <c r="AQ399" s="88" t="s">
        <v>215</v>
      </c>
      <c r="AV399" s="89" t="n">
        <f aca="false">AW399+AX399</f>
        <v>0</v>
      </c>
      <c r="AW399" s="89" t="n">
        <f aca="false">G399*AO399</f>
        <v>0</v>
      </c>
      <c r="AX399" s="89" t="n">
        <f aca="false">G399*AP399</f>
        <v>0</v>
      </c>
      <c r="AY399" s="88" t="s">
        <v>1205</v>
      </c>
      <c r="AZ399" s="88" t="s">
        <v>1206</v>
      </c>
      <c r="BA399" s="170" t="s">
        <v>1150</v>
      </c>
      <c r="BC399" s="89" t="n">
        <f aca="false">AW399+AX399</f>
        <v>0</v>
      </c>
      <c r="BD399" s="89" t="n">
        <f aca="false">H399/(100-BE399)*100</f>
        <v>0</v>
      </c>
      <c r="BE399" s="89" t="n">
        <v>0</v>
      </c>
      <c r="BF399" s="89" t="n">
        <f aca="false">O399</f>
        <v>0.1512</v>
      </c>
      <c r="BH399" s="89" t="n">
        <f aca="false">G399*AO399</f>
        <v>0</v>
      </c>
      <c r="BI399" s="89" t="n">
        <f aca="false">G399*AP399</f>
        <v>0</v>
      </c>
      <c r="BJ399" s="89" t="n">
        <f aca="false">G399*H399</f>
        <v>0</v>
      </c>
      <c r="BK399" s="89"/>
      <c r="BL399" s="89" t="n">
        <v>721</v>
      </c>
      <c r="BW399" s="89" t="str">
        <f aca="false">I399</f>
        <v>21</v>
      </c>
      <c r="BX399" s="10" t="s">
        <v>1231</v>
      </c>
    </row>
    <row r="400" customFormat="false" ht="15" hidden="false" customHeight="true" outlineLevel="0" collapsed="false">
      <c r="A400" s="189" t="s">
        <v>1232</v>
      </c>
      <c r="B400" s="189" t="s">
        <v>107</v>
      </c>
      <c r="C400" s="189" t="s">
        <v>1233</v>
      </c>
      <c r="D400" s="190" t="s">
        <v>1234</v>
      </c>
      <c r="E400" s="190"/>
      <c r="F400" s="189" t="s">
        <v>237</v>
      </c>
      <c r="G400" s="191" t="n">
        <v>67</v>
      </c>
      <c r="H400" s="192"/>
      <c r="I400" s="193" t="s">
        <v>192</v>
      </c>
      <c r="J400" s="192" t="n">
        <f aca="false">G400*AO400</f>
        <v>0</v>
      </c>
      <c r="K400" s="192" t="n">
        <f aca="false">G400*AP400</f>
        <v>0</v>
      </c>
      <c r="L400" s="192" t="n">
        <f aca="false">G400*H400</f>
        <v>0</v>
      </c>
      <c r="M400" s="192" t="n">
        <f aca="false">L400*(1+BW400/100)</f>
        <v>0</v>
      </c>
      <c r="N400" s="192" t="n">
        <v>0.00357</v>
      </c>
      <c r="O400" s="192" t="n">
        <f aca="false">G400*N400</f>
        <v>0.23919</v>
      </c>
      <c r="P400" s="193" t="s">
        <v>193</v>
      </c>
      <c r="Z400" s="89" t="n">
        <f aca="false">IF(AQ400="5",BJ400,0)</f>
        <v>0</v>
      </c>
      <c r="AB400" s="89" t="n">
        <f aca="false">IF(AQ400="1",BH400,0)</f>
        <v>0</v>
      </c>
      <c r="AC400" s="89" t="n">
        <f aca="false">IF(AQ400="1",BI400,0)</f>
        <v>0</v>
      </c>
      <c r="AD400" s="89" t="n">
        <f aca="false">IF(AQ400="7",BH400,0)</f>
        <v>0</v>
      </c>
      <c r="AE400" s="89" t="n">
        <f aca="false">IF(AQ400="7",BI400,0)</f>
        <v>0</v>
      </c>
      <c r="AF400" s="89" t="n">
        <f aca="false">IF(AQ400="2",BH400,0)</f>
        <v>0</v>
      </c>
      <c r="AG400" s="89" t="n">
        <f aca="false">IF(AQ400="2",BI400,0)</f>
        <v>0</v>
      </c>
      <c r="AH400" s="89" t="n">
        <f aca="false">IF(AQ400="0",BJ400,0)</f>
        <v>0</v>
      </c>
      <c r="AI400" s="170" t="s">
        <v>107</v>
      </c>
      <c r="AJ400" s="89" t="n">
        <f aca="false">IF(AN400=0,L400,0)</f>
        <v>0</v>
      </c>
      <c r="AK400" s="89" t="n">
        <f aca="false">IF(AN400=12,L400,0)</f>
        <v>0</v>
      </c>
      <c r="AL400" s="89" t="n">
        <f aca="false">IF(AN400=21,L400,0)</f>
        <v>0</v>
      </c>
      <c r="AN400" s="89" t="n">
        <v>21</v>
      </c>
      <c r="AO400" s="89" t="n">
        <f aca="false">H400*0.59807361</f>
        <v>0</v>
      </c>
      <c r="AP400" s="89" t="n">
        <f aca="false">H400*(1-0.59807361)</f>
        <v>0</v>
      </c>
      <c r="AQ400" s="88" t="s">
        <v>215</v>
      </c>
      <c r="AV400" s="89" t="n">
        <f aca="false">AW400+AX400</f>
        <v>0</v>
      </c>
      <c r="AW400" s="89" t="n">
        <f aca="false">G400*AO400</f>
        <v>0</v>
      </c>
      <c r="AX400" s="89" t="n">
        <f aca="false">G400*AP400</f>
        <v>0</v>
      </c>
      <c r="AY400" s="88" t="s">
        <v>1205</v>
      </c>
      <c r="AZ400" s="88" t="s">
        <v>1206</v>
      </c>
      <c r="BA400" s="170" t="s">
        <v>1150</v>
      </c>
      <c r="BC400" s="89" t="n">
        <f aca="false">AW400+AX400</f>
        <v>0</v>
      </c>
      <c r="BD400" s="89" t="n">
        <f aca="false">H400/(100-BE400)*100</f>
        <v>0</v>
      </c>
      <c r="BE400" s="89" t="n">
        <v>0</v>
      </c>
      <c r="BF400" s="89" t="n">
        <f aca="false">O400</f>
        <v>0.23919</v>
      </c>
      <c r="BH400" s="89" t="n">
        <f aca="false">G400*AO400</f>
        <v>0</v>
      </c>
      <c r="BI400" s="89" t="n">
        <f aca="false">G400*AP400</f>
        <v>0</v>
      </c>
      <c r="BJ400" s="89" t="n">
        <f aca="false">G400*H400</f>
        <v>0</v>
      </c>
      <c r="BK400" s="89"/>
      <c r="BL400" s="89" t="n">
        <v>721</v>
      </c>
      <c r="BW400" s="89" t="str">
        <f aca="false">I400</f>
        <v>21</v>
      </c>
      <c r="BX400" s="10" t="s">
        <v>1234</v>
      </c>
    </row>
    <row r="401" customFormat="false" ht="15" hidden="false" customHeight="true" outlineLevel="0" collapsed="false">
      <c r="A401" s="189" t="s">
        <v>1235</v>
      </c>
      <c r="B401" s="189" t="s">
        <v>107</v>
      </c>
      <c r="C401" s="189" t="s">
        <v>1236</v>
      </c>
      <c r="D401" s="190" t="s">
        <v>1237</v>
      </c>
      <c r="E401" s="190"/>
      <c r="F401" s="189" t="s">
        <v>237</v>
      </c>
      <c r="G401" s="191" t="n">
        <v>17</v>
      </c>
      <c r="H401" s="192"/>
      <c r="I401" s="193" t="s">
        <v>192</v>
      </c>
      <c r="J401" s="192" t="n">
        <f aca="false">G401*AO401</f>
        <v>0</v>
      </c>
      <c r="K401" s="192" t="n">
        <f aca="false">G401*AP401</f>
        <v>0</v>
      </c>
      <c r="L401" s="192" t="n">
        <f aca="false">G401*H401</f>
        <v>0</v>
      </c>
      <c r="M401" s="192" t="n">
        <f aca="false">L401*(1+BW401/100)</f>
        <v>0</v>
      </c>
      <c r="N401" s="192" t="n">
        <v>0.00152</v>
      </c>
      <c r="O401" s="192" t="n">
        <f aca="false">G401*N401</f>
        <v>0.02584</v>
      </c>
      <c r="P401" s="193" t="s">
        <v>193</v>
      </c>
      <c r="Z401" s="89" t="n">
        <f aca="false">IF(AQ401="5",BJ401,0)</f>
        <v>0</v>
      </c>
      <c r="AB401" s="89" t="n">
        <f aca="false">IF(AQ401="1",BH401,0)</f>
        <v>0</v>
      </c>
      <c r="AC401" s="89" t="n">
        <f aca="false">IF(AQ401="1",BI401,0)</f>
        <v>0</v>
      </c>
      <c r="AD401" s="89" t="n">
        <f aca="false">IF(AQ401="7",BH401,0)</f>
        <v>0</v>
      </c>
      <c r="AE401" s="89" t="n">
        <f aca="false">IF(AQ401="7",BI401,0)</f>
        <v>0</v>
      </c>
      <c r="AF401" s="89" t="n">
        <f aca="false">IF(AQ401="2",BH401,0)</f>
        <v>0</v>
      </c>
      <c r="AG401" s="89" t="n">
        <f aca="false">IF(AQ401="2",BI401,0)</f>
        <v>0</v>
      </c>
      <c r="AH401" s="89" t="n">
        <f aca="false">IF(AQ401="0",BJ401,0)</f>
        <v>0</v>
      </c>
      <c r="AI401" s="170" t="s">
        <v>107</v>
      </c>
      <c r="AJ401" s="89" t="n">
        <f aca="false">IF(AN401=0,L401,0)</f>
        <v>0</v>
      </c>
      <c r="AK401" s="89" t="n">
        <f aca="false">IF(AN401=12,L401,0)</f>
        <v>0</v>
      </c>
      <c r="AL401" s="89" t="n">
        <f aca="false">IF(AN401=21,L401,0)</f>
        <v>0</v>
      </c>
      <c r="AN401" s="89" t="n">
        <v>21</v>
      </c>
      <c r="AO401" s="89" t="n">
        <f aca="false">H401*0.262895199</f>
        <v>0</v>
      </c>
      <c r="AP401" s="89" t="n">
        <f aca="false">H401*(1-0.262895199)</f>
        <v>0</v>
      </c>
      <c r="AQ401" s="88" t="s">
        <v>215</v>
      </c>
      <c r="AV401" s="89" t="n">
        <f aca="false">AW401+AX401</f>
        <v>0</v>
      </c>
      <c r="AW401" s="89" t="n">
        <f aca="false">G401*AO401</f>
        <v>0</v>
      </c>
      <c r="AX401" s="89" t="n">
        <f aca="false">G401*AP401</f>
        <v>0</v>
      </c>
      <c r="AY401" s="88" t="s">
        <v>1205</v>
      </c>
      <c r="AZ401" s="88" t="s">
        <v>1206</v>
      </c>
      <c r="BA401" s="170" t="s">
        <v>1150</v>
      </c>
      <c r="BC401" s="89" t="n">
        <f aca="false">AW401+AX401</f>
        <v>0</v>
      </c>
      <c r="BD401" s="89" t="n">
        <f aca="false">H401/(100-BE401)*100</f>
        <v>0</v>
      </c>
      <c r="BE401" s="89" t="n">
        <v>0</v>
      </c>
      <c r="BF401" s="89" t="n">
        <f aca="false">O401</f>
        <v>0.02584</v>
      </c>
      <c r="BH401" s="89" t="n">
        <f aca="false">G401*AO401</f>
        <v>0</v>
      </c>
      <c r="BI401" s="89" t="n">
        <f aca="false">G401*AP401</f>
        <v>0</v>
      </c>
      <c r="BJ401" s="89" t="n">
        <f aca="false">G401*H401</f>
        <v>0</v>
      </c>
      <c r="BK401" s="89"/>
      <c r="BL401" s="89" t="n">
        <v>721</v>
      </c>
      <c r="BW401" s="89" t="str">
        <f aca="false">I401</f>
        <v>21</v>
      </c>
      <c r="BX401" s="10" t="s">
        <v>1237</v>
      </c>
    </row>
    <row r="402" customFormat="false" ht="15" hidden="false" customHeight="true" outlineLevel="0" collapsed="false">
      <c r="A402" s="189" t="s">
        <v>1238</v>
      </c>
      <c r="B402" s="189" t="s">
        <v>107</v>
      </c>
      <c r="C402" s="189" t="s">
        <v>1239</v>
      </c>
      <c r="D402" s="190" t="s">
        <v>1240</v>
      </c>
      <c r="E402" s="190"/>
      <c r="F402" s="189" t="s">
        <v>237</v>
      </c>
      <c r="G402" s="191" t="n">
        <v>29</v>
      </c>
      <c r="H402" s="192"/>
      <c r="I402" s="193" t="s">
        <v>192</v>
      </c>
      <c r="J402" s="192" t="n">
        <f aca="false">G402*AO402</f>
        <v>0</v>
      </c>
      <c r="K402" s="192" t="n">
        <f aca="false">G402*AP402</f>
        <v>0</v>
      </c>
      <c r="L402" s="192" t="n">
        <f aca="false">G402*H402</f>
        <v>0</v>
      </c>
      <c r="M402" s="192" t="n">
        <f aca="false">L402*(1+BW402/100)</f>
        <v>0</v>
      </c>
      <c r="N402" s="192" t="n">
        <v>0.00047</v>
      </c>
      <c r="O402" s="192" t="n">
        <f aca="false">G402*N402</f>
        <v>0.01363</v>
      </c>
      <c r="P402" s="193" t="s">
        <v>193</v>
      </c>
      <c r="Z402" s="89" t="n">
        <f aca="false">IF(AQ402="5",BJ402,0)</f>
        <v>0</v>
      </c>
      <c r="AB402" s="89" t="n">
        <f aca="false">IF(AQ402="1",BH402,0)</f>
        <v>0</v>
      </c>
      <c r="AC402" s="89" t="n">
        <f aca="false">IF(AQ402="1",BI402,0)</f>
        <v>0</v>
      </c>
      <c r="AD402" s="89" t="n">
        <f aca="false">IF(AQ402="7",BH402,0)</f>
        <v>0</v>
      </c>
      <c r="AE402" s="89" t="n">
        <f aca="false">IF(AQ402="7",BI402,0)</f>
        <v>0</v>
      </c>
      <c r="AF402" s="89" t="n">
        <f aca="false">IF(AQ402="2",BH402,0)</f>
        <v>0</v>
      </c>
      <c r="AG402" s="89" t="n">
        <f aca="false">IF(AQ402="2",BI402,0)</f>
        <v>0</v>
      </c>
      <c r="AH402" s="89" t="n">
        <f aca="false">IF(AQ402="0",BJ402,0)</f>
        <v>0</v>
      </c>
      <c r="AI402" s="170" t="s">
        <v>107</v>
      </c>
      <c r="AJ402" s="89" t="n">
        <f aca="false">IF(AN402=0,L402,0)</f>
        <v>0</v>
      </c>
      <c r="AK402" s="89" t="n">
        <f aca="false">IF(AN402=12,L402,0)</f>
        <v>0</v>
      </c>
      <c r="AL402" s="89" t="n">
        <f aca="false">IF(AN402=21,L402,0)</f>
        <v>0</v>
      </c>
      <c r="AN402" s="89" t="n">
        <v>21</v>
      </c>
      <c r="AO402" s="89" t="n">
        <f aca="false">H402*0.288317653</f>
        <v>0</v>
      </c>
      <c r="AP402" s="89" t="n">
        <f aca="false">H402*(1-0.288317653)</f>
        <v>0</v>
      </c>
      <c r="AQ402" s="88" t="s">
        <v>215</v>
      </c>
      <c r="AV402" s="89" t="n">
        <f aca="false">AW402+AX402</f>
        <v>0</v>
      </c>
      <c r="AW402" s="89" t="n">
        <f aca="false">G402*AO402</f>
        <v>0</v>
      </c>
      <c r="AX402" s="89" t="n">
        <f aca="false">G402*AP402</f>
        <v>0</v>
      </c>
      <c r="AY402" s="88" t="s">
        <v>1205</v>
      </c>
      <c r="AZ402" s="88" t="s">
        <v>1206</v>
      </c>
      <c r="BA402" s="170" t="s">
        <v>1150</v>
      </c>
      <c r="BC402" s="89" t="n">
        <f aca="false">AW402+AX402</f>
        <v>0</v>
      </c>
      <c r="BD402" s="89" t="n">
        <f aca="false">H402/(100-BE402)*100</f>
        <v>0</v>
      </c>
      <c r="BE402" s="89" t="n">
        <v>0</v>
      </c>
      <c r="BF402" s="89" t="n">
        <f aca="false">O402</f>
        <v>0.01363</v>
      </c>
      <c r="BH402" s="89" t="n">
        <f aca="false">G402*AO402</f>
        <v>0</v>
      </c>
      <c r="BI402" s="89" t="n">
        <f aca="false">G402*AP402</f>
        <v>0</v>
      </c>
      <c r="BJ402" s="89" t="n">
        <f aca="false">G402*H402</f>
        <v>0</v>
      </c>
      <c r="BK402" s="89"/>
      <c r="BL402" s="89" t="n">
        <v>721</v>
      </c>
      <c r="BW402" s="89" t="str">
        <f aca="false">I402</f>
        <v>21</v>
      </c>
      <c r="BX402" s="10" t="s">
        <v>1240</v>
      </c>
    </row>
    <row r="403" customFormat="false" ht="15" hidden="false" customHeight="true" outlineLevel="0" collapsed="false">
      <c r="A403" s="189" t="s">
        <v>1241</v>
      </c>
      <c r="B403" s="189" t="s">
        <v>107</v>
      </c>
      <c r="C403" s="189" t="s">
        <v>1242</v>
      </c>
      <c r="D403" s="190" t="s">
        <v>1243</v>
      </c>
      <c r="E403" s="190"/>
      <c r="F403" s="189" t="s">
        <v>237</v>
      </c>
      <c r="G403" s="191" t="n">
        <v>11</v>
      </c>
      <c r="H403" s="192"/>
      <c r="I403" s="193" t="s">
        <v>192</v>
      </c>
      <c r="J403" s="192" t="n">
        <f aca="false">G403*AO403</f>
        <v>0</v>
      </c>
      <c r="K403" s="192" t="n">
        <f aca="false">G403*AP403</f>
        <v>0</v>
      </c>
      <c r="L403" s="192" t="n">
        <f aca="false">G403*H403</f>
        <v>0</v>
      </c>
      <c r="M403" s="192" t="n">
        <f aca="false">L403*(1+BW403/100)</f>
        <v>0</v>
      </c>
      <c r="N403" s="192" t="n">
        <v>0.00038</v>
      </c>
      <c r="O403" s="192" t="n">
        <f aca="false">G403*N403</f>
        <v>0.00418</v>
      </c>
      <c r="P403" s="193" t="s">
        <v>193</v>
      </c>
      <c r="Z403" s="89" t="n">
        <f aca="false">IF(AQ403="5",BJ403,0)</f>
        <v>0</v>
      </c>
      <c r="AB403" s="89" t="n">
        <f aca="false">IF(AQ403="1",BH403,0)</f>
        <v>0</v>
      </c>
      <c r="AC403" s="89" t="n">
        <f aca="false">IF(AQ403="1",BI403,0)</f>
        <v>0</v>
      </c>
      <c r="AD403" s="89" t="n">
        <f aca="false">IF(AQ403="7",BH403,0)</f>
        <v>0</v>
      </c>
      <c r="AE403" s="89" t="n">
        <f aca="false">IF(AQ403="7",BI403,0)</f>
        <v>0</v>
      </c>
      <c r="AF403" s="89" t="n">
        <f aca="false">IF(AQ403="2",BH403,0)</f>
        <v>0</v>
      </c>
      <c r="AG403" s="89" t="n">
        <f aca="false">IF(AQ403="2",BI403,0)</f>
        <v>0</v>
      </c>
      <c r="AH403" s="89" t="n">
        <f aca="false">IF(AQ403="0",BJ403,0)</f>
        <v>0</v>
      </c>
      <c r="AI403" s="170" t="s">
        <v>107</v>
      </c>
      <c r="AJ403" s="89" t="n">
        <f aca="false">IF(AN403=0,L403,0)</f>
        <v>0</v>
      </c>
      <c r="AK403" s="89" t="n">
        <f aca="false">IF(AN403=12,L403,0)</f>
        <v>0</v>
      </c>
      <c r="AL403" s="89" t="n">
        <f aca="false">IF(AN403=21,L403,0)</f>
        <v>0</v>
      </c>
      <c r="AN403" s="89" t="n">
        <v>21</v>
      </c>
      <c r="AO403" s="89" t="n">
        <f aca="false">H403*0.278442407</f>
        <v>0</v>
      </c>
      <c r="AP403" s="89" t="n">
        <f aca="false">H403*(1-0.278442407)</f>
        <v>0</v>
      </c>
      <c r="AQ403" s="88" t="s">
        <v>215</v>
      </c>
      <c r="AV403" s="89" t="n">
        <f aca="false">AW403+AX403</f>
        <v>0</v>
      </c>
      <c r="AW403" s="89" t="n">
        <f aca="false">G403*AO403</f>
        <v>0</v>
      </c>
      <c r="AX403" s="89" t="n">
        <f aca="false">G403*AP403</f>
        <v>0</v>
      </c>
      <c r="AY403" s="88" t="s">
        <v>1205</v>
      </c>
      <c r="AZ403" s="88" t="s">
        <v>1206</v>
      </c>
      <c r="BA403" s="170" t="s">
        <v>1150</v>
      </c>
      <c r="BC403" s="89" t="n">
        <f aca="false">AW403+AX403</f>
        <v>0</v>
      </c>
      <c r="BD403" s="89" t="n">
        <f aca="false">H403/(100-BE403)*100</f>
        <v>0</v>
      </c>
      <c r="BE403" s="89" t="n">
        <v>0</v>
      </c>
      <c r="BF403" s="89" t="n">
        <f aca="false">O403</f>
        <v>0.00418</v>
      </c>
      <c r="BH403" s="89" t="n">
        <f aca="false">G403*AO403</f>
        <v>0</v>
      </c>
      <c r="BI403" s="89" t="n">
        <f aca="false">G403*AP403</f>
        <v>0</v>
      </c>
      <c r="BJ403" s="89" t="n">
        <f aca="false">G403*H403</f>
        <v>0</v>
      </c>
      <c r="BK403" s="89"/>
      <c r="BL403" s="89" t="n">
        <v>721</v>
      </c>
      <c r="BW403" s="89" t="str">
        <f aca="false">I403</f>
        <v>21</v>
      </c>
      <c r="BX403" s="10" t="s">
        <v>1243</v>
      </c>
    </row>
    <row r="404" customFormat="false" ht="15" hidden="false" customHeight="true" outlineLevel="0" collapsed="false">
      <c r="A404" s="189" t="s">
        <v>1244</v>
      </c>
      <c r="B404" s="189" t="s">
        <v>107</v>
      </c>
      <c r="C404" s="189" t="s">
        <v>1245</v>
      </c>
      <c r="D404" s="190" t="s">
        <v>1246</v>
      </c>
      <c r="E404" s="190"/>
      <c r="F404" s="189" t="s">
        <v>237</v>
      </c>
      <c r="G404" s="191" t="n">
        <v>2</v>
      </c>
      <c r="H404" s="192"/>
      <c r="I404" s="193" t="s">
        <v>192</v>
      </c>
      <c r="J404" s="192" t="n">
        <f aca="false">G404*AO404</f>
        <v>0</v>
      </c>
      <c r="K404" s="192" t="n">
        <f aca="false">G404*AP404</f>
        <v>0</v>
      </c>
      <c r="L404" s="192" t="n">
        <f aca="false">G404*H404</f>
        <v>0</v>
      </c>
      <c r="M404" s="192" t="n">
        <f aca="false">L404*(1+BW404/100)</f>
        <v>0</v>
      </c>
      <c r="N404" s="192" t="n">
        <v>0.00034</v>
      </c>
      <c r="O404" s="192" t="n">
        <f aca="false">G404*N404</f>
        <v>0.00068</v>
      </c>
      <c r="P404" s="193" t="s">
        <v>193</v>
      </c>
      <c r="Z404" s="89" t="n">
        <f aca="false">IF(AQ404="5",BJ404,0)</f>
        <v>0</v>
      </c>
      <c r="AB404" s="89" t="n">
        <f aca="false">IF(AQ404="1",BH404,0)</f>
        <v>0</v>
      </c>
      <c r="AC404" s="89" t="n">
        <f aca="false">IF(AQ404="1",BI404,0)</f>
        <v>0</v>
      </c>
      <c r="AD404" s="89" t="n">
        <f aca="false">IF(AQ404="7",BH404,0)</f>
        <v>0</v>
      </c>
      <c r="AE404" s="89" t="n">
        <f aca="false">IF(AQ404="7",BI404,0)</f>
        <v>0</v>
      </c>
      <c r="AF404" s="89" t="n">
        <f aca="false">IF(AQ404="2",BH404,0)</f>
        <v>0</v>
      </c>
      <c r="AG404" s="89" t="n">
        <f aca="false">IF(AQ404="2",BI404,0)</f>
        <v>0</v>
      </c>
      <c r="AH404" s="89" t="n">
        <f aca="false">IF(AQ404="0",BJ404,0)</f>
        <v>0</v>
      </c>
      <c r="AI404" s="170" t="s">
        <v>107</v>
      </c>
      <c r="AJ404" s="89" t="n">
        <f aca="false">IF(AN404=0,L404,0)</f>
        <v>0</v>
      </c>
      <c r="AK404" s="89" t="n">
        <f aca="false">IF(AN404=12,L404,0)</f>
        <v>0</v>
      </c>
      <c r="AL404" s="89" t="n">
        <f aca="false">IF(AN404=21,L404,0)</f>
        <v>0</v>
      </c>
      <c r="AN404" s="89" t="n">
        <v>21</v>
      </c>
      <c r="AO404" s="89" t="n">
        <f aca="false">H404*0.328582128</f>
        <v>0</v>
      </c>
      <c r="AP404" s="89" t="n">
        <f aca="false">H404*(1-0.328582128)</f>
        <v>0</v>
      </c>
      <c r="AQ404" s="88" t="s">
        <v>215</v>
      </c>
      <c r="AV404" s="89" t="n">
        <f aca="false">AW404+AX404</f>
        <v>0</v>
      </c>
      <c r="AW404" s="89" t="n">
        <f aca="false">G404*AO404</f>
        <v>0</v>
      </c>
      <c r="AX404" s="89" t="n">
        <f aca="false">G404*AP404</f>
        <v>0</v>
      </c>
      <c r="AY404" s="88" t="s">
        <v>1205</v>
      </c>
      <c r="AZ404" s="88" t="s">
        <v>1206</v>
      </c>
      <c r="BA404" s="170" t="s">
        <v>1150</v>
      </c>
      <c r="BC404" s="89" t="n">
        <f aca="false">AW404+AX404</f>
        <v>0</v>
      </c>
      <c r="BD404" s="89" t="n">
        <f aca="false">H404/(100-BE404)*100</f>
        <v>0</v>
      </c>
      <c r="BE404" s="89" t="n">
        <v>0</v>
      </c>
      <c r="BF404" s="89" t="n">
        <f aca="false">O404</f>
        <v>0.00068</v>
      </c>
      <c r="BH404" s="89" t="n">
        <f aca="false">G404*AO404</f>
        <v>0</v>
      </c>
      <c r="BI404" s="89" t="n">
        <f aca="false">G404*AP404</f>
        <v>0</v>
      </c>
      <c r="BJ404" s="89" t="n">
        <f aca="false">G404*H404</f>
        <v>0</v>
      </c>
      <c r="BK404" s="89"/>
      <c r="BL404" s="89" t="n">
        <v>721</v>
      </c>
      <c r="BW404" s="89" t="str">
        <f aca="false">I404</f>
        <v>21</v>
      </c>
      <c r="BX404" s="10" t="s">
        <v>1246</v>
      </c>
    </row>
    <row r="405" customFormat="false" ht="23.85" hidden="false" customHeight="true" outlineLevel="0" collapsed="false">
      <c r="A405" s="189" t="s">
        <v>1247</v>
      </c>
      <c r="B405" s="189" t="s">
        <v>107</v>
      </c>
      <c r="C405" s="189" t="s">
        <v>1248</v>
      </c>
      <c r="D405" s="190" t="s">
        <v>1249</v>
      </c>
      <c r="E405" s="190"/>
      <c r="F405" s="189" t="s">
        <v>231</v>
      </c>
      <c r="G405" s="191" t="n">
        <v>14</v>
      </c>
      <c r="H405" s="192"/>
      <c r="I405" s="193" t="s">
        <v>192</v>
      </c>
      <c r="J405" s="192" t="n">
        <f aca="false">G405*AO405</f>
        <v>0</v>
      </c>
      <c r="K405" s="192" t="n">
        <f aca="false">G405*AP405</f>
        <v>0</v>
      </c>
      <c r="L405" s="192" t="n">
        <f aca="false">G405*H405</f>
        <v>0</v>
      </c>
      <c r="M405" s="192" t="n">
        <f aca="false">L405*(1+BW405/100)</f>
        <v>0</v>
      </c>
      <c r="N405" s="192" t="n">
        <v>0.25768</v>
      </c>
      <c r="O405" s="192" t="n">
        <f aca="false">G405*N405</f>
        <v>3.60752</v>
      </c>
      <c r="P405" s="193" t="s">
        <v>193</v>
      </c>
      <c r="Z405" s="89" t="n">
        <f aca="false">IF(AQ405="5",BJ405,0)</f>
        <v>0</v>
      </c>
      <c r="AB405" s="89" t="n">
        <f aca="false">IF(AQ405="1",BH405,0)</f>
        <v>0</v>
      </c>
      <c r="AC405" s="89" t="n">
        <f aca="false">IF(AQ405="1",BI405,0)</f>
        <v>0</v>
      </c>
      <c r="AD405" s="89" t="n">
        <f aca="false">IF(AQ405="7",BH405,0)</f>
        <v>0</v>
      </c>
      <c r="AE405" s="89" t="n">
        <f aca="false">IF(AQ405="7",BI405,0)</f>
        <v>0</v>
      </c>
      <c r="AF405" s="89" t="n">
        <f aca="false">IF(AQ405="2",BH405,0)</f>
        <v>0</v>
      </c>
      <c r="AG405" s="89" t="n">
        <f aca="false">IF(AQ405="2",BI405,0)</f>
        <v>0</v>
      </c>
      <c r="AH405" s="89" t="n">
        <f aca="false">IF(AQ405="0",BJ405,0)</f>
        <v>0</v>
      </c>
      <c r="AI405" s="170" t="s">
        <v>107</v>
      </c>
      <c r="AJ405" s="89" t="n">
        <f aca="false">IF(AN405=0,L405,0)</f>
        <v>0</v>
      </c>
      <c r="AK405" s="89" t="n">
        <f aca="false">IF(AN405=12,L405,0)</f>
        <v>0</v>
      </c>
      <c r="AL405" s="89" t="n">
        <f aca="false">IF(AN405=21,L405,0)</f>
        <v>0</v>
      </c>
      <c r="AN405" s="89" t="n">
        <v>21</v>
      </c>
      <c r="AO405" s="89" t="n">
        <f aca="false">H405*0.664431731</f>
        <v>0</v>
      </c>
      <c r="AP405" s="89" t="n">
        <f aca="false">H405*(1-0.664431731)</f>
        <v>0</v>
      </c>
      <c r="AQ405" s="88" t="s">
        <v>215</v>
      </c>
      <c r="AV405" s="89" t="n">
        <f aca="false">AW405+AX405</f>
        <v>0</v>
      </c>
      <c r="AW405" s="89" t="n">
        <f aca="false">G405*AO405</f>
        <v>0</v>
      </c>
      <c r="AX405" s="89" t="n">
        <f aca="false">G405*AP405</f>
        <v>0</v>
      </c>
      <c r="AY405" s="88" t="s">
        <v>1205</v>
      </c>
      <c r="AZ405" s="88" t="s">
        <v>1206</v>
      </c>
      <c r="BA405" s="170" t="s">
        <v>1150</v>
      </c>
      <c r="BC405" s="89" t="n">
        <f aca="false">AW405+AX405</f>
        <v>0</v>
      </c>
      <c r="BD405" s="89" t="n">
        <f aca="false">H405/(100-BE405)*100</f>
        <v>0</v>
      </c>
      <c r="BE405" s="89" t="n">
        <v>0</v>
      </c>
      <c r="BF405" s="89" t="n">
        <f aca="false">O405</f>
        <v>3.60752</v>
      </c>
      <c r="BH405" s="89" t="n">
        <f aca="false">G405*AO405</f>
        <v>0</v>
      </c>
      <c r="BI405" s="89" t="n">
        <f aca="false">G405*AP405</f>
        <v>0</v>
      </c>
      <c r="BJ405" s="89" t="n">
        <f aca="false">G405*H405</f>
        <v>0</v>
      </c>
      <c r="BK405" s="89"/>
      <c r="BL405" s="89" t="n">
        <v>721</v>
      </c>
      <c r="BW405" s="89" t="str">
        <f aca="false">I405</f>
        <v>21</v>
      </c>
      <c r="BX405" s="10" t="s">
        <v>1249</v>
      </c>
    </row>
    <row r="406" customFormat="false" ht="23.85" hidden="false" customHeight="true" outlineLevel="0" collapsed="false">
      <c r="A406" s="194" t="s">
        <v>1250</v>
      </c>
      <c r="B406" s="194" t="s">
        <v>107</v>
      </c>
      <c r="C406" s="194" t="s">
        <v>1251</v>
      </c>
      <c r="D406" s="195" t="s">
        <v>1252</v>
      </c>
      <c r="E406" s="195"/>
      <c r="F406" s="194" t="s">
        <v>231</v>
      </c>
      <c r="G406" s="196" t="n">
        <v>14</v>
      </c>
      <c r="H406" s="197"/>
      <c r="I406" s="198" t="s">
        <v>192</v>
      </c>
      <c r="J406" s="197" t="n">
        <f aca="false">G406*AO406</f>
        <v>0</v>
      </c>
      <c r="K406" s="197" t="n">
        <f aca="false">G406*AP406</f>
        <v>0</v>
      </c>
      <c r="L406" s="197" t="n">
        <f aca="false">G406*H406</f>
        <v>0</v>
      </c>
      <c r="M406" s="197" t="n">
        <f aca="false">L406*(1+BW406/100)</f>
        <v>0</v>
      </c>
      <c r="N406" s="197" t="n">
        <v>0.0023</v>
      </c>
      <c r="O406" s="197" t="n">
        <f aca="false">G406*N406</f>
        <v>0.0322</v>
      </c>
      <c r="P406" s="198" t="s">
        <v>193</v>
      </c>
      <c r="Z406" s="89" t="n">
        <f aca="false">IF(AQ406="5",BJ406,0)</f>
        <v>0</v>
      </c>
      <c r="AB406" s="89" t="n">
        <f aca="false">IF(AQ406="1",BH406,0)</f>
        <v>0</v>
      </c>
      <c r="AC406" s="89" t="n">
        <f aca="false">IF(AQ406="1",BI406,0)</f>
        <v>0</v>
      </c>
      <c r="AD406" s="89" t="n">
        <f aca="false">IF(AQ406="7",BH406,0)</f>
        <v>0</v>
      </c>
      <c r="AE406" s="89" t="n">
        <f aca="false">IF(AQ406="7",BI406,0)</f>
        <v>0</v>
      </c>
      <c r="AF406" s="89" t="n">
        <f aca="false">IF(AQ406="2",BH406,0)</f>
        <v>0</v>
      </c>
      <c r="AG406" s="89" t="n">
        <f aca="false">IF(AQ406="2",BI406,0)</f>
        <v>0</v>
      </c>
      <c r="AH406" s="89" t="n">
        <f aca="false">IF(AQ406="0",BJ406,0)</f>
        <v>0</v>
      </c>
      <c r="AI406" s="170" t="s">
        <v>107</v>
      </c>
      <c r="AJ406" s="199" t="n">
        <f aca="false">IF(AN406=0,L406,0)</f>
        <v>0</v>
      </c>
      <c r="AK406" s="199" t="n">
        <f aca="false">IF(AN406=12,L406,0)</f>
        <v>0</v>
      </c>
      <c r="AL406" s="199" t="n">
        <f aca="false">IF(AN406=21,L406,0)</f>
        <v>0</v>
      </c>
      <c r="AN406" s="89" t="n">
        <v>21</v>
      </c>
      <c r="AO406" s="89" t="n">
        <f aca="false">H406*1</f>
        <v>0</v>
      </c>
      <c r="AP406" s="89" t="n">
        <f aca="false">H406*(1-1)</f>
        <v>0</v>
      </c>
      <c r="AQ406" s="200" t="s">
        <v>215</v>
      </c>
      <c r="AV406" s="89" t="n">
        <f aca="false">AW406+AX406</f>
        <v>0</v>
      </c>
      <c r="AW406" s="89" t="n">
        <f aca="false">G406*AO406</f>
        <v>0</v>
      </c>
      <c r="AX406" s="89" t="n">
        <f aca="false">G406*AP406</f>
        <v>0</v>
      </c>
      <c r="AY406" s="88" t="s">
        <v>1205</v>
      </c>
      <c r="AZ406" s="88" t="s">
        <v>1206</v>
      </c>
      <c r="BA406" s="170" t="s">
        <v>1150</v>
      </c>
      <c r="BC406" s="89" t="n">
        <f aca="false">AW406+AX406</f>
        <v>0</v>
      </c>
      <c r="BD406" s="89" t="n">
        <f aca="false">H406/(100-BE406)*100</f>
        <v>0</v>
      </c>
      <c r="BE406" s="89" t="n">
        <v>0</v>
      </c>
      <c r="BF406" s="89" t="n">
        <f aca="false">O406</f>
        <v>0.0322</v>
      </c>
      <c r="BH406" s="199" t="n">
        <f aca="false">G406*AO406</f>
        <v>0</v>
      </c>
      <c r="BI406" s="199" t="n">
        <f aca="false">G406*AP406</f>
        <v>0</v>
      </c>
      <c r="BJ406" s="199" t="n">
        <f aca="false">G406*H406</f>
        <v>0</v>
      </c>
      <c r="BK406" s="199"/>
      <c r="BL406" s="89" t="n">
        <v>721</v>
      </c>
      <c r="BW406" s="89" t="str">
        <f aca="false">I406</f>
        <v>21</v>
      </c>
      <c r="BX406" s="201" t="s">
        <v>1252</v>
      </c>
    </row>
    <row r="407" customFormat="false" ht="23.85" hidden="false" customHeight="true" outlineLevel="0" collapsed="false">
      <c r="A407" s="189" t="s">
        <v>1253</v>
      </c>
      <c r="B407" s="189" t="s">
        <v>107</v>
      </c>
      <c r="C407" s="189" t="s">
        <v>1254</v>
      </c>
      <c r="D407" s="190" t="s">
        <v>1255</v>
      </c>
      <c r="E407" s="190"/>
      <c r="F407" s="189" t="s">
        <v>231</v>
      </c>
      <c r="G407" s="191" t="n">
        <v>7</v>
      </c>
      <c r="H407" s="192"/>
      <c r="I407" s="193" t="s">
        <v>192</v>
      </c>
      <c r="J407" s="192" t="n">
        <f aca="false">G407*AO407</f>
        <v>0</v>
      </c>
      <c r="K407" s="192" t="n">
        <f aca="false">G407*AP407</f>
        <v>0</v>
      </c>
      <c r="L407" s="192" t="n">
        <f aca="false">G407*H407</f>
        <v>0</v>
      </c>
      <c r="M407" s="192" t="n">
        <f aca="false">L407*(1+BW407/100)</f>
        <v>0</v>
      </c>
      <c r="N407" s="192" t="n">
        <v>0.00027</v>
      </c>
      <c r="O407" s="192" t="n">
        <f aca="false">G407*N407</f>
        <v>0.00189</v>
      </c>
      <c r="P407" s="193" t="s">
        <v>193</v>
      </c>
      <c r="Z407" s="89" t="n">
        <f aca="false">IF(AQ407="5",BJ407,0)</f>
        <v>0</v>
      </c>
      <c r="AB407" s="89" t="n">
        <f aca="false">IF(AQ407="1",BH407,0)</f>
        <v>0</v>
      </c>
      <c r="AC407" s="89" t="n">
        <f aca="false">IF(AQ407="1",BI407,0)</f>
        <v>0</v>
      </c>
      <c r="AD407" s="89" t="n">
        <f aca="false">IF(AQ407="7",BH407,0)</f>
        <v>0</v>
      </c>
      <c r="AE407" s="89" t="n">
        <f aca="false">IF(AQ407="7",BI407,0)</f>
        <v>0</v>
      </c>
      <c r="AF407" s="89" t="n">
        <f aca="false">IF(AQ407="2",BH407,0)</f>
        <v>0</v>
      </c>
      <c r="AG407" s="89" t="n">
        <f aca="false">IF(AQ407="2",BI407,0)</f>
        <v>0</v>
      </c>
      <c r="AH407" s="89" t="n">
        <f aca="false">IF(AQ407="0",BJ407,0)</f>
        <v>0</v>
      </c>
      <c r="AI407" s="170" t="s">
        <v>107</v>
      </c>
      <c r="AJ407" s="89" t="n">
        <f aca="false">IF(AN407=0,L407,0)</f>
        <v>0</v>
      </c>
      <c r="AK407" s="89" t="n">
        <f aca="false">IF(AN407=12,L407,0)</f>
        <v>0</v>
      </c>
      <c r="AL407" s="89" t="n">
        <f aca="false">IF(AN407=21,L407,0)</f>
        <v>0</v>
      </c>
      <c r="AN407" s="89" t="n">
        <v>21</v>
      </c>
      <c r="AO407" s="89" t="n">
        <f aca="false">H407*0.809614608</f>
        <v>0</v>
      </c>
      <c r="AP407" s="89" t="n">
        <f aca="false">H407*(1-0.809614608)</f>
        <v>0</v>
      </c>
      <c r="AQ407" s="88" t="s">
        <v>215</v>
      </c>
      <c r="AV407" s="89" t="n">
        <f aca="false">AW407+AX407</f>
        <v>0</v>
      </c>
      <c r="AW407" s="89" t="n">
        <f aca="false">G407*AO407</f>
        <v>0</v>
      </c>
      <c r="AX407" s="89" t="n">
        <f aca="false">G407*AP407</f>
        <v>0</v>
      </c>
      <c r="AY407" s="88" t="s">
        <v>1205</v>
      </c>
      <c r="AZ407" s="88" t="s">
        <v>1206</v>
      </c>
      <c r="BA407" s="170" t="s">
        <v>1150</v>
      </c>
      <c r="BC407" s="89" t="n">
        <f aca="false">AW407+AX407</f>
        <v>0</v>
      </c>
      <c r="BD407" s="89" t="n">
        <f aca="false">H407/(100-BE407)*100</f>
        <v>0</v>
      </c>
      <c r="BE407" s="89" t="n">
        <v>0</v>
      </c>
      <c r="BF407" s="89" t="n">
        <f aca="false">O407</f>
        <v>0.00189</v>
      </c>
      <c r="BH407" s="89" t="n">
        <f aca="false">G407*AO407</f>
        <v>0</v>
      </c>
      <c r="BI407" s="89" t="n">
        <f aca="false">G407*AP407</f>
        <v>0</v>
      </c>
      <c r="BJ407" s="89" t="n">
        <f aca="false">G407*H407</f>
        <v>0</v>
      </c>
      <c r="BK407" s="89"/>
      <c r="BL407" s="89" t="n">
        <v>721</v>
      </c>
      <c r="BW407" s="89" t="str">
        <f aca="false">I407</f>
        <v>21</v>
      </c>
      <c r="BX407" s="10" t="s">
        <v>1255</v>
      </c>
    </row>
    <row r="408" customFormat="false" ht="15" hidden="false" customHeight="true" outlineLevel="0" collapsed="false">
      <c r="A408" s="189" t="s">
        <v>1256</v>
      </c>
      <c r="B408" s="189" t="s">
        <v>107</v>
      </c>
      <c r="C408" s="189" t="s">
        <v>1257</v>
      </c>
      <c r="D408" s="190" t="s">
        <v>1258</v>
      </c>
      <c r="E408" s="190"/>
      <c r="F408" s="189" t="s">
        <v>231</v>
      </c>
      <c r="G408" s="191" t="n">
        <v>2</v>
      </c>
      <c r="H408" s="192"/>
      <c r="I408" s="193" t="s">
        <v>192</v>
      </c>
      <c r="J408" s="192" t="n">
        <f aca="false">G408*AO408</f>
        <v>0</v>
      </c>
      <c r="K408" s="192" t="n">
        <f aca="false">G408*AP408</f>
        <v>0</v>
      </c>
      <c r="L408" s="192" t="n">
        <f aca="false">G408*H408</f>
        <v>0</v>
      </c>
      <c r="M408" s="192" t="n">
        <f aca="false">L408*(1+BW408/100)</f>
        <v>0</v>
      </c>
      <c r="N408" s="192" t="n">
        <v>0.00015</v>
      </c>
      <c r="O408" s="192" t="n">
        <f aca="false">G408*N408</f>
        <v>0.0003</v>
      </c>
      <c r="P408" s="193" t="s">
        <v>193</v>
      </c>
      <c r="Z408" s="89" t="n">
        <f aca="false">IF(AQ408="5",BJ408,0)</f>
        <v>0</v>
      </c>
      <c r="AB408" s="89" t="n">
        <f aca="false">IF(AQ408="1",BH408,0)</f>
        <v>0</v>
      </c>
      <c r="AC408" s="89" t="n">
        <f aca="false">IF(AQ408="1",BI408,0)</f>
        <v>0</v>
      </c>
      <c r="AD408" s="89" t="n">
        <f aca="false">IF(AQ408="7",BH408,0)</f>
        <v>0</v>
      </c>
      <c r="AE408" s="89" t="n">
        <f aca="false">IF(AQ408="7",BI408,0)</f>
        <v>0</v>
      </c>
      <c r="AF408" s="89" t="n">
        <f aca="false">IF(AQ408="2",BH408,0)</f>
        <v>0</v>
      </c>
      <c r="AG408" s="89" t="n">
        <f aca="false">IF(AQ408="2",BI408,0)</f>
        <v>0</v>
      </c>
      <c r="AH408" s="89" t="n">
        <f aca="false">IF(AQ408="0",BJ408,0)</f>
        <v>0</v>
      </c>
      <c r="AI408" s="170" t="s">
        <v>107</v>
      </c>
      <c r="AJ408" s="89" t="n">
        <f aca="false">IF(AN408=0,L408,0)</f>
        <v>0</v>
      </c>
      <c r="AK408" s="89" t="n">
        <f aca="false">IF(AN408=12,L408,0)</f>
        <v>0</v>
      </c>
      <c r="AL408" s="89" t="n">
        <f aca="false">IF(AN408=21,L408,0)</f>
        <v>0</v>
      </c>
      <c r="AN408" s="89" t="n">
        <v>21</v>
      </c>
      <c r="AO408" s="89" t="n">
        <f aca="false">H408*0.198689304</f>
        <v>0</v>
      </c>
      <c r="AP408" s="89" t="n">
        <f aca="false">H408*(1-0.198689304)</f>
        <v>0</v>
      </c>
      <c r="AQ408" s="88" t="s">
        <v>215</v>
      </c>
      <c r="AV408" s="89" t="n">
        <f aca="false">AW408+AX408</f>
        <v>0</v>
      </c>
      <c r="AW408" s="89" t="n">
        <f aca="false">G408*AO408</f>
        <v>0</v>
      </c>
      <c r="AX408" s="89" t="n">
        <f aca="false">G408*AP408</f>
        <v>0</v>
      </c>
      <c r="AY408" s="88" t="s">
        <v>1205</v>
      </c>
      <c r="AZ408" s="88" t="s">
        <v>1206</v>
      </c>
      <c r="BA408" s="170" t="s">
        <v>1150</v>
      </c>
      <c r="BC408" s="89" t="n">
        <f aca="false">AW408+AX408</f>
        <v>0</v>
      </c>
      <c r="BD408" s="89" t="n">
        <f aca="false">H408/(100-BE408)*100</f>
        <v>0</v>
      </c>
      <c r="BE408" s="89" t="n">
        <v>0</v>
      </c>
      <c r="BF408" s="89" t="n">
        <f aca="false">O408</f>
        <v>0.0003</v>
      </c>
      <c r="BH408" s="89" t="n">
        <f aca="false">G408*AO408</f>
        <v>0</v>
      </c>
      <c r="BI408" s="89" t="n">
        <f aca="false">G408*AP408</f>
        <v>0</v>
      </c>
      <c r="BJ408" s="89" t="n">
        <f aca="false">G408*H408</f>
        <v>0</v>
      </c>
      <c r="BK408" s="89"/>
      <c r="BL408" s="89" t="n">
        <v>721</v>
      </c>
      <c r="BW408" s="89" t="str">
        <f aca="false">I408</f>
        <v>21</v>
      </c>
      <c r="BX408" s="10" t="s">
        <v>1258</v>
      </c>
    </row>
    <row r="409" customFormat="false" ht="23.85" hidden="false" customHeight="true" outlineLevel="0" collapsed="false">
      <c r="A409" s="194" t="s">
        <v>1259</v>
      </c>
      <c r="B409" s="194" t="s">
        <v>107</v>
      </c>
      <c r="C409" s="194" t="s">
        <v>1260</v>
      </c>
      <c r="D409" s="195" t="s">
        <v>1261</v>
      </c>
      <c r="E409" s="195"/>
      <c r="F409" s="194" t="s">
        <v>231</v>
      </c>
      <c r="G409" s="196" t="n">
        <v>2</v>
      </c>
      <c r="H409" s="197"/>
      <c r="I409" s="198" t="s">
        <v>192</v>
      </c>
      <c r="J409" s="197" t="n">
        <f aca="false">G409*AO409</f>
        <v>0</v>
      </c>
      <c r="K409" s="197" t="n">
        <f aca="false">G409*AP409</f>
        <v>0</v>
      </c>
      <c r="L409" s="197" t="n">
        <f aca="false">G409*H409</f>
        <v>0</v>
      </c>
      <c r="M409" s="197" t="n">
        <f aca="false">L409*(1+BW409/100)</f>
        <v>0</v>
      </c>
      <c r="N409" s="197" t="n">
        <v>0.00023</v>
      </c>
      <c r="O409" s="197" t="n">
        <f aca="false">G409*N409</f>
        <v>0.00046</v>
      </c>
      <c r="P409" s="198" t="s">
        <v>193</v>
      </c>
      <c r="Z409" s="89" t="n">
        <f aca="false">IF(AQ409="5",BJ409,0)</f>
        <v>0</v>
      </c>
      <c r="AB409" s="89" t="n">
        <f aca="false">IF(AQ409="1",BH409,0)</f>
        <v>0</v>
      </c>
      <c r="AC409" s="89" t="n">
        <f aca="false">IF(AQ409="1",BI409,0)</f>
        <v>0</v>
      </c>
      <c r="AD409" s="89" t="n">
        <f aca="false">IF(AQ409="7",BH409,0)</f>
        <v>0</v>
      </c>
      <c r="AE409" s="89" t="n">
        <f aca="false">IF(AQ409="7",BI409,0)</f>
        <v>0</v>
      </c>
      <c r="AF409" s="89" t="n">
        <f aca="false">IF(AQ409="2",BH409,0)</f>
        <v>0</v>
      </c>
      <c r="AG409" s="89" t="n">
        <f aca="false">IF(AQ409="2",BI409,0)</f>
        <v>0</v>
      </c>
      <c r="AH409" s="89" t="n">
        <f aca="false">IF(AQ409="0",BJ409,0)</f>
        <v>0</v>
      </c>
      <c r="AI409" s="170" t="s">
        <v>107</v>
      </c>
      <c r="AJ409" s="199" t="n">
        <f aca="false">IF(AN409=0,L409,0)</f>
        <v>0</v>
      </c>
      <c r="AK409" s="199" t="n">
        <f aca="false">IF(AN409=12,L409,0)</f>
        <v>0</v>
      </c>
      <c r="AL409" s="199" t="n">
        <f aca="false">IF(AN409=21,L409,0)</f>
        <v>0</v>
      </c>
      <c r="AN409" s="89" t="n">
        <v>21</v>
      </c>
      <c r="AO409" s="89" t="n">
        <f aca="false">H409*1</f>
        <v>0</v>
      </c>
      <c r="AP409" s="89" t="n">
        <f aca="false">H409*(1-1)</f>
        <v>0</v>
      </c>
      <c r="AQ409" s="200" t="s">
        <v>215</v>
      </c>
      <c r="AV409" s="89" t="n">
        <f aca="false">AW409+AX409</f>
        <v>0</v>
      </c>
      <c r="AW409" s="89" t="n">
        <f aca="false">G409*AO409</f>
        <v>0</v>
      </c>
      <c r="AX409" s="89" t="n">
        <f aca="false">G409*AP409</f>
        <v>0</v>
      </c>
      <c r="AY409" s="88" t="s">
        <v>1205</v>
      </c>
      <c r="AZ409" s="88" t="s">
        <v>1206</v>
      </c>
      <c r="BA409" s="170" t="s">
        <v>1150</v>
      </c>
      <c r="BC409" s="89" t="n">
        <f aca="false">AW409+AX409</f>
        <v>0</v>
      </c>
      <c r="BD409" s="89" t="n">
        <f aca="false">H409/(100-BE409)*100</f>
        <v>0</v>
      </c>
      <c r="BE409" s="89" t="n">
        <v>0</v>
      </c>
      <c r="BF409" s="89" t="n">
        <f aca="false">O409</f>
        <v>0.00046</v>
      </c>
      <c r="BH409" s="199" t="n">
        <f aca="false">G409*AO409</f>
        <v>0</v>
      </c>
      <c r="BI409" s="199" t="n">
        <f aca="false">G409*AP409</f>
        <v>0</v>
      </c>
      <c r="BJ409" s="199" t="n">
        <f aca="false">G409*H409</f>
        <v>0</v>
      </c>
      <c r="BK409" s="199"/>
      <c r="BL409" s="89" t="n">
        <v>721</v>
      </c>
      <c r="BW409" s="89" t="str">
        <f aca="false">I409</f>
        <v>21</v>
      </c>
      <c r="BX409" s="201" t="s">
        <v>1261</v>
      </c>
    </row>
    <row r="410" customFormat="false" ht="15" hidden="false" customHeight="true" outlineLevel="0" collapsed="false">
      <c r="A410" s="189" t="s">
        <v>1262</v>
      </c>
      <c r="B410" s="189" t="s">
        <v>107</v>
      </c>
      <c r="C410" s="189" t="s">
        <v>1263</v>
      </c>
      <c r="D410" s="190" t="s">
        <v>1264</v>
      </c>
      <c r="E410" s="190"/>
      <c r="F410" s="189" t="s">
        <v>231</v>
      </c>
      <c r="G410" s="191" t="n">
        <v>7</v>
      </c>
      <c r="H410" s="192"/>
      <c r="I410" s="193" t="s">
        <v>192</v>
      </c>
      <c r="J410" s="192" t="n">
        <f aca="false">G410*AO410</f>
        <v>0</v>
      </c>
      <c r="K410" s="192" t="n">
        <f aca="false">G410*AP410</f>
        <v>0</v>
      </c>
      <c r="L410" s="192" t="n">
        <f aca="false">G410*H410</f>
        <v>0</v>
      </c>
      <c r="M410" s="192" t="n">
        <f aca="false">L410*(1+BW410/100)</f>
        <v>0</v>
      </c>
      <c r="N410" s="192" t="n">
        <v>0.00024</v>
      </c>
      <c r="O410" s="192" t="n">
        <f aca="false">G410*N410</f>
        <v>0.00168</v>
      </c>
      <c r="P410" s="193" t="s">
        <v>193</v>
      </c>
      <c r="Z410" s="89" t="n">
        <f aca="false">IF(AQ410="5",BJ410,0)</f>
        <v>0</v>
      </c>
      <c r="AB410" s="89" t="n">
        <f aca="false">IF(AQ410="1",BH410,0)</f>
        <v>0</v>
      </c>
      <c r="AC410" s="89" t="n">
        <f aca="false">IF(AQ410="1",BI410,0)</f>
        <v>0</v>
      </c>
      <c r="AD410" s="89" t="n">
        <f aca="false">IF(AQ410="7",BH410,0)</f>
        <v>0</v>
      </c>
      <c r="AE410" s="89" t="n">
        <f aca="false">IF(AQ410="7",BI410,0)</f>
        <v>0</v>
      </c>
      <c r="AF410" s="89" t="n">
        <f aca="false">IF(AQ410="2",BH410,0)</f>
        <v>0</v>
      </c>
      <c r="AG410" s="89" t="n">
        <f aca="false">IF(AQ410="2",BI410,0)</f>
        <v>0</v>
      </c>
      <c r="AH410" s="89" t="n">
        <f aca="false">IF(AQ410="0",BJ410,0)</f>
        <v>0</v>
      </c>
      <c r="AI410" s="170" t="s">
        <v>107</v>
      </c>
      <c r="AJ410" s="89" t="n">
        <f aca="false">IF(AN410=0,L410,0)</f>
        <v>0</v>
      </c>
      <c r="AK410" s="89" t="n">
        <f aca="false">IF(AN410=12,L410,0)</f>
        <v>0</v>
      </c>
      <c r="AL410" s="89" t="n">
        <f aca="false">IF(AN410=21,L410,0)</f>
        <v>0</v>
      </c>
      <c r="AN410" s="89" t="n">
        <v>21</v>
      </c>
      <c r="AO410" s="89" t="n">
        <f aca="false">H410*0.584439391</f>
        <v>0</v>
      </c>
      <c r="AP410" s="89" t="n">
        <f aca="false">H410*(1-0.584439391)</f>
        <v>0</v>
      </c>
      <c r="AQ410" s="88" t="s">
        <v>215</v>
      </c>
      <c r="AV410" s="89" t="n">
        <f aca="false">AW410+AX410</f>
        <v>0</v>
      </c>
      <c r="AW410" s="89" t="n">
        <f aca="false">G410*AO410</f>
        <v>0</v>
      </c>
      <c r="AX410" s="89" t="n">
        <f aca="false">G410*AP410</f>
        <v>0</v>
      </c>
      <c r="AY410" s="88" t="s">
        <v>1205</v>
      </c>
      <c r="AZ410" s="88" t="s">
        <v>1206</v>
      </c>
      <c r="BA410" s="170" t="s">
        <v>1150</v>
      </c>
      <c r="BC410" s="89" t="n">
        <f aca="false">AW410+AX410</f>
        <v>0</v>
      </c>
      <c r="BD410" s="89" t="n">
        <f aca="false">H410/(100-BE410)*100</f>
        <v>0</v>
      </c>
      <c r="BE410" s="89" t="n">
        <v>0</v>
      </c>
      <c r="BF410" s="89" t="n">
        <f aca="false">O410</f>
        <v>0.00168</v>
      </c>
      <c r="BH410" s="89" t="n">
        <f aca="false">G410*AO410</f>
        <v>0</v>
      </c>
      <c r="BI410" s="89" t="n">
        <f aca="false">G410*AP410</f>
        <v>0</v>
      </c>
      <c r="BJ410" s="89" t="n">
        <f aca="false">G410*H410</f>
        <v>0</v>
      </c>
      <c r="BK410" s="89"/>
      <c r="BL410" s="89" t="n">
        <v>721</v>
      </c>
      <c r="BW410" s="89" t="str">
        <f aca="false">I410</f>
        <v>21</v>
      </c>
      <c r="BX410" s="10" t="s">
        <v>1264</v>
      </c>
    </row>
    <row r="411" customFormat="false" ht="23.85" hidden="false" customHeight="true" outlineLevel="0" collapsed="false">
      <c r="A411" s="189" t="s">
        <v>1265</v>
      </c>
      <c r="B411" s="189" t="s">
        <v>107</v>
      </c>
      <c r="C411" s="189" t="s">
        <v>1266</v>
      </c>
      <c r="D411" s="190" t="s">
        <v>1267</v>
      </c>
      <c r="E411" s="190"/>
      <c r="F411" s="189" t="s">
        <v>231</v>
      </c>
      <c r="G411" s="191" t="n">
        <v>5</v>
      </c>
      <c r="H411" s="192"/>
      <c r="I411" s="193" t="s">
        <v>192</v>
      </c>
      <c r="J411" s="192" t="n">
        <f aca="false">G411*AO411</f>
        <v>0</v>
      </c>
      <c r="K411" s="192" t="n">
        <f aca="false">G411*AP411</f>
        <v>0</v>
      </c>
      <c r="L411" s="192" t="n">
        <f aca="false">G411*H411</f>
        <v>0</v>
      </c>
      <c r="M411" s="192" t="n">
        <f aca="false">L411*(1+BW411/100)</f>
        <v>0</v>
      </c>
      <c r="N411" s="192" t="n">
        <v>0.00127</v>
      </c>
      <c r="O411" s="192" t="n">
        <f aca="false">G411*N411</f>
        <v>0.00635</v>
      </c>
      <c r="P411" s="193" t="s">
        <v>193</v>
      </c>
      <c r="Z411" s="89" t="n">
        <f aca="false">IF(AQ411="5",BJ411,0)</f>
        <v>0</v>
      </c>
      <c r="AB411" s="89" t="n">
        <f aca="false">IF(AQ411="1",BH411,0)</f>
        <v>0</v>
      </c>
      <c r="AC411" s="89" t="n">
        <f aca="false">IF(AQ411="1",BI411,0)</f>
        <v>0</v>
      </c>
      <c r="AD411" s="89" t="n">
        <f aca="false">IF(AQ411="7",BH411,0)</f>
        <v>0</v>
      </c>
      <c r="AE411" s="89" t="n">
        <f aca="false">IF(AQ411="7",BI411,0)</f>
        <v>0</v>
      </c>
      <c r="AF411" s="89" t="n">
        <f aca="false">IF(AQ411="2",BH411,0)</f>
        <v>0</v>
      </c>
      <c r="AG411" s="89" t="n">
        <f aca="false">IF(AQ411="2",BI411,0)</f>
        <v>0</v>
      </c>
      <c r="AH411" s="89" t="n">
        <f aca="false">IF(AQ411="0",BJ411,0)</f>
        <v>0</v>
      </c>
      <c r="AI411" s="170" t="s">
        <v>107</v>
      </c>
      <c r="AJ411" s="89" t="n">
        <f aca="false">IF(AN411=0,L411,0)</f>
        <v>0</v>
      </c>
      <c r="AK411" s="89" t="n">
        <f aca="false">IF(AN411=12,L411,0)</f>
        <v>0</v>
      </c>
      <c r="AL411" s="89" t="n">
        <f aca="false">IF(AN411=21,L411,0)</f>
        <v>0</v>
      </c>
      <c r="AN411" s="89" t="n">
        <v>21</v>
      </c>
      <c r="AO411" s="89" t="n">
        <f aca="false">H411*0.965954863</f>
        <v>0</v>
      </c>
      <c r="AP411" s="89" t="n">
        <f aca="false">H411*(1-0.965954863)</f>
        <v>0</v>
      </c>
      <c r="AQ411" s="88" t="s">
        <v>215</v>
      </c>
      <c r="AV411" s="89" t="n">
        <f aca="false">AW411+AX411</f>
        <v>0</v>
      </c>
      <c r="AW411" s="89" t="n">
        <f aca="false">G411*AO411</f>
        <v>0</v>
      </c>
      <c r="AX411" s="89" t="n">
        <f aca="false">G411*AP411</f>
        <v>0</v>
      </c>
      <c r="AY411" s="88" t="s">
        <v>1205</v>
      </c>
      <c r="AZ411" s="88" t="s">
        <v>1206</v>
      </c>
      <c r="BA411" s="170" t="s">
        <v>1150</v>
      </c>
      <c r="BC411" s="89" t="n">
        <f aca="false">AW411+AX411</f>
        <v>0</v>
      </c>
      <c r="BD411" s="89" t="n">
        <f aca="false">H411/(100-BE411)*100</f>
        <v>0</v>
      </c>
      <c r="BE411" s="89" t="n">
        <v>0</v>
      </c>
      <c r="BF411" s="89" t="n">
        <f aca="false">O411</f>
        <v>0.00635</v>
      </c>
      <c r="BH411" s="89" t="n">
        <f aca="false">G411*AO411</f>
        <v>0</v>
      </c>
      <c r="BI411" s="89" t="n">
        <f aca="false">G411*AP411</f>
        <v>0</v>
      </c>
      <c r="BJ411" s="89" t="n">
        <f aca="false">G411*H411</f>
        <v>0</v>
      </c>
      <c r="BK411" s="89"/>
      <c r="BL411" s="89" t="n">
        <v>721</v>
      </c>
      <c r="BW411" s="89" t="str">
        <f aca="false">I411</f>
        <v>21</v>
      </c>
      <c r="BX411" s="10" t="s">
        <v>1267</v>
      </c>
    </row>
    <row r="412" customFormat="false" ht="15" hidden="false" customHeight="true" outlineLevel="0" collapsed="false">
      <c r="A412" s="189" t="s">
        <v>1268</v>
      </c>
      <c r="B412" s="189" t="s">
        <v>107</v>
      </c>
      <c r="C412" s="189" t="s">
        <v>1269</v>
      </c>
      <c r="D412" s="190" t="s">
        <v>1270</v>
      </c>
      <c r="E412" s="190"/>
      <c r="F412" s="189" t="s">
        <v>231</v>
      </c>
      <c r="G412" s="191" t="n">
        <v>2</v>
      </c>
      <c r="H412" s="192"/>
      <c r="I412" s="193" t="s">
        <v>192</v>
      </c>
      <c r="J412" s="192" t="n">
        <f aca="false">G412*AO412</f>
        <v>0</v>
      </c>
      <c r="K412" s="192" t="n">
        <f aca="false">G412*AP412</f>
        <v>0</v>
      </c>
      <c r="L412" s="192" t="n">
        <f aca="false">G412*H412</f>
        <v>0</v>
      </c>
      <c r="M412" s="192" t="n">
        <f aca="false">L412*(1+BW412/100)</f>
        <v>0</v>
      </c>
      <c r="N412" s="192" t="n">
        <v>0</v>
      </c>
      <c r="O412" s="192" t="n">
        <f aca="false">G412*N412</f>
        <v>0</v>
      </c>
      <c r="P412" s="193" t="s">
        <v>193</v>
      </c>
      <c r="Z412" s="89" t="n">
        <f aca="false">IF(AQ412="5",BJ412,0)</f>
        <v>0</v>
      </c>
      <c r="AB412" s="89" t="n">
        <f aca="false">IF(AQ412="1",BH412,0)</f>
        <v>0</v>
      </c>
      <c r="AC412" s="89" t="n">
        <f aca="false">IF(AQ412="1",BI412,0)</f>
        <v>0</v>
      </c>
      <c r="AD412" s="89" t="n">
        <f aca="false">IF(AQ412="7",BH412,0)</f>
        <v>0</v>
      </c>
      <c r="AE412" s="89" t="n">
        <f aca="false">IF(AQ412="7",BI412,0)</f>
        <v>0</v>
      </c>
      <c r="AF412" s="89" t="n">
        <f aca="false">IF(AQ412="2",BH412,0)</f>
        <v>0</v>
      </c>
      <c r="AG412" s="89" t="n">
        <f aca="false">IF(AQ412="2",BI412,0)</f>
        <v>0</v>
      </c>
      <c r="AH412" s="89" t="n">
        <f aca="false">IF(AQ412="0",BJ412,0)</f>
        <v>0</v>
      </c>
      <c r="AI412" s="170" t="s">
        <v>107</v>
      </c>
      <c r="AJ412" s="89" t="n">
        <f aca="false">IF(AN412=0,L412,0)</f>
        <v>0</v>
      </c>
      <c r="AK412" s="89" t="n">
        <f aca="false">IF(AN412=12,L412,0)</f>
        <v>0</v>
      </c>
      <c r="AL412" s="89" t="n">
        <f aca="false">IF(AN412=21,L412,0)</f>
        <v>0</v>
      </c>
      <c r="AN412" s="89" t="n">
        <v>21</v>
      </c>
      <c r="AO412" s="89" t="n">
        <f aca="false">H412*0</f>
        <v>0</v>
      </c>
      <c r="AP412" s="89" t="n">
        <f aca="false">H412*(1-0)</f>
        <v>0</v>
      </c>
      <c r="AQ412" s="88" t="s">
        <v>215</v>
      </c>
      <c r="AV412" s="89" t="n">
        <f aca="false">AW412+AX412</f>
        <v>0</v>
      </c>
      <c r="AW412" s="89" t="n">
        <f aca="false">G412*AO412</f>
        <v>0</v>
      </c>
      <c r="AX412" s="89" t="n">
        <f aca="false">G412*AP412</f>
        <v>0</v>
      </c>
      <c r="AY412" s="88" t="s">
        <v>1205</v>
      </c>
      <c r="AZ412" s="88" t="s">
        <v>1206</v>
      </c>
      <c r="BA412" s="170" t="s">
        <v>1150</v>
      </c>
      <c r="BC412" s="89" t="n">
        <f aca="false">AW412+AX412</f>
        <v>0</v>
      </c>
      <c r="BD412" s="89" t="n">
        <f aca="false">H412/(100-BE412)*100</f>
        <v>0</v>
      </c>
      <c r="BE412" s="89" t="n">
        <v>0</v>
      </c>
      <c r="BF412" s="89" t="n">
        <f aca="false">O412</f>
        <v>0</v>
      </c>
      <c r="BH412" s="89" t="n">
        <f aca="false">G412*AO412</f>
        <v>0</v>
      </c>
      <c r="BI412" s="89" t="n">
        <f aca="false">G412*AP412</f>
        <v>0</v>
      </c>
      <c r="BJ412" s="89" t="n">
        <f aca="false">G412*H412</f>
        <v>0</v>
      </c>
      <c r="BK412" s="89"/>
      <c r="BL412" s="89" t="n">
        <v>721</v>
      </c>
      <c r="BW412" s="89" t="str">
        <f aca="false">I412</f>
        <v>21</v>
      </c>
      <c r="BX412" s="10" t="s">
        <v>1270</v>
      </c>
    </row>
    <row r="413" customFormat="false" ht="15" hidden="false" customHeight="true" outlineLevel="0" collapsed="false">
      <c r="A413" s="189" t="s">
        <v>1271</v>
      </c>
      <c r="B413" s="189" t="s">
        <v>107</v>
      </c>
      <c r="C413" s="189" t="s">
        <v>1272</v>
      </c>
      <c r="D413" s="190" t="s">
        <v>1273</v>
      </c>
      <c r="E413" s="190"/>
      <c r="F413" s="189" t="s">
        <v>231</v>
      </c>
      <c r="G413" s="191" t="n">
        <v>23</v>
      </c>
      <c r="H413" s="192"/>
      <c r="I413" s="193" t="s">
        <v>192</v>
      </c>
      <c r="J413" s="192" t="n">
        <f aca="false">G413*AO413</f>
        <v>0</v>
      </c>
      <c r="K413" s="192" t="n">
        <f aca="false">G413*AP413</f>
        <v>0</v>
      </c>
      <c r="L413" s="192" t="n">
        <f aca="false">G413*H413</f>
        <v>0</v>
      </c>
      <c r="M413" s="192" t="n">
        <f aca="false">L413*(1+BW413/100)</f>
        <v>0</v>
      </c>
      <c r="N413" s="192" t="n">
        <v>0</v>
      </c>
      <c r="O413" s="192" t="n">
        <f aca="false">G413*N413</f>
        <v>0</v>
      </c>
      <c r="P413" s="193" t="s">
        <v>193</v>
      </c>
      <c r="Z413" s="89" t="n">
        <f aca="false">IF(AQ413="5",BJ413,0)</f>
        <v>0</v>
      </c>
      <c r="AB413" s="89" t="n">
        <f aca="false">IF(AQ413="1",BH413,0)</f>
        <v>0</v>
      </c>
      <c r="AC413" s="89" t="n">
        <f aca="false">IF(AQ413="1",BI413,0)</f>
        <v>0</v>
      </c>
      <c r="AD413" s="89" t="n">
        <f aca="false">IF(AQ413="7",BH413,0)</f>
        <v>0</v>
      </c>
      <c r="AE413" s="89" t="n">
        <f aca="false">IF(AQ413="7",BI413,0)</f>
        <v>0</v>
      </c>
      <c r="AF413" s="89" t="n">
        <f aca="false">IF(AQ413="2",BH413,0)</f>
        <v>0</v>
      </c>
      <c r="AG413" s="89" t="n">
        <f aca="false">IF(AQ413="2",BI413,0)</f>
        <v>0</v>
      </c>
      <c r="AH413" s="89" t="n">
        <f aca="false">IF(AQ413="0",BJ413,0)</f>
        <v>0</v>
      </c>
      <c r="AI413" s="170" t="s">
        <v>107</v>
      </c>
      <c r="AJ413" s="89" t="n">
        <f aca="false">IF(AN413=0,L413,0)</f>
        <v>0</v>
      </c>
      <c r="AK413" s="89" t="n">
        <f aca="false">IF(AN413=12,L413,0)</f>
        <v>0</v>
      </c>
      <c r="AL413" s="89" t="n">
        <f aca="false">IF(AN413=21,L413,0)</f>
        <v>0</v>
      </c>
      <c r="AN413" s="89" t="n">
        <v>21</v>
      </c>
      <c r="AO413" s="89" t="n">
        <f aca="false">H413*0</f>
        <v>0</v>
      </c>
      <c r="AP413" s="89" t="n">
        <f aca="false">H413*(1-0)</f>
        <v>0</v>
      </c>
      <c r="AQ413" s="88" t="s">
        <v>215</v>
      </c>
      <c r="AV413" s="89" t="n">
        <f aca="false">AW413+AX413</f>
        <v>0</v>
      </c>
      <c r="AW413" s="89" t="n">
        <f aca="false">G413*AO413</f>
        <v>0</v>
      </c>
      <c r="AX413" s="89" t="n">
        <f aca="false">G413*AP413</f>
        <v>0</v>
      </c>
      <c r="AY413" s="88" t="s">
        <v>1205</v>
      </c>
      <c r="AZ413" s="88" t="s">
        <v>1206</v>
      </c>
      <c r="BA413" s="170" t="s">
        <v>1150</v>
      </c>
      <c r="BC413" s="89" t="n">
        <f aca="false">AW413+AX413</f>
        <v>0</v>
      </c>
      <c r="BD413" s="89" t="n">
        <f aca="false">H413/(100-BE413)*100</f>
        <v>0</v>
      </c>
      <c r="BE413" s="89" t="n">
        <v>0</v>
      </c>
      <c r="BF413" s="89" t="n">
        <f aca="false">O413</f>
        <v>0</v>
      </c>
      <c r="BH413" s="89" t="n">
        <f aca="false">G413*AO413</f>
        <v>0</v>
      </c>
      <c r="BI413" s="89" t="n">
        <f aca="false">G413*AP413</f>
        <v>0</v>
      </c>
      <c r="BJ413" s="89" t="n">
        <f aca="false">G413*H413</f>
        <v>0</v>
      </c>
      <c r="BK413" s="89"/>
      <c r="BL413" s="89" t="n">
        <v>721</v>
      </c>
      <c r="BW413" s="89" t="str">
        <f aca="false">I413</f>
        <v>21</v>
      </c>
      <c r="BX413" s="10" t="s">
        <v>1273</v>
      </c>
    </row>
    <row r="414" customFormat="false" ht="15" hidden="false" customHeight="true" outlineLevel="0" collapsed="false">
      <c r="A414" s="189" t="s">
        <v>1274</v>
      </c>
      <c r="B414" s="189" t="s">
        <v>107</v>
      </c>
      <c r="C414" s="189" t="s">
        <v>1275</v>
      </c>
      <c r="D414" s="190" t="s">
        <v>1276</v>
      </c>
      <c r="E414" s="190"/>
      <c r="F414" s="189" t="s">
        <v>231</v>
      </c>
      <c r="G414" s="191" t="n">
        <v>29</v>
      </c>
      <c r="H414" s="192"/>
      <c r="I414" s="193" t="s">
        <v>192</v>
      </c>
      <c r="J414" s="192" t="n">
        <f aca="false">G414*AO414</f>
        <v>0</v>
      </c>
      <c r="K414" s="192" t="n">
        <f aca="false">G414*AP414</f>
        <v>0</v>
      </c>
      <c r="L414" s="192" t="n">
        <f aca="false">G414*H414</f>
        <v>0</v>
      </c>
      <c r="M414" s="192" t="n">
        <f aca="false">L414*(1+BW414/100)</f>
        <v>0</v>
      </c>
      <c r="N414" s="192" t="n">
        <v>0</v>
      </c>
      <c r="O414" s="192" t="n">
        <f aca="false">G414*N414</f>
        <v>0</v>
      </c>
      <c r="P414" s="193" t="s">
        <v>193</v>
      </c>
      <c r="Z414" s="89" t="n">
        <f aca="false">IF(AQ414="5",BJ414,0)</f>
        <v>0</v>
      </c>
      <c r="AB414" s="89" t="n">
        <f aca="false">IF(AQ414="1",BH414,0)</f>
        <v>0</v>
      </c>
      <c r="AC414" s="89" t="n">
        <f aca="false">IF(AQ414="1",BI414,0)</f>
        <v>0</v>
      </c>
      <c r="AD414" s="89" t="n">
        <f aca="false">IF(AQ414="7",BH414,0)</f>
        <v>0</v>
      </c>
      <c r="AE414" s="89" t="n">
        <f aca="false">IF(AQ414="7",BI414,0)</f>
        <v>0</v>
      </c>
      <c r="AF414" s="89" t="n">
        <f aca="false">IF(AQ414="2",BH414,0)</f>
        <v>0</v>
      </c>
      <c r="AG414" s="89" t="n">
        <f aca="false">IF(AQ414="2",BI414,0)</f>
        <v>0</v>
      </c>
      <c r="AH414" s="89" t="n">
        <f aca="false">IF(AQ414="0",BJ414,0)</f>
        <v>0</v>
      </c>
      <c r="AI414" s="170" t="s">
        <v>107</v>
      </c>
      <c r="AJ414" s="89" t="n">
        <f aca="false">IF(AN414=0,L414,0)</f>
        <v>0</v>
      </c>
      <c r="AK414" s="89" t="n">
        <f aca="false">IF(AN414=12,L414,0)</f>
        <v>0</v>
      </c>
      <c r="AL414" s="89" t="n">
        <f aca="false">IF(AN414=21,L414,0)</f>
        <v>0</v>
      </c>
      <c r="AN414" s="89" t="n">
        <v>21</v>
      </c>
      <c r="AO414" s="89" t="n">
        <f aca="false">H414*0</f>
        <v>0</v>
      </c>
      <c r="AP414" s="89" t="n">
        <f aca="false">H414*(1-0)</f>
        <v>0</v>
      </c>
      <c r="AQ414" s="88" t="s">
        <v>215</v>
      </c>
      <c r="AV414" s="89" t="n">
        <f aca="false">AW414+AX414</f>
        <v>0</v>
      </c>
      <c r="AW414" s="89" t="n">
        <f aca="false">G414*AO414</f>
        <v>0</v>
      </c>
      <c r="AX414" s="89" t="n">
        <f aca="false">G414*AP414</f>
        <v>0</v>
      </c>
      <c r="AY414" s="88" t="s">
        <v>1205</v>
      </c>
      <c r="AZ414" s="88" t="s">
        <v>1206</v>
      </c>
      <c r="BA414" s="170" t="s">
        <v>1150</v>
      </c>
      <c r="BC414" s="89" t="n">
        <f aca="false">AW414+AX414</f>
        <v>0</v>
      </c>
      <c r="BD414" s="89" t="n">
        <f aca="false">H414/(100-BE414)*100</f>
        <v>0</v>
      </c>
      <c r="BE414" s="89" t="n">
        <v>0</v>
      </c>
      <c r="BF414" s="89" t="n">
        <f aca="false">O414</f>
        <v>0</v>
      </c>
      <c r="BH414" s="89" t="n">
        <f aca="false">G414*AO414</f>
        <v>0</v>
      </c>
      <c r="BI414" s="89" t="n">
        <f aca="false">G414*AP414</f>
        <v>0</v>
      </c>
      <c r="BJ414" s="89" t="n">
        <f aca="false">G414*H414</f>
        <v>0</v>
      </c>
      <c r="BK414" s="89"/>
      <c r="BL414" s="89" t="n">
        <v>721</v>
      </c>
      <c r="BW414" s="89" t="str">
        <f aca="false">I414</f>
        <v>21</v>
      </c>
      <c r="BX414" s="10" t="s">
        <v>1276</v>
      </c>
    </row>
    <row r="415" customFormat="false" ht="15" hidden="false" customHeight="true" outlineLevel="0" collapsed="false">
      <c r="A415" s="189" t="s">
        <v>1277</v>
      </c>
      <c r="B415" s="189" t="s">
        <v>107</v>
      </c>
      <c r="C415" s="189" t="s">
        <v>1278</v>
      </c>
      <c r="D415" s="190" t="s">
        <v>1279</v>
      </c>
      <c r="E415" s="190"/>
      <c r="F415" s="189" t="s">
        <v>231</v>
      </c>
      <c r="G415" s="191" t="n">
        <v>18</v>
      </c>
      <c r="H415" s="192"/>
      <c r="I415" s="193" t="s">
        <v>192</v>
      </c>
      <c r="J415" s="192" t="n">
        <f aca="false">G415*AO415</f>
        <v>0</v>
      </c>
      <c r="K415" s="192" t="n">
        <f aca="false">G415*AP415</f>
        <v>0</v>
      </c>
      <c r="L415" s="192" t="n">
        <f aca="false">G415*H415</f>
        <v>0</v>
      </c>
      <c r="M415" s="192" t="n">
        <f aca="false">L415*(1+BW415/100)</f>
        <v>0</v>
      </c>
      <c r="N415" s="192" t="n">
        <v>0</v>
      </c>
      <c r="O415" s="192" t="n">
        <f aca="false">G415*N415</f>
        <v>0</v>
      </c>
      <c r="P415" s="193" t="s">
        <v>193</v>
      </c>
      <c r="Z415" s="89" t="n">
        <f aca="false">IF(AQ415="5",BJ415,0)</f>
        <v>0</v>
      </c>
      <c r="AB415" s="89" t="n">
        <f aca="false">IF(AQ415="1",BH415,0)</f>
        <v>0</v>
      </c>
      <c r="AC415" s="89" t="n">
        <f aca="false">IF(AQ415="1",BI415,0)</f>
        <v>0</v>
      </c>
      <c r="AD415" s="89" t="n">
        <f aca="false">IF(AQ415="7",BH415,0)</f>
        <v>0</v>
      </c>
      <c r="AE415" s="89" t="n">
        <f aca="false">IF(AQ415="7",BI415,0)</f>
        <v>0</v>
      </c>
      <c r="AF415" s="89" t="n">
        <f aca="false">IF(AQ415="2",BH415,0)</f>
        <v>0</v>
      </c>
      <c r="AG415" s="89" t="n">
        <f aca="false">IF(AQ415="2",BI415,0)</f>
        <v>0</v>
      </c>
      <c r="AH415" s="89" t="n">
        <f aca="false">IF(AQ415="0",BJ415,0)</f>
        <v>0</v>
      </c>
      <c r="AI415" s="170" t="s">
        <v>107</v>
      </c>
      <c r="AJ415" s="89" t="n">
        <f aca="false">IF(AN415=0,L415,0)</f>
        <v>0</v>
      </c>
      <c r="AK415" s="89" t="n">
        <f aca="false">IF(AN415=12,L415,0)</f>
        <v>0</v>
      </c>
      <c r="AL415" s="89" t="n">
        <f aca="false">IF(AN415=21,L415,0)</f>
        <v>0</v>
      </c>
      <c r="AN415" s="89" t="n">
        <v>21</v>
      </c>
      <c r="AO415" s="89" t="n">
        <f aca="false">H415*0</f>
        <v>0</v>
      </c>
      <c r="AP415" s="89" t="n">
        <f aca="false">H415*(1-0)</f>
        <v>0</v>
      </c>
      <c r="AQ415" s="88" t="s">
        <v>215</v>
      </c>
      <c r="AV415" s="89" t="n">
        <f aca="false">AW415+AX415</f>
        <v>0</v>
      </c>
      <c r="AW415" s="89" t="n">
        <f aca="false">G415*AO415</f>
        <v>0</v>
      </c>
      <c r="AX415" s="89" t="n">
        <f aca="false">G415*AP415</f>
        <v>0</v>
      </c>
      <c r="AY415" s="88" t="s">
        <v>1205</v>
      </c>
      <c r="AZ415" s="88" t="s">
        <v>1206</v>
      </c>
      <c r="BA415" s="170" t="s">
        <v>1150</v>
      </c>
      <c r="BC415" s="89" t="n">
        <f aca="false">AW415+AX415</f>
        <v>0</v>
      </c>
      <c r="BD415" s="89" t="n">
        <f aca="false">H415/(100-BE415)*100</f>
        <v>0</v>
      </c>
      <c r="BE415" s="89" t="n">
        <v>0</v>
      </c>
      <c r="BF415" s="89" t="n">
        <f aca="false">O415</f>
        <v>0</v>
      </c>
      <c r="BH415" s="89" t="n">
        <f aca="false">G415*AO415</f>
        <v>0</v>
      </c>
      <c r="BI415" s="89" t="n">
        <f aca="false">G415*AP415</f>
        <v>0</v>
      </c>
      <c r="BJ415" s="89" t="n">
        <f aca="false">G415*H415</f>
        <v>0</v>
      </c>
      <c r="BK415" s="89"/>
      <c r="BL415" s="89" t="n">
        <v>721</v>
      </c>
      <c r="BW415" s="89" t="str">
        <f aca="false">I415</f>
        <v>21</v>
      </c>
      <c r="BX415" s="10" t="s">
        <v>1279</v>
      </c>
    </row>
    <row r="416" customFormat="false" ht="24.05" hidden="false" customHeight="true" outlineLevel="0" collapsed="false">
      <c r="A416" s="189" t="s">
        <v>1280</v>
      </c>
      <c r="B416" s="189" t="s">
        <v>107</v>
      </c>
      <c r="C416" s="189" t="s">
        <v>1281</v>
      </c>
      <c r="D416" s="190" t="s">
        <v>1282</v>
      </c>
      <c r="E416" s="190"/>
      <c r="F416" s="189" t="s">
        <v>231</v>
      </c>
      <c r="G416" s="191" t="n">
        <v>1</v>
      </c>
      <c r="H416" s="192"/>
      <c r="I416" s="193" t="s">
        <v>192</v>
      </c>
      <c r="J416" s="192" t="n">
        <f aca="false">G416*AO416</f>
        <v>0</v>
      </c>
      <c r="K416" s="192" t="n">
        <f aca="false">G416*AP416</f>
        <v>0</v>
      </c>
      <c r="L416" s="192" t="n">
        <f aca="false">G416*H416</f>
        <v>0</v>
      </c>
      <c r="M416" s="192" t="n">
        <f aca="false">L416*(1+BW416/100)</f>
        <v>0</v>
      </c>
      <c r="N416" s="192" t="n">
        <v>0.06013</v>
      </c>
      <c r="O416" s="192" t="n">
        <f aca="false">G416*N416</f>
        <v>0.06013</v>
      </c>
      <c r="P416" s="193" t="s">
        <v>193</v>
      </c>
      <c r="Z416" s="89" t="n">
        <f aca="false">IF(AQ416="5",BJ416,0)</f>
        <v>0</v>
      </c>
      <c r="AB416" s="89" t="n">
        <f aca="false">IF(AQ416="1",BH416,0)</f>
        <v>0</v>
      </c>
      <c r="AC416" s="89" t="n">
        <f aca="false">IF(AQ416="1",BI416,0)</f>
        <v>0</v>
      </c>
      <c r="AD416" s="89" t="n">
        <f aca="false">IF(AQ416="7",BH416,0)</f>
        <v>0</v>
      </c>
      <c r="AE416" s="89" t="n">
        <f aca="false">IF(AQ416="7",BI416,0)</f>
        <v>0</v>
      </c>
      <c r="AF416" s="89" t="n">
        <f aca="false">IF(AQ416="2",BH416,0)</f>
        <v>0</v>
      </c>
      <c r="AG416" s="89" t="n">
        <f aca="false">IF(AQ416="2",BI416,0)</f>
        <v>0</v>
      </c>
      <c r="AH416" s="89" t="n">
        <f aca="false">IF(AQ416="0",BJ416,0)</f>
        <v>0</v>
      </c>
      <c r="AI416" s="170" t="s">
        <v>107</v>
      </c>
      <c r="AJ416" s="89" t="n">
        <f aca="false">IF(AN416=0,L416,0)</f>
        <v>0</v>
      </c>
      <c r="AK416" s="89" t="n">
        <f aca="false">IF(AN416=12,L416,0)</f>
        <v>0</v>
      </c>
      <c r="AL416" s="89" t="n">
        <f aca="false">IF(AN416=21,L416,0)</f>
        <v>0</v>
      </c>
      <c r="AN416" s="89" t="n">
        <v>21</v>
      </c>
      <c r="AO416" s="89" t="n">
        <f aca="false">H416*0.913140921</f>
        <v>0</v>
      </c>
      <c r="AP416" s="89" t="n">
        <f aca="false">H416*(1-0.913140921)</f>
        <v>0</v>
      </c>
      <c r="AQ416" s="88" t="s">
        <v>215</v>
      </c>
      <c r="AV416" s="89" t="n">
        <f aca="false">AW416+AX416</f>
        <v>0</v>
      </c>
      <c r="AW416" s="89" t="n">
        <f aca="false">G416*AO416</f>
        <v>0</v>
      </c>
      <c r="AX416" s="89" t="n">
        <f aca="false">G416*AP416</f>
        <v>0</v>
      </c>
      <c r="AY416" s="88" t="s">
        <v>1205</v>
      </c>
      <c r="AZ416" s="88" t="s">
        <v>1206</v>
      </c>
      <c r="BA416" s="170" t="s">
        <v>1150</v>
      </c>
      <c r="BC416" s="89" t="n">
        <f aca="false">AW416+AX416</f>
        <v>0</v>
      </c>
      <c r="BD416" s="89" t="n">
        <f aca="false">H416/(100-BE416)*100</f>
        <v>0</v>
      </c>
      <c r="BE416" s="89" t="n">
        <v>0</v>
      </c>
      <c r="BF416" s="89" t="n">
        <f aca="false">O416</f>
        <v>0.06013</v>
      </c>
      <c r="BH416" s="89" t="n">
        <f aca="false">G416*AO416</f>
        <v>0</v>
      </c>
      <c r="BI416" s="89" t="n">
        <f aca="false">G416*AP416</f>
        <v>0</v>
      </c>
      <c r="BJ416" s="89" t="n">
        <f aca="false">G416*H416</f>
        <v>0</v>
      </c>
      <c r="BK416" s="89"/>
      <c r="BL416" s="89" t="n">
        <v>721</v>
      </c>
      <c r="BW416" s="89" t="str">
        <f aca="false">I416</f>
        <v>21</v>
      </c>
      <c r="BX416" s="10" t="s">
        <v>1282</v>
      </c>
    </row>
    <row r="417" customFormat="false" ht="24.05" hidden="false" customHeight="true" outlineLevel="0" collapsed="false">
      <c r="A417" s="189" t="s">
        <v>1283</v>
      </c>
      <c r="B417" s="189" t="s">
        <v>107</v>
      </c>
      <c r="C417" s="189" t="s">
        <v>1284</v>
      </c>
      <c r="D417" s="190" t="s">
        <v>1285</v>
      </c>
      <c r="E417" s="190"/>
      <c r="F417" s="189" t="s">
        <v>231</v>
      </c>
      <c r="G417" s="191" t="n">
        <v>1</v>
      </c>
      <c r="H417" s="192"/>
      <c r="I417" s="193" t="s">
        <v>192</v>
      </c>
      <c r="J417" s="192" t="n">
        <f aca="false">G417*AO417</f>
        <v>0</v>
      </c>
      <c r="K417" s="192" t="n">
        <f aca="false">G417*AP417</f>
        <v>0</v>
      </c>
      <c r="L417" s="192" t="n">
        <f aca="false">G417*H417</f>
        <v>0</v>
      </c>
      <c r="M417" s="192" t="n">
        <f aca="false">L417*(1+BW417/100)</f>
        <v>0</v>
      </c>
      <c r="N417" s="192" t="n">
        <v>0.06592</v>
      </c>
      <c r="O417" s="192" t="n">
        <f aca="false">G417*N417</f>
        <v>0.06592</v>
      </c>
      <c r="P417" s="193" t="s">
        <v>193</v>
      </c>
      <c r="Z417" s="89" t="n">
        <f aca="false">IF(AQ417="5",BJ417,0)</f>
        <v>0</v>
      </c>
      <c r="AB417" s="89" t="n">
        <f aca="false">IF(AQ417="1",BH417,0)</f>
        <v>0</v>
      </c>
      <c r="AC417" s="89" t="n">
        <f aca="false">IF(AQ417="1",BI417,0)</f>
        <v>0</v>
      </c>
      <c r="AD417" s="89" t="n">
        <f aca="false">IF(AQ417="7",BH417,0)</f>
        <v>0</v>
      </c>
      <c r="AE417" s="89" t="n">
        <f aca="false">IF(AQ417="7",BI417,0)</f>
        <v>0</v>
      </c>
      <c r="AF417" s="89" t="n">
        <f aca="false">IF(AQ417="2",BH417,0)</f>
        <v>0</v>
      </c>
      <c r="AG417" s="89" t="n">
        <f aca="false">IF(AQ417="2",BI417,0)</f>
        <v>0</v>
      </c>
      <c r="AH417" s="89" t="n">
        <f aca="false">IF(AQ417="0",BJ417,0)</f>
        <v>0</v>
      </c>
      <c r="AI417" s="170" t="s">
        <v>107</v>
      </c>
      <c r="AJ417" s="89" t="n">
        <f aca="false">IF(AN417=0,L417,0)</f>
        <v>0</v>
      </c>
      <c r="AK417" s="89" t="n">
        <f aca="false">IF(AN417=12,L417,0)</f>
        <v>0</v>
      </c>
      <c r="AL417" s="89" t="n">
        <f aca="false">IF(AN417=21,L417,0)</f>
        <v>0</v>
      </c>
      <c r="AN417" s="89" t="n">
        <v>21</v>
      </c>
      <c r="AO417" s="89" t="n">
        <f aca="false">H417*0.919495224</f>
        <v>0</v>
      </c>
      <c r="AP417" s="89" t="n">
        <f aca="false">H417*(1-0.919495224)</f>
        <v>0</v>
      </c>
      <c r="AQ417" s="88" t="s">
        <v>215</v>
      </c>
      <c r="AV417" s="89" t="n">
        <f aca="false">AW417+AX417</f>
        <v>0</v>
      </c>
      <c r="AW417" s="89" t="n">
        <f aca="false">G417*AO417</f>
        <v>0</v>
      </c>
      <c r="AX417" s="89" t="n">
        <f aca="false">G417*AP417</f>
        <v>0</v>
      </c>
      <c r="AY417" s="88" t="s">
        <v>1205</v>
      </c>
      <c r="AZ417" s="88" t="s">
        <v>1206</v>
      </c>
      <c r="BA417" s="170" t="s">
        <v>1150</v>
      </c>
      <c r="BC417" s="89" t="n">
        <f aca="false">AW417+AX417</f>
        <v>0</v>
      </c>
      <c r="BD417" s="89" t="n">
        <f aca="false">H417/(100-BE417)*100</f>
        <v>0</v>
      </c>
      <c r="BE417" s="89" t="n">
        <v>0</v>
      </c>
      <c r="BF417" s="89" t="n">
        <f aca="false">O417</f>
        <v>0.06592</v>
      </c>
      <c r="BH417" s="89" t="n">
        <f aca="false">G417*AO417</f>
        <v>0</v>
      </c>
      <c r="BI417" s="89" t="n">
        <f aca="false">G417*AP417</f>
        <v>0</v>
      </c>
      <c r="BJ417" s="89" t="n">
        <f aca="false">G417*H417</f>
        <v>0</v>
      </c>
      <c r="BK417" s="89"/>
      <c r="BL417" s="89" t="n">
        <v>721</v>
      </c>
      <c r="BW417" s="89" t="str">
        <f aca="false">I417</f>
        <v>21</v>
      </c>
      <c r="BX417" s="10" t="s">
        <v>1285</v>
      </c>
    </row>
    <row r="418" customFormat="false" ht="24.05" hidden="false" customHeight="true" outlineLevel="0" collapsed="false">
      <c r="A418" s="189" t="s">
        <v>1286</v>
      </c>
      <c r="B418" s="189" t="s">
        <v>107</v>
      </c>
      <c r="C418" s="189" t="s">
        <v>1287</v>
      </c>
      <c r="D418" s="190" t="s">
        <v>1288</v>
      </c>
      <c r="E418" s="190"/>
      <c r="F418" s="189" t="s">
        <v>231</v>
      </c>
      <c r="G418" s="191" t="n">
        <v>1</v>
      </c>
      <c r="H418" s="192"/>
      <c r="I418" s="193" t="s">
        <v>192</v>
      </c>
      <c r="J418" s="192" t="n">
        <f aca="false">G418*AO418</f>
        <v>0</v>
      </c>
      <c r="K418" s="192" t="n">
        <f aca="false">G418*AP418</f>
        <v>0</v>
      </c>
      <c r="L418" s="192" t="n">
        <f aca="false">G418*H418</f>
        <v>0</v>
      </c>
      <c r="M418" s="192" t="n">
        <f aca="false">L418*(1+BW418/100)</f>
        <v>0</v>
      </c>
      <c r="N418" s="192" t="n">
        <v>0.07313</v>
      </c>
      <c r="O418" s="192" t="n">
        <f aca="false">G418*N418</f>
        <v>0.07313</v>
      </c>
      <c r="P418" s="193" t="s">
        <v>193</v>
      </c>
      <c r="Z418" s="89" t="n">
        <f aca="false">IF(AQ418="5",BJ418,0)</f>
        <v>0</v>
      </c>
      <c r="AB418" s="89" t="n">
        <f aca="false">IF(AQ418="1",BH418,0)</f>
        <v>0</v>
      </c>
      <c r="AC418" s="89" t="n">
        <f aca="false">IF(AQ418="1",BI418,0)</f>
        <v>0</v>
      </c>
      <c r="AD418" s="89" t="n">
        <f aca="false">IF(AQ418="7",BH418,0)</f>
        <v>0</v>
      </c>
      <c r="AE418" s="89" t="n">
        <f aca="false">IF(AQ418="7",BI418,0)</f>
        <v>0</v>
      </c>
      <c r="AF418" s="89" t="n">
        <f aca="false">IF(AQ418="2",BH418,0)</f>
        <v>0</v>
      </c>
      <c r="AG418" s="89" t="n">
        <f aca="false">IF(AQ418="2",BI418,0)</f>
        <v>0</v>
      </c>
      <c r="AH418" s="89" t="n">
        <f aca="false">IF(AQ418="0",BJ418,0)</f>
        <v>0</v>
      </c>
      <c r="AI418" s="170" t="s">
        <v>107</v>
      </c>
      <c r="AJ418" s="89" t="n">
        <f aca="false">IF(AN418=0,L418,0)</f>
        <v>0</v>
      </c>
      <c r="AK418" s="89" t="n">
        <f aca="false">IF(AN418=12,L418,0)</f>
        <v>0</v>
      </c>
      <c r="AL418" s="89" t="n">
        <f aca="false">IF(AN418=21,L418,0)</f>
        <v>0</v>
      </c>
      <c r="AN418" s="89" t="n">
        <v>21</v>
      </c>
      <c r="AO418" s="89" t="n">
        <f aca="false">H418*0.927883012</f>
        <v>0</v>
      </c>
      <c r="AP418" s="89" t="n">
        <f aca="false">H418*(1-0.927883012)</f>
        <v>0</v>
      </c>
      <c r="AQ418" s="88" t="s">
        <v>215</v>
      </c>
      <c r="AV418" s="89" t="n">
        <f aca="false">AW418+AX418</f>
        <v>0</v>
      </c>
      <c r="AW418" s="89" t="n">
        <f aca="false">G418*AO418</f>
        <v>0</v>
      </c>
      <c r="AX418" s="89" t="n">
        <f aca="false">G418*AP418</f>
        <v>0</v>
      </c>
      <c r="AY418" s="88" t="s">
        <v>1205</v>
      </c>
      <c r="AZ418" s="88" t="s">
        <v>1206</v>
      </c>
      <c r="BA418" s="170" t="s">
        <v>1150</v>
      </c>
      <c r="BC418" s="89" t="n">
        <f aca="false">AW418+AX418</f>
        <v>0</v>
      </c>
      <c r="BD418" s="89" t="n">
        <f aca="false">H418/(100-BE418)*100</f>
        <v>0</v>
      </c>
      <c r="BE418" s="89" t="n">
        <v>0</v>
      </c>
      <c r="BF418" s="89" t="n">
        <f aca="false">O418</f>
        <v>0.07313</v>
      </c>
      <c r="BH418" s="89" t="n">
        <f aca="false">G418*AO418</f>
        <v>0</v>
      </c>
      <c r="BI418" s="89" t="n">
        <f aca="false">G418*AP418</f>
        <v>0</v>
      </c>
      <c r="BJ418" s="89" t="n">
        <f aca="false">G418*H418</f>
        <v>0</v>
      </c>
      <c r="BK418" s="89"/>
      <c r="BL418" s="89" t="n">
        <v>721</v>
      </c>
      <c r="BW418" s="89" t="str">
        <f aca="false">I418</f>
        <v>21</v>
      </c>
      <c r="BX418" s="10" t="s">
        <v>1288</v>
      </c>
    </row>
    <row r="419" customFormat="false" ht="15" hidden="false" customHeight="true" outlineLevel="0" collapsed="false">
      <c r="A419" s="189" t="s">
        <v>1289</v>
      </c>
      <c r="B419" s="189" t="s">
        <v>107</v>
      </c>
      <c r="C419" s="189" t="s">
        <v>1290</v>
      </c>
      <c r="D419" s="190" t="s">
        <v>1291</v>
      </c>
      <c r="E419" s="190"/>
      <c r="F419" s="189" t="s">
        <v>231</v>
      </c>
      <c r="G419" s="191" t="n">
        <v>3</v>
      </c>
      <c r="H419" s="192"/>
      <c r="I419" s="193" t="s">
        <v>192</v>
      </c>
      <c r="J419" s="192" t="n">
        <f aca="false">G419*AO419</f>
        <v>0</v>
      </c>
      <c r="K419" s="192" t="n">
        <f aca="false">G419*AP419</f>
        <v>0</v>
      </c>
      <c r="L419" s="192" t="n">
        <f aca="false">G419*H419</f>
        <v>0</v>
      </c>
      <c r="M419" s="192" t="n">
        <f aca="false">L419*(1+BW419/100)</f>
        <v>0</v>
      </c>
      <c r="N419" s="192" t="n">
        <v>0.00038</v>
      </c>
      <c r="O419" s="192" t="n">
        <f aca="false">G419*N419</f>
        <v>0.00114</v>
      </c>
      <c r="P419" s="193" t="s">
        <v>193</v>
      </c>
      <c r="Z419" s="89" t="n">
        <f aca="false">IF(AQ419="5",BJ419,0)</f>
        <v>0</v>
      </c>
      <c r="AB419" s="89" t="n">
        <f aca="false">IF(AQ419="1",BH419,0)</f>
        <v>0</v>
      </c>
      <c r="AC419" s="89" t="n">
        <f aca="false">IF(AQ419="1",BI419,0)</f>
        <v>0</v>
      </c>
      <c r="AD419" s="89" t="n">
        <f aca="false">IF(AQ419="7",BH419,0)</f>
        <v>0</v>
      </c>
      <c r="AE419" s="89" t="n">
        <f aca="false">IF(AQ419="7",BI419,0)</f>
        <v>0</v>
      </c>
      <c r="AF419" s="89" t="n">
        <f aca="false">IF(AQ419="2",BH419,0)</f>
        <v>0</v>
      </c>
      <c r="AG419" s="89" t="n">
        <f aca="false">IF(AQ419="2",BI419,0)</f>
        <v>0</v>
      </c>
      <c r="AH419" s="89" t="n">
        <f aca="false">IF(AQ419="0",BJ419,0)</f>
        <v>0</v>
      </c>
      <c r="AI419" s="170" t="s">
        <v>107</v>
      </c>
      <c r="AJ419" s="89" t="n">
        <f aca="false">IF(AN419=0,L419,0)</f>
        <v>0</v>
      </c>
      <c r="AK419" s="89" t="n">
        <f aca="false">IF(AN419=12,L419,0)</f>
        <v>0</v>
      </c>
      <c r="AL419" s="89" t="n">
        <f aca="false">IF(AN419=21,L419,0)</f>
        <v>0</v>
      </c>
      <c r="AN419" s="89" t="n">
        <v>21</v>
      </c>
      <c r="AO419" s="89" t="n">
        <f aca="false">H419*0.964405289</f>
        <v>0</v>
      </c>
      <c r="AP419" s="89" t="n">
        <f aca="false">H419*(1-0.964405289)</f>
        <v>0</v>
      </c>
      <c r="AQ419" s="88" t="s">
        <v>215</v>
      </c>
      <c r="AV419" s="89" t="n">
        <f aca="false">AW419+AX419</f>
        <v>0</v>
      </c>
      <c r="AW419" s="89" t="n">
        <f aca="false">G419*AO419</f>
        <v>0</v>
      </c>
      <c r="AX419" s="89" t="n">
        <f aca="false">G419*AP419</f>
        <v>0</v>
      </c>
      <c r="AY419" s="88" t="s">
        <v>1205</v>
      </c>
      <c r="AZ419" s="88" t="s">
        <v>1206</v>
      </c>
      <c r="BA419" s="170" t="s">
        <v>1150</v>
      </c>
      <c r="BC419" s="89" t="n">
        <f aca="false">AW419+AX419</f>
        <v>0</v>
      </c>
      <c r="BD419" s="89" t="n">
        <f aca="false">H419/(100-BE419)*100</f>
        <v>0</v>
      </c>
      <c r="BE419" s="89" t="n">
        <v>0</v>
      </c>
      <c r="BF419" s="89" t="n">
        <f aca="false">O419</f>
        <v>0.00114</v>
      </c>
      <c r="BH419" s="89" t="n">
        <f aca="false">G419*AO419</f>
        <v>0</v>
      </c>
      <c r="BI419" s="89" t="n">
        <f aca="false">G419*AP419</f>
        <v>0</v>
      </c>
      <c r="BJ419" s="89" t="n">
        <f aca="false">G419*H419</f>
        <v>0</v>
      </c>
      <c r="BK419" s="89"/>
      <c r="BL419" s="89" t="n">
        <v>721</v>
      </c>
      <c r="BW419" s="89" t="str">
        <f aca="false">I419</f>
        <v>21</v>
      </c>
      <c r="BX419" s="10" t="s">
        <v>1291</v>
      </c>
    </row>
    <row r="420" customFormat="false" ht="15" hidden="false" customHeight="true" outlineLevel="0" collapsed="false">
      <c r="A420" s="189" t="s">
        <v>1292</v>
      </c>
      <c r="B420" s="189" t="s">
        <v>107</v>
      </c>
      <c r="C420" s="189" t="s">
        <v>1293</v>
      </c>
      <c r="D420" s="190" t="s">
        <v>1294</v>
      </c>
      <c r="E420" s="190"/>
      <c r="F420" s="189" t="s">
        <v>260</v>
      </c>
      <c r="G420" s="191" t="n">
        <v>4.526</v>
      </c>
      <c r="H420" s="192"/>
      <c r="I420" s="193" t="s">
        <v>192</v>
      </c>
      <c r="J420" s="192" t="n">
        <f aca="false">G420*AO420</f>
        <v>0</v>
      </c>
      <c r="K420" s="192" t="n">
        <f aca="false">G420*AP420</f>
        <v>0</v>
      </c>
      <c r="L420" s="192" t="n">
        <f aca="false">G420*H420</f>
        <v>0</v>
      </c>
      <c r="M420" s="192" t="n">
        <f aca="false">L420*(1+BW420/100)</f>
        <v>0</v>
      </c>
      <c r="N420" s="192" t="n">
        <v>0</v>
      </c>
      <c r="O420" s="192" t="n">
        <f aca="false">G420*N420</f>
        <v>0</v>
      </c>
      <c r="P420" s="193" t="s">
        <v>193</v>
      </c>
      <c r="Z420" s="89" t="n">
        <f aca="false">IF(AQ420="5",BJ420,0)</f>
        <v>0</v>
      </c>
      <c r="AB420" s="89" t="n">
        <f aca="false">IF(AQ420="1",BH420,0)</f>
        <v>0</v>
      </c>
      <c r="AC420" s="89" t="n">
        <f aca="false">IF(AQ420="1",BI420,0)</f>
        <v>0</v>
      </c>
      <c r="AD420" s="89" t="n">
        <f aca="false">IF(AQ420="7",BH420,0)</f>
        <v>0</v>
      </c>
      <c r="AE420" s="89" t="n">
        <f aca="false">IF(AQ420="7",BI420,0)</f>
        <v>0</v>
      </c>
      <c r="AF420" s="89" t="n">
        <f aca="false">IF(AQ420="2",BH420,0)</f>
        <v>0</v>
      </c>
      <c r="AG420" s="89" t="n">
        <f aca="false">IF(AQ420="2",BI420,0)</f>
        <v>0</v>
      </c>
      <c r="AH420" s="89" t="n">
        <f aca="false">IF(AQ420="0",BJ420,0)</f>
        <v>0</v>
      </c>
      <c r="AI420" s="170" t="s">
        <v>107</v>
      </c>
      <c r="AJ420" s="89" t="n">
        <f aca="false">IF(AN420=0,L420,0)</f>
        <v>0</v>
      </c>
      <c r="AK420" s="89" t="n">
        <f aca="false">IF(AN420=12,L420,0)</f>
        <v>0</v>
      </c>
      <c r="AL420" s="89" t="n">
        <f aca="false">IF(AN420=21,L420,0)</f>
        <v>0</v>
      </c>
      <c r="AN420" s="89" t="n">
        <v>21</v>
      </c>
      <c r="AO420" s="89" t="n">
        <f aca="false">H420*0</f>
        <v>0</v>
      </c>
      <c r="AP420" s="89" t="n">
        <f aca="false">H420*(1-0)</f>
        <v>0</v>
      </c>
      <c r="AQ420" s="88" t="s">
        <v>209</v>
      </c>
      <c r="AV420" s="89" t="n">
        <f aca="false">AW420+AX420</f>
        <v>0</v>
      </c>
      <c r="AW420" s="89" t="n">
        <f aca="false">G420*AO420</f>
        <v>0</v>
      </c>
      <c r="AX420" s="89" t="n">
        <f aca="false">G420*AP420</f>
        <v>0</v>
      </c>
      <c r="AY420" s="88" t="s">
        <v>1205</v>
      </c>
      <c r="AZ420" s="88" t="s">
        <v>1206</v>
      </c>
      <c r="BA420" s="170" t="s">
        <v>1150</v>
      </c>
      <c r="BC420" s="89" t="n">
        <f aca="false">AW420+AX420</f>
        <v>0</v>
      </c>
      <c r="BD420" s="89" t="n">
        <f aca="false">H420/(100-BE420)*100</f>
        <v>0</v>
      </c>
      <c r="BE420" s="89" t="n">
        <v>0</v>
      </c>
      <c r="BF420" s="89" t="n">
        <f aca="false">O420</f>
        <v>0</v>
      </c>
      <c r="BH420" s="89" t="n">
        <f aca="false">G420*AO420</f>
        <v>0</v>
      </c>
      <c r="BI420" s="89" t="n">
        <f aca="false">G420*AP420</f>
        <v>0</v>
      </c>
      <c r="BJ420" s="89" t="n">
        <f aca="false">G420*H420</f>
        <v>0</v>
      </c>
      <c r="BK420" s="89"/>
      <c r="BL420" s="89" t="n">
        <v>721</v>
      </c>
      <c r="BW420" s="89" t="str">
        <f aca="false">I420</f>
        <v>21</v>
      </c>
      <c r="BX420" s="10" t="s">
        <v>1294</v>
      </c>
    </row>
    <row r="421" customFormat="false" ht="15" hidden="false" customHeight="true" outlineLevel="0" collapsed="false">
      <c r="A421" s="183"/>
      <c r="B421" s="184" t="s">
        <v>107</v>
      </c>
      <c r="C421" s="184" t="s">
        <v>1295</v>
      </c>
      <c r="D421" s="185" t="s">
        <v>1296</v>
      </c>
      <c r="E421" s="185"/>
      <c r="F421" s="183" t="s">
        <v>97</v>
      </c>
      <c r="G421" s="186" t="s">
        <v>97</v>
      </c>
      <c r="H421" s="183"/>
      <c r="I421" s="183" t="s">
        <v>97</v>
      </c>
      <c r="J421" s="187" t="n">
        <f aca="false">SUM(J422:J480)</f>
        <v>0</v>
      </c>
      <c r="K421" s="187" t="n">
        <f aca="false">SUM(K422:K480)</f>
        <v>0</v>
      </c>
      <c r="L421" s="187" t="n">
        <f aca="false">SUM(L422:L480)</f>
        <v>0</v>
      </c>
      <c r="M421" s="187" t="n">
        <f aca="false">SUM(M422:M480)</f>
        <v>0</v>
      </c>
      <c r="N421" s="188"/>
      <c r="O421" s="187" t="n">
        <f aca="false">SUM(O422:O480)</f>
        <v>2.70757</v>
      </c>
      <c r="P421" s="188"/>
      <c r="AI421" s="170" t="s">
        <v>107</v>
      </c>
      <c r="AS421" s="159" t="n">
        <f aca="false">SUM(AJ422:AJ480)</f>
        <v>0</v>
      </c>
      <c r="AT421" s="159" t="n">
        <f aca="false">SUM(AK422:AK480)</f>
        <v>0</v>
      </c>
      <c r="AU421" s="159" t="n">
        <f aca="false">SUM(AL422:AL480)</f>
        <v>0</v>
      </c>
    </row>
    <row r="422" customFormat="false" ht="15" hidden="false" customHeight="true" outlineLevel="0" collapsed="false">
      <c r="A422" s="189" t="s">
        <v>1297</v>
      </c>
      <c r="B422" s="189" t="s">
        <v>107</v>
      </c>
      <c r="C422" s="189" t="s">
        <v>1298</v>
      </c>
      <c r="D422" s="190" t="s">
        <v>1299</v>
      </c>
      <c r="E422" s="190"/>
      <c r="F422" s="189" t="s">
        <v>237</v>
      </c>
      <c r="G422" s="191" t="n">
        <v>114.5</v>
      </c>
      <c r="H422" s="192"/>
      <c r="I422" s="193" t="s">
        <v>192</v>
      </c>
      <c r="J422" s="192" t="n">
        <f aca="false">G422*AO422</f>
        <v>0</v>
      </c>
      <c r="K422" s="192" t="n">
        <f aca="false">G422*AP422</f>
        <v>0</v>
      </c>
      <c r="L422" s="192" t="n">
        <f aca="false">G422*H422</f>
        <v>0</v>
      </c>
      <c r="M422" s="192" t="n">
        <f aca="false">L422*(1+BW422/100)</f>
        <v>0</v>
      </c>
      <c r="N422" s="192" t="n">
        <v>0.00398</v>
      </c>
      <c r="O422" s="192" t="n">
        <f aca="false">G422*N422</f>
        <v>0.45571</v>
      </c>
      <c r="P422" s="193" t="s">
        <v>193</v>
      </c>
      <c r="Z422" s="89" t="n">
        <f aca="false">IF(AQ422="5",BJ422,0)</f>
        <v>0</v>
      </c>
      <c r="AB422" s="89" t="n">
        <f aca="false">IF(AQ422="1",BH422,0)</f>
        <v>0</v>
      </c>
      <c r="AC422" s="89" t="n">
        <f aca="false">IF(AQ422="1",BI422,0)</f>
        <v>0</v>
      </c>
      <c r="AD422" s="89" t="n">
        <f aca="false">IF(AQ422="7",BH422,0)</f>
        <v>0</v>
      </c>
      <c r="AE422" s="89" t="n">
        <f aca="false">IF(AQ422="7",BI422,0)</f>
        <v>0</v>
      </c>
      <c r="AF422" s="89" t="n">
        <f aca="false">IF(AQ422="2",BH422,0)</f>
        <v>0</v>
      </c>
      <c r="AG422" s="89" t="n">
        <f aca="false">IF(AQ422="2",BI422,0)</f>
        <v>0</v>
      </c>
      <c r="AH422" s="89" t="n">
        <f aca="false">IF(AQ422="0",BJ422,0)</f>
        <v>0</v>
      </c>
      <c r="AI422" s="170" t="s">
        <v>107</v>
      </c>
      <c r="AJ422" s="89" t="n">
        <f aca="false">IF(AN422=0,L422,0)</f>
        <v>0</v>
      </c>
      <c r="AK422" s="89" t="n">
        <f aca="false">IF(AN422=12,L422,0)</f>
        <v>0</v>
      </c>
      <c r="AL422" s="89" t="n">
        <f aca="false">IF(AN422=21,L422,0)</f>
        <v>0</v>
      </c>
      <c r="AN422" s="89" t="n">
        <v>21</v>
      </c>
      <c r="AO422" s="89" t="n">
        <f aca="false">H422*0.226912099</f>
        <v>0</v>
      </c>
      <c r="AP422" s="89" t="n">
        <f aca="false">H422*(1-0.226912099)</f>
        <v>0</v>
      </c>
      <c r="AQ422" s="88" t="s">
        <v>215</v>
      </c>
      <c r="AV422" s="89" t="n">
        <f aca="false">AW422+AX422</f>
        <v>0</v>
      </c>
      <c r="AW422" s="89" t="n">
        <f aca="false">G422*AO422</f>
        <v>0</v>
      </c>
      <c r="AX422" s="89" t="n">
        <f aca="false">G422*AP422</f>
        <v>0</v>
      </c>
      <c r="AY422" s="88" t="s">
        <v>1300</v>
      </c>
      <c r="AZ422" s="88" t="s">
        <v>1206</v>
      </c>
      <c r="BA422" s="170" t="s">
        <v>1150</v>
      </c>
      <c r="BC422" s="89" t="n">
        <f aca="false">AW422+AX422</f>
        <v>0</v>
      </c>
      <c r="BD422" s="89" t="n">
        <f aca="false">H422/(100-BE422)*100</f>
        <v>0</v>
      </c>
      <c r="BE422" s="89" t="n">
        <v>0</v>
      </c>
      <c r="BF422" s="89" t="n">
        <f aca="false">O422</f>
        <v>0.45571</v>
      </c>
      <c r="BH422" s="89" t="n">
        <f aca="false">G422*AO422</f>
        <v>0</v>
      </c>
      <c r="BI422" s="89" t="n">
        <f aca="false">G422*AP422</f>
        <v>0</v>
      </c>
      <c r="BJ422" s="89" t="n">
        <f aca="false">G422*H422</f>
        <v>0</v>
      </c>
      <c r="BK422" s="89"/>
      <c r="BL422" s="89" t="n">
        <v>722</v>
      </c>
      <c r="BW422" s="89" t="str">
        <f aca="false">I422</f>
        <v>21</v>
      </c>
      <c r="BX422" s="10" t="s">
        <v>1299</v>
      </c>
    </row>
    <row r="423" customFormat="false" ht="15" hidden="false" customHeight="true" outlineLevel="0" collapsed="false">
      <c r="A423" s="189" t="s">
        <v>1301</v>
      </c>
      <c r="B423" s="189" t="s">
        <v>107</v>
      </c>
      <c r="C423" s="189" t="s">
        <v>1302</v>
      </c>
      <c r="D423" s="190" t="s">
        <v>1303</v>
      </c>
      <c r="E423" s="190"/>
      <c r="F423" s="189" t="s">
        <v>237</v>
      </c>
      <c r="G423" s="191" t="n">
        <v>36.5</v>
      </c>
      <c r="H423" s="192"/>
      <c r="I423" s="193" t="s">
        <v>192</v>
      </c>
      <c r="J423" s="192" t="n">
        <f aca="false">G423*AO423</f>
        <v>0</v>
      </c>
      <c r="K423" s="192" t="n">
        <f aca="false">G423*AP423</f>
        <v>0</v>
      </c>
      <c r="L423" s="192" t="n">
        <f aca="false">G423*H423</f>
        <v>0</v>
      </c>
      <c r="M423" s="192" t="n">
        <f aca="false">L423*(1+BW423/100)</f>
        <v>0</v>
      </c>
      <c r="N423" s="192" t="n">
        <v>0.00518</v>
      </c>
      <c r="O423" s="192" t="n">
        <f aca="false">G423*N423</f>
        <v>0.18907</v>
      </c>
      <c r="P423" s="193" t="s">
        <v>193</v>
      </c>
      <c r="Z423" s="89" t="n">
        <f aca="false">IF(AQ423="5",BJ423,0)</f>
        <v>0</v>
      </c>
      <c r="AB423" s="89" t="n">
        <f aca="false">IF(AQ423="1",BH423,0)</f>
        <v>0</v>
      </c>
      <c r="AC423" s="89" t="n">
        <f aca="false">IF(AQ423="1",BI423,0)</f>
        <v>0</v>
      </c>
      <c r="AD423" s="89" t="n">
        <f aca="false">IF(AQ423="7",BH423,0)</f>
        <v>0</v>
      </c>
      <c r="AE423" s="89" t="n">
        <f aca="false">IF(AQ423="7",BI423,0)</f>
        <v>0</v>
      </c>
      <c r="AF423" s="89" t="n">
        <f aca="false">IF(AQ423="2",BH423,0)</f>
        <v>0</v>
      </c>
      <c r="AG423" s="89" t="n">
        <f aca="false">IF(AQ423="2",BI423,0)</f>
        <v>0</v>
      </c>
      <c r="AH423" s="89" t="n">
        <f aca="false">IF(AQ423="0",BJ423,0)</f>
        <v>0</v>
      </c>
      <c r="AI423" s="170" t="s">
        <v>107</v>
      </c>
      <c r="AJ423" s="89" t="n">
        <f aca="false">IF(AN423=0,L423,0)</f>
        <v>0</v>
      </c>
      <c r="AK423" s="89" t="n">
        <f aca="false">IF(AN423=12,L423,0)</f>
        <v>0</v>
      </c>
      <c r="AL423" s="89" t="n">
        <f aca="false">IF(AN423=21,L423,0)</f>
        <v>0</v>
      </c>
      <c r="AN423" s="89" t="n">
        <v>21</v>
      </c>
      <c r="AO423" s="89" t="n">
        <f aca="false">H423*0.255282608</f>
        <v>0</v>
      </c>
      <c r="AP423" s="89" t="n">
        <f aca="false">H423*(1-0.255282608)</f>
        <v>0</v>
      </c>
      <c r="AQ423" s="88" t="s">
        <v>215</v>
      </c>
      <c r="AV423" s="89" t="n">
        <f aca="false">AW423+AX423</f>
        <v>0</v>
      </c>
      <c r="AW423" s="89" t="n">
        <f aca="false">G423*AO423</f>
        <v>0</v>
      </c>
      <c r="AX423" s="89" t="n">
        <f aca="false">G423*AP423</f>
        <v>0</v>
      </c>
      <c r="AY423" s="88" t="s">
        <v>1300</v>
      </c>
      <c r="AZ423" s="88" t="s">
        <v>1206</v>
      </c>
      <c r="BA423" s="170" t="s">
        <v>1150</v>
      </c>
      <c r="BC423" s="89" t="n">
        <f aca="false">AW423+AX423</f>
        <v>0</v>
      </c>
      <c r="BD423" s="89" t="n">
        <f aca="false">H423/(100-BE423)*100</f>
        <v>0</v>
      </c>
      <c r="BE423" s="89" t="n">
        <v>0</v>
      </c>
      <c r="BF423" s="89" t="n">
        <f aca="false">O423</f>
        <v>0.18907</v>
      </c>
      <c r="BH423" s="89" t="n">
        <f aca="false">G423*AO423</f>
        <v>0</v>
      </c>
      <c r="BI423" s="89" t="n">
        <f aca="false">G423*AP423</f>
        <v>0</v>
      </c>
      <c r="BJ423" s="89" t="n">
        <f aca="false">G423*H423</f>
        <v>0</v>
      </c>
      <c r="BK423" s="89"/>
      <c r="BL423" s="89" t="n">
        <v>722</v>
      </c>
      <c r="BW423" s="89" t="str">
        <f aca="false">I423</f>
        <v>21</v>
      </c>
      <c r="BX423" s="10" t="s">
        <v>1303</v>
      </c>
    </row>
    <row r="424" customFormat="false" ht="15" hidden="false" customHeight="true" outlineLevel="0" collapsed="false">
      <c r="A424" s="189" t="s">
        <v>1304</v>
      </c>
      <c r="B424" s="189" t="s">
        <v>107</v>
      </c>
      <c r="C424" s="189" t="s">
        <v>1305</v>
      </c>
      <c r="D424" s="190" t="s">
        <v>1306</v>
      </c>
      <c r="E424" s="190"/>
      <c r="F424" s="189" t="s">
        <v>237</v>
      </c>
      <c r="G424" s="191" t="n">
        <v>10</v>
      </c>
      <c r="H424" s="192"/>
      <c r="I424" s="193" t="s">
        <v>192</v>
      </c>
      <c r="J424" s="192" t="n">
        <f aca="false">G424*AO424</f>
        <v>0</v>
      </c>
      <c r="K424" s="192" t="n">
        <f aca="false">G424*AP424</f>
        <v>0</v>
      </c>
      <c r="L424" s="192" t="n">
        <f aca="false">G424*H424</f>
        <v>0</v>
      </c>
      <c r="M424" s="192" t="n">
        <f aca="false">L424*(1+BW424/100)</f>
        <v>0</v>
      </c>
      <c r="N424" s="192" t="n">
        <v>0.00537</v>
      </c>
      <c r="O424" s="192" t="n">
        <f aca="false">G424*N424</f>
        <v>0.0537</v>
      </c>
      <c r="P424" s="193" t="s">
        <v>193</v>
      </c>
      <c r="Z424" s="89" t="n">
        <f aca="false">IF(AQ424="5",BJ424,0)</f>
        <v>0</v>
      </c>
      <c r="AB424" s="89" t="n">
        <f aca="false">IF(AQ424="1",BH424,0)</f>
        <v>0</v>
      </c>
      <c r="AC424" s="89" t="n">
        <f aca="false">IF(AQ424="1",BI424,0)</f>
        <v>0</v>
      </c>
      <c r="AD424" s="89" t="n">
        <f aca="false">IF(AQ424="7",BH424,0)</f>
        <v>0</v>
      </c>
      <c r="AE424" s="89" t="n">
        <f aca="false">IF(AQ424="7",BI424,0)</f>
        <v>0</v>
      </c>
      <c r="AF424" s="89" t="n">
        <f aca="false">IF(AQ424="2",BH424,0)</f>
        <v>0</v>
      </c>
      <c r="AG424" s="89" t="n">
        <f aca="false">IF(AQ424="2",BI424,0)</f>
        <v>0</v>
      </c>
      <c r="AH424" s="89" t="n">
        <f aca="false">IF(AQ424="0",BJ424,0)</f>
        <v>0</v>
      </c>
      <c r="AI424" s="170" t="s">
        <v>107</v>
      </c>
      <c r="AJ424" s="89" t="n">
        <f aca="false">IF(AN424=0,L424,0)</f>
        <v>0</v>
      </c>
      <c r="AK424" s="89" t="n">
        <f aca="false">IF(AN424=12,L424,0)</f>
        <v>0</v>
      </c>
      <c r="AL424" s="89" t="n">
        <f aca="false">IF(AN424=21,L424,0)</f>
        <v>0</v>
      </c>
      <c r="AN424" s="89" t="n">
        <v>21</v>
      </c>
      <c r="AO424" s="89" t="n">
        <f aca="false">H424*0.334193856</f>
        <v>0</v>
      </c>
      <c r="AP424" s="89" t="n">
        <f aca="false">H424*(1-0.334193856)</f>
        <v>0</v>
      </c>
      <c r="AQ424" s="88" t="s">
        <v>215</v>
      </c>
      <c r="AV424" s="89" t="n">
        <f aca="false">AW424+AX424</f>
        <v>0</v>
      </c>
      <c r="AW424" s="89" t="n">
        <f aca="false">G424*AO424</f>
        <v>0</v>
      </c>
      <c r="AX424" s="89" t="n">
        <f aca="false">G424*AP424</f>
        <v>0</v>
      </c>
      <c r="AY424" s="88" t="s">
        <v>1300</v>
      </c>
      <c r="AZ424" s="88" t="s">
        <v>1206</v>
      </c>
      <c r="BA424" s="170" t="s">
        <v>1150</v>
      </c>
      <c r="BC424" s="89" t="n">
        <f aca="false">AW424+AX424</f>
        <v>0</v>
      </c>
      <c r="BD424" s="89" t="n">
        <f aca="false">H424/(100-BE424)*100</f>
        <v>0</v>
      </c>
      <c r="BE424" s="89" t="n">
        <v>0</v>
      </c>
      <c r="BF424" s="89" t="n">
        <f aca="false">O424</f>
        <v>0.0537</v>
      </c>
      <c r="BH424" s="89" t="n">
        <f aca="false">G424*AO424</f>
        <v>0</v>
      </c>
      <c r="BI424" s="89" t="n">
        <f aca="false">G424*AP424</f>
        <v>0</v>
      </c>
      <c r="BJ424" s="89" t="n">
        <f aca="false">G424*H424</f>
        <v>0</v>
      </c>
      <c r="BK424" s="89"/>
      <c r="BL424" s="89" t="n">
        <v>722</v>
      </c>
      <c r="BW424" s="89" t="str">
        <f aca="false">I424</f>
        <v>21</v>
      </c>
      <c r="BX424" s="10" t="s">
        <v>1306</v>
      </c>
    </row>
    <row r="425" customFormat="false" ht="24.05" hidden="false" customHeight="true" outlineLevel="0" collapsed="false">
      <c r="A425" s="189" t="s">
        <v>1307</v>
      </c>
      <c r="B425" s="189" t="s">
        <v>107</v>
      </c>
      <c r="C425" s="189" t="s">
        <v>1308</v>
      </c>
      <c r="D425" s="190" t="s">
        <v>1309</v>
      </c>
      <c r="E425" s="190"/>
      <c r="F425" s="189" t="s">
        <v>237</v>
      </c>
      <c r="G425" s="191" t="n">
        <v>23.5</v>
      </c>
      <c r="H425" s="192"/>
      <c r="I425" s="193" t="s">
        <v>192</v>
      </c>
      <c r="J425" s="192" t="n">
        <f aca="false">G425*AO425</f>
        <v>0</v>
      </c>
      <c r="K425" s="192" t="n">
        <f aca="false">G425*AP425</f>
        <v>0</v>
      </c>
      <c r="L425" s="192" t="n">
        <f aca="false">G425*H425</f>
        <v>0</v>
      </c>
      <c r="M425" s="192" t="n">
        <f aca="false">L425*(1+BW425/100)</f>
        <v>0</v>
      </c>
      <c r="N425" s="192" t="n">
        <v>0.00588</v>
      </c>
      <c r="O425" s="192" t="n">
        <f aca="false">G425*N425</f>
        <v>0.13818</v>
      </c>
      <c r="P425" s="193" t="s">
        <v>193</v>
      </c>
      <c r="Z425" s="89" t="n">
        <f aca="false">IF(AQ425="5",BJ425,0)</f>
        <v>0</v>
      </c>
      <c r="AB425" s="89" t="n">
        <f aca="false">IF(AQ425="1",BH425,0)</f>
        <v>0</v>
      </c>
      <c r="AC425" s="89" t="n">
        <f aca="false">IF(AQ425="1",BI425,0)</f>
        <v>0</v>
      </c>
      <c r="AD425" s="89" t="n">
        <f aca="false">IF(AQ425="7",BH425,0)</f>
        <v>0</v>
      </c>
      <c r="AE425" s="89" t="n">
        <f aca="false">IF(AQ425="7",BI425,0)</f>
        <v>0</v>
      </c>
      <c r="AF425" s="89" t="n">
        <f aca="false">IF(AQ425="2",BH425,0)</f>
        <v>0</v>
      </c>
      <c r="AG425" s="89" t="n">
        <f aca="false">IF(AQ425="2",BI425,0)</f>
        <v>0</v>
      </c>
      <c r="AH425" s="89" t="n">
        <f aca="false">IF(AQ425="0",BJ425,0)</f>
        <v>0</v>
      </c>
      <c r="AI425" s="170" t="s">
        <v>107</v>
      </c>
      <c r="AJ425" s="89" t="n">
        <f aca="false">IF(AN425=0,L425,0)</f>
        <v>0</v>
      </c>
      <c r="AK425" s="89" t="n">
        <f aca="false">IF(AN425=12,L425,0)</f>
        <v>0</v>
      </c>
      <c r="AL425" s="89" t="n">
        <f aca="false">IF(AN425=21,L425,0)</f>
        <v>0</v>
      </c>
      <c r="AN425" s="89" t="n">
        <v>21</v>
      </c>
      <c r="AO425" s="89" t="n">
        <f aca="false">H425*0.462885351</f>
        <v>0</v>
      </c>
      <c r="AP425" s="89" t="n">
        <f aca="false">H425*(1-0.462885351)</f>
        <v>0</v>
      </c>
      <c r="AQ425" s="88" t="s">
        <v>215</v>
      </c>
      <c r="AV425" s="89" t="n">
        <f aca="false">AW425+AX425</f>
        <v>0</v>
      </c>
      <c r="AW425" s="89" t="n">
        <f aca="false">G425*AO425</f>
        <v>0</v>
      </c>
      <c r="AX425" s="89" t="n">
        <f aca="false">G425*AP425</f>
        <v>0</v>
      </c>
      <c r="AY425" s="88" t="s">
        <v>1300</v>
      </c>
      <c r="AZ425" s="88" t="s">
        <v>1206</v>
      </c>
      <c r="BA425" s="170" t="s">
        <v>1150</v>
      </c>
      <c r="BC425" s="89" t="n">
        <f aca="false">AW425+AX425</f>
        <v>0</v>
      </c>
      <c r="BD425" s="89" t="n">
        <f aca="false">H425/(100-BE425)*100</f>
        <v>0</v>
      </c>
      <c r="BE425" s="89" t="n">
        <v>0</v>
      </c>
      <c r="BF425" s="89" t="n">
        <f aca="false">O425</f>
        <v>0.13818</v>
      </c>
      <c r="BH425" s="89" t="n">
        <f aca="false">G425*AO425</f>
        <v>0</v>
      </c>
      <c r="BI425" s="89" t="n">
        <f aca="false">G425*AP425</f>
        <v>0</v>
      </c>
      <c r="BJ425" s="89" t="n">
        <f aca="false">G425*H425</f>
        <v>0</v>
      </c>
      <c r="BK425" s="89"/>
      <c r="BL425" s="89" t="n">
        <v>722</v>
      </c>
      <c r="BW425" s="89" t="str">
        <f aca="false">I425</f>
        <v>21</v>
      </c>
      <c r="BX425" s="10" t="s">
        <v>1309</v>
      </c>
    </row>
    <row r="426" customFormat="false" ht="24.05" hidden="false" customHeight="true" outlineLevel="0" collapsed="false">
      <c r="A426" s="189" t="s">
        <v>1310</v>
      </c>
      <c r="B426" s="189" t="s">
        <v>107</v>
      </c>
      <c r="C426" s="189" t="s">
        <v>1311</v>
      </c>
      <c r="D426" s="190" t="s">
        <v>1312</v>
      </c>
      <c r="E426" s="190"/>
      <c r="F426" s="189" t="s">
        <v>237</v>
      </c>
      <c r="G426" s="191" t="n">
        <v>52</v>
      </c>
      <c r="H426" s="192"/>
      <c r="I426" s="193" t="s">
        <v>192</v>
      </c>
      <c r="J426" s="192" t="n">
        <f aca="false">G426*AO426</f>
        <v>0</v>
      </c>
      <c r="K426" s="192" t="n">
        <f aca="false">G426*AP426</f>
        <v>0</v>
      </c>
      <c r="L426" s="192" t="n">
        <f aca="false">G426*H426</f>
        <v>0</v>
      </c>
      <c r="M426" s="192" t="n">
        <f aca="false">L426*(1+BW426/100)</f>
        <v>0</v>
      </c>
      <c r="N426" s="192" t="n">
        <v>0.00625</v>
      </c>
      <c r="O426" s="192" t="n">
        <f aca="false">G426*N426</f>
        <v>0.325</v>
      </c>
      <c r="P426" s="193" t="s">
        <v>193</v>
      </c>
      <c r="Z426" s="89" t="n">
        <f aca="false">IF(AQ426="5",BJ426,0)</f>
        <v>0</v>
      </c>
      <c r="AB426" s="89" t="n">
        <f aca="false">IF(AQ426="1",BH426,0)</f>
        <v>0</v>
      </c>
      <c r="AC426" s="89" t="n">
        <f aca="false">IF(AQ426="1",BI426,0)</f>
        <v>0</v>
      </c>
      <c r="AD426" s="89" t="n">
        <f aca="false">IF(AQ426="7",BH426,0)</f>
        <v>0</v>
      </c>
      <c r="AE426" s="89" t="n">
        <f aca="false">IF(AQ426="7",BI426,0)</f>
        <v>0</v>
      </c>
      <c r="AF426" s="89" t="n">
        <f aca="false">IF(AQ426="2",BH426,0)</f>
        <v>0</v>
      </c>
      <c r="AG426" s="89" t="n">
        <f aca="false">IF(AQ426="2",BI426,0)</f>
        <v>0</v>
      </c>
      <c r="AH426" s="89" t="n">
        <f aca="false">IF(AQ426="0",BJ426,0)</f>
        <v>0</v>
      </c>
      <c r="AI426" s="170" t="s">
        <v>107</v>
      </c>
      <c r="AJ426" s="89" t="n">
        <f aca="false">IF(AN426=0,L426,0)</f>
        <v>0</v>
      </c>
      <c r="AK426" s="89" t="n">
        <f aca="false">IF(AN426=12,L426,0)</f>
        <v>0</v>
      </c>
      <c r="AL426" s="89" t="n">
        <f aca="false">IF(AN426=21,L426,0)</f>
        <v>0</v>
      </c>
      <c r="AN426" s="89" t="n">
        <v>21</v>
      </c>
      <c r="AO426" s="89" t="n">
        <f aca="false">H426*0.43727717</f>
        <v>0</v>
      </c>
      <c r="AP426" s="89" t="n">
        <f aca="false">H426*(1-0.43727717)</f>
        <v>0</v>
      </c>
      <c r="AQ426" s="88" t="s">
        <v>215</v>
      </c>
      <c r="AV426" s="89" t="n">
        <f aca="false">AW426+AX426</f>
        <v>0</v>
      </c>
      <c r="AW426" s="89" t="n">
        <f aca="false">G426*AO426</f>
        <v>0</v>
      </c>
      <c r="AX426" s="89" t="n">
        <f aca="false">G426*AP426</f>
        <v>0</v>
      </c>
      <c r="AY426" s="88" t="s">
        <v>1300</v>
      </c>
      <c r="AZ426" s="88" t="s">
        <v>1206</v>
      </c>
      <c r="BA426" s="170" t="s">
        <v>1150</v>
      </c>
      <c r="BC426" s="89" t="n">
        <f aca="false">AW426+AX426</f>
        <v>0</v>
      </c>
      <c r="BD426" s="89" t="n">
        <f aca="false">H426/(100-BE426)*100</f>
        <v>0</v>
      </c>
      <c r="BE426" s="89" t="n">
        <v>0</v>
      </c>
      <c r="BF426" s="89" t="n">
        <f aca="false">O426</f>
        <v>0.325</v>
      </c>
      <c r="BH426" s="89" t="n">
        <f aca="false">G426*AO426</f>
        <v>0</v>
      </c>
      <c r="BI426" s="89" t="n">
        <f aca="false">G426*AP426</f>
        <v>0</v>
      </c>
      <c r="BJ426" s="89" t="n">
        <f aca="false">G426*H426</f>
        <v>0</v>
      </c>
      <c r="BK426" s="89"/>
      <c r="BL426" s="89" t="n">
        <v>722</v>
      </c>
      <c r="BW426" s="89" t="str">
        <f aca="false">I426</f>
        <v>21</v>
      </c>
      <c r="BX426" s="10" t="s">
        <v>1312</v>
      </c>
    </row>
    <row r="427" customFormat="false" ht="24.05" hidden="false" customHeight="true" outlineLevel="0" collapsed="false">
      <c r="A427" s="189" t="s">
        <v>1313</v>
      </c>
      <c r="B427" s="189" t="s">
        <v>107</v>
      </c>
      <c r="C427" s="189" t="s">
        <v>1314</v>
      </c>
      <c r="D427" s="190" t="s">
        <v>1315</v>
      </c>
      <c r="E427" s="190"/>
      <c r="F427" s="189" t="s">
        <v>237</v>
      </c>
      <c r="G427" s="191" t="n">
        <v>114.5</v>
      </c>
      <c r="H427" s="192"/>
      <c r="I427" s="193" t="s">
        <v>192</v>
      </c>
      <c r="J427" s="192" t="n">
        <f aca="false">G427*AO427</f>
        <v>0</v>
      </c>
      <c r="K427" s="192" t="n">
        <f aca="false">G427*AP427</f>
        <v>0</v>
      </c>
      <c r="L427" s="192" t="n">
        <f aca="false">G427*H427</f>
        <v>0</v>
      </c>
      <c r="M427" s="192" t="n">
        <f aca="false">L427*(1+BW427/100)</f>
        <v>0</v>
      </c>
      <c r="N427" s="192" t="n">
        <v>4E-005</v>
      </c>
      <c r="O427" s="192" t="n">
        <f aca="false">G427*N427</f>
        <v>0.00458</v>
      </c>
      <c r="P427" s="193" t="s">
        <v>193</v>
      </c>
      <c r="Z427" s="89" t="n">
        <f aca="false">IF(AQ427="5",BJ427,0)</f>
        <v>0</v>
      </c>
      <c r="AB427" s="89" t="n">
        <f aca="false">IF(AQ427="1",BH427,0)</f>
        <v>0</v>
      </c>
      <c r="AC427" s="89" t="n">
        <f aca="false">IF(AQ427="1",BI427,0)</f>
        <v>0</v>
      </c>
      <c r="AD427" s="89" t="n">
        <f aca="false">IF(AQ427="7",BH427,0)</f>
        <v>0</v>
      </c>
      <c r="AE427" s="89" t="n">
        <f aca="false">IF(AQ427="7",BI427,0)</f>
        <v>0</v>
      </c>
      <c r="AF427" s="89" t="n">
        <f aca="false">IF(AQ427="2",BH427,0)</f>
        <v>0</v>
      </c>
      <c r="AG427" s="89" t="n">
        <f aca="false">IF(AQ427="2",BI427,0)</f>
        <v>0</v>
      </c>
      <c r="AH427" s="89" t="n">
        <f aca="false">IF(AQ427="0",BJ427,0)</f>
        <v>0</v>
      </c>
      <c r="AI427" s="170" t="s">
        <v>107</v>
      </c>
      <c r="AJ427" s="89" t="n">
        <f aca="false">IF(AN427=0,L427,0)</f>
        <v>0</v>
      </c>
      <c r="AK427" s="89" t="n">
        <f aca="false">IF(AN427=12,L427,0)</f>
        <v>0</v>
      </c>
      <c r="AL427" s="89" t="n">
        <f aca="false">IF(AN427=21,L427,0)</f>
        <v>0</v>
      </c>
      <c r="AN427" s="89" t="n">
        <v>21</v>
      </c>
      <c r="AO427" s="89" t="n">
        <f aca="false">H427*0.230682691</f>
        <v>0</v>
      </c>
      <c r="AP427" s="89" t="n">
        <f aca="false">H427*(1-0.230682691)</f>
        <v>0</v>
      </c>
      <c r="AQ427" s="88" t="s">
        <v>215</v>
      </c>
      <c r="AV427" s="89" t="n">
        <f aca="false">AW427+AX427</f>
        <v>0</v>
      </c>
      <c r="AW427" s="89" t="n">
        <f aca="false">G427*AO427</f>
        <v>0</v>
      </c>
      <c r="AX427" s="89" t="n">
        <f aca="false">G427*AP427</f>
        <v>0</v>
      </c>
      <c r="AY427" s="88" t="s">
        <v>1300</v>
      </c>
      <c r="AZ427" s="88" t="s">
        <v>1206</v>
      </c>
      <c r="BA427" s="170" t="s">
        <v>1150</v>
      </c>
      <c r="BC427" s="89" t="n">
        <f aca="false">AW427+AX427</f>
        <v>0</v>
      </c>
      <c r="BD427" s="89" t="n">
        <f aca="false">H427/(100-BE427)*100</f>
        <v>0</v>
      </c>
      <c r="BE427" s="89" t="n">
        <v>0</v>
      </c>
      <c r="BF427" s="89" t="n">
        <f aca="false">O427</f>
        <v>0.00458</v>
      </c>
      <c r="BH427" s="89" t="n">
        <f aca="false">G427*AO427</f>
        <v>0</v>
      </c>
      <c r="BI427" s="89" t="n">
        <f aca="false">G427*AP427</f>
        <v>0</v>
      </c>
      <c r="BJ427" s="89" t="n">
        <f aca="false">G427*H427</f>
        <v>0</v>
      </c>
      <c r="BK427" s="89"/>
      <c r="BL427" s="89" t="n">
        <v>722</v>
      </c>
      <c r="BW427" s="89" t="str">
        <f aca="false">I427</f>
        <v>21</v>
      </c>
      <c r="BX427" s="10" t="s">
        <v>1315</v>
      </c>
    </row>
    <row r="428" customFormat="false" ht="24.05" hidden="false" customHeight="true" outlineLevel="0" collapsed="false">
      <c r="A428" s="189" t="s">
        <v>1316</v>
      </c>
      <c r="B428" s="189" t="s">
        <v>107</v>
      </c>
      <c r="C428" s="189" t="s">
        <v>1317</v>
      </c>
      <c r="D428" s="190" t="s">
        <v>1318</v>
      </c>
      <c r="E428" s="190"/>
      <c r="F428" s="189" t="s">
        <v>237</v>
      </c>
      <c r="G428" s="191" t="n">
        <v>36.5</v>
      </c>
      <c r="H428" s="192"/>
      <c r="I428" s="193" t="s">
        <v>192</v>
      </c>
      <c r="J428" s="192" t="n">
        <f aca="false">G428*AO428</f>
        <v>0</v>
      </c>
      <c r="K428" s="192" t="n">
        <f aca="false">G428*AP428</f>
        <v>0</v>
      </c>
      <c r="L428" s="192" t="n">
        <f aca="false">G428*H428</f>
        <v>0</v>
      </c>
      <c r="M428" s="192" t="n">
        <f aca="false">L428*(1+BW428/100)</f>
        <v>0</v>
      </c>
      <c r="N428" s="192" t="n">
        <v>7E-005</v>
      </c>
      <c r="O428" s="192" t="n">
        <f aca="false">G428*N428</f>
        <v>0.002555</v>
      </c>
      <c r="P428" s="193" t="s">
        <v>193</v>
      </c>
      <c r="Z428" s="89" t="n">
        <f aca="false">IF(AQ428="5",BJ428,0)</f>
        <v>0</v>
      </c>
      <c r="AB428" s="89" t="n">
        <f aca="false">IF(AQ428="1",BH428,0)</f>
        <v>0</v>
      </c>
      <c r="AC428" s="89" t="n">
        <f aca="false">IF(AQ428="1",BI428,0)</f>
        <v>0</v>
      </c>
      <c r="AD428" s="89" t="n">
        <f aca="false">IF(AQ428="7",BH428,0)</f>
        <v>0</v>
      </c>
      <c r="AE428" s="89" t="n">
        <f aca="false">IF(AQ428="7",BI428,0)</f>
        <v>0</v>
      </c>
      <c r="AF428" s="89" t="n">
        <f aca="false">IF(AQ428="2",BH428,0)</f>
        <v>0</v>
      </c>
      <c r="AG428" s="89" t="n">
        <f aca="false">IF(AQ428="2",BI428,0)</f>
        <v>0</v>
      </c>
      <c r="AH428" s="89" t="n">
        <f aca="false">IF(AQ428="0",BJ428,0)</f>
        <v>0</v>
      </c>
      <c r="AI428" s="170" t="s">
        <v>107</v>
      </c>
      <c r="AJ428" s="89" t="n">
        <f aca="false">IF(AN428=0,L428,0)</f>
        <v>0</v>
      </c>
      <c r="AK428" s="89" t="n">
        <f aca="false">IF(AN428=12,L428,0)</f>
        <v>0</v>
      </c>
      <c r="AL428" s="89" t="n">
        <f aca="false">IF(AN428=21,L428,0)</f>
        <v>0</v>
      </c>
      <c r="AN428" s="89" t="n">
        <v>21</v>
      </c>
      <c r="AO428" s="89" t="n">
        <f aca="false">H428*0.244039516</f>
        <v>0</v>
      </c>
      <c r="AP428" s="89" t="n">
        <f aca="false">H428*(1-0.244039516)</f>
        <v>0</v>
      </c>
      <c r="AQ428" s="88" t="s">
        <v>215</v>
      </c>
      <c r="AV428" s="89" t="n">
        <f aca="false">AW428+AX428</f>
        <v>0</v>
      </c>
      <c r="AW428" s="89" t="n">
        <f aca="false">G428*AO428</f>
        <v>0</v>
      </c>
      <c r="AX428" s="89" t="n">
        <f aca="false">G428*AP428</f>
        <v>0</v>
      </c>
      <c r="AY428" s="88" t="s">
        <v>1300</v>
      </c>
      <c r="AZ428" s="88" t="s">
        <v>1206</v>
      </c>
      <c r="BA428" s="170" t="s">
        <v>1150</v>
      </c>
      <c r="BC428" s="89" t="n">
        <f aca="false">AW428+AX428</f>
        <v>0</v>
      </c>
      <c r="BD428" s="89" t="n">
        <f aca="false">H428/(100-BE428)*100</f>
        <v>0</v>
      </c>
      <c r="BE428" s="89" t="n">
        <v>0</v>
      </c>
      <c r="BF428" s="89" t="n">
        <f aca="false">O428</f>
        <v>0.002555</v>
      </c>
      <c r="BH428" s="89" t="n">
        <f aca="false">G428*AO428</f>
        <v>0</v>
      </c>
      <c r="BI428" s="89" t="n">
        <f aca="false">G428*AP428</f>
        <v>0</v>
      </c>
      <c r="BJ428" s="89" t="n">
        <f aca="false">G428*H428</f>
        <v>0</v>
      </c>
      <c r="BK428" s="89"/>
      <c r="BL428" s="89" t="n">
        <v>722</v>
      </c>
      <c r="BW428" s="89" t="str">
        <f aca="false">I428</f>
        <v>21</v>
      </c>
      <c r="BX428" s="10" t="s">
        <v>1318</v>
      </c>
    </row>
    <row r="429" customFormat="false" ht="24.05" hidden="false" customHeight="true" outlineLevel="0" collapsed="false">
      <c r="A429" s="189" t="s">
        <v>1319</v>
      </c>
      <c r="B429" s="189" t="s">
        <v>107</v>
      </c>
      <c r="C429" s="189" t="s">
        <v>1320</v>
      </c>
      <c r="D429" s="190" t="s">
        <v>1321</v>
      </c>
      <c r="E429" s="190"/>
      <c r="F429" s="189" t="s">
        <v>237</v>
      </c>
      <c r="G429" s="191" t="n">
        <v>10</v>
      </c>
      <c r="H429" s="192"/>
      <c r="I429" s="193" t="s">
        <v>192</v>
      </c>
      <c r="J429" s="192" t="n">
        <f aca="false">G429*AO429</f>
        <v>0</v>
      </c>
      <c r="K429" s="192" t="n">
        <f aca="false">G429*AP429</f>
        <v>0</v>
      </c>
      <c r="L429" s="192" t="n">
        <f aca="false">G429*H429</f>
        <v>0</v>
      </c>
      <c r="M429" s="192" t="n">
        <f aca="false">L429*(1+BW429/100)</f>
        <v>0</v>
      </c>
      <c r="N429" s="192" t="n">
        <v>6E-005</v>
      </c>
      <c r="O429" s="192" t="n">
        <f aca="false">G429*N429</f>
        <v>0.0006</v>
      </c>
      <c r="P429" s="193" t="s">
        <v>193</v>
      </c>
      <c r="Z429" s="89" t="n">
        <f aca="false">IF(AQ429="5",BJ429,0)</f>
        <v>0</v>
      </c>
      <c r="AB429" s="89" t="n">
        <f aca="false">IF(AQ429="1",BH429,0)</f>
        <v>0</v>
      </c>
      <c r="AC429" s="89" t="n">
        <f aca="false">IF(AQ429="1",BI429,0)</f>
        <v>0</v>
      </c>
      <c r="AD429" s="89" t="n">
        <f aca="false">IF(AQ429="7",BH429,0)</f>
        <v>0</v>
      </c>
      <c r="AE429" s="89" t="n">
        <f aca="false">IF(AQ429="7",BI429,0)</f>
        <v>0</v>
      </c>
      <c r="AF429" s="89" t="n">
        <f aca="false">IF(AQ429="2",BH429,0)</f>
        <v>0</v>
      </c>
      <c r="AG429" s="89" t="n">
        <f aca="false">IF(AQ429="2",BI429,0)</f>
        <v>0</v>
      </c>
      <c r="AH429" s="89" t="n">
        <f aca="false">IF(AQ429="0",BJ429,0)</f>
        <v>0</v>
      </c>
      <c r="AI429" s="170" t="s">
        <v>107</v>
      </c>
      <c r="AJ429" s="89" t="n">
        <f aca="false">IF(AN429=0,L429,0)</f>
        <v>0</v>
      </c>
      <c r="AK429" s="89" t="n">
        <f aca="false">IF(AN429=12,L429,0)</f>
        <v>0</v>
      </c>
      <c r="AL429" s="89" t="n">
        <f aca="false">IF(AN429=21,L429,0)</f>
        <v>0</v>
      </c>
      <c r="AN429" s="89" t="n">
        <v>21</v>
      </c>
      <c r="AO429" s="89" t="n">
        <f aca="false">H429*0.242373575</f>
        <v>0</v>
      </c>
      <c r="AP429" s="89" t="n">
        <f aca="false">H429*(1-0.242373575)</f>
        <v>0</v>
      </c>
      <c r="AQ429" s="88" t="s">
        <v>215</v>
      </c>
      <c r="AV429" s="89" t="n">
        <f aca="false">AW429+AX429</f>
        <v>0</v>
      </c>
      <c r="AW429" s="89" t="n">
        <f aca="false">G429*AO429</f>
        <v>0</v>
      </c>
      <c r="AX429" s="89" t="n">
        <f aca="false">G429*AP429</f>
        <v>0</v>
      </c>
      <c r="AY429" s="88" t="s">
        <v>1300</v>
      </c>
      <c r="AZ429" s="88" t="s">
        <v>1206</v>
      </c>
      <c r="BA429" s="170" t="s">
        <v>1150</v>
      </c>
      <c r="BC429" s="89" t="n">
        <f aca="false">AW429+AX429</f>
        <v>0</v>
      </c>
      <c r="BD429" s="89" t="n">
        <f aca="false">H429/(100-BE429)*100</f>
        <v>0</v>
      </c>
      <c r="BE429" s="89" t="n">
        <v>0</v>
      </c>
      <c r="BF429" s="89" t="n">
        <f aca="false">O429</f>
        <v>0.0006</v>
      </c>
      <c r="BH429" s="89" t="n">
        <f aca="false">G429*AO429</f>
        <v>0</v>
      </c>
      <c r="BI429" s="89" t="n">
        <f aca="false">G429*AP429</f>
        <v>0</v>
      </c>
      <c r="BJ429" s="89" t="n">
        <f aca="false">G429*H429</f>
        <v>0</v>
      </c>
      <c r="BK429" s="89"/>
      <c r="BL429" s="89" t="n">
        <v>722</v>
      </c>
      <c r="BW429" s="89" t="str">
        <f aca="false">I429</f>
        <v>21</v>
      </c>
      <c r="BX429" s="10" t="s">
        <v>1321</v>
      </c>
    </row>
    <row r="430" customFormat="false" ht="24.05" hidden="false" customHeight="true" outlineLevel="0" collapsed="false">
      <c r="A430" s="189" t="s">
        <v>1322</v>
      </c>
      <c r="B430" s="189" t="s">
        <v>107</v>
      </c>
      <c r="C430" s="189" t="s">
        <v>1323</v>
      </c>
      <c r="D430" s="190" t="s">
        <v>1324</v>
      </c>
      <c r="E430" s="190"/>
      <c r="F430" s="189" t="s">
        <v>237</v>
      </c>
      <c r="G430" s="191" t="n">
        <v>23.5</v>
      </c>
      <c r="H430" s="192"/>
      <c r="I430" s="193" t="s">
        <v>192</v>
      </c>
      <c r="J430" s="192" t="n">
        <f aca="false">G430*AO430</f>
        <v>0</v>
      </c>
      <c r="K430" s="192" t="n">
        <f aca="false">G430*AP430</f>
        <v>0</v>
      </c>
      <c r="L430" s="192" t="n">
        <f aca="false">G430*H430</f>
        <v>0</v>
      </c>
      <c r="M430" s="192" t="n">
        <f aca="false">L430*(1+BW430/100)</f>
        <v>0</v>
      </c>
      <c r="N430" s="192" t="n">
        <v>0.0001</v>
      </c>
      <c r="O430" s="192" t="n">
        <f aca="false">G430*N430</f>
        <v>0.00235</v>
      </c>
      <c r="P430" s="193" t="s">
        <v>193</v>
      </c>
      <c r="Z430" s="89" t="n">
        <f aca="false">IF(AQ430="5",BJ430,0)</f>
        <v>0</v>
      </c>
      <c r="AB430" s="89" t="n">
        <f aca="false">IF(AQ430="1",BH430,0)</f>
        <v>0</v>
      </c>
      <c r="AC430" s="89" t="n">
        <f aca="false">IF(AQ430="1",BI430,0)</f>
        <v>0</v>
      </c>
      <c r="AD430" s="89" t="n">
        <f aca="false">IF(AQ430="7",BH430,0)</f>
        <v>0</v>
      </c>
      <c r="AE430" s="89" t="n">
        <f aca="false">IF(AQ430="7",BI430,0)</f>
        <v>0</v>
      </c>
      <c r="AF430" s="89" t="n">
        <f aca="false">IF(AQ430="2",BH430,0)</f>
        <v>0</v>
      </c>
      <c r="AG430" s="89" t="n">
        <f aca="false">IF(AQ430="2",BI430,0)</f>
        <v>0</v>
      </c>
      <c r="AH430" s="89" t="n">
        <f aca="false">IF(AQ430="0",BJ430,0)</f>
        <v>0</v>
      </c>
      <c r="AI430" s="170" t="s">
        <v>107</v>
      </c>
      <c r="AJ430" s="89" t="n">
        <f aca="false">IF(AN430=0,L430,0)</f>
        <v>0</v>
      </c>
      <c r="AK430" s="89" t="n">
        <f aca="false">IF(AN430=12,L430,0)</f>
        <v>0</v>
      </c>
      <c r="AL430" s="89" t="n">
        <f aca="false">IF(AN430=21,L430,0)</f>
        <v>0</v>
      </c>
      <c r="AN430" s="89" t="n">
        <v>21</v>
      </c>
      <c r="AO430" s="89" t="n">
        <f aca="false">H430*0.255263597</f>
        <v>0</v>
      </c>
      <c r="AP430" s="89" t="n">
        <f aca="false">H430*(1-0.255263597)</f>
        <v>0</v>
      </c>
      <c r="AQ430" s="88" t="s">
        <v>215</v>
      </c>
      <c r="AV430" s="89" t="n">
        <f aca="false">AW430+AX430</f>
        <v>0</v>
      </c>
      <c r="AW430" s="89" t="n">
        <f aca="false">G430*AO430</f>
        <v>0</v>
      </c>
      <c r="AX430" s="89" t="n">
        <f aca="false">G430*AP430</f>
        <v>0</v>
      </c>
      <c r="AY430" s="88" t="s">
        <v>1300</v>
      </c>
      <c r="AZ430" s="88" t="s">
        <v>1206</v>
      </c>
      <c r="BA430" s="170" t="s">
        <v>1150</v>
      </c>
      <c r="BC430" s="89" t="n">
        <f aca="false">AW430+AX430</f>
        <v>0</v>
      </c>
      <c r="BD430" s="89" t="n">
        <f aca="false">H430/(100-BE430)*100</f>
        <v>0</v>
      </c>
      <c r="BE430" s="89" t="n">
        <v>0</v>
      </c>
      <c r="BF430" s="89" t="n">
        <f aca="false">O430</f>
        <v>0.00235</v>
      </c>
      <c r="BH430" s="89" t="n">
        <f aca="false">G430*AO430</f>
        <v>0</v>
      </c>
      <c r="BI430" s="89" t="n">
        <f aca="false">G430*AP430</f>
        <v>0</v>
      </c>
      <c r="BJ430" s="89" t="n">
        <f aca="false">G430*H430</f>
        <v>0</v>
      </c>
      <c r="BK430" s="89"/>
      <c r="BL430" s="89" t="n">
        <v>722</v>
      </c>
      <c r="BW430" s="89" t="str">
        <f aca="false">I430</f>
        <v>21</v>
      </c>
      <c r="BX430" s="10" t="s">
        <v>1324</v>
      </c>
    </row>
    <row r="431" customFormat="false" ht="24.05" hidden="false" customHeight="true" outlineLevel="0" collapsed="false">
      <c r="A431" s="189" t="s">
        <v>1325</v>
      </c>
      <c r="B431" s="189" t="s">
        <v>107</v>
      </c>
      <c r="C431" s="189" t="s">
        <v>1326</v>
      </c>
      <c r="D431" s="190" t="s">
        <v>1327</v>
      </c>
      <c r="E431" s="190"/>
      <c r="F431" s="189" t="s">
        <v>237</v>
      </c>
      <c r="G431" s="191" t="n">
        <v>52</v>
      </c>
      <c r="H431" s="192"/>
      <c r="I431" s="193" t="s">
        <v>192</v>
      </c>
      <c r="J431" s="192" t="n">
        <f aca="false">G431*AO431</f>
        <v>0</v>
      </c>
      <c r="K431" s="192" t="n">
        <f aca="false">G431*AP431</f>
        <v>0</v>
      </c>
      <c r="L431" s="192" t="n">
        <f aca="false">G431*H431</f>
        <v>0</v>
      </c>
      <c r="M431" s="192" t="n">
        <f aca="false">L431*(1+BW431/100)</f>
        <v>0</v>
      </c>
      <c r="N431" s="192" t="n">
        <v>0.00014</v>
      </c>
      <c r="O431" s="192" t="n">
        <f aca="false">G431*N431</f>
        <v>0.00728</v>
      </c>
      <c r="P431" s="193" t="s">
        <v>193</v>
      </c>
      <c r="Z431" s="89" t="n">
        <f aca="false">IF(AQ431="5",BJ431,0)</f>
        <v>0</v>
      </c>
      <c r="AB431" s="89" t="n">
        <f aca="false">IF(AQ431="1",BH431,0)</f>
        <v>0</v>
      </c>
      <c r="AC431" s="89" t="n">
        <f aca="false">IF(AQ431="1",BI431,0)</f>
        <v>0</v>
      </c>
      <c r="AD431" s="89" t="n">
        <f aca="false">IF(AQ431="7",BH431,0)</f>
        <v>0</v>
      </c>
      <c r="AE431" s="89" t="n">
        <f aca="false">IF(AQ431="7",BI431,0)</f>
        <v>0</v>
      </c>
      <c r="AF431" s="89" t="n">
        <f aca="false">IF(AQ431="2",BH431,0)</f>
        <v>0</v>
      </c>
      <c r="AG431" s="89" t="n">
        <f aca="false">IF(AQ431="2",BI431,0)</f>
        <v>0</v>
      </c>
      <c r="AH431" s="89" t="n">
        <f aca="false">IF(AQ431="0",BJ431,0)</f>
        <v>0</v>
      </c>
      <c r="AI431" s="170" t="s">
        <v>107</v>
      </c>
      <c r="AJ431" s="89" t="n">
        <f aca="false">IF(AN431=0,L431,0)</f>
        <v>0</v>
      </c>
      <c r="AK431" s="89" t="n">
        <f aca="false">IF(AN431=12,L431,0)</f>
        <v>0</v>
      </c>
      <c r="AL431" s="89" t="n">
        <f aca="false">IF(AN431=21,L431,0)</f>
        <v>0</v>
      </c>
      <c r="AN431" s="89" t="n">
        <v>21</v>
      </c>
      <c r="AO431" s="89" t="n">
        <f aca="false">H431*0.264353769</f>
        <v>0</v>
      </c>
      <c r="AP431" s="89" t="n">
        <f aca="false">H431*(1-0.264353769)</f>
        <v>0</v>
      </c>
      <c r="AQ431" s="88" t="s">
        <v>215</v>
      </c>
      <c r="AV431" s="89" t="n">
        <f aca="false">AW431+AX431</f>
        <v>0</v>
      </c>
      <c r="AW431" s="89" t="n">
        <f aca="false">G431*AO431</f>
        <v>0</v>
      </c>
      <c r="AX431" s="89" t="n">
        <f aca="false">G431*AP431</f>
        <v>0</v>
      </c>
      <c r="AY431" s="88" t="s">
        <v>1300</v>
      </c>
      <c r="AZ431" s="88" t="s">
        <v>1206</v>
      </c>
      <c r="BA431" s="170" t="s">
        <v>1150</v>
      </c>
      <c r="BC431" s="89" t="n">
        <f aca="false">AW431+AX431</f>
        <v>0</v>
      </c>
      <c r="BD431" s="89" t="n">
        <f aca="false">H431/(100-BE431)*100</f>
        <v>0</v>
      </c>
      <c r="BE431" s="89" t="n">
        <v>0</v>
      </c>
      <c r="BF431" s="89" t="n">
        <f aca="false">O431</f>
        <v>0.00728</v>
      </c>
      <c r="BH431" s="89" t="n">
        <f aca="false">G431*AO431</f>
        <v>0</v>
      </c>
      <c r="BI431" s="89" t="n">
        <f aca="false">G431*AP431</f>
        <v>0</v>
      </c>
      <c r="BJ431" s="89" t="n">
        <f aca="false">G431*H431</f>
        <v>0</v>
      </c>
      <c r="BK431" s="89"/>
      <c r="BL431" s="89" t="n">
        <v>722</v>
      </c>
      <c r="BW431" s="89" t="str">
        <f aca="false">I431</f>
        <v>21</v>
      </c>
      <c r="BX431" s="10" t="s">
        <v>1327</v>
      </c>
    </row>
    <row r="432" customFormat="false" ht="15" hidden="false" customHeight="true" outlineLevel="0" collapsed="false">
      <c r="A432" s="189" t="s">
        <v>1328</v>
      </c>
      <c r="B432" s="189" t="s">
        <v>107</v>
      </c>
      <c r="C432" s="189" t="s">
        <v>1329</v>
      </c>
      <c r="D432" s="190" t="s">
        <v>1330</v>
      </c>
      <c r="E432" s="190"/>
      <c r="F432" s="189" t="s">
        <v>237</v>
      </c>
      <c r="G432" s="191" t="n">
        <v>530.5</v>
      </c>
      <c r="H432" s="192"/>
      <c r="I432" s="193" t="s">
        <v>192</v>
      </c>
      <c r="J432" s="192" t="n">
        <f aca="false">G432*AO432</f>
        <v>0</v>
      </c>
      <c r="K432" s="192" t="n">
        <f aca="false">G432*AP432</f>
        <v>0</v>
      </c>
      <c r="L432" s="192" t="n">
        <f aca="false">G432*H432</f>
        <v>0</v>
      </c>
      <c r="M432" s="192" t="n">
        <f aca="false">L432*(1+BW432/100)</f>
        <v>0</v>
      </c>
      <c r="N432" s="192" t="n">
        <v>1E-005</v>
      </c>
      <c r="O432" s="192" t="n">
        <f aca="false">G432*N432</f>
        <v>0.005305</v>
      </c>
      <c r="P432" s="193" t="s">
        <v>193</v>
      </c>
      <c r="Z432" s="89" t="n">
        <f aca="false">IF(AQ432="5",BJ432,0)</f>
        <v>0</v>
      </c>
      <c r="AB432" s="89" t="n">
        <f aca="false">IF(AQ432="1",BH432,0)</f>
        <v>0</v>
      </c>
      <c r="AC432" s="89" t="n">
        <f aca="false">IF(AQ432="1",BI432,0)</f>
        <v>0</v>
      </c>
      <c r="AD432" s="89" t="n">
        <f aca="false">IF(AQ432="7",BH432,0)</f>
        <v>0</v>
      </c>
      <c r="AE432" s="89" t="n">
        <f aca="false">IF(AQ432="7",BI432,0)</f>
        <v>0</v>
      </c>
      <c r="AF432" s="89" t="n">
        <f aca="false">IF(AQ432="2",BH432,0)</f>
        <v>0</v>
      </c>
      <c r="AG432" s="89" t="n">
        <f aca="false">IF(AQ432="2",BI432,0)</f>
        <v>0</v>
      </c>
      <c r="AH432" s="89" t="n">
        <f aca="false">IF(AQ432="0",BJ432,0)</f>
        <v>0</v>
      </c>
      <c r="AI432" s="170" t="s">
        <v>107</v>
      </c>
      <c r="AJ432" s="89" t="n">
        <f aca="false">IF(AN432=0,L432,0)</f>
        <v>0</v>
      </c>
      <c r="AK432" s="89" t="n">
        <f aca="false">IF(AN432=12,L432,0)</f>
        <v>0</v>
      </c>
      <c r="AL432" s="89" t="n">
        <f aca="false">IF(AN432=21,L432,0)</f>
        <v>0</v>
      </c>
      <c r="AN432" s="89" t="n">
        <v>21</v>
      </c>
      <c r="AO432" s="89" t="n">
        <f aca="false">H432*0.051682687</f>
        <v>0</v>
      </c>
      <c r="AP432" s="89" t="n">
        <f aca="false">H432*(1-0.051682687)</f>
        <v>0</v>
      </c>
      <c r="AQ432" s="88" t="s">
        <v>215</v>
      </c>
      <c r="AV432" s="89" t="n">
        <f aca="false">AW432+AX432</f>
        <v>0</v>
      </c>
      <c r="AW432" s="89" t="n">
        <f aca="false">G432*AO432</f>
        <v>0</v>
      </c>
      <c r="AX432" s="89" t="n">
        <f aca="false">G432*AP432</f>
        <v>0</v>
      </c>
      <c r="AY432" s="88" t="s">
        <v>1300</v>
      </c>
      <c r="AZ432" s="88" t="s">
        <v>1206</v>
      </c>
      <c r="BA432" s="170" t="s">
        <v>1150</v>
      </c>
      <c r="BC432" s="89" t="n">
        <f aca="false">AW432+AX432</f>
        <v>0</v>
      </c>
      <c r="BD432" s="89" t="n">
        <f aca="false">H432/(100-BE432)*100</f>
        <v>0</v>
      </c>
      <c r="BE432" s="89" t="n">
        <v>0</v>
      </c>
      <c r="BF432" s="89" t="n">
        <f aca="false">O432</f>
        <v>0.005305</v>
      </c>
      <c r="BH432" s="89" t="n">
        <f aca="false">G432*AO432</f>
        <v>0</v>
      </c>
      <c r="BI432" s="89" t="n">
        <f aca="false">G432*AP432</f>
        <v>0</v>
      </c>
      <c r="BJ432" s="89" t="n">
        <f aca="false">G432*H432</f>
        <v>0</v>
      </c>
      <c r="BK432" s="89"/>
      <c r="BL432" s="89" t="n">
        <v>722</v>
      </c>
      <c r="BW432" s="89" t="str">
        <f aca="false">I432</f>
        <v>21</v>
      </c>
      <c r="BX432" s="10" t="s">
        <v>1330</v>
      </c>
    </row>
    <row r="433" customFormat="false" ht="15" hidden="false" customHeight="true" outlineLevel="0" collapsed="false">
      <c r="A433" s="189" t="s">
        <v>1331</v>
      </c>
      <c r="B433" s="189" t="s">
        <v>107</v>
      </c>
      <c r="C433" s="189" t="s">
        <v>1332</v>
      </c>
      <c r="D433" s="190" t="s">
        <v>1333</v>
      </c>
      <c r="E433" s="190"/>
      <c r="F433" s="189" t="s">
        <v>237</v>
      </c>
      <c r="G433" s="191" t="n">
        <v>52</v>
      </c>
      <c r="H433" s="192"/>
      <c r="I433" s="193" t="s">
        <v>192</v>
      </c>
      <c r="J433" s="192" t="n">
        <f aca="false">G433*AO433</f>
        <v>0</v>
      </c>
      <c r="K433" s="192" t="n">
        <f aca="false">G433*AP433</f>
        <v>0</v>
      </c>
      <c r="L433" s="192" t="n">
        <f aca="false">G433*H433</f>
        <v>0</v>
      </c>
      <c r="M433" s="192" t="n">
        <f aca="false">L433*(1+BW433/100)</f>
        <v>0</v>
      </c>
      <c r="N433" s="192" t="n">
        <v>0</v>
      </c>
      <c r="O433" s="192" t="n">
        <f aca="false">G433*N433</f>
        <v>0</v>
      </c>
      <c r="P433" s="193" t="s">
        <v>193</v>
      </c>
      <c r="Z433" s="89" t="n">
        <f aca="false">IF(AQ433="5",BJ433,0)</f>
        <v>0</v>
      </c>
      <c r="AB433" s="89" t="n">
        <f aca="false">IF(AQ433="1",BH433,0)</f>
        <v>0</v>
      </c>
      <c r="AC433" s="89" t="n">
        <f aca="false">IF(AQ433="1",BI433,0)</f>
        <v>0</v>
      </c>
      <c r="AD433" s="89" t="n">
        <f aca="false">IF(AQ433="7",BH433,0)</f>
        <v>0</v>
      </c>
      <c r="AE433" s="89" t="n">
        <f aca="false">IF(AQ433="7",BI433,0)</f>
        <v>0</v>
      </c>
      <c r="AF433" s="89" t="n">
        <f aca="false">IF(AQ433="2",BH433,0)</f>
        <v>0</v>
      </c>
      <c r="AG433" s="89" t="n">
        <f aca="false">IF(AQ433="2",BI433,0)</f>
        <v>0</v>
      </c>
      <c r="AH433" s="89" t="n">
        <f aca="false">IF(AQ433="0",BJ433,0)</f>
        <v>0</v>
      </c>
      <c r="AI433" s="170" t="s">
        <v>107</v>
      </c>
      <c r="AJ433" s="89" t="n">
        <f aca="false">IF(AN433=0,L433,0)</f>
        <v>0</v>
      </c>
      <c r="AK433" s="89" t="n">
        <f aca="false">IF(AN433=12,L433,0)</f>
        <v>0</v>
      </c>
      <c r="AL433" s="89" t="n">
        <f aca="false">IF(AN433=21,L433,0)</f>
        <v>0</v>
      </c>
      <c r="AN433" s="89" t="n">
        <v>21</v>
      </c>
      <c r="AO433" s="89" t="n">
        <f aca="false">H433*0.019780274</f>
        <v>0</v>
      </c>
      <c r="AP433" s="89" t="n">
        <f aca="false">H433*(1-0.019780274)</f>
        <v>0</v>
      </c>
      <c r="AQ433" s="88" t="s">
        <v>215</v>
      </c>
      <c r="AV433" s="89" t="n">
        <f aca="false">AW433+AX433</f>
        <v>0</v>
      </c>
      <c r="AW433" s="89" t="n">
        <f aca="false">G433*AO433</f>
        <v>0</v>
      </c>
      <c r="AX433" s="89" t="n">
        <f aca="false">G433*AP433</f>
        <v>0</v>
      </c>
      <c r="AY433" s="88" t="s">
        <v>1300</v>
      </c>
      <c r="AZ433" s="88" t="s">
        <v>1206</v>
      </c>
      <c r="BA433" s="170" t="s">
        <v>1150</v>
      </c>
      <c r="BC433" s="89" t="n">
        <f aca="false">AW433+AX433</f>
        <v>0</v>
      </c>
      <c r="BD433" s="89" t="n">
        <f aca="false">H433/(100-BE433)*100</f>
        <v>0</v>
      </c>
      <c r="BE433" s="89" t="n">
        <v>0</v>
      </c>
      <c r="BF433" s="89" t="n">
        <f aca="false">O433</f>
        <v>0</v>
      </c>
      <c r="BH433" s="89" t="n">
        <f aca="false">G433*AO433</f>
        <v>0</v>
      </c>
      <c r="BI433" s="89" t="n">
        <f aca="false">G433*AP433</f>
        <v>0</v>
      </c>
      <c r="BJ433" s="89" t="n">
        <f aca="false">G433*H433</f>
        <v>0</v>
      </c>
      <c r="BK433" s="89"/>
      <c r="BL433" s="89" t="n">
        <v>722</v>
      </c>
      <c r="BW433" s="89" t="str">
        <f aca="false">I433</f>
        <v>21</v>
      </c>
      <c r="BX433" s="10" t="s">
        <v>1333</v>
      </c>
    </row>
    <row r="434" customFormat="false" ht="15" hidden="false" customHeight="true" outlineLevel="0" collapsed="false">
      <c r="A434" s="189" t="s">
        <v>1334</v>
      </c>
      <c r="B434" s="189" t="s">
        <v>107</v>
      </c>
      <c r="C434" s="189" t="s">
        <v>1335</v>
      </c>
      <c r="D434" s="190" t="s">
        <v>1336</v>
      </c>
      <c r="E434" s="190"/>
      <c r="F434" s="189" t="s">
        <v>237</v>
      </c>
      <c r="G434" s="191" t="n">
        <v>55.5</v>
      </c>
      <c r="H434" s="192"/>
      <c r="I434" s="193" t="s">
        <v>192</v>
      </c>
      <c r="J434" s="192" t="n">
        <f aca="false">G434*AO434</f>
        <v>0</v>
      </c>
      <c r="K434" s="192" t="n">
        <f aca="false">G434*AP434</f>
        <v>0</v>
      </c>
      <c r="L434" s="192" t="n">
        <f aca="false">G434*H434</f>
        <v>0</v>
      </c>
      <c r="M434" s="192" t="n">
        <f aca="false">L434*(1+BW434/100)</f>
        <v>0</v>
      </c>
      <c r="N434" s="192" t="n">
        <v>0</v>
      </c>
      <c r="O434" s="192" t="n">
        <f aca="false">G434*N434</f>
        <v>0</v>
      </c>
      <c r="P434" s="193" t="s">
        <v>193</v>
      </c>
      <c r="Z434" s="89" t="n">
        <f aca="false">IF(AQ434="5",BJ434,0)</f>
        <v>0</v>
      </c>
      <c r="AB434" s="89" t="n">
        <f aca="false">IF(AQ434="1",BH434,0)</f>
        <v>0</v>
      </c>
      <c r="AC434" s="89" t="n">
        <f aca="false">IF(AQ434="1",BI434,0)</f>
        <v>0</v>
      </c>
      <c r="AD434" s="89" t="n">
        <f aca="false">IF(AQ434="7",BH434,0)</f>
        <v>0</v>
      </c>
      <c r="AE434" s="89" t="n">
        <f aca="false">IF(AQ434="7",BI434,0)</f>
        <v>0</v>
      </c>
      <c r="AF434" s="89" t="n">
        <f aca="false">IF(AQ434="2",BH434,0)</f>
        <v>0</v>
      </c>
      <c r="AG434" s="89" t="n">
        <f aca="false">IF(AQ434="2",BI434,0)</f>
        <v>0</v>
      </c>
      <c r="AH434" s="89" t="n">
        <f aca="false">IF(AQ434="0",BJ434,0)</f>
        <v>0</v>
      </c>
      <c r="AI434" s="170" t="s">
        <v>107</v>
      </c>
      <c r="AJ434" s="89" t="n">
        <f aca="false">IF(AN434=0,L434,0)</f>
        <v>0</v>
      </c>
      <c r="AK434" s="89" t="n">
        <f aca="false">IF(AN434=12,L434,0)</f>
        <v>0</v>
      </c>
      <c r="AL434" s="89" t="n">
        <f aca="false">IF(AN434=21,L434,0)</f>
        <v>0</v>
      </c>
      <c r="AN434" s="89" t="n">
        <v>21</v>
      </c>
      <c r="AO434" s="89" t="n">
        <f aca="false">H434*0.016923752</f>
        <v>0</v>
      </c>
      <c r="AP434" s="89" t="n">
        <f aca="false">H434*(1-0.016923752)</f>
        <v>0</v>
      </c>
      <c r="AQ434" s="88" t="s">
        <v>215</v>
      </c>
      <c r="AV434" s="89" t="n">
        <f aca="false">AW434+AX434</f>
        <v>0</v>
      </c>
      <c r="AW434" s="89" t="n">
        <f aca="false">G434*AO434</f>
        <v>0</v>
      </c>
      <c r="AX434" s="89" t="n">
        <f aca="false">G434*AP434</f>
        <v>0</v>
      </c>
      <c r="AY434" s="88" t="s">
        <v>1300</v>
      </c>
      <c r="AZ434" s="88" t="s">
        <v>1206</v>
      </c>
      <c r="BA434" s="170" t="s">
        <v>1150</v>
      </c>
      <c r="BC434" s="89" t="n">
        <f aca="false">AW434+AX434</f>
        <v>0</v>
      </c>
      <c r="BD434" s="89" t="n">
        <f aca="false">H434/(100-BE434)*100</f>
        <v>0</v>
      </c>
      <c r="BE434" s="89" t="n">
        <v>0</v>
      </c>
      <c r="BF434" s="89" t="n">
        <f aca="false">O434</f>
        <v>0</v>
      </c>
      <c r="BH434" s="89" t="n">
        <f aca="false">G434*AO434</f>
        <v>0</v>
      </c>
      <c r="BI434" s="89" t="n">
        <f aca="false">G434*AP434</f>
        <v>0</v>
      </c>
      <c r="BJ434" s="89" t="n">
        <f aca="false">G434*H434</f>
        <v>0</v>
      </c>
      <c r="BK434" s="89"/>
      <c r="BL434" s="89" t="n">
        <v>722</v>
      </c>
      <c r="BW434" s="89" t="str">
        <f aca="false">I434</f>
        <v>21</v>
      </c>
      <c r="BX434" s="10" t="s">
        <v>1336</v>
      </c>
    </row>
    <row r="435" customFormat="false" ht="15" hidden="false" customHeight="true" outlineLevel="0" collapsed="false">
      <c r="A435" s="189" t="s">
        <v>1337</v>
      </c>
      <c r="B435" s="189" t="s">
        <v>107</v>
      </c>
      <c r="C435" s="189" t="s">
        <v>1338</v>
      </c>
      <c r="D435" s="190" t="s">
        <v>1339</v>
      </c>
      <c r="E435" s="190"/>
      <c r="F435" s="189" t="s">
        <v>237</v>
      </c>
      <c r="G435" s="191" t="n">
        <v>423</v>
      </c>
      <c r="H435" s="192"/>
      <c r="I435" s="193" t="s">
        <v>192</v>
      </c>
      <c r="J435" s="192" t="n">
        <f aca="false">G435*AO435</f>
        <v>0</v>
      </c>
      <c r="K435" s="192" t="n">
        <f aca="false">G435*AP435</f>
        <v>0</v>
      </c>
      <c r="L435" s="192" t="n">
        <f aca="false">G435*H435</f>
        <v>0</v>
      </c>
      <c r="M435" s="192" t="n">
        <f aca="false">L435*(1+BW435/100)</f>
        <v>0</v>
      </c>
      <c r="N435" s="192" t="n">
        <v>0</v>
      </c>
      <c r="O435" s="192" t="n">
        <f aca="false">G435*N435</f>
        <v>0</v>
      </c>
      <c r="P435" s="193" t="s">
        <v>193</v>
      </c>
      <c r="Z435" s="89" t="n">
        <f aca="false">IF(AQ435="5",BJ435,0)</f>
        <v>0</v>
      </c>
      <c r="AB435" s="89" t="n">
        <f aca="false">IF(AQ435="1",BH435,0)</f>
        <v>0</v>
      </c>
      <c r="AC435" s="89" t="n">
        <f aca="false">IF(AQ435="1",BI435,0)</f>
        <v>0</v>
      </c>
      <c r="AD435" s="89" t="n">
        <f aca="false">IF(AQ435="7",BH435,0)</f>
        <v>0</v>
      </c>
      <c r="AE435" s="89" t="n">
        <f aca="false">IF(AQ435="7",BI435,0)</f>
        <v>0</v>
      </c>
      <c r="AF435" s="89" t="n">
        <f aca="false">IF(AQ435="2",BH435,0)</f>
        <v>0</v>
      </c>
      <c r="AG435" s="89" t="n">
        <f aca="false">IF(AQ435="2",BI435,0)</f>
        <v>0</v>
      </c>
      <c r="AH435" s="89" t="n">
        <f aca="false">IF(AQ435="0",BJ435,0)</f>
        <v>0</v>
      </c>
      <c r="AI435" s="170" t="s">
        <v>107</v>
      </c>
      <c r="AJ435" s="89" t="n">
        <f aca="false">IF(AN435=0,L435,0)</f>
        <v>0</v>
      </c>
      <c r="AK435" s="89" t="n">
        <f aca="false">IF(AN435=12,L435,0)</f>
        <v>0</v>
      </c>
      <c r="AL435" s="89" t="n">
        <f aca="false">IF(AN435=21,L435,0)</f>
        <v>0</v>
      </c>
      <c r="AN435" s="89" t="n">
        <v>21</v>
      </c>
      <c r="AO435" s="89" t="n">
        <f aca="false">H435*0.014893612</f>
        <v>0</v>
      </c>
      <c r="AP435" s="89" t="n">
        <f aca="false">H435*(1-0.014893612)</f>
        <v>0</v>
      </c>
      <c r="AQ435" s="88" t="s">
        <v>215</v>
      </c>
      <c r="AV435" s="89" t="n">
        <f aca="false">AW435+AX435</f>
        <v>0</v>
      </c>
      <c r="AW435" s="89" t="n">
        <f aca="false">G435*AO435</f>
        <v>0</v>
      </c>
      <c r="AX435" s="89" t="n">
        <f aca="false">G435*AP435</f>
        <v>0</v>
      </c>
      <c r="AY435" s="88" t="s">
        <v>1300</v>
      </c>
      <c r="AZ435" s="88" t="s">
        <v>1206</v>
      </c>
      <c r="BA435" s="170" t="s">
        <v>1150</v>
      </c>
      <c r="BC435" s="89" t="n">
        <f aca="false">AW435+AX435</f>
        <v>0</v>
      </c>
      <c r="BD435" s="89" t="n">
        <f aca="false">H435/(100-BE435)*100</f>
        <v>0</v>
      </c>
      <c r="BE435" s="89" t="n">
        <v>0</v>
      </c>
      <c r="BF435" s="89" t="n">
        <f aca="false">O435</f>
        <v>0</v>
      </c>
      <c r="BH435" s="89" t="n">
        <f aca="false">G435*AO435</f>
        <v>0</v>
      </c>
      <c r="BI435" s="89" t="n">
        <f aca="false">G435*AP435</f>
        <v>0</v>
      </c>
      <c r="BJ435" s="89" t="n">
        <f aca="false">G435*H435</f>
        <v>0</v>
      </c>
      <c r="BK435" s="89"/>
      <c r="BL435" s="89" t="n">
        <v>722</v>
      </c>
      <c r="BW435" s="89" t="str">
        <f aca="false">I435</f>
        <v>21</v>
      </c>
      <c r="BX435" s="10" t="s">
        <v>1339</v>
      </c>
    </row>
    <row r="436" customFormat="false" ht="23.85" hidden="false" customHeight="true" outlineLevel="0" collapsed="false">
      <c r="A436" s="189" t="s">
        <v>1340</v>
      </c>
      <c r="B436" s="189" t="s">
        <v>107</v>
      </c>
      <c r="C436" s="189" t="s">
        <v>1341</v>
      </c>
      <c r="D436" s="190" t="s">
        <v>1342</v>
      </c>
      <c r="E436" s="190"/>
      <c r="F436" s="189" t="s">
        <v>231</v>
      </c>
      <c r="G436" s="191" t="n">
        <v>16</v>
      </c>
      <c r="H436" s="192"/>
      <c r="I436" s="193" t="s">
        <v>192</v>
      </c>
      <c r="J436" s="192" t="n">
        <f aca="false">G436*AO436</f>
        <v>0</v>
      </c>
      <c r="K436" s="192" t="n">
        <f aca="false">G436*AP436</f>
        <v>0</v>
      </c>
      <c r="L436" s="192" t="n">
        <f aca="false">G436*H436</f>
        <v>0</v>
      </c>
      <c r="M436" s="192" t="n">
        <f aca="false">L436*(1+BW436/100)</f>
        <v>0</v>
      </c>
      <c r="N436" s="192" t="n">
        <v>0</v>
      </c>
      <c r="O436" s="192" t="n">
        <f aca="false">G436*N436</f>
        <v>0</v>
      </c>
      <c r="P436" s="193" t="s">
        <v>193</v>
      </c>
      <c r="Z436" s="89" t="n">
        <f aca="false">IF(AQ436="5",BJ436,0)</f>
        <v>0</v>
      </c>
      <c r="AB436" s="89" t="n">
        <f aca="false">IF(AQ436="1",BH436,0)</f>
        <v>0</v>
      </c>
      <c r="AC436" s="89" t="n">
        <f aca="false">IF(AQ436="1",BI436,0)</f>
        <v>0</v>
      </c>
      <c r="AD436" s="89" t="n">
        <f aca="false">IF(AQ436="7",BH436,0)</f>
        <v>0</v>
      </c>
      <c r="AE436" s="89" t="n">
        <f aca="false">IF(AQ436="7",BI436,0)</f>
        <v>0</v>
      </c>
      <c r="AF436" s="89" t="n">
        <f aca="false">IF(AQ436="2",BH436,0)</f>
        <v>0</v>
      </c>
      <c r="AG436" s="89" t="n">
        <f aca="false">IF(AQ436="2",BI436,0)</f>
        <v>0</v>
      </c>
      <c r="AH436" s="89" t="n">
        <f aca="false">IF(AQ436="0",BJ436,0)</f>
        <v>0</v>
      </c>
      <c r="AI436" s="170" t="s">
        <v>107</v>
      </c>
      <c r="AJ436" s="89" t="n">
        <f aca="false">IF(AN436=0,L436,0)</f>
        <v>0</v>
      </c>
      <c r="AK436" s="89" t="n">
        <f aca="false">IF(AN436=12,L436,0)</f>
        <v>0</v>
      </c>
      <c r="AL436" s="89" t="n">
        <f aca="false">IF(AN436=21,L436,0)</f>
        <v>0</v>
      </c>
      <c r="AN436" s="89" t="n">
        <v>21</v>
      </c>
      <c r="AO436" s="89" t="n">
        <f aca="false">H436*0</f>
        <v>0</v>
      </c>
      <c r="AP436" s="89" t="n">
        <f aca="false">H436*(1-0)</f>
        <v>0</v>
      </c>
      <c r="AQ436" s="88" t="s">
        <v>215</v>
      </c>
      <c r="AV436" s="89" t="n">
        <f aca="false">AW436+AX436</f>
        <v>0</v>
      </c>
      <c r="AW436" s="89" t="n">
        <f aca="false">G436*AO436</f>
        <v>0</v>
      </c>
      <c r="AX436" s="89" t="n">
        <f aca="false">G436*AP436</f>
        <v>0</v>
      </c>
      <c r="AY436" s="88" t="s">
        <v>1300</v>
      </c>
      <c r="AZ436" s="88" t="s">
        <v>1206</v>
      </c>
      <c r="BA436" s="170" t="s">
        <v>1150</v>
      </c>
      <c r="BC436" s="89" t="n">
        <f aca="false">AW436+AX436</f>
        <v>0</v>
      </c>
      <c r="BD436" s="89" t="n">
        <f aca="false">H436/(100-BE436)*100</f>
        <v>0</v>
      </c>
      <c r="BE436" s="89" t="n">
        <v>0</v>
      </c>
      <c r="BF436" s="89" t="n">
        <f aca="false">O436</f>
        <v>0</v>
      </c>
      <c r="BH436" s="89" t="n">
        <f aca="false">G436*AO436</f>
        <v>0</v>
      </c>
      <c r="BI436" s="89" t="n">
        <f aca="false">G436*AP436</f>
        <v>0</v>
      </c>
      <c r="BJ436" s="89" t="n">
        <f aca="false">G436*H436</f>
        <v>0</v>
      </c>
      <c r="BK436" s="89"/>
      <c r="BL436" s="89" t="n">
        <v>722</v>
      </c>
      <c r="BW436" s="89" t="str">
        <f aca="false">I436</f>
        <v>21</v>
      </c>
      <c r="BX436" s="10" t="s">
        <v>1342</v>
      </c>
    </row>
    <row r="437" customFormat="false" ht="23.85" hidden="false" customHeight="true" outlineLevel="0" collapsed="false">
      <c r="A437" s="189" t="s">
        <v>1343</v>
      </c>
      <c r="B437" s="189" t="s">
        <v>107</v>
      </c>
      <c r="C437" s="189" t="s">
        <v>1344</v>
      </c>
      <c r="D437" s="190" t="s">
        <v>1345</v>
      </c>
      <c r="E437" s="190"/>
      <c r="F437" s="189" t="s">
        <v>231</v>
      </c>
      <c r="G437" s="191" t="n">
        <v>4</v>
      </c>
      <c r="H437" s="192"/>
      <c r="I437" s="193" t="s">
        <v>192</v>
      </c>
      <c r="J437" s="192" t="n">
        <f aca="false">G437*AO437</f>
        <v>0</v>
      </c>
      <c r="K437" s="192" t="n">
        <f aca="false">G437*AP437</f>
        <v>0</v>
      </c>
      <c r="L437" s="192" t="n">
        <f aca="false">G437*H437</f>
        <v>0</v>
      </c>
      <c r="M437" s="192" t="n">
        <f aca="false">L437*(1+BW437/100)</f>
        <v>0</v>
      </c>
      <c r="N437" s="192" t="n">
        <v>0</v>
      </c>
      <c r="O437" s="192" t="n">
        <f aca="false">G437*N437</f>
        <v>0</v>
      </c>
      <c r="P437" s="193" t="s">
        <v>193</v>
      </c>
      <c r="Z437" s="89" t="n">
        <f aca="false">IF(AQ437="5",BJ437,0)</f>
        <v>0</v>
      </c>
      <c r="AB437" s="89" t="n">
        <f aca="false">IF(AQ437="1",BH437,0)</f>
        <v>0</v>
      </c>
      <c r="AC437" s="89" t="n">
        <f aca="false">IF(AQ437="1",BI437,0)</f>
        <v>0</v>
      </c>
      <c r="AD437" s="89" t="n">
        <f aca="false">IF(AQ437="7",BH437,0)</f>
        <v>0</v>
      </c>
      <c r="AE437" s="89" t="n">
        <f aca="false">IF(AQ437="7",BI437,0)</f>
        <v>0</v>
      </c>
      <c r="AF437" s="89" t="n">
        <f aca="false">IF(AQ437="2",BH437,0)</f>
        <v>0</v>
      </c>
      <c r="AG437" s="89" t="n">
        <f aca="false">IF(AQ437="2",BI437,0)</f>
        <v>0</v>
      </c>
      <c r="AH437" s="89" t="n">
        <f aca="false">IF(AQ437="0",BJ437,0)</f>
        <v>0</v>
      </c>
      <c r="AI437" s="170" t="s">
        <v>107</v>
      </c>
      <c r="AJ437" s="89" t="n">
        <f aca="false">IF(AN437=0,L437,0)</f>
        <v>0</v>
      </c>
      <c r="AK437" s="89" t="n">
        <f aca="false">IF(AN437=12,L437,0)</f>
        <v>0</v>
      </c>
      <c r="AL437" s="89" t="n">
        <f aca="false">IF(AN437=21,L437,0)</f>
        <v>0</v>
      </c>
      <c r="AN437" s="89" t="n">
        <v>21</v>
      </c>
      <c r="AO437" s="89" t="n">
        <f aca="false">H437*0</f>
        <v>0</v>
      </c>
      <c r="AP437" s="89" t="n">
        <f aca="false">H437*(1-0)</f>
        <v>0</v>
      </c>
      <c r="AQ437" s="88" t="s">
        <v>215</v>
      </c>
      <c r="AV437" s="89" t="n">
        <f aca="false">AW437+AX437</f>
        <v>0</v>
      </c>
      <c r="AW437" s="89" t="n">
        <f aca="false">G437*AO437</f>
        <v>0</v>
      </c>
      <c r="AX437" s="89" t="n">
        <f aca="false">G437*AP437</f>
        <v>0</v>
      </c>
      <c r="AY437" s="88" t="s">
        <v>1300</v>
      </c>
      <c r="AZ437" s="88" t="s">
        <v>1206</v>
      </c>
      <c r="BA437" s="170" t="s">
        <v>1150</v>
      </c>
      <c r="BC437" s="89" t="n">
        <f aca="false">AW437+AX437</f>
        <v>0</v>
      </c>
      <c r="BD437" s="89" t="n">
        <f aca="false">H437/(100-BE437)*100</f>
        <v>0</v>
      </c>
      <c r="BE437" s="89" t="n">
        <v>0</v>
      </c>
      <c r="BF437" s="89" t="n">
        <f aca="false">O437</f>
        <v>0</v>
      </c>
      <c r="BH437" s="89" t="n">
        <f aca="false">G437*AO437</f>
        <v>0</v>
      </c>
      <c r="BI437" s="89" t="n">
        <f aca="false">G437*AP437</f>
        <v>0</v>
      </c>
      <c r="BJ437" s="89" t="n">
        <f aca="false">G437*H437</f>
        <v>0</v>
      </c>
      <c r="BK437" s="89"/>
      <c r="BL437" s="89" t="n">
        <v>722</v>
      </c>
      <c r="BW437" s="89" t="str">
        <f aca="false">I437</f>
        <v>21</v>
      </c>
      <c r="BX437" s="10" t="s">
        <v>1345</v>
      </c>
    </row>
    <row r="438" customFormat="false" ht="15" hidden="false" customHeight="true" outlineLevel="0" collapsed="false">
      <c r="A438" s="189" t="s">
        <v>1346</v>
      </c>
      <c r="B438" s="189" t="s">
        <v>107</v>
      </c>
      <c r="C438" s="189" t="s">
        <v>1347</v>
      </c>
      <c r="D438" s="190" t="s">
        <v>1348</v>
      </c>
      <c r="E438" s="190"/>
      <c r="F438" s="189" t="s">
        <v>231</v>
      </c>
      <c r="G438" s="191" t="n">
        <v>11</v>
      </c>
      <c r="H438" s="192"/>
      <c r="I438" s="193" t="s">
        <v>192</v>
      </c>
      <c r="J438" s="192" t="n">
        <f aca="false">G438*AO438</f>
        <v>0</v>
      </c>
      <c r="K438" s="192" t="n">
        <f aca="false">G438*AP438</f>
        <v>0</v>
      </c>
      <c r="L438" s="192" t="n">
        <f aca="false">G438*H438</f>
        <v>0</v>
      </c>
      <c r="M438" s="192" t="n">
        <f aca="false">L438*(1+BW438/100)</f>
        <v>0</v>
      </c>
      <c r="N438" s="192" t="n">
        <v>0</v>
      </c>
      <c r="O438" s="192" t="n">
        <f aca="false">G438*N438</f>
        <v>0</v>
      </c>
      <c r="P438" s="193" t="s">
        <v>193</v>
      </c>
      <c r="Z438" s="89" t="n">
        <f aca="false">IF(AQ438="5",BJ438,0)</f>
        <v>0</v>
      </c>
      <c r="AB438" s="89" t="n">
        <f aca="false">IF(AQ438="1",BH438,0)</f>
        <v>0</v>
      </c>
      <c r="AC438" s="89" t="n">
        <f aca="false">IF(AQ438="1",BI438,0)</f>
        <v>0</v>
      </c>
      <c r="AD438" s="89" t="n">
        <f aca="false">IF(AQ438="7",BH438,0)</f>
        <v>0</v>
      </c>
      <c r="AE438" s="89" t="n">
        <f aca="false">IF(AQ438="7",BI438,0)</f>
        <v>0</v>
      </c>
      <c r="AF438" s="89" t="n">
        <f aca="false">IF(AQ438="2",BH438,0)</f>
        <v>0</v>
      </c>
      <c r="AG438" s="89" t="n">
        <f aca="false">IF(AQ438="2",BI438,0)</f>
        <v>0</v>
      </c>
      <c r="AH438" s="89" t="n">
        <f aca="false">IF(AQ438="0",BJ438,0)</f>
        <v>0</v>
      </c>
      <c r="AI438" s="170" t="s">
        <v>107</v>
      </c>
      <c r="AJ438" s="89" t="n">
        <f aca="false">IF(AN438=0,L438,0)</f>
        <v>0</v>
      </c>
      <c r="AK438" s="89" t="n">
        <f aca="false">IF(AN438=12,L438,0)</f>
        <v>0</v>
      </c>
      <c r="AL438" s="89" t="n">
        <f aca="false">IF(AN438=21,L438,0)</f>
        <v>0</v>
      </c>
      <c r="AN438" s="89" t="n">
        <v>21</v>
      </c>
      <c r="AO438" s="89" t="n">
        <f aca="false">H438*0</f>
        <v>0</v>
      </c>
      <c r="AP438" s="89" t="n">
        <f aca="false">H438*(1-0)</f>
        <v>0</v>
      </c>
      <c r="AQ438" s="88" t="s">
        <v>215</v>
      </c>
      <c r="AV438" s="89" t="n">
        <f aca="false">AW438+AX438</f>
        <v>0</v>
      </c>
      <c r="AW438" s="89" t="n">
        <f aca="false">G438*AO438</f>
        <v>0</v>
      </c>
      <c r="AX438" s="89" t="n">
        <f aca="false">G438*AP438</f>
        <v>0</v>
      </c>
      <c r="AY438" s="88" t="s">
        <v>1300</v>
      </c>
      <c r="AZ438" s="88" t="s">
        <v>1206</v>
      </c>
      <c r="BA438" s="170" t="s">
        <v>1150</v>
      </c>
      <c r="BC438" s="89" t="n">
        <f aca="false">AW438+AX438</f>
        <v>0</v>
      </c>
      <c r="BD438" s="89" t="n">
        <f aca="false">H438/(100-BE438)*100</f>
        <v>0</v>
      </c>
      <c r="BE438" s="89" t="n">
        <v>0</v>
      </c>
      <c r="BF438" s="89" t="n">
        <f aca="false">O438</f>
        <v>0</v>
      </c>
      <c r="BH438" s="89" t="n">
        <f aca="false">G438*AO438</f>
        <v>0</v>
      </c>
      <c r="BI438" s="89" t="n">
        <f aca="false">G438*AP438</f>
        <v>0</v>
      </c>
      <c r="BJ438" s="89" t="n">
        <f aca="false">G438*H438</f>
        <v>0</v>
      </c>
      <c r="BK438" s="89"/>
      <c r="BL438" s="89" t="n">
        <v>722</v>
      </c>
      <c r="BW438" s="89" t="str">
        <f aca="false">I438</f>
        <v>21</v>
      </c>
      <c r="BX438" s="10" t="s">
        <v>1348</v>
      </c>
    </row>
    <row r="439" customFormat="false" ht="15" hidden="false" customHeight="true" outlineLevel="0" collapsed="false">
      <c r="A439" s="189" t="s">
        <v>1349</v>
      </c>
      <c r="B439" s="189" t="s">
        <v>107</v>
      </c>
      <c r="C439" s="189" t="s">
        <v>1350</v>
      </c>
      <c r="D439" s="190" t="s">
        <v>1351</v>
      </c>
      <c r="E439" s="190"/>
      <c r="F439" s="189" t="s">
        <v>231</v>
      </c>
      <c r="G439" s="191" t="n">
        <v>28</v>
      </c>
      <c r="H439" s="192"/>
      <c r="I439" s="193" t="s">
        <v>192</v>
      </c>
      <c r="J439" s="192" t="n">
        <f aca="false">G439*AO439</f>
        <v>0</v>
      </c>
      <c r="K439" s="192" t="n">
        <f aca="false">G439*AP439</f>
        <v>0</v>
      </c>
      <c r="L439" s="192" t="n">
        <f aca="false">G439*H439</f>
        <v>0</v>
      </c>
      <c r="M439" s="192" t="n">
        <f aca="false">L439*(1+BW439/100)</f>
        <v>0</v>
      </c>
      <c r="N439" s="192" t="n">
        <v>0</v>
      </c>
      <c r="O439" s="192" t="n">
        <f aca="false">G439*N439</f>
        <v>0</v>
      </c>
      <c r="P439" s="193" t="s">
        <v>193</v>
      </c>
      <c r="Z439" s="89" t="n">
        <f aca="false">IF(AQ439="5",BJ439,0)</f>
        <v>0</v>
      </c>
      <c r="AB439" s="89" t="n">
        <f aca="false">IF(AQ439="1",BH439,0)</f>
        <v>0</v>
      </c>
      <c r="AC439" s="89" t="n">
        <f aca="false">IF(AQ439="1",BI439,0)</f>
        <v>0</v>
      </c>
      <c r="AD439" s="89" t="n">
        <f aca="false">IF(AQ439="7",BH439,0)</f>
        <v>0</v>
      </c>
      <c r="AE439" s="89" t="n">
        <f aca="false">IF(AQ439="7",BI439,0)</f>
        <v>0</v>
      </c>
      <c r="AF439" s="89" t="n">
        <f aca="false">IF(AQ439="2",BH439,0)</f>
        <v>0</v>
      </c>
      <c r="AG439" s="89" t="n">
        <f aca="false">IF(AQ439="2",BI439,0)</f>
        <v>0</v>
      </c>
      <c r="AH439" s="89" t="n">
        <f aca="false">IF(AQ439="0",BJ439,0)</f>
        <v>0</v>
      </c>
      <c r="AI439" s="170" t="s">
        <v>107</v>
      </c>
      <c r="AJ439" s="89" t="n">
        <f aca="false">IF(AN439=0,L439,0)</f>
        <v>0</v>
      </c>
      <c r="AK439" s="89" t="n">
        <f aca="false">IF(AN439=12,L439,0)</f>
        <v>0</v>
      </c>
      <c r="AL439" s="89" t="n">
        <f aca="false">IF(AN439=21,L439,0)</f>
        <v>0</v>
      </c>
      <c r="AN439" s="89" t="n">
        <v>21</v>
      </c>
      <c r="AO439" s="89" t="n">
        <f aca="false">H439*0</f>
        <v>0</v>
      </c>
      <c r="AP439" s="89" t="n">
        <f aca="false">H439*(1-0)</f>
        <v>0</v>
      </c>
      <c r="AQ439" s="88" t="s">
        <v>215</v>
      </c>
      <c r="AV439" s="89" t="n">
        <f aca="false">AW439+AX439</f>
        <v>0</v>
      </c>
      <c r="AW439" s="89" t="n">
        <f aca="false">G439*AO439</f>
        <v>0</v>
      </c>
      <c r="AX439" s="89" t="n">
        <f aca="false">G439*AP439</f>
        <v>0</v>
      </c>
      <c r="AY439" s="88" t="s">
        <v>1300</v>
      </c>
      <c r="AZ439" s="88" t="s">
        <v>1206</v>
      </c>
      <c r="BA439" s="170" t="s">
        <v>1150</v>
      </c>
      <c r="BC439" s="89" t="n">
        <f aca="false">AW439+AX439</f>
        <v>0</v>
      </c>
      <c r="BD439" s="89" t="n">
        <f aca="false">H439/(100-BE439)*100</f>
        <v>0</v>
      </c>
      <c r="BE439" s="89" t="n">
        <v>0</v>
      </c>
      <c r="BF439" s="89" t="n">
        <f aca="false">O439</f>
        <v>0</v>
      </c>
      <c r="BH439" s="89" t="n">
        <f aca="false">G439*AO439</f>
        <v>0</v>
      </c>
      <c r="BI439" s="89" t="n">
        <f aca="false">G439*AP439</f>
        <v>0</v>
      </c>
      <c r="BJ439" s="89" t="n">
        <f aca="false">G439*H439</f>
        <v>0</v>
      </c>
      <c r="BK439" s="89"/>
      <c r="BL439" s="89" t="n">
        <v>722</v>
      </c>
      <c r="BW439" s="89" t="str">
        <f aca="false">I439</f>
        <v>21</v>
      </c>
      <c r="BX439" s="10" t="s">
        <v>1351</v>
      </c>
    </row>
    <row r="440" customFormat="false" ht="15" hidden="false" customHeight="true" outlineLevel="0" collapsed="false">
      <c r="A440" s="189" t="s">
        <v>1352</v>
      </c>
      <c r="B440" s="189" t="s">
        <v>107</v>
      </c>
      <c r="C440" s="189" t="s">
        <v>1353</v>
      </c>
      <c r="D440" s="190" t="s">
        <v>1354</v>
      </c>
      <c r="E440" s="190"/>
      <c r="F440" s="189" t="s">
        <v>231</v>
      </c>
      <c r="G440" s="191" t="n">
        <v>185</v>
      </c>
      <c r="H440" s="192"/>
      <c r="I440" s="193" t="s">
        <v>192</v>
      </c>
      <c r="J440" s="192" t="n">
        <f aca="false">G440*AO440</f>
        <v>0</v>
      </c>
      <c r="K440" s="192" t="n">
        <f aca="false">G440*AP440</f>
        <v>0</v>
      </c>
      <c r="L440" s="192" t="n">
        <f aca="false">G440*H440</f>
        <v>0</v>
      </c>
      <c r="M440" s="192" t="n">
        <f aca="false">L440*(1+BW440/100)</f>
        <v>0</v>
      </c>
      <c r="N440" s="192" t="n">
        <v>0</v>
      </c>
      <c r="O440" s="192" t="n">
        <f aca="false">G440*N440</f>
        <v>0</v>
      </c>
      <c r="P440" s="193" t="s">
        <v>193</v>
      </c>
      <c r="Z440" s="89" t="n">
        <f aca="false">IF(AQ440="5",BJ440,0)</f>
        <v>0</v>
      </c>
      <c r="AB440" s="89" t="n">
        <f aca="false">IF(AQ440="1",BH440,0)</f>
        <v>0</v>
      </c>
      <c r="AC440" s="89" t="n">
        <f aca="false">IF(AQ440="1",BI440,0)</f>
        <v>0</v>
      </c>
      <c r="AD440" s="89" t="n">
        <f aca="false">IF(AQ440="7",BH440,0)</f>
        <v>0</v>
      </c>
      <c r="AE440" s="89" t="n">
        <f aca="false">IF(AQ440="7",BI440,0)</f>
        <v>0</v>
      </c>
      <c r="AF440" s="89" t="n">
        <f aca="false">IF(AQ440="2",BH440,0)</f>
        <v>0</v>
      </c>
      <c r="AG440" s="89" t="n">
        <f aca="false">IF(AQ440="2",BI440,0)</f>
        <v>0</v>
      </c>
      <c r="AH440" s="89" t="n">
        <f aca="false">IF(AQ440="0",BJ440,0)</f>
        <v>0</v>
      </c>
      <c r="AI440" s="170" t="s">
        <v>107</v>
      </c>
      <c r="AJ440" s="89" t="n">
        <f aca="false">IF(AN440=0,L440,0)</f>
        <v>0</v>
      </c>
      <c r="AK440" s="89" t="n">
        <f aca="false">IF(AN440=12,L440,0)</f>
        <v>0</v>
      </c>
      <c r="AL440" s="89" t="n">
        <f aca="false">IF(AN440=21,L440,0)</f>
        <v>0</v>
      </c>
      <c r="AN440" s="89" t="n">
        <v>21</v>
      </c>
      <c r="AO440" s="89" t="n">
        <f aca="false">H440*0</f>
        <v>0</v>
      </c>
      <c r="AP440" s="89" t="n">
        <f aca="false">H440*(1-0)</f>
        <v>0</v>
      </c>
      <c r="AQ440" s="88" t="s">
        <v>215</v>
      </c>
      <c r="AV440" s="89" t="n">
        <f aca="false">AW440+AX440</f>
        <v>0</v>
      </c>
      <c r="AW440" s="89" t="n">
        <f aca="false">G440*AO440</f>
        <v>0</v>
      </c>
      <c r="AX440" s="89" t="n">
        <f aca="false">G440*AP440</f>
        <v>0</v>
      </c>
      <c r="AY440" s="88" t="s">
        <v>1300</v>
      </c>
      <c r="AZ440" s="88" t="s">
        <v>1206</v>
      </c>
      <c r="BA440" s="170" t="s">
        <v>1150</v>
      </c>
      <c r="BC440" s="89" t="n">
        <f aca="false">AW440+AX440</f>
        <v>0</v>
      </c>
      <c r="BD440" s="89" t="n">
        <f aca="false">H440/(100-BE440)*100</f>
        <v>0</v>
      </c>
      <c r="BE440" s="89" t="n">
        <v>0</v>
      </c>
      <c r="BF440" s="89" t="n">
        <f aca="false">O440</f>
        <v>0</v>
      </c>
      <c r="BH440" s="89" t="n">
        <f aca="false">G440*AO440</f>
        <v>0</v>
      </c>
      <c r="BI440" s="89" t="n">
        <f aca="false">G440*AP440</f>
        <v>0</v>
      </c>
      <c r="BJ440" s="89" t="n">
        <f aca="false">G440*H440</f>
        <v>0</v>
      </c>
      <c r="BK440" s="89"/>
      <c r="BL440" s="89" t="n">
        <v>722</v>
      </c>
      <c r="BW440" s="89" t="str">
        <f aca="false">I440</f>
        <v>21</v>
      </c>
      <c r="BX440" s="10" t="s">
        <v>1354</v>
      </c>
    </row>
    <row r="441" customFormat="false" ht="15" hidden="false" customHeight="true" outlineLevel="0" collapsed="false">
      <c r="A441" s="189" t="s">
        <v>1355</v>
      </c>
      <c r="B441" s="189" t="s">
        <v>107</v>
      </c>
      <c r="C441" s="189" t="s">
        <v>1356</v>
      </c>
      <c r="D441" s="190" t="s">
        <v>1357</v>
      </c>
      <c r="E441" s="190"/>
      <c r="F441" s="189" t="s">
        <v>231</v>
      </c>
      <c r="G441" s="191" t="n">
        <v>32</v>
      </c>
      <c r="H441" s="192"/>
      <c r="I441" s="193" t="s">
        <v>192</v>
      </c>
      <c r="J441" s="192" t="n">
        <f aca="false">G441*AO441</f>
        <v>0</v>
      </c>
      <c r="K441" s="192" t="n">
        <f aca="false">G441*AP441</f>
        <v>0</v>
      </c>
      <c r="L441" s="192" t="n">
        <f aca="false">G441*H441</f>
        <v>0</v>
      </c>
      <c r="M441" s="192" t="n">
        <f aca="false">L441*(1+BW441/100)</f>
        <v>0</v>
      </c>
      <c r="N441" s="192" t="n">
        <v>2E-005</v>
      </c>
      <c r="O441" s="192" t="n">
        <f aca="false">G441*N441</f>
        <v>0.00064</v>
      </c>
      <c r="P441" s="193" t="s">
        <v>193</v>
      </c>
      <c r="Z441" s="89" t="n">
        <f aca="false">IF(AQ441="5",BJ441,0)</f>
        <v>0</v>
      </c>
      <c r="AB441" s="89" t="n">
        <f aca="false">IF(AQ441="1",BH441,0)</f>
        <v>0</v>
      </c>
      <c r="AC441" s="89" t="n">
        <f aca="false">IF(AQ441="1",BI441,0)</f>
        <v>0</v>
      </c>
      <c r="AD441" s="89" t="n">
        <f aca="false">IF(AQ441="7",BH441,0)</f>
        <v>0</v>
      </c>
      <c r="AE441" s="89" t="n">
        <f aca="false">IF(AQ441="7",BI441,0)</f>
        <v>0</v>
      </c>
      <c r="AF441" s="89" t="n">
        <f aca="false">IF(AQ441="2",BH441,0)</f>
        <v>0</v>
      </c>
      <c r="AG441" s="89" t="n">
        <f aca="false">IF(AQ441="2",BI441,0)</f>
        <v>0</v>
      </c>
      <c r="AH441" s="89" t="n">
        <f aca="false">IF(AQ441="0",BJ441,0)</f>
        <v>0</v>
      </c>
      <c r="AI441" s="170" t="s">
        <v>107</v>
      </c>
      <c r="AJ441" s="89" t="n">
        <f aca="false">IF(AN441=0,L441,0)</f>
        <v>0</v>
      </c>
      <c r="AK441" s="89" t="n">
        <f aca="false">IF(AN441=12,L441,0)</f>
        <v>0</v>
      </c>
      <c r="AL441" s="89" t="n">
        <f aca="false">IF(AN441=21,L441,0)</f>
        <v>0</v>
      </c>
      <c r="AN441" s="89" t="n">
        <v>21</v>
      </c>
      <c r="AO441" s="89" t="n">
        <f aca="false">H441*0.074851788</f>
        <v>0</v>
      </c>
      <c r="AP441" s="89" t="n">
        <f aca="false">H441*(1-0.074851788)</f>
        <v>0</v>
      </c>
      <c r="AQ441" s="88" t="s">
        <v>215</v>
      </c>
      <c r="AV441" s="89" t="n">
        <f aca="false">AW441+AX441</f>
        <v>0</v>
      </c>
      <c r="AW441" s="89" t="n">
        <f aca="false">G441*AO441</f>
        <v>0</v>
      </c>
      <c r="AX441" s="89" t="n">
        <f aca="false">G441*AP441</f>
        <v>0</v>
      </c>
      <c r="AY441" s="88" t="s">
        <v>1300</v>
      </c>
      <c r="AZ441" s="88" t="s">
        <v>1206</v>
      </c>
      <c r="BA441" s="170" t="s">
        <v>1150</v>
      </c>
      <c r="BC441" s="89" t="n">
        <f aca="false">AW441+AX441</f>
        <v>0</v>
      </c>
      <c r="BD441" s="89" t="n">
        <f aca="false">H441/(100-BE441)*100</f>
        <v>0</v>
      </c>
      <c r="BE441" s="89" t="n">
        <v>0</v>
      </c>
      <c r="BF441" s="89" t="n">
        <f aca="false">O441</f>
        <v>0.00064</v>
      </c>
      <c r="BH441" s="89" t="n">
        <f aca="false">G441*AO441</f>
        <v>0</v>
      </c>
      <c r="BI441" s="89" t="n">
        <f aca="false">G441*AP441</f>
        <v>0</v>
      </c>
      <c r="BJ441" s="89" t="n">
        <f aca="false">G441*H441</f>
        <v>0</v>
      </c>
      <c r="BK441" s="89"/>
      <c r="BL441" s="89" t="n">
        <v>722</v>
      </c>
      <c r="BW441" s="89" t="str">
        <f aca="false">I441</f>
        <v>21</v>
      </c>
      <c r="BX441" s="10" t="s">
        <v>1357</v>
      </c>
    </row>
    <row r="442" customFormat="false" ht="15" hidden="false" customHeight="true" outlineLevel="0" collapsed="false">
      <c r="A442" s="189" t="s">
        <v>1358</v>
      </c>
      <c r="B442" s="189" t="s">
        <v>107</v>
      </c>
      <c r="C442" s="189" t="s">
        <v>1359</v>
      </c>
      <c r="D442" s="190" t="s">
        <v>1360</v>
      </c>
      <c r="E442" s="190"/>
      <c r="F442" s="189" t="s">
        <v>231</v>
      </c>
      <c r="G442" s="191" t="n">
        <v>22</v>
      </c>
      <c r="H442" s="192"/>
      <c r="I442" s="193" t="s">
        <v>192</v>
      </c>
      <c r="J442" s="192" t="n">
        <f aca="false">G442*AO442</f>
        <v>0</v>
      </c>
      <c r="K442" s="192" t="n">
        <f aca="false">G442*AP442</f>
        <v>0</v>
      </c>
      <c r="L442" s="192" t="n">
        <f aca="false">G442*H442</f>
        <v>0</v>
      </c>
      <c r="M442" s="192" t="n">
        <f aca="false">L442*(1+BW442/100)</f>
        <v>0</v>
      </c>
      <c r="N442" s="192" t="n">
        <v>3E-005</v>
      </c>
      <c r="O442" s="192" t="n">
        <f aca="false">G442*N442</f>
        <v>0.00066</v>
      </c>
      <c r="P442" s="193" t="s">
        <v>193</v>
      </c>
      <c r="Z442" s="89" t="n">
        <f aca="false">IF(AQ442="5",BJ442,0)</f>
        <v>0</v>
      </c>
      <c r="AB442" s="89" t="n">
        <f aca="false">IF(AQ442="1",BH442,0)</f>
        <v>0</v>
      </c>
      <c r="AC442" s="89" t="n">
        <f aca="false">IF(AQ442="1",BI442,0)</f>
        <v>0</v>
      </c>
      <c r="AD442" s="89" t="n">
        <f aca="false">IF(AQ442="7",BH442,0)</f>
        <v>0</v>
      </c>
      <c r="AE442" s="89" t="n">
        <f aca="false">IF(AQ442="7",BI442,0)</f>
        <v>0</v>
      </c>
      <c r="AF442" s="89" t="n">
        <f aca="false">IF(AQ442="2",BH442,0)</f>
        <v>0</v>
      </c>
      <c r="AG442" s="89" t="n">
        <f aca="false">IF(AQ442="2",BI442,0)</f>
        <v>0</v>
      </c>
      <c r="AH442" s="89" t="n">
        <f aca="false">IF(AQ442="0",BJ442,0)</f>
        <v>0</v>
      </c>
      <c r="AI442" s="170" t="s">
        <v>107</v>
      </c>
      <c r="AJ442" s="89" t="n">
        <f aca="false">IF(AN442=0,L442,0)</f>
        <v>0</v>
      </c>
      <c r="AK442" s="89" t="n">
        <f aca="false">IF(AN442=12,L442,0)</f>
        <v>0</v>
      </c>
      <c r="AL442" s="89" t="n">
        <f aca="false">IF(AN442=21,L442,0)</f>
        <v>0</v>
      </c>
      <c r="AN442" s="89" t="n">
        <v>21</v>
      </c>
      <c r="AO442" s="89" t="n">
        <f aca="false">H442*0.09079611</f>
        <v>0</v>
      </c>
      <c r="AP442" s="89" t="n">
        <f aca="false">H442*(1-0.09079611)</f>
        <v>0</v>
      </c>
      <c r="AQ442" s="88" t="s">
        <v>215</v>
      </c>
      <c r="AV442" s="89" t="n">
        <f aca="false">AW442+AX442</f>
        <v>0</v>
      </c>
      <c r="AW442" s="89" t="n">
        <f aca="false">G442*AO442</f>
        <v>0</v>
      </c>
      <c r="AX442" s="89" t="n">
        <f aca="false">G442*AP442</f>
        <v>0</v>
      </c>
      <c r="AY442" s="88" t="s">
        <v>1300</v>
      </c>
      <c r="AZ442" s="88" t="s">
        <v>1206</v>
      </c>
      <c r="BA442" s="170" t="s">
        <v>1150</v>
      </c>
      <c r="BC442" s="89" t="n">
        <f aca="false">AW442+AX442</f>
        <v>0</v>
      </c>
      <c r="BD442" s="89" t="n">
        <f aca="false">H442/(100-BE442)*100</f>
        <v>0</v>
      </c>
      <c r="BE442" s="89" t="n">
        <v>0</v>
      </c>
      <c r="BF442" s="89" t="n">
        <f aca="false">O442</f>
        <v>0.00066</v>
      </c>
      <c r="BH442" s="89" t="n">
        <f aca="false">G442*AO442</f>
        <v>0</v>
      </c>
      <c r="BI442" s="89" t="n">
        <f aca="false">G442*AP442</f>
        <v>0</v>
      </c>
      <c r="BJ442" s="89" t="n">
        <f aca="false">G442*H442</f>
        <v>0</v>
      </c>
      <c r="BK442" s="89"/>
      <c r="BL442" s="89" t="n">
        <v>722</v>
      </c>
      <c r="BW442" s="89" t="str">
        <f aca="false">I442</f>
        <v>21</v>
      </c>
      <c r="BX442" s="10" t="s">
        <v>1360</v>
      </c>
    </row>
    <row r="443" customFormat="false" ht="24.05" hidden="false" customHeight="true" outlineLevel="0" collapsed="false">
      <c r="A443" s="189" t="s">
        <v>1361</v>
      </c>
      <c r="B443" s="189" t="s">
        <v>107</v>
      </c>
      <c r="C443" s="189" t="s">
        <v>1362</v>
      </c>
      <c r="D443" s="190" t="s">
        <v>1363</v>
      </c>
      <c r="E443" s="190"/>
      <c r="F443" s="189" t="s">
        <v>231</v>
      </c>
      <c r="G443" s="191" t="n">
        <v>10</v>
      </c>
      <c r="H443" s="192"/>
      <c r="I443" s="193" t="s">
        <v>192</v>
      </c>
      <c r="J443" s="192" t="n">
        <f aca="false">G443*AO443</f>
        <v>0</v>
      </c>
      <c r="K443" s="192" t="n">
        <f aca="false">G443*AP443</f>
        <v>0</v>
      </c>
      <c r="L443" s="192" t="n">
        <f aca="false">G443*H443</f>
        <v>0</v>
      </c>
      <c r="M443" s="192" t="n">
        <f aca="false">L443*(1+BW443/100)</f>
        <v>0</v>
      </c>
      <c r="N443" s="192" t="n">
        <v>0.0002</v>
      </c>
      <c r="O443" s="192" t="n">
        <f aca="false">G443*N443</f>
        <v>0.002</v>
      </c>
      <c r="P443" s="193" t="s">
        <v>193</v>
      </c>
      <c r="Z443" s="89" t="n">
        <f aca="false">IF(AQ443="5",BJ443,0)</f>
        <v>0</v>
      </c>
      <c r="AB443" s="89" t="n">
        <f aca="false">IF(AQ443="1",BH443,0)</f>
        <v>0</v>
      </c>
      <c r="AC443" s="89" t="n">
        <f aca="false">IF(AQ443="1",BI443,0)</f>
        <v>0</v>
      </c>
      <c r="AD443" s="89" t="n">
        <f aca="false">IF(AQ443="7",BH443,0)</f>
        <v>0</v>
      </c>
      <c r="AE443" s="89" t="n">
        <f aca="false">IF(AQ443="7",BI443,0)</f>
        <v>0</v>
      </c>
      <c r="AF443" s="89" t="n">
        <f aca="false">IF(AQ443="2",BH443,0)</f>
        <v>0</v>
      </c>
      <c r="AG443" s="89" t="n">
        <f aca="false">IF(AQ443="2",BI443,0)</f>
        <v>0</v>
      </c>
      <c r="AH443" s="89" t="n">
        <f aca="false">IF(AQ443="0",BJ443,0)</f>
        <v>0</v>
      </c>
      <c r="AI443" s="170" t="s">
        <v>107</v>
      </c>
      <c r="AJ443" s="89" t="n">
        <f aca="false">IF(AN443=0,L443,0)</f>
        <v>0</v>
      </c>
      <c r="AK443" s="89" t="n">
        <f aca="false">IF(AN443=12,L443,0)</f>
        <v>0</v>
      </c>
      <c r="AL443" s="89" t="n">
        <f aca="false">IF(AN443=21,L443,0)</f>
        <v>0</v>
      </c>
      <c r="AN443" s="89" t="n">
        <v>21</v>
      </c>
      <c r="AO443" s="89" t="n">
        <f aca="false">H443*0.247606958</f>
        <v>0</v>
      </c>
      <c r="AP443" s="89" t="n">
        <f aca="false">H443*(1-0.247606958)</f>
        <v>0</v>
      </c>
      <c r="AQ443" s="88" t="s">
        <v>215</v>
      </c>
      <c r="AV443" s="89" t="n">
        <f aca="false">AW443+AX443</f>
        <v>0</v>
      </c>
      <c r="AW443" s="89" t="n">
        <f aca="false">G443*AO443</f>
        <v>0</v>
      </c>
      <c r="AX443" s="89" t="n">
        <f aca="false">G443*AP443</f>
        <v>0</v>
      </c>
      <c r="AY443" s="88" t="s">
        <v>1300</v>
      </c>
      <c r="AZ443" s="88" t="s">
        <v>1206</v>
      </c>
      <c r="BA443" s="170" t="s">
        <v>1150</v>
      </c>
      <c r="BC443" s="89" t="n">
        <f aca="false">AW443+AX443</f>
        <v>0</v>
      </c>
      <c r="BD443" s="89" t="n">
        <f aca="false">H443/(100-BE443)*100</f>
        <v>0</v>
      </c>
      <c r="BE443" s="89" t="n">
        <v>0</v>
      </c>
      <c r="BF443" s="89" t="n">
        <f aca="false">O443</f>
        <v>0.002</v>
      </c>
      <c r="BH443" s="89" t="n">
        <f aca="false">G443*AO443</f>
        <v>0</v>
      </c>
      <c r="BI443" s="89" t="n">
        <f aca="false">G443*AP443</f>
        <v>0</v>
      </c>
      <c r="BJ443" s="89" t="n">
        <f aca="false">G443*H443</f>
        <v>0</v>
      </c>
      <c r="BK443" s="89"/>
      <c r="BL443" s="89" t="n">
        <v>722</v>
      </c>
      <c r="BW443" s="89" t="str">
        <f aca="false">I443</f>
        <v>21</v>
      </c>
      <c r="BX443" s="10" t="s">
        <v>1363</v>
      </c>
    </row>
    <row r="444" customFormat="false" ht="24.05" hidden="false" customHeight="true" outlineLevel="0" collapsed="false">
      <c r="A444" s="189" t="s">
        <v>1364</v>
      </c>
      <c r="B444" s="189" t="s">
        <v>107</v>
      </c>
      <c r="C444" s="189" t="s">
        <v>1365</v>
      </c>
      <c r="D444" s="190" t="s">
        <v>1366</v>
      </c>
      <c r="E444" s="190"/>
      <c r="F444" s="189" t="s">
        <v>231</v>
      </c>
      <c r="G444" s="191" t="n">
        <v>9</v>
      </c>
      <c r="H444" s="192"/>
      <c r="I444" s="193" t="s">
        <v>192</v>
      </c>
      <c r="J444" s="192" t="n">
        <f aca="false">G444*AO444</f>
        <v>0</v>
      </c>
      <c r="K444" s="192" t="n">
        <f aca="false">G444*AP444</f>
        <v>0</v>
      </c>
      <c r="L444" s="192" t="n">
        <f aca="false">G444*H444</f>
        <v>0</v>
      </c>
      <c r="M444" s="192" t="n">
        <f aca="false">L444*(1+BW444/100)</f>
        <v>0</v>
      </c>
      <c r="N444" s="192" t="n">
        <v>0.00011</v>
      </c>
      <c r="O444" s="192" t="n">
        <f aca="false">G444*N444</f>
        <v>0.00099</v>
      </c>
      <c r="P444" s="193" t="s">
        <v>193</v>
      </c>
      <c r="Z444" s="89" t="n">
        <f aca="false">IF(AQ444="5",BJ444,0)</f>
        <v>0</v>
      </c>
      <c r="AB444" s="89" t="n">
        <f aca="false">IF(AQ444="1",BH444,0)</f>
        <v>0</v>
      </c>
      <c r="AC444" s="89" t="n">
        <f aca="false">IF(AQ444="1",BI444,0)</f>
        <v>0</v>
      </c>
      <c r="AD444" s="89" t="n">
        <f aca="false">IF(AQ444="7",BH444,0)</f>
        <v>0</v>
      </c>
      <c r="AE444" s="89" t="n">
        <f aca="false">IF(AQ444="7",BI444,0)</f>
        <v>0</v>
      </c>
      <c r="AF444" s="89" t="n">
        <f aca="false">IF(AQ444="2",BH444,0)</f>
        <v>0</v>
      </c>
      <c r="AG444" s="89" t="n">
        <f aca="false">IF(AQ444="2",BI444,0)</f>
        <v>0</v>
      </c>
      <c r="AH444" s="89" t="n">
        <f aca="false">IF(AQ444="0",BJ444,0)</f>
        <v>0</v>
      </c>
      <c r="AI444" s="170" t="s">
        <v>107</v>
      </c>
      <c r="AJ444" s="89" t="n">
        <f aca="false">IF(AN444=0,L444,0)</f>
        <v>0</v>
      </c>
      <c r="AK444" s="89" t="n">
        <f aca="false">IF(AN444=12,L444,0)</f>
        <v>0</v>
      </c>
      <c r="AL444" s="89" t="n">
        <f aca="false">IF(AN444=21,L444,0)</f>
        <v>0</v>
      </c>
      <c r="AN444" s="89" t="n">
        <v>21</v>
      </c>
      <c r="AO444" s="89" t="n">
        <f aca="false">H444*0.196224365</f>
        <v>0</v>
      </c>
      <c r="AP444" s="89" t="n">
        <f aca="false">H444*(1-0.196224365)</f>
        <v>0</v>
      </c>
      <c r="AQ444" s="88" t="s">
        <v>215</v>
      </c>
      <c r="AV444" s="89" t="n">
        <f aca="false">AW444+AX444</f>
        <v>0</v>
      </c>
      <c r="AW444" s="89" t="n">
        <f aca="false">G444*AO444</f>
        <v>0</v>
      </c>
      <c r="AX444" s="89" t="n">
        <f aca="false">G444*AP444</f>
        <v>0</v>
      </c>
      <c r="AY444" s="88" t="s">
        <v>1300</v>
      </c>
      <c r="AZ444" s="88" t="s">
        <v>1206</v>
      </c>
      <c r="BA444" s="170" t="s">
        <v>1150</v>
      </c>
      <c r="BC444" s="89" t="n">
        <f aca="false">AW444+AX444</f>
        <v>0</v>
      </c>
      <c r="BD444" s="89" t="n">
        <f aca="false">H444/(100-BE444)*100</f>
        <v>0</v>
      </c>
      <c r="BE444" s="89" t="n">
        <v>0</v>
      </c>
      <c r="BF444" s="89" t="n">
        <f aca="false">O444</f>
        <v>0.00099</v>
      </c>
      <c r="BH444" s="89" t="n">
        <f aca="false">G444*AO444</f>
        <v>0</v>
      </c>
      <c r="BI444" s="89" t="n">
        <f aca="false">G444*AP444</f>
        <v>0</v>
      </c>
      <c r="BJ444" s="89" t="n">
        <f aca="false">G444*H444</f>
        <v>0</v>
      </c>
      <c r="BK444" s="89"/>
      <c r="BL444" s="89" t="n">
        <v>722</v>
      </c>
      <c r="BW444" s="89" t="str">
        <f aca="false">I444</f>
        <v>21</v>
      </c>
      <c r="BX444" s="10" t="s">
        <v>1366</v>
      </c>
    </row>
    <row r="445" customFormat="false" ht="24.05" hidden="false" customHeight="true" outlineLevel="0" collapsed="false">
      <c r="A445" s="189" t="s">
        <v>1367</v>
      </c>
      <c r="B445" s="189" t="s">
        <v>107</v>
      </c>
      <c r="C445" s="189" t="s">
        <v>1368</v>
      </c>
      <c r="D445" s="190" t="s">
        <v>1369</v>
      </c>
      <c r="E445" s="190"/>
      <c r="F445" s="189" t="s">
        <v>231</v>
      </c>
      <c r="G445" s="191" t="n">
        <v>8</v>
      </c>
      <c r="H445" s="192"/>
      <c r="I445" s="193" t="s">
        <v>192</v>
      </c>
      <c r="J445" s="192" t="n">
        <f aca="false">G445*AO445</f>
        <v>0</v>
      </c>
      <c r="K445" s="192" t="n">
        <f aca="false">G445*AP445</f>
        <v>0</v>
      </c>
      <c r="L445" s="192" t="n">
        <f aca="false">G445*H445</f>
        <v>0</v>
      </c>
      <c r="M445" s="192" t="n">
        <f aca="false">L445*(1+BW445/100)</f>
        <v>0</v>
      </c>
      <c r="N445" s="192" t="n">
        <v>6E-005</v>
      </c>
      <c r="O445" s="192" t="n">
        <f aca="false">G445*N445</f>
        <v>0.00048</v>
      </c>
      <c r="P445" s="193" t="s">
        <v>193</v>
      </c>
      <c r="Z445" s="89" t="n">
        <f aca="false">IF(AQ445="5",BJ445,0)</f>
        <v>0</v>
      </c>
      <c r="AB445" s="89" t="n">
        <f aca="false">IF(AQ445="1",BH445,0)</f>
        <v>0</v>
      </c>
      <c r="AC445" s="89" t="n">
        <f aca="false">IF(AQ445="1",BI445,0)</f>
        <v>0</v>
      </c>
      <c r="AD445" s="89" t="n">
        <f aca="false">IF(AQ445="7",BH445,0)</f>
        <v>0</v>
      </c>
      <c r="AE445" s="89" t="n">
        <f aca="false">IF(AQ445="7",BI445,0)</f>
        <v>0</v>
      </c>
      <c r="AF445" s="89" t="n">
        <f aca="false">IF(AQ445="2",BH445,0)</f>
        <v>0</v>
      </c>
      <c r="AG445" s="89" t="n">
        <f aca="false">IF(AQ445="2",BI445,0)</f>
        <v>0</v>
      </c>
      <c r="AH445" s="89" t="n">
        <f aca="false">IF(AQ445="0",BJ445,0)</f>
        <v>0</v>
      </c>
      <c r="AI445" s="170" t="s">
        <v>107</v>
      </c>
      <c r="AJ445" s="89" t="n">
        <f aca="false">IF(AN445=0,L445,0)</f>
        <v>0</v>
      </c>
      <c r="AK445" s="89" t="n">
        <f aca="false">IF(AN445=12,L445,0)</f>
        <v>0</v>
      </c>
      <c r="AL445" s="89" t="n">
        <f aca="false">IF(AN445=21,L445,0)</f>
        <v>0</v>
      </c>
      <c r="AN445" s="89" t="n">
        <v>21</v>
      </c>
      <c r="AO445" s="89" t="n">
        <f aca="false">H445*0.134912958</f>
        <v>0</v>
      </c>
      <c r="AP445" s="89" t="n">
        <f aca="false">H445*(1-0.134912958)</f>
        <v>0</v>
      </c>
      <c r="AQ445" s="88" t="s">
        <v>215</v>
      </c>
      <c r="AV445" s="89" t="n">
        <f aca="false">AW445+AX445</f>
        <v>0</v>
      </c>
      <c r="AW445" s="89" t="n">
        <f aca="false">G445*AO445</f>
        <v>0</v>
      </c>
      <c r="AX445" s="89" t="n">
        <f aca="false">G445*AP445</f>
        <v>0</v>
      </c>
      <c r="AY445" s="88" t="s">
        <v>1300</v>
      </c>
      <c r="AZ445" s="88" t="s">
        <v>1206</v>
      </c>
      <c r="BA445" s="170" t="s">
        <v>1150</v>
      </c>
      <c r="BC445" s="89" t="n">
        <f aca="false">AW445+AX445</f>
        <v>0</v>
      </c>
      <c r="BD445" s="89" t="n">
        <f aca="false">H445/(100-BE445)*100</f>
        <v>0</v>
      </c>
      <c r="BE445" s="89" t="n">
        <v>0</v>
      </c>
      <c r="BF445" s="89" t="n">
        <f aca="false">O445</f>
        <v>0.00048</v>
      </c>
      <c r="BH445" s="89" t="n">
        <f aca="false">G445*AO445</f>
        <v>0</v>
      </c>
      <c r="BI445" s="89" t="n">
        <f aca="false">G445*AP445</f>
        <v>0</v>
      </c>
      <c r="BJ445" s="89" t="n">
        <f aca="false">G445*H445</f>
        <v>0</v>
      </c>
      <c r="BK445" s="89"/>
      <c r="BL445" s="89" t="n">
        <v>722</v>
      </c>
      <c r="BW445" s="89" t="str">
        <f aca="false">I445</f>
        <v>21</v>
      </c>
      <c r="BX445" s="10" t="s">
        <v>1369</v>
      </c>
    </row>
    <row r="446" customFormat="false" ht="24.05" hidden="false" customHeight="true" outlineLevel="0" collapsed="false">
      <c r="A446" s="189" t="s">
        <v>1370</v>
      </c>
      <c r="B446" s="189" t="s">
        <v>107</v>
      </c>
      <c r="C446" s="189" t="s">
        <v>1371</v>
      </c>
      <c r="D446" s="190" t="s">
        <v>1372</v>
      </c>
      <c r="E446" s="190"/>
      <c r="F446" s="189" t="s">
        <v>237</v>
      </c>
      <c r="G446" s="191" t="n">
        <v>147</v>
      </c>
      <c r="H446" s="192"/>
      <c r="I446" s="193" t="s">
        <v>192</v>
      </c>
      <c r="J446" s="192" t="n">
        <f aca="false">G446*AO446</f>
        <v>0</v>
      </c>
      <c r="K446" s="192" t="n">
        <f aca="false">G446*AP446</f>
        <v>0</v>
      </c>
      <c r="L446" s="192" t="n">
        <f aca="false">G446*H446</f>
        <v>0</v>
      </c>
      <c r="M446" s="192" t="n">
        <f aca="false">L446*(1+BW446/100)</f>
        <v>0</v>
      </c>
      <c r="N446" s="192" t="n">
        <v>0.00401</v>
      </c>
      <c r="O446" s="192" t="n">
        <f aca="false">G446*N446</f>
        <v>0.58947</v>
      </c>
      <c r="P446" s="193" t="s">
        <v>193</v>
      </c>
      <c r="Z446" s="89" t="n">
        <f aca="false">IF(AQ446="5",BJ446,0)</f>
        <v>0</v>
      </c>
      <c r="AB446" s="89" t="n">
        <f aca="false">IF(AQ446="1",BH446,0)</f>
        <v>0</v>
      </c>
      <c r="AC446" s="89" t="n">
        <f aca="false">IF(AQ446="1",BI446,0)</f>
        <v>0</v>
      </c>
      <c r="AD446" s="89" t="n">
        <f aca="false">IF(AQ446="7",BH446,0)</f>
        <v>0</v>
      </c>
      <c r="AE446" s="89" t="n">
        <f aca="false">IF(AQ446="7",BI446,0)</f>
        <v>0</v>
      </c>
      <c r="AF446" s="89" t="n">
        <f aca="false">IF(AQ446="2",BH446,0)</f>
        <v>0</v>
      </c>
      <c r="AG446" s="89" t="n">
        <f aca="false">IF(AQ446="2",BI446,0)</f>
        <v>0</v>
      </c>
      <c r="AH446" s="89" t="n">
        <f aca="false">IF(AQ446="0",BJ446,0)</f>
        <v>0</v>
      </c>
      <c r="AI446" s="170" t="s">
        <v>107</v>
      </c>
      <c r="AJ446" s="89" t="n">
        <f aca="false">IF(AN446=0,L446,0)</f>
        <v>0</v>
      </c>
      <c r="AK446" s="89" t="n">
        <f aca="false">IF(AN446=12,L446,0)</f>
        <v>0</v>
      </c>
      <c r="AL446" s="89" t="n">
        <f aca="false">IF(AN446=21,L446,0)</f>
        <v>0</v>
      </c>
      <c r="AN446" s="89" t="n">
        <v>21</v>
      </c>
      <c r="AO446" s="89" t="n">
        <f aca="false">H446*0.242398139</f>
        <v>0</v>
      </c>
      <c r="AP446" s="89" t="n">
        <f aca="false">H446*(1-0.242398139)</f>
        <v>0</v>
      </c>
      <c r="AQ446" s="88" t="s">
        <v>215</v>
      </c>
      <c r="AV446" s="89" t="n">
        <f aca="false">AW446+AX446</f>
        <v>0</v>
      </c>
      <c r="AW446" s="89" t="n">
        <f aca="false">G446*AO446</f>
        <v>0</v>
      </c>
      <c r="AX446" s="89" t="n">
        <f aca="false">G446*AP446</f>
        <v>0</v>
      </c>
      <c r="AY446" s="88" t="s">
        <v>1300</v>
      </c>
      <c r="AZ446" s="88" t="s">
        <v>1206</v>
      </c>
      <c r="BA446" s="170" t="s">
        <v>1150</v>
      </c>
      <c r="BC446" s="89" t="n">
        <f aca="false">AW446+AX446</f>
        <v>0</v>
      </c>
      <c r="BD446" s="89" t="n">
        <f aca="false">H446/(100-BE446)*100</f>
        <v>0</v>
      </c>
      <c r="BE446" s="89" t="n">
        <v>0</v>
      </c>
      <c r="BF446" s="89" t="n">
        <f aca="false">O446</f>
        <v>0.58947</v>
      </c>
      <c r="BH446" s="89" t="n">
        <f aca="false">G446*AO446</f>
        <v>0</v>
      </c>
      <c r="BI446" s="89" t="n">
        <f aca="false">G446*AP446</f>
        <v>0</v>
      </c>
      <c r="BJ446" s="89" t="n">
        <f aca="false">G446*H446</f>
        <v>0</v>
      </c>
      <c r="BK446" s="89"/>
      <c r="BL446" s="89" t="n">
        <v>722</v>
      </c>
      <c r="BW446" s="89" t="str">
        <f aca="false">I446</f>
        <v>21</v>
      </c>
      <c r="BX446" s="10" t="s">
        <v>1372</v>
      </c>
    </row>
    <row r="447" customFormat="false" ht="24.05" hidden="false" customHeight="true" outlineLevel="0" collapsed="false">
      <c r="A447" s="189" t="s">
        <v>1373</v>
      </c>
      <c r="B447" s="189" t="s">
        <v>107</v>
      </c>
      <c r="C447" s="189" t="s">
        <v>1374</v>
      </c>
      <c r="D447" s="190" t="s">
        <v>1375</v>
      </c>
      <c r="E447" s="190"/>
      <c r="F447" s="189" t="s">
        <v>237</v>
      </c>
      <c r="G447" s="191" t="n">
        <v>70</v>
      </c>
      <c r="H447" s="192"/>
      <c r="I447" s="193" t="s">
        <v>192</v>
      </c>
      <c r="J447" s="192" t="n">
        <f aca="false">G447*AO447</f>
        <v>0</v>
      </c>
      <c r="K447" s="192" t="n">
        <f aca="false">G447*AP447</f>
        <v>0</v>
      </c>
      <c r="L447" s="192" t="n">
        <f aca="false">G447*H447</f>
        <v>0</v>
      </c>
      <c r="M447" s="192" t="n">
        <f aca="false">L447*(1+BW447/100)</f>
        <v>0</v>
      </c>
      <c r="N447" s="192" t="n">
        <v>0.00522</v>
      </c>
      <c r="O447" s="192" t="n">
        <f aca="false">G447*N447</f>
        <v>0.3654</v>
      </c>
      <c r="P447" s="193" t="s">
        <v>193</v>
      </c>
      <c r="Z447" s="89" t="n">
        <f aca="false">IF(AQ447="5",BJ447,0)</f>
        <v>0</v>
      </c>
      <c r="AB447" s="89" t="n">
        <f aca="false">IF(AQ447="1",BH447,0)</f>
        <v>0</v>
      </c>
      <c r="AC447" s="89" t="n">
        <f aca="false">IF(AQ447="1",BI447,0)</f>
        <v>0</v>
      </c>
      <c r="AD447" s="89" t="n">
        <f aca="false">IF(AQ447="7",BH447,0)</f>
        <v>0</v>
      </c>
      <c r="AE447" s="89" t="n">
        <f aca="false">IF(AQ447="7",BI447,0)</f>
        <v>0</v>
      </c>
      <c r="AF447" s="89" t="n">
        <f aca="false">IF(AQ447="2",BH447,0)</f>
        <v>0</v>
      </c>
      <c r="AG447" s="89" t="n">
        <f aca="false">IF(AQ447="2",BI447,0)</f>
        <v>0</v>
      </c>
      <c r="AH447" s="89" t="n">
        <f aca="false">IF(AQ447="0",BJ447,0)</f>
        <v>0</v>
      </c>
      <c r="AI447" s="170" t="s">
        <v>107</v>
      </c>
      <c r="AJ447" s="89" t="n">
        <f aca="false">IF(AN447=0,L447,0)</f>
        <v>0</v>
      </c>
      <c r="AK447" s="89" t="n">
        <f aca="false">IF(AN447=12,L447,0)</f>
        <v>0</v>
      </c>
      <c r="AL447" s="89" t="n">
        <f aca="false">IF(AN447=21,L447,0)</f>
        <v>0</v>
      </c>
      <c r="AN447" s="89" t="n">
        <v>21</v>
      </c>
      <c r="AO447" s="89" t="n">
        <f aca="false">H447*0.273561915</f>
        <v>0</v>
      </c>
      <c r="AP447" s="89" t="n">
        <f aca="false">H447*(1-0.273561915)</f>
        <v>0</v>
      </c>
      <c r="AQ447" s="88" t="s">
        <v>215</v>
      </c>
      <c r="AV447" s="89" t="n">
        <f aca="false">AW447+AX447</f>
        <v>0</v>
      </c>
      <c r="AW447" s="89" t="n">
        <f aca="false">G447*AO447</f>
        <v>0</v>
      </c>
      <c r="AX447" s="89" t="n">
        <f aca="false">G447*AP447</f>
        <v>0</v>
      </c>
      <c r="AY447" s="88" t="s">
        <v>1300</v>
      </c>
      <c r="AZ447" s="88" t="s">
        <v>1206</v>
      </c>
      <c r="BA447" s="170" t="s">
        <v>1150</v>
      </c>
      <c r="BC447" s="89" t="n">
        <f aca="false">AW447+AX447</f>
        <v>0</v>
      </c>
      <c r="BD447" s="89" t="n">
        <f aca="false">H447/(100-BE447)*100</f>
        <v>0</v>
      </c>
      <c r="BE447" s="89" t="n">
        <v>0</v>
      </c>
      <c r="BF447" s="89" t="n">
        <f aca="false">O447</f>
        <v>0.3654</v>
      </c>
      <c r="BH447" s="89" t="n">
        <f aca="false">G447*AO447</f>
        <v>0</v>
      </c>
      <c r="BI447" s="89" t="n">
        <f aca="false">G447*AP447</f>
        <v>0</v>
      </c>
      <c r="BJ447" s="89" t="n">
        <f aca="false">G447*H447</f>
        <v>0</v>
      </c>
      <c r="BK447" s="89"/>
      <c r="BL447" s="89" t="n">
        <v>722</v>
      </c>
      <c r="BW447" s="89" t="str">
        <f aca="false">I447</f>
        <v>21</v>
      </c>
      <c r="BX447" s="10" t="s">
        <v>1375</v>
      </c>
    </row>
    <row r="448" customFormat="false" ht="15" hidden="false" customHeight="true" outlineLevel="0" collapsed="false">
      <c r="A448" s="189" t="s">
        <v>1376</v>
      </c>
      <c r="B448" s="189" t="s">
        <v>107</v>
      </c>
      <c r="C448" s="189" t="s">
        <v>1377</v>
      </c>
      <c r="D448" s="190" t="s">
        <v>1378</v>
      </c>
      <c r="E448" s="190"/>
      <c r="F448" s="189" t="s">
        <v>237</v>
      </c>
      <c r="G448" s="191" t="n">
        <v>45</v>
      </c>
      <c r="H448" s="192"/>
      <c r="I448" s="193" t="s">
        <v>192</v>
      </c>
      <c r="J448" s="192" t="n">
        <f aca="false">G448*AO448</f>
        <v>0</v>
      </c>
      <c r="K448" s="192" t="n">
        <f aca="false">G448*AP448</f>
        <v>0</v>
      </c>
      <c r="L448" s="192" t="n">
        <f aca="false">G448*H448</f>
        <v>0</v>
      </c>
      <c r="M448" s="192" t="n">
        <f aca="false">L448*(1+BW448/100)</f>
        <v>0</v>
      </c>
      <c r="N448" s="192" t="n">
        <v>0.00543</v>
      </c>
      <c r="O448" s="192" t="n">
        <f aca="false">G448*N448</f>
        <v>0.24435</v>
      </c>
      <c r="P448" s="193" t="s">
        <v>193</v>
      </c>
      <c r="Z448" s="89" t="n">
        <f aca="false">IF(AQ448="5",BJ448,0)</f>
        <v>0</v>
      </c>
      <c r="AB448" s="89" t="n">
        <f aca="false">IF(AQ448="1",BH448,0)</f>
        <v>0</v>
      </c>
      <c r="AC448" s="89" t="n">
        <f aca="false">IF(AQ448="1",BI448,0)</f>
        <v>0</v>
      </c>
      <c r="AD448" s="89" t="n">
        <f aca="false">IF(AQ448="7",BH448,0)</f>
        <v>0</v>
      </c>
      <c r="AE448" s="89" t="n">
        <f aca="false">IF(AQ448="7",BI448,0)</f>
        <v>0</v>
      </c>
      <c r="AF448" s="89" t="n">
        <f aca="false">IF(AQ448="2",BH448,0)</f>
        <v>0</v>
      </c>
      <c r="AG448" s="89" t="n">
        <f aca="false">IF(AQ448="2",BI448,0)</f>
        <v>0</v>
      </c>
      <c r="AH448" s="89" t="n">
        <f aca="false">IF(AQ448="0",BJ448,0)</f>
        <v>0</v>
      </c>
      <c r="AI448" s="170" t="s">
        <v>107</v>
      </c>
      <c r="AJ448" s="89" t="n">
        <f aca="false">IF(AN448=0,L448,0)</f>
        <v>0</v>
      </c>
      <c r="AK448" s="89" t="n">
        <f aca="false">IF(AN448=12,L448,0)</f>
        <v>0</v>
      </c>
      <c r="AL448" s="89" t="n">
        <f aca="false">IF(AN448=21,L448,0)</f>
        <v>0</v>
      </c>
      <c r="AN448" s="89" t="n">
        <v>21</v>
      </c>
      <c r="AO448" s="89" t="n">
        <f aca="false">H448*0.351962244</f>
        <v>0</v>
      </c>
      <c r="AP448" s="89" t="n">
        <f aca="false">H448*(1-0.351962244)</f>
        <v>0</v>
      </c>
      <c r="AQ448" s="88" t="s">
        <v>215</v>
      </c>
      <c r="AV448" s="89" t="n">
        <f aca="false">AW448+AX448</f>
        <v>0</v>
      </c>
      <c r="AW448" s="89" t="n">
        <f aca="false">G448*AO448</f>
        <v>0</v>
      </c>
      <c r="AX448" s="89" t="n">
        <f aca="false">G448*AP448</f>
        <v>0</v>
      </c>
      <c r="AY448" s="88" t="s">
        <v>1300</v>
      </c>
      <c r="AZ448" s="88" t="s">
        <v>1206</v>
      </c>
      <c r="BA448" s="170" t="s">
        <v>1150</v>
      </c>
      <c r="BC448" s="89" t="n">
        <f aca="false">AW448+AX448</f>
        <v>0</v>
      </c>
      <c r="BD448" s="89" t="n">
        <f aca="false">H448/(100-BE448)*100</f>
        <v>0</v>
      </c>
      <c r="BE448" s="89" t="n">
        <v>0</v>
      </c>
      <c r="BF448" s="89" t="n">
        <f aca="false">O448</f>
        <v>0.24435</v>
      </c>
      <c r="BH448" s="89" t="n">
        <f aca="false">G448*AO448</f>
        <v>0</v>
      </c>
      <c r="BI448" s="89" t="n">
        <f aca="false">G448*AP448</f>
        <v>0</v>
      </c>
      <c r="BJ448" s="89" t="n">
        <f aca="false">G448*H448</f>
        <v>0</v>
      </c>
      <c r="BK448" s="89"/>
      <c r="BL448" s="89" t="n">
        <v>722</v>
      </c>
      <c r="BW448" s="89" t="str">
        <f aca="false">I448</f>
        <v>21</v>
      </c>
      <c r="BX448" s="10" t="s">
        <v>1378</v>
      </c>
    </row>
    <row r="449" customFormat="false" ht="23.85" hidden="false" customHeight="true" outlineLevel="0" collapsed="false">
      <c r="A449" s="189" t="s">
        <v>1379</v>
      </c>
      <c r="B449" s="189" t="s">
        <v>107</v>
      </c>
      <c r="C449" s="189" t="s">
        <v>1380</v>
      </c>
      <c r="D449" s="190" t="s">
        <v>1381</v>
      </c>
      <c r="E449" s="190"/>
      <c r="F449" s="189" t="s">
        <v>237</v>
      </c>
      <c r="G449" s="191" t="n">
        <v>32</v>
      </c>
      <c r="H449" s="192"/>
      <c r="I449" s="193" t="s">
        <v>192</v>
      </c>
      <c r="J449" s="192" t="n">
        <f aca="false">G449*AO449</f>
        <v>0</v>
      </c>
      <c r="K449" s="192" t="n">
        <f aca="false">G449*AP449</f>
        <v>0</v>
      </c>
      <c r="L449" s="192" t="n">
        <f aca="false">G449*H449</f>
        <v>0</v>
      </c>
      <c r="M449" s="192" t="n">
        <f aca="false">L449*(1+BW449/100)</f>
        <v>0</v>
      </c>
      <c r="N449" s="192" t="n">
        <v>0.00575</v>
      </c>
      <c r="O449" s="192" t="n">
        <f aca="false">G449*N449</f>
        <v>0.184</v>
      </c>
      <c r="P449" s="193" t="s">
        <v>193</v>
      </c>
      <c r="Z449" s="89" t="n">
        <f aca="false">IF(AQ449="5",BJ449,0)</f>
        <v>0</v>
      </c>
      <c r="AB449" s="89" t="n">
        <f aca="false">IF(AQ449="1",BH449,0)</f>
        <v>0</v>
      </c>
      <c r="AC449" s="89" t="n">
        <f aca="false">IF(AQ449="1",BI449,0)</f>
        <v>0</v>
      </c>
      <c r="AD449" s="89" t="n">
        <f aca="false">IF(AQ449="7",BH449,0)</f>
        <v>0</v>
      </c>
      <c r="AE449" s="89" t="n">
        <f aca="false">IF(AQ449="7",BI449,0)</f>
        <v>0</v>
      </c>
      <c r="AF449" s="89" t="n">
        <f aca="false">IF(AQ449="2",BH449,0)</f>
        <v>0</v>
      </c>
      <c r="AG449" s="89" t="n">
        <f aca="false">IF(AQ449="2",BI449,0)</f>
        <v>0</v>
      </c>
      <c r="AH449" s="89" t="n">
        <f aca="false">IF(AQ449="0",BJ449,0)</f>
        <v>0</v>
      </c>
      <c r="AI449" s="170" t="s">
        <v>107</v>
      </c>
      <c r="AJ449" s="89" t="n">
        <f aca="false">IF(AN449=0,L449,0)</f>
        <v>0</v>
      </c>
      <c r="AK449" s="89" t="n">
        <f aca="false">IF(AN449=12,L449,0)</f>
        <v>0</v>
      </c>
      <c r="AL449" s="89" t="n">
        <f aca="false">IF(AN449=21,L449,0)</f>
        <v>0</v>
      </c>
      <c r="AN449" s="89" t="n">
        <v>21</v>
      </c>
      <c r="AO449" s="89" t="n">
        <f aca="false">H449*0.473261363</f>
        <v>0</v>
      </c>
      <c r="AP449" s="89" t="n">
        <f aca="false">H449*(1-0.473261363)</f>
        <v>0</v>
      </c>
      <c r="AQ449" s="88" t="s">
        <v>215</v>
      </c>
      <c r="AV449" s="89" t="n">
        <f aca="false">AW449+AX449</f>
        <v>0</v>
      </c>
      <c r="AW449" s="89" t="n">
        <f aca="false">G449*AO449</f>
        <v>0</v>
      </c>
      <c r="AX449" s="89" t="n">
        <f aca="false">G449*AP449</f>
        <v>0</v>
      </c>
      <c r="AY449" s="88" t="s">
        <v>1300</v>
      </c>
      <c r="AZ449" s="88" t="s">
        <v>1206</v>
      </c>
      <c r="BA449" s="170" t="s">
        <v>1150</v>
      </c>
      <c r="BC449" s="89" t="n">
        <f aca="false">AW449+AX449</f>
        <v>0</v>
      </c>
      <c r="BD449" s="89" t="n">
        <f aca="false">H449/(100-BE449)*100</f>
        <v>0</v>
      </c>
      <c r="BE449" s="89" t="n">
        <v>0</v>
      </c>
      <c r="BF449" s="89" t="n">
        <f aca="false">O449</f>
        <v>0.184</v>
      </c>
      <c r="BH449" s="89" t="n">
        <f aca="false">G449*AO449</f>
        <v>0</v>
      </c>
      <c r="BI449" s="89" t="n">
        <f aca="false">G449*AP449</f>
        <v>0</v>
      </c>
      <c r="BJ449" s="89" t="n">
        <f aca="false">G449*H449</f>
        <v>0</v>
      </c>
      <c r="BK449" s="89"/>
      <c r="BL449" s="89" t="n">
        <v>722</v>
      </c>
      <c r="BW449" s="89" t="str">
        <f aca="false">I449</f>
        <v>21</v>
      </c>
      <c r="BX449" s="10" t="s">
        <v>1381</v>
      </c>
    </row>
    <row r="450" customFormat="false" ht="23.85" hidden="false" customHeight="true" outlineLevel="0" collapsed="false">
      <c r="A450" s="189" t="s">
        <v>1382</v>
      </c>
      <c r="B450" s="189" t="s">
        <v>107</v>
      </c>
      <c r="C450" s="189" t="s">
        <v>1383</v>
      </c>
      <c r="D450" s="190" t="s">
        <v>1384</v>
      </c>
      <c r="E450" s="190"/>
      <c r="F450" s="189" t="s">
        <v>237</v>
      </c>
      <c r="G450" s="191" t="n">
        <v>32</v>
      </c>
      <c r="H450" s="192"/>
      <c r="I450" s="193" t="s">
        <v>192</v>
      </c>
      <c r="J450" s="192" t="n">
        <f aca="false">G450*AO450</f>
        <v>0</v>
      </c>
      <c r="K450" s="192" t="n">
        <f aca="false">G450*AP450</f>
        <v>0</v>
      </c>
      <c r="L450" s="192" t="n">
        <f aca="false">G450*H450</f>
        <v>0</v>
      </c>
      <c r="M450" s="192" t="n">
        <f aca="false">L450*(1+BW450/100)</f>
        <v>0</v>
      </c>
      <c r="N450" s="192" t="n">
        <v>0.00014</v>
      </c>
      <c r="O450" s="192" t="n">
        <f aca="false">G450*N450</f>
        <v>0.00448</v>
      </c>
      <c r="P450" s="193" t="s">
        <v>193</v>
      </c>
      <c r="Z450" s="89" t="n">
        <f aca="false">IF(AQ450="5",BJ450,0)</f>
        <v>0</v>
      </c>
      <c r="AB450" s="89" t="n">
        <f aca="false">IF(AQ450="1",BH450,0)</f>
        <v>0</v>
      </c>
      <c r="AC450" s="89" t="n">
        <f aca="false">IF(AQ450="1",BI450,0)</f>
        <v>0</v>
      </c>
      <c r="AD450" s="89" t="n">
        <f aca="false">IF(AQ450="7",BH450,0)</f>
        <v>0</v>
      </c>
      <c r="AE450" s="89" t="n">
        <f aca="false">IF(AQ450="7",BI450,0)</f>
        <v>0</v>
      </c>
      <c r="AF450" s="89" t="n">
        <f aca="false">IF(AQ450="2",BH450,0)</f>
        <v>0</v>
      </c>
      <c r="AG450" s="89" t="n">
        <f aca="false">IF(AQ450="2",BI450,0)</f>
        <v>0</v>
      </c>
      <c r="AH450" s="89" t="n">
        <f aca="false">IF(AQ450="0",BJ450,0)</f>
        <v>0</v>
      </c>
      <c r="AI450" s="170" t="s">
        <v>107</v>
      </c>
      <c r="AJ450" s="89" t="n">
        <f aca="false">IF(AN450=0,L450,0)</f>
        <v>0</v>
      </c>
      <c r="AK450" s="89" t="n">
        <f aca="false">IF(AN450=12,L450,0)</f>
        <v>0</v>
      </c>
      <c r="AL450" s="89" t="n">
        <f aca="false">IF(AN450=21,L450,0)</f>
        <v>0</v>
      </c>
      <c r="AN450" s="89" t="n">
        <v>21</v>
      </c>
      <c r="AO450" s="89" t="n">
        <f aca="false">H450*0.52650169</f>
        <v>0</v>
      </c>
      <c r="AP450" s="89" t="n">
        <f aca="false">H450*(1-0.52650169)</f>
        <v>0</v>
      </c>
      <c r="AQ450" s="88" t="s">
        <v>215</v>
      </c>
      <c r="AV450" s="89" t="n">
        <f aca="false">AW450+AX450</f>
        <v>0</v>
      </c>
      <c r="AW450" s="89" t="n">
        <f aca="false">G450*AO450</f>
        <v>0</v>
      </c>
      <c r="AX450" s="89" t="n">
        <f aca="false">G450*AP450</f>
        <v>0</v>
      </c>
      <c r="AY450" s="88" t="s">
        <v>1300</v>
      </c>
      <c r="AZ450" s="88" t="s">
        <v>1206</v>
      </c>
      <c r="BA450" s="170" t="s">
        <v>1150</v>
      </c>
      <c r="BC450" s="89" t="n">
        <f aca="false">AW450+AX450</f>
        <v>0</v>
      </c>
      <c r="BD450" s="89" t="n">
        <f aca="false">H450/(100-BE450)*100</f>
        <v>0</v>
      </c>
      <c r="BE450" s="89" t="n">
        <v>0</v>
      </c>
      <c r="BF450" s="89" t="n">
        <f aca="false">O450</f>
        <v>0.00448</v>
      </c>
      <c r="BH450" s="89" t="n">
        <f aca="false">G450*AO450</f>
        <v>0</v>
      </c>
      <c r="BI450" s="89" t="n">
        <f aca="false">G450*AP450</f>
        <v>0</v>
      </c>
      <c r="BJ450" s="89" t="n">
        <f aca="false">G450*H450</f>
        <v>0</v>
      </c>
      <c r="BK450" s="89"/>
      <c r="BL450" s="89" t="n">
        <v>722</v>
      </c>
      <c r="BW450" s="89" t="str">
        <f aca="false">I450</f>
        <v>21</v>
      </c>
      <c r="BX450" s="10" t="s">
        <v>1384</v>
      </c>
    </row>
    <row r="451" customFormat="false" ht="15" hidden="false" customHeight="true" outlineLevel="0" collapsed="false">
      <c r="A451" s="189" t="s">
        <v>1385</v>
      </c>
      <c r="B451" s="189" t="s">
        <v>107</v>
      </c>
      <c r="C451" s="189" t="s">
        <v>1386</v>
      </c>
      <c r="D451" s="190" t="s">
        <v>1387</v>
      </c>
      <c r="E451" s="190"/>
      <c r="F451" s="189" t="s">
        <v>237</v>
      </c>
      <c r="G451" s="191" t="n">
        <v>45</v>
      </c>
      <c r="H451" s="192"/>
      <c r="I451" s="193" t="s">
        <v>192</v>
      </c>
      <c r="J451" s="192" t="n">
        <f aca="false">G451*AO451</f>
        <v>0</v>
      </c>
      <c r="K451" s="192" t="n">
        <f aca="false">G451*AP451</f>
        <v>0</v>
      </c>
      <c r="L451" s="192" t="n">
        <f aca="false">G451*H451</f>
        <v>0</v>
      </c>
      <c r="M451" s="192" t="n">
        <f aca="false">L451*(1+BW451/100)</f>
        <v>0</v>
      </c>
      <c r="N451" s="192" t="n">
        <v>8E-005</v>
      </c>
      <c r="O451" s="192" t="n">
        <f aca="false">G451*N451</f>
        <v>0.0036</v>
      </c>
      <c r="P451" s="193" t="s">
        <v>193</v>
      </c>
      <c r="Z451" s="89" t="n">
        <f aca="false">IF(AQ451="5",BJ451,0)</f>
        <v>0</v>
      </c>
      <c r="AB451" s="89" t="n">
        <f aca="false">IF(AQ451="1",BH451,0)</f>
        <v>0</v>
      </c>
      <c r="AC451" s="89" t="n">
        <f aca="false">IF(AQ451="1",BI451,0)</f>
        <v>0</v>
      </c>
      <c r="AD451" s="89" t="n">
        <f aca="false">IF(AQ451="7",BH451,0)</f>
        <v>0</v>
      </c>
      <c r="AE451" s="89" t="n">
        <f aca="false">IF(AQ451="7",BI451,0)</f>
        <v>0</v>
      </c>
      <c r="AF451" s="89" t="n">
        <f aca="false">IF(AQ451="2",BH451,0)</f>
        <v>0</v>
      </c>
      <c r="AG451" s="89" t="n">
        <f aca="false">IF(AQ451="2",BI451,0)</f>
        <v>0</v>
      </c>
      <c r="AH451" s="89" t="n">
        <f aca="false">IF(AQ451="0",BJ451,0)</f>
        <v>0</v>
      </c>
      <c r="AI451" s="170" t="s">
        <v>107</v>
      </c>
      <c r="AJ451" s="89" t="n">
        <f aca="false">IF(AN451=0,L451,0)</f>
        <v>0</v>
      </c>
      <c r="AK451" s="89" t="n">
        <f aca="false">IF(AN451=12,L451,0)</f>
        <v>0</v>
      </c>
      <c r="AL451" s="89" t="n">
        <f aca="false">IF(AN451=21,L451,0)</f>
        <v>0</v>
      </c>
      <c r="AN451" s="89" t="n">
        <v>21</v>
      </c>
      <c r="AO451" s="89" t="n">
        <f aca="false">H451*0.527714065</f>
        <v>0</v>
      </c>
      <c r="AP451" s="89" t="n">
        <f aca="false">H451*(1-0.527714065)</f>
        <v>0</v>
      </c>
      <c r="AQ451" s="88" t="s">
        <v>215</v>
      </c>
      <c r="AV451" s="89" t="n">
        <f aca="false">AW451+AX451</f>
        <v>0</v>
      </c>
      <c r="AW451" s="89" t="n">
        <f aca="false">G451*AO451</f>
        <v>0</v>
      </c>
      <c r="AX451" s="89" t="n">
        <f aca="false">G451*AP451</f>
        <v>0</v>
      </c>
      <c r="AY451" s="88" t="s">
        <v>1300</v>
      </c>
      <c r="AZ451" s="88" t="s">
        <v>1206</v>
      </c>
      <c r="BA451" s="170" t="s">
        <v>1150</v>
      </c>
      <c r="BC451" s="89" t="n">
        <f aca="false">AW451+AX451</f>
        <v>0</v>
      </c>
      <c r="BD451" s="89" t="n">
        <f aca="false">H451/(100-BE451)*100</f>
        <v>0</v>
      </c>
      <c r="BE451" s="89" t="n">
        <v>0</v>
      </c>
      <c r="BF451" s="89" t="n">
        <f aca="false">O451</f>
        <v>0.0036</v>
      </c>
      <c r="BH451" s="89" t="n">
        <f aca="false">G451*AO451</f>
        <v>0</v>
      </c>
      <c r="BI451" s="89" t="n">
        <f aca="false">G451*AP451</f>
        <v>0</v>
      </c>
      <c r="BJ451" s="89" t="n">
        <f aca="false">G451*H451</f>
        <v>0</v>
      </c>
      <c r="BK451" s="89"/>
      <c r="BL451" s="89" t="n">
        <v>722</v>
      </c>
      <c r="BW451" s="89" t="str">
        <f aca="false">I451</f>
        <v>21</v>
      </c>
      <c r="BX451" s="10" t="s">
        <v>1387</v>
      </c>
    </row>
    <row r="452" customFormat="false" ht="24.05" hidden="false" customHeight="true" outlineLevel="0" collapsed="false">
      <c r="A452" s="189" t="s">
        <v>1388</v>
      </c>
      <c r="B452" s="189" t="s">
        <v>107</v>
      </c>
      <c r="C452" s="189" t="s">
        <v>1389</v>
      </c>
      <c r="D452" s="190" t="s">
        <v>1390</v>
      </c>
      <c r="E452" s="190"/>
      <c r="F452" s="189" t="s">
        <v>237</v>
      </c>
      <c r="G452" s="191" t="n">
        <v>70</v>
      </c>
      <c r="H452" s="192"/>
      <c r="I452" s="193" t="s">
        <v>192</v>
      </c>
      <c r="J452" s="192" t="n">
        <f aca="false">G452*AO452</f>
        <v>0</v>
      </c>
      <c r="K452" s="192" t="n">
        <f aca="false">G452*AP452</f>
        <v>0</v>
      </c>
      <c r="L452" s="192" t="n">
        <f aca="false">G452*H452</f>
        <v>0</v>
      </c>
      <c r="M452" s="192" t="n">
        <f aca="false">L452*(1+BW452/100)</f>
        <v>0</v>
      </c>
      <c r="N452" s="192" t="n">
        <v>7E-005</v>
      </c>
      <c r="O452" s="192" t="n">
        <f aca="false">G452*N452</f>
        <v>0.0049</v>
      </c>
      <c r="P452" s="193" t="s">
        <v>193</v>
      </c>
      <c r="Z452" s="89" t="n">
        <f aca="false">IF(AQ452="5",BJ452,0)</f>
        <v>0</v>
      </c>
      <c r="AB452" s="89" t="n">
        <f aca="false">IF(AQ452="1",BH452,0)</f>
        <v>0</v>
      </c>
      <c r="AC452" s="89" t="n">
        <f aca="false">IF(AQ452="1",BI452,0)</f>
        <v>0</v>
      </c>
      <c r="AD452" s="89" t="n">
        <f aca="false">IF(AQ452="7",BH452,0)</f>
        <v>0</v>
      </c>
      <c r="AE452" s="89" t="n">
        <f aca="false">IF(AQ452="7",BI452,0)</f>
        <v>0</v>
      </c>
      <c r="AF452" s="89" t="n">
        <f aca="false">IF(AQ452="2",BH452,0)</f>
        <v>0</v>
      </c>
      <c r="AG452" s="89" t="n">
        <f aca="false">IF(AQ452="2",BI452,0)</f>
        <v>0</v>
      </c>
      <c r="AH452" s="89" t="n">
        <f aca="false">IF(AQ452="0",BJ452,0)</f>
        <v>0</v>
      </c>
      <c r="AI452" s="170" t="s">
        <v>107</v>
      </c>
      <c r="AJ452" s="89" t="n">
        <f aca="false">IF(AN452=0,L452,0)</f>
        <v>0</v>
      </c>
      <c r="AK452" s="89" t="n">
        <f aca="false">IF(AN452=12,L452,0)</f>
        <v>0</v>
      </c>
      <c r="AL452" s="89" t="n">
        <f aca="false">IF(AN452=21,L452,0)</f>
        <v>0</v>
      </c>
      <c r="AN452" s="89" t="n">
        <v>21</v>
      </c>
      <c r="AO452" s="89" t="n">
        <f aca="false">H452*0.523268201</f>
        <v>0</v>
      </c>
      <c r="AP452" s="89" t="n">
        <f aca="false">H452*(1-0.523268201)</f>
        <v>0</v>
      </c>
      <c r="AQ452" s="88" t="s">
        <v>215</v>
      </c>
      <c r="AV452" s="89" t="n">
        <f aca="false">AW452+AX452</f>
        <v>0</v>
      </c>
      <c r="AW452" s="89" t="n">
        <f aca="false">G452*AO452</f>
        <v>0</v>
      </c>
      <c r="AX452" s="89" t="n">
        <f aca="false">G452*AP452</f>
        <v>0</v>
      </c>
      <c r="AY452" s="88" t="s">
        <v>1300</v>
      </c>
      <c r="AZ452" s="88" t="s">
        <v>1206</v>
      </c>
      <c r="BA452" s="170" t="s">
        <v>1150</v>
      </c>
      <c r="BC452" s="89" t="n">
        <f aca="false">AW452+AX452</f>
        <v>0</v>
      </c>
      <c r="BD452" s="89" t="n">
        <f aca="false">H452/(100-BE452)*100</f>
        <v>0</v>
      </c>
      <c r="BE452" s="89" t="n">
        <v>0</v>
      </c>
      <c r="BF452" s="89" t="n">
        <f aca="false">O452</f>
        <v>0.0049</v>
      </c>
      <c r="BH452" s="89" t="n">
        <f aca="false">G452*AO452</f>
        <v>0</v>
      </c>
      <c r="BI452" s="89" t="n">
        <f aca="false">G452*AP452</f>
        <v>0</v>
      </c>
      <c r="BJ452" s="89" t="n">
        <f aca="false">G452*H452</f>
        <v>0</v>
      </c>
      <c r="BK452" s="89"/>
      <c r="BL452" s="89" t="n">
        <v>722</v>
      </c>
      <c r="BW452" s="89" t="str">
        <f aca="false">I452</f>
        <v>21</v>
      </c>
      <c r="BX452" s="10" t="s">
        <v>1390</v>
      </c>
    </row>
    <row r="453" customFormat="false" ht="15" hidden="false" customHeight="true" outlineLevel="0" collapsed="false">
      <c r="A453" s="189" t="s">
        <v>1391</v>
      </c>
      <c r="B453" s="189" t="s">
        <v>107</v>
      </c>
      <c r="C453" s="189" t="s">
        <v>1392</v>
      </c>
      <c r="D453" s="190" t="s">
        <v>1393</v>
      </c>
      <c r="E453" s="190"/>
      <c r="F453" s="189" t="s">
        <v>237</v>
      </c>
      <c r="G453" s="191" t="n">
        <v>147</v>
      </c>
      <c r="H453" s="192"/>
      <c r="I453" s="193" t="s">
        <v>192</v>
      </c>
      <c r="J453" s="192" t="n">
        <f aca="false">G453*AO453</f>
        <v>0</v>
      </c>
      <c r="K453" s="192" t="n">
        <f aca="false">G453*AP453</f>
        <v>0</v>
      </c>
      <c r="L453" s="192" t="n">
        <f aca="false">G453*H453</f>
        <v>0</v>
      </c>
      <c r="M453" s="192" t="n">
        <f aca="false">L453*(1+BW453/100)</f>
        <v>0</v>
      </c>
      <c r="N453" s="192" t="n">
        <v>6E-005</v>
      </c>
      <c r="O453" s="192" t="n">
        <f aca="false">G453*N453</f>
        <v>0.00882</v>
      </c>
      <c r="P453" s="193" t="s">
        <v>193</v>
      </c>
      <c r="Z453" s="89" t="n">
        <f aca="false">IF(AQ453="5",BJ453,0)</f>
        <v>0</v>
      </c>
      <c r="AB453" s="89" t="n">
        <f aca="false">IF(AQ453="1",BH453,0)</f>
        <v>0</v>
      </c>
      <c r="AC453" s="89" t="n">
        <f aca="false">IF(AQ453="1",BI453,0)</f>
        <v>0</v>
      </c>
      <c r="AD453" s="89" t="n">
        <f aca="false">IF(AQ453="7",BH453,0)</f>
        <v>0</v>
      </c>
      <c r="AE453" s="89" t="n">
        <f aca="false">IF(AQ453="7",BI453,0)</f>
        <v>0</v>
      </c>
      <c r="AF453" s="89" t="n">
        <f aca="false">IF(AQ453="2",BH453,0)</f>
        <v>0</v>
      </c>
      <c r="AG453" s="89" t="n">
        <f aca="false">IF(AQ453="2",BI453,0)</f>
        <v>0</v>
      </c>
      <c r="AH453" s="89" t="n">
        <f aca="false">IF(AQ453="0",BJ453,0)</f>
        <v>0</v>
      </c>
      <c r="AI453" s="170" t="s">
        <v>107</v>
      </c>
      <c r="AJ453" s="89" t="n">
        <f aca="false">IF(AN453=0,L453,0)</f>
        <v>0</v>
      </c>
      <c r="AK453" s="89" t="n">
        <f aca="false">IF(AN453=12,L453,0)</f>
        <v>0</v>
      </c>
      <c r="AL453" s="89" t="n">
        <f aca="false">IF(AN453=21,L453,0)</f>
        <v>0</v>
      </c>
      <c r="AN453" s="89" t="n">
        <v>21</v>
      </c>
      <c r="AO453" s="89" t="n">
        <f aca="false">H453*0.496073947</f>
        <v>0</v>
      </c>
      <c r="AP453" s="89" t="n">
        <f aca="false">H453*(1-0.496073947)</f>
        <v>0</v>
      </c>
      <c r="AQ453" s="88" t="s">
        <v>215</v>
      </c>
      <c r="AV453" s="89" t="n">
        <f aca="false">AW453+AX453</f>
        <v>0</v>
      </c>
      <c r="AW453" s="89" t="n">
        <f aca="false">G453*AO453</f>
        <v>0</v>
      </c>
      <c r="AX453" s="89" t="n">
        <f aca="false">G453*AP453</f>
        <v>0</v>
      </c>
      <c r="AY453" s="88" t="s">
        <v>1300</v>
      </c>
      <c r="AZ453" s="88" t="s">
        <v>1206</v>
      </c>
      <c r="BA453" s="170" t="s">
        <v>1150</v>
      </c>
      <c r="BC453" s="89" t="n">
        <f aca="false">AW453+AX453</f>
        <v>0</v>
      </c>
      <c r="BD453" s="89" t="n">
        <f aca="false">H453/(100-BE453)*100</f>
        <v>0</v>
      </c>
      <c r="BE453" s="89" t="n">
        <v>0</v>
      </c>
      <c r="BF453" s="89" t="n">
        <f aca="false">O453</f>
        <v>0.00882</v>
      </c>
      <c r="BH453" s="89" t="n">
        <f aca="false">G453*AO453</f>
        <v>0</v>
      </c>
      <c r="BI453" s="89" t="n">
        <f aca="false">G453*AP453</f>
        <v>0</v>
      </c>
      <c r="BJ453" s="89" t="n">
        <f aca="false">G453*H453</f>
        <v>0</v>
      </c>
      <c r="BK453" s="89"/>
      <c r="BL453" s="89" t="n">
        <v>722</v>
      </c>
      <c r="BW453" s="89" t="str">
        <f aca="false">I453</f>
        <v>21</v>
      </c>
      <c r="BX453" s="10" t="s">
        <v>1393</v>
      </c>
    </row>
    <row r="454" customFormat="false" ht="15" hidden="false" customHeight="true" outlineLevel="0" collapsed="false">
      <c r="A454" s="189" t="s">
        <v>1394</v>
      </c>
      <c r="B454" s="189" t="s">
        <v>107</v>
      </c>
      <c r="C454" s="189" t="s">
        <v>1395</v>
      </c>
      <c r="D454" s="190" t="s">
        <v>1396</v>
      </c>
      <c r="E454" s="190"/>
      <c r="F454" s="189" t="s">
        <v>231</v>
      </c>
      <c r="G454" s="191" t="n">
        <v>119</v>
      </c>
      <c r="H454" s="192"/>
      <c r="I454" s="193" t="s">
        <v>192</v>
      </c>
      <c r="J454" s="192" t="n">
        <f aca="false">G454*AO454</f>
        <v>0</v>
      </c>
      <c r="K454" s="192" t="n">
        <f aca="false">G454*AP454</f>
        <v>0</v>
      </c>
      <c r="L454" s="192" t="n">
        <f aca="false">G454*H454</f>
        <v>0</v>
      </c>
      <c r="M454" s="192" t="n">
        <f aca="false">L454*(1+BW454/100)</f>
        <v>0</v>
      </c>
      <c r="N454" s="192" t="n">
        <v>0</v>
      </c>
      <c r="O454" s="192" t="n">
        <f aca="false">G454*N454</f>
        <v>0</v>
      </c>
      <c r="P454" s="193" t="s">
        <v>193</v>
      </c>
      <c r="Z454" s="89" t="n">
        <f aca="false">IF(AQ454="5",BJ454,0)</f>
        <v>0</v>
      </c>
      <c r="AB454" s="89" t="n">
        <f aca="false">IF(AQ454="1",BH454,0)</f>
        <v>0</v>
      </c>
      <c r="AC454" s="89" t="n">
        <f aca="false">IF(AQ454="1",BI454,0)</f>
        <v>0</v>
      </c>
      <c r="AD454" s="89" t="n">
        <f aca="false">IF(AQ454="7",BH454,0)</f>
        <v>0</v>
      </c>
      <c r="AE454" s="89" t="n">
        <f aca="false">IF(AQ454="7",BI454,0)</f>
        <v>0</v>
      </c>
      <c r="AF454" s="89" t="n">
        <f aca="false">IF(AQ454="2",BH454,0)</f>
        <v>0</v>
      </c>
      <c r="AG454" s="89" t="n">
        <f aca="false">IF(AQ454="2",BI454,0)</f>
        <v>0</v>
      </c>
      <c r="AH454" s="89" t="n">
        <f aca="false">IF(AQ454="0",BJ454,0)</f>
        <v>0</v>
      </c>
      <c r="AI454" s="170" t="s">
        <v>107</v>
      </c>
      <c r="AJ454" s="89" t="n">
        <f aca="false">IF(AN454=0,L454,0)</f>
        <v>0</v>
      </c>
      <c r="AK454" s="89" t="n">
        <f aca="false">IF(AN454=12,L454,0)</f>
        <v>0</v>
      </c>
      <c r="AL454" s="89" t="n">
        <f aca="false">IF(AN454=21,L454,0)</f>
        <v>0</v>
      </c>
      <c r="AN454" s="89" t="n">
        <v>21</v>
      </c>
      <c r="AO454" s="89" t="n">
        <f aca="false">H454*0</f>
        <v>0</v>
      </c>
      <c r="AP454" s="89" t="n">
        <f aca="false">H454*(1-0)</f>
        <v>0</v>
      </c>
      <c r="AQ454" s="88" t="s">
        <v>215</v>
      </c>
      <c r="AV454" s="89" t="n">
        <f aca="false">AW454+AX454</f>
        <v>0</v>
      </c>
      <c r="AW454" s="89" t="n">
        <f aca="false">G454*AO454</f>
        <v>0</v>
      </c>
      <c r="AX454" s="89" t="n">
        <f aca="false">G454*AP454</f>
        <v>0</v>
      </c>
      <c r="AY454" s="88" t="s">
        <v>1300</v>
      </c>
      <c r="AZ454" s="88" t="s">
        <v>1206</v>
      </c>
      <c r="BA454" s="170" t="s">
        <v>1150</v>
      </c>
      <c r="BC454" s="89" t="n">
        <f aca="false">AW454+AX454</f>
        <v>0</v>
      </c>
      <c r="BD454" s="89" t="n">
        <f aca="false">H454/(100-BE454)*100</f>
        <v>0</v>
      </c>
      <c r="BE454" s="89" t="n">
        <v>0</v>
      </c>
      <c r="BF454" s="89" t="n">
        <f aca="false">O454</f>
        <v>0</v>
      </c>
      <c r="BH454" s="89" t="n">
        <f aca="false">G454*AO454</f>
        <v>0</v>
      </c>
      <c r="BI454" s="89" t="n">
        <f aca="false">G454*AP454</f>
        <v>0</v>
      </c>
      <c r="BJ454" s="89" t="n">
        <f aca="false">G454*H454</f>
        <v>0</v>
      </c>
      <c r="BK454" s="89"/>
      <c r="BL454" s="89" t="n">
        <v>722</v>
      </c>
      <c r="BW454" s="89" t="str">
        <f aca="false">I454</f>
        <v>21</v>
      </c>
      <c r="BX454" s="10" t="s">
        <v>1396</v>
      </c>
    </row>
    <row r="455" customFormat="false" ht="15" hidden="false" customHeight="true" outlineLevel="0" collapsed="false">
      <c r="A455" s="189" t="s">
        <v>1397</v>
      </c>
      <c r="B455" s="189" t="s">
        <v>107</v>
      </c>
      <c r="C455" s="189" t="s">
        <v>1398</v>
      </c>
      <c r="D455" s="190" t="s">
        <v>1399</v>
      </c>
      <c r="E455" s="190"/>
      <c r="F455" s="189" t="s">
        <v>231</v>
      </c>
      <c r="G455" s="191" t="n">
        <v>3</v>
      </c>
      <c r="H455" s="192"/>
      <c r="I455" s="193" t="s">
        <v>192</v>
      </c>
      <c r="J455" s="192" t="n">
        <f aca="false">G455*AO455</f>
        <v>0</v>
      </c>
      <c r="K455" s="192" t="n">
        <f aca="false">G455*AP455</f>
        <v>0</v>
      </c>
      <c r="L455" s="192" t="n">
        <f aca="false">G455*H455</f>
        <v>0</v>
      </c>
      <c r="M455" s="192" t="n">
        <f aca="false">L455*(1+BW455/100)</f>
        <v>0</v>
      </c>
      <c r="N455" s="192" t="n">
        <v>0.00063</v>
      </c>
      <c r="O455" s="192" t="n">
        <f aca="false">G455*N455</f>
        <v>0.00189</v>
      </c>
      <c r="P455" s="193" t="s">
        <v>193</v>
      </c>
      <c r="Z455" s="89" t="n">
        <f aca="false">IF(AQ455="5",BJ455,0)</f>
        <v>0</v>
      </c>
      <c r="AB455" s="89" t="n">
        <f aca="false">IF(AQ455="1",BH455,0)</f>
        <v>0</v>
      </c>
      <c r="AC455" s="89" t="n">
        <f aca="false">IF(AQ455="1",BI455,0)</f>
        <v>0</v>
      </c>
      <c r="AD455" s="89" t="n">
        <f aca="false">IF(AQ455="7",BH455,0)</f>
        <v>0</v>
      </c>
      <c r="AE455" s="89" t="n">
        <f aca="false">IF(AQ455="7",BI455,0)</f>
        <v>0</v>
      </c>
      <c r="AF455" s="89" t="n">
        <f aca="false">IF(AQ455="2",BH455,0)</f>
        <v>0</v>
      </c>
      <c r="AG455" s="89" t="n">
        <f aca="false">IF(AQ455="2",BI455,0)</f>
        <v>0</v>
      </c>
      <c r="AH455" s="89" t="n">
        <f aca="false">IF(AQ455="0",BJ455,0)</f>
        <v>0</v>
      </c>
      <c r="AI455" s="170" t="s">
        <v>107</v>
      </c>
      <c r="AJ455" s="89" t="n">
        <f aca="false">IF(AN455=0,L455,0)</f>
        <v>0</v>
      </c>
      <c r="AK455" s="89" t="n">
        <f aca="false">IF(AN455=12,L455,0)</f>
        <v>0</v>
      </c>
      <c r="AL455" s="89" t="n">
        <f aca="false">IF(AN455=21,L455,0)</f>
        <v>0</v>
      </c>
      <c r="AN455" s="89" t="n">
        <v>21</v>
      </c>
      <c r="AO455" s="89" t="n">
        <f aca="false">H455*0.521374642</f>
        <v>0</v>
      </c>
      <c r="AP455" s="89" t="n">
        <f aca="false">H455*(1-0.521374642)</f>
        <v>0</v>
      </c>
      <c r="AQ455" s="88" t="s">
        <v>215</v>
      </c>
      <c r="AV455" s="89" t="n">
        <f aca="false">AW455+AX455</f>
        <v>0</v>
      </c>
      <c r="AW455" s="89" t="n">
        <f aca="false">G455*AO455</f>
        <v>0</v>
      </c>
      <c r="AX455" s="89" t="n">
        <f aca="false">G455*AP455</f>
        <v>0</v>
      </c>
      <c r="AY455" s="88" t="s">
        <v>1300</v>
      </c>
      <c r="AZ455" s="88" t="s">
        <v>1206</v>
      </c>
      <c r="BA455" s="170" t="s">
        <v>1150</v>
      </c>
      <c r="BC455" s="89" t="n">
        <f aca="false">AW455+AX455</f>
        <v>0</v>
      </c>
      <c r="BD455" s="89" t="n">
        <f aca="false">H455/(100-BE455)*100</f>
        <v>0</v>
      </c>
      <c r="BE455" s="89" t="n">
        <v>0</v>
      </c>
      <c r="BF455" s="89" t="n">
        <f aca="false">O455</f>
        <v>0.00189</v>
      </c>
      <c r="BH455" s="89" t="n">
        <f aca="false">G455*AO455</f>
        <v>0</v>
      </c>
      <c r="BI455" s="89" t="n">
        <f aca="false">G455*AP455</f>
        <v>0</v>
      </c>
      <c r="BJ455" s="89" t="n">
        <f aca="false">G455*H455</f>
        <v>0</v>
      </c>
      <c r="BK455" s="89"/>
      <c r="BL455" s="89" t="n">
        <v>722</v>
      </c>
      <c r="BW455" s="89" t="str">
        <f aca="false">I455</f>
        <v>21</v>
      </c>
      <c r="BX455" s="10" t="s">
        <v>1399</v>
      </c>
    </row>
    <row r="456" customFormat="false" ht="15" hidden="false" customHeight="true" outlineLevel="0" collapsed="false">
      <c r="A456" s="189" t="s">
        <v>1400</v>
      </c>
      <c r="B456" s="189" t="s">
        <v>107</v>
      </c>
      <c r="C456" s="189" t="s">
        <v>1401</v>
      </c>
      <c r="D456" s="190" t="s">
        <v>1402</v>
      </c>
      <c r="E456" s="190"/>
      <c r="F456" s="189" t="s">
        <v>1403</v>
      </c>
      <c r="G456" s="191" t="n">
        <v>19</v>
      </c>
      <c r="H456" s="192"/>
      <c r="I456" s="193" t="s">
        <v>192</v>
      </c>
      <c r="J456" s="192" t="n">
        <f aca="false">G456*AO456</f>
        <v>0</v>
      </c>
      <c r="K456" s="192" t="n">
        <f aca="false">G456*AP456</f>
        <v>0</v>
      </c>
      <c r="L456" s="192" t="n">
        <f aca="false">G456*H456</f>
        <v>0</v>
      </c>
      <c r="M456" s="192" t="n">
        <f aca="false">L456*(1+BW456/100)</f>
        <v>0</v>
      </c>
      <c r="N456" s="192" t="n">
        <v>0.00148</v>
      </c>
      <c r="O456" s="192" t="n">
        <f aca="false">G456*N456</f>
        <v>0.02812</v>
      </c>
      <c r="P456" s="193" t="s">
        <v>193</v>
      </c>
      <c r="Z456" s="89" t="n">
        <f aca="false">IF(AQ456="5",BJ456,0)</f>
        <v>0</v>
      </c>
      <c r="AB456" s="89" t="n">
        <f aca="false">IF(AQ456="1",BH456,0)</f>
        <v>0</v>
      </c>
      <c r="AC456" s="89" t="n">
        <f aca="false">IF(AQ456="1",BI456,0)</f>
        <v>0</v>
      </c>
      <c r="AD456" s="89" t="n">
        <f aca="false">IF(AQ456="7",BH456,0)</f>
        <v>0</v>
      </c>
      <c r="AE456" s="89" t="n">
        <f aca="false">IF(AQ456="7",BI456,0)</f>
        <v>0</v>
      </c>
      <c r="AF456" s="89" t="n">
        <f aca="false">IF(AQ456="2",BH456,0)</f>
        <v>0</v>
      </c>
      <c r="AG456" s="89" t="n">
        <f aca="false">IF(AQ456="2",BI456,0)</f>
        <v>0</v>
      </c>
      <c r="AH456" s="89" t="n">
        <f aca="false">IF(AQ456="0",BJ456,0)</f>
        <v>0</v>
      </c>
      <c r="AI456" s="170" t="s">
        <v>107</v>
      </c>
      <c r="AJ456" s="89" t="n">
        <f aca="false">IF(AN456=0,L456,0)</f>
        <v>0</v>
      </c>
      <c r="AK456" s="89" t="n">
        <f aca="false">IF(AN456=12,L456,0)</f>
        <v>0</v>
      </c>
      <c r="AL456" s="89" t="n">
        <f aca="false">IF(AN456=21,L456,0)</f>
        <v>0</v>
      </c>
      <c r="AN456" s="89" t="n">
        <v>21</v>
      </c>
      <c r="AO456" s="89" t="n">
        <f aca="false">H456*0.527226043</f>
        <v>0</v>
      </c>
      <c r="AP456" s="89" t="n">
        <f aca="false">H456*(1-0.527226043)</f>
        <v>0</v>
      </c>
      <c r="AQ456" s="88" t="s">
        <v>215</v>
      </c>
      <c r="AV456" s="89" t="n">
        <f aca="false">AW456+AX456</f>
        <v>0</v>
      </c>
      <c r="AW456" s="89" t="n">
        <f aca="false">G456*AO456</f>
        <v>0</v>
      </c>
      <c r="AX456" s="89" t="n">
        <f aca="false">G456*AP456</f>
        <v>0</v>
      </c>
      <c r="AY456" s="88" t="s">
        <v>1300</v>
      </c>
      <c r="AZ456" s="88" t="s">
        <v>1206</v>
      </c>
      <c r="BA456" s="170" t="s">
        <v>1150</v>
      </c>
      <c r="BC456" s="89" t="n">
        <f aca="false">AW456+AX456</f>
        <v>0</v>
      </c>
      <c r="BD456" s="89" t="n">
        <f aca="false">H456/(100-BE456)*100</f>
        <v>0</v>
      </c>
      <c r="BE456" s="89" t="n">
        <v>0</v>
      </c>
      <c r="BF456" s="89" t="n">
        <f aca="false">O456</f>
        <v>0.02812</v>
      </c>
      <c r="BH456" s="89" t="n">
        <f aca="false">G456*AO456</f>
        <v>0</v>
      </c>
      <c r="BI456" s="89" t="n">
        <f aca="false">G456*AP456</f>
        <v>0</v>
      </c>
      <c r="BJ456" s="89" t="n">
        <f aca="false">G456*H456</f>
        <v>0</v>
      </c>
      <c r="BK456" s="89"/>
      <c r="BL456" s="89" t="n">
        <v>722</v>
      </c>
      <c r="BW456" s="89" t="str">
        <f aca="false">I456</f>
        <v>21</v>
      </c>
      <c r="BX456" s="10" t="s">
        <v>1402</v>
      </c>
    </row>
    <row r="457" customFormat="false" ht="15" hidden="false" customHeight="true" outlineLevel="0" collapsed="false">
      <c r="A457" s="189" t="s">
        <v>1404</v>
      </c>
      <c r="B457" s="189" t="s">
        <v>107</v>
      </c>
      <c r="C457" s="189" t="s">
        <v>1405</v>
      </c>
      <c r="D457" s="190" t="s">
        <v>1406</v>
      </c>
      <c r="E457" s="190"/>
      <c r="F457" s="189" t="s">
        <v>231</v>
      </c>
      <c r="G457" s="191" t="n">
        <v>1</v>
      </c>
      <c r="H457" s="192"/>
      <c r="I457" s="193" t="s">
        <v>192</v>
      </c>
      <c r="J457" s="192" t="n">
        <f aca="false">G457*AO457</f>
        <v>0</v>
      </c>
      <c r="K457" s="192" t="n">
        <f aca="false">G457*AP457</f>
        <v>0</v>
      </c>
      <c r="L457" s="192" t="n">
        <f aca="false">G457*H457</f>
        <v>0</v>
      </c>
      <c r="M457" s="192" t="n">
        <f aca="false">L457*(1+BW457/100)</f>
        <v>0</v>
      </c>
      <c r="N457" s="192" t="n">
        <v>0.00013</v>
      </c>
      <c r="O457" s="192" t="n">
        <f aca="false">G457*N457</f>
        <v>0.00013</v>
      </c>
      <c r="P457" s="193" t="s">
        <v>193</v>
      </c>
      <c r="Z457" s="89" t="n">
        <f aca="false">IF(AQ457="5",BJ457,0)</f>
        <v>0</v>
      </c>
      <c r="AB457" s="89" t="n">
        <f aca="false">IF(AQ457="1",BH457,0)</f>
        <v>0</v>
      </c>
      <c r="AC457" s="89" t="n">
        <f aca="false">IF(AQ457="1",BI457,0)</f>
        <v>0</v>
      </c>
      <c r="AD457" s="89" t="n">
        <f aca="false">IF(AQ457="7",BH457,0)</f>
        <v>0</v>
      </c>
      <c r="AE457" s="89" t="n">
        <f aca="false">IF(AQ457="7",BI457,0)</f>
        <v>0</v>
      </c>
      <c r="AF457" s="89" t="n">
        <f aca="false">IF(AQ457="2",BH457,0)</f>
        <v>0</v>
      </c>
      <c r="AG457" s="89" t="n">
        <f aca="false">IF(AQ457="2",BI457,0)</f>
        <v>0</v>
      </c>
      <c r="AH457" s="89" t="n">
        <f aca="false">IF(AQ457="0",BJ457,0)</f>
        <v>0</v>
      </c>
      <c r="AI457" s="170" t="s">
        <v>107</v>
      </c>
      <c r="AJ457" s="89" t="n">
        <f aca="false">IF(AN457=0,L457,0)</f>
        <v>0</v>
      </c>
      <c r="AK457" s="89" t="n">
        <f aca="false">IF(AN457=12,L457,0)</f>
        <v>0</v>
      </c>
      <c r="AL457" s="89" t="n">
        <f aca="false">IF(AN457=21,L457,0)</f>
        <v>0</v>
      </c>
      <c r="AN457" s="89" t="n">
        <v>21</v>
      </c>
      <c r="AO457" s="89" t="n">
        <f aca="false">H457*0.685916925</f>
        <v>0</v>
      </c>
      <c r="AP457" s="89" t="n">
        <f aca="false">H457*(1-0.685916925)</f>
        <v>0</v>
      </c>
      <c r="AQ457" s="88" t="s">
        <v>215</v>
      </c>
      <c r="AV457" s="89" t="n">
        <f aca="false">AW457+AX457</f>
        <v>0</v>
      </c>
      <c r="AW457" s="89" t="n">
        <f aca="false">G457*AO457</f>
        <v>0</v>
      </c>
      <c r="AX457" s="89" t="n">
        <f aca="false">G457*AP457</f>
        <v>0</v>
      </c>
      <c r="AY457" s="88" t="s">
        <v>1300</v>
      </c>
      <c r="AZ457" s="88" t="s">
        <v>1206</v>
      </c>
      <c r="BA457" s="170" t="s">
        <v>1150</v>
      </c>
      <c r="BC457" s="89" t="n">
        <f aca="false">AW457+AX457</f>
        <v>0</v>
      </c>
      <c r="BD457" s="89" t="n">
        <f aca="false">H457/(100-BE457)*100</f>
        <v>0</v>
      </c>
      <c r="BE457" s="89" t="n">
        <v>0</v>
      </c>
      <c r="BF457" s="89" t="n">
        <f aca="false">O457</f>
        <v>0.00013</v>
      </c>
      <c r="BH457" s="89" t="n">
        <f aca="false">G457*AO457</f>
        <v>0</v>
      </c>
      <c r="BI457" s="89" t="n">
        <f aca="false">G457*AP457</f>
        <v>0</v>
      </c>
      <c r="BJ457" s="89" t="n">
        <f aca="false">G457*H457</f>
        <v>0</v>
      </c>
      <c r="BK457" s="89"/>
      <c r="BL457" s="89" t="n">
        <v>722</v>
      </c>
      <c r="BW457" s="89" t="str">
        <f aca="false">I457</f>
        <v>21</v>
      </c>
      <c r="BX457" s="10" t="s">
        <v>1406</v>
      </c>
    </row>
    <row r="458" customFormat="false" ht="15" hidden="false" customHeight="true" outlineLevel="0" collapsed="false">
      <c r="A458" s="189" t="s">
        <v>1407</v>
      </c>
      <c r="B458" s="189" t="s">
        <v>107</v>
      </c>
      <c r="C458" s="189" t="s">
        <v>1408</v>
      </c>
      <c r="D458" s="190" t="s">
        <v>1409</v>
      </c>
      <c r="E458" s="190"/>
      <c r="F458" s="189" t="s">
        <v>231</v>
      </c>
      <c r="G458" s="191" t="n">
        <v>1</v>
      </c>
      <c r="H458" s="192"/>
      <c r="I458" s="193" t="s">
        <v>192</v>
      </c>
      <c r="J458" s="192" t="n">
        <f aca="false">G458*AO458</f>
        <v>0</v>
      </c>
      <c r="K458" s="192" t="n">
        <f aca="false">G458*AP458</f>
        <v>0</v>
      </c>
      <c r="L458" s="192" t="n">
        <f aca="false">G458*H458</f>
        <v>0</v>
      </c>
      <c r="M458" s="192" t="n">
        <f aca="false">L458*(1+BW458/100)</f>
        <v>0</v>
      </c>
      <c r="N458" s="192" t="n">
        <v>0.00104</v>
      </c>
      <c r="O458" s="192" t="n">
        <f aca="false">G458*N458</f>
        <v>0.00104</v>
      </c>
      <c r="P458" s="193" t="s">
        <v>193</v>
      </c>
      <c r="Z458" s="89" t="n">
        <f aca="false">IF(AQ458="5",BJ458,0)</f>
        <v>0</v>
      </c>
      <c r="AB458" s="89" t="n">
        <f aca="false">IF(AQ458="1",BH458,0)</f>
        <v>0</v>
      </c>
      <c r="AC458" s="89" t="n">
        <f aca="false">IF(AQ458="1",BI458,0)</f>
        <v>0</v>
      </c>
      <c r="AD458" s="89" t="n">
        <f aca="false">IF(AQ458="7",BH458,0)</f>
        <v>0</v>
      </c>
      <c r="AE458" s="89" t="n">
        <f aca="false">IF(AQ458="7",BI458,0)</f>
        <v>0</v>
      </c>
      <c r="AF458" s="89" t="n">
        <f aca="false">IF(AQ458="2",BH458,0)</f>
        <v>0</v>
      </c>
      <c r="AG458" s="89" t="n">
        <f aca="false">IF(AQ458="2",BI458,0)</f>
        <v>0</v>
      </c>
      <c r="AH458" s="89" t="n">
        <f aca="false">IF(AQ458="0",BJ458,0)</f>
        <v>0</v>
      </c>
      <c r="AI458" s="170" t="s">
        <v>107</v>
      </c>
      <c r="AJ458" s="89" t="n">
        <f aca="false">IF(AN458=0,L458,0)</f>
        <v>0</v>
      </c>
      <c r="AK458" s="89" t="n">
        <f aca="false">IF(AN458=12,L458,0)</f>
        <v>0</v>
      </c>
      <c r="AL458" s="89" t="n">
        <f aca="false">IF(AN458=21,L458,0)</f>
        <v>0</v>
      </c>
      <c r="AN458" s="89" t="n">
        <v>21</v>
      </c>
      <c r="AO458" s="89" t="n">
        <f aca="false">H458*0.83507368</f>
        <v>0</v>
      </c>
      <c r="AP458" s="89" t="n">
        <f aca="false">H458*(1-0.83507368)</f>
        <v>0</v>
      </c>
      <c r="AQ458" s="88" t="s">
        <v>215</v>
      </c>
      <c r="AV458" s="89" t="n">
        <f aca="false">AW458+AX458</f>
        <v>0</v>
      </c>
      <c r="AW458" s="89" t="n">
        <f aca="false">G458*AO458</f>
        <v>0</v>
      </c>
      <c r="AX458" s="89" t="n">
        <f aca="false">G458*AP458</f>
        <v>0</v>
      </c>
      <c r="AY458" s="88" t="s">
        <v>1300</v>
      </c>
      <c r="AZ458" s="88" t="s">
        <v>1206</v>
      </c>
      <c r="BA458" s="170" t="s">
        <v>1150</v>
      </c>
      <c r="BC458" s="89" t="n">
        <f aca="false">AW458+AX458</f>
        <v>0</v>
      </c>
      <c r="BD458" s="89" t="n">
        <f aca="false">H458/(100-BE458)*100</f>
        <v>0</v>
      </c>
      <c r="BE458" s="89" t="n">
        <v>0</v>
      </c>
      <c r="BF458" s="89" t="n">
        <f aca="false">O458</f>
        <v>0.00104</v>
      </c>
      <c r="BH458" s="89" t="n">
        <f aca="false">G458*AO458</f>
        <v>0</v>
      </c>
      <c r="BI458" s="89" t="n">
        <f aca="false">G458*AP458</f>
        <v>0</v>
      </c>
      <c r="BJ458" s="89" t="n">
        <f aca="false">G458*H458</f>
        <v>0</v>
      </c>
      <c r="BK458" s="89"/>
      <c r="BL458" s="89" t="n">
        <v>722</v>
      </c>
      <c r="BW458" s="89" t="str">
        <f aca="false">I458</f>
        <v>21</v>
      </c>
      <c r="BX458" s="10" t="s">
        <v>1409</v>
      </c>
    </row>
    <row r="459" customFormat="false" ht="15" hidden="false" customHeight="true" outlineLevel="0" collapsed="false">
      <c r="A459" s="189" t="s">
        <v>1410</v>
      </c>
      <c r="B459" s="189" t="s">
        <v>107</v>
      </c>
      <c r="C459" s="189" t="s">
        <v>1411</v>
      </c>
      <c r="D459" s="190" t="s">
        <v>1412</v>
      </c>
      <c r="E459" s="190"/>
      <c r="F459" s="189" t="s">
        <v>231</v>
      </c>
      <c r="G459" s="191" t="n">
        <v>2</v>
      </c>
      <c r="H459" s="192"/>
      <c r="I459" s="193" t="s">
        <v>192</v>
      </c>
      <c r="J459" s="192" t="n">
        <f aca="false">G459*AO459</f>
        <v>0</v>
      </c>
      <c r="K459" s="192" t="n">
        <f aca="false">G459*AP459</f>
        <v>0</v>
      </c>
      <c r="L459" s="192" t="n">
        <f aca="false">G459*H459</f>
        <v>0</v>
      </c>
      <c r="M459" s="192" t="n">
        <f aca="false">L459*(1+BW459/100)</f>
        <v>0</v>
      </c>
      <c r="N459" s="192" t="n">
        <v>0.00064</v>
      </c>
      <c r="O459" s="192" t="n">
        <f aca="false">G459*N459</f>
        <v>0.00128</v>
      </c>
      <c r="P459" s="193" t="s">
        <v>193</v>
      </c>
      <c r="Z459" s="89" t="n">
        <f aca="false">IF(AQ459="5",BJ459,0)</f>
        <v>0</v>
      </c>
      <c r="AB459" s="89" t="n">
        <f aca="false">IF(AQ459="1",BH459,0)</f>
        <v>0</v>
      </c>
      <c r="AC459" s="89" t="n">
        <f aca="false">IF(AQ459="1",BI459,0)</f>
        <v>0</v>
      </c>
      <c r="AD459" s="89" t="n">
        <f aca="false">IF(AQ459="7",BH459,0)</f>
        <v>0</v>
      </c>
      <c r="AE459" s="89" t="n">
        <f aca="false">IF(AQ459="7",BI459,0)</f>
        <v>0</v>
      </c>
      <c r="AF459" s="89" t="n">
        <f aca="false">IF(AQ459="2",BH459,0)</f>
        <v>0</v>
      </c>
      <c r="AG459" s="89" t="n">
        <f aca="false">IF(AQ459="2",BI459,0)</f>
        <v>0</v>
      </c>
      <c r="AH459" s="89" t="n">
        <f aca="false">IF(AQ459="0",BJ459,0)</f>
        <v>0</v>
      </c>
      <c r="AI459" s="170" t="s">
        <v>107</v>
      </c>
      <c r="AJ459" s="89" t="n">
        <f aca="false">IF(AN459=0,L459,0)</f>
        <v>0</v>
      </c>
      <c r="AK459" s="89" t="n">
        <f aca="false">IF(AN459=12,L459,0)</f>
        <v>0</v>
      </c>
      <c r="AL459" s="89" t="n">
        <f aca="false">IF(AN459=21,L459,0)</f>
        <v>0</v>
      </c>
      <c r="AN459" s="89" t="n">
        <v>21</v>
      </c>
      <c r="AO459" s="89" t="n">
        <f aca="false">H459*0.802569843</f>
        <v>0</v>
      </c>
      <c r="AP459" s="89" t="n">
        <f aca="false">H459*(1-0.802569843)</f>
        <v>0</v>
      </c>
      <c r="AQ459" s="88" t="s">
        <v>215</v>
      </c>
      <c r="AV459" s="89" t="n">
        <f aca="false">AW459+AX459</f>
        <v>0</v>
      </c>
      <c r="AW459" s="89" t="n">
        <f aca="false">G459*AO459</f>
        <v>0</v>
      </c>
      <c r="AX459" s="89" t="n">
        <f aca="false">G459*AP459</f>
        <v>0</v>
      </c>
      <c r="AY459" s="88" t="s">
        <v>1300</v>
      </c>
      <c r="AZ459" s="88" t="s">
        <v>1206</v>
      </c>
      <c r="BA459" s="170" t="s">
        <v>1150</v>
      </c>
      <c r="BC459" s="89" t="n">
        <f aca="false">AW459+AX459</f>
        <v>0</v>
      </c>
      <c r="BD459" s="89" t="n">
        <f aca="false">H459/(100-BE459)*100</f>
        <v>0</v>
      </c>
      <c r="BE459" s="89" t="n">
        <v>0</v>
      </c>
      <c r="BF459" s="89" t="n">
        <f aca="false">O459</f>
        <v>0.00128</v>
      </c>
      <c r="BH459" s="89" t="n">
        <f aca="false">G459*AO459</f>
        <v>0</v>
      </c>
      <c r="BI459" s="89" t="n">
        <f aca="false">G459*AP459</f>
        <v>0</v>
      </c>
      <c r="BJ459" s="89" t="n">
        <f aca="false">G459*H459</f>
        <v>0</v>
      </c>
      <c r="BK459" s="89"/>
      <c r="BL459" s="89" t="n">
        <v>722</v>
      </c>
      <c r="BW459" s="89" t="str">
        <f aca="false">I459</f>
        <v>21</v>
      </c>
      <c r="BX459" s="10" t="s">
        <v>1412</v>
      </c>
    </row>
    <row r="460" customFormat="false" ht="15" hidden="false" customHeight="true" outlineLevel="0" collapsed="false">
      <c r="A460" s="189" t="s">
        <v>1413</v>
      </c>
      <c r="B460" s="189" t="s">
        <v>107</v>
      </c>
      <c r="C460" s="189" t="s">
        <v>1414</v>
      </c>
      <c r="D460" s="190" t="s">
        <v>1415</v>
      </c>
      <c r="E460" s="190"/>
      <c r="F460" s="189" t="s">
        <v>231</v>
      </c>
      <c r="G460" s="191" t="n">
        <v>1</v>
      </c>
      <c r="H460" s="192"/>
      <c r="I460" s="193" t="s">
        <v>192</v>
      </c>
      <c r="J460" s="192" t="n">
        <f aca="false">G460*AO460</f>
        <v>0</v>
      </c>
      <c r="K460" s="192" t="n">
        <f aca="false">G460*AP460</f>
        <v>0</v>
      </c>
      <c r="L460" s="192" t="n">
        <f aca="false">G460*H460</f>
        <v>0</v>
      </c>
      <c r="M460" s="192" t="n">
        <f aca="false">L460*(1+BW460/100)</f>
        <v>0</v>
      </c>
      <c r="N460" s="192" t="n">
        <v>0.00073</v>
      </c>
      <c r="O460" s="192" t="n">
        <f aca="false">G460*N460</f>
        <v>0.00073</v>
      </c>
      <c r="P460" s="193" t="s">
        <v>193</v>
      </c>
      <c r="Z460" s="89" t="n">
        <f aca="false">IF(AQ460="5",BJ460,0)</f>
        <v>0</v>
      </c>
      <c r="AB460" s="89" t="n">
        <f aca="false">IF(AQ460="1",BH460,0)</f>
        <v>0</v>
      </c>
      <c r="AC460" s="89" t="n">
        <f aca="false">IF(AQ460="1",BI460,0)</f>
        <v>0</v>
      </c>
      <c r="AD460" s="89" t="n">
        <f aca="false">IF(AQ460="7",BH460,0)</f>
        <v>0</v>
      </c>
      <c r="AE460" s="89" t="n">
        <f aca="false">IF(AQ460="7",BI460,0)</f>
        <v>0</v>
      </c>
      <c r="AF460" s="89" t="n">
        <f aca="false">IF(AQ460="2",BH460,0)</f>
        <v>0</v>
      </c>
      <c r="AG460" s="89" t="n">
        <f aca="false">IF(AQ460="2",BI460,0)</f>
        <v>0</v>
      </c>
      <c r="AH460" s="89" t="n">
        <f aca="false">IF(AQ460="0",BJ460,0)</f>
        <v>0</v>
      </c>
      <c r="AI460" s="170" t="s">
        <v>107</v>
      </c>
      <c r="AJ460" s="89" t="n">
        <f aca="false">IF(AN460=0,L460,0)</f>
        <v>0</v>
      </c>
      <c r="AK460" s="89" t="n">
        <f aca="false">IF(AN460=12,L460,0)</f>
        <v>0</v>
      </c>
      <c r="AL460" s="89" t="n">
        <f aca="false">IF(AN460=21,L460,0)</f>
        <v>0</v>
      </c>
      <c r="AN460" s="89" t="n">
        <v>21</v>
      </c>
      <c r="AO460" s="89" t="n">
        <f aca="false">H460*0.844929629</f>
        <v>0</v>
      </c>
      <c r="AP460" s="89" t="n">
        <f aca="false">H460*(1-0.844929629)</f>
        <v>0</v>
      </c>
      <c r="AQ460" s="88" t="s">
        <v>215</v>
      </c>
      <c r="AV460" s="89" t="n">
        <f aca="false">AW460+AX460</f>
        <v>0</v>
      </c>
      <c r="AW460" s="89" t="n">
        <f aca="false">G460*AO460</f>
        <v>0</v>
      </c>
      <c r="AX460" s="89" t="n">
        <f aca="false">G460*AP460</f>
        <v>0</v>
      </c>
      <c r="AY460" s="88" t="s">
        <v>1300</v>
      </c>
      <c r="AZ460" s="88" t="s">
        <v>1206</v>
      </c>
      <c r="BA460" s="170" t="s">
        <v>1150</v>
      </c>
      <c r="BC460" s="89" t="n">
        <f aca="false">AW460+AX460</f>
        <v>0</v>
      </c>
      <c r="BD460" s="89" t="n">
        <f aca="false">H460/(100-BE460)*100</f>
        <v>0</v>
      </c>
      <c r="BE460" s="89" t="n">
        <v>0</v>
      </c>
      <c r="BF460" s="89" t="n">
        <f aca="false">O460</f>
        <v>0.00073</v>
      </c>
      <c r="BH460" s="89" t="n">
        <f aca="false">G460*AO460</f>
        <v>0</v>
      </c>
      <c r="BI460" s="89" t="n">
        <f aca="false">G460*AP460</f>
        <v>0</v>
      </c>
      <c r="BJ460" s="89" t="n">
        <f aca="false">G460*H460</f>
        <v>0</v>
      </c>
      <c r="BK460" s="89"/>
      <c r="BL460" s="89" t="n">
        <v>722</v>
      </c>
      <c r="BW460" s="89" t="str">
        <f aca="false">I460</f>
        <v>21</v>
      </c>
      <c r="BX460" s="10" t="s">
        <v>1415</v>
      </c>
    </row>
    <row r="461" customFormat="false" ht="15" hidden="false" customHeight="true" outlineLevel="0" collapsed="false">
      <c r="A461" s="189" t="s">
        <v>1416</v>
      </c>
      <c r="B461" s="189" t="s">
        <v>107</v>
      </c>
      <c r="C461" s="189" t="s">
        <v>1417</v>
      </c>
      <c r="D461" s="190" t="s">
        <v>1418</v>
      </c>
      <c r="E461" s="190"/>
      <c r="F461" s="189" t="s">
        <v>231</v>
      </c>
      <c r="G461" s="191" t="n">
        <v>1</v>
      </c>
      <c r="H461" s="192"/>
      <c r="I461" s="193" t="s">
        <v>192</v>
      </c>
      <c r="J461" s="192" t="n">
        <f aca="false">G461*AO461</f>
        <v>0</v>
      </c>
      <c r="K461" s="192" t="n">
        <f aca="false">G461*AP461</f>
        <v>0</v>
      </c>
      <c r="L461" s="192" t="n">
        <f aca="false">G461*H461</f>
        <v>0</v>
      </c>
      <c r="M461" s="192" t="n">
        <f aca="false">L461*(1+BW461/100)</f>
        <v>0</v>
      </c>
      <c r="N461" s="192" t="n">
        <v>0.00278</v>
      </c>
      <c r="O461" s="192" t="n">
        <f aca="false">G461*N461</f>
        <v>0.00278</v>
      </c>
      <c r="P461" s="193" t="s">
        <v>193</v>
      </c>
      <c r="Z461" s="89" t="n">
        <f aca="false">IF(AQ461="5",BJ461,0)</f>
        <v>0</v>
      </c>
      <c r="AB461" s="89" t="n">
        <f aca="false">IF(AQ461="1",BH461,0)</f>
        <v>0</v>
      </c>
      <c r="AC461" s="89" t="n">
        <f aca="false">IF(AQ461="1",BI461,0)</f>
        <v>0</v>
      </c>
      <c r="AD461" s="89" t="n">
        <f aca="false">IF(AQ461="7",BH461,0)</f>
        <v>0</v>
      </c>
      <c r="AE461" s="89" t="n">
        <f aca="false">IF(AQ461="7",BI461,0)</f>
        <v>0</v>
      </c>
      <c r="AF461" s="89" t="n">
        <f aca="false">IF(AQ461="2",BH461,0)</f>
        <v>0</v>
      </c>
      <c r="AG461" s="89" t="n">
        <f aca="false">IF(AQ461="2",BI461,0)</f>
        <v>0</v>
      </c>
      <c r="AH461" s="89" t="n">
        <f aca="false">IF(AQ461="0",BJ461,0)</f>
        <v>0</v>
      </c>
      <c r="AI461" s="170" t="s">
        <v>107</v>
      </c>
      <c r="AJ461" s="89" t="n">
        <f aca="false">IF(AN461=0,L461,0)</f>
        <v>0</v>
      </c>
      <c r="AK461" s="89" t="n">
        <f aca="false">IF(AN461=12,L461,0)</f>
        <v>0</v>
      </c>
      <c r="AL461" s="89" t="n">
        <f aca="false">IF(AN461=21,L461,0)</f>
        <v>0</v>
      </c>
      <c r="AN461" s="89" t="n">
        <v>21</v>
      </c>
      <c r="AO461" s="89" t="n">
        <f aca="false">H461*0.572184956</f>
        <v>0</v>
      </c>
      <c r="AP461" s="89" t="n">
        <f aca="false">H461*(1-0.572184956)</f>
        <v>0</v>
      </c>
      <c r="AQ461" s="88" t="s">
        <v>215</v>
      </c>
      <c r="AV461" s="89" t="n">
        <f aca="false">AW461+AX461</f>
        <v>0</v>
      </c>
      <c r="AW461" s="89" t="n">
        <f aca="false">G461*AO461</f>
        <v>0</v>
      </c>
      <c r="AX461" s="89" t="n">
        <f aca="false">G461*AP461</f>
        <v>0</v>
      </c>
      <c r="AY461" s="88" t="s">
        <v>1300</v>
      </c>
      <c r="AZ461" s="88" t="s">
        <v>1206</v>
      </c>
      <c r="BA461" s="170" t="s">
        <v>1150</v>
      </c>
      <c r="BC461" s="89" t="n">
        <f aca="false">AW461+AX461</f>
        <v>0</v>
      </c>
      <c r="BD461" s="89" t="n">
        <f aca="false">H461/(100-BE461)*100</f>
        <v>0</v>
      </c>
      <c r="BE461" s="89" t="n">
        <v>0</v>
      </c>
      <c r="BF461" s="89" t="n">
        <f aca="false">O461</f>
        <v>0.00278</v>
      </c>
      <c r="BH461" s="89" t="n">
        <f aca="false">G461*AO461</f>
        <v>0</v>
      </c>
      <c r="BI461" s="89" t="n">
        <f aca="false">G461*AP461</f>
        <v>0</v>
      </c>
      <c r="BJ461" s="89" t="n">
        <f aca="false">G461*H461</f>
        <v>0</v>
      </c>
      <c r="BK461" s="89"/>
      <c r="BL461" s="89" t="n">
        <v>722</v>
      </c>
      <c r="BW461" s="89" t="str">
        <f aca="false">I461</f>
        <v>21</v>
      </c>
      <c r="BX461" s="10" t="s">
        <v>1418</v>
      </c>
    </row>
    <row r="462" customFormat="false" ht="15" hidden="false" customHeight="true" outlineLevel="0" collapsed="false">
      <c r="A462" s="194" t="s">
        <v>1419</v>
      </c>
      <c r="B462" s="194" t="s">
        <v>107</v>
      </c>
      <c r="C462" s="194" t="s">
        <v>1420</v>
      </c>
      <c r="D462" s="195" t="s">
        <v>1421</v>
      </c>
      <c r="E462" s="195"/>
      <c r="F462" s="194" t="s">
        <v>231</v>
      </c>
      <c r="G462" s="196" t="n">
        <v>1</v>
      </c>
      <c r="H462" s="197"/>
      <c r="I462" s="198" t="s">
        <v>192</v>
      </c>
      <c r="J462" s="197" t="n">
        <f aca="false">G462*AO462</f>
        <v>0</v>
      </c>
      <c r="K462" s="197" t="n">
        <f aca="false">G462*AP462</f>
        <v>0</v>
      </c>
      <c r="L462" s="197" t="n">
        <f aca="false">G462*H462</f>
        <v>0</v>
      </c>
      <c r="M462" s="197" t="n">
        <f aca="false">L462*(1+BW462/100)</f>
        <v>0</v>
      </c>
      <c r="N462" s="197" t="n">
        <v>0.002</v>
      </c>
      <c r="O462" s="197" t="n">
        <f aca="false">G462*N462</f>
        <v>0.002</v>
      </c>
      <c r="P462" s="198" t="s">
        <v>193</v>
      </c>
      <c r="Z462" s="89" t="n">
        <f aca="false">IF(AQ462="5",BJ462,0)</f>
        <v>0</v>
      </c>
      <c r="AB462" s="89" t="n">
        <f aca="false">IF(AQ462="1",BH462,0)</f>
        <v>0</v>
      </c>
      <c r="AC462" s="89" t="n">
        <f aca="false">IF(AQ462="1",BI462,0)</f>
        <v>0</v>
      </c>
      <c r="AD462" s="89" t="n">
        <f aca="false">IF(AQ462="7",BH462,0)</f>
        <v>0</v>
      </c>
      <c r="AE462" s="89" t="n">
        <f aca="false">IF(AQ462="7",BI462,0)</f>
        <v>0</v>
      </c>
      <c r="AF462" s="89" t="n">
        <f aca="false">IF(AQ462="2",BH462,0)</f>
        <v>0</v>
      </c>
      <c r="AG462" s="89" t="n">
        <f aca="false">IF(AQ462="2",BI462,0)</f>
        <v>0</v>
      </c>
      <c r="AH462" s="89" t="n">
        <f aca="false">IF(AQ462="0",BJ462,0)</f>
        <v>0</v>
      </c>
      <c r="AI462" s="170" t="s">
        <v>107</v>
      </c>
      <c r="AJ462" s="199" t="n">
        <f aca="false">IF(AN462=0,L462,0)</f>
        <v>0</v>
      </c>
      <c r="AK462" s="199" t="n">
        <f aca="false">IF(AN462=12,L462,0)</f>
        <v>0</v>
      </c>
      <c r="AL462" s="199" t="n">
        <f aca="false">IF(AN462=21,L462,0)</f>
        <v>0</v>
      </c>
      <c r="AN462" s="89" t="n">
        <v>21</v>
      </c>
      <c r="AO462" s="89" t="n">
        <f aca="false">H462*1</f>
        <v>0</v>
      </c>
      <c r="AP462" s="89" t="n">
        <f aca="false">H462*(1-1)</f>
        <v>0</v>
      </c>
      <c r="AQ462" s="200" t="s">
        <v>215</v>
      </c>
      <c r="AV462" s="89" t="n">
        <f aca="false">AW462+AX462</f>
        <v>0</v>
      </c>
      <c r="AW462" s="89" t="n">
        <f aca="false">G462*AO462</f>
        <v>0</v>
      </c>
      <c r="AX462" s="89" t="n">
        <f aca="false">G462*AP462</f>
        <v>0</v>
      </c>
      <c r="AY462" s="88" t="s">
        <v>1300</v>
      </c>
      <c r="AZ462" s="88" t="s">
        <v>1206</v>
      </c>
      <c r="BA462" s="170" t="s">
        <v>1150</v>
      </c>
      <c r="BC462" s="89" t="n">
        <f aca="false">AW462+AX462</f>
        <v>0</v>
      </c>
      <c r="BD462" s="89" t="n">
        <f aca="false">H462/(100-BE462)*100</f>
        <v>0</v>
      </c>
      <c r="BE462" s="89" t="n">
        <v>0</v>
      </c>
      <c r="BF462" s="89" t="n">
        <f aca="false">O462</f>
        <v>0.002</v>
      </c>
      <c r="BH462" s="199" t="n">
        <f aca="false">G462*AO462</f>
        <v>0</v>
      </c>
      <c r="BI462" s="199" t="n">
        <f aca="false">G462*AP462</f>
        <v>0</v>
      </c>
      <c r="BJ462" s="199" t="n">
        <f aca="false">G462*H462</f>
        <v>0</v>
      </c>
      <c r="BK462" s="199"/>
      <c r="BL462" s="89" t="n">
        <v>722</v>
      </c>
      <c r="BW462" s="89" t="str">
        <f aca="false">I462</f>
        <v>21</v>
      </c>
      <c r="BX462" s="201" t="s">
        <v>1421</v>
      </c>
    </row>
    <row r="463" customFormat="false" ht="15" hidden="false" customHeight="true" outlineLevel="0" collapsed="false">
      <c r="A463" s="189" t="s">
        <v>1422</v>
      </c>
      <c r="B463" s="189" t="s">
        <v>107</v>
      </c>
      <c r="C463" s="189" t="s">
        <v>1423</v>
      </c>
      <c r="D463" s="190" t="s">
        <v>1424</v>
      </c>
      <c r="E463" s="190"/>
      <c r="F463" s="189" t="s">
        <v>231</v>
      </c>
      <c r="G463" s="191" t="n">
        <v>1</v>
      </c>
      <c r="H463" s="192"/>
      <c r="I463" s="193" t="s">
        <v>192</v>
      </c>
      <c r="J463" s="192" t="n">
        <f aca="false">G463*AO463</f>
        <v>0</v>
      </c>
      <c r="K463" s="192" t="n">
        <f aca="false">G463*AP463</f>
        <v>0</v>
      </c>
      <c r="L463" s="192" t="n">
        <f aca="false">G463*H463</f>
        <v>0</v>
      </c>
      <c r="M463" s="192" t="n">
        <f aca="false">L463*(1+BW463/100)</f>
        <v>0</v>
      </c>
      <c r="N463" s="192" t="n">
        <v>0.00164</v>
      </c>
      <c r="O463" s="192" t="n">
        <f aca="false">G463*N463</f>
        <v>0.00164</v>
      </c>
      <c r="P463" s="193" t="s">
        <v>193</v>
      </c>
      <c r="Z463" s="89" t="n">
        <f aca="false">IF(AQ463="5",BJ463,0)</f>
        <v>0</v>
      </c>
      <c r="AB463" s="89" t="n">
        <f aca="false">IF(AQ463="1",BH463,0)</f>
        <v>0</v>
      </c>
      <c r="AC463" s="89" t="n">
        <f aca="false">IF(AQ463="1",BI463,0)</f>
        <v>0</v>
      </c>
      <c r="AD463" s="89" t="n">
        <f aca="false">IF(AQ463="7",BH463,0)</f>
        <v>0</v>
      </c>
      <c r="AE463" s="89" t="n">
        <f aca="false">IF(AQ463="7",BI463,0)</f>
        <v>0</v>
      </c>
      <c r="AF463" s="89" t="n">
        <f aca="false">IF(AQ463="2",BH463,0)</f>
        <v>0</v>
      </c>
      <c r="AG463" s="89" t="n">
        <f aca="false">IF(AQ463="2",BI463,0)</f>
        <v>0</v>
      </c>
      <c r="AH463" s="89" t="n">
        <f aca="false">IF(AQ463="0",BJ463,0)</f>
        <v>0</v>
      </c>
      <c r="AI463" s="170" t="s">
        <v>107</v>
      </c>
      <c r="AJ463" s="89" t="n">
        <f aca="false">IF(AN463=0,L463,0)</f>
        <v>0</v>
      </c>
      <c r="AK463" s="89" t="n">
        <f aca="false">IF(AN463=12,L463,0)</f>
        <v>0</v>
      </c>
      <c r="AL463" s="89" t="n">
        <f aca="false">IF(AN463=21,L463,0)</f>
        <v>0</v>
      </c>
      <c r="AN463" s="89" t="n">
        <v>21</v>
      </c>
      <c r="AO463" s="89" t="n">
        <f aca="false">H463*0.453159885</f>
        <v>0</v>
      </c>
      <c r="AP463" s="89" t="n">
        <f aca="false">H463*(1-0.453159885)</f>
        <v>0</v>
      </c>
      <c r="AQ463" s="88" t="s">
        <v>215</v>
      </c>
      <c r="AV463" s="89" t="n">
        <f aca="false">AW463+AX463</f>
        <v>0</v>
      </c>
      <c r="AW463" s="89" t="n">
        <f aca="false">G463*AO463</f>
        <v>0</v>
      </c>
      <c r="AX463" s="89" t="n">
        <f aca="false">G463*AP463</f>
        <v>0</v>
      </c>
      <c r="AY463" s="88" t="s">
        <v>1300</v>
      </c>
      <c r="AZ463" s="88" t="s">
        <v>1206</v>
      </c>
      <c r="BA463" s="170" t="s">
        <v>1150</v>
      </c>
      <c r="BC463" s="89" t="n">
        <f aca="false">AW463+AX463</f>
        <v>0</v>
      </c>
      <c r="BD463" s="89" t="n">
        <f aca="false">H463/(100-BE463)*100</f>
        <v>0</v>
      </c>
      <c r="BE463" s="89" t="n">
        <v>0</v>
      </c>
      <c r="BF463" s="89" t="n">
        <f aca="false">O463</f>
        <v>0.00164</v>
      </c>
      <c r="BH463" s="89" t="n">
        <f aca="false">G463*AO463</f>
        <v>0</v>
      </c>
      <c r="BI463" s="89" t="n">
        <f aca="false">G463*AP463</f>
        <v>0</v>
      </c>
      <c r="BJ463" s="89" t="n">
        <f aca="false">G463*H463</f>
        <v>0</v>
      </c>
      <c r="BK463" s="89"/>
      <c r="BL463" s="89" t="n">
        <v>722</v>
      </c>
      <c r="BW463" s="89" t="str">
        <f aca="false">I463</f>
        <v>21</v>
      </c>
      <c r="BX463" s="10" t="s">
        <v>1424</v>
      </c>
    </row>
    <row r="464" customFormat="false" ht="15" hidden="false" customHeight="true" outlineLevel="0" collapsed="false">
      <c r="A464" s="194" t="s">
        <v>1425</v>
      </c>
      <c r="B464" s="194" t="s">
        <v>107</v>
      </c>
      <c r="C464" s="194" t="s">
        <v>1426</v>
      </c>
      <c r="D464" s="195" t="s">
        <v>1427</v>
      </c>
      <c r="E464" s="195"/>
      <c r="F464" s="194" t="s">
        <v>231</v>
      </c>
      <c r="G464" s="196" t="n">
        <v>1</v>
      </c>
      <c r="H464" s="197"/>
      <c r="I464" s="198" t="s">
        <v>192</v>
      </c>
      <c r="J464" s="197" t="n">
        <f aca="false">G464*AO464</f>
        <v>0</v>
      </c>
      <c r="K464" s="197" t="n">
        <f aca="false">G464*AP464</f>
        <v>0</v>
      </c>
      <c r="L464" s="197" t="n">
        <f aca="false">G464*H464</f>
        <v>0</v>
      </c>
      <c r="M464" s="197" t="n">
        <f aca="false">L464*(1+BW464/100)</f>
        <v>0</v>
      </c>
      <c r="N464" s="197" t="n">
        <v>0.001</v>
      </c>
      <c r="O464" s="197" t="n">
        <f aca="false">G464*N464</f>
        <v>0.001</v>
      </c>
      <c r="P464" s="198" t="s">
        <v>193</v>
      </c>
      <c r="Z464" s="89" t="n">
        <f aca="false">IF(AQ464="5",BJ464,0)</f>
        <v>0</v>
      </c>
      <c r="AB464" s="89" t="n">
        <f aca="false">IF(AQ464="1",BH464,0)</f>
        <v>0</v>
      </c>
      <c r="AC464" s="89" t="n">
        <f aca="false">IF(AQ464="1",BI464,0)</f>
        <v>0</v>
      </c>
      <c r="AD464" s="89" t="n">
        <f aca="false">IF(AQ464="7",BH464,0)</f>
        <v>0</v>
      </c>
      <c r="AE464" s="89" t="n">
        <f aca="false">IF(AQ464="7",BI464,0)</f>
        <v>0</v>
      </c>
      <c r="AF464" s="89" t="n">
        <f aca="false">IF(AQ464="2",BH464,0)</f>
        <v>0</v>
      </c>
      <c r="AG464" s="89" t="n">
        <f aca="false">IF(AQ464="2",BI464,0)</f>
        <v>0</v>
      </c>
      <c r="AH464" s="89" t="n">
        <f aca="false">IF(AQ464="0",BJ464,0)</f>
        <v>0</v>
      </c>
      <c r="AI464" s="170" t="s">
        <v>107</v>
      </c>
      <c r="AJ464" s="199" t="n">
        <f aca="false">IF(AN464=0,L464,0)</f>
        <v>0</v>
      </c>
      <c r="AK464" s="199" t="n">
        <f aca="false">IF(AN464=12,L464,0)</f>
        <v>0</v>
      </c>
      <c r="AL464" s="199" t="n">
        <f aca="false">IF(AN464=21,L464,0)</f>
        <v>0</v>
      </c>
      <c r="AN464" s="89" t="n">
        <v>21</v>
      </c>
      <c r="AO464" s="89" t="n">
        <f aca="false">H464*1</f>
        <v>0</v>
      </c>
      <c r="AP464" s="89" t="n">
        <f aca="false">H464*(1-1)</f>
        <v>0</v>
      </c>
      <c r="AQ464" s="200" t="s">
        <v>215</v>
      </c>
      <c r="AV464" s="89" t="n">
        <f aca="false">AW464+AX464</f>
        <v>0</v>
      </c>
      <c r="AW464" s="89" t="n">
        <f aca="false">G464*AO464</f>
        <v>0</v>
      </c>
      <c r="AX464" s="89" t="n">
        <f aca="false">G464*AP464</f>
        <v>0</v>
      </c>
      <c r="AY464" s="88" t="s">
        <v>1300</v>
      </c>
      <c r="AZ464" s="88" t="s">
        <v>1206</v>
      </c>
      <c r="BA464" s="170" t="s">
        <v>1150</v>
      </c>
      <c r="BC464" s="89" t="n">
        <f aca="false">AW464+AX464</f>
        <v>0</v>
      </c>
      <c r="BD464" s="89" t="n">
        <f aca="false">H464/(100-BE464)*100</f>
        <v>0</v>
      </c>
      <c r="BE464" s="89" t="n">
        <v>0</v>
      </c>
      <c r="BF464" s="89" t="n">
        <f aca="false">O464</f>
        <v>0.001</v>
      </c>
      <c r="BH464" s="199" t="n">
        <f aca="false">G464*AO464</f>
        <v>0</v>
      </c>
      <c r="BI464" s="199" t="n">
        <f aca="false">G464*AP464</f>
        <v>0</v>
      </c>
      <c r="BJ464" s="199" t="n">
        <f aca="false">G464*H464</f>
        <v>0</v>
      </c>
      <c r="BK464" s="199"/>
      <c r="BL464" s="89" t="n">
        <v>722</v>
      </c>
      <c r="BW464" s="89" t="str">
        <f aca="false">I464</f>
        <v>21</v>
      </c>
      <c r="BX464" s="201" t="s">
        <v>1427</v>
      </c>
    </row>
    <row r="465" customFormat="false" ht="15" hidden="false" customHeight="true" outlineLevel="0" collapsed="false">
      <c r="A465" s="189" t="s">
        <v>1428</v>
      </c>
      <c r="B465" s="189" t="s">
        <v>107</v>
      </c>
      <c r="C465" s="189" t="s">
        <v>1429</v>
      </c>
      <c r="D465" s="190" t="s">
        <v>1430</v>
      </c>
      <c r="E465" s="190"/>
      <c r="F465" s="189" t="s">
        <v>1104</v>
      </c>
      <c r="G465" s="191" t="n">
        <v>1</v>
      </c>
      <c r="H465" s="192"/>
      <c r="I465" s="193" t="s">
        <v>192</v>
      </c>
      <c r="J465" s="192" t="n">
        <f aca="false">G465*AO465</f>
        <v>0</v>
      </c>
      <c r="K465" s="192" t="n">
        <f aca="false">G465*AP465</f>
        <v>0</v>
      </c>
      <c r="L465" s="192" t="n">
        <f aca="false">G465*H465</f>
        <v>0</v>
      </c>
      <c r="M465" s="192" t="n">
        <f aca="false">L465*(1+BW465/100)</f>
        <v>0</v>
      </c>
      <c r="N465" s="192" t="n">
        <v>0.00125</v>
      </c>
      <c r="O465" s="192" t="n">
        <f aca="false">G465*N465</f>
        <v>0.00125</v>
      </c>
      <c r="P465" s="193" t="s">
        <v>193</v>
      </c>
      <c r="Z465" s="89" t="n">
        <f aca="false">IF(AQ465="5",BJ465,0)</f>
        <v>0</v>
      </c>
      <c r="AB465" s="89" t="n">
        <f aca="false">IF(AQ465="1",BH465,0)</f>
        <v>0</v>
      </c>
      <c r="AC465" s="89" t="n">
        <f aca="false">IF(AQ465="1",BI465,0)</f>
        <v>0</v>
      </c>
      <c r="AD465" s="89" t="n">
        <f aca="false">IF(AQ465="7",BH465,0)</f>
        <v>0</v>
      </c>
      <c r="AE465" s="89" t="n">
        <f aca="false">IF(AQ465="7",BI465,0)</f>
        <v>0</v>
      </c>
      <c r="AF465" s="89" t="n">
        <f aca="false">IF(AQ465="2",BH465,0)</f>
        <v>0</v>
      </c>
      <c r="AG465" s="89" t="n">
        <f aca="false">IF(AQ465="2",BI465,0)</f>
        <v>0</v>
      </c>
      <c r="AH465" s="89" t="n">
        <f aca="false">IF(AQ465="0",BJ465,0)</f>
        <v>0</v>
      </c>
      <c r="AI465" s="170" t="s">
        <v>107</v>
      </c>
      <c r="AJ465" s="89" t="n">
        <f aca="false">IF(AN465=0,L465,0)</f>
        <v>0</v>
      </c>
      <c r="AK465" s="89" t="n">
        <f aca="false">IF(AN465=12,L465,0)</f>
        <v>0</v>
      </c>
      <c r="AL465" s="89" t="n">
        <f aca="false">IF(AN465=21,L465,0)</f>
        <v>0</v>
      </c>
      <c r="AN465" s="89" t="n">
        <v>21</v>
      </c>
      <c r="AO465" s="89" t="n">
        <f aca="false">H465*0.954919248</f>
        <v>0</v>
      </c>
      <c r="AP465" s="89" t="n">
        <f aca="false">H465*(1-0.954919248)</f>
        <v>0</v>
      </c>
      <c r="AQ465" s="88" t="s">
        <v>215</v>
      </c>
      <c r="AV465" s="89" t="n">
        <f aca="false">AW465+AX465</f>
        <v>0</v>
      </c>
      <c r="AW465" s="89" t="n">
        <f aca="false">G465*AO465</f>
        <v>0</v>
      </c>
      <c r="AX465" s="89" t="n">
        <f aca="false">G465*AP465</f>
        <v>0</v>
      </c>
      <c r="AY465" s="88" t="s">
        <v>1300</v>
      </c>
      <c r="AZ465" s="88" t="s">
        <v>1206</v>
      </c>
      <c r="BA465" s="170" t="s">
        <v>1150</v>
      </c>
      <c r="BC465" s="89" t="n">
        <f aca="false">AW465+AX465</f>
        <v>0</v>
      </c>
      <c r="BD465" s="89" t="n">
        <f aca="false">H465/(100-BE465)*100</f>
        <v>0</v>
      </c>
      <c r="BE465" s="89" t="n">
        <v>0</v>
      </c>
      <c r="BF465" s="89" t="n">
        <f aca="false">O465</f>
        <v>0.00125</v>
      </c>
      <c r="BH465" s="89" t="n">
        <f aca="false">G465*AO465</f>
        <v>0</v>
      </c>
      <c r="BI465" s="89" t="n">
        <f aca="false">G465*AP465</f>
        <v>0</v>
      </c>
      <c r="BJ465" s="89" t="n">
        <f aca="false">G465*H465</f>
        <v>0</v>
      </c>
      <c r="BK465" s="89"/>
      <c r="BL465" s="89" t="n">
        <v>722</v>
      </c>
      <c r="BW465" s="89" t="str">
        <f aca="false">I465</f>
        <v>21</v>
      </c>
      <c r="BX465" s="10" t="s">
        <v>1430</v>
      </c>
    </row>
    <row r="466" customFormat="false" ht="15" hidden="false" customHeight="true" outlineLevel="0" collapsed="false">
      <c r="A466" s="189" t="s">
        <v>1431</v>
      </c>
      <c r="B466" s="189" t="s">
        <v>107</v>
      </c>
      <c r="C466" s="189" t="s">
        <v>1432</v>
      </c>
      <c r="D466" s="190" t="s">
        <v>1433</v>
      </c>
      <c r="E466" s="190"/>
      <c r="F466" s="189" t="s">
        <v>1104</v>
      </c>
      <c r="G466" s="191" t="n">
        <v>1</v>
      </c>
      <c r="H466" s="192"/>
      <c r="I466" s="193" t="s">
        <v>192</v>
      </c>
      <c r="J466" s="192" t="n">
        <f aca="false">G466*AO466</f>
        <v>0</v>
      </c>
      <c r="K466" s="192" t="n">
        <f aca="false">G466*AP466</f>
        <v>0</v>
      </c>
      <c r="L466" s="192" t="n">
        <f aca="false">G466*H466</f>
        <v>0</v>
      </c>
      <c r="M466" s="192" t="n">
        <f aca="false">L466*(1+BW466/100)</f>
        <v>0</v>
      </c>
      <c r="N466" s="192" t="n">
        <v>0.00476</v>
      </c>
      <c r="O466" s="192" t="n">
        <f aca="false">G466*N466</f>
        <v>0.00476</v>
      </c>
      <c r="P466" s="193" t="s">
        <v>193</v>
      </c>
      <c r="Z466" s="89" t="n">
        <f aca="false">IF(AQ466="5",BJ466,0)</f>
        <v>0</v>
      </c>
      <c r="AB466" s="89" t="n">
        <f aca="false">IF(AQ466="1",BH466,0)</f>
        <v>0</v>
      </c>
      <c r="AC466" s="89" t="n">
        <f aca="false">IF(AQ466="1",BI466,0)</f>
        <v>0</v>
      </c>
      <c r="AD466" s="89" t="n">
        <f aca="false">IF(AQ466="7",BH466,0)</f>
        <v>0</v>
      </c>
      <c r="AE466" s="89" t="n">
        <f aca="false">IF(AQ466="7",BI466,0)</f>
        <v>0</v>
      </c>
      <c r="AF466" s="89" t="n">
        <f aca="false">IF(AQ466="2",BH466,0)</f>
        <v>0</v>
      </c>
      <c r="AG466" s="89" t="n">
        <f aca="false">IF(AQ466="2",BI466,0)</f>
        <v>0</v>
      </c>
      <c r="AH466" s="89" t="n">
        <f aca="false">IF(AQ466="0",BJ466,0)</f>
        <v>0</v>
      </c>
      <c r="AI466" s="170" t="s">
        <v>107</v>
      </c>
      <c r="AJ466" s="89" t="n">
        <f aca="false">IF(AN466=0,L466,0)</f>
        <v>0</v>
      </c>
      <c r="AK466" s="89" t="n">
        <f aca="false">IF(AN466=12,L466,0)</f>
        <v>0</v>
      </c>
      <c r="AL466" s="89" t="n">
        <f aca="false">IF(AN466=21,L466,0)</f>
        <v>0</v>
      </c>
      <c r="AN466" s="89" t="n">
        <v>21</v>
      </c>
      <c r="AO466" s="89" t="n">
        <f aca="false">H466*0.301935537</f>
        <v>0</v>
      </c>
      <c r="AP466" s="89" t="n">
        <f aca="false">H466*(1-0.301935537)</f>
        <v>0</v>
      </c>
      <c r="AQ466" s="88" t="s">
        <v>215</v>
      </c>
      <c r="AV466" s="89" t="n">
        <f aca="false">AW466+AX466</f>
        <v>0</v>
      </c>
      <c r="AW466" s="89" t="n">
        <f aca="false">G466*AO466</f>
        <v>0</v>
      </c>
      <c r="AX466" s="89" t="n">
        <f aca="false">G466*AP466</f>
        <v>0</v>
      </c>
      <c r="AY466" s="88" t="s">
        <v>1300</v>
      </c>
      <c r="AZ466" s="88" t="s">
        <v>1206</v>
      </c>
      <c r="BA466" s="170" t="s">
        <v>1150</v>
      </c>
      <c r="BC466" s="89" t="n">
        <f aca="false">AW466+AX466</f>
        <v>0</v>
      </c>
      <c r="BD466" s="89" t="n">
        <f aca="false">H466/(100-BE466)*100</f>
        <v>0</v>
      </c>
      <c r="BE466" s="89" t="n">
        <v>0</v>
      </c>
      <c r="BF466" s="89" t="n">
        <f aca="false">O466</f>
        <v>0.00476</v>
      </c>
      <c r="BH466" s="89" t="n">
        <f aca="false">G466*AO466</f>
        <v>0</v>
      </c>
      <c r="BI466" s="89" t="n">
        <f aca="false">G466*AP466</f>
        <v>0</v>
      </c>
      <c r="BJ466" s="89" t="n">
        <f aca="false">G466*H466</f>
        <v>0</v>
      </c>
      <c r="BK466" s="89"/>
      <c r="BL466" s="89" t="n">
        <v>722</v>
      </c>
      <c r="BW466" s="89" t="str">
        <f aca="false">I466</f>
        <v>21</v>
      </c>
      <c r="BX466" s="10" t="s">
        <v>1433</v>
      </c>
    </row>
    <row r="467" customFormat="false" ht="15" hidden="false" customHeight="true" outlineLevel="0" collapsed="false">
      <c r="A467" s="194" t="s">
        <v>1434</v>
      </c>
      <c r="B467" s="194" t="s">
        <v>107</v>
      </c>
      <c r="C467" s="194" t="s">
        <v>1435</v>
      </c>
      <c r="D467" s="195" t="s">
        <v>1436</v>
      </c>
      <c r="E467" s="195"/>
      <c r="F467" s="194" t="s">
        <v>231</v>
      </c>
      <c r="G467" s="196" t="n">
        <v>1</v>
      </c>
      <c r="H467" s="197"/>
      <c r="I467" s="198" t="s">
        <v>192</v>
      </c>
      <c r="J467" s="197" t="n">
        <f aca="false">G467*AO467</f>
        <v>0</v>
      </c>
      <c r="K467" s="197" t="n">
        <f aca="false">G467*AP467</f>
        <v>0</v>
      </c>
      <c r="L467" s="197" t="n">
        <f aca="false">G467*H467</f>
        <v>0</v>
      </c>
      <c r="M467" s="197" t="n">
        <f aca="false">L467*(1+BW467/100)</f>
        <v>0</v>
      </c>
      <c r="N467" s="197" t="n">
        <v>0.0128</v>
      </c>
      <c r="O467" s="197" t="n">
        <f aca="false">G467*N467</f>
        <v>0.0128</v>
      </c>
      <c r="P467" s="198" t="s">
        <v>193</v>
      </c>
      <c r="Z467" s="89" t="n">
        <f aca="false">IF(AQ467="5",BJ467,0)</f>
        <v>0</v>
      </c>
      <c r="AB467" s="89" t="n">
        <f aca="false">IF(AQ467="1",BH467,0)</f>
        <v>0</v>
      </c>
      <c r="AC467" s="89" t="n">
        <f aca="false">IF(AQ467="1",BI467,0)</f>
        <v>0</v>
      </c>
      <c r="AD467" s="89" t="n">
        <f aca="false">IF(AQ467="7",BH467,0)</f>
        <v>0</v>
      </c>
      <c r="AE467" s="89" t="n">
        <f aca="false">IF(AQ467="7",BI467,0)</f>
        <v>0</v>
      </c>
      <c r="AF467" s="89" t="n">
        <f aca="false">IF(AQ467="2",BH467,0)</f>
        <v>0</v>
      </c>
      <c r="AG467" s="89" t="n">
        <f aca="false">IF(AQ467="2",BI467,0)</f>
        <v>0</v>
      </c>
      <c r="AH467" s="89" t="n">
        <f aca="false">IF(AQ467="0",BJ467,0)</f>
        <v>0</v>
      </c>
      <c r="AI467" s="170" t="s">
        <v>107</v>
      </c>
      <c r="AJ467" s="199" t="n">
        <f aca="false">IF(AN467=0,L467,0)</f>
        <v>0</v>
      </c>
      <c r="AK467" s="199" t="n">
        <f aca="false">IF(AN467=12,L467,0)</f>
        <v>0</v>
      </c>
      <c r="AL467" s="199" t="n">
        <f aca="false">IF(AN467=21,L467,0)</f>
        <v>0</v>
      </c>
      <c r="AN467" s="89" t="n">
        <v>21</v>
      </c>
      <c r="AO467" s="89" t="n">
        <f aca="false">H467*1</f>
        <v>0</v>
      </c>
      <c r="AP467" s="89" t="n">
        <f aca="false">H467*(1-1)</f>
        <v>0</v>
      </c>
      <c r="AQ467" s="200" t="s">
        <v>215</v>
      </c>
      <c r="AV467" s="89" t="n">
        <f aca="false">AW467+AX467</f>
        <v>0</v>
      </c>
      <c r="AW467" s="89" t="n">
        <f aca="false">G467*AO467</f>
        <v>0</v>
      </c>
      <c r="AX467" s="89" t="n">
        <f aca="false">G467*AP467</f>
        <v>0</v>
      </c>
      <c r="AY467" s="88" t="s">
        <v>1300</v>
      </c>
      <c r="AZ467" s="88" t="s">
        <v>1206</v>
      </c>
      <c r="BA467" s="170" t="s">
        <v>1150</v>
      </c>
      <c r="BC467" s="89" t="n">
        <f aca="false">AW467+AX467</f>
        <v>0</v>
      </c>
      <c r="BD467" s="89" t="n">
        <f aca="false">H467/(100-BE467)*100</f>
        <v>0</v>
      </c>
      <c r="BE467" s="89" t="n">
        <v>0</v>
      </c>
      <c r="BF467" s="89" t="n">
        <f aca="false">O467</f>
        <v>0.0128</v>
      </c>
      <c r="BH467" s="199" t="n">
        <f aca="false">G467*AO467</f>
        <v>0</v>
      </c>
      <c r="BI467" s="199" t="n">
        <f aca="false">G467*AP467</f>
        <v>0</v>
      </c>
      <c r="BJ467" s="199" t="n">
        <f aca="false">G467*H467</f>
        <v>0</v>
      </c>
      <c r="BK467" s="199"/>
      <c r="BL467" s="89" t="n">
        <v>722</v>
      </c>
      <c r="BW467" s="89" t="str">
        <f aca="false">I467</f>
        <v>21</v>
      </c>
      <c r="BX467" s="201" t="s">
        <v>1436</v>
      </c>
    </row>
    <row r="468" customFormat="false" ht="15" hidden="false" customHeight="true" outlineLevel="0" collapsed="false">
      <c r="A468" s="189" t="s">
        <v>1437</v>
      </c>
      <c r="B468" s="189" t="s">
        <v>107</v>
      </c>
      <c r="C468" s="189" t="s">
        <v>1438</v>
      </c>
      <c r="D468" s="190" t="s">
        <v>1439</v>
      </c>
      <c r="E468" s="190"/>
      <c r="F468" s="189" t="s">
        <v>1104</v>
      </c>
      <c r="G468" s="191" t="n">
        <v>1</v>
      </c>
      <c r="H468" s="192"/>
      <c r="I468" s="193" t="s">
        <v>192</v>
      </c>
      <c r="J468" s="192" t="n">
        <f aca="false">G468*AO468</f>
        <v>0</v>
      </c>
      <c r="K468" s="192" t="n">
        <f aca="false">G468*AP468</f>
        <v>0</v>
      </c>
      <c r="L468" s="192" t="n">
        <f aca="false">G468*H468</f>
        <v>0</v>
      </c>
      <c r="M468" s="192" t="n">
        <f aca="false">L468*(1+BW468/100)</f>
        <v>0</v>
      </c>
      <c r="N468" s="192" t="n">
        <v>0.00351</v>
      </c>
      <c r="O468" s="192" t="n">
        <f aca="false">G468*N468</f>
        <v>0.00351</v>
      </c>
      <c r="P468" s="193" t="s">
        <v>193</v>
      </c>
      <c r="Z468" s="89" t="n">
        <f aca="false">IF(AQ468="5",BJ468,0)</f>
        <v>0</v>
      </c>
      <c r="AB468" s="89" t="n">
        <f aca="false">IF(AQ468="1",BH468,0)</f>
        <v>0</v>
      </c>
      <c r="AC468" s="89" t="n">
        <f aca="false">IF(AQ468="1",BI468,0)</f>
        <v>0</v>
      </c>
      <c r="AD468" s="89" t="n">
        <f aca="false">IF(AQ468="7",BH468,0)</f>
        <v>0</v>
      </c>
      <c r="AE468" s="89" t="n">
        <f aca="false">IF(AQ468="7",BI468,0)</f>
        <v>0</v>
      </c>
      <c r="AF468" s="89" t="n">
        <f aca="false">IF(AQ468="2",BH468,0)</f>
        <v>0</v>
      </c>
      <c r="AG468" s="89" t="n">
        <f aca="false">IF(AQ468="2",BI468,0)</f>
        <v>0</v>
      </c>
      <c r="AH468" s="89" t="n">
        <f aca="false">IF(AQ468="0",BJ468,0)</f>
        <v>0</v>
      </c>
      <c r="AI468" s="170" t="s">
        <v>107</v>
      </c>
      <c r="AJ468" s="89" t="n">
        <f aca="false">IF(AN468=0,L468,0)</f>
        <v>0</v>
      </c>
      <c r="AK468" s="89" t="n">
        <f aca="false">IF(AN468=12,L468,0)</f>
        <v>0</v>
      </c>
      <c r="AL468" s="89" t="n">
        <f aca="false">IF(AN468=21,L468,0)</f>
        <v>0</v>
      </c>
      <c r="AN468" s="89" t="n">
        <v>21</v>
      </c>
      <c r="AO468" s="89" t="n">
        <f aca="false">H468*0.940632135</f>
        <v>0</v>
      </c>
      <c r="AP468" s="89" t="n">
        <f aca="false">H468*(1-0.940632135)</f>
        <v>0</v>
      </c>
      <c r="AQ468" s="88" t="s">
        <v>215</v>
      </c>
      <c r="AV468" s="89" t="n">
        <f aca="false">AW468+AX468</f>
        <v>0</v>
      </c>
      <c r="AW468" s="89" t="n">
        <f aca="false">G468*AO468</f>
        <v>0</v>
      </c>
      <c r="AX468" s="89" t="n">
        <f aca="false">G468*AP468</f>
        <v>0</v>
      </c>
      <c r="AY468" s="88" t="s">
        <v>1300</v>
      </c>
      <c r="AZ468" s="88" t="s">
        <v>1206</v>
      </c>
      <c r="BA468" s="170" t="s">
        <v>1150</v>
      </c>
      <c r="BC468" s="89" t="n">
        <f aca="false">AW468+AX468</f>
        <v>0</v>
      </c>
      <c r="BD468" s="89" t="n">
        <f aca="false">H468/(100-BE468)*100</f>
        <v>0</v>
      </c>
      <c r="BE468" s="89" t="n">
        <v>0</v>
      </c>
      <c r="BF468" s="89" t="n">
        <f aca="false">O468</f>
        <v>0.00351</v>
      </c>
      <c r="BH468" s="89" t="n">
        <f aca="false">G468*AO468</f>
        <v>0</v>
      </c>
      <c r="BI468" s="89" t="n">
        <f aca="false">G468*AP468</f>
        <v>0</v>
      </c>
      <c r="BJ468" s="89" t="n">
        <f aca="false">G468*H468</f>
        <v>0</v>
      </c>
      <c r="BK468" s="89"/>
      <c r="BL468" s="89" t="n">
        <v>722</v>
      </c>
      <c r="BW468" s="89" t="str">
        <f aca="false">I468</f>
        <v>21</v>
      </c>
      <c r="BX468" s="10" t="s">
        <v>1439</v>
      </c>
    </row>
    <row r="469" customFormat="false" ht="15" hidden="false" customHeight="true" outlineLevel="0" collapsed="false">
      <c r="A469" s="189" t="s">
        <v>1440</v>
      </c>
      <c r="B469" s="189" t="s">
        <v>107</v>
      </c>
      <c r="C469" s="189" t="s">
        <v>1441</v>
      </c>
      <c r="D469" s="190" t="s">
        <v>1442</v>
      </c>
      <c r="E469" s="190"/>
      <c r="F469" s="189" t="s">
        <v>1104</v>
      </c>
      <c r="G469" s="191" t="n">
        <v>1</v>
      </c>
      <c r="H469" s="192"/>
      <c r="I469" s="193" t="s">
        <v>192</v>
      </c>
      <c r="J469" s="192" t="n">
        <f aca="false">G469*AO469</f>
        <v>0</v>
      </c>
      <c r="K469" s="192" t="n">
        <f aca="false">G469*AP469</f>
        <v>0</v>
      </c>
      <c r="L469" s="192" t="n">
        <f aca="false">G469*H469</f>
        <v>0</v>
      </c>
      <c r="M469" s="192" t="n">
        <f aca="false">L469*(1+BW469/100)</f>
        <v>0</v>
      </c>
      <c r="N469" s="192" t="n">
        <v>0.02496</v>
      </c>
      <c r="O469" s="192" t="n">
        <f aca="false">G469*N469</f>
        <v>0.02496</v>
      </c>
      <c r="P469" s="193" t="s">
        <v>193</v>
      </c>
      <c r="Z469" s="89" t="n">
        <f aca="false">IF(AQ469="5",BJ469,0)</f>
        <v>0</v>
      </c>
      <c r="AB469" s="89" t="n">
        <f aca="false">IF(AQ469="1",BH469,0)</f>
        <v>0</v>
      </c>
      <c r="AC469" s="89" t="n">
        <f aca="false">IF(AQ469="1",BI469,0)</f>
        <v>0</v>
      </c>
      <c r="AD469" s="89" t="n">
        <f aca="false">IF(AQ469="7",BH469,0)</f>
        <v>0</v>
      </c>
      <c r="AE469" s="89" t="n">
        <f aca="false">IF(AQ469="7",BI469,0)</f>
        <v>0</v>
      </c>
      <c r="AF469" s="89" t="n">
        <f aca="false">IF(AQ469="2",BH469,0)</f>
        <v>0</v>
      </c>
      <c r="AG469" s="89" t="n">
        <f aca="false">IF(AQ469="2",BI469,0)</f>
        <v>0</v>
      </c>
      <c r="AH469" s="89" t="n">
        <f aca="false">IF(AQ469="0",BJ469,0)</f>
        <v>0</v>
      </c>
      <c r="AI469" s="170" t="s">
        <v>107</v>
      </c>
      <c r="AJ469" s="89" t="n">
        <f aca="false">IF(AN469=0,L469,0)</f>
        <v>0</v>
      </c>
      <c r="AK469" s="89" t="n">
        <f aca="false">IF(AN469=12,L469,0)</f>
        <v>0</v>
      </c>
      <c r="AL469" s="89" t="n">
        <f aca="false">IF(AN469=21,L469,0)</f>
        <v>0</v>
      </c>
      <c r="AN469" s="89" t="n">
        <v>21</v>
      </c>
      <c r="AO469" s="89" t="n">
        <f aca="false">H469*0.757661444</f>
        <v>0</v>
      </c>
      <c r="AP469" s="89" t="n">
        <f aca="false">H469*(1-0.757661444)</f>
        <v>0</v>
      </c>
      <c r="AQ469" s="88" t="s">
        <v>215</v>
      </c>
      <c r="AV469" s="89" t="n">
        <f aca="false">AW469+AX469</f>
        <v>0</v>
      </c>
      <c r="AW469" s="89" t="n">
        <f aca="false">G469*AO469</f>
        <v>0</v>
      </c>
      <c r="AX469" s="89" t="n">
        <f aca="false">G469*AP469</f>
        <v>0</v>
      </c>
      <c r="AY469" s="88" t="s">
        <v>1300</v>
      </c>
      <c r="AZ469" s="88" t="s">
        <v>1206</v>
      </c>
      <c r="BA469" s="170" t="s">
        <v>1150</v>
      </c>
      <c r="BC469" s="89" t="n">
        <f aca="false">AW469+AX469</f>
        <v>0</v>
      </c>
      <c r="BD469" s="89" t="n">
        <f aca="false">H469/(100-BE469)*100</f>
        <v>0</v>
      </c>
      <c r="BE469" s="89" t="n">
        <v>0</v>
      </c>
      <c r="BF469" s="89" t="n">
        <f aca="false">O469</f>
        <v>0.02496</v>
      </c>
      <c r="BH469" s="89" t="n">
        <f aca="false">G469*AO469</f>
        <v>0</v>
      </c>
      <c r="BI469" s="89" t="n">
        <f aca="false">G469*AP469</f>
        <v>0</v>
      </c>
      <c r="BJ469" s="89" t="n">
        <f aca="false">G469*H469</f>
        <v>0</v>
      </c>
      <c r="BK469" s="89"/>
      <c r="BL469" s="89" t="n">
        <v>722</v>
      </c>
      <c r="BW469" s="89" t="str">
        <f aca="false">I469</f>
        <v>21</v>
      </c>
      <c r="BX469" s="10" t="s">
        <v>1442</v>
      </c>
    </row>
    <row r="470" customFormat="false" ht="15" hidden="false" customHeight="true" outlineLevel="0" collapsed="false">
      <c r="A470" s="189" t="s">
        <v>1443</v>
      </c>
      <c r="B470" s="189" t="s">
        <v>107</v>
      </c>
      <c r="C470" s="189" t="s">
        <v>1444</v>
      </c>
      <c r="D470" s="190" t="s">
        <v>1445</v>
      </c>
      <c r="E470" s="190"/>
      <c r="F470" s="189" t="s">
        <v>1446</v>
      </c>
      <c r="G470" s="191" t="n">
        <v>3</v>
      </c>
      <c r="H470" s="192"/>
      <c r="I470" s="193" t="s">
        <v>192</v>
      </c>
      <c r="J470" s="192" t="n">
        <f aca="false">G470*AO470</f>
        <v>0</v>
      </c>
      <c r="K470" s="192" t="n">
        <f aca="false">G470*AP470</f>
        <v>0</v>
      </c>
      <c r="L470" s="192" t="n">
        <f aca="false">G470*H470</f>
        <v>0</v>
      </c>
      <c r="M470" s="192" t="n">
        <f aca="false">L470*(1+BW470/100)</f>
        <v>0</v>
      </c>
      <c r="N470" s="192" t="n">
        <v>0.00548</v>
      </c>
      <c r="O470" s="192" t="n">
        <f aca="false">G470*N470</f>
        <v>0.01644</v>
      </c>
      <c r="P470" s="193" t="s">
        <v>193</v>
      </c>
      <c r="Z470" s="89" t="n">
        <f aca="false">IF(AQ470="5",BJ470,0)</f>
        <v>0</v>
      </c>
      <c r="AB470" s="89" t="n">
        <f aca="false">IF(AQ470="1",BH470,0)</f>
        <v>0</v>
      </c>
      <c r="AC470" s="89" t="n">
        <f aca="false">IF(AQ470="1",BI470,0)</f>
        <v>0</v>
      </c>
      <c r="AD470" s="89" t="n">
        <f aca="false">IF(AQ470="7",BH470,0)</f>
        <v>0</v>
      </c>
      <c r="AE470" s="89" t="n">
        <f aca="false">IF(AQ470="7",BI470,0)</f>
        <v>0</v>
      </c>
      <c r="AF470" s="89" t="n">
        <f aca="false">IF(AQ470="2",BH470,0)</f>
        <v>0</v>
      </c>
      <c r="AG470" s="89" t="n">
        <f aca="false">IF(AQ470="2",BI470,0)</f>
        <v>0</v>
      </c>
      <c r="AH470" s="89" t="n">
        <f aca="false">IF(AQ470="0",BJ470,0)</f>
        <v>0</v>
      </c>
      <c r="AI470" s="170" t="s">
        <v>107</v>
      </c>
      <c r="AJ470" s="89" t="n">
        <f aca="false">IF(AN470=0,L470,0)</f>
        <v>0</v>
      </c>
      <c r="AK470" s="89" t="n">
        <f aca="false">IF(AN470=12,L470,0)</f>
        <v>0</v>
      </c>
      <c r="AL470" s="89" t="n">
        <f aca="false">IF(AN470=21,L470,0)</f>
        <v>0</v>
      </c>
      <c r="AN470" s="89" t="n">
        <v>21</v>
      </c>
      <c r="AO470" s="89" t="n">
        <f aca="false">H470*0.648899309</f>
        <v>0</v>
      </c>
      <c r="AP470" s="89" t="n">
        <f aca="false">H470*(1-0.648899309)</f>
        <v>0</v>
      </c>
      <c r="AQ470" s="88" t="s">
        <v>215</v>
      </c>
      <c r="AV470" s="89" t="n">
        <f aca="false">AW470+AX470</f>
        <v>0</v>
      </c>
      <c r="AW470" s="89" t="n">
        <f aca="false">G470*AO470</f>
        <v>0</v>
      </c>
      <c r="AX470" s="89" t="n">
        <f aca="false">G470*AP470</f>
        <v>0</v>
      </c>
      <c r="AY470" s="88" t="s">
        <v>1300</v>
      </c>
      <c r="AZ470" s="88" t="s">
        <v>1206</v>
      </c>
      <c r="BA470" s="170" t="s">
        <v>1150</v>
      </c>
      <c r="BC470" s="89" t="n">
        <f aca="false">AW470+AX470</f>
        <v>0</v>
      </c>
      <c r="BD470" s="89" t="n">
        <f aca="false">H470/(100-BE470)*100</f>
        <v>0</v>
      </c>
      <c r="BE470" s="89" t="n">
        <v>0</v>
      </c>
      <c r="BF470" s="89" t="n">
        <f aca="false">O470</f>
        <v>0.01644</v>
      </c>
      <c r="BH470" s="89" t="n">
        <f aca="false">G470*AO470</f>
        <v>0</v>
      </c>
      <c r="BI470" s="89" t="n">
        <f aca="false">G470*AP470</f>
        <v>0</v>
      </c>
      <c r="BJ470" s="89" t="n">
        <f aca="false">G470*H470</f>
        <v>0</v>
      </c>
      <c r="BK470" s="89"/>
      <c r="BL470" s="89" t="n">
        <v>722</v>
      </c>
      <c r="BW470" s="89" t="str">
        <f aca="false">I470</f>
        <v>21</v>
      </c>
      <c r="BX470" s="10" t="s">
        <v>1445</v>
      </c>
    </row>
    <row r="471" customFormat="false" ht="24.05" hidden="false" customHeight="true" outlineLevel="0" collapsed="false">
      <c r="A471" s="189" t="s">
        <v>1447</v>
      </c>
      <c r="B471" s="189" t="s">
        <v>107</v>
      </c>
      <c r="C471" s="189" t="s">
        <v>1448</v>
      </c>
      <c r="D471" s="190" t="s">
        <v>1449</v>
      </c>
      <c r="E471" s="190"/>
      <c r="F471" s="189" t="s">
        <v>231</v>
      </c>
      <c r="G471" s="191" t="n">
        <v>1</v>
      </c>
      <c r="H471" s="192"/>
      <c r="I471" s="193" t="s">
        <v>192</v>
      </c>
      <c r="J471" s="192" t="n">
        <f aca="false">G471*AO471</f>
        <v>0</v>
      </c>
      <c r="K471" s="192" t="n">
        <f aca="false">G471*AP471</f>
        <v>0</v>
      </c>
      <c r="L471" s="192" t="n">
        <f aca="false">G471*H471</f>
        <v>0</v>
      </c>
      <c r="M471" s="192" t="n">
        <f aca="false">L471*(1+BW471/100)</f>
        <v>0</v>
      </c>
      <c r="N471" s="192" t="n">
        <v>0.00025</v>
      </c>
      <c r="O471" s="192" t="n">
        <f aca="false">G471*N471</f>
        <v>0.00025</v>
      </c>
      <c r="P471" s="193" t="s">
        <v>193</v>
      </c>
      <c r="Z471" s="89" t="n">
        <f aca="false">IF(AQ471="5",BJ471,0)</f>
        <v>0</v>
      </c>
      <c r="AB471" s="89" t="n">
        <f aca="false">IF(AQ471="1",BH471,0)</f>
        <v>0</v>
      </c>
      <c r="AC471" s="89" t="n">
        <f aca="false">IF(AQ471="1",BI471,0)</f>
        <v>0</v>
      </c>
      <c r="AD471" s="89" t="n">
        <f aca="false">IF(AQ471="7",BH471,0)</f>
        <v>0</v>
      </c>
      <c r="AE471" s="89" t="n">
        <f aca="false">IF(AQ471="7",BI471,0)</f>
        <v>0</v>
      </c>
      <c r="AF471" s="89" t="n">
        <f aca="false">IF(AQ471="2",BH471,0)</f>
        <v>0</v>
      </c>
      <c r="AG471" s="89" t="n">
        <f aca="false">IF(AQ471="2",BI471,0)</f>
        <v>0</v>
      </c>
      <c r="AH471" s="89" t="n">
        <f aca="false">IF(AQ471="0",BJ471,0)</f>
        <v>0</v>
      </c>
      <c r="AI471" s="170" t="s">
        <v>107</v>
      </c>
      <c r="AJ471" s="89" t="n">
        <f aca="false">IF(AN471=0,L471,0)</f>
        <v>0</v>
      </c>
      <c r="AK471" s="89" t="n">
        <f aca="false">IF(AN471=12,L471,0)</f>
        <v>0</v>
      </c>
      <c r="AL471" s="89" t="n">
        <f aca="false">IF(AN471=21,L471,0)</f>
        <v>0</v>
      </c>
      <c r="AN471" s="89" t="n">
        <v>21</v>
      </c>
      <c r="AO471" s="89" t="n">
        <f aca="false">H471*0.674716579</f>
        <v>0</v>
      </c>
      <c r="AP471" s="89" t="n">
        <f aca="false">H471*(1-0.674716579)</f>
        <v>0</v>
      </c>
      <c r="AQ471" s="88" t="s">
        <v>215</v>
      </c>
      <c r="AV471" s="89" t="n">
        <f aca="false">AW471+AX471</f>
        <v>0</v>
      </c>
      <c r="AW471" s="89" t="n">
        <f aca="false">G471*AO471</f>
        <v>0</v>
      </c>
      <c r="AX471" s="89" t="n">
        <f aca="false">G471*AP471</f>
        <v>0</v>
      </c>
      <c r="AY471" s="88" t="s">
        <v>1300</v>
      </c>
      <c r="AZ471" s="88" t="s">
        <v>1206</v>
      </c>
      <c r="BA471" s="170" t="s">
        <v>1150</v>
      </c>
      <c r="BC471" s="89" t="n">
        <f aca="false">AW471+AX471</f>
        <v>0</v>
      </c>
      <c r="BD471" s="89" t="n">
        <f aca="false">H471/(100-BE471)*100</f>
        <v>0</v>
      </c>
      <c r="BE471" s="89" t="n">
        <v>0</v>
      </c>
      <c r="BF471" s="89" t="n">
        <f aca="false">O471</f>
        <v>0.00025</v>
      </c>
      <c r="BH471" s="89" t="n">
        <f aca="false">G471*AO471</f>
        <v>0</v>
      </c>
      <c r="BI471" s="89" t="n">
        <f aca="false">G471*AP471</f>
        <v>0</v>
      </c>
      <c r="BJ471" s="89" t="n">
        <f aca="false">G471*H471</f>
        <v>0</v>
      </c>
      <c r="BK471" s="89"/>
      <c r="BL471" s="89" t="n">
        <v>722</v>
      </c>
      <c r="BW471" s="89" t="str">
        <f aca="false">I471</f>
        <v>21</v>
      </c>
      <c r="BX471" s="10" t="s">
        <v>1449</v>
      </c>
    </row>
    <row r="472" customFormat="false" ht="24.05" hidden="false" customHeight="true" outlineLevel="0" collapsed="false">
      <c r="A472" s="189" t="s">
        <v>1450</v>
      </c>
      <c r="B472" s="189" t="s">
        <v>107</v>
      </c>
      <c r="C472" s="189" t="s">
        <v>1451</v>
      </c>
      <c r="D472" s="190" t="s">
        <v>1452</v>
      </c>
      <c r="E472" s="190"/>
      <c r="F472" s="189" t="s">
        <v>231</v>
      </c>
      <c r="G472" s="191" t="n">
        <v>2</v>
      </c>
      <c r="H472" s="192"/>
      <c r="I472" s="193" t="s">
        <v>192</v>
      </c>
      <c r="J472" s="192" t="n">
        <f aca="false">G472*AO472</f>
        <v>0</v>
      </c>
      <c r="K472" s="192" t="n">
        <f aca="false">G472*AP472</f>
        <v>0</v>
      </c>
      <c r="L472" s="192" t="n">
        <f aca="false">G472*H472</f>
        <v>0</v>
      </c>
      <c r="M472" s="192" t="n">
        <f aca="false">L472*(1+BW472/100)</f>
        <v>0</v>
      </c>
      <c r="N472" s="192" t="n">
        <v>0.00038</v>
      </c>
      <c r="O472" s="192" t="n">
        <f aca="false">G472*N472</f>
        <v>0.00076</v>
      </c>
      <c r="P472" s="193" t="s">
        <v>193</v>
      </c>
      <c r="Z472" s="89" t="n">
        <f aca="false">IF(AQ472="5",BJ472,0)</f>
        <v>0</v>
      </c>
      <c r="AB472" s="89" t="n">
        <f aca="false">IF(AQ472="1",BH472,0)</f>
        <v>0</v>
      </c>
      <c r="AC472" s="89" t="n">
        <f aca="false">IF(AQ472="1",BI472,0)</f>
        <v>0</v>
      </c>
      <c r="AD472" s="89" t="n">
        <f aca="false">IF(AQ472="7",BH472,0)</f>
        <v>0</v>
      </c>
      <c r="AE472" s="89" t="n">
        <f aca="false">IF(AQ472="7",BI472,0)</f>
        <v>0</v>
      </c>
      <c r="AF472" s="89" t="n">
        <f aca="false">IF(AQ472="2",BH472,0)</f>
        <v>0</v>
      </c>
      <c r="AG472" s="89" t="n">
        <f aca="false">IF(AQ472="2",BI472,0)</f>
        <v>0</v>
      </c>
      <c r="AH472" s="89" t="n">
        <f aca="false">IF(AQ472="0",BJ472,0)</f>
        <v>0</v>
      </c>
      <c r="AI472" s="170" t="s">
        <v>107</v>
      </c>
      <c r="AJ472" s="89" t="n">
        <f aca="false">IF(AN472=0,L472,0)</f>
        <v>0</v>
      </c>
      <c r="AK472" s="89" t="n">
        <f aca="false">IF(AN472=12,L472,0)</f>
        <v>0</v>
      </c>
      <c r="AL472" s="89" t="n">
        <f aca="false">IF(AN472=21,L472,0)</f>
        <v>0</v>
      </c>
      <c r="AN472" s="89" t="n">
        <v>21</v>
      </c>
      <c r="AO472" s="89" t="n">
        <f aca="false">H472*0.701241499</f>
        <v>0</v>
      </c>
      <c r="AP472" s="89" t="n">
        <f aca="false">H472*(1-0.701241499)</f>
        <v>0</v>
      </c>
      <c r="AQ472" s="88" t="s">
        <v>215</v>
      </c>
      <c r="AV472" s="89" t="n">
        <f aca="false">AW472+AX472</f>
        <v>0</v>
      </c>
      <c r="AW472" s="89" t="n">
        <f aca="false">G472*AO472</f>
        <v>0</v>
      </c>
      <c r="AX472" s="89" t="n">
        <f aca="false">G472*AP472</f>
        <v>0</v>
      </c>
      <c r="AY472" s="88" t="s">
        <v>1300</v>
      </c>
      <c r="AZ472" s="88" t="s">
        <v>1206</v>
      </c>
      <c r="BA472" s="170" t="s">
        <v>1150</v>
      </c>
      <c r="BC472" s="89" t="n">
        <f aca="false">AW472+AX472</f>
        <v>0</v>
      </c>
      <c r="BD472" s="89" t="n">
        <f aca="false">H472/(100-BE472)*100</f>
        <v>0</v>
      </c>
      <c r="BE472" s="89" t="n">
        <v>0</v>
      </c>
      <c r="BF472" s="89" t="n">
        <f aca="false">O472</f>
        <v>0.00076</v>
      </c>
      <c r="BH472" s="89" t="n">
        <f aca="false">G472*AO472</f>
        <v>0</v>
      </c>
      <c r="BI472" s="89" t="n">
        <f aca="false">G472*AP472</f>
        <v>0</v>
      </c>
      <c r="BJ472" s="89" t="n">
        <f aca="false">G472*H472</f>
        <v>0</v>
      </c>
      <c r="BK472" s="89"/>
      <c r="BL472" s="89" t="n">
        <v>722</v>
      </c>
      <c r="BW472" s="89" t="str">
        <f aca="false">I472</f>
        <v>21</v>
      </c>
      <c r="BX472" s="10" t="s">
        <v>1452</v>
      </c>
    </row>
    <row r="473" customFormat="false" ht="24.05" hidden="false" customHeight="true" outlineLevel="0" collapsed="false">
      <c r="A473" s="189" t="s">
        <v>1453</v>
      </c>
      <c r="B473" s="189" t="s">
        <v>107</v>
      </c>
      <c r="C473" s="189" t="s">
        <v>1454</v>
      </c>
      <c r="D473" s="190" t="s">
        <v>1455</v>
      </c>
      <c r="E473" s="190"/>
      <c r="F473" s="189" t="s">
        <v>231</v>
      </c>
      <c r="G473" s="191" t="n">
        <v>3</v>
      </c>
      <c r="H473" s="192"/>
      <c r="I473" s="193" t="s">
        <v>192</v>
      </c>
      <c r="J473" s="192" t="n">
        <f aca="false">G473*AO473</f>
        <v>0</v>
      </c>
      <c r="K473" s="192" t="n">
        <f aca="false">G473*AP473</f>
        <v>0</v>
      </c>
      <c r="L473" s="192" t="n">
        <f aca="false">G473*H473</f>
        <v>0</v>
      </c>
      <c r="M473" s="192" t="n">
        <f aca="false">L473*(1+BW473/100)</f>
        <v>0</v>
      </c>
      <c r="N473" s="192" t="n">
        <v>0.00126</v>
      </c>
      <c r="O473" s="192" t="n">
        <f aca="false">G473*N473</f>
        <v>0.00378</v>
      </c>
      <c r="P473" s="193" t="s">
        <v>193</v>
      </c>
      <c r="Z473" s="89" t="n">
        <f aca="false">IF(AQ473="5",BJ473,0)</f>
        <v>0</v>
      </c>
      <c r="AB473" s="89" t="n">
        <f aca="false">IF(AQ473="1",BH473,0)</f>
        <v>0</v>
      </c>
      <c r="AC473" s="89" t="n">
        <f aca="false">IF(AQ473="1",BI473,0)</f>
        <v>0</v>
      </c>
      <c r="AD473" s="89" t="n">
        <f aca="false">IF(AQ473="7",BH473,0)</f>
        <v>0</v>
      </c>
      <c r="AE473" s="89" t="n">
        <f aca="false">IF(AQ473="7",BI473,0)</f>
        <v>0</v>
      </c>
      <c r="AF473" s="89" t="n">
        <f aca="false">IF(AQ473="2",BH473,0)</f>
        <v>0</v>
      </c>
      <c r="AG473" s="89" t="n">
        <f aca="false">IF(AQ473="2",BI473,0)</f>
        <v>0</v>
      </c>
      <c r="AH473" s="89" t="n">
        <f aca="false">IF(AQ473="0",BJ473,0)</f>
        <v>0</v>
      </c>
      <c r="AI473" s="170" t="s">
        <v>107</v>
      </c>
      <c r="AJ473" s="89" t="n">
        <f aca="false">IF(AN473=0,L473,0)</f>
        <v>0</v>
      </c>
      <c r="AK473" s="89" t="n">
        <f aca="false">IF(AN473=12,L473,0)</f>
        <v>0</v>
      </c>
      <c r="AL473" s="89" t="n">
        <f aca="false">IF(AN473=21,L473,0)</f>
        <v>0</v>
      </c>
      <c r="AN473" s="89" t="n">
        <v>21</v>
      </c>
      <c r="AO473" s="89" t="n">
        <f aca="false">H473*0.781441403</f>
        <v>0</v>
      </c>
      <c r="AP473" s="89" t="n">
        <f aca="false">H473*(1-0.781441403)</f>
        <v>0</v>
      </c>
      <c r="AQ473" s="88" t="s">
        <v>215</v>
      </c>
      <c r="AV473" s="89" t="n">
        <f aca="false">AW473+AX473</f>
        <v>0</v>
      </c>
      <c r="AW473" s="89" t="n">
        <f aca="false">G473*AO473</f>
        <v>0</v>
      </c>
      <c r="AX473" s="89" t="n">
        <f aca="false">G473*AP473</f>
        <v>0</v>
      </c>
      <c r="AY473" s="88" t="s">
        <v>1300</v>
      </c>
      <c r="AZ473" s="88" t="s">
        <v>1206</v>
      </c>
      <c r="BA473" s="170" t="s">
        <v>1150</v>
      </c>
      <c r="BC473" s="89" t="n">
        <f aca="false">AW473+AX473</f>
        <v>0</v>
      </c>
      <c r="BD473" s="89" t="n">
        <f aca="false">H473/(100-BE473)*100</f>
        <v>0</v>
      </c>
      <c r="BE473" s="89" t="n">
        <v>0</v>
      </c>
      <c r="BF473" s="89" t="n">
        <f aca="false">O473</f>
        <v>0.00378</v>
      </c>
      <c r="BH473" s="89" t="n">
        <f aca="false">G473*AO473</f>
        <v>0</v>
      </c>
      <c r="BI473" s="89" t="n">
        <f aca="false">G473*AP473</f>
        <v>0</v>
      </c>
      <c r="BJ473" s="89" t="n">
        <f aca="false">G473*H473</f>
        <v>0</v>
      </c>
      <c r="BK473" s="89"/>
      <c r="BL473" s="89" t="n">
        <v>722</v>
      </c>
      <c r="BW473" s="89" t="str">
        <f aca="false">I473</f>
        <v>21</v>
      </c>
      <c r="BX473" s="10" t="s">
        <v>1455</v>
      </c>
    </row>
    <row r="474" customFormat="false" ht="24.05" hidden="false" customHeight="true" outlineLevel="0" collapsed="false">
      <c r="A474" s="189" t="s">
        <v>1456</v>
      </c>
      <c r="B474" s="189" t="s">
        <v>107</v>
      </c>
      <c r="C474" s="189" t="s">
        <v>1457</v>
      </c>
      <c r="D474" s="190" t="s">
        <v>1458</v>
      </c>
      <c r="E474" s="190"/>
      <c r="F474" s="189" t="s">
        <v>231</v>
      </c>
      <c r="G474" s="191" t="n">
        <v>1</v>
      </c>
      <c r="H474" s="192"/>
      <c r="I474" s="193" t="s">
        <v>192</v>
      </c>
      <c r="J474" s="192" t="n">
        <f aca="false">G474*AO474</f>
        <v>0</v>
      </c>
      <c r="K474" s="192" t="n">
        <f aca="false">G474*AP474</f>
        <v>0</v>
      </c>
      <c r="L474" s="192" t="n">
        <f aca="false">G474*H474</f>
        <v>0</v>
      </c>
      <c r="M474" s="192" t="n">
        <f aca="false">L474*(1+BW474/100)</f>
        <v>0</v>
      </c>
      <c r="N474" s="192" t="n">
        <v>0.0004</v>
      </c>
      <c r="O474" s="192" t="n">
        <f aca="false">G474*N474</f>
        <v>0.0004</v>
      </c>
      <c r="P474" s="193" t="s">
        <v>193</v>
      </c>
      <c r="Z474" s="89" t="n">
        <f aca="false">IF(AQ474="5",BJ474,0)</f>
        <v>0</v>
      </c>
      <c r="AB474" s="89" t="n">
        <f aca="false">IF(AQ474="1",BH474,0)</f>
        <v>0</v>
      </c>
      <c r="AC474" s="89" t="n">
        <f aca="false">IF(AQ474="1",BI474,0)</f>
        <v>0</v>
      </c>
      <c r="AD474" s="89" t="n">
        <f aca="false">IF(AQ474="7",BH474,0)</f>
        <v>0</v>
      </c>
      <c r="AE474" s="89" t="n">
        <f aca="false">IF(AQ474="7",BI474,0)</f>
        <v>0</v>
      </c>
      <c r="AF474" s="89" t="n">
        <f aca="false">IF(AQ474="2",BH474,0)</f>
        <v>0</v>
      </c>
      <c r="AG474" s="89" t="n">
        <f aca="false">IF(AQ474="2",BI474,0)</f>
        <v>0</v>
      </c>
      <c r="AH474" s="89" t="n">
        <f aca="false">IF(AQ474="0",BJ474,0)</f>
        <v>0</v>
      </c>
      <c r="AI474" s="170" t="s">
        <v>107</v>
      </c>
      <c r="AJ474" s="89" t="n">
        <f aca="false">IF(AN474=0,L474,0)</f>
        <v>0</v>
      </c>
      <c r="AK474" s="89" t="n">
        <f aca="false">IF(AN474=12,L474,0)</f>
        <v>0</v>
      </c>
      <c r="AL474" s="89" t="n">
        <f aca="false">IF(AN474=21,L474,0)</f>
        <v>0</v>
      </c>
      <c r="AN474" s="89" t="n">
        <v>21</v>
      </c>
      <c r="AO474" s="89" t="n">
        <f aca="false">H474*0.728091747</f>
        <v>0</v>
      </c>
      <c r="AP474" s="89" t="n">
        <f aca="false">H474*(1-0.728091747)</f>
        <v>0</v>
      </c>
      <c r="AQ474" s="88" t="s">
        <v>215</v>
      </c>
      <c r="AV474" s="89" t="n">
        <f aca="false">AW474+AX474</f>
        <v>0</v>
      </c>
      <c r="AW474" s="89" t="n">
        <f aca="false">G474*AO474</f>
        <v>0</v>
      </c>
      <c r="AX474" s="89" t="n">
        <f aca="false">G474*AP474</f>
        <v>0</v>
      </c>
      <c r="AY474" s="88" t="s">
        <v>1300</v>
      </c>
      <c r="AZ474" s="88" t="s">
        <v>1206</v>
      </c>
      <c r="BA474" s="170" t="s">
        <v>1150</v>
      </c>
      <c r="BC474" s="89" t="n">
        <f aca="false">AW474+AX474</f>
        <v>0</v>
      </c>
      <c r="BD474" s="89" t="n">
        <f aca="false">H474/(100-BE474)*100</f>
        <v>0</v>
      </c>
      <c r="BE474" s="89" t="n">
        <v>0</v>
      </c>
      <c r="BF474" s="89" t="n">
        <f aca="false">O474</f>
        <v>0.0004</v>
      </c>
      <c r="BH474" s="89" t="n">
        <f aca="false">G474*AO474</f>
        <v>0</v>
      </c>
      <c r="BI474" s="89" t="n">
        <f aca="false">G474*AP474</f>
        <v>0</v>
      </c>
      <c r="BJ474" s="89" t="n">
        <f aca="false">G474*H474</f>
        <v>0</v>
      </c>
      <c r="BK474" s="89"/>
      <c r="BL474" s="89" t="n">
        <v>722</v>
      </c>
      <c r="BW474" s="89" t="str">
        <f aca="false">I474</f>
        <v>21</v>
      </c>
      <c r="BX474" s="10" t="s">
        <v>1458</v>
      </c>
    </row>
    <row r="475" customFormat="false" ht="24.05" hidden="false" customHeight="true" outlineLevel="0" collapsed="false">
      <c r="A475" s="189" t="s">
        <v>1459</v>
      </c>
      <c r="B475" s="189" t="s">
        <v>107</v>
      </c>
      <c r="C475" s="189" t="s">
        <v>1460</v>
      </c>
      <c r="D475" s="190" t="s">
        <v>1461</v>
      </c>
      <c r="E475" s="190"/>
      <c r="F475" s="189" t="s">
        <v>231</v>
      </c>
      <c r="G475" s="191" t="n">
        <v>1</v>
      </c>
      <c r="H475" s="192"/>
      <c r="I475" s="193" t="s">
        <v>192</v>
      </c>
      <c r="J475" s="192" t="n">
        <f aca="false">G475*AO475</f>
        <v>0</v>
      </c>
      <c r="K475" s="192" t="n">
        <f aca="false">G475*AP475</f>
        <v>0</v>
      </c>
      <c r="L475" s="192" t="n">
        <f aca="false">G475*H475</f>
        <v>0</v>
      </c>
      <c r="M475" s="192" t="n">
        <f aca="false">L475*(1+BW475/100)</f>
        <v>0</v>
      </c>
      <c r="N475" s="192" t="n">
        <v>0.00129</v>
      </c>
      <c r="O475" s="192" t="n">
        <f aca="false">G475*N475</f>
        <v>0.00129</v>
      </c>
      <c r="P475" s="193" t="s">
        <v>193</v>
      </c>
      <c r="Z475" s="89" t="n">
        <f aca="false">IF(AQ475="5",BJ475,0)</f>
        <v>0</v>
      </c>
      <c r="AB475" s="89" t="n">
        <f aca="false">IF(AQ475="1",BH475,0)</f>
        <v>0</v>
      </c>
      <c r="AC475" s="89" t="n">
        <f aca="false">IF(AQ475="1",BI475,0)</f>
        <v>0</v>
      </c>
      <c r="AD475" s="89" t="n">
        <f aca="false">IF(AQ475="7",BH475,0)</f>
        <v>0</v>
      </c>
      <c r="AE475" s="89" t="n">
        <f aca="false">IF(AQ475="7",BI475,0)</f>
        <v>0</v>
      </c>
      <c r="AF475" s="89" t="n">
        <f aca="false">IF(AQ475="2",BH475,0)</f>
        <v>0</v>
      </c>
      <c r="AG475" s="89" t="n">
        <f aca="false">IF(AQ475="2",BI475,0)</f>
        <v>0</v>
      </c>
      <c r="AH475" s="89" t="n">
        <f aca="false">IF(AQ475="0",BJ475,0)</f>
        <v>0</v>
      </c>
      <c r="AI475" s="170" t="s">
        <v>107</v>
      </c>
      <c r="AJ475" s="89" t="n">
        <f aca="false">IF(AN475=0,L475,0)</f>
        <v>0</v>
      </c>
      <c r="AK475" s="89" t="n">
        <f aca="false">IF(AN475=12,L475,0)</f>
        <v>0</v>
      </c>
      <c r="AL475" s="89" t="n">
        <f aca="false">IF(AN475=21,L475,0)</f>
        <v>0</v>
      </c>
      <c r="AN475" s="89" t="n">
        <v>21</v>
      </c>
      <c r="AO475" s="89" t="n">
        <f aca="false">H475*0.840834356</f>
        <v>0</v>
      </c>
      <c r="AP475" s="89" t="n">
        <f aca="false">H475*(1-0.840834356)</f>
        <v>0</v>
      </c>
      <c r="AQ475" s="88" t="s">
        <v>215</v>
      </c>
      <c r="AV475" s="89" t="n">
        <f aca="false">AW475+AX475</f>
        <v>0</v>
      </c>
      <c r="AW475" s="89" t="n">
        <f aca="false">G475*AO475</f>
        <v>0</v>
      </c>
      <c r="AX475" s="89" t="n">
        <f aca="false">G475*AP475</f>
        <v>0</v>
      </c>
      <c r="AY475" s="88" t="s">
        <v>1300</v>
      </c>
      <c r="AZ475" s="88" t="s">
        <v>1206</v>
      </c>
      <c r="BA475" s="170" t="s">
        <v>1150</v>
      </c>
      <c r="BC475" s="89" t="n">
        <f aca="false">AW475+AX475</f>
        <v>0</v>
      </c>
      <c r="BD475" s="89" t="n">
        <f aca="false">H475/(100-BE475)*100</f>
        <v>0</v>
      </c>
      <c r="BE475" s="89" t="n">
        <v>0</v>
      </c>
      <c r="BF475" s="89" t="n">
        <f aca="false">O475</f>
        <v>0.00129</v>
      </c>
      <c r="BH475" s="89" t="n">
        <f aca="false">G475*AO475</f>
        <v>0</v>
      </c>
      <c r="BI475" s="89" t="n">
        <f aca="false">G475*AP475</f>
        <v>0</v>
      </c>
      <c r="BJ475" s="89" t="n">
        <f aca="false">G475*H475</f>
        <v>0</v>
      </c>
      <c r="BK475" s="89"/>
      <c r="BL475" s="89" t="n">
        <v>722</v>
      </c>
      <c r="BW475" s="89" t="str">
        <f aca="false">I475</f>
        <v>21</v>
      </c>
      <c r="BX475" s="10" t="s">
        <v>1461</v>
      </c>
    </row>
    <row r="476" customFormat="false" ht="15" hidden="false" customHeight="true" outlineLevel="0" collapsed="false">
      <c r="A476" s="189" t="s">
        <v>1462</v>
      </c>
      <c r="B476" s="189" t="s">
        <v>107</v>
      </c>
      <c r="C476" s="189" t="s">
        <v>1463</v>
      </c>
      <c r="D476" s="190" t="s">
        <v>1464</v>
      </c>
      <c r="E476" s="190"/>
      <c r="F476" s="189" t="s">
        <v>231</v>
      </c>
      <c r="G476" s="191" t="n">
        <v>2</v>
      </c>
      <c r="H476" s="192"/>
      <c r="I476" s="193" t="s">
        <v>192</v>
      </c>
      <c r="J476" s="192" t="n">
        <f aca="false">G476*AO476</f>
        <v>0</v>
      </c>
      <c r="K476" s="192" t="n">
        <f aca="false">G476*AP476</f>
        <v>0</v>
      </c>
      <c r="L476" s="192" t="n">
        <f aca="false">G476*H476</f>
        <v>0</v>
      </c>
      <c r="M476" s="192" t="n">
        <f aca="false">L476*(1+BW476/100)</f>
        <v>0</v>
      </c>
      <c r="N476" s="192" t="n">
        <v>0.00048</v>
      </c>
      <c r="O476" s="192" t="n">
        <f aca="false">G476*N476</f>
        <v>0.00096</v>
      </c>
      <c r="P476" s="193" t="s">
        <v>193</v>
      </c>
      <c r="Z476" s="89" t="n">
        <f aca="false">IF(AQ476="5",BJ476,0)</f>
        <v>0</v>
      </c>
      <c r="AB476" s="89" t="n">
        <f aca="false">IF(AQ476="1",BH476,0)</f>
        <v>0</v>
      </c>
      <c r="AC476" s="89" t="n">
        <f aca="false">IF(AQ476="1",BI476,0)</f>
        <v>0</v>
      </c>
      <c r="AD476" s="89" t="n">
        <f aca="false">IF(AQ476="7",BH476,0)</f>
        <v>0</v>
      </c>
      <c r="AE476" s="89" t="n">
        <f aca="false">IF(AQ476="7",BI476,0)</f>
        <v>0</v>
      </c>
      <c r="AF476" s="89" t="n">
        <f aca="false">IF(AQ476="2",BH476,0)</f>
        <v>0</v>
      </c>
      <c r="AG476" s="89" t="n">
        <f aca="false">IF(AQ476="2",BI476,0)</f>
        <v>0</v>
      </c>
      <c r="AH476" s="89" t="n">
        <f aca="false">IF(AQ476="0",BJ476,0)</f>
        <v>0</v>
      </c>
      <c r="AI476" s="170" t="s">
        <v>107</v>
      </c>
      <c r="AJ476" s="89" t="n">
        <f aca="false">IF(AN476=0,L476,0)</f>
        <v>0</v>
      </c>
      <c r="AK476" s="89" t="n">
        <f aca="false">IF(AN476=12,L476,0)</f>
        <v>0</v>
      </c>
      <c r="AL476" s="89" t="n">
        <f aca="false">IF(AN476=21,L476,0)</f>
        <v>0</v>
      </c>
      <c r="AN476" s="89" t="n">
        <v>21</v>
      </c>
      <c r="AO476" s="89" t="n">
        <f aca="false">H476*0.555488335</f>
        <v>0</v>
      </c>
      <c r="AP476" s="89" t="n">
        <f aca="false">H476*(1-0.555488335)</f>
        <v>0</v>
      </c>
      <c r="AQ476" s="88" t="s">
        <v>215</v>
      </c>
      <c r="AV476" s="89" t="n">
        <f aca="false">AW476+AX476</f>
        <v>0</v>
      </c>
      <c r="AW476" s="89" t="n">
        <f aca="false">G476*AO476</f>
        <v>0</v>
      </c>
      <c r="AX476" s="89" t="n">
        <f aca="false">G476*AP476</f>
        <v>0</v>
      </c>
      <c r="AY476" s="88" t="s">
        <v>1300</v>
      </c>
      <c r="AZ476" s="88" t="s">
        <v>1206</v>
      </c>
      <c r="BA476" s="170" t="s">
        <v>1150</v>
      </c>
      <c r="BC476" s="89" t="n">
        <f aca="false">AW476+AX476</f>
        <v>0</v>
      </c>
      <c r="BD476" s="89" t="n">
        <f aca="false">H476/(100-BE476)*100</f>
        <v>0</v>
      </c>
      <c r="BE476" s="89" t="n">
        <v>0</v>
      </c>
      <c r="BF476" s="89" t="n">
        <f aca="false">O476</f>
        <v>0.00096</v>
      </c>
      <c r="BH476" s="89" t="n">
        <f aca="false">G476*AO476</f>
        <v>0</v>
      </c>
      <c r="BI476" s="89" t="n">
        <f aca="false">G476*AP476</f>
        <v>0</v>
      </c>
      <c r="BJ476" s="89" t="n">
        <f aca="false">G476*H476</f>
        <v>0</v>
      </c>
      <c r="BK476" s="89"/>
      <c r="BL476" s="89" t="n">
        <v>722</v>
      </c>
      <c r="BW476" s="89" t="str">
        <f aca="false">I476</f>
        <v>21</v>
      </c>
      <c r="BX476" s="10" t="s">
        <v>1464</v>
      </c>
    </row>
    <row r="477" customFormat="false" ht="15" hidden="false" customHeight="true" outlineLevel="0" collapsed="false">
      <c r="A477" s="189" t="s">
        <v>1465</v>
      </c>
      <c r="B477" s="189" t="s">
        <v>107</v>
      </c>
      <c r="C477" s="189" t="s">
        <v>1466</v>
      </c>
      <c r="D477" s="190" t="s">
        <v>1467</v>
      </c>
      <c r="E477" s="190"/>
      <c r="F477" s="189" t="s">
        <v>231</v>
      </c>
      <c r="G477" s="191" t="n">
        <v>1</v>
      </c>
      <c r="H477" s="192"/>
      <c r="I477" s="193" t="s">
        <v>192</v>
      </c>
      <c r="J477" s="192" t="n">
        <f aca="false">G477*AO477</f>
        <v>0</v>
      </c>
      <c r="K477" s="192" t="n">
        <f aca="false">G477*AP477</f>
        <v>0</v>
      </c>
      <c r="L477" s="192" t="n">
        <f aca="false">G477*H477</f>
        <v>0</v>
      </c>
      <c r="M477" s="192" t="n">
        <f aca="false">L477*(1+BW477/100)</f>
        <v>0</v>
      </c>
      <c r="N477" s="192" t="n">
        <v>0.00031</v>
      </c>
      <c r="O477" s="192" t="n">
        <f aca="false">G477*N477</f>
        <v>0.00031</v>
      </c>
      <c r="P477" s="193" t="s">
        <v>193</v>
      </c>
      <c r="Z477" s="89" t="n">
        <f aca="false">IF(AQ477="5",BJ477,0)</f>
        <v>0</v>
      </c>
      <c r="AB477" s="89" t="n">
        <f aca="false">IF(AQ477="1",BH477,0)</f>
        <v>0</v>
      </c>
      <c r="AC477" s="89" t="n">
        <f aca="false">IF(AQ477="1",BI477,0)</f>
        <v>0</v>
      </c>
      <c r="AD477" s="89" t="n">
        <f aca="false">IF(AQ477="7",BH477,0)</f>
        <v>0</v>
      </c>
      <c r="AE477" s="89" t="n">
        <f aca="false">IF(AQ477="7",BI477,0)</f>
        <v>0</v>
      </c>
      <c r="AF477" s="89" t="n">
        <f aca="false">IF(AQ477="2",BH477,0)</f>
        <v>0</v>
      </c>
      <c r="AG477" s="89" t="n">
        <f aca="false">IF(AQ477="2",BI477,0)</f>
        <v>0</v>
      </c>
      <c r="AH477" s="89" t="n">
        <f aca="false">IF(AQ477="0",BJ477,0)</f>
        <v>0</v>
      </c>
      <c r="AI477" s="170" t="s">
        <v>107</v>
      </c>
      <c r="AJ477" s="89" t="n">
        <f aca="false">IF(AN477=0,L477,0)</f>
        <v>0</v>
      </c>
      <c r="AK477" s="89" t="n">
        <f aca="false">IF(AN477=12,L477,0)</f>
        <v>0</v>
      </c>
      <c r="AL477" s="89" t="n">
        <f aca="false">IF(AN477=21,L477,0)</f>
        <v>0</v>
      </c>
      <c r="AN477" s="89" t="n">
        <v>21</v>
      </c>
      <c r="AO477" s="89" t="n">
        <f aca="false">H477*0.737328385</f>
        <v>0</v>
      </c>
      <c r="AP477" s="89" t="n">
        <f aca="false">H477*(1-0.737328385)</f>
        <v>0</v>
      </c>
      <c r="AQ477" s="88" t="s">
        <v>215</v>
      </c>
      <c r="AV477" s="89" t="n">
        <f aca="false">AW477+AX477</f>
        <v>0</v>
      </c>
      <c r="AW477" s="89" t="n">
        <f aca="false">G477*AO477</f>
        <v>0</v>
      </c>
      <c r="AX477" s="89" t="n">
        <f aca="false">G477*AP477</f>
        <v>0</v>
      </c>
      <c r="AY477" s="88" t="s">
        <v>1300</v>
      </c>
      <c r="AZ477" s="88" t="s">
        <v>1206</v>
      </c>
      <c r="BA477" s="170" t="s">
        <v>1150</v>
      </c>
      <c r="BC477" s="89" t="n">
        <f aca="false">AW477+AX477</f>
        <v>0</v>
      </c>
      <c r="BD477" s="89" t="n">
        <f aca="false">H477/(100-BE477)*100</f>
        <v>0</v>
      </c>
      <c r="BE477" s="89" t="n">
        <v>0</v>
      </c>
      <c r="BF477" s="89" t="n">
        <f aca="false">O477</f>
        <v>0.00031</v>
      </c>
      <c r="BH477" s="89" t="n">
        <f aca="false">G477*AO477</f>
        <v>0</v>
      </c>
      <c r="BI477" s="89" t="n">
        <f aca="false">G477*AP477</f>
        <v>0</v>
      </c>
      <c r="BJ477" s="89" t="n">
        <f aca="false">G477*H477</f>
        <v>0</v>
      </c>
      <c r="BK477" s="89"/>
      <c r="BL477" s="89" t="n">
        <v>722</v>
      </c>
      <c r="BW477" s="89" t="str">
        <f aca="false">I477</f>
        <v>21</v>
      </c>
      <c r="BX477" s="10" t="s">
        <v>1467</v>
      </c>
    </row>
    <row r="478" customFormat="false" ht="15" hidden="false" customHeight="true" outlineLevel="0" collapsed="false">
      <c r="A478" s="189" t="s">
        <v>1468</v>
      </c>
      <c r="B478" s="189" t="s">
        <v>107</v>
      </c>
      <c r="C478" s="189" t="s">
        <v>1469</v>
      </c>
      <c r="D478" s="190" t="s">
        <v>1470</v>
      </c>
      <c r="E478" s="190"/>
      <c r="F478" s="189" t="s">
        <v>231</v>
      </c>
      <c r="G478" s="191" t="n">
        <v>1</v>
      </c>
      <c r="H478" s="192"/>
      <c r="I478" s="193" t="s">
        <v>192</v>
      </c>
      <c r="J478" s="192" t="n">
        <f aca="false">G478*AO478</f>
        <v>0</v>
      </c>
      <c r="K478" s="192" t="n">
        <f aca="false">G478*AP478</f>
        <v>0</v>
      </c>
      <c r="L478" s="192" t="n">
        <f aca="false">G478*H478</f>
        <v>0</v>
      </c>
      <c r="M478" s="192" t="n">
        <f aca="false">L478*(1+BW478/100)</f>
        <v>0</v>
      </c>
      <c r="N478" s="192" t="n">
        <v>0.00077</v>
      </c>
      <c r="O478" s="192" t="n">
        <f aca="false">G478*N478</f>
        <v>0.00077</v>
      </c>
      <c r="P478" s="193" t="s">
        <v>193</v>
      </c>
      <c r="Z478" s="89" t="n">
        <f aca="false">IF(AQ478="5",BJ478,0)</f>
        <v>0</v>
      </c>
      <c r="AB478" s="89" t="n">
        <f aca="false">IF(AQ478="1",BH478,0)</f>
        <v>0</v>
      </c>
      <c r="AC478" s="89" t="n">
        <f aca="false">IF(AQ478="1",BI478,0)</f>
        <v>0</v>
      </c>
      <c r="AD478" s="89" t="n">
        <f aca="false">IF(AQ478="7",BH478,0)</f>
        <v>0</v>
      </c>
      <c r="AE478" s="89" t="n">
        <f aca="false">IF(AQ478="7",BI478,0)</f>
        <v>0</v>
      </c>
      <c r="AF478" s="89" t="n">
        <f aca="false">IF(AQ478="2",BH478,0)</f>
        <v>0</v>
      </c>
      <c r="AG478" s="89" t="n">
        <f aca="false">IF(AQ478="2",BI478,0)</f>
        <v>0</v>
      </c>
      <c r="AH478" s="89" t="n">
        <f aca="false">IF(AQ478="0",BJ478,0)</f>
        <v>0</v>
      </c>
      <c r="AI478" s="170" t="s">
        <v>107</v>
      </c>
      <c r="AJ478" s="89" t="n">
        <f aca="false">IF(AN478=0,L478,0)</f>
        <v>0</v>
      </c>
      <c r="AK478" s="89" t="n">
        <f aca="false">IF(AN478=12,L478,0)</f>
        <v>0</v>
      </c>
      <c r="AL478" s="89" t="n">
        <f aca="false">IF(AN478=21,L478,0)</f>
        <v>0</v>
      </c>
      <c r="AN478" s="89" t="n">
        <v>21</v>
      </c>
      <c r="AO478" s="89" t="n">
        <f aca="false">H478*0.745260654</f>
        <v>0</v>
      </c>
      <c r="AP478" s="89" t="n">
        <f aca="false">H478*(1-0.745260654)</f>
        <v>0</v>
      </c>
      <c r="AQ478" s="88" t="s">
        <v>215</v>
      </c>
      <c r="AV478" s="89" t="n">
        <f aca="false">AW478+AX478</f>
        <v>0</v>
      </c>
      <c r="AW478" s="89" t="n">
        <f aca="false">G478*AO478</f>
        <v>0</v>
      </c>
      <c r="AX478" s="89" t="n">
        <f aca="false">G478*AP478</f>
        <v>0</v>
      </c>
      <c r="AY478" s="88" t="s">
        <v>1300</v>
      </c>
      <c r="AZ478" s="88" t="s">
        <v>1206</v>
      </c>
      <c r="BA478" s="170" t="s">
        <v>1150</v>
      </c>
      <c r="BC478" s="89" t="n">
        <f aca="false">AW478+AX478</f>
        <v>0</v>
      </c>
      <c r="BD478" s="89" t="n">
        <f aca="false">H478/(100-BE478)*100</f>
        <v>0</v>
      </c>
      <c r="BE478" s="89" t="n">
        <v>0</v>
      </c>
      <c r="BF478" s="89" t="n">
        <f aca="false">O478</f>
        <v>0.00077</v>
      </c>
      <c r="BH478" s="89" t="n">
        <f aca="false">G478*AO478</f>
        <v>0</v>
      </c>
      <c r="BI478" s="89" t="n">
        <f aca="false">G478*AP478</f>
        <v>0</v>
      </c>
      <c r="BJ478" s="89" t="n">
        <f aca="false">G478*H478</f>
        <v>0</v>
      </c>
      <c r="BK478" s="89"/>
      <c r="BL478" s="89" t="n">
        <v>722</v>
      </c>
      <c r="BW478" s="89" t="str">
        <f aca="false">I478</f>
        <v>21</v>
      </c>
      <c r="BX478" s="10" t="s">
        <v>1470</v>
      </c>
    </row>
    <row r="479" customFormat="false" ht="15" hidden="false" customHeight="true" outlineLevel="0" collapsed="false">
      <c r="A479" s="189" t="s">
        <v>1471</v>
      </c>
      <c r="B479" s="189" t="s">
        <v>107</v>
      </c>
      <c r="C479" s="189" t="s">
        <v>1472</v>
      </c>
      <c r="D479" s="190" t="s">
        <v>1473</v>
      </c>
      <c r="E479" s="190"/>
      <c r="F479" s="189" t="s">
        <v>231</v>
      </c>
      <c r="G479" s="191" t="n">
        <v>1</v>
      </c>
      <c r="H479" s="192"/>
      <c r="I479" s="193" t="s">
        <v>192</v>
      </c>
      <c r="J479" s="192" t="n">
        <f aca="false">G479*AO479</f>
        <v>0</v>
      </c>
      <c r="K479" s="192" t="n">
        <f aca="false">G479*AP479</f>
        <v>0</v>
      </c>
      <c r="L479" s="192" t="n">
        <f aca="false">G479*H479</f>
        <v>0</v>
      </c>
      <c r="M479" s="192" t="n">
        <f aca="false">L479*(1+BW479/100)</f>
        <v>0</v>
      </c>
      <c r="N479" s="192" t="n">
        <v>0.0006</v>
      </c>
      <c r="O479" s="192" t="n">
        <f aca="false">G479*N479</f>
        <v>0.0006</v>
      </c>
      <c r="P479" s="193" t="s">
        <v>193</v>
      </c>
      <c r="Z479" s="89" t="n">
        <f aca="false">IF(AQ479="5",BJ479,0)</f>
        <v>0</v>
      </c>
      <c r="AB479" s="89" t="n">
        <f aca="false">IF(AQ479="1",BH479,0)</f>
        <v>0</v>
      </c>
      <c r="AC479" s="89" t="n">
        <f aca="false">IF(AQ479="1",BI479,0)</f>
        <v>0</v>
      </c>
      <c r="AD479" s="89" t="n">
        <f aca="false">IF(AQ479="7",BH479,0)</f>
        <v>0</v>
      </c>
      <c r="AE479" s="89" t="n">
        <f aca="false">IF(AQ479="7",BI479,0)</f>
        <v>0</v>
      </c>
      <c r="AF479" s="89" t="n">
        <f aca="false">IF(AQ479="2",BH479,0)</f>
        <v>0</v>
      </c>
      <c r="AG479" s="89" t="n">
        <f aca="false">IF(AQ479="2",BI479,0)</f>
        <v>0</v>
      </c>
      <c r="AH479" s="89" t="n">
        <f aca="false">IF(AQ479="0",BJ479,0)</f>
        <v>0</v>
      </c>
      <c r="AI479" s="170" t="s">
        <v>107</v>
      </c>
      <c r="AJ479" s="89" t="n">
        <f aca="false">IF(AN479=0,L479,0)</f>
        <v>0</v>
      </c>
      <c r="AK479" s="89" t="n">
        <f aca="false">IF(AN479=12,L479,0)</f>
        <v>0</v>
      </c>
      <c r="AL479" s="89" t="n">
        <f aca="false">IF(AN479=21,L479,0)</f>
        <v>0</v>
      </c>
      <c r="AN479" s="89" t="n">
        <v>21</v>
      </c>
      <c r="AO479" s="89" t="n">
        <f aca="false">H479*0.695701819</f>
        <v>0</v>
      </c>
      <c r="AP479" s="89" t="n">
        <f aca="false">H479*(1-0.695701819)</f>
        <v>0</v>
      </c>
      <c r="AQ479" s="88" t="s">
        <v>215</v>
      </c>
      <c r="AV479" s="89" t="n">
        <f aca="false">AW479+AX479</f>
        <v>0</v>
      </c>
      <c r="AW479" s="89" t="n">
        <f aca="false">G479*AO479</f>
        <v>0</v>
      </c>
      <c r="AX479" s="89" t="n">
        <f aca="false">G479*AP479</f>
        <v>0</v>
      </c>
      <c r="AY479" s="88" t="s">
        <v>1300</v>
      </c>
      <c r="AZ479" s="88" t="s">
        <v>1206</v>
      </c>
      <c r="BA479" s="170" t="s">
        <v>1150</v>
      </c>
      <c r="BC479" s="89" t="n">
        <f aca="false">AW479+AX479</f>
        <v>0</v>
      </c>
      <c r="BD479" s="89" t="n">
        <f aca="false">H479/(100-BE479)*100</f>
        <v>0</v>
      </c>
      <c r="BE479" s="89" t="n">
        <v>0</v>
      </c>
      <c r="BF479" s="89" t="n">
        <f aca="false">O479</f>
        <v>0.0006</v>
      </c>
      <c r="BH479" s="89" t="n">
        <f aca="false">G479*AO479</f>
        <v>0</v>
      </c>
      <c r="BI479" s="89" t="n">
        <f aca="false">G479*AP479</f>
        <v>0</v>
      </c>
      <c r="BJ479" s="89" t="n">
        <f aca="false">G479*H479</f>
        <v>0</v>
      </c>
      <c r="BK479" s="89"/>
      <c r="BL479" s="89" t="n">
        <v>722</v>
      </c>
      <c r="BW479" s="89" t="str">
        <f aca="false">I479</f>
        <v>21</v>
      </c>
      <c r="BX479" s="10" t="s">
        <v>1473</v>
      </c>
    </row>
    <row r="480" customFormat="false" ht="15" hidden="false" customHeight="true" outlineLevel="0" collapsed="false">
      <c r="A480" s="189" t="s">
        <v>1474</v>
      </c>
      <c r="B480" s="189" t="s">
        <v>107</v>
      </c>
      <c r="C480" s="189" t="s">
        <v>1475</v>
      </c>
      <c r="D480" s="190" t="s">
        <v>1476</v>
      </c>
      <c r="E480" s="190"/>
      <c r="F480" s="189" t="s">
        <v>260</v>
      </c>
      <c r="G480" s="191" t="n">
        <v>2.708</v>
      </c>
      <c r="H480" s="192"/>
      <c r="I480" s="193" t="s">
        <v>192</v>
      </c>
      <c r="J480" s="192" t="n">
        <f aca="false">G480*AO480</f>
        <v>0</v>
      </c>
      <c r="K480" s="192" t="n">
        <f aca="false">G480*AP480</f>
        <v>0</v>
      </c>
      <c r="L480" s="192" t="n">
        <f aca="false">G480*H480</f>
        <v>0</v>
      </c>
      <c r="M480" s="192" t="n">
        <f aca="false">L480*(1+BW480/100)</f>
        <v>0</v>
      </c>
      <c r="N480" s="192" t="n">
        <v>0</v>
      </c>
      <c r="O480" s="192" t="n">
        <f aca="false">G480*N480</f>
        <v>0</v>
      </c>
      <c r="P480" s="193" t="s">
        <v>193</v>
      </c>
      <c r="Z480" s="89" t="n">
        <f aca="false">IF(AQ480="5",BJ480,0)</f>
        <v>0</v>
      </c>
      <c r="AB480" s="89" t="n">
        <f aca="false">IF(AQ480="1",BH480,0)</f>
        <v>0</v>
      </c>
      <c r="AC480" s="89" t="n">
        <f aca="false">IF(AQ480="1",BI480,0)</f>
        <v>0</v>
      </c>
      <c r="AD480" s="89" t="n">
        <f aca="false">IF(AQ480="7",BH480,0)</f>
        <v>0</v>
      </c>
      <c r="AE480" s="89" t="n">
        <f aca="false">IF(AQ480="7",BI480,0)</f>
        <v>0</v>
      </c>
      <c r="AF480" s="89" t="n">
        <f aca="false">IF(AQ480="2",BH480,0)</f>
        <v>0</v>
      </c>
      <c r="AG480" s="89" t="n">
        <f aca="false">IF(AQ480="2",BI480,0)</f>
        <v>0</v>
      </c>
      <c r="AH480" s="89" t="n">
        <f aca="false">IF(AQ480="0",BJ480,0)</f>
        <v>0</v>
      </c>
      <c r="AI480" s="170" t="s">
        <v>107</v>
      </c>
      <c r="AJ480" s="89" t="n">
        <f aca="false">IF(AN480=0,L480,0)</f>
        <v>0</v>
      </c>
      <c r="AK480" s="89" t="n">
        <f aca="false">IF(AN480=12,L480,0)</f>
        <v>0</v>
      </c>
      <c r="AL480" s="89" t="n">
        <f aca="false">IF(AN480=21,L480,0)</f>
        <v>0</v>
      </c>
      <c r="AN480" s="89" t="n">
        <v>21</v>
      </c>
      <c r="AO480" s="89" t="n">
        <f aca="false">H480*0</f>
        <v>0</v>
      </c>
      <c r="AP480" s="89" t="n">
        <f aca="false">H480*(1-0)</f>
        <v>0</v>
      </c>
      <c r="AQ480" s="88" t="s">
        <v>209</v>
      </c>
      <c r="AV480" s="89" t="n">
        <f aca="false">AW480+AX480</f>
        <v>0</v>
      </c>
      <c r="AW480" s="89" t="n">
        <f aca="false">G480*AO480</f>
        <v>0</v>
      </c>
      <c r="AX480" s="89" t="n">
        <f aca="false">G480*AP480</f>
        <v>0</v>
      </c>
      <c r="AY480" s="88" t="s">
        <v>1300</v>
      </c>
      <c r="AZ480" s="88" t="s">
        <v>1206</v>
      </c>
      <c r="BA480" s="170" t="s">
        <v>1150</v>
      </c>
      <c r="BC480" s="89" t="n">
        <f aca="false">AW480+AX480</f>
        <v>0</v>
      </c>
      <c r="BD480" s="89" t="n">
        <f aca="false">H480/(100-BE480)*100</f>
        <v>0</v>
      </c>
      <c r="BE480" s="89" t="n">
        <v>0</v>
      </c>
      <c r="BF480" s="89" t="n">
        <f aca="false">O480</f>
        <v>0</v>
      </c>
      <c r="BH480" s="89" t="n">
        <f aca="false">G480*AO480</f>
        <v>0</v>
      </c>
      <c r="BI480" s="89" t="n">
        <f aca="false">G480*AP480</f>
        <v>0</v>
      </c>
      <c r="BJ480" s="89" t="n">
        <f aca="false">G480*H480</f>
        <v>0</v>
      </c>
      <c r="BK480" s="89"/>
      <c r="BL480" s="89" t="n">
        <v>722</v>
      </c>
      <c r="BW480" s="89" t="str">
        <f aca="false">I480</f>
        <v>21</v>
      </c>
      <c r="BX480" s="10" t="s">
        <v>1476</v>
      </c>
    </row>
    <row r="481" customFormat="false" ht="15" hidden="false" customHeight="true" outlineLevel="0" collapsed="false">
      <c r="A481" s="183"/>
      <c r="B481" s="184" t="s">
        <v>107</v>
      </c>
      <c r="C481" s="184" t="s">
        <v>1477</v>
      </c>
      <c r="D481" s="185" t="s">
        <v>1478</v>
      </c>
      <c r="E481" s="185"/>
      <c r="F481" s="183" t="s">
        <v>97</v>
      </c>
      <c r="G481" s="186" t="s">
        <v>97</v>
      </c>
      <c r="H481" s="183"/>
      <c r="I481" s="183" t="s">
        <v>97</v>
      </c>
      <c r="J481" s="187" t="n">
        <f aca="false">SUM(J482:J519)</f>
        <v>0</v>
      </c>
      <c r="K481" s="187" t="n">
        <f aca="false">SUM(K482:K519)</f>
        <v>0</v>
      </c>
      <c r="L481" s="187" t="n">
        <f aca="false">SUM(L482:L519)</f>
        <v>0</v>
      </c>
      <c r="M481" s="187" t="n">
        <f aca="false">SUM(M482:M519)</f>
        <v>0</v>
      </c>
      <c r="N481" s="188"/>
      <c r="O481" s="187" t="n">
        <f aca="false">SUM(O482:O519)</f>
        <v>2.53382</v>
      </c>
      <c r="P481" s="188"/>
      <c r="AI481" s="170" t="s">
        <v>107</v>
      </c>
      <c r="AS481" s="159" t="n">
        <f aca="false">SUM(AJ482:AJ519)</f>
        <v>0</v>
      </c>
      <c r="AT481" s="159" t="n">
        <f aca="false">SUM(AK482:AK519)</f>
        <v>0</v>
      </c>
      <c r="AU481" s="159" t="n">
        <f aca="false">SUM(AL482:AL519)</f>
        <v>0</v>
      </c>
    </row>
    <row r="482" customFormat="false" ht="35.05" hidden="false" customHeight="true" outlineLevel="0" collapsed="false">
      <c r="A482" s="189" t="s">
        <v>1479</v>
      </c>
      <c r="B482" s="189" t="s">
        <v>107</v>
      </c>
      <c r="C482" s="189" t="s">
        <v>1480</v>
      </c>
      <c r="D482" s="190" t="s">
        <v>1481</v>
      </c>
      <c r="E482" s="190"/>
      <c r="F482" s="189" t="s">
        <v>231</v>
      </c>
      <c r="G482" s="191" t="n">
        <v>12</v>
      </c>
      <c r="H482" s="192"/>
      <c r="I482" s="193" t="s">
        <v>192</v>
      </c>
      <c r="J482" s="192" t="n">
        <f aca="false">G482*AO482</f>
        <v>0</v>
      </c>
      <c r="K482" s="192" t="n">
        <f aca="false">G482*AP482</f>
        <v>0</v>
      </c>
      <c r="L482" s="192" t="n">
        <f aca="false">G482*H482</f>
        <v>0</v>
      </c>
      <c r="M482" s="192" t="n">
        <f aca="false">L482*(1+BW482/100)</f>
        <v>0</v>
      </c>
      <c r="N482" s="192" t="n">
        <v>0.01772</v>
      </c>
      <c r="O482" s="192" t="n">
        <f aca="false">G482*N482</f>
        <v>0.21264</v>
      </c>
      <c r="P482" s="193" t="s">
        <v>193</v>
      </c>
      <c r="Z482" s="89" t="n">
        <f aca="false">IF(AQ482="5",BJ482,0)</f>
        <v>0</v>
      </c>
      <c r="AB482" s="89" t="n">
        <f aca="false">IF(AQ482="1",BH482,0)</f>
        <v>0</v>
      </c>
      <c r="AC482" s="89" t="n">
        <f aca="false">IF(AQ482="1",BI482,0)</f>
        <v>0</v>
      </c>
      <c r="AD482" s="89" t="n">
        <f aca="false">IF(AQ482="7",BH482,0)</f>
        <v>0</v>
      </c>
      <c r="AE482" s="89" t="n">
        <f aca="false">IF(AQ482="7",BI482,0)</f>
        <v>0</v>
      </c>
      <c r="AF482" s="89" t="n">
        <f aca="false">IF(AQ482="2",BH482,0)</f>
        <v>0</v>
      </c>
      <c r="AG482" s="89" t="n">
        <f aca="false">IF(AQ482="2",BI482,0)</f>
        <v>0</v>
      </c>
      <c r="AH482" s="89" t="n">
        <f aca="false">IF(AQ482="0",BJ482,0)</f>
        <v>0</v>
      </c>
      <c r="AI482" s="170" t="s">
        <v>107</v>
      </c>
      <c r="AJ482" s="89" t="n">
        <f aca="false">IF(AN482=0,L482,0)</f>
        <v>0</v>
      </c>
      <c r="AK482" s="89" t="n">
        <f aca="false">IF(AN482=12,L482,0)</f>
        <v>0</v>
      </c>
      <c r="AL482" s="89" t="n">
        <f aca="false">IF(AN482=21,L482,0)</f>
        <v>0</v>
      </c>
      <c r="AN482" s="89" t="n">
        <v>21</v>
      </c>
      <c r="AO482" s="89" t="n">
        <f aca="false">H482*0.880270299</f>
        <v>0</v>
      </c>
      <c r="AP482" s="89" t="n">
        <f aca="false">H482*(1-0.880270299)</f>
        <v>0</v>
      </c>
      <c r="AQ482" s="88" t="s">
        <v>215</v>
      </c>
      <c r="AV482" s="89" t="n">
        <f aca="false">AW482+AX482</f>
        <v>0</v>
      </c>
      <c r="AW482" s="89" t="n">
        <f aca="false">G482*AO482</f>
        <v>0</v>
      </c>
      <c r="AX482" s="89" t="n">
        <f aca="false">G482*AP482</f>
        <v>0</v>
      </c>
      <c r="AY482" s="88" t="s">
        <v>1482</v>
      </c>
      <c r="AZ482" s="88" t="s">
        <v>1206</v>
      </c>
      <c r="BA482" s="170" t="s">
        <v>1150</v>
      </c>
      <c r="BC482" s="89" t="n">
        <f aca="false">AW482+AX482</f>
        <v>0</v>
      </c>
      <c r="BD482" s="89" t="n">
        <f aca="false">H482/(100-BE482)*100</f>
        <v>0</v>
      </c>
      <c r="BE482" s="89" t="n">
        <v>0</v>
      </c>
      <c r="BF482" s="89" t="n">
        <f aca="false">O482</f>
        <v>0.21264</v>
      </c>
      <c r="BH482" s="89" t="n">
        <f aca="false">G482*AO482</f>
        <v>0</v>
      </c>
      <c r="BI482" s="89" t="n">
        <f aca="false">G482*AP482</f>
        <v>0</v>
      </c>
      <c r="BJ482" s="89" t="n">
        <f aca="false">G482*H482</f>
        <v>0</v>
      </c>
      <c r="BK482" s="89"/>
      <c r="BL482" s="89" t="n">
        <v>725</v>
      </c>
      <c r="BW482" s="89" t="str">
        <f aca="false">I482</f>
        <v>21</v>
      </c>
      <c r="BX482" s="10" t="s">
        <v>1481</v>
      </c>
    </row>
    <row r="483" customFormat="false" ht="23.85" hidden="false" customHeight="true" outlineLevel="0" collapsed="false">
      <c r="A483" s="189" t="s">
        <v>1483</v>
      </c>
      <c r="B483" s="189" t="s">
        <v>107</v>
      </c>
      <c r="C483" s="189" t="s">
        <v>1484</v>
      </c>
      <c r="D483" s="190" t="s">
        <v>1485</v>
      </c>
      <c r="E483" s="190"/>
      <c r="F483" s="189" t="s">
        <v>1104</v>
      </c>
      <c r="G483" s="191" t="n">
        <v>1</v>
      </c>
      <c r="H483" s="192"/>
      <c r="I483" s="193" t="s">
        <v>192</v>
      </c>
      <c r="J483" s="192" t="n">
        <f aca="false">G483*AO483</f>
        <v>0</v>
      </c>
      <c r="K483" s="192" t="n">
        <f aca="false">G483*AP483</f>
        <v>0</v>
      </c>
      <c r="L483" s="192" t="n">
        <f aca="false">G483*H483</f>
        <v>0</v>
      </c>
      <c r="M483" s="192" t="n">
        <f aca="false">L483*(1+BW483/100)</f>
        <v>0</v>
      </c>
      <c r="N483" s="192" t="n">
        <v>0.01887</v>
      </c>
      <c r="O483" s="192" t="n">
        <f aca="false">G483*N483</f>
        <v>0.01887</v>
      </c>
      <c r="P483" s="193" t="s">
        <v>193</v>
      </c>
      <c r="Z483" s="89" t="n">
        <f aca="false">IF(AQ483="5",BJ483,0)</f>
        <v>0</v>
      </c>
      <c r="AB483" s="89" t="n">
        <f aca="false">IF(AQ483="1",BH483,0)</f>
        <v>0</v>
      </c>
      <c r="AC483" s="89" t="n">
        <f aca="false">IF(AQ483="1",BI483,0)</f>
        <v>0</v>
      </c>
      <c r="AD483" s="89" t="n">
        <f aca="false">IF(AQ483="7",BH483,0)</f>
        <v>0</v>
      </c>
      <c r="AE483" s="89" t="n">
        <f aca="false">IF(AQ483="7",BI483,0)</f>
        <v>0</v>
      </c>
      <c r="AF483" s="89" t="n">
        <f aca="false">IF(AQ483="2",BH483,0)</f>
        <v>0</v>
      </c>
      <c r="AG483" s="89" t="n">
        <f aca="false">IF(AQ483="2",BI483,0)</f>
        <v>0</v>
      </c>
      <c r="AH483" s="89" t="n">
        <f aca="false">IF(AQ483="0",BJ483,0)</f>
        <v>0</v>
      </c>
      <c r="AI483" s="170" t="s">
        <v>107</v>
      </c>
      <c r="AJ483" s="89" t="n">
        <f aca="false">IF(AN483=0,L483,0)</f>
        <v>0</v>
      </c>
      <c r="AK483" s="89" t="n">
        <f aca="false">IF(AN483=12,L483,0)</f>
        <v>0</v>
      </c>
      <c r="AL483" s="89" t="n">
        <f aca="false">IF(AN483=21,L483,0)</f>
        <v>0</v>
      </c>
      <c r="AN483" s="89" t="n">
        <v>21</v>
      </c>
      <c r="AO483" s="89" t="n">
        <f aca="false">H483*0.918102219</f>
        <v>0</v>
      </c>
      <c r="AP483" s="89" t="n">
        <f aca="false">H483*(1-0.918102219)</f>
        <v>0</v>
      </c>
      <c r="AQ483" s="88" t="s">
        <v>215</v>
      </c>
      <c r="AV483" s="89" t="n">
        <f aca="false">AW483+AX483</f>
        <v>0</v>
      </c>
      <c r="AW483" s="89" t="n">
        <f aca="false">G483*AO483</f>
        <v>0</v>
      </c>
      <c r="AX483" s="89" t="n">
        <f aca="false">G483*AP483</f>
        <v>0</v>
      </c>
      <c r="AY483" s="88" t="s">
        <v>1482</v>
      </c>
      <c r="AZ483" s="88" t="s">
        <v>1206</v>
      </c>
      <c r="BA483" s="170" t="s">
        <v>1150</v>
      </c>
      <c r="BC483" s="89" t="n">
        <f aca="false">AW483+AX483</f>
        <v>0</v>
      </c>
      <c r="BD483" s="89" t="n">
        <f aca="false">H483/(100-BE483)*100</f>
        <v>0</v>
      </c>
      <c r="BE483" s="89" t="n">
        <v>0</v>
      </c>
      <c r="BF483" s="89" t="n">
        <f aca="false">O483</f>
        <v>0.01887</v>
      </c>
      <c r="BH483" s="89" t="n">
        <f aca="false">G483*AO483</f>
        <v>0</v>
      </c>
      <c r="BI483" s="89" t="n">
        <f aca="false">G483*AP483</f>
        <v>0</v>
      </c>
      <c r="BJ483" s="89" t="n">
        <f aca="false">G483*H483</f>
        <v>0</v>
      </c>
      <c r="BK483" s="89"/>
      <c r="BL483" s="89" t="n">
        <v>725</v>
      </c>
      <c r="BW483" s="89" t="str">
        <f aca="false">I483</f>
        <v>21</v>
      </c>
      <c r="BX483" s="10" t="s">
        <v>1485</v>
      </c>
    </row>
    <row r="484" customFormat="false" ht="15" hidden="false" customHeight="true" outlineLevel="0" collapsed="false">
      <c r="A484" s="194" t="s">
        <v>1486</v>
      </c>
      <c r="B484" s="194" t="s">
        <v>107</v>
      </c>
      <c r="C484" s="194" t="s">
        <v>1487</v>
      </c>
      <c r="D484" s="195" t="s">
        <v>1488</v>
      </c>
      <c r="E484" s="195"/>
      <c r="F484" s="194" t="s">
        <v>231</v>
      </c>
      <c r="G484" s="196" t="n">
        <v>13</v>
      </c>
      <c r="H484" s="197"/>
      <c r="I484" s="198" t="s">
        <v>192</v>
      </c>
      <c r="J484" s="197" t="n">
        <f aca="false">G484*AO484</f>
        <v>0</v>
      </c>
      <c r="K484" s="197" t="n">
        <f aca="false">G484*AP484</f>
        <v>0</v>
      </c>
      <c r="L484" s="197" t="n">
        <f aca="false">G484*H484</f>
        <v>0</v>
      </c>
      <c r="M484" s="197" t="n">
        <f aca="false">L484*(1+BW484/100)</f>
        <v>0</v>
      </c>
      <c r="N484" s="197" t="n">
        <v>0.00032</v>
      </c>
      <c r="O484" s="197" t="n">
        <f aca="false">G484*N484</f>
        <v>0.00416</v>
      </c>
      <c r="P484" s="198" t="s">
        <v>193</v>
      </c>
      <c r="Z484" s="89" t="n">
        <f aca="false">IF(AQ484="5",BJ484,0)</f>
        <v>0</v>
      </c>
      <c r="AB484" s="89" t="n">
        <f aca="false">IF(AQ484="1",BH484,0)</f>
        <v>0</v>
      </c>
      <c r="AC484" s="89" t="n">
        <f aca="false">IF(AQ484="1",BI484,0)</f>
        <v>0</v>
      </c>
      <c r="AD484" s="89" t="n">
        <f aca="false">IF(AQ484="7",BH484,0)</f>
        <v>0</v>
      </c>
      <c r="AE484" s="89" t="n">
        <f aca="false">IF(AQ484="7",BI484,0)</f>
        <v>0</v>
      </c>
      <c r="AF484" s="89" t="n">
        <f aca="false">IF(AQ484="2",BH484,0)</f>
        <v>0</v>
      </c>
      <c r="AG484" s="89" t="n">
        <f aca="false">IF(AQ484="2",BI484,0)</f>
        <v>0</v>
      </c>
      <c r="AH484" s="89" t="n">
        <f aca="false">IF(AQ484="0",BJ484,0)</f>
        <v>0</v>
      </c>
      <c r="AI484" s="170" t="s">
        <v>107</v>
      </c>
      <c r="AJ484" s="199" t="n">
        <f aca="false">IF(AN484=0,L484,0)</f>
        <v>0</v>
      </c>
      <c r="AK484" s="199" t="n">
        <f aca="false">IF(AN484=12,L484,0)</f>
        <v>0</v>
      </c>
      <c r="AL484" s="199" t="n">
        <f aca="false">IF(AN484=21,L484,0)</f>
        <v>0</v>
      </c>
      <c r="AN484" s="89" t="n">
        <v>21</v>
      </c>
      <c r="AO484" s="89" t="n">
        <f aca="false">H484*1</f>
        <v>0</v>
      </c>
      <c r="AP484" s="89" t="n">
        <f aca="false">H484*(1-1)</f>
        <v>0</v>
      </c>
      <c r="AQ484" s="200" t="s">
        <v>215</v>
      </c>
      <c r="AV484" s="89" t="n">
        <f aca="false">AW484+AX484</f>
        <v>0</v>
      </c>
      <c r="AW484" s="89" t="n">
        <f aca="false">G484*AO484</f>
        <v>0</v>
      </c>
      <c r="AX484" s="89" t="n">
        <f aca="false">G484*AP484</f>
        <v>0</v>
      </c>
      <c r="AY484" s="88" t="s">
        <v>1482</v>
      </c>
      <c r="AZ484" s="88" t="s">
        <v>1206</v>
      </c>
      <c r="BA484" s="170" t="s">
        <v>1150</v>
      </c>
      <c r="BC484" s="89" t="n">
        <f aca="false">AW484+AX484</f>
        <v>0</v>
      </c>
      <c r="BD484" s="89" t="n">
        <f aca="false">H484/(100-BE484)*100</f>
        <v>0</v>
      </c>
      <c r="BE484" s="89" t="n">
        <v>0</v>
      </c>
      <c r="BF484" s="89" t="n">
        <f aca="false">O484</f>
        <v>0.00416</v>
      </c>
      <c r="BH484" s="199" t="n">
        <f aca="false">G484*AO484</f>
        <v>0</v>
      </c>
      <c r="BI484" s="199" t="n">
        <f aca="false">G484*AP484</f>
        <v>0</v>
      </c>
      <c r="BJ484" s="199" t="n">
        <f aca="false">G484*H484</f>
        <v>0</v>
      </c>
      <c r="BK484" s="199"/>
      <c r="BL484" s="89" t="n">
        <v>725</v>
      </c>
      <c r="BW484" s="89" t="str">
        <f aca="false">I484</f>
        <v>21</v>
      </c>
      <c r="BX484" s="201" t="s">
        <v>1488</v>
      </c>
    </row>
    <row r="485" customFormat="false" ht="15" hidden="false" customHeight="true" outlineLevel="0" collapsed="false">
      <c r="A485" s="189" t="s">
        <v>1489</v>
      </c>
      <c r="B485" s="189" t="s">
        <v>107</v>
      </c>
      <c r="C485" s="189" t="s">
        <v>1490</v>
      </c>
      <c r="D485" s="190" t="s">
        <v>1491</v>
      </c>
      <c r="E485" s="190"/>
      <c r="F485" s="189" t="s">
        <v>1104</v>
      </c>
      <c r="G485" s="191" t="n">
        <v>9</v>
      </c>
      <c r="H485" s="192"/>
      <c r="I485" s="193" t="s">
        <v>192</v>
      </c>
      <c r="J485" s="192" t="n">
        <f aca="false">G485*AO485</f>
        <v>0</v>
      </c>
      <c r="K485" s="192" t="n">
        <f aca="false">G485*AP485</f>
        <v>0</v>
      </c>
      <c r="L485" s="192" t="n">
        <f aca="false">G485*H485</f>
        <v>0</v>
      </c>
      <c r="M485" s="192" t="n">
        <f aca="false">L485*(1+BW485/100)</f>
        <v>0</v>
      </c>
      <c r="N485" s="192" t="n">
        <v>0.016</v>
      </c>
      <c r="O485" s="192" t="n">
        <f aca="false">G485*N485</f>
        <v>0.144</v>
      </c>
      <c r="P485" s="193" t="s">
        <v>193</v>
      </c>
      <c r="Z485" s="89" t="n">
        <f aca="false">IF(AQ485="5",BJ485,0)</f>
        <v>0</v>
      </c>
      <c r="AB485" s="89" t="n">
        <f aca="false">IF(AQ485="1",BH485,0)</f>
        <v>0</v>
      </c>
      <c r="AC485" s="89" t="n">
        <f aca="false">IF(AQ485="1",BI485,0)</f>
        <v>0</v>
      </c>
      <c r="AD485" s="89" t="n">
        <f aca="false">IF(AQ485="7",BH485,0)</f>
        <v>0</v>
      </c>
      <c r="AE485" s="89" t="n">
        <f aca="false">IF(AQ485="7",BI485,0)</f>
        <v>0</v>
      </c>
      <c r="AF485" s="89" t="n">
        <f aca="false">IF(AQ485="2",BH485,0)</f>
        <v>0</v>
      </c>
      <c r="AG485" s="89" t="n">
        <f aca="false">IF(AQ485="2",BI485,0)</f>
        <v>0</v>
      </c>
      <c r="AH485" s="89" t="n">
        <f aca="false">IF(AQ485="0",BJ485,0)</f>
        <v>0</v>
      </c>
      <c r="AI485" s="170" t="s">
        <v>107</v>
      </c>
      <c r="AJ485" s="89" t="n">
        <f aca="false">IF(AN485=0,L485,0)</f>
        <v>0</v>
      </c>
      <c r="AK485" s="89" t="n">
        <f aca="false">IF(AN485=12,L485,0)</f>
        <v>0</v>
      </c>
      <c r="AL485" s="89" t="n">
        <f aca="false">IF(AN485=21,L485,0)</f>
        <v>0</v>
      </c>
      <c r="AN485" s="89" t="n">
        <v>21</v>
      </c>
      <c r="AO485" s="89" t="n">
        <f aca="false">H485*0.948766253</f>
        <v>0</v>
      </c>
      <c r="AP485" s="89" t="n">
        <f aca="false">H485*(1-0.948766253)</f>
        <v>0</v>
      </c>
      <c r="AQ485" s="88" t="s">
        <v>215</v>
      </c>
      <c r="AV485" s="89" t="n">
        <f aca="false">AW485+AX485</f>
        <v>0</v>
      </c>
      <c r="AW485" s="89" t="n">
        <f aca="false">G485*AO485</f>
        <v>0</v>
      </c>
      <c r="AX485" s="89" t="n">
        <f aca="false">G485*AP485</f>
        <v>0</v>
      </c>
      <c r="AY485" s="88" t="s">
        <v>1482</v>
      </c>
      <c r="AZ485" s="88" t="s">
        <v>1206</v>
      </c>
      <c r="BA485" s="170" t="s">
        <v>1150</v>
      </c>
      <c r="BC485" s="89" t="n">
        <f aca="false">AW485+AX485</f>
        <v>0</v>
      </c>
      <c r="BD485" s="89" t="n">
        <f aca="false">H485/(100-BE485)*100</f>
        <v>0</v>
      </c>
      <c r="BE485" s="89" t="n">
        <v>0</v>
      </c>
      <c r="BF485" s="89" t="n">
        <f aca="false">O485</f>
        <v>0.144</v>
      </c>
      <c r="BH485" s="89" t="n">
        <f aca="false">G485*AO485</f>
        <v>0</v>
      </c>
      <c r="BI485" s="89" t="n">
        <f aca="false">G485*AP485</f>
        <v>0</v>
      </c>
      <c r="BJ485" s="89" t="n">
        <f aca="false">G485*H485</f>
        <v>0</v>
      </c>
      <c r="BK485" s="89"/>
      <c r="BL485" s="89" t="n">
        <v>725</v>
      </c>
      <c r="BW485" s="89" t="str">
        <f aca="false">I485</f>
        <v>21</v>
      </c>
      <c r="BX485" s="10" t="s">
        <v>1491</v>
      </c>
    </row>
    <row r="486" customFormat="false" ht="23.85" hidden="false" customHeight="true" outlineLevel="0" collapsed="false">
      <c r="A486" s="189" t="s">
        <v>1492</v>
      </c>
      <c r="B486" s="189" t="s">
        <v>107</v>
      </c>
      <c r="C486" s="189" t="s">
        <v>1493</v>
      </c>
      <c r="D486" s="190" t="s">
        <v>1494</v>
      </c>
      <c r="E486" s="190"/>
      <c r="F486" s="189" t="s">
        <v>231</v>
      </c>
      <c r="G486" s="191" t="n">
        <v>16</v>
      </c>
      <c r="H486" s="192"/>
      <c r="I486" s="193" t="s">
        <v>192</v>
      </c>
      <c r="J486" s="192" t="n">
        <f aca="false">G486*AO486</f>
        <v>0</v>
      </c>
      <c r="K486" s="192" t="n">
        <f aca="false">G486*AP486</f>
        <v>0</v>
      </c>
      <c r="L486" s="192" t="n">
        <f aca="false">G486*H486</f>
        <v>0</v>
      </c>
      <c r="M486" s="192" t="n">
        <f aca="false">L486*(1+BW486/100)</f>
        <v>0</v>
      </c>
      <c r="N486" s="192" t="n">
        <v>0.02007</v>
      </c>
      <c r="O486" s="192" t="n">
        <f aca="false">G486*N486</f>
        <v>0.32112</v>
      </c>
      <c r="P486" s="193" t="s">
        <v>193</v>
      </c>
      <c r="Z486" s="89" t="n">
        <f aca="false">IF(AQ486="5",BJ486,0)</f>
        <v>0</v>
      </c>
      <c r="AB486" s="89" t="n">
        <f aca="false">IF(AQ486="1",BH486,0)</f>
        <v>0</v>
      </c>
      <c r="AC486" s="89" t="n">
        <f aca="false">IF(AQ486="1",BI486,0)</f>
        <v>0</v>
      </c>
      <c r="AD486" s="89" t="n">
        <f aca="false">IF(AQ486="7",BH486,0)</f>
        <v>0</v>
      </c>
      <c r="AE486" s="89" t="n">
        <f aca="false">IF(AQ486="7",BI486,0)</f>
        <v>0</v>
      </c>
      <c r="AF486" s="89" t="n">
        <f aca="false">IF(AQ486="2",BH486,0)</f>
        <v>0</v>
      </c>
      <c r="AG486" s="89" t="n">
        <f aca="false">IF(AQ486="2",BI486,0)</f>
        <v>0</v>
      </c>
      <c r="AH486" s="89" t="n">
        <f aca="false">IF(AQ486="0",BJ486,0)</f>
        <v>0</v>
      </c>
      <c r="AI486" s="170" t="s">
        <v>107</v>
      </c>
      <c r="AJ486" s="89" t="n">
        <f aca="false">IF(AN486=0,L486,0)</f>
        <v>0</v>
      </c>
      <c r="AK486" s="89" t="n">
        <f aca="false">IF(AN486=12,L486,0)</f>
        <v>0</v>
      </c>
      <c r="AL486" s="89" t="n">
        <f aca="false">IF(AN486=21,L486,0)</f>
        <v>0</v>
      </c>
      <c r="AN486" s="89" t="n">
        <v>21</v>
      </c>
      <c r="AO486" s="89" t="n">
        <f aca="false">H486*0.717275087</f>
        <v>0</v>
      </c>
      <c r="AP486" s="89" t="n">
        <f aca="false">H486*(1-0.717275087)</f>
        <v>0</v>
      </c>
      <c r="AQ486" s="88" t="s">
        <v>215</v>
      </c>
      <c r="AV486" s="89" t="n">
        <f aca="false">AW486+AX486</f>
        <v>0</v>
      </c>
      <c r="AW486" s="89" t="n">
        <f aca="false">G486*AO486</f>
        <v>0</v>
      </c>
      <c r="AX486" s="89" t="n">
        <f aca="false">G486*AP486</f>
        <v>0</v>
      </c>
      <c r="AY486" s="88" t="s">
        <v>1482</v>
      </c>
      <c r="AZ486" s="88" t="s">
        <v>1206</v>
      </c>
      <c r="BA486" s="170" t="s">
        <v>1150</v>
      </c>
      <c r="BC486" s="89" t="n">
        <f aca="false">AW486+AX486</f>
        <v>0</v>
      </c>
      <c r="BD486" s="89" t="n">
        <f aca="false">H486/(100-BE486)*100</f>
        <v>0</v>
      </c>
      <c r="BE486" s="89" t="n">
        <v>0</v>
      </c>
      <c r="BF486" s="89" t="n">
        <f aca="false">O486</f>
        <v>0.32112</v>
      </c>
      <c r="BH486" s="89" t="n">
        <f aca="false">G486*AO486</f>
        <v>0</v>
      </c>
      <c r="BI486" s="89" t="n">
        <f aca="false">G486*AP486</f>
        <v>0</v>
      </c>
      <c r="BJ486" s="89" t="n">
        <f aca="false">G486*H486</f>
        <v>0</v>
      </c>
      <c r="BK486" s="89"/>
      <c r="BL486" s="89" t="n">
        <v>725</v>
      </c>
      <c r="BW486" s="89" t="str">
        <f aca="false">I486</f>
        <v>21</v>
      </c>
      <c r="BX486" s="10" t="s">
        <v>1494</v>
      </c>
    </row>
    <row r="487" customFormat="false" ht="15" hidden="false" customHeight="true" outlineLevel="0" collapsed="false">
      <c r="A487" s="189" t="s">
        <v>1495</v>
      </c>
      <c r="B487" s="189" t="s">
        <v>107</v>
      </c>
      <c r="C487" s="189" t="s">
        <v>1496</v>
      </c>
      <c r="D487" s="190" t="s">
        <v>1497</v>
      </c>
      <c r="E487" s="190"/>
      <c r="F487" s="189" t="s">
        <v>1104</v>
      </c>
      <c r="G487" s="191" t="n">
        <v>1</v>
      </c>
      <c r="H487" s="192"/>
      <c r="I487" s="193" t="s">
        <v>192</v>
      </c>
      <c r="J487" s="192" t="n">
        <f aca="false">G487*AO487</f>
        <v>0</v>
      </c>
      <c r="K487" s="192" t="n">
        <f aca="false">G487*AP487</f>
        <v>0</v>
      </c>
      <c r="L487" s="192" t="n">
        <f aca="false">G487*H487</f>
        <v>0</v>
      </c>
      <c r="M487" s="192" t="n">
        <f aca="false">L487*(1+BW487/100)</f>
        <v>0</v>
      </c>
      <c r="N487" s="192" t="n">
        <v>0.01701</v>
      </c>
      <c r="O487" s="192" t="n">
        <f aca="false">G487*N487</f>
        <v>0.01701</v>
      </c>
      <c r="P487" s="193" t="s">
        <v>193</v>
      </c>
      <c r="Z487" s="89" t="n">
        <f aca="false">IF(AQ487="5",BJ487,0)</f>
        <v>0</v>
      </c>
      <c r="AB487" s="89" t="n">
        <f aca="false">IF(AQ487="1",BH487,0)</f>
        <v>0</v>
      </c>
      <c r="AC487" s="89" t="n">
        <f aca="false">IF(AQ487="1",BI487,0)</f>
        <v>0</v>
      </c>
      <c r="AD487" s="89" t="n">
        <f aca="false">IF(AQ487="7",BH487,0)</f>
        <v>0</v>
      </c>
      <c r="AE487" s="89" t="n">
        <f aca="false">IF(AQ487="7",BI487,0)</f>
        <v>0</v>
      </c>
      <c r="AF487" s="89" t="n">
        <f aca="false">IF(AQ487="2",BH487,0)</f>
        <v>0</v>
      </c>
      <c r="AG487" s="89" t="n">
        <f aca="false">IF(AQ487="2",BI487,0)</f>
        <v>0</v>
      </c>
      <c r="AH487" s="89" t="n">
        <f aca="false">IF(AQ487="0",BJ487,0)</f>
        <v>0</v>
      </c>
      <c r="AI487" s="170" t="s">
        <v>107</v>
      </c>
      <c r="AJ487" s="89" t="n">
        <f aca="false">IF(AN487=0,L487,0)</f>
        <v>0</v>
      </c>
      <c r="AK487" s="89" t="n">
        <f aca="false">IF(AN487=12,L487,0)</f>
        <v>0</v>
      </c>
      <c r="AL487" s="89" t="n">
        <f aca="false">IF(AN487=21,L487,0)</f>
        <v>0</v>
      </c>
      <c r="AN487" s="89" t="n">
        <v>21</v>
      </c>
      <c r="AO487" s="89" t="n">
        <f aca="false">H487*0.781441012</f>
        <v>0</v>
      </c>
      <c r="AP487" s="89" t="n">
        <f aca="false">H487*(1-0.781441012)</f>
        <v>0</v>
      </c>
      <c r="AQ487" s="88" t="s">
        <v>215</v>
      </c>
      <c r="AV487" s="89" t="n">
        <f aca="false">AW487+AX487</f>
        <v>0</v>
      </c>
      <c r="AW487" s="89" t="n">
        <f aca="false">G487*AO487</f>
        <v>0</v>
      </c>
      <c r="AX487" s="89" t="n">
        <f aca="false">G487*AP487</f>
        <v>0</v>
      </c>
      <c r="AY487" s="88" t="s">
        <v>1482</v>
      </c>
      <c r="AZ487" s="88" t="s">
        <v>1206</v>
      </c>
      <c r="BA487" s="170" t="s">
        <v>1150</v>
      </c>
      <c r="BC487" s="89" t="n">
        <f aca="false">AW487+AX487</f>
        <v>0</v>
      </c>
      <c r="BD487" s="89" t="n">
        <f aca="false">H487/(100-BE487)*100</f>
        <v>0</v>
      </c>
      <c r="BE487" s="89" t="n">
        <v>0</v>
      </c>
      <c r="BF487" s="89" t="n">
        <f aca="false">O487</f>
        <v>0.01701</v>
      </c>
      <c r="BH487" s="89" t="n">
        <f aca="false">G487*AO487</f>
        <v>0</v>
      </c>
      <c r="BI487" s="89" t="n">
        <f aca="false">G487*AP487</f>
        <v>0</v>
      </c>
      <c r="BJ487" s="89" t="n">
        <f aca="false">G487*H487</f>
        <v>0</v>
      </c>
      <c r="BK487" s="89"/>
      <c r="BL487" s="89" t="n">
        <v>725</v>
      </c>
      <c r="BW487" s="89" t="str">
        <f aca="false">I487</f>
        <v>21</v>
      </c>
      <c r="BX487" s="10" t="s">
        <v>1497</v>
      </c>
    </row>
    <row r="488" customFormat="false" ht="15" hidden="false" customHeight="true" outlineLevel="0" collapsed="false">
      <c r="A488" s="189" t="s">
        <v>1498</v>
      </c>
      <c r="B488" s="189" t="s">
        <v>107</v>
      </c>
      <c r="C488" s="189" t="s">
        <v>1499</v>
      </c>
      <c r="D488" s="190" t="s">
        <v>1500</v>
      </c>
      <c r="E488" s="190"/>
      <c r="F488" s="189" t="s">
        <v>1104</v>
      </c>
      <c r="G488" s="191" t="n">
        <v>6</v>
      </c>
      <c r="H488" s="192"/>
      <c r="I488" s="193" t="s">
        <v>192</v>
      </c>
      <c r="J488" s="192" t="n">
        <f aca="false">G488*AO488</f>
        <v>0</v>
      </c>
      <c r="K488" s="192" t="n">
        <f aca="false">G488*AP488</f>
        <v>0</v>
      </c>
      <c r="L488" s="192" t="n">
        <f aca="false">G488*H488</f>
        <v>0</v>
      </c>
      <c r="M488" s="192" t="n">
        <f aca="false">L488*(1+BW488/100)</f>
        <v>0</v>
      </c>
      <c r="N488" s="192" t="n">
        <v>0.0078</v>
      </c>
      <c r="O488" s="192" t="n">
        <f aca="false">G488*N488</f>
        <v>0.0468</v>
      </c>
      <c r="P488" s="193" t="s">
        <v>193</v>
      </c>
      <c r="Z488" s="89" t="n">
        <f aca="false">IF(AQ488="5",BJ488,0)</f>
        <v>0</v>
      </c>
      <c r="AB488" s="89" t="n">
        <f aca="false">IF(AQ488="1",BH488,0)</f>
        <v>0</v>
      </c>
      <c r="AC488" s="89" t="n">
        <f aca="false">IF(AQ488="1",BI488,0)</f>
        <v>0</v>
      </c>
      <c r="AD488" s="89" t="n">
        <f aca="false">IF(AQ488="7",BH488,0)</f>
        <v>0</v>
      </c>
      <c r="AE488" s="89" t="n">
        <f aca="false">IF(AQ488="7",BI488,0)</f>
        <v>0</v>
      </c>
      <c r="AF488" s="89" t="n">
        <f aca="false">IF(AQ488="2",BH488,0)</f>
        <v>0</v>
      </c>
      <c r="AG488" s="89" t="n">
        <f aca="false">IF(AQ488="2",BI488,0)</f>
        <v>0</v>
      </c>
      <c r="AH488" s="89" t="n">
        <f aca="false">IF(AQ488="0",BJ488,0)</f>
        <v>0</v>
      </c>
      <c r="AI488" s="170" t="s">
        <v>107</v>
      </c>
      <c r="AJ488" s="89" t="n">
        <f aca="false">IF(AN488=0,L488,0)</f>
        <v>0</v>
      </c>
      <c r="AK488" s="89" t="n">
        <f aca="false">IF(AN488=12,L488,0)</f>
        <v>0</v>
      </c>
      <c r="AL488" s="89" t="n">
        <f aca="false">IF(AN488=21,L488,0)</f>
        <v>0</v>
      </c>
      <c r="AN488" s="89" t="n">
        <v>21</v>
      </c>
      <c r="AO488" s="89" t="n">
        <f aca="false">H488*0.662338842</f>
        <v>0</v>
      </c>
      <c r="AP488" s="89" t="n">
        <f aca="false">H488*(1-0.662338842)</f>
        <v>0</v>
      </c>
      <c r="AQ488" s="88" t="s">
        <v>215</v>
      </c>
      <c r="AV488" s="89" t="n">
        <f aca="false">AW488+AX488</f>
        <v>0</v>
      </c>
      <c r="AW488" s="89" t="n">
        <f aca="false">G488*AO488</f>
        <v>0</v>
      </c>
      <c r="AX488" s="89" t="n">
        <f aca="false">G488*AP488</f>
        <v>0</v>
      </c>
      <c r="AY488" s="88" t="s">
        <v>1482</v>
      </c>
      <c r="AZ488" s="88" t="s">
        <v>1206</v>
      </c>
      <c r="BA488" s="170" t="s">
        <v>1150</v>
      </c>
      <c r="BC488" s="89" t="n">
        <f aca="false">AW488+AX488</f>
        <v>0</v>
      </c>
      <c r="BD488" s="89" t="n">
        <f aca="false">H488/(100-BE488)*100</f>
        <v>0</v>
      </c>
      <c r="BE488" s="89" t="n">
        <v>0</v>
      </c>
      <c r="BF488" s="89" t="n">
        <f aca="false">O488</f>
        <v>0.0468</v>
      </c>
      <c r="BH488" s="89" t="n">
        <f aca="false">G488*AO488</f>
        <v>0</v>
      </c>
      <c r="BI488" s="89" t="n">
        <f aca="false">G488*AP488</f>
        <v>0</v>
      </c>
      <c r="BJ488" s="89" t="n">
        <f aca="false">G488*H488</f>
        <v>0</v>
      </c>
      <c r="BK488" s="89"/>
      <c r="BL488" s="89" t="n">
        <v>725</v>
      </c>
      <c r="BW488" s="89" t="str">
        <f aca="false">I488</f>
        <v>21</v>
      </c>
      <c r="BX488" s="10" t="s">
        <v>1500</v>
      </c>
    </row>
    <row r="489" customFormat="false" ht="15" hidden="false" customHeight="true" outlineLevel="0" collapsed="false">
      <c r="A489" s="189" t="s">
        <v>1501</v>
      </c>
      <c r="B489" s="189" t="s">
        <v>107</v>
      </c>
      <c r="C489" s="189" t="s">
        <v>1502</v>
      </c>
      <c r="D489" s="190" t="s">
        <v>1503</v>
      </c>
      <c r="E489" s="190"/>
      <c r="F489" s="189" t="s">
        <v>1104</v>
      </c>
      <c r="G489" s="191" t="n">
        <v>23</v>
      </c>
      <c r="H489" s="192"/>
      <c r="I489" s="193" t="s">
        <v>192</v>
      </c>
      <c r="J489" s="192" t="n">
        <f aca="false">G489*AO489</f>
        <v>0</v>
      </c>
      <c r="K489" s="192" t="n">
        <f aca="false">G489*AP489</f>
        <v>0</v>
      </c>
      <c r="L489" s="192" t="n">
        <f aca="false">G489*H489</f>
        <v>0</v>
      </c>
      <c r="M489" s="192" t="n">
        <f aca="false">L489*(1+BW489/100)</f>
        <v>0</v>
      </c>
      <c r="N489" s="192" t="n">
        <v>0.00807</v>
      </c>
      <c r="O489" s="192" t="n">
        <f aca="false">G489*N489</f>
        <v>0.18561</v>
      </c>
      <c r="P489" s="193" t="s">
        <v>193</v>
      </c>
      <c r="Z489" s="89" t="n">
        <f aca="false">IF(AQ489="5",BJ489,0)</f>
        <v>0</v>
      </c>
      <c r="AB489" s="89" t="n">
        <f aca="false">IF(AQ489="1",BH489,0)</f>
        <v>0</v>
      </c>
      <c r="AC489" s="89" t="n">
        <f aca="false">IF(AQ489="1",BI489,0)</f>
        <v>0</v>
      </c>
      <c r="AD489" s="89" t="n">
        <f aca="false">IF(AQ489="7",BH489,0)</f>
        <v>0</v>
      </c>
      <c r="AE489" s="89" t="n">
        <f aca="false">IF(AQ489="7",BI489,0)</f>
        <v>0</v>
      </c>
      <c r="AF489" s="89" t="n">
        <f aca="false">IF(AQ489="2",BH489,0)</f>
        <v>0</v>
      </c>
      <c r="AG489" s="89" t="n">
        <f aca="false">IF(AQ489="2",BI489,0)</f>
        <v>0</v>
      </c>
      <c r="AH489" s="89" t="n">
        <f aca="false">IF(AQ489="0",BJ489,0)</f>
        <v>0</v>
      </c>
      <c r="AI489" s="170" t="s">
        <v>107</v>
      </c>
      <c r="AJ489" s="89" t="n">
        <f aca="false">IF(AN489=0,L489,0)</f>
        <v>0</v>
      </c>
      <c r="AK489" s="89" t="n">
        <f aca="false">IF(AN489=12,L489,0)</f>
        <v>0</v>
      </c>
      <c r="AL489" s="89" t="n">
        <f aca="false">IF(AN489=21,L489,0)</f>
        <v>0</v>
      </c>
      <c r="AN489" s="89" t="n">
        <v>21</v>
      </c>
      <c r="AO489" s="89" t="n">
        <f aca="false">H489*0.886782227</f>
        <v>0</v>
      </c>
      <c r="AP489" s="89" t="n">
        <f aca="false">H489*(1-0.886782227)</f>
        <v>0</v>
      </c>
      <c r="AQ489" s="88" t="s">
        <v>215</v>
      </c>
      <c r="AV489" s="89" t="n">
        <f aca="false">AW489+AX489</f>
        <v>0</v>
      </c>
      <c r="AW489" s="89" t="n">
        <f aca="false">G489*AO489</f>
        <v>0</v>
      </c>
      <c r="AX489" s="89" t="n">
        <f aca="false">G489*AP489</f>
        <v>0</v>
      </c>
      <c r="AY489" s="88" t="s">
        <v>1482</v>
      </c>
      <c r="AZ489" s="88" t="s">
        <v>1206</v>
      </c>
      <c r="BA489" s="170" t="s">
        <v>1150</v>
      </c>
      <c r="BC489" s="89" t="n">
        <f aca="false">AW489+AX489</f>
        <v>0</v>
      </c>
      <c r="BD489" s="89" t="n">
        <f aca="false">H489/(100-BE489)*100</f>
        <v>0</v>
      </c>
      <c r="BE489" s="89" t="n">
        <v>0</v>
      </c>
      <c r="BF489" s="89" t="n">
        <f aca="false">O489</f>
        <v>0.18561</v>
      </c>
      <c r="BH489" s="89" t="n">
        <f aca="false">G489*AO489</f>
        <v>0</v>
      </c>
      <c r="BI489" s="89" t="n">
        <f aca="false">G489*AP489</f>
        <v>0</v>
      </c>
      <c r="BJ489" s="89" t="n">
        <f aca="false">G489*H489</f>
        <v>0</v>
      </c>
      <c r="BK489" s="89"/>
      <c r="BL489" s="89" t="n">
        <v>725</v>
      </c>
      <c r="BW489" s="89" t="str">
        <f aca="false">I489</f>
        <v>21</v>
      </c>
      <c r="BX489" s="10" t="s">
        <v>1503</v>
      </c>
    </row>
    <row r="490" customFormat="false" ht="23.85" hidden="false" customHeight="true" outlineLevel="0" collapsed="false">
      <c r="A490" s="189" t="s">
        <v>1504</v>
      </c>
      <c r="B490" s="189" t="s">
        <v>107</v>
      </c>
      <c r="C490" s="189" t="s">
        <v>1505</v>
      </c>
      <c r="D490" s="190" t="s">
        <v>1506</v>
      </c>
      <c r="E490" s="190"/>
      <c r="F490" s="189" t="s">
        <v>231</v>
      </c>
      <c r="G490" s="191" t="n">
        <v>23</v>
      </c>
      <c r="H490" s="192"/>
      <c r="I490" s="193" t="s">
        <v>192</v>
      </c>
      <c r="J490" s="192" t="n">
        <f aca="false">G490*AO490</f>
        <v>0</v>
      </c>
      <c r="K490" s="192" t="n">
        <f aca="false">G490*AP490</f>
        <v>0</v>
      </c>
      <c r="L490" s="192" t="n">
        <f aca="false">G490*H490</f>
        <v>0</v>
      </c>
      <c r="M490" s="192" t="n">
        <f aca="false">L490*(1+BW490/100)</f>
        <v>0</v>
      </c>
      <c r="N490" s="192" t="n">
        <v>0.00085</v>
      </c>
      <c r="O490" s="192" t="n">
        <f aca="false">G490*N490</f>
        <v>0.01955</v>
      </c>
      <c r="P490" s="193" t="s">
        <v>193</v>
      </c>
      <c r="Z490" s="89" t="n">
        <f aca="false">IF(AQ490="5",BJ490,0)</f>
        <v>0</v>
      </c>
      <c r="AB490" s="89" t="n">
        <f aca="false">IF(AQ490="1",BH490,0)</f>
        <v>0</v>
      </c>
      <c r="AC490" s="89" t="n">
        <f aca="false">IF(AQ490="1",BI490,0)</f>
        <v>0</v>
      </c>
      <c r="AD490" s="89" t="n">
        <f aca="false">IF(AQ490="7",BH490,0)</f>
        <v>0</v>
      </c>
      <c r="AE490" s="89" t="n">
        <f aca="false">IF(AQ490="7",BI490,0)</f>
        <v>0</v>
      </c>
      <c r="AF490" s="89" t="n">
        <f aca="false">IF(AQ490="2",BH490,0)</f>
        <v>0</v>
      </c>
      <c r="AG490" s="89" t="n">
        <f aca="false">IF(AQ490="2",BI490,0)</f>
        <v>0</v>
      </c>
      <c r="AH490" s="89" t="n">
        <f aca="false">IF(AQ490="0",BJ490,0)</f>
        <v>0</v>
      </c>
      <c r="AI490" s="170" t="s">
        <v>107</v>
      </c>
      <c r="AJ490" s="89" t="n">
        <f aca="false">IF(AN490=0,L490,0)</f>
        <v>0</v>
      </c>
      <c r="AK490" s="89" t="n">
        <f aca="false">IF(AN490=12,L490,0)</f>
        <v>0</v>
      </c>
      <c r="AL490" s="89" t="n">
        <f aca="false">IF(AN490=21,L490,0)</f>
        <v>0</v>
      </c>
      <c r="AN490" s="89" t="n">
        <v>21</v>
      </c>
      <c r="AO490" s="89" t="n">
        <f aca="false">H490*0.884522417</f>
        <v>0</v>
      </c>
      <c r="AP490" s="89" t="n">
        <f aca="false">H490*(1-0.884522417)</f>
        <v>0</v>
      </c>
      <c r="AQ490" s="88" t="s">
        <v>215</v>
      </c>
      <c r="AV490" s="89" t="n">
        <f aca="false">AW490+AX490</f>
        <v>0</v>
      </c>
      <c r="AW490" s="89" t="n">
        <f aca="false">G490*AO490</f>
        <v>0</v>
      </c>
      <c r="AX490" s="89" t="n">
        <f aca="false">G490*AP490</f>
        <v>0</v>
      </c>
      <c r="AY490" s="88" t="s">
        <v>1482</v>
      </c>
      <c r="AZ490" s="88" t="s">
        <v>1206</v>
      </c>
      <c r="BA490" s="170" t="s">
        <v>1150</v>
      </c>
      <c r="BC490" s="89" t="n">
        <f aca="false">AW490+AX490</f>
        <v>0</v>
      </c>
      <c r="BD490" s="89" t="n">
        <f aca="false">H490/(100-BE490)*100</f>
        <v>0</v>
      </c>
      <c r="BE490" s="89" t="n">
        <v>0</v>
      </c>
      <c r="BF490" s="89" t="n">
        <f aca="false">O490</f>
        <v>0.01955</v>
      </c>
      <c r="BH490" s="89" t="n">
        <f aca="false">G490*AO490</f>
        <v>0</v>
      </c>
      <c r="BI490" s="89" t="n">
        <f aca="false">G490*AP490</f>
        <v>0</v>
      </c>
      <c r="BJ490" s="89" t="n">
        <f aca="false">G490*H490</f>
        <v>0</v>
      </c>
      <c r="BK490" s="89"/>
      <c r="BL490" s="89" t="n">
        <v>725</v>
      </c>
      <c r="BW490" s="89" t="str">
        <f aca="false">I490</f>
        <v>21</v>
      </c>
      <c r="BX490" s="10" t="s">
        <v>1506</v>
      </c>
    </row>
    <row r="491" customFormat="false" ht="15" hidden="false" customHeight="true" outlineLevel="0" collapsed="false">
      <c r="A491" s="189" t="s">
        <v>1507</v>
      </c>
      <c r="B491" s="189" t="s">
        <v>107</v>
      </c>
      <c r="C491" s="189" t="s">
        <v>1508</v>
      </c>
      <c r="D491" s="190" t="s">
        <v>1509</v>
      </c>
      <c r="E491" s="190"/>
      <c r="F491" s="189" t="s">
        <v>231</v>
      </c>
      <c r="G491" s="191" t="n">
        <v>23</v>
      </c>
      <c r="H491" s="192"/>
      <c r="I491" s="193" t="s">
        <v>192</v>
      </c>
      <c r="J491" s="192" t="n">
        <f aca="false">G491*AO491</f>
        <v>0</v>
      </c>
      <c r="K491" s="192" t="n">
        <f aca="false">G491*AP491</f>
        <v>0</v>
      </c>
      <c r="L491" s="192" t="n">
        <f aca="false">G491*H491</f>
        <v>0</v>
      </c>
      <c r="M491" s="192" t="n">
        <f aca="false">L491*(1+BW491/100)</f>
        <v>0</v>
      </c>
      <c r="N491" s="192" t="n">
        <v>0.00042</v>
      </c>
      <c r="O491" s="192" t="n">
        <f aca="false">G491*N491</f>
        <v>0.00966</v>
      </c>
      <c r="P491" s="193" t="s">
        <v>193</v>
      </c>
      <c r="Z491" s="89" t="n">
        <f aca="false">IF(AQ491="5",BJ491,0)</f>
        <v>0</v>
      </c>
      <c r="AB491" s="89" t="n">
        <f aca="false">IF(AQ491="1",BH491,0)</f>
        <v>0</v>
      </c>
      <c r="AC491" s="89" t="n">
        <f aca="false">IF(AQ491="1",BI491,0)</f>
        <v>0</v>
      </c>
      <c r="AD491" s="89" t="n">
        <f aca="false">IF(AQ491="7",BH491,0)</f>
        <v>0</v>
      </c>
      <c r="AE491" s="89" t="n">
        <f aca="false">IF(AQ491="7",BI491,0)</f>
        <v>0</v>
      </c>
      <c r="AF491" s="89" t="n">
        <f aca="false">IF(AQ491="2",BH491,0)</f>
        <v>0</v>
      </c>
      <c r="AG491" s="89" t="n">
        <f aca="false">IF(AQ491="2",BI491,0)</f>
        <v>0</v>
      </c>
      <c r="AH491" s="89" t="n">
        <f aca="false">IF(AQ491="0",BJ491,0)</f>
        <v>0</v>
      </c>
      <c r="AI491" s="170" t="s">
        <v>107</v>
      </c>
      <c r="AJ491" s="89" t="n">
        <f aca="false">IF(AN491=0,L491,0)</f>
        <v>0</v>
      </c>
      <c r="AK491" s="89" t="n">
        <f aca="false">IF(AN491=12,L491,0)</f>
        <v>0</v>
      </c>
      <c r="AL491" s="89" t="n">
        <f aca="false">IF(AN491=21,L491,0)</f>
        <v>0</v>
      </c>
      <c r="AN491" s="89" t="n">
        <v>21</v>
      </c>
      <c r="AO491" s="89" t="n">
        <f aca="false">H491*0.573869611</f>
        <v>0</v>
      </c>
      <c r="AP491" s="89" t="n">
        <f aca="false">H491*(1-0.573869611)</f>
        <v>0</v>
      </c>
      <c r="AQ491" s="88" t="s">
        <v>215</v>
      </c>
      <c r="AV491" s="89" t="n">
        <f aca="false">AW491+AX491</f>
        <v>0</v>
      </c>
      <c r="AW491" s="89" t="n">
        <f aca="false">G491*AO491</f>
        <v>0</v>
      </c>
      <c r="AX491" s="89" t="n">
        <f aca="false">G491*AP491</f>
        <v>0</v>
      </c>
      <c r="AY491" s="88" t="s">
        <v>1482</v>
      </c>
      <c r="AZ491" s="88" t="s">
        <v>1206</v>
      </c>
      <c r="BA491" s="170" t="s">
        <v>1150</v>
      </c>
      <c r="BC491" s="89" t="n">
        <f aca="false">AW491+AX491</f>
        <v>0</v>
      </c>
      <c r="BD491" s="89" t="n">
        <f aca="false">H491/(100-BE491)*100</f>
        <v>0</v>
      </c>
      <c r="BE491" s="89" t="n">
        <v>0</v>
      </c>
      <c r="BF491" s="89" t="n">
        <f aca="false">O491</f>
        <v>0.00966</v>
      </c>
      <c r="BH491" s="89" t="n">
        <f aca="false">G491*AO491</f>
        <v>0</v>
      </c>
      <c r="BI491" s="89" t="n">
        <f aca="false">G491*AP491</f>
        <v>0</v>
      </c>
      <c r="BJ491" s="89" t="n">
        <f aca="false">G491*H491</f>
        <v>0</v>
      </c>
      <c r="BK491" s="89"/>
      <c r="BL491" s="89" t="n">
        <v>725</v>
      </c>
      <c r="BW491" s="89" t="str">
        <f aca="false">I491</f>
        <v>21</v>
      </c>
      <c r="BX491" s="10" t="s">
        <v>1509</v>
      </c>
    </row>
    <row r="492" customFormat="false" ht="15" hidden="false" customHeight="true" outlineLevel="0" collapsed="false">
      <c r="A492" s="189" t="s">
        <v>1510</v>
      </c>
      <c r="B492" s="189" t="s">
        <v>107</v>
      </c>
      <c r="C492" s="189" t="s">
        <v>1511</v>
      </c>
      <c r="D492" s="190" t="s">
        <v>1512</v>
      </c>
      <c r="E492" s="190"/>
      <c r="F492" s="189" t="s">
        <v>231</v>
      </c>
      <c r="G492" s="191" t="n">
        <v>23</v>
      </c>
      <c r="H492" s="192"/>
      <c r="I492" s="193" t="s">
        <v>192</v>
      </c>
      <c r="J492" s="192" t="n">
        <f aca="false">G492*AO492</f>
        <v>0</v>
      </c>
      <c r="K492" s="192" t="n">
        <f aca="false">G492*AP492</f>
        <v>0</v>
      </c>
      <c r="L492" s="192" t="n">
        <f aca="false">G492*H492</f>
        <v>0</v>
      </c>
      <c r="M492" s="192" t="n">
        <f aca="false">L492*(1+BW492/100)</f>
        <v>0</v>
      </c>
      <c r="N492" s="192" t="n">
        <v>0.0002</v>
      </c>
      <c r="O492" s="192" t="n">
        <f aca="false">G492*N492</f>
        <v>0.0046</v>
      </c>
      <c r="P492" s="193" t="s">
        <v>193</v>
      </c>
      <c r="Z492" s="89" t="n">
        <f aca="false">IF(AQ492="5",BJ492,0)</f>
        <v>0</v>
      </c>
      <c r="AB492" s="89" t="n">
        <f aca="false">IF(AQ492="1",BH492,0)</f>
        <v>0</v>
      </c>
      <c r="AC492" s="89" t="n">
        <f aca="false">IF(AQ492="1",BI492,0)</f>
        <v>0</v>
      </c>
      <c r="AD492" s="89" t="n">
        <f aca="false">IF(AQ492="7",BH492,0)</f>
        <v>0</v>
      </c>
      <c r="AE492" s="89" t="n">
        <f aca="false">IF(AQ492="7",BI492,0)</f>
        <v>0</v>
      </c>
      <c r="AF492" s="89" t="n">
        <f aca="false">IF(AQ492="2",BH492,0)</f>
        <v>0</v>
      </c>
      <c r="AG492" s="89" t="n">
        <f aca="false">IF(AQ492="2",BI492,0)</f>
        <v>0</v>
      </c>
      <c r="AH492" s="89" t="n">
        <f aca="false">IF(AQ492="0",BJ492,0)</f>
        <v>0</v>
      </c>
      <c r="AI492" s="170" t="s">
        <v>107</v>
      </c>
      <c r="AJ492" s="89" t="n">
        <f aca="false">IF(AN492=0,L492,0)</f>
        <v>0</v>
      </c>
      <c r="AK492" s="89" t="n">
        <f aca="false">IF(AN492=12,L492,0)</f>
        <v>0</v>
      </c>
      <c r="AL492" s="89" t="n">
        <f aca="false">IF(AN492=21,L492,0)</f>
        <v>0</v>
      </c>
      <c r="AN492" s="89" t="n">
        <v>21</v>
      </c>
      <c r="AO492" s="89" t="n">
        <f aca="false">H492*0.656285454</f>
        <v>0</v>
      </c>
      <c r="AP492" s="89" t="n">
        <f aca="false">H492*(1-0.656285454)</f>
        <v>0</v>
      </c>
      <c r="AQ492" s="88" t="s">
        <v>215</v>
      </c>
      <c r="AV492" s="89" t="n">
        <f aca="false">AW492+AX492</f>
        <v>0</v>
      </c>
      <c r="AW492" s="89" t="n">
        <f aca="false">G492*AO492</f>
        <v>0</v>
      </c>
      <c r="AX492" s="89" t="n">
        <f aca="false">G492*AP492</f>
        <v>0</v>
      </c>
      <c r="AY492" s="88" t="s">
        <v>1482</v>
      </c>
      <c r="AZ492" s="88" t="s">
        <v>1206</v>
      </c>
      <c r="BA492" s="170" t="s">
        <v>1150</v>
      </c>
      <c r="BC492" s="89" t="n">
        <f aca="false">AW492+AX492</f>
        <v>0</v>
      </c>
      <c r="BD492" s="89" t="n">
        <f aca="false">H492/(100-BE492)*100</f>
        <v>0</v>
      </c>
      <c r="BE492" s="89" t="n">
        <v>0</v>
      </c>
      <c r="BF492" s="89" t="n">
        <f aca="false">O492</f>
        <v>0.0046</v>
      </c>
      <c r="BH492" s="89" t="n">
        <f aca="false">G492*AO492</f>
        <v>0</v>
      </c>
      <c r="BI492" s="89" t="n">
        <f aca="false">G492*AP492</f>
        <v>0</v>
      </c>
      <c r="BJ492" s="89" t="n">
        <f aca="false">G492*H492</f>
        <v>0</v>
      </c>
      <c r="BK492" s="89"/>
      <c r="BL492" s="89" t="n">
        <v>725</v>
      </c>
      <c r="BW492" s="89" t="str">
        <f aca="false">I492</f>
        <v>21</v>
      </c>
      <c r="BX492" s="10" t="s">
        <v>1512</v>
      </c>
    </row>
    <row r="493" customFormat="false" ht="15" hidden="false" customHeight="true" outlineLevel="0" collapsed="false">
      <c r="A493" s="189" t="s">
        <v>1513</v>
      </c>
      <c r="B493" s="189" t="s">
        <v>107</v>
      </c>
      <c r="C493" s="189" t="s">
        <v>1514</v>
      </c>
      <c r="D493" s="190" t="s">
        <v>1515</v>
      </c>
      <c r="E493" s="190"/>
      <c r="F493" s="189" t="s">
        <v>1104</v>
      </c>
      <c r="G493" s="191" t="n">
        <v>13</v>
      </c>
      <c r="H493" s="192"/>
      <c r="I493" s="193" t="s">
        <v>192</v>
      </c>
      <c r="J493" s="192" t="n">
        <f aca="false">G493*AO493</f>
        <v>0</v>
      </c>
      <c r="K493" s="192" t="n">
        <f aca="false">G493*AP493</f>
        <v>0</v>
      </c>
      <c r="L493" s="192" t="n">
        <f aca="false">G493*H493</f>
        <v>0</v>
      </c>
      <c r="M493" s="192" t="n">
        <f aca="false">L493*(1+BW493/100)</f>
        <v>0</v>
      </c>
      <c r="N493" s="192" t="n">
        <v>0.00026</v>
      </c>
      <c r="O493" s="192" t="n">
        <f aca="false">G493*N493</f>
        <v>0.00338</v>
      </c>
      <c r="P493" s="193" t="s">
        <v>193</v>
      </c>
      <c r="Z493" s="89" t="n">
        <f aca="false">IF(AQ493="5",BJ493,0)</f>
        <v>0</v>
      </c>
      <c r="AB493" s="89" t="n">
        <f aca="false">IF(AQ493="1",BH493,0)</f>
        <v>0</v>
      </c>
      <c r="AC493" s="89" t="n">
        <f aca="false">IF(AQ493="1",BI493,0)</f>
        <v>0</v>
      </c>
      <c r="AD493" s="89" t="n">
        <f aca="false">IF(AQ493="7",BH493,0)</f>
        <v>0</v>
      </c>
      <c r="AE493" s="89" t="n">
        <f aca="false">IF(AQ493="7",BI493,0)</f>
        <v>0</v>
      </c>
      <c r="AF493" s="89" t="n">
        <f aca="false">IF(AQ493="2",BH493,0)</f>
        <v>0</v>
      </c>
      <c r="AG493" s="89" t="n">
        <f aca="false">IF(AQ493="2",BI493,0)</f>
        <v>0</v>
      </c>
      <c r="AH493" s="89" t="n">
        <f aca="false">IF(AQ493="0",BJ493,0)</f>
        <v>0</v>
      </c>
      <c r="AI493" s="170" t="s">
        <v>107</v>
      </c>
      <c r="AJ493" s="89" t="n">
        <f aca="false">IF(AN493=0,L493,0)</f>
        <v>0</v>
      </c>
      <c r="AK493" s="89" t="n">
        <f aca="false">IF(AN493=12,L493,0)</f>
        <v>0</v>
      </c>
      <c r="AL493" s="89" t="n">
        <f aca="false">IF(AN493=21,L493,0)</f>
        <v>0</v>
      </c>
      <c r="AN493" s="89" t="n">
        <v>21</v>
      </c>
      <c r="AO493" s="89" t="n">
        <f aca="false">H493*0.829600959</f>
        <v>0</v>
      </c>
      <c r="AP493" s="89" t="n">
        <f aca="false">H493*(1-0.829600959)</f>
        <v>0</v>
      </c>
      <c r="AQ493" s="88" t="s">
        <v>215</v>
      </c>
      <c r="AV493" s="89" t="n">
        <f aca="false">AW493+AX493</f>
        <v>0</v>
      </c>
      <c r="AW493" s="89" t="n">
        <f aca="false">G493*AO493</f>
        <v>0</v>
      </c>
      <c r="AX493" s="89" t="n">
        <f aca="false">G493*AP493</f>
        <v>0</v>
      </c>
      <c r="AY493" s="88" t="s">
        <v>1482</v>
      </c>
      <c r="AZ493" s="88" t="s">
        <v>1206</v>
      </c>
      <c r="BA493" s="170" t="s">
        <v>1150</v>
      </c>
      <c r="BC493" s="89" t="n">
        <f aca="false">AW493+AX493</f>
        <v>0</v>
      </c>
      <c r="BD493" s="89" t="n">
        <f aca="false">H493/(100-BE493)*100</f>
        <v>0</v>
      </c>
      <c r="BE493" s="89" t="n">
        <v>0</v>
      </c>
      <c r="BF493" s="89" t="n">
        <f aca="false">O493</f>
        <v>0.00338</v>
      </c>
      <c r="BH493" s="89" t="n">
        <f aca="false">G493*AO493</f>
        <v>0</v>
      </c>
      <c r="BI493" s="89" t="n">
        <f aca="false">G493*AP493</f>
        <v>0</v>
      </c>
      <c r="BJ493" s="89" t="n">
        <f aca="false">G493*H493</f>
        <v>0</v>
      </c>
      <c r="BK493" s="89"/>
      <c r="BL493" s="89" t="n">
        <v>725</v>
      </c>
      <c r="BW493" s="89" t="str">
        <f aca="false">I493</f>
        <v>21</v>
      </c>
      <c r="BX493" s="10" t="s">
        <v>1515</v>
      </c>
    </row>
    <row r="494" customFormat="false" ht="15" hidden="false" customHeight="true" outlineLevel="0" collapsed="false">
      <c r="A494" s="189" t="s">
        <v>1516</v>
      </c>
      <c r="B494" s="189" t="s">
        <v>107</v>
      </c>
      <c r="C494" s="189" t="s">
        <v>1517</v>
      </c>
      <c r="D494" s="190" t="s">
        <v>1518</v>
      </c>
      <c r="E494" s="190"/>
      <c r="F494" s="189" t="s">
        <v>1104</v>
      </c>
      <c r="G494" s="191" t="n">
        <v>23</v>
      </c>
      <c r="H494" s="192"/>
      <c r="I494" s="193" t="s">
        <v>192</v>
      </c>
      <c r="J494" s="192" t="n">
        <f aca="false">G494*AO494</f>
        <v>0</v>
      </c>
      <c r="K494" s="192" t="n">
        <f aca="false">G494*AP494</f>
        <v>0</v>
      </c>
      <c r="L494" s="192" t="n">
        <f aca="false">G494*H494</f>
        <v>0</v>
      </c>
      <c r="M494" s="192" t="n">
        <f aca="false">L494*(1+BW494/100)</f>
        <v>0</v>
      </c>
      <c r="N494" s="192" t="n">
        <v>0.00056</v>
      </c>
      <c r="O494" s="192" t="n">
        <f aca="false">G494*N494</f>
        <v>0.01288</v>
      </c>
      <c r="P494" s="193" t="s">
        <v>193</v>
      </c>
      <c r="Z494" s="89" t="n">
        <f aca="false">IF(AQ494="5",BJ494,0)</f>
        <v>0</v>
      </c>
      <c r="AB494" s="89" t="n">
        <f aca="false">IF(AQ494="1",BH494,0)</f>
        <v>0</v>
      </c>
      <c r="AC494" s="89" t="n">
        <f aca="false">IF(AQ494="1",BI494,0)</f>
        <v>0</v>
      </c>
      <c r="AD494" s="89" t="n">
        <f aca="false">IF(AQ494="7",BH494,0)</f>
        <v>0</v>
      </c>
      <c r="AE494" s="89" t="n">
        <f aca="false">IF(AQ494="7",BI494,0)</f>
        <v>0</v>
      </c>
      <c r="AF494" s="89" t="n">
        <f aca="false">IF(AQ494="2",BH494,0)</f>
        <v>0</v>
      </c>
      <c r="AG494" s="89" t="n">
        <f aca="false">IF(AQ494="2",BI494,0)</f>
        <v>0</v>
      </c>
      <c r="AH494" s="89" t="n">
        <f aca="false">IF(AQ494="0",BJ494,0)</f>
        <v>0</v>
      </c>
      <c r="AI494" s="170" t="s">
        <v>107</v>
      </c>
      <c r="AJ494" s="89" t="n">
        <f aca="false">IF(AN494=0,L494,0)</f>
        <v>0</v>
      </c>
      <c r="AK494" s="89" t="n">
        <f aca="false">IF(AN494=12,L494,0)</f>
        <v>0</v>
      </c>
      <c r="AL494" s="89" t="n">
        <f aca="false">IF(AN494=21,L494,0)</f>
        <v>0</v>
      </c>
      <c r="AN494" s="89" t="n">
        <v>21</v>
      </c>
      <c r="AO494" s="89" t="n">
        <f aca="false">H494*0.847367823</f>
        <v>0</v>
      </c>
      <c r="AP494" s="89" t="n">
        <f aca="false">H494*(1-0.847367823)</f>
        <v>0</v>
      </c>
      <c r="AQ494" s="88" t="s">
        <v>215</v>
      </c>
      <c r="AV494" s="89" t="n">
        <f aca="false">AW494+AX494</f>
        <v>0</v>
      </c>
      <c r="AW494" s="89" t="n">
        <f aca="false">G494*AO494</f>
        <v>0</v>
      </c>
      <c r="AX494" s="89" t="n">
        <f aca="false">G494*AP494</f>
        <v>0</v>
      </c>
      <c r="AY494" s="88" t="s">
        <v>1482</v>
      </c>
      <c r="AZ494" s="88" t="s">
        <v>1206</v>
      </c>
      <c r="BA494" s="170" t="s">
        <v>1150</v>
      </c>
      <c r="BC494" s="89" t="n">
        <f aca="false">AW494+AX494</f>
        <v>0</v>
      </c>
      <c r="BD494" s="89" t="n">
        <f aca="false">H494/(100-BE494)*100</f>
        <v>0</v>
      </c>
      <c r="BE494" s="89" t="n">
        <v>0</v>
      </c>
      <c r="BF494" s="89" t="n">
        <f aca="false">O494</f>
        <v>0.01288</v>
      </c>
      <c r="BH494" s="89" t="n">
        <f aca="false">G494*AO494</f>
        <v>0</v>
      </c>
      <c r="BI494" s="89" t="n">
        <f aca="false">G494*AP494</f>
        <v>0</v>
      </c>
      <c r="BJ494" s="89" t="n">
        <f aca="false">G494*H494</f>
        <v>0</v>
      </c>
      <c r="BK494" s="89"/>
      <c r="BL494" s="89" t="n">
        <v>725</v>
      </c>
      <c r="BW494" s="89" t="str">
        <f aca="false">I494</f>
        <v>21</v>
      </c>
      <c r="BX494" s="10" t="s">
        <v>1518</v>
      </c>
    </row>
    <row r="495" customFormat="false" ht="15" hidden="false" customHeight="true" outlineLevel="0" collapsed="false">
      <c r="A495" s="189" t="s">
        <v>1519</v>
      </c>
      <c r="B495" s="189" t="s">
        <v>107</v>
      </c>
      <c r="C495" s="189" t="s">
        <v>1520</v>
      </c>
      <c r="D495" s="190" t="s">
        <v>1521</v>
      </c>
      <c r="E495" s="190"/>
      <c r="F495" s="189" t="s">
        <v>1104</v>
      </c>
      <c r="G495" s="191" t="n">
        <v>18</v>
      </c>
      <c r="H495" s="192"/>
      <c r="I495" s="193" t="s">
        <v>192</v>
      </c>
      <c r="J495" s="192" t="n">
        <f aca="false">G495*AO495</f>
        <v>0</v>
      </c>
      <c r="K495" s="192" t="n">
        <f aca="false">G495*AP495</f>
        <v>0</v>
      </c>
      <c r="L495" s="192" t="n">
        <f aca="false">G495*H495</f>
        <v>0</v>
      </c>
      <c r="M495" s="192" t="n">
        <f aca="false">L495*(1+BW495/100)</f>
        <v>0</v>
      </c>
      <c r="N495" s="192" t="n">
        <v>0.00016</v>
      </c>
      <c r="O495" s="192" t="n">
        <f aca="false">G495*N495</f>
        <v>0.00288</v>
      </c>
      <c r="P495" s="193" t="s">
        <v>193</v>
      </c>
      <c r="Z495" s="89" t="n">
        <f aca="false">IF(AQ495="5",BJ495,0)</f>
        <v>0</v>
      </c>
      <c r="AB495" s="89" t="n">
        <f aca="false">IF(AQ495="1",BH495,0)</f>
        <v>0</v>
      </c>
      <c r="AC495" s="89" t="n">
        <f aca="false">IF(AQ495="1",BI495,0)</f>
        <v>0</v>
      </c>
      <c r="AD495" s="89" t="n">
        <f aca="false">IF(AQ495="7",BH495,0)</f>
        <v>0</v>
      </c>
      <c r="AE495" s="89" t="n">
        <f aca="false">IF(AQ495="7",BI495,0)</f>
        <v>0</v>
      </c>
      <c r="AF495" s="89" t="n">
        <f aca="false">IF(AQ495="2",BH495,0)</f>
        <v>0</v>
      </c>
      <c r="AG495" s="89" t="n">
        <f aca="false">IF(AQ495="2",BI495,0)</f>
        <v>0</v>
      </c>
      <c r="AH495" s="89" t="n">
        <f aca="false">IF(AQ495="0",BJ495,0)</f>
        <v>0</v>
      </c>
      <c r="AI495" s="170" t="s">
        <v>107</v>
      </c>
      <c r="AJ495" s="89" t="n">
        <f aca="false">IF(AN495=0,L495,0)</f>
        <v>0</v>
      </c>
      <c r="AK495" s="89" t="n">
        <f aca="false">IF(AN495=12,L495,0)</f>
        <v>0</v>
      </c>
      <c r="AL495" s="89" t="n">
        <f aca="false">IF(AN495=21,L495,0)</f>
        <v>0</v>
      </c>
      <c r="AN495" s="89" t="n">
        <v>21</v>
      </c>
      <c r="AO495" s="89" t="n">
        <f aca="false">H495*0.916936707</f>
        <v>0</v>
      </c>
      <c r="AP495" s="89" t="n">
        <f aca="false">H495*(1-0.916936707)</f>
        <v>0</v>
      </c>
      <c r="AQ495" s="88" t="s">
        <v>215</v>
      </c>
      <c r="AV495" s="89" t="n">
        <f aca="false">AW495+AX495</f>
        <v>0</v>
      </c>
      <c r="AW495" s="89" t="n">
        <f aca="false">G495*AO495</f>
        <v>0</v>
      </c>
      <c r="AX495" s="89" t="n">
        <f aca="false">G495*AP495</f>
        <v>0</v>
      </c>
      <c r="AY495" s="88" t="s">
        <v>1482</v>
      </c>
      <c r="AZ495" s="88" t="s">
        <v>1206</v>
      </c>
      <c r="BA495" s="170" t="s">
        <v>1150</v>
      </c>
      <c r="BC495" s="89" t="n">
        <f aca="false">AW495+AX495</f>
        <v>0</v>
      </c>
      <c r="BD495" s="89" t="n">
        <f aca="false">H495/(100-BE495)*100</f>
        <v>0</v>
      </c>
      <c r="BE495" s="89" t="n">
        <v>0</v>
      </c>
      <c r="BF495" s="89" t="n">
        <f aca="false">O495</f>
        <v>0.00288</v>
      </c>
      <c r="BH495" s="89" t="n">
        <f aca="false">G495*AO495</f>
        <v>0</v>
      </c>
      <c r="BI495" s="89" t="n">
        <f aca="false">G495*AP495</f>
        <v>0</v>
      </c>
      <c r="BJ495" s="89" t="n">
        <f aca="false">G495*H495</f>
        <v>0</v>
      </c>
      <c r="BK495" s="89"/>
      <c r="BL495" s="89" t="n">
        <v>725</v>
      </c>
      <c r="BW495" s="89" t="str">
        <f aca="false">I495</f>
        <v>21</v>
      </c>
      <c r="BX495" s="10" t="s">
        <v>1521</v>
      </c>
    </row>
    <row r="496" customFormat="false" ht="24.05" hidden="false" customHeight="true" outlineLevel="0" collapsed="false">
      <c r="A496" s="189" t="s">
        <v>1522</v>
      </c>
      <c r="B496" s="189" t="s">
        <v>107</v>
      </c>
      <c r="C496" s="189" t="s">
        <v>1523</v>
      </c>
      <c r="D496" s="190" t="s">
        <v>1524</v>
      </c>
      <c r="E496" s="190"/>
      <c r="F496" s="189" t="s">
        <v>1104</v>
      </c>
      <c r="G496" s="191" t="n">
        <v>63</v>
      </c>
      <c r="H496" s="192"/>
      <c r="I496" s="193" t="s">
        <v>192</v>
      </c>
      <c r="J496" s="192" t="n">
        <f aca="false">G496*AO496</f>
        <v>0</v>
      </c>
      <c r="K496" s="192" t="n">
        <f aca="false">G496*AP496</f>
        <v>0</v>
      </c>
      <c r="L496" s="192" t="n">
        <f aca="false">G496*H496</f>
        <v>0</v>
      </c>
      <c r="M496" s="192" t="n">
        <f aca="false">L496*(1+BW496/100)</f>
        <v>0</v>
      </c>
      <c r="N496" s="192" t="n">
        <v>3E-005</v>
      </c>
      <c r="O496" s="192" t="n">
        <f aca="false">G496*N496</f>
        <v>0.00189</v>
      </c>
      <c r="P496" s="193" t="s">
        <v>193</v>
      </c>
      <c r="Z496" s="89" t="n">
        <f aca="false">IF(AQ496="5",BJ496,0)</f>
        <v>0</v>
      </c>
      <c r="AB496" s="89" t="n">
        <f aca="false">IF(AQ496="1",BH496,0)</f>
        <v>0</v>
      </c>
      <c r="AC496" s="89" t="n">
        <f aca="false">IF(AQ496="1",BI496,0)</f>
        <v>0</v>
      </c>
      <c r="AD496" s="89" t="n">
        <f aca="false">IF(AQ496="7",BH496,0)</f>
        <v>0</v>
      </c>
      <c r="AE496" s="89" t="n">
        <f aca="false">IF(AQ496="7",BI496,0)</f>
        <v>0</v>
      </c>
      <c r="AF496" s="89" t="n">
        <f aca="false">IF(AQ496="2",BH496,0)</f>
        <v>0</v>
      </c>
      <c r="AG496" s="89" t="n">
        <f aca="false">IF(AQ496="2",BI496,0)</f>
        <v>0</v>
      </c>
      <c r="AH496" s="89" t="n">
        <f aca="false">IF(AQ496="0",BJ496,0)</f>
        <v>0</v>
      </c>
      <c r="AI496" s="170" t="s">
        <v>107</v>
      </c>
      <c r="AJ496" s="89" t="n">
        <f aca="false">IF(AN496=0,L496,0)</f>
        <v>0</v>
      </c>
      <c r="AK496" s="89" t="n">
        <f aca="false">IF(AN496=12,L496,0)</f>
        <v>0</v>
      </c>
      <c r="AL496" s="89" t="n">
        <f aca="false">IF(AN496=21,L496,0)</f>
        <v>0</v>
      </c>
      <c r="AN496" s="89" t="n">
        <v>21</v>
      </c>
      <c r="AO496" s="89" t="n">
        <f aca="false">H496*0.098884142</f>
        <v>0</v>
      </c>
      <c r="AP496" s="89" t="n">
        <f aca="false">H496*(1-0.098884142)</f>
        <v>0</v>
      </c>
      <c r="AQ496" s="88" t="s">
        <v>215</v>
      </c>
      <c r="AV496" s="89" t="n">
        <f aca="false">AW496+AX496</f>
        <v>0</v>
      </c>
      <c r="AW496" s="89" t="n">
        <f aca="false">G496*AO496</f>
        <v>0</v>
      </c>
      <c r="AX496" s="89" t="n">
        <f aca="false">G496*AP496</f>
        <v>0</v>
      </c>
      <c r="AY496" s="88" t="s">
        <v>1482</v>
      </c>
      <c r="AZ496" s="88" t="s">
        <v>1206</v>
      </c>
      <c r="BA496" s="170" t="s">
        <v>1150</v>
      </c>
      <c r="BC496" s="89" t="n">
        <f aca="false">AW496+AX496</f>
        <v>0</v>
      </c>
      <c r="BD496" s="89" t="n">
        <f aca="false">H496/(100-BE496)*100</f>
        <v>0</v>
      </c>
      <c r="BE496" s="89" t="n">
        <v>0</v>
      </c>
      <c r="BF496" s="89" t="n">
        <f aca="false">O496</f>
        <v>0.00189</v>
      </c>
      <c r="BH496" s="89" t="n">
        <f aca="false">G496*AO496</f>
        <v>0</v>
      </c>
      <c r="BI496" s="89" t="n">
        <f aca="false">G496*AP496</f>
        <v>0</v>
      </c>
      <c r="BJ496" s="89" t="n">
        <f aca="false">G496*H496</f>
        <v>0</v>
      </c>
      <c r="BK496" s="89"/>
      <c r="BL496" s="89" t="n">
        <v>725</v>
      </c>
      <c r="BW496" s="89" t="str">
        <f aca="false">I496</f>
        <v>21</v>
      </c>
      <c r="BX496" s="10" t="s">
        <v>1524</v>
      </c>
    </row>
    <row r="497" customFormat="false" ht="15" hidden="false" customHeight="true" outlineLevel="0" collapsed="false">
      <c r="A497" s="189" t="s">
        <v>1525</v>
      </c>
      <c r="B497" s="189" t="s">
        <v>107</v>
      </c>
      <c r="C497" s="189" t="s">
        <v>1526</v>
      </c>
      <c r="D497" s="190" t="s">
        <v>1527</v>
      </c>
      <c r="E497" s="190"/>
      <c r="F497" s="189" t="s">
        <v>1104</v>
      </c>
      <c r="G497" s="191" t="n">
        <v>5</v>
      </c>
      <c r="H497" s="192"/>
      <c r="I497" s="193" t="s">
        <v>192</v>
      </c>
      <c r="J497" s="192" t="n">
        <f aca="false">G497*AO497</f>
        <v>0</v>
      </c>
      <c r="K497" s="192" t="n">
        <f aca="false">G497*AP497</f>
        <v>0</v>
      </c>
      <c r="L497" s="192" t="n">
        <f aca="false">G497*H497</f>
        <v>0</v>
      </c>
      <c r="M497" s="192" t="n">
        <f aca="false">L497*(1+BW497/100)</f>
        <v>0</v>
      </c>
      <c r="N497" s="192" t="n">
        <v>0.0109</v>
      </c>
      <c r="O497" s="192" t="n">
        <f aca="false">G497*N497</f>
        <v>0.0545</v>
      </c>
      <c r="P497" s="193" t="s">
        <v>193</v>
      </c>
      <c r="Z497" s="89" t="n">
        <f aca="false">IF(AQ497="5",BJ497,0)</f>
        <v>0</v>
      </c>
      <c r="AB497" s="89" t="n">
        <f aca="false">IF(AQ497="1",BH497,0)</f>
        <v>0</v>
      </c>
      <c r="AC497" s="89" t="n">
        <f aca="false">IF(AQ497="1",BI497,0)</f>
        <v>0</v>
      </c>
      <c r="AD497" s="89" t="n">
        <f aca="false">IF(AQ497="7",BH497,0)</f>
        <v>0</v>
      </c>
      <c r="AE497" s="89" t="n">
        <f aca="false">IF(AQ497="7",BI497,0)</f>
        <v>0</v>
      </c>
      <c r="AF497" s="89" t="n">
        <f aca="false">IF(AQ497="2",BH497,0)</f>
        <v>0</v>
      </c>
      <c r="AG497" s="89" t="n">
        <f aca="false">IF(AQ497="2",BI497,0)</f>
        <v>0</v>
      </c>
      <c r="AH497" s="89" t="n">
        <f aca="false">IF(AQ497="0",BJ497,0)</f>
        <v>0</v>
      </c>
      <c r="AI497" s="170" t="s">
        <v>107</v>
      </c>
      <c r="AJ497" s="89" t="n">
        <f aca="false">IF(AN497=0,L497,0)</f>
        <v>0</v>
      </c>
      <c r="AK497" s="89" t="n">
        <f aca="false">IF(AN497=12,L497,0)</f>
        <v>0</v>
      </c>
      <c r="AL497" s="89" t="n">
        <f aca="false">IF(AN497=21,L497,0)</f>
        <v>0</v>
      </c>
      <c r="AN497" s="89" t="n">
        <v>21</v>
      </c>
      <c r="AO497" s="89" t="n">
        <f aca="false">H497*0.876923939</f>
        <v>0</v>
      </c>
      <c r="AP497" s="89" t="n">
        <f aca="false">H497*(1-0.876923939)</f>
        <v>0</v>
      </c>
      <c r="AQ497" s="88" t="s">
        <v>215</v>
      </c>
      <c r="AV497" s="89" t="n">
        <f aca="false">AW497+AX497</f>
        <v>0</v>
      </c>
      <c r="AW497" s="89" t="n">
        <f aca="false">G497*AO497</f>
        <v>0</v>
      </c>
      <c r="AX497" s="89" t="n">
        <f aca="false">G497*AP497</f>
        <v>0</v>
      </c>
      <c r="AY497" s="88" t="s">
        <v>1482</v>
      </c>
      <c r="AZ497" s="88" t="s">
        <v>1206</v>
      </c>
      <c r="BA497" s="170" t="s">
        <v>1150</v>
      </c>
      <c r="BC497" s="89" t="n">
        <f aca="false">AW497+AX497</f>
        <v>0</v>
      </c>
      <c r="BD497" s="89" t="n">
        <f aca="false">H497/(100-BE497)*100</f>
        <v>0</v>
      </c>
      <c r="BE497" s="89" t="n">
        <v>0</v>
      </c>
      <c r="BF497" s="89" t="n">
        <f aca="false">O497</f>
        <v>0.0545</v>
      </c>
      <c r="BH497" s="89" t="n">
        <f aca="false">G497*AO497</f>
        <v>0</v>
      </c>
      <c r="BI497" s="89" t="n">
        <f aca="false">G497*AP497</f>
        <v>0</v>
      </c>
      <c r="BJ497" s="89" t="n">
        <f aca="false">G497*H497</f>
        <v>0</v>
      </c>
      <c r="BK497" s="89"/>
      <c r="BL497" s="89" t="n">
        <v>725</v>
      </c>
      <c r="BW497" s="89" t="str">
        <f aca="false">I497</f>
        <v>21</v>
      </c>
      <c r="BX497" s="10" t="s">
        <v>1527</v>
      </c>
    </row>
    <row r="498" customFormat="false" ht="23.85" hidden="false" customHeight="true" outlineLevel="0" collapsed="false">
      <c r="A498" s="189" t="s">
        <v>1528</v>
      </c>
      <c r="B498" s="189" t="s">
        <v>107</v>
      </c>
      <c r="C498" s="189" t="s">
        <v>1529</v>
      </c>
      <c r="D498" s="190" t="s">
        <v>1530</v>
      </c>
      <c r="E498" s="190"/>
      <c r="F498" s="189" t="s">
        <v>231</v>
      </c>
      <c r="G498" s="191" t="n">
        <v>5</v>
      </c>
      <c r="H498" s="192"/>
      <c r="I498" s="193" t="s">
        <v>192</v>
      </c>
      <c r="J498" s="192" t="n">
        <f aca="false">G498*AO498</f>
        <v>0</v>
      </c>
      <c r="K498" s="192" t="n">
        <f aca="false">G498*AP498</f>
        <v>0</v>
      </c>
      <c r="L498" s="192" t="n">
        <f aca="false">G498*H498</f>
        <v>0</v>
      </c>
      <c r="M498" s="192" t="n">
        <f aca="false">L498*(1+BW498/100)</f>
        <v>0</v>
      </c>
      <c r="N498" s="192" t="n">
        <v>0.00164</v>
      </c>
      <c r="O498" s="192" t="n">
        <f aca="false">G498*N498</f>
        <v>0.0082</v>
      </c>
      <c r="P498" s="193" t="s">
        <v>193</v>
      </c>
      <c r="Z498" s="89" t="n">
        <f aca="false">IF(AQ498="5",BJ498,0)</f>
        <v>0</v>
      </c>
      <c r="AB498" s="89" t="n">
        <f aca="false">IF(AQ498="1",BH498,0)</f>
        <v>0</v>
      </c>
      <c r="AC498" s="89" t="n">
        <f aca="false">IF(AQ498="1",BI498,0)</f>
        <v>0</v>
      </c>
      <c r="AD498" s="89" t="n">
        <f aca="false">IF(AQ498="7",BH498,0)</f>
        <v>0</v>
      </c>
      <c r="AE498" s="89" t="n">
        <f aca="false">IF(AQ498="7",BI498,0)</f>
        <v>0</v>
      </c>
      <c r="AF498" s="89" t="n">
        <f aca="false">IF(AQ498="2",BH498,0)</f>
        <v>0</v>
      </c>
      <c r="AG498" s="89" t="n">
        <f aca="false">IF(AQ498="2",BI498,0)</f>
        <v>0</v>
      </c>
      <c r="AH498" s="89" t="n">
        <f aca="false">IF(AQ498="0",BJ498,0)</f>
        <v>0</v>
      </c>
      <c r="AI498" s="170" t="s">
        <v>107</v>
      </c>
      <c r="AJ498" s="89" t="n">
        <f aca="false">IF(AN498=0,L498,0)</f>
        <v>0</v>
      </c>
      <c r="AK498" s="89" t="n">
        <f aca="false">IF(AN498=12,L498,0)</f>
        <v>0</v>
      </c>
      <c r="AL498" s="89" t="n">
        <f aca="false">IF(AN498=21,L498,0)</f>
        <v>0</v>
      </c>
      <c r="AN498" s="89" t="n">
        <v>21</v>
      </c>
      <c r="AO498" s="89" t="n">
        <f aca="false">H498*0.902881637</f>
        <v>0</v>
      </c>
      <c r="AP498" s="89" t="n">
        <f aca="false">H498*(1-0.902881637)</f>
        <v>0</v>
      </c>
      <c r="AQ498" s="88" t="s">
        <v>215</v>
      </c>
      <c r="AV498" s="89" t="n">
        <f aca="false">AW498+AX498</f>
        <v>0</v>
      </c>
      <c r="AW498" s="89" t="n">
        <f aca="false">G498*AO498</f>
        <v>0</v>
      </c>
      <c r="AX498" s="89" t="n">
        <f aca="false">G498*AP498</f>
        <v>0</v>
      </c>
      <c r="AY498" s="88" t="s">
        <v>1482</v>
      </c>
      <c r="AZ498" s="88" t="s">
        <v>1206</v>
      </c>
      <c r="BA498" s="170" t="s">
        <v>1150</v>
      </c>
      <c r="BC498" s="89" t="n">
        <f aca="false">AW498+AX498</f>
        <v>0</v>
      </c>
      <c r="BD498" s="89" t="n">
        <f aca="false">H498/(100-BE498)*100</f>
        <v>0</v>
      </c>
      <c r="BE498" s="89" t="n">
        <v>0</v>
      </c>
      <c r="BF498" s="89" t="n">
        <f aca="false">O498</f>
        <v>0.0082</v>
      </c>
      <c r="BH498" s="89" t="n">
        <f aca="false">G498*AO498</f>
        <v>0</v>
      </c>
      <c r="BI498" s="89" t="n">
        <f aca="false">G498*AP498</f>
        <v>0</v>
      </c>
      <c r="BJ498" s="89" t="n">
        <f aca="false">G498*H498</f>
        <v>0</v>
      </c>
      <c r="BK498" s="89"/>
      <c r="BL498" s="89" t="n">
        <v>725</v>
      </c>
      <c r="BW498" s="89" t="str">
        <f aca="false">I498</f>
        <v>21</v>
      </c>
      <c r="BX498" s="10" t="s">
        <v>1530</v>
      </c>
    </row>
    <row r="499" customFormat="false" ht="23.85" hidden="false" customHeight="true" outlineLevel="0" collapsed="false">
      <c r="A499" s="189" t="s">
        <v>1531</v>
      </c>
      <c r="B499" s="189" t="s">
        <v>107</v>
      </c>
      <c r="C499" s="189" t="s">
        <v>1532</v>
      </c>
      <c r="D499" s="190" t="s">
        <v>1533</v>
      </c>
      <c r="E499" s="190"/>
      <c r="F499" s="189" t="s">
        <v>1104</v>
      </c>
      <c r="G499" s="191" t="n">
        <v>3</v>
      </c>
      <c r="H499" s="192"/>
      <c r="I499" s="193" t="s">
        <v>192</v>
      </c>
      <c r="J499" s="192" t="n">
        <f aca="false">G499*AO499</f>
        <v>0</v>
      </c>
      <c r="K499" s="192" t="n">
        <f aca="false">G499*AP499</f>
        <v>0</v>
      </c>
      <c r="L499" s="192" t="n">
        <f aca="false">G499*H499</f>
        <v>0</v>
      </c>
      <c r="M499" s="192" t="n">
        <f aca="false">L499*(1+BW499/100)</f>
        <v>0</v>
      </c>
      <c r="N499" s="192" t="n">
        <v>0.00024</v>
      </c>
      <c r="O499" s="192" t="n">
        <f aca="false">G499*N499</f>
        <v>0.00072</v>
      </c>
      <c r="P499" s="193" t="s">
        <v>193</v>
      </c>
      <c r="Z499" s="89" t="n">
        <f aca="false">IF(AQ499="5",BJ499,0)</f>
        <v>0</v>
      </c>
      <c r="AB499" s="89" t="n">
        <f aca="false">IF(AQ499="1",BH499,0)</f>
        <v>0</v>
      </c>
      <c r="AC499" s="89" t="n">
        <f aca="false">IF(AQ499="1",BI499,0)</f>
        <v>0</v>
      </c>
      <c r="AD499" s="89" t="n">
        <f aca="false">IF(AQ499="7",BH499,0)</f>
        <v>0</v>
      </c>
      <c r="AE499" s="89" t="n">
        <f aca="false">IF(AQ499="7",BI499,0)</f>
        <v>0</v>
      </c>
      <c r="AF499" s="89" t="n">
        <f aca="false">IF(AQ499="2",BH499,0)</f>
        <v>0</v>
      </c>
      <c r="AG499" s="89" t="n">
        <f aca="false">IF(AQ499="2",BI499,0)</f>
        <v>0</v>
      </c>
      <c r="AH499" s="89" t="n">
        <f aca="false">IF(AQ499="0",BJ499,0)</f>
        <v>0</v>
      </c>
      <c r="AI499" s="170" t="s">
        <v>107</v>
      </c>
      <c r="AJ499" s="89" t="n">
        <f aca="false">IF(AN499=0,L499,0)</f>
        <v>0</v>
      </c>
      <c r="AK499" s="89" t="n">
        <f aca="false">IF(AN499=12,L499,0)</f>
        <v>0</v>
      </c>
      <c r="AL499" s="89" t="n">
        <f aca="false">IF(AN499=21,L499,0)</f>
        <v>0</v>
      </c>
      <c r="AN499" s="89" t="n">
        <v>21</v>
      </c>
      <c r="AO499" s="89" t="n">
        <f aca="false">H499*0.737632841</f>
        <v>0</v>
      </c>
      <c r="AP499" s="89" t="n">
        <f aca="false">H499*(1-0.737632841)</f>
        <v>0</v>
      </c>
      <c r="AQ499" s="88" t="s">
        <v>215</v>
      </c>
      <c r="AV499" s="89" t="n">
        <f aca="false">AW499+AX499</f>
        <v>0</v>
      </c>
      <c r="AW499" s="89" t="n">
        <f aca="false">G499*AO499</f>
        <v>0</v>
      </c>
      <c r="AX499" s="89" t="n">
        <f aca="false">G499*AP499</f>
        <v>0</v>
      </c>
      <c r="AY499" s="88" t="s">
        <v>1482</v>
      </c>
      <c r="AZ499" s="88" t="s">
        <v>1206</v>
      </c>
      <c r="BA499" s="170" t="s">
        <v>1150</v>
      </c>
      <c r="BC499" s="89" t="n">
        <f aca="false">AW499+AX499</f>
        <v>0</v>
      </c>
      <c r="BD499" s="89" t="n">
        <f aca="false">H499/(100-BE499)*100</f>
        <v>0</v>
      </c>
      <c r="BE499" s="89" t="n">
        <v>0</v>
      </c>
      <c r="BF499" s="89" t="n">
        <f aca="false">O499</f>
        <v>0.00072</v>
      </c>
      <c r="BH499" s="89" t="n">
        <f aca="false">G499*AO499</f>
        <v>0</v>
      </c>
      <c r="BI499" s="89" t="n">
        <f aca="false">G499*AP499</f>
        <v>0</v>
      </c>
      <c r="BJ499" s="89" t="n">
        <f aca="false">G499*H499</f>
        <v>0</v>
      </c>
      <c r="BK499" s="89"/>
      <c r="BL499" s="89" t="n">
        <v>725</v>
      </c>
      <c r="BW499" s="89" t="str">
        <f aca="false">I499</f>
        <v>21</v>
      </c>
      <c r="BX499" s="10" t="s">
        <v>1533</v>
      </c>
    </row>
    <row r="500" customFormat="false" ht="15" hidden="false" customHeight="true" outlineLevel="0" collapsed="false">
      <c r="A500" s="189" t="s">
        <v>1534</v>
      </c>
      <c r="B500" s="189" t="s">
        <v>107</v>
      </c>
      <c r="C500" s="189" t="s">
        <v>1535</v>
      </c>
      <c r="D500" s="190" t="s">
        <v>1536</v>
      </c>
      <c r="E500" s="190"/>
      <c r="F500" s="189" t="s">
        <v>1104</v>
      </c>
      <c r="G500" s="191" t="n">
        <v>56</v>
      </c>
      <c r="H500" s="192"/>
      <c r="I500" s="193" t="s">
        <v>192</v>
      </c>
      <c r="J500" s="192" t="n">
        <f aca="false">G500*AO500</f>
        <v>0</v>
      </c>
      <c r="K500" s="192" t="n">
        <f aca="false">G500*AP500</f>
        <v>0</v>
      </c>
      <c r="L500" s="192" t="n">
        <f aca="false">G500*H500</f>
        <v>0</v>
      </c>
      <c r="M500" s="192" t="n">
        <f aca="false">L500*(1+BW500/100)</f>
        <v>0</v>
      </c>
      <c r="N500" s="192" t="n">
        <v>0.00017</v>
      </c>
      <c r="O500" s="192" t="n">
        <f aca="false">G500*N500</f>
        <v>0.00952</v>
      </c>
      <c r="P500" s="193" t="s">
        <v>193</v>
      </c>
      <c r="Z500" s="89" t="n">
        <f aca="false">IF(AQ500="5",BJ500,0)</f>
        <v>0</v>
      </c>
      <c r="AB500" s="89" t="n">
        <f aca="false">IF(AQ500="1",BH500,0)</f>
        <v>0</v>
      </c>
      <c r="AC500" s="89" t="n">
        <f aca="false">IF(AQ500="1",BI500,0)</f>
        <v>0</v>
      </c>
      <c r="AD500" s="89" t="n">
        <f aca="false">IF(AQ500="7",BH500,0)</f>
        <v>0</v>
      </c>
      <c r="AE500" s="89" t="n">
        <f aca="false">IF(AQ500="7",BI500,0)</f>
        <v>0</v>
      </c>
      <c r="AF500" s="89" t="n">
        <f aca="false">IF(AQ500="2",BH500,0)</f>
        <v>0</v>
      </c>
      <c r="AG500" s="89" t="n">
        <f aca="false">IF(AQ500="2",BI500,0)</f>
        <v>0</v>
      </c>
      <c r="AH500" s="89" t="n">
        <f aca="false">IF(AQ500="0",BJ500,0)</f>
        <v>0</v>
      </c>
      <c r="AI500" s="170" t="s">
        <v>107</v>
      </c>
      <c r="AJ500" s="89" t="n">
        <f aca="false">IF(AN500=0,L500,0)</f>
        <v>0</v>
      </c>
      <c r="AK500" s="89" t="n">
        <f aca="false">IF(AN500=12,L500,0)</f>
        <v>0</v>
      </c>
      <c r="AL500" s="89" t="n">
        <f aca="false">IF(AN500=21,L500,0)</f>
        <v>0</v>
      </c>
      <c r="AN500" s="89" t="n">
        <v>21</v>
      </c>
      <c r="AO500" s="89" t="n">
        <f aca="false">H500*0.499757517</f>
        <v>0</v>
      </c>
      <c r="AP500" s="89" t="n">
        <f aca="false">H500*(1-0.499757517)</f>
        <v>0</v>
      </c>
      <c r="AQ500" s="88" t="s">
        <v>215</v>
      </c>
      <c r="AV500" s="89" t="n">
        <f aca="false">AW500+AX500</f>
        <v>0</v>
      </c>
      <c r="AW500" s="89" t="n">
        <f aca="false">G500*AO500</f>
        <v>0</v>
      </c>
      <c r="AX500" s="89" t="n">
        <f aca="false">G500*AP500</f>
        <v>0</v>
      </c>
      <c r="AY500" s="88" t="s">
        <v>1482</v>
      </c>
      <c r="AZ500" s="88" t="s">
        <v>1206</v>
      </c>
      <c r="BA500" s="170" t="s">
        <v>1150</v>
      </c>
      <c r="BC500" s="89" t="n">
        <f aca="false">AW500+AX500</f>
        <v>0</v>
      </c>
      <c r="BD500" s="89" t="n">
        <f aca="false">H500/(100-BE500)*100</f>
        <v>0</v>
      </c>
      <c r="BE500" s="89" t="n">
        <v>0</v>
      </c>
      <c r="BF500" s="89" t="n">
        <f aca="false">O500</f>
        <v>0.00952</v>
      </c>
      <c r="BH500" s="89" t="n">
        <f aca="false">G500*AO500</f>
        <v>0</v>
      </c>
      <c r="BI500" s="89" t="n">
        <f aca="false">G500*AP500</f>
        <v>0</v>
      </c>
      <c r="BJ500" s="89" t="n">
        <f aca="false">G500*H500</f>
        <v>0</v>
      </c>
      <c r="BK500" s="89"/>
      <c r="BL500" s="89" t="n">
        <v>725</v>
      </c>
      <c r="BW500" s="89" t="str">
        <f aca="false">I500</f>
        <v>21</v>
      </c>
      <c r="BX500" s="10" t="s">
        <v>1536</v>
      </c>
    </row>
    <row r="501" customFormat="false" ht="15" hidden="false" customHeight="true" outlineLevel="0" collapsed="false">
      <c r="A501" s="189" t="s">
        <v>1537</v>
      </c>
      <c r="B501" s="189" t="s">
        <v>107</v>
      </c>
      <c r="C501" s="189" t="s">
        <v>982</v>
      </c>
      <c r="D501" s="190" t="s">
        <v>983</v>
      </c>
      <c r="E501" s="190"/>
      <c r="F501" s="189" t="s">
        <v>231</v>
      </c>
      <c r="G501" s="191" t="n">
        <v>59</v>
      </c>
      <c r="H501" s="192"/>
      <c r="I501" s="193" t="s">
        <v>192</v>
      </c>
      <c r="J501" s="192" t="n">
        <f aca="false">G501*AO501</f>
        <v>0</v>
      </c>
      <c r="K501" s="192" t="n">
        <f aca="false">G501*AP501</f>
        <v>0</v>
      </c>
      <c r="L501" s="192" t="n">
        <f aca="false">G501*H501</f>
        <v>0</v>
      </c>
      <c r="M501" s="192" t="n">
        <f aca="false">L501*(1+BW501/100)</f>
        <v>0</v>
      </c>
      <c r="N501" s="192" t="n">
        <v>0.01638</v>
      </c>
      <c r="O501" s="192" t="n">
        <f aca="false">G501*N501</f>
        <v>0.96642</v>
      </c>
      <c r="P501" s="193" t="s">
        <v>193</v>
      </c>
      <c r="Z501" s="89" t="n">
        <f aca="false">IF(AQ501="5",BJ501,0)</f>
        <v>0</v>
      </c>
      <c r="AB501" s="89" t="n">
        <f aca="false">IF(AQ501="1",BH501,0)</f>
        <v>0</v>
      </c>
      <c r="AC501" s="89" t="n">
        <f aca="false">IF(AQ501="1",BI501,0)</f>
        <v>0</v>
      </c>
      <c r="AD501" s="89" t="n">
        <f aca="false">IF(AQ501="7",BH501,0)</f>
        <v>0</v>
      </c>
      <c r="AE501" s="89" t="n">
        <f aca="false">IF(AQ501="7",BI501,0)</f>
        <v>0</v>
      </c>
      <c r="AF501" s="89" t="n">
        <f aca="false">IF(AQ501="2",BH501,0)</f>
        <v>0</v>
      </c>
      <c r="AG501" s="89" t="n">
        <f aca="false">IF(AQ501="2",BI501,0)</f>
        <v>0</v>
      </c>
      <c r="AH501" s="89" t="n">
        <f aca="false">IF(AQ501="0",BJ501,0)</f>
        <v>0</v>
      </c>
      <c r="AI501" s="170" t="s">
        <v>107</v>
      </c>
      <c r="AJ501" s="89" t="n">
        <f aca="false">IF(AN501=0,L501,0)</f>
        <v>0</v>
      </c>
      <c r="AK501" s="89" t="n">
        <f aca="false">IF(AN501=12,L501,0)</f>
        <v>0</v>
      </c>
      <c r="AL501" s="89" t="n">
        <f aca="false">IF(AN501=21,L501,0)</f>
        <v>0</v>
      </c>
      <c r="AN501" s="89" t="n">
        <v>21</v>
      </c>
      <c r="AO501" s="89" t="n">
        <f aca="false">H501*0.084279855</f>
        <v>0</v>
      </c>
      <c r="AP501" s="89" t="n">
        <f aca="false">H501*(1-0.084279855)</f>
        <v>0</v>
      </c>
      <c r="AQ501" s="88" t="s">
        <v>215</v>
      </c>
      <c r="AV501" s="89" t="n">
        <f aca="false">AW501+AX501</f>
        <v>0</v>
      </c>
      <c r="AW501" s="89" t="n">
        <f aca="false">G501*AO501</f>
        <v>0</v>
      </c>
      <c r="AX501" s="89" t="n">
        <f aca="false">G501*AP501</f>
        <v>0</v>
      </c>
      <c r="AY501" s="88" t="s">
        <v>1482</v>
      </c>
      <c r="AZ501" s="88" t="s">
        <v>1206</v>
      </c>
      <c r="BA501" s="170" t="s">
        <v>1150</v>
      </c>
      <c r="BC501" s="89" t="n">
        <f aca="false">AW501+AX501</f>
        <v>0</v>
      </c>
      <c r="BD501" s="89" t="n">
        <f aca="false">H501/(100-BE501)*100</f>
        <v>0</v>
      </c>
      <c r="BE501" s="89" t="n">
        <v>0</v>
      </c>
      <c r="BF501" s="89" t="n">
        <f aca="false">O501</f>
        <v>0.96642</v>
      </c>
      <c r="BH501" s="89" t="n">
        <f aca="false">G501*AO501</f>
        <v>0</v>
      </c>
      <c r="BI501" s="89" t="n">
        <f aca="false">G501*AP501</f>
        <v>0</v>
      </c>
      <c r="BJ501" s="89" t="n">
        <f aca="false">G501*H501</f>
        <v>0</v>
      </c>
      <c r="BK501" s="89"/>
      <c r="BL501" s="89" t="n">
        <v>725</v>
      </c>
      <c r="BW501" s="89" t="str">
        <f aca="false">I501</f>
        <v>21</v>
      </c>
      <c r="BX501" s="10" t="s">
        <v>983</v>
      </c>
    </row>
    <row r="502" customFormat="false" ht="23.85" hidden="false" customHeight="true" outlineLevel="0" collapsed="false">
      <c r="A502" s="194" t="s">
        <v>1538</v>
      </c>
      <c r="B502" s="194" t="s">
        <v>107</v>
      </c>
      <c r="C502" s="194" t="s">
        <v>1539</v>
      </c>
      <c r="D502" s="195" t="s">
        <v>1540</v>
      </c>
      <c r="E502" s="195"/>
      <c r="F502" s="194" t="s">
        <v>231</v>
      </c>
      <c r="G502" s="196" t="n">
        <v>22</v>
      </c>
      <c r="H502" s="197"/>
      <c r="I502" s="198" t="s">
        <v>192</v>
      </c>
      <c r="J502" s="197" t="n">
        <f aca="false">G502*AO502</f>
        <v>0</v>
      </c>
      <c r="K502" s="197" t="n">
        <f aca="false">G502*AP502</f>
        <v>0</v>
      </c>
      <c r="L502" s="197" t="n">
        <f aca="false">G502*H502</f>
        <v>0</v>
      </c>
      <c r="M502" s="197" t="n">
        <f aca="false">L502*(1+BW502/100)</f>
        <v>0</v>
      </c>
      <c r="N502" s="197" t="n">
        <v>0.002</v>
      </c>
      <c r="O502" s="197" t="n">
        <f aca="false">G502*N502</f>
        <v>0.044</v>
      </c>
      <c r="P502" s="198" t="s">
        <v>193</v>
      </c>
      <c r="Z502" s="89" t="n">
        <f aca="false">IF(AQ502="5",BJ502,0)</f>
        <v>0</v>
      </c>
      <c r="AB502" s="89" t="n">
        <f aca="false">IF(AQ502="1",BH502,0)</f>
        <v>0</v>
      </c>
      <c r="AC502" s="89" t="n">
        <f aca="false">IF(AQ502="1",BI502,0)</f>
        <v>0</v>
      </c>
      <c r="AD502" s="89" t="n">
        <f aca="false">IF(AQ502="7",BH502,0)</f>
        <v>0</v>
      </c>
      <c r="AE502" s="89" t="n">
        <f aca="false">IF(AQ502="7",BI502,0)</f>
        <v>0</v>
      </c>
      <c r="AF502" s="89" t="n">
        <f aca="false">IF(AQ502="2",BH502,0)</f>
        <v>0</v>
      </c>
      <c r="AG502" s="89" t="n">
        <f aca="false">IF(AQ502="2",BI502,0)</f>
        <v>0</v>
      </c>
      <c r="AH502" s="89" t="n">
        <f aca="false">IF(AQ502="0",BJ502,0)</f>
        <v>0</v>
      </c>
      <c r="AI502" s="170" t="s">
        <v>107</v>
      </c>
      <c r="AJ502" s="199" t="n">
        <f aca="false">IF(AN502=0,L502,0)</f>
        <v>0</v>
      </c>
      <c r="AK502" s="199" t="n">
        <f aca="false">IF(AN502=12,L502,0)</f>
        <v>0</v>
      </c>
      <c r="AL502" s="199" t="n">
        <f aca="false">IF(AN502=21,L502,0)</f>
        <v>0</v>
      </c>
      <c r="AN502" s="89" t="n">
        <v>21</v>
      </c>
      <c r="AO502" s="89" t="n">
        <f aca="false">H502*1</f>
        <v>0</v>
      </c>
      <c r="AP502" s="89" t="n">
        <f aca="false">H502*(1-1)</f>
        <v>0</v>
      </c>
      <c r="AQ502" s="200" t="s">
        <v>215</v>
      </c>
      <c r="AV502" s="89" t="n">
        <f aca="false">AW502+AX502</f>
        <v>0</v>
      </c>
      <c r="AW502" s="89" t="n">
        <f aca="false">G502*AO502</f>
        <v>0</v>
      </c>
      <c r="AX502" s="89" t="n">
        <f aca="false">G502*AP502</f>
        <v>0</v>
      </c>
      <c r="AY502" s="88" t="s">
        <v>1482</v>
      </c>
      <c r="AZ502" s="88" t="s">
        <v>1206</v>
      </c>
      <c r="BA502" s="170" t="s">
        <v>1150</v>
      </c>
      <c r="BC502" s="89" t="n">
        <f aca="false">AW502+AX502</f>
        <v>0</v>
      </c>
      <c r="BD502" s="89" t="n">
        <f aca="false">H502/(100-BE502)*100</f>
        <v>0</v>
      </c>
      <c r="BE502" s="89" t="n">
        <v>0</v>
      </c>
      <c r="BF502" s="89" t="n">
        <f aca="false">O502</f>
        <v>0.044</v>
      </c>
      <c r="BH502" s="199" t="n">
        <f aca="false">G502*AO502</f>
        <v>0</v>
      </c>
      <c r="BI502" s="199" t="n">
        <f aca="false">G502*AP502</f>
        <v>0</v>
      </c>
      <c r="BJ502" s="199" t="n">
        <f aca="false">G502*H502</f>
        <v>0</v>
      </c>
      <c r="BK502" s="199"/>
      <c r="BL502" s="89" t="n">
        <v>725</v>
      </c>
      <c r="BW502" s="89" t="str">
        <f aca="false">I502</f>
        <v>21</v>
      </c>
      <c r="BX502" s="201" t="s">
        <v>1540</v>
      </c>
    </row>
    <row r="503" customFormat="false" ht="15" hidden="false" customHeight="true" outlineLevel="0" collapsed="false">
      <c r="A503" s="194" t="s">
        <v>1541</v>
      </c>
      <c r="B503" s="194" t="s">
        <v>107</v>
      </c>
      <c r="C503" s="194" t="s">
        <v>1542</v>
      </c>
      <c r="D503" s="195" t="s">
        <v>1543</v>
      </c>
      <c r="E503" s="195"/>
      <c r="F503" s="194" t="s">
        <v>231</v>
      </c>
      <c r="G503" s="196" t="n">
        <v>17</v>
      </c>
      <c r="H503" s="197"/>
      <c r="I503" s="198" t="s">
        <v>192</v>
      </c>
      <c r="J503" s="197" t="n">
        <f aca="false">G503*AO503</f>
        <v>0</v>
      </c>
      <c r="K503" s="197" t="n">
        <f aca="false">G503*AP503</f>
        <v>0</v>
      </c>
      <c r="L503" s="197" t="n">
        <f aca="false">G503*H503</f>
        <v>0</v>
      </c>
      <c r="M503" s="197" t="n">
        <f aca="false">L503*(1+BW503/100)</f>
        <v>0</v>
      </c>
      <c r="N503" s="197" t="n">
        <v>0.002</v>
      </c>
      <c r="O503" s="197" t="n">
        <f aca="false">G503*N503</f>
        <v>0.034</v>
      </c>
      <c r="P503" s="198" t="s">
        <v>193</v>
      </c>
      <c r="Z503" s="89" t="n">
        <f aca="false">IF(AQ503="5",BJ503,0)</f>
        <v>0</v>
      </c>
      <c r="AB503" s="89" t="n">
        <f aca="false">IF(AQ503="1",BH503,0)</f>
        <v>0</v>
      </c>
      <c r="AC503" s="89" t="n">
        <f aca="false">IF(AQ503="1",BI503,0)</f>
        <v>0</v>
      </c>
      <c r="AD503" s="89" t="n">
        <f aca="false">IF(AQ503="7",BH503,0)</f>
        <v>0</v>
      </c>
      <c r="AE503" s="89" t="n">
        <f aca="false">IF(AQ503="7",BI503,0)</f>
        <v>0</v>
      </c>
      <c r="AF503" s="89" t="n">
        <f aca="false">IF(AQ503="2",BH503,0)</f>
        <v>0</v>
      </c>
      <c r="AG503" s="89" t="n">
        <f aca="false">IF(AQ503="2",BI503,0)</f>
        <v>0</v>
      </c>
      <c r="AH503" s="89" t="n">
        <f aca="false">IF(AQ503="0",BJ503,0)</f>
        <v>0</v>
      </c>
      <c r="AI503" s="170" t="s">
        <v>107</v>
      </c>
      <c r="AJ503" s="199" t="n">
        <f aca="false">IF(AN503=0,L503,0)</f>
        <v>0</v>
      </c>
      <c r="AK503" s="199" t="n">
        <f aca="false">IF(AN503=12,L503,0)</f>
        <v>0</v>
      </c>
      <c r="AL503" s="199" t="n">
        <f aca="false">IF(AN503=21,L503,0)</f>
        <v>0</v>
      </c>
      <c r="AN503" s="89" t="n">
        <v>21</v>
      </c>
      <c r="AO503" s="89" t="n">
        <f aca="false">H503*1</f>
        <v>0</v>
      </c>
      <c r="AP503" s="89" t="n">
        <f aca="false">H503*(1-1)</f>
        <v>0</v>
      </c>
      <c r="AQ503" s="200" t="s">
        <v>215</v>
      </c>
      <c r="AV503" s="89" t="n">
        <f aca="false">AW503+AX503</f>
        <v>0</v>
      </c>
      <c r="AW503" s="89" t="n">
        <f aca="false">G503*AO503</f>
        <v>0</v>
      </c>
      <c r="AX503" s="89" t="n">
        <f aca="false">G503*AP503</f>
        <v>0</v>
      </c>
      <c r="AY503" s="88" t="s">
        <v>1482</v>
      </c>
      <c r="AZ503" s="88" t="s">
        <v>1206</v>
      </c>
      <c r="BA503" s="170" t="s">
        <v>1150</v>
      </c>
      <c r="BC503" s="89" t="n">
        <f aca="false">AW503+AX503</f>
        <v>0</v>
      </c>
      <c r="BD503" s="89" t="n">
        <f aca="false">H503/(100-BE503)*100</f>
        <v>0</v>
      </c>
      <c r="BE503" s="89" t="n">
        <v>0</v>
      </c>
      <c r="BF503" s="89" t="n">
        <f aca="false">O503</f>
        <v>0.034</v>
      </c>
      <c r="BH503" s="199" t="n">
        <f aca="false">G503*AO503</f>
        <v>0</v>
      </c>
      <c r="BI503" s="199" t="n">
        <f aca="false">G503*AP503</f>
        <v>0</v>
      </c>
      <c r="BJ503" s="199" t="n">
        <f aca="false">G503*H503</f>
        <v>0</v>
      </c>
      <c r="BK503" s="199"/>
      <c r="BL503" s="89" t="n">
        <v>725</v>
      </c>
      <c r="BW503" s="89" t="str">
        <f aca="false">I503</f>
        <v>21</v>
      </c>
      <c r="BX503" s="201" t="s">
        <v>1543</v>
      </c>
    </row>
    <row r="504" customFormat="false" ht="15" hidden="false" customHeight="true" outlineLevel="0" collapsed="false">
      <c r="A504" s="194" t="s">
        <v>1544</v>
      </c>
      <c r="B504" s="194" t="s">
        <v>107</v>
      </c>
      <c r="C504" s="194" t="s">
        <v>1545</v>
      </c>
      <c r="D504" s="195" t="s">
        <v>1546</v>
      </c>
      <c r="E504" s="195"/>
      <c r="F504" s="194" t="s">
        <v>231</v>
      </c>
      <c r="G504" s="196" t="n">
        <v>19</v>
      </c>
      <c r="H504" s="197"/>
      <c r="I504" s="198" t="s">
        <v>192</v>
      </c>
      <c r="J504" s="197" t="n">
        <f aca="false">G504*AO504</f>
        <v>0</v>
      </c>
      <c r="K504" s="197" t="n">
        <f aca="false">G504*AP504</f>
        <v>0</v>
      </c>
      <c r="L504" s="197" t="n">
        <f aca="false">G504*H504</f>
        <v>0</v>
      </c>
      <c r="M504" s="197" t="n">
        <f aca="false">L504*(1+BW504/100)</f>
        <v>0</v>
      </c>
      <c r="N504" s="197" t="n">
        <v>0.001</v>
      </c>
      <c r="O504" s="197" t="n">
        <f aca="false">G504*N504</f>
        <v>0.019</v>
      </c>
      <c r="P504" s="198" t="s">
        <v>193</v>
      </c>
      <c r="Z504" s="89" t="n">
        <f aca="false">IF(AQ504="5",BJ504,0)</f>
        <v>0</v>
      </c>
      <c r="AB504" s="89" t="n">
        <f aca="false">IF(AQ504="1",BH504,0)</f>
        <v>0</v>
      </c>
      <c r="AC504" s="89" t="n">
        <f aca="false">IF(AQ504="1",BI504,0)</f>
        <v>0</v>
      </c>
      <c r="AD504" s="89" t="n">
        <f aca="false">IF(AQ504="7",BH504,0)</f>
        <v>0</v>
      </c>
      <c r="AE504" s="89" t="n">
        <f aca="false">IF(AQ504="7",BI504,0)</f>
        <v>0</v>
      </c>
      <c r="AF504" s="89" t="n">
        <f aca="false">IF(AQ504="2",BH504,0)</f>
        <v>0</v>
      </c>
      <c r="AG504" s="89" t="n">
        <f aca="false">IF(AQ504="2",BI504,0)</f>
        <v>0</v>
      </c>
      <c r="AH504" s="89" t="n">
        <f aca="false">IF(AQ504="0",BJ504,0)</f>
        <v>0</v>
      </c>
      <c r="AI504" s="170" t="s">
        <v>107</v>
      </c>
      <c r="AJ504" s="199" t="n">
        <f aca="false">IF(AN504=0,L504,0)</f>
        <v>0</v>
      </c>
      <c r="AK504" s="199" t="n">
        <f aca="false">IF(AN504=12,L504,0)</f>
        <v>0</v>
      </c>
      <c r="AL504" s="199" t="n">
        <f aca="false">IF(AN504=21,L504,0)</f>
        <v>0</v>
      </c>
      <c r="AN504" s="89" t="n">
        <v>21</v>
      </c>
      <c r="AO504" s="89" t="n">
        <f aca="false">H504*1</f>
        <v>0</v>
      </c>
      <c r="AP504" s="89" t="n">
        <f aca="false">H504*(1-1)</f>
        <v>0</v>
      </c>
      <c r="AQ504" s="200" t="s">
        <v>215</v>
      </c>
      <c r="AV504" s="89" t="n">
        <f aca="false">AW504+AX504</f>
        <v>0</v>
      </c>
      <c r="AW504" s="89" t="n">
        <f aca="false">G504*AO504</f>
        <v>0</v>
      </c>
      <c r="AX504" s="89" t="n">
        <f aca="false">G504*AP504</f>
        <v>0</v>
      </c>
      <c r="AY504" s="88" t="s">
        <v>1482</v>
      </c>
      <c r="AZ504" s="88" t="s">
        <v>1206</v>
      </c>
      <c r="BA504" s="170" t="s">
        <v>1150</v>
      </c>
      <c r="BC504" s="89" t="n">
        <f aca="false">AW504+AX504</f>
        <v>0</v>
      </c>
      <c r="BD504" s="89" t="n">
        <f aca="false">H504/(100-BE504)*100</f>
        <v>0</v>
      </c>
      <c r="BE504" s="89" t="n">
        <v>0</v>
      </c>
      <c r="BF504" s="89" t="n">
        <f aca="false">O504</f>
        <v>0.019</v>
      </c>
      <c r="BH504" s="199" t="n">
        <f aca="false">G504*AO504</f>
        <v>0</v>
      </c>
      <c r="BI504" s="199" t="n">
        <f aca="false">G504*AP504</f>
        <v>0</v>
      </c>
      <c r="BJ504" s="199" t="n">
        <f aca="false">G504*H504</f>
        <v>0</v>
      </c>
      <c r="BK504" s="199"/>
      <c r="BL504" s="89" t="n">
        <v>725</v>
      </c>
      <c r="BW504" s="89" t="str">
        <f aca="false">I504</f>
        <v>21</v>
      </c>
      <c r="BX504" s="201" t="s">
        <v>1546</v>
      </c>
    </row>
    <row r="505" customFormat="false" ht="24.05" hidden="false" customHeight="true" outlineLevel="0" collapsed="false">
      <c r="A505" s="194" t="s">
        <v>1547</v>
      </c>
      <c r="B505" s="194" t="s">
        <v>107</v>
      </c>
      <c r="C505" s="194" t="s">
        <v>1548</v>
      </c>
      <c r="D505" s="195" t="s">
        <v>1549</v>
      </c>
      <c r="E505" s="195"/>
      <c r="F505" s="194" t="s">
        <v>231</v>
      </c>
      <c r="G505" s="196" t="n">
        <v>1</v>
      </c>
      <c r="H505" s="197"/>
      <c r="I505" s="198" t="s">
        <v>192</v>
      </c>
      <c r="J505" s="197" t="n">
        <f aca="false">G505*AO505</f>
        <v>0</v>
      </c>
      <c r="K505" s="197" t="n">
        <f aca="false">G505*AP505</f>
        <v>0</v>
      </c>
      <c r="L505" s="197" t="n">
        <f aca="false">G505*H505</f>
        <v>0</v>
      </c>
      <c r="M505" s="197" t="n">
        <f aca="false">L505*(1+BW505/100)</f>
        <v>0</v>
      </c>
      <c r="N505" s="197" t="n">
        <v>0.002</v>
      </c>
      <c r="O505" s="197" t="n">
        <f aca="false">G505*N505</f>
        <v>0.002</v>
      </c>
      <c r="P505" s="198" t="s">
        <v>193</v>
      </c>
      <c r="Z505" s="89" t="n">
        <f aca="false">IF(AQ505="5",BJ505,0)</f>
        <v>0</v>
      </c>
      <c r="AB505" s="89" t="n">
        <f aca="false">IF(AQ505="1",BH505,0)</f>
        <v>0</v>
      </c>
      <c r="AC505" s="89" t="n">
        <f aca="false">IF(AQ505="1",BI505,0)</f>
        <v>0</v>
      </c>
      <c r="AD505" s="89" t="n">
        <f aca="false">IF(AQ505="7",BH505,0)</f>
        <v>0</v>
      </c>
      <c r="AE505" s="89" t="n">
        <f aca="false">IF(AQ505="7",BI505,0)</f>
        <v>0</v>
      </c>
      <c r="AF505" s="89" t="n">
        <f aca="false">IF(AQ505="2",BH505,0)</f>
        <v>0</v>
      </c>
      <c r="AG505" s="89" t="n">
        <f aca="false">IF(AQ505="2",BI505,0)</f>
        <v>0</v>
      </c>
      <c r="AH505" s="89" t="n">
        <f aca="false">IF(AQ505="0",BJ505,0)</f>
        <v>0</v>
      </c>
      <c r="AI505" s="170" t="s">
        <v>107</v>
      </c>
      <c r="AJ505" s="199" t="n">
        <f aca="false">IF(AN505=0,L505,0)</f>
        <v>0</v>
      </c>
      <c r="AK505" s="199" t="n">
        <f aca="false">IF(AN505=12,L505,0)</f>
        <v>0</v>
      </c>
      <c r="AL505" s="199" t="n">
        <f aca="false">IF(AN505=21,L505,0)</f>
        <v>0</v>
      </c>
      <c r="AN505" s="89" t="n">
        <v>21</v>
      </c>
      <c r="AO505" s="89" t="n">
        <f aca="false">H505*1</f>
        <v>0</v>
      </c>
      <c r="AP505" s="89" t="n">
        <f aca="false">H505*(1-1)</f>
        <v>0</v>
      </c>
      <c r="AQ505" s="200" t="s">
        <v>215</v>
      </c>
      <c r="AV505" s="89" t="n">
        <f aca="false">AW505+AX505</f>
        <v>0</v>
      </c>
      <c r="AW505" s="89" t="n">
        <f aca="false">G505*AO505</f>
        <v>0</v>
      </c>
      <c r="AX505" s="89" t="n">
        <f aca="false">G505*AP505</f>
        <v>0</v>
      </c>
      <c r="AY505" s="88" t="s">
        <v>1482</v>
      </c>
      <c r="AZ505" s="88" t="s">
        <v>1206</v>
      </c>
      <c r="BA505" s="170" t="s">
        <v>1150</v>
      </c>
      <c r="BC505" s="89" t="n">
        <f aca="false">AW505+AX505</f>
        <v>0</v>
      </c>
      <c r="BD505" s="89" t="n">
        <f aca="false">H505/(100-BE505)*100</f>
        <v>0</v>
      </c>
      <c r="BE505" s="89" t="n">
        <v>0</v>
      </c>
      <c r="BF505" s="89" t="n">
        <f aca="false">O505</f>
        <v>0.002</v>
      </c>
      <c r="BH505" s="199" t="n">
        <f aca="false">G505*AO505</f>
        <v>0</v>
      </c>
      <c r="BI505" s="199" t="n">
        <f aca="false">G505*AP505</f>
        <v>0</v>
      </c>
      <c r="BJ505" s="199" t="n">
        <f aca="false">G505*H505</f>
        <v>0</v>
      </c>
      <c r="BK505" s="199"/>
      <c r="BL505" s="89" t="n">
        <v>725</v>
      </c>
      <c r="BW505" s="89" t="str">
        <f aca="false">I505</f>
        <v>21</v>
      </c>
      <c r="BX505" s="201" t="s">
        <v>1549</v>
      </c>
    </row>
    <row r="506" customFormat="false" ht="24.05" hidden="false" customHeight="true" outlineLevel="0" collapsed="false">
      <c r="A506" s="189" t="s">
        <v>1550</v>
      </c>
      <c r="B506" s="189" t="s">
        <v>107</v>
      </c>
      <c r="C506" s="189" t="s">
        <v>1551</v>
      </c>
      <c r="D506" s="190" t="s">
        <v>1552</v>
      </c>
      <c r="E506" s="190"/>
      <c r="F506" s="189" t="s">
        <v>231</v>
      </c>
      <c r="G506" s="191" t="n">
        <v>5</v>
      </c>
      <c r="H506" s="192"/>
      <c r="I506" s="193" t="s">
        <v>192</v>
      </c>
      <c r="J506" s="192" t="n">
        <f aca="false">G506*AO506</f>
        <v>0</v>
      </c>
      <c r="K506" s="192" t="n">
        <f aca="false">G506*AP506</f>
        <v>0</v>
      </c>
      <c r="L506" s="192" t="n">
        <f aca="false">G506*H506</f>
        <v>0</v>
      </c>
      <c r="M506" s="192" t="n">
        <f aca="false">L506*(1+BW506/100)</f>
        <v>0</v>
      </c>
      <c r="N506" s="192" t="n">
        <v>0.00026</v>
      </c>
      <c r="O506" s="192" t="n">
        <f aca="false">G506*N506</f>
        <v>0.0013</v>
      </c>
      <c r="P506" s="193" t="s">
        <v>193</v>
      </c>
      <c r="Z506" s="89" t="n">
        <f aca="false">IF(AQ506="5",BJ506,0)</f>
        <v>0</v>
      </c>
      <c r="AB506" s="89" t="n">
        <f aca="false">IF(AQ506="1",BH506,0)</f>
        <v>0</v>
      </c>
      <c r="AC506" s="89" t="n">
        <f aca="false">IF(AQ506="1",BI506,0)</f>
        <v>0</v>
      </c>
      <c r="AD506" s="89" t="n">
        <f aca="false">IF(AQ506="7",BH506,0)</f>
        <v>0</v>
      </c>
      <c r="AE506" s="89" t="n">
        <f aca="false">IF(AQ506="7",BI506,0)</f>
        <v>0</v>
      </c>
      <c r="AF506" s="89" t="n">
        <f aca="false">IF(AQ506="2",BH506,0)</f>
        <v>0</v>
      </c>
      <c r="AG506" s="89" t="n">
        <f aca="false">IF(AQ506="2",BI506,0)</f>
        <v>0</v>
      </c>
      <c r="AH506" s="89" t="n">
        <f aca="false">IF(AQ506="0",BJ506,0)</f>
        <v>0</v>
      </c>
      <c r="AI506" s="170" t="s">
        <v>107</v>
      </c>
      <c r="AJ506" s="89" t="n">
        <f aca="false">IF(AN506=0,L506,0)</f>
        <v>0</v>
      </c>
      <c r="AK506" s="89" t="n">
        <f aca="false">IF(AN506=12,L506,0)</f>
        <v>0</v>
      </c>
      <c r="AL506" s="89" t="n">
        <f aca="false">IF(AN506=21,L506,0)</f>
        <v>0</v>
      </c>
      <c r="AN506" s="89" t="n">
        <v>21</v>
      </c>
      <c r="AO506" s="89" t="n">
        <f aca="false">H506*0.737600246</f>
        <v>0</v>
      </c>
      <c r="AP506" s="89" t="n">
        <f aca="false">H506*(1-0.737600246)</f>
        <v>0</v>
      </c>
      <c r="AQ506" s="88" t="s">
        <v>215</v>
      </c>
      <c r="AV506" s="89" t="n">
        <f aca="false">AW506+AX506</f>
        <v>0</v>
      </c>
      <c r="AW506" s="89" t="n">
        <f aca="false">G506*AO506</f>
        <v>0</v>
      </c>
      <c r="AX506" s="89" t="n">
        <f aca="false">G506*AP506</f>
        <v>0</v>
      </c>
      <c r="AY506" s="88" t="s">
        <v>1482</v>
      </c>
      <c r="AZ506" s="88" t="s">
        <v>1206</v>
      </c>
      <c r="BA506" s="170" t="s">
        <v>1150</v>
      </c>
      <c r="BC506" s="89" t="n">
        <f aca="false">AW506+AX506</f>
        <v>0</v>
      </c>
      <c r="BD506" s="89" t="n">
        <f aca="false">H506/(100-BE506)*100</f>
        <v>0</v>
      </c>
      <c r="BE506" s="89" t="n">
        <v>0</v>
      </c>
      <c r="BF506" s="89" t="n">
        <f aca="false">O506</f>
        <v>0.0013</v>
      </c>
      <c r="BH506" s="89" t="n">
        <f aca="false">G506*AO506</f>
        <v>0</v>
      </c>
      <c r="BI506" s="89" t="n">
        <f aca="false">G506*AP506</f>
        <v>0</v>
      </c>
      <c r="BJ506" s="89" t="n">
        <f aca="false">G506*H506</f>
        <v>0</v>
      </c>
      <c r="BK506" s="89"/>
      <c r="BL506" s="89" t="n">
        <v>725</v>
      </c>
      <c r="BW506" s="89" t="str">
        <f aca="false">I506</f>
        <v>21</v>
      </c>
      <c r="BX506" s="10" t="s">
        <v>1552</v>
      </c>
    </row>
    <row r="507" customFormat="false" ht="24.05" hidden="false" customHeight="true" outlineLevel="0" collapsed="false">
      <c r="A507" s="189" t="s">
        <v>1553</v>
      </c>
      <c r="B507" s="189" t="s">
        <v>107</v>
      </c>
      <c r="C507" s="189" t="s">
        <v>973</v>
      </c>
      <c r="D507" s="190" t="s">
        <v>1554</v>
      </c>
      <c r="E507" s="190"/>
      <c r="F507" s="189" t="s">
        <v>231</v>
      </c>
      <c r="G507" s="191" t="n">
        <v>11</v>
      </c>
      <c r="H507" s="192"/>
      <c r="I507" s="193" t="s">
        <v>192</v>
      </c>
      <c r="J507" s="192" t="n">
        <f aca="false">G507*AO507</f>
        <v>0</v>
      </c>
      <c r="K507" s="192" t="n">
        <f aca="false">G507*AP507</f>
        <v>0</v>
      </c>
      <c r="L507" s="192" t="n">
        <f aca="false">G507*H507</f>
        <v>0</v>
      </c>
      <c r="M507" s="192" t="n">
        <f aca="false">L507*(1+BW507/100)</f>
        <v>0</v>
      </c>
      <c r="N507" s="192" t="n">
        <v>0.0117</v>
      </c>
      <c r="O507" s="192" t="n">
        <f aca="false">G507*N507</f>
        <v>0.1287</v>
      </c>
      <c r="P507" s="193" t="s">
        <v>193</v>
      </c>
      <c r="Z507" s="89" t="n">
        <f aca="false">IF(AQ507="5",BJ507,0)</f>
        <v>0</v>
      </c>
      <c r="AB507" s="89" t="n">
        <f aca="false">IF(AQ507="1",BH507,0)</f>
        <v>0</v>
      </c>
      <c r="AC507" s="89" t="n">
        <f aca="false">IF(AQ507="1",BI507,0)</f>
        <v>0</v>
      </c>
      <c r="AD507" s="89" t="n">
        <f aca="false">IF(AQ507="7",BH507,0)</f>
        <v>0</v>
      </c>
      <c r="AE507" s="89" t="n">
        <f aca="false">IF(AQ507="7",BI507,0)</f>
        <v>0</v>
      </c>
      <c r="AF507" s="89" t="n">
        <f aca="false">IF(AQ507="2",BH507,0)</f>
        <v>0</v>
      </c>
      <c r="AG507" s="89" t="n">
        <f aca="false">IF(AQ507="2",BI507,0)</f>
        <v>0</v>
      </c>
      <c r="AH507" s="89" t="n">
        <f aca="false">IF(AQ507="0",BJ507,0)</f>
        <v>0</v>
      </c>
      <c r="AI507" s="170" t="s">
        <v>107</v>
      </c>
      <c r="AJ507" s="89" t="n">
        <f aca="false">IF(AN507=0,L507,0)</f>
        <v>0</v>
      </c>
      <c r="AK507" s="89" t="n">
        <f aca="false">IF(AN507=12,L507,0)</f>
        <v>0</v>
      </c>
      <c r="AL507" s="89" t="n">
        <f aca="false">IF(AN507=21,L507,0)</f>
        <v>0</v>
      </c>
      <c r="AN507" s="89" t="n">
        <v>21</v>
      </c>
      <c r="AO507" s="89" t="n">
        <f aca="false">H507*0.083120035</f>
        <v>0</v>
      </c>
      <c r="AP507" s="89" t="n">
        <f aca="false">H507*(1-0.083120035)</f>
        <v>0</v>
      </c>
      <c r="AQ507" s="88" t="s">
        <v>215</v>
      </c>
      <c r="AV507" s="89" t="n">
        <f aca="false">AW507+AX507</f>
        <v>0</v>
      </c>
      <c r="AW507" s="89" t="n">
        <f aca="false">G507*AO507</f>
        <v>0</v>
      </c>
      <c r="AX507" s="89" t="n">
        <f aca="false">G507*AP507</f>
        <v>0</v>
      </c>
      <c r="AY507" s="88" t="s">
        <v>1482</v>
      </c>
      <c r="AZ507" s="88" t="s">
        <v>1206</v>
      </c>
      <c r="BA507" s="170" t="s">
        <v>1150</v>
      </c>
      <c r="BC507" s="89" t="n">
        <f aca="false">AW507+AX507</f>
        <v>0</v>
      </c>
      <c r="BD507" s="89" t="n">
        <f aca="false">H507/(100-BE507)*100</f>
        <v>0</v>
      </c>
      <c r="BE507" s="89" t="n">
        <v>0</v>
      </c>
      <c r="BF507" s="89" t="n">
        <f aca="false">O507</f>
        <v>0.1287</v>
      </c>
      <c r="BH507" s="89" t="n">
        <f aca="false">G507*AO507</f>
        <v>0</v>
      </c>
      <c r="BI507" s="89" t="n">
        <f aca="false">G507*AP507</f>
        <v>0</v>
      </c>
      <c r="BJ507" s="89" t="n">
        <f aca="false">G507*H507</f>
        <v>0</v>
      </c>
      <c r="BK507" s="89"/>
      <c r="BL507" s="89" t="n">
        <v>725</v>
      </c>
      <c r="BW507" s="89" t="str">
        <f aca="false">I507</f>
        <v>21</v>
      </c>
      <c r="BX507" s="10" t="s">
        <v>1554</v>
      </c>
    </row>
    <row r="508" customFormat="false" ht="15" hidden="false" customHeight="true" outlineLevel="0" collapsed="false">
      <c r="A508" s="194" t="s">
        <v>1555</v>
      </c>
      <c r="B508" s="194" t="s">
        <v>107</v>
      </c>
      <c r="C508" s="194" t="s">
        <v>1556</v>
      </c>
      <c r="D508" s="195" t="s">
        <v>1557</v>
      </c>
      <c r="E508" s="195"/>
      <c r="F508" s="194" t="s">
        <v>231</v>
      </c>
      <c r="G508" s="196" t="n">
        <v>11</v>
      </c>
      <c r="H508" s="197"/>
      <c r="I508" s="198" t="s">
        <v>192</v>
      </c>
      <c r="J508" s="197" t="n">
        <f aca="false">G508*AO508</f>
        <v>0</v>
      </c>
      <c r="K508" s="197" t="n">
        <f aca="false">G508*AP508</f>
        <v>0</v>
      </c>
      <c r="L508" s="197" t="n">
        <f aca="false">G508*H508</f>
        <v>0</v>
      </c>
      <c r="M508" s="197" t="n">
        <f aca="false">L508*(1+BW508/100)</f>
        <v>0</v>
      </c>
      <c r="N508" s="197" t="n">
        <v>0.0008</v>
      </c>
      <c r="O508" s="197" t="n">
        <f aca="false">G508*N508</f>
        <v>0.0088</v>
      </c>
      <c r="P508" s="198" t="s">
        <v>193</v>
      </c>
      <c r="Z508" s="89" t="n">
        <f aca="false">IF(AQ508="5",BJ508,0)</f>
        <v>0</v>
      </c>
      <c r="AB508" s="89" t="n">
        <f aca="false">IF(AQ508="1",BH508,0)</f>
        <v>0</v>
      </c>
      <c r="AC508" s="89" t="n">
        <f aca="false">IF(AQ508="1",BI508,0)</f>
        <v>0</v>
      </c>
      <c r="AD508" s="89" t="n">
        <f aca="false">IF(AQ508="7",BH508,0)</f>
        <v>0</v>
      </c>
      <c r="AE508" s="89" t="n">
        <f aca="false">IF(AQ508="7",BI508,0)</f>
        <v>0</v>
      </c>
      <c r="AF508" s="89" t="n">
        <f aca="false">IF(AQ508="2",BH508,0)</f>
        <v>0</v>
      </c>
      <c r="AG508" s="89" t="n">
        <f aca="false">IF(AQ508="2",BI508,0)</f>
        <v>0</v>
      </c>
      <c r="AH508" s="89" t="n">
        <f aca="false">IF(AQ508="0",BJ508,0)</f>
        <v>0</v>
      </c>
      <c r="AI508" s="170" t="s">
        <v>107</v>
      </c>
      <c r="AJ508" s="199" t="n">
        <f aca="false">IF(AN508=0,L508,0)</f>
        <v>0</v>
      </c>
      <c r="AK508" s="199" t="n">
        <f aca="false">IF(AN508=12,L508,0)</f>
        <v>0</v>
      </c>
      <c r="AL508" s="199" t="n">
        <f aca="false">IF(AN508=21,L508,0)</f>
        <v>0</v>
      </c>
      <c r="AN508" s="89" t="n">
        <v>21</v>
      </c>
      <c r="AO508" s="89" t="n">
        <f aca="false">H508*1</f>
        <v>0</v>
      </c>
      <c r="AP508" s="89" t="n">
        <f aca="false">H508*(1-1)</f>
        <v>0</v>
      </c>
      <c r="AQ508" s="200" t="s">
        <v>215</v>
      </c>
      <c r="AV508" s="89" t="n">
        <f aca="false">AW508+AX508</f>
        <v>0</v>
      </c>
      <c r="AW508" s="89" t="n">
        <f aca="false">G508*AO508</f>
        <v>0</v>
      </c>
      <c r="AX508" s="89" t="n">
        <f aca="false">G508*AP508</f>
        <v>0</v>
      </c>
      <c r="AY508" s="88" t="s">
        <v>1482</v>
      </c>
      <c r="AZ508" s="88" t="s">
        <v>1206</v>
      </c>
      <c r="BA508" s="170" t="s">
        <v>1150</v>
      </c>
      <c r="BC508" s="89" t="n">
        <f aca="false">AW508+AX508</f>
        <v>0</v>
      </c>
      <c r="BD508" s="89" t="n">
        <f aca="false">H508/(100-BE508)*100</f>
        <v>0</v>
      </c>
      <c r="BE508" s="89" t="n">
        <v>0</v>
      </c>
      <c r="BF508" s="89" t="n">
        <f aca="false">O508</f>
        <v>0.0088</v>
      </c>
      <c r="BH508" s="199" t="n">
        <f aca="false">G508*AO508</f>
        <v>0</v>
      </c>
      <c r="BI508" s="199" t="n">
        <f aca="false">G508*AP508</f>
        <v>0</v>
      </c>
      <c r="BJ508" s="199" t="n">
        <f aca="false">G508*H508</f>
        <v>0</v>
      </c>
      <c r="BK508" s="199"/>
      <c r="BL508" s="89" t="n">
        <v>725</v>
      </c>
      <c r="BW508" s="89" t="str">
        <f aca="false">I508</f>
        <v>21</v>
      </c>
      <c r="BX508" s="201" t="s">
        <v>1557</v>
      </c>
    </row>
    <row r="509" customFormat="false" ht="23.85" hidden="false" customHeight="true" outlineLevel="0" collapsed="false">
      <c r="A509" s="189" t="s">
        <v>1558</v>
      </c>
      <c r="B509" s="189" t="s">
        <v>107</v>
      </c>
      <c r="C509" s="189" t="s">
        <v>1559</v>
      </c>
      <c r="D509" s="190" t="s">
        <v>1560</v>
      </c>
      <c r="E509" s="190"/>
      <c r="F509" s="189" t="s">
        <v>1104</v>
      </c>
      <c r="G509" s="191" t="n">
        <v>14</v>
      </c>
      <c r="H509" s="192"/>
      <c r="I509" s="193" t="s">
        <v>192</v>
      </c>
      <c r="J509" s="192" t="n">
        <f aca="false">G509*AO509</f>
        <v>0</v>
      </c>
      <c r="K509" s="192" t="n">
        <f aca="false">G509*AP509</f>
        <v>0</v>
      </c>
      <c r="L509" s="192" t="n">
        <f aca="false">G509*H509</f>
        <v>0</v>
      </c>
      <c r="M509" s="192" t="n">
        <f aca="false">L509*(1+BW509/100)</f>
        <v>0</v>
      </c>
      <c r="N509" s="192" t="n">
        <v>0.00112</v>
      </c>
      <c r="O509" s="192" t="n">
        <f aca="false">G509*N509</f>
        <v>0.01568</v>
      </c>
      <c r="P509" s="193" t="s">
        <v>193</v>
      </c>
      <c r="Z509" s="89" t="n">
        <f aca="false">IF(AQ509="5",BJ509,0)</f>
        <v>0</v>
      </c>
      <c r="AB509" s="89" t="n">
        <f aca="false">IF(AQ509="1",BH509,0)</f>
        <v>0</v>
      </c>
      <c r="AC509" s="89" t="n">
        <f aca="false">IF(AQ509="1",BI509,0)</f>
        <v>0</v>
      </c>
      <c r="AD509" s="89" t="n">
        <f aca="false">IF(AQ509="7",BH509,0)</f>
        <v>0</v>
      </c>
      <c r="AE509" s="89" t="n">
        <f aca="false">IF(AQ509="7",BI509,0)</f>
        <v>0</v>
      </c>
      <c r="AF509" s="89" t="n">
        <f aca="false">IF(AQ509="2",BH509,0)</f>
        <v>0</v>
      </c>
      <c r="AG509" s="89" t="n">
        <f aca="false">IF(AQ509="2",BI509,0)</f>
        <v>0</v>
      </c>
      <c r="AH509" s="89" t="n">
        <f aca="false">IF(AQ509="0",BJ509,0)</f>
        <v>0</v>
      </c>
      <c r="AI509" s="170" t="s">
        <v>107</v>
      </c>
      <c r="AJ509" s="89" t="n">
        <f aca="false">IF(AN509=0,L509,0)</f>
        <v>0</v>
      </c>
      <c r="AK509" s="89" t="n">
        <f aca="false">IF(AN509=12,L509,0)</f>
        <v>0</v>
      </c>
      <c r="AL509" s="89" t="n">
        <f aca="false">IF(AN509=21,L509,0)</f>
        <v>0</v>
      </c>
      <c r="AN509" s="89" t="n">
        <v>21</v>
      </c>
      <c r="AO509" s="89" t="n">
        <f aca="false">H509*0.909746137</f>
        <v>0</v>
      </c>
      <c r="AP509" s="89" t="n">
        <f aca="false">H509*(1-0.909746137)</f>
        <v>0</v>
      </c>
      <c r="AQ509" s="88" t="s">
        <v>215</v>
      </c>
      <c r="AV509" s="89" t="n">
        <f aca="false">AW509+AX509</f>
        <v>0</v>
      </c>
      <c r="AW509" s="89" t="n">
        <f aca="false">G509*AO509</f>
        <v>0</v>
      </c>
      <c r="AX509" s="89" t="n">
        <f aca="false">G509*AP509</f>
        <v>0</v>
      </c>
      <c r="AY509" s="88" t="s">
        <v>1482</v>
      </c>
      <c r="AZ509" s="88" t="s">
        <v>1206</v>
      </c>
      <c r="BA509" s="170" t="s">
        <v>1150</v>
      </c>
      <c r="BC509" s="89" t="n">
        <f aca="false">AW509+AX509</f>
        <v>0</v>
      </c>
      <c r="BD509" s="89" t="n">
        <f aca="false">H509/(100-BE509)*100</f>
        <v>0</v>
      </c>
      <c r="BE509" s="89" t="n">
        <v>0</v>
      </c>
      <c r="BF509" s="89" t="n">
        <f aca="false">O509</f>
        <v>0.01568</v>
      </c>
      <c r="BH509" s="89" t="n">
        <f aca="false">G509*AO509</f>
        <v>0</v>
      </c>
      <c r="BI509" s="89" t="n">
        <f aca="false">G509*AP509</f>
        <v>0</v>
      </c>
      <c r="BJ509" s="89" t="n">
        <f aca="false">G509*H509</f>
        <v>0</v>
      </c>
      <c r="BK509" s="89"/>
      <c r="BL509" s="89" t="n">
        <v>725</v>
      </c>
      <c r="BW509" s="89" t="str">
        <f aca="false">I509</f>
        <v>21</v>
      </c>
      <c r="BX509" s="10" t="s">
        <v>1560</v>
      </c>
    </row>
    <row r="510" customFormat="false" ht="15" hidden="false" customHeight="true" outlineLevel="0" collapsed="false">
      <c r="A510" s="189" t="s">
        <v>1561</v>
      </c>
      <c r="B510" s="189" t="s">
        <v>107</v>
      </c>
      <c r="C510" s="189" t="s">
        <v>1562</v>
      </c>
      <c r="D510" s="190" t="s">
        <v>1563</v>
      </c>
      <c r="E510" s="190"/>
      <c r="F510" s="189" t="s">
        <v>231</v>
      </c>
      <c r="G510" s="191" t="n">
        <v>14</v>
      </c>
      <c r="H510" s="192"/>
      <c r="I510" s="193" t="s">
        <v>192</v>
      </c>
      <c r="J510" s="192" t="n">
        <f aca="false">G510*AO510</f>
        <v>0</v>
      </c>
      <c r="K510" s="192" t="n">
        <f aca="false">G510*AP510</f>
        <v>0</v>
      </c>
      <c r="L510" s="192" t="n">
        <f aca="false">G510*H510</f>
        <v>0</v>
      </c>
      <c r="M510" s="192" t="n">
        <f aca="false">L510*(1+BW510/100)</f>
        <v>0</v>
      </c>
      <c r="N510" s="192" t="n">
        <v>2E-005</v>
      </c>
      <c r="O510" s="192" t="n">
        <f aca="false">G510*N510</f>
        <v>0.00028</v>
      </c>
      <c r="P510" s="193" t="s">
        <v>193</v>
      </c>
      <c r="Z510" s="89" t="n">
        <f aca="false">IF(AQ510="5",BJ510,0)</f>
        <v>0</v>
      </c>
      <c r="AB510" s="89" t="n">
        <f aca="false">IF(AQ510="1",BH510,0)</f>
        <v>0</v>
      </c>
      <c r="AC510" s="89" t="n">
        <f aca="false">IF(AQ510="1",BI510,0)</f>
        <v>0</v>
      </c>
      <c r="AD510" s="89" t="n">
        <f aca="false">IF(AQ510="7",BH510,0)</f>
        <v>0</v>
      </c>
      <c r="AE510" s="89" t="n">
        <f aca="false">IF(AQ510="7",BI510,0)</f>
        <v>0</v>
      </c>
      <c r="AF510" s="89" t="n">
        <f aca="false">IF(AQ510="2",BH510,0)</f>
        <v>0</v>
      </c>
      <c r="AG510" s="89" t="n">
        <f aca="false">IF(AQ510="2",BI510,0)</f>
        <v>0</v>
      </c>
      <c r="AH510" s="89" t="n">
        <f aca="false">IF(AQ510="0",BJ510,0)</f>
        <v>0</v>
      </c>
      <c r="AI510" s="170" t="s">
        <v>107</v>
      </c>
      <c r="AJ510" s="89" t="n">
        <f aca="false">IF(AN510=0,L510,0)</f>
        <v>0</v>
      </c>
      <c r="AK510" s="89" t="n">
        <f aca="false">IF(AN510=12,L510,0)</f>
        <v>0</v>
      </c>
      <c r="AL510" s="89" t="n">
        <f aca="false">IF(AN510=21,L510,0)</f>
        <v>0</v>
      </c>
      <c r="AN510" s="89" t="n">
        <v>21</v>
      </c>
      <c r="AO510" s="89" t="n">
        <f aca="false">H510*0.292275285</f>
        <v>0</v>
      </c>
      <c r="AP510" s="89" t="n">
        <f aca="false">H510*(1-0.292275285)</f>
        <v>0</v>
      </c>
      <c r="AQ510" s="88" t="s">
        <v>215</v>
      </c>
      <c r="AV510" s="89" t="n">
        <f aca="false">AW510+AX510</f>
        <v>0</v>
      </c>
      <c r="AW510" s="89" t="n">
        <f aca="false">G510*AO510</f>
        <v>0</v>
      </c>
      <c r="AX510" s="89" t="n">
        <f aca="false">G510*AP510</f>
        <v>0</v>
      </c>
      <c r="AY510" s="88" t="s">
        <v>1482</v>
      </c>
      <c r="AZ510" s="88" t="s">
        <v>1206</v>
      </c>
      <c r="BA510" s="170" t="s">
        <v>1150</v>
      </c>
      <c r="BC510" s="89" t="n">
        <f aca="false">AW510+AX510</f>
        <v>0</v>
      </c>
      <c r="BD510" s="89" t="n">
        <f aca="false">H510/(100-BE510)*100</f>
        <v>0</v>
      </c>
      <c r="BE510" s="89" t="n">
        <v>0</v>
      </c>
      <c r="BF510" s="89" t="n">
        <f aca="false">O510</f>
        <v>0.00028</v>
      </c>
      <c r="BH510" s="89" t="n">
        <f aca="false">G510*AO510</f>
        <v>0</v>
      </c>
      <c r="BI510" s="89" t="n">
        <f aca="false">G510*AP510</f>
        <v>0</v>
      </c>
      <c r="BJ510" s="89" t="n">
        <f aca="false">G510*H510</f>
        <v>0</v>
      </c>
      <c r="BK510" s="89"/>
      <c r="BL510" s="89" t="n">
        <v>725</v>
      </c>
      <c r="BW510" s="89" t="str">
        <f aca="false">I510</f>
        <v>21</v>
      </c>
      <c r="BX510" s="10" t="s">
        <v>1563</v>
      </c>
    </row>
    <row r="511" customFormat="false" ht="35.5" hidden="false" customHeight="true" outlineLevel="0" collapsed="false">
      <c r="A511" s="194" t="s">
        <v>1564</v>
      </c>
      <c r="B511" s="194" t="s">
        <v>107</v>
      </c>
      <c r="C511" s="194" t="s">
        <v>1565</v>
      </c>
      <c r="D511" s="195" t="s">
        <v>1566</v>
      </c>
      <c r="E511" s="195"/>
      <c r="F511" s="194" t="s">
        <v>231</v>
      </c>
      <c r="G511" s="196" t="n">
        <v>14</v>
      </c>
      <c r="H511" s="197"/>
      <c r="I511" s="198" t="s">
        <v>192</v>
      </c>
      <c r="J511" s="197" t="n">
        <f aca="false">G511*AO511</f>
        <v>0</v>
      </c>
      <c r="K511" s="197" t="n">
        <f aca="false">G511*AP511</f>
        <v>0</v>
      </c>
      <c r="L511" s="197" t="n">
        <f aca="false">G511*H511</f>
        <v>0</v>
      </c>
      <c r="M511" s="197" t="n">
        <f aca="false">L511*(1+BW511/100)</f>
        <v>0</v>
      </c>
      <c r="N511" s="197" t="n">
        <v>0.0007</v>
      </c>
      <c r="O511" s="197" t="n">
        <f aca="false">G511*N511</f>
        <v>0.0098</v>
      </c>
      <c r="P511" s="198" t="s">
        <v>193</v>
      </c>
      <c r="Z511" s="89" t="n">
        <f aca="false">IF(AQ511="5",BJ511,0)</f>
        <v>0</v>
      </c>
      <c r="AB511" s="89" t="n">
        <f aca="false">IF(AQ511="1",BH511,0)</f>
        <v>0</v>
      </c>
      <c r="AC511" s="89" t="n">
        <f aca="false">IF(AQ511="1",BI511,0)</f>
        <v>0</v>
      </c>
      <c r="AD511" s="89" t="n">
        <f aca="false">IF(AQ511="7",BH511,0)</f>
        <v>0</v>
      </c>
      <c r="AE511" s="89" t="n">
        <f aca="false">IF(AQ511="7",BI511,0)</f>
        <v>0</v>
      </c>
      <c r="AF511" s="89" t="n">
        <f aca="false">IF(AQ511="2",BH511,0)</f>
        <v>0</v>
      </c>
      <c r="AG511" s="89" t="n">
        <f aca="false">IF(AQ511="2",BI511,0)</f>
        <v>0</v>
      </c>
      <c r="AH511" s="89" t="n">
        <f aca="false">IF(AQ511="0",BJ511,0)</f>
        <v>0</v>
      </c>
      <c r="AI511" s="170" t="s">
        <v>107</v>
      </c>
      <c r="AJ511" s="199" t="n">
        <f aca="false">IF(AN511=0,L511,0)</f>
        <v>0</v>
      </c>
      <c r="AK511" s="199" t="n">
        <f aca="false">IF(AN511=12,L511,0)</f>
        <v>0</v>
      </c>
      <c r="AL511" s="199" t="n">
        <f aca="false">IF(AN511=21,L511,0)</f>
        <v>0</v>
      </c>
      <c r="AN511" s="89" t="n">
        <v>21</v>
      </c>
      <c r="AO511" s="89" t="n">
        <f aca="false">H511*1</f>
        <v>0</v>
      </c>
      <c r="AP511" s="89" t="n">
        <f aca="false">H511*(1-1)</f>
        <v>0</v>
      </c>
      <c r="AQ511" s="200" t="s">
        <v>215</v>
      </c>
      <c r="AV511" s="89" t="n">
        <f aca="false">AW511+AX511</f>
        <v>0</v>
      </c>
      <c r="AW511" s="89" t="n">
        <f aca="false">G511*AO511</f>
        <v>0</v>
      </c>
      <c r="AX511" s="89" t="n">
        <f aca="false">G511*AP511</f>
        <v>0</v>
      </c>
      <c r="AY511" s="88" t="s">
        <v>1482</v>
      </c>
      <c r="AZ511" s="88" t="s">
        <v>1206</v>
      </c>
      <c r="BA511" s="170" t="s">
        <v>1150</v>
      </c>
      <c r="BC511" s="89" t="n">
        <f aca="false">AW511+AX511</f>
        <v>0</v>
      </c>
      <c r="BD511" s="89" t="n">
        <f aca="false">H511/(100-BE511)*100</f>
        <v>0</v>
      </c>
      <c r="BE511" s="89" t="n">
        <v>0</v>
      </c>
      <c r="BF511" s="89" t="n">
        <f aca="false">O511</f>
        <v>0.0098</v>
      </c>
      <c r="BH511" s="199" t="n">
        <f aca="false">G511*AO511</f>
        <v>0</v>
      </c>
      <c r="BI511" s="199" t="n">
        <f aca="false">G511*AP511</f>
        <v>0</v>
      </c>
      <c r="BJ511" s="199" t="n">
        <f aca="false">G511*H511</f>
        <v>0</v>
      </c>
      <c r="BK511" s="199"/>
      <c r="BL511" s="89" t="n">
        <v>725</v>
      </c>
      <c r="BW511" s="89" t="str">
        <f aca="false">I511</f>
        <v>21</v>
      </c>
      <c r="BX511" s="201" t="s">
        <v>1566</v>
      </c>
    </row>
    <row r="512" customFormat="false" ht="15" hidden="false" customHeight="true" outlineLevel="0" collapsed="false">
      <c r="A512" s="189" t="s">
        <v>1567</v>
      </c>
      <c r="B512" s="189" t="s">
        <v>107</v>
      </c>
      <c r="C512" s="189" t="s">
        <v>1568</v>
      </c>
      <c r="D512" s="190" t="s">
        <v>1569</v>
      </c>
      <c r="E512" s="190"/>
      <c r="F512" s="189" t="s">
        <v>231</v>
      </c>
      <c r="G512" s="191" t="n">
        <v>37</v>
      </c>
      <c r="H512" s="192"/>
      <c r="I512" s="193" t="s">
        <v>192</v>
      </c>
      <c r="J512" s="192" t="n">
        <f aca="false">G512*AO512</f>
        <v>0</v>
      </c>
      <c r="K512" s="192" t="n">
        <f aca="false">G512*AP512</f>
        <v>0</v>
      </c>
      <c r="L512" s="192" t="n">
        <f aca="false">G512*H512</f>
        <v>0</v>
      </c>
      <c r="M512" s="192" t="n">
        <f aca="false">L512*(1+BW512/100)</f>
        <v>0</v>
      </c>
      <c r="N512" s="192" t="n">
        <v>0.00502</v>
      </c>
      <c r="O512" s="192" t="n">
        <f aca="false">G512*N512</f>
        <v>0.18574</v>
      </c>
      <c r="P512" s="193" t="s">
        <v>193</v>
      </c>
      <c r="Z512" s="89" t="n">
        <f aca="false">IF(AQ512="5",BJ512,0)</f>
        <v>0</v>
      </c>
      <c r="AB512" s="89" t="n">
        <f aca="false">IF(AQ512="1",BH512,0)</f>
        <v>0</v>
      </c>
      <c r="AC512" s="89" t="n">
        <f aca="false">IF(AQ512="1",BI512,0)</f>
        <v>0</v>
      </c>
      <c r="AD512" s="89" t="n">
        <f aca="false">IF(AQ512="7",BH512,0)</f>
        <v>0</v>
      </c>
      <c r="AE512" s="89" t="n">
        <f aca="false">IF(AQ512="7",BI512,0)</f>
        <v>0</v>
      </c>
      <c r="AF512" s="89" t="n">
        <f aca="false">IF(AQ512="2",BH512,0)</f>
        <v>0</v>
      </c>
      <c r="AG512" s="89" t="n">
        <f aca="false">IF(AQ512="2",BI512,0)</f>
        <v>0</v>
      </c>
      <c r="AH512" s="89" t="n">
        <f aca="false">IF(AQ512="0",BJ512,0)</f>
        <v>0</v>
      </c>
      <c r="AI512" s="170" t="s">
        <v>107</v>
      </c>
      <c r="AJ512" s="89" t="n">
        <f aca="false">IF(AN512=0,L512,0)</f>
        <v>0</v>
      </c>
      <c r="AK512" s="89" t="n">
        <f aca="false">IF(AN512=12,L512,0)</f>
        <v>0</v>
      </c>
      <c r="AL512" s="89" t="n">
        <f aca="false">IF(AN512=21,L512,0)</f>
        <v>0</v>
      </c>
      <c r="AN512" s="89" t="n">
        <v>21</v>
      </c>
      <c r="AO512" s="89" t="n">
        <f aca="false">H512*0.045436048</f>
        <v>0</v>
      </c>
      <c r="AP512" s="89" t="n">
        <f aca="false">H512*(1-0.045436048)</f>
        <v>0</v>
      </c>
      <c r="AQ512" s="88" t="s">
        <v>215</v>
      </c>
      <c r="AV512" s="89" t="n">
        <f aca="false">AW512+AX512</f>
        <v>0</v>
      </c>
      <c r="AW512" s="89" t="n">
        <f aca="false">G512*AO512</f>
        <v>0</v>
      </c>
      <c r="AX512" s="89" t="n">
        <f aca="false">G512*AP512</f>
        <v>0</v>
      </c>
      <c r="AY512" s="88" t="s">
        <v>1482</v>
      </c>
      <c r="AZ512" s="88" t="s">
        <v>1206</v>
      </c>
      <c r="BA512" s="170" t="s">
        <v>1150</v>
      </c>
      <c r="BC512" s="89" t="n">
        <f aca="false">AW512+AX512</f>
        <v>0</v>
      </c>
      <c r="BD512" s="89" t="n">
        <f aca="false">H512/(100-BE512)*100</f>
        <v>0</v>
      </c>
      <c r="BE512" s="89" t="n">
        <v>0</v>
      </c>
      <c r="BF512" s="89" t="n">
        <f aca="false">O512</f>
        <v>0.18574</v>
      </c>
      <c r="BH512" s="89" t="n">
        <f aca="false">G512*AO512</f>
        <v>0</v>
      </c>
      <c r="BI512" s="89" t="n">
        <f aca="false">G512*AP512</f>
        <v>0</v>
      </c>
      <c r="BJ512" s="89" t="n">
        <f aca="false">G512*H512</f>
        <v>0</v>
      </c>
      <c r="BK512" s="89"/>
      <c r="BL512" s="89" t="n">
        <v>725</v>
      </c>
      <c r="BW512" s="89" t="str">
        <f aca="false">I512</f>
        <v>21</v>
      </c>
      <c r="BX512" s="10" t="s">
        <v>1569</v>
      </c>
    </row>
    <row r="513" customFormat="false" ht="15" hidden="false" customHeight="true" outlineLevel="0" collapsed="false">
      <c r="A513" s="194" t="s">
        <v>1570</v>
      </c>
      <c r="B513" s="194" t="s">
        <v>107</v>
      </c>
      <c r="C513" s="194" t="s">
        <v>1571</v>
      </c>
      <c r="D513" s="195" t="s">
        <v>1572</v>
      </c>
      <c r="E513" s="195"/>
      <c r="F513" s="194" t="s">
        <v>231</v>
      </c>
      <c r="G513" s="196" t="n">
        <v>37</v>
      </c>
      <c r="H513" s="197"/>
      <c r="I513" s="198" t="s">
        <v>192</v>
      </c>
      <c r="J513" s="197" t="n">
        <f aca="false">G513*AO513</f>
        <v>0</v>
      </c>
      <c r="K513" s="197" t="n">
        <f aca="false">G513*AP513</f>
        <v>0</v>
      </c>
      <c r="L513" s="197" t="n">
        <f aca="false">G513*H513</f>
        <v>0</v>
      </c>
      <c r="M513" s="197" t="n">
        <f aca="false">L513*(1+BW513/100)</f>
        <v>0</v>
      </c>
      <c r="N513" s="197" t="n">
        <v>0.0002</v>
      </c>
      <c r="O513" s="197" t="n">
        <f aca="false">G513*N513</f>
        <v>0.0074</v>
      </c>
      <c r="P513" s="198" t="s">
        <v>193</v>
      </c>
      <c r="Z513" s="89" t="n">
        <f aca="false">IF(AQ513="5",BJ513,0)</f>
        <v>0</v>
      </c>
      <c r="AB513" s="89" t="n">
        <f aca="false">IF(AQ513="1",BH513,0)</f>
        <v>0</v>
      </c>
      <c r="AC513" s="89" t="n">
        <f aca="false">IF(AQ513="1",BI513,0)</f>
        <v>0</v>
      </c>
      <c r="AD513" s="89" t="n">
        <f aca="false">IF(AQ513="7",BH513,0)</f>
        <v>0</v>
      </c>
      <c r="AE513" s="89" t="n">
        <f aca="false">IF(AQ513="7",BI513,0)</f>
        <v>0</v>
      </c>
      <c r="AF513" s="89" t="n">
        <f aca="false">IF(AQ513="2",BH513,0)</f>
        <v>0</v>
      </c>
      <c r="AG513" s="89" t="n">
        <f aca="false">IF(AQ513="2",BI513,0)</f>
        <v>0</v>
      </c>
      <c r="AH513" s="89" t="n">
        <f aca="false">IF(AQ513="0",BJ513,0)</f>
        <v>0</v>
      </c>
      <c r="AI513" s="170" t="s">
        <v>107</v>
      </c>
      <c r="AJ513" s="199" t="n">
        <f aca="false">IF(AN513=0,L513,0)</f>
        <v>0</v>
      </c>
      <c r="AK513" s="199" t="n">
        <f aca="false">IF(AN513=12,L513,0)</f>
        <v>0</v>
      </c>
      <c r="AL513" s="199" t="n">
        <f aca="false">IF(AN513=21,L513,0)</f>
        <v>0</v>
      </c>
      <c r="AN513" s="89" t="n">
        <v>21</v>
      </c>
      <c r="AO513" s="89" t="n">
        <f aca="false">H513*1</f>
        <v>0</v>
      </c>
      <c r="AP513" s="89" t="n">
        <f aca="false">H513*(1-1)</f>
        <v>0</v>
      </c>
      <c r="AQ513" s="200" t="s">
        <v>215</v>
      </c>
      <c r="AV513" s="89" t="n">
        <f aca="false">AW513+AX513</f>
        <v>0</v>
      </c>
      <c r="AW513" s="89" t="n">
        <f aca="false">G513*AO513</f>
        <v>0</v>
      </c>
      <c r="AX513" s="89" t="n">
        <f aca="false">G513*AP513</f>
        <v>0</v>
      </c>
      <c r="AY513" s="88" t="s">
        <v>1482</v>
      </c>
      <c r="AZ513" s="88" t="s">
        <v>1206</v>
      </c>
      <c r="BA513" s="170" t="s">
        <v>1150</v>
      </c>
      <c r="BC513" s="89" t="n">
        <f aca="false">AW513+AX513</f>
        <v>0</v>
      </c>
      <c r="BD513" s="89" t="n">
        <f aca="false">H513/(100-BE513)*100</f>
        <v>0</v>
      </c>
      <c r="BE513" s="89" t="n">
        <v>0</v>
      </c>
      <c r="BF513" s="89" t="n">
        <f aca="false">O513</f>
        <v>0.0074</v>
      </c>
      <c r="BH513" s="199" t="n">
        <f aca="false">G513*AO513</f>
        <v>0</v>
      </c>
      <c r="BI513" s="199" t="n">
        <f aca="false">G513*AP513</f>
        <v>0</v>
      </c>
      <c r="BJ513" s="199" t="n">
        <f aca="false">G513*H513</f>
        <v>0</v>
      </c>
      <c r="BK513" s="199"/>
      <c r="BL513" s="89" t="n">
        <v>725</v>
      </c>
      <c r="BW513" s="89" t="str">
        <f aca="false">I513</f>
        <v>21</v>
      </c>
      <c r="BX513" s="201" t="s">
        <v>1572</v>
      </c>
    </row>
    <row r="514" customFormat="false" ht="24.05" hidden="false" customHeight="true" outlineLevel="0" collapsed="false">
      <c r="A514" s="189" t="s">
        <v>1573</v>
      </c>
      <c r="B514" s="189" t="s">
        <v>107</v>
      </c>
      <c r="C514" s="189" t="s">
        <v>1574</v>
      </c>
      <c r="D514" s="190" t="s">
        <v>1575</v>
      </c>
      <c r="E514" s="190"/>
      <c r="F514" s="189" t="s">
        <v>1104</v>
      </c>
      <c r="G514" s="191" t="n">
        <v>3</v>
      </c>
      <c r="H514" s="192"/>
      <c r="I514" s="193" t="s">
        <v>192</v>
      </c>
      <c r="J514" s="192" t="n">
        <f aca="false">G514*AO514</f>
        <v>0</v>
      </c>
      <c r="K514" s="192" t="n">
        <f aca="false">G514*AP514</f>
        <v>0</v>
      </c>
      <c r="L514" s="192" t="n">
        <f aca="false">G514*H514</f>
        <v>0</v>
      </c>
      <c r="M514" s="192" t="n">
        <f aca="false">L514*(1+BW514/100)</f>
        <v>0</v>
      </c>
      <c r="N514" s="192" t="n">
        <v>0.00387</v>
      </c>
      <c r="O514" s="192" t="n">
        <f aca="false">G514*N514</f>
        <v>0.01161</v>
      </c>
      <c r="P514" s="193" t="s">
        <v>193</v>
      </c>
      <c r="Z514" s="89" t="n">
        <f aca="false">IF(AQ514="5",BJ514,0)</f>
        <v>0</v>
      </c>
      <c r="AB514" s="89" t="n">
        <f aca="false">IF(AQ514="1",BH514,0)</f>
        <v>0</v>
      </c>
      <c r="AC514" s="89" t="n">
        <f aca="false">IF(AQ514="1",BI514,0)</f>
        <v>0</v>
      </c>
      <c r="AD514" s="89" t="n">
        <f aca="false">IF(AQ514="7",BH514,0)</f>
        <v>0</v>
      </c>
      <c r="AE514" s="89" t="n">
        <f aca="false">IF(AQ514="7",BI514,0)</f>
        <v>0</v>
      </c>
      <c r="AF514" s="89" t="n">
        <f aca="false">IF(AQ514="2",BH514,0)</f>
        <v>0</v>
      </c>
      <c r="AG514" s="89" t="n">
        <f aca="false">IF(AQ514="2",BI514,0)</f>
        <v>0</v>
      </c>
      <c r="AH514" s="89" t="n">
        <f aca="false">IF(AQ514="0",BJ514,0)</f>
        <v>0</v>
      </c>
      <c r="AI514" s="170" t="s">
        <v>107</v>
      </c>
      <c r="AJ514" s="89" t="n">
        <f aca="false">IF(AN514=0,L514,0)</f>
        <v>0</v>
      </c>
      <c r="AK514" s="89" t="n">
        <f aca="false">IF(AN514=12,L514,0)</f>
        <v>0</v>
      </c>
      <c r="AL514" s="89" t="n">
        <f aca="false">IF(AN514=21,L514,0)</f>
        <v>0</v>
      </c>
      <c r="AN514" s="89" t="n">
        <v>21</v>
      </c>
      <c r="AO514" s="89" t="n">
        <f aca="false">H514*0.910336903</f>
        <v>0</v>
      </c>
      <c r="AP514" s="89" t="n">
        <f aca="false">H514*(1-0.910336903)</f>
        <v>0</v>
      </c>
      <c r="AQ514" s="88" t="s">
        <v>215</v>
      </c>
      <c r="AV514" s="89" t="n">
        <f aca="false">AW514+AX514</f>
        <v>0</v>
      </c>
      <c r="AW514" s="89" t="n">
        <f aca="false">G514*AO514</f>
        <v>0</v>
      </c>
      <c r="AX514" s="89" t="n">
        <f aca="false">G514*AP514</f>
        <v>0</v>
      </c>
      <c r="AY514" s="88" t="s">
        <v>1482</v>
      </c>
      <c r="AZ514" s="88" t="s">
        <v>1206</v>
      </c>
      <c r="BA514" s="170" t="s">
        <v>1150</v>
      </c>
      <c r="BC514" s="89" t="n">
        <f aca="false">AW514+AX514</f>
        <v>0</v>
      </c>
      <c r="BD514" s="89" t="n">
        <f aca="false">H514/(100-BE514)*100</f>
        <v>0</v>
      </c>
      <c r="BE514" s="89" t="n">
        <v>0</v>
      </c>
      <c r="BF514" s="89" t="n">
        <f aca="false">O514</f>
        <v>0.01161</v>
      </c>
      <c r="BH514" s="89" t="n">
        <f aca="false">G514*AO514</f>
        <v>0</v>
      </c>
      <c r="BI514" s="89" t="n">
        <f aca="false">G514*AP514</f>
        <v>0</v>
      </c>
      <c r="BJ514" s="89" t="n">
        <f aca="false">G514*H514</f>
        <v>0</v>
      </c>
      <c r="BK514" s="89"/>
      <c r="BL514" s="89" t="n">
        <v>725</v>
      </c>
      <c r="BW514" s="89" t="str">
        <f aca="false">I514</f>
        <v>21</v>
      </c>
      <c r="BX514" s="10" t="s">
        <v>1575</v>
      </c>
    </row>
    <row r="515" customFormat="false" ht="24.05" hidden="false" customHeight="true" outlineLevel="0" collapsed="false">
      <c r="A515" s="189" t="s">
        <v>1576</v>
      </c>
      <c r="B515" s="189" t="s">
        <v>107</v>
      </c>
      <c r="C515" s="189" t="s">
        <v>1577</v>
      </c>
      <c r="D515" s="190" t="s">
        <v>1578</v>
      </c>
      <c r="E515" s="190"/>
      <c r="F515" s="189" t="s">
        <v>231</v>
      </c>
      <c r="G515" s="191" t="n">
        <v>5</v>
      </c>
      <c r="H515" s="192"/>
      <c r="I515" s="193" t="s">
        <v>192</v>
      </c>
      <c r="J515" s="192" t="n">
        <f aca="false">G515*AO515</f>
        <v>0</v>
      </c>
      <c r="K515" s="192" t="n">
        <f aca="false">G515*AP515</f>
        <v>0</v>
      </c>
      <c r="L515" s="192" t="n">
        <f aca="false">G515*H515</f>
        <v>0</v>
      </c>
      <c r="M515" s="192" t="n">
        <f aca="false">L515*(1+BW515/100)</f>
        <v>0</v>
      </c>
      <c r="N515" s="192" t="n">
        <v>0.00164</v>
      </c>
      <c r="O515" s="192" t="n">
        <f aca="false">G515*N515</f>
        <v>0.0082</v>
      </c>
      <c r="P515" s="193" t="s">
        <v>193</v>
      </c>
      <c r="Z515" s="89" t="n">
        <f aca="false">IF(AQ515="5",BJ515,0)</f>
        <v>0</v>
      </c>
      <c r="AB515" s="89" t="n">
        <f aca="false">IF(AQ515="1",BH515,0)</f>
        <v>0</v>
      </c>
      <c r="AC515" s="89" t="n">
        <f aca="false">IF(AQ515="1",BI515,0)</f>
        <v>0</v>
      </c>
      <c r="AD515" s="89" t="n">
        <f aca="false">IF(AQ515="7",BH515,0)</f>
        <v>0</v>
      </c>
      <c r="AE515" s="89" t="n">
        <f aca="false">IF(AQ515="7",BI515,0)</f>
        <v>0</v>
      </c>
      <c r="AF515" s="89" t="n">
        <f aca="false">IF(AQ515="2",BH515,0)</f>
        <v>0</v>
      </c>
      <c r="AG515" s="89" t="n">
        <f aca="false">IF(AQ515="2",BI515,0)</f>
        <v>0</v>
      </c>
      <c r="AH515" s="89" t="n">
        <f aca="false">IF(AQ515="0",BJ515,0)</f>
        <v>0</v>
      </c>
      <c r="AI515" s="170" t="s">
        <v>107</v>
      </c>
      <c r="AJ515" s="89" t="n">
        <f aca="false">IF(AN515=0,L515,0)</f>
        <v>0</v>
      </c>
      <c r="AK515" s="89" t="n">
        <f aca="false">IF(AN515=12,L515,0)</f>
        <v>0</v>
      </c>
      <c r="AL515" s="89" t="n">
        <f aca="false">IF(AN515=21,L515,0)</f>
        <v>0</v>
      </c>
      <c r="AN515" s="89" t="n">
        <v>21</v>
      </c>
      <c r="AO515" s="89" t="n">
        <f aca="false">H515*0.875639087</f>
        <v>0</v>
      </c>
      <c r="AP515" s="89" t="n">
        <f aca="false">H515*(1-0.875639087)</f>
        <v>0</v>
      </c>
      <c r="AQ515" s="88" t="s">
        <v>215</v>
      </c>
      <c r="AV515" s="89" t="n">
        <f aca="false">AW515+AX515</f>
        <v>0</v>
      </c>
      <c r="AW515" s="89" t="n">
        <f aca="false">G515*AO515</f>
        <v>0</v>
      </c>
      <c r="AX515" s="89" t="n">
        <f aca="false">G515*AP515</f>
        <v>0</v>
      </c>
      <c r="AY515" s="88" t="s">
        <v>1482</v>
      </c>
      <c r="AZ515" s="88" t="s">
        <v>1206</v>
      </c>
      <c r="BA515" s="170" t="s">
        <v>1150</v>
      </c>
      <c r="BC515" s="89" t="n">
        <f aca="false">AW515+AX515</f>
        <v>0</v>
      </c>
      <c r="BD515" s="89" t="n">
        <f aca="false">H515/(100-BE515)*100</f>
        <v>0</v>
      </c>
      <c r="BE515" s="89" t="n">
        <v>0</v>
      </c>
      <c r="BF515" s="89" t="n">
        <f aca="false">O515</f>
        <v>0.0082</v>
      </c>
      <c r="BH515" s="89" t="n">
        <f aca="false">G515*AO515</f>
        <v>0</v>
      </c>
      <c r="BI515" s="89" t="n">
        <f aca="false">G515*AP515</f>
        <v>0</v>
      </c>
      <c r="BJ515" s="89" t="n">
        <f aca="false">G515*H515</f>
        <v>0</v>
      </c>
      <c r="BK515" s="89"/>
      <c r="BL515" s="89" t="n">
        <v>725</v>
      </c>
      <c r="BW515" s="89" t="str">
        <f aca="false">I515</f>
        <v>21</v>
      </c>
      <c r="BX515" s="10" t="s">
        <v>1578</v>
      </c>
    </row>
    <row r="516" customFormat="false" ht="24.05" hidden="false" customHeight="true" outlineLevel="0" collapsed="false">
      <c r="A516" s="189" t="s">
        <v>1579</v>
      </c>
      <c r="B516" s="189" t="s">
        <v>107</v>
      </c>
      <c r="C516" s="189" t="s">
        <v>1580</v>
      </c>
      <c r="D516" s="190" t="s">
        <v>1581</v>
      </c>
      <c r="E516" s="190"/>
      <c r="F516" s="189" t="s">
        <v>1104</v>
      </c>
      <c r="G516" s="191" t="n">
        <v>2</v>
      </c>
      <c r="H516" s="192"/>
      <c r="I516" s="193" t="s">
        <v>192</v>
      </c>
      <c r="J516" s="192" t="n">
        <f aca="false">G516*AO516</f>
        <v>0</v>
      </c>
      <c r="K516" s="192" t="n">
        <f aca="false">G516*AP516</f>
        <v>0</v>
      </c>
      <c r="L516" s="192" t="n">
        <f aca="false">G516*H516</f>
        <v>0</v>
      </c>
      <c r="M516" s="192" t="n">
        <f aca="false">L516*(1+BW516/100)</f>
        <v>0</v>
      </c>
      <c r="N516" s="192" t="n">
        <v>0.0023</v>
      </c>
      <c r="O516" s="192" t="n">
        <f aca="false">G516*N516</f>
        <v>0.0046</v>
      </c>
      <c r="P516" s="193" t="s">
        <v>193</v>
      </c>
      <c r="Z516" s="89" t="n">
        <f aca="false">IF(AQ516="5",BJ516,0)</f>
        <v>0</v>
      </c>
      <c r="AB516" s="89" t="n">
        <f aca="false">IF(AQ516="1",BH516,0)</f>
        <v>0</v>
      </c>
      <c r="AC516" s="89" t="n">
        <f aca="false">IF(AQ516="1",BI516,0)</f>
        <v>0</v>
      </c>
      <c r="AD516" s="89" t="n">
        <f aca="false">IF(AQ516="7",BH516,0)</f>
        <v>0</v>
      </c>
      <c r="AE516" s="89" t="n">
        <f aca="false">IF(AQ516="7",BI516,0)</f>
        <v>0</v>
      </c>
      <c r="AF516" s="89" t="n">
        <f aca="false">IF(AQ516="2",BH516,0)</f>
        <v>0</v>
      </c>
      <c r="AG516" s="89" t="n">
        <f aca="false">IF(AQ516="2",BI516,0)</f>
        <v>0</v>
      </c>
      <c r="AH516" s="89" t="n">
        <f aca="false">IF(AQ516="0",BJ516,0)</f>
        <v>0</v>
      </c>
      <c r="AI516" s="170" t="s">
        <v>107</v>
      </c>
      <c r="AJ516" s="89" t="n">
        <f aca="false">IF(AN516=0,L516,0)</f>
        <v>0</v>
      </c>
      <c r="AK516" s="89" t="n">
        <f aca="false">IF(AN516=12,L516,0)</f>
        <v>0</v>
      </c>
      <c r="AL516" s="89" t="n">
        <f aca="false">IF(AN516=21,L516,0)</f>
        <v>0</v>
      </c>
      <c r="AN516" s="89" t="n">
        <v>21</v>
      </c>
      <c r="AO516" s="89" t="n">
        <f aca="false">H516*0.873909602</f>
        <v>0</v>
      </c>
      <c r="AP516" s="89" t="n">
        <f aca="false">H516*(1-0.873909602)</f>
        <v>0</v>
      </c>
      <c r="AQ516" s="88" t="s">
        <v>215</v>
      </c>
      <c r="AV516" s="89" t="n">
        <f aca="false">AW516+AX516</f>
        <v>0</v>
      </c>
      <c r="AW516" s="89" t="n">
        <f aca="false">G516*AO516</f>
        <v>0</v>
      </c>
      <c r="AX516" s="89" t="n">
        <f aca="false">G516*AP516</f>
        <v>0</v>
      </c>
      <c r="AY516" s="88" t="s">
        <v>1482</v>
      </c>
      <c r="AZ516" s="88" t="s">
        <v>1206</v>
      </c>
      <c r="BA516" s="170" t="s">
        <v>1150</v>
      </c>
      <c r="BC516" s="89" t="n">
        <f aca="false">AW516+AX516</f>
        <v>0</v>
      </c>
      <c r="BD516" s="89" t="n">
        <f aca="false">H516/(100-BE516)*100</f>
        <v>0</v>
      </c>
      <c r="BE516" s="89" t="n">
        <v>0</v>
      </c>
      <c r="BF516" s="89" t="n">
        <f aca="false">O516</f>
        <v>0.0046</v>
      </c>
      <c r="BH516" s="89" t="n">
        <f aca="false">G516*AO516</f>
        <v>0</v>
      </c>
      <c r="BI516" s="89" t="n">
        <f aca="false">G516*AP516</f>
        <v>0</v>
      </c>
      <c r="BJ516" s="89" t="n">
        <f aca="false">G516*H516</f>
        <v>0</v>
      </c>
      <c r="BK516" s="89"/>
      <c r="BL516" s="89" t="n">
        <v>725</v>
      </c>
      <c r="BW516" s="89" t="str">
        <f aca="false">I516</f>
        <v>21</v>
      </c>
      <c r="BX516" s="10" t="s">
        <v>1581</v>
      </c>
    </row>
    <row r="517" customFormat="false" ht="24.05" hidden="false" customHeight="true" outlineLevel="0" collapsed="false">
      <c r="A517" s="189" t="s">
        <v>1582</v>
      </c>
      <c r="B517" s="189" t="s">
        <v>107</v>
      </c>
      <c r="C517" s="189" t="s">
        <v>1583</v>
      </c>
      <c r="D517" s="190" t="s">
        <v>1584</v>
      </c>
      <c r="E517" s="190"/>
      <c r="F517" s="189" t="s">
        <v>1104</v>
      </c>
      <c r="G517" s="191" t="n">
        <v>1</v>
      </c>
      <c r="H517" s="192"/>
      <c r="I517" s="193" t="s">
        <v>192</v>
      </c>
      <c r="J517" s="192" t="n">
        <f aca="false">G517*AO517</f>
        <v>0</v>
      </c>
      <c r="K517" s="192" t="n">
        <f aca="false">G517*AP517</f>
        <v>0</v>
      </c>
      <c r="L517" s="192" t="n">
        <f aca="false">G517*H517</f>
        <v>0</v>
      </c>
      <c r="M517" s="192" t="n">
        <f aca="false">L517*(1+BW517/100)</f>
        <v>0</v>
      </c>
      <c r="N517" s="192" t="n">
        <v>0.0023</v>
      </c>
      <c r="O517" s="192" t="n">
        <f aca="false">G517*N517</f>
        <v>0.0023</v>
      </c>
      <c r="P517" s="193" t="s">
        <v>193</v>
      </c>
      <c r="Z517" s="89" t="n">
        <f aca="false">IF(AQ517="5",BJ517,0)</f>
        <v>0</v>
      </c>
      <c r="AB517" s="89" t="n">
        <f aca="false">IF(AQ517="1",BH517,0)</f>
        <v>0</v>
      </c>
      <c r="AC517" s="89" t="n">
        <f aca="false">IF(AQ517="1",BI517,0)</f>
        <v>0</v>
      </c>
      <c r="AD517" s="89" t="n">
        <f aca="false">IF(AQ517="7",BH517,0)</f>
        <v>0</v>
      </c>
      <c r="AE517" s="89" t="n">
        <f aca="false">IF(AQ517="7",BI517,0)</f>
        <v>0</v>
      </c>
      <c r="AF517" s="89" t="n">
        <f aca="false">IF(AQ517="2",BH517,0)</f>
        <v>0</v>
      </c>
      <c r="AG517" s="89" t="n">
        <f aca="false">IF(AQ517="2",BI517,0)</f>
        <v>0</v>
      </c>
      <c r="AH517" s="89" t="n">
        <f aca="false">IF(AQ517="0",BJ517,0)</f>
        <v>0</v>
      </c>
      <c r="AI517" s="170" t="s">
        <v>107</v>
      </c>
      <c r="AJ517" s="89" t="n">
        <f aca="false">IF(AN517=0,L517,0)</f>
        <v>0</v>
      </c>
      <c r="AK517" s="89" t="n">
        <f aca="false">IF(AN517=12,L517,0)</f>
        <v>0</v>
      </c>
      <c r="AL517" s="89" t="n">
        <f aca="false">IF(AN517=21,L517,0)</f>
        <v>0</v>
      </c>
      <c r="AN517" s="89" t="n">
        <v>21</v>
      </c>
      <c r="AO517" s="89" t="n">
        <f aca="false">H517*0.888669021</f>
        <v>0</v>
      </c>
      <c r="AP517" s="89" t="n">
        <f aca="false">H517*(1-0.888669021)</f>
        <v>0</v>
      </c>
      <c r="AQ517" s="88" t="s">
        <v>215</v>
      </c>
      <c r="AV517" s="89" t="n">
        <f aca="false">AW517+AX517</f>
        <v>0</v>
      </c>
      <c r="AW517" s="89" t="n">
        <f aca="false">G517*AO517</f>
        <v>0</v>
      </c>
      <c r="AX517" s="89" t="n">
        <f aca="false">G517*AP517</f>
        <v>0</v>
      </c>
      <c r="AY517" s="88" t="s">
        <v>1482</v>
      </c>
      <c r="AZ517" s="88" t="s">
        <v>1206</v>
      </c>
      <c r="BA517" s="170" t="s">
        <v>1150</v>
      </c>
      <c r="BC517" s="89" t="n">
        <f aca="false">AW517+AX517</f>
        <v>0</v>
      </c>
      <c r="BD517" s="89" t="n">
        <f aca="false">H517/(100-BE517)*100</f>
        <v>0</v>
      </c>
      <c r="BE517" s="89" t="n">
        <v>0</v>
      </c>
      <c r="BF517" s="89" t="n">
        <f aca="false">O517</f>
        <v>0.0023</v>
      </c>
      <c r="BH517" s="89" t="n">
        <f aca="false">G517*AO517</f>
        <v>0</v>
      </c>
      <c r="BI517" s="89" t="n">
        <f aca="false">G517*AP517</f>
        <v>0</v>
      </c>
      <c r="BJ517" s="89" t="n">
        <f aca="false">G517*H517</f>
        <v>0</v>
      </c>
      <c r="BK517" s="89"/>
      <c r="BL517" s="89" t="n">
        <v>725</v>
      </c>
      <c r="BW517" s="89" t="str">
        <f aca="false">I517</f>
        <v>21</v>
      </c>
      <c r="BX517" s="10" t="s">
        <v>1584</v>
      </c>
    </row>
    <row r="518" customFormat="false" ht="35.5" hidden="false" customHeight="true" outlineLevel="0" collapsed="false">
      <c r="A518" s="189" t="s">
        <v>1585</v>
      </c>
      <c r="B518" s="189" t="s">
        <v>107</v>
      </c>
      <c r="C518" s="189" t="s">
        <v>1586</v>
      </c>
      <c r="D518" s="190" t="s">
        <v>1587</v>
      </c>
      <c r="E518" s="190"/>
      <c r="F518" s="189" t="s">
        <v>231</v>
      </c>
      <c r="G518" s="191" t="n">
        <v>5</v>
      </c>
      <c r="H518" s="192"/>
      <c r="I518" s="193" t="s">
        <v>192</v>
      </c>
      <c r="J518" s="192" t="n">
        <f aca="false">G518*AO518</f>
        <v>0</v>
      </c>
      <c r="K518" s="192" t="n">
        <f aca="false">G518*AP518</f>
        <v>0</v>
      </c>
      <c r="L518" s="192" t="n">
        <f aca="false">G518*H518</f>
        <v>0</v>
      </c>
      <c r="M518" s="192" t="n">
        <f aca="false">L518*(1+BW518/100)</f>
        <v>0</v>
      </c>
      <c r="N518" s="192" t="n">
        <v>0.0012</v>
      </c>
      <c r="O518" s="192" t="n">
        <f aca="false">G518*N518</f>
        <v>0.006</v>
      </c>
      <c r="P518" s="193" t="s">
        <v>193</v>
      </c>
      <c r="Z518" s="89" t="n">
        <f aca="false">IF(AQ518="5",BJ518,0)</f>
        <v>0</v>
      </c>
      <c r="AB518" s="89" t="n">
        <f aca="false">IF(AQ518="1",BH518,0)</f>
        <v>0</v>
      </c>
      <c r="AC518" s="89" t="n">
        <f aca="false">IF(AQ518="1",BI518,0)</f>
        <v>0</v>
      </c>
      <c r="AD518" s="89" t="n">
        <f aca="false">IF(AQ518="7",BH518,0)</f>
        <v>0</v>
      </c>
      <c r="AE518" s="89" t="n">
        <f aca="false">IF(AQ518="7",BI518,0)</f>
        <v>0</v>
      </c>
      <c r="AF518" s="89" t="n">
        <f aca="false">IF(AQ518="2",BH518,0)</f>
        <v>0</v>
      </c>
      <c r="AG518" s="89" t="n">
        <f aca="false">IF(AQ518="2",BI518,0)</f>
        <v>0</v>
      </c>
      <c r="AH518" s="89" t="n">
        <f aca="false">IF(AQ518="0",BJ518,0)</f>
        <v>0</v>
      </c>
      <c r="AI518" s="170" t="s">
        <v>107</v>
      </c>
      <c r="AJ518" s="89" t="n">
        <f aca="false">IF(AN518=0,L518,0)</f>
        <v>0</v>
      </c>
      <c r="AK518" s="89" t="n">
        <f aca="false">IF(AN518=12,L518,0)</f>
        <v>0</v>
      </c>
      <c r="AL518" s="89" t="n">
        <f aca="false">IF(AN518=21,L518,0)</f>
        <v>0</v>
      </c>
      <c r="AN518" s="89" t="n">
        <v>21</v>
      </c>
      <c r="AO518" s="89" t="n">
        <f aca="false">H518*0.842899523</f>
        <v>0</v>
      </c>
      <c r="AP518" s="89" t="n">
        <f aca="false">H518*(1-0.842899523)</f>
        <v>0</v>
      </c>
      <c r="AQ518" s="88" t="s">
        <v>215</v>
      </c>
      <c r="AV518" s="89" t="n">
        <f aca="false">AW518+AX518</f>
        <v>0</v>
      </c>
      <c r="AW518" s="89" t="n">
        <f aca="false">G518*AO518</f>
        <v>0</v>
      </c>
      <c r="AX518" s="89" t="n">
        <f aca="false">G518*AP518</f>
        <v>0</v>
      </c>
      <c r="AY518" s="88" t="s">
        <v>1482</v>
      </c>
      <c r="AZ518" s="88" t="s">
        <v>1206</v>
      </c>
      <c r="BA518" s="170" t="s">
        <v>1150</v>
      </c>
      <c r="BC518" s="89" t="n">
        <f aca="false">AW518+AX518</f>
        <v>0</v>
      </c>
      <c r="BD518" s="89" t="n">
        <f aca="false">H518/(100-BE518)*100</f>
        <v>0</v>
      </c>
      <c r="BE518" s="89" t="n">
        <v>0</v>
      </c>
      <c r="BF518" s="89" t="n">
        <f aca="false">O518</f>
        <v>0.006</v>
      </c>
      <c r="BH518" s="89" t="n">
        <f aca="false">G518*AO518</f>
        <v>0</v>
      </c>
      <c r="BI518" s="89" t="n">
        <f aca="false">G518*AP518</f>
        <v>0</v>
      </c>
      <c r="BJ518" s="89" t="n">
        <f aca="false">G518*H518</f>
        <v>0</v>
      </c>
      <c r="BK518" s="89"/>
      <c r="BL518" s="89" t="n">
        <v>725</v>
      </c>
      <c r="BW518" s="89" t="str">
        <f aca="false">I518</f>
        <v>21</v>
      </c>
      <c r="BX518" s="10" t="s">
        <v>1587</v>
      </c>
    </row>
    <row r="519" customFormat="false" ht="15" hidden="false" customHeight="true" outlineLevel="0" collapsed="false">
      <c r="A519" s="189" t="s">
        <v>1588</v>
      </c>
      <c r="B519" s="189" t="s">
        <v>107</v>
      </c>
      <c r="C519" s="189" t="s">
        <v>1589</v>
      </c>
      <c r="D519" s="190" t="s">
        <v>1590</v>
      </c>
      <c r="E519" s="190"/>
      <c r="F519" s="189" t="s">
        <v>260</v>
      </c>
      <c r="G519" s="191" t="n">
        <v>2.534</v>
      </c>
      <c r="H519" s="192"/>
      <c r="I519" s="193" t="s">
        <v>192</v>
      </c>
      <c r="J519" s="192" t="n">
        <f aca="false">G519*AO519</f>
        <v>0</v>
      </c>
      <c r="K519" s="192" t="n">
        <f aca="false">G519*AP519</f>
        <v>0</v>
      </c>
      <c r="L519" s="192" t="n">
        <f aca="false">G519*H519</f>
        <v>0</v>
      </c>
      <c r="M519" s="192" t="n">
        <f aca="false">L519*(1+BW519/100)</f>
        <v>0</v>
      </c>
      <c r="N519" s="192" t="n">
        <v>0</v>
      </c>
      <c r="O519" s="192" t="n">
        <f aca="false">G519*N519</f>
        <v>0</v>
      </c>
      <c r="P519" s="193" t="s">
        <v>193</v>
      </c>
      <c r="Z519" s="89" t="n">
        <f aca="false">IF(AQ519="5",BJ519,0)</f>
        <v>0</v>
      </c>
      <c r="AB519" s="89" t="n">
        <f aca="false">IF(AQ519="1",BH519,0)</f>
        <v>0</v>
      </c>
      <c r="AC519" s="89" t="n">
        <f aca="false">IF(AQ519="1",BI519,0)</f>
        <v>0</v>
      </c>
      <c r="AD519" s="89" t="n">
        <f aca="false">IF(AQ519="7",BH519,0)</f>
        <v>0</v>
      </c>
      <c r="AE519" s="89" t="n">
        <f aca="false">IF(AQ519="7",BI519,0)</f>
        <v>0</v>
      </c>
      <c r="AF519" s="89" t="n">
        <f aca="false">IF(AQ519="2",BH519,0)</f>
        <v>0</v>
      </c>
      <c r="AG519" s="89" t="n">
        <f aca="false">IF(AQ519="2",BI519,0)</f>
        <v>0</v>
      </c>
      <c r="AH519" s="89" t="n">
        <f aca="false">IF(AQ519="0",BJ519,0)</f>
        <v>0</v>
      </c>
      <c r="AI519" s="170" t="s">
        <v>107</v>
      </c>
      <c r="AJ519" s="89" t="n">
        <f aca="false">IF(AN519=0,L519,0)</f>
        <v>0</v>
      </c>
      <c r="AK519" s="89" t="n">
        <f aca="false">IF(AN519=12,L519,0)</f>
        <v>0</v>
      </c>
      <c r="AL519" s="89" t="n">
        <f aca="false">IF(AN519=21,L519,0)</f>
        <v>0</v>
      </c>
      <c r="AN519" s="89" t="n">
        <v>21</v>
      </c>
      <c r="AO519" s="89" t="n">
        <f aca="false">H519*0</f>
        <v>0</v>
      </c>
      <c r="AP519" s="89" t="n">
        <f aca="false">H519*(1-0)</f>
        <v>0</v>
      </c>
      <c r="AQ519" s="88" t="s">
        <v>209</v>
      </c>
      <c r="AV519" s="89" t="n">
        <f aca="false">AW519+AX519</f>
        <v>0</v>
      </c>
      <c r="AW519" s="89" t="n">
        <f aca="false">G519*AO519</f>
        <v>0</v>
      </c>
      <c r="AX519" s="89" t="n">
        <f aca="false">G519*AP519</f>
        <v>0</v>
      </c>
      <c r="AY519" s="88" t="s">
        <v>1482</v>
      </c>
      <c r="AZ519" s="88" t="s">
        <v>1206</v>
      </c>
      <c r="BA519" s="170" t="s">
        <v>1150</v>
      </c>
      <c r="BC519" s="89" t="n">
        <f aca="false">AW519+AX519</f>
        <v>0</v>
      </c>
      <c r="BD519" s="89" t="n">
        <f aca="false">H519/(100-BE519)*100</f>
        <v>0</v>
      </c>
      <c r="BE519" s="89" t="n">
        <v>0</v>
      </c>
      <c r="BF519" s="89" t="n">
        <f aca="false">O519</f>
        <v>0</v>
      </c>
      <c r="BH519" s="89" t="n">
        <f aca="false">G519*AO519</f>
        <v>0</v>
      </c>
      <c r="BI519" s="89" t="n">
        <f aca="false">G519*AP519</f>
        <v>0</v>
      </c>
      <c r="BJ519" s="89" t="n">
        <f aca="false">G519*H519</f>
        <v>0</v>
      </c>
      <c r="BK519" s="89"/>
      <c r="BL519" s="89" t="n">
        <v>725</v>
      </c>
      <c r="BW519" s="89" t="str">
        <f aca="false">I519</f>
        <v>21</v>
      </c>
      <c r="BX519" s="10" t="s">
        <v>1590</v>
      </c>
    </row>
    <row r="520" customFormat="false" ht="15" hidden="false" customHeight="true" outlineLevel="0" collapsed="false">
      <c r="A520" s="183"/>
      <c r="B520" s="184" t="s">
        <v>107</v>
      </c>
      <c r="C520" s="184" t="s">
        <v>1591</v>
      </c>
      <c r="D520" s="185" t="s">
        <v>1592</v>
      </c>
      <c r="E520" s="185"/>
      <c r="F520" s="183" t="s">
        <v>97</v>
      </c>
      <c r="G520" s="186" t="s">
        <v>97</v>
      </c>
      <c r="H520" s="183"/>
      <c r="I520" s="183" t="s">
        <v>97</v>
      </c>
      <c r="J520" s="187" t="n">
        <f aca="false">SUM(J521:J527)</f>
        <v>0</v>
      </c>
      <c r="K520" s="187" t="n">
        <f aca="false">SUM(K521:K527)</f>
        <v>0</v>
      </c>
      <c r="L520" s="187" t="n">
        <f aca="false">SUM(L521:L527)</f>
        <v>0</v>
      </c>
      <c r="M520" s="187" t="n">
        <f aca="false">SUM(M521:M527)</f>
        <v>0</v>
      </c>
      <c r="N520" s="188"/>
      <c r="O520" s="187" t="n">
        <f aca="false">SUM(O521:O527)</f>
        <v>1.27095335</v>
      </c>
      <c r="P520" s="188"/>
      <c r="AI520" s="170" t="s">
        <v>107</v>
      </c>
      <c r="AS520" s="159" t="n">
        <f aca="false">SUM(AJ521:AJ527)</f>
        <v>0</v>
      </c>
      <c r="AT520" s="159" t="n">
        <f aca="false">SUM(AK521:AK527)</f>
        <v>0</v>
      </c>
      <c r="AU520" s="159" t="n">
        <f aca="false">SUM(AL521:AL527)</f>
        <v>0</v>
      </c>
    </row>
    <row r="521" customFormat="false" ht="15" hidden="false" customHeight="true" outlineLevel="0" collapsed="false">
      <c r="A521" s="189" t="s">
        <v>1593</v>
      </c>
      <c r="B521" s="189" t="s">
        <v>107</v>
      </c>
      <c r="C521" s="189" t="s">
        <v>1594</v>
      </c>
      <c r="D521" s="190" t="s">
        <v>1595</v>
      </c>
      <c r="E521" s="190"/>
      <c r="F521" s="189" t="s">
        <v>231</v>
      </c>
      <c r="G521" s="191" t="n">
        <v>19</v>
      </c>
      <c r="H521" s="192"/>
      <c r="I521" s="193" t="s">
        <v>192</v>
      </c>
      <c r="J521" s="192" t="n">
        <f aca="false">G521*AO521</f>
        <v>0</v>
      </c>
      <c r="K521" s="192" t="n">
        <f aca="false">G521*AP521</f>
        <v>0</v>
      </c>
      <c r="L521" s="192" t="n">
        <f aca="false">G521*H521</f>
        <v>0</v>
      </c>
      <c r="M521" s="192" t="n">
        <f aca="false">L521*(1+BW521/100)</f>
        <v>0</v>
      </c>
      <c r="N521" s="192" t="n">
        <v>0.0234</v>
      </c>
      <c r="O521" s="192" t="n">
        <f aca="false">G521*N521</f>
        <v>0.4446</v>
      </c>
      <c r="P521" s="193" t="s">
        <v>193</v>
      </c>
      <c r="Z521" s="89" t="n">
        <f aca="false">IF(AQ521="5",BJ521,0)</f>
        <v>0</v>
      </c>
      <c r="AB521" s="89" t="n">
        <f aca="false">IF(AQ521="1",BH521,0)</f>
        <v>0</v>
      </c>
      <c r="AC521" s="89" t="n">
        <f aca="false">IF(AQ521="1",BI521,0)</f>
        <v>0</v>
      </c>
      <c r="AD521" s="89" t="n">
        <f aca="false">IF(AQ521="7",BH521,0)</f>
        <v>0</v>
      </c>
      <c r="AE521" s="89" t="n">
        <f aca="false">IF(AQ521="7",BI521,0)</f>
        <v>0</v>
      </c>
      <c r="AF521" s="89" t="n">
        <f aca="false">IF(AQ521="2",BH521,0)</f>
        <v>0</v>
      </c>
      <c r="AG521" s="89" t="n">
        <f aca="false">IF(AQ521="2",BI521,0)</f>
        <v>0</v>
      </c>
      <c r="AH521" s="89" t="n">
        <f aca="false">IF(AQ521="0",BJ521,0)</f>
        <v>0</v>
      </c>
      <c r="AI521" s="170" t="s">
        <v>107</v>
      </c>
      <c r="AJ521" s="89" t="n">
        <f aca="false">IF(AN521=0,L521,0)</f>
        <v>0</v>
      </c>
      <c r="AK521" s="89" t="n">
        <f aca="false">IF(AN521=12,L521,0)</f>
        <v>0</v>
      </c>
      <c r="AL521" s="89" t="n">
        <f aca="false">IF(AN521=21,L521,0)</f>
        <v>0</v>
      </c>
      <c r="AN521" s="89" t="n">
        <v>21</v>
      </c>
      <c r="AO521" s="89" t="n">
        <f aca="false">H521*0.095276962</f>
        <v>0</v>
      </c>
      <c r="AP521" s="89" t="n">
        <f aca="false">H521*(1-0.095276962)</f>
        <v>0</v>
      </c>
      <c r="AQ521" s="88" t="s">
        <v>215</v>
      </c>
      <c r="AV521" s="89" t="n">
        <f aca="false">AW521+AX521</f>
        <v>0</v>
      </c>
      <c r="AW521" s="89" t="n">
        <f aca="false">G521*AO521</f>
        <v>0</v>
      </c>
      <c r="AX521" s="89" t="n">
        <f aca="false">G521*AP521</f>
        <v>0</v>
      </c>
      <c r="AY521" s="88" t="s">
        <v>1596</v>
      </c>
      <c r="AZ521" s="88" t="s">
        <v>1206</v>
      </c>
      <c r="BA521" s="170" t="s">
        <v>1150</v>
      </c>
      <c r="BC521" s="89" t="n">
        <f aca="false">AW521+AX521</f>
        <v>0</v>
      </c>
      <c r="BD521" s="89" t="n">
        <f aca="false">H521/(100-BE521)*100</f>
        <v>0</v>
      </c>
      <c r="BE521" s="89" t="n">
        <v>0</v>
      </c>
      <c r="BF521" s="89" t="n">
        <f aca="false">O521</f>
        <v>0.4446</v>
      </c>
      <c r="BH521" s="89" t="n">
        <f aca="false">G521*AO521</f>
        <v>0</v>
      </c>
      <c r="BI521" s="89" t="n">
        <f aca="false">G521*AP521</f>
        <v>0</v>
      </c>
      <c r="BJ521" s="89" t="n">
        <f aca="false">G521*H521</f>
        <v>0</v>
      </c>
      <c r="BK521" s="89"/>
      <c r="BL521" s="89" t="n">
        <v>726</v>
      </c>
      <c r="BW521" s="89" t="str">
        <f aca="false">I521</f>
        <v>21</v>
      </c>
      <c r="BX521" s="10" t="s">
        <v>1595</v>
      </c>
    </row>
    <row r="522" customFormat="false" ht="15" hidden="false" customHeight="true" outlineLevel="0" collapsed="false">
      <c r="A522" s="189" t="s">
        <v>1597</v>
      </c>
      <c r="B522" s="189" t="s">
        <v>107</v>
      </c>
      <c r="C522" s="189" t="s">
        <v>1598</v>
      </c>
      <c r="D522" s="190" t="s">
        <v>1599</v>
      </c>
      <c r="E522" s="190"/>
      <c r="F522" s="189" t="s">
        <v>1104</v>
      </c>
      <c r="G522" s="191" t="n">
        <v>12</v>
      </c>
      <c r="H522" s="192"/>
      <c r="I522" s="193" t="s">
        <v>192</v>
      </c>
      <c r="J522" s="192" t="n">
        <f aca="false">G522*AO522</f>
        <v>0</v>
      </c>
      <c r="K522" s="192" t="n">
        <f aca="false">G522*AP522</f>
        <v>0</v>
      </c>
      <c r="L522" s="192" t="n">
        <f aca="false">G522*H522</f>
        <v>0</v>
      </c>
      <c r="M522" s="192" t="n">
        <f aca="false">L522*(1+BW522/100)</f>
        <v>0</v>
      </c>
      <c r="N522" s="192" t="n">
        <v>0.009</v>
      </c>
      <c r="O522" s="192" t="n">
        <f aca="false">G522*N522</f>
        <v>0.108</v>
      </c>
      <c r="P522" s="193" t="s">
        <v>193</v>
      </c>
      <c r="Z522" s="89" t="n">
        <f aca="false">IF(AQ522="5",BJ522,0)</f>
        <v>0</v>
      </c>
      <c r="AB522" s="89" t="n">
        <f aca="false">IF(AQ522="1",BH522,0)</f>
        <v>0</v>
      </c>
      <c r="AC522" s="89" t="n">
        <f aca="false">IF(AQ522="1",BI522,0)</f>
        <v>0</v>
      </c>
      <c r="AD522" s="89" t="n">
        <f aca="false">IF(AQ522="7",BH522,0)</f>
        <v>0</v>
      </c>
      <c r="AE522" s="89" t="n">
        <f aca="false">IF(AQ522="7",BI522,0)</f>
        <v>0</v>
      </c>
      <c r="AF522" s="89" t="n">
        <f aca="false">IF(AQ522="2",BH522,0)</f>
        <v>0</v>
      </c>
      <c r="AG522" s="89" t="n">
        <f aca="false">IF(AQ522="2",BI522,0)</f>
        <v>0</v>
      </c>
      <c r="AH522" s="89" t="n">
        <f aca="false">IF(AQ522="0",BJ522,0)</f>
        <v>0</v>
      </c>
      <c r="AI522" s="170" t="s">
        <v>107</v>
      </c>
      <c r="AJ522" s="89" t="n">
        <f aca="false">IF(AN522=0,L522,0)</f>
        <v>0</v>
      </c>
      <c r="AK522" s="89" t="n">
        <f aca="false">IF(AN522=12,L522,0)</f>
        <v>0</v>
      </c>
      <c r="AL522" s="89" t="n">
        <f aca="false">IF(AN522=21,L522,0)</f>
        <v>0</v>
      </c>
      <c r="AN522" s="89" t="n">
        <v>21</v>
      </c>
      <c r="AO522" s="89" t="n">
        <f aca="false">H522*0.869689529</f>
        <v>0</v>
      </c>
      <c r="AP522" s="89" t="n">
        <f aca="false">H522*(1-0.869689529)</f>
        <v>0</v>
      </c>
      <c r="AQ522" s="88" t="s">
        <v>215</v>
      </c>
      <c r="AV522" s="89" t="n">
        <f aca="false">AW522+AX522</f>
        <v>0</v>
      </c>
      <c r="AW522" s="89" t="n">
        <f aca="false">G522*AO522</f>
        <v>0</v>
      </c>
      <c r="AX522" s="89" t="n">
        <f aca="false">G522*AP522</f>
        <v>0</v>
      </c>
      <c r="AY522" s="88" t="s">
        <v>1596</v>
      </c>
      <c r="AZ522" s="88" t="s">
        <v>1206</v>
      </c>
      <c r="BA522" s="170" t="s">
        <v>1150</v>
      </c>
      <c r="BC522" s="89" t="n">
        <f aca="false">AW522+AX522</f>
        <v>0</v>
      </c>
      <c r="BD522" s="89" t="n">
        <f aca="false">H522/(100-BE522)*100</f>
        <v>0</v>
      </c>
      <c r="BE522" s="89" t="n">
        <v>0</v>
      </c>
      <c r="BF522" s="89" t="n">
        <f aca="false">O522</f>
        <v>0.108</v>
      </c>
      <c r="BH522" s="89" t="n">
        <f aca="false">G522*AO522</f>
        <v>0</v>
      </c>
      <c r="BI522" s="89" t="n">
        <f aca="false">G522*AP522</f>
        <v>0</v>
      </c>
      <c r="BJ522" s="89" t="n">
        <f aca="false">G522*H522</f>
        <v>0</v>
      </c>
      <c r="BK522" s="89"/>
      <c r="BL522" s="89" t="n">
        <v>726</v>
      </c>
      <c r="BW522" s="89" t="str">
        <f aca="false">I522</f>
        <v>21</v>
      </c>
      <c r="BX522" s="10" t="s">
        <v>1599</v>
      </c>
    </row>
    <row r="523" customFormat="false" ht="15" hidden="false" customHeight="true" outlineLevel="0" collapsed="false">
      <c r="A523" s="189" t="s">
        <v>1600</v>
      </c>
      <c r="B523" s="189" t="s">
        <v>107</v>
      </c>
      <c r="C523" s="189" t="s">
        <v>1601</v>
      </c>
      <c r="D523" s="190" t="s">
        <v>1602</v>
      </c>
      <c r="E523" s="190"/>
      <c r="F523" s="189" t="s">
        <v>1104</v>
      </c>
      <c r="G523" s="191" t="n">
        <v>5</v>
      </c>
      <c r="H523" s="192"/>
      <c r="I523" s="193" t="s">
        <v>192</v>
      </c>
      <c r="J523" s="192" t="n">
        <f aca="false">G523*AO523</f>
        <v>0</v>
      </c>
      <c r="K523" s="192" t="n">
        <f aca="false">G523*AP523</f>
        <v>0</v>
      </c>
      <c r="L523" s="192" t="n">
        <f aca="false">G523*H523</f>
        <v>0</v>
      </c>
      <c r="M523" s="192" t="n">
        <f aca="false">L523*(1+BW523/100)</f>
        <v>0</v>
      </c>
      <c r="N523" s="192" t="n">
        <v>0.012</v>
      </c>
      <c r="O523" s="192" t="n">
        <f aca="false">G523*N523</f>
        <v>0.06</v>
      </c>
      <c r="P523" s="193" t="s">
        <v>193</v>
      </c>
      <c r="Z523" s="89" t="n">
        <f aca="false">IF(AQ523="5",BJ523,0)</f>
        <v>0</v>
      </c>
      <c r="AB523" s="89" t="n">
        <f aca="false">IF(AQ523="1",BH523,0)</f>
        <v>0</v>
      </c>
      <c r="AC523" s="89" t="n">
        <f aca="false">IF(AQ523="1",BI523,0)</f>
        <v>0</v>
      </c>
      <c r="AD523" s="89" t="n">
        <f aca="false">IF(AQ523="7",BH523,0)</f>
        <v>0</v>
      </c>
      <c r="AE523" s="89" t="n">
        <f aca="false">IF(AQ523="7",BI523,0)</f>
        <v>0</v>
      </c>
      <c r="AF523" s="89" t="n">
        <f aca="false">IF(AQ523="2",BH523,0)</f>
        <v>0</v>
      </c>
      <c r="AG523" s="89" t="n">
        <f aca="false">IF(AQ523="2",BI523,0)</f>
        <v>0</v>
      </c>
      <c r="AH523" s="89" t="n">
        <f aca="false">IF(AQ523="0",BJ523,0)</f>
        <v>0</v>
      </c>
      <c r="AI523" s="170" t="s">
        <v>107</v>
      </c>
      <c r="AJ523" s="89" t="n">
        <f aca="false">IF(AN523=0,L523,0)</f>
        <v>0</v>
      </c>
      <c r="AK523" s="89" t="n">
        <f aca="false">IF(AN523=12,L523,0)</f>
        <v>0</v>
      </c>
      <c r="AL523" s="89" t="n">
        <f aca="false">IF(AN523=21,L523,0)</f>
        <v>0</v>
      </c>
      <c r="AN523" s="89" t="n">
        <v>21</v>
      </c>
      <c r="AO523" s="89" t="n">
        <f aca="false">H523*0.872019841</f>
        <v>0</v>
      </c>
      <c r="AP523" s="89" t="n">
        <f aca="false">H523*(1-0.872019841)</f>
        <v>0</v>
      </c>
      <c r="AQ523" s="88" t="s">
        <v>215</v>
      </c>
      <c r="AV523" s="89" t="n">
        <f aca="false">AW523+AX523</f>
        <v>0</v>
      </c>
      <c r="AW523" s="89" t="n">
        <f aca="false">G523*AO523</f>
        <v>0</v>
      </c>
      <c r="AX523" s="89" t="n">
        <f aca="false">G523*AP523</f>
        <v>0</v>
      </c>
      <c r="AY523" s="88" t="s">
        <v>1596</v>
      </c>
      <c r="AZ523" s="88" t="s">
        <v>1206</v>
      </c>
      <c r="BA523" s="170" t="s">
        <v>1150</v>
      </c>
      <c r="BC523" s="89" t="n">
        <f aca="false">AW523+AX523</f>
        <v>0</v>
      </c>
      <c r="BD523" s="89" t="n">
        <f aca="false">H523/(100-BE523)*100</f>
        <v>0</v>
      </c>
      <c r="BE523" s="89" t="n">
        <v>0</v>
      </c>
      <c r="BF523" s="89" t="n">
        <f aca="false">O523</f>
        <v>0.06</v>
      </c>
      <c r="BH523" s="89" t="n">
        <f aca="false">G523*AO523</f>
        <v>0</v>
      </c>
      <c r="BI523" s="89" t="n">
        <f aca="false">G523*AP523</f>
        <v>0</v>
      </c>
      <c r="BJ523" s="89" t="n">
        <f aca="false">G523*H523</f>
        <v>0</v>
      </c>
      <c r="BK523" s="89"/>
      <c r="BL523" s="89" t="n">
        <v>726</v>
      </c>
      <c r="BW523" s="89" t="str">
        <f aca="false">I523</f>
        <v>21</v>
      </c>
      <c r="BX523" s="10" t="s">
        <v>1602</v>
      </c>
    </row>
    <row r="524" customFormat="false" ht="15" hidden="false" customHeight="true" outlineLevel="0" collapsed="false">
      <c r="A524" s="189" t="s">
        <v>1603</v>
      </c>
      <c r="B524" s="189" t="s">
        <v>107</v>
      </c>
      <c r="C524" s="189" t="s">
        <v>1604</v>
      </c>
      <c r="D524" s="190" t="s">
        <v>1605</v>
      </c>
      <c r="E524" s="190"/>
      <c r="F524" s="189" t="s">
        <v>1104</v>
      </c>
      <c r="G524" s="191" t="n">
        <v>1</v>
      </c>
      <c r="H524" s="192"/>
      <c r="I524" s="193" t="s">
        <v>192</v>
      </c>
      <c r="J524" s="192" t="n">
        <f aca="false">G524*AO524</f>
        <v>0</v>
      </c>
      <c r="K524" s="192" t="n">
        <f aca="false">G524*AP524</f>
        <v>0</v>
      </c>
      <c r="L524" s="192" t="n">
        <f aca="false">G524*H524</f>
        <v>0</v>
      </c>
      <c r="M524" s="192" t="n">
        <f aca="false">L524*(1+BW524/100)</f>
        <v>0</v>
      </c>
      <c r="N524" s="192" t="n">
        <v>0.0145</v>
      </c>
      <c r="O524" s="192" t="n">
        <f aca="false">G524*N524</f>
        <v>0.0145</v>
      </c>
      <c r="P524" s="193" t="s">
        <v>193</v>
      </c>
      <c r="Z524" s="89" t="n">
        <f aca="false">IF(AQ524="5",BJ524,0)</f>
        <v>0</v>
      </c>
      <c r="AB524" s="89" t="n">
        <f aca="false">IF(AQ524="1",BH524,0)</f>
        <v>0</v>
      </c>
      <c r="AC524" s="89" t="n">
        <f aca="false">IF(AQ524="1",BI524,0)</f>
        <v>0</v>
      </c>
      <c r="AD524" s="89" t="n">
        <f aca="false">IF(AQ524="7",BH524,0)</f>
        <v>0</v>
      </c>
      <c r="AE524" s="89" t="n">
        <f aca="false">IF(AQ524="7",BI524,0)</f>
        <v>0</v>
      </c>
      <c r="AF524" s="89" t="n">
        <f aca="false">IF(AQ524="2",BH524,0)</f>
        <v>0</v>
      </c>
      <c r="AG524" s="89" t="n">
        <f aca="false">IF(AQ524="2",BI524,0)</f>
        <v>0</v>
      </c>
      <c r="AH524" s="89" t="n">
        <f aca="false">IF(AQ524="0",BJ524,0)</f>
        <v>0</v>
      </c>
      <c r="AI524" s="170" t="s">
        <v>107</v>
      </c>
      <c r="AJ524" s="89" t="n">
        <f aca="false">IF(AN524=0,L524,0)</f>
        <v>0</v>
      </c>
      <c r="AK524" s="89" t="n">
        <f aca="false">IF(AN524=12,L524,0)</f>
        <v>0</v>
      </c>
      <c r="AL524" s="89" t="n">
        <f aca="false">IF(AN524=21,L524,0)</f>
        <v>0</v>
      </c>
      <c r="AN524" s="89" t="n">
        <v>21</v>
      </c>
      <c r="AO524" s="89" t="n">
        <f aca="false">H524*0.91218655</f>
        <v>0</v>
      </c>
      <c r="AP524" s="89" t="n">
        <f aca="false">H524*(1-0.91218655)</f>
        <v>0</v>
      </c>
      <c r="AQ524" s="88" t="s">
        <v>215</v>
      </c>
      <c r="AV524" s="89" t="n">
        <f aca="false">AW524+AX524</f>
        <v>0</v>
      </c>
      <c r="AW524" s="89" t="n">
        <f aca="false">G524*AO524</f>
        <v>0</v>
      </c>
      <c r="AX524" s="89" t="n">
        <f aca="false">G524*AP524</f>
        <v>0</v>
      </c>
      <c r="AY524" s="88" t="s">
        <v>1596</v>
      </c>
      <c r="AZ524" s="88" t="s">
        <v>1206</v>
      </c>
      <c r="BA524" s="170" t="s">
        <v>1150</v>
      </c>
      <c r="BC524" s="89" t="n">
        <f aca="false">AW524+AX524</f>
        <v>0</v>
      </c>
      <c r="BD524" s="89" t="n">
        <f aca="false">H524/(100-BE524)*100</f>
        <v>0</v>
      </c>
      <c r="BE524" s="89" t="n">
        <v>0</v>
      </c>
      <c r="BF524" s="89" t="n">
        <f aca="false">O524</f>
        <v>0.0145</v>
      </c>
      <c r="BH524" s="89" t="n">
        <f aca="false">G524*AO524</f>
        <v>0</v>
      </c>
      <c r="BI524" s="89" t="n">
        <f aca="false">G524*AP524</f>
        <v>0</v>
      </c>
      <c r="BJ524" s="89" t="n">
        <f aca="false">G524*H524</f>
        <v>0</v>
      </c>
      <c r="BK524" s="89"/>
      <c r="BL524" s="89" t="n">
        <v>726</v>
      </c>
      <c r="BW524" s="89" t="str">
        <f aca="false">I524</f>
        <v>21</v>
      </c>
      <c r="BX524" s="10" t="s">
        <v>1605</v>
      </c>
    </row>
    <row r="525" customFormat="false" ht="15" hidden="false" customHeight="true" outlineLevel="0" collapsed="false">
      <c r="A525" s="189" t="s">
        <v>1606</v>
      </c>
      <c r="B525" s="189" t="s">
        <v>107</v>
      </c>
      <c r="C525" s="189" t="s">
        <v>1607</v>
      </c>
      <c r="D525" s="190" t="s">
        <v>1608</v>
      </c>
      <c r="E525" s="190"/>
      <c r="F525" s="189" t="s">
        <v>1104</v>
      </c>
      <c r="G525" s="191" t="n">
        <v>1</v>
      </c>
      <c r="H525" s="192"/>
      <c r="I525" s="193" t="s">
        <v>192</v>
      </c>
      <c r="J525" s="192" t="n">
        <f aca="false">G525*AO525</f>
        <v>0</v>
      </c>
      <c r="K525" s="192" t="n">
        <f aca="false">G525*AP525</f>
        <v>0</v>
      </c>
      <c r="L525" s="192" t="n">
        <f aca="false">G525*H525</f>
        <v>0</v>
      </c>
      <c r="M525" s="192" t="n">
        <f aca="false">L525*(1+BW525/100)</f>
        <v>0</v>
      </c>
      <c r="N525" s="192" t="n">
        <v>0.01</v>
      </c>
      <c r="O525" s="192" t="n">
        <f aca="false">G525*N525</f>
        <v>0.01</v>
      </c>
      <c r="P525" s="193" t="s">
        <v>193</v>
      </c>
      <c r="Z525" s="89" t="n">
        <f aca="false">IF(AQ525="5",BJ525,0)</f>
        <v>0</v>
      </c>
      <c r="AB525" s="89" t="n">
        <f aca="false">IF(AQ525="1",BH525,0)</f>
        <v>0</v>
      </c>
      <c r="AC525" s="89" t="n">
        <f aca="false">IF(AQ525="1",BI525,0)</f>
        <v>0</v>
      </c>
      <c r="AD525" s="89" t="n">
        <f aca="false">IF(AQ525="7",BH525,0)</f>
        <v>0</v>
      </c>
      <c r="AE525" s="89" t="n">
        <f aca="false">IF(AQ525="7",BI525,0)</f>
        <v>0</v>
      </c>
      <c r="AF525" s="89" t="n">
        <f aca="false">IF(AQ525="2",BH525,0)</f>
        <v>0</v>
      </c>
      <c r="AG525" s="89" t="n">
        <f aca="false">IF(AQ525="2",BI525,0)</f>
        <v>0</v>
      </c>
      <c r="AH525" s="89" t="n">
        <f aca="false">IF(AQ525="0",BJ525,0)</f>
        <v>0</v>
      </c>
      <c r="AI525" s="170" t="s">
        <v>107</v>
      </c>
      <c r="AJ525" s="89" t="n">
        <f aca="false">IF(AN525=0,L525,0)</f>
        <v>0</v>
      </c>
      <c r="AK525" s="89" t="n">
        <f aca="false">IF(AN525=12,L525,0)</f>
        <v>0</v>
      </c>
      <c r="AL525" s="89" t="n">
        <f aca="false">IF(AN525=21,L525,0)</f>
        <v>0</v>
      </c>
      <c r="AN525" s="89" t="n">
        <v>21</v>
      </c>
      <c r="AO525" s="89" t="n">
        <f aca="false">H525*0.907866993</f>
        <v>0</v>
      </c>
      <c r="AP525" s="89" t="n">
        <f aca="false">H525*(1-0.907866993)</f>
        <v>0</v>
      </c>
      <c r="AQ525" s="88" t="s">
        <v>215</v>
      </c>
      <c r="AV525" s="89" t="n">
        <f aca="false">AW525+AX525</f>
        <v>0</v>
      </c>
      <c r="AW525" s="89" t="n">
        <f aca="false">G525*AO525</f>
        <v>0</v>
      </c>
      <c r="AX525" s="89" t="n">
        <f aca="false">G525*AP525</f>
        <v>0</v>
      </c>
      <c r="AY525" s="88" t="s">
        <v>1596</v>
      </c>
      <c r="AZ525" s="88" t="s">
        <v>1206</v>
      </c>
      <c r="BA525" s="170" t="s">
        <v>1150</v>
      </c>
      <c r="BC525" s="89" t="n">
        <f aca="false">AW525+AX525</f>
        <v>0</v>
      </c>
      <c r="BD525" s="89" t="n">
        <f aca="false">H525/(100-BE525)*100</f>
        <v>0</v>
      </c>
      <c r="BE525" s="89" t="n">
        <v>0</v>
      </c>
      <c r="BF525" s="89" t="n">
        <f aca="false">O525</f>
        <v>0.01</v>
      </c>
      <c r="BH525" s="89" t="n">
        <f aca="false">G525*AO525</f>
        <v>0</v>
      </c>
      <c r="BI525" s="89" t="n">
        <f aca="false">G525*AP525</f>
        <v>0</v>
      </c>
      <c r="BJ525" s="89" t="n">
        <f aca="false">G525*H525</f>
        <v>0</v>
      </c>
      <c r="BK525" s="89"/>
      <c r="BL525" s="89" t="n">
        <v>726</v>
      </c>
      <c r="BW525" s="89" t="str">
        <f aca="false">I525</f>
        <v>21</v>
      </c>
      <c r="BX525" s="10" t="s">
        <v>1608</v>
      </c>
    </row>
    <row r="526" customFormat="false" ht="15" hidden="false" customHeight="true" outlineLevel="0" collapsed="false">
      <c r="A526" s="189" t="s">
        <v>1609</v>
      </c>
      <c r="B526" s="189" t="s">
        <v>107</v>
      </c>
      <c r="C526" s="189" t="s">
        <v>1610</v>
      </c>
      <c r="D526" s="190" t="s">
        <v>1611</v>
      </c>
      <c r="E526" s="190"/>
      <c r="F526" s="189" t="s">
        <v>252</v>
      </c>
      <c r="G526" s="191" t="n">
        <v>15.795</v>
      </c>
      <c r="H526" s="192"/>
      <c r="I526" s="193" t="s">
        <v>192</v>
      </c>
      <c r="J526" s="192" t="n">
        <f aca="false">G526*AO526</f>
        <v>0</v>
      </c>
      <c r="K526" s="192" t="n">
        <f aca="false">G526*AP526</f>
        <v>0</v>
      </c>
      <c r="L526" s="192" t="n">
        <f aca="false">G526*H526</f>
        <v>0</v>
      </c>
      <c r="M526" s="192" t="n">
        <f aca="false">L526*(1+BW526/100)</f>
        <v>0</v>
      </c>
      <c r="N526" s="192" t="n">
        <v>0.04013</v>
      </c>
      <c r="O526" s="192" t="n">
        <f aca="false">G526*N526</f>
        <v>0.63385335</v>
      </c>
      <c r="P526" s="193" t="s">
        <v>193</v>
      </c>
      <c r="Z526" s="89" t="n">
        <f aca="false">IF(AQ526="5",BJ526,0)</f>
        <v>0</v>
      </c>
      <c r="AB526" s="89" t="n">
        <f aca="false">IF(AQ526="1",BH526,0)</f>
        <v>0</v>
      </c>
      <c r="AC526" s="89" t="n">
        <f aca="false">IF(AQ526="1",BI526,0)</f>
        <v>0</v>
      </c>
      <c r="AD526" s="89" t="n">
        <f aca="false">IF(AQ526="7",BH526,0)</f>
        <v>0</v>
      </c>
      <c r="AE526" s="89" t="n">
        <f aca="false">IF(AQ526="7",BI526,0)</f>
        <v>0</v>
      </c>
      <c r="AF526" s="89" t="n">
        <f aca="false">IF(AQ526="2",BH526,0)</f>
        <v>0</v>
      </c>
      <c r="AG526" s="89" t="n">
        <f aca="false">IF(AQ526="2",BI526,0)</f>
        <v>0</v>
      </c>
      <c r="AH526" s="89" t="n">
        <f aca="false">IF(AQ526="0",BJ526,0)</f>
        <v>0</v>
      </c>
      <c r="AI526" s="170" t="s">
        <v>107</v>
      </c>
      <c r="AJ526" s="89" t="n">
        <f aca="false">IF(AN526=0,L526,0)</f>
        <v>0</v>
      </c>
      <c r="AK526" s="89" t="n">
        <f aca="false">IF(AN526=12,L526,0)</f>
        <v>0</v>
      </c>
      <c r="AL526" s="89" t="n">
        <f aca="false">IF(AN526=21,L526,0)</f>
        <v>0</v>
      </c>
      <c r="AN526" s="89" t="n">
        <v>21</v>
      </c>
      <c r="AO526" s="89" t="n">
        <f aca="false">H526*0.746246181</f>
        <v>0</v>
      </c>
      <c r="AP526" s="89" t="n">
        <f aca="false">H526*(1-0.746246181)</f>
        <v>0</v>
      </c>
      <c r="AQ526" s="88" t="s">
        <v>215</v>
      </c>
      <c r="AV526" s="89" t="n">
        <f aca="false">AW526+AX526</f>
        <v>0</v>
      </c>
      <c r="AW526" s="89" t="n">
        <f aca="false">G526*AO526</f>
        <v>0</v>
      </c>
      <c r="AX526" s="89" t="n">
        <f aca="false">G526*AP526</f>
        <v>0</v>
      </c>
      <c r="AY526" s="88" t="s">
        <v>1596</v>
      </c>
      <c r="AZ526" s="88" t="s">
        <v>1206</v>
      </c>
      <c r="BA526" s="170" t="s">
        <v>1150</v>
      </c>
      <c r="BC526" s="89" t="n">
        <f aca="false">AW526+AX526</f>
        <v>0</v>
      </c>
      <c r="BD526" s="89" t="n">
        <f aca="false">H526/(100-BE526)*100</f>
        <v>0</v>
      </c>
      <c r="BE526" s="89" t="n">
        <v>0</v>
      </c>
      <c r="BF526" s="89" t="n">
        <f aca="false">O526</f>
        <v>0.63385335</v>
      </c>
      <c r="BH526" s="89" t="n">
        <f aca="false">G526*AO526</f>
        <v>0</v>
      </c>
      <c r="BI526" s="89" t="n">
        <f aca="false">G526*AP526</f>
        <v>0</v>
      </c>
      <c r="BJ526" s="89" t="n">
        <f aca="false">G526*H526</f>
        <v>0</v>
      </c>
      <c r="BK526" s="89"/>
      <c r="BL526" s="89" t="n">
        <v>726</v>
      </c>
      <c r="BW526" s="89" t="str">
        <f aca="false">I526</f>
        <v>21</v>
      </c>
      <c r="BX526" s="10" t="s">
        <v>1611</v>
      </c>
    </row>
    <row r="527" customFormat="false" ht="15" hidden="false" customHeight="true" outlineLevel="0" collapsed="false">
      <c r="A527" s="189" t="s">
        <v>1612</v>
      </c>
      <c r="B527" s="189" t="s">
        <v>107</v>
      </c>
      <c r="C527" s="189" t="s">
        <v>1613</v>
      </c>
      <c r="D527" s="190" t="s">
        <v>1614</v>
      </c>
      <c r="E527" s="190"/>
      <c r="F527" s="189" t="s">
        <v>260</v>
      </c>
      <c r="G527" s="191" t="n">
        <v>1.271</v>
      </c>
      <c r="H527" s="192"/>
      <c r="I527" s="193" t="s">
        <v>192</v>
      </c>
      <c r="J527" s="192" t="n">
        <f aca="false">G527*AO527</f>
        <v>0</v>
      </c>
      <c r="K527" s="192" t="n">
        <f aca="false">G527*AP527</f>
        <v>0</v>
      </c>
      <c r="L527" s="192" t="n">
        <f aca="false">G527*H527</f>
        <v>0</v>
      </c>
      <c r="M527" s="192" t="n">
        <f aca="false">L527*(1+BW527/100)</f>
        <v>0</v>
      </c>
      <c r="N527" s="192" t="n">
        <v>0</v>
      </c>
      <c r="O527" s="192" t="n">
        <f aca="false">G527*N527</f>
        <v>0</v>
      </c>
      <c r="P527" s="193" t="s">
        <v>193</v>
      </c>
      <c r="Z527" s="89" t="n">
        <f aca="false">IF(AQ527="5",BJ527,0)</f>
        <v>0</v>
      </c>
      <c r="AB527" s="89" t="n">
        <f aca="false">IF(AQ527="1",BH527,0)</f>
        <v>0</v>
      </c>
      <c r="AC527" s="89" t="n">
        <f aca="false">IF(AQ527="1",BI527,0)</f>
        <v>0</v>
      </c>
      <c r="AD527" s="89" t="n">
        <f aca="false">IF(AQ527="7",BH527,0)</f>
        <v>0</v>
      </c>
      <c r="AE527" s="89" t="n">
        <f aca="false">IF(AQ527="7",BI527,0)</f>
        <v>0</v>
      </c>
      <c r="AF527" s="89" t="n">
        <f aca="false">IF(AQ527="2",BH527,0)</f>
        <v>0</v>
      </c>
      <c r="AG527" s="89" t="n">
        <f aca="false">IF(AQ527="2",BI527,0)</f>
        <v>0</v>
      </c>
      <c r="AH527" s="89" t="n">
        <f aca="false">IF(AQ527="0",BJ527,0)</f>
        <v>0</v>
      </c>
      <c r="AI527" s="170" t="s">
        <v>107</v>
      </c>
      <c r="AJ527" s="89" t="n">
        <f aca="false">IF(AN527=0,L527,0)</f>
        <v>0</v>
      </c>
      <c r="AK527" s="89" t="n">
        <f aca="false">IF(AN527=12,L527,0)</f>
        <v>0</v>
      </c>
      <c r="AL527" s="89" t="n">
        <f aca="false">IF(AN527=21,L527,0)</f>
        <v>0</v>
      </c>
      <c r="AN527" s="89" t="n">
        <v>21</v>
      </c>
      <c r="AO527" s="89" t="n">
        <f aca="false">H527*0</f>
        <v>0</v>
      </c>
      <c r="AP527" s="89" t="n">
        <f aca="false">H527*(1-0)</f>
        <v>0</v>
      </c>
      <c r="AQ527" s="88" t="s">
        <v>209</v>
      </c>
      <c r="AV527" s="89" t="n">
        <f aca="false">AW527+AX527</f>
        <v>0</v>
      </c>
      <c r="AW527" s="89" t="n">
        <f aca="false">G527*AO527</f>
        <v>0</v>
      </c>
      <c r="AX527" s="89" t="n">
        <f aca="false">G527*AP527</f>
        <v>0</v>
      </c>
      <c r="AY527" s="88" t="s">
        <v>1596</v>
      </c>
      <c r="AZ527" s="88" t="s">
        <v>1206</v>
      </c>
      <c r="BA527" s="170" t="s">
        <v>1150</v>
      </c>
      <c r="BC527" s="89" t="n">
        <f aca="false">AW527+AX527</f>
        <v>0</v>
      </c>
      <c r="BD527" s="89" t="n">
        <f aca="false">H527/(100-BE527)*100</f>
        <v>0</v>
      </c>
      <c r="BE527" s="89" t="n">
        <v>0</v>
      </c>
      <c r="BF527" s="89" t="n">
        <f aca="false">O527</f>
        <v>0</v>
      </c>
      <c r="BH527" s="89" t="n">
        <f aca="false">G527*AO527</f>
        <v>0</v>
      </c>
      <c r="BI527" s="89" t="n">
        <f aca="false">G527*AP527</f>
        <v>0</v>
      </c>
      <c r="BJ527" s="89" t="n">
        <f aca="false">G527*H527</f>
        <v>0</v>
      </c>
      <c r="BK527" s="89"/>
      <c r="BL527" s="89" t="n">
        <v>726</v>
      </c>
      <c r="BW527" s="89" t="str">
        <f aca="false">I527</f>
        <v>21</v>
      </c>
      <c r="BX527" s="10" t="s">
        <v>1614</v>
      </c>
    </row>
    <row r="528" customFormat="false" ht="15" hidden="false" customHeight="true" outlineLevel="0" collapsed="false">
      <c r="A528" s="183"/>
      <c r="B528" s="184" t="s">
        <v>107</v>
      </c>
      <c r="C528" s="184" t="s">
        <v>775</v>
      </c>
      <c r="D528" s="185" t="s">
        <v>776</v>
      </c>
      <c r="E528" s="185"/>
      <c r="F528" s="183" t="s">
        <v>97</v>
      </c>
      <c r="G528" s="186" t="s">
        <v>97</v>
      </c>
      <c r="H528" s="183"/>
      <c r="I528" s="183" t="s">
        <v>97</v>
      </c>
      <c r="J528" s="187" t="n">
        <f aca="false">SUM(J529:J534)</f>
        <v>0</v>
      </c>
      <c r="K528" s="187" t="n">
        <f aca="false">SUM(K529:K534)</f>
        <v>0</v>
      </c>
      <c r="L528" s="187" t="n">
        <f aca="false">SUM(L529:L534)</f>
        <v>0</v>
      </c>
      <c r="M528" s="187" t="n">
        <f aca="false">SUM(M529:M534)</f>
        <v>0</v>
      </c>
      <c r="N528" s="188"/>
      <c r="O528" s="187" t="n">
        <f aca="false">SUM(O529:O534)</f>
        <v>0.11394</v>
      </c>
      <c r="P528" s="188"/>
      <c r="AI528" s="170" t="s">
        <v>107</v>
      </c>
      <c r="AS528" s="159" t="n">
        <f aca="false">SUM(AJ529:AJ534)</f>
        <v>0</v>
      </c>
      <c r="AT528" s="159" t="n">
        <f aca="false">SUM(AK529:AK534)</f>
        <v>0</v>
      </c>
      <c r="AU528" s="159" t="n">
        <f aca="false">SUM(AL529:AL534)</f>
        <v>0</v>
      </c>
    </row>
    <row r="529" customFormat="false" ht="15" hidden="false" customHeight="true" outlineLevel="0" collapsed="false">
      <c r="A529" s="189" t="s">
        <v>1615</v>
      </c>
      <c r="B529" s="189" t="s">
        <v>107</v>
      </c>
      <c r="C529" s="189" t="s">
        <v>1616</v>
      </c>
      <c r="D529" s="190" t="s">
        <v>1617</v>
      </c>
      <c r="E529" s="190"/>
      <c r="F529" s="189" t="s">
        <v>1104</v>
      </c>
      <c r="G529" s="191" t="n">
        <v>14</v>
      </c>
      <c r="H529" s="192"/>
      <c r="I529" s="193" t="s">
        <v>192</v>
      </c>
      <c r="J529" s="192" t="n">
        <f aca="false">G529*AO529</f>
        <v>0</v>
      </c>
      <c r="K529" s="192" t="n">
        <f aca="false">G529*AP529</f>
        <v>0</v>
      </c>
      <c r="L529" s="192" t="n">
        <f aca="false">G529*H529</f>
        <v>0</v>
      </c>
      <c r="M529" s="192" t="n">
        <f aca="false">L529*(1+BW529/100)</f>
        <v>0</v>
      </c>
      <c r="N529" s="192" t="n">
        <v>1E-005</v>
      </c>
      <c r="O529" s="192" t="n">
        <f aca="false">G529*N529</f>
        <v>0.00014</v>
      </c>
      <c r="P529" s="193" t="s">
        <v>193</v>
      </c>
      <c r="Z529" s="89" t="n">
        <f aca="false">IF(AQ529="5",BJ529,0)</f>
        <v>0</v>
      </c>
      <c r="AB529" s="89" t="n">
        <f aca="false">IF(AQ529="1",BH529,0)</f>
        <v>0</v>
      </c>
      <c r="AC529" s="89" t="n">
        <f aca="false">IF(AQ529="1",BI529,0)</f>
        <v>0</v>
      </c>
      <c r="AD529" s="89" t="n">
        <f aca="false">IF(AQ529="7",BH529,0)</f>
        <v>0</v>
      </c>
      <c r="AE529" s="89" t="n">
        <f aca="false">IF(AQ529="7",BI529,0)</f>
        <v>0</v>
      </c>
      <c r="AF529" s="89" t="n">
        <f aca="false">IF(AQ529="2",BH529,0)</f>
        <v>0</v>
      </c>
      <c r="AG529" s="89" t="n">
        <f aca="false">IF(AQ529="2",BI529,0)</f>
        <v>0</v>
      </c>
      <c r="AH529" s="89" t="n">
        <f aca="false">IF(AQ529="0",BJ529,0)</f>
        <v>0</v>
      </c>
      <c r="AI529" s="170" t="s">
        <v>107</v>
      </c>
      <c r="AJ529" s="89" t="n">
        <f aca="false">IF(AN529=0,L529,0)</f>
        <v>0</v>
      </c>
      <c r="AK529" s="89" t="n">
        <f aca="false">IF(AN529=12,L529,0)</f>
        <v>0</v>
      </c>
      <c r="AL529" s="89" t="n">
        <f aca="false">IF(AN529=21,L529,0)</f>
        <v>0</v>
      </c>
      <c r="AN529" s="89" t="n">
        <v>21</v>
      </c>
      <c r="AO529" s="89" t="n">
        <f aca="false">H529*0.085481963</f>
        <v>0</v>
      </c>
      <c r="AP529" s="89" t="n">
        <f aca="false">H529*(1-0.085481963)</f>
        <v>0</v>
      </c>
      <c r="AQ529" s="88" t="s">
        <v>215</v>
      </c>
      <c r="AV529" s="89" t="n">
        <f aca="false">AW529+AX529</f>
        <v>0</v>
      </c>
      <c r="AW529" s="89" t="n">
        <f aca="false">G529*AO529</f>
        <v>0</v>
      </c>
      <c r="AX529" s="89" t="n">
        <f aca="false">G529*AP529</f>
        <v>0</v>
      </c>
      <c r="AY529" s="88" t="s">
        <v>780</v>
      </c>
      <c r="AZ529" s="88" t="s">
        <v>1618</v>
      </c>
      <c r="BA529" s="170" t="s">
        <v>1150</v>
      </c>
      <c r="BC529" s="89" t="n">
        <f aca="false">AW529+AX529</f>
        <v>0</v>
      </c>
      <c r="BD529" s="89" t="n">
        <f aca="false">H529/(100-BE529)*100</f>
        <v>0</v>
      </c>
      <c r="BE529" s="89" t="n">
        <v>0</v>
      </c>
      <c r="BF529" s="89" t="n">
        <f aca="false">O529</f>
        <v>0.00014</v>
      </c>
      <c r="BH529" s="89" t="n">
        <f aca="false">G529*AO529</f>
        <v>0</v>
      </c>
      <c r="BI529" s="89" t="n">
        <f aca="false">G529*AP529</f>
        <v>0</v>
      </c>
      <c r="BJ529" s="89" t="n">
        <f aca="false">G529*H529</f>
        <v>0</v>
      </c>
      <c r="BK529" s="89"/>
      <c r="BL529" s="89" t="n">
        <v>767</v>
      </c>
      <c r="BW529" s="89" t="str">
        <f aca="false">I529</f>
        <v>21</v>
      </c>
      <c r="BX529" s="10" t="s">
        <v>1617</v>
      </c>
    </row>
    <row r="530" customFormat="false" ht="23.85" hidden="false" customHeight="true" outlineLevel="0" collapsed="false">
      <c r="A530" s="194" t="s">
        <v>1619</v>
      </c>
      <c r="B530" s="194" t="s">
        <v>107</v>
      </c>
      <c r="C530" s="194" t="s">
        <v>1620</v>
      </c>
      <c r="D530" s="195" t="s">
        <v>1621</v>
      </c>
      <c r="E530" s="195"/>
      <c r="F530" s="194" t="s">
        <v>231</v>
      </c>
      <c r="G530" s="196" t="n">
        <v>14</v>
      </c>
      <c r="H530" s="197"/>
      <c r="I530" s="198" t="s">
        <v>192</v>
      </c>
      <c r="J530" s="197" t="n">
        <f aca="false">G530*AO530</f>
        <v>0</v>
      </c>
      <c r="K530" s="197" t="n">
        <f aca="false">G530*AP530</f>
        <v>0</v>
      </c>
      <c r="L530" s="197" t="n">
        <f aca="false">G530*H530</f>
        <v>0</v>
      </c>
      <c r="M530" s="197" t="n">
        <f aca="false">L530*(1+BW530/100)</f>
        <v>0</v>
      </c>
      <c r="N530" s="197" t="n">
        <v>0.0015</v>
      </c>
      <c r="O530" s="197" t="n">
        <f aca="false">G530*N530</f>
        <v>0.021</v>
      </c>
      <c r="P530" s="198" t="s">
        <v>193</v>
      </c>
      <c r="Z530" s="89" t="n">
        <f aca="false">IF(AQ530="5",BJ530,0)</f>
        <v>0</v>
      </c>
      <c r="AB530" s="89" t="n">
        <f aca="false">IF(AQ530="1",BH530,0)</f>
        <v>0</v>
      </c>
      <c r="AC530" s="89" t="n">
        <f aca="false">IF(AQ530="1",BI530,0)</f>
        <v>0</v>
      </c>
      <c r="AD530" s="89" t="n">
        <f aca="false">IF(AQ530="7",BH530,0)</f>
        <v>0</v>
      </c>
      <c r="AE530" s="89" t="n">
        <f aca="false">IF(AQ530="7",BI530,0)</f>
        <v>0</v>
      </c>
      <c r="AF530" s="89" t="n">
        <f aca="false">IF(AQ530="2",BH530,0)</f>
        <v>0</v>
      </c>
      <c r="AG530" s="89" t="n">
        <f aca="false">IF(AQ530="2",BI530,0)</f>
        <v>0</v>
      </c>
      <c r="AH530" s="89" t="n">
        <f aca="false">IF(AQ530="0",BJ530,0)</f>
        <v>0</v>
      </c>
      <c r="AI530" s="170" t="s">
        <v>107</v>
      </c>
      <c r="AJ530" s="199" t="n">
        <f aca="false">IF(AN530=0,L530,0)</f>
        <v>0</v>
      </c>
      <c r="AK530" s="199" t="n">
        <f aca="false">IF(AN530=12,L530,0)</f>
        <v>0</v>
      </c>
      <c r="AL530" s="199" t="n">
        <f aca="false">IF(AN530=21,L530,0)</f>
        <v>0</v>
      </c>
      <c r="AN530" s="89" t="n">
        <v>21</v>
      </c>
      <c r="AO530" s="89" t="n">
        <f aca="false">H530*1</f>
        <v>0</v>
      </c>
      <c r="AP530" s="89" t="n">
        <f aca="false">H530*(1-1)</f>
        <v>0</v>
      </c>
      <c r="AQ530" s="200" t="s">
        <v>215</v>
      </c>
      <c r="AV530" s="89" t="n">
        <f aca="false">AW530+AX530</f>
        <v>0</v>
      </c>
      <c r="AW530" s="89" t="n">
        <f aca="false">G530*AO530</f>
        <v>0</v>
      </c>
      <c r="AX530" s="89" t="n">
        <f aca="false">G530*AP530</f>
        <v>0</v>
      </c>
      <c r="AY530" s="88" t="s">
        <v>780</v>
      </c>
      <c r="AZ530" s="88" t="s">
        <v>1618</v>
      </c>
      <c r="BA530" s="170" t="s">
        <v>1150</v>
      </c>
      <c r="BC530" s="89" t="n">
        <f aca="false">AW530+AX530</f>
        <v>0</v>
      </c>
      <c r="BD530" s="89" t="n">
        <f aca="false">H530/(100-BE530)*100</f>
        <v>0</v>
      </c>
      <c r="BE530" s="89" t="n">
        <v>0</v>
      </c>
      <c r="BF530" s="89" t="n">
        <f aca="false">O530</f>
        <v>0.021</v>
      </c>
      <c r="BH530" s="199" t="n">
        <f aca="false">G530*AO530</f>
        <v>0</v>
      </c>
      <c r="BI530" s="199" t="n">
        <f aca="false">G530*AP530</f>
        <v>0</v>
      </c>
      <c r="BJ530" s="199" t="n">
        <f aca="false">G530*H530</f>
        <v>0</v>
      </c>
      <c r="BK530" s="199"/>
      <c r="BL530" s="89" t="n">
        <v>767</v>
      </c>
      <c r="BW530" s="89" t="str">
        <f aca="false">I530</f>
        <v>21</v>
      </c>
      <c r="BX530" s="201" t="s">
        <v>1621</v>
      </c>
    </row>
    <row r="531" customFormat="false" ht="15" hidden="false" customHeight="true" outlineLevel="0" collapsed="false">
      <c r="A531" s="189" t="s">
        <v>1622</v>
      </c>
      <c r="B531" s="189" t="s">
        <v>107</v>
      </c>
      <c r="C531" s="189" t="s">
        <v>1623</v>
      </c>
      <c r="D531" s="190" t="s">
        <v>1624</v>
      </c>
      <c r="E531" s="190"/>
      <c r="F531" s="189" t="s">
        <v>1625</v>
      </c>
      <c r="G531" s="191" t="n">
        <v>80</v>
      </c>
      <c r="H531" s="192"/>
      <c r="I531" s="193" t="s">
        <v>192</v>
      </c>
      <c r="J531" s="192" t="n">
        <f aca="false">G531*AO531</f>
        <v>0</v>
      </c>
      <c r="K531" s="192" t="n">
        <f aca="false">G531*AP531</f>
        <v>0</v>
      </c>
      <c r="L531" s="192" t="n">
        <f aca="false">G531*H531</f>
        <v>0</v>
      </c>
      <c r="M531" s="192" t="n">
        <f aca="false">L531*(1+BW531/100)</f>
        <v>0</v>
      </c>
      <c r="N531" s="192" t="n">
        <v>6E-005</v>
      </c>
      <c r="O531" s="192" t="n">
        <f aca="false">G531*N531</f>
        <v>0.0048</v>
      </c>
      <c r="P531" s="193" t="s">
        <v>193</v>
      </c>
      <c r="Z531" s="89" t="n">
        <f aca="false">IF(AQ531="5",BJ531,0)</f>
        <v>0</v>
      </c>
      <c r="AB531" s="89" t="n">
        <f aca="false">IF(AQ531="1",BH531,0)</f>
        <v>0</v>
      </c>
      <c r="AC531" s="89" t="n">
        <f aca="false">IF(AQ531="1",BI531,0)</f>
        <v>0</v>
      </c>
      <c r="AD531" s="89" t="n">
        <f aca="false">IF(AQ531="7",BH531,0)</f>
        <v>0</v>
      </c>
      <c r="AE531" s="89" t="n">
        <f aca="false">IF(AQ531="7",BI531,0)</f>
        <v>0</v>
      </c>
      <c r="AF531" s="89" t="n">
        <f aca="false">IF(AQ531="2",BH531,0)</f>
        <v>0</v>
      </c>
      <c r="AG531" s="89" t="n">
        <f aca="false">IF(AQ531="2",BI531,0)</f>
        <v>0</v>
      </c>
      <c r="AH531" s="89" t="n">
        <f aca="false">IF(AQ531="0",BJ531,0)</f>
        <v>0</v>
      </c>
      <c r="AI531" s="170" t="s">
        <v>107</v>
      </c>
      <c r="AJ531" s="89" t="n">
        <f aca="false">IF(AN531=0,L531,0)</f>
        <v>0</v>
      </c>
      <c r="AK531" s="89" t="n">
        <f aca="false">IF(AN531=12,L531,0)</f>
        <v>0</v>
      </c>
      <c r="AL531" s="89" t="n">
        <f aca="false">IF(AN531=21,L531,0)</f>
        <v>0</v>
      </c>
      <c r="AN531" s="89" t="n">
        <v>21</v>
      </c>
      <c r="AO531" s="89" t="n">
        <f aca="false">H531*0.070813758</f>
        <v>0</v>
      </c>
      <c r="AP531" s="89" t="n">
        <f aca="false">H531*(1-0.070813758)</f>
        <v>0</v>
      </c>
      <c r="AQ531" s="88" t="s">
        <v>215</v>
      </c>
      <c r="AV531" s="89" t="n">
        <f aca="false">AW531+AX531</f>
        <v>0</v>
      </c>
      <c r="AW531" s="89" t="n">
        <f aca="false">G531*AO531</f>
        <v>0</v>
      </c>
      <c r="AX531" s="89" t="n">
        <f aca="false">G531*AP531</f>
        <v>0</v>
      </c>
      <c r="AY531" s="88" t="s">
        <v>780</v>
      </c>
      <c r="AZ531" s="88" t="s">
        <v>1618</v>
      </c>
      <c r="BA531" s="170" t="s">
        <v>1150</v>
      </c>
      <c r="BC531" s="89" t="n">
        <f aca="false">AW531+AX531</f>
        <v>0</v>
      </c>
      <c r="BD531" s="89" t="n">
        <f aca="false">H531/(100-BE531)*100</f>
        <v>0</v>
      </c>
      <c r="BE531" s="89" t="n">
        <v>0</v>
      </c>
      <c r="BF531" s="89" t="n">
        <f aca="false">O531</f>
        <v>0.0048</v>
      </c>
      <c r="BH531" s="89" t="n">
        <f aca="false">G531*AO531</f>
        <v>0</v>
      </c>
      <c r="BI531" s="89" t="n">
        <f aca="false">G531*AP531</f>
        <v>0</v>
      </c>
      <c r="BJ531" s="89" t="n">
        <f aca="false">G531*H531</f>
        <v>0</v>
      </c>
      <c r="BK531" s="89"/>
      <c r="BL531" s="89" t="n">
        <v>767</v>
      </c>
      <c r="BW531" s="89" t="str">
        <f aca="false">I531</f>
        <v>21</v>
      </c>
      <c r="BX531" s="10" t="s">
        <v>1624</v>
      </c>
    </row>
    <row r="532" customFormat="false" ht="15" hidden="false" customHeight="true" outlineLevel="0" collapsed="false">
      <c r="A532" s="194" t="s">
        <v>1626</v>
      </c>
      <c r="B532" s="194" t="s">
        <v>107</v>
      </c>
      <c r="C532" s="194" t="s">
        <v>1627</v>
      </c>
      <c r="D532" s="195" t="s">
        <v>1628</v>
      </c>
      <c r="E532" s="195"/>
      <c r="F532" s="194" t="s">
        <v>1625</v>
      </c>
      <c r="G532" s="196" t="n">
        <v>8.8</v>
      </c>
      <c r="H532" s="197"/>
      <c r="I532" s="198" t="s">
        <v>192</v>
      </c>
      <c r="J532" s="197" t="n">
        <f aca="false">G532*AO532</f>
        <v>0</v>
      </c>
      <c r="K532" s="197" t="n">
        <f aca="false">G532*AP532</f>
        <v>0</v>
      </c>
      <c r="L532" s="197" t="n">
        <f aca="false">G532*H532</f>
        <v>0</v>
      </c>
      <c r="M532" s="197" t="n">
        <f aca="false">L532*(1+BW532/100)</f>
        <v>0</v>
      </c>
      <c r="N532" s="197" t="n">
        <v>0.001</v>
      </c>
      <c r="O532" s="197" t="n">
        <f aca="false">G532*N532</f>
        <v>0.0088</v>
      </c>
      <c r="P532" s="198" t="s">
        <v>193</v>
      </c>
      <c r="Z532" s="89" t="n">
        <f aca="false">IF(AQ532="5",BJ532,0)</f>
        <v>0</v>
      </c>
      <c r="AB532" s="89" t="n">
        <f aca="false">IF(AQ532="1",BH532,0)</f>
        <v>0</v>
      </c>
      <c r="AC532" s="89" t="n">
        <f aca="false">IF(AQ532="1",BI532,0)</f>
        <v>0</v>
      </c>
      <c r="AD532" s="89" t="n">
        <f aca="false">IF(AQ532="7",BH532,0)</f>
        <v>0</v>
      </c>
      <c r="AE532" s="89" t="n">
        <f aca="false">IF(AQ532="7",BI532,0)</f>
        <v>0</v>
      </c>
      <c r="AF532" s="89" t="n">
        <f aca="false">IF(AQ532="2",BH532,0)</f>
        <v>0</v>
      </c>
      <c r="AG532" s="89" t="n">
        <f aca="false">IF(AQ532="2",BI532,0)</f>
        <v>0</v>
      </c>
      <c r="AH532" s="89" t="n">
        <f aca="false">IF(AQ532="0",BJ532,0)</f>
        <v>0</v>
      </c>
      <c r="AI532" s="170" t="s">
        <v>107</v>
      </c>
      <c r="AJ532" s="199" t="n">
        <f aca="false">IF(AN532=0,L532,0)</f>
        <v>0</v>
      </c>
      <c r="AK532" s="199" t="n">
        <f aca="false">IF(AN532=12,L532,0)</f>
        <v>0</v>
      </c>
      <c r="AL532" s="199" t="n">
        <f aca="false">IF(AN532=21,L532,0)</f>
        <v>0</v>
      </c>
      <c r="AN532" s="89" t="n">
        <v>21</v>
      </c>
      <c r="AO532" s="89" t="n">
        <f aca="false">H532*1</f>
        <v>0</v>
      </c>
      <c r="AP532" s="89" t="n">
        <f aca="false">H532*(1-1)</f>
        <v>0</v>
      </c>
      <c r="AQ532" s="200" t="s">
        <v>215</v>
      </c>
      <c r="AV532" s="89" t="n">
        <f aca="false">AW532+AX532</f>
        <v>0</v>
      </c>
      <c r="AW532" s="89" t="n">
        <f aca="false">G532*AO532</f>
        <v>0</v>
      </c>
      <c r="AX532" s="89" t="n">
        <f aca="false">G532*AP532</f>
        <v>0</v>
      </c>
      <c r="AY532" s="88" t="s">
        <v>780</v>
      </c>
      <c r="AZ532" s="88" t="s">
        <v>1618</v>
      </c>
      <c r="BA532" s="170" t="s">
        <v>1150</v>
      </c>
      <c r="BC532" s="89" t="n">
        <f aca="false">AW532+AX532</f>
        <v>0</v>
      </c>
      <c r="BD532" s="89" t="n">
        <f aca="false">H532/(100-BE532)*100</f>
        <v>0</v>
      </c>
      <c r="BE532" s="89" t="n">
        <v>0</v>
      </c>
      <c r="BF532" s="89" t="n">
        <f aca="false">O532</f>
        <v>0.0088</v>
      </c>
      <c r="BH532" s="199" t="n">
        <f aca="false">G532*AO532</f>
        <v>0</v>
      </c>
      <c r="BI532" s="199" t="n">
        <f aca="false">G532*AP532</f>
        <v>0</v>
      </c>
      <c r="BJ532" s="199" t="n">
        <f aca="false">G532*H532</f>
        <v>0</v>
      </c>
      <c r="BK532" s="199"/>
      <c r="BL532" s="89" t="n">
        <v>767</v>
      </c>
      <c r="BW532" s="89" t="str">
        <f aca="false">I532</f>
        <v>21</v>
      </c>
      <c r="BX532" s="201" t="s">
        <v>1628</v>
      </c>
    </row>
    <row r="533" customFormat="false" ht="15" hidden="false" customHeight="true" outlineLevel="0" collapsed="false">
      <c r="A533" s="194" t="s">
        <v>1629</v>
      </c>
      <c r="B533" s="194" t="s">
        <v>107</v>
      </c>
      <c r="C533" s="194" t="s">
        <v>1630</v>
      </c>
      <c r="D533" s="195" t="s">
        <v>1631</v>
      </c>
      <c r="E533" s="195"/>
      <c r="F533" s="194" t="s">
        <v>1625</v>
      </c>
      <c r="G533" s="196" t="n">
        <v>79.2</v>
      </c>
      <c r="H533" s="197"/>
      <c r="I533" s="198" t="s">
        <v>192</v>
      </c>
      <c r="J533" s="197" t="n">
        <f aca="false">G533*AO533</f>
        <v>0</v>
      </c>
      <c r="K533" s="197" t="n">
        <f aca="false">G533*AP533</f>
        <v>0</v>
      </c>
      <c r="L533" s="197" t="n">
        <f aca="false">G533*H533</f>
        <v>0</v>
      </c>
      <c r="M533" s="197" t="n">
        <f aca="false">L533*(1+BW533/100)</f>
        <v>0</v>
      </c>
      <c r="N533" s="197" t="n">
        <v>0.001</v>
      </c>
      <c r="O533" s="197" t="n">
        <f aca="false">G533*N533</f>
        <v>0.0792</v>
      </c>
      <c r="P533" s="198" t="s">
        <v>193</v>
      </c>
      <c r="Z533" s="89" t="n">
        <f aca="false">IF(AQ533="5",BJ533,0)</f>
        <v>0</v>
      </c>
      <c r="AB533" s="89" t="n">
        <f aca="false">IF(AQ533="1",BH533,0)</f>
        <v>0</v>
      </c>
      <c r="AC533" s="89" t="n">
        <f aca="false">IF(AQ533="1",BI533,0)</f>
        <v>0</v>
      </c>
      <c r="AD533" s="89" t="n">
        <f aca="false">IF(AQ533="7",BH533,0)</f>
        <v>0</v>
      </c>
      <c r="AE533" s="89" t="n">
        <f aca="false">IF(AQ533="7",BI533,0)</f>
        <v>0</v>
      </c>
      <c r="AF533" s="89" t="n">
        <f aca="false">IF(AQ533="2",BH533,0)</f>
        <v>0</v>
      </c>
      <c r="AG533" s="89" t="n">
        <f aca="false">IF(AQ533="2",BI533,0)</f>
        <v>0</v>
      </c>
      <c r="AH533" s="89" t="n">
        <f aca="false">IF(AQ533="0",BJ533,0)</f>
        <v>0</v>
      </c>
      <c r="AI533" s="170" t="s">
        <v>107</v>
      </c>
      <c r="AJ533" s="199" t="n">
        <f aca="false">IF(AN533=0,L533,0)</f>
        <v>0</v>
      </c>
      <c r="AK533" s="199" t="n">
        <f aca="false">IF(AN533=12,L533,0)</f>
        <v>0</v>
      </c>
      <c r="AL533" s="199" t="n">
        <f aca="false">IF(AN533=21,L533,0)</f>
        <v>0</v>
      </c>
      <c r="AN533" s="89" t="n">
        <v>21</v>
      </c>
      <c r="AO533" s="89" t="n">
        <f aca="false">H533*1</f>
        <v>0</v>
      </c>
      <c r="AP533" s="89" t="n">
        <f aca="false">H533*(1-1)</f>
        <v>0</v>
      </c>
      <c r="AQ533" s="200" t="s">
        <v>215</v>
      </c>
      <c r="AV533" s="89" t="n">
        <f aca="false">AW533+AX533</f>
        <v>0</v>
      </c>
      <c r="AW533" s="89" t="n">
        <f aca="false">G533*AO533</f>
        <v>0</v>
      </c>
      <c r="AX533" s="89" t="n">
        <f aca="false">G533*AP533</f>
        <v>0</v>
      </c>
      <c r="AY533" s="88" t="s">
        <v>780</v>
      </c>
      <c r="AZ533" s="88" t="s">
        <v>1618</v>
      </c>
      <c r="BA533" s="170" t="s">
        <v>1150</v>
      </c>
      <c r="BC533" s="89" t="n">
        <f aca="false">AW533+AX533</f>
        <v>0</v>
      </c>
      <c r="BD533" s="89" t="n">
        <f aca="false">H533/(100-BE533)*100</f>
        <v>0</v>
      </c>
      <c r="BE533" s="89" t="n">
        <v>0</v>
      </c>
      <c r="BF533" s="89" t="n">
        <f aca="false">O533</f>
        <v>0.0792</v>
      </c>
      <c r="BH533" s="199" t="n">
        <f aca="false">G533*AO533</f>
        <v>0</v>
      </c>
      <c r="BI533" s="199" t="n">
        <f aca="false">G533*AP533</f>
        <v>0</v>
      </c>
      <c r="BJ533" s="199" t="n">
        <f aca="false">G533*H533</f>
        <v>0</v>
      </c>
      <c r="BK533" s="199"/>
      <c r="BL533" s="89" t="n">
        <v>767</v>
      </c>
      <c r="BW533" s="89" t="str">
        <f aca="false">I533</f>
        <v>21</v>
      </c>
      <c r="BX533" s="201" t="s">
        <v>1631</v>
      </c>
    </row>
    <row r="534" customFormat="false" ht="15" hidden="false" customHeight="true" outlineLevel="0" collapsed="false">
      <c r="A534" s="189" t="s">
        <v>1632</v>
      </c>
      <c r="B534" s="189" t="s">
        <v>107</v>
      </c>
      <c r="C534" s="189" t="s">
        <v>1047</v>
      </c>
      <c r="D534" s="190" t="s">
        <v>1048</v>
      </c>
      <c r="E534" s="190"/>
      <c r="F534" s="189" t="s">
        <v>260</v>
      </c>
      <c r="G534" s="191" t="n">
        <v>0.114</v>
      </c>
      <c r="H534" s="192"/>
      <c r="I534" s="193" t="s">
        <v>192</v>
      </c>
      <c r="J534" s="192" t="n">
        <f aca="false">G534*AO534</f>
        <v>0</v>
      </c>
      <c r="K534" s="192" t="n">
        <f aca="false">G534*AP534</f>
        <v>0</v>
      </c>
      <c r="L534" s="192" t="n">
        <f aca="false">G534*H534</f>
        <v>0</v>
      </c>
      <c r="M534" s="192" t="n">
        <f aca="false">L534*(1+BW534/100)</f>
        <v>0</v>
      </c>
      <c r="N534" s="192" t="n">
        <v>0</v>
      </c>
      <c r="O534" s="192" t="n">
        <f aca="false">G534*N534</f>
        <v>0</v>
      </c>
      <c r="P534" s="193" t="s">
        <v>193</v>
      </c>
      <c r="Z534" s="89" t="n">
        <f aca="false">IF(AQ534="5",BJ534,0)</f>
        <v>0</v>
      </c>
      <c r="AB534" s="89" t="n">
        <f aca="false">IF(AQ534="1",BH534,0)</f>
        <v>0</v>
      </c>
      <c r="AC534" s="89" t="n">
        <f aca="false">IF(AQ534="1",BI534,0)</f>
        <v>0</v>
      </c>
      <c r="AD534" s="89" t="n">
        <f aca="false">IF(AQ534="7",BH534,0)</f>
        <v>0</v>
      </c>
      <c r="AE534" s="89" t="n">
        <f aca="false">IF(AQ534="7",BI534,0)</f>
        <v>0</v>
      </c>
      <c r="AF534" s="89" t="n">
        <f aca="false">IF(AQ534="2",BH534,0)</f>
        <v>0</v>
      </c>
      <c r="AG534" s="89" t="n">
        <f aca="false">IF(AQ534="2",BI534,0)</f>
        <v>0</v>
      </c>
      <c r="AH534" s="89" t="n">
        <f aca="false">IF(AQ534="0",BJ534,0)</f>
        <v>0</v>
      </c>
      <c r="AI534" s="170" t="s">
        <v>107</v>
      </c>
      <c r="AJ534" s="89" t="n">
        <f aca="false">IF(AN534=0,L534,0)</f>
        <v>0</v>
      </c>
      <c r="AK534" s="89" t="n">
        <f aca="false">IF(AN534=12,L534,0)</f>
        <v>0</v>
      </c>
      <c r="AL534" s="89" t="n">
        <f aca="false">IF(AN534=21,L534,0)</f>
        <v>0</v>
      </c>
      <c r="AN534" s="89" t="n">
        <v>21</v>
      </c>
      <c r="AO534" s="89" t="n">
        <f aca="false">H534*0</f>
        <v>0</v>
      </c>
      <c r="AP534" s="89" t="n">
        <f aca="false">H534*(1-0)</f>
        <v>0</v>
      </c>
      <c r="AQ534" s="88" t="s">
        <v>209</v>
      </c>
      <c r="AV534" s="89" t="n">
        <f aca="false">AW534+AX534</f>
        <v>0</v>
      </c>
      <c r="AW534" s="89" t="n">
        <f aca="false">G534*AO534</f>
        <v>0</v>
      </c>
      <c r="AX534" s="89" t="n">
        <f aca="false">G534*AP534</f>
        <v>0</v>
      </c>
      <c r="AY534" s="88" t="s">
        <v>780</v>
      </c>
      <c r="AZ534" s="88" t="s">
        <v>1618</v>
      </c>
      <c r="BA534" s="170" t="s">
        <v>1150</v>
      </c>
      <c r="BC534" s="89" t="n">
        <f aca="false">AW534+AX534</f>
        <v>0</v>
      </c>
      <c r="BD534" s="89" t="n">
        <f aca="false">H534/(100-BE534)*100</f>
        <v>0</v>
      </c>
      <c r="BE534" s="89" t="n">
        <v>0</v>
      </c>
      <c r="BF534" s="89" t="n">
        <f aca="false">O534</f>
        <v>0</v>
      </c>
      <c r="BH534" s="89" t="n">
        <f aca="false">G534*AO534</f>
        <v>0</v>
      </c>
      <c r="BI534" s="89" t="n">
        <f aca="false">G534*AP534</f>
        <v>0</v>
      </c>
      <c r="BJ534" s="89" t="n">
        <f aca="false">G534*H534</f>
        <v>0</v>
      </c>
      <c r="BK534" s="89"/>
      <c r="BL534" s="89" t="n">
        <v>767</v>
      </c>
      <c r="BW534" s="89" t="str">
        <f aca="false">I534</f>
        <v>21</v>
      </c>
      <c r="BX534" s="10" t="s">
        <v>1048</v>
      </c>
    </row>
    <row r="535" customFormat="false" ht="15" hidden="false" customHeight="true" outlineLevel="0" collapsed="false">
      <c r="A535" s="183"/>
      <c r="B535" s="184" t="s">
        <v>107</v>
      </c>
      <c r="C535" s="184" t="s">
        <v>482</v>
      </c>
      <c r="D535" s="185" t="s">
        <v>1633</v>
      </c>
      <c r="E535" s="185"/>
      <c r="F535" s="183" t="s">
        <v>97</v>
      </c>
      <c r="G535" s="186" t="s">
        <v>97</v>
      </c>
      <c r="H535" s="183"/>
      <c r="I535" s="183" t="s">
        <v>97</v>
      </c>
      <c r="J535" s="187" t="n">
        <f aca="false">SUM(J536:J541)</f>
        <v>0</v>
      </c>
      <c r="K535" s="187" t="n">
        <f aca="false">SUM(K536:K541)</f>
        <v>0</v>
      </c>
      <c r="L535" s="187" t="n">
        <f aca="false">SUM(L536:L541)</f>
        <v>0</v>
      </c>
      <c r="M535" s="187" t="n">
        <f aca="false">SUM(M536:M541)</f>
        <v>0</v>
      </c>
      <c r="N535" s="188"/>
      <c r="O535" s="187" t="n">
        <f aca="false">SUM(O536:O541)</f>
        <v>0</v>
      </c>
      <c r="P535" s="188"/>
      <c r="AI535" s="170" t="s">
        <v>107</v>
      </c>
      <c r="AS535" s="159" t="n">
        <f aca="false">SUM(AJ536:AJ541)</f>
        <v>0</v>
      </c>
      <c r="AT535" s="159" t="n">
        <f aca="false">SUM(AK536:AK541)</f>
        <v>0</v>
      </c>
      <c r="AU535" s="159" t="n">
        <f aca="false">SUM(AL536:AL541)</f>
        <v>0</v>
      </c>
    </row>
    <row r="536" customFormat="false" ht="23.85" hidden="false" customHeight="true" outlineLevel="0" collapsed="false">
      <c r="A536" s="189" t="s">
        <v>1634</v>
      </c>
      <c r="B536" s="189" t="s">
        <v>107</v>
      </c>
      <c r="C536" s="189" t="s">
        <v>1635</v>
      </c>
      <c r="D536" s="190" t="s">
        <v>1636</v>
      </c>
      <c r="E536" s="190"/>
      <c r="F536" s="189" t="s">
        <v>1637</v>
      </c>
      <c r="G536" s="191" t="n">
        <v>30</v>
      </c>
      <c r="H536" s="192"/>
      <c r="I536" s="193" t="s">
        <v>192</v>
      </c>
      <c r="J536" s="192" t="n">
        <f aca="false">G536*AO536</f>
        <v>0</v>
      </c>
      <c r="K536" s="192" t="n">
        <f aca="false">G536*AP536</f>
        <v>0</v>
      </c>
      <c r="L536" s="192" t="n">
        <f aca="false">G536*H536</f>
        <v>0</v>
      </c>
      <c r="M536" s="192" t="n">
        <f aca="false">L536*(1+BW536/100)</f>
        <v>0</v>
      </c>
      <c r="N536" s="192" t="n">
        <v>0</v>
      </c>
      <c r="O536" s="192" t="n">
        <f aca="false">G536*N536</f>
        <v>0</v>
      </c>
      <c r="P536" s="193" t="s">
        <v>193</v>
      </c>
      <c r="Z536" s="89" t="n">
        <f aca="false">IF(AQ536="5",BJ536,0)</f>
        <v>0</v>
      </c>
      <c r="AB536" s="89" t="n">
        <f aca="false">IF(AQ536="1",BH536,0)</f>
        <v>0</v>
      </c>
      <c r="AC536" s="89" t="n">
        <f aca="false">IF(AQ536="1",BI536,0)</f>
        <v>0</v>
      </c>
      <c r="AD536" s="89" t="n">
        <f aca="false">IF(AQ536="7",BH536,0)</f>
        <v>0</v>
      </c>
      <c r="AE536" s="89" t="n">
        <f aca="false">IF(AQ536="7",BI536,0)</f>
        <v>0</v>
      </c>
      <c r="AF536" s="89" t="n">
        <f aca="false">IF(AQ536="2",BH536,0)</f>
        <v>0</v>
      </c>
      <c r="AG536" s="89" t="n">
        <f aca="false">IF(AQ536="2",BI536,0)</f>
        <v>0</v>
      </c>
      <c r="AH536" s="89" t="n">
        <f aca="false">IF(AQ536="0",BJ536,0)</f>
        <v>0</v>
      </c>
      <c r="AI536" s="170" t="s">
        <v>107</v>
      </c>
      <c r="AJ536" s="89" t="n">
        <f aca="false">IF(AN536=0,L536,0)</f>
        <v>0</v>
      </c>
      <c r="AK536" s="89" t="n">
        <f aca="false">IF(AN536=12,L536,0)</f>
        <v>0</v>
      </c>
      <c r="AL536" s="89" t="n">
        <f aca="false">IF(AN536=21,L536,0)</f>
        <v>0</v>
      </c>
      <c r="AN536" s="89" t="n">
        <v>21</v>
      </c>
      <c r="AO536" s="89" t="n">
        <f aca="false">H536*0</f>
        <v>0</v>
      </c>
      <c r="AP536" s="89" t="n">
        <f aca="false">H536*(1-0)</f>
        <v>0</v>
      </c>
      <c r="AQ536" s="88" t="s">
        <v>188</v>
      </c>
      <c r="AV536" s="89" t="n">
        <f aca="false">AW536+AX536</f>
        <v>0</v>
      </c>
      <c r="AW536" s="89" t="n">
        <f aca="false">G536*AO536</f>
        <v>0</v>
      </c>
      <c r="AX536" s="89" t="n">
        <f aca="false">G536*AP536</f>
        <v>0</v>
      </c>
      <c r="AY536" s="88" t="s">
        <v>1638</v>
      </c>
      <c r="AZ536" s="88" t="s">
        <v>1639</v>
      </c>
      <c r="BA536" s="170" t="s">
        <v>1150</v>
      </c>
      <c r="BC536" s="89" t="n">
        <f aca="false">AW536+AX536</f>
        <v>0</v>
      </c>
      <c r="BD536" s="89" t="n">
        <f aca="false">H536/(100-BE536)*100</f>
        <v>0</v>
      </c>
      <c r="BE536" s="89" t="n">
        <v>0</v>
      </c>
      <c r="BF536" s="89" t="n">
        <f aca="false">O536</f>
        <v>0</v>
      </c>
      <c r="BH536" s="89" t="n">
        <f aca="false">G536*AO536</f>
        <v>0</v>
      </c>
      <c r="BI536" s="89" t="n">
        <f aca="false">G536*AP536</f>
        <v>0</v>
      </c>
      <c r="BJ536" s="89" t="n">
        <f aca="false">G536*H536</f>
        <v>0</v>
      </c>
      <c r="BK536" s="89"/>
      <c r="BL536" s="89" t="n">
        <v>90</v>
      </c>
      <c r="BW536" s="89" t="str">
        <f aca="false">I536</f>
        <v>21</v>
      </c>
      <c r="BX536" s="10" t="s">
        <v>1636</v>
      </c>
    </row>
    <row r="537" customFormat="false" ht="15" hidden="false" customHeight="true" outlineLevel="0" collapsed="false">
      <c r="A537" s="189" t="s">
        <v>1640</v>
      </c>
      <c r="B537" s="189" t="s">
        <v>107</v>
      </c>
      <c r="C537" s="189" t="s">
        <v>1635</v>
      </c>
      <c r="D537" s="190" t="s">
        <v>1641</v>
      </c>
      <c r="E537" s="190"/>
      <c r="F537" s="189" t="s">
        <v>1637</v>
      </c>
      <c r="G537" s="191" t="n">
        <v>25</v>
      </c>
      <c r="H537" s="192"/>
      <c r="I537" s="193" t="s">
        <v>192</v>
      </c>
      <c r="J537" s="192" t="n">
        <f aca="false">G537*AO537</f>
        <v>0</v>
      </c>
      <c r="K537" s="192" t="n">
        <f aca="false">G537*AP537</f>
        <v>0</v>
      </c>
      <c r="L537" s="192" t="n">
        <f aca="false">G537*H537</f>
        <v>0</v>
      </c>
      <c r="M537" s="192" t="n">
        <f aca="false">L537*(1+BW537/100)</f>
        <v>0</v>
      </c>
      <c r="N537" s="192" t="n">
        <v>0</v>
      </c>
      <c r="O537" s="192" t="n">
        <f aca="false">G537*N537</f>
        <v>0</v>
      </c>
      <c r="P537" s="193" t="s">
        <v>193</v>
      </c>
      <c r="Z537" s="89" t="n">
        <f aca="false">IF(AQ537="5",BJ537,0)</f>
        <v>0</v>
      </c>
      <c r="AB537" s="89" t="n">
        <f aca="false">IF(AQ537="1",BH537,0)</f>
        <v>0</v>
      </c>
      <c r="AC537" s="89" t="n">
        <f aca="false">IF(AQ537="1",BI537,0)</f>
        <v>0</v>
      </c>
      <c r="AD537" s="89" t="n">
        <f aca="false">IF(AQ537="7",BH537,0)</f>
        <v>0</v>
      </c>
      <c r="AE537" s="89" t="n">
        <f aca="false">IF(AQ537="7",BI537,0)</f>
        <v>0</v>
      </c>
      <c r="AF537" s="89" t="n">
        <f aca="false">IF(AQ537="2",BH537,0)</f>
        <v>0</v>
      </c>
      <c r="AG537" s="89" t="n">
        <f aca="false">IF(AQ537="2",BI537,0)</f>
        <v>0</v>
      </c>
      <c r="AH537" s="89" t="n">
        <f aca="false">IF(AQ537="0",BJ537,0)</f>
        <v>0</v>
      </c>
      <c r="AI537" s="170" t="s">
        <v>107</v>
      </c>
      <c r="AJ537" s="89" t="n">
        <f aca="false">IF(AN537=0,L537,0)</f>
        <v>0</v>
      </c>
      <c r="AK537" s="89" t="n">
        <f aca="false">IF(AN537=12,L537,0)</f>
        <v>0</v>
      </c>
      <c r="AL537" s="89" t="n">
        <f aca="false">IF(AN537=21,L537,0)</f>
        <v>0</v>
      </c>
      <c r="AN537" s="89" t="n">
        <v>21</v>
      </c>
      <c r="AO537" s="89" t="n">
        <f aca="false">H537*0</f>
        <v>0</v>
      </c>
      <c r="AP537" s="89" t="n">
        <f aca="false">H537*(1-0)</f>
        <v>0</v>
      </c>
      <c r="AQ537" s="88" t="s">
        <v>188</v>
      </c>
      <c r="AV537" s="89" t="n">
        <f aca="false">AW537+AX537</f>
        <v>0</v>
      </c>
      <c r="AW537" s="89" t="n">
        <f aca="false">G537*AO537</f>
        <v>0</v>
      </c>
      <c r="AX537" s="89" t="n">
        <f aca="false">G537*AP537</f>
        <v>0</v>
      </c>
      <c r="AY537" s="88" t="s">
        <v>1638</v>
      </c>
      <c r="AZ537" s="88" t="s">
        <v>1639</v>
      </c>
      <c r="BA537" s="170" t="s">
        <v>1150</v>
      </c>
      <c r="BC537" s="89" t="n">
        <f aca="false">AW537+AX537</f>
        <v>0</v>
      </c>
      <c r="BD537" s="89" t="n">
        <f aca="false">H537/(100-BE537)*100</f>
        <v>0</v>
      </c>
      <c r="BE537" s="89" t="n">
        <v>0</v>
      </c>
      <c r="BF537" s="89" t="n">
        <f aca="false">O537</f>
        <v>0</v>
      </c>
      <c r="BH537" s="89" t="n">
        <f aca="false">G537*AO537</f>
        <v>0</v>
      </c>
      <c r="BI537" s="89" t="n">
        <f aca="false">G537*AP537</f>
        <v>0</v>
      </c>
      <c r="BJ537" s="89" t="n">
        <f aca="false">G537*H537</f>
        <v>0</v>
      </c>
      <c r="BK537" s="89"/>
      <c r="BL537" s="89" t="n">
        <v>90</v>
      </c>
      <c r="BW537" s="89" t="str">
        <f aca="false">I537</f>
        <v>21</v>
      </c>
      <c r="BX537" s="10" t="s">
        <v>1641</v>
      </c>
    </row>
    <row r="538" customFormat="false" ht="23.85" hidden="false" customHeight="true" outlineLevel="0" collapsed="false">
      <c r="A538" s="189" t="s">
        <v>1642</v>
      </c>
      <c r="B538" s="189" t="s">
        <v>107</v>
      </c>
      <c r="C538" s="189" t="s">
        <v>1643</v>
      </c>
      <c r="D538" s="190" t="s">
        <v>1644</v>
      </c>
      <c r="E538" s="190"/>
      <c r="F538" s="189" t="s">
        <v>1637</v>
      </c>
      <c r="G538" s="191" t="n">
        <v>25</v>
      </c>
      <c r="H538" s="192"/>
      <c r="I538" s="193" t="s">
        <v>192</v>
      </c>
      <c r="J538" s="192" t="n">
        <f aca="false">G538*AO538</f>
        <v>0</v>
      </c>
      <c r="K538" s="192" t="n">
        <f aca="false">G538*AP538</f>
        <v>0</v>
      </c>
      <c r="L538" s="192" t="n">
        <f aca="false">G538*H538</f>
        <v>0</v>
      </c>
      <c r="M538" s="192" t="n">
        <f aca="false">L538*(1+BW538/100)</f>
        <v>0</v>
      </c>
      <c r="N538" s="192" t="n">
        <v>0</v>
      </c>
      <c r="O538" s="192" t="n">
        <f aca="false">G538*N538</f>
        <v>0</v>
      </c>
      <c r="P538" s="193" t="s">
        <v>193</v>
      </c>
      <c r="Z538" s="89" t="n">
        <f aca="false">IF(AQ538="5",BJ538,0)</f>
        <v>0</v>
      </c>
      <c r="AB538" s="89" t="n">
        <f aca="false">IF(AQ538="1",BH538,0)</f>
        <v>0</v>
      </c>
      <c r="AC538" s="89" t="n">
        <f aca="false">IF(AQ538="1",BI538,0)</f>
        <v>0</v>
      </c>
      <c r="AD538" s="89" t="n">
        <f aca="false">IF(AQ538="7",BH538,0)</f>
        <v>0</v>
      </c>
      <c r="AE538" s="89" t="n">
        <f aca="false">IF(AQ538="7",BI538,0)</f>
        <v>0</v>
      </c>
      <c r="AF538" s="89" t="n">
        <f aca="false">IF(AQ538="2",BH538,0)</f>
        <v>0</v>
      </c>
      <c r="AG538" s="89" t="n">
        <f aca="false">IF(AQ538="2",BI538,0)</f>
        <v>0</v>
      </c>
      <c r="AH538" s="89" t="n">
        <f aca="false">IF(AQ538="0",BJ538,0)</f>
        <v>0</v>
      </c>
      <c r="AI538" s="170" t="s">
        <v>107</v>
      </c>
      <c r="AJ538" s="89" t="n">
        <f aca="false">IF(AN538=0,L538,0)</f>
        <v>0</v>
      </c>
      <c r="AK538" s="89" t="n">
        <f aca="false">IF(AN538=12,L538,0)</f>
        <v>0</v>
      </c>
      <c r="AL538" s="89" t="n">
        <f aca="false">IF(AN538=21,L538,0)</f>
        <v>0</v>
      </c>
      <c r="AN538" s="89" t="n">
        <v>21</v>
      </c>
      <c r="AO538" s="89" t="n">
        <f aca="false">H538*0</f>
        <v>0</v>
      </c>
      <c r="AP538" s="89" t="n">
        <f aca="false">H538*(1-0)</f>
        <v>0</v>
      </c>
      <c r="AQ538" s="88" t="s">
        <v>188</v>
      </c>
      <c r="AV538" s="89" t="n">
        <f aca="false">AW538+AX538</f>
        <v>0</v>
      </c>
      <c r="AW538" s="89" t="n">
        <f aca="false">G538*AO538</f>
        <v>0</v>
      </c>
      <c r="AX538" s="89" t="n">
        <f aca="false">G538*AP538</f>
        <v>0</v>
      </c>
      <c r="AY538" s="88" t="s">
        <v>1638</v>
      </c>
      <c r="AZ538" s="88" t="s">
        <v>1639</v>
      </c>
      <c r="BA538" s="170" t="s">
        <v>1150</v>
      </c>
      <c r="BC538" s="89" t="n">
        <f aca="false">AW538+AX538</f>
        <v>0</v>
      </c>
      <c r="BD538" s="89" t="n">
        <f aca="false">H538/(100-BE538)*100</f>
        <v>0</v>
      </c>
      <c r="BE538" s="89" t="n">
        <v>0</v>
      </c>
      <c r="BF538" s="89" t="n">
        <f aca="false">O538</f>
        <v>0</v>
      </c>
      <c r="BH538" s="89" t="n">
        <f aca="false">G538*AO538</f>
        <v>0</v>
      </c>
      <c r="BI538" s="89" t="n">
        <f aca="false">G538*AP538</f>
        <v>0</v>
      </c>
      <c r="BJ538" s="89" t="n">
        <f aca="false">G538*H538</f>
        <v>0</v>
      </c>
      <c r="BK538" s="89"/>
      <c r="BL538" s="89" t="n">
        <v>90</v>
      </c>
      <c r="BW538" s="89" t="str">
        <f aca="false">I538</f>
        <v>21</v>
      </c>
      <c r="BX538" s="10" t="s">
        <v>1644</v>
      </c>
    </row>
    <row r="539" customFormat="false" ht="23.85" hidden="false" customHeight="true" outlineLevel="0" collapsed="false">
      <c r="A539" s="189" t="s">
        <v>1645</v>
      </c>
      <c r="B539" s="189" t="s">
        <v>107</v>
      </c>
      <c r="C539" s="189" t="s">
        <v>1646</v>
      </c>
      <c r="D539" s="190" t="s">
        <v>1647</v>
      </c>
      <c r="E539" s="190"/>
      <c r="F539" s="189" t="s">
        <v>1637</v>
      </c>
      <c r="G539" s="191" t="n">
        <v>28</v>
      </c>
      <c r="H539" s="192"/>
      <c r="I539" s="193" t="s">
        <v>192</v>
      </c>
      <c r="J539" s="192" t="n">
        <f aca="false">G539*AO539</f>
        <v>0</v>
      </c>
      <c r="K539" s="192" t="n">
        <f aca="false">G539*AP539</f>
        <v>0</v>
      </c>
      <c r="L539" s="192" t="n">
        <f aca="false">G539*H539</f>
        <v>0</v>
      </c>
      <c r="M539" s="192" t="n">
        <f aca="false">L539*(1+BW539/100)</f>
        <v>0</v>
      </c>
      <c r="N539" s="192" t="n">
        <v>0</v>
      </c>
      <c r="O539" s="192" t="n">
        <f aca="false">G539*N539</f>
        <v>0</v>
      </c>
      <c r="P539" s="193" t="s">
        <v>193</v>
      </c>
      <c r="Z539" s="89" t="n">
        <f aca="false">IF(AQ539="5",BJ539,0)</f>
        <v>0</v>
      </c>
      <c r="AB539" s="89" t="n">
        <f aca="false">IF(AQ539="1",BH539,0)</f>
        <v>0</v>
      </c>
      <c r="AC539" s="89" t="n">
        <f aca="false">IF(AQ539="1",BI539,0)</f>
        <v>0</v>
      </c>
      <c r="AD539" s="89" t="n">
        <f aca="false">IF(AQ539="7",BH539,0)</f>
        <v>0</v>
      </c>
      <c r="AE539" s="89" t="n">
        <f aca="false">IF(AQ539="7",BI539,0)</f>
        <v>0</v>
      </c>
      <c r="AF539" s="89" t="n">
        <f aca="false">IF(AQ539="2",BH539,0)</f>
        <v>0</v>
      </c>
      <c r="AG539" s="89" t="n">
        <f aca="false">IF(AQ539="2",BI539,0)</f>
        <v>0</v>
      </c>
      <c r="AH539" s="89" t="n">
        <f aca="false">IF(AQ539="0",BJ539,0)</f>
        <v>0</v>
      </c>
      <c r="AI539" s="170" t="s">
        <v>107</v>
      </c>
      <c r="AJ539" s="89" t="n">
        <f aca="false">IF(AN539=0,L539,0)</f>
        <v>0</v>
      </c>
      <c r="AK539" s="89" t="n">
        <f aca="false">IF(AN539=12,L539,0)</f>
        <v>0</v>
      </c>
      <c r="AL539" s="89" t="n">
        <f aca="false">IF(AN539=21,L539,0)</f>
        <v>0</v>
      </c>
      <c r="AN539" s="89" t="n">
        <v>21</v>
      </c>
      <c r="AO539" s="89" t="n">
        <f aca="false">H539*0</f>
        <v>0</v>
      </c>
      <c r="AP539" s="89" t="n">
        <f aca="false">H539*(1-0)</f>
        <v>0</v>
      </c>
      <c r="AQ539" s="88" t="s">
        <v>197</v>
      </c>
      <c r="AV539" s="89" t="n">
        <f aca="false">AW539+AX539</f>
        <v>0</v>
      </c>
      <c r="AW539" s="89" t="n">
        <f aca="false">G539*AO539</f>
        <v>0</v>
      </c>
      <c r="AX539" s="89" t="n">
        <f aca="false">G539*AP539</f>
        <v>0</v>
      </c>
      <c r="AY539" s="88" t="s">
        <v>1638</v>
      </c>
      <c r="AZ539" s="88" t="s">
        <v>1639</v>
      </c>
      <c r="BA539" s="170" t="s">
        <v>1150</v>
      </c>
      <c r="BC539" s="89" t="n">
        <f aca="false">AW539+AX539</f>
        <v>0</v>
      </c>
      <c r="BD539" s="89" t="n">
        <f aca="false">H539/(100-BE539)*100</f>
        <v>0</v>
      </c>
      <c r="BE539" s="89" t="n">
        <v>0</v>
      </c>
      <c r="BF539" s="89" t="n">
        <f aca="false">O539</f>
        <v>0</v>
      </c>
      <c r="BH539" s="89" t="n">
        <f aca="false">G539*AO539</f>
        <v>0</v>
      </c>
      <c r="BI539" s="89" t="n">
        <f aca="false">G539*AP539</f>
        <v>0</v>
      </c>
      <c r="BJ539" s="89" t="n">
        <f aca="false">G539*H539</f>
        <v>0</v>
      </c>
      <c r="BK539" s="89"/>
      <c r="BL539" s="89" t="n">
        <v>90</v>
      </c>
      <c r="BW539" s="89" t="str">
        <f aca="false">I539</f>
        <v>21</v>
      </c>
      <c r="BX539" s="10" t="s">
        <v>1647</v>
      </c>
    </row>
    <row r="540" customFormat="false" ht="23.85" hidden="false" customHeight="true" outlineLevel="0" collapsed="false">
      <c r="A540" s="189" t="s">
        <v>1648</v>
      </c>
      <c r="B540" s="189" t="s">
        <v>107</v>
      </c>
      <c r="C540" s="189" t="s">
        <v>1646</v>
      </c>
      <c r="D540" s="190" t="s">
        <v>1649</v>
      </c>
      <c r="E540" s="190"/>
      <c r="F540" s="189" t="s">
        <v>1637</v>
      </c>
      <c r="G540" s="191" t="n">
        <v>4</v>
      </c>
      <c r="H540" s="192"/>
      <c r="I540" s="193" t="s">
        <v>192</v>
      </c>
      <c r="J540" s="192" t="n">
        <f aca="false">G540*AO540</f>
        <v>0</v>
      </c>
      <c r="K540" s="192" t="n">
        <f aca="false">G540*AP540</f>
        <v>0</v>
      </c>
      <c r="L540" s="192" t="n">
        <f aca="false">G540*H540</f>
        <v>0</v>
      </c>
      <c r="M540" s="192" t="n">
        <f aca="false">L540*(1+BW540/100)</f>
        <v>0</v>
      </c>
      <c r="N540" s="192" t="n">
        <v>0</v>
      </c>
      <c r="O540" s="192" t="n">
        <f aca="false">G540*N540</f>
        <v>0</v>
      </c>
      <c r="P540" s="193" t="s">
        <v>193</v>
      </c>
      <c r="Z540" s="89" t="n">
        <f aca="false">IF(AQ540="5",BJ540,0)</f>
        <v>0</v>
      </c>
      <c r="AB540" s="89" t="n">
        <f aca="false">IF(AQ540="1",BH540,0)</f>
        <v>0</v>
      </c>
      <c r="AC540" s="89" t="n">
        <f aca="false">IF(AQ540="1",BI540,0)</f>
        <v>0</v>
      </c>
      <c r="AD540" s="89" t="n">
        <f aca="false">IF(AQ540="7",BH540,0)</f>
        <v>0</v>
      </c>
      <c r="AE540" s="89" t="n">
        <f aca="false">IF(AQ540="7",BI540,0)</f>
        <v>0</v>
      </c>
      <c r="AF540" s="89" t="n">
        <f aca="false">IF(AQ540="2",BH540,0)</f>
        <v>0</v>
      </c>
      <c r="AG540" s="89" t="n">
        <f aca="false">IF(AQ540="2",BI540,0)</f>
        <v>0</v>
      </c>
      <c r="AH540" s="89" t="n">
        <f aca="false">IF(AQ540="0",BJ540,0)</f>
        <v>0</v>
      </c>
      <c r="AI540" s="170" t="s">
        <v>107</v>
      </c>
      <c r="AJ540" s="89" t="n">
        <f aca="false">IF(AN540=0,L540,0)</f>
        <v>0</v>
      </c>
      <c r="AK540" s="89" t="n">
        <f aca="false">IF(AN540=12,L540,0)</f>
        <v>0</v>
      </c>
      <c r="AL540" s="89" t="n">
        <f aca="false">IF(AN540=21,L540,0)</f>
        <v>0</v>
      </c>
      <c r="AN540" s="89" t="n">
        <v>21</v>
      </c>
      <c r="AO540" s="89" t="n">
        <f aca="false">H540*0</f>
        <v>0</v>
      </c>
      <c r="AP540" s="89" t="n">
        <f aca="false">H540*(1-0)</f>
        <v>0</v>
      </c>
      <c r="AQ540" s="88" t="s">
        <v>197</v>
      </c>
      <c r="AV540" s="89" t="n">
        <f aca="false">AW540+AX540</f>
        <v>0</v>
      </c>
      <c r="AW540" s="89" t="n">
        <f aca="false">G540*AO540</f>
        <v>0</v>
      </c>
      <c r="AX540" s="89" t="n">
        <f aca="false">G540*AP540</f>
        <v>0</v>
      </c>
      <c r="AY540" s="88" t="s">
        <v>1638</v>
      </c>
      <c r="AZ540" s="88" t="s">
        <v>1639</v>
      </c>
      <c r="BA540" s="170" t="s">
        <v>1150</v>
      </c>
      <c r="BC540" s="89" t="n">
        <f aca="false">AW540+AX540</f>
        <v>0</v>
      </c>
      <c r="BD540" s="89" t="n">
        <f aca="false">H540/(100-BE540)*100</f>
        <v>0</v>
      </c>
      <c r="BE540" s="89" t="n">
        <v>0</v>
      </c>
      <c r="BF540" s="89" t="n">
        <f aca="false">O540</f>
        <v>0</v>
      </c>
      <c r="BH540" s="89" t="n">
        <f aca="false">G540*AO540</f>
        <v>0</v>
      </c>
      <c r="BI540" s="89" t="n">
        <f aca="false">G540*AP540</f>
        <v>0</v>
      </c>
      <c r="BJ540" s="89" t="n">
        <f aca="false">G540*H540</f>
        <v>0</v>
      </c>
      <c r="BK540" s="89"/>
      <c r="BL540" s="89" t="n">
        <v>90</v>
      </c>
      <c r="BW540" s="89" t="str">
        <f aca="false">I540</f>
        <v>21</v>
      </c>
      <c r="BX540" s="10" t="s">
        <v>1649</v>
      </c>
    </row>
    <row r="541" customFormat="false" ht="23.85" hidden="false" customHeight="true" outlineLevel="0" collapsed="false">
      <c r="A541" s="189" t="s">
        <v>1650</v>
      </c>
      <c r="B541" s="189" t="s">
        <v>107</v>
      </c>
      <c r="C541" s="189" t="s">
        <v>1646</v>
      </c>
      <c r="D541" s="190" t="s">
        <v>1651</v>
      </c>
      <c r="E541" s="190"/>
      <c r="F541" s="189" t="s">
        <v>1637</v>
      </c>
      <c r="G541" s="191" t="n">
        <v>30</v>
      </c>
      <c r="H541" s="192"/>
      <c r="I541" s="193" t="s">
        <v>192</v>
      </c>
      <c r="J541" s="192" t="n">
        <f aca="false">G541*AO541</f>
        <v>0</v>
      </c>
      <c r="K541" s="192" t="n">
        <f aca="false">G541*AP541</f>
        <v>0</v>
      </c>
      <c r="L541" s="192" t="n">
        <f aca="false">G541*H541</f>
        <v>0</v>
      </c>
      <c r="M541" s="192" t="n">
        <f aca="false">L541*(1+BW541/100)</f>
        <v>0</v>
      </c>
      <c r="N541" s="192" t="n">
        <v>0</v>
      </c>
      <c r="O541" s="192" t="n">
        <f aca="false">G541*N541</f>
        <v>0</v>
      </c>
      <c r="P541" s="193" t="s">
        <v>193</v>
      </c>
      <c r="Z541" s="89" t="n">
        <f aca="false">IF(AQ541="5",BJ541,0)</f>
        <v>0</v>
      </c>
      <c r="AB541" s="89" t="n">
        <f aca="false">IF(AQ541="1",BH541,0)</f>
        <v>0</v>
      </c>
      <c r="AC541" s="89" t="n">
        <f aca="false">IF(AQ541="1",BI541,0)</f>
        <v>0</v>
      </c>
      <c r="AD541" s="89" t="n">
        <f aca="false">IF(AQ541="7",BH541,0)</f>
        <v>0</v>
      </c>
      <c r="AE541" s="89" t="n">
        <f aca="false">IF(AQ541="7",BI541,0)</f>
        <v>0</v>
      </c>
      <c r="AF541" s="89" t="n">
        <f aca="false">IF(AQ541="2",BH541,0)</f>
        <v>0</v>
      </c>
      <c r="AG541" s="89" t="n">
        <f aca="false">IF(AQ541="2",BI541,0)</f>
        <v>0</v>
      </c>
      <c r="AH541" s="89" t="n">
        <f aca="false">IF(AQ541="0",BJ541,0)</f>
        <v>0</v>
      </c>
      <c r="AI541" s="170" t="s">
        <v>107</v>
      </c>
      <c r="AJ541" s="89" t="n">
        <f aca="false">IF(AN541=0,L541,0)</f>
        <v>0</v>
      </c>
      <c r="AK541" s="89" t="n">
        <f aca="false">IF(AN541=12,L541,0)</f>
        <v>0</v>
      </c>
      <c r="AL541" s="89" t="n">
        <f aca="false">IF(AN541=21,L541,0)</f>
        <v>0</v>
      </c>
      <c r="AN541" s="89" t="n">
        <v>21</v>
      </c>
      <c r="AO541" s="89" t="n">
        <f aca="false">H541*0</f>
        <v>0</v>
      </c>
      <c r="AP541" s="89" t="n">
        <f aca="false">H541*(1-0)</f>
        <v>0</v>
      </c>
      <c r="AQ541" s="88" t="s">
        <v>197</v>
      </c>
      <c r="AV541" s="89" t="n">
        <f aca="false">AW541+AX541</f>
        <v>0</v>
      </c>
      <c r="AW541" s="89" t="n">
        <f aca="false">G541*AO541</f>
        <v>0</v>
      </c>
      <c r="AX541" s="89" t="n">
        <f aca="false">G541*AP541</f>
        <v>0</v>
      </c>
      <c r="AY541" s="88" t="s">
        <v>1638</v>
      </c>
      <c r="AZ541" s="88" t="s">
        <v>1639</v>
      </c>
      <c r="BA541" s="170" t="s">
        <v>1150</v>
      </c>
      <c r="BC541" s="89" t="n">
        <f aca="false">AW541+AX541</f>
        <v>0</v>
      </c>
      <c r="BD541" s="89" t="n">
        <f aca="false">H541/(100-BE541)*100</f>
        <v>0</v>
      </c>
      <c r="BE541" s="89" t="n">
        <v>0</v>
      </c>
      <c r="BF541" s="89" t="n">
        <f aca="false">O541</f>
        <v>0</v>
      </c>
      <c r="BH541" s="89" t="n">
        <f aca="false">G541*AO541</f>
        <v>0</v>
      </c>
      <c r="BI541" s="89" t="n">
        <f aca="false">G541*AP541</f>
        <v>0</v>
      </c>
      <c r="BJ541" s="89" t="n">
        <f aca="false">G541*H541</f>
        <v>0</v>
      </c>
      <c r="BK541" s="89"/>
      <c r="BL541" s="89" t="n">
        <v>90</v>
      </c>
      <c r="BW541" s="89" t="str">
        <f aca="false">I541</f>
        <v>21</v>
      </c>
      <c r="BX541" s="10" t="s">
        <v>1651</v>
      </c>
    </row>
    <row r="542" customFormat="false" ht="15" hidden="false" customHeight="true" outlineLevel="0" collapsed="false">
      <c r="A542" s="183"/>
      <c r="B542" s="184" t="s">
        <v>107</v>
      </c>
      <c r="C542" s="184" t="s">
        <v>496</v>
      </c>
      <c r="D542" s="185" t="s">
        <v>1111</v>
      </c>
      <c r="E542" s="185"/>
      <c r="F542" s="183" t="s">
        <v>97</v>
      </c>
      <c r="G542" s="186" t="s">
        <v>97</v>
      </c>
      <c r="H542" s="183"/>
      <c r="I542" s="183" t="s">
        <v>97</v>
      </c>
      <c r="J542" s="187" t="n">
        <f aca="false">SUM(J543)</f>
        <v>0</v>
      </c>
      <c r="K542" s="187" t="n">
        <f aca="false">SUM(K543)</f>
        <v>0</v>
      </c>
      <c r="L542" s="187" t="n">
        <f aca="false">SUM(L543)</f>
        <v>0</v>
      </c>
      <c r="M542" s="187" t="n">
        <f aca="false">SUM(M543)</f>
        <v>0</v>
      </c>
      <c r="N542" s="188"/>
      <c r="O542" s="187" t="n">
        <f aca="false">SUM(O543)</f>
        <v>0.25675</v>
      </c>
      <c r="P542" s="188"/>
      <c r="AI542" s="170" t="s">
        <v>107</v>
      </c>
      <c r="AS542" s="159" t="n">
        <f aca="false">SUM(AJ543)</f>
        <v>0</v>
      </c>
      <c r="AT542" s="159" t="n">
        <f aca="false">SUM(AK543)</f>
        <v>0</v>
      </c>
      <c r="AU542" s="159" t="n">
        <f aca="false">SUM(AL543)</f>
        <v>0</v>
      </c>
    </row>
    <row r="543" customFormat="false" ht="15" hidden="false" customHeight="true" outlineLevel="0" collapsed="false">
      <c r="A543" s="189" t="s">
        <v>1652</v>
      </c>
      <c r="B543" s="189" t="s">
        <v>107</v>
      </c>
      <c r="C543" s="189" t="s">
        <v>1113</v>
      </c>
      <c r="D543" s="190" t="s">
        <v>1653</v>
      </c>
      <c r="E543" s="190"/>
      <c r="F543" s="189" t="s">
        <v>252</v>
      </c>
      <c r="G543" s="191" t="n">
        <v>162.5</v>
      </c>
      <c r="H543" s="192"/>
      <c r="I543" s="193" t="s">
        <v>192</v>
      </c>
      <c r="J543" s="192" t="n">
        <f aca="false">G543*AO543</f>
        <v>0</v>
      </c>
      <c r="K543" s="192" t="n">
        <f aca="false">G543*AP543</f>
        <v>0</v>
      </c>
      <c r="L543" s="192" t="n">
        <f aca="false">G543*H543</f>
        <v>0</v>
      </c>
      <c r="M543" s="192" t="n">
        <f aca="false">L543*(1+BW543/100)</f>
        <v>0</v>
      </c>
      <c r="N543" s="192" t="n">
        <v>0.00158</v>
      </c>
      <c r="O543" s="192" t="n">
        <f aca="false">G543*N543</f>
        <v>0.25675</v>
      </c>
      <c r="P543" s="193" t="s">
        <v>193</v>
      </c>
      <c r="Z543" s="89" t="n">
        <f aca="false">IF(AQ543="5",BJ543,0)</f>
        <v>0</v>
      </c>
      <c r="AB543" s="89" t="n">
        <f aca="false">IF(AQ543="1",BH543,0)</f>
        <v>0</v>
      </c>
      <c r="AC543" s="89" t="n">
        <f aca="false">IF(AQ543="1",BI543,0)</f>
        <v>0</v>
      </c>
      <c r="AD543" s="89" t="n">
        <f aca="false">IF(AQ543="7",BH543,0)</f>
        <v>0</v>
      </c>
      <c r="AE543" s="89" t="n">
        <f aca="false">IF(AQ543="7",BI543,0)</f>
        <v>0</v>
      </c>
      <c r="AF543" s="89" t="n">
        <f aca="false">IF(AQ543="2",BH543,0)</f>
        <v>0</v>
      </c>
      <c r="AG543" s="89" t="n">
        <f aca="false">IF(AQ543="2",BI543,0)</f>
        <v>0</v>
      </c>
      <c r="AH543" s="89" t="n">
        <f aca="false">IF(AQ543="0",BJ543,0)</f>
        <v>0</v>
      </c>
      <c r="AI543" s="170" t="s">
        <v>107</v>
      </c>
      <c r="AJ543" s="89" t="n">
        <f aca="false">IF(AN543=0,L543,0)</f>
        <v>0</v>
      </c>
      <c r="AK543" s="89" t="n">
        <f aca="false">IF(AN543=12,L543,0)</f>
        <v>0</v>
      </c>
      <c r="AL543" s="89" t="n">
        <f aca="false">IF(AN543=21,L543,0)</f>
        <v>0</v>
      </c>
      <c r="AN543" s="89" t="n">
        <v>21</v>
      </c>
      <c r="AO543" s="89" t="n">
        <f aca="false">H543*0.351934666</f>
        <v>0</v>
      </c>
      <c r="AP543" s="89" t="n">
        <f aca="false">H543*(1-0.351934666)</f>
        <v>0</v>
      </c>
      <c r="AQ543" s="88" t="s">
        <v>188</v>
      </c>
      <c r="AV543" s="89" t="n">
        <f aca="false">AW543+AX543</f>
        <v>0</v>
      </c>
      <c r="AW543" s="89" t="n">
        <f aca="false">G543*AO543</f>
        <v>0</v>
      </c>
      <c r="AX543" s="89" t="n">
        <f aca="false">G543*AP543</f>
        <v>0</v>
      </c>
      <c r="AY543" s="88" t="s">
        <v>1115</v>
      </c>
      <c r="AZ543" s="88" t="s">
        <v>1639</v>
      </c>
      <c r="BA543" s="170" t="s">
        <v>1150</v>
      </c>
      <c r="BC543" s="89" t="n">
        <f aca="false">AW543+AX543</f>
        <v>0</v>
      </c>
      <c r="BD543" s="89" t="n">
        <f aca="false">H543/(100-BE543)*100</f>
        <v>0</v>
      </c>
      <c r="BE543" s="89" t="n">
        <v>0</v>
      </c>
      <c r="BF543" s="89" t="n">
        <f aca="false">O543</f>
        <v>0.25675</v>
      </c>
      <c r="BH543" s="89" t="n">
        <f aca="false">G543*AO543</f>
        <v>0</v>
      </c>
      <c r="BI543" s="89" t="n">
        <f aca="false">G543*AP543</f>
        <v>0</v>
      </c>
      <c r="BJ543" s="89" t="n">
        <f aca="false">G543*H543</f>
        <v>0</v>
      </c>
      <c r="BK543" s="89"/>
      <c r="BL543" s="89" t="n">
        <v>94</v>
      </c>
      <c r="BW543" s="89" t="str">
        <f aca="false">I543</f>
        <v>21</v>
      </c>
      <c r="BX543" s="10" t="s">
        <v>1653</v>
      </c>
    </row>
    <row r="544" customFormat="false" ht="15" hidden="false" customHeight="true" outlineLevel="0" collapsed="false">
      <c r="A544" s="183"/>
      <c r="B544" s="184" t="s">
        <v>107</v>
      </c>
      <c r="C544" s="184" t="s">
        <v>503</v>
      </c>
      <c r="D544" s="185" t="s">
        <v>1654</v>
      </c>
      <c r="E544" s="185"/>
      <c r="F544" s="183" t="s">
        <v>97</v>
      </c>
      <c r="G544" s="186" t="s">
        <v>97</v>
      </c>
      <c r="H544" s="183"/>
      <c r="I544" s="183" t="s">
        <v>97</v>
      </c>
      <c r="J544" s="187" t="n">
        <f aca="false">SUM(J545:J550)</f>
        <v>0</v>
      </c>
      <c r="K544" s="187" t="n">
        <f aca="false">SUM(K545:K550)</f>
        <v>0</v>
      </c>
      <c r="L544" s="187" t="n">
        <f aca="false">SUM(L545:L550)</f>
        <v>0</v>
      </c>
      <c r="M544" s="187" t="n">
        <f aca="false">SUM(M545:M550)</f>
        <v>0</v>
      </c>
      <c r="N544" s="188"/>
      <c r="O544" s="187" t="n">
        <f aca="false">SUM(O545:O550)</f>
        <v>5.38125</v>
      </c>
      <c r="P544" s="188"/>
      <c r="AI544" s="170" t="s">
        <v>107</v>
      </c>
      <c r="AS544" s="159" t="n">
        <f aca="false">SUM(AJ545:AJ550)</f>
        <v>0</v>
      </c>
      <c r="AT544" s="159" t="n">
        <f aca="false">SUM(AK545:AK550)</f>
        <v>0</v>
      </c>
      <c r="AU544" s="159" t="n">
        <f aca="false">SUM(AL545:AL550)</f>
        <v>0</v>
      </c>
    </row>
    <row r="545" customFormat="false" ht="15" hidden="false" customHeight="true" outlineLevel="0" collapsed="false">
      <c r="A545" s="189" t="s">
        <v>1655</v>
      </c>
      <c r="B545" s="189" t="s">
        <v>107</v>
      </c>
      <c r="C545" s="189" t="s">
        <v>1656</v>
      </c>
      <c r="D545" s="190" t="s">
        <v>1657</v>
      </c>
      <c r="E545" s="190"/>
      <c r="F545" s="189" t="s">
        <v>237</v>
      </c>
      <c r="G545" s="191" t="n">
        <v>3</v>
      </c>
      <c r="H545" s="192"/>
      <c r="I545" s="193" t="s">
        <v>192</v>
      </c>
      <c r="J545" s="192" t="n">
        <f aca="false">G545*AO545</f>
        <v>0</v>
      </c>
      <c r="K545" s="192" t="n">
        <f aca="false">G545*AP545</f>
        <v>0</v>
      </c>
      <c r="L545" s="192" t="n">
        <f aca="false">G545*H545</f>
        <v>0</v>
      </c>
      <c r="M545" s="192" t="n">
        <f aca="false">L545*(1+BW545/100)</f>
        <v>0</v>
      </c>
      <c r="N545" s="192" t="n">
        <v>0.03509</v>
      </c>
      <c r="O545" s="192" t="n">
        <f aca="false">G545*N545</f>
        <v>0.10527</v>
      </c>
      <c r="P545" s="193" t="s">
        <v>193</v>
      </c>
      <c r="Z545" s="89" t="n">
        <f aca="false">IF(AQ545="5",BJ545,0)</f>
        <v>0</v>
      </c>
      <c r="AB545" s="89" t="n">
        <f aca="false">IF(AQ545="1",BH545,0)</f>
        <v>0</v>
      </c>
      <c r="AC545" s="89" t="n">
        <f aca="false">IF(AQ545="1",BI545,0)</f>
        <v>0</v>
      </c>
      <c r="AD545" s="89" t="n">
        <f aca="false">IF(AQ545="7",BH545,0)</f>
        <v>0</v>
      </c>
      <c r="AE545" s="89" t="n">
        <f aca="false">IF(AQ545="7",BI545,0)</f>
        <v>0</v>
      </c>
      <c r="AF545" s="89" t="n">
        <f aca="false">IF(AQ545="2",BH545,0)</f>
        <v>0</v>
      </c>
      <c r="AG545" s="89" t="n">
        <f aca="false">IF(AQ545="2",BI545,0)</f>
        <v>0</v>
      </c>
      <c r="AH545" s="89" t="n">
        <f aca="false">IF(AQ545="0",BJ545,0)</f>
        <v>0</v>
      </c>
      <c r="AI545" s="170" t="s">
        <v>107</v>
      </c>
      <c r="AJ545" s="89" t="n">
        <f aca="false">IF(AN545=0,L545,0)</f>
        <v>0</v>
      </c>
      <c r="AK545" s="89" t="n">
        <f aca="false">IF(AN545=12,L545,0)</f>
        <v>0</v>
      </c>
      <c r="AL545" s="89" t="n">
        <f aca="false">IF(AN545=21,L545,0)</f>
        <v>0</v>
      </c>
      <c r="AN545" s="89" t="n">
        <v>21</v>
      </c>
      <c r="AO545" s="89" t="n">
        <f aca="false">H545*0.310686707</f>
        <v>0</v>
      </c>
      <c r="AP545" s="89" t="n">
        <f aca="false">H545*(1-0.310686707)</f>
        <v>0</v>
      </c>
      <c r="AQ545" s="88" t="s">
        <v>188</v>
      </c>
      <c r="AV545" s="89" t="n">
        <f aca="false">AW545+AX545</f>
        <v>0</v>
      </c>
      <c r="AW545" s="89" t="n">
        <f aca="false">G545*AO545</f>
        <v>0</v>
      </c>
      <c r="AX545" s="89" t="n">
        <f aca="false">G545*AP545</f>
        <v>0</v>
      </c>
      <c r="AY545" s="88" t="s">
        <v>1658</v>
      </c>
      <c r="AZ545" s="88" t="s">
        <v>1639</v>
      </c>
      <c r="BA545" s="170" t="s">
        <v>1150</v>
      </c>
      <c r="BC545" s="89" t="n">
        <f aca="false">AW545+AX545</f>
        <v>0</v>
      </c>
      <c r="BD545" s="89" t="n">
        <f aca="false">H545/(100-BE545)*100</f>
        <v>0</v>
      </c>
      <c r="BE545" s="89" t="n">
        <v>0</v>
      </c>
      <c r="BF545" s="89" t="n">
        <f aca="false">O545</f>
        <v>0.10527</v>
      </c>
      <c r="BH545" s="89" t="n">
        <f aca="false">G545*AO545</f>
        <v>0</v>
      </c>
      <c r="BI545" s="89" t="n">
        <f aca="false">G545*AP545</f>
        <v>0</v>
      </c>
      <c r="BJ545" s="89" t="n">
        <f aca="false">G545*H545</f>
        <v>0</v>
      </c>
      <c r="BK545" s="89"/>
      <c r="BL545" s="89" t="n">
        <v>97</v>
      </c>
      <c r="BW545" s="89" t="str">
        <f aca="false">I545</f>
        <v>21</v>
      </c>
      <c r="BX545" s="10" t="s">
        <v>1657</v>
      </c>
    </row>
    <row r="546" customFormat="false" ht="15" hidden="false" customHeight="true" outlineLevel="0" collapsed="false">
      <c r="A546" s="189" t="s">
        <v>1659</v>
      </c>
      <c r="B546" s="189" t="s">
        <v>107</v>
      </c>
      <c r="C546" s="189" t="s">
        <v>1660</v>
      </c>
      <c r="D546" s="190" t="s">
        <v>1661</v>
      </c>
      <c r="E546" s="190"/>
      <c r="F546" s="189" t="s">
        <v>237</v>
      </c>
      <c r="G546" s="191" t="n">
        <v>3</v>
      </c>
      <c r="H546" s="192"/>
      <c r="I546" s="193" t="s">
        <v>192</v>
      </c>
      <c r="J546" s="192" t="n">
        <f aca="false">G546*AO546</f>
        <v>0</v>
      </c>
      <c r="K546" s="192" t="n">
        <f aca="false">G546*AP546</f>
        <v>0</v>
      </c>
      <c r="L546" s="192" t="n">
        <f aca="false">G546*H546</f>
        <v>0</v>
      </c>
      <c r="M546" s="192" t="n">
        <f aca="false">L546*(1+BW546/100)</f>
        <v>0</v>
      </c>
      <c r="N546" s="192" t="n">
        <v>0.00273</v>
      </c>
      <c r="O546" s="192" t="n">
        <f aca="false">G546*N546</f>
        <v>0.00819</v>
      </c>
      <c r="P546" s="193" t="s">
        <v>193</v>
      </c>
      <c r="Z546" s="89" t="n">
        <f aca="false">IF(AQ546="5",BJ546,0)</f>
        <v>0</v>
      </c>
      <c r="AB546" s="89" t="n">
        <f aca="false">IF(AQ546="1",BH546,0)</f>
        <v>0</v>
      </c>
      <c r="AC546" s="89" t="n">
        <f aca="false">IF(AQ546="1",BI546,0)</f>
        <v>0</v>
      </c>
      <c r="AD546" s="89" t="n">
        <f aca="false">IF(AQ546="7",BH546,0)</f>
        <v>0</v>
      </c>
      <c r="AE546" s="89" t="n">
        <f aca="false">IF(AQ546="7",BI546,0)</f>
        <v>0</v>
      </c>
      <c r="AF546" s="89" t="n">
        <f aca="false">IF(AQ546="2",BH546,0)</f>
        <v>0</v>
      </c>
      <c r="AG546" s="89" t="n">
        <f aca="false">IF(AQ546="2",BI546,0)</f>
        <v>0</v>
      </c>
      <c r="AH546" s="89" t="n">
        <f aca="false">IF(AQ546="0",BJ546,0)</f>
        <v>0</v>
      </c>
      <c r="AI546" s="170" t="s">
        <v>107</v>
      </c>
      <c r="AJ546" s="89" t="n">
        <f aca="false">IF(AN546=0,L546,0)</f>
        <v>0</v>
      </c>
      <c r="AK546" s="89" t="n">
        <f aca="false">IF(AN546=12,L546,0)</f>
        <v>0</v>
      </c>
      <c r="AL546" s="89" t="n">
        <f aca="false">IF(AN546=21,L546,0)</f>
        <v>0</v>
      </c>
      <c r="AN546" s="89" t="n">
        <v>21</v>
      </c>
      <c r="AO546" s="89" t="n">
        <f aca="false">H546*0.245743354</f>
        <v>0</v>
      </c>
      <c r="AP546" s="89" t="n">
        <f aca="false">H546*(1-0.245743354)</f>
        <v>0</v>
      </c>
      <c r="AQ546" s="88" t="s">
        <v>188</v>
      </c>
      <c r="AV546" s="89" t="n">
        <f aca="false">AW546+AX546</f>
        <v>0</v>
      </c>
      <c r="AW546" s="89" t="n">
        <f aca="false">G546*AO546</f>
        <v>0</v>
      </c>
      <c r="AX546" s="89" t="n">
        <f aca="false">G546*AP546</f>
        <v>0</v>
      </c>
      <c r="AY546" s="88" t="s">
        <v>1658</v>
      </c>
      <c r="AZ546" s="88" t="s">
        <v>1639</v>
      </c>
      <c r="BA546" s="170" t="s">
        <v>1150</v>
      </c>
      <c r="BC546" s="89" t="n">
        <f aca="false">AW546+AX546</f>
        <v>0</v>
      </c>
      <c r="BD546" s="89" t="n">
        <f aca="false">H546/(100-BE546)*100</f>
        <v>0</v>
      </c>
      <c r="BE546" s="89" t="n">
        <v>0</v>
      </c>
      <c r="BF546" s="89" t="n">
        <f aca="false">O546</f>
        <v>0.00819</v>
      </c>
      <c r="BH546" s="89" t="n">
        <f aca="false">G546*AO546</f>
        <v>0</v>
      </c>
      <c r="BI546" s="89" t="n">
        <f aca="false">G546*AP546</f>
        <v>0</v>
      </c>
      <c r="BJ546" s="89" t="n">
        <f aca="false">G546*H546</f>
        <v>0</v>
      </c>
      <c r="BK546" s="89"/>
      <c r="BL546" s="89" t="n">
        <v>97</v>
      </c>
      <c r="BW546" s="89" t="str">
        <f aca="false">I546</f>
        <v>21</v>
      </c>
      <c r="BX546" s="10" t="s">
        <v>1661</v>
      </c>
    </row>
    <row r="547" customFormat="false" ht="15" hidden="false" customHeight="true" outlineLevel="0" collapsed="false">
      <c r="A547" s="189" t="s">
        <v>1662</v>
      </c>
      <c r="B547" s="189" t="s">
        <v>107</v>
      </c>
      <c r="C547" s="189" t="s">
        <v>1663</v>
      </c>
      <c r="D547" s="190" t="s">
        <v>1664</v>
      </c>
      <c r="E547" s="190"/>
      <c r="F547" s="189" t="s">
        <v>237</v>
      </c>
      <c r="G547" s="191" t="n">
        <v>54</v>
      </c>
      <c r="H547" s="192"/>
      <c r="I547" s="193" t="s">
        <v>192</v>
      </c>
      <c r="J547" s="192" t="n">
        <f aca="false">G547*AO547</f>
        <v>0</v>
      </c>
      <c r="K547" s="192" t="n">
        <f aca="false">G547*AP547</f>
        <v>0</v>
      </c>
      <c r="L547" s="192" t="n">
        <f aca="false">G547*H547</f>
        <v>0</v>
      </c>
      <c r="M547" s="192" t="n">
        <f aca="false">L547*(1+BW547/100)</f>
        <v>0</v>
      </c>
      <c r="N547" s="192" t="n">
        <v>0.01849</v>
      </c>
      <c r="O547" s="192" t="n">
        <f aca="false">G547*N547</f>
        <v>0.99846</v>
      </c>
      <c r="P547" s="193" t="s">
        <v>193</v>
      </c>
      <c r="Z547" s="89" t="n">
        <f aca="false">IF(AQ547="5",BJ547,0)</f>
        <v>0</v>
      </c>
      <c r="AB547" s="89" t="n">
        <f aca="false">IF(AQ547="1",BH547,0)</f>
        <v>0</v>
      </c>
      <c r="AC547" s="89" t="n">
        <f aca="false">IF(AQ547="1",BI547,0)</f>
        <v>0</v>
      </c>
      <c r="AD547" s="89" t="n">
        <f aca="false">IF(AQ547="7",BH547,0)</f>
        <v>0</v>
      </c>
      <c r="AE547" s="89" t="n">
        <f aca="false">IF(AQ547="7",BI547,0)</f>
        <v>0</v>
      </c>
      <c r="AF547" s="89" t="n">
        <f aca="false">IF(AQ547="2",BH547,0)</f>
        <v>0</v>
      </c>
      <c r="AG547" s="89" t="n">
        <f aca="false">IF(AQ547="2",BI547,0)</f>
        <v>0</v>
      </c>
      <c r="AH547" s="89" t="n">
        <f aca="false">IF(AQ547="0",BJ547,0)</f>
        <v>0</v>
      </c>
      <c r="AI547" s="170" t="s">
        <v>107</v>
      </c>
      <c r="AJ547" s="89" t="n">
        <f aca="false">IF(AN547=0,L547,0)</f>
        <v>0</v>
      </c>
      <c r="AK547" s="89" t="n">
        <f aca="false">IF(AN547=12,L547,0)</f>
        <v>0</v>
      </c>
      <c r="AL547" s="89" t="n">
        <f aca="false">IF(AN547=21,L547,0)</f>
        <v>0</v>
      </c>
      <c r="AN547" s="89" t="n">
        <v>21</v>
      </c>
      <c r="AO547" s="89" t="n">
        <f aca="false">H547*0.081534112</f>
        <v>0</v>
      </c>
      <c r="AP547" s="89" t="n">
        <f aca="false">H547*(1-0.081534112)</f>
        <v>0</v>
      </c>
      <c r="AQ547" s="88" t="s">
        <v>188</v>
      </c>
      <c r="AV547" s="89" t="n">
        <f aca="false">AW547+AX547</f>
        <v>0</v>
      </c>
      <c r="AW547" s="89" t="n">
        <f aca="false">G547*AO547</f>
        <v>0</v>
      </c>
      <c r="AX547" s="89" t="n">
        <f aca="false">G547*AP547</f>
        <v>0</v>
      </c>
      <c r="AY547" s="88" t="s">
        <v>1658</v>
      </c>
      <c r="AZ547" s="88" t="s">
        <v>1639</v>
      </c>
      <c r="BA547" s="170" t="s">
        <v>1150</v>
      </c>
      <c r="BC547" s="89" t="n">
        <f aca="false">AW547+AX547</f>
        <v>0</v>
      </c>
      <c r="BD547" s="89" t="n">
        <f aca="false">H547/(100-BE547)*100</f>
        <v>0</v>
      </c>
      <c r="BE547" s="89" t="n">
        <v>0</v>
      </c>
      <c r="BF547" s="89" t="n">
        <f aca="false">O547</f>
        <v>0.99846</v>
      </c>
      <c r="BH547" s="89" t="n">
        <f aca="false">G547*AO547</f>
        <v>0</v>
      </c>
      <c r="BI547" s="89" t="n">
        <f aca="false">G547*AP547</f>
        <v>0</v>
      </c>
      <c r="BJ547" s="89" t="n">
        <f aca="false">G547*H547</f>
        <v>0</v>
      </c>
      <c r="BK547" s="89"/>
      <c r="BL547" s="89" t="n">
        <v>97</v>
      </c>
      <c r="BW547" s="89" t="str">
        <f aca="false">I547</f>
        <v>21</v>
      </c>
      <c r="BX547" s="10" t="s">
        <v>1664</v>
      </c>
    </row>
    <row r="548" customFormat="false" ht="15" hidden="false" customHeight="true" outlineLevel="0" collapsed="false">
      <c r="A548" s="189" t="s">
        <v>1665</v>
      </c>
      <c r="B548" s="189" t="s">
        <v>107</v>
      </c>
      <c r="C548" s="189" t="s">
        <v>1666</v>
      </c>
      <c r="D548" s="190" t="s">
        <v>1667</v>
      </c>
      <c r="E548" s="190"/>
      <c r="F548" s="189" t="s">
        <v>237</v>
      </c>
      <c r="G548" s="191" t="n">
        <v>86</v>
      </c>
      <c r="H548" s="192"/>
      <c r="I548" s="193" t="s">
        <v>192</v>
      </c>
      <c r="J548" s="192" t="n">
        <f aca="false">G548*AO548</f>
        <v>0</v>
      </c>
      <c r="K548" s="192" t="n">
        <f aca="false">G548*AP548</f>
        <v>0</v>
      </c>
      <c r="L548" s="192" t="n">
        <f aca="false">G548*H548</f>
        <v>0</v>
      </c>
      <c r="M548" s="192" t="n">
        <f aca="false">L548*(1+BW548/100)</f>
        <v>0</v>
      </c>
      <c r="N548" s="192" t="n">
        <v>0.02749</v>
      </c>
      <c r="O548" s="192" t="n">
        <f aca="false">G548*N548</f>
        <v>2.36414</v>
      </c>
      <c r="P548" s="193" t="s">
        <v>193</v>
      </c>
      <c r="Z548" s="89" t="n">
        <f aca="false">IF(AQ548="5",BJ548,0)</f>
        <v>0</v>
      </c>
      <c r="AB548" s="89" t="n">
        <f aca="false">IF(AQ548="1",BH548,0)</f>
        <v>0</v>
      </c>
      <c r="AC548" s="89" t="n">
        <f aca="false">IF(AQ548="1",BI548,0)</f>
        <v>0</v>
      </c>
      <c r="AD548" s="89" t="n">
        <f aca="false">IF(AQ548="7",BH548,0)</f>
        <v>0</v>
      </c>
      <c r="AE548" s="89" t="n">
        <f aca="false">IF(AQ548="7",BI548,0)</f>
        <v>0</v>
      </c>
      <c r="AF548" s="89" t="n">
        <f aca="false">IF(AQ548="2",BH548,0)</f>
        <v>0</v>
      </c>
      <c r="AG548" s="89" t="n">
        <f aca="false">IF(AQ548="2",BI548,0)</f>
        <v>0</v>
      </c>
      <c r="AH548" s="89" t="n">
        <f aca="false">IF(AQ548="0",BJ548,0)</f>
        <v>0</v>
      </c>
      <c r="AI548" s="170" t="s">
        <v>107</v>
      </c>
      <c r="AJ548" s="89" t="n">
        <f aca="false">IF(AN548=0,L548,0)</f>
        <v>0</v>
      </c>
      <c r="AK548" s="89" t="n">
        <f aca="false">IF(AN548=12,L548,0)</f>
        <v>0</v>
      </c>
      <c r="AL548" s="89" t="n">
        <f aca="false">IF(AN548=21,L548,0)</f>
        <v>0</v>
      </c>
      <c r="AN548" s="89" t="n">
        <v>21</v>
      </c>
      <c r="AO548" s="89" t="n">
        <f aca="false">H548*0.06752625</f>
        <v>0</v>
      </c>
      <c r="AP548" s="89" t="n">
        <f aca="false">H548*(1-0.06752625)</f>
        <v>0</v>
      </c>
      <c r="AQ548" s="88" t="s">
        <v>188</v>
      </c>
      <c r="AV548" s="89" t="n">
        <f aca="false">AW548+AX548</f>
        <v>0</v>
      </c>
      <c r="AW548" s="89" t="n">
        <f aca="false">G548*AO548</f>
        <v>0</v>
      </c>
      <c r="AX548" s="89" t="n">
        <f aca="false">G548*AP548</f>
        <v>0</v>
      </c>
      <c r="AY548" s="88" t="s">
        <v>1658</v>
      </c>
      <c r="AZ548" s="88" t="s">
        <v>1639</v>
      </c>
      <c r="BA548" s="170" t="s">
        <v>1150</v>
      </c>
      <c r="BC548" s="89" t="n">
        <f aca="false">AW548+AX548</f>
        <v>0</v>
      </c>
      <c r="BD548" s="89" t="n">
        <f aca="false">H548/(100-BE548)*100</f>
        <v>0</v>
      </c>
      <c r="BE548" s="89" t="n">
        <v>0</v>
      </c>
      <c r="BF548" s="89" t="n">
        <f aca="false">O548</f>
        <v>2.36414</v>
      </c>
      <c r="BH548" s="89" t="n">
        <f aca="false">G548*AO548</f>
        <v>0</v>
      </c>
      <c r="BI548" s="89" t="n">
        <f aca="false">G548*AP548</f>
        <v>0</v>
      </c>
      <c r="BJ548" s="89" t="n">
        <f aca="false">G548*H548</f>
        <v>0</v>
      </c>
      <c r="BK548" s="89"/>
      <c r="BL548" s="89" t="n">
        <v>97</v>
      </c>
      <c r="BW548" s="89" t="str">
        <f aca="false">I548</f>
        <v>21</v>
      </c>
      <c r="BX548" s="10" t="s">
        <v>1667</v>
      </c>
    </row>
    <row r="549" customFormat="false" ht="15" hidden="false" customHeight="true" outlineLevel="0" collapsed="false">
      <c r="A549" s="189" t="s">
        <v>1668</v>
      </c>
      <c r="B549" s="189" t="s">
        <v>107</v>
      </c>
      <c r="C549" s="189" t="s">
        <v>1669</v>
      </c>
      <c r="D549" s="190" t="s">
        <v>1670</v>
      </c>
      <c r="E549" s="190"/>
      <c r="F549" s="189" t="s">
        <v>237</v>
      </c>
      <c r="G549" s="191" t="n">
        <v>31</v>
      </c>
      <c r="H549" s="192"/>
      <c r="I549" s="193" t="s">
        <v>192</v>
      </c>
      <c r="J549" s="192" t="n">
        <f aca="false">G549*AO549</f>
        <v>0</v>
      </c>
      <c r="K549" s="192" t="n">
        <f aca="false">G549*AP549</f>
        <v>0</v>
      </c>
      <c r="L549" s="192" t="n">
        <f aca="false">G549*H549</f>
        <v>0</v>
      </c>
      <c r="M549" s="192" t="n">
        <f aca="false">L549*(1+BW549/100)</f>
        <v>0</v>
      </c>
      <c r="N549" s="192" t="n">
        <v>0.05449</v>
      </c>
      <c r="O549" s="192" t="n">
        <f aca="false">G549*N549</f>
        <v>1.68919</v>
      </c>
      <c r="P549" s="193" t="s">
        <v>193</v>
      </c>
      <c r="Z549" s="89" t="n">
        <f aca="false">IF(AQ549="5",BJ549,0)</f>
        <v>0</v>
      </c>
      <c r="AB549" s="89" t="n">
        <f aca="false">IF(AQ549="1",BH549,0)</f>
        <v>0</v>
      </c>
      <c r="AC549" s="89" t="n">
        <f aca="false">IF(AQ549="1",BI549,0)</f>
        <v>0</v>
      </c>
      <c r="AD549" s="89" t="n">
        <f aca="false">IF(AQ549="7",BH549,0)</f>
        <v>0</v>
      </c>
      <c r="AE549" s="89" t="n">
        <f aca="false">IF(AQ549="7",BI549,0)</f>
        <v>0</v>
      </c>
      <c r="AF549" s="89" t="n">
        <f aca="false">IF(AQ549="2",BH549,0)</f>
        <v>0</v>
      </c>
      <c r="AG549" s="89" t="n">
        <f aca="false">IF(AQ549="2",BI549,0)</f>
        <v>0</v>
      </c>
      <c r="AH549" s="89" t="n">
        <f aca="false">IF(AQ549="0",BJ549,0)</f>
        <v>0</v>
      </c>
      <c r="AI549" s="170" t="s">
        <v>107</v>
      </c>
      <c r="AJ549" s="89" t="n">
        <f aca="false">IF(AN549=0,L549,0)</f>
        <v>0</v>
      </c>
      <c r="AK549" s="89" t="n">
        <f aca="false">IF(AN549=12,L549,0)</f>
        <v>0</v>
      </c>
      <c r="AL549" s="89" t="n">
        <f aca="false">IF(AN549=21,L549,0)</f>
        <v>0</v>
      </c>
      <c r="AN549" s="89" t="n">
        <v>21</v>
      </c>
      <c r="AO549" s="89" t="n">
        <f aca="false">H549*0.040592905</f>
        <v>0</v>
      </c>
      <c r="AP549" s="89" t="n">
        <f aca="false">H549*(1-0.040592905)</f>
        <v>0</v>
      </c>
      <c r="AQ549" s="88" t="s">
        <v>188</v>
      </c>
      <c r="AV549" s="89" t="n">
        <f aca="false">AW549+AX549</f>
        <v>0</v>
      </c>
      <c r="AW549" s="89" t="n">
        <f aca="false">G549*AO549</f>
        <v>0</v>
      </c>
      <c r="AX549" s="89" t="n">
        <f aca="false">G549*AP549</f>
        <v>0</v>
      </c>
      <c r="AY549" s="88" t="s">
        <v>1658</v>
      </c>
      <c r="AZ549" s="88" t="s">
        <v>1639</v>
      </c>
      <c r="BA549" s="170" t="s">
        <v>1150</v>
      </c>
      <c r="BC549" s="89" t="n">
        <f aca="false">AW549+AX549</f>
        <v>0</v>
      </c>
      <c r="BD549" s="89" t="n">
        <f aca="false">H549/(100-BE549)*100</f>
        <v>0</v>
      </c>
      <c r="BE549" s="89" t="n">
        <v>0</v>
      </c>
      <c r="BF549" s="89" t="n">
        <f aca="false">O549</f>
        <v>1.68919</v>
      </c>
      <c r="BH549" s="89" t="n">
        <f aca="false">G549*AO549</f>
        <v>0</v>
      </c>
      <c r="BI549" s="89" t="n">
        <f aca="false">G549*AP549</f>
        <v>0</v>
      </c>
      <c r="BJ549" s="89" t="n">
        <f aca="false">G549*H549</f>
        <v>0</v>
      </c>
      <c r="BK549" s="89"/>
      <c r="BL549" s="89" t="n">
        <v>97</v>
      </c>
      <c r="BW549" s="89" t="str">
        <f aca="false">I549</f>
        <v>21</v>
      </c>
      <c r="BX549" s="10" t="s">
        <v>1670</v>
      </c>
    </row>
    <row r="550" customFormat="false" ht="15" hidden="false" customHeight="true" outlineLevel="0" collapsed="false">
      <c r="A550" s="189" t="s">
        <v>1671</v>
      </c>
      <c r="B550" s="189" t="s">
        <v>107</v>
      </c>
      <c r="C550" s="189" t="s">
        <v>1672</v>
      </c>
      <c r="D550" s="190" t="s">
        <v>1673</v>
      </c>
      <c r="E550" s="190"/>
      <c r="F550" s="189" t="s">
        <v>231</v>
      </c>
      <c r="G550" s="191" t="n">
        <v>54</v>
      </c>
      <c r="H550" s="192"/>
      <c r="I550" s="193" t="s">
        <v>192</v>
      </c>
      <c r="J550" s="192" t="n">
        <f aca="false">G550*AO550</f>
        <v>0</v>
      </c>
      <c r="K550" s="192" t="n">
        <f aca="false">G550*AP550</f>
        <v>0</v>
      </c>
      <c r="L550" s="192" t="n">
        <f aca="false">G550*H550</f>
        <v>0</v>
      </c>
      <c r="M550" s="192" t="n">
        <f aca="false">L550*(1+BW550/100)</f>
        <v>0</v>
      </c>
      <c r="N550" s="192" t="n">
        <v>0.004</v>
      </c>
      <c r="O550" s="192" t="n">
        <f aca="false">G550*N550</f>
        <v>0.216</v>
      </c>
      <c r="P550" s="193" t="s">
        <v>193</v>
      </c>
      <c r="Z550" s="89" t="n">
        <f aca="false">IF(AQ550="5",BJ550,0)</f>
        <v>0</v>
      </c>
      <c r="AB550" s="89" t="n">
        <f aca="false">IF(AQ550="1",BH550,0)</f>
        <v>0</v>
      </c>
      <c r="AC550" s="89" t="n">
        <f aca="false">IF(AQ550="1",BI550,0)</f>
        <v>0</v>
      </c>
      <c r="AD550" s="89" t="n">
        <f aca="false">IF(AQ550="7",BH550,0)</f>
        <v>0</v>
      </c>
      <c r="AE550" s="89" t="n">
        <f aca="false">IF(AQ550="7",BI550,0)</f>
        <v>0</v>
      </c>
      <c r="AF550" s="89" t="n">
        <f aca="false">IF(AQ550="2",BH550,0)</f>
        <v>0</v>
      </c>
      <c r="AG550" s="89" t="n">
        <f aca="false">IF(AQ550="2",BI550,0)</f>
        <v>0</v>
      </c>
      <c r="AH550" s="89" t="n">
        <f aca="false">IF(AQ550="0",BJ550,0)</f>
        <v>0</v>
      </c>
      <c r="AI550" s="170" t="s">
        <v>107</v>
      </c>
      <c r="AJ550" s="89" t="n">
        <f aca="false">IF(AN550=0,L550,0)</f>
        <v>0</v>
      </c>
      <c r="AK550" s="89" t="n">
        <f aca="false">IF(AN550=12,L550,0)</f>
        <v>0</v>
      </c>
      <c r="AL550" s="89" t="n">
        <f aca="false">IF(AN550=21,L550,0)</f>
        <v>0</v>
      </c>
      <c r="AN550" s="89" t="n">
        <v>21</v>
      </c>
      <c r="AO550" s="89" t="n">
        <f aca="false">H550*0</f>
        <v>0</v>
      </c>
      <c r="AP550" s="89" t="n">
        <f aca="false">H550*(1-0)</f>
        <v>0</v>
      </c>
      <c r="AQ550" s="88" t="s">
        <v>188</v>
      </c>
      <c r="AV550" s="89" t="n">
        <f aca="false">AW550+AX550</f>
        <v>0</v>
      </c>
      <c r="AW550" s="89" t="n">
        <f aca="false">G550*AO550</f>
        <v>0</v>
      </c>
      <c r="AX550" s="89" t="n">
        <f aca="false">G550*AP550</f>
        <v>0</v>
      </c>
      <c r="AY550" s="88" t="s">
        <v>1658</v>
      </c>
      <c r="AZ550" s="88" t="s">
        <v>1639</v>
      </c>
      <c r="BA550" s="170" t="s">
        <v>1150</v>
      </c>
      <c r="BC550" s="89" t="n">
        <f aca="false">AW550+AX550</f>
        <v>0</v>
      </c>
      <c r="BD550" s="89" t="n">
        <f aca="false">H550/(100-BE550)*100</f>
        <v>0</v>
      </c>
      <c r="BE550" s="89" t="n">
        <v>0</v>
      </c>
      <c r="BF550" s="89" t="n">
        <f aca="false">O550</f>
        <v>0.216</v>
      </c>
      <c r="BH550" s="89" t="n">
        <f aca="false">G550*AO550</f>
        <v>0</v>
      </c>
      <c r="BI550" s="89" t="n">
        <f aca="false">G550*AP550</f>
        <v>0</v>
      </c>
      <c r="BJ550" s="89" t="n">
        <f aca="false">G550*H550</f>
        <v>0</v>
      </c>
      <c r="BK550" s="89"/>
      <c r="BL550" s="89" t="n">
        <v>97</v>
      </c>
      <c r="BW550" s="89" t="str">
        <f aca="false">I550</f>
        <v>21</v>
      </c>
      <c r="BX550" s="10" t="s">
        <v>1673</v>
      </c>
    </row>
    <row r="551" customFormat="false" ht="15" hidden="false" customHeight="true" outlineLevel="0" collapsed="false">
      <c r="A551" s="183"/>
      <c r="B551" s="184" t="s">
        <v>107</v>
      </c>
      <c r="C551" s="184" t="s">
        <v>1141</v>
      </c>
      <c r="D551" s="185" t="s">
        <v>1142</v>
      </c>
      <c r="E551" s="185"/>
      <c r="F551" s="183" t="s">
        <v>97</v>
      </c>
      <c r="G551" s="186" t="s">
        <v>97</v>
      </c>
      <c r="H551" s="183"/>
      <c r="I551" s="183" t="s">
        <v>97</v>
      </c>
      <c r="J551" s="187" t="n">
        <f aca="false">SUM(J552)</f>
        <v>0</v>
      </c>
      <c r="K551" s="187" t="n">
        <f aca="false">SUM(K552)</f>
        <v>0</v>
      </c>
      <c r="L551" s="187" t="n">
        <f aca="false">SUM(L552)</f>
        <v>0</v>
      </c>
      <c r="M551" s="187" t="n">
        <f aca="false">SUM(M552)</f>
        <v>0</v>
      </c>
      <c r="N551" s="188"/>
      <c r="O551" s="187" t="n">
        <f aca="false">SUM(O552)</f>
        <v>0</v>
      </c>
      <c r="P551" s="188"/>
      <c r="AI551" s="170" t="s">
        <v>107</v>
      </c>
      <c r="AS551" s="159" t="n">
        <f aca="false">SUM(AJ552)</f>
        <v>0</v>
      </c>
      <c r="AT551" s="159" t="n">
        <f aca="false">SUM(AK552)</f>
        <v>0</v>
      </c>
      <c r="AU551" s="159" t="n">
        <f aca="false">SUM(AL552)</f>
        <v>0</v>
      </c>
    </row>
    <row r="552" customFormat="false" ht="15" hidden="false" customHeight="true" outlineLevel="0" collapsed="false">
      <c r="A552" s="189" t="s">
        <v>1674</v>
      </c>
      <c r="B552" s="189" t="s">
        <v>107</v>
      </c>
      <c r="C552" s="189" t="s">
        <v>1144</v>
      </c>
      <c r="D552" s="190" t="s">
        <v>1145</v>
      </c>
      <c r="E552" s="190"/>
      <c r="F552" s="189" t="s">
        <v>260</v>
      </c>
      <c r="G552" s="191" t="n">
        <v>153.596</v>
      </c>
      <c r="H552" s="192"/>
      <c r="I552" s="193" t="s">
        <v>192</v>
      </c>
      <c r="J552" s="192" t="n">
        <f aca="false">G552*AO552</f>
        <v>0</v>
      </c>
      <c r="K552" s="192" t="n">
        <f aca="false">G552*AP552</f>
        <v>0</v>
      </c>
      <c r="L552" s="192" t="n">
        <f aca="false">G552*H552</f>
        <v>0</v>
      </c>
      <c r="M552" s="192" t="n">
        <f aca="false">L552*(1+BW552/100)</f>
        <v>0</v>
      </c>
      <c r="N552" s="192" t="n">
        <v>0</v>
      </c>
      <c r="O552" s="192" t="n">
        <f aca="false">G552*N552</f>
        <v>0</v>
      </c>
      <c r="P552" s="193" t="s">
        <v>193</v>
      </c>
      <c r="Z552" s="89" t="n">
        <f aca="false">IF(AQ552="5",BJ552,0)</f>
        <v>0</v>
      </c>
      <c r="AB552" s="89" t="n">
        <f aca="false">IF(AQ552="1",BH552,0)</f>
        <v>0</v>
      </c>
      <c r="AC552" s="89" t="n">
        <f aca="false">IF(AQ552="1",BI552,0)</f>
        <v>0</v>
      </c>
      <c r="AD552" s="89" t="n">
        <f aca="false">IF(AQ552="7",BH552,0)</f>
        <v>0</v>
      </c>
      <c r="AE552" s="89" t="n">
        <f aca="false">IF(AQ552="7",BI552,0)</f>
        <v>0</v>
      </c>
      <c r="AF552" s="89" t="n">
        <f aca="false">IF(AQ552="2",BH552,0)</f>
        <v>0</v>
      </c>
      <c r="AG552" s="89" t="n">
        <f aca="false">IF(AQ552="2",BI552,0)</f>
        <v>0</v>
      </c>
      <c r="AH552" s="89" t="n">
        <f aca="false">IF(AQ552="0",BJ552,0)</f>
        <v>0</v>
      </c>
      <c r="AI552" s="170" t="s">
        <v>107</v>
      </c>
      <c r="AJ552" s="89" t="n">
        <f aca="false">IF(AN552=0,L552,0)</f>
        <v>0</v>
      </c>
      <c r="AK552" s="89" t="n">
        <f aca="false">IF(AN552=12,L552,0)</f>
        <v>0</v>
      </c>
      <c r="AL552" s="89" t="n">
        <f aca="false">IF(AN552=21,L552,0)</f>
        <v>0</v>
      </c>
      <c r="AN552" s="89" t="n">
        <v>21</v>
      </c>
      <c r="AO552" s="89" t="n">
        <f aca="false">H552*0</f>
        <v>0</v>
      </c>
      <c r="AP552" s="89" t="n">
        <f aca="false">H552*(1-0)</f>
        <v>0</v>
      </c>
      <c r="AQ552" s="88" t="s">
        <v>209</v>
      </c>
      <c r="AV552" s="89" t="n">
        <f aca="false">AW552+AX552</f>
        <v>0</v>
      </c>
      <c r="AW552" s="89" t="n">
        <f aca="false">G552*AO552</f>
        <v>0</v>
      </c>
      <c r="AX552" s="89" t="n">
        <f aca="false">G552*AP552</f>
        <v>0</v>
      </c>
      <c r="AY552" s="88" t="s">
        <v>1146</v>
      </c>
      <c r="AZ552" s="88" t="s">
        <v>1639</v>
      </c>
      <c r="BA552" s="170" t="s">
        <v>1150</v>
      </c>
      <c r="BC552" s="89" t="n">
        <f aca="false">AW552+AX552</f>
        <v>0</v>
      </c>
      <c r="BD552" s="89" t="n">
        <f aca="false">H552/(100-BE552)*100</f>
        <v>0</v>
      </c>
      <c r="BE552" s="89" t="n">
        <v>0</v>
      </c>
      <c r="BF552" s="89" t="n">
        <f aca="false">O552</f>
        <v>0</v>
      </c>
      <c r="BH552" s="89" t="n">
        <f aca="false">G552*AO552</f>
        <v>0</v>
      </c>
      <c r="BI552" s="89" t="n">
        <f aca="false">G552*AP552</f>
        <v>0</v>
      </c>
      <c r="BJ552" s="89" t="n">
        <f aca="false">G552*H552</f>
        <v>0</v>
      </c>
      <c r="BK552" s="89"/>
      <c r="BL552" s="89"/>
      <c r="BW552" s="89" t="str">
        <f aca="false">I552</f>
        <v>21</v>
      </c>
      <c r="BX552" s="10" t="s">
        <v>1145</v>
      </c>
    </row>
    <row r="553" customFormat="false" ht="15" hidden="false" customHeight="true" outlineLevel="0" collapsed="false">
      <c r="A553" s="183"/>
      <c r="B553" s="184" t="s">
        <v>107</v>
      </c>
      <c r="C553" s="184" t="s">
        <v>1675</v>
      </c>
      <c r="D553" s="185" t="s">
        <v>1676</v>
      </c>
      <c r="E553" s="185"/>
      <c r="F553" s="183" t="s">
        <v>97</v>
      </c>
      <c r="G553" s="186" t="s">
        <v>97</v>
      </c>
      <c r="H553" s="183"/>
      <c r="I553" s="183" t="s">
        <v>97</v>
      </c>
      <c r="J553" s="187" t="n">
        <f aca="false">SUM(J554:J561)</f>
        <v>0</v>
      </c>
      <c r="K553" s="187" t="n">
        <f aca="false">SUM(K554:K561)</f>
        <v>0</v>
      </c>
      <c r="L553" s="187" t="n">
        <f aca="false">SUM(L554:L561)</f>
        <v>0</v>
      </c>
      <c r="M553" s="187" t="n">
        <f aca="false">SUM(M554:M561)</f>
        <v>0</v>
      </c>
      <c r="N553" s="188"/>
      <c r="O553" s="187" t="n">
        <f aca="false">SUM(O554:O561)</f>
        <v>0</v>
      </c>
      <c r="P553" s="188"/>
      <c r="AI553" s="170" t="s">
        <v>107</v>
      </c>
      <c r="AS553" s="159" t="n">
        <f aca="false">SUM(AJ554:AJ561)</f>
        <v>0</v>
      </c>
      <c r="AT553" s="159" t="n">
        <f aca="false">SUM(AK554:AK561)</f>
        <v>0</v>
      </c>
      <c r="AU553" s="159" t="n">
        <f aca="false">SUM(AL554:AL561)</f>
        <v>0</v>
      </c>
    </row>
    <row r="554" customFormat="false" ht="15" hidden="false" customHeight="true" outlineLevel="0" collapsed="false">
      <c r="A554" s="189" t="s">
        <v>1677</v>
      </c>
      <c r="B554" s="189" t="s">
        <v>107</v>
      </c>
      <c r="C554" s="189" t="s">
        <v>1678</v>
      </c>
      <c r="D554" s="190" t="s">
        <v>1679</v>
      </c>
      <c r="E554" s="190"/>
      <c r="F554" s="189" t="s">
        <v>260</v>
      </c>
      <c r="G554" s="191" t="n">
        <v>5.681</v>
      </c>
      <c r="H554" s="192"/>
      <c r="I554" s="193" t="s">
        <v>192</v>
      </c>
      <c r="J554" s="192" t="n">
        <f aca="false">G554*AO554</f>
        <v>0</v>
      </c>
      <c r="K554" s="192" t="n">
        <f aca="false">G554*AP554</f>
        <v>0</v>
      </c>
      <c r="L554" s="192" t="n">
        <f aca="false">G554*H554</f>
        <v>0</v>
      </c>
      <c r="M554" s="192" t="n">
        <f aca="false">L554*(1+BW554/100)</f>
        <v>0</v>
      </c>
      <c r="N554" s="192" t="n">
        <v>0</v>
      </c>
      <c r="O554" s="192" t="n">
        <f aca="false">G554*N554</f>
        <v>0</v>
      </c>
      <c r="P554" s="193" t="s">
        <v>193</v>
      </c>
      <c r="Z554" s="89" t="n">
        <f aca="false">IF(AQ554="5",BJ554,0)</f>
        <v>0</v>
      </c>
      <c r="AB554" s="89" t="n">
        <f aca="false">IF(AQ554="1",BH554,0)</f>
        <v>0</v>
      </c>
      <c r="AC554" s="89" t="n">
        <f aca="false">IF(AQ554="1",BI554,0)</f>
        <v>0</v>
      </c>
      <c r="AD554" s="89" t="n">
        <f aca="false">IF(AQ554="7",BH554,0)</f>
        <v>0</v>
      </c>
      <c r="AE554" s="89" t="n">
        <f aca="false">IF(AQ554="7",BI554,0)</f>
        <v>0</v>
      </c>
      <c r="AF554" s="89" t="n">
        <f aca="false">IF(AQ554="2",BH554,0)</f>
        <v>0</v>
      </c>
      <c r="AG554" s="89" t="n">
        <f aca="false">IF(AQ554="2",BI554,0)</f>
        <v>0</v>
      </c>
      <c r="AH554" s="89" t="n">
        <f aca="false">IF(AQ554="0",BJ554,0)</f>
        <v>0</v>
      </c>
      <c r="AI554" s="170" t="s">
        <v>107</v>
      </c>
      <c r="AJ554" s="89" t="n">
        <f aca="false">IF(AN554=0,L554,0)</f>
        <v>0</v>
      </c>
      <c r="AK554" s="89" t="n">
        <f aca="false">IF(AN554=12,L554,0)</f>
        <v>0</v>
      </c>
      <c r="AL554" s="89" t="n">
        <f aca="false">IF(AN554=21,L554,0)</f>
        <v>0</v>
      </c>
      <c r="AN554" s="89" t="n">
        <v>21</v>
      </c>
      <c r="AO554" s="89" t="n">
        <f aca="false">H554*0</f>
        <v>0</v>
      </c>
      <c r="AP554" s="89" t="n">
        <f aca="false">H554*(1-0)</f>
        <v>0</v>
      </c>
      <c r="AQ554" s="88" t="s">
        <v>209</v>
      </c>
      <c r="AV554" s="89" t="n">
        <f aca="false">AW554+AX554</f>
        <v>0</v>
      </c>
      <c r="AW554" s="89" t="n">
        <f aca="false">G554*AO554</f>
        <v>0</v>
      </c>
      <c r="AX554" s="89" t="n">
        <f aca="false">G554*AP554</f>
        <v>0</v>
      </c>
      <c r="AY554" s="88" t="s">
        <v>1680</v>
      </c>
      <c r="AZ554" s="88" t="s">
        <v>1639</v>
      </c>
      <c r="BA554" s="170" t="s">
        <v>1150</v>
      </c>
      <c r="BC554" s="89" t="n">
        <f aca="false">AW554+AX554</f>
        <v>0</v>
      </c>
      <c r="BD554" s="89" t="n">
        <f aca="false">H554/(100-BE554)*100</f>
        <v>0</v>
      </c>
      <c r="BE554" s="89" t="n">
        <v>0</v>
      </c>
      <c r="BF554" s="89" t="n">
        <f aca="false">O554</f>
        <v>0</v>
      </c>
      <c r="BH554" s="89" t="n">
        <f aca="false">G554*AO554</f>
        <v>0</v>
      </c>
      <c r="BI554" s="89" t="n">
        <f aca="false">G554*AP554</f>
        <v>0</v>
      </c>
      <c r="BJ554" s="89" t="n">
        <f aca="false">G554*H554</f>
        <v>0</v>
      </c>
      <c r="BK554" s="89"/>
      <c r="BL554" s="89"/>
      <c r="BW554" s="89" t="str">
        <f aca="false">I554</f>
        <v>21</v>
      </c>
      <c r="BX554" s="10" t="s">
        <v>1679</v>
      </c>
    </row>
    <row r="555" customFormat="false" ht="15" hidden="false" customHeight="true" outlineLevel="0" collapsed="false">
      <c r="A555" s="189" t="s">
        <v>1681</v>
      </c>
      <c r="B555" s="189" t="s">
        <v>107</v>
      </c>
      <c r="C555" s="189" t="s">
        <v>1682</v>
      </c>
      <c r="D555" s="190" t="s">
        <v>1683</v>
      </c>
      <c r="E555" s="190"/>
      <c r="F555" s="189" t="s">
        <v>260</v>
      </c>
      <c r="G555" s="191" t="n">
        <v>11.362</v>
      </c>
      <c r="H555" s="192"/>
      <c r="I555" s="193" t="s">
        <v>192</v>
      </c>
      <c r="J555" s="192" t="n">
        <f aca="false">G555*AO555</f>
        <v>0</v>
      </c>
      <c r="K555" s="192" t="n">
        <f aca="false">G555*AP555</f>
        <v>0</v>
      </c>
      <c r="L555" s="192" t="n">
        <f aca="false">G555*H555</f>
        <v>0</v>
      </c>
      <c r="M555" s="192" t="n">
        <f aca="false">L555*(1+BW555/100)</f>
        <v>0</v>
      </c>
      <c r="N555" s="192" t="n">
        <v>0</v>
      </c>
      <c r="O555" s="192" t="n">
        <f aca="false">G555*N555</f>
        <v>0</v>
      </c>
      <c r="P555" s="193" t="s">
        <v>193</v>
      </c>
      <c r="Z555" s="89" t="n">
        <f aca="false">IF(AQ555="5",BJ555,0)</f>
        <v>0</v>
      </c>
      <c r="AB555" s="89" t="n">
        <f aca="false">IF(AQ555="1",BH555,0)</f>
        <v>0</v>
      </c>
      <c r="AC555" s="89" t="n">
        <f aca="false">IF(AQ555="1",BI555,0)</f>
        <v>0</v>
      </c>
      <c r="AD555" s="89" t="n">
        <f aca="false">IF(AQ555="7",BH555,0)</f>
        <v>0</v>
      </c>
      <c r="AE555" s="89" t="n">
        <f aca="false">IF(AQ555="7",BI555,0)</f>
        <v>0</v>
      </c>
      <c r="AF555" s="89" t="n">
        <f aca="false">IF(AQ555="2",BH555,0)</f>
        <v>0</v>
      </c>
      <c r="AG555" s="89" t="n">
        <f aca="false">IF(AQ555="2",BI555,0)</f>
        <v>0</v>
      </c>
      <c r="AH555" s="89" t="n">
        <f aca="false">IF(AQ555="0",BJ555,0)</f>
        <v>0</v>
      </c>
      <c r="AI555" s="170" t="s">
        <v>107</v>
      </c>
      <c r="AJ555" s="89" t="n">
        <f aca="false">IF(AN555=0,L555,0)</f>
        <v>0</v>
      </c>
      <c r="AK555" s="89" t="n">
        <f aca="false">IF(AN555=12,L555,0)</f>
        <v>0</v>
      </c>
      <c r="AL555" s="89" t="n">
        <f aca="false">IF(AN555=21,L555,0)</f>
        <v>0</v>
      </c>
      <c r="AN555" s="89" t="n">
        <v>21</v>
      </c>
      <c r="AO555" s="89" t="n">
        <f aca="false">H555*0</f>
        <v>0</v>
      </c>
      <c r="AP555" s="89" t="n">
        <f aca="false">H555*(1-0)</f>
        <v>0</v>
      </c>
      <c r="AQ555" s="88" t="s">
        <v>209</v>
      </c>
      <c r="AV555" s="89" t="n">
        <f aca="false">AW555+AX555</f>
        <v>0</v>
      </c>
      <c r="AW555" s="89" t="n">
        <f aca="false">G555*AO555</f>
        <v>0</v>
      </c>
      <c r="AX555" s="89" t="n">
        <f aca="false">G555*AP555</f>
        <v>0</v>
      </c>
      <c r="AY555" s="88" t="s">
        <v>1680</v>
      </c>
      <c r="AZ555" s="88" t="s">
        <v>1639</v>
      </c>
      <c r="BA555" s="170" t="s">
        <v>1150</v>
      </c>
      <c r="BC555" s="89" t="n">
        <f aca="false">AW555+AX555</f>
        <v>0</v>
      </c>
      <c r="BD555" s="89" t="n">
        <f aca="false">H555/(100-BE555)*100</f>
        <v>0</v>
      </c>
      <c r="BE555" s="89" t="n">
        <v>0</v>
      </c>
      <c r="BF555" s="89" t="n">
        <f aca="false">O555</f>
        <v>0</v>
      </c>
      <c r="BH555" s="89" t="n">
        <f aca="false">G555*AO555</f>
        <v>0</v>
      </c>
      <c r="BI555" s="89" t="n">
        <f aca="false">G555*AP555</f>
        <v>0</v>
      </c>
      <c r="BJ555" s="89" t="n">
        <f aca="false">G555*H555</f>
        <v>0</v>
      </c>
      <c r="BK555" s="89"/>
      <c r="BL555" s="89"/>
      <c r="BW555" s="89" t="str">
        <f aca="false">I555</f>
        <v>21</v>
      </c>
      <c r="BX555" s="10" t="s">
        <v>1683</v>
      </c>
    </row>
    <row r="556" customFormat="false" ht="15" hidden="false" customHeight="true" outlineLevel="0" collapsed="false">
      <c r="A556" s="189" t="s">
        <v>1684</v>
      </c>
      <c r="B556" s="189" t="s">
        <v>107</v>
      </c>
      <c r="C556" s="189" t="s">
        <v>1685</v>
      </c>
      <c r="D556" s="190" t="s">
        <v>1686</v>
      </c>
      <c r="E556" s="190"/>
      <c r="F556" s="189" t="s">
        <v>260</v>
      </c>
      <c r="G556" s="191" t="n">
        <v>5.681</v>
      </c>
      <c r="H556" s="192"/>
      <c r="I556" s="193" t="s">
        <v>192</v>
      </c>
      <c r="J556" s="192" t="n">
        <f aca="false">G556*AO556</f>
        <v>0</v>
      </c>
      <c r="K556" s="192" t="n">
        <f aca="false">G556*AP556</f>
        <v>0</v>
      </c>
      <c r="L556" s="192" t="n">
        <f aca="false">G556*H556</f>
        <v>0</v>
      </c>
      <c r="M556" s="192" t="n">
        <f aca="false">L556*(1+BW556/100)</f>
        <v>0</v>
      </c>
      <c r="N556" s="192" t="n">
        <v>0</v>
      </c>
      <c r="O556" s="192" t="n">
        <f aca="false">G556*N556</f>
        <v>0</v>
      </c>
      <c r="P556" s="193" t="s">
        <v>193</v>
      </c>
      <c r="Z556" s="89" t="n">
        <f aca="false">IF(AQ556="5",BJ556,0)</f>
        <v>0</v>
      </c>
      <c r="AB556" s="89" t="n">
        <f aca="false">IF(AQ556="1",BH556,0)</f>
        <v>0</v>
      </c>
      <c r="AC556" s="89" t="n">
        <f aca="false">IF(AQ556="1",BI556,0)</f>
        <v>0</v>
      </c>
      <c r="AD556" s="89" t="n">
        <f aca="false">IF(AQ556="7",BH556,0)</f>
        <v>0</v>
      </c>
      <c r="AE556" s="89" t="n">
        <f aca="false">IF(AQ556="7",BI556,0)</f>
        <v>0</v>
      </c>
      <c r="AF556" s="89" t="n">
        <f aca="false">IF(AQ556="2",BH556,0)</f>
        <v>0</v>
      </c>
      <c r="AG556" s="89" t="n">
        <f aca="false">IF(AQ556="2",BI556,0)</f>
        <v>0</v>
      </c>
      <c r="AH556" s="89" t="n">
        <f aca="false">IF(AQ556="0",BJ556,0)</f>
        <v>0</v>
      </c>
      <c r="AI556" s="170" t="s">
        <v>107</v>
      </c>
      <c r="AJ556" s="89" t="n">
        <f aca="false">IF(AN556=0,L556,0)</f>
        <v>0</v>
      </c>
      <c r="AK556" s="89" t="n">
        <f aca="false">IF(AN556=12,L556,0)</f>
        <v>0</v>
      </c>
      <c r="AL556" s="89" t="n">
        <f aca="false">IF(AN556=21,L556,0)</f>
        <v>0</v>
      </c>
      <c r="AN556" s="89" t="n">
        <v>21</v>
      </c>
      <c r="AO556" s="89" t="n">
        <f aca="false">H556*0</f>
        <v>0</v>
      </c>
      <c r="AP556" s="89" t="n">
        <f aca="false">H556*(1-0)</f>
        <v>0</v>
      </c>
      <c r="AQ556" s="88" t="s">
        <v>209</v>
      </c>
      <c r="AV556" s="89" t="n">
        <f aca="false">AW556+AX556</f>
        <v>0</v>
      </c>
      <c r="AW556" s="89" t="n">
        <f aca="false">G556*AO556</f>
        <v>0</v>
      </c>
      <c r="AX556" s="89" t="n">
        <f aca="false">G556*AP556</f>
        <v>0</v>
      </c>
      <c r="AY556" s="88" t="s">
        <v>1680</v>
      </c>
      <c r="AZ556" s="88" t="s">
        <v>1639</v>
      </c>
      <c r="BA556" s="170" t="s">
        <v>1150</v>
      </c>
      <c r="BC556" s="89" t="n">
        <f aca="false">AW556+AX556</f>
        <v>0</v>
      </c>
      <c r="BD556" s="89" t="n">
        <f aca="false">H556/(100-BE556)*100</f>
        <v>0</v>
      </c>
      <c r="BE556" s="89" t="n">
        <v>0</v>
      </c>
      <c r="BF556" s="89" t="n">
        <f aca="false">O556</f>
        <v>0</v>
      </c>
      <c r="BH556" s="89" t="n">
        <f aca="false">G556*AO556</f>
        <v>0</v>
      </c>
      <c r="BI556" s="89" t="n">
        <f aca="false">G556*AP556</f>
        <v>0</v>
      </c>
      <c r="BJ556" s="89" t="n">
        <f aca="false">G556*H556</f>
        <v>0</v>
      </c>
      <c r="BK556" s="89"/>
      <c r="BL556" s="89"/>
      <c r="BW556" s="89" t="str">
        <f aca="false">I556</f>
        <v>21</v>
      </c>
      <c r="BX556" s="10" t="s">
        <v>1686</v>
      </c>
    </row>
    <row r="557" customFormat="false" ht="15" hidden="false" customHeight="true" outlineLevel="0" collapsed="false">
      <c r="A557" s="189" t="s">
        <v>1687</v>
      </c>
      <c r="B557" s="189" t="s">
        <v>107</v>
      </c>
      <c r="C557" s="189" t="s">
        <v>1688</v>
      </c>
      <c r="D557" s="190" t="s">
        <v>1689</v>
      </c>
      <c r="E557" s="190"/>
      <c r="F557" s="189" t="s">
        <v>260</v>
      </c>
      <c r="G557" s="191" t="n">
        <v>5.681</v>
      </c>
      <c r="H557" s="192"/>
      <c r="I557" s="193" t="s">
        <v>192</v>
      </c>
      <c r="J557" s="192" t="n">
        <f aca="false">G557*AO557</f>
        <v>0</v>
      </c>
      <c r="K557" s="192" t="n">
        <f aca="false">G557*AP557</f>
        <v>0</v>
      </c>
      <c r="L557" s="192" t="n">
        <f aca="false">G557*H557</f>
        <v>0</v>
      </c>
      <c r="M557" s="192" t="n">
        <f aca="false">L557*(1+BW557/100)</f>
        <v>0</v>
      </c>
      <c r="N557" s="192" t="n">
        <v>0</v>
      </c>
      <c r="O557" s="192" t="n">
        <f aca="false">G557*N557</f>
        <v>0</v>
      </c>
      <c r="P557" s="193" t="s">
        <v>193</v>
      </c>
      <c r="Z557" s="89" t="n">
        <f aca="false">IF(AQ557="5",BJ557,0)</f>
        <v>0</v>
      </c>
      <c r="AB557" s="89" t="n">
        <f aca="false">IF(AQ557="1",BH557,0)</f>
        <v>0</v>
      </c>
      <c r="AC557" s="89" t="n">
        <f aca="false">IF(AQ557="1",BI557,0)</f>
        <v>0</v>
      </c>
      <c r="AD557" s="89" t="n">
        <f aca="false">IF(AQ557="7",BH557,0)</f>
        <v>0</v>
      </c>
      <c r="AE557" s="89" t="n">
        <f aca="false">IF(AQ557="7",BI557,0)</f>
        <v>0</v>
      </c>
      <c r="AF557" s="89" t="n">
        <f aca="false">IF(AQ557="2",BH557,0)</f>
        <v>0</v>
      </c>
      <c r="AG557" s="89" t="n">
        <f aca="false">IF(AQ557="2",BI557,0)</f>
        <v>0</v>
      </c>
      <c r="AH557" s="89" t="n">
        <f aca="false">IF(AQ557="0",BJ557,0)</f>
        <v>0</v>
      </c>
      <c r="AI557" s="170" t="s">
        <v>107</v>
      </c>
      <c r="AJ557" s="89" t="n">
        <f aca="false">IF(AN557=0,L557,0)</f>
        <v>0</v>
      </c>
      <c r="AK557" s="89" t="n">
        <f aca="false">IF(AN557=12,L557,0)</f>
        <v>0</v>
      </c>
      <c r="AL557" s="89" t="n">
        <f aca="false">IF(AN557=21,L557,0)</f>
        <v>0</v>
      </c>
      <c r="AN557" s="89" t="n">
        <v>21</v>
      </c>
      <c r="AO557" s="89" t="n">
        <f aca="false">H557*0</f>
        <v>0</v>
      </c>
      <c r="AP557" s="89" t="n">
        <f aca="false">H557*(1-0)</f>
        <v>0</v>
      </c>
      <c r="AQ557" s="88" t="s">
        <v>209</v>
      </c>
      <c r="AV557" s="89" t="n">
        <f aca="false">AW557+AX557</f>
        <v>0</v>
      </c>
      <c r="AW557" s="89" t="n">
        <f aca="false">G557*AO557</f>
        <v>0</v>
      </c>
      <c r="AX557" s="89" t="n">
        <f aca="false">G557*AP557</f>
        <v>0</v>
      </c>
      <c r="AY557" s="88" t="s">
        <v>1680</v>
      </c>
      <c r="AZ557" s="88" t="s">
        <v>1639</v>
      </c>
      <c r="BA557" s="170" t="s">
        <v>1150</v>
      </c>
      <c r="BC557" s="89" t="n">
        <f aca="false">AW557+AX557</f>
        <v>0</v>
      </c>
      <c r="BD557" s="89" t="n">
        <f aca="false">H557/(100-BE557)*100</f>
        <v>0</v>
      </c>
      <c r="BE557" s="89" t="n">
        <v>0</v>
      </c>
      <c r="BF557" s="89" t="n">
        <f aca="false">O557</f>
        <v>0</v>
      </c>
      <c r="BH557" s="89" t="n">
        <f aca="false">G557*AO557</f>
        <v>0</v>
      </c>
      <c r="BI557" s="89" t="n">
        <f aca="false">G557*AP557</f>
        <v>0</v>
      </c>
      <c r="BJ557" s="89" t="n">
        <f aca="false">G557*H557</f>
        <v>0</v>
      </c>
      <c r="BK557" s="89"/>
      <c r="BL557" s="89"/>
      <c r="BW557" s="89" t="str">
        <f aca="false">I557</f>
        <v>21</v>
      </c>
      <c r="BX557" s="10" t="s">
        <v>1689</v>
      </c>
    </row>
    <row r="558" customFormat="false" ht="15" hidden="false" customHeight="true" outlineLevel="0" collapsed="false">
      <c r="A558" s="189" t="s">
        <v>1690</v>
      </c>
      <c r="B558" s="189" t="s">
        <v>107</v>
      </c>
      <c r="C558" s="189" t="s">
        <v>1691</v>
      </c>
      <c r="D558" s="190" t="s">
        <v>1692</v>
      </c>
      <c r="E558" s="190"/>
      <c r="F558" s="189" t="s">
        <v>260</v>
      </c>
      <c r="G558" s="191" t="n">
        <v>159.068</v>
      </c>
      <c r="H558" s="192"/>
      <c r="I558" s="193" t="s">
        <v>192</v>
      </c>
      <c r="J558" s="192" t="n">
        <f aca="false">G558*AO558</f>
        <v>0</v>
      </c>
      <c r="K558" s="192" t="n">
        <f aca="false">G558*AP558</f>
        <v>0</v>
      </c>
      <c r="L558" s="192" t="n">
        <f aca="false">G558*H558</f>
        <v>0</v>
      </c>
      <c r="M558" s="192" t="n">
        <f aca="false">L558*(1+BW558/100)</f>
        <v>0</v>
      </c>
      <c r="N558" s="192" t="n">
        <v>0</v>
      </c>
      <c r="O558" s="192" t="n">
        <f aca="false">G558*N558</f>
        <v>0</v>
      </c>
      <c r="P558" s="193" t="s">
        <v>193</v>
      </c>
      <c r="Z558" s="89" t="n">
        <f aca="false">IF(AQ558="5",BJ558,0)</f>
        <v>0</v>
      </c>
      <c r="AB558" s="89" t="n">
        <f aca="false">IF(AQ558="1",BH558,0)</f>
        <v>0</v>
      </c>
      <c r="AC558" s="89" t="n">
        <f aca="false">IF(AQ558="1",BI558,0)</f>
        <v>0</v>
      </c>
      <c r="AD558" s="89" t="n">
        <f aca="false">IF(AQ558="7",BH558,0)</f>
        <v>0</v>
      </c>
      <c r="AE558" s="89" t="n">
        <f aca="false">IF(AQ558="7",BI558,0)</f>
        <v>0</v>
      </c>
      <c r="AF558" s="89" t="n">
        <f aca="false">IF(AQ558="2",BH558,0)</f>
        <v>0</v>
      </c>
      <c r="AG558" s="89" t="n">
        <f aca="false">IF(AQ558="2",BI558,0)</f>
        <v>0</v>
      </c>
      <c r="AH558" s="89" t="n">
        <f aca="false">IF(AQ558="0",BJ558,0)</f>
        <v>0</v>
      </c>
      <c r="AI558" s="170" t="s">
        <v>107</v>
      </c>
      <c r="AJ558" s="89" t="n">
        <f aca="false">IF(AN558=0,L558,0)</f>
        <v>0</v>
      </c>
      <c r="AK558" s="89" t="n">
        <f aca="false">IF(AN558=12,L558,0)</f>
        <v>0</v>
      </c>
      <c r="AL558" s="89" t="n">
        <f aca="false">IF(AN558=21,L558,0)</f>
        <v>0</v>
      </c>
      <c r="AN558" s="89" t="n">
        <v>21</v>
      </c>
      <c r="AO558" s="89" t="n">
        <f aca="false">H558*0</f>
        <v>0</v>
      </c>
      <c r="AP558" s="89" t="n">
        <f aca="false">H558*(1-0)</f>
        <v>0</v>
      </c>
      <c r="AQ558" s="88" t="s">
        <v>209</v>
      </c>
      <c r="AV558" s="89" t="n">
        <f aca="false">AW558+AX558</f>
        <v>0</v>
      </c>
      <c r="AW558" s="89" t="n">
        <f aca="false">G558*AO558</f>
        <v>0</v>
      </c>
      <c r="AX558" s="89" t="n">
        <f aca="false">G558*AP558</f>
        <v>0</v>
      </c>
      <c r="AY558" s="88" t="s">
        <v>1680</v>
      </c>
      <c r="AZ558" s="88" t="s">
        <v>1639</v>
      </c>
      <c r="BA558" s="170" t="s">
        <v>1150</v>
      </c>
      <c r="BC558" s="89" t="n">
        <f aca="false">AW558+AX558</f>
        <v>0</v>
      </c>
      <c r="BD558" s="89" t="n">
        <f aca="false">H558/(100-BE558)*100</f>
        <v>0</v>
      </c>
      <c r="BE558" s="89" t="n">
        <v>0</v>
      </c>
      <c r="BF558" s="89" t="n">
        <f aca="false">O558</f>
        <v>0</v>
      </c>
      <c r="BH558" s="89" t="n">
        <f aca="false">G558*AO558</f>
        <v>0</v>
      </c>
      <c r="BI558" s="89" t="n">
        <f aca="false">G558*AP558</f>
        <v>0</v>
      </c>
      <c r="BJ558" s="89" t="n">
        <f aca="false">G558*H558</f>
        <v>0</v>
      </c>
      <c r="BK558" s="89"/>
      <c r="BL558" s="89"/>
      <c r="BW558" s="89" t="str">
        <f aca="false">I558</f>
        <v>21</v>
      </c>
      <c r="BX558" s="10" t="s">
        <v>1692</v>
      </c>
    </row>
    <row r="559" customFormat="false" ht="15" hidden="false" customHeight="true" outlineLevel="0" collapsed="false">
      <c r="A559" s="189" t="s">
        <v>1693</v>
      </c>
      <c r="B559" s="189" t="s">
        <v>107</v>
      </c>
      <c r="C559" s="189" t="s">
        <v>1694</v>
      </c>
      <c r="D559" s="190" t="s">
        <v>1695</v>
      </c>
      <c r="E559" s="190"/>
      <c r="F559" s="189" t="s">
        <v>260</v>
      </c>
      <c r="G559" s="191" t="n">
        <v>0.3</v>
      </c>
      <c r="H559" s="192"/>
      <c r="I559" s="193" t="s">
        <v>192</v>
      </c>
      <c r="J559" s="192" t="n">
        <f aca="false">G559*AO559</f>
        <v>0</v>
      </c>
      <c r="K559" s="192" t="n">
        <f aca="false">G559*AP559</f>
        <v>0</v>
      </c>
      <c r="L559" s="192" t="n">
        <f aca="false">G559*H559</f>
        <v>0</v>
      </c>
      <c r="M559" s="192" t="n">
        <f aca="false">L559*(1+BW559/100)</f>
        <v>0</v>
      </c>
      <c r="N559" s="192" t="n">
        <v>0</v>
      </c>
      <c r="O559" s="192" t="n">
        <f aca="false">G559*N559</f>
        <v>0</v>
      </c>
      <c r="P559" s="193" t="s">
        <v>193</v>
      </c>
      <c r="Z559" s="89" t="n">
        <f aca="false">IF(AQ559="5",BJ559,0)</f>
        <v>0</v>
      </c>
      <c r="AB559" s="89" t="n">
        <f aca="false">IF(AQ559="1",BH559,0)</f>
        <v>0</v>
      </c>
      <c r="AC559" s="89" t="n">
        <f aca="false">IF(AQ559="1",BI559,0)</f>
        <v>0</v>
      </c>
      <c r="AD559" s="89" t="n">
        <f aca="false">IF(AQ559="7",BH559,0)</f>
        <v>0</v>
      </c>
      <c r="AE559" s="89" t="n">
        <f aca="false">IF(AQ559="7",BI559,0)</f>
        <v>0</v>
      </c>
      <c r="AF559" s="89" t="n">
        <f aca="false">IF(AQ559="2",BH559,0)</f>
        <v>0</v>
      </c>
      <c r="AG559" s="89" t="n">
        <f aca="false">IF(AQ559="2",BI559,0)</f>
        <v>0</v>
      </c>
      <c r="AH559" s="89" t="n">
        <f aca="false">IF(AQ559="0",BJ559,0)</f>
        <v>0</v>
      </c>
      <c r="AI559" s="170" t="s">
        <v>107</v>
      </c>
      <c r="AJ559" s="89" t="n">
        <f aca="false">IF(AN559=0,L559,0)</f>
        <v>0</v>
      </c>
      <c r="AK559" s="89" t="n">
        <f aca="false">IF(AN559=12,L559,0)</f>
        <v>0</v>
      </c>
      <c r="AL559" s="89" t="n">
        <f aca="false">IF(AN559=21,L559,0)</f>
        <v>0</v>
      </c>
      <c r="AN559" s="89" t="n">
        <v>21</v>
      </c>
      <c r="AO559" s="89" t="n">
        <f aca="false">H559*0</f>
        <v>0</v>
      </c>
      <c r="AP559" s="89" t="n">
        <f aca="false">H559*(1-0)</f>
        <v>0</v>
      </c>
      <c r="AQ559" s="88" t="s">
        <v>209</v>
      </c>
      <c r="AV559" s="89" t="n">
        <f aca="false">AW559+AX559</f>
        <v>0</v>
      </c>
      <c r="AW559" s="89" t="n">
        <f aca="false">G559*AO559</f>
        <v>0</v>
      </c>
      <c r="AX559" s="89" t="n">
        <f aca="false">G559*AP559</f>
        <v>0</v>
      </c>
      <c r="AY559" s="88" t="s">
        <v>1680</v>
      </c>
      <c r="AZ559" s="88" t="s">
        <v>1639</v>
      </c>
      <c r="BA559" s="170" t="s">
        <v>1150</v>
      </c>
      <c r="BC559" s="89" t="n">
        <f aca="false">AW559+AX559</f>
        <v>0</v>
      </c>
      <c r="BD559" s="89" t="n">
        <f aca="false">H559/(100-BE559)*100</f>
        <v>0</v>
      </c>
      <c r="BE559" s="89" t="n">
        <v>0</v>
      </c>
      <c r="BF559" s="89" t="n">
        <f aca="false">O559</f>
        <v>0</v>
      </c>
      <c r="BH559" s="89" t="n">
        <f aca="false">G559*AO559</f>
        <v>0</v>
      </c>
      <c r="BI559" s="89" t="n">
        <f aca="false">G559*AP559</f>
        <v>0</v>
      </c>
      <c r="BJ559" s="89" t="n">
        <f aca="false">G559*H559</f>
        <v>0</v>
      </c>
      <c r="BK559" s="89"/>
      <c r="BL559" s="89"/>
      <c r="BW559" s="89" t="str">
        <f aca="false">I559</f>
        <v>21</v>
      </c>
      <c r="BX559" s="10" t="s">
        <v>1695</v>
      </c>
    </row>
    <row r="560" customFormat="false" ht="23.85" hidden="false" customHeight="true" outlineLevel="0" collapsed="false">
      <c r="A560" s="189" t="s">
        <v>1696</v>
      </c>
      <c r="B560" s="189" t="s">
        <v>107</v>
      </c>
      <c r="C560" s="189" t="s">
        <v>1697</v>
      </c>
      <c r="D560" s="190" t="s">
        <v>1698</v>
      </c>
      <c r="E560" s="190"/>
      <c r="F560" s="189" t="s">
        <v>260</v>
      </c>
      <c r="G560" s="191" t="n">
        <v>3.677</v>
      </c>
      <c r="H560" s="192"/>
      <c r="I560" s="193" t="s">
        <v>192</v>
      </c>
      <c r="J560" s="192" t="n">
        <f aca="false">G560*AO560</f>
        <v>0</v>
      </c>
      <c r="K560" s="192" t="n">
        <f aca="false">G560*AP560</f>
        <v>0</v>
      </c>
      <c r="L560" s="192" t="n">
        <f aca="false">G560*H560</f>
        <v>0</v>
      </c>
      <c r="M560" s="192" t="n">
        <f aca="false">L560*(1+BW560/100)</f>
        <v>0</v>
      </c>
      <c r="N560" s="192" t="n">
        <v>0</v>
      </c>
      <c r="O560" s="192" t="n">
        <f aca="false">G560*N560</f>
        <v>0</v>
      </c>
      <c r="P560" s="193" t="s">
        <v>193</v>
      </c>
      <c r="Z560" s="89" t="n">
        <f aca="false">IF(AQ560="5",BJ560,0)</f>
        <v>0</v>
      </c>
      <c r="AB560" s="89" t="n">
        <f aca="false">IF(AQ560="1",BH560,0)</f>
        <v>0</v>
      </c>
      <c r="AC560" s="89" t="n">
        <f aca="false">IF(AQ560="1",BI560,0)</f>
        <v>0</v>
      </c>
      <c r="AD560" s="89" t="n">
        <f aca="false">IF(AQ560="7",BH560,0)</f>
        <v>0</v>
      </c>
      <c r="AE560" s="89" t="n">
        <f aca="false">IF(AQ560="7",BI560,0)</f>
        <v>0</v>
      </c>
      <c r="AF560" s="89" t="n">
        <f aca="false">IF(AQ560="2",BH560,0)</f>
        <v>0</v>
      </c>
      <c r="AG560" s="89" t="n">
        <f aca="false">IF(AQ560="2",BI560,0)</f>
        <v>0</v>
      </c>
      <c r="AH560" s="89" t="n">
        <f aca="false">IF(AQ560="0",BJ560,0)</f>
        <v>0</v>
      </c>
      <c r="AI560" s="170" t="s">
        <v>107</v>
      </c>
      <c r="AJ560" s="89" t="n">
        <f aca="false">IF(AN560=0,L560,0)</f>
        <v>0</v>
      </c>
      <c r="AK560" s="89" t="n">
        <f aca="false">IF(AN560=12,L560,0)</f>
        <v>0</v>
      </c>
      <c r="AL560" s="89" t="n">
        <f aca="false">IF(AN560=21,L560,0)</f>
        <v>0</v>
      </c>
      <c r="AN560" s="89" t="n">
        <v>21</v>
      </c>
      <c r="AO560" s="89" t="n">
        <f aca="false">H560*0</f>
        <v>0</v>
      </c>
      <c r="AP560" s="89" t="n">
        <f aca="false">H560*(1-0)</f>
        <v>0</v>
      </c>
      <c r="AQ560" s="88" t="s">
        <v>209</v>
      </c>
      <c r="AV560" s="89" t="n">
        <f aca="false">AW560+AX560</f>
        <v>0</v>
      </c>
      <c r="AW560" s="89" t="n">
        <f aca="false">G560*AO560</f>
        <v>0</v>
      </c>
      <c r="AX560" s="89" t="n">
        <f aca="false">G560*AP560</f>
        <v>0</v>
      </c>
      <c r="AY560" s="88" t="s">
        <v>1680</v>
      </c>
      <c r="AZ560" s="88" t="s">
        <v>1639</v>
      </c>
      <c r="BA560" s="170" t="s">
        <v>1150</v>
      </c>
      <c r="BC560" s="89" t="n">
        <f aca="false">AW560+AX560</f>
        <v>0</v>
      </c>
      <c r="BD560" s="89" t="n">
        <f aca="false">H560/(100-BE560)*100</f>
        <v>0</v>
      </c>
      <c r="BE560" s="89" t="n">
        <v>0</v>
      </c>
      <c r="BF560" s="89" t="n">
        <f aca="false">O560</f>
        <v>0</v>
      </c>
      <c r="BH560" s="89" t="n">
        <f aca="false">G560*AO560</f>
        <v>0</v>
      </c>
      <c r="BI560" s="89" t="n">
        <f aca="false">G560*AP560</f>
        <v>0</v>
      </c>
      <c r="BJ560" s="89" t="n">
        <f aca="false">G560*H560</f>
        <v>0</v>
      </c>
      <c r="BK560" s="89"/>
      <c r="BL560" s="89"/>
      <c r="BW560" s="89" t="str">
        <f aca="false">I560</f>
        <v>21</v>
      </c>
      <c r="BX560" s="10" t="s">
        <v>1698</v>
      </c>
    </row>
    <row r="561" customFormat="false" ht="15" hidden="false" customHeight="true" outlineLevel="0" collapsed="false">
      <c r="A561" s="189" t="s">
        <v>1699</v>
      </c>
      <c r="B561" s="189" t="s">
        <v>107</v>
      </c>
      <c r="C561" s="189" t="s">
        <v>1700</v>
      </c>
      <c r="D561" s="190" t="s">
        <v>1701</v>
      </c>
      <c r="E561" s="190"/>
      <c r="F561" s="189" t="s">
        <v>260</v>
      </c>
      <c r="G561" s="191" t="n">
        <v>1.704</v>
      </c>
      <c r="H561" s="192"/>
      <c r="I561" s="193" t="s">
        <v>192</v>
      </c>
      <c r="J561" s="192" t="n">
        <f aca="false">G561*AO561</f>
        <v>0</v>
      </c>
      <c r="K561" s="192" t="n">
        <f aca="false">G561*AP561</f>
        <v>0</v>
      </c>
      <c r="L561" s="192" t="n">
        <f aca="false">G561*H561</f>
        <v>0</v>
      </c>
      <c r="M561" s="192" t="n">
        <f aca="false">L561*(1+BW561/100)</f>
        <v>0</v>
      </c>
      <c r="N561" s="192" t="n">
        <v>0</v>
      </c>
      <c r="O561" s="192" t="n">
        <f aca="false">G561*N561</f>
        <v>0</v>
      </c>
      <c r="P561" s="193" t="s">
        <v>193</v>
      </c>
      <c r="Z561" s="89" t="n">
        <f aca="false">IF(AQ561="5",BJ561,0)</f>
        <v>0</v>
      </c>
      <c r="AB561" s="89" t="n">
        <f aca="false">IF(AQ561="1",BH561,0)</f>
        <v>0</v>
      </c>
      <c r="AC561" s="89" t="n">
        <f aca="false">IF(AQ561="1",BI561,0)</f>
        <v>0</v>
      </c>
      <c r="AD561" s="89" t="n">
        <f aca="false">IF(AQ561="7",BH561,0)</f>
        <v>0</v>
      </c>
      <c r="AE561" s="89" t="n">
        <f aca="false">IF(AQ561="7",BI561,0)</f>
        <v>0</v>
      </c>
      <c r="AF561" s="89" t="n">
        <f aca="false">IF(AQ561="2",BH561,0)</f>
        <v>0</v>
      </c>
      <c r="AG561" s="89" t="n">
        <f aca="false">IF(AQ561="2",BI561,0)</f>
        <v>0</v>
      </c>
      <c r="AH561" s="89" t="n">
        <f aca="false">IF(AQ561="0",BJ561,0)</f>
        <v>0</v>
      </c>
      <c r="AI561" s="170" t="s">
        <v>107</v>
      </c>
      <c r="AJ561" s="89" t="n">
        <f aca="false">IF(AN561=0,L561,0)</f>
        <v>0</v>
      </c>
      <c r="AK561" s="89" t="n">
        <f aca="false">IF(AN561=12,L561,0)</f>
        <v>0</v>
      </c>
      <c r="AL561" s="89" t="n">
        <f aca="false">IF(AN561=21,L561,0)</f>
        <v>0</v>
      </c>
      <c r="AN561" s="89" t="n">
        <v>21</v>
      </c>
      <c r="AO561" s="89" t="n">
        <f aca="false">H561*0</f>
        <v>0</v>
      </c>
      <c r="AP561" s="89" t="n">
        <f aca="false">H561*(1-0)</f>
        <v>0</v>
      </c>
      <c r="AQ561" s="88" t="s">
        <v>209</v>
      </c>
      <c r="AV561" s="89" t="n">
        <f aca="false">AW561+AX561</f>
        <v>0</v>
      </c>
      <c r="AW561" s="89" t="n">
        <f aca="false">G561*AO561</f>
        <v>0</v>
      </c>
      <c r="AX561" s="89" t="n">
        <f aca="false">G561*AP561</f>
        <v>0</v>
      </c>
      <c r="AY561" s="88" t="s">
        <v>1680</v>
      </c>
      <c r="AZ561" s="88" t="s">
        <v>1639</v>
      </c>
      <c r="BA561" s="170" t="s">
        <v>1150</v>
      </c>
      <c r="BC561" s="89" t="n">
        <f aca="false">AW561+AX561</f>
        <v>0</v>
      </c>
      <c r="BD561" s="89" t="n">
        <f aca="false">H561/(100-BE561)*100</f>
        <v>0</v>
      </c>
      <c r="BE561" s="89" t="n">
        <v>0</v>
      </c>
      <c r="BF561" s="89" t="n">
        <f aca="false">O561</f>
        <v>0</v>
      </c>
      <c r="BH561" s="89" t="n">
        <f aca="false">G561*AO561</f>
        <v>0</v>
      </c>
      <c r="BI561" s="89" t="n">
        <f aca="false">G561*AP561</f>
        <v>0</v>
      </c>
      <c r="BJ561" s="89" t="n">
        <f aca="false">G561*H561</f>
        <v>0</v>
      </c>
      <c r="BK561" s="89"/>
      <c r="BL561" s="89"/>
      <c r="BW561" s="89" t="str">
        <f aca="false">I561</f>
        <v>21</v>
      </c>
      <c r="BX561" s="10" t="s">
        <v>1701</v>
      </c>
    </row>
    <row r="562" customFormat="false" ht="19.85" hidden="false" customHeight="true" outlineLevel="0" collapsed="false">
      <c r="A562" s="93"/>
      <c r="B562" s="209" t="s">
        <v>109</v>
      </c>
      <c r="C562" s="209"/>
      <c r="D562" s="210" t="s">
        <v>110</v>
      </c>
      <c r="E562" s="210"/>
      <c r="F562" s="93" t="s">
        <v>97</v>
      </c>
      <c r="G562" s="211" t="s">
        <v>97</v>
      </c>
      <c r="H562" s="93"/>
      <c r="I562" s="93" t="s">
        <v>97</v>
      </c>
      <c r="J562" s="212" t="n">
        <f aca="false">J563+J616+J650+J690+J730+J777+J824+J871+J913+J915+J924+J928+J930+J932</f>
        <v>0</v>
      </c>
      <c r="K562" s="212" t="n">
        <f aca="false">K563+K616+K650+K690+K730+K777+K824+K871+K913+K915+K924+K928+K930+K932</f>
        <v>0</v>
      </c>
      <c r="L562" s="212" t="n">
        <f aca="false">L563+L616+L650+L690+L730+L777+L824+L871+L913+L915+L924+L928+L930+L932</f>
        <v>0</v>
      </c>
      <c r="M562" s="212" t="n">
        <f aca="false">M563+M616+M650+M690+M730+M777+M824+M871+M913+M915+M924+M928+M930+M932</f>
        <v>0</v>
      </c>
      <c r="N562" s="213"/>
      <c r="O562" s="212" t="n">
        <f aca="false">O563+O616+O650+O690+O730+O777+O824+O871+O913+O915+O924+O928+O930+O932</f>
        <v>6.0937852</v>
      </c>
      <c r="P562" s="213"/>
    </row>
    <row r="563" customFormat="false" ht="23.85" hidden="false" customHeight="true" outlineLevel="0" collapsed="false">
      <c r="A563" s="183"/>
      <c r="B563" s="184" t="s">
        <v>109</v>
      </c>
      <c r="C563" s="184" t="s">
        <v>1702</v>
      </c>
      <c r="D563" s="185" t="s">
        <v>1703</v>
      </c>
      <c r="E563" s="185"/>
      <c r="F563" s="183" t="s">
        <v>97</v>
      </c>
      <c r="G563" s="186" t="s">
        <v>97</v>
      </c>
      <c r="H563" s="183"/>
      <c r="I563" s="183" t="s">
        <v>97</v>
      </c>
      <c r="J563" s="187" t="n">
        <f aca="false">SUM(J564:J615)</f>
        <v>0</v>
      </c>
      <c r="K563" s="187" t="n">
        <f aca="false">SUM(K564:K615)</f>
        <v>0</v>
      </c>
      <c r="L563" s="187" t="n">
        <f aca="false">SUM(L564:L615)</f>
        <v>0</v>
      </c>
      <c r="M563" s="187" t="n">
        <f aca="false">SUM(M564:M615)</f>
        <v>0</v>
      </c>
      <c r="N563" s="188"/>
      <c r="O563" s="187" t="n">
        <f aca="false">SUM(O564:O615)</f>
        <v>0.51412</v>
      </c>
      <c r="P563" s="188"/>
      <c r="AI563" s="170" t="s">
        <v>109</v>
      </c>
      <c r="AS563" s="159" t="n">
        <f aca="false">SUM(AJ564:AJ615)</f>
        <v>0</v>
      </c>
      <c r="AT563" s="159" t="n">
        <f aca="false">SUM(AK564:AK615)</f>
        <v>0</v>
      </c>
      <c r="AU563" s="159" t="n">
        <f aca="false">SUM(AL564:AL615)</f>
        <v>0</v>
      </c>
    </row>
    <row r="564" customFormat="false" ht="35.05" hidden="false" customHeight="true" outlineLevel="0" collapsed="false">
      <c r="A564" s="189" t="s">
        <v>1704</v>
      </c>
      <c r="B564" s="189" t="s">
        <v>109</v>
      </c>
      <c r="C564" s="189" t="s">
        <v>1705</v>
      </c>
      <c r="D564" s="190" t="s">
        <v>1706</v>
      </c>
      <c r="E564" s="190"/>
      <c r="F564" s="189" t="s">
        <v>231</v>
      </c>
      <c r="G564" s="191" t="n">
        <v>1</v>
      </c>
      <c r="H564" s="192"/>
      <c r="I564" s="193" t="s">
        <v>192</v>
      </c>
      <c r="J564" s="192" t="n">
        <f aca="false">G564*AO564</f>
        <v>0</v>
      </c>
      <c r="K564" s="192" t="n">
        <f aca="false">G564*AP564</f>
        <v>0</v>
      </c>
      <c r="L564" s="192" t="n">
        <f aca="false">G564*H564</f>
        <v>0</v>
      </c>
      <c r="M564" s="192" t="n">
        <f aca="false">L564*(1+BW564/100)</f>
        <v>0</v>
      </c>
      <c r="N564" s="192" t="n">
        <v>0.0068</v>
      </c>
      <c r="O564" s="192" t="n">
        <f aca="false">G564*N564</f>
        <v>0.0068</v>
      </c>
      <c r="P564" s="193" t="s">
        <v>193</v>
      </c>
      <c r="Z564" s="89" t="n">
        <f aca="false">IF(AQ564="5",BJ564,0)</f>
        <v>0</v>
      </c>
      <c r="AB564" s="89" t="n">
        <f aca="false">IF(AQ564="1",BH564,0)</f>
        <v>0</v>
      </c>
      <c r="AC564" s="89" t="n">
        <f aca="false">IF(AQ564="1",BI564,0)</f>
        <v>0</v>
      </c>
      <c r="AD564" s="89" t="n">
        <f aca="false">IF(AQ564="7",BH564,0)</f>
        <v>0</v>
      </c>
      <c r="AE564" s="89" t="n">
        <f aca="false">IF(AQ564="7",BI564,0)</f>
        <v>0</v>
      </c>
      <c r="AF564" s="89" t="n">
        <f aca="false">IF(AQ564="2",BH564,0)</f>
        <v>0</v>
      </c>
      <c r="AG564" s="89" t="n">
        <f aca="false">IF(AQ564="2",BI564,0)</f>
        <v>0</v>
      </c>
      <c r="AH564" s="89" t="n">
        <f aca="false">IF(AQ564="0",BJ564,0)</f>
        <v>0</v>
      </c>
      <c r="AI564" s="170" t="s">
        <v>109</v>
      </c>
      <c r="AJ564" s="89" t="n">
        <f aca="false">IF(AN564=0,L564,0)</f>
        <v>0</v>
      </c>
      <c r="AK564" s="89" t="n">
        <f aca="false">IF(AN564=12,L564,0)</f>
        <v>0</v>
      </c>
      <c r="AL564" s="89" t="n">
        <f aca="false">IF(AN564=21,L564,0)</f>
        <v>0</v>
      </c>
      <c r="AN564" s="89" t="n">
        <v>21</v>
      </c>
      <c r="AO564" s="89" t="n">
        <f aca="false">H564*0.028365354</f>
        <v>0</v>
      </c>
      <c r="AP564" s="89" t="n">
        <f aca="false">H564*(1-0.028365354)</f>
        <v>0</v>
      </c>
      <c r="AQ564" s="88" t="s">
        <v>215</v>
      </c>
      <c r="AV564" s="89" t="n">
        <f aca="false">AW564+AX564</f>
        <v>0</v>
      </c>
      <c r="AW564" s="89" t="n">
        <f aca="false">G564*AO564</f>
        <v>0</v>
      </c>
      <c r="AX564" s="89" t="n">
        <f aca="false">G564*AP564</f>
        <v>0</v>
      </c>
      <c r="AY564" s="88" t="s">
        <v>1707</v>
      </c>
      <c r="AZ564" s="88" t="s">
        <v>1708</v>
      </c>
      <c r="BA564" s="170" t="s">
        <v>1709</v>
      </c>
      <c r="BC564" s="89" t="n">
        <f aca="false">AW564+AX564</f>
        <v>0</v>
      </c>
      <c r="BD564" s="89" t="n">
        <f aca="false">H564/(100-BE564)*100</f>
        <v>0</v>
      </c>
      <c r="BE564" s="89" t="n">
        <v>0</v>
      </c>
      <c r="BF564" s="89" t="n">
        <f aca="false">O564</f>
        <v>0.0068</v>
      </c>
      <c r="BH564" s="89" t="n">
        <f aca="false">G564*AO564</f>
        <v>0</v>
      </c>
      <c r="BI564" s="89" t="n">
        <f aca="false">G564*AP564</f>
        <v>0</v>
      </c>
      <c r="BJ564" s="89" t="n">
        <f aca="false">G564*H564</f>
        <v>0</v>
      </c>
      <c r="BK564" s="89"/>
      <c r="BL564" s="89"/>
      <c r="BW564" s="89" t="str">
        <f aca="false">I564</f>
        <v>21</v>
      </c>
      <c r="BX564" s="10" t="s">
        <v>1706</v>
      </c>
    </row>
    <row r="565" customFormat="false" ht="35.05" hidden="false" customHeight="true" outlineLevel="0" collapsed="false">
      <c r="A565" s="194" t="s">
        <v>1710</v>
      </c>
      <c r="B565" s="194" t="s">
        <v>109</v>
      </c>
      <c r="C565" s="194" t="s">
        <v>1711</v>
      </c>
      <c r="D565" s="195" t="s">
        <v>1712</v>
      </c>
      <c r="E565" s="195"/>
      <c r="F565" s="194" t="s">
        <v>231</v>
      </c>
      <c r="G565" s="196" t="n">
        <v>1</v>
      </c>
      <c r="H565" s="197"/>
      <c r="I565" s="198" t="s">
        <v>192</v>
      </c>
      <c r="J565" s="197" t="n">
        <f aca="false">G565*AO565</f>
        <v>0</v>
      </c>
      <c r="K565" s="197" t="n">
        <f aca="false">G565*AP565</f>
        <v>0</v>
      </c>
      <c r="L565" s="197" t="n">
        <f aca="false">G565*H565</f>
        <v>0</v>
      </c>
      <c r="M565" s="197" t="n">
        <f aca="false">L565*(1+BW565/100)</f>
        <v>0</v>
      </c>
      <c r="N565" s="197" t="n">
        <v>0.167</v>
      </c>
      <c r="O565" s="197" t="n">
        <f aca="false">G565*N565</f>
        <v>0.167</v>
      </c>
      <c r="P565" s="198" t="s">
        <v>193</v>
      </c>
      <c r="Z565" s="89" t="n">
        <f aca="false">IF(AQ565="5",BJ565,0)</f>
        <v>0</v>
      </c>
      <c r="AB565" s="89" t="n">
        <f aca="false">IF(AQ565="1",BH565,0)</f>
        <v>0</v>
      </c>
      <c r="AC565" s="89" t="n">
        <f aca="false">IF(AQ565="1",BI565,0)</f>
        <v>0</v>
      </c>
      <c r="AD565" s="89" t="n">
        <f aca="false">IF(AQ565="7",BH565,0)</f>
        <v>0</v>
      </c>
      <c r="AE565" s="89" t="n">
        <f aca="false">IF(AQ565="7",BI565,0)</f>
        <v>0</v>
      </c>
      <c r="AF565" s="89" t="n">
        <f aca="false">IF(AQ565="2",BH565,0)</f>
        <v>0</v>
      </c>
      <c r="AG565" s="89" t="n">
        <f aca="false">IF(AQ565="2",BI565,0)</f>
        <v>0</v>
      </c>
      <c r="AH565" s="89" t="n">
        <f aca="false">IF(AQ565="0",BJ565,0)</f>
        <v>0</v>
      </c>
      <c r="AI565" s="170" t="s">
        <v>109</v>
      </c>
      <c r="AJ565" s="199" t="n">
        <f aca="false">IF(AN565=0,L565,0)</f>
        <v>0</v>
      </c>
      <c r="AK565" s="199" t="n">
        <f aca="false">IF(AN565=12,L565,0)</f>
        <v>0</v>
      </c>
      <c r="AL565" s="199" t="n">
        <f aca="false">IF(AN565=21,L565,0)</f>
        <v>0</v>
      </c>
      <c r="AN565" s="89" t="n">
        <v>21</v>
      </c>
      <c r="AO565" s="89" t="n">
        <f aca="false">H565*1</f>
        <v>0</v>
      </c>
      <c r="AP565" s="89" t="n">
        <f aca="false">H565*(1-1)</f>
        <v>0</v>
      </c>
      <c r="AQ565" s="200" t="s">
        <v>215</v>
      </c>
      <c r="AV565" s="89" t="n">
        <f aca="false">AW565+AX565</f>
        <v>0</v>
      </c>
      <c r="AW565" s="89" t="n">
        <f aca="false">G565*AO565</f>
        <v>0</v>
      </c>
      <c r="AX565" s="89" t="n">
        <f aca="false">G565*AP565</f>
        <v>0</v>
      </c>
      <c r="AY565" s="88" t="s">
        <v>1707</v>
      </c>
      <c r="AZ565" s="88" t="s">
        <v>1708</v>
      </c>
      <c r="BA565" s="170" t="s">
        <v>1709</v>
      </c>
      <c r="BC565" s="89" t="n">
        <f aca="false">AW565+AX565</f>
        <v>0</v>
      </c>
      <c r="BD565" s="89" t="n">
        <f aca="false">H565/(100-BE565)*100</f>
        <v>0</v>
      </c>
      <c r="BE565" s="89" t="n">
        <v>0</v>
      </c>
      <c r="BF565" s="89" t="n">
        <f aca="false">O565</f>
        <v>0.167</v>
      </c>
      <c r="BH565" s="199" t="n">
        <f aca="false">G565*AO565</f>
        <v>0</v>
      </c>
      <c r="BI565" s="199" t="n">
        <f aca="false">G565*AP565</f>
        <v>0</v>
      </c>
      <c r="BJ565" s="199" t="n">
        <f aca="false">G565*H565</f>
        <v>0</v>
      </c>
      <c r="BK565" s="199"/>
      <c r="BL565" s="89"/>
      <c r="BW565" s="89" t="str">
        <f aca="false">I565</f>
        <v>21</v>
      </c>
      <c r="BX565" s="201" t="s">
        <v>1712</v>
      </c>
    </row>
    <row r="566" customFormat="false" ht="15" hidden="false" customHeight="true" outlineLevel="0" collapsed="false">
      <c r="A566" s="189" t="s">
        <v>1713</v>
      </c>
      <c r="B566" s="189" t="s">
        <v>109</v>
      </c>
      <c r="C566" s="189" t="s">
        <v>1714</v>
      </c>
      <c r="D566" s="190" t="s">
        <v>1715</v>
      </c>
      <c r="E566" s="190"/>
      <c r="F566" s="189" t="s">
        <v>231</v>
      </c>
      <c r="G566" s="191" t="n">
        <v>1</v>
      </c>
      <c r="H566" s="192"/>
      <c r="I566" s="193" t="s">
        <v>192</v>
      </c>
      <c r="J566" s="192" t="n">
        <f aca="false">G566*AO566</f>
        <v>0</v>
      </c>
      <c r="K566" s="192" t="n">
        <f aca="false">G566*AP566</f>
        <v>0</v>
      </c>
      <c r="L566" s="192" t="n">
        <f aca="false">G566*H566</f>
        <v>0</v>
      </c>
      <c r="M566" s="192" t="n">
        <f aca="false">L566*(1+BW566/100)</f>
        <v>0</v>
      </c>
      <c r="N566" s="192" t="n">
        <v>0</v>
      </c>
      <c r="O566" s="192" t="n">
        <f aca="false">G566*N566</f>
        <v>0</v>
      </c>
      <c r="P566" s="193" t="s">
        <v>193</v>
      </c>
      <c r="Z566" s="89" t="n">
        <f aca="false">IF(AQ566="5",BJ566,0)</f>
        <v>0</v>
      </c>
      <c r="AB566" s="89" t="n">
        <f aca="false">IF(AQ566="1",BH566,0)</f>
        <v>0</v>
      </c>
      <c r="AC566" s="89" t="n">
        <f aca="false">IF(AQ566="1",BI566,0)</f>
        <v>0</v>
      </c>
      <c r="AD566" s="89" t="n">
        <f aca="false">IF(AQ566="7",BH566,0)</f>
        <v>0</v>
      </c>
      <c r="AE566" s="89" t="n">
        <f aca="false">IF(AQ566="7",BI566,0)</f>
        <v>0</v>
      </c>
      <c r="AF566" s="89" t="n">
        <f aca="false">IF(AQ566="2",BH566,0)</f>
        <v>0</v>
      </c>
      <c r="AG566" s="89" t="n">
        <f aca="false">IF(AQ566="2",BI566,0)</f>
        <v>0</v>
      </c>
      <c r="AH566" s="89" t="n">
        <f aca="false">IF(AQ566="0",BJ566,0)</f>
        <v>0</v>
      </c>
      <c r="AI566" s="170" t="s">
        <v>109</v>
      </c>
      <c r="AJ566" s="89" t="n">
        <f aca="false">IF(AN566=0,L566,0)</f>
        <v>0</v>
      </c>
      <c r="AK566" s="89" t="n">
        <f aca="false">IF(AN566=12,L566,0)</f>
        <v>0</v>
      </c>
      <c r="AL566" s="89" t="n">
        <f aca="false">IF(AN566=21,L566,0)</f>
        <v>0</v>
      </c>
      <c r="AN566" s="89" t="n">
        <v>21</v>
      </c>
      <c r="AO566" s="89" t="n">
        <f aca="false">H566*0</f>
        <v>0</v>
      </c>
      <c r="AP566" s="89" t="n">
        <f aca="false">H566*(1-0)</f>
        <v>0</v>
      </c>
      <c r="AQ566" s="88" t="s">
        <v>197</v>
      </c>
      <c r="AV566" s="89" t="n">
        <f aca="false">AW566+AX566</f>
        <v>0</v>
      </c>
      <c r="AW566" s="89" t="n">
        <f aca="false">G566*AO566</f>
        <v>0</v>
      </c>
      <c r="AX566" s="89" t="n">
        <f aca="false">G566*AP566</f>
        <v>0</v>
      </c>
      <c r="AY566" s="88" t="s">
        <v>1707</v>
      </c>
      <c r="AZ566" s="88" t="s">
        <v>1708</v>
      </c>
      <c r="BA566" s="170" t="s">
        <v>1709</v>
      </c>
      <c r="BC566" s="89" t="n">
        <f aca="false">AW566+AX566</f>
        <v>0</v>
      </c>
      <c r="BD566" s="89" t="n">
        <f aca="false">H566/(100-BE566)*100</f>
        <v>0</v>
      </c>
      <c r="BE566" s="89" t="n">
        <v>0</v>
      </c>
      <c r="BF566" s="89" t="n">
        <f aca="false">O566</f>
        <v>0</v>
      </c>
      <c r="BH566" s="89" t="n">
        <f aca="false">G566*AO566</f>
        <v>0</v>
      </c>
      <c r="BI566" s="89" t="n">
        <f aca="false">G566*AP566</f>
        <v>0</v>
      </c>
      <c r="BJ566" s="89" t="n">
        <f aca="false">G566*H566</f>
        <v>0</v>
      </c>
      <c r="BK566" s="89"/>
      <c r="BL566" s="89"/>
      <c r="BW566" s="89" t="str">
        <f aca="false">I566</f>
        <v>21</v>
      </c>
      <c r="BX566" s="10" t="s">
        <v>1715</v>
      </c>
    </row>
    <row r="567" customFormat="false" ht="23.85" hidden="false" customHeight="true" outlineLevel="0" collapsed="false">
      <c r="A567" s="194" t="s">
        <v>1716</v>
      </c>
      <c r="B567" s="194" t="s">
        <v>109</v>
      </c>
      <c r="C567" s="194" t="s">
        <v>1717</v>
      </c>
      <c r="D567" s="195" t="s">
        <v>1718</v>
      </c>
      <c r="E567" s="195"/>
      <c r="F567" s="194" t="s">
        <v>231</v>
      </c>
      <c r="G567" s="196" t="n">
        <v>1</v>
      </c>
      <c r="H567" s="197"/>
      <c r="I567" s="198" t="s">
        <v>192</v>
      </c>
      <c r="J567" s="197" t="n">
        <f aca="false">G567*AO567</f>
        <v>0</v>
      </c>
      <c r="K567" s="197" t="n">
        <f aca="false">G567*AP567</f>
        <v>0</v>
      </c>
      <c r="L567" s="197" t="n">
        <f aca="false">G567*H567</f>
        <v>0</v>
      </c>
      <c r="M567" s="197" t="n">
        <f aca="false">L567*(1+BW567/100)</f>
        <v>0</v>
      </c>
      <c r="N567" s="197" t="n">
        <v>0.0001</v>
      </c>
      <c r="O567" s="197" t="n">
        <f aca="false">G567*N567</f>
        <v>0.0001</v>
      </c>
      <c r="P567" s="198" t="s">
        <v>193</v>
      </c>
      <c r="Z567" s="89" t="n">
        <f aca="false">IF(AQ567="5",BJ567,0)</f>
        <v>0</v>
      </c>
      <c r="AB567" s="89" t="n">
        <f aca="false">IF(AQ567="1",BH567,0)</f>
        <v>0</v>
      </c>
      <c r="AC567" s="89" t="n">
        <f aca="false">IF(AQ567="1",BI567,0)</f>
        <v>0</v>
      </c>
      <c r="AD567" s="89" t="n">
        <f aca="false">IF(AQ567="7",BH567,0)</f>
        <v>0</v>
      </c>
      <c r="AE567" s="89" t="n">
        <f aca="false">IF(AQ567="7",BI567,0)</f>
        <v>0</v>
      </c>
      <c r="AF567" s="89" t="n">
        <f aca="false">IF(AQ567="2",BH567,0)</f>
        <v>0</v>
      </c>
      <c r="AG567" s="89" t="n">
        <f aca="false">IF(AQ567="2",BI567,0)</f>
        <v>0</v>
      </c>
      <c r="AH567" s="89" t="n">
        <f aca="false">IF(AQ567="0",BJ567,0)</f>
        <v>0</v>
      </c>
      <c r="AI567" s="170" t="s">
        <v>109</v>
      </c>
      <c r="AJ567" s="199" t="n">
        <f aca="false">IF(AN567=0,L567,0)</f>
        <v>0</v>
      </c>
      <c r="AK567" s="199" t="n">
        <f aca="false">IF(AN567=12,L567,0)</f>
        <v>0</v>
      </c>
      <c r="AL567" s="199" t="n">
        <f aca="false">IF(AN567=21,L567,0)</f>
        <v>0</v>
      </c>
      <c r="AN567" s="89" t="n">
        <v>21</v>
      </c>
      <c r="AO567" s="89" t="n">
        <f aca="false">H567*1</f>
        <v>0</v>
      </c>
      <c r="AP567" s="89" t="n">
        <f aca="false">H567*(1-1)</f>
        <v>0</v>
      </c>
      <c r="AQ567" s="200" t="s">
        <v>215</v>
      </c>
      <c r="AV567" s="89" t="n">
        <f aca="false">AW567+AX567</f>
        <v>0</v>
      </c>
      <c r="AW567" s="89" t="n">
        <f aca="false">G567*AO567</f>
        <v>0</v>
      </c>
      <c r="AX567" s="89" t="n">
        <f aca="false">G567*AP567</f>
        <v>0</v>
      </c>
      <c r="AY567" s="88" t="s">
        <v>1707</v>
      </c>
      <c r="AZ567" s="88" t="s">
        <v>1708</v>
      </c>
      <c r="BA567" s="170" t="s">
        <v>1709</v>
      </c>
      <c r="BC567" s="89" t="n">
        <f aca="false">AW567+AX567</f>
        <v>0</v>
      </c>
      <c r="BD567" s="89" t="n">
        <f aca="false">H567/(100-BE567)*100</f>
        <v>0</v>
      </c>
      <c r="BE567" s="89" t="n">
        <v>0</v>
      </c>
      <c r="BF567" s="89" t="n">
        <f aca="false">O567</f>
        <v>0.0001</v>
      </c>
      <c r="BH567" s="199" t="n">
        <f aca="false">G567*AO567</f>
        <v>0</v>
      </c>
      <c r="BI567" s="199" t="n">
        <f aca="false">G567*AP567</f>
        <v>0</v>
      </c>
      <c r="BJ567" s="199" t="n">
        <f aca="false">G567*H567</f>
        <v>0</v>
      </c>
      <c r="BK567" s="199"/>
      <c r="BL567" s="89"/>
      <c r="BW567" s="89" t="str">
        <f aca="false">I567</f>
        <v>21</v>
      </c>
      <c r="BX567" s="201" t="s">
        <v>1718</v>
      </c>
    </row>
    <row r="568" customFormat="false" ht="15" hidden="false" customHeight="true" outlineLevel="0" collapsed="false">
      <c r="A568" s="189" t="s">
        <v>1719</v>
      </c>
      <c r="B568" s="189" t="s">
        <v>109</v>
      </c>
      <c r="C568" s="189" t="s">
        <v>1720</v>
      </c>
      <c r="D568" s="190" t="s">
        <v>1721</v>
      </c>
      <c r="E568" s="190"/>
      <c r="F568" s="189" t="s">
        <v>231</v>
      </c>
      <c r="G568" s="191" t="n">
        <v>1</v>
      </c>
      <c r="H568" s="192"/>
      <c r="I568" s="193" t="s">
        <v>192</v>
      </c>
      <c r="J568" s="192" t="n">
        <f aca="false">G568*AO568</f>
        <v>0</v>
      </c>
      <c r="K568" s="192" t="n">
        <f aca="false">G568*AP568</f>
        <v>0</v>
      </c>
      <c r="L568" s="192" t="n">
        <f aca="false">G568*H568</f>
        <v>0</v>
      </c>
      <c r="M568" s="192" t="n">
        <f aca="false">L568*(1+BW568/100)</f>
        <v>0</v>
      </c>
      <c r="N568" s="192" t="n">
        <v>0</v>
      </c>
      <c r="O568" s="192" t="n">
        <f aca="false">G568*N568</f>
        <v>0</v>
      </c>
      <c r="P568" s="193" t="s">
        <v>193</v>
      </c>
      <c r="Z568" s="89" t="n">
        <f aca="false">IF(AQ568="5",BJ568,0)</f>
        <v>0</v>
      </c>
      <c r="AB568" s="89" t="n">
        <f aca="false">IF(AQ568="1",BH568,0)</f>
        <v>0</v>
      </c>
      <c r="AC568" s="89" t="n">
        <f aca="false">IF(AQ568="1",BI568,0)</f>
        <v>0</v>
      </c>
      <c r="AD568" s="89" t="n">
        <f aca="false">IF(AQ568="7",BH568,0)</f>
        <v>0</v>
      </c>
      <c r="AE568" s="89" t="n">
        <f aca="false">IF(AQ568="7",BI568,0)</f>
        <v>0</v>
      </c>
      <c r="AF568" s="89" t="n">
        <f aca="false">IF(AQ568="2",BH568,0)</f>
        <v>0</v>
      </c>
      <c r="AG568" s="89" t="n">
        <f aca="false">IF(AQ568="2",BI568,0)</f>
        <v>0</v>
      </c>
      <c r="AH568" s="89" t="n">
        <f aca="false">IF(AQ568="0",BJ568,0)</f>
        <v>0</v>
      </c>
      <c r="AI568" s="170" t="s">
        <v>109</v>
      </c>
      <c r="AJ568" s="89" t="n">
        <f aca="false">IF(AN568=0,L568,0)</f>
        <v>0</v>
      </c>
      <c r="AK568" s="89" t="n">
        <f aca="false">IF(AN568=12,L568,0)</f>
        <v>0</v>
      </c>
      <c r="AL568" s="89" t="n">
        <f aca="false">IF(AN568=21,L568,0)</f>
        <v>0</v>
      </c>
      <c r="AN568" s="89" t="n">
        <v>21</v>
      </c>
      <c r="AO568" s="89" t="n">
        <f aca="false">H568*0</f>
        <v>0</v>
      </c>
      <c r="AP568" s="89" t="n">
        <f aca="false">H568*(1-0)</f>
        <v>0</v>
      </c>
      <c r="AQ568" s="88" t="s">
        <v>215</v>
      </c>
      <c r="AV568" s="89" t="n">
        <f aca="false">AW568+AX568</f>
        <v>0</v>
      </c>
      <c r="AW568" s="89" t="n">
        <f aca="false">G568*AO568</f>
        <v>0</v>
      </c>
      <c r="AX568" s="89" t="n">
        <f aca="false">G568*AP568</f>
        <v>0</v>
      </c>
      <c r="AY568" s="88" t="s">
        <v>1707</v>
      </c>
      <c r="AZ568" s="88" t="s">
        <v>1708</v>
      </c>
      <c r="BA568" s="170" t="s">
        <v>1709</v>
      </c>
      <c r="BC568" s="89" t="n">
        <f aca="false">AW568+AX568</f>
        <v>0</v>
      </c>
      <c r="BD568" s="89" t="n">
        <f aca="false">H568/(100-BE568)*100</f>
        <v>0</v>
      </c>
      <c r="BE568" s="89" t="n">
        <v>0</v>
      </c>
      <c r="BF568" s="89" t="n">
        <f aca="false">O568</f>
        <v>0</v>
      </c>
      <c r="BH568" s="89" t="n">
        <f aca="false">G568*AO568</f>
        <v>0</v>
      </c>
      <c r="BI568" s="89" t="n">
        <f aca="false">G568*AP568</f>
        <v>0</v>
      </c>
      <c r="BJ568" s="89" t="n">
        <f aca="false">G568*H568</f>
        <v>0</v>
      </c>
      <c r="BK568" s="89"/>
      <c r="BL568" s="89"/>
      <c r="BW568" s="89" t="str">
        <f aca="false">I568</f>
        <v>21</v>
      </c>
      <c r="BX568" s="10" t="s">
        <v>1721</v>
      </c>
    </row>
    <row r="569" customFormat="false" ht="35.05" hidden="false" customHeight="true" outlineLevel="0" collapsed="false">
      <c r="A569" s="194" t="s">
        <v>1722</v>
      </c>
      <c r="B569" s="194" t="s">
        <v>109</v>
      </c>
      <c r="C569" s="194" t="s">
        <v>1723</v>
      </c>
      <c r="D569" s="195" t="s">
        <v>1724</v>
      </c>
      <c r="E569" s="195"/>
      <c r="F569" s="194" t="s">
        <v>231</v>
      </c>
      <c r="G569" s="196" t="n">
        <v>1</v>
      </c>
      <c r="H569" s="197"/>
      <c r="I569" s="198" t="s">
        <v>192</v>
      </c>
      <c r="J569" s="197" t="n">
        <f aca="false">G569*AO569</f>
        <v>0</v>
      </c>
      <c r="K569" s="197" t="n">
        <f aca="false">G569*AP569</f>
        <v>0</v>
      </c>
      <c r="L569" s="197" t="n">
        <f aca="false">G569*H569</f>
        <v>0</v>
      </c>
      <c r="M569" s="197" t="n">
        <f aca="false">L569*(1+BW569/100)</f>
        <v>0</v>
      </c>
      <c r="N569" s="197" t="n">
        <v>0.0002</v>
      </c>
      <c r="O569" s="197" t="n">
        <f aca="false">G569*N569</f>
        <v>0.0002</v>
      </c>
      <c r="P569" s="198" t="s">
        <v>193</v>
      </c>
      <c r="Z569" s="89" t="n">
        <f aca="false">IF(AQ569="5",BJ569,0)</f>
        <v>0</v>
      </c>
      <c r="AB569" s="89" t="n">
        <f aca="false">IF(AQ569="1",BH569,0)</f>
        <v>0</v>
      </c>
      <c r="AC569" s="89" t="n">
        <f aca="false">IF(AQ569="1",BI569,0)</f>
        <v>0</v>
      </c>
      <c r="AD569" s="89" t="n">
        <f aca="false">IF(AQ569="7",BH569,0)</f>
        <v>0</v>
      </c>
      <c r="AE569" s="89" t="n">
        <f aca="false">IF(AQ569="7",BI569,0)</f>
        <v>0</v>
      </c>
      <c r="AF569" s="89" t="n">
        <f aca="false">IF(AQ569="2",BH569,0)</f>
        <v>0</v>
      </c>
      <c r="AG569" s="89" t="n">
        <f aca="false">IF(AQ569="2",BI569,0)</f>
        <v>0</v>
      </c>
      <c r="AH569" s="89" t="n">
        <f aca="false">IF(AQ569="0",BJ569,0)</f>
        <v>0</v>
      </c>
      <c r="AI569" s="170" t="s">
        <v>109</v>
      </c>
      <c r="AJ569" s="199" t="n">
        <f aca="false">IF(AN569=0,L569,0)</f>
        <v>0</v>
      </c>
      <c r="AK569" s="199" t="n">
        <f aca="false">IF(AN569=12,L569,0)</f>
        <v>0</v>
      </c>
      <c r="AL569" s="199" t="n">
        <f aca="false">IF(AN569=21,L569,0)</f>
        <v>0</v>
      </c>
      <c r="AN569" s="89" t="n">
        <v>21</v>
      </c>
      <c r="AO569" s="89" t="n">
        <f aca="false">H569*1</f>
        <v>0</v>
      </c>
      <c r="AP569" s="89" t="n">
        <f aca="false">H569*(1-1)</f>
        <v>0</v>
      </c>
      <c r="AQ569" s="200" t="s">
        <v>215</v>
      </c>
      <c r="AV569" s="89" t="n">
        <f aca="false">AW569+AX569</f>
        <v>0</v>
      </c>
      <c r="AW569" s="89" t="n">
        <f aca="false">G569*AO569</f>
        <v>0</v>
      </c>
      <c r="AX569" s="89" t="n">
        <f aca="false">G569*AP569</f>
        <v>0</v>
      </c>
      <c r="AY569" s="88" t="s">
        <v>1707</v>
      </c>
      <c r="AZ569" s="88" t="s">
        <v>1708</v>
      </c>
      <c r="BA569" s="170" t="s">
        <v>1709</v>
      </c>
      <c r="BC569" s="89" t="n">
        <f aca="false">AW569+AX569</f>
        <v>0</v>
      </c>
      <c r="BD569" s="89" t="n">
        <f aca="false">H569/(100-BE569)*100</f>
        <v>0</v>
      </c>
      <c r="BE569" s="89" t="n">
        <v>0</v>
      </c>
      <c r="BF569" s="89" t="n">
        <f aca="false">O569</f>
        <v>0.0002</v>
      </c>
      <c r="BH569" s="199" t="n">
        <f aca="false">G569*AO569</f>
        <v>0</v>
      </c>
      <c r="BI569" s="199" t="n">
        <f aca="false">G569*AP569</f>
        <v>0</v>
      </c>
      <c r="BJ569" s="199" t="n">
        <f aca="false">G569*H569</f>
        <v>0</v>
      </c>
      <c r="BK569" s="199"/>
      <c r="BL569" s="89"/>
      <c r="BW569" s="89" t="str">
        <f aca="false">I569</f>
        <v>21</v>
      </c>
      <c r="BX569" s="201" t="s">
        <v>1724</v>
      </c>
    </row>
    <row r="570" customFormat="false" ht="15" hidden="false" customHeight="true" outlineLevel="0" collapsed="false">
      <c r="A570" s="189" t="s">
        <v>1725</v>
      </c>
      <c r="B570" s="189" t="s">
        <v>109</v>
      </c>
      <c r="C570" s="189" t="s">
        <v>1720</v>
      </c>
      <c r="D570" s="190" t="s">
        <v>1721</v>
      </c>
      <c r="E570" s="190"/>
      <c r="F570" s="189" t="s">
        <v>231</v>
      </c>
      <c r="G570" s="191" t="n">
        <v>1</v>
      </c>
      <c r="H570" s="192"/>
      <c r="I570" s="193" t="s">
        <v>192</v>
      </c>
      <c r="J570" s="192" t="n">
        <f aca="false">G570*AO570</f>
        <v>0</v>
      </c>
      <c r="K570" s="192" t="n">
        <f aca="false">G570*AP570</f>
        <v>0</v>
      </c>
      <c r="L570" s="192" t="n">
        <f aca="false">G570*H570</f>
        <v>0</v>
      </c>
      <c r="M570" s="192" t="n">
        <f aca="false">L570*(1+BW570/100)</f>
        <v>0</v>
      </c>
      <c r="N570" s="192" t="n">
        <v>0</v>
      </c>
      <c r="O570" s="192" t="n">
        <f aca="false">G570*N570</f>
        <v>0</v>
      </c>
      <c r="P570" s="193" t="s">
        <v>193</v>
      </c>
      <c r="Z570" s="89" t="n">
        <f aca="false">IF(AQ570="5",BJ570,0)</f>
        <v>0</v>
      </c>
      <c r="AB570" s="89" t="n">
        <f aca="false">IF(AQ570="1",BH570,0)</f>
        <v>0</v>
      </c>
      <c r="AC570" s="89" t="n">
        <f aca="false">IF(AQ570="1",BI570,0)</f>
        <v>0</v>
      </c>
      <c r="AD570" s="89" t="n">
        <f aca="false">IF(AQ570="7",BH570,0)</f>
        <v>0</v>
      </c>
      <c r="AE570" s="89" t="n">
        <f aca="false">IF(AQ570="7",BI570,0)</f>
        <v>0</v>
      </c>
      <c r="AF570" s="89" t="n">
        <f aca="false">IF(AQ570="2",BH570,0)</f>
        <v>0</v>
      </c>
      <c r="AG570" s="89" t="n">
        <f aca="false">IF(AQ570="2",BI570,0)</f>
        <v>0</v>
      </c>
      <c r="AH570" s="89" t="n">
        <f aca="false">IF(AQ570="0",BJ570,0)</f>
        <v>0</v>
      </c>
      <c r="AI570" s="170" t="s">
        <v>109</v>
      </c>
      <c r="AJ570" s="89" t="n">
        <f aca="false">IF(AN570=0,L570,0)</f>
        <v>0</v>
      </c>
      <c r="AK570" s="89" t="n">
        <f aca="false">IF(AN570=12,L570,0)</f>
        <v>0</v>
      </c>
      <c r="AL570" s="89" t="n">
        <f aca="false">IF(AN570=21,L570,0)</f>
        <v>0</v>
      </c>
      <c r="AN570" s="89" t="n">
        <v>21</v>
      </c>
      <c r="AO570" s="89" t="n">
        <f aca="false">H570*0</f>
        <v>0</v>
      </c>
      <c r="AP570" s="89" t="n">
        <f aca="false">H570*(1-0)</f>
        <v>0</v>
      </c>
      <c r="AQ570" s="88" t="s">
        <v>215</v>
      </c>
      <c r="AV570" s="89" t="n">
        <f aca="false">AW570+AX570</f>
        <v>0</v>
      </c>
      <c r="AW570" s="89" t="n">
        <f aca="false">G570*AO570</f>
        <v>0</v>
      </c>
      <c r="AX570" s="89" t="n">
        <f aca="false">G570*AP570</f>
        <v>0</v>
      </c>
      <c r="AY570" s="88" t="s">
        <v>1707</v>
      </c>
      <c r="AZ570" s="88" t="s">
        <v>1708</v>
      </c>
      <c r="BA570" s="170" t="s">
        <v>1709</v>
      </c>
      <c r="BC570" s="89" t="n">
        <f aca="false">AW570+AX570</f>
        <v>0</v>
      </c>
      <c r="BD570" s="89" t="n">
        <f aca="false">H570/(100-BE570)*100</f>
        <v>0</v>
      </c>
      <c r="BE570" s="89" t="n">
        <v>0</v>
      </c>
      <c r="BF570" s="89" t="n">
        <f aca="false">O570</f>
        <v>0</v>
      </c>
      <c r="BH570" s="89" t="n">
        <f aca="false">G570*AO570</f>
        <v>0</v>
      </c>
      <c r="BI570" s="89" t="n">
        <f aca="false">G570*AP570</f>
        <v>0</v>
      </c>
      <c r="BJ570" s="89" t="n">
        <f aca="false">G570*H570</f>
        <v>0</v>
      </c>
      <c r="BK570" s="89"/>
      <c r="BL570" s="89"/>
      <c r="BW570" s="89" t="str">
        <f aca="false">I570</f>
        <v>21</v>
      </c>
      <c r="BX570" s="10" t="s">
        <v>1721</v>
      </c>
    </row>
    <row r="571" customFormat="false" ht="35.05" hidden="false" customHeight="true" outlineLevel="0" collapsed="false">
      <c r="A571" s="194" t="s">
        <v>1726</v>
      </c>
      <c r="B571" s="194" t="s">
        <v>109</v>
      </c>
      <c r="C571" s="194" t="s">
        <v>1727</v>
      </c>
      <c r="D571" s="195" t="s">
        <v>1728</v>
      </c>
      <c r="E571" s="195"/>
      <c r="F571" s="194" t="s">
        <v>231</v>
      </c>
      <c r="G571" s="196" t="n">
        <v>1</v>
      </c>
      <c r="H571" s="197"/>
      <c r="I571" s="198" t="s">
        <v>192</v>
      </c>
      <c r="J571" s="197" t="n">
        <f aca="false">G571*AO571</f>
        <v>0</v>
      </c>
      <c r="K571" s="197" t="n">
        <f aca="false">G571*AP571</f>
        <v>0</v>
      </c>
      <c r="L571" s="197" t="n">
        <f aca="false">G571*H571</f>
        <v>0</v>
      </c>
      <c r="M571" s="197" t="n">
        <f aca="false">L571*(1+BW571/100)</f>
        <v>0</v>
      </c>
      <c r="N571" s="197" t="n">
        <v>0.0002</v>
      </c>
      <c r="O571" s="197" t="n">
        <f aca="false">G571*N571</f>
        <v>0.0002</v>
      </c>
      <c r="P571" s="198" t="s">
        <v>193</v>
      </c>
      <c r="Z571" s="89" t="n">
        <f aca="false">IF(AQ571="5",BJ571,0)</f>
        <v>0</v>
      </c>
      <c r="AB571" s="89" t="n">
        <f aca="false">IF(AQ571="1",BH571,0)</f>
        <v>0</v>
      </c>
      <c r="AC571" s="89" t="n">
        <f aca="false">IF(AQ571="1",BI571,0)</f>
        <v>0</v>
      </c>
      <c r="AD571" s="89" t="n">
        <f aca="false">IF(AQ571="7",BH571,0)</f>
        <v>0</v>
      </c>
      <c r="AE571" s="89" t="n">
        <f aca="false">IF(AQ571="7",BI571,0)</f>
        <v>0</v>
      </c>
      <c r="AF571" s="89" t="n">
        <f aca="false">IF(AQ571="2",BH571,0)</f>
        <v>0</v>
      </c>
      <c r="AG571" s="89" t="n">
        <f aca="false">IF(AQ571="2",BI571,0)</f>
        <v>0</v>
      </c>
      <c r="AH571" s="89" t="n">
        <f aca="false">IF(AQ571="0",BJ571,0)</f>
        <v>0</v>
      </c>
      <c r="AI571" s="170" t="s">
        <v>109</v>
      </c>
      <c r="AJ571" s="199" t="n">
        <f aca="false">IF(AN571=0,L571,0)</f>
        <v>0</v>
      </c>
      <c r="AK571" s="199" t="n">
        <f aca="false">IF(AN571=12,L571,0)</f>
        <v>0</v>
      </c>
      <c r="AL571" s="199" t="n">
        <f aca="false">IF(AN571=21,L571,0)</f>
        <v>0</v>
      </c>
      <c r="AN571" s="89" t="n">
        <v>21</v>
      </c>
      <c r="AO571" s="89" t="n">
        <f aca="false">H571*1</f>
        <v>0</v>
      </c>
      <c r="AP571" s="89" t="n">
        <f aca="false">H571*(1-1)</f>
        <v>0</v>
      </c>
      <c r="AQ571" s="200" t="s">
        <v>215</v>
      </c>
      <c r="AV571" s="89" t="n">
        <f aca="false">AW571+AX571</f>
        <v>0</v>
      </c>
      <c r="AW571" s="89" t="n">
        <f aca="false">G571*AO571</f>
        <v>0</v>
      </c>
      <c r="AX571" s="89" t="n">
        <f aca="false">G571*AP571</f>
        <v>0</v>
      </c>
      <c r="AY571" s="88" t="s">
        <v>1707</v>
      </c>
      <c r="AZ571" s="88" t="s">
        <v>1708</v>
      </c>
      <c r="BA571" s="170" t="s">
        <v>1709</v>
      </c>
      <c r="BC571" s="89" t="n">
        <f aca="false">AW571+AX571</f>
        <v>0</v>
      </c>
      <c r="BD571" s="89" t="n">
        <f aca="false">H571/(100-BE571)*100</f>
        <v>0</v>
      </c>
      <c r="BE571" s="89" t="n">
        <v>0</v>
      </c>
      <c r="BF571" s="89" t="n">
        <f aca="false">O571</f>
        <v>0.0002</v>
      </c>
      <c r="BH571" s="199" t="n">
        <f aca="false">G571*AO571</f>
        <v>0</v>
      </c>
      <c r="BI571" s="199" t="n">
        <f aca="false">G571*AP571</f>
        <v>0</v>
      </c>
      <c r="BJ571" s="199" t="n">
        <f aca="false">G571*H571</f>
        <v>0</v>
      </c>
      <c r="BK571" s="199"/>
      <c r="BL571" s="89"/>
      <c r="BW571" s="89" t="str">
        <f aca="false">I571</f>
        <v>21</v>
      </c>
      <c r="BX571" s="201" t="s">
        <v>1728</v>
      </c>
    </row>
    <row r="572" customFormat="false" ht="15" hidden="false" customHeight="true" outlineLevel="0" collapsed="false">
      <c r="A572" s="189" t="s">
        <v>1729</v>
      </c>
      <c r="B572" s="189" t="s">
        <v>109</v>
      </c>
      <c r="C572" s="189" t="s">
        <v>1730</v>
      </c>
      <c r="D572" s="190" t="s">
        <v>1731</v>
      </c>
      <c r="E572" s="190"/>
      <c r="F572" s="189" t="s">
        <v>231</v>
      </c>
      <c r="G572" s="191" t="n">
        <v>6</v>
      </c>
      <c r="H572" s="192"/>
      <c r="I572" s="193" t="s">
        <v>192</v>
      </c>
      <c r="J572" s="192" t="n">
        <f aca="false">G572*AO572</f>
        <v>0</v>
      </c>
      <c r="K572" s="192" t="n">
        <f aca="false">G572*AP572</f>
        <v>0</v>
      </c>
      <c r="L572" s="192" t="n">
        <f aca="false">G572*H572</f>
        <v>0</v>
      </c>
      <c r="M572" s="192" t="n">
        <f aca="false">L572*(1+BW572/100)</f>
        <v>0</v>
      </c>
      <c r="N572" s="192" t="n">
        <v>0</v>
      </c>
      <c r="O572" s="192" t="n">
        <f aca="false">G572*N572</f>
        <v>0</v>
      </c>
      <c r="P572" s="193" t="s">
        <v>193</v>
      </c>
      <c r="Z572" s="89" t="n">
        <f aca="false">IF(AQ572="5",BJ572,0)</f>
        <v>0</v>
      </c>
      <c r="AB572" s="89" t="n">
        <f aca="false">IF(AQ572="1",BH572,0)</f>
        <v>0</v>
      </c>
      <c r="AC572" s="89" t="n">
        <f aca="false">IF(AQ572="1",BI572,0)</f>
        <v>0</v>
      </c>
      <c r="AD572" s="89" t="n">
        <f aca="false">IF(AQ572="7",BH572,0)</f>
        <v>0</v>
      </c>
      <c r="AE572" s="89" t="n">
        <f aca="false">IF(AQ572="7",BI572,0)</f>
        <v>0</v>
      </c>
      <c r="AF572" s="89" t="n">
        <f aca="false">IF(AQ572="2",BH572,0)</f>
        <v>0</v>
      </c>
      <c r="AG572" s="89" t="n">
        <f aca="false">IF(AQ572="2",BI572,0)</f>
        <v>0</v>
      </c>
      <c r="AH572" s="89" t="n">
        <f aca="false">IF(AQ572="0",BJ572,0)</f>
        <v>0</v>
      </c>
      <c r="AI572" s="170" t="s">
        <v>109</v>
      </c>
      <c r="AJ572" s="89" t="n">
        <f aca="false">IF(AN572=0,L572,0)</f>
        <v>0</v>
      </c>
      <c r="AK572" s="89" t="n">
        <f aca="false">IF(AN572=12,L572,0)</f>
        <v>0</v>
      </c>
      <c r="AL572" s="89" t="n">
        <f aca="false">IF(AN572=21,L572,0)</f>
        <v>0</v>
      </c>
      <c r="AN572" s="89" t="n">
        <v>21</v>
      </c>
      <c r="AO572" s="89" t="n">
        <f aca="false">H572*0</f>
        <v>0</v>
      </c>
      <c r="AP572" s="89" t="n">
        <f aca="false">H572*(1-0)</f>
        <v>0</v>
      </c>
      <c r="AQ572" s="88" t="s">
        <v>215</v>
      </c>
      <c r="AV572" s="89" t="n">
        <f aca="false">AW572+AX572</f>
        <v>0</v>
      </c>
      <c r="AW572" s="89" t="n">
        <f aca="false">G572*AO572</f>
        <v>0</v>
      </c>
      <c r="AX572" s="89" t="n">
        <f aca="false">G572*AP572</f>
        <v>0</v>
      </c>
      <c r="AY572" s="88" t="s">
        <v>1707</v>
      </c>
      <c r="AZ572" s="88" t="s">
        <v>1708</v>
      </c>
      <c r="BA572" s="170" t="s">
        <v>1709</v>
      </c>
      <c r="BC572" s="89" t="n">
        <f aca="false">AW572+AX572</f>
        <v>0</v>
      </c>
      <c r="BD572" s="89" t="n">
        <f aca="false">H572/(100-BE572)*100</f>
        <v>0</v>
      </c>
      <c r="BE572" s="89" t="n">
        <v>0</v>
      </c>
      <c r="BF572" s="89" t="n">
        <f aca="false">O572</f>
        <v>0</v>
      </c>
      <c r="BH572" s="89" t="n">
        <f aca="false">G572*AO572</f>
        <v>0</v>
      </c>
      <c r="BI572" s="89" t="n">
        <f aca="false">G572*AP572</f>
        <v>0</v>
      </c>
      <c r="BJ572" s="89" t="n">
        <f aca="false">G572*H572</f>
        <v>0</v>
      </c>
      <c r="BK572" s="89"/>
      <c r="BL572" s="89"/>
      <c r="BW572" s="89" t="str">
        <f aca="false">I572</f>
        <v>21</v>
      </c>
      <c r="BX572" s="10" t="s">
        <v>1731</v>
      </c>
    </row>
    <row r="573" customFormat="false" ht="15" hidden="false" customHeight="true" outlineLevel="0" collapsed="false">
      <c r="A573" s="194" t="s">
        <v>1732</v>
      </c>
      <c r="B573" s="194" t="s">
        <v>109</v>
      </c>
      <c r="C573" s="194" t="s">
        <v>1733</v>
      </c>
      <c r="D573" s="195" t="s">
        <v>1734</v>
      </c>
      <c r="E573" s="195"/>
      <c r="F573" s="194" t="s">
        <v>231</v>
      </c>
      <c r="G573" s="196" t="n">
        <v>6</v>
      </c>
      <c r="H573" s="197"/>
      <c r="I573" s="198" t="s">
        <v>192</v>
      </c>
      <c r="J573" s="197" t="n">
        <f aca="false">G573*AO573</f>
        <v>0</v>
      </c>
      <c r="K573" s="197" t="n">
        <f aca="false">G573*AP573</f>
        <v>0</v>
      </c>
      <c r="L573" s="197" t="n">
        <f aca="false">G573*H573</f>
        <v>0</v>
      </c>
      <c r="M573" s="197" t="n">
        <f aca="false">L573*(1+BW573/100)</f>
        <v>0</v>
      </c>
      <c r="N573" s="197" t="n">
        <v>0.00023</v>
      </c>
      <c r="O573" s="197" t="n">
        <f aca="false">G573*N573</f>
        <v>0.00138</v>
      </c>
      <c r="P573" s="198" t="s">
        <v>193</v>
      </c>
      <c r="Z573" s="89" t="n">
        <f aca="false">IF(AQ573="5",BJ573,0)</f>
        <v>0</v>
      </c>
      <c r="AB573" s="89" t="n">
        <f aca="false">IF(AQ573="1",BH573,0)</f>
        <v>0</v>
      </c>
      <c r="AC573" s="89" t="n">
        <f aca="false">IF(AQ573="1",BI573,0)</f>
        <v>0</v>
      </c>
      <c r="AD573" s="89" t="n">
        <f aca="false">IF(AQ573="7",BH573,0)</f>
        <v>0</v>
      </c>
      <c r="AE573" s="89" t="n">
        <f aca="false">IF(AQ573="7",BI573,0)</f>
        <v>0</v>
      </c>
      <c r="AF573" s="89" t="n">
        <f aca="false">IF(AQ573="2",BH573,0)</f>
        <v>0</v>
      </c>
      <c r="AG573" s="89" t="n">
        <f aca="false">IF(AQ573="2",BI573,0)</f>
        <v>0</v>
      </c>
      <c r="AH573" s="89" t="n">
        <f aca="false">IF(AQ573="0",BJ573,0)</f>
        <v>0</v>
      </c>
      <c r="AI573" s="170" t="s">
        <v>109</v>
      </c>
      <c r="AJ573" s="199" t="n">
        <f aca="false">IF(AN573=0,L573,0)</f>
        <v>0</v>
      </c>
      <c r="AK573" s="199" t="n">
        <f aca="false">IF(AN573=12,L573,0)</f>
        <v>0</v>
      </c>
      <c r="AL573" s="199" t="n">
        <f aca="false">IF(AN573=21,L573,0)</f>
        <v>0</v>
      </c>
      <c r="AN573" s="89" t="n">
        <v>21</v>
      </c>
      <c r="AO573" s="89" t="n">
        <f aca="false">H573*1</f>
        <v>0</v>
      </c>
      <c r="AP573" s="89" t="n">
        <f aca="false">H573*(1-1)</f>
        <v>0</v>
      </c>
      <c r="AQ573" s="200" t="s">
        <v>215</v>
      </c>
      <c r="AV573" s="89" t="n">
        <f aca="false">AW573+AX573</f>
        <v>0</v>
      </c>
      <c r="AW573" s="89" t="n">
        <f aca="false">G573*AO573</f>
        <v>0</v>
      </c>
      <c r="AX573" s="89" t="n">
        <f aca="false">G573*AP573</f>
        <v>0</v>
      </c>
      <c r="AY573" s="88" t="s">
        <v>1707</v>
      </c>
      <c r="AZ573" s="88" t="s">
        <v>1708</v>
      </c>
      <c r="BA573" s="170" t="s">
        <v>1709</v>
      </c>
      <c r="BC573" s="89" t="n">
        <f aca="false">AW573+AX573</f>
        <v>0</v>
      </c>
      <c r="BD573" s="89" t="n">
        <f aca="false">H573/(100-BE573)*100</f>
        <v>0</v>
      </c>
      <c r="BE573" s="89" t="n">
        <v>0</v>
      </c>
      <c r="BF573" s="89" t="n">
        <f aca="false">O573</f>
        <v>0.00138</v>
      </c>
      <c r="BH573" s="199" t="n">
        <f aca="false">G573*AO573</f>
        <v>0</v>
      </c>
      <c r="BI573" s="199" t="n">
        <f aca="false">G573*AP573</f>
        <v>0</v>
      </c>
      <c r="BJ573" s="199" t="n">
        <f aca="false">G573*H573</f>
        <v>0</v>
      </c>
      <c r="BK573" s="199"/>
      <c r="BL573" s="89"/>
      <c r="BW573" s="89" t="str">
        <f aca="false">I573</f>
        <v>21</v>
      </c>
      <c r="BX573" s="201" t="s">
        <v>1734</v>
      </c>
    </row>
    <row r="574" customFormat="false" ht="15" hidden="false" customHeight="true" outlineLevel="0" collapsed="false">
      <c r="A574" s="189" t="s">
        <v>1735</v>
      </c>
      <c r="B574" s="189" t="s">
        <v>109</v>
      </c>
      <c r="C574" s="189" t="s">
        <v>1730</v>
      </c>
      <c r="D574" s="190" t="s">
        <v>1731</v>
      </c>
      <c r="E574" s="190"/>
      <c r="F574" s="189" t="s">
        <v>231</v>
      </c>
      <c r="G574" s="191" t="n">
        <v>4</v>
      </c>
      <c r="H574" s="192"/>
      <c r="I574" s="193" t="s">
        <v>192</v>
      </c>
      <c r="J574" s="192" t="n">
        <f aca="false">G574*AO574</f>
        <v>0</v>
      </c>
      <c r="K574" s="192" t="n">
        <f aca="false">G574*AP574</f>
        <v>0</v>
      </c>
      <c r="L574" s="192" t="n">
        <f aca="false">G574*H574</f>
        <v>0</v>
      </c>
      <c r="M574" s="192" t="n">
        <f aca="false">L574*(1+BW574/100)</f>
        <v>0</v>
      </c>
      <c r="N574" s="192" t="n">
        <v>0</v>
      </c>
      <c r="O574" s="192" t="n">
        <f aca="false">G574*N574</f>
        <v>0</v>
      </c>
      <c r="P574" s="193" t="s">
        <v>193</v>
      </c>
      <c r="Z574" s="89" t="n">
        <f aca="false">IF(AQ574="5",BJ574,0)</f>
        <v>0</v>
      </c>
      <c r="AB574" s="89" t="n">
        <f aca="false">IF(AQ574="1",BH574,0)</f>
        <v>0</v>
      </c>
      <c r="AC574" s="89" t="n">
        <f aca="false">IF(AQ574="1",BI574,0)</f>
        <v>0</v>
      </c>
      <c r="AD574" s="89" t="n">
        <f aca="false">IF(AQ574="7",BH574,0)</f>
        <v>0</v>
      </c>
      <c r="AE574" s="89" t="n">
        <f aca="false">IF(AQ574="7",BI574,0)</f>
        <v>0</v>
      </c>
      <c r="AF574" s="89" t="n">
        <f aca="false">IF(AQ574="2",BH574,0)</f>
        <v>0</v>
      </c>
      <c r="AG574" s="89" t="n">
        <f aca="false">IF(AQ574="2",BI574,0)</f>
        <v>0</v>
      </c>
      <c r="AH574" s="89" t="n">
        <f aca="false">IF(AQ574="0",BJ574,0)</f>
        <v>0</v>
      </c>
      <c r="AI574" s="170" t="s">
        <v>109</v>
      </c>
      <c r="AJ574" s="89" t="n">
        <f aca="false">IF(AN574=0,L574,0)</f>
        <v>0</v>
      </c>
      <c r="AK574" s="89" t="n">
        <f aca="false">IF(AN574=12,L574,0)</f>
        <v>0</v>
      </c>
      <c r="AL574" s="89" t="n">
        <f aca="false">IF(AN574=21,L574,0)</f>
        <v>0</v>
      </c>
      <c r="AN574" s="89" t="n">
        <v>21</v>
      </c>
      <c r="AO574" s="89" t="n">
        <f aca="false">H574*0</f>
        <v>0</v>
      </c>
      <c r="AP574" s="89" t="n">
        <f aca="false">H574*(1-0)</f>
        <v>0</v>
      </c>
      <c r="AQ574" s="88" t="s">
        <v>215</v>
      </c>
      <c r="AV574" s="89" t="n">
        <f aca="false">AW574+AX574</f>
        <v>0</v>
      </c>
      <c r="AW574" s="89" t="n">
        <f aca="false">G574*AO574</f>
        <v>0</v>
      </c>
      <c r="AX574" s="89" t="n">
        <f aca="false">G574*AP574</f>
        <v>0</v>
      </c>
      <c r="AY574" s="88" t="s">
        <v>1707</v>
      </c>
      <c r="AZ574" s="88" t="s">
        <v>1708</v>
      </c>
      <c r="BA574" s="170" t="s">
        <v>1709</v>
      </c>
      <c r="BC574" s="89" t="n">
        <f aca="false">AW574+AX574</f>
        <v>0</v>
      </c>
      <c r="BD574" s="89" t="n">
        <f aca="false">H574/(100-BE574)*100</f>
        <v>0</v>
      </c>
      <c r="BE574" s="89" t="n">
        <v>0</v>
      </c>
      <c r="BF574" s="89" t="n">
        <f aca="false">O574</f>
        <v>0</v>
      </c>
      <c r="BH574" s="89" t="n">
        <f aca="false">G574*AO574</f>
        <v>0</v>
      </c>
      <c r="BI574" s="89" t="n">
        <f aca="false">G574*AP574</f>
        <v>0</v>
      </c>
      <c r="BJ574" s="89" t="n">
        <f aca="false">G574*H574</f>
        <v>0</v>
      </c>
      <c r="BK574" s="89"/>
      <c r="BL574" s="89"/>
      <c r="BW574" s="89" t="str">
        <f aca="false">I574</f>
        <v>21</v>
      </c>
      <c r="BX574" s="10" t="s">
        <v>1731</v>
      </c>
    </row>
    <row r="575" customFormat="false" ht="15" hidden="false" customHeight="true" outlineLevel="0" collapsed="false">
      <c r="A575" s="194" t="s">
        <v>1736</v>
      </c>
      <c r="B575" s="194" t="s">
        <v>109</v>
      </c>
      <c r="C575" s="194" t="s">
        <v>1737</v>
      </c>
      <c r="D575" s="195" t="s">
        <v>1738</v>
      </c>
      <c r="E575" s="195"/>
      <c r="F575" s="194" t="s">
        <v>231</v>
      </c>
      <c r="G575" s="196" t="n">
        <v>4</v>
      </c>
      <c r="H575" s="197"/>
      <c r="I575" s="198" t="s">
        <v>192</v>
      </c>
      <c r="J575" s="197" t="n">
        <f aca="false">G575*AO575</f>
        <v>0</v>
      </c>
      <c r="K575" s="197" t="n">
        <f aca="false">G575*AP575</f>
        <v>0</v>
      </c>
      <c r="L575" s="197" t="n">
        <f aca="false">G575*H575</f>
        <v>0</v>
      </c>
      <c r="M575" s="197" t="n">
        <f aca="false">L575*(1+BW575/100)</f>
        <v>0</v>
      </c>
      <c r="N575" s="197" t="n">
        <v>0.00015</v>
      </c>
      <c r="O575" s="197" t="n">
        <f aca="false">G575*N575</f>
        <v>0.0006</v>
      </c>
      <c r="P575" s="198" t="s">
        <v>193</v>
      </c>
      <c r="Z575" s="89" t="n">
        <f aca="false">IF(AQ575="5",BJ575,0)</f>
        <v>0</v>
      </c>
      <c r="AB575" s="89" t="n">
        <f aca="false">IF(AQ575="1",BH575,0)</f>
        <v>0</v>
      </c>
      <c r="AC575" s="89" t="n">
        <f aca="false">IF(AQ575="1",BI575,0)</f>
        <v>0</v>
      </c>
      <c r="AD575" s="89" t="n">
        <f aca="false">IF(AQ575="7",BH575,0)</f>
        <v>0</v>
      </c>
      <c r="AE575" s="89" t="n">
        <f aca="false">IF(AQ575="7",BI575,0)</f>
        <v>0</v>
      </c>
      <c r="AF575" s="89" t="n">
        <f aca="false">IF(AQ575="2",BH575,0)</f>
        <v>0</v>
      </c>
      <c r="AG575" s="89" t="n">
        <f aca="false">IF(AQ575="2",BI575,0)</f>
        <v>0</v>
      </c>
      <c r="AH575" s="89" t="n">
        <f aca="false">IF(AQ575="0",BJ575,0)</f>
        <v>0</v>
      </c>
      <c r="AI575" s="170" t="s">
        <v>109</v>
      </c>
      <c r="AJ575" s="199" t="n">
        <f aca="false">IF(AN575=0,L575,0)</f>
        <v>0</v>
      </c>
      <c r="AK575" s="199" t="n">
        <f aca="false">IF(AN575=12,L575,0)</f>
        <v>0</v>
      </c>
      <c r="AL575" s="199" t="n">
        <f aca="false">IF(AN575=21,L575,0)</f>
        <v>0</v>
      </c>
      <c r="AN575" s="89" t="n">
        <v>21</v>
      </c>
      <c r="AO575" s="89" t="n">
        <f aca="false">H575*1</f>
        <v>0</v>
      </c>
      <c r="AP575" s="89" t="n">
        <f aca="false">H575*(1-1)</f>
        <v>0</v>
      </c>
      <c r="AQ575" s="200" t="s">
        <v>215</v>
      </c>
      <c r="AV575" s="89" t="n">
        <f aca="false">AW575+AX575</f>
        <v>0</v>
      </c>
      <c r="AW575" s="89" t="n">
        <f aca="false">G575*AO575</f>
        <v>0</v>
      </c>
      <c r="AX575" s="89" t="n">
        <f aca="false">G575*AP575</f>
        <v>0</v>
      </c>
      <c r="AY575" s="88" t="s">
        <v>1707</v>
      </c>
      <c r="AZ575" s="88" t="s">
        <v>1708</v>
      </c>
      <c r="BA575" s="170" t="s">
        <v>1709</v>
      </c>
      <c r="BC575" s="89" t="n">
        <f aca="false">AW575+AX575</f>
        <v>0</v>
      </c>
      <c r="BD575" s="89" t="n">
        <f aca="false">H575/(100-BE575)*100</f>
        <v>0</v>
      </c>
      <c r="BE575" s="89" t="n">
        <v>0</v>
      </c>
      <c r="BF575" s="89" t="n">
        <f aca="false">O575</f>
        <v>0.0006</v>
      </c>
      <c r="BH575" s="199" t="n">
        <f aca="false">G575*AO575</f>
        <v>0</v>
      </c>
      <c r="BI575" s="199" t="n">
        <f aca="false">G575*AP575</f>
        <v>0</v>
      </c>
      <c r="BJ575" s="199" t="n">
        <f aca="false">G575*H575</f>
        <v>0</v>
      </c>
      <c r="BK575" s="199"/>
      <c r="BL575" s="89"/>
      <c r="BW575" s="89" t="str">
        <f aca="false">I575</f>
        <v>21</v>
      </c>
      <c r="BX575" s="201" t="s">
        <v>1738</v>
      </c>
    </row>
    <row r="576" customFormat="false" ht="15" hidden="false" customHeight="true" outlineLevel="0" collapsed="false">
      <c r="A576" s="189" t="s">
        <v>1739</v>
      </c>
      <c r="B576" s="189" t="s">
        <v>109</v>
      </c>
      <c r="C576" s="189" t="s">
        <v>1730</v>
      </c>
      <c r="D576" s="190" t="s">
        <v>1731</v>
      </c>
      <c r="E576" s="190"/>
      <c r="F576" s="189" t="s">
        <v>231</v>
      </c>
      <c r="G576" s="191" t="n">
        <v>4</v>
      </c>
      <c r="H576" s="192"/>
      <c r="I576" s="193" t="s">
        <v>192</v>
      </c>
      <c r="J576" s="192" t="n">
        <f aca="false">G576*AO576</f>
        <v>0</v>
      </c>
      <c r="K576" s="192" t="n">
        <f aca="false">G576*AP576</f>
        <v>0</v>
      </c>
      <c r="L576" s="192" t="n">
        <f aca="false">G576*H576</f>
        <v>0</v>
      </c>
      <c r="M576" s="192" t="n">
        <f aca="false">L576*(1+BW576/100)</f>
        <v>0</v>
      </c>
      <c r="N576" s="192" t="n">
        <v>0</v>
      </c>
      <c r="O576" s="192" t="n">
        <f aca="false">G576*N576</f>
        <v>0</v>
      </c>
      <c r="P576" s="193" t="s">
        <v>193</v>
      </c>
      <c r="Z576" s="89" t="n">
        <f aca="false">IF(AQ576="5",BJ576,0)</f>
        <v>0</v>
      </c>
      <c r="AB576" s="89" t="n">
        <f aca="false">IF(AQ576="1",BH576,0)</f>
        <v>0</v>
      </c>
      <c r="AC576" s="89" t="n">
        <f aca="false">IF(AQ576="1",BI576,0)</f>
        <v>0</v>
      </c>
      <c r="AD576" s="89" t="n">
        <f aca="false">IF(AQ576="7",BH576,0)</f>
        <v>0</v>
      </c>
      <c r="AE576" s="89" t="n">
        <f aca="false">IF(AQ576="7",BI576,0)</f>
        <v>0</v>
      </c>
      <c r="AF576" s="89" t="n">
        <f aca="false">IF(AQ576="2",BH576,0)</f>
        <v>0</v>
      </c>
      <c r="AG576" s="89" t="n">
        <f aca="false">IF(AQ576="2",BI576,0)</f>
        <v>0</v>
      </c>
      <c r="AH576" s="89" t="n">
        <f aca="false">IF(AQ576="0",BJ576,0)</f>
        <v>0</v>
      </c>
      <c r="AI576" s="170" t="s">
        <v>109</v>
      </c>
      <c r="AJ576" s="89" t="n">
        <f aca="false">IF(AN576=0,L576,0)</f>
        <v>0</v>
      </c>
      <c r="AK576" s="89" t="n">
        <f aca="false">IF(AN576=12,L576,0)</f>
        <v>0</v>
      </c>
      <c r="AL576" s="89" t="n">
        <f aca="false">IF(AN576=21,L576,0)</f>
        <v>0</v>
      </c>
      <c r="AN576" s="89" t="n">
        <v>21</v>
      </c>
      <c r="AO576" s="89" t="n">
        <f aca="false">H576*0</f>
        <v>0</v>
      </c>
      <c r="AP576" s="89" t="n">
        <f aca="false">H576*(1-0)</f>
        <v>0</v>
      </c>
      <c r="AQ576" s="88" t="s">
        <v>215</v>
      </c>
      <c r="AV576" s="89" t="n">
        <f aca="false">AW576+AX576</f>
        <v>0</v>
      </c>
      <c r="AW576" s="89" t="n">
        <f aca="false">G576*AO576</f>
        <v>0</v>
      </c>
      <c r="AX576" s="89" t="n">
        <f aca="false">G576*AP576</f>
        <v>0</v>
      </c>
      <c r="AY576" s="88" t="s">
        <v>1707</v>
      </c>
      <c r="AZ576" s="88" t="s">
        <v>1708</v>
      </c>
      <c r="BA576" s="170" t="s">
        <v>1709</v>
      </c>
      <c r="BC576" s="89" t="n">
        <f aca="false">AW576+AX576</f>
        <v>0</v>
      </c>
      <c r="BD576" s="89" t="n">
        <f aca="false">H576/(100-BE576)*100</f>
        <v>0</v>
      </c>
      <c r="BE576" s="89" t="n">
        <v>0</v>
      </c>
      <c r="BF576" s="89" t="n">
        <f aca="false">O576</f>
        <v>0</v>
      </c>
      <c r="BH576" s="89" t="n">
        <f aca="false">G576*AO576</f>
        <v>0</v>
      </c>
      <c r="BI576" s="89" t="n">
        <f aca="false">G576*AP576</f>
        <v>0</v>
      </c>
      <c r="BJ576" s="89" t="n">
        <f aca="false">G576*H576</f>
        <v>0</v>
      </c>
      <c r="BK576" s="89"/>
      <c r="BL576" s="89"/>
      <c r="BW576" s="89" t="str">
        <f aca="false">I576</f>
        <v>21</v>
      </c>
      <c r="BX576" s="10" t="s">
        <v>1731</v>
      </c>
    </row>
    <row r="577" customFormat="false" ht="15" hidden="false" customHeight="true" outlineLevel="0" collapsed="false">
      <c r="A577" s="194" t="s">
        <v>1740</v>
      </c>
      <c r="B577" s="194" t="s">
        <v>109</v>
      </c>
      <c r="C577" s="194" t="s">
        <v>1741</v>
      </c>
      <c r="D577" s="195" t="s">
        <v>1742</v>
      </c>
      <c r="E577" s="195"/>
      <c r="F577" s="194" t="s">
        <v>231</v>
      </c>
      <c r="G577" s="196" t="n">
        <v>4</v>
      </c>
      <c r="H577" s="197"/>
      <c r="I577" s="198" t="s">
        <v>192</v>
      </c>
      <c r="J577" s="197" t="n">
        <f aca="false">G577*AO577</f>
        <v>0</v>
      </c>
      <c r="K577" s="197" t="n">
        <f aca="false">G577*AP577</f>
        <v>0</v>
      </c>
      <c r="L577" s="197" t="n">
        <f aca="false">G577*H577</f>
        <v>0</v>
      </c>
      <c r="M577" s="197" t="n">
        <f aca="false">L577*(1+BW577/100)</f>
        <v>0</v>
      </c>
      <c r="N577" s="197" t="n">
        <v>0.0002</v>
      </c>
      <c r="O577" s="197" t="n">
        <f aca="false">G577*N577</f>
        <v>0.0008</v>
      </c>
      <c r="P577" s="198" t="s">
        <v>193</v>
      </c>
      <c r="Z577" s="89" t="n">
        <f aca="false">IF(AQ577="5",BJ577,0)</f>
        <v>0</v>
      </c>
      <c r="AB577" s="89" t="n">
        <f aca="false">IF(AQ577="1",BH577,0)</f>
        <v>0</v>
      </c>
      <c r="AC577" s="89" t="n">
        <f aca="false">IF(AQ577="1",BI577,0)</f>
        <v>0</v>
      </c>
      <c r="AD577" s="89" t="n">
        <f aca="false">IF(AQ577="7",BH577,0)</f>
        <v>0</v>
      </c>
      <c r="AE577" s="89" t="n">
        <f aca="false">IF(AQ577="7",BI577,0)</f>
        <v>0</v>
      </c>
      <c r="AF577" s="89" t="n">
        <f aca="false">IF(AQ577="2",BH577,0)</f>
        <v>0</v>
      </c>
      <c r="AG577" s="89" t="n">
        <f aca="false">IF(AQ577="2",BI577,0)</f>
        <v>0</v>
      </c>
      <c r="AH577" s="89" t="n">
        <f aca="false">IF(AQ577="0",BJ577,0)</f>
        <v>0</v>
      </c>
      <c r="AI577" s="170" t="s">
        <v>109</v>
      </c>
      <c r="AJ577" s="199" t="n">
        <f aca="false">IF(AN577=0,L577,0)</f>
        <v>0</v>
      </c>
      <c r="AK577" s="199" t="n">
        <f aca="false">IF(AN577=12,L577,0)</f>
        <v>0</v>
      </c>
      <c r="AL577" s="199" t="n">
        <f aca="false">IF(AN577=21,L577,0)</f>
        <v>0</v>
      </c>
      <c r="AN577" s="89" t="n">
        <v>21</v>
      </c>
      <c r="AO577" s="89" t="n">
        <f aca="false">H577*1</f>
        <v>0</v>
      </c>
      <c r="AP577" s="89" t="n">
        <f aca="false">H577*(1-1)</f>
        <v>0</v>
      </c>
      <c r="AQ577" s="200" t="s">
        <v>215</v>
      </c>
      <c r="AV577" s="89" t="n">
        <f aca="false">AW577+AX577</f>
        <v>0</v>
      </c>
      <c r="AW577" s="89" t="n">
        <f aca="false">G577*AO577</f>
        <v>0</v>
      </c>
      <c r="AX577" s="89" t="n">
        <f aca="false">G577*AP577</f>
        <v>0</v>
      </c>
      <c r="AY577" s="88" t="s">
        <v>1707</v>
      </c>
      <c r="AZ577" s="88" t="s">
        <v>1708</v>
      </c>
      <c r="BA577" s="170" t="s">
        <v>1709</v>
      </c>
      <c r="BC577" s="89" t="n">
        <f aca="false">AW577+AX577</f>
        <v>0</v>
      </c>
      <c r="BD577" s="89" t="n">
        <f aca="false">H577/(100-BE577)*100</f>
        <v>0</v>
      </c>
      <c r="BE577" s="89" t="n">
        <v>0</v>
      </c>
      <c r="BF577" s="89" t="n">
        <f aca="false">O577</f>
        <v>0.0008</v>
      </c>
      <c r="BH577" s="199" t="n">
        <f aca="false">G577*AO577</f>
        <v>0</v>
      </c>
      <c r="BI577" s="199" t="n">
        <f aca="false">G577*AP577</f>
        <v>0</v>
      </c>
      <c r="BJ577" s="199" t="n">
        <f aca="false">G577*H577</f>
        <v>0</v>
      </c>
      <c r="BK577" s="199"/>
      <c r="BL577" s="89"/>
      <c r="BW577" s="89" t="str">
        <f aca="false">I577</f>
        <v>21</v>
      </c>
      <c r="BX577" s="201" t="s">
        <v>1742</v>
      </c>
    </row>
    <row r="578" customFormat="false" ht="15" hidden="false" customHeight="true" outlineLevel="0" collapsed="false">
      <c r="A578" s="189" t="s">
        <v>1743</v>
      </c>
      <c r="B578" s="189" t="s">
        <v>109</v>
      </c>
      <c r="C578" s="189" t="s">
        <v>1744</v>
      </c>
      <c r="D578" s="190" t="s">
        <v>1745</v>
      </c>
      <c r="E578" s="190"/>
      <c r="F578" s="189" t="s">
        <v>231</v>
      </c>
      <c r="G578" s="191" t="n">
        <v>1</v>
      </c>
      <c r="H578" s="192"/>
      <c r="I578" s="193" t="s">
        <v>192</v>
      </c>
      <c r="J578" s="192" t="n">
        <f aca="false">G578*AO578</f>
        <v>0</v>
      </c>
      <c r="K578" s="192" t="n">
        <f aca="false">G578*AP578</f>
        <v>0</v>
      </c>
      <c r="L578" s="192" t="n">
        <f aca="false">G578*H578</f>
        <v>0</v>
      </c>
      <c r="M578" s="192" t="n">
        <f aca="false">L578*(1+BW578/100)</f>
        <v>0</v>
      </c>
      <c r="N578" s="192" t="n">
        <v>0</v>
      </c>
      <c r="O578" s="192" t="n">
        <f aca="false">G578*N578</f>
        <v>0</v>
      </c>
      <c r="P578" s="193" t="s">
        <v>193</v>
      </c>
      <c r="Z578" s="89" t="n">
        <f aca="false">IF(AQ578="5",BJ578,0)</f>
        <v>0</v>
      </c>
      <c r="AB578" s="89" t="n">
        <f aca="false">IF(AQ578="1",BH578,0)</f>
        <v>0</v>
      </c>
      <c r="AC578" s="89" t="n">
        <f aca="false">IF(AQ578="1",BI578,0)</f>
        <v>0</v>
      </c>
      <c r="AD578" s="89" t="n">
        <f aca="false">IF(AQ578="7",BH578,0)</f>
        <v>0</v>
      </c>
      <c r="AE578" s="89" t="n">
        <f aca="false">IF(AQ578="7",BI578,0)</f>
        <v>0</v>
      </c>
      <c r="AF578" s="89" t="n">
        <f aca="false">IF(AQ578="2",BH578,0)</f>
        <v>0</v>
      </c>
      <c r="AG578" s="89" t="n">
        <f aca="false">IF(AQ578="2",BI578,0)</f>
        <v>0</v>
      </c>
      <c r="AH578" s="89" t="n">
        <f aca="false">IF(AQ578="0",BJ578,0)</f>
        <v>0</v>
      </c>
      <c r="AI578" s="170" t="s">
        <v>109</v>
      </c>
      <c r="AJ578" s="89" t="n">
        <f aca="false">IF(AN578=0,L578,0)</f>
        <v>0</v>
      </c>
      <c r="AK578" s="89" t="n">
        <f aca="false">IF(AN578=12,L578,0)</f>
        <v>0</v>
      </c>
      <c r="AL578" s="89" t="n">
        <f aca="false">IF(AN578=21,L578,0)</f>
        <v>0</v>
      </c>
      <c r="AN578" s="89" t="n">
        <v>21</v>
      </c>
      <c r="AO578" s="89" t="n">
        <f aca="false">H578*0</f>
        <v>0</v>
      </c>
      <c r="AP578" s="89" t="n">
        <f aca="false">H578*(1-0)</f>
        <v>0</v>
      </c>
      <c r="AQ578" s="88" t="s">
        <v>215</v>
      </c>
      <c r="AV578" s="89" t="n">
        <f aca="false">AW578+AX578</f>
        <v>0</v>
      </c>
      <c r="AW578" s="89" t="n">
        <f aca="false">G578*AO578</f>
        <v>0</v>
      </c>
      <c r="AX578" s="89" t="n">
        <f aca="false">G578*AP578</f>
        <v>0</v>
      </c>
      <c r="AY578" s="88" t="s">
        <v>1707</v>
      </c>
      <c r="AZ578" s="88" t="s">
        <v>1708</v>
      </c>
      <c r="BA578" s="170" t="s">
        <v>1709</v>
      </c>
      <c r="BC578" s="89" t="n">
        <f aca="false">AW578+AX578</f>
        <v>0</v>
      </c>
      <c r="BD578" s="89" t="n">
        <f aca="false">H578/(100-BE578)*100</f>
        <v>0</v>
      </c>
      <c r="BE578" s="89" t="n">
        <v>0</v>
      </c>
      <c r="BF578" s="89" t="n">
        <f aca="false">O578</f>
        <v>0</v>
      </c>
      <c r="BH578" s="89" t="n">
        <f aca="false">G578*AO578</f>
        <v>0</v>
      </c>
      <c r="BI578" s="89" t="n">
        <f aca="false">G578*AP578</f>
        <v>0</v>
      </c>
      <c r="BJ578" s="89" t="n">
        <f aca="false">G578*H578</f>
        <v>0</v>
      </c>
      <c r="BK578" s="89"/>
      <c r="BL578" s="89"/>
      <c r="BW578" s="89" t="str">
        <f aca="false">I578</f>
        <v>21</v>
      </c>
      <c r="BX578" s="10" t="s">
        <v>1745</v>
      </c>
    </row>
    <row r="579" customFormat="false" ht="15" hidden="false" customHeight="true" outlineLevel="0" collapsed="false">
      <c r="A579" s="194" t="s">
        <v>1746</v>
      </c>
      <c r="B579" s="194" t="s">
        <v>109</v>
      </c>
      <c r="C579" s="194" t="s">
        <v>1747</v>
      </c>
      <c r="D579" s="195" t="s">
        <v>1748</v>
      </c>
      <c r="E579" s="195"/>
      <c r="F579" s="194" t="s">
        <v>231</v>
      </c>
      <c r="G579" s="196" t="n">
        <v>1</v>
      </c>
      <c r="H579" s="197"/>
      <c r="I579" s="198" t="s">
        <v>192</v>
      </c>
      <c r="J579" s="197" t="n">
        <f aca="false">G579*AO579</f>
        <v>0</v>
      </c>
      <c r="K579" s="197" t="n">
        <f aca="false">G579*AP579</f>
        <v>0</v>
      </c>
      <c r="L579" s="197" t="n">
        <f aca="false">G579*H579</f>
        <v>0</v>
      </c>
      <c r="M579" s="197" t="n">
        <f aca="false">L579*(1+BW579/100)</f>
        <v>0</v>
      </c>
      <c r="N579" s="197" t="n">
        <v>0.001</v>
      </c>
      <c r="O579" s="197" t="n">
        <f aca="false">G579*N579</f>
        <v>0.001</v>
      </c>
      <c r="P579" s="198" t="s">
        <v>193</v>
      </c>
      <c r="Z579" s="89" t="n">
        <f aca="false">IF(AQ579="5",BJ579,0)</f>
        <v>0</v>
      </c>
      <c r="AB579" s="89" t="n">
        <f aca="false">IF(AQ579="1",BH579,0)</f>
        <v>0</v>
      </c>
      <c r="AC579" s="89" t="n">
        <f aca="false">IF(AQ579="1",BI579,0)</f>
        <v>0</v>
      </c>
      <c r="AD579" s="89" t="n">
        <f aca="false">IF(AQ579="7",BH579,0)</f>
        <v>0</v>
      </c>
      <c r="AE579" s="89" t="n">
        <f aca="false">IF(AQ579="7",BI579,0)</f>
        <v>0</v>
      </c>
      <c r="AF579" s="89" t="n">
        <f aca="false">IF(AQ579="2",BH579,0)</f>
        <v>0</v>
      </c>
      <c r="AG579" s="89" t="n">
        <f aca="false">IF(AQ579="2",BI579,0)</f>
        <v>0</v>
      </c>
      <c r="AH579" s="89" t="n">
        <f aca="false">IF(AQ579="0",BJ579,0)</f>
        <v>0</v>
      </c>
      <c r="AI579" s="170" t="s">
        <v>109</v>
      </c>
      <c r="AJ579" s="199" t="n">
        <f aca="false">IF(AN579=0,L579,0)</f>
        <v>0</v>
      </c>
      <c r="AK579" s="199" t="n">
        <f aca="false">IF(AN579=12,L579,0)</f>
        <v>0</v>
      </c>
      <c r="AL579" s="199" t="n">
        <f aca="false">IF(AN579=21,L579,0)</f>
        <v>0</v>
      </c>
      <c r="AN579" s="89" t="n">
        <v>21</v>
      </c>
      <c r="AO579" s="89" t="n">
        <f aca="false">H579*1</f>
        <v>0</v>
      </c>
      <c r="AP579" s="89" t="n">
        <f aca="false">H579*(1-1)</f>
        <v>0</v>
      </c>
      <c r="AQ579" s="200" t="s">
        <v>215</v>
      </c>
      <c r="AV579" s="89" t="n">
        <f aca="false">AW579+AX579</f>
        <v>0</v>
      </c>
      <c r="AW579" s="89" t="n">
        <f aca="false">G579*AO579</f>
        <v>0</v>
      </c>
      <c r="AX579" s="89" t="n">
        <f aca="false">G579*AP579</f>
        <v>0</v>
      </c>
      <c r="AY579" s="88" t="s">
        <v>1707</v>
      </c>
      <c r="AZ579" s="88" t="s">
        <v>1708</v>
      </c>
      <c r="BA579" s="170" t="s">
        <v>1709</v>
      </c>
      <c r="BC579" s="89" t="n">
        <f aca="false">AW579+AX579</f>
        <v>0</v>
      </c>
      <c r="BD579" s="89" t="n">
        <f aca="false">H579/(100-BE579)*100</f>
        <v>0</v>
      </c>
      <c r="BE579" s="89" t="n">
        <v>0</v>
      </c>
      <c r="BF579" s="89" t="n">
        <f aca="false">O579</f>
        <v>0.001</v>
      </c>
      <c r="BH579" s="199" t="n">
        <f aca="false">G579*AO579</f>
        <v>0</v>
      </c>
      <c r="BI579" s="199" t="n">
        <f aca="false">G579*AP579</f>
        <v>0</v>
      </c>
      <c r="BJ579" s="199" t="n">
        <f aca="false">G579*H579</f>
        <v>0</v>
      </c>
      <c r="BK579" s="199"/>
      <c r="BL579" s="89"/>
      <c r="BW579" s="89" t="str">
        <f aca="false">I579</f>
        <v>21</v>
      </c>
      <c r="BX579" s="201" t="s">
        <v>1748</v>
      </c>
    </row>
    <row r="580" customFormat="false" ht="15" hidden="false" customHeight="true" outlineLevel="0" collapsed="false">
      <c r="A580" s="189" t="s">
        <v>1749</v>
      </c>
      <c r="B580" s="189" t="s">
        <v>109</v>
      </c>
      <c r="C580" s="189" t="s">
        <v>1744</v>
      </c>
      <c r="D580" s="190" t="s">
        <v>1745</v>
      </c>
      <c r="E580" s="190"/>
      <c r="F580" s="189" t="s">
        <v>231</v>
      </c>
      <c r="G580" s="191" t="n">
        <v>1</v>
      </c>
      <c r="H580" s="192"/>
      <c r="I580" s="193" t="s">
        <v>192</v>
      </c>
      <c r="J580" s="192" t="n">
        <f aca="false">G580*AO580</f>
        <v>0</v>
      </c>
      <c r="K580" s="192" t="n">
        <f aca="false">G580*AP580</f>
        <v>0</v>
      </c>
      <c r="L580" s="192" t="n">
        <f aca="false">G580*H580</f>
        <v>0</v>
      </c>
      <c r="M580" s="192" t="n">
        <f aca="false">L580*(1+BW580/100)</f>
        <v>0</v>
      </c>
      <c r="N580" s="192" t="n">
        <v>0</v>
      </c>
      <c r="O580" s="192" t="n">
        <f aca="false">G580*N580</f>
        <v>0</v>
      </c>
      <c r="P580" s="193" t="s">
        <v>193</v>
      </c>
      <c r="Z580" s="89" t="n">
        <f aca="false">IF(AQ580="5",BJ580,0)</f>
        <v>0</v>
      </c>
      <c r="AB580" s="89" t="n">
        <f aca="false">IF(AQ580="1",BH580,0)</f>
        <v>0</v>
      </c>
      <c r="AC580" s="89" t="n">
        <f aca="false">IF(AQ580="1",BI580,0)</f>
        <v>0</v>
      </c>
      <c r="AD580" s="89" t="n">
        <f aca="false">IF(AQ580="7",BH580,0)</f>
        <v>0</v>
      </c>
      <c r="AE580" s="89" t="n">
        <f aca="false">IF(AQ580="7",BI580,0)</f>
        <v>0</v>
      </c>
      <c r="AF580" s="89" t="n">
        <f aca="false">IF(AQ580="2",BH580,0)</f>
        <v>0</v>
      </c>
      <c r="AG580" s="89" t="n">
        <f aca="false">IF(AQ580="2",BI580,0)</f>
        <v>0</v>
      </c>
      <c r="AH580" s="89" t="n">
        <f aca="false">IF(AQ580="0",BJ580,0)</f>
        <v>0</v>
      </c>
      <c r="AI580" s="170" t="s">
        <v>109</v>
      </c>
      <c r="AJ580" s="89" t="n">
        <f aca="false">IF(AN580=0,L580,0)</f>
        <v>0</v>
      </c>
      <c r="AK580" s="89" t="n">
        <f aca="false">IF(AN580=12,L580,0)</f>
        <v>0</v>
      </c>
      <c r="AL580" s="89" t="n">
        <f aca="false">IF(AN580=21,L580,0)</f>
        <v>0</v>
      </c>
      <c r="AN580" s="89" t="n">
        <v>21</v>
      </c>
      <c r="AO580" s="89" t="n">
        <f aca="false">H580*0</f>
        <v>0</v>
      </c>
      <c r="AP580" s="89" t="n">
        <f aca="false">H580*(1-0)</f>
        <v>0</v>
      </c>
      <c r="AQ580" s="88" t="s">
        <v>215</v>
      </c>
      <c r="AV580" s="89" t="n">
        <f aca="false">AW580+AX580</f>
        <v>0</v>
      </c>
      <c r="AW580" s="89" t="n">
        <f aca="false">G580*AO580</f>
        <v>0</v>
      </c>
      <c r="AX580" s="89" t="n">
        <f aca="false">G580*AP580</f>
        <v>0</v>
      </c>
      <c r="AY580" s="88" t="s">
        <v>1707</v>
      </c>
      <c r="AZ580" s="88" t="s">
        <v>1708</v>
      </c>
      <c r="BA580" s="170" t="s">
        <v>1709</v>
      </c>
      <c r="BC580" s="89" t="n">
        <f aca="false">AW580+AX580</f>
        <v>0</v>
      </c>
      <c r="BD580" s="89" t="n">
        <f aca="false">H580/(100-BE580)*100</f>
        <v>0</v>
      </c>
      <c r="BE580" s="89" t="n">
        <v>0</v>
      </c>
      <c r="BF580" s="89" t="n">
        <f aca="false">O580</f>
        <v>0</v>
      </c>
      <c r="BH580" s="89" t="n">
        <f aca="false">G580*AO580</f>
        <v>0</v>
      </c>
      <c r="BI580" s="89" t="n">
        <f aca="false">G580*AP580</f>
        <v>0</v>
      </c>
      <c r="BJ580" s="89" t="n">
        <f aca="false">G580*H580</f>
        <v>0</v>
      </c>
      <c r="BK580" s="89"/>
      <c r="BL580" s="89"/>
      <c r="BW580" s="89" t="str">
        <f aca="false">I580</f>
        <v>21</v>
      </c>
      <c r="BX580" s="10" t="s">
        <v>1745</v>
      </c>
    </row>
    <row r="581" customFormat="false" ht="15" hidden="false" customHeight="true" outlineLevel="0" collapsed="false">
      <c r="A581" s="194" t="s">
        <v>1750</v>
      </c>
      <c r="B581" s="194" t="s">
        <v>109</v>
      </c>
      <c r="C581" s="194" t="s">
        <v>1751</v>
      </c>
      <c r="D581" s="195" t="s">
        <v>1752</v>
      </c>
      <c r="E581" s="195"/>
      <c r="F581" s="194" t="s">
        <v>231</v>
      </c>
      <c r="G581" s="196" t="n">
        <v>1</v>
      </c>
      <c r="H581" s="197"/>
      <c r="I581" s="198" t="s">
        <v>192</v>
      </c>
      <c r="J581" s="197" t="n">
        <f aca="false">G581*AO581</f>
        <v>0</v>
      </c>
      <c r="K581" s="197" t="n">
        <f aca="false">G581*AP581</f>
        <v>0</v>
      </c>
      <c r="L581" s="197" t="n">
        <f aca="false">G581*H581</f>
        <v>0</v>
      </c>
      <c r="M581" s="197" t="n">
        <f aca="false">L581*(1+BW581/100)</f>
        <v>0</v>
      </c>
      <c r="N581" s="197" t="n">
        <v>0.0014</v>
      </c>
      <c r="O581" s="197" t="n">
        <f aca="false">G581*N581</f>
        <v>0.0014</v>
      </c>
      <c r="P581" s="198" t="s">
        <v>193</v>
      </c>
      <c r="Z581" s="89" t="n">
        <f aca="false">IF(AQ581="5",BJ581,0)</f>
        <v>0</v>
      </c>
      <c r="AB581" s="89" t="n">
        <f aca="false">IF(AQ581="1",BH581,0)</f>
        <v>0</v>
      </c>
      <c r="AC581" s="89" t="n">
        <f aca="false">IF(AQ581="1",BI581,0)</f>
        <v>0</v>
      </c>
      <c r="AD581" s="89" t="n">
        <f aca="false">IF(AQ581="7",BH581,0)</f>
        <v>0</v>
      </c>
      <c r="AE581" s="89" t="n">
        <f aca="false">IF(AQ581="7",BI581,0)</f>
        <v>0</v>
      </c>
      <c r="AF581" s="89" t="n">
        <f aca="false">IF(AQ581="2",BH581,0)</f>
        <v>0</v>
      </c>
      <c r="AG581" s="89" t="n">
        <f aca="false">IF(AQ581="2",BI581,0)</f>
        <v>0</v>
      </c>
      <c r="AH581" s="89" t="n">
        <f aca="false">IF(AQ581="0",BJ581,0)</f>
        <v>0</v>
      </c>
      <c r="AI581" s="170" t="s">
        <v>109</v>
      </c>
      <c r="AJ581" s="199" t="n">
        <f aca="false">IF(AN581=0,L581,0)</f>
        <v>0</v>
      </c>
      <c r="AK581" s="199" t="n">
        <f aca="false">IF(AN581=12,L581,0)</f>
        <v>0</v>
      </c>
      <c r="AL581" s="199" t="n">
        <f aca="false">IF(AN581=21,L581,0)</f>
        <v>0</v>
      </c>
      <c r="AN581" s="89" t="n">
        <v>21</v>
      </c>
      <c r="AO581" s="89" t="n">
        <f aca="false">H581*1</f>
        <v>0</v>
      </c>
      <c r="AP581" s="89" t="n">
        <f aca="false">H581*(1-1)</f>
        <v>0</v>
      </c>
      <c r="AQ581" s="200" t="s">
        <v>215</v>
      </c>
      <c r="AV581" s="89" t="n">
        <f aca="false">AW581+AX581</f>
        <v>0</v>
      </c>
      <c r="AW581" s="89" t="n">
        <f aca="false">G581*AO581</f>
        <v>0</v>
      </c>
      <c r="AX581" s="89" t="n">
        <f aca="false">G581*AP581</f>
        <v>0</v>
      </c>
      <c r="AY581" s="88" t="s">
        <v>1707</v>
      </c>
      <c r="AZ581" s="88" t="s">
        <v>1708</v>
      </c>
      <c r="BA581" s="170" t="s">
        <v>1709</v>
      </c>
      <c r="BC581" s="89" t="n">
        <f aca="false">AW581+AX581</f>
        <v>0</v>
      </c>
      <c r="BD581" s="89" t="n">
        <f aca="false">H581/(100-BE581)*100</f>
        <v>0</v>
      </c>
      <c r="BE581" s="89" t="n">
        <v>0</v>
      </c>
      <c r="BF581" s="89" t="n">
        <f aca="false">O581</f>
        <v>0.0014</v>
      </c>
      <c r="BH581" s="199" t="n">
        <f aca="false">G581*AO581</f>
        <v>0</v>
      </c>
      <c r="BI581" s="199" t="n">
        <f aca="false">G581*AP581</f>
        <v>0</v>
      </c>
      <c r="BJ581" s="199" t="n">
        <f aca="false">G581*H581</f>
        <v>0</v>
      </c>
      <c r="BK581" s="199"/>
      <c r="BL581" s="89"/>
      <c r="BW581" s="89" t="str">
        <f aca="false">I581</f>
        <v>21</v>
      </c>
      <c r="BX581" s="201" t="s">
        <v>1752</v>
      </c>
    </row>
    <row r="582" customFormat="false" ht="23.85" hidden="false" customHeight="true" outlineLevel="0" collapsed="false">
      <c r="A582" s="189" t="s">
        <v>1753</v>
      </c>
      <c r="B582" s="189" t="s">
        <v>109</v>
      </c>
      <c r="C582" s="189" t="s">
        <v>1754</v>
      </c>
      <c r="D582" s="190" t="s">
        <v>1755</v>
      </c>
      <c r="E582" s="190"/>
      <c r="F582" s="189" t="s">
        <v>231</v>
      </c>
      <c r="G582" s="191" t="n">
        <v>1</v>
      </c>
      <c r="H582" s="192"/>
      <c r="I582" s="193" t="s">
        <v>192</v>
      </c>
      <c r="J582" s="192" t="n">
        <f aca="false">G582*AO582</f>
        <v>0</v>
      </c>
      <c r="K582" s="192" t="n">
        <f aca="false">G582*AP582</f>
        <v>0</v>
      </c>
      <c r="L582" s="192" t="n">
        <f aca="false">G582*H582</f>
        <v>0</v>
      </c>
      <c r="M582" s="192" t="n">
        <f aca="false">L582*(1+BW582/100)</f>
        <v>0</v>
      </c>
      <c r="N582" s="192" t="n">
        <v>0</v>
      </c>
      <c r="O582" s="192" t="n">
        <f aca="false">G582*N582</f>
        <v>0</v>
      </c>
      <c r="P582" s="193" t="s">
        <v>193</v>
      </c>
      <c r="Z582" s="89" t="n">
        <f aca="false">IF(AQ582="5",BJ582,0)</f>
        <v>0</v>
      </c>
      <c r="AB582" s="89" t="n">
        <f aca="false">IF(AQ582="1",BH582,0)</f>
        <v>0</v>
      </c>
      <c r="AC582" s="89" t="n">
        <f aca="false">IF(AQ582="1",BI582,0)</f>
        <v>0</v>
      </c>
      <c r="AD582" s="89" t="n">
        <f aca="false">IF(AQ582="7",BH582,0)</f>
        <v>0</v>
      </c>
      <c r="AE582" s="89" t="n">
        <f aca="false">IF(AQ582="7",BI582,0)</f>
        <v>0</v>
      </c>
      <c r="AF582" s="89" t="n">
        <f aca="false">IF(AQ582="2",BH582,0)</f>
        <v>0</v>
      </c>
      <c r="AG582" s="89" t="n">
        <f aca="false">IF(AQ582="2",BI582,0)</f>
        <v>0</v>
      </c>
      <c r="AH582" s="89" t="n">
        <f aca="false">IF(AQ582="0",BJ582,0)</f>
        <v>0</v>
      </c>
      <c r="AI582" s="170" t="s">
        <v>109</v>
      </c>
      <c r="AJ582" s="89" t="n">
        <f aca="false">IF(AN582=0,L582,0)</f>
        <v>0</v>
      </c>
      <c r="AK582" s="89" t="n">
        <f aca="false">IF(AN582=12,L582,0)</f>
        <v>0</v>
      </c>
      <c r="AL582" s="89" t="n">
        <f aca="false">IF(AN582=21,L582,0)</f>
        <v>0</v>
      </c>
      <c r="AN582" s="89" t="n">
        <v>21</v>
      </c>
      <c r="AO582" s="89" t="n">
        <f aca="false">H582*0</f>
        <v>0</v>
      </c>
      <c r="AP582" s="89" t="n">
        <f aca="false">H582*(1-0)</f>
        <v>0</v>
      </c>
      <c r="AQ582" s="88" t="s">
        <v>215</v>
      </c>
      <c r="AV582" s="89" t="n">
        <f aca="false">AW582+AX582</f>
        <v>0</v>
      </c>
      <c r="AW582" s="89" t="n">
        <f aca="false">G582*AO582</f>
        <v>0</v>
      </c>
      <c r="AX582" s="89" t="n">
        <f aca="false">G582*AP582</f>
        <v>0</v>
      </c>
      <c r="AY582" s="88" t="s">
        <v>1707</v>
      </c>
      <c r="AZ582" s="88" t="s">
        <v>1708</v>
      </c>
      <c r="BA582" s="170" t="s">
        <v>1709</v>
      </c>
      <c r="BC582" s="89" t="n">
        <f aca="false">AW582+AX582</f>
        <v>0</v>
      </c>
      <c r="BD582" s="89" t="n">
        <f aca="false">H582/(100-BE582)*100</f>
        <v>0</v>
      </c>
      <c r="BE582" s="89" t="n">
        <v>0</v>
      </c>
      <c r="BF582" s="89" t="n">
        <f aca="false">O582</f>
        <v>0</v>
      </c>
      <c r="BH582" s="89" t="n">
        <f aca="false">G582*AO582</f>
        <v>0</v>
      </c>
      <c r="BI582" s="89" t="n">
        <f aca="false">G582*AP582</f>
        <v>0</v>
      </c>
      <c r="BJ582" s="89" t="n">
        <f aca="false">G582*H582</f>
        <v>0</v>
      </c>
      <c r="BK582" s="89"/>
      <c r="BL582" s="89"/>
      <c r="BW582" s="89" t="str">
        <f aca="false">I582</f>
        <v>21</v>
      </c>
      <c r="BX582" s="10" t="s">
        <v>1755</v>
      </c>
    </row>
    <row r="583" customFormat="false" ht="15" hidden="false" customHeight="true" outlineLevel="0" collapsed="false">
      <c r="A583" s="194" t="s">
        <v>1756</v>
      </c>
      <c r="B583" s="194" t="s">
        <v>109</v>
      </c>
      <c r="C583" s="194" t="s">
        <v>1757</v>
      </c>
      <c r="D583" s="195" t="s">
        <v>1758</v>
      </c>
      <c r="E583" s="195"/>
      <c r="F583" s="194" t="s">
        <v>231</v>
      </c>
      <c r="G583" s="196" t="n">
        <v>1</v>
      </c>
      <c r="H583" s="197"/>
      <c r="I583" s="198" t="s">
        <v>192</v>
      </c>
      <c r="J583" s="197" t="n">
        <f aca="false">G583*AO583</f>
        <v>0</v>
      </c>
      <c r="K583" s="197" t="n">
        <f aca="false">G583*AP583</f>
        <v>0</v>
      </c>
      <c r="L583" s="197" t="n">
        <f aca="false">G583*H583</f>
        <v>0</v>
      </c>
      <c r="M583" s="197" t="n">
        <f aca="false">L583*(1+BW583/100)</f>
        <v>0</v>
      </c>
      <c r="N583" s="197" t="n">
        <v>0.0036</v>
      </c>
      <c r="O583" s="197" t="n">
        <f aca="false">G583*N583</f>
        <v>0.0036</v>
      </c>
      <c r="P583" s="198" t="s">
        <v>193</v>
      </c>
      <c r="Z583" s="89" t="n">
        <f aca="false">IF(AQ583="5",BJ583,0)</f>
        <v>0</v>
      </c>
      <c r="AB583" s="89" t="n">
        <f aca="false">IF(AQ583="1",BH583,0)</f>
        <v>0</v>
      </c>
      <c r="AC583" s="89" t="n">
        <f aca="false">IF(AQ583="1",BI583,0)</f>
        <v>0</v>
      </c>
      <c r="AD583" s="89" t="n">
        <f aca="false">IF(AQ583="7",BH583,0)</f>
        <v>0</v>
      </c>
      <c r="AE583" s="89" t="n">
        <f aca="false">IF(AQ583="7",BI583,0)</f>
        <v>0</v>
      </c>
      <c r="AF583" s="89" t="n">
        <f aca="false">IF(AQ583="2",BH583,0)</f>
        <v>0</v>
      </c>
      <c r="AG583" s="89" t="n">
        <f aca="false">IF(AQ583="2",BI583,0)</f>
        <v>0</v>
      </c>
      <c r="AH583" s="89" t="n">
        <f aca="false">IF(AQ583="0",BJ583,0)</f>
        <v>0</v>
      </c>
      <c r="AI583" s="170" t="s">
        <v>109</v>
      </c>
      <c r="AJ583" s="199" t="n">
        <f aca="false">IF(AN583=0,L583,0)</f>
        <v>0</v>
      </c>
      <c r="AK583" s="199" t="n">
        <f aca="false">IF(AN583=12,L583,0)</f>
        <v>0</v>
      </c>
      <c r="AL583" s="199" t="n">
        <f aca="false">IF(AN583=21,L583,0)</f>
        <v>0</v>
      </c>
      <c r="AN583" s="89" t="n">
        <v>21</v>
      </c>
      <c r="AO583" s="89" t="n">
        <f aca="false">H583*1</f>
        <v>0</v>
      </c>
      <c r="AP583" s="89" t="n">
        <f aca="false">H583*(1-1)</f>
        <v>0</v>
      </c>
      <c r="AQ583" s="200" t="s">
        <v>215</v>
      </c>
      <c r="AV583" s="89" t="n">
        <f aca="false">AW583+AX583</f>
        <v>0</v>
      </c>
      <c r="AW583" s="89" t="n">
        <f aca="false">G583*AO583</f>
        <v>0</v>
      </c>
      <c r="AX583" s="89" t="n">
        <f aca="false">G583*AP583</f>
        <v>0</v>
      </c>
      <c r="AY583" s="88" t="s">
        <v>1707</v>
      </c>
      <c r="AZ583" s="88" t="s">
        <v>1708</v>
      </c>
      <c r="BA583" s="170" t="s">
        <v>1709</v>
      </c>
      <c r="BC583" s="89" t="n">
        <f aca="false">AW583+AX583</f>
        <v>0</v>
      </c>
      <c r="BD583" s="89" t="n">
        <f aca="false">H583/(100-BE583)*100</f>
        <v>0</v>
      </c>
      <c r="BE583" s="89" t="n">
        <v>0</v>
      </c>
      <c r="BF583" s="89" t="n">
        <f aca="false">O583</f>
        <v>0.0036</v>
      </c>
      <c r="BH583" s="199" t="n">
        <f aca="false">G583*AO583</f>
        <v>0</v>
      </c>
      <c r="BI583" s="199" t="n">
        <f aca="false">G583*AP583</f>
        <v>0</v>
      </c>
      <c r="BJ583" s="199" t="n">
        <f aca="false">G583*H583</f>
        <v>0</v>
      </c>
      <c r="BK583" s="199"/>
      <c r="BL583" s="89"/>
      <c r="BW583" s="89" t="str">
        <f aca="false">I583</f>
        <v>21</v>
      </c>
      <c r="BX583" s="201" t="s">
        <v>1758</v>
      </c>
    </row>
    <row r="584" customFormat="false" ht="15" hidden="false" customHeight="true" outlineLevel="0" collapsed="false">
      <c r="A584" s="189" t="s">
        <v>1759</v>
      </c>
      <c r="B584" s="189" t="s">
        <v>109</v>
      </c>
      <c r="C584" s="189" t="s">
        <v>1760</v>
      </c>
      <c r="D584" s="190" t="s">
        <v>1761</v>
      </c>
      <c r="E584" s="190"/>
      <c r="F584" s="189" t="s">
        <v>237</v>
      </c>
      <c r="G584" s="191" t="n">
        <v>22</v>
      </c>
      <c r="H584" s="192"/>
      <c r="I584" s="193" t="s">
        <v>192</v>
      </c>
      <c r="J584" s="192" t="n">
        <f aca="false">G584*AO584</f>
        <v>0</v>
      </c>
      <c r="K584" s="192" t="n">
        <f aca="false">G584*AP584</f>
        <v>0</v>
      </c>
      <c r="L584" s="192" t="n">
        <f aca="false">G584*H584</f>
        <v>0</v>
      </c>
      <c r="M584" s="192" t="n">
        <f aca="false">L584*(1+BW584/100)</f>
        <v>0</v>
      </c>
      <c r="N584" s="192" t="n">
        <v>0</v>
      </c>
      <c r="O584" s="192" t="n">
        <f aca="false">G584*N584</f>
        <v>0</v>
      </c>
      <c r="P584" s="193" t="s">
        <v>193</v>
      </c>
      <c r="Z584" s="89" t="n">
        <f aca="false">IF(AQ584="5",BJ584,0)</f>
        <v>0</v>
      </c>
      <c r="AB584" s="89" t="n">
        <f aca="false">IF(AQ584="1",BH584,0)</f>
        <v>0</v>
      </c>
      <c r="AC584" s="89" t="n">
        <f aca="false">IF(AQ584="1",BI584,0)</f>
        <v>0</v>
      </c>
      <c r="AD584" s="89" t="n">
        <f aca="false">IF(AQ584="7",BH584,0)</f>
        <v>0</v>
      </c>
      <c r="AE584" s="89" t="n">
        <f aca="false">IF(AQ584="7",BI584,0)</f>
        <v>0</v>
      </c>
      <c r="AF584" s="89" t="n">
        <f aca="false">IF(AQ584="2",BH584,0)</f>
        <v>0</v>
      </c>
      <c r="AG584" s="89" t="n">
        <f aca="false">IF(AQ584="2",BI584,0)</f>
        <v>0</v>
      </c>
      <c r="AH584" s="89" t="n">
        <f aca="false">IF(AQ584="0",BJ584,0)</f>
        <v>0</v>
      </c>
      <c r="AI584" s="170" t="s">
        <v>109</v>
      </c>
      <c r="AJ584" s="89" t="n">
        <f aca="false">IF(AN584=0,L584,0)</f>
        <v>0</v>
      </c>
      <c r="AK584" s="89" t="n">
        <f aca="false">IF(AN584=12,L584,0)</f>
        <v>0</v>
      </c>
      <c r="AL584" s="89" t="n">
        <f aca="false">IF(AN584=21,L584,0)</f>
        <v>0</v>
      </c>
      <c r="AN584" s="89" t="n">
        <v>21</v>
      </c>
      <c r="AO584" s="89" t="n">
        <f aca="false">H584*0</f>
        <v>0</v>
      </c>
      <c r="AP584" s="89" t="n">
        <f aca="false">H584*(1-0)</f>
        <v>0</v>
      </c>
      <c r="AQ584" s="88" t="s">
        <v>215</v>
      </c>
      <c r="AV584" s="89" t="n">
        <f aca="false">AW584+AX584</f>
        <v>0</v>
      </c>
      <c r="AW584" s="89" t="n">
        <f aca="false">G584*AO584</f>
        <v>0</v>
      </c>
      <c r="AX584" s="89" t="n">
        <f aca="false">G584*AP584</f>
        <v>0</v>
      </c>
      <c r="AY584" s="88" t="s">
        <v>1707</v>
      </c>
      <c r="AZ584" s="88" t="s">
        <v>1708</v>
      </c>
      <c r="BA584" s="170" t="s">
        <v>1709</v>
      </c>
      <c r="BC584" s="89" t="n">
        <f aca="false">AW584+AX584</f>
        <v>0</v>
      </c>
      <c r="BD584" s="89" t="n">
        <f aca="false">H584/(100-BE584)*100</f>
        <v>0</v>
      </c>
      <c r="BE584" s="89" t="n">
        <v>0</v>
      </c>
      <c r="BF584" s="89" t="n">
        <f aca="false">O584</f>
        <v>0</v>
      </c>
      <c r="BH584" s="89" t="n">
        <f aca="false">G584*AO584</f>
        <v>0</v>
      </c>
      <c r="BI584" s="89" t="n">
        <f aca="false">G584*AP584</f>
        <v>0</v>
      </c>
      <c r="BJ584" s="89" t="n">
        <f aca="false">G584*H584</f>
        <v>0</v>
      </c>
      <c r="BK584" s="89"/>
      <c r="BL584" s="89"/>
      <c r="BW584" s="89" t="str">
        <f aca="false">I584</f>
        <v>21</v>
      </c>
      <c r="BX584" s="10" t="s">
        <v>1761</v>
      </c>
    </row>
    <row r="585" customFormat="false" ht="24.05" hidden="false" customHeight="true" outlineLevel="0" collapsed="false">
      <c r="A585" s="194" t="s">
        <v>1762</v>
      </c>
      <c r="B585" s="194" t="s">
        <v>109</v>
      </c>
      <c r="C585" s="194" t="s">
        <v>1763</v>
      </c>
      <c r="D585" s="195" t="s">
        <v>1764</v>
      </c>
      <c r="E585" s="195"/>
      <c r="F585" s="194" t="s">
        <v>237</v>
      </c>
      <c r="G585" s="196" t="n">
        <v>23.98</v>
      </c>
      <c r="H585" s="197"/>
      <c r="I585" s="198" t="s">
        <v>192</v>
      </c>
      <c r="J585" s="197" t="n">
        <f aca="false">G585*AO585</f>
        <v>0</v>
      </c>
      <c r="K585" s="197" t="n">
        <f aca="false">G585*AP585</f>
        <v>0</v>
      </c>
      <c r="L585" s="197" t="n">
        <f aca="false">G585*H585</f>
        <v>0</v>
      </c>
      <c r="M585" s="197" t="n">
        <f aca="false">L585*(1+BW585/100)</f>
        <v>0</v>
      </c>
      <c r="N585" s="197" t="n">
        <v>0.00202</v>
      </c>
      <c r="O585" s="197" t="n">
        <f aca="false">G585*N585</f>
        <v>0.0484396</v>
      </c>
      <c r="P585" s="198" t="s">
        <v>193</v>
      </c>
      <c r="Z585" s="89" t="n">
        <f aca="false">IF(AQ585="5",BJ585,0)</f>
        <v>0</v>
      </c>
      <c r="AB585" s="89" t="n">
        <f aca="false">IF(AQ585="1",BH585,0)</f>
        <v>0</v>
      </c>
      <c r="AC585" s="89" t="n">
        <f aca="false">IF(AQ585="1",BI585,0)</f>
        <v>0</v>
      </c>
      <c r="AD585" s="89" t="n">
        <f aca="false">IF(AQ585="7",BH585,0)</f>
        <v>0</v>
      </c>
      <c r="AE585" s="89" t="n">
        <f aca="false">IF(AQ585="7",BI585,0)</f>
        <v>0</v>
      </c>
      <c r="AF585" s="89" t="n">
        <f aca="false">IF(AQ585="2",BH585,0)</f>
        <v>0</v>
      </c>
      <c r="AG585" s="89" t="n">
        <f aca="false">IF(AQ585="2",BI585,0)</f>
        <v>0</v>
      </c>
      <c r="AH585" s="89" t="n">
        <f aca="false">IF(AQ585="0",BJ585,0)</f>
        <v>0</v>
      </c>
      <c r="AI585" s="170" t="s">
        <v>109</v>
      </c>
      <c r="AJ585" s="199" t="n">
        <f aca="false">IF(AN585=0,L585,0)</f>
        <v>0</v>
      </c>
      <c r="AK585" s="199" t="n">
        <f aca="false">IF(AN585=12,L585,0)</f>
        <v>0</v>
      </c>
      <c r="AL585" s="199" t="n">
        <f aca="false">IF(AN585=21,L585,0)</f>
        <v>0</v>
      </c>
      <c r="AN585" s="89" t="n">
        <v>21</v>
      </c>
      <c r="AO585" s="89" t="n">
        <f aca="false">H585*1</f>
        <v>0</v>
      </c>
      <c r="AP585" s="89" t="n">
        <f aca="false">H585*(1-1)</f>
        <v>0</v>
      </c>
      <c r="AQ585" s="200" t="s">
        <v>215</v>
      </c>
      <c r="AV585" s="89" t="n">
        <f aca="false">AW585+AX585</f>
        <v>0</v>
      </c>
      <c r="AW585" s="89" t="n">
        <f aca="false">G585*AO585</f>
        <v>0</v>
      </c>
      <c r="AX585" s="89" t="n">
        <f aca="false">G585*AP585</f>
        <v>0</v>
      </c>
      <c r="AY585" s="88" t="s">
        <v>1707</v>
      </c>
      <c r="AZ585" s="88" t="s">
        <v>1708</v>
      </c>
      <c r="BA585" s="170" t="s">
        <v>1709</v>
      </c>
      <c r="BC585" s="89" t="n">
        <f aca="false">AW585+AX585</f>
        <v>0</v>
      </c>
      <c r="BD585" s="89" t="n">
        <f aca="false">H585/(100-BE585)*100</f>
        <v>0</v>
      </c>
      <c r="BE585" s="89" t="n">
        <v>0</v>
      </c>
      <c r="BF585" s="89" t="n">
        <f aca="false">O585</f>
        <v>0.0484396</v>
      </c>
      <c r="BH585" s="199" t="n">
        <f aca="false">G585*AO585</f>
        <v>0</v>
      </c>
      <c r="BI585" s="199" t="n">
        <f aca="false">G585*AP585</f>
        <v>0</v>
      </c>
      <c r="BJ585" s="199" t="n">
        <f aca="false">G585*H585</f>
        <v>0</v>
      </c>
      <c r="BK585" s="199"/>
      <c r="BL585" s="89"/>
      <c r="BW585" s="89" t="str">
        <f aca="false">I585</f>
        <v>21</v>
      </c>
      <c r="BX585" s="201" t="s">
        <v>1764</v>
      </c>
    </row>
    <row r="586" customFormat="false" ht="24.05" hidden="false" customHeight="true" outlineLevel="0" collapsed="false">
      <c r="A586" s="189" t="s">
        <v>1765</v>
      </c>
      <c r="B586" s="189" t="s">
        <v>109</v>
      </c>
      <c r="C586" s="189" t="s">
        <v>1766</v>
      </c>
      <c r="D586" s="190" t="s">
        <v>1767</v>
      </c>
      <c r="E586" s="190"/>
      <c r="F586" s="189" t="s">
        <v>237</v>
      </c>
      <c r="G586" s="191" t="n">
        <v>22</v>
      </c>
      <c r="H586" s="192"/>
      <c r="I586" s="193" t="s">
        <v>192</v>
      </c>
      <c r="J586" s="192" t="n">
        <f aca="false">G586*AO586</f>
        <v>0</v>
      </c>
      <c r="K586" s="192" t="n">
        <f aca="false">G586*AP586</f>
        <v>0</v>
      </c>
      <c r="L586" s="192" t="n">
        <f aca="false">G586*H586</f>
        <v>0</v>
      </c>
      <c r="M586" s="192" t="n">
        <f aca="false">L586*(1+BW586/100)</f>
        <v>0</v>
      </c>
      <c r="N586" s="192" t="n">
        <v>0</v>
      </c>
      <c r="O586" s="192" t="n">
        <f aca="false">G586*N586</f>
        <v>0</v>
      </c>
      <c r="P586" s="193" t="s">
        <v>193</v>
      </c>
      <c r="Z586" s="89" t="n">
        <f aca="false">IF(AQ586="5",BJ586,0)</f>
        <v>0</v>
      </c>
      <c r="AB586" s="89" t="n">
        <f aca="false">IF(AQ586="1",BH586,0)</f>
        <v>0</v>
      </c>
      <c r="AC586" s="89" t="n">
        <f aca="false">IF(AQ586="1",BI586,0)</f>
        <v>0</v>
      </c>
      <c r="AD586" s="89" t="n">
        <f aca="false">IF(AQ586="7",BH586,0)</f>
        <v>0</v>
      </c>
      <c r="AE586" s="89" t="n">
        <f aca="false">IF(AQ586="7",BI586,0)</f>
        <v>0</v>
      </c>
      <c r="AF586" s="89" t="n">
        <f aca="false">IF(AQ586="2",BH586,0)</f>
        <v>0</v>
      </c>
      <c r="AG586" s="89" t="n">
        <f aca="false">IF(AQ586="2",BI586,0)</f>
        <v>0</v>
      </c>
      <c r="AH586" s="89" t="n">
        <f aca="false">IF(AQ586="0",BJ586,0)</f>
        <v>0</v>
      </c>
      <c r="AI586" s="170" t="s">
        <v>109</v>
      </c>
      <c r="AJ586" s="89" t="n">
        <f aca="false">IF(AN586=0,L586,0)</f>
        <v>0</v>
      </c>
      <c r="AK586" s="89" t="n">
        <f aca="false">IF(AN586=12,L586,0)</f>
        <v>0</v>
      </c>
      <c r="AL586" s="89" t="n">
        <f aca="false">IF(AN586=21,L586,0)</f>
        <v>0</v>
      </c>
      <c r="AN586" s="89" t="n">
        <v>21</v>
      </c>
      <c r="AO586" s="89" t="n">
        <f aca="false">H586*0</f>
        <v>0</v>
      </c>
      <c r="AP586" s="89" t="n">
        <f aca="false">H586*(1-0)</f>
        <v>0</v>
      </c>
      <c r="AQ586" s="88" t="s">
        <v>197</v>
      </c>
      <c r="AV586" s="89" t="n">
        <f aca="false">AW586+AX586</f>
        <v>0</v>
      </c>
      <c r="AW586" s="89" t="n">
        <f aca="false">G586*AO586</f>
        <v>0</v>
      </c>
      <c r="AX586" s="89" t="n">
        <f aca="false">G586*AP586</f>
        <v>0</v>
      </c>
      <c r="AY586" s="88" t="s">
        <v>1707</v>
      </c>
      <c r="AZ586" s="88" t="s">
        <v>1708</v>
      </c>
      <c r="BA586" s="170" t="s">
        <v>1709</v>
      </c>
      <c r="BC586" s="89" t="n">
        <f aca="false">AW586+AX586</f>
        <v>0</v>
      </c>
      <c r="BD586" s="89" t="n">
        <f aca="false">H586/(100-BE586)*100</f>
        <v>0</v>
      </c>
      <c r="BE586" s="89" t="n">
        <v>0</v>
      </c>
      <c r="BF586" s="89" t="n">
        <f aca="false">O586</f>
        <v>0</v>
      </c>
      <c r="BH586" s="89" t="n">
        <f aca="false">G586*AO586</f>
        <v>0</v>
      </c>
      <c r="BI586" s="89" t="n">
        <f aca="false">G586*AP586</f>
        <v>0</v>
      </c>
      <c r="BJ586" s="89" t="n">
        <f aca="false">G586*H586</f>
        <v>0</v>
      </c>
      <c r="BK586" s="89"/>
      <c r="BL586" s="89"/>
      <c r="BW586" s="89" t="str">
        <f aca="false">I586</f>
        <v>21</v>
      </c>
      <c r="BX586" s="10" t="s">
        <v>1767</v>
      </c>
    </row>
    <row r="587" customFormat="false" ht="24.05" hidden="false" customHeight="true" outlineLevel="0" collapsed="false">
      <c r="A587" s="189" t="s">
        <v>1768</v>
      </c>
      <c r="B587" s="189" t="s">
        <v>109</v>
      </c>
      <c r="C587" s="189" t="s">
        <v>1769</v>
      </c>
      <c r="D587" s="190" t="s">
        <v>1770</v>
      </c>
      <c r="E587" s="190"/>
      <c r="F587" s="189" t="s">
        <v>237</v>
      </c>
      <c r="G587" s="191" t="n">
        <v>32</v>
      </c>
      <c r="H587" s="192"/>
      <c r="I587" s="193" t="s">
        <v>192</v>
      </c>
      <c r="J587" s="192" t="n">
        <f aca="false">G587*AO587</f>
        <v>0</v>
      </c>
      <c r="K587" s="192" t="n">
        <f aca="false">G587*AP587</f>
        <v>0</v>
      </c>
      <c r="L587" s="192" t="n">
        <f aca="false">G587*H587</f>
        <v>0</v>
      </c>
      <c r="M587" s="192" t="n">
        <f aca="false">L587*(1+BW587/100)</f>
        <v>0</v>
      </c>
      <c r="N587" s="192" t="n">
        <v>0</v>
      </c>
      <c r="O587" s="192" t="n">
        <f aca="false">G587*N587</f>
        <v>0</v>
      </c>
      <c r="P587" s="193" t="s">
        <v>193</v>
      </c>
      <c r="Z587" s="89" t="n">
        <f aca="false">IF(AQ587="5",BJ587,0)</f>
        <v>0</v>
      </c>
      <c r="AB587" s="89" t="n">
        <f aca="false">IF(AQ587="1",BH587,0)</f>
        <v>0</v>
      </c>
      <c r="AC587" s="89" t="n">
        <f aca="false">IF(AQ587="1",BI587,0)</f>
        <v>0</v>
      </c>
      <c r="AD587" s="89" t="n">
        <f aca="false">IF(AQ587="7",BH587,0)</f>
        <v>0</v>
      </c>
      <c r="AE587" s="89" t="n">
        <f aca="false">IF(AQ587="7",BI587,0)</f>
        <v>0</v>
      </c>
      <c r="AF587" s="89" t="n">
        <f aca="false">IF(AQ587="2",BH587,0)</f>
        <v>0</v>
      </c>
      <c r="AG587" s="89" t="n">
        <f aca="false">IF(AQ587="2",BI587,0)</f>
        <v>0</v>
      </c>
      <c r="AH587" s="89" t="n">
        <f aca="false">IF(AQ587="0",BJ587,0)</f>
        <v>0</v>
      </c>
      <c r="AI587" s="170" t="s">
        <v>109</v>
      </c>
      <c r="AJ587" s="89" t="n">
        <f aca="false">IF(AN587=0,L587,0)</f>
        <v>0</v>
      </c>
      <c r="AK587" s="89" t="n">
        <f aca="false">IF(AN587=12,L587,0)</f>
        <v>0</v>
      </c>
      <c r="AL587" s="89" t="n">
        <f aca="false">IF(AN587=21,L587,0)</f>
        <v>0</v>
      </c>
      <c r="AN587" s="89" t="n">
        <v>21</v>
      </c>
      <c r="AO587" s="89" t="n">
        <f aca="false">H587*0</f>
        <v>0</v>
      </c>
      <c r="AP587" s="89" t="n">
        <f aca="false">H587*(1-0)</f>
        <v>0</v>
      </c>
      <c r="AQ587" s="88" t="s">
        <v>215</v>
      </c>
      <c r="AV587" s="89" t="n">
        <f aca="false">AW587+AX587</f>
        <v>0</v>
      </c>
      <c r="AW587" s="89" t="n">
        <f aca="false">G587*AO587</f>
        <v>0</v>
      </c>
      <c r="AX587" s="89" t="n">
        <f aca="false">G587*AP587</f>
        <v>0</v>
      </c>
      <c r="AY587" s="88" t="s">
        <v>1707</v>
      </c>
      <c r="AZ587" s="88" t="s">
        <v>1708</v>
      </c>
      <c r="BA587" s="170" t="s">
        <v>1709</v>
      </c>
      <c r="BC587" s="89" t="n">
        <f aca="false">AW587+AX587</f>
        <v>0</v>
      </c>
      <c r="BD587" s="89" t="n">
        <f aca="false">H587/(100-BE587)*100</f>
        <v>0</v>
      </c>
      <c r="BE587" s="89" t="n">
        <v>0</v>
      </c>
      <c r="BF587" s="89" t="n">
        <f aca="false">O587</f>
        <v>0</v>
      </c>
      <c r="BH587" s="89" t="n">
        <f aca="false">G587*AO587</f>
        <v>0</v>
      </c>
      <c r="BI587" s="89" t="n">
        <f aca="false">G587*AP587</f>
        <v>0</v>
      </c>
      <c r="BJ587" s="89" t="n">
        <f aca="false">G587*H587</f>
        <v>0</v>
      </c>
      <c r="BK587" s="89"/>
      <c r="BL587" s="89"/>
      <c r="BW587" s="89" t="str">
        <f aca="false">I587</f>
        <v>21</v>
      </c>
      <c r="BX587" s="10" t="s">
        <v>1770</v>
      </c>
    </row>
    <row r="588" customFormat="false" ht="24.05" hidden="false" customHeight="true" outlineLevel="0" collapsed="false">
      <c r="A588" s="194" t="s">
        <v>1771</v>
      </c>
      <c r="B588" s="194" t="s">
        <v>109</v>
      </c>
      <c r="C588" s="194" t="s">
        <v>1772</v>
      </c>
      <c r="D588" s="195" t="s">
        <v>1773</v>
      </c>
      <c r="E588" s="195"/>
      <c r="F588" s="194" t="s">
        <v>237</v>
      </c>
      <c r="G588" s="196" t="n">
        <v>34.88</v>
      </c>
      <c r="H588" s="197"/>
      <c r="I588" s="198" t="s">
        <v>192</v>
      </c>
      <c r="J588" s="197" t="n">
        <f aca="false">G588*AO588</f>
        <v>0</v>
      </c>
      <c r="K588" s="197" t="n">
        <f aca="false">G588*AP588</f>
        <v>0</v>
      </c>
      <c r="L588" s="197" t="n">
        <f aca="false">G588*H588</f>
        <v>0</v>
      </c>
      <c r="M588" s="197" t="n">
        <f aca="false">L588*(1+BW588/100)</f>
        <v>0</v>
      </c>
      <c r="N588" s="197" t="n">
        <v>0.00318</v>
      </c>
      <c r="O588" s="197" t="n">
        <f aca="false">G588*N588</f>
        <v>0.1109184</v>
      </c>
      <c r="P588" s="198" t="s">
        <v>193</v>
      </c>
      <c r="Z588" s="89" t="n">
        <f aca="false">IF(AQ588="5",BJ588,0)</f>
        <v>0</v>
      </c>
      <c r="AB588" s="89" t="n">
        <f aca="false">IF(AQ588="1",BH588,0)</f>
        <v>0</v>
      </c>
      <c r="AC588" s="89" t="n">
        <f aca="false">IF(AQ588="1",BI588,0)</f>
        <v>0</v>
      </c>
      <c r="AD588" s="89" t="n">
        <f aca="false">IF(AQ588="7",BH588,0)</f>
        <v>0</v>
      </c>
      <c r="AE588" s="89" t="n">
        <f aca="false">IF(AQ588="7",BI588,0)</f>
        <v>0</v>
      </c>
      <c r="AF588" s="89" t="n">
        <f aca="false">IF(AQ588="2",BH588,0)</f>
        <v>0</v>
      </c>
      <c r="AG588" s="89" t="n">
        <f aca="false">IF(AQ588="2",BI588,0)</f>
        <v>0</v>
      </c>
      <c r="AH588" s="89" t="n">
        <f aca="false">IF(AQ588="0",BJ588,0)</f>
        <v>0</v>
      </c>
      <c r="AI588" s="170" t="s">
        <v>109</v>
      </c>
      <c r="AJ588" s="199" t="n">
        <f aca="false">IF(AN588=0,L588,0)</f>
        <v>0</v>
      </c>
      <c r="AK588" s="199" t="n">
        <f aca="false">IF(AN588=12,L588,0)</f>
        <v>0</v>
      </c>
      <c r="AL588" s="199" t="n">
        <f aca="false">IF(AN588=21,L588,0)</f>
        <v>0</v>
      </c>
      <c r="AN588" s="89" t="n">
        <v>21</v>
      </c>
      <c r="AO588" s="89" t="n">
        <f aca="false">H588*1</f>
        <v>0</v>
      </c>
      <c r="AP588" s="89" t="n">
        <f aca="false">H588*(1-1)</f>
        <v>0</v>
      </c>
      <c r="AQ588" s="200" t="s">
        <v>215</v>
      </c>
      <c r="AV588" s="89" t="n">
        <f aca="false">AW588+AX588</f>
        <v>0</v>
      </c>
      <c r="AW588" s="89" t="n">
        <f aca="false">G588*AO588</f>
        <v>0</v>
      </c>
      <c r="AX588" s="89" t="n">
        <f aca="false">G588*AP588</f>
        <v>0</v>
      </c>
      <c r="AY588" s="88" t="s">
        <v>1707</v>
      </c>
      <c r="AZ588" s="88" t="s">
        <v>1708</v>
      </c>
      <c r="BA588" s="170" t="s">
        <v>1709</v>
      </c>
      <c r="BC588" s="89" t="n">
        <f aca="false">AW588+AX588</f>
        <v>0</v>
      </c>
      <c r="BD588" s="89" t="n">
        <f aca="false">H588/(100-BE588)*100</f>
        <v>0</v>
      </c>
      <c r="BE588" s="89" t="n">
        <v>0</v>
      </c>
      <c r="BF588" s="89" t="n">
        <f aca="false">O588</f>
        <v>0.1109184</v>
      </c>
      <c r="BH588" s="199" t="n">
        <f aca="false">G588*AO588</f>
        <v>0</v>
      </c>
      <c r="BI588" s="199" t="n">
        <f aca="false">G588*AP588</f>
        <v>0</v>
      </c>
      <c r="BJ588" s="199" t="n">
        <f aca="false">G588*H588</f>
        <v>0</v>
      </c>
      <c r="BK588" s="199"/>
      <c r="BL588" s="89"/>
      <c r="BW588" s="89" t="str">
        <f aca="false">I588</f>
        <v>21</v>
      </c>
      <c r="BX588" s="201" t="s">
        <v>1773</v>
      </c>
    </row>
    <row r="589" customFormat="false" ht="24.05" hidden="false" customHeight="true" outlineLevel="0" collapsed="false">
      <c r="A589" s="189" t="s">
        <v>1774</v>
      </c>
      <c r="B589" s="189" t="s">
        <v>109</v>
      </c>
      <c r="C589" s="189" t="s">
        <v>1775</v>
      </c>
      <c r="D589" s="190" t="s">
        <v>1776</v>
      </c>
      <c r="E589" s="190"/>
      <c r="F589" s="189" t="s">
        <v>237</v>
      </c>
      <c r="G589" s="191" t="n">
        <v>32</v>
      </c>
      <c r="H589" s="192"/>
      <c r="I589" s="193" t="s">
        <v>192</v>
      </c>
      <c r="J589" s="192" t="n">
        <f aca="false">G589*AO589</f>
        <v>0</v>
      </c>
      <c r="K589" s="192" t="n">
        <f aca="false">G589*AP589</f>
        <v>0</v>
      </c>
      <c r="L589" s="192" t="n">
        <f aca="false">G589*H589</f>
        <v>0</v>
      </c>
      <c r="M589" s="192" t="n">
        <f aca="false">L589*(1+BW589/100)</f>
        <v>0</v>
      </c>
      <c r="N589" s="192" t="n">
        <v>0</v>
      </c>
      <c r="O589" s="192" t="n">
        <f aca="false">G589*N589</f>
        <v>0</v>
      </c>
      <c r="P589" s="193" t="s">
        <v>193</v>
      </c>
      <c r="Z589" s="89" t="n">
        <f aca="false">IF(AQ589="5",BJ589,0)</f>
        <v>0</v>
      </c>
      <c r="AB589" s="89" t="n">
        <f aca="false">IF(AQ589="1",BH589,0)</f>
        <v>0</v>
      </c>
      <c r="AC589" s="89" t="n">
        <f aca="false">IF(AQ589="1",BI589,0)</f>
        <v>0</v>
      </c>
      <c r="AD589" s="89" t="n">
        <f aca="false">IF(AQ589="7",BH589,0)</f>
        <v>0</v>
      </c>
      <c r="AE589" s="89" t="n">
        <f aca="false">IF(AQ589="7",BI589,0)</f>
        <v>0</v>
      </c>
      <c r="AF589" s="89" t="n">
        <f aca="false">IF(AQ589="2",BH589,0)</f>
        <v>0</v>
      </c>
      <c r="AG589" s="89" t="n">
        <f aca="false">IF(AQ589="2",BI589,0)</f>
        <v>0</v>
      </c>
      <c r="AH589" s="89" t="n">
        <f aca="false">IF(AQ589="0",BJ589,0)</f>
        <v>0</v>
      </c>
      <c r="AI589" s="170" t="s">
        <v>109</v>
      </c>
      <c r="AJ589" s="89" t="n">
        <f aca="false">IF(AN589=0,L589,0)</f>
        <v>0</v>
      </c>
      <c r="AK589" s="89" t="n">
        <f aca="false">IF(AN589=12,L589,0)</f>
        <v>0</v>
      </c>
      <c r="AL589" s="89" t="n">
        <f aca="false">IF(AN589=21,L589,0)</f>
        <v>0</v>
      </c>
      <c r="AN589" s="89" t="n">
        <v>21</v>
      </c>
      <c r="AO589" s="89" t="n">
        <f aca="false">H589*0</f>
        <v>0</v>
      </c>
      <c r="AP589" s="89" t="n">
        <f aca="false">H589*(1-0)</f>
        <v>0</v>
      </c>
      <c r="AQ589" s="88" t="s">
        <v>197</v>
      </c>
      <c r="AV589" s="89" t="n">
        <f aca="false">AW589+AX589</f>
        <v>0</v>
      </c>
      <c r="AW589" s="89" t="n">
        <f aca="false">G589*AO589</f>
        <v>0</v>
      </c>
      <c r="AX589" s="89" t="n">
        <f aca="false">G589*AP589</f>
        <v>0</v>
      </c>
      <c r="AY589" s="88" t="s">
        <v>1707</v>
      </c>
      <c r="AZ589" s="88" t="s">
        <v>1708</v>
      </c>
      <c r="BA589" s="170" t="s">
        <v>1709</v>
      </c>
      <c r="BC589" s="89" t="n">
        <f aca="false">AW589+AX589</f>
        <v>0</v>
      </c>
      <c r="BD589" s="89" t="n">
        <f aca="false">H589/(100-BE589)*100</f>
        <v>0</v>
      </c>
      <c r="BE589" s="89" t="n">
        <v>0</v>
      </c>
      <c r="BF589" s="89" t="n">
        <f aca="false">O589</f>
        <v>0</v>
      </c>
      <c r="BH589" s="89" t="n">
        <f aca="false">G589*AO589</f>
        <v>0</v>
      </c>
      <c r="BI589" s="89" t="n">
        <f aca="false">G589*AP589</f>
        <v>0</v>
      </c>
      <c r="BJ589" s="89" t="n">
        <f aca="false">G589*H589</f>
        <v>0</v>
      </c>
      <c r="BK589" s="89"/>
      <c r="BL589" s="89"/>
      <c r="BW589" s="89" t="str">
        <f aca="false">I589</f>
        <v>21</v>
      </c>
      <c r="BX589" s="10" t="s">
        <v>1776</v>
      </c>
    </row>
    <row r="590" customFormat="false" ht="15" hidden="false" customHeight="true" outlineLevel="0" collapsed="false">
      <c r="A590" s="189" t="s">
        <v>1777</v>
      </c>
      <c r="B590" s="189" t="s">
        <v>109</v>
      </c>
      <c r="C590" s="189" t="s">
        <v>1778</v>
      </c>
      <c r="D590" s="190" t="s">
        <v>1779</v>
      </c>
      <c r="E590" s="190"/>
      <c r="F590" s="189" t="s">
        <v>231</v>
      </c>
      <c r="G590" s="191" t="n">
        <v>2</v>
      </c>
      <c r="H590" s="192"/>
      <c r="I590" s="193" t="s">
        <v>192</v>
      </c>
      <c r="J590" s="192" t="n">
        <f aca="false">G590*AO590</f>
        <v>0</v>
      </c>
      <c r="K590" s="192" t="n">
        <f aca="false">G590*AP590</f>
        <v>0</v>
      </c>
      <c r="L590" s="192" t="n">
        <f aca="false">G590*H590</f>
        <v>0</v>
      </c>
      <c r="M590" s="192" t="n">
        <f aca="false">L590*(1+BW590/100)</f>
        <v>0</v>
      </c>
      <c r="N590" s="192" t="n">
        <v>0</v>
      </c>
      <c r="O590" s="192" t="n">
        <f aca="false">G590*N590</f>
        <v>0</v>
      </c>
      <c r="P590" s="193" t="s">
        <v>193</v>
      </c>
      <c r="Z590" s="89" t="n">
        <f aca="false">IF(AQ590="5",BJ590,0)</f>
        <v>0</v>
      </c>
      <c r="AB590" s="89" t="n">
        <f aca="false">IF(AQ590="1",BH590,0)</f>
        <v>0</v>
      </c>
      <c r="AC590" s="89" t="n">
        <f aca="false">IF(AQ590="1",BI590,0)</f>
        <v>0</v>
      </c>
      <c r="AD590" s="89" t="n">
        <f aca="false">IF(AQ590="7",BH590,0)</f>
        <v>0</v>
      </c>
      <c r="AE590" s="89" t="n">
        <f aca="false">IF(AQ590="7",BI590,0)</f>
        <v>0</v>
      </c>
      <c r="AF590" s="89" t="n">
        <f aca="false">IF(AQ590="2",BH590,0)</f>
        <v>0</v>
      </c>
      <c r="AG590" s="89" t="n">
        <f aca="false">IF(AQ590="2",BI590,0)</f>
        <v>0</v>
      </c>
      <c r="AH590" s="89" t="n">
        <f aca="false">IF(AQ590="0",BJ590,0)</f>
        <v>0</v>
      </c>
      <c r="AI590" s="170" t="s">
        <v>109</v>
      </c>
      <c r="AJ590" s="89" t="n">
        <f aca="false">IF(AN590=0,L590,0)</f>
        <v>0</v>
      </c>
      <c r="AK590" s="89" t="n">
        <f aca="false">IF(AN590=12,L590,0)</f>
        <v>0</v>
      </c>
      <c r="AL590" s="89" t="n">
        <f aca="false">IF(AN590=21,L590,0)</f>
        <v>0</v>
      </c>
      <c r="AN590" s="89" t="n">
        <v>21</v>
      </c>
      <c r="AO590" s="89" t="n">
        <f aca="false">H590*0</f>
        <v>0</v>
      </c>
      <c r="AP590" s="89" t="n">
        <f aca="false">H590*(1-0)</f>
        <v>0</v>
      </c>
      <c r="AQ590" s="88" t="s">
        <v>215</v>
      </c>
      <c r="AV590" s="89" t="n">
        <f aca="false">AW590+AX590</f>
        <v>0</v>
      </c>
      <c r="AW590" s="89" t="n">
        <f aca="false">G590*AO590</f>
        <v>0</v>
      </c>
      <c r="AX590" s="89" t="n">
        <f aca="false">G590*AP590</f>
        <v>0</v>
      </c>
      <c r="AY590" s="88" t="s">
        <v>1707</v>
      </c>
      <c r="AZ590" s="88" t="s">
        <v>1708</v>
      </c>
      <c r="BA590" s="170" t="s">
        <v>1709</v>
      </c>
      <c r="BC590" s="89" t="n">
        <f aca="false">AW590+AX590</f>
        <v>0</v>
      </c>
      <c r="BD590" s="89" t="n">
        <f aca="false">H590/(100-BE590)*100</f>
        <v>0</v>
      </c>
      <c r="BE590" s="89" t="n">
        <v>0</v>
      </c>
      <c r="BF590" s="89" t="n">
        <f aca="false">O590</f>
        <v>0</v>
      </c>
      <c r="BH590" s="89" t="n">
        <f aca="false">G590*AO590</f>
        <v>0</v>
      </c>
      <c r="BI590" s="89" t="n">
        <f aca="false">G590*AP590</f>
        <v>0</v>
      </c>
      <c r="BJ590" s="89" t="n">
        <f aca="false">G590*H590</f>
        <v>0</v>
      </c>
      <c r="BK590" s="89"/>
      <c r="BL590" s="89"/>
      <c r="BW590" s="89" t="str">
        <f aca="false">I590</f>
        <v>21</v>
      </c>
      <c r="BX590" s="10" t="s">
        <v>1779</v>
      </c>
    </row>
    <row r="591" customFormat="false" ht="24.05" hidden="false" customHeight="true" outlineLevel="0" collapsed="false">
      <c r="A591" s="194" t="s">
        <v>1780</v>
      </c>
      <c r="B591" s="194" t="s">
        <v>109</v>
      </c>
      <c r="C591" s="194" t="s">
        <v>1781</v>
      </c>
      <c r="D591" s="195" t="s">
        <v>1782</v>
      </c>
      <c r="E591" s="195"/>
      <c r="F591" s="194" t="s">
        <v>252</v>
      </c>
      <c r="G591" s="196" t="n">
        <v>2</v>
      </c>
      <c r="H591" s="197"/>
      <c r="I591" s="198" t="s">
        <v>192</v>
      </c>
      <c r="J591" s="197" t="n">
        <f aca="false">G591*AO591</f>
        <v>0</v>
      </c>
      <c r="K591" s="197" t="n">
        <f aca="false">G591*AP591</f>
        <v>0</v>
      </c>
      <c r="L591" s="197" t="n">
        <f aca="false">G591*H591</f>
        <v>0</v>
      </c>
      <c r="M591" s="197" t="n">
        <f aca="false">L591*(1+BW591/100)</f>
        <v>0</v>
      </c>
      <c r="N591" s="197" t="n">
        <v>0.007</v>
      </c>
      <c r="O591" s="197" t="n">
        <f aca="false">G591*N591</f>
        <v>0.014</v>
      </c>
      <c r="P591" s="198" t="s">
        <v>193</v>
      </c>
      <c r="Z591" s="89" t="n">
        <f aca="false">IF(AQ591="5",BJ591,0)</f>
        <v>0</v>
      </c>
      <c r="AB591" s="89" t="n">
        <f aca="false">IF(AQ591="1",BH591,0)</f>
        <v>0</v>
      </c>
      <c r="AC591" s="89" t="n">
        <f aca="false">IF(AQ591="1",BI591,0)</f>
        <v>0</v>
      </c>
      <c r="AD591" s="89" t="n">
        <f aca="false">IF(AQ591="7",BH591,0)</f>
        <v>0</v>
      </c>
      <c r="AE591" s="89" t="n">
        <f aca="false">IF(AQ591="7",BI591,0)</f>
        <v>0</v>
      </c>
      <c r="AF591" s="89" t="n">
        <f aca="false">IF(AQ591="2",BH591,0)</f>
        <v>0</v>
      </c>
      <c r="AG591" s="89" t="n">
        <f aca="false">IF(AQ591="2",BI591,0)</f>
        <v>0</v>
      </c>
      <c r="AH591" s="89" t="n">
        <f aca="false">IF(AQ591="0",BJ591,0)</f>
        <v>0</v>
      </c>
      <c r="AI591" s="170" t="s">
        <v>109</v>
      </c>
      <c r="AJ591" s="199" t="n">
        <f aca="false">IF(AN591=0,L591,0)</f>
        <v>0</v>
      </c>
      <c r="AK591" s="199" t="n">
        <f aca="false">IF(AN591=12,L591,0)</f>
        <v>0</v>
      </c>
      <c r="AL591" s="199" t="n">
        <f aca="false">IF(AN591=21,L591,0)</f>
        <v>0</v>
      </c>
      <c r="AN591" s="89" t="n">
        <v>21</v>
      </c>
      <c r="AO591" s="89" t="n">
        <f aca="false">H591*1</f>
        <v>0</v>
      </c>
      <c r="AP591" s="89" t="n">
        <f aca="false">H591*(1-1)</f>
        <v>0</v>
      </c>
      <c r="AQ591" s="200" t="s">
        <v>215</v>
      </c>
      <c r="AV591" s="89" t="n">
        <f aca="false">AW591+AX591</f>
        <v>0</v>
      </c>
      <c r="AW591" s="89" t="n">
        <f aca="false">G591*AO591</f>
        <v>0</v>
      </c>
      <c r="AX591" s="89" t="n">
        <f aca="false">G591*AP591</f>
        <v>0</v>
      </c>
      <c r="AY591" s="88" t="s">
        <v>1707</v>
      </c>
      <c r="AZ591" s="88" t="s">
        <v>1708</v>
      </c>
      <c r="BA591" s="170" t="s">
        <v>1709</v>
      </c>
      <c r="BC591" s="89" t="n">
        <f aca="false">AW591+AX591</f>
        <v>0</v>
      </c>
      <c r="BD591" s="89" t="n">
        <f aca="false">H591/(100-BE591)*100</f>
        <v>0</v>
      </c>
      <c r="BE591" s="89" t="n">
        <v>0</v>
      </c>
      <c r="BF591" s="89" t="n">
        <f aca="false">O591</f>
        <v>0.014</v>
      </c>
      <c r="BH591" s="199" t="n">
        <f aca="false">G591*AO591</f>
        <v>0</v>
      </c>
      <c r="BI591" s="199" t="n">
        <f aca="false">G591*AP591</f>
        <v>0</v>
      </c>
      <c r="BJ591" s="199" t="n">
        <f aca="false">G591*H591</f>
        <v>0</v>
      </c>
      <c r="BK591" s="199"/>
      <c r="BL591" s="89"/>
      <c r="BW591" s="89" t="str">
        <f aca="false">I591</f>
        <v>21</v>
      </c>
      <c r="BX591" s="201" t="s">
        <v>1782</v>
      </c>
    </row>
    <row r="592" customFormat="false" ht="24.05" hidden="false" customHeight="true" outlineLevel="0" collapsed="false">
      <c r="A592" s="189" t="s">
        <v>1783</v>
      </c>
      <c r="B592" s="189" t="s">
        <v>109</v>
      </c>
      <c r="C592" s="189" t="s">
        <v>1784</v>
      </c>
      <c r="D592" s="190" t="s">
        <v>1785</v>
      </c>
      <c r="E592" s="190"/>
      <c r="F592" s="189" t="s">
        <v>1786</v>
      </c>
      <c r="G592" s="191" t="n">
        <v>12</v>
      </c>
      <c r="H592" s="192"/>
      <c r="I592" s="193" t="s">
        <v>192</v>
      </c>
      <c r="J592" s="192" t="n">
        <f aca="false">G592*AO592</f>
        <v>0</v>
      </c>
      <c r="K592" s="192" t="n">
        <f aca="false">G592*AP592</f>
        <v>0</v>
      </c>
      <c r="L592" s="192" t="n">
        <f aca="false">G592*H592</f>
        <v>0</v>
      </c>
      <c r="M592" s="192" t="n">
        <f aca="false">L592*(1+BW592/100)</f>
        <v>0</v>
      </c>
      <c r="N592" s="192" t="n">
        <v>0</v>
      </c>
      <c r="O592" s="192" t="n">
        <f aca="false">G592*N592</f>
        <v>0</v>
      </c>
      <c r="P592" s="193" t="s">
        <v>383</v>
      </c>
      <c r="Z592" s="89" t="n">
        <f aca="false">IF(AQ592="5",BJ592,0)</f>
        <v>0</v>
      </c>
      <c r="AB592" s="89" t="n">
        <f aca="false">IF(AQ592="1",BH592,0)</f>
        <v>0</v>
      </c>
      <c r="AC592" s="89" t="n">
        <f aca="false">IF(AQ592="1",BI592,0)</f>
        <v>0</v>
      </c>
      <c r="AD592" s="89" t="n">
        <f aca="false">IF(AQ592="7",BH592,0)</f>
        <v>0</v>
      </c>
      <c r="AE592" s="89" t="n">
        <f aca="false">IF(AQ592="7",BI592,0)</f>
        <v>0</v>
      </c>
      <c r="AF592" s="89" t="n">
        <f aca="false">IF(AQ592="2",BH592,0)</f>
        <v>0</v>
      </c>
      <c r="AG592" s="89" t="n">
        <f aca="false">IF(AQ592="2",BI592,0)</f>
        <v>0</v>
      </c>
      <c r="AH592" s="89" t="n">
        <f aca="false">IF(AQ592="0",BJ592,0)</f>
        <v>0</v>
      </c>
      <c r="AI592" s="170" t="s">
        <v>109</v>
      </c>
      <c r="AJ592" s="89" t="n">
        <f aca="false">IF(AN592=0,L592,0)</f>
        <v>0</v>
      </c>
      <c r="AK592" s="89" t="n">
        <f aca="false">IF(AN592=12,L592,0)</f>
        <v>0</v>
      </c>
      <c r="AL592" s="89" t="n">
        <f aca="false">IF(AN592=21,L592,0)</f>
        <v>0</v>
      </c>
      <c r="AN592" s="89" t="n">
        <v>21</v>
      </c>
      <c r="AO592" s="89" t="n">
        <f aca="false">H592*0</f>
        <v>0</v>
      </c>
      <c r="AP592" s="89" t="n">
        <f aca="false">H592*(1-0)</f>
        <v>0</v>
      </c>
      <c r="AQ592" s="88" t="s">
        <v>197</v>
      </c>
      <c r="AV592" s="89" t="n">
        <f aca="false">AW592+AX592</f>
        <v>0</v>
      </c>
      <c r="AW592" s="89" t="n">
        <f aca="false">G592*AO592</f>
        <v>0</v>
      </c>
      <c r="AX592" s="89" t="n">
        <f aca="false">G592*AP592</f>
        <v>0</v>
      </c>
      <c r="AY592" s="88" t="s">
        <v>1707</v>
      </c>
      <c r="AZ592" s="88" t="s">
        <v>1708</v>
      </c>
      <c r="BA592" s="170" t="s">
        <v>1709</v>
      </c>
      <c r="BC592" s="89" t="n">
        <f aca="false">AW592+AX592</f>
        <v>0</v>
      </c>
      <c r="BD592" s="89" t="n">
        <f aca="false">H592/(100-BE592)*100</f>
        <v>0</v>
      </c>
      <c r="BE592" s="89" t="n">
        <v>0</v>
      </c>
      <c r="BF592" s="89" t="n">
        <f aca="false">O592</f>
        <v>0</v>
      </c>
      <c r="BH592" s="89" t="n">
        <f aca="false">G592*AO592</f>
        <v>0</v>
      </c>
      <c r="BI592" s="89" t="n">
        <f aca="false">G592*AP592</f>
        <v>0</v>
      </c>
      <c r="BJ592" s="89" t="n">
        <f aca="false">G592*H592</f>
        <v>0</v>
      </c>
      <c r="BK592" s="89"/>
      <c r="BL592" s="89"/>
      <c r="BW592" s="89" t="str">
        <f aca="false">I592</f>
        <v>21</v>
      </c>
      <c r="BX592" s="10" t="s">
        <v>1785</v>
      </c>
    </row>
    <row r="593" customFormat="false" ht="35.05" hidden="false" customHeight="true" outlineLevel="0" collapsed="false">
      <c r="A593" s="194" t="s">
        <v>1787</v>
      </c>
      <c r="B593" s="194" t="s">
        <v>109</v>
      </c>
      <c r="C593" s="194" t="s">
        <v>1788</v>
      </c>
      <c r="D593" s="195" t="s">
        <v>1789</v>
      </c>
      <c r="E593" s="195"/>
      <c r="F593" s="194" t="s">
        <v>237</v>
      </c>
      <c r="G593" s="196" t="n">
        <v>13.2</v>
      </c>
      <c r="H593" s="197"/>
      <c r="I593" s="198" t="s">
        <v>192</v>
      </c>
      <c r="J593" s="197" t="n">
        <f aca="false">G593*AO593</f>
        <v>0</v>
      </c>
      <c r="K593" s="197" t="n">
        <f aca="false">G593*AP593</f>
        <v>0</v>
      </c>
      <c r="L593" s="197" t="n">
        <f aca="false">G593*H593</f>
        <v>0</v>
      </c>
      <c r="M593" s="197" t="n">
        <f aca="false">L593*(1+BW593/100)</f>
        <v>0</v>
      </c>
      <c r="N593" s="197" t="n">
        <v>0.0015</v>
      </c>
      <c r="O593" s="197" t="n">
        <f aca="false">G593*N593</f>
        <v>0.0198</v>
      </c>
      <c r="P593" s="198" t="s">
        <v>193</v>
      </c>
      <c r="Z593" s="89" t="n">
        <f aca="false">IF(AQ593="5",BJ593,0)</f>
        <v>0</v>
      </c>
      <c r="AB593" s="89" t="n">
        <f aca="false">IF(AQ593="1",BH593,0)</f>
        <v>0</v>
      </c>
      <c r="AC593" s="89" t="n">
        <f aca="false">IF(AQ593="1",BI593,0)</f>
        <v>0</v>
      </c>
      <c r="AD593" s="89" t="n">
        <f aca="false">IF(AQ593="7",BH593,0)</f>
        <v>0</v>
      </c>
      <c r="AE593" s="89" t="n">
        <f aca="false">IF(AQ593="7",BI593,0)</f>
        <v>0</v>
      </c>
      <c r="AF593" s="89" t="n">
        <f aca="false">IF(AQ593="2",BH593,0)</f>
        <v>0</v>
      </c>
      <c r="AG593" s="89" t="n">
        <f aca="false">IF(AQ593="2",BI593,0)</f>
        <v>0</v>
      </c>
      <c r="AH593" s="89" t="n">
        <f aca="false">IF(AQ593="0",BJ593,0)</f>
        <v>0</v>
      </c>
      <c r="AI593" s="170" t="s">
        <v>109</v>
      </c>
      <c r="AJ593" s="199" t="n">
        <f aca="false">IF(AN593=0,L593,0)</f>
        <v>0</v>
      </c>
      <c r="AK593" s="199" t="n">
        <f aca="false">IF(AN593=12,L593,0)</f>
        <v>0</v>
      </c>
      <c r="AL593" s="199" t="n">
        <f aca="false">IF(AN593=21,L593,0)</f>
        <v>0</v>
      </c>
      <c r="AN593" s="89" t="n">
        <v>21</v>
      </c>
      <c r="AO593" s="89" t="n">
        <f aca="false">H593*1</f>
        <v>0</v>
      </c>
      <c r="AP593" s="89" t="n">
        <f aca="false">H593*(1-1)</f>
        <v>0</v>
      </c>
      <c r="AQ593" s="200" t="s">
        <v>215</v>
      </c>
      <c r="AV593" s="89" t="n">
        <f aca="false">AW593+AX593</f>
        <v>0</v>
      </c>
      <c r="AW593" s="89" t="n">
        <f aca="false">G593*AO593</f>
        <v>0</v>
      </c>
      <c r="AX593" s="89" t="n">
        <f aca="false">G593*AP593</f>
        <v>0</v>
      </c>
      <c r="AY593" s="88" t="s">
        <v>1707</v>
      </c>
      <c r="AZ593" s="88" t="s">
        <v>1708</v>
      </c>
      <c r="BA593" s="170" t="s">
        <v>1709</v>
      </c>
      <c r="BC593" s="89" t="n">
        <f aca="false">AW593+AX593</f>
        <v>0</v>
      </c>
      <c r="BD593" s="89" t="n">
        <f aca="false">H593/(100-BE593)*100</f>
        <v>0</v>
      </c>
      <c r="BE593" s="89" t="n">
        <v>0</v>
      </c>
      <c r="BF593" s="89" t="n">
        <f aca="false">O593</f>
        <v>0.0198</v>
      </c>
      <c r="BH593" s="199" t="n">
        <f aca="false">G593*AO593</f>
        <v>0</v>
      </c>
      <c r="BI593" s="199" t="n">
        <f aca="false">G593*AP593</f>
        <v>0</v>
      </c>
      <c r="BJ593" s="199" t="n">
        <f aca="false">G593*H593</f>
        <v>0</v>
      </c>
      <c r="BK593" s="199"/>
      <c r="BL593" s="89"/>
      <c r="BW593" s="89" t="str">
        <f aca="false">I593</f>
        <v>21</v>
      </c>
      <c r="BX593" s="201" t="s">
        <v>1789</v>
      </c>
    </row>
    <row r="594" customFormat="false" ht="23.85" hidden="false" customHeight="true" outlineLevel="0" collapsed="false">
      <c r="A594" s="189" t="s">
        <v>1790</v>
      </c>
      <c r="B594" s="189" t="s">
        <v>109</v>
      </c>
      <c r="C594" s="189" t="s">
        <v>1791</v>
      </c>
      <c r="D594" s="190" t="s">
        <v>1792</v>
      </c>
      <c r="E594" s="190"/>
      <c r="F594" s="189" t="s">
        <v>252</v>
      </c>
      <c r="G594" s="191" t="n">
        <v>6</v>
      </c>
      <c r="H594" s="192"/>
      <c r="I594" s="193" t="s">
        <v>192</v>
      </c>
      <c r="J594" s="192" t="n">
        <f aca="false">G594*AO594</f>
        <v>0</v>
      </c>
      <c r="K594" s="192" t="n">
        <f aca="false">G594*AP594</f>
        <v>0</v>
      </c>
      <c r="L594" s="192" t="n">
        <f aca="false">G594*H594</f>
        <v>0</v>
      </c>
      <c r="M594" s="192" t="n">
        <f aca="false">L594*(1+BW594/100)</f>
        <v>0</v>
      </c>
      <c r="N594" s="192" t="n">
        <v>0.00055</v>
      </c>
      <c r="O594" s="192" t="n">
        <f aca="false">G594*N594</f>
        <v>0.0033</v>
      </c>
      <c r="P594" s="193" t="s">
        <v>193</v>
      </c>
      <c r="Z594" s="89" t="n">
        <f aca="false">IF(AQ594="5",BJ594,0)</f>
        <v>0</v>
      </c>
      <c r="AB594" s="89" t="n">
        <f aca="false">IF(AQ594="1",BH594,0)</f>
        <v>0</v>
      </c>
      <c r="AC594" s="89" t="n">
        <f aca="false">IF(AQ594="1",BI594,0)</f>
        <v>0</v>
      </c>
      <c r="AD594" s="89" t="n">
        <f aca="false">IF(AQ594="7",BH594,0)</f>
        <v>0</v>
      </c>
      <c r="AE594" s="89" t="n">
        <f aca="false">IF(AQ594="7",BI594,0)</f>
        <v>0</v>
      </c>
      <c r="AF594" s="89" t="n">
        <f aca="false">IF(AQ594="2",BH594,0)</f>
        <v>0</v>
      </c>
      <c r="AG594" s="89" t="n">
        <f aca="false">IF(AQ594="2",BI594,0)</f>
        <v>0</v>
      </c>
      <c r="AH594" s="89" t="n">
        <f aca="false">IF(AQ594="0",BJ594,0)</f>
        <v>0</v>
      </c>
      <c r="AI594" s="170" t="s">
        <v>109</v>
      </c>
      <c r="AJ594" s="89" t="n">
        <f aca="false">IF(AN594=0,L594,0)</f>
        <v>0</v>
      </c>
      <c r="AK594" s="89" t="n">
        <f aca="false">IF(AN594=12,L594,0)</f>
        <v>0</v>
      </c>
      <c r="AL594" s="89" t="n">
        <f aca="false">IF(AN594=21,L594,0)</f>
        <v>0</v>
      </c>
      <c r="AN594" s="89" t="n">
        <v>21</v>
      </c>
      <c r="AO594" s="89" t="n">
        <f aca="false">H594*0.213688652</f>
        <v>0</v>
      </c>
      <c r="AP594" s="89" t="n">
        <f aca="false">H594*(1-0.213688652)</f>
        <v>0</v>
      </c>
      <c r="AQ594" s="88" t="s">
        <v>215</v>
      </c>
      <c r="AV594" s="89" t="n">
        <f aca="false">AW594+AX594</f>
        <v>0</v>
      </c>
      <c r="AW594" s="89" t="n">
        <f aca="false">G594*AO594</f>
        <v>0</v>
      </c>
      <c r="AX594" s="89" t="n">
        <f aca="false">G594*AP594</f>
        <v>0</v>
      </c>
      <c r="AY594" s="88" t="s">
        <v>1707</v>
      </c>
      <c r="AZ594" s="88" t="s">
        <v>1708</v>
      </c>
      <c r="BA594" s="170" t="s">
        <v>1709</v>
      </c>
      <c r="BC594" s="89" t="n">
        <f aca="false">AW594+AX594</f>
        <v>0</v>
      </c>
      <c r="BD594" s="89" t="n">
        <f aca="false">H594/(100-BE594)*100</f>
        <v>0</v>
      </c>
      <c r="BE594" s="89" t="n">
        <v>0</v>
      </c>
      <c r="BF594" s="89" t="n">
        <f aca="false">O594</f>
        <v>0.0033</v>
      </c>
      <c r="BH594" s="89" t="n">
        <f aca="false">G594*AO594</f>
        <v>0</v>
      </c>
      <c r="BI594" s="89" t="n">
        <f aca="false">G594*AP594</f>
        <v>0</v>
      </c>
      <c r="BJ594" s="89" t="n">
        <f aca="false">G594*H594</f>
        <v>0</v>
      </c>
      <c r="BK594" s="89"/>
      <c r="BL594" s="89"/>
      <c r="BW594" s="89" t="str">
        <f aca="false">I594</f>
        <v>21</v>
      </c>
      <c r="BX594" s="10" t="s">
        <v>1792</v>
      </c>
    </row>
    <row r="595" customFormat="false" ht="35.5" hidden="false" customHeight="true" outlineLevel="0" collapsed="false">
      <c r="A595" s="194" t="s">
        <v>1793</v>
      </c>
      <c r="B595" s="194" t="s">
        <v>109</v>
      </c>
      <c r="C595" s="194" t="s">
        <v>1794</v>
      </c>
      <c r="D595" s="195" t="s">
        <v>1795</v>
      </c>
      <c r="E595" s="195"/>
      <c r="F595" s="194" t="s">
        <v>252</v>
      </c>
      <c r="G595" s="196" t="n">
        <v>6.6</v>
      </c>
      <c r="H595" s="197"/>
      <c r="I595" s="198" t="s">
        <v>192</v>
      </c>
      <c r="J595" s="197" t="n">
        <f aca="false">G595*AO595</f>
        <v>0</v>
      </c>
      <c r="K595" s="197" t="n">
        <f aca="false">G595*AP595</f>
        <v>0</v>
      </c>
      <c r="L595" s="197" t="n">
        <f aca="false">G595*H595</f>
        <v>0</v>
      </c>
      <c r="M595" s="197" t="n">
        <f aca="false">L595*(1+BW595/100)</f>
        <v>0</v>
      </c>
      <c r="N595" s="197" t="n">
        <v>0.00037</v>
      </c>
      <c r="O595" s="197" t="n">
        <f aca="false">G595*N595</f>
        <v>0.002442</v>
      </c>
      <c r="P595" s="198" t="s">
        <v>193</v>
      </c>
      <c r="Z595" s="89" t="n">
        <f aca="false">IF(AQ595="5",BJ595,0)</f>
        <v>0</v>
      </c>
      <c r="AB595" s="89" t="n">
        <f aca="false">IF(AQ595="1",BH595,0)</f>
        <v>0</v>
      </c>
      <c r="AC595" s="89" t="n">
        <f aca="false">IF(AQ595="1",BI595,0)</f>
        <v>0</v>
      </c>
      <c r="AD595" s="89" t="n">
        <f aca="false">IF(AQ595="7",BH595,0)</f>
        <v>0</v>
      </c>
      <c r="AE595" s="89" t="n">
        <f aca="false">IF(AQ595="7",BI595,0)</f>
        <v>0</v>
      </c>
      <c r="AF595" s="89" t="n">
        <f aca="false">IF(AQ595="2",BH595,0)</f>
        <v>0</v>
      </c>
      <c r="AG595" s="89" t="n">
        <f aca="false">IF(AQ595="2",BI595,0)</f>
        <v>0</v>
      </c>
      <c r="AH595" s="89" t="n">
        <f aca="false">IF(AQ595="0",BJ595,0)</f>
        <v>0</v>
      </c>
      <c r="AI595" s="170" t="s">
        <v>109</v>
      </c>
      <c r="AJ595" s="199" t="n">
        <f aca="false">IF(AN595=0,L595,0)</f>
        <v>0</v>
      </c>
      <c r="AK595" s="199" t="n">
        <f aca="false">IF(AN595=12,L595,0)</f>
        <v>0</v>
      </c>
      <c r="AL595" s="199" t="n">
        <f aca="false">IF(AN595=21,L595,0)</f>
        <v>0</v>
      </c>
      <c r="AN595" s="89" t="n">
        <v>21</v>
      </c>
      <c r="AO595" s="89" t="n">
        <f aca="false">H595*1</f>
        <v>0</v>
      </c>
      <c r="AP595" s="89" t="n">
        <f aca="false">H595*(1-1)</f>
        <v>0</v>
      </c>
      <c r="AQ595" s="200" t="s">
        <v>215</v>
      </c>
      <c r="AV595" s="89" t="n">
        <f aca="false">AW595+AX595</f>
        <v>0</v>
      </c>
      <c r="AW595" s="89" t="n">
        <f aca="false">G595*AO595</f>
        <v>0</v>
      </c>
      <c r="AX595" s="89" t="n">
        <f aca="false">G595*AP595</f>
        <v>0</v>
      </c>
      <c r="AY595" s="88" t="s">
        <v>1707</v>
      </c>
      <c r="AZ595" s="88" t="s">
        <v>1708</v>
      </c>
      <c r="BA595" s="170" t="s">
        <v>1709</v>
      </c>
      <c r="BC595" s="89" t="n">
        <f aca="false">AW595+AX595</f>
        <v>0</v>
      </c>
      <c r="BD595" s="89" t="n">
        <f aca="false">H595/(100-BE595)*100</f>
        <v>0</v>
      </c>
      <c r="BE595" s="89" t="n">
        <v>0</v>
      </c>
      <c r="BF595" s="89" t="n">
        <f aca="false">O595</f>
        <v>0.002442</v>
      </c>
      <c r="BH595" s="199" t="n">
        <f aca="false">G595*AO595</f>
        <v>0</v>
      </c>
      <c r="BI595" s="199" t="n">
        <f aca="false">G595*AP595</f>
        <v>0</v>
      </c>
      <c r="BJ595" s="199" t="n">
        <f aca="false">G595*H595</f>
        <v>0</v>
      </c>
      <c r="BK595" s="199"/>
      <c r="BL595" s="89"/>
      <c r="BW595" s="89" t="str">
        <f aca="false">I595</f>
        <v>21</v>
      </c>
      <c r="BX595" s="201" t="s">
        <v>1795</v>
      </c>
    </row>
    <row r="596" customFormat="false" ht="23.85" hidden="false" customHeight="true" outlineLevel="0" collapsed="false">
      <c r="A596" s="189" t="s">
        <v>1796</v>
      </c>
      <c r="B596" s="189" t="s">
        <v>109</v>
      </c>
      <c r="C596" s="189" t="s">
        <v>1791</v>
      </c>
      <c r="D596" s="190" t="s">
        <v>1792</v>
      </c>
      <c r="E596" s="190"/>
      <c r="F596" s="189" t="s">
        <v>252</v>
      </c>
      <c r="G596" s="191" t="n">
        <v>3</v>
      </c>
      <c r="H596" s="192"/>
      <c r="I596" s="193" t="s">
        <v>192</v>
      </c>
      <c r="J596" s="192" t="n">
        <f aca="false">G596*AO596</f>
        <v>0</v>
      </c>
      <c r="K596" s="192" t="n">
        <f aca="false">G596*AP596</f>
        <v>0</v>
      </c>
      <c r="L596" s="192" t="n">
        <f aca="false">G596*H596</f>
        <v>0</v>
      </c>
      <c r="M596" s="192" t="n">
        <f aca="false">L596*(1+BW596/100)</f>
        <v>0</v>
      </c>
      <c r="N596" s="192" t="n">
        <v>0.00055</v>
      </c>
      <c r="O596" s="192" t="n">
        <f aca="false">G596*N596</f>
        <v>0.00165</v>
      </c>
      <c r="P596" s="193" t="s">
        <v>193</v>
      </c>
      <c r="Z596" s="89" t="n">
        <f aca="false">IF(AQ596="5",BJ596,0)</f>
        <v>0</v>
      </c>
      <c r="AB596" s="89" t="n">
        <f aca="false">IF(AQ596="1",BH596,0)</f>
        <v>0</v>
      </c>
      <c r="AC596" s="89" t="n">
        <f aca="false">IF(AQ596="1",BI596,0)</f>
        <v>0</v>
      </c>
      <c r="AD596" s="89" t="n">
        <f aca="false">IF(AQ596="7",BH596,0)</f>
        <v>0</v>
      </c>
      <c r="AE596" s="89" t="n">
        <f aca="false">IF(AQ596="7",BI596,0)</f>
        <v>0</v>
      </c>
      <c r="AF596" s="89" t="n">
        <f aca="false">IF(AQ596="2",BH596,0)</f>
        <v>0</v>
      </c>
      <c r="AG596" s="89" t="n">
        <f aca="false">IF(AQ596="2",BI596,0)</f>
        <v>0</v>
      </c>
      <c r="AH596" s="89" t="n">
        <f aca="false">IF(AQ596="0",BJ596,0)</f>
        <v>0</v>
      </c>
      <c r="AI596" s="170" t="s">
        <v>109</v>
      </c>
      <c r="AJ596" s="89" t="n">
        <f aca="false">IF(AN596=0,L596,0)</f>
        <v>0</v>
      </c>
      <c r="AK596" s="89" t="n">
        <f aca="false">IF(AN596=12,L596,0)</f>
        <v>0</v>
      </c>
      <c r="AL596" s="89" t="n">
        <f aca="false">IF(AN596=21,L596,0)</f>
        <v>0</v>
      </c>
      <c r="AN596" s="89" t="n">
        <v>21</v>
      </c>
      <c r="AO596" s="89" t="n">
        <f aca="false">H596*0.213687479</f>
        <v>0</v>
      </c>
      <c r="AP596" s="89" t="n">
        <f aca="false">H596*(1-0.213687479)</f>
        <v>0</v>
      </c>
      <c r="AQ596" s="88" t="s">
        <v>215</v>
      </c>
      <c r="AV596" s="89" t="n">
        <f aca="false">AW596+AX596</f>
        <v>0</v>
      </c>
      <c r="AW596" s="89" t="n">
        <f aca="false">G596*AO596</f>
        <v>0</v>
      </c>
      <c r="AX596" s="89" t="n">
        <f aca="false">G596*AP596</f>
        <v>0</v>
      </c>
      <c r="AY596" s="88" t="s">
        <v>1707</v>
      </c>
      <c r="AZ596" s="88" t="s">
        <v>1708</v>
      </c>
      <c r="BA596" s="170" t="s">
        <v>1709</v>
      </c>
      <c r="BC596" s="89" t="n">
        <f aca="false">AW596+AX596</f>
        <v>0</v>
      </c>
      <c r="BD596" s="89" t="n">
        <f aca="false">H596/(100-BE596)*100</f>
        <v>0</v>
      </c>
      <c r="BE596" s="89" t="n">
        <v>0</v>
      </c>
      <c r="BF596" s="89" t="n">
        <f aca="false">O596</f>
        <v>0.00165</v>
      </c>
      <c r="BH596" s="89" t="n">
        <f aca="false">G596*AO596</f>
        <v>0</v>
      </c>
      <c r="BI596" s="89" t="n">
        <f aca="false">G596*AP596</f>
        <v>0</v>
      </c>
      <c r="BJ596" s="89" t="n">
        <f aca="false">G596*H596</f>
        <v>0</v>
      </c>
      <c r="BK596" s="89"/>
      <c r="BL596" s="89"/>
      <c r="BW596" s="89" t="str">
        <f aca="false">I596</f>
        <v>21</v>
      </c>
      <c r="BX596" s="10" t="s">
        <v>1792</v>
      </c>
    </row>
    <row r="597" customFormat="false" ht="35.5" hidden="false" customHeight="true" outlineLevel="0" collapsed="false">
      <c r="A597" s="194" t="s">
        <v>1797</v>
      </c>
      <c r="B597" s="194" t="s">
        <v>109</v>
      </c>
      <c r="C597" s="194" t="s">
        <v>1798</v>
      </c>
      <c r="D597" s="195" t="s">
        <v>1799</v>
      </c>
      <c r="E597" s="195"/>
      <c r="F597" s="194" t="s">
        <v>252</v>
      </c>
      <c r="G597" s="196" t="n">
        <v>3.3</v>
      </c>
      <c r="H597" s="197"/>
      <c r="I597" s="198" t="s">
        <v>192</v>
      </c>
      <c r="J597" s="197" t="n">
        <f aca="false">G597*AO597</f>
        <v>0</v>
      </c>
      <c r="K597" s="197" t="n">
        <f aca="false">G597*AP597</f>
        <v>0</v>
      </c>
      <c r="L597" s="197" t="n">
        <f aca="false">G597*H597</f>
        <v>0</v>
      </c>
      <c r="M597" s="197" t="n">
        <f aca="false">L597*(1+BW597/100)</f>
        <v>0</v>
      </c>
      <c r="N597" s="197" t="n">
        <v>0.0003</v>
      </c>
      <c r="O597" s="197" t="n">
        <f aca="false">G597*N597</f>
        <v>0.00099</v>
      </c>
      <c r="P597" s="198" t="s">
        <v>193</v>
      </c>
      <c r="Z597" s="89" t="n">
        <f aca="false">IF(AQ597="5",BJ597,0)</f>
        <v>0</v>
      </c>
      <c r="AB597" s="89" t="n">
        <f aca="false">IF(AQ597="1",BH597,0)</f>
        <v>0</v>
      </c>
      <c r="AC597" s="89" t="n">
        <f aca="false">IF(AQ597="1",BI597,0)</f>
        <v>0</v>
      </c>
      <c r="AD597" s="89" t="n">
        <f aca="false">IF(AQ597="7",BH597,0)</f>
        <v>0</v>
      </c>
      <c r="AE597" s="89" t="n">
        <f aca="false">IF(AQ597="7",BI597,0)</f>
        <v>0</v>
      </c>
      <c r="AF597" s="89" t="n">
        <f aca="false">IF(AQ597="2",BH597,0)</f>
        <v>0</v>
      </c>
      <c r="AG597" s="89" t="n">
        <f aca="false">IF(AQ597="2",BI597,0)</f>
        <v>0</v>
      </c>
      <c r="AH597" s="89" t="n">
        <f aca="false">IF(AQ597="0",BJ597,0)</f>
        <v>0</v>
      </c>
      <c r="AI597" s="170" t="s">
        <v>109</v>
      </c>
      <c r="AJ597" s="199" t="n">
        <f aca="false">IF(AN597=0,L597,0)</f>
        <v>0</v>
      </c>
      <c r="AK597" s="199" t="n">
        <f aca="false">IF(AN597=12,L597,0)</f>
        <v>0</v>
      </c>
      <c r="AL597" s="199" t="n">
        <f aca="false">IF(AN597=21,L597,0)</f>
        <v>0</v>
      </c>
      <c r="AN597" s="89" t="n">
        <v>21</v>
      </c>
      <c r="AO597" s="89" t="n">
        <f aca="false">H597*1</f>
        <v>0</v>
      </c>
      <c r="AP597" s="89" t="n">
        <f aca="false">H597*(1-1)</f>
        <v>0</v>
      </c>
      <c r="AQ597" s="200" t="s">
        <v>215</v>
      </c>
      <c r="AV597" s="89" t="n">
        <f aca="false">AW597+AX597</f>
        <v>0</v>
      </c>
      <c r="AW597" s="89" t="n">
        <f aca="false">G597*AO597</f>
        <v>0</v>
      </c>
      <c r="AX597" s="89" t="n">
        <f aca="false">G597*AP597</f>
        <v>0</v>
      </c>
      <c r="AY597" s="88" t="s">
        <v>1707</v>
      </c>
      <c r="AZ597" s="88" t="s">
        <v>1708</v>
      </c>
      <c r="BA597" s="170" t="s">
        <v>1709</v>
      </c>
      <c r="BC597" s="89" t="n">
        <f aca="false">AW597+AX597</f>
        <v>0</v>
      </c>
      <c r="BD597" s="89" t="n">
        <f aca="false">H597/(100-BE597)*100</f>
        <v>0</v>
      </c>
      <c r="BE597" s="89" t="n">
        <v>0</v>
      </c>
      <c r="BF597" s="89" t="n">
        <f aca="false">O597</f>
        <v>0.00099</v>
      </c>
      <c r="BH597" s="199" t="n">
        <f aca="false">G597*AO597</f>
        <v>0</v>
      </c>
      <c r="BI597" s="199" t="n">
        <f aca="false">G597*AP597</f>
        <v>0</v>
      </c>
      <c r="BJ597" s="199" t="n">
        <f aca="false">G597*H597</f>
        <v>0</v>
      </c>
      <c r="BK597" s="199"/>
      <c r="BL597" s="89"/>
      <c r="BW597" s="89" t="str">
        <f aca="false">I597</f>
        <v>21</v>
      </c>
      <c r="BX597" s="201" t="s">
        <v>1799</v>
      </c>
    </row>
    <row r="598" customFormat="false" ht="23.85" hidden="false" customHeight="true" outlineLevel="0" collapsed="false">
      <c r="A598" s="189" t="s">
        <v>1800</v>
      </c>
      <c r="B598" s="189" t="s">
        <v>109</v>
      </c>
      <c r="C598" s="189" t="s">
        <v>1801</v>
      </c>
      <c r="D598" s="190" t="s">
        <v>1802</v>
      </c>
      <c r="E598" s="190"/>
      <c r="F598" s="189" t="s">
        <v>231</v>
      </c>
      <c r="G598" s="191" t="n">
        <v>1</v>
      </c>
      <c r="H598" s="192"/>
      <c r="I598" s="193" t="s">
        <v>192</v>
      </c>
      <c r="J598" s="192" t="n">
        <f aca="false">G598*AO598</f>
        <v>0</v>
      </c>
      <c r="K598" s="192" t="n">
        <f aca="false">G598*AP598</f>
        <v>0</v>
      </c>
      <c r="L598" s="192" t="n">
        <f aca="false">G598*H598</f>
        <v>0</v>
      </c>
      <c r="M598" s="192" t="n">
        <f aca="false">L598*(1+BW598/100)</f>
        <v>0</v>
      </c>
      <c r="N598" s="192" t="n">
        <v>0.0002</v>
      </c>
      <c r="O598" s="192" t="n">
        <f aca="false">G598*N598</f>
        <v>0.0002</v>
      </c>
      <c r="P598" s="193" t="s">
        <v>193</v>
      </c>
      <c r="Z598" s="89" t="n">
        <f aca="false">IF(AQ598="5",BJ598,0)</f>
        <v>0</v>
      </c>
      <c r="AB598" s="89" t="n">
        <f aca="false">IF(AQ598="1",BH598,0)</f>
        <v>0</v>
      </c>
      <c r="AC598" s="89" t="n">
        <f aca="false">IF(AQ598="1",BI598,0)</f>
        <v>0</v>
      </c>
      <c r="AD598" s="89" t="n">
        <f aca="false">IF(AQ598="7",BH598,0)</f>
        <v>0</v>
      </c>
      <c r="AE598" s="89" t="n">
        <f aca="false">IF(AQ598="7",BI598,0)</f>
        <v>0</v>
      </c>
      <c r="AF598" s="89" t="n">
        <f aca="false">IF(AQ598="2",BH598,0)</f>
        <v>0</v>
      </c>
      <c r="AG598" s="89" t="n">
        <f aca="false">IF(AQ598="2",BI598,0)</f>
        <v>0</v>
      </c>
      <c r="AH598" s="89" t="n">
        <f aca="false">IF(AQ598="0",BJ598,0)</f>
        <v>0</v>
      </c>
      <c r="AI598" s="170" t="s">
        <v>109</v>
      </c>
      <c r="AJ598" s="89" t="n">
        <f aca="false">IF(AN598=0,L598,0)</f>
        <v>0</v>
      </c>
      <c r="AK598" s="89" t="n">
        <f aca="false">IF(AN598=12,L598,0)</f>
        <v>0</v>
      </c>
      <c r="AL598" s="89" t="n">
        <f aca="false">IF(AN598=21,L598,0)</f>
        <v>0</v>
      </c>
      <c r="AN598" s="89" t="n">
        <v>21</v>
      </c>
      <c r="AO598" s="89" t="n">
        <f aca="false">H598*0.784269362</f>
        <v>0</v>
      </c>
      <c r="AP598" s="89" t="n">
        <f aca="false">H598*(1-0.784269362)</f>
        <v>0</v>
      </c>
      <c r="AQ598" s="88" t="s">
        <v>197</v>
      </c>
      <c r="AV598" s="89" t="n">
        <f aca="false">AW598+AX598</f>
        <v>0</v>
      </c>
      <c r="AW598" s="89" t="n">
        <f aca="false">G598*AO598</f>
        <v>0</v>
      </c>
      <c r="AX598" s="89" t="n">
        <f aca="false">G598*AP598</f>
        <v>0</v>
      </c>
      <c r="AY598" s="88" t="s">
        <v>1707</v>
      </c>
      <c r="AZ598" s="88" t="s">
        <v>1708</v>
      </c>
      <c r="BA598" s="170" t="s">
        <v>1709</v>
      </c>
      <c r="BC598" s="89" t="n">
        <f aca="false">AW598+AX598</f>
        <v>0</v>
      </c>
      <c r="BD598" s="89" t="n">
        <f aca="false">H598/(100-BE598)*100</f>
        <v>0</v>
      </c>
      <c r="BE598" s="89" t="n">
        <v>0</v>
      </c>
      <c r="BF598" s="89" t="n">
        <f aca="false">O598</f>
        <v>0.0002</v>
      </c>
      <c r="BH598" s="89" t="n">
        <f aca="false">G598*AO598</f>
        <v>0</v>
      </c>
      <c r="BI598" s="89" t="n">
        <f aca="false">G598*AP598</f>
        <v>0</v>
      </c>
      <c r="BJ598" s="89" t="n">
        <f aca="false">G598*H598</f>
        <v>0</v>
      </c>
      <c r="BK598" s="89"/>
      <c r="BL598" s="89"/>
      <c r="BW598" s="89" t="str">
        <f aca="false">I598</f>
        <v>21</v>
      </c>
      <c r="BX598" s="10" t="s">
        <v>1802</v>
      </c>
    </row>
    <row r="599" customFormat="false" ht="15" hidden="false" customHeight="true" outlineLevel="0" collapsed="false">
      <c r="A599" s="189" t="s">
        <v>1803</v>
      </c>
      <c r="B599" s="189" t="s">
        <v>109</v>
      </c>
      <c r="C599" s="189" t="s">
        <v>1804</v>
      </c>
      <c r="D599" s="190" t="s">
        <v>1805</v>
      </c>
      <c r="E599" s="190"/>
      <c r="F599" s="189" t="s">
        <v>1625</v>
      </c>
      <c r="G599" s="191" t="n">
        <v>20</v>
      </c>
      <c r="H599" s="192"/>
      <c r="I599" s="193" t="s">
        <v>192</v>
      </c>
      <c r="J599" s="192" t="n">
        <f aca="false">G599*AO599</f>
        <v>0</v>
      </c>
      <c r="K599" s="192" t="n">
        <f aca="false">G599*AP599</f>
        <v>0</v>
      </c>
      <c r="L599" s="192" t="n">
        <f aca="false">G599*H599</f>
        <v>0</v>
      </c>
      <c r="M599" s="192" t="n">
        <f aca="false">L599*(1+BW599/100)</f>
        <v>0</v>
      </c>
      <c r="N599" s="192" t="n">
        <v>6E-005</v>
      </c>
      <c r="O599" s="192" t="n">
        <f aca="false">G599*N599</f>
        <v>0.0012</v>
      </c>
      <c r="P599" s="193" t="s">
        <v>193</v>
      </c>
      <c r="Z599" s="89" t="n">
        <f aca="false">IF(AQ599="5",BJ599,0)</f>
        <v>0</v>
      </c>
      <c r="AB599" s="89" t="n">
        <f aca="false">IF(AQ599="1",BH599,0)</f>
        <v>0</v>
      </c>
      <c r="AC599" s="89" t="n">
        <f aca="false">IF(AQ599="1",BI599,0)</f>
        <v>0</v>
      </c>
      <c r="AD599" s="89" t="n">
        <f aca="false">IF(AQ599="7",BH599,0)</f>
        <v>0</v>
      </c>
      <c r="AE599" s="89" t="n">
        <f aca="false">IF(AQ599="7",BI599,0)</f>
        <v>0</v>
      </c>
      <c r="AF599" s="89" t="n">
        <f aca="false">IF(AQ599="2",BH599,0)</f>
        <v>0</v>
      </c>
      <c r="AG599" s="89" t="n">
        <f aca="false">IF(AQ599="2",BI599,0)</f>
        <v>0</v>
      </c>
      <c r="AH599" s="89" t="n">
        <f aca="false">IF(AQ599="0",BJ599,0)</f>
        <v>0</v>
      </c>
      <c r="AI599" s="170" t="s">
        <v>109</v>
      </c>
      <c r="AJ599" s="89" t="n">
        <f aca="false">IF(AN599=0,L599,0)</f>
        <v>0</v>
      </c>
      <c r="AK599" s="89" t="n">
        <f aca="false">IF(AN599=12,L599,0)</f>
        <v>0</v>
      </c>
      <c r="AL599" s="89" t="n">
        <f aca="false">IF(AN599=21,L599,0)</f>
        <v>0</v>
      </c>
      <c r="AN599" s="89" t="n">
        <v>21</v>
      </c>
      <c r="AO599" s="89" t="n">
        <f aca="false">H599*0.08269596</f>
        <v>0</v>
      </c>
      <c r="AP599" s="89" t="n">
        <f aca="false">H599*(1-0.08269596)</f>
        <v>0</v>
      </c>
      <c r="AQ599" s="88" t="s">
        <v>215</v>
      </c>
      <c r="AV599" s="89" t="n">
        <f aca="false">AW599+AX599</f>
        <v>0</v>
      </c>
      <c r="AW599" s="89" t="n">
        <f aca="false">G599*AO599</f>
        <v>0</v>
      </c>
      <c r="AX599" s="89" t="n">
        <f aca="false">G599*AP599</f>
        <v>0</v>
      </c>
      <c r="AY599" s="88" t="s">
        <v>1707</v>
      </c>
      <c r="AZ599" s="88" t="s">
        <v>1708</v>
      </c>
      <c r="BA599" s="170" t="s">
        <v>1709</v>
      </c>
      <c r="BC599" s="89" t="n">
        <f aca="false">AW599+AX599</f>
        <v>0</v>
      </c>
      <c r="BD599" s="89" t="n">
        <f aca="false">H599/(100-BE599)*100</f>
        <v>0</v>
      </c>
      <c r="BE599" s="89" t="n">
        <v>0</v>
      </c>
      <c r="BF599" s="89" t="n">
        <f aca="false">O599</f>
        <v>0.0012</v>
      </c>
      <c r="BH599" s="89" t="n">
        <f aca="false">G599*AO599</f>
        <v>0</v>
      </c>
      <c r="BI599" s="89" t="n">
        <f aca="false">G599*AP599</f>
        <v>0</v>
      </c>
      <c r="BJ599" s="89" t="n">
        <f aca="false">G599*H599</f>
        <v>0</v>
      </c>
      <c r="BK599" s="89"/>
      <c r="BL599" s="89"/>
      <c r="BW599" s="89" t="str">
        <f aca="false">I599</f>
        <v>21</v>
      </c>
      <c r="BX599" s="10" t="s">
        <v>1805</v>
      </c>
    </row>
    <row r="600" customFormat="false" ht="23.85" hidden="false" customHeight="true" outlineLevel="0" collapsed="false">
      <c r="A600" s="194" t="s">
        <v>1806</v>
      </c>
      <c r="B600" s="194" t="s">
        <v>109</v>
      </c>
      <c r="C600" s="194" t="s">
        <v>1807</v>
      </c>
      <c r="D600" s="195" t="s">
        <v>1808</v>
      </c>
      <c r="E600" s="195"/>
      <c r="F600" s="194" t="s">
        <v>1625</v>
      </c>
      <c r="G600" s="196" t="n">
        <v>22</v>
      </c>
      <c r="H600" s="197"/>
      <c r="I600" s="198" t="s">
        <v>192</v>
      </c>
      <c r="J600" s="197" t="n">
        <f aca="false">G600*AO600</f>
        <v>0</v>
      </c>
      <c r="K600" s="197" t="n">
        <f aca="false">G600*AP600</f>
        <v>0</v>
      </c>
      <c r="L600" s="197" t="n">
        <f aca="false">G600*H600</f>
        <v>0</v>
      </c>
      <c r="M600" s="197" t="n">
        <f aca="false">L600*(1+BW600/100)</f>
        <v>0</v>
      </c>
      <c r="N600" s="197" t="n">
        <v>0.001</v>
      </c>
      <c r="O600" s="197" t="n">
        <f aca="false">G600*N600</f>
        <v>0.022</v>
      </c>
      <c r="P600" s="198" t="s">
        <v>193</v>
      </c>
      <c r="Z600" s="89" t="n">
        <f aca="false">IF(AQ600="5",BJ600,0)</f>
        <v>0</v>
      </c>
      <c r="AB600" s="89" t="n">
        <f aca="false">IF(AQ600="1",BH600,0)</f>
        <v>0</v>
      </c>
      <c r="AC600" s="89" t="n">
        <f aca="false">IF(AQ600="1",BI600,0)</f>
        <v>0</v>
      </c>
      <c r="AD600" s="89" t="n">
        <f aca="false">IF(AQ600="7",BH600,0)</f>
        <v>0</v>
      </c>
      <c r="AE600" s="89" t="n">
        <f aca="false">IF(AQ600="7",BI600,0)</f>
        <v>0</v>
      </c>
      <c r="AF600" s="89" t="n">
        <f aca="false">IF(AQ600="2",BH600,0)</f>
        <v>0</v>
      </c>
      <c r="AG600" s="89" t="n">
        <f aca="false">IF(AQ600="2",BI600,0)</f>
        <v>0</v>
      </c>
      <c r="AH600" s="89" t="n">
        <f aca="false">IF(AQ600="0",BJ600,0)</f>
        <v>0</v>
      </c>
      <c r="AI600" s="170" t="s">
        <v>109</v>
      </c>
      <c r="AJ600" s="199" t="n">
        <f aca="false">IF(AN600=0,L600,0)</f>
        <v>0</v>
      </c>
      <c r="AK600" s="199" t="n">
        <f aca="false">IF(AN600=12,L600,0)</f>
        <v>0</v>
      </c>
      <c r="AL600" s="199" t="n">
        <f aca="false">IF(AN600=21,L600,0)</f>
        <v>0</v>
      </c>
      <c r="AN600" s="89" t="n">
        <v>21</v>
      </c>
      <c r="AO600" s="89" t="n">
        <f aca="false">H600*1</f>
        <v>0</v>
      </c>
      <c r="AP600" s="89" t="n">
        <f aca="false">H600*(1-1)</f>
        <v>0</v>
      </c>
      <c r="AQ600" s="200" t="s">
        <v>215</v>
      </c>
      <c r="AV600" s="89" t="n">
        <f aca="false">AW600+AX600</f>
        <v>0</v>
      </c>
      <c r="AW600" s="89" t="n">
        <f aca="false">G600*AO600</f>
        <v>0</v>
      </c>
      <c r="AX600" s="89" t="n">
        <f aca="false">G600*AP600</f>
        <v>0</v>
      </c>
      <c r="AY600" s="88" t="s">
        <v>1707</v>
      </c>
      <c r="AZ600" s="88" t="s">
        <v>1708</v>
      </c>
      <c r="BA600" s="170" t="s">
        <v>1709</v>
      </c>
      <c r="BC600" s="89" t="n">
        <f aca="false">AW600+AX600</f>
        <v>0</v>
      </c>
      <c r="BD600" s="89" t="n">
        <f aca="false">H600/(100-BE600)*100</f>
        <v>0</v>
      </c>
      <c r="BE600" s="89" t="n">
        <v>0</v>
      </c>
      <c r="BF600" s="89" t="n">
        <f aca="false">O600</f>
        <v>0.022</v>
      </c>
      <c r="BH600" s="199" t="n">
        <f aca="false">G600*AO600</f>
        <v>0</v>
      </c>
      <c r="BI600" s="199" t="n">
        <f aca="false">G600*AP600</f>
        <v>0</v>
      </c>
      <c r="BJ600" s="199" t="n">
        <f aca="false">G600*H600</f>
        <v>0</v>
      </c>
      <c r="BK600" s="199"/>
      <c r="BL600" s="89"/>
      <c r="BW600" s="89" t="str">
        <f aca="false">I600</f>
        <v>21</v>
      </c>
      <c r="BX600" s="201" t="s">
        <v>1808</v>
      </c>
    </row>
    <row r="601" customFormat="false" ht="35.05" hidden="false" customHeight="true" outlineLevel="0" collapsed="false">
      <c r="A601" s="189" t="s">
        <v>1809</v>
      </c>
      <c r="B601" s="189" t="s">
        <v>109</v>
      </c>
      <c r="C601" s="189" t="s">
        <v>1810</v>
      </c>
      <c r="D601" s="190" t="s">
        <v>1811</v>
      </c>
      <c r="E601" s="190"/>
      <c r="F601" s="189" t="s">
        <v>1637</v>
      </c>
      <c r="G601" s="191" t="n">
        <v>12</v>
      </c>
      <c r="H601" s="192"/>
      <c r="I601" s="193" t="s">
        <v>192</v>
      </c>
      <c r="J601" s="192" t="n">
        <f aca="false">G601*AO601</f>
        <v>0</v>
      </c>
      <c r="K601" s="192" t="n">
        <f aca="false">G601*AP601</f>
        <v>0</v>
      </c>
      <c r="L601" s="192" t="n">
        <f aca="false">G601*H601</f>
        <v>0</v>
      </c>
      <c r="M601" s="192" t="n">
        <f aca="false">L601*(1+BW601/100)</f>
        <v>0</v>
      </c>
      <c r="N601" s="192" t="n">
        <v>0</v>
      </c>
      <c r="O601" s="192" t="n">
        <f aca="false">G601*N601</f>
        <v>0</v>
      </c>
      <c r="P601" s="193" t="s">
        <v>193</v>
      </c>
      <c r="Z601" s="89" t="n">
        <f aca="false">IF(AQ601="5",BJ601,0)</f>
        <v>0</v>
      </c>
      <c r="AB601" s="89" t="n">
        <f aca="false">IF(AQ601="1",BH601,0)</f>
        <v>0</v>
      </c>
      <c r="AC601" s="89" t="n">
        <f aca="false">IF(AQ601="1",BI601,0)</f>
        <v>0</v>
      </c>
      <c r="AD601" s="89" t="n">
        <f aca="false">IF(AQ601="7",BH601,0)</f>
        <v>0</v>
      </c>
      <c r="AE601" s="89" t="n">
        <f aca="false">IF(AQ601="7",BI601,0)</f>
        <v>0</v>
      </c>
      <c r="AF601" s="89" t="n">
        <f aca="false">IF(AQ601="2",BH601,0)</f>
        <v>0</v>
      </c>
      <c r="AG601" s="89" t="n">
        <f aca="false">IF(AQ601="2",BI601,0)</f>
        <v>0</v>
      </c>
      <c r="AH601" s="89" t="n">
        <f aca="false">IF(AQ601="0",BJ601,0)</f>
        <v>0</v>
      </c>
      <c r="AI601" s="170" t="s">
        <v>109</v>
      </c>
      <c r="AJ601" s="89" t="n">
        <f aca="false">IF(AN601=0,L601,0)</f>
        <v>0</v>
      </c>
      <c r="AK601" s="89" t="n">
        <f aca="false">IF(AN601=12,L601,0)</f>
        <v>0</v>
      </c>
      <c r="AL601" s="89" t="n">
        <f aca="false">IF(AN601=21,L601,0)</f>
        <v>0</v>
      </c>
      <c r="AN601" s="89" t="n">
        <v>21</v>
      </c>
      <c r="AO601" s="89" t="n">
        <f aca="false">H601*0</f>
        <v>0</v>
      </c>
      <c r="AP601" s="89" t="n">
        <f aca="false">H601*(1-0)</f>
        <v>0</v>
      </c>
      <c r="AQ601" s="88" t="s">
        <v>215</v>
      </c>
      <c r="AV601" s="89" t="n">
        <f aca="false">AW601+AX601</f>
        <v>0</v>
      </c>
      <c r="AW601" s="89" t="n">
        <f aca="false">G601*AO601</f>
        <v>0</v>
      </c>
      <c r="AX601" s="89" t="n">
        <f aca="false">G601*AP601</f>
        <v>0</v>
      </c>
      <c r="AY601" s="88" t="s">
        <v>1707</v>
      </c>
      <c r="AZ601" s="88" t="s">
        <v>1708</v>
      </c>
      <c r="BA601" s="170" t="s">
        <v>1709</v>
      </c>
      <c r="BC601" s="89" t="n">
        <f aca="false">AW601+AX601</f>
        <v>0</v>
      </c>
      <c r="BD601" s="89" t="n">
        <f aca="false">H601/(100-BE601)*100</f>
        <v>0</v>
      </c>
      <c r="BE601" s="89" t="n">
        <v>0</v>
      </c>
      <c r="BF601" s="89" t="n">
        <f aca="false">O601</f>
        <v>0</v>
      </c>
      <c r="BH601" s="89" t="n">
        <f aca="false">G601*AO601</f>
        <v>0</v>
      </c>
      <c r="BI601" s="89" t="n">
        <f aca="false">G601*AP601</f>
        <v>0</v>
      </c>
      <c r="BJ601" s="89" t="n">
        <f aca="false">G601*H601</f>
        <v>0</v>
      </c>
      <c r="BK601" s="89"/>
      <c r="BL601" s="89"/>
      <c r="BW601" s="89" t="str">
        <f aca="false">I601</f>
        <v>21</v>
      </c>
      <c r="BX601" s="10" t="s">
        <v>1811</v>
      </c>
    </row>
    <row r="602" customFormat="false" ht="35.05" hidden="false" customHeight="true" outlineLevel="0" collapsed="false">
      <c r="A602" s="189" t="s">
        <v>1812</v>
      </c>
      <c r="B602" s="189" t="s">
        <v>109</v>
      </c>
      <c r="C602" s="189" t="s">
        <v>1813</v>
      </c>
      <c r="D602" s="190" t="s">
        <v>1814</v>
      </c>
      <c r="E602" s="190"/>
      <c r="F602" s="189" t="s">
        <v>1219</v>
      </c>
      <c r="G602" s="191" t="n">
        <v>1</v>
      </c>
      <c r="H602" s="192"/>
      <c r="I602" s="193" t="s">
        <v>192</v>
      </c>
      <c r="J602" s="192" t="n">
        <f aca="false">G602*AO602</f>
        <v>0</v>
      </c>
      <c r="K602" s="192" t="n">
        <f aca="false">G602*AP602</f>
        <v>0</v>
      </c>
      <c r="L602" s="192" t="n">
        <f aca="false">G602*H602</f>
        <v>0</v>
      </c>
      <c r="M602" s="192" t="n">
        <f aca="false">L602*(1+BW602/100)</f>
        <v>0</v>
      </c>
      <c r="N602" s="192" t="n">
        <v>0</v>
      </c>
      <c r="O602" s="192" t="n">
        <f aca="false">G602*N602</f>
        <v>0</v>
      </c>
      <c r="P602" s="193" t="s">
        <v>193</v>
      </c>
      <c r="Z602" s="89" t="n">
        <f aca="false">IF(AQ602="5",BJ602,0)</f>
        <v>0</v>
      </c>
      <c r="AB602" s="89" t="n">
        <f aca="false">IF(AQ602="1",BH602,0)</f>
        <v>0</v>
      </c>
      <c r="AC602" s="89" t="n">
        <f aca="false">IF(AQ602="1",BI602,0)</f>
        <v>0</v>
      </c>
      <c r="AD602" s="89" t="n">
        <f aca="false">IF(AQ602="7",BH602,0)</f>
        <v>0</v>
      </c>
      <c r="AE602" s="89" t="n">
        <f aca="false">IF(AQ602="7",BI602,0)</f>
        <v>0</v>
      </c>
      <c r="AF602" s="89" t="n">
        <f aca="false">IF(AQ602="2",BH602,0)</f>
        <v>0</v>
      </c>
      <c r="AG602" s="89" t="n">
        <f aca="false">IF(AQ602="2",BI602,0)</f>
        <v>0</v>
      </c>
      <c r="AH602" s="89" t="n">
        <f aca="false">IF(AQ602="0",BJ602,0)</f>
        <v>0</v>
      </c>
      <c r="AI602" s="170" t="s">
        <v>109</v>
      </c>
      <c r="AJ602" s="89" t="n">
        <f aca="false">IF(AN602=0,L602,0)</f>
        <v>0</v>
      </c>
      <c r="AK602" s="89" t="n">
        <f aca="false">IF(AN602=12,L602,0)</f>
        <v>0</v>
      </c>
      <c r="AL602" s="89" t="n">
        <f aca="false">IF(AN602=21,L602,0)</f>
        <v>0</v>
      </c>
      <c r="AN602" s="89" t="n">
        <v>21</v>
      </c>
      <c r="AO602" s="89" t="n">
        <f aca="false">H602*0</f>
        <v>0</v>
      </c>
      <c r="AP602" s="89" t="n">
        <f aca="false">H602*(1-0)</f>
        <v>0</v>
      </c>
      <c r="AQ602" s="88" t="s">
        <v>197</v>
      </c>
      <c r="AV602" s="89" t="n">
        <f aca="false">AW602+AX602</f>
        <v>0</v>
      </c>
      <c r="AW602" s="89" t="n">
        <f aca="false">G602*AO602</f>
        <v>0</v>
      </c>
      <c r="AX602" s="89" t="n">
        <f aca="false">G602*AP602</f>
        <v>0</v>
      </c>
      <c r="AY602" s="88" t="s">
        <v>1707</v>
      </c>
      <c r="AZ602" s="88" t="s">
        <v>1708</v>
      </c>
      <c r="BA602" s="170" t="s">
        <v>1709</v>
      </c>
      <c r="BC602" s="89" t="n">
        <f aca="false">AW602+AX602</f>
        <v>0</v>
      </c>
      <c r="BD602" s="89" t="n">
        <f aca="false">H602/(100-BE602)*100</f>
        <v>0</v>
      </c>
      <c r="BE602" s="89" t="n">
        <v>0</v>
      </c>
      <c r="BF602" s="89" t="n">
        <f aca="false">O602</f>
        <v>0</v>
      </c>
      <c r="BH602" s="89" t="n">
        <f aca="false">G602*AO602</f>
        <v>0</v>
      </c>
      <c r="BI602" s="89" t="n">
        <f aca="false">G602*AP602</f>
        <v>0</v>
      </c>
      <c r="BJ602" s="89" t="n">
        <f aca="false">G602*H602</f>
        <v>0</v>
      </c>
      <c r="BK602" s="89"/>
      <c r="BL602" s="89"/>
      <c r="BW602" s="89" t="str">
        <f aca="false">I602</f>
        <v>21</v>
      </c>
      <c r="BX602" s="10" t="s">
        <v>1814</v>
      </c>
    </row>
    <row r="603" customFormat="false" ht="24.05" hidden="false" customHeight="true" outlineLevel="0" collapsed="false">
      <c r="A603" s="189" t="s">
        <v>1815</v>
      </c>
      <c r="B603" s="189" t="s">
        <v>109</v>
      </c>
      <c r="C603" s="189" t="s">
        <v>1816</v>
      </c>
      <c r="D603" s="190" t="s">
        <v>1817</v>
      </c>
      <c r="E603" s="190"/>
      <c r="F603" s="189" t="s">
        <v>237</v>
      </c>
      <c r="G603" s="191" t="n">
        <v>1</v>
      </c>
      <c r="H603" s="192"/>
      <c r="I603" s="193" t="s">
        <v>192</v>
      </c>
      <c r="J603" s="192" t="n">
        <f aca="false">G603*AO603</f>
        <v>0</v>
      </c>
      <c r="K603" s="192" t="n">
        <f aca="false">G603*AP603</f>
        <v>0</v>
      </c>
      <c r="L603" s="192" t="n">
        <f aca="false">G603*H603</f>
        <v>0</v>
      </c>
      <c r="M603" s="192" t="n">
        <f aca="false">L603*(1+BW603/100)</f>
        <v>0</v>
      </c>
      <c r="N603" s="192" t="n">
        <v>0</v>
      </c>
      <c r="O603" s="192" t="n">
        <f aca="false">G603*N603</f>
        <v>0</v>
      </c>
      <c r="P603" s="193" t="s">
        <v>193</v>
      </c>
      <c r="Z603" s="89" t="n">
        <f aca="false">IF(AQ603="5",BJ603,0)</f>
        <v>0</v>
      </c>
      <c r="AB603" s="89" t="n">
        <f aca="false">IF(AQ603="1",BH603,0)</f>
        <v>0</v>
      </c>
      <c r="AC603" s="89" t="n">
        <f aca="false">IF(AQ603="1",BI603,0)</f>
        <v>0</v>
      </c>
      <c r="AD603" s="89" t="n">
        <f aca="false">IF(AQ603="7",BH603,0)</f>
        <v>0</v>
      </c>
      <c r="AE603" s="89" t="n">
        <f aca="false">IF(AQ603="7",BI603,0)</f>
        <v>0</v>
      </c>
      <c r="AF603" s="89" t="n">
        <f aca="false">IF(AQ603="2",BH603,0)</f>
        <v>0</v>
      </c>
      <c r="AG603" s="89" t="n">
        <f aca="false">IF(AQ603="2",BI603,0)</f>
        <v>0</v>
      </c>
      <c r="AH603" s="89" t="n">
        <f aca="false">IF(AQ603="0",BJ603,0)</f>
        <v>0</v>
      </c>
      <c r="AI603" s="170" t="s">
        <v>109</v>
      </c>
      <c r="AJ603" s="89" t="n">
        <f aca="false">IF(AN603=0,L603,0)</f>
        <v>0</v>
      </c>
      <c r="AK603" s="89" t="n">
        <f aca="false">IF(AN603=12,L603,0)</f>
        <v>0</v>
      </c>
      <c r="AL603" s="89" t="n">
        <f aca="false">IF(AN603=21,L603,0)</f>
        <v>0</v>
      </c>
      <c r="AN603" s="89" t="n">
        <v>21</v>
      </c>
      <c r="AO603" s="89" t="n">
        <f aca="false">H603*0</f>
        <v>0</v>
      </c>
      <c r="AP603" s="89" t="n">
        <f aca="false">H603*(1-0)</f>
        <v>0</v>
      </c>
      <c r="AQ603" s="88" t="s">
        <v>215</v>
      </c>
      <c r="AV603" s="89" t="n">
        <f aca="false">AW603+AX603</f>
        <v>0</v>
      </c>
      <c r="AW603" s="89" t="n">
        <f aca="false">G603*AO603</f>
        <v>0</v>
      </c>
      <c r="AX603" s="89" t="n">
        <f aca="false">G603*AP603</f>
        <v>0</v>
      </c>
      <c r="AY603" s="88" t="s">
        <v>1707</v>
      </c>
      <c r="AZ603" s="88" t="s">
        <v>1708</v>
      </c>
      <c r="BA603" s="170" t="s">
        <v>1709</v>
      </c>
      <c r="BC603" s="89" t="n">
        <f aca="false">AW603+AX603</f>
        <v>0</v>
      </c>
      <c r="BD603" s="89" t="n">
        <f aca="false">H603/(100-BE603)*100</f>
        <v>0</v>
      </c>
      <c r="BE603" s="89" t="n">
        <v>0</v>
      </c>
      <c r="BF603" s="89" t="n">
        <f aca="false">O603</f>
        <v>0</v>
      </c>
      <c r="BH603" s="89" t="n">
        <f aca="false">G603*AO603</f>
        <v>0</v>
      </c>
      <c r="BI603" s="89" t="n">
        <f aca="false">G603*AP603</f>
        <v>0</v>
      </c>
      <c r="BJ603" s="89" t="n">
        <f aca="false">G603*H603</f>
        <v>0</v>
      </c>
      <c r="BK603" s="89"/>
      <c r="BL603" s="89"/>
      <c r="BW603" s="89" t="str">
        <f aca="false">I603</f>
        <v>21</v>
      </c>
      <c r="BX603" s="10" t="s">
        <v>1817</v>
      </c>
    </row>
    <row r="604" customFormat="false" ht="35.05" hidden="false" customHeight="true" outlineLevel="0" collapsed="false">
      <c r="A604" s="194" t="s">
        <v>1818</v>
      </c>
      <c r="B604" s="194" t="s">
        <v>109</v>
      </c>
      <c r="C604" s="194" t="s">
        <v>1819</v>
      </c>
      <c r="D604" s="195" t="s">
        <v>1820</v>
      </c>
      <c r="E604" s="195"/>
      <c r="F604" s="194" t="s">
        <v>237</v>
      </c>
      <c r="G604" s="196" t="n">
        <v>1</v>
      </c>
      <c r="H604" s="197"/>
      <c r="I604" s="198" t="s">
        <v>192</v>
      </c>
      <c r="J604" s="197" t="n">
        <f aca="false">G604*AO604</f>
        <v>0</v>
      </c>
      <c r="K604" s="197" t="n">
        <f aca="false">G604*AP604</f>
        <v>0</v>
      </c>
      <c r="L604" s="197" t="n">
        <f aca="false">G604*H604</f>
        <v>0</v>
      </c>
      <c r="M604" s="197" t="n">
        <f aca="false">L604*(1+BW604/100)</f>
        <v>0</v>
      </c>
      <c r="N604" s="197" t="n">
        <v>0.0023</v>
      </c>
      <c r="O604" s="197" t="n">
        <f aca="false">G604*N604</f>
        <v>0.0023</v>
      </c>
      <c r="P604" s="198" t="s">
        <v>193</v>
      </c>
      <c r="Z604" s="89" t="n">
        <f aca="false">IF(AQ604="5",BJ604,0)</f>
        <v>0</v>
      </c>
      <c r="AB604" s="89" t="n">
        <f aca="false">IF(AQ604="1",BH604,0)</f>
        <v>0</v>
      </c>
      <c r="AC604" s="89" t="n">
        <f aca="false">IF(AQ604="1",BI604,0)</f>
        <v>0</v>
      </c>
      <c r="AD604" s="89" t="n">
        <f aca="false">IF(AQ604="7",BH604,0)</f>
        <v>0</v>
      </c>
      <c r="AE604" s="89" t="n">
        <f aca="false">IF(AQ604="7",BI604,0)</f>
        <v>0</v>
      </c>
      <c r="AF604" s="89" t="n">
        <f aca="false">IF(AQ604="2",BH604,0)</f>
        <v>0</v>
      </c>
      <c r="AG604" s="89" t="n">
        <f aca="false">IF(AQ604="2",BI604,0)</f>
        <v>0</v>
      </c>
      <c r="AH604" s="89" t="n">
        <f aca="false">IF(AQ604="0",BJ604,0)</f>
        <v>0</v>
      </c>
      <c r="AI604" s="170" t="s">
        <v>109</v>
      </c>
      <c r="AJ604" s="199" t="n">
        <f aca="false">IF(AN604=0,L604,0)</f>
        <v>0</v>
      </c>
      <c r="AK604" s="199" t="n">
        <f aca="false">IF(AN604=12,L604,0)</f>
        <v>0</v>
      </c>
      <c r="AL604" s="199" t="n">
        <f aca="false">IF(AN604=21,L604,0)</f>
        <v>0</v>
      </c>
      <c r="AN604" s="89" t="n">
        <v>21</v>
      </c>
      <c r="AO604" s="89" t="n">
        <f aca="false">H604*1</f>
        <v>0</v>
      </c>
      <c r="AP604" s="89" t="n">
        <f aca="false">H604*(1-1)</f>
        <v>0</v>
      </c>
      <c r="AQ604" s="200" t="s">
        <v>215</v>
      </c>
      <c r="AV604" s="89" t="n">
        <f aca="false">AW604+AX604</f>
        <v>0</v>
      </c>
      <c r="AW604" s="89" t="n">
        <f aca="false">G604*AO604</f>
        <v>0</v>
      </c>
      <c r="AX604" s="89" t="n">
        <f aca="false">G604*AP604</f>
        <v>0</v>
      </c>
      <c r="AY604" s="88" t="s">
        <v>1707</v>
      </c>
      <c r="AZ604" s="88" t="s">
        <v>1708</v>
      </c>
      <c r="BA604" s="170" t="s">
        <v>1709</v>
      </c>
      <c r="BC604" s="89" t="n">
        <f aca="false">AW604+AX604</f>
        <v>0</v>
      </c>
      <c r="BD604" s="89" t="n">
        <f aca="false">H604/(100-BE604)*100</f>
        <v>0</v>
      </c>
      <c r="BE604" s="89" t="n">
        <v>0</v>
      </c>
      <c r="BF604" s="89" t="n">
        <f aca="false">O604</f>
        <v>0.0023</v>
      </c>
      <c r="BH604" s="199" t="n">
        <f aca="false">G604*AO604</f>
        <v>0</v>
      </c>
      <c r="BI604" s="199" t="n">
        <f aca="false">G604*AP604</f>
        <v>0</v>
      </c>
      <c r="BJ604" s="199" t="n">
        <f aca="false">G604*H604</f>
        <v>0</v>
      </c>
      <c r="BK604" s="199"/>
      <c r="BL604" s="89"/>
      <c r="BW604" s="89" t="str">
        <f aca="false">I604</f>
        <v>21</v>
      </c>
      <c r="BX604" s="201" t="s">
        <v>1820</v>
      </c>
    </row>
    <row r="605" customFormat="false" ht="15" hidden="false" customHeight="true" outlineLevel="0" collapsed="false">
      <c r="A605" s="189" t="s">
        <v>1821</v>
      </c>
      <c r="B605" s="189" t="s">
        <v>109</v>
      </c>
      <c r="C605" s="189" t="s">
        <v>1822</v>
      </c>
      <c r="D605" s="190" t="s">
        <v>1823</v>
      </c>
      <c r="E605" s="190"/>
      <c r="F605" s="189" t="s">
        <v>237</v>
      </c>
      <c r="G605" s="191" t="n">
        <v>2</v>
      </c>
      <c r="H605" s="192"/>
      <c r="I605" s="193" t="s">
        <v>192</v>
      </c>
      <c r="J605" s="192" t="n">
        <f aca="false">G605*AO605</f>
        <v>0</v>
      </c>
      <c r="K605" s="192" t="n">
        <f aca="false">G605*AP605</f>
        <v>0</v>
      </c>
      <c r="L605" s="192" t="n">
        <f aca="false">G605*H605</f>
        <v>0</v>
      </c>
      <c r="M605" s="192" t="n">
        <f aca="false">L605*(1+BW605/100)</f>
        <v>0</v>
      </c>
      <c r="N605" s="192" t="n">
        <v>0</v>
      </c>
      <c r="O605" s="192" t="n">
        <f aca="false">G605*N605</f>
        <v>0</v>
      </c>
      <c r="P605" s="193" t="s">
        <v>193</v>
      </c>
      <c r="Z605" s="89" t="n">
        <f aca="false">IF(AQ605="5",BJ605,0)</f>
        <v>0</v>
      </c>
      <c r="AB605" s="89" t="n">
        <f aca="false">IF(AQ605="1",BH605,0)</f>
        <v>0</v>
      </c>
      <c r="AC605" s="89" t="n">
        <f aca="false">IF(AQ605="1",BI605,0)</f>
        <v>0</v>
      </c>
      <c r="AD605" s="89" t="n">
        <f aca="false">IF(AQ605="7",BH605,0)</f>
        <v>0</v>
      </c>
      <c r="AE605" s="89" t="n">
        <f aca="false">IF(AQ605="7",BI605,0)</f>
        <v>0</v>
      </c>
      <c r="AF605" s="89" t="n">
        <f aca="false">IF(AQ605="2",BH605,0)</f>
        <v>0</v>
      </c>
      <c r="AG605" s="89" t="n">
        <f aca="false">IF(AQ605="2",BI605,0)</f>
        <v>0</v>
      </c>
      <c r="AH605" s="89" t="n">
        <f aca="false">IF(AQ605="0",BJ605,0)</f>
        <v>0</v>
      </c>
      <c r="AI605" s="170" t="s">
        <v>109</v>
      </c>
      <c r="AJ605" s="89" t="n">
        <f aca="false">IF(AN605=0,L605,0)</f>
        <v>0</v>
      </c>
      <c r="AK605" s="89" t="n">
        <f aca="false">IF(AN605=12,L605,0)</f>
        <v>0</v>
      </c>
      <c r="AL605" s="89" t="n">
        <f aca="false">IF(AN605=21,L605,0)</f>
        <v>0</v>
      </c>
      <c r="AN605" s="89" t="n">
        <v>21</v>
      </c>
      <c r="AO605" s="89" t="n">
        <f aca="false">H605*0</f>
        <v>0</v>
      </c>
      <c r="AP605" s="89" t="n">
        <f aca="false">H605*(1-0)</f>
        <v>0</v>
      </c>
      <c r="AQ605" s="88" t="s">
        <v>215</v>
      </c>
      <c r="AV605" s="89" t="n">
        <f aca="false">AW605+AX605</f>
        <v>0</v>
      </c>
      <c r="AW605" s="89" t="n">
        <f aca="false">G605*AO605</f>
        <v>0</v>
      </c>
      <c r="AX605" s="89" t="n">
        <f aca="false">G605*AP605</f>
        <v>0</v>
      </c>
      <c r="AY605" s="88" t="s">
        <v>1707</v>
      </c>
      <c r="AZ605" s="88" t="s">
        <v>1708</v>
      </c>
      <c r="BA605" s="170" t="s">
        <v>1709</v>
      </c>
      <c r="BC605" s="89" t="n">
        <f aca="false">AW605+AX605</f>
        <v>0</v>
      </c>
      <c r="BD605" s="89" t="n">
        <f aca="false">H605/(100-BE605)*100</f>
        <v>0</v>
      </c>
      <c r="BE605" s="89" t="n">
        <v>0</v>
      </c>
      <c r="BF605" s="89" t="n">
        <f aca="false">O605</f>
        <v>0</v>
      </c>
      <c r="BH605" s="89" t="n">
        <f aca="false">G605*AO605</f>
        <v>0</v>
      </c>
      <c r="BI605" s="89" t="n">
        <f aca="false">G605*AP605</f>
        <v>0</v>
      </c>
      <c r="BJ605" s="89" t="n">
        <f aca="false">G605*H605</f>
        <v>0</v>
      </c>
      <c r="BK605" s="89"/>
      <c r="BL605" s="89"/>
      <c r="BW605" s="89" t="str">
        <f aca="false">I605</f>
        <v>21</v>
      </c>
      <c r="BX605" s="10" t="s">
        <v>1823</v>
      </c>
    </row>
    <row r="606" customFormat="false" ht="35.5" hidden="false" customHeight="true" outlineLevel="0" collapsed="false">
      <c r="A606" s="194" t="s">
        <v>1824</v>
      </c>
      <c r="B606" s="194" t="s">
        <v>109</v>
      </c>
      <c r="C606" s="194" t="s">
        <v>1825</v>
      </c>
      <c r="D606" s="195" t="s">
        <v>1826</v>
      </c>
      <c r="E606" s="195"/>
      <c r="F606" s="194" t="s">
        <v>237</v>
      </c>
      <c r="G606" s="196" t="n">
        <v>2</v>
      </c>
      <c r="H606" s="197"/>
      <c r="I606" s="198" t="s">
        <v>192</v>
      </c>
      <c r="J606" s="197" t="n">
        <f aca="false">G606*AO606</f>
        <v>0</v>
      </c>
      <c r="K606" s="197" t="n">
        <f aca="false">G606*AP606</f>
        <v>0</v>
      </c>
      <c r="L606" s="197" t="n">
        <f aca="false">G606*H606</f>
        <v>0</v>
      </c>
      <c r="M606" s="197" t="n">
        <f aca="false">L606*(1+BW606/100)</f>
        <v>0</v>
      </c>
      <c r="N606" s="197" t="n">
        <v>0.0022</v>
      </c>
      <c r="O606" s="197" t="n">
        <f aca="false">G606*N606</f>
        <v>0.0044</v>
      </c>
      <c r="P606" s="198" t="s">
        <v>193</v>
      </c>
      <c r="Z606" s="89" t="n">
        <f aca="false">IF(AQ606="5",BJ606,0)</f>
        <v>0</v>
      </c>
      <c r="AB606" s="89" t="n">
        <f aca="false">IF(AQ606="1",BH606,0)</f>
        <v>0</v>
      </c>
      <c r="AC606" s="89" t="n">
        <f aca="false">IF(AQ606="1",BI606,0)</f>
        <v>0</v>
      </c>
      <c r="AD606" s="89" t="n">
        <f aca="false">IF(AQ606="7",BH606,0)</f>
        <v>0</v>
      </c>
      <c r="AE606" s="89" t="n">
        <f aca="false">IF(AQ606="7",BI606,0)</f>
        <v>0</v>
      </c>
      <c r="AF606" s="89" t="n">
        <f aca="false">IF(AQ606="2",BH606,0)</f>
        <v>0</v>
      </c>
      <c r="AG606" s="89" t="n">
        <f aca="false">IF(AQ606="2",BI606,0)</f>
        <v>0</v>
      </c>
      <c r="AH606" s="89" t="n">
        <f aca="false">IF(AQ606="0",BJ606,0)</f>
        <v>0</v>
      </c>
      <c r="AI606" s="170" t="s">
        <v>109</v>
      </c>
      <c r="AJ606" s="199" t="n">
        <f aca="false">IF(AN606=0,L606,0)</f>
        <v>0</v>
      </c>
      <c r="AK606" s="199" t="n">
        <f aca="false">IF(AN606=12,L606,0)</f>
        <v>0</v>
      </c>
      <c r="AL606" s="199" t="n">
        <f aca="false">IF(AN606=21,L606,0)</f>
        <v>0</v>
      </c>
      <c r="AN606" s="89" t="n">
        <v>21</v>
      </c>
      <c r="AO606" s="89" t="n">
        <f aca="false">H606*1</f>
        <v>0</v>
      </c>
      <c r="AP606" s="89" t="n">
        <f aca="false">H606*(1-1)</f>
        <v>0</v>
      </c>
      <c r="AQ606" s="200" t="s">
        <v>215</v>
      </c>
      <c r="AV606" s="89" t="n">
        <f aca="false">AW606+AX606</f>
        <v>0</v>
      </c>
      <c r="AW606" s="89" t="n">
        <f aca="false">G606*AO606</f>
        <v>0</v>
      </c>
      <c r="AX606" s="89" t="n">
        <f aca="false">G606*AP606</f>
        <v>0</v>
      </c>
      <c r="AY606" s="88" t="s">
        <v>1707</v>
      </c>
      <c r="AZ606" s="88" t="s">
        <v>1708</v>
      </c>
      <c r="BA606" s="170" t="s">
        <v>1709</v>
      </c>
      <c r="BC606" s="89" t="n">
        <f aca="false">AW606+AX606</f>
        <v>0</v>
      </c>
      <c r="BD606" s="89" t="n">
        <f aca="false">H606/(100-BE606)*100</f>
        <v>0</v>
      </c>
      <c r="BE606" s="89" t="n">
        <v>0</v>
      </c>
      <c r="BF606" s="89" t="n">
        <f aca="false">O606</f>
        <v>0.0044</v>
      </c>
      <c r="BH606" s="199" t="n">
        <f aca="false">G606*AO606</f>
        <v>0</v>
      </c>
      <c r="BI606" s="199" t="n">
        <f aca="false">G606*AP606</f>
        <v>0</v>
      </c>
      <c r="BJ606" s="199" t="n">
        <f aca="false">G606*H606</f>
        <v>0</v>
      </c>
      <c r="BK606" s="199"/>
      <c r="BL606" s="89"/>
      <c r="BW606" s="89" t="str">
        <f aca="false">I606</f>
        <v>21</v>
      </c>
      <c r="BX606" s="201" t="s">
        <v>1826</v>
      </c>
    </row>
    <row r="607" customFormat="false" ht="23.85" hidden="false" customHeight="true" outlineLevel="0" collapsed="false">
      <c r="A607" s="189" t="s">
        <v>1827</v>
      </c>
      <c r="B607" s="189" t="s">
        <v>109</v>
      </c>
      <c r="C607" s="189" t="s">
        <v>573</v>
      </c>
      <c r="D607" s="190" t="s">
        <v>1828</v>
      </c>
      <c r="E607" s="190"/>
      <c r="F607" s="189" t="s">
        <v>231</v>
      </c>
      <c r="G607" s="191" t="n">
        <v>1</v>
      </c>
      <c r="H607" s="192"/>
      <c r="I607" s="193" t="s">
        <v>192</v>
      </c>
      <c r="J607" s="192" t="n">
        <f aca="false">G607*AO607</f>
        <v>0</v>
      </c>
      <c r="K607" s="192" t="n">
        <f aca="false">G607*AP607</f>
        <v>0</v>
      </c>
      <c r="L607" s="192" t="n">
        <f aca="false">G607*H607</f>
        <v>0</v>
      </c>
      <c r="M607" s="192" t="n">
        <f aca="false">L607*(1+BW607/100)</f>
        <v>0</v>
      </c>
      <c r="N607" s="192" t="n">
        <v>0.00485</v>
      </c>
      <c r="O607" s="192" t="n">
        <f aca="false">G607*N607</f>
        <v>0.00485</v>
      </c>
      <c r="P607" s="193" t="s">
        <v>193</v>
      </c>
      <c r="Z607" s="89" t="n">
        <f aca="false">IF(AQ607="5",BJ607,0)</f>
        <v>0</v>
      </c>
      <c r="AB607" s="89" t="n">
        <f aca="false">IF(AQ607="1",BH607,0)</f>
        <v>0</v>
      </c>
      <c r="AC607" s="89" t="n">
        <f aca="false">IF(AQ607="1",BI607,0)</f>
        <v>0</v>
      </c>
      <c r="AD607" s="89" t="n">
        <f aca="false">IF(AQ607="7",BH607,0)</f>
        <v>0</v>
      </c>
      <c r="AE607" s="89" t="n">
        <f aca="false">IF(AQ607="7",BI607,0)</f>
        <v>0</v>
      </c>
      <c r="AF607" s="89" t="n">
        <f aca="false">IF(AQ607="2",BH607,0)</f>
        <v>0</v>
      </c>
      <c r="AG607" s="89" t="n">
        <f aca="false">IF(AQ607="2",BI607,0)</f>
        <v>0</v>
      </c>
      <c r="AH607" s="89" t="n">
        <f aca="false">IF(AQ607="0",BJ607,0)</f>
        <v>0</v>
      </c>
      <c r="AI607" s="170" t="s">
        <v>109</v>
      </c>
      <c r="AJ607" s="89" t="n">
        <f aca="false">IF(AN607=0,L607,0)</f>
        <v>0</v>
      </c>
      <c r="AK607" s="89" t="n">
        <f aca="false">IF(AN607=12,L607,0)</f>
        <v>0</v>
      </c>
      <c r="AL607" s="89" t="n">
        <f aca="false">IF(AN607=21,L607,0)</f>
        <v>0</v>
      </c>
      <c r="AN607" s="89" t="n">
        <v>21</v>
      </c>
      <c r="AO607" s="89" t="n">
        <f aca="false">H607*0.788582729</f>
        <v>0</v>
      </c>
      <c r="AP607" s="89" t="n">
        <f aca="false">H607*(1-0.788582729)</f>
        <v>0</v>
      </c>
      <c r="AQ607" s="88" t="s">
        <v>215</v>
      </c>
      <c r="AV607" s="89" t="n">
        <f aca="false">AW607+AX607</f>
        <v>0</v>
      </c>
      <c r="AW607" s="89" t="n">
        <f aca="false">G607*AO607</f>
        <v>0</v>
      </c>
      <c r="AX607" s="89" t="n">
        <f aca="false">G607*AP607</f>
        <v>0</v>
      </c>
      <c r="AY607" s="88" t="s">
        <v>1707</v>
      </c>
      <c r="AZ607" s="88" t="s">
        <v>1708</v>
      </c>
      <c r="BA607" s="170" t="s">
        <v>1709</v>
      </c>
      <c r="BC607" s="89" t="n">
        <f aca="false">AW607+AX607</f>
        <v>0</v>
      </c>
      <c r="BD607" s="89" t="n">
        <f aca="false">H607/(100-BE607)*100</f>
        <v>0</v>
      </c>
      <c r="BE607" s="89" t="n">
        <v>0</v>
      </c>
      <c r="BF607" s="89" t="n">
        <f aca="false">O607</f>
        <v>0.00485</v>
      </c>
      <c r="BH607" s="89" t="n">
        <f aca="false">G607*AO607</f>
        <v>0</v>
      </c>
      <c r="BI607" s="89" t="n">
        <f aca="false">G607*AP607</f>
        <v>0</v>
      </c>
      <c r="BJ607" s="89" t="n">
        <f aca="false">G607*H607</f>
        <v>0</v>
      </c>
      <c r="BK607" s="89"/>
      <c r="BL607" s="89"/>
      <c r="BW607" s="89" t="str">
        <f aca="false">I607</f>
        <v>21</v>
      </c>
      <c r="BX607" s="10" t="s">
        <v>1828</v>
      </c>
    </row>
    <row r="608" customFormat="false" ht="23.85" hidden="false" customHeight="true" outlineLevel="0" collapsed="false">
      <c r="A608" s="189" t="s">
        <v>1829</v>
      </c>
      <c r="B608" s="189" t="s">
        <v>109</v>
      </c>
      <c r="C608" s="189" t="s">
        <v>1830</v>
      </c>
      <c r="D608" s="190" t="s">
        <v>1831</v>
      </c>
      <c r="E608" s="190"/>
      <c r="F608" s="189" t="s">
        <v>231</v>
      </c>
      <c r="G608" s="191" t="n">
        <v>1</v>
      </c>
      <c r="H608" s="192"/>
      <c r="I608" s="193" t="s">
        <v>192</v>
      </c>
      <c r="J608" s="192" t="n">
        <f aca="false">G608*AO608</f>
        <v>0</v>
      </c>
      <c r="K608" s="192" t="n">
        <f aca="false">G608*AP608</f>
        <v>0</v>
      </c>
      <c r="L608" s="192" t="n">
        <f aca="false">G608*H608</f>
        <v>0</v>
      </c>
      <c r="M608" s="192" t="n">
        <f aca="false">L608*(1+BW608/100)</f>
        <v>0</v>
      </c>
      <c r="N608" s="192" t="n">
        <v>0.00385</v>
      </c>
      <c r="O608" s="192" t="n">
        <f aca="false">G608*N608</f>
        <v>0.00385</v>
      </c>
      <c r="P608" s="193" t="s">
        <v>193</v>
      </c>
      <c r="Z608" s="89" t="n">
        <f aca="false">IF(AQ608="5",BJ608,0)</f>
        <v>0</v>
      </c>
      <c r="AB608" s="89" t="n">
        <f aca="false">IF(AQ608="1",BH608,0)</f>
        <v>0</v>
      </c>
      <c r="AC608" s="89" t="n">
        <f aca="false">IF(AQ608="1",BI608,0)</f>
        <v>0</v>
      </c>
      <c r="AD608" s="89" t="n">
        <f aca="false">IF(AQ608="7",BH608,0)</f>
        <v>0</v>
      </c>
      <c r="AE608" s="89" t="n">
        <f aca="false">IF(AQ608="7",BI608,0)</f>
        <v>0</v>
      </c>
      <c r="AF608" s="89" t="n">
        <f aca="false">IF(AQ608="2",BH608,0)</f>
        <v>0</v>
      </c>
      <c r="AG608" s="89" t="n">
        <f aca="false">IF(AQ608="2",BI608,0)</f>
        <v>0</v>
      </c>
      <c r="AH608" s="89" t="n">
        <f aca="false">IF(AQ608="0",BJ608,0)</f>
        <v>0</v>
      </c>
      <c r="AI608" s="170" t="s">
        <v>109</v>
      </c>
      <c r="AJ608" s="89" t="n">
        <f aca="false">IF(AN608=0,L608,0)</f>
        <v>0</v>
      </c>
      <c r="AK608" s="89" t="n">
        <f aca="false">IF(AN608=12,L608,0)</f>
        <v>0</v>
      </c>
      <c r="AL608" s="89" t="n">
        <f aca="false">IF(AN608=21,L608,0)</f>
        <v>0</v>
      </c>
      <c r="AN608" s="89" t="n">
        <v>21</v>
      </c>
      <c r="AO608" s="89" t="n">
        <f aca="false">H608*0.772712547</f>
        <v>0</v>
      </c>
      <c r="AP608" s="89" t="n">
        <f aca="false">H608*(1-0.772712547)</f>
        <v>0</v>
      </c>
      <c r="AQ608" s="88" t="s">
        <v>215</v>
      </c>
      <c r="AV608" s="89" t="n">
        <f aca="false">AW608+AX608</f>
        <v>0</v>
      </c>
      <c r="AW608" s="89" t="n">
        <f aca="false">G608*AO608</f>
        <v>0</v>
      </c>
      <c r="AX608" s="89" t="n">
        <f aca="false">G608*AP608</f>
        <v>0</v>
      </c>
      <c r="AY608" s="88" t="s">
        <v>1707</v>
      </c>
      <c r="AZ608" s="88" t="s">
        <v>1708</v>
      </c>
      <c r="BA608" s="170" t="s">
        <v>1709</v>
      </c>
      <c r="BC608" s="89" t="n">
        <f aca="false">AW608+AX608</f>
        <v>0</v>
      </c>
      <c r="BD608" s="89" t="n">
        <f aca="false">H608/(100-BE608)*100</f>
        <v>0</v>
      </c>
      <c r="BE608" s="89" t="n">
        <v>0</v>
      </c>
      <c r="BF608" s="89" t="n">
        <f aca="false">O608</f>
        <v>0.00385</v>
      </c>
      <c r="BH608" s="89" t="n">
        <f aca="false">G608*AO608</f>
        <v>0</v>
      </c>
      <c r="BI608" s="89" t="n">
        <f aca="false">G608*AP608</f>
        <v>0</v>
      </c>
      <c r="BJ608" s="89" t="n">
        <f aca="false">G608*H608</f>
        <v>0</v>
      </c>
      <c r="BK608" s="89"/>
      <c r="BL608" s="89"/>
      <c r="BW608" s="89" t="str">
        <f aca="false">I608</f>
        <v>21</v>
      </c>
      <c r="BX608" s="10" t="s">
        <v>1831</v>
      </c>
    </row>
    <row r="609" customFormat="false" ht="35.05" hidden="false" customHeight="true" outlineLevel="0" collapsed="false">
      <c r="A609" s="189" t="s">
        <v>1832</v>
      </c>
      <c r="B609" s="189" t="s">
        <v>109</v>
      </c>
      <c r="C609" s="189" t="s">
        <v>1833</v>
      </c>
      <c r="D609" s="190" t="s">
        <v>1834</v>
      </c>
      <c r="E609" s="190"/>
      <c r="F609" s="189" t="s">
        <v>231</v>
      </c>
      <c r="G609" s="191" t="n">
        <v>2</v>
      </c>
      <c r="H609" s="192"/>
      <c r="I609" s="193" t="s">
        <v>192</v>
      </c>
      <c r="J609" s="192" t="n">
        <f aca="false">G609*AO609</f>
        <v>0</v>
      </c>
      <c r="K609" s="192" t="n">
        <f aca="false">G609*AP609</f>
        <v>0</v>
      </c>
      <c r="L609" s="192" t="n">
        <f aca="false">G609*H609</f>
        <v>0</v>
      </c>
      <c r="M609" s="192" t="n">
        <f aca="false">L609*(1+BW609/100)</f>
        <v>0</v>
      </c>
      <c r="N609" s="192" t="n">
        <v>0.00039</v>
      </c>
      <c r="O609" s="192" t="n">
        <f aca="false">G609*N609</f>
        <v>0.00078</v>
      </c>
      <c r="P609" s="193" t="s">
        <v>193</v>
      </c>
      <c r="Z609" s="89" t="n">
        <f aca="false">IF(AQ609="5",BJ609,0)</f>
        <v>0</v>
      </c>
      <c r="AB609" s="89" t="n">
        <f aca="false">IF(AQ609="1",BH609,0)</f>
        <v>0</v>
      </c>
      <c r="AC609" s="89" t="n">
        <f aca="false">IF(AQ609="1",BI609,0)</f>
        <v>0</v>
      </c>
      <c r="AD609" s="89" t="n">
        <f aca="false">IF(AQ609="7",BH609,0)</f>
        <v>0</v>
      </c>
      <c r="AE609" s="89" t="n">
        <f aca="false">IF(AQ609="7",BI609,0)</f>
        <v>0</v>
      </c>
      <c r="AF609" s="89" t="n">
        <f aca="false">IF(AQ609="2",BH609,0)</f>
        <v>0</v>
      </c>
      <c r="AG609" s="89" t="n">
        <f aca="false">IF(AQ609="2",BI609,0)</f>
        <v>0</v>
      </c>
      <c r="AH609" s="89" t="n">
        <f aca="false">IF(AQ609="0",BJ609,0)</f>
        <v>0</v>
      </c>
      <c r="AI609" s="170" t="s">
        <v>109</v>
      </c>
      <c r="AJ609" s="89" t="n">
        <f aca="false">IF(AN609=0,L609,0)</f>
        <v>0</v>
      </c>
      <c r="AK609" s="89" t="n">
        <f aca="false">IF(AN609=12,L609,0)</f>
        <v>0</v>
      </c>
      <c r="AL609" s="89" t="n">
        <f aca="false">IF(AN609=21,L609,0)</f>
        <v>0</v>
      </c>
      <c r="AN609" s="89" t="n">
        <v>21</v>
      </c>
      <c r="AO609" s="89" t="n">
        <f aca="false">H609*0.492555724</f>
        <v>0</v>
      </c>
      <c r="AP609" s="89" t="n">
        <f aca="false">H609*(1-0.492555724)</f>
        <v>0</v>
      </c>
      <c r="AQ609" s="88" t="s">
        <v>197</v>
      </c>
      <c r="AV609" s="89" t="n">
        <f aca="false">AW609+AX609</f>
        <v>0</v>
      </c>
      <c r="AW609" s="89" t="n">
        <f aca="false">G609*AO609</f>
        <v>0</v>
      </c>
      <c r="AX609" s="89" t="n">
        <f aca="false">G609*AP609</f>
        <v>0</v>
      </c>
      <c r="AY609" s="88" t="s">
        <v>1707</v>
      </c>
      <c r="AZ609" s="88" t="s">
        <v>1708</v>
      </c>
      <c r="BA609" s="170" t="s">
        <v>1709</v>
      </c>
      <c r="BC609" s="89" t="n">
        <f aca="false">AW609+AX609</f>
        <v>0</v>
      </c>
      <c r="BD609" s="89" t="n">
        <f aca="false">H609/(100-BE609)*100</f>
        <v>0</v>
      </c>
      <c r="BE609" s="89" t="n">
        <v>0</v>
      </c>
      <c r="BF609" s="89" t="n">
        <f aca="false">O609</f>
        <v>0.00078</v>
      </c>
      <c r="BH609" s="89" t="n">
        <f aca="false">G609*AO609</f>
        <v>0</v>
      </c>
      <c r="BI609" s="89" t="n">
        <f aca="false">G609*AP609</f>
        <v>0</v>
      </c>
      <c r="BJ609" s="89" t="n">
        <f aca="false">G609*H609</f>
        <v>0</v>
      </c>
      <c r="BK609" s="89"/>
      <c r="BL609" s="89"/>
      <c r="BW609" s="89" t="str">
        <f aca="false">I609</f>
        <v>21</v>
      </c>
      <c r="BX609" s="10" t="s">
        <v>1834</v>
      </c>
    </row>
    <row r="610" customFormat="false" ht="23.85" hidden="false" customHeight="true" outlineLevel="0" collapsed="false">
      <c r="A610" s="189" t="s">
        <v>1835</v>
      </c>
      <c r="B610" s="189" t="s">
        <v>109</v>
      </c>
      <c r="C610" s="189" t="s">
        <v>1836</v>
      </c>
      <c r="D610" s="190" t="s">
        <v>1837</v>
      </c>
      <c r="E610" s="190"/>
      <c r="F610" s="189" t="s">
        <v>231</v>
      </c>
      <c r="G610" s="191" t="n">
        <v>2</v>
      </c>
      <c r="H610" s="192"/>
      <c r="I610" s="193" t="s">
        <v>192</v>
      </c>
      <c r="J610" s="192" t="n">
        <f aca="false">G610*AO610</f>
        <v>0</v>
      </c>
      <c r="K610" s="192" t="n">
        <f aca="false">G610*AP610</f>
        <v>0</v>
      </c>
      <c r="L610" s="192" t="n">
        <f aca="false">G610*H610</f>
        <v>0</v>
      </c>
      <c r="M610" s="192" t="n">
        <f aca="false">L610*(1+BW610/100)</f>
        <v>0</v>
      </c>
      <c r="N610" s="192" t="n">
        <v>0</v>
      </c>
      <c r="O610" s="192" t="n">
        <f aca="false">G610*N610</f>
        <v>0</v>
      </c>
      <c r="P610" s="193" t="s">
        <v>193</v>
      </c>
      <c r="Z610" s="89" t="n">
        <f aca="false">IF(AQ610="5",BJ610,0)</f>
        <v>0</v>
      </c>
      <c r="AB610" s="89" t="n">
        <f aca="false">IF(AQ610="1",BH610,0)</f>
        <v>0</v>
      </c>
      <c r="AC610" s="89" t="n">
        <f aca="false">IF(AQ610="1",BI610,0)</f>
        <v>0</v>
      </c>
      <c r="AD610" s="89" t="n">
        <f aca="false">IF(AQ610="7",BH610,0)</f>
        <v>0</v>
      </c>
      <c r="AE610" s="89" t="n">
        <f aca="false">IF(AQ610="7",BI610,0)</f>
        <v>0</v>
      </c>
      <c r="AF610" s="89" t="n">
        <f aca="false">IF(AQ610="2",BH610,0)</f>
        <v>0</v>
      </c>
      <c r="AG610" s="89" t="n">
        <f aca="false">IF(AQ610="2",BI610,0)</f>
        <v>0</v>
      </c>
      <c r="AH610" s="89" t="n">
        <f aca="false">IF(AQ610="0",BJ610,0)</f>
        <v>0</v>
      </c>
      <c r="AI610" s="170" t="s">
        <v>109</v>
      </c>
      <c r="AJ610" s="89" t="n">
        <f aca="false">IF(AN610=0,L610,0)</f>
        <v>0</v>
      </c>
      <c r="AK610" s="89" t="n">
        <f aca="false">IF(AN610=12,L610,0)</f>
        <v>0</v>
      </c>
      <c r="AL610" s="89" t="n">
        <f aca="false">IF(AN610=21,L610,0)</f>
        <v>0</v>
      </c>
      <c r="AN610" s="89" t="n">
        <v>21</v>
      </c>
      <c r="AO610" s="89" t="n">
        <f aca="false">H610*0</f>
        <v>0</v>
      </c>
      <c r="AP610" s="89" t="n">
        <f aca="false">H610*(1-0)</f>
        <v>0</v>
      </c>
      <c r="AQ610" s="88" t="s">
        <v>197</v>
      </c>
      <c r="AV610" s="89" t="n">
        <f aca="false">AW610+AX610</f>
        <v>0</v>
      </c>
      <c r="AW610" s="89" t="n">
        <f aca="false">G610*AO610</f>
        <v>0</v>
      </c>
      <c r="AX610" s="89" t="n">
        <f aca="false">G610*AP610</f>
        <v>0</v>
      </c>
      <c r="AY610" s="88" t="s">
        <v>1707</v>
      </c>
      <c r="AZ610" s="88" t="s">
        <v>1708</v>
      </c>
      <c r="BA610" s="170" t="s">
        <v>1709</v>
      </c>
      <c r="BC610" s="89" t="n">
        <f aca="false">AW610+AX610</f>
        <v>0</v>
      </c>
      <c r="BD610" s="89" t="n">
        <f aca="false">H610/(100-BE610)*100</f>
        <v>0</v>
      </c>
      <c r="BE610" s="89" t="n">
        <v>0</v>
      </c>
      <c r="BF610" s="89" t="n">
        <f aca="false">O610</f>
        <v>0</v>
      </c>
      <c r="BH610" s="89" t="n">
        <f aca="false">G610*AO610</f>
        <v>0</v>
      </c>
      <c r="BI610" s="89" t="n">
        <f aca="false">G610*AP610</f>
        <v>0</v>
      </c>
      <c r="BJ610" s="89" t="n">
        <f aca="false">G610*H610</f>
        <v>0</v>
      </c>
      <c r="BK610" s="89"/>
      <c r="BL610" s="89"/>
      <c r="BW610" s="89" t="str">
        <f aca="false">I610</f>
        <v>21</v>
      </c>
      <c r="BX610" s="10" t="s">
        <v>1837</v>
      </c>
    </row>
    <row r="611" customFormat="false" ht="15" hidden="false" customHeight="true" outlineLevel="0" collapsed="false">
      <c r="A611" s="194" t="s">
        <v>1838</v>
      </c>
      <c r="B611" s="194" t="s">
        <v>109</v>
      </c>
      <c r="C611" s="194" t="s">
        <v>1839</v>
      </c>
      <c r="D611" s="195" t="s">
        <v>1840</v>
      </c>
      <c r="E611" s="195"/>
      <c r="F611" s="194" t="s">
        <v>231</v>
      </c>
      <c r="G611" s="196" t="n">
        <v>2</v>
      </c>
      <c r="H611" s="197"/>
      <c r="I611" s="198" t="s">
        <v>192</v>
      </c>
      <c r="J611" s="197" t="n">
        <f aca="false">G611*AO611</f>
        <v>0</v>
      </c>
      <c r="K611" s="197" t="n">
        <f aca="false">G611*AP611</f>
        <v>0</v>
      </c>
      <c r="L611" s="197" t="n">
        <f aca="false">G611*H611</f>
        <v>0</v>
      </c>
      <c r="M611" s="197" t="n">
        <f aca="false">L611*(1+BW611/100)</f>
        <v>0</v>
      </c>
      <c r="N611" s="197" t="n">
        <v>0.009</v>
      </c>
      <c r="O611" s="197" t="n">
        <f aca="false">G611*N611</f>
        <v>0.018</v>
      </c>
      <c r="P611" s="198" t="s">
        <v>193</v>
      </c>
      <c r="Z611" s="89" t="n">
        <f aca="false">IF(AQ611="5",BJ611,0)</f>
        <v>0</v>
      </c>
      <c r="AB611" s="89" t="n">
        <f aca="false">IF(AQ611="1",BH611,0)</f>
        <v>0</v>
      </c>
      <c r="AC611" s="89" t="n">
        <f aca="false">IF(AQ611="1",BI611,0)</f>
        <v>0</v>
      </c>
      <c r="AD611" s="89" t="n">
        <f aca="false">IF(AQ611="7",BH611,0)</f>
        <v>0</v>
      </c>
      <c r="AE611" s="89" t="n">
        <f aca="false">IF(AQ611="7",BI611,0)</f>
        <v>0</v>
      </c>
      <c r="AF611" s="89" t="n">
        <f aca="false">IF(AQ611="2",BH611,0)</f>
        <v>0</v>
      </c>
      <c r="AG611" s="89" t="n">
        <f aca="false">IF(AQ611="2",BI611,0)</f>
        <v>0</v>
      </c>
      <c r="AH611" s="89" t="n">
        <f aca="false">IF(AQ611="0",BJ611,0)</f>
        <v>0</v>
      </c>
      <c r="AI611" s="170" t="s">
        <v>109</v>
      </c>
      <c r="AJ611" s="199" t="n">
        <f aca="false">IF(AN611=0,L611,0)</f>
        <v>0</v>
      </c>
      <c r="AK611" s="199" t="n">
        <f aca="false">IF(AN611=12,L611,0)</f>
        <v>0</v>
      </c>
      <c r="AL611" s="199" t="n">
        <f aca="false">IF(AN611=21,L611,0)</f>
        <v>0</v>
      </c>
      <c r="AN611" s="89" t="n">
        <v>21</v>
      </c>
      <c r="AO611" s="89" t="n">
        <f aca="false">H611*1</f>
        <v>0</v>
      </c>
      <c r="AP611" s="89" t="n">
        <f aca="false">H611*(1-1)</f>
        <v>0</v>
      </c>
      <c r="AQ611" s="200" t="s">
        <v>215</v>
      </c>
      <c r="AV611" s="89" t="n">
        <f aca="false">AW611+AX611</f>
        <v>0</v>
      </c>
      <c r="AW611" s="89" t="n">
        <f aca="false">G611*AO611</f>
        <v>0</v>
      </c>
      <c r="AX611" s="89" t="n">
        <f aca="false">G611*AP611</f>
        <v>0</v>
      </c>
      <c r="AY611" s="88" t="s">
        <v>1707</v>
      </c>
      <c r="AZ611" s="88" t="s">
        <v>1708</v>
      </c>
      <c r="BA611" s="170" t="s">
        <v>1709</v>
      </c>
      <c r="BC611" s="89" t="n">
        <f aca="false">AW611+AX611</f>
        <v>0</v>
      </c>
      <c r="BD611" s="89" t="n">
        <f aca="false">H611/(100-BE611)*100</f>
        <v>0</v>
      </c>
      <c r="BE611" s="89" t="n">
        <v>0</v>
      </c>
      <c r="BF611" s="89" t="n">
        <f aca="false">O611</f>
        <v>0.018</v>
      </c>
      <c r="BH611" s="199" t="n">
        <f aca="false">G611*AO611</f>
        <v>0</v>
      </c>
      <c r="BI611" s="199" t="n">
        <f aca="false">G611*AP611</f>
        <v>0</v>
      </c>
      <c r="BJ611" s="199" t="n">
        <f aca="false">G611*H611</f>
        <v>0</v>
      </c>
      <c r="BK611" s="199"/>
      <c r="BL611" s="89"/>
      <c r="BW611" s="89" t="str">
        <f aca="false">I611</f>
        <v>21</v>
      </c>
      <c r="BX611" s="201" t="s">
        <v>1840</v>
      </c>
    </row>
    <row r="612" customFormat="false" ht="24.05" hidden="false" customHeight="true" outlineLevel="0" collapsed="false">
      <c r="A612" s="189" t="s">
        <v>1841</v>
      </c>
      <c r="B612" s="189" t="s">
        <v>109</v>
      </c>
      <c r="C612" s="189" t="s">
        <v>1623</v>
      </c>
      <c r="D612" s="190" t="s">
        <v>1842</v>
      </c>
      <c r="E612" s="190"/>
      <c r="F612" s="189" t="s">
        <v>1625</v>
      </c>
      <c r="G612" s="191" t="n">
        <v>62</v>
      </c>
      <c r="H612" s="192"/>
      <c r="I612" s="193" t="s">
        <v>192</v>
      </c>
      <c r="J612" s="192" t="n">
        <f aca="false">G612*AO612</f>
        <v>0</v>
      </c>
      <c r="K612" s="192" t="n">
        <f aca="false">G612*AP612</f>
        <v>0</v>
      </c>
      <c r="L612" s="192" t="n">
        <f aca="false">G612*H612</f>
        <v>0</v>
      </c>
      <c r="M612" s="192" t="n">
        <f aca="false">L612*(1+BW612/100)</f>
        <v>0</v>
      </c>
      <c r="N612" s="192" t="n">
        <v>6E-005</v>
      </c>
      <c r="O612" s="192" t="n">
        <f aca="false">G612*N612</f>
        <v>0.00372</v>
      </c>
      <c r="P612" s="193" t="s">
        <v>193</v>
      </c>
      <c r="Z612" s="89" t="n">
        <f aca="false">IF(AQ612="5",BJ612,0)</f>
        <v>0</v>
      </c>
      <c r="AB612" s="89" t="n">
        <f aca="false">IF(AQ612="1",BH612,0)</f>
        <v>0</v>
      </c>
      <c r="AC612" s="89" t="n">
        <f aca="false">IF(AQ612="1",BI612,0)</f>
        <v>0</v>
      </c>
      <c r="AD612" s="89" t="n">
        <f aca="false">IF(AQ612="7",BH612,0)</f>
        <v>0</v>
      </c>
      <c r="AE612" s="89" t="n">
        <f aca="false">IF(AQ612="7",BI612,0)</f>
        <v>0</v>
      </c>
      <c r="AF612" s="89" t="n">
        <f aca="false">IF(AQ612="2",BH612,0)</f>
        <v>0</v>
      </c>
      <c r="AG612" s="89" t="n">
        <f aca="false">IF(AQ612="2",BI612,0)</f>
        <v>0</v>
      </c>
      <c r="AH612" s="89" t="n">
        <f aca="false">IF(AQ612="0",BJ612,0)</f>
        <v>0</v>
      </c>
      <c r="AI612" s="170" t="s">
        <v>109</v>
      </c>
      <c r="AJ612" s="89" t="n">
        <f aca="false">IF(AN612=0,L612,0)</f>
        <v>0</v>
      </c>
      <c r="AK612" s="89" t="n">
        <f aca="false">IF(AN612=12,L612,0)</f>
        <v>0</v>
      </c>
      <c r="AL612" s="89" t="n">
        <f aca="false">IF(AN612=21,L612,0)</f>
        <v>0</v>
      </c>
      <c r="AN612" s="89" t="n">
        <v>21</v>
      </c>
      <c r="AO612" s="89" t="n">
        <f aca="false">H612*0.070813767</f>
        <v>0</v>
      </c>
      <c r="AP612" s="89" t="n">
        <f aca="false">H612*(1-0.070813767)</f>
        <v>0</v>
      </c>
      <c r="AQ612" s="88" t="s">
        <v>215</v>
      </c>
      <c r="AV612" s="89" t="n">
        <f aca="false">AW612+AX612</f>
        <v>0</v>
      </c>
      <c r="AW612" s="89" t="n">
        <f aca="false">G612*AO612</f>
        <v>0</v>
      </c>
      <c r="AX612" s="89" t="n">
        <f aca="false">G612*AP612</f>
        <v>0</v>
      </c>
      <c r="AY612" s="88" t="s">
        <v>1707</v>
      </c>
      <c r="AZ612" s="88" t="s">
        <v>1708</v>
      </c>
      <c r="BA612" s="170" t="s">
        <v>1709</v>
      </c>
      <c r="BC612" s="89" t="n">
        <f aca="false">AW612+AX612</f>
        <v>0</v>
      </c>
      <c r="BD612" s="89" t="n">
        <f aca="false">H612/(100-BE612)*100</f>
        <v>0</v>
      </c>
      <c r="BE612" s="89" t="n">
        <v>0</v>
      </c>
      <c r="BF612" s="89" t="n">
        <f aca="false">O612</f>
        <v>0.00372</v>
      </c>
      <c r="BH612" s="89" t="n">
        <f aca="false">G612*AO612</f>
        <v>0</v>
      </c>
      <c r="BI612" s="89" t="n">
        <f aca="false">G612*AP612</f>
        <v>0</v>
      </c>
      <c r="BJ612" s="89" t="n">
        <f aca="false">G612*H612</f>
        <v>0</v>
      </c>
      <c r="BK612" s="89"/>
      <c r="BL612" s="89"/>
      <c r="BW612" s="89" t="str">
        <f aca="false">I612</f>
        <v>21</v>
      </c>
      <c r="BX612" s="10" t="s">
        <v>1842</v>
      </c>
    </row>
    <row r="613" customFormat="false" ht="24.05" hidden="false" customHeight="true" outlineLevel="0" collapsed="false">
      <c r="A613" s="194" t="s">
        <v>1843</v>
      </c>
      <c r="B613" s="194" t="s">
        <v>109</v>
      </c>
      <c r="C613" s="194" t="s">
        <v>1844</v>
      </c>
      <c r="D613" s="195" t="s">
        <v>1845</v>
      </c>
      <c r="E613" s="195"/>
      <c r="F613" s="194" t="s">
        <v>1625</v>
      </c>
      <c r="G613" s="196" t="n">
        <v>55</v>
      </c>
      <c r="H613" s="197"/>
      <c r="I613" s="198" t="s">
        <v>192</v>
      </c>
      <c r="J613" s="197" t="n">
        <f aca="false">G613*AO613</f>
        <v>0</v>
      </c>
      <c r="K613" s="197" t="n">
        <f aca="false">G613*AP613</f>
        <v>0</v>
      </c>
      <c r="L613" s="197" t="n">
        <f aca="false">G613*H613</f>
        <v>0</v>
      </c>
      <c r="M613" s="197" t="n">
        <f aca="false">L613*(1+BW613/100)</f>
        <v>0</v>
      </c>
      <c r="N613" s="197" t="n">
        <v>0.001</v>
      </c>
      <c r="O613" s="197" t="n">
        <f aca="false">G613*N613</f>
        <v>0.055</v>
      </c>
      <c r="P613" s="198" t="s">
        <v>193</v>
      </c>
      <c r="Z613" s="89" t="n">
        <f aca="false">IF(AQ613="5",BJ613,0)</f>
        <v>0</v>
      </c>
      <c r="AB613" s="89" t="n">
        <f aca="false">IF(AQ613="1",BH613,0)</f>
        <v>0</v>
      </c>
      <c r="AC613" s="89" t="n">
        <f aca="false">IF(AQ613="1",BI613,0)</f>
        <v>0</v>
      </c>
      <c r="AD613" s="89" t="n">
        <f aca="false">IF(AQ613="7",BH613,0)</f>
        <v>0</v>
      </c>
      <c r="AE613" s="89" t="n">
        <f aca="false">IF(AQ613="7",BI613,0)</f>
        <v>0</v>
      </c>
      <c r="AF613" s="89" t="n">
        <f aca="false">IF(AQ613="2",BH613,0)</f>
        <v>0</v>
      </c>
      <c r="AG613" s="89" t="n">
        <f aca="false">IF(AQ613="2",BI613,0)</f>
        <v>0</v>
      </c>
      <c r="AH613" s="89" t="n">
        <f aca="false">IF(AQ613="0",BJ613,0)</f>
        <v>0</v>
      </c>
      <c r="AI613" s="170" t="s">
        <v>109</v>
      </c>
      <c r="AJ613" s="199" t="n">
        <f aca="false">IF(AN613=0,L613,0)</f>
        <v>0</v>
      </c>
      <c r="AK613" s="199" t="n">
        <f aca="false">IF(AN613=12,L613,0)</f>
        <v>0</v>
      </c>
      <c r="AL613" s="199" t="n">
        <f aca="false">IF(AN613=21,L613,0)</f>
        <v>0</v>
      </c>
      <c r="AN613" s="89" t="n">
        <v>21</v>
      </c>
      <c r="AO613" s="89" t="n">
        <f aca="false">H613*1</f>
        <v>0</v>
      </c>
      <c r="AP613" s="89" t="n">
        <f aca="false">H613*(1-1)</f>
        <v>0</v>
      </c>
      <c r="AQ613" s="200" t="s">
        <v>215</v>
      </c>
      <c r="AV613" s="89" t="n">
        <f aca="false">AW613+AX613</f>
        <v>0</v>
      </c>
      <c r="AW613" s="89" t="n">
        <f aca="false">G613*AO613</f>
        <v>0</v>
      </c>
      <c r="AX613" s="89" t="n">
        <f aca="false">G613*AP613</f>
        <v>0</v>
      </c>
      <c r="AY613" s="88" t="s">
        <v>1707</v>
      </c>
      <c r="AZ613" s="88" t="s">
        <v>1708</v>
      </c>
      <c r="BA613" s="170" t="s">
        <v>1709</v>
      </c>
      <c r="BC613" s="89" t="n">
        <f aca="false">AW613+AX613</f>
        <v>0</v>
      </c>
      <c r="BD613" s="89" t="n">
        <f aca="false">H613/(100-BE613)*100</f>
        <v>0</v>
      </c>
      <c r="BE613" s="89" t="n">
        <v>0</v>
      </c>
      <c r="BF613" s="89" t="n">
        <f aca="false">O613</f>
        <v>0.055</v>
      </c>
      <c r="BH613" s="199" t="n">
        <f aca="false">G613*AO613</f>
        <v>0</v>
      </c>
      <c r="BI613" s="199" t="n">
        <f aca="false">G613*AP613</f>
        <v>0</v>
      </c>
      <c r="BJ613" s="199" t="n">
        <f aca="false">G613*H613</f>
        <v>0</v>
      </c>
      <c r="BK613" s="199"/>
      <c r="BL613" s="89"/>
      <c r="BW613" s="89" t="str">
        <f aca="false">I613</f>
        <v>21</v>
      </c>
      <c r="BX613" s="201" t="s">
        <v>1845</v>
      </c>
    </row>
    <row r="614" customFormat="false" ht="15" hidden="false" customHeight="true" outlineLevel="0" collapsed="false">
      <c r="A614" s="194" t="s">
        <v>1846</v>
      </c>
      <c r="B614" s="194" t="s">
        <v>109</v>
      </c>
      <c r="C614" s="194" t="s">
        <v>1847</v>
      </c>
      <c r="D614" s="195" t="s">
        <v>1848</v>
      </c>
      <c r="E614" s="195"/>
      <c r="F614" s="194" t="s">
        <v>1625</v>
      </c>
      <c r="G614" s="196" t="n">
        <v>6.6</v>
      </c>
      <c r="H614" s="197"/>
      <c r="I614" s="198" t="s">
        <v>192</v>
      </c>
      <c r="J614" s="197" t="n">
        <f aca="false">G614*AO614</f>
        <v>0</v>
      </c>
      <c r="K614" s="197" t="n">
        <f aca="false">G614*AP614</f>
        <v>0</v>
      </c>
      <c r="L614" s="197" t="n">
        <f aca="false">G614*H614</f>
        <v>0</v>
      </c>
      <c r="M614" s="197" t="n">
        <f aca="false">L614*(1+BW614/100)</f>
        <v>0</v>
      </c>
      <c r="N614" s="197" t="n">
        <v>0.001</v>
      </c>
      <c r="O614" s="197" t="n">
        <f aca="false">G614*N614</f>
        <v>0.0066</v>
      </c>
      <c r="P614" s="198" t="s">
        <v>193</v>
      </c>
      <c r="Z614" s="89" t="n">
        <f aca="false">IF(AQ614="5",BJ614,0)</f>
        <v>0</v>
      </c>
      <c r="AB614" s="89" t="n">
        <f aca="false">IF(AQ614="1",BH614,0)</f>
        <v>0</v>
      </c>
      <c r="AC614" s="89" t="n">
        <f aca="false">IF(AQ614="1",BI614,0)</f>
        <v>0</v>
      </c>
      <c r="AD614" s="89" t="n">
        <f aca="false">IF(AQ614="7",BH614,0)</f>
        <v>0</v>
      </c>
      <c r="AE614" s="89" t="n">
        <f aca="false">IF(AQ614="7",BI614,0)</f>
        <v>0</v>
      </c>
      <c r="AF614" s="89" t="n">
        <f aca="false">IF(AQ614="2",BH614,0)</f>
        <v>0</v>
      </c>
      <c r="AG614" s="89" t="n">
        <f aca="false">IF(AQ614="2",BI614,0)</f>
        <v>0</v>
      </c>
      <c r="AH614" s="89" t="n">
        <f aca="false">IF(AQ614="0",BJ614,0)</f>
        <v>0</v>
      </c>
      <c r="AI614" s="170" t="s">
        <v>109</v>
      </c>
      <c r="AJ614" s="199" t="n">
        <f aca="false">IF(AN614=0,L614,0)</f>
        <v>0</v>
      </c>
      <c r="AK614" s="199" t="n">
        <f aca="false">IF(AN614=12,L614,0)</f>
        <v>0</v>
      </c>
      <c r="AL614" s="199" t="n">
        <f aca="false">IF(AN614=21,L614,0)</f>
        <v>0</v>
      </c>
      <c r="AN614" s="89" t="n">
        <v>21</v>
      </c>
      <c r="AO614" s="89" t="n">
        <f aca="false">H614*1</f>
        <v>0</v>
      </c>
      <c r="AP614" s="89" t="n">
        <f aca="false">H614*(1-1)</f>
        <v>0</v>
      </c>
      <c r="AQ614" s="200" t="s">
        <v>215</v>
      </c>
      <c r="AV614" s="89" t="n">
        <f aca="false">AW614+AX614</f>
        <v>0</v>
      </c>
      <c r="AW614" s="89" t="n">
        <f aca="false">G614*AO614</f>
        <v>0</v>
      </c>
      <c r="AX614" s="89" t="n">
        <f aca="false">G614*AP614</f>
        <v>0</v>
      </c>
      <c r="AY614" s="88" t="s">
        <v>1707</v>
      </c>
      <c r="AZ614" s="88" t="s">
        <v>1708</v>
      </c>
      <c r="BA614" s="170" t="s">
        <v>1709</v>
      </c>
      <c r="BC614" s="89" t="n">
        <f aca="false">AW614+AX614</f>
        <v>0</v>
      </c>
      <c r="BD614" s="89" t="n">
        <f aca="false">H614/(100-BE614)*100</f>
        <v>0</v>
      </c>
      <c r="BE614" s="89" t="n">
        <v>0</v>
      </c>
      <c r="BF614" s="89" t="n">
        <f aca="false">O614</f>
        <v>0.0066</v>
      </c>
      <c r="BH614" s="199" t="n">
        <f aca="false">G614*AO614</f>
        <v>0</v>
      </c>
      <c r="BI614" s="199" t="n">
        <f aca="false">G614*AP614</f>
        <v>0</v>
      </c>
      <c r="BJ614" s="199" t="n">
        <f aca="false">G614*H614</f>
        <v>0</v>
      </c>
      <c r="BK614" s="199"/>
      <c r="BL614" s="89"/>
      <c r="BW614" s="89" t="str">
        <f aca="false">I614</f>
        <v>21</v>
      </c>
      <c r="BX614" s="201" t="s">
        <v>1848</v>
      </c>
    </row>
    <row r="615" customFormat="false" ht="15" hidden="false" customHeight="true" outlineLevel="0" collapsed="false">
      <c r="A615" s="194" t="s">
        <v>1849</v>
      </c>
      <c r="B615" s="194" t="s">
        <v>109</v>
      </c>
      <c r="C615" s="194" t="s">
        <v>1627</v>
      </c>
      <c r="D615" s="195" t="s">
        <v>1850</v>
      </c>
      <c r="E615" s="195"/>
      <c r="F615" s="194" t="s">
        <v>1625</v>
      </c>
      <c r="G615" s="196" t="n">
        <v>6.6</v>
      </c>
      <c r="H615" s="197"/>
      <c r="I615" s="198" t="s">
        <v>192</v>
      </c>
      <c r="J615" s="197" t="n">
        <f aca="false">G615*AO615</f>
        <v>0</v>
      </c>
      <c r="K615" s="197" t="n">
        <f aca="false">G615*AP615</f>
        <v>0</v>
      </c>
      <c r="L615" s="197" t="n">
        <f aca="false">G615*H615</f>
        <v>0</v>
      </c>
      <c r="M615" s="197" t="n">
        <f aca="false">L615*(1+BW615/100)</f>
        <v>0</v>
      </c>
      <c r="N615" s="197" t="n">
        <v>0.001</v>
      </c>
      <c r="O615" s="197" t="n">
        <f aca="false">G615*N615</f>
        <v>0.0066</v>
      </c>
      <c r="P615" s="198" t="s">
        <v>193</v>
      </c>
      <c r="Z615" s="89" t="n">
        <f aca="false">IF(AQ615="5",BJ615,0)</f>
        <v>0</v>
      </c>
      <c r="AB615" s="89" t="n">
        <f aca="false">IF(AQ615="1",BH615,0)</f>
        <v>0</v>
      </c>
      <c r="AC615" s="89" t="n">
        <f aca="false">IF(AQ615="1",BI615,0)</f>
        <v>0</v>
      </c>
      <c r="AD615" s="89" t="n">
        <f aca="false">IF(AQ615="7",BH615,0)</f>
        <v>0</v>
      </c>
      <c r="AE615" s="89" t="n">
        <f aca="false">IF(AQ615="7",BI615,0)</f>
        <v>0</v>
      </c>
      <c r="AF615" s="89" t="n">
        <f aca="false">IF(AQ615="2",BH615,0)</f>
        <v>0</v>
      </c>
      <c r="AG615" s="89" t="n">
        <f aca="false">IF(AQ615="2",BI615,0)</f>
        <v>0</v>
      </c>
      <c r="AH615" s="89" t="n">
        <f aca="false">IF(AQ615="0",BJ615,0)</f>
        <v>0</v>
      </c>
      <c r="AI615" s="170" t="s">
        <v>109</v>
      </c>
      <c r="AJ615" s="199" t="n">
        <f aca="false">IF(AN615=0,L615,0)</f>
        <v>0</v>
      </c>
      <c r="AK615" s="199" t="n">
        <f aca="false">IF(AN615=12,L615,0)</f>
        <v>0</v>
      </c>
      <c r="AL615" s="199" t="n">
        <f aca="false">IF(AN615=21,L615,0)</f>
        <v>0</v>
      </c>
      <c r="AN615" s="89" t="n">
        <v>21</v>
      </c>
      <c r="AO615" s="89" t="n">
        <f aca="false">H615*1</f>
        <v>0</v>
      </c>
      <c r="AP615" s="89" t="n">
        <f aca="false">H615*(1-1)</f>
        <v>0</v>
      </c>
      <c r="AQ615" s="200" t="s">
        <v>215</v>
      </c>
      <c r="AV615" s="89" t="n">
        <f aca="false">AW615+AX615</f>
        <v>0</v>
      </c>
      <c r="AW615" s="89" t="n">
        <f aca="false">G615*AO615</f>
        <v>0</v>
      </c>
      <c r="AX615" s="89" t="n">
        <f aca="false">G615*AP615</f>
        <v>0</v>
      </c>
      <c r="AY615" s="88" t="s">
        <v>1707</v>
      </c>
      <c r="AZ615" s="88" t="s">
        <v>1708</v>
      </c>
      <c r="BA615" s="170" t="s">
        <v>1709</v>
      </c>
      <c r="BC615" s="89" t="n">
        <f aca="false">AW615+AX615</f>
        <v>0</v>
      </c>
      <c r="BD615" s="89" t="n">
        <f aca="false">H615/(100-BE615)*100</f>
        <v>0</v>
      </c>
      <c r="BE615" s="89" t="n">
        <v>0</v>
      </c>
      <c r="BF615" s="89" t="n">
        <f aca="false">O615</f>
        <v>0.0066</v>
      </c>
      <c r="BH615" s="199" t="n">
        <f aca="false">G615*AO615</f>
        <v>0</v>
      </c>
      <c r="BI615" s="199" t="n">
        <f aca="false">G615*AP615</f>
        <v>0</v>
      </c>
      <c r="BJ615" s="199" t="n">
        <f aca="false">G615*H615</f>
        <v>0</v>
      </c>
      <c r="BK615" s="199"/>
      <c r="BL615" s="89"/>
      <c r="BW615" s="89" t="str">
        <f aca="false">I615</f>
        <v>21</v>
      </c>
      <c r="BX615" s="201" t="s">
        <v>1850</v>
      </c>
    </row>
    <row r="616" customFormat="false" ht="23.85" hidden="false" customHeight="true" outlineLevel="0" collapsed="false">
      <c r="A616" s="183"/>
      <c r="B616" s="184" t="s">
        <v>109</v>
      </c>
      <c r="C616" s="184" t="s">
        <v>1851</v>
      </c>
      <c r="D616" s="185" t="s">
        <v>1852</v>
      </c>
      <c r="E616" s="185"/>
      <c r="F616" s="183" t="s">
        <v>97</v>
      </c>
      <c r="G616" s="186" t="s">
        <v>97</v>
      </c>
      <c r="H616" s="183"/>
      <c r="I616" s="183" t="s">
        <v>97</v>
      </c>
      <c r="J616" s="187" t="n">
        <f aca="false">SUM(J617:J649)</f>
        <v>0</v>
      </c>
      <c r="K616" s="187" t="n">
        <f aca="false">SUM(K617:K649)</f>
        <v>0</v>
      </c>
      <c r="L616" s="187" t="n">
        <f aca="false">SUM(L617:L649)</f>
        <v>0</v>
      </c>
      <c r="M616" s="187" t="n">
        <f aca="false">SUM(M617:M649)</f>
        <v>0</v>
      </c>
      <c r="N616" s="188"/>
      <c r="O616" s="187" t="n">
        <f aca="false">SUM(O617:O649)</f>
        <v>0.2267184</v>
      </c>
      <c r="P616" s="188"/>
      <c r="AI616" s="170" t="s">
        <v>109</v>
      </c>
      <c r="AS616" s="159" t="n">
        <f aca="false">SUM(AJ617:AJ649)</f>
        <v>0</v>
      </c>
      <c r="AT616" s="159" t="n">
        <f aca="false">SUM(AK617:AK649)</f>
        <v>0</v>
      </c>
      <c r="AU616" s="159" t="n">
        <f aca="false">SUM(AL617:AL649)</f>
        <v>0</v>
      </c>
    </row>
    <row r="617" customFormat="false" ht="23.85" hidden="false" customHeight="true" outlineLevel="0" collapsed="false">
      <c r="A617" s="189" t="s">
        <v>1853</v>
      </c>
      <c r="B617" s="189" t="s">
        <v>109</v>
      </c>
      <c r="C617" s="189" t="s">
        <v>1854</v>
      </c>
      <c r="D617" s="190" t="s">
        <v>1855</v>
      </c>
      <c r="E617" s="190"/>
      <c r="F617" s="189" t="s">
        <v>231</v>
      </c>
      <c r="G617" s="191" t="n">
        <v>1</v>
      </c>
      <c r="H617" s="192"/>
      <c r="I617" s="193" t="s">
        <v>192</v>
      </c>
      <c r="J617" s="192" t="n">
        <f aca="false">G617*AO617</f>
        <v>0</v>
      </c>
      <c r="K617" s="192" t="n">
        <f aca="false">G617*AP617</f>
        <v>0</v>
      </c>
      <c r="L617" s="192" t="n">
        <f aca="false">G617*H617</f>
        <v>0</v>
      </c>
      <c r="M617" s="192" t="n">
        <f aca="false">L617*(1+BW617/100)</f>
        <v>0</v>
      </c>
      <c r="N617" s="192" t="n">
        <v>0.0056</v>
      </c>
      <c r="O617" s="192" t="n">
        <f aca="false">G617*N617</f>
        <v>0.0056</v>
      </c>
      <c r="P617" s="193" t="s">
        <v>193</v>
      </c>
      <c r="Z617" s="89" t="n">
        <f aca="false">IF(AQ617="5",BJ617,0)</f>
        <v>0</v>
      </c>
      <c r="AB617" s="89" t="n">
        <f aca="false">IF(AQ617="1",BH617,0)</f>
        <v>0</v>
      </c>
      <c r="AC617" s="89" t="n">
        <f aca="false">IF(AQ617="1",BI617,0)</f>
        <v>0</v>
      </c>
      <c r="AD617" s="89" t="n">
        <f aca="false">IF(AQ617="7",BH617,0)</f>
        <v>0</v>
      </c>
      <c r="AE617" s="89" t="n">
        <f aca="false">IF(AQ617="7",BI617,0)</f>
        <v>0</v>
      </c>
      <c r="AF617" s="89" t="n">
        <f aca="false">IF(AQ617="2",BH617,0)</f>
        <v>0</v>
      </c>
      <c r="AG617" s="89" t="n">
        <f aca="false">IF(AQ617="2",BI617,0)</f>
        <v>0</v>
      </c>
      <c r="AH617" s="89" t="n">
        <f aca="false">IF(AQ617="0",BJ617,0)</f>
        <v>0</v>
      </c>
      <c r="AI617" s="170" t="s">
        <v>109</v>
      </c>
      <c r="AJ617" s="89" t="n">
        <f aca="false">IF(AN617=0,L617,0)</f>
        <v>0</v>
      </c>
      <c r="AK617" s="89" t="n">
        <f aca="false">IF(AN617=12,L617,0)</f>
        <v>0</v>
      </c>
      <c r="AL617" s="89" t="n">
        <f aca="false">IF(AN617=21,L617,0)</f>
        <v>0</v>
      </c>
      <c r="AN617" s="89" t="n">
        <v>21</v>
      </c>
      <c r="AO617" s="89" t="n">
        <f aca="false">H617*0.030037605</f>
        <v>0</v>
      </c>
      <c r="AP617" s="89" t="n">
        <f aca="false">H617*(1-0.030037605)</f>
        <v>0</v>
      </c>
      <c r="AQ617" s="88" t="s">
        <v>215</v>
      </c>
      <c r="AV617" s="89" t="n">
        <f aca="false">AW617+AX617</f>
        <v>0</v>
      </c>
      <c r="AW617" s="89" t="n">
        <f aca="false">G617*AO617</f>
        <v>0</v>
      </c>
      <c r="AX617" s="89" t="n">
        <f aca="false">G617*AP617</f>
        <v>0</v>
      </c>
      <c r="AY617" s="88" t="s">
        <v>1856</v>
      </c>
      <c r="AZ617" s="88" t="s">
        <v>1708</v>
      </c>
      <c r="BA617" s="170" t="s">
        <v>1709</v>
      </c>
      <c r="BC617" s="89" t="n">
        <f aca="false">AW617+AX617</f>
        <v>0</v>
      </c>
      <c r="BD617" s="89" t="n">
        <f aca="false">H617/(100-BE617)*100</f>
        <v>0</v>
      </c>
      <c r="BE617" s="89" t="n">
        <v>0</v>
      </c>
      <c r="BF617" s="89" t="n">
        <f aca="false">O617</f>
        <v>0.0056</v>
      </c>
      <c r="BH617" s="89" t="n">
        <f aca="false">G617*AO617</f>
        <v>0</v>
      </c>
      <c r="BI617" s="89" t="n">
        <f aca="false">G617*AP617</f>
        <v>0</v>
      </c>
      <c r="BJ617" s="89" t="n">
        <f aca="false">G617*H617</f>
        <v>0</v>
      </c>
      <c r="BK617" s="89"/>
      <c r="BL617" s="89"/>
      <c r="BW617" s="89" t="str">
        <f aca="false">I617</f>
        <v>21</v>
      </c>
      <c r="BX617" s="10" t="s">
        <v>1855</v>
      </c>
    </row>
    <row r="618" customFormat="false" ht="35.05" hidden="false" customHeight="true" outlineLevel="0" collapsed="false">
      <c r="A618" s="194" t="s">
        <v>1857</v>
      </c>
      <c r="B618" s="194" t="s">
        <v>109</v>
      </c>
      <c r="C618" s="194" t="s">
        <v>1858</v>
      </c>
      <c r="D618" s="195" t="s">
        <v>1859</v>
      </c>
      <c r="E618" s="195"/>
      <c r="F618" s="194" t="s">
        <v>231</v>
      </c>
      <c r="G618" s="196" t="n">
        <v>1</v>
      </c>
      <c r="H618" s="197"/>
      <c r="I618" s="198" t="s">
        <v>192</v>
      </c>
      <c r="J618" s="197" t="n">
        <f aca="false">G618*AO618</f>
        <v>0</v>
      </c>
      <c r="K618" s="197" t="n">
        <f aca="false">G618*AP618</f>
        <v>0</v>
      </c>
      <c r="L618" s="197" t="n">
        <f aca="false">G618*H618</f>
        <v>0</v>
      </c>
      <c r="M618" s="197" t="n">
        <f aca="false">L618*(1+BW618/100)</f>
        <v>0</v>
      </c>
      <c r="N618" s="197" t="n">
        <v>0.027</v>
      </c>
      <c r="O618" s="197" t="n">
        <f aca="false">G618*N618</f>
        <v>0.027</v>
      </c>
      <c r="P618" s="198" t="s">
        <v>193</v>
      </c>
      <c r="Z618" s="89" t="n">
        <f aca="false">IF(AQ618="5",BJ618,0)</f>
        <v>0</v>
      </c>
      <c r="AB618" s="89" t="n">
        <f aca="false">IF(AQ618="1",BH618,0)</f>
        <v>0</v>
      </c>
      <c r="AC618" s="89" t="n">
        <f aca="false">IF(AQ618="1",BI618,0)</f>
        <v>0</v>
      </c>
      <c r="AD618" s="89" t="n">
        <f aca="false">IF(AQ618="7",BH618,0)</f>
        <v>0</v>
      </c>
      <c r="AE618" s="89" t="n">
        <f aca="false">IF(AQ618="7",BI618,0)</f>
        <v>0</v>
      </c>
      <c r="AF618" s="89" t="n">
        <f aca="false">IF(AQ618="2",BH618,0)</f>
        <v>0</v>
      </c>
      <c r="AG618" s="89" t="n">
        <f aca="false">IF(AQ618="2",BI618,0)</f>
        <v>0</v>
      </c>
      <c r="AH618" s="89" t="n">
        <f aca="false">IF(AQ618="0",BJ618,0)</f>
        <v>0</v>
      </c>
      <c r="AI618" s="170" t="s">
        <v>109</v>
      </c>
      <c r="AJ618" s="199" t="n">
        <f aca="false">IF(AN618=0,L618,0)</f>
        <v>0</v>
      </c>
      <c r="AK618" s="199" t="n">
        <f aca="false">IF(AN618=12,L618,0)</f>
        <v>0</v>
      </c>
      <c r="AL618" s="199" t="n">
        <f aca="false">IF(AN618=21,L618,0)</f>
        <v>0</v>
      </c>
      <c r="AN618" s="89" t="n">
        <v>21</v>
      </c>
      <c r="AO618" s="89" t="n">
        <f aca="false">H618*1</f>
        <v>0</v>
      </c>
      <c r="AP618" s="89" t="n">
        <f aca="false">H618*(1-1)</f>
        <v>0</v>
      </c>
      <c r="AQ618" s="200" t="s">
        <v>215</v>
      </c>
      <c r="AV618" s="89" t="n">
        <f aca="false">AW618+AX618</f>
        <v>0</v>
      </c>
      <c r="AW618" s="89" t="n">
        <f aca="false">G618*AO618</f>
        <v>0</v>
      </c>
      <c r="AX618" s="89" t="n">
        <f aca="false">G618*AP618</f>
        <v>0</v>
      </c>
      <c r="AY618" s="88" t="s">
        <v>1856</v>
      </c>
      <c r="AZ618" s="88" t="s">
        <v>1708</v>
      </c>
      <c r="BA618" s="170" t="s">
        <v>1709</v>
      </c>
      <c r="BC618" s="89" t="n">
        <f aca="false">AW618+AX618</f>
        <v>0</v>
      </c>
      <c r="BD618" s="89" t="n">
        <f aca="false">H618/(100-BE618)*100</f>
        <v>0</v>
      </c>
      <c r="BE618" s="89" t="n">
        <v>0</v>
      </c>
      <c r="BF618" s="89" t="n">
        <f aca="false">O618</f>
        <v>0.027</v>
      </c>
      <c r="BH618" s="199" t="n">
        <f aca="false">G618*AO618</f>
        <v>0</v>
      </c>
      <c r="BI618" s="199" t="n">
        <f aca="false">G618*AP618</f>
        <v>0</v>
      </c>
      <c r="BJ618" s="199" t="n">
        <f aca="false">G618*H618</f>
        <v>0</v>
      </c>
      <c r="BK618" s="199"/>
      <c r="BL618" s="89"/>
      <c r="BW618" s="89" t="str">
        <f aca="false">I618</f>
        <v>21</v>
      </c>
      <c r="BX618" s="201" t="s">
        <v>1859</v>
      </c>
    </row>
    <row r="619" customFormat="false" ht="15" hidden="false" customHeight="true" outlineLevel="0" collapsed="false">
      <c r="A619" s="189" t="s">
        <v>1860</v>
      </c>
      <c r="B619" s="189" t="s">
        <v>109</v>
      </c>
      <c r="C619" s="189" t="s">
        <v>1714</v>
      </c>
      <c r="D619" s="190" t="s">
        <v>1715</v>
      </c>
      <c r="E619" s="190"/>
      <c r="F619" s="189" t="s">
        <v>231</v>
      </c>
      <c r="G619" s="191" t="n">
        <v>1</v>
      </c>
      <c r="H619" s="192"/>
      <c r="I619" s="193" t="s">
        <v>192</v>
      </c>
      <c r="J619" s="192" t="n">
        <f aca="false">G619*AO619</f>
        <v>0</v>
      </c>
      <c r="K619" s="192" t="n">
        <f aca="false">G619*AP619</f>
        <v>0</v>
      </c>
      <c r="L619" s="192" t="n">
        <f aca="false">G619*H619</f>
        <v>0</v>
      </c>
      <c r="M619" s="192" t="n">
        <f aca="false">L619*(1+BW619/100)</f>
        <v>0</v>
      </c>
      <c r="N619" s="192" t="n">
        <v>0</v>
      </c>
      <c r="O619" s="192" t="n">
        <f aca="false">G619*N619</f>
        <v>0</v>
      </c>
      <c r="P619" s="193" t="s">
        <v>193</v>
      </c>
      <c r="Z619" s="89" t="n">
        <f aca="false">IF(AQ619="5",BJ619,0)</f>
        <v>0</v>
      </c>
      <c r="AB619" s="89" t="n">
        <f aca="false">IF(AQ619="1",BH619,0)</f>
        <v>0</v>
      </c>
      <c r="AC619" s="89" t="n">
        <f aca="false">IF(AQ619="1",BI619,0)</f>
        <v>0</v>
      </c>
      <c r="AD619" s="89" t="n">
        <f aca="false">IF(AQ619="7",BH619,0)</f>
        <v>0</v>
      </c>
      <c r="AE619" s="89" t="n">
        <f aca="false">IF(AQ619="7",BI619,0)</f>
        <v>0</v>
      </c>
      <c r="AF619" s="89" t="n">
        <f aca="false">IF(AQ619="2",BH619,0)</f>
        <v>0</v>
      </c>
      <c r="AG619" s="89" t="n">
        <f aca="false">IF(AQ619="2",BI619,0)</f>
        <v>0</v>
      </c>
      <c r="AH619" s="89" t="n">
        <f aca="false">IF(AQ619="0",BJ619,0)</f>
        <v>0</v>
      </c>
      <c r="AI619" s="170" t="s">
        <v>109</v>
      </c>
      <c r="AJ619" s="89" t="n">
        <f aca="false">IF(AN619=0,L619,0)</f>
        <v>0</v>
      </c>
      <c r="AK619" s="89" t="n">
        <f aca="false">IF(AN619=12,L619,0)</f>
        <v>0</v>
      </c>
      <c r="AL619" s="89" t="n">
        <f aca="false">IF(AN619=21,L619,0)</f>
        <v>0</v>
      </c>
      <c r="AN619" s="89" t="n">
        <v>21</v>
      </c>
      <c r="AO619" s="89" t="n">
        <f aca="false">H619*0</f>
        <v>0</v>
      </c>
      <c r="AP619" s="89" t="n">
        <f aca="false">H619*(1-0)</f>
        <v>0</v>
      </c>
      <c r="AQ619" s="88" t="s">
        <v>197</v>
      </c>
      <c r="AV619" s="89" t="n">
        <f aca="false">AW619+AX619</f>
        <v>0</v>
      </c>
      <c r="AW619" s="89" t="n">
        <f aca="false">G619*AO619</f>
        <v>0</v>
      </c>
      <c r="AX619" s="89" t="n">
        <f aca="false">G619*AP619</f>
        <v>0</v>
      </c>
      <c r="AY619" s="88" t="s">
        <v>1856</v>
      </c>
      <c r="AZ619" s="88" t="s">
        <v>1708</v>
      </c>
      <c r="BA619" s="170" t="s">
        <v>1709</v>
      </c>
      <c r="BC619" s="89" t="n">
        <f aca="false">AW619+AX619</f>
        <v>0</v>
      </c>
      <c r="BD619" s="89" t="n">
        <f aca="false">H619/(100-BE619)*100</f>
        <v>0</v>
      </c>
      <c r="BE619" s="89" t="n">
        <v>0</v>
      </c>
      <c r="BF619" s="89" t="n">
        <f aca="false">O619</f>
        <v>0</v>
      </c>
      <c r="BH619" s="89" t="n">
        <f aca="false">G619*AO619</f>
        <v>0</v>
      </c>
      <c r="BI619" s="89" t="n">
        <f aca="false">G619*AP619</f>
        <v>0</v>
      </c>
      <c r="BJ619" s="89" t="n">
        <f aca="false">G619*H619</f>
        <v>0</v>
      </c>
      <c r="BK619" s="89"/>
      <c r="BL619" s="89"/>
      <c r="BW619" s="89" t="str">
        <f aca="false">I619</f>
        <v>21</v>
      </c>
      <c r="BX619" s="10" t="s">
        <v>1715</v>
      </c>
    </row>
    <row r="620" customFormat="false" ht="23.85" hidden="false" customHeight="true" outlineLevel="0" collapsed="false">
      <c r="A620" s="194" t="s">
        <v>1861</v>
      </c>
      <c r="B620" s="194" t="s">
        <v>109</v>
      </c>
      <c r="C620" s="194" t="s">
        <v>1862</v>
      </c>
      <c r="D620" s="195" t="s">
        <v>1718</v>
      </c>
      <c r="E620" s="195"/>
      <c r="F620" s="194" t="s">
        <v>231</v>
      </c>
      <c r="G620" s="196" t="n">
        <v>1</v>
      </c>
      <c r="H620" s="197"/>
      <c r="I620" s="198" t="s">
        <v>192</v>
      </c>
      <c r="J620" s="197" t="n">
        <f aca="false">G620*AO620</f>
        <v>0</v>
      </c>
      <c r="K620" s="197" t="n">
        <f aca="false">G620*AP620</f>
        <v>0</v>
      </c>
      <c r="L620" s="197" t="n">
        <f aca="false">G620*H620</f>
        <v>0</v>
      </c>
      <c r="M620" s="197" t="n">
        <f aca="false">L620*(1+BW620/100)</f>
        <v>0</v>
      </c>
      <c r="N620" s="197" t="n">
        <v>0.0001</v>
      </c>
      <c r="O620" s="197" t="n">
        <f aca="false">G620*N620</f>
        <v>0.0001</v>
      </c>
      <c r="P620" s="198" t="s">
        <v>193</v>
      </c>
      <c r="Z620" s="89" t="n">
        <f aca="false">IF(AQ620="5",BJ620,0)</f>
        <v>0</v>
      </c>
      <c r="AB620" s="89" t="n">
        <f aca="false">IF(AQ620="1",BH620,0)</f>
        <v>0</v>
      </c>
      <c r="AC620" s="89" t="n">
        <f aca="false">IF(AQ620="1",BI620,0)</f>
        <v>0</v>
      </c>
      <c r="AD620" s="89" t="n">
        <f aca="false">IF(AQ620="7",BH620,0)</f>
        <v>0</v>
      </c>
      <c r="AE620" s="89" t="n">
        <f aca="false">IF(AQ620="7",BI620,0)</f>
        <v>0</v>
      </c>
      <c r="AF620" s="89" t="n">
        <f aca="false">IF(AQ620="2",BH620,0)</f>
        <v>0</v>
      </c>
      <c r="AG620" s="89" t="n">
        <f aca="false">IF(AQ620="2",BI620,0)</f>
        <v>0</v>
      </c>
      <c r="AH620" s="89" t="n">
        <f aca="false">IF(AQ620="0",BJ620,0)</f>
        <v>0</v>
      </c>
      <c r="AI620" s="170" t="s">
        <v>109</v>
      </c>
      <c r="AJ620" s="199" t="n">
        <f aca="false">IF(AN620=0,L620,0)</f>
        <v>0</v>
      </c>
      <c r="AK620" s="199" t="n">
        <f aca="false">IF(AN620=12,L620,0)</f>
        <v>0</v>
      </c>
      <c r="AL620" s="199" t="n">
        <f aca="false">IF(AN620=21,L620,0)</f>
        <v>0</v>
      </c>
      <c r="AN620" s="89" t="n">
        <v>21</v>
      </c>
      <c r="AO620" s="89" t="n">
        <f aca="false">H620*1</f>
        <v>0</v>
      </c>
      <c r="AP620" s="89" t="n">
        <f aca="false">H620*(1-1)</f>
        <v>0</v>
      </c>
      <c r="AQ620" s="200" t="s">
        <v>215</v>
      </c>
      <c r="AV620" s="89" t="n">
        <f aca="false">AW620+AX620</f>
        <v>0</v>
      </c>
      <c r="AW620" s="89" t="n">
        <f aca="false">G620*AO620</f>
        <v>0</v>
      </c>
      <c r="AX620" s="89" t="n">
        <f aca="false">G620*AP620</f>
        <v>0</v>
      </c>
      <c r="AY620" s="88" t="s">
        <v>1856</v>
      </c>
      <c r="AZ620" s="88" t="s">
        <v>1708</v>
      </c>
      <c r="BA620" s="170" t="s">
        <v>1709</v>
      </c>
      <c r="BC620" s="89" t="n">
        <f aca="false">AW620+AX620</f>
        <v>0</v>
      </c>
      <c r="BD620" s="89" t="n">
        <f aca="false">H620/(100-BE620)*100</f>
        <v>0</v>
      </c>
      <c r="BE620" s="89" t="n">
        <v>0</v>
      </c>
      <c r="BF620" s="89" t="n">
        <f aca="false">O620</f>
        <v>0.0001</v>
      </c>
      <c r="BH620" s="199" t="n">
        <f aca="false">G620*AO620</f>
        <v>0</v>
      </c>
      <c r="BI620" s="199" t="n">
        <f aca="false">G620*AP620</f>
        <v>0</v>
      </c>
      <c r="BJ620" s="199" t="n">
        <f aca="false">G620*H620</f>
        <v>0</v>
      </c>
      <c r="BK620" s="199"/>
      <c r="BL620" s="89"/>
      <c r="BW620" s="89" t="str">
        <f aca="false">I620</f>
        <v>21</v>
      </c>
      <c r="BX620" s="201" t="s">
        <v>1718</v>
      </c>
    </row>
    <row r="621" customFormat="false" ht="15" hidden="false" customHeight="true" outlineLevel="0" collapsed="false">
      <c r="A621" s="189" t="s">
        <v>1863</v>
      </c>
      <c r="B621" s="189" t="s">
        <v>109</v>
      </c>
      <c r="C621" s="189" t="s">
        <v>1864</v>
      </c>
      <c r="D621" s="190" t="s">
        <v>1865</v>
      </c>
      <c r="E621" s="190"/>
      <c r="F621" s="189" t="s">
        <v>231</v>
      </c>
      <c r="G621" s="191" t="n">
        <v>2</v>
      </c>
      <c r="H621" s="192"/>
      <c r="I621" s="193" t="s">
        <v>192</v>
      </c>
      <c r="J621" s="192" t="n">
        <f aca="false">G621*AO621</f>
        <v>0</v>
      </c>
      <c r="K621" s="192" t="n">
        <f aca="false">G621*AP621</f>
        <v>0</v>
      </c>
      <c r="L621" s="192" t="n">
        <f aca="false">G621*H621</f>
        <v>0</v>
      </c>
      <c r="M621" s="192" t="n">
        <f aca="false">L621*(1+BW621/100)</f>
        <v>0</v>
      </c>
      <c r="N621" s="192" t="n">
        <v>0</v>
      </c>
      <c r="O621" s="192" t="n">
        <f aca="false">G621*N621</f>
        <v>0</v>
      </c>
      <c r="P621" s="193" t="s">
        <v>193</v>
      </c>
      <c r="Z621" s="89" t="n">
        <f aca="false">IF(AQ621="5",BJ621,0)</f>
        <v>0</v>
      </c>
      <c r="AB621" s="89" t="n">
        <f aca="false">IF(AQ621="1",BH621,0)</f>
        <v>0</v>
      </c>
      <c r="AC621" s="89" t="n">
        <f aca="false">IF(AQ621="1",BI621,0)</f>
        <v>0</v>
      </c>
      <c r="AD621" s="89" t="n">
        <f aca="false">IF(AQ621="7",BH621,0)</f>
        <v>0</v>
      </c>
      <c r="AE621" s="89" t="n">
        <f aca="false">IF(AQ621="7",BI621,0)</f>
        <v>0</v>
      </c>
      <c r="AF621" s="89" t="n">
        <f aca="false">IF(AQ621="2",BH621,0)</f>
        <v>0</v>
      </c>
      <c r="AG621" s="89" t="n">
        <f aca="false">IF(AQ621="2",BI621,0)</f>
        <v>0</v>
      </c>
      <c r="AH621" s="89" t="n">
        <f aca="false">IF(AQ621="0",BJ621,0)</f>
        <v>0</v>
      </c>
      <c r="AI621" s="170" t="s">
        <v>109</v>
      </c>
      <c r="AJ621" s="89" t="n">
        <f aca="false">IF(AN621=0,L621,0)</f>
        <v>0</v>
      </c>
      <c r="AK621" s="89" t="n">
        <f aca="false">IF(AN621=12,L621,0)</f>
        <v>0</v>
      </c>
      <c r="AL621" s="89" t="n">
        <f aca="false">IF(AN621=21,L621,0)</f>
        <v>0</v>
      </c>
      <c r="AN621" s="89" t="n">
        <v>21</v>
      </c>
      <c r="AO621" s="89" t="n">
        <f aca="false">H621*0</f>
        <v>0</v>
      </c>
      <c r="AP621" s="89" t="n">
        <f aca="false">H621*(1-0)</f>
        <v>0</v>
      </c>
      <c r="AQ621" s="88" t="s">
        <v>215</v>
      </c>
      <c r="AV621" s="89" t="n">
        <f aca="false">AW621+AX621</f>
        <v>0</v>
      </c>
      <c r="AW621" s="89" t="n">
        <f aca="false">G621*AO621</f>
        <v>0</v>
      </c>
      <c r="AX621" s="89" t="n">
        <f aca="false">G621*AP621</f>
        <v>0</v>
      </c>
      <c r="AY621" s="88" t="s">
        <v>1856</v>
      </c>
      <c r="AZ621" s="88" t="s">
        <v>1708</v>
      </c>
      <c r="BA621" s="170" t="s">
        <v>1709</v>
      </c>
      <c r="BC621" s="89" t="n">
        <f aca="false">AW621+AX621</f>
        <v>0</v>
      </c>
      <c r="BD621" s="89" t="n">
        <f aca="false">H621/(100-BE621)*100</f>
        <v>0</v>
      </c>
      <c r="BE621" s="89" t="n">
        <v>0</v>
      </c>
      <c r="BF621" s="89" t="n">
        <f aca="false">O621</f>
        <v>0</v>
      </c>
      <c r="BH621" s="89" t="n">
        <f aca="false">G621*AO621</f>
        <v>0</v>
      </c>
      <c r="BI621" s="89" t="n">
        <f aca="false">G621*AP621</f>
        <v>0</v>
      </c>
      <c r="BJ621" s="89" t="n">
        <f aca="false">G621*H621</f>
        <v>0</v>
      </c>
      <c r="BK621" s="89"/>
      <c r="BL621" s="89"/>
      <c r="BW621" s="89" t="str">
        <f aca="false">I621</f>
        <v>21</v>
      </c>
      <c r="BX621" s="10" t="s">
        <v>1865</v>
      </c>
    </row>
    <row r="622" customFormat="false" ht="46.95" hidden="false" customHeight="true" outlineLevel="0" collapsed="false">
      <c r="A622" s="194" t="s">
        <v>1866</v>
      </c>
      <c r="B622" s="194" t="s">
        <v>109</v>
      </c>
      <c r="C622" s="194" t="s">
        <v>1867</v>
      </c>
      <c r="D622" s="195" t="s">
        <v>1868</v>
      </c>
      <c r="E622" s="195"/>
      <c r="F622" s="194" t="s">
        <v>231</v>
      </c>
      <c r="G622" s="196" t="n">
        <v>2</v>
      </c>
      <c r="H622" s="197"/>
      <c r="I622" s="198" t="s">
        <v>192</v>
      </c>
      <c r="J622" s="197" t="n">
        <f aca="false">G622*AO622</f>
        <v>0</v>
      </c>
      <c r="K622" s="197" t="n">
        <f aca="false">G622*AP622</f>
        <v>0</v>
      </c>
      <c r="L622" s="197" t="n">
        <f aca="false">G622*H622</f>
        <v>0</v>
      </c>
      <c r="M622" s="197" t="n">
        <f aca="false">L622*(1+BW622/100)</f>
        <v>0</v>
      </c>
      <c r="N622" s="197" t="n">
        <v>0.0002</v>
      </c>
      <c r="O622" s="197" t="n">
        <f aca="false">G622*N622</f>
        <v>0.0004</v>
      </c>
      <c r="P622" s="198" t="s">
        <v>193</v>
      </c>
      <c r="Z622" s="89" t="n">
        <f aca="false">IF(AQ622="5",BJ622,0)</f>
        <v>0</v>
      </c>
      <c r="AB622" s="89" t="n">
        <f aca="false">IF(AQ622="1",BH622,0)</f>
        <v>0</v>
      </c>
      <c r="AC622" s="89" t="n">
        <f aca="false">IF(AQ622="1",BI622,0)</f>
        <v>0</v>
      </c>
      <c r="AD622" s="89" t="n">
        <f aca="false">IF(AQ622="7",BH622,0)</f>
        <v>0</v>
      </c>
      <c r="AE622" s="89" t="n">
        <f aca="false">IF(AQ622="7",BI622,0)</f>
        <v>0</v>
      </c>
      <c r="AF622" s="89" t="n">
        <f aca="false">IF(AQ622="2",BH622,0)</f>
        <v>0</v>
      </c>
      <c r="AG622" s="89" t="n">
        <f aca="false">IF(AQ622="2",BI622,0)</f>
        <v>0</v>
      </c>
      <c r="AH622" s="89" t="n">
        <f aca="false">IF(AQ622="0",BJ622,0)</f>
        <v>0</v>
      </c>
      <c r="AI622" s="170" t="s">
        <v>109</v>
      </c>
      <c r="AJ622" s="199" t="n">
        <f aca="false">IF(AN622=0,L622,0)</f>
        <v>0</v>
      </c>
      <c r="AK622" s="199" t="n">
        <f aca="false">IF(AN622=12,L622,0)</f>
        <v>0</v>
      </c>
      <c r="AL622" s="199" t="n">
        <f aca="false">IF(AN622=21,L622,0)</f>
        <v>0</v>
      </c>
      <c r="AN622" s="89" t="n">
        <v>21</v>
      </c>
      <c r="AO622" s="89" t="n">
        <f aca="false">H622*1</f>
        <v>0</v>
      </c>
      <c r="AP622" s="89" t="n">
        <f aca="false">H622*(1-1)</f>
        <v>0</v>
      </c>
      <c r="AQ622" s="200" t="s">
        <v>215</v>
      </c>
      <c r="AV622" s="89" t="n">
        <f aca="false">AW622+AX622</f>
        <v>0</v>
      </c>
      <c r="AW622" s="89" t="n">
        <f aca="false">G622*AO622</f>
        <v>0</v>
      </c>
      <c r="AX622" s="89" t="n">
        <f aca="false">G622*AP622</f>
        <v>0</v>
      </c>
      <c r="AY622" s="88" t="s">
        <v>1856</v>
      </c>
      <c r="AZ622" s="88" t="s">
        <v>1708</v>
      </c>
      <c r="BA622" s="170" t="s">
        <v>1709</v>
      </c>
      <c r="BC622" s="89" t="n">
        <f aca="false">AW622+AX622</f>
        <v>0</v>
      </c>
      <c r="BD622" s="89" t="n">
        <f aca="false">H622/(100-BE622)*100</f>
        <v>0</v>
      </c>
      <c r="BE622" s="89" t="n">
        <v>0</v>
      </c>
      <c r="BF622" s="89" t="n">
        <f aca="false">O622</f>
        <v>0.0004</v>
      </c>
      <c r="BH622" s="199" t="n">
        <f aca="false">G622*AO622</f>
        <v>0</v>
      </c>
      <c r="BI622" s="199" t="n">
        <f aca="false">G622*AP622</f>
        <v>0</v>
      </c>
      <c r="BJ622" s="199" t="n">
        <f aca="false">G622*H622</f>
        <v>0</v>
      </c>
      <c r="BK622" s="199"/>
      <c r="BL622" s="89"/>
      <c r="BW622" s="89" t="str">
        <f aca="false">I622</f>
        <v>21</v>
      </c>
      <c r="BX622" s="201" t="s">
        <v>1868</v>
      </c>
    </row>
    <row r="623" customFormat="false" ht="15" hidden="false" customHeight="true" outlineLevel="0" collapsed="false">
      <c r="A623" s="189" t="s">
        <v>1869</v>
      </c>
      <c r="B623" s="189" t="s">
        <v>109</v>
      </c>
      <c r="C623" s="189" t="s">
        <v>1730</v>
      </c>
      <c r="D623" s="190" t="s">
        <v>1731</v>
      </c>
      <c r="E623" s="190"/>
      <c r="F623" s="189" t="s">
        <v>231</v>
      </c>
      <c r="G623" s="191" t="n">
        <v>2</v>
      </c>
      <c r="H623" s="192"/>
      <c r="I623" s="193" t="s">
        <v>192</v>
      </c>
      <c r="J623" s="192" t="n">
        <f aca="false">G623*AO623</f>
        <v>0</v>
      </c>
      <c r="K623" s="192" t="n">
        <f aca="false">G623*AP623</f>
        <v>0</v>
      </c>
      <c r="L623" s="192" t="n">
        <f aca="false">G623*H623</f>
        <v>0</v>
      </c>
      <c r="M623" s="192" t="n">
        <f aca="false">L623*(1+BW623/100)</f>
        <v>0</v>
      </c>
      <c r="N623" s="192" t="n">
        <v>0</v>
      </c>
      <c r="O623" s="192" t="n">
        <f aca="false">G623*N623</f>
        <v>0</v>
      </c>
      <c r="P623" s="193" t="s">
        <v>193</v>
      </c>
      <c r="Z623" s="89" t="n">
        <f aca="false">IF(AQ623="5",BJ623,0)</f>
        <v>0</v>
      </c>
      <c r="AB623" s="89" t="n">
        <f aca="false">IF(AQ623="1",BH623,0)</f>
        <v>0</v>
      </c>
      <c r="AC623" s="89" t="n">
        <f aca="false">IF(AQ623="1",BI623,0)</f>
        <v>0</v>
      </c>
      <c r="AD623" s="89" t="n">
        <f aca="false">IF(AQ623="7",BH623,0)</f>
        <v>0</v>
      </c>
      <c r="AE623" s="89" t="n">
        <f aca="false">IF(AQ623="7",BI623,0)</f>
        <v>0</v>
      </c>
      <c r="AF623" s="89" t="n">
        <f aca="false">IF(AQ623="2",BH623,0)</f>
        <v>0</v>
      </c>
      <c r="AG623" s="89" t="n">
        <f aca="false">IF(AQ623="2",BI623,0)</f>
        <v>0</v>
      </c>
      <c r="AH623" s="89" t="n">
        <f aca="false">IF(AQ623="0",BJ623,0)</f>
        <v>0</v>
      </c>
      <c r="AI623" s="170" t="s">
        <v>109</v>
      </c>
      <c r="AJ623" s="89" t="n">
        <f aca="false">IF(AN623=0,L623,0)</f>
        <v>0</v>
      </c>
      <c r="AK623" s="89" t="n">
        <f aca="false">IF(AN623=12,L623,0)</f>
        <v>0</v>
      </c>
      <c r="AL623" s="89" t="n">
        <f aca="false">IF(AN623=21,L623,0)</f>
        <v>0</v>
      </c>
      <c r="AN623" s="89" t="n">
        <v>21</v>
      </c>
      <c r="AO623" s="89" t="n">
        <f aca="false">H623*0</f>
        <v>0</v>
      </c>
      <c r="AP623" s="89" t="n">
        <f aca="false">H623*(1-0)</f>
        <v>0</v>
      </c>
      <c r="AQ623" s="88" t="s">
        <v>215</v>
      </c>
      <c r="AV623" s="89" t="n">
        <f aca="false">AW623+AX623</f>
        <v>0</v>
      </c>
      <c r="AW623" s="89" t="n">
        <f aca="false">G623*AO623</f>
        <v>0</v>
      </c>
      <c r="AX623" s="89" t="n">
        <f aca="false">G623*AP623</f>
        <v>0</v>
      </c>
      <c r="AY623" s="88" t="s">
        <v>1856</v>
      </c>
      <c r="AZ623" s="88" t="s">
        <v>1708</v>
      </c>
      <c r="BA623" s="170" t="s">
        <v>1709</v>
      </c>
      <c r="BC623" s="89" t="n">
        <f aca="false">AW623+AX623</f>
        <v>0</v>
      </c>
      <c r="BD623" s="89" t="n">
        <f aca="false">H623/(100-BE623)*100</f>
        <v>0</v>
      </c>
      <c r="BE623" s="89" t="n">
        <v>0</v>
      </c>
      <c r="BF623" s="89" t="n">
        <f aca="false">O623</f>
        <v>0</v>
      </c>
      <c r="BH623" s="89" t="n">
        <f aca="false">G623*AO623</f>
        <v>0</v>
      </c>
      <c r="BI623" s="89" t="n">
        <f aca="false">G623*AP623</f>
        <v>0</v>
      </c>
      <c r="BJ623" s="89" t="n">
        <f aca="false">G623*H623</f>
        <v>0</v>
      </c>
      <c r="BK623" s="89"/>
      <c r="BL623" s="89"/>
      <c r="BW623" s="89" t="str">
        <f aca="false">I623</f>
        <v>21</v>
      </c>
      <c r="BX623" s="10" t="s">
        <v>1731</v>
      </c>
    </row>
    <row r="624" customFormat="false" ht="15" hidden="false" customHeight="true" outlineLevel="0" collapsed="false">
      <c r="A624" s="194" t="s">
        <v>1870</v>
      </c>
      <c r="B624" s="194" t="s">
        <v>109</v>
      </c>
      <c r="C624" s="194" t="s">
        <v>1733</v>
      </c>
      <c r="D624" s="195" t="s">
        <v>1734</v>
      </c>
      <c r="E624" s="195"/>
      <c r="F624" s="194" t="s">
        <v>231</v>
      </c>
      <c r="G624" s="196" t="n">
        <v>2</v>
      </c>
      <c r="H624" s="197"/>
      <c r="I624" s="198" t="s">
        <v>192</v>
      </c>
      <c r="J624" s="197" t="n">
        <f aca="false">G624*AO624</f>
        <v>0</v>
      </c>
      <c r="K624" s="197" t="n">
        <f aca="false">G624*AP624</f>
        <v>0</v>
      </c>
      <c r="L624" s="197" t="n">
        <f aca="false">G624*H624</f>
        <v>0</v>
      </c>
      <c r="M624" s="197" t="n">
        <f aca="false">L624*(1+BW624/100)</f>
        <v>0</v>
      </c>
      <c r="N624" s="197" t="n">
        <v>0.00023</v>
      </c>
      <c r="O624" s="197" t="n">
        <f aca="false">G624*N624</f>
        <v>0.00046</v>
      </c>
      <c r="P624" s="198" t="s">
        <v>193</v>
      </c>
      <c r="Z624" s="89" t="n">
        <f aca="false">IF(AQ624="5",BJ624,0)</f>
        <v>0</v>
      </c>
      <c r="AB624" s="89" t="n">
        <f aca="false">IF(AQ624="1",BH624,0)</f>
        <v>0</v>
      </c>
      <c r="AC624" s="89" t="n">
        <f aca="false">IF(AQ624="1",BI624,0)</f>
        <v>0</v>
      </c>
      <c r="AD624" s="89" t="n">
        <f aca="false">IF(AQ624="7",BH624,0)</f>
        <v>0</v>
      </c>
      <c r="AE624" s="89" t="n">
        <f aca="false">IF(AQ624="7",BI624,0)</f>
        <v>0</v>
      </c>
      <c r="AF624" s="89" t="n">
        <f aca="false">IF(AQ624="2",BH624,0)</f>
        <v>0</v>
      </c>
      <c r="AG624" s="89" t="n">
        <f aca="false">IF(AQ624="2",BI624,0)</f>
        <v>0</v>
      </c>
      <c r="AH624" s="89" t="n">
        <f aca="false">IF(AQ624="0",BJ624,0)</f>
        <v>0</v>
      </c>
      <c r="AI624" s="170" t="s">
        <v>109</v>
      </c>
      <c r="AJ624" s="199" t="n">
        <f aca="false">IF(AN624=0,L624,0)</f>
        <v>0</v>
      </c>
      <c r="AK624" s="199" t="n">
        <f aca="false">IF(AN624=12,L624,0)</f>
        <v>0</v>
      </c>
      <c r="AL624" s="199" t="n">
        <f aca="false">IF(AN624=21,L624,0)</f>
        <v>0</v>
      </c>
      <c r="AN624" s="89" t="n">
        <v>21</v>
      </c>
      <c r="AO624" s="89" t="n">
        <f aca="false">H624*1</f>
        <v>0</v>
      </c>
      <c r="AP624" s="89" t="n">
        <f aca="false">H624*(1-1)</f>
        <v>0</v>
      </c>
      <c r="AQ624" s="200" t="s">
        <v>215</v>
      </c>
      <c r="AV624" s="89" t="n">
        <f aca="false">AW624+AX624</f>
        <v>0</v>
      </c>
      <c r="AW624" s="89" t="n">
        <f aca="false">G624*AO624</f>
        <v>0</v>
      </c>
      <c r="AX624" s="89" t="n">
        <f aca="false">G624*AP624</f>
        <v>0</v>
      </c>
      <c r="AY624" s="88" t="s">
        <v>1856</v>
      </c>
      <c r="AZ624" s="88" t="s">
        <v>1708</v>
      </c>
      <c r="BA624" s="170" t="s">
        <v>1709</v>
      </c>
      <c r="BC624" s="89" t="n">
        <f aca="false">AW624+AX624</f>
        <v>0</v>
      </c>
      <c r="BD624" s="89" t="n">
        <f aca="false">H624/(100-BE624)*100</f>
        <v>0</v>
      </c>
      <c r="BE624" s="89" t="n">
        <v>0</v>
      </c>
      <c r="BF624" s="89" t="n">
        <f aca="false">O624</f>
        <v>0.00046</v>
      </c>
      <c r="BH624" s="199" t="n">
        <f aca="false">G624*AO624</f>
        <v>0</v>
      </c>
      <c r="BI624" s="199" t="n">
        <f aca="false">G624*AP624</f>
        <v>0</v>
      </c>
      <c r="BJ624" s="199" t="n">
        <f aca="false">G624*H624</f>
        <v>0</v>
      </c>
      <c r="BK624" s="199"/>
      <c r="BL624" s="89"/>
      <c r="BW624" s="89" t="str">
        <f aca="false">I624</f>
        <v>21</v>
      </c>
      <c r="BX624" s="201" t="s">
        <v>1734</v>
      </c>
    </row>
    <row r="625" customFormat="false" ht="15" hidden="false" customHeight="true" outlineLevel="0" collapsed="false">
      <c r="A625" s="189" t="s">
        <v>1871</v>
      </c>
      <c r="B625" s="189" t="s">
        <v>109</v>
      </c>
      <c r="C625" s="189" t="s">
        <v>1730</v>
      </c>
      <c r="D625" s="190" t="s">
        <v>1731</v>
      </c>
      <c r="E625" s="190"/>
      <c r="F625" s="189" t="s">
        <v>231</v>
      </c>
      <c r="G625" s="191" t="n">
        <v>5</v>
      </c>
      <c r="H625" s="192"/>
      <c r="I625" s="193" t="s">
        <v>192</v>
      </c>
      <c r="J625" s="192" t="n">
        <f aca="false">G625*AO625</f>
        <v>0</v>
      </c>
      <c r="K625" s="192" t="n">
        <f aca="false">G625*AP625</f>
        <v>0</v>
      </c>
      <c r="L625" s="192" t="n">
        <f aca="false">G625*H625</f>
        <v>0</v>
      </c>
      <c r="M625" s="192" t="n">
        <f aca="false">L625*(1+BW625/100)</f>
        <v>0</v>
      </c>
      <c r="N625" s="192" t="n">
        <v>0</v>
      </c>
      <c r="O625" s="192" t="n">
        <f aca="false">G625*N625</f>
        <v>0</v>
      </c>
      <c r="P625" s="193" t="s">
        <v>193</v>
      </c>
      <c r="Z625" s="89" t="n">
        <f aca="false">IF(AQ625="5",BJ625,0)</f>
        <v>0</v>
      </c>
      <c r="AB625" s="89" t="n">
        <f aca="false">IF(AQ625="1",BH625,0)</f>
        <v>0</v>
      </c>
      <c r="AC625" s="89" t="n">
        <f aca="false">IF(AQ625="1",BI625,0)</f>
        <v>0</v>
      </c>
      <c r="AD625" s="89" t="n">
        <f aca="false">IF(AQ625="7",BH625,0)</f>
        <v>0</v>
      </c>
      <c r="AE625" s="89" t="n">
        <f aca="false">IF(AQ625="7",BI625,0)</f>
        <v>0</v>
      </c>
      <c r="AF625" s="89" t="n">
        <f aca="false">IF(AQ625="2",BH625,0)</f>
        <v>0</v>
      </c>
      <c r="AG625" s="89" t="n">
        <f aca="false">IF(AQ625="2",BI625,0)</f>
        <v>0</v>
      </c>
      <c r="AH625" s="89" t="n">
        <f aca="false">IF(AQ625="0",BJ625,0)</f>
        <v>0</v>
      </c>
      <c r="AI625" s="170" t="s">
        <v>109</v>
      </c>
      <c r="AJ625" s="89" t="n">
        <f aca="false">IF(AN625=0,L625,0)</f>
        <v>0</v>
      </c>
      <c r="AK625" s="89" t="n">
        <f aca="false">IF(AN625=12,L625,0)</f>
        <v>0</v>
      </c>
      <c r="AL625" s="89" t="n">
        <f aca="false">IF(AN625=21,L625,0)</f>
        <v>0</v>
      </c>
      <c r="AN625" s="89" t="n">
        <v>21</v>
      </c>
      <c r="AO625" s="89" t="n">
        <f aca="false">H625*0</f>
        <v>0</v>
      </c>
      <c r="AP625" s="89" t="n">
        <f aca="false">H625*(1-0)</f>
        <v>0</v>
      </c>
      <c r="AQ625" s="88" t="s">
        <v>215</v>
      </c>
      <c r="AV625" s="89" t="n">
        <f aca="false">AW625+AX625</f>
        <v>0</v>
      </c>
      <c r="AW625" s="89" t="n">
        <f aca="false">G625*AO625</f>
        <v>0</v>
      </c>
      <c r="AX625" s="89" t="n">
        <f aca="false">G625*AP625</f>
        <v>0</v>
      </c>
      <c r="AY625" s="88" t="s">
        <v>1856</v>
      </c>
      <c r="AZ625" s="88" t="s">
        <v>1708</v>
      </c>
      <c r="BA625" s="170" t="s">
        <v>1709</v>
      </c>
      <c r="BC625" s="89" t="n">
        <f aca="false">AW625+AX625</f>
        <v>0</v>
      </c>
      <c r="BD625" s="89" t="n">
        <f aca="false">H625/(100-BE625)*100</f>
        <v>0</v>
      </c>
      <c r="BE625" s="89" t="n">
        <v>0</v>
      </c>
      <c r="BF625" s="89" t="n">
        <f aca="false">O625</f>
        <v>0</v>
      </c>
      <c r="BH625" s="89" t="n">
        <f aca="false">G625*AO625</f>
        <v>0</v>
      </c>
      <c r="BI625" s="89" t="n">
        <f aca="false">G625*AP625</f>
        <v>0</v>
      </c>
      <c r="BJ625" s="89" t="n">
        <f aca="false">G625*H625</f>
        <v>0</v>
      </c>
      <c r="BK625" s="89"/>
      <c r="BL625" s="89"/>
      <c r="BW625" s="89" t="str">
        <f aca="false">I625</f>
        <v>21</v>
      </c>
      <c r="BX625" s="10" t="s">
        <v>1731</v>
      </c>
    </row>
    <row r="626" customFormat="false" ht="15" hidden="false" customHeight="true" outlineLevel="0" collapsed="false">
      <c r="A626" s="194" t="s">
        <v>1872</v>
      </c>
      <c r="B626" s="194" t="s">
        <v>109</v>
      </c>
      <c r="C626" s="194" t="s">
        <v>1737</v>
      </c>
      <c r="D626" s="195" t="s">
        <v>1738</v>
      </c>
      <c r="E626" s="195"/>
      <c r="F626" s="194" t="s">
        <v>231</v>
      </c>
      <c r="G626" s="196" t="n">
        <v>5</v>
      </c>
      <c r="H626" s="197"/>
      <c r="I626" s="198" t="s">
        <v>192</v>
      </c>
      <c r="J626" s="197" t="n">
        <f aca="false">G626*AO626</f>
        <v>0</v>
      </c>
      <c r="K626" s="197" t="n">
        <f aca="false">G626*AP626</f>
        <v>0</v>
      </c>
      <c r="L626" s="197" t="n">
        <f aca="false">G626*H626</f>
        <v>0</v>
      </c>
      <c r="M626" s="197" t="n">
        <f aca="false">L626*(1+BW626/100)</f>
        <v>0</v>
      </c>
      <c r="N626" s="197" t="n">
        <v>0.00015</v>
      </c>
      <c r="O626" s="197" t="n">
        <f aca="false">G626*N626</f>
        <v>0.00075</v>
      </c>
      <c r="P626" s="198" t="s">
        <v>193</v>
      </c>
      <c r="Z626" s="89" t="n">
        <f aca="false">IF(AQ626="5",BJ626,0)</f>
        <v>0</v>
      </c>
      <c r="AB626" s="89" t="n">
        <f aca="false">IF(AQ626="1",BH626,0)</f>
        <v>0</v>
      </c>
      <c r="AC626" s="89" t="n">
        <f aca="false">IF(AQ626="1",BI626,0)</f>
        <v>0</v>
      </c>
      <c r="AD626" s="89" t="n">
        <f aca="false">IF(AQ626="7",BH626,0)</f>
        <v>0</v>
      </c>
      <c r="AE626" s="89" t="n">
        <f aca="false">IF(AQ626="7",BI626,0)</f>
        <v>0</v>
      </c>
      <c r="AF626" s="89" t="n">
        <f aca="false">IF(AQ626="2",BH626,0)</f>
        <v>0</v>
      </c>
      <c r="AG626" s="89" t="n">
        <f aca="false">IF(AQ626="2",BI626,0)</f>
        <v>0</v>
      </c>
      <c r="AH626" s="89" t="n">
        <f aca="false">IF(AQ626="0",BJ626,0)</f>
        <v>0</v>
      </c>
      <c r="AI626" s="170" t="s">
        <v>109</v>
      </c>
      <c r="AJ626" s="199" t="n">
        <f aca="false">IF(AN626=0,L626,0)</f>
        <v>0</v>
      </c>
      <c r="AK626" s="199" t="n">
        <f aca="false">IF(AN626=12,L626,0)</f>
        <v>0</v>
      </c>
      <c r="AL626" s="199" t="n">
        <f aca="false">IF(AN626=21,L626,0)</f>
        <v>0</v>
      </c>
      <c r="AN626" s="89" t="n">
        <v>21</v>
      </c>
      <c r="AO626" s="89" t="n">
        <f aca="false">H626*1</f>
        <v>0</v>
      </c>
      <c r="AP626" s="89" t="n">
        <f aca="false">H626*(1-1)</f>
        <v>0</v>
      </c>
      <c r="AQ626" s="200" t="s">
        <v>215</v>
      </c>
      <c r="AV626" s="89" t="n">
        <f aca="false">AW626+AX626</f>
        <v>0</v>
      </c>
      <c r="AW626" s="89" t="n">
        <f aca="false">G626*AO626</f>
        <v>0</v>
      </c>
      <c r="AX626" s="89" t="n">
        <f aca="false">G626*AP626</f>
        <v>0</v>
      </c>
      <c r="AY626" s="88" t="s">
        <v>1856</v>
      </c>
      <c r="AZ626" s="88" t="s">
        <v>1708</v>
      </c>
      <c r="BA626" s="170" t="s">
        <v>1709</v>
      </c>
      <c r="BC626" s="89" t="n">
        <f aca="false">AW626+AX626</f>
        <v>0</v>
      </c>
      <c r="BD626" s="89" t="n">
        <f aca="false">H626/(100-BE626)*100</f>
        <v>0</v>
      </c>
      <c r="BE626" s="89" t="n">
        <v>0</v>
      </c>
      <c r="BF626" s="89" t="n">
        <f aca="false">O626</f>
        <v>0.00075</v>
      </c>
      <c r="BH626" s="199" t="n">
        <f aca="false">G626*AO626</f>
        <v>0</v>
      </c>
      <c r="BI626" s="199" t="n">
        <f aca="false">G626*AP626</f>
        <v>0</v>
      </c>
      <c r="BJ626" s="199" t="n">
        <f aca="false">G626*H626</f>
        <v>0</v>
      </c>
      <c r="BK626" s="199"/>
      <c r="BL626" s="89"/>
      <c r="BW626" s="89" t="str">
        <f aca="false">I626</f>
        <v>21</v>
      </c>
      <c r="BX626" s="201" t="s">
        <v>1738</v>
      </c>
    </row>
    <row r="627" customFormat="false" ht="23.85" hidden="false" customHeight="true" outlineLevel="0" collapsed="false">
      <c r="A627" s="189" t="s">
        <v>1873</v>
      </c>
      <c r="B627" s="189" t="s">
        <v>109</v>
      </c>
      <c r="C627" s="189" t="s">
        <v>1874</v>
      </c>
      <c r="D627" s="190" t="s">
        <v>1875</v>
      </c>
      <c r="E627" s="190"/>
      <c r="F627" s="189" t="s">
        <v>231</v>
      </c>
      <c r="G627" s="191" t="n">
        <v>1</v>
      </c>
      <c r="H627" s="192"/>
      <c r="I627" s="193" t="s">
        <v>192</v>
      </c>
      <c r="J627" s="192" t="n">
        <f aca="false">G627*AO627</f>
        <v>0</v>
      </c>
      <c r="K627" s="192" t="n">
        <f aca="false">G627*AP627</f>
        <v>0</v>
      </c>
      <c r="L627" s="192" t="n">
        <f aca="false">G627*H627</f>
        <v>0</v>
      </c>
      <c r="M627" s="192" t="n">
        <f aca="false">L627*(1+BW627/100)</f>
        <v>0</v>
      </c>
      <c r="N627" s="192" t="n">
        <v>0</v>
      </c>
      <c r="O627" s="192" t="n">
        <f aca="false">G627*N627</f>
        <v>0</v>
      </c>
      <c r="P627" s="193" t="s">
        <v>193</v>
      </c>
      <c r="Z627" s="89" t="n">
        <f aca="false">IF(AQ627="5",BJ627,0)</f>
        <v>0</v>
      </c>
      <c r="AB627" s="89" t="n">
        <f aca="false">IF(AQ627="1",BH627,0)</f>
        <v>0</v>
      </c>
      <c r="AC627" s="89" t="n">
        <f aca="false">IF(AQ627="1",BI627,0)</f>
        <v>0</v>
      </c>
      <c r="AD627" s="89" t="n">
        <f aca="false">IF(AQ627="7",BH627,0)</f>
        <v>0</v>
      </c>
      <c r="AE627" s="89" t="n">
        <f aca="false">IF(AQ627="7",BI627,0)</f>
        <v>0</v>
      </c>
      <c r="AF627" s="89" t="n">
        <f aca="false">IF(AQ627="2",BH627,0)</f>
        <v>0</v>
      </c>
      <c r="AG627" s="89" t="n">
        <f aca="false">IF(AQ627="2",BI627,0)</f>
        <v>0</v>
      </c>
      <c r="AH627" s="89" t="n">
        <f aca="false">IF(AQ627="0",BJ627,0)</f>
        <v>0</v>
      </c>
      <c r="AI627" s="170" t="s">
        <v>109</v>
      </c>
      <c r="AJ627" s="89" t="n">
        <f aca="false">IF(AN627=0,L627,0)</f>
        <v>0</v>
      </c>
      <c r="AK627" s="89" t="n">
        <f aca="false">IF(AN627=12,L627,0)</f>
        <v>0</v>
      </c>
      <c r="AL627" s="89" t="n">
        <f aca="false">IF(AN627=21,L627,0)</f>
        <v>0</v>
      </c>
      <c r="AN627" s="89" t="n">
        <v>21</v>
      </c>
      <c r="AO627" s="89" t="n">
        <f aca="false">H627*0</f>
        <v>0</v>
      </c>
      <c r="AP627" s="89" t="n">
        <f aca="false">H627*(1-0)</f>
        <v>0</v>
      </c>
      <c r="AQ627" s="88" t="s">
        <v>215</v>
      </c>
      <c r="AV627" s="89" t="n">
        <f aca="false">AW627+AX627</f>
        <v>0</v>
      </c>
      <c r="AW627" s="89" t="n">
        <f aca="false">G627*AO627</f>
        <v>0</v>
      </c>
      <c r="AX627" s="89" t="n">
        <f aca="false">G627*AP627</f>
        <v>0</v>
      </c>
      <c r="AY627" s="88" t="s">
        <v>1856</v>
      </c>
      <c r="AZ627" s="88" t="s">
        <v>1708</v>
      </c>
      <c r="BA627" s="170" t="s">
        <v>1709</v>
      </c>
      <c r="BC627" s="89" t="n">
        <f aca="false">AW627+AX627</f>
        <v>0</v>
      </c>
      <c r="BD627" s="89" t="n">
        <f aca="false">H627/(100-BE627)*100</f>
        <v>0</v>
      </c>
      <c r="BE627" s="89" t="n">
        <v>0</v>
      </c>
      <c r="BF627" s="89" t="n">
        <f aca="false">O627</f>
        <v>0</v>
      </c>
      <c r="BH627" s="89" t="n">
        <f aca="false">G627*AO627</f>
        <v>0</v>
      </c>
      <c r="BI627" s="89" t="n">
        <f aca="false">G627*AP627</f>
        <v>0</v>
      </c>
      <c r="BJ627" s="89" t="n">
        <f aca="false">G627*H627</f>
        <v>0</v>
      </c>
      <c r="BK627" s="89"/>
      <c r="BL627" s="89"/>
      <c r="BW627" s="89" t="str">
        <f aca="false">I627</f>
        <v>21</v>
      </c>
      <c r="BX627" s="10" t="s">
        <v>1875</v>
      </c>
    </row>
    <row r="628" customFormat="false" ht="15" hidden="false" customHeight="true" outlineLevel="0" collapsed="false">
      <c r="A628" s="194" t="s">
        <v>1876</v>
      </c>
      <c r="B628" s="194" t="s">
        <v>109</v>
      </c>
      <c r="C628" s="194" t="s">
        <v>1877</v>
      </c>
      <c r="D628" s="195" t="s">
        <v>1878</v>
      </c>
      <c r="E628" s="195"/>
      <c r="F628" s="194" t="s">
        <v>231</v>
      </c>
      <c r="G628" s="196" t="n">
        <v>1</v>
      </c>
      <c r="H628" s="197"/>
      <c r="I628" s="198" t="s">
        <v>192</v>
      </c>
      <c r="J628" s="197" t="n">
        <f aca="false">G628*AO628</f>
        <v>0</v>
      </c>
      <c r="K628" s="197" t="n">
        <f aca="false">G628*AP628</f>
        <v>0</v>
      </c>
      <c r="L628" s="197" t="n">
        <f aca="false">G628*H628</f>
        <v>0</v>
      </c>
      <c r="M628" s="197" t="n">
        <f aca="false">L628*(1+BW628/100)</f>
        <v>0</v>
      </c>
      <c r="N628" s="197" t="n">
        <v>0.0039</v>
      </c>
      <c r="O628" s="197" t="n">
        <f aca="false">G628*N628</f>
        <v>0.0039</v>
      </c>
      <c r="P628" s="198" t="s">
        <v>193</v>
      </c>
      <c r="Z628" s="89" t="n">
        <f aca="false">IF(AQ628="5",BJ628,0)</f>
        <v>0</v>
      </c>
      <c r="AB628" s="89" t="n">
        <f aca="false">IF(AQ628="1",BH628,0)</f>
        <v>0</v>
      </c>
      <c r="AC628" s="89" t="n">
        <f aca="false">IF(AQ628="1",BI628,0)</f>
        <v>0</v>
      </c>
      <c r="AD628" s="89" t="n">
        <f aca="false">IF(AQ628="7",BH628,0)</f>
        <v>0</v>
      </c>
      <c r="AE628" s="89" t="n">
        <f aca="false">IF(AQ628="7",BI628,0)</f>
        <v>0</v>
      </c>
      <c r="AF628" s="89" t="n">
        <f aca="false">IF(AQ628="2",BH628,0)</f>
        <v>0</v>
      </c>
      <c r="AG628" s="89" t="n">
        <f aca="false">IF(AQ628="2",BI628,0)</f>
        <v>0</v>
      </c>
      <c r="AH628" s="89" t="n">
        <f aca="false">IF(AQ628="0",BJ628,0)</f>
        <v>0</v>
      </c>
      <c r="AI628" s="170" t="s">
        <v>109</v>
      </c>
      <c r="AJ628" s="199" t="n">
        <f aca="false">IF(AN628=0,L628,0)</f>
        <v>0</v>
      </c>
      <c r="AK628" s="199" t="n">
        <f aca="false">IF(AN628=12,L628,0)</f>
        <v>0</v>
      </c>
      <c r="AL628" s="199" t="n">
        <f aca="false">IF(AN628=21,L628,0)</f>
        <v>0</v>
      </c>
      <c r="AN628" s="89" t="n">
        <v>21</v>
      </c>
      <c r="AO628" s="89" t="n">
        <f aca="false">H628*1</f>
        <v>0</v>
      </c>
      <c r="AP628" s="89" t="n">
        <f aca="false">H628*(1-1)</f>
        <v>0</v>
      </c>
      <c r="AQ628" s="200" t="s">
        <v>215</v>
      </c>
      <c r="AV628" s="89" t="n">
        <f aca="false">AW628+AX628</f>
        <v>0</v>
      </c>
      <c r="AW628" s="89" t="n">
        <f aca="false">G628*AO628</f>
        <v>0</v>
      </c>
      <c r="AX628" s="89" t="n">
        <f aca="false">G628*AP628</f>
        <v>0</v>
      </c>
      <c r="AY628" s="88" t="s">
        <v>1856</v>
      </c>
      <c r="AZ628" s="88" t="s">
        <v>1708</v>
      </c>
      <c r="BA628" s="170" t="s">
        <v>1709</v>
      </c>
      <c r="BC628" s="89" t="n">
        <f aca="false">AW628+AX628</f>
        <v>0</v>
      </c>
      <c r="BD628" s="89" t="n">
        <f aca="false">H628/(100-BE628)*100</f>
        <v>0</v>
      </c>
      <c r="BE628" s="89" t="n">
        <v>0</v>
      </c>
      <c r="BF628" s="89" t="n">
        <f aca="false">O628</f>
        <v>0.0039</v>
      </c>
      <c r="BH628" s="199" t="n">
        <f aca="false">G628*AO628</f>
        <v>0</v>
      </c>
      <c r="BI628" s="199" t="n">
        <f aca="false">G628*AP628</f>
        <v>0</v>
      </c>
      <c r="BJ628" s="199" t="n">
        <f aca="false">G628*H628</f>
        <v>0</v>
      </c>
      <c r="BK628" s="199"/>
      <c r="BL628" s="89"/>
      <c r="BW628" s="89" t="str">
        <f aca="false">I628</f>
        <v>21</v>
      </c>
      <c r="BX628" s="201" t="s">
        <v>1878</v>
      </c>
    </row>
    <row r="629" customFormat="false" ht="15" hidden="false" customHeight="true" outlineLevel="0" collapsed="false">
      <c r="A629" s="189" t="s">
        <v>1879</v>
      </c>
      <c r="B629" s="189" t="s">
        <v>109</v>
      </c>
      <c r="C629" s="189" t="s">
        <v>1760</v>
      </c>
      <c r="D629" s="190" t="s">
        <v>1761</v>
      </c>
      <c r="E629" s="190"/>
      <c r="F629" s="189" t="s">
        <v>237</v>
      </c>
      <c r="G629" s="191" t="n">
        <v>38</v>
      </c>
      <c r="H629" s="192"/>
      <c r="I629" s="193" t="s">
        <v>192</v>
      </c>
      <c r="J629" s="192" t="n">
        <f aca="false">G629*AO629</f>
        <v>0</v>
      </c>
      <c r="K629" s="192" t="n">
        <f aca="false">G629*AP629</f>
        <v>0</v>
      </c>
      <c r="L629" s="192" t="n">
        <f aca="false">G629*H629</f>
        <v>0</v>
      </c>
      <c r="M629" s="192" t="n">
        <f aca="false">L629*(1+BW629/100)</f>
        <v>0</v>
      </c>
      <c r="N629" s="192" t="n">
        <v>0</v>
      </c>
      <c r="O629" s="192" t="n">
        <f aca="false">G629*N629</f>
        <v>0</v>
      </c>
      <c r="P629" s="193" t="s">
        <v>193</v>
      </c>
      <c r="Z629" s="89" t="n">
        <f aca="false">IF(AQ629="5",BJ629,0)</f>
        <v>0</v>
      </c>
      <c r="AB629" s="89" t="n">
        <f aca="false">IF(AQ629="1",BH629,0)</f>
        <v>0</v>
      </c>
      <c r="AC629" s="89" t="n">
        <f aca="false">IF(AQ629="1",BI629,0)</f>
        <v>0</v>
      </c>
      <c r="AD629" s="89" t="n">
        <f aca="false">IF(AQ629="7",BH629,0)</f>
        <v>0</v>
      </c>
      <c r="AE629" s="89" t="n">
        <f aca="false">IF(AQ629="7",BI629,0)</f>
        <v>0</v>
      </c>
      <c r="AF629" s="89" t="n">
        <f aca="false">IF(AQ629="2",BH629,0)</f>
        <v>0</v>
      </c>
      <c r="AG629" s="89" t="n">
        <f aca="false">IF(AQ629="2",BI629,0)</f>
        <v>0</v>
      </c>
      <c r="AH629" s="89" t="n">
        <f aca="false">IF(AQ629="0",BJ629,0)</f>
        <v>0</v>
      </c>
      <c r="AI629" s="170" t="s">
        <v>109</v>
      </c>
      <c r="AJ629" s="89" t="n">
        <f aca="false">IF(AN629=0,L629,0)</f>
        <v>0</v>
      </c>
      <c r="AK629" s="89" t="n">
        <f aca="false">IF(AN629=12,L629,0)</f>
        <v>0</v>
      </c>
      <c r="AL629" s="89" t="n">
        <f aca="false">IF(AN629=21,L629,0)</f>
        <v>0</v>
      </c>
      <c r="AN629" s="89" t="n">
        <v>21</v>
      </c>
      <c r="AO629" s="89" t="n">
        <f aca="false">H629*0</f>
        <v>0</v>
      </c>
      <c r="AP629" s="89" t="n">
        <f aca="false">H629*(1-0)</f>
        <v>0</v>
      </c>
      <c r="AQ629" s="88" t="s">
        <v>215</v>
      </c>
      <c r="AV629" s="89" t="n">
        <f aca="false">AW629+AX629</f>
        <v>0</v>
      </c>
      <c r="AW629" s="89" t="n">
        <f aca="false">G629*AO629</f>
        <v>0</v>
      </c>
      <c r="AX629" s="89" t="n">
        <f aca="false">G629*AP629</f>
        <v>0</v>
      </c>
      <c r="AY629" s="88" t="s">
        <v>1856</v>
      </c>
      <c r="AZ629" s="88" t="s">
        <v>1708</v>
      </c>
      <c r="BA629" s="170" t="s">
        <v>1709</v>
      </c>
      <c r="BC629" s="89" t="n">
        <f aca="false">AW629+AX629</f>
        <v>0</v>
      </c>
      <c r="BD629" s="89" t="n">
        <f aca="false">H629/(100-BE629)*100</f>
        <v>0</v>
      </c>
      <c r="BE629" s="89" t="n">
        <v>0</v>
      </c>
      <c r="BF629" s="89" t="n">
        <f aca="false">O629</f>
        <v>0</v>
      </c>
      <c r="BH629" s="89" t="n">
        <f aca="false">G629*AO629</f>
        <v>0</v>
      </c>
      <c r="BI629" s="89" t="n">
        <f aca="false">G629*AP629</f>
        <v>0</v>
      </c>
      <c r="BJ629" s="89" t="n">
        <f aca="false">G629*H629</f>
        <v>0</v>
      </c>
      <c r="BK629" s="89"/>
      <c r="BL629" s="89"/>
      <c r="BW629" s="89" t="str">
        <f aca="false">I629</f>
        <v>21</v>
      </c>
      <c r="BX629" s="10" t="s">
        <v>1761</v>
      </c>
    </row>
    <row r="630" customFormat="false" ht="24.05" hidden="false" customHeight="true" outlineLevel="0" collapsed="false">
      <c r="A630" s="194" t="s">
        <v>1880</v>
      </c>
      <c r="B630" s="194" t="s">
        <v>109</v>
      </c>
      <c r="C630" s="194" t="s">
        <v>1763</v>
      </c>
      <c r="D630" s="195" t="s">
        <v>1764</v>
      </c>
      <c r="E630" s="195"/>
      <c r="F630" s="194" t="s">
        <v>237</v>
      </c>
      <c r="G630" s="196" t="n">
        <v>41.42</v>
      </c>
      <c r="H630" s="197"/>
      <c r="I630" s="198" t="s">
        <v>192</v>
      </c>
      <c r="J630" s="197" t="n">
        <f aca="false">G630*AO630</f>
        <v>0</v>
      </c>
      <c r="K630" s="197" t="n">
        <f aca="false">G630*AP630</f>
        <v>0</v>
      </c>
      <c r="L630" s="197" t="n">
        <f aca="false">G630*H630</f>
        <v>0</v>
      </c>
      <c r="M630" s="197" t="n">
        <f aca="false">L630*(1+BW630/100)</f>
        <v>0</v>
      </c>
      <c r="N630" s="197" t="n">
        <v>0.00202</v>
      </c>
      <c r="O630" s="197" t="n">
        <f aca="false">G630*N630</f>
        <v>0.0836684</v>
      </c>
      <c r="P630" s="198" t="s">
        <v>193</v>
      </c>
      <c r="Z630" s="89" t="n">
        <f aca="false">IF(AQ630="5",BJ630,0)</f>
        <v>0</v>
      </c>
      <c r="AB630" s="89" t="n">
        <f aca="false">IF(AQ630="1",BH630,0)</f>
        <v>0</v>
      </c>
      <c r="AC630" s="89" t="n">
        <f aca="false">IF(AQ630="1",BI630,0)</f>
        <v>0</v>
      </c>
      <c r="AD630" s="89" t="n">
        <f aca="false">IF(AQ630="7",BH630,0)</f>
        <v>0</v>
      </c>
      <c r="AE630" s="89" t="n">
        <f aca="false">IF(AQ630="7",BI630,0)</f>
        <v>0</v>
      </c>
      <c r="AF630" s="89" t="n">
        <f aca="false">IF(AQ630="2",BH630,0)</f>
        <v>0</v>
      </c>
      <c r="AG630" s="89" t="n">
        <f aca="false">IF(AQ630="2",BI630,0)</f>
        <v>0</v>
      </c>
      <c r="AH630" s="89" t="n">
        <f aca="false">IF(AQ630="0",BJ630,0)</f>
        <v>0</v>
      </c>
      <c r="AI630" s="170" t="s">
        <v>109</v>
      </c>
      <c r="AJ630" s="199" t="n">
        <f aca="false">IF(AN630=0,L630,0)</f>
        <v>0</v>
      </c>
      <c r="AK630" s="199" t="n">
        <f aca="false">IF(AN630=12,L630,0)</f>
        <v>0</v>
      </c>
      <c r="AL630" s="199" t="n">
        <f aca="false">IF(AN630=21,L630,0)</f>
        <v>0</v>
      </c>
      <c r="AN630" s="89" t="n">
        <v>21</v>
      </c>
      <c r="AO630" s="89" t="n">
        <f aca="false">H630*1</f>
        <v>0</v>
      </c>
      <c r="AP630" s="89" t="n">
        <f aca="false">H630*(1-1)</f>
        <v>0</v>
      </c>
      <c r="AQ630" s="200" t="s">
        <v>215</v>
      </c>
      <c r="AV630" s="89" t="n">
        <f aca="false">AW630+AX630</f>
        <v>0</v>
      </c>
      <c r="AW630" s="89" t="n">
        <f aca="false">G630*AO630</f>
        <v>0</v>
      </c>
      <c r="AX630" s="89" t="n">
        <f aca="false">G630*AP630</f>
        <v>0</v>
      </c>
      <c r="AY630" s="88" t="s">
        <v>1856</v>
      </c>
      <c r="AZ630" s="88" t="s">
        <v>1708</v>
      </c>
      <c r="BA630" s="170" t="s">
        <v>1709</v>
      </c>
      <c r="BC630" s="89" t="n">
        <f aca="false">AW630+AX630</f>
        <v>0</v>
      </c>
      <c r="BD630" s="89" t="n">
        <f aca="false">H630/(100-BE630)*100</f>
        <v>0</v>
      </c>
      <c r="BE630" s="89" t="n">
        <v>0</v>
      </c>
      <c r="BF630" s="89" t="n">
        <f aca="false">O630</f>
        <v>0.0836684</v>
      </c>
      <c r="BH630" s="199" t="n">
        <f aca="false">G630*AO630</f>
        <v>0</v>
      </c>
      <c r="BI630" s="199" t="n">
        <f aca="false">G630*AP630</f>
        <v>0</v>
      </c>
      <c r="BJ630" s="199" t="n">
        <f aca="false">G630*H630</f>
        <v>0</v>
      </c>
      <c r="BK630" s="199"/>
      <c r="BL630" s="89"/>
      <c r="BW630" s="89" t="str">
        <f aca="false">I630</f>
        <v>21</v>
      </c>
      <c r="BX630" s="201" t="s">
        <v>1764</v>
      </c>
    </row>
    <row r="631" customFormat="false" ht="24.05" hidden="false" customHeight="true" outlineLevel="0" collapsed="false">
      <c r="A631" s="189" t="s">
        <v>1881</v>
      </c>
      <c r="B631" s="189" t="s">
        <v>109</v>
      </c>
      <c r="C631" s="189" t="s">
        <v>1882</v>
      </c>
      <c r="D631" s="190" t="s">
        <v>1767</v>
      </c>
      <c r="E631" s="190"/>
      <c r="F631" s="189" t="s">
        <v>237</v>
      </c>
      <c r="G631" s="191" t="n">
        <v>38</v>
      </c>
      <c r="H631" s="192"/>
      <c r="I631" s="193" t="s">
        <v>192</v>
      </c>
      <c r="J631" s="192" t="n">
        <f aca="false">G631*AO631</f>
        <v>0</v>
      </c>
      <c r="K631" s="192" t="n">
        <f aca="false">G631*AP631</f>
        <v>0</v>
      </c>
      <c r="L631" s="192" t="n">
        <f aca="false">G631*H631</f>
        <v>0</v>
      </c>
      <c r="M631" s="192" t="n">
        <f aca="false">L631*(1+BW631/100)</f>
        <v>0</v>
      </c>
      <c r="N631" s="192" t="n">
        <v>0</v>
      </c>
      <c r="O631" s="192" t="n">
        <f aca="false">G631*N631</f>
        <v>0</v>
      </c>
      <c r="P631" s="193" t="s">
        <v>193</v>
      </c>
      <c r="Z631" s="89" t="n">
        <f aca="false">IF(AQ631="5",BJ631,0)</f>
        <v>0</v>
      </c>
      <c r="AB631" s="89" t="n">
        <f aca="false">IF(AQ631="1",BH631,0)</f>
        <v>0</v>
      </c>
      <c r="AC631" s="89" t="n">
        <f aca="false">IF(AQ631="1",BI631,0)</f>
        <v>0</v>
      </c>
      <c r="AD631" s="89" t="n">
        <f aca="false">IF(AQ631="7",BH631,0)</f>
        <v>0</v>
      </c>
      <c r="AE631" s="89" t="n">
        <f aca="false">IF(AQ631="7",BI631,0)</f>
        <v>0</v>
      </c>
      <c r="AF631" s="89" t="n">
        <f aca="false">IF(AQ631="2",BH631,0)</f>
        <v>0</v>
      </c>
      <c r="AG631" s="89" t="n">
        <f aca="false">IF(AQ631="2",BI631,0)</f>
        <v>0</v>
      </c>
      <c r="AH631" s="89" t="n">
        <f aca="false">IF(AQ631="0",BJ631,0)</f>
        <v>0</v>
      </c>
      <c r="AI631" s="170" t="s">
        <v>109</v>
      </c>
      <c r="AJ631" s="89" t="n">
        <f aca="false">IF(AN631=0,L631,0)</f>
        <v>0</v>
      </c>
      <c r="AK631" s="89" t="n">
        <f aca="false">IF(AN631=12,L631,0)</f>
        <v>0</v>
      </c>
      <c r="AL631" s="89" t="n">
        <f aca="false">IF(AN631=21,L631,0)</f>
        <v>0</v>
      </c>
      <c r="AN631" s="89" t="n">
        <v>21</v>
      </c>
      <c r="AO631" s="89" t="n">
        <f aca="false">H631*0</f>
        <v>0</v>
      </c>
      <c r="AP631" s="89" t="n">
        <f aca="false">H631*(1-0)</f>
        <v>0</v>
      </c>
      <c r="AQ631" s="88" t="s">
        <v>197</v>
      </c>
      <c r="AV631" s="89" t="n">
        <f aca="false">AW631+AX631</f>
        <v>0</v>
      </c>
      <c r="AW631" s="89" t="n">
        <f aca="false">G631*AO631</f>
        <v>0</v>
      </c>
      <c r="AX631" s="89" t="n">
        <f aca="false">G631*AP631</f>
        <v>0</v>
      </c>
      <c r="AY631" s="88" t="s">
        <v>1856</v>
      </c>
      <c r="AZ631" s="88" t="s">
        <v>1708</v>
      </c>
      <c r="BA631" s="170" t="s">
        <v>1709</v>
      </c>
      <c r="BC631" s="89" t="n">
        <f aca="false">AW631+AX631</f>
        <v>0</v>
      </c>
      <c r="BD631" s="89" t="n">
        <f aca="false">H631/(100-BE631)*100</f>
        <v>0</v>
      </c>
      <c r="BE631" s="89" t="n">
        <v>0</v>
      </c>
      <c r="BF631" s="89" t="n">
        <f aca="false">O631</f>
        <v>0</v>
      </c>
      <c r="BH631" s="89" t="n">
        <f aca="false">G631*AO631</f>
        <v>0</v>
      </c>
      <c r="BI631" s="89" t="n">
        <f aca="false">G631*AP631</f>
        <v>0</v>
      </c>
      <c r="BJ631" s="89" t="n">
        <f aca="false">G631*H631</f>
        <v>0</v>
      </c>
      <c r="BK631" s="89"/>
      <c r="BL631" s="89"/>
      <c r="BW631" s="89" t="str">
        <f aca="false">I631</f>
        <v>21</v>
      </c>
      <c r="BX631" s="10" t="s">
        <v>1767</v>
      </c>
    </row>
    <row r="632" customFormat="false" ht="24.05" hidden="false" customHeight="true" outlineLevel="0" collapsed="false">
      <c r="A632" s="189" t="s">
        <v>1883</v>
      </c>
      <c r="B632" s="189" t="s">
        <v>109</v>
      </c>
      <c r="C632" s="189" t="s">
        <v>1791</v>
      </c>
      <c r="D632" s="190" t="s">
        <v>1792</v>
      </c>
      <c r="E632" s="190"/>
      <c r="F632" s="189" t="s">
        <v>252</v>
      </c>
      <c r="G632" s="191" t="n">
        <v>4</v>
      </c>
      <c r="H632" s="192"/>
      <c r="I632" s="193" t="s">
        <v>192</v>
      </c>
      <c r="J632" s="192" t="n">
        <f aca="false">G632*AO632</f>
        <v>0</v>
      </c>
      <c r="K632" s="192" t="n">
        <f aca="false">G632*AP632</f>
        <v>0</v>
      </c>
      <c r="L632" s="192" t="n">
        <f aca="false">G632*H632</f>
        <v>0</v>
      </c>
      <c r="M632" s="192" t="n">
        <f aca="false">L632*(1+BW632/100)</f>
        <v>0</v>
      </c>
      <c r="N632" s="192" t="n">
        <v>0.00055</v>
      </c>
      <c r="O632" s="192" t="n">
        <f aca="false">G632*N632</f>
        <v>0.0022</v>
      </c>
      <c r="P632" s="193" t="s">
        <v>193</v>
      </c>
      <c r="Z632" s="89" t="n">
        <f aca="false">IF(AQ632="5",BJ632,0)</f>
        <v>0</v>
      </c>
      <c r="AB632" s="89" t="n">
        <f aca="false">IF(AQ632="1",BH632,0)</f>
        <v>0</v>
      </c>
      <c r="AC632" s="89" t="n">
        <f aca="false">IF(AQ632="1",BI632,0)</f>
        <v>0</v>
      </c>
      <c r="AD632" s="89" t="n">
        <f aca="false">IF(AQ632="7",BH632,0)</f>
        <v>0</v>
      </c>
      <c r="AE632" s="89" t="n">
        <f aca="false">IF(AQ632="7",BI632,0)</f>
        <v>0</v>
      </c>
      <c r="AF632" s="89" t="n">
        <f aca="false">IF(AQ632="2",BH632,0)</f>
        <v>0</v>
      </c>
      <c r="AG632" s="89" t="n">
        <f aca="false">IF(AQ632="2",BI632,0)</f>
        <v>0</v>
      </c>
      <c r="AH632" s="89" t="n">
        <f aca="false">IF(AQ632="0",BJ632,0)</f>
        <v>0</v>
      </c>
      <c r="AI632" s="170" t="s">
        <v>109</v>
      </c>
      <c r="AJ632" s="89" t="n">
        <f aca="false">IF(AN632=0,L632,0)</f>
        <v>0</v>
      </c>
      <c r="AK632" s="89" t="n">
        <f aca="false">IF(AN632=12,L632,0)</f>
        <v>0</v>
      </c>
      <c r="AL632" s="89" t="n">
        <f aca="false">IF(AN632=21,L632,0)</f>
        <v>0</v>
      </c>
      <c r="AN632" s="89" t="n">
        <v>21</v>
      </c>
      <c r="AO632" s="89" t="n">
        <f aca="false">H632*0.213689239</f>
        <v>0</v>
      </c>
      <c r="AP632" s="89" t="n">
        <f aca="false">H632*(1-0.213689239)</f>
        <v>0</v>
      </c>
      <c r="AQ632" s="88" t="s">
        <v>215</v>
      </c>
      <c r="AV632" s="89" t="n">
        <f aca="false">AW632+AX632</f>
        <v>0</v>
      </c>
      <c r="AW632" s="89" t="n">
        <f aca="false">G632*AO632</f>
        <v>0</v>
      </c>
      <c r="AX632" s="89" t="n">
        <f aca="false">G632*AP632</f>
        <v>0</v>
      </c>
      <c r="AY632" s="88" t="s">
        <v>1856</v>
      </c>
      <c r="AZ632" s="88" t="s">
        <v>1708</v>
      </c>
      <c r="BA632" s="170" t="s">
        <v>1709</v>
      </c>
      <c r="BC632" s="89" t="n">
        <f aca="false">AW632+AX632</f>
        <v>0</v>
      </c>
      <c r="BD632" s="89" t="n">
        <f aca="false">H632/(100-BE632)*100</f>
        <v>0</v>
      </c>
      <c r="BE632" s="89" t="n">
        <v>0</v>
      </c>
      <c r="BF632" s="89" t="n">
        <f aca="false">O632</f>
        <v>0.0022</v>
      </c>
      <c r="BH632" s="89" t="n">
        <f aca="false">G632*AO632</f>
        <v>0</v>
      </c>
      <c r="BI632" s="89" t="n">
        <f aca="false">G632*AP632</f>
        <v>0</v>
      </c>
      <c r="BJ632" s="89" t="n">
        <f aca="false">G632*H632</f>
        <v>0</v>
      </c>
      <c r="BK632" s="89"/>
      <c r="BL632" s="89"/>
      <c r="BW632" s="89" t="str">
        <f aca="false">I632</f>
        <v>21</v>
      </c>
      <c r="BX632" s="10" t="s">
        <v>1792</v>
      </c>
    </row>
    <row r="633" customFormat="false" ht="35.5" hidden="false" customHeight="true" outlineLevel="0" collapsed="false">
      <c r="A633" s="194" t="s">
        <v>1884</v>
      </c>
      <c r="B633" s="194" t="s">
        <v>109</v>
      </c>
      <c r="C633" s="194" t="s">
        <v>1794</v>
      </c>
      <c r="D633" s="195" t="s">
        <v>1795</v>
      </c>
      <c r="E633" s="195"/>
      <c r="F633" s="194" t="s">
        <v>252</v>
      </c>
      <c r="G633" s="196" t="n">
        <v>4</v>
      </c>
      <c r="H633" s="197"/>
      <c r="I633" s="198" t="s">
        <v>192</v>
      </c>
      <c r="J633" s="197" t="n">
        <f aca="false">G633*AO633</f>
        <v>0</v>
      </c>
      <c r="K633" s="197" t="n">
        <f aca="false">G633*AP633</f>
        <v>0</v>
      </c>
      <c r="L633" s="197" t="n">
        <f aca="false">G633*H633</f>
        <v>0</v>
      </c>
      <c r="M633" s="197" t="n">
        <f aca="false">L633*(1+BW633/100)</f>
        <v>0</v>
      </c>
      <c r="N633" s="197" t="n">
        <v>0.00037</v>
      </c>
      <c r="O633" s="197" t="n">
        <f aca="false">G633*N633</f>
        <v>0.00148</v>
      </c>
      <c r="P633" s="198" t="s">
        <v>193</v>
      </c>
      <c r="Z633" s="89" t="n">
        <f aca="false">IF(AQ633="5",BJ633,0)</f>
        <v>0</v>
      </c>
      <c r="AB633" s="89" t="n">
        <f aca="false">IF(AQ633="1",BH633,0)</f>
        <v>0</v>
      </c>
      <c r="AC633" s="89" t="n">
        <f aca="false">IF(AQ633="1",BI633,0)</f>
        <v>0</v>
      </c>
      <c r="AD633" s="89" t="n">
        <f aca="false">IF(AQ633="7",BH633,0)</f>
        <v>0</v>
      </c>
      <c r="AE633" s="89" t="n">
        <f aca="false">IF(AQ633="7",BI633,0)</f>
        <v>0</v>
      </c>
      <c r="AF633" s="89" t="n">
        <f aca="false">IF(AQ633="2",BH633,0)</f>
        <v>0</v>
      </c>
      <c r="AG633" s="89" t="n">
        <f aca="false">IF(AQ633="2",BI633,0)</f>
        <v>0</v>
      </c>
      <c r="AH633" s="89" t="n">
        <f aca="false">IF(AQ633="0",BJ633,0)</f>
        <v>0</v>
      </c>
      <c r="AI633" s="170" t="s">
        <v>109</v>
      </c>
      <c r="AJ633" s="199" t="n">
        <f aca="false">IF(AN633=0,L633,0)</f>
        <v>0</v>
      </c>
      <c r="AK633" s="199" t="n">
        <f aca="false">IF(AN633=12,L633,0)</f>
        <v>0</v>
      </c>
      <c r="AL633" s="199" t="n">
        <f aca="false">IF(AN633=21,L633,0)</f>
        <v>0</v>
      </c>
      <c r="AN633" s="89" t="n">
        <v>21</v>
      </c>
      <c r="AO633" s="89" t="n">
        <f aca="false">H633*1</f>
        <v>0</v>
      </c>
      <c r="AP633" s="89" t="n">
        <f aca="false">H633*(1-1)</f>
        <v>0</v>
      </c>
      <c r="AQ633" s="200" t="s">
        <v>215</v>
      </c>
      <c r="AV633" s="89" t="n">
        <f aca="false">AW633+AX633</f>
        <v>0</v>
      </c>
      <c r="AW633" s="89" t="n">
        <f aca="false">G633*AO633</f>
        <v>0</v>
      </c>
      <c r="AX633" s="89" t="n">
        <f aca="false">G633*AP633</f>
        <v>0</v>
      </c>
      <c r="AY633" s="88" t="s">
        <v>1856</v>
      </c>
      <c r="AZ633" s="88" t="s">
        <v>1708</v>
      </c>
      <c r="BA633" s="170" t="s">
        <v>1709</v>
      </c>
      <c r="BC633" s="89" t="n">
        <f aca="false">AW633+AX633</f>
        <v>0</v>
      </c>
      <c r="BD633" s="89" t="n">
        <f aca="false">H633/(100-BE633)*100</f>
        <v>0</v>
      </c>
      <c r="BE633" s="89" t="n">
        <v>0</v>
      </c>
      <c r="BF633" s="89" t="n">
        <f aca="false">O633</f>
        <v>0.00148</v>
      </c>
      <c r="BH633" s="199" t="n">
        <f aca="false">G633*AO633</f>
        <v>0</v>
      </c>
      <c r="BI633" s="199" t="n">
        <f aca="false">G633*AP633</f>
        <v>0</v>
      </c>
      <c r="BJ633" s="199" t="n">
        <f aca="false">G633*H633</f>
        <v>0</v>
      </c>
      <c r="BK633" s="199"/>
      <c r="BL633" s="89"/>
      <c r="BW633" s="89" t="str">
        <f aca="false">I633</f>
        <v>21</v>
      </c>
      <c r="BX633" s="201" t="s">
        <v>1795</v>
      </c>
    </row>
    <row r="634" customFormat="false" ht="35.5" hidden="false" customHeight="true" outlineLevel="0" collapsed="false">
      <c r="A634" s="189" t="s">
        <v>1885</v>
      </c>
      <c r="B634" s="189" t="s">
        <v>109</v>
      </c>
      <c r="C634" s="189" t="s">
        <v>1810</v>
      </c>
      <c r="D634" s="190" t="s">
        <v>1811</v>
      </c>
      <c r="E634" s="190"/>
      <c r="F634" s="189" t="s">
        <v>1637</v>
      </c>
      <c r="G634" s="191" t="n">
        <v>12</v>
      </c>
      <c r="H634" s="192"/>
      <c r="I634" s="193" t="s">
        <v>192</v>
      </c>
      <c r="J634" s="192" t="n">
        <f aca="false">G634*AO634</f>
        <v>0</v>
      </c>
      <c r="K634" s="192" t="n">
        <f aca="false">G634*AP634</f>
        <v>0</v>
      </c>
      <c r="L634" s="192" t="n">
        <f aca="false">G634*H634</f>
        <v>0</v>
      </c>
      <c r="M634" s="192" t="n">
        <f aca="false">L634*(1+BW634/100)</f>
        <v>0</v>
      </c>
      <c r="N634" s="192" t="n">
        <v>0</v>
      </c>
      <c r="O634" s="192" t="n">
        <f aca="false">G634*N634</f>
        <v>0</v>
      </c>
      <c r="P634" s="193" t="s">
        <v>193</v>
      </c>
      <c r="Z634" s="89" t="n">
        <f aca="false">IF(AQ634="5",BJ634,0)</f>
        <v>0</v>
      </c>
      <c r="AB634" s="89" t="n">
        <f aca="false">IF(AQ634="1",BH634,0)</f>
        <v>0</v>
      </c>
      <c r="AC634" s="89" t="n">
        <f aca="false">IF(AQ634="1",BI634,0)</f>
        <v>0</v>
      </c>
      <c r="AD634" s="89" t="n">
        <f aca="false">IF(AQ634="7",BH634,0)</f>
        <v>0</v>
      </c>
      <c r="AE634" s="89" t="n">
        <f aca="false">IF(AQ634="7",BI634,0)</f>
        <v>0</v>
      </c>
      <c r="AF634" s="89" t="n">
        <f aca="false">IF(AQ634="2",BH634,0)</f>
        <v>0</v>
      </c>
      <c r="AG634" s="89" t="n">
        <f aca="false">IF(AQ634="2",BI634,0)</f>
        <v>0</v>
      </c>
      <c r="AH634" s="89" t="n">
        <f aca="false">IF(AQ634="0",BJ634,0)</f>
        <v>0</v>
      </c>
      <c r="AI634" s="170" t="s">
        <v>109</v>
      </c>
      <c r="AJ634" s="89" t="n">
        <f aca="false">IF(AN634=0,L634,0)</f>
        <v>0</v>
      </c>
      <c r="AK634" s="89" t="n">
        <f aca="false">IF(AN634=12,L634,0)</f>
        <v>0</v>
      </c>
      <c r="AL634" s="89" t="n">
        <f aca="false">IF(AN634=21,L634,0)</f>
        <v>0</v>
      </c>
      <c r="AN634" s="89" t="n">
        <v>21</v>
      </c>
      <c r="AO634" s="89" t="n">
        <f aca="false">H634*0</f>
        <v>0</v>
      </c>
      <c r="AP634" s="89" t="n">
        <f aca="false">H634*(1-0)</f>
        <v>0</v>
      </c>
      <c r="AQ634" s="88" t="s">
        <v>215</v>
      </c>
      <c r="AV634" s="89" t="n">
        <f aca="false">AW634+AX634</f>
        <v>0</v>
      </c>
      <c r="AW634" s="89" t="n">
        <f aca="false">G634*AO634</f>
        <v>0</v>
      </c>
      <c r="AX634" s="89" t="n">
        <f aca="false">G634*AP634</f>
        <v>0</v>
      </c>
      <c r="AY634" s="88" t="s">
        <v>1856</v>
      </c>
      <c r="AZ634" s="88" t="s">
        <v>1708</v>
      </c>
      <c r="BA634" s="170" t="s">
        <v>1709</v>
      </c>
      <c r="BC634" s="89" t="n">
        <f aca="false">AW634+AX634</f>
        <v>0</v>
      </c>
      <c r="BD634" s="89" t="n">
        <f aca="false">H634/(100-BE634)*100</f>
        <v>0</v>
      </c>
      <c r="BE634" s="89" t="n">
        <v>0</v>
      </c>
      <c r="BF634" s="89" t="n">
        <f aca="false">O634</f>
        <v>0</v>
      </c>
      <c r="BH634" s="89" t="n">
        <f aca="false">G634*AO634</f>
        <v>0</v>
      </c>
      <c r="BI634" s="89" t="n">
        <f aca="false">G634*AP634</f>
        <v>0</v>
      </c>
      <c r="BJ634" s="89" t="n">
        <f aca="false">G634*H634</f>
        <v>0</v>
      </c>
      <c r="BK634" s="89"/>
      <c r="BL634" s="89"/>
      <c r="BW634" s="89" t="str">
        <f aca="false">I634</f>
        <v>21</v>
      </c>
      <c r="BX634" s="10" t="s">
        <v>1811</v>
      </c>
    </row>
    <row r="635" customFormat="false" ht="35.5" hidden="false" customHeight="true" outlineLevel="0" collapsed="false">
      <c r="A635" s="189" t="s">
        <v>1886</v>
      </c>
      <c r="B635" s="189" t="s">
        <v>109</v>
      </c>
      <c r="C635" s="189" t="s">
        <v>1887</v>
      </c>
      <c r="D635" s="190" t="s">
        <v>1814</v>
      </c>
      <c r="E635" s="190"/>
      <c r="F635" s="189" t="s">
        <v>1219</v>
      </c>
      <c r="G635" s="191" t="n">
        <v>1</v>
      </c>
      <c r="H635" s="192"/>
      <c r="I635" s="193" t="s">
        <v>192</v>
      </c>
      <c r="J635" s="192" t="n">
        <f aca="false">G635*AO635</f>
        <v>0</v>
      </c>
      <c r="K635" s="192" t="n">
        <f aca="false">G635*AP635</f>
        <v>0</v>
      </c>
      <c r="L635" s="192" t="n">
        <f aca="false">G635*H635</f>
        <v>0</v>
      </c>
      <c r="M635" s="192" t="n">
        <f aca="false">L635*(1+BW635/100)</f>
        <v>0</v>
      </c>
      <c r="N635" s="192" t="n">
        <v>0</v>
      </c>
      <c r="O635" s="192" t="n">
        <f aca="false">G635*N635</f>
        <v>0</v>
      </c>
      <c r="P635" s="193" t="s">
        <v>193</v>
      </c>
      <c r="Z635" s="89" t="n">
        <f aca="false">IF(AQ635="5",BJ635,0)</f>
        <v>0</v>
      </c>
      <c r="AB635" s="89" t="n">
        <f aca="false">IF(AQ635="1",BH635,0)</f>
        <v>0</v>
      </c>
      <c r="AC635" s="89" t="n">
        <f aca="false">IF(AQ635="1",BI635,0)</f>
        <v>0</v>
      </c>
      <c r="AD635" s="89" t="n">
        <f aca="false">IF(AQ635="7",BH635,0)</f>
        <v>0</v>
      </c>
      <c r="AE635" s="89" t="n">
        <f aca="false">IF(AQ635="7",BI635,0)</f>
        <v>0</v>
      </c>
      <c r="AF635" s="89" t="n">
        <f aca="false">IF(AQ635="2",BH635,0)</f>
        <v>0</v>
      </c>
      <c r="AG635" s="89" t="n">
        <f aca="false">IF(AQ635="2",BI635,0)</f>
        <v>0</v>
      </c>
      <c r="AH635" s="89" t="n">
        <f aca="false">IF(AQ635="0",BJ635,0)</f>
        <v>0</v>
      </c>
      <c r="AI635" s="170" t="s">
        <v>109</v>
      </c>
      <c r="AJ635" s="89" t="n">
        <f aca="false">IF(AN635=0,L635,0)</f>
        <v>0</v>
      </c>
      <c r="AK635" s="89" t="n">
        <f aca="false">IF(AN635=12,L635,0)</f>
        <v>0</v>
      </c>
      <c r="AL635" s="89" t="n">
        <f aca="false">IF(AN635=21,L635,0)</f>
        <v>0</v>
      </c>
      <c r="AN635" s="89" t="n">
        <v>21</v>
      </c>
      <c r="AO635" s="89" t="n">
        <f aca="false">H635*0</f>
        <v>0</v>
      </c>
      <c r="AP635" s="89" t="n">
        <f aca="false">H635*(1-0)</f>
        <v>0</v>
      </c>
      <c r="AQ635" s="88" t="s">
        <v>197</v>
      </c>
      <c r="AV635" s="89" t="n">
        <f aca="false">AW635+AX635</f>
        <v>0</v>
      </c>
      <c r="AW635" s="89" t="n">
        <f aca="false">G635*AO635</f>
        <v>0</v>
      </c>
      <c r="AX635" s="89" t="n">
        <f aca="false">G635*AP635</f>
        <v>0</v>
      </c>
      <c r="AY635" s="88" t="s">
        <v>1856</v>
      </c>
      <c r="AZ635" s="88" t="s">
        <v>1708</v>
      </c>
      <c r="BA635" s="170" t="s">
        <v>1709</v>
      </c>
      <c r="BC635" s="89" t="n">
        <f aca="false">AW635+AX635</f>
        <v>0</v>
      </c>
      <c r="BD635" s="89" t="n">
        <f aca="false">H635/(100-BE635)*100</f>
        <v>0</v>
      </c>
      <c r="BE635" s="89" t="n">
        <v>0</v>
      </c>
      <c r="BF635" s="89" t="n">
        <f aca="false">O635</f>
        <v>0</v>
      </c>
      <c r="BH635" s="89" t="n">
        <f aca="false">G635*AO635</f>
        <v>0</v>
      </c>
      <c r="BI635" s="89" t="n">
        <f aca="false">G635*AP635</f>
        <v>0</v>
      </c>
      <c r="BJ635" s="89" t="n">
        <f aca="false">G635*H635</f>
        <v>0</v>
      </c>
      <c r="BK635" s="89"/>
      <c r="BL635" s="89"/>
      <c r="BW635" s="89" t="str">
        <f aca="false">I635</f>
        <v>21</v>
      </c>
      <c r="BX635" s="10" t="s">
        <v>1814</v>
      </c>
    </row>
    <row r="636" customFormat="false" ht="15" hidden="false" customHeight="true" outlineLevel="0" collapsed="false">
      <c r="A636" s="189" t="s">
        <v>1888</v>
      </c>
      <c r="B636" s="189" t="s">
        <v>109</v>
      </c>
      <c r="C636" s="189" t="s">
        <v>1822</v>
      </c>
      <c r="D636" s="190" t="s">
        <v>1823</v>
      </c>
      <c r="E636" s="190"/>
      <c r="F636" s="189" t="s">
        <v>237</v>
      </c>
      <c r="G636" s="191" t="n">
        <v>2</v>
      </c>
      <c r="H636" s="192"/>
      <c r="I636" s="193" t="s">
        <v>192</v>
      </c>
      <c r="J636" s="192" t="n">
        <f aca="false">G636*AO636</f>
        <v>0</v>
      </c>
      <c r="K636" s="192" t="n">
        <f aca="false">G636*AP636</f>
        <v>0</v>
      </c>
      <c r="L636" s="192" t="n">
        <f aca="false">G636*H636</f>
        <v>0</v>
      </c>
      <c r="M636" s="192" t="n">
        <f aca="false">L636*(1+BW636/100)</f>
        <v>0</v>
      </c>
      <c r="N636" s="192" t="n">
        <v>0</v>
      </c>
      <c r="O636" s="192" t="n">
        <f aca="false">G636*N636</f>
        <v>0</v>
      </c>
      <c r="P636" s="193" t="s">
        <v>193</v>
      </c>
      <c r="Z636" s="89" t="n">
        <f aca="false">IF(AQ636="5",BJ636,0)</f>
        <v>0</v>
      </c>
      <c r="AB636" s="89" t="n">
        <f aca="false">IF(AQ636="1",BH636,0)</f>
        <v>0</v>
      </c>
      <c r="AC636" s="89" t="n">
        <f aca="false">IF(AQ636="1",BI636,0)</f>
        <v>0</v>
      </c>
      <c r="AD636" s="89" t="n">
        <f aca="false">IF(AQ636="7",BH636,0)</f>
        <v>0</v>
      </c>
      <c r="AE636" s="89" t="n">
        <f aca="false">IF(AQ636="7",BI636,0)</f>
        <v>0</v>
      </c>
      <c r="AF636" s="89" t="n">
        <f aca="false">IF(AQ636="2",BH636,0)</f>
        <v>0</v>
      </c>
      <c r="AG636" s="89" t="n">
        <f aca="false">IF(AQ636="2",BI636,0)</f>
        <v>0</v>
      </c>
      <c r="AH636" s="89" t="n">
        <f aca="false">IF(AQ636="0",BJ636,0)</f>
        <v>0</v>
      </c>
      <c r="AI636" s="170" t="s">
        <v>109</v>
      </c>
      <c r="AJ636" s="89" t="n">
        <f aca="false">IF(AN636=0,L636,0)</f>
        <v>0</v>
      </c>
      <c r="AK636" s="89" t="n">
        <f aca="false">IF(AN636=12,L636,0)</f>
        <v>0</v>
      </c>
      <c r="AL636" s="89" t="n">
        <f aca="false">IF(AN636=21,L636,0)</f>
        <v>0</v>
      </c>
      <c r="AN636" s="89" t="n">
        <v>21</v>
      </c>
      <c r="AO636" s="89" t="n">
        <f aca="false">H636*0</f>
        <v>0</v>
      </c>
      <c r="AP636" s="89" t="n">
        <f aca="false">H636*(1-0)</f>
        <v>0</v>
      </c>
      <c r="AQ636" s="88" t="s">
        <v>215</v>
      </c>
      <c r="AV636" s="89" t="n">
        <f aca="false">AW636+AX636</f>
        <v>0</v>
      </c>
      <c r="AW636" s="89" t="n">
        <f aca="false">G636*AO636</f>
        <v>0</v>
      </c>
      <c r="AX636" s="89" t="n">
        <f aca="false">G636*AP636</f>
        <v>0</v>
      </c>
      <c r="AY636" s="88" t="s">
        <v>1856</v>
      </c>
      <c r="AZ636" s="88" t="s">
        <v>1708</v>
      </c>
      <c r="BA636" s="170" t="s">
        <v>1709</v>
      </c>
      <c r="BC636" s="89" t="n">
        <f aca="false">AW636+AX636</f>
        <v>0</v>
      </c>
      <c r="BD636" s="89" t="n">
        <f aca="false">H636/(100-BE636)*100</f>
        <v>0</v>
      </c>
      <c r="BE636" s="89" t="n">
        <v>0</v>
      </c>
      <c r="BF636" s="89" t="n">
        <f aca="false">O636</f>
        <v>0</v>
      </c>
      <c r="BH636" s="89" t="n">
        <f aca="false">G636*AO636</f>
        <v>0</v>
      </c>
      <c r="BI636" s="89" t="n">
        <f aca="false">G636*AP636</f>
        <v>0</v>
      </c>
      <c r="BJ636" s="89" t="n">
        <f aca="false">G636*H636</f>
        <v>0</v>
      </c>
      <c r="BK636" s="89"/>
      <c r="BL636" s="89"/>
      <c r="BW636" s="89" t="str">
        <f aca="false">I636</f>
        <v>21</v>
      </c>
      <c r="BX636" s="10" t="s">
        <v>1823</v>
      </c>
    </row>
    <row r="637" customFormat="false" ht="35.5" hidden="false" customHeight="true" outlineLevel="0" collapsed="false">
      <c r="A637" s="194" t="s">
        <v>1889</v>
      </c>
      <c r="B637" s="194" t="s">
        <v>109</v>
      </c>
      <c r="C637" s="194" t="s">
        <v>1890</v>
      </c>
      <c r="D637" s="195" t="s">
        <v>1826</v>
      </c>
      <c r="E637" s="195"/>
      <c r="F637" s="194" t="s">
        <v>237</v>
      </c>
      <c r="G637" s="196" t="n">
        <v>2</v>
      </c>
      <c r="H637" s="197"/>
      <c r="I637" s="198" t="s">
        <v>192</v>
      </c>
      <c r="J637" s="197" t="n">
        <f aca="false">G637*AO637</f>
        <v>0</v>
      </c>
      <c r="K637" s="197" t="n">
        <f aca="false">G637*AP637</f>
        <v>0</v>
      </c>
      <c r="L637" s="197" t="n">
        <f aca="false">G637*H637</f>
        <v>0</v>
      </c>
      <c r="M637" s="197" t="n">
        <f aca="false">L637*(1+BW637/100)</f>
        <v>0</v>
      </c>
      <c r="N637" s="197" t="n">
        <v>0.0022</v>
      </c>
      <c r="O637" s="197" t="n">
        <f aca="false">G637*N637</f>
        <v>0.0044</v>
      </c>
      <c r="P637" s="198" t="s">
        <v>193</v>
      </c>
      <c r="Z637" s="89" t="n">
        <f aca="false">IF(AQ637="5",BJ637,0)</f>
        <v>0</v>
      </c>
      <c r="AB637" s="89" t="n">
        <f aca="false">IF(AQ637="1",BH637,0)</f>
        <v>0</v>
      </c>
      <c r="AC637" s="89" t="n">
        <f aca="false">IF(AQ637="1",BI637,0)</f>
        <v>0</v>
      </c>
      <c r="AD637" s="89" t="n">
        <f aca="false">IF(AQ637="7",BH637,0)</f>
        <v>0</v>
      </c>
      <c r="AE637" s="89" t="n">
        <f aca="false">IF(AQ637="7",BI637,0)</f>
        <v>0</v>
      </c>
      <c r="AF637" s="89" t="n">
        <f aca="false">IF(AQ637="2",BH637,0)</f>
        <v>0</v>
      </c>
      <c r="AG637" s="89" t="n">
        <f aca="false">IF(AQ637="2",BI637,0)</f>
        <v>0</v>
      </c>
      <c r="AH637" s="89" t="n">
        <f aca="false">IF(AQ637="0",BJ637,0)</f>
        <v>0</v>
      </c>
      <c r="AI637" s="170" t="s">
        <v>109</v>
      </c>
      <c r="AJ637" s="199" t="n">
        <f aca="false">IF(AN637=0,L637,0)</f>
        <v>0</v>
      </c>
      <c r="AK637" s="199" t="n">
        <f aca="false">IF(AN637=12,L637,0)</f>
        <v>0</v>
      </c>
      <c r="AL637" s="199" t="n">
        <f aca="false">IF(AN637=21,L637,0)</f>
        <v>0</v>
      </c>
      <c r="AN637" s="89" t="n">
        <v>21</v>
      </c>
      <c r="AO637" s="89" t="n">
        <f aca="false">H637*1</f>
        <v>0</v>
      </c>
      <c r="AP637" s="89" t="n">
        <f aca="false">H637*(1-1)</f>
        <v>0</v>
      </c>
      <c r="AQ637" s="200" t="s">
        <v>215</v>
      </c>
      <c r="AV637" s="89" t="n">
        <f aca="false">AW637+AX637</f>
        <v>0</v>
      </c>
      <c r="AW637" s="89" t="n">
        <f aca="false">G637*AO637</f>
        <v>0</v>
      </c>
      <c r="AX637" s="89" t="n">
        <f aca="false">G637*AP637</f>
        <v>0</v>
      </c>
      <c r="AY637" s="88" t="s">
        <v>1856</v>
      </c>
      <c r="AZ637" s="88" t="s">
        <v>1708</v>
      </c>
      <c r="BA637" s="170" t="s">
        <v>1709</v>
      </c>
      <c r="BC637" s="89" t="n">
        <f aca="false">AW637+AX637</f>
        <v>0</v>
      </c>
      <c r="BD637" s="89" t="n">
        <f aca="false">H637/(100-BE637)*100</f>
        <v>0</v>
      </c>
      <c r="BE637" s="89" t="n">
        <v>0</v>
      </c>
      <c r="BF637" s="89" t="n">
        <f aca="false">O637</f>
        <v>0.0044</v>
      </c>
      <c r="BH637" s="199" t="n">
        <f aca="false">G637*AO637</f>
        <v>0</v>
      </c>
      <c r="BI637" s="199" t="n">
        <f aca="false">G637*AP637</f>
        <v>0</v>
      </c>
      <c r="BJ637" s="199" t="n">
        <f aca="false">G637*H637</f>
        <v>0</v>
      </c>
      <c r="BK637" s="199"/>
      <c r="BL637" s="89"/>
      <c r="BW637" s="89" t="str">
        <f aca="false">I637</f>
        <v>21</v>
      </c>
      <c r="BX637" s="201" t="s">
        <v>1826</v>
      </c>
    </row>
    <row r="638" customFormat="false" ht="23.85" hidden="false" customHeight="true" outlineLevel="0" collapsed="false">
      <c r="A638" s="189" t="s">
        <v>1891</v>
      </c>
      <c r="B638" s="189" t="s">
        <v>109</v>
      </c>
      <c r="C638" s="189" t="s">
        <v>573</v>
      </c>
      <c r="D638" s="190" t="s">
        <v>1828</v>
      </c>
      <c r="E638" s="190"/>
      <c r="F638" s="189" t="s">
        <v>231</v>
      </c>
      <c r="G638" s="191" t="n">
        <v>1</v>
      </c>
      <c r="H638" s="192"/>
      <c r="I638" s="193" t="s">
        <v>192</v>
      </c>
      <c r="J638" s="192" t="n">
        <f aca="false">G638*AO638</f>
        <v>0</v>
      </c>
      <c r="K638" s="192" t="n">
        <f aca="false">G638*AP638</f>
        <v>0</v>
      </c>
      <c r="L638" s="192" t="n">
        <f aca="false">G638*H638</f>
        <v>0</v>
      </c>
      <c r="M638" s="192" t="n">
        <f aca="false">L638*(1+BW638/100)</f>
        <v>0</v>
      </c>
      <c r="N638" s="192" t="n">
        <v>0.00485</v>
      </c>
      <c r="O638" s="192" t="n">
        <f aca="false">G638*N638</f>
        <v>0.00485</v>
      </c>
      <c r="P638" s="193" t="s">
        <v>193</v>
      </c>
      <c r="Z638" s="89" t="n">
        <f aca="false">IF(AQ638="5",BJ638,0)</f>
        <v>0</v>
      </c>
      <c r="AB638" s="89" t="n">
        <f aca="false">IF(AQ638="1",BH638,0)</f>
        <v>0</v>
      </c>
      <c r="AC638" s="89" t="n">
        <f aca="false">IF(AQ638="1",BI638,0)</f>
        <v>0</v>
      </c>
      <c r="AD638" s="89" t="n">
        <f aca="false">IF(AQ638="7",BH638,0)</f>
        <v>0</v>
      </c>
      <c r="AE638" s="89" t="n">
        <f aca="false">IF(AQ638="7",BI638,0)</f>
        <v>0</v>
      </c>
      <c r="AF638" s="89" t="n">
        <f aca="false">IF(AQ638="2",BH638,0)</f>
        <v>0</v>
      </c>
      <c r="AG638" s="89" t="n">
        <f aca="false">IF(AQ638="2",BI638,0)</f>
        <v>0</v>
      </c>
      <c r="AH638" s="89" t="n">
        <f aca="false">IF(AQ638="0",BJ638,0)</f>
        <v>0</v>
      </c>
      <c r="AI638" s="170" t="s">
        <v>109</v>
      </c>
      <c r="AJ638" s="89" t="n">
        <f aca="false">IF(AN638=0,L638,0)</f>
        <v>0</v>
      </c>
      <c r="AK638" s="89" t="n">
        <f aca="false">IF(AN638=12,L638,0)</f>
        <v>0</v>
      </c>
      <c r="AL638" s="89" t="n">
        <f aca="false">IF(AN638=21,L638,0)</f>
        <v>0</v>
      </c>
      <c r="AN638" s="89" t="n">
        <v>21</v>
      </c>
      <c r="AO638" s="89" t="n">
        <f aca="false">H638*0.788582729</f>
        <v>0</v>
      </c>
      <c r="AP638" s="89" t="n">
        <f aca="false">H638*(1-0.788582729)</f>
        <v>0</v>
      </c>
      <c r="AQ638" s="88" t="s">
        <v>215</v>
      </c>
      <c r="AV638" s="89" t="n">
        <f aca="false">AW638+AX638</f>
        <v>0</v>
      </c>
      <c r="AW638" s="89" t="n">
        <f aca="false">G638*AO638</f>
        <v>0</v>
      </c>
      <c r="AX638" s="89" t="n">
        <f aca="false">G638*AP638</f>
        <v>0</v>
      </c>
      <c r="AY638" s="88" t="s">
        <v>1856</v>
      </c>
      <c r="AZ638" s="88" t="s">
        <v>1708</v>
      </c>
      <c r="BA638" s="170" t="s">
        <v>1709</v>
      </c>
      <c r="BC638" s="89" t="n">
        <f aca="false">AW638+AX638</f>
        <v>0</v>
      </c>
      <c r="BD638" s="89" t="n">
        <f aca="false">H638/(100-BE638)*100</f>
        <v>0</v>
      </c>
      <c r="BE638" s="89" t="n">
        <v>0</v>
      </c>
      <c r="BF638" s="89" t="n">
        <f aca="false">O638</f>
        <v>0.00485</v>
      </c>
      <c r="BH638" s="89" t="n">
        <f aca="false">G638*AO638</f>
        <v>0</v>
      </c>
      <c r="BI638" s="89" t="n">
        <f aca="false">G638*AP638</f>
        <v>0</v>
      </c>
      <c r="BJ638" s="89" t="n">
        <f aca="false">G638*H638</f>
        <v>0</v>
      </c>
      <c r="BK638" s="89"/>
      <c r="BL638" s="89"/>
      <c r="BW638" s="89" t="str">
        <f aca="false">I638</f>
        <v>21</v>
      </c>
      <c r="BX638" s="10" t="s">
        <v>1828</v>
      </c>
    </row>
    <row r="639" customFormat="false" ht="23.85" hidden="false" customHeight="true" outlineLevel="0" collapsed="false">
      <c r="A639" s="189" t="s">
        <v>1892</v>
      </c>
      <c r="B639" s="189" t="s">
        <v>109</v>
      </c>
      <c r="C639" s="189" t="s">
        <v>1830</v>
      </c>
      <c r="D639" s="190" t="s">
        <v>1831</v>
      </c>
      <c r="E639" s="190"/>
      <c r="F639" s="189" t="s">
        <v>231</v>
      </c>
      <c r="G639" s="191" t="n">
        <v>1</v>
      </c>
      <c r="H639" s="192"/>
      <c r="I639" s="193" t="s">
        <v>192</v>
      </c>
      <c r="J639" s="192" t="n">
        <f aca="false">G639*AO639</f>
        <v>0</v>
      </c>
      <c r="K639" s="192" t="n">
        <f aca="false">G639*AP639</f>
        <v>0</v>
      </c>
      <c r="L639" s="192" t="n">
        <f aca="false">G639*H639</f>
        <v>0</v>
      </c>
      <c r="M639" s="192" t="n">
        <f aca="false">L639*(1+BW639/100)</f>
        <v>0</v>
      </c>
      <c r="N639" s="192" t="n">
        <v>0.00385</v>
      </c>
      <c r="O639" s="192" t="n">
        <f aca="false">G639*N639</f>
        <v>0.00385</v>
      </c>
      <c r="P639" s="193" t="s">
        <v>193</v>
      </c>
      <c r="Z639" s="89" t="n">
        <f aca="false">IF(AQ639="5",BJ639,0)</f>
        <v>0</v>
      </c>
      <c r="AB639" s="89" t="n">
        <f aca="false">IF(AQ639="1",BH639,0)</f>
        <v>0</v>
      </c>
      <c r="AC639" s="89" t="n">
        <f aca="false">IF(AQ639="1",BI639,0)</f>
        <v>0</v>
      </c>
      <c r="AD639" s="89" t="n">
        <f aca="false">IF(AQ639="7",BH639,0)</f>
        <v>0</v>
      </c>
      <c r="AE639" s="89" t="n">
        <f aca="false">IF(AQ639="7",BI639,0)</f>
        <v>0</v>
      </c>
      <c r="AF639" s="89" t="n">
        <f aca="false">IF(AQ639="2",BH639,0)</f>
        <v>0</v>
      </c>
      <c r="AG639" s="89" t="n">
        <f aca="false">IF(AQ639="2",BI639,0)</f>
        <v>0</v>
      </c>
      <c r="AH639" s="89" t="n">
        <f aca="false">IF(AQ639="0",BJ639,0)</f>
        <v>0</v>
      </c>
      <c r="AI639" s="170" t="s">
        <v>109</v>
      </c>
      <c r="AJ639" s="89" t="n">
        <f aca="false">IF(AN639=0,L639,0)</f>
        <v>0</v>
      </c>
      <c r="AK639" s="89" t="n">
        <f aca="false">IF(AN639=12,L639,0)</f>
        <v>0</v>
      </c>
      <c r="AL639" s="89" t="n">
        <f aca="false">IF(AN639=21,L639,0)</f>
        <v>0</v>
      </c>
      <c r="AN639" s="89" t="n">
        <v>21</v>
      </c>
      <c r="AO639" s="89" t="n">
        <f aca="false">H639*0.772712547</f>
        <v>0</v>
      </c>
      <c r="AP639" s="89" t="n">
        <f aca="false">H639*(1-0.772712547)</f>
        <v>0</v>
      </c>
      <c r="AQ639" s="88" t="s">
        <v>215</v>
      </c>
      <c r="AV639" s="89" t="n">
        <f aca="false">AW639+AX639</f>
        <v>0</v>
      </c>
      <c r="AW639" s="89" t="n">
        <f aca="false">G639*AO639</f>
        <v>0</v>
      </c>
      <c r="AX639" s="89" t="n">
        <f aca="false">G639*AP639</f>
        <v>0</v>
      </c>
      <c r="AY639" s="88" t="s">
        <v>1856</v>
      </c>
      <c r="AZ639" s="88" t="s">
        <v>1708</v>
      </c>
      <c r="BA639" s="170" t="s">
        <v>1709</v>
      </c>
      <c r="BC639" s="89" t="n">
        <f aca="false">AW639+AX639</f>
        <v>0</v>
      </c>
      <c r="BD639" s="89" t="n">
        <f aca="false">H639/(100-BE639)*100</f>
        <v>0</v>
      </c>
      <c r="BE639" s="89" t="n">
        <v>0</v>
      </c>
      <c r="BF639" s="89" t="n">
        <f aca="false">O639</f>
        <v>0.00385</v>
      </c>
      <c r="BH639" s="89" t="n">
        <f aca="false">G639*AO639</f>
        <v>0</v>
      </c>
      <c r="BI639" s="89" t="n">
        <f aca="false">G639*AP639</f>
        <v>0</v>
      </c>
      <c r="BJ639" s="89" t="n">
        <f aca="false">G639*H639</f>
        <v>0</v>
      </c>
      <c r="BK639" s="89"/>
      <c r="BL639" s="89"/>
      <c r="BW639" s="89" t="str">
        <f aca="false">I639</f>
        <v>21</v>
      </c>
      <c r="BX639" s="10" t="s">
        <v>1831</v>
      </c>
    </row>
    <row r="640" customFormat="false" ht="35.05" hidden="false" customHeight="true" outlineLevel="0" collapsed="false">
      <c r="A640" s="189" t="s">
        <v>1893</v>
      </c>
      <c r="B640" s="189" t="s">
        <v>109</v>
      </c>
      <c r="C640" s="189" t="s">
        <v>1833</v>
      </c>
      <c r="D640" s="190" t="s">
        <v>1834</v>
      </c>
      <c r="E640" s="190"/>
      <c r="F640" s="189" t="s">
        <v>231</v>
      </c>
      <c r="G640" s="191" t="n">
        <v>2</v>
      </c>
      <c r="H640" s="192"/>
      <c r="I640" s="193" t="s">
        <v>192</v>
      </c>
      <c r="J640" s="192" t="n">
        <f aca="false">G640*AO640</f>
        <v>0</v>
      </c>
      <c r="K640" s="192" t="n">
        <f aca="false">G640*AP640</f>
        <v>0</v>
      </c>
      <c r="L640" s="192" t="n">
        <f aca="false">G640*H640</f>
        <v>0</v>
      </c>
      <c r="M640" s="192" t="n">
        <f aca="false">L640*(1+BW640/100)</f>
        <v>0</v>
      </c>
      <c r="N640" s="192" t="n">
        <v>0.00039</v>
      </c>
      <c r="O640" s="192" t="n">
        <f aca="false">G640*N640</f>
        <v>0.00078</v>
      </c>
      <c r="P640" s="193" t="s">
        <v>193</v>
      </c>
      <c r="Z640" s="89" t="n">
        <f aca="false">IF(AQ640="5",BJ640,0)</f>
        <v>0</v>
      </c>
      <c r="AB640" s="89" t="n">
        <f aca="false">IF(AQ640="1",BH640,0)</f>
        <v>0</v>
      </c>
      <c r="AC640" s="89" t="n">
        <f aca="false">IF(AQ640="1",BI640,0)</f>
        <v>0</v>
      </c>
      <c r="AD640" s="89" t="n">
        <f aca="false">IF(AQ640="7",BH640,0)</f>
        <v>0</v>
      </c>
      <c r="AE640" s="89" t="n">
        <f aca="false">IF(AQ640="7",BI640,0)</f>
        <v>0</v>
      </c>
      <c r="AF640" s="89" t="n">
        <f aca="false">IF(AQ640="2",BH640,0)</f>
        <v>0</v>
      </c>
      <c r="AG640" s="89" t="n">
        <f aca="false">IF(AQ640="2",BI640,0)</f>
        <v>0</v>
      </c>
      <c r="AH640" s="89" t="n">
        <f aca="false">IF(AQ640="0",BJ640,0)</f>
        <v>0</v>
      </c>
      <c r="AI640" s="170" t="s">
        <v>109</v>
      </c>
      <c r="AJ640" s="89" t="n">
        <f aca="false">IF(AN640=0,L640,0)</f>
        <v>0</v>
      </c>
      <c r="AK640" s="89" t="n">
        <f aca="false">IF(AN640=12,L640,0)</f>
        <v>0</v>
      </c>
      <c r="AL640" s="89" t="n">
        <f aca="false">IF(AN640=21,L640,0)</f>
        <v>0</v>
      </c>
      <c r="AN640" s="89" t="n">
        <v>21</v>
      </c>
      <c r="AO640" s="89" t="n">
        <f aca="false">H640*0.492555724</f>
        <v>0</v>
      </c>
      <c r="AP640" s="89" t="n">
        <f aca="false">H640*(1-0.492555724)</f>
        <v>0</v>
      </c>
      <c r="AQ640" s="88" t="s">
        <v>197</v>
      </c>
      <c r="AV640" s="89" t="n">
        <f aca="false">AW640+AX640</f>
        <v>0</v>
      </c>
      <c r="AW640" s="89" t="n">
        <f aca="false">G640*AO640</f>
        <v>0</v>
      </c>
      <c r="AX640" s="89" t="n">
        <f aca="false">G640*AP640</f>
        <v>0</v>
      </c>
      <c r="AY640" s="88" t="s">
        <v>1856</v>
      </c>
      <c r="AZ640" s="88" t="s">
        <v>1708</v>
      </c>
      <c r="BA640" s="170" t="s">
        <v>1709</v>
      </c>
      <c r="BC640" s="89" t="n">
        <f aca="false">AW640+AX640</f>
        <v>0</v>
      </c>
      <c r="BD640" s="89" t="n">
        <f aca="false">H640/(100-BE640)*100</f>
        <v>0</v>
      </c>
      <c r="BE640" s="89" t="n">
        <v>0</v>
      </c>
      <c r="BF640" s="89" t="n">
        <f aca="false">O640</f>
        <v>0.00078</v>
      </c>
      <c r="BH640" s="89" t="n">
        <f aca="false">G640*AO640</f>
        <v>0</v>
      </c>
      <c r="BI640" s="89" t="n">
        <f aca="false">G640*AP640</f>
        <v>0</v>
      </c>
      <c r="BJ640" s="89" t="n">
        <f aca="false">G640*H640</f>
        <v>0</v>
      </c>
      <c r="BK640" s="89"/>
      <c r="BL640" s="89"/>
      <c r="BW640" s="89" t="str">
        <f aca="false">I640</f>
        <v>21</v>
      </c>
      <c r="BX640" s="10" t="s">
        <v>1834</v>
      </c>
    </row>
    <row r="641" customFormat="false" ht="15" hidden="false" customHeight="true" outlineLevel="0" collapsed="false">
      <c r="A641" s="189" t="s">
        <v>1894</v>
      </c>
      <c r="B641" s="189" t="s">
        <v>109</v>
      </c>
      <c r="C641" s="189" t="s">
        <v>1804</v>
      </c>
      <c r="D641" s="190" t="s">
        <v>1805</v>
      </c>
      <c r="E641" s="190"/>
      <c r="F641" s="189" t="s">
        <v>1625</v>
      </c>
      <c r="G641" s="191" t="n">
        <v>20</v>
      </c>
      <c r="H641" s="192"/>
      <c r="I641" s="193" t="s">
        <v>192</v>
      </c>
      <c r="J641" s="192" t="n">
        <f aca="false">G641*AO641</f>
        <v>0</v>
      </c>
      <c r="K641" s="192" t="n">
        <f aca="false">G641*AP641</f>
        <v>0</v>
      </c>
      <c r="L641" s="192" t="n">
        <f aca="false">G641*H641</f>
        <v>0</v>
      </c>
      <c r="M641" s="192" t="n">
        <f aca="false">L641*(1+BW641/100)</f>
        <v>0</v>
      </c>
      <c r="N641" s="192" t="n">
        <v>6E-005</v>
      </c>
      <c r="O641" s="192" t="n">
        <f aca="false">G641*N641</f>
        <v>0.0012</v>
      </c>
      <c r="P641" s="193" t="s">
        <v>193</v>
      </c>
      <c r="Z641" s="89" t="n">
        <f aca="false">IF(AQ641="5",BJ641,0)</f>
        <v>0</v>
      </c>
      <c r="AB641" s="89" t="n">
        <f aca="false">IF(AQ641="1",BH641,0)</f>
        <v>0</v>
      </c>
      <c r="AC641" s="89" t="n">
        <f aca="false">IF(AQ641="1",BI641,0)</f>
        <v>0</v>
      </c>
      <c r="AD641" s="89" t="n">
        <f aca="false">IF(AQ641="7",BH641,0)</f>
        <v>0</v>
      </c>
      <c r="AE641" s="89" t="n">
        <f aca="false">IF(AQ641="7",BI641,0)</f>
        <v>0</v>
      </c>
      <c r="AF641" s="89" t="n">
        <f aca="false">IF(AQ641="2",BH641,0)</f>
        <v>0</v>
      </c>
      <c r="AG641" s="89" t="n">
        <f aca="false">IF(AQ641="2",BI641,0)</f>
        <v>0</v>
      </c>
      <c r="AH641" s="89" t="n">
        <f aca="false">IF(AQ641="0",BJ641,0)</f>
        <v>0</v>
      </c>
      <c r="AI641" s="170" t="s">
        <v>109</v>
      </c>
      <c r="AJ641" s="89" t="n">
        <f aca="false">IF(AN641=0,L641,0)</f>
        <v>0</v>
      </c>
      <c r="AK641" s="89" t="n">
        <f aca="false">IF(AN641=12,L641,0)</f>
        <v>0</v>
      </c>
      <c r="AL641" s="89" t="n">
        <f aca="false">IF(AN641=21,L641,0)</f>
        <v>0</v>
      </c>
      <c r="AN641" s="89" t="n">
        <v>21</v>
      </c>
      <c r="AO641" s="89" t="n">
        <f aca="false">H641*0.08269596</f>
        <v>0</v>
      </c>
      <c r="AP641" s="89" t="n">
        <f aca="false">H641*(1-0.08269596)</f>
        <v>0</v>
      </c>
      <c r="AQ641" s="88" t="s">
        <v>215</v>
      </c>
      <c r="AV641" s="89" t="n">
        <f aca="false">AW641+AX641</f>
        <v>0</v>
      </c>
      <c r="AW641" s="89" t="n">
        <f aca="false">G641*AO641</f>
        <v>0</v>
      </c>
      <c r="AX641" s="89" t="n">
        <f aca="false">G641*AP641</f>
        <v>0</v>
      </c>
      <c r="AY641" s="88" t="s">
        <v>1856</v>
      </c>
      <c r="AZ641" s="88" t="s">
        <v>1708</v>
      </c>
      <c r="BA641" s="170" t="s">
        <v>1709</v>
      </c>
      <c r="BC641" s="89" t="n">
        <f aca="false">AW641+AX641</f>
        <v>0</v>
      </c>
      <c r="BD641" s="89" t="n">
        <f aca="false">H641/(100-BE641)*100</f>
        <v>0</v>
      </c>
      <c r="BE641" s="89" t="n">
        <v>0</v>
      </c>
      <c r="BF641" s="89" t="n">
        <f aca="false">O641</f>
        <v>0.0012</v>
      </c>
      <c r="BH641" s="89" t="n">
        <f aca="false">G641*AO641</f>
        <v>0</v>
      </c>
      <c r="BI641" s="89" t="n">
        <f aca="false">G641*AP641</f>
        <v>0</v>
      </c>
      <c r="BJ641" s="89" t="n">
        <f aca="false">G641*H641</f>
        <v>0</v>
      </c>
      <c r="BK641" s="89"/>
      <c r="BL641" s="89"/>
      <c r="BW641" s="89" t="str">
        <f aca="false">I641</f>
        <v>21</v>
      </c>
      <c r="BX641" s="10" t="s">
        <v>1805</v>
      </c>
    </row>
    <row r="642" customFormat="false" ht="24.05" hidden="false" customHeight="true" outlineLevel="0" collapsed="false">
      <c r="A642" s="194" t="s">
        <v>1895</v>
      </c>
      <c r="B642" s="194" t="s">
        <v>109</v>
      </c>
      <c r="C642" s="194" t="s">
        <v>1896</v>
      </c>
      <c r="D642" s="195" t="s">
        <v>1808</v>
      </c>
      <c r="E642" s="195"/>
      <c r="F642" s="194" t="s">
        <v>1625</v>
      </c>
      <c r="G642" s="196" t="n">
        <v>22</v>
      </c>
      <c r="H642" s="197"/>
      <c r="I642" s="198" t="s">
        <v>192</v>
      </c>
      <c r="J642" s="197" t="n">
        <f aca="false">G642*AO642</f>
        <v>0</v>
      </c>
      <c r="K642" s="197" t="n">
        <f aca="false">G642*AP642</f>
        <v>0</v>
      </c>
      <c r="L642" s="197" t="n">
        <f aca="false">G642*H642</f>
        <v>0</v>
      </c>
      <c r="M642" s="197" t="n">
        <f aca="false">L642*(1+BW642/100)</f>
        <v>0</v>
      </c>
      <c r="N642" s="197" t="n">
        <v>0.001</v>
      </c>
      <c r="O642" s="197" t="n">
        <f aca="false">G642*N642</f>
        <v>0.022</v>
      </c>
      <c r="P642" s="198" t="s">
        <v>193</v>
      </c>
      <c r="Z642" s="89" t="n">
        <f aca="false">IF(AQ642="5",BJ642,0)</f>
        <v>0</v>
      </c>
      <c r="AB642" s="89" t="n">
        <f aca="false">IF(AQ642="1",BH642,0)</f>
        <v>0</v>
      </c>
      <c r="AC642" s="89" t="n">
        <f aca="false">IF(AQ642="1",BI642,0)</f>
        <v>0</v>
      </c>
      <c r="AD642" s="89" t="n">
        <f aca="false">IF(AQ642="7",BH642,0)</f>
        <v>0</v>
      </c>
      <c r="AE642" s="89" t="n">
        <f aca="false">IF(AQ642="7",BI642,0)</f>
        <v>0</v>
      </c>
      <c r="AF642" s="89" t="n">
        <f aca="false">IF(AQ642="2",BH642,0)</f>
        <v>0</v>
      </c>
      <c r="AG642" s="89" t="n">
        <f aca="false">IF(AQ642="2",BI642,0)</f>
        <v>0</v>
      </c>
      <c r="AH642" s="89" t="n">
        <f aca="false">IF(AQ642="0",BJ642,0)</f>
        <v>0</v>
      </c>
      <c r="AI642" s="170" t="s">
        <v>109</v>
      </c>
      <c r="AJ642" s="199" t="n">
        <f aca="false">IF(AN642=0,L642,0)</f>
        <v>0</v>
      </c>
      <c r="AK642" s="199" t="n">
        <f aca="false">IF(AN642=12,L642,0)</f>
        <v>0</v>
      </c>
      <c r="AL642" s="199" t="n">
        <f aca="false">IF(AN642=21,L642,0)</f>
        <v>0</v>
      </c>
      <c r="AN642" s="89" t="n">
        <v>21</v>
      </c>
      <c r="AO642" s="89" t="n">
        <f aca="false">H642*1</f>
        <v>0</v>
      </c>
      <c r="AP642" s="89" t="n">
        <f aca="false">H642*(1-1)</f>
        <v>0</v>
      </c>
      <c r="AQ642" s="200" t="s">
        <v>215</v>
      </c>
      <c r="AV642" s="89" t="n">
        <f aca="false">AW642+AX642</f>
        <v>0</v>
      </c>
      <c r="AW642" s="89" t="n">
        <f aca="false">G642*AO642</f>
        <v>0</v>
      </c>
      <c r="AX642" s="89" t="n">
        <f aca="false">G642*AP642</f>
        <v>0</v>
      </c>
      <c r="AY642" s="88" t="s">
        <v>1856</v>
      </c>
      <c r="AZ642" s="88" t="s">
        <v>1708</v>
      </c>
      <c r="BA642" s="170" t="s">
        <v>1709</v>
      </c>
      <c r="BC642" s="89" t="n">
        <f aca="false">AW642+AX642</f>
        <v>0</v>
      </c>
      <c r="BD642" s="89" t="n">
        <f aca="false">H642/(100-BE642)*100</f>
        <v>0</v>
      </c>
      <c r="BE642" s="89" t="n">
        <v>0</v>
      </c>
      <c r="BF642" s="89" t="n">
        <f aca="false">O642</f>
        <v>0.022</v>
      </c>
      <c r="BH642" s="199" t="n">
        <f aca="false">G642*AO642</f>
        <v>0</v>
      </c>
      <c r="BI642" s="199" t="n">
        <f aca="false">G642*AP642</f>
        <v>0</v>
      </c>
      <c r="BJ642" s="199" t="n">
        <f aca="false">G642*H642</f>
        <v>0</v>
      </c>
      <c r="BK642" s="199"/>
      <c r="BL642" s="89"/>
      <c r="BW642" s="89" t="str">
        <f aca="false">I642</f>
        <v>21</v>
      </c>
      <c r="BX642" s="201" t="s">
        <v>1808</v>
      </c>
    </row>
    <row r="643" customFormat="false" ht="24.05" hidden="false" customHeight="true" outlineLevel="0" collapsed="false">
      <c r="A643" s="189" t="s">
        <v>1897</v>
      </c>
      <c r="B643" s="189" t="s">
        <v>109</v>
      </c>
      <c r="C643" s="189" t="s">
        <v>1623</v>
      </c>
      <c r="D643" s="190" t="s">
        <v>1842</v>
      </c>
      <c r="E643" s="190"/>
      <c r="F643" s="189" t="s">
        <v>1625</v>
      </c>
      <c r="G643" s="191" t="n">
        <v>38</v>
      </c>
      <c r="H643" s="192"/>
      <c r="I643" s="193" t="s">
        <v>192</v>
      </c>
      <c r="J643" s="192" t="n">
        <f aca="false">G643*AO643</f>
        <v>0</v>
      </c>
      <c r="K643" s="192" t="n">
        <f aca="false">G643*AP643</f>
        <v>0</v>
      </c>
      <c r="L643" s="192" t="n">
        <f aca="false">G643*H643</f>
        <v>0</v>
      </c>
      <c r="M643" s="192" t="n">
        <f aca="false">L643*(1+BW643/100)</f>
        <v>0</v>
      </c>
      <c r="N643" s="192" t="n">
        <v>6E-005</v>
      </c>
      <c r="O643" s="192" t="n">
        <f aca="false">G643*N643</f>
        <v>0.00228</v>
      </c>
      <c r="P643" s="193" t="s">
        <v>193</v>
      </c>
      <c r="Z643" s="89" t="n">
        <f aca="false">IF(AQ643="5",BJ643,0)</f>
        <v>0</v>
      </c>
      <c r="AB643" s="89" t="n">
        <f aca="false">IF(AQ643="1",BH643,0)</f>
        <v>0</v>
      </c>
      <c r="AC643" s="89" t="n">
        <f aca="false">IF(AQ643="1",BI643,0)</f>
        <v>0</v>
      </c>
      <c r="AD643" s="89" t="n">
        <f aca="false">IF(AQ643="7",BH643,0)</f>
        <v>0</v>
      </c>
      <c r="AE643" s="89" t="n">
        <f aca="false">IF(AQ643="7",BI643,0)</f>
        <v>0</v>
      </c>
      <c r="AF643" s="89" t="n">
        <f aca="false">IF(AQ643="2",BH643,0)</f>
        <v>0</v>
      </c>
      <c r="AG643" s="89" t="n">
        <f aca="false">IF(AQ643="2",BI643,0)</f>
        <v>0</v>
      </c>
      <c r="AH643" s="89" t="n">
        <f aca="false">IF(AQ643="0",BJ643,0)</f>
        <v>0</v>
      </c>
      <c r="AI643" s="170" t="s">
        <v>109</v>
      </c>
      <c r="AJ643" s="89" t="n">
        <f aca="false">IF(AN643=0,L643,0)</f>
        <v>0</v>
      </c>
      <c r="AK643" s="89" t="n">
        <f aca="false">IF(AN643=12,L643,0)</f>
        <v>0</v>
      </c>
      <c r="AL643" s="89" t="n">
        <f aca="false">IF(AN643=21,L643,0)</f>
        <v>0</v>
      </c>
      <c r="AN643" s="89" t="n">
        <v>21</v>
      </c>
      <c r="AO643" s="89" t="n">
        <f aca="false">H643*0.070813764</f>
        <v>0</v>
      </c>
      <c r="AP643" s="89" t="n">
        <f aca="false">H643*(1-0.070813764)</f>
        <v>0</v>
      </c>
      <c r="AQ643" s="88" t="s">
        <v>215</v>
      </c>
      <c r="AV643" s="89" t="n">
        <f aca="false">AW643+AX643</f>
        <v>0</v>
      </c>
      <c r="AW643" s="89" t="n">
        <f aca="false">G643*AO643</f>
        <v>0</v>
      </c>
      <c r="AX643" s="89" t="n">
        <f aca="false">G643*AP643</f>
        <v>0</v>
      </c>
      <c r="AY643" s="88" t="s">
        <v>1856</v>
      </c>
      <c r="AZ643" s="88" t="s">
        <v>1708</v>
      </c>
      <c r="BA643" s="170" t="s">
        <v>1709</v>
      </c>
      <c r="BC643" s="89" t="n">
        <f aca="false">AW643+AX643</f>
        <v>0</v>
      </c>
      <c r="BD643" s="89" t="n">
        <f aca="false">H643/(100-BE643)*100</f>
        <v>0</v>
      </c>
      <c r="BE643" s="89" t="n">
        <v>0</v>
      </c>
      <c r="BF643" s="89" t="n">
        <f aca="false">O643</f>
        <v>0.00228</v>
      </c>
      <c r="BH643" s="89" t="n">
        <f aca="false">G643*AO643</f>
        <v>0</v>
      </c>
      <c r="BI643" s="89" t="n">
        <f aca="false">G643*AP643</f>
        <v>0</v>
      </c>
      <c r="BJ643" s="89" t="n">
        <f aca="false">G643*H643</f>
        <v>0</v>
      </c>
      <c r="BK643" s="89"/>
      <c r="BL643" s="89"/>
      <c r="BW643" s="89" t="str">
        <f aca="false">I643</f>
        <v>21</v>
      </c>
      <c r="BX643" s="10" t="s">
        <v>1842</v>
      </c>
    </row>
    <row r="644" customFormat="false" ht="24.05" hidden="false" customHeight="true" outlineLevel="0" collapsed="false">
      <c r="A644" s="194" t="s">
        <v>1898</v>
      </c>
      <c r="B644" s="194" t="s">
        <v>109</v>
      </c>
      <c r="C644" s="194" t="s">
        <v>1899</v>
      </c>
      <c r="D644" s="195" t="s">
        <v>1845</v>
      </c>
      <c r="E644" s="195"/>
      <c r="F644" s="194" t="s">
        <v>1625</v>
      </c>
      <c r="G644" s="196" t="n">
        <v>33</v>
      </c>
      <c r="H644" s="197"/>
      <c r="I644" s="198" t="s">
        <v>192</v>
      </c>
      <c r="J644" s="197" t="n">
        <f aca="false">G644*AO644</f>
        <v>0</v>
      </c>
      <c r="K644" s="197" t="n">
        <f aca="false">G644*AP644</f>
        <v>0</v>
      </c>
      <c r="L644" s="197" t="n">
        <f aca="false">G644*H644</f>
        <v>0</v>
      </c>
      <c r="M644" s="197" t="n">
        <f aca="false">L644*(1+BW644/100)</f>
        <v>0</v>
      </c>
      <c r="N644" s="197" t="n">
        <v>0.001</v>
      </c>
      <c r="O644" s="197" t="n">
        <f aca="false">G644*N644</f>
        <v>0.033</v>
      </c>
      <c r="P644" s="198" t="s">
        <v>193</v>
      </c>
      <c r="Z644" s="89" t="n">
        <f aca="false">IF(AQ644="5",BJ644,0)</f>
        <v>0</v>
      </c>
      <c r="AB644" s="89" t="n">
        <f aca="false">IF(AQ644="1",BH644,0)</f>
        <v>0</v>
      </c>
      <c r="AC644" s="89" t="n">
        <f aca="false">IF(AQ644="1",BI644,0)</f>
        <v>0</v>
      </c>
      <c r="AD644" s="89" t="n">
        <f aca="false">IF(AQ644="7",BH644,0)</f>
        <v>0</v>
      </c>
      <c r="AE644" s="89" t="n">
        <f aca="false">IF(AQ644="7",BI644,0)</f>
        <v>0</v>
      </c>
      <c r="AF644" s="89" t="n">
        <f aca="false">IF(AQ644="2",BH644,0)</f>
        <v>0</v>
      </c>
      <c r="AG644" s="89" t="n">
        <f aca="false">IF(AQ644="2",BI644,0)</f>
        <v>0</v>
      </c>
      <c r="AH644" s="89" t="n">
        <f aca="false">IF(AQ644="0",BJ644,0)</f>
        <v>0</v>
      </c>
      <c r="AI644" s="170" t="s">
        <v>109</v>
      </c>
      <c r="AJ644" s="199" t="n">
        <f aca="false">IF(AN644=0,L644,0)</f>
        <v>0</v>
      </c>
      <c r="AK644" s="199" t="n">
        <f aca="false">IF(AN644=12,L644,0)</f>
        <v>0</v>
      </c>
      <c r="AL644" s="199" t="n">
        <f aca="false">IF(AN644=21,L644,0)</f>
        <v>0</v>
      </c>
      <c r="AN644" s="89" t="n">
        <v>21</v>
      </c>
      <c r="AO644" s="89" t="n">
        <f aca="false">H644*1</f>
        <v>0</v>
      </c>
      <c r="AP644" s="89" t="n">
        <f aca="false">H644*(1-1)</f>
        <v>0</v>
      </c>
      <c r="AQ644" s="200" t="s">
        <v>215</v>
      </c>
      <c r="AV644" s="89" t="n">
        <f aca="false">AW644+AX644</f>
        <v>0</v>
      </c>
      <c r="AW644" s="89" t="n">
        <f aca="false">G644*AO644</f>
        <v>0</v>
      </c>
      <c r="AX644" s="89" t="n">
        <f aca="false">G644*AP644</f>
        <v>0</v>
      </c>
      <c r="AY644" s="88" t="s">
        <v>1856</v>
      </c>
      <c r="AZ644" s="88" t="s">
        <v>1708</v>
      </c>
      <c r="BA644" s="170" t="s">
        <v>1709</v>
      </c>
      <c r="BC644" s="89" t="n">
        <f aca="false">AW644+AX644</f>
        <v>0</v>
      </c>
      <c r="BD644" s="89" t="n">
        <f aca="false">H644/(100-BE644)*100</f>
        <v>0</v>
      </c>
      <c r="BE644" s="89" t="n">
        <v>0</v>
      </c>
      <c r="BF644" s="89" t="n">
        <f aca="false">O644</f>
        <v>0.033</v>
      </c>
      <c r="BH644" s="199" t="n">
        <f aca="false">G644*AO644</f>
        <v>0</v>
      </c>
      <c r="BI644" s="199" t="n">
        <f aca="false">G644*AP644</f>
        <v>0</v>
      </c>
      <c r="BJ644" s="199" t="n">
        <f aca="false">G644*H644</f>
        <v>0</v>
      </c>
      <c r="BK644" s="199"/>
      <c r="BL644" s="89"/>
      <c r="BW644" s="89" t="str">
        <f aca="false">I644</f>
        <v>21</v>
      </c>
      <c r="BX644" s="201" t="s">
        <v>1845</v>
      </c>
    </row>
    <row r="645" customFormat="false" ht="15" hidden="false" customHeight="true" outlineLevel="0" collapsed="false">
      <c r="A645" s="194" t="s">
        <v>1900</v>
      </c>
      <c r="B645" s="194" t="s">
        <v>109</v>
      </c>
      <c r="C645" s="194" t="s">
        <v>1847</v>
      </c>
      <c r="D645" s="195" t="s">
        <v>1848</v>
      </c>
      <c r="E645" s="195"/>
      <c r="F645" s="194" t="s">
        <v>1625</v>
      </c>
      <c r="G645" s="196" t="n">
        <v>4.4</v>
      </c>
      <c r="H645" s="197"/>
      <c r="I645" s="198" t="s">
        <v>192</v>
      </c>
      <c r="J645" s="197" t="n">
        <f aca="false">G645*AO645</f>
        <v>0</v>
      </c>
      <c r="K645" s="197" t="n">
        <f aca="false">G645*AP645</f>
        <v>0</v>
      </c>
      <c r="L645" s="197" t="n">
        <f aca="false">G645*H645</f>
        <v>0</v>
      </c>
      <c r="M645" s="197" t="n">
        <f aca="false">L645*(1+BW645/100)</f>
        <v>0</v>
      </c>
      <c r="N645" s="197" t="n">
        <v>0.001</v>
      </c>
      <c r="O645" s="197" t="n">
        <f aca="false">G645*N645</f>
        <v>0.0044</v>
      </c>
      <c r="P645" s="198" t="s">
        <v>193</v>
      </c>
      <c r="Z645" s="89" t="n">
        <f aca="false">IF(AQ645="5",BJ645,0)</f>
        <v>0</v>
      </c>
      <c r="AB645" s="89" t="n">
        <f aca="false">IF(AQ645="1",BH645,0)</f>
        <v>0</v>
      </c>
      <c r="AC645" s="89" t="n">
        <f aca="false">IF(AQ645="1",BI645,0)</f>
        <v>0</v>
      </c>
      <c r="AD645" s="89" t="n">
        <f aca="false">IF(AQ645="7",BH645,0)</f>
        <v>0</v>
      </c>
      <c r="AE645" s="89" t="n">
        <f aca="false">IF(AQ645="7",BI645,0)</f>
        <v>0</v>
      </c>
      <c r="AF645" s="89" t="n">
        <f aca="false">IF(AQ645="2",BH645,0)</f>
        <v>0</v>
      </c>
      <c r="AG645" s="89" t="n">
        <f aca="false">IF(AQ645="2",BI645,0)</f>
        <v>0</v>
      </c>
      <c r="AH645" s="89" t="n">
        <f aca="false">IF(AQ645="0",BJ645,0)</f>
        <v>0</v>
      </c>
      <c r="AI645" s="170" t="s">
        <v>109</v>
      </c>
      <c r="AJ645" s="199" t="n">
        <f aca="false">IF(AN645=0,L645,0)</f>
        <v>0</v>
      </c>
      <c r="AK645" s="199" t="n">
        <f aca="false">IF(AN645=12,L645,0)</f>
        <v>0</v>
      </c>
      <c r="AL645" s="199" t="n">
        <f aca="false">IF(AN645=21,L645,0)</f>
        <v>0</v>
      </c>
      <c r="AN645" s="89" t="n">
        <v>21</v>
      </c>
      <c r="AO645" s="89" t="n">
        <f aca="false">H645*1</f>
        <v>0</v>
      </c>
      <c r="AP645" s="89" t="n">
        <f aca="false">H645*(1-1)</f>
        <v>0</v>
      </c>
      <c r="AQ645" s="200" t="s">
        <v>215</v>
      </c>
      <c r="AV645" s="89" t="n">
        <f aca="false">AW645+AX645</f>
        <v>0</v>
      </c>
      <c r="AW645" s="89" t="n">
        <f aca="false">G645*AO645</f>
        <v>0</v>
      </c>
      <c r="AX645" s="89" t="n">
        <f aca="false">G645*AP645</f>
        <v>0</v>
      </c>
      <c r="AY645" s="88" t="s">
        <v>1856</v>
      </c>
      <c r="AZ645" s="88" t="s">
        <v>1708</v>
      </c>
      <c r="BA645" s="170" t="s">
        <v>1709</v>
      </c>
      <c r="BC645" s="89" t="n">
        <f aca="false">AW645+AX645</f>
        <v>0</v>
      </c>
      <c r="BD645" s="89" t="n">
        <f aca="false">H645/(100-BE645)*100</f>
        <v>0</v>
      </c>
      <c r="BE645" s="89" t="n">
        <v>0</v>
      </c>
      <c r="BF645" s="89" t="n">
        <f aca="false">O645</f>
        <v>0.0044</v>
      </c>
      <c r="BH645" s="199" t="n">
        <f aca="false">G645*AO645</f>
        <v>0</v>
      </c>
      <c r="BI645" s="199" t="n">
        <f aca="false">G645*AP645</f>
        <v>0</v>
      </c>
      <c r="BJ645" s="199" t="n">
        <f aca="false">G645*H645</f>
        <v>0</v>
      </c>
      <c r="BK645" s="199"/>
      <c r="BL645" s="89"/>
      <c r="BW645" s="89" t="str">
        <f aca="false">I645</f>
        <v>21</v>
      </c>
      <c r="BX645" s="201" t="s">
        <v>1848</v>
      </c>
    </row>
    <row r="646" customFormat="false" ht="15" hidden="false" customHeight="true" outlineLevel="0" collapsed="false">
      <c r="A646" s="194" t="s">
        <v>1901</v>
      </c>
      <c r="B646" s="194" t="s">
        <v>109</v>
      </c>
      <c r="C646" s="194" t="s">
        <v>1627</v>
      </c>
      <c r="D646" s="195" t="s">
        <v>1850</v>
      </c>
      <c r="E646" s="195"/>
      <c r="F646" s="194" t="s">
        <v>1625</v>
      </c>
      <c r="G646" s="196" t="n">
        <v>4.4</v>
      </c>
      <c r="H646" s="197"/>
      <c r="I646" s="198" t="s">
        <v>192</v>
      </c>
      <c r="J646" s="197" t="n">
        <f aca="false">G646*AO646</f>
        <v>0</v>
      </c>
      <c r="K646" s="197" t="n">
        <f aca="false">G646*AP646</f>
        <v>0</v>
      </c>
      <c r="L646" s="197" t="n">
        <f aca="false">G646*H646</f>
        <v>0</v>
      </c>
      <c r="M646" s="197" t="n">
        <f aca="false">L646*(1+BW646/100)</f>
        <v>0</v>
      </c>
      <c r="N646" s="197" t="n">
        <v>0.001</v>
      </c>
      <c r="O646" s="197" t="n">
        <f aca="false">G646*N646</f>
        <v>0.0044</v>
      </c>
      <c r="P646" s="198" t="s">
        <v>193</v>
      </c>
      <c r="Z646" s="89" t="n">
        <f aca="false">IF(AQ646="5",BJ646,0)</f>
        <v>0</v>
      </c>
      <c r="AB646" s="89" t="n">
        <f aca="false">IF(AQ646="1",BH646,0)</f>
        <v>0</v>
      </c>
      <c r="AC646" s="89" t="n">
        <f aca="false">IF(AQ646="1",BI646,0)</f>
        <v>0</v>
      </c>
      <c r="AD646" s="89" t="n">
        <f aca="false">IF(AQ646="7",BH646,0)</f>
        <v>0</v>
      </c>
      <c r="AE646" s="89" t="n">
        <f aca="false">IF(AQ646="7",BI646,0)</f>
        <v>0</v>
      </c>
      <c r="AF646" s="89" t="n">
        <f aca="false">IF(AQ646="2",BH646,0)</f>
        <v>0</v>
      </c>
      <c r="AG646" s="89" t="n">
        <f aca="false">IF(AQ646="2",BI646,0)</f>
        <v>0</v>
      </c>
      <c r="AH646" s="89" t="n">
        <f aca="false">IF(AQ646="0",BJ646,0)</f>
        <v>0</v>
      </c>
      <c r="AI646" s="170" t="s">
        <v>109</v>
      </c>
      <c r="AJ646" s="199" t="n">
        <f aca="false">IF(AN646=0,L646,0)</f>
        <v>0</v>
      </c>
      <c r="AK646" s="199" t="n">
        <f aca="false">IF(AN646=12,L646,0)</f>
        <v>0</v>
      </c>
      <c r="AL646" s="199" t="n">
        <f aca="false">IF(AN646=21,L646,0)</f>
        <v>0</v>
      </c>
      <c r="AN646" s="89" t="n">
        <v>21</v>
      </c>
      <c r="AO646" s="89" t="n">
        <f aca="false">H646*1</f>
        <v>0</v>
      </c>
      <c r="AP646" s="89" t="n">
        <f aca="false">H646*(1-1)</f>
        <v>0</v>
      </c>
      <c r="AQ646" s="200" t="s">
        <v>215</v>
      </c>
      <c r="AV646" s="89" t="n">
        <f aca="false">AW646+AX646</f>
        <v>0</v>
      </c>
      <c r="AW646" s="89" t="n">
        <f aca="false">G646*AO646</f>
        <v>0</v>
      </c>
      <c r="AX646" s="89" t="n">
        <f aca="false">G646*AP646</f>
        <v>0</v>
      </c>
      <c r="AY646" s="88" t="s">
        <v>1856</v>
      </c>
      <c r="AZ646" s="88" t="s">
        <v>1708</v>
      </c>
      <c r="BA646" s="170" t="s">
        <v>1709</v>
      </c>
      <c r="BC646" s="89" t="n">
        <f aca="false">AW646+AX646</f>
        <v>0</v>
      </c>
      <c r="BD646" s="89" t="n">
        <f aca="false">H646/(100-BE646)*100</f>
        <v>0</v>
      </c>
      <c r="BE646" s="89" t="n">
        <v>0</v>
      </c>
      <c r="BF646" s="89" t="n">
        <f aca="false">O646</f>
        <v>0.0044</v>
      </c>
      <c r="BH646" s="199" t="n">
        <f aca="false">G646*AO646</f>
        <v>0</v>
      </c>
      <c r="BI646" s="199" t="n">
        <f aca="false">G646*AP646</f>
        <v>0</v>
      </c>
      <c r="BJ646" s="199" t="n">
        <f aca="false">G646*H646</f>
        <v>0</v>
      </c>
      <c r="BK646" s="199"/>
      <c r="BL646" s="89"/>
      <c r="BW646" s="89" t="str">
        <f aca="false">I646</f>
        <v>21</v>
      </c>
      <c r="BX646" s="201" t="s">
        <v>1850</v>
      </c>
    </row>
    <row r="647" customFormat="false" ht="24.05" hidden="false" customHeight="true" outlineLevel="0" collapsed="false">
      <c r="A647" s="189" t="s">
        <v>1902</v>
      </c>
      <c r="B647" s="189" t="s">
        <v>109</v>
      </c>
      <c r="C647" s="189" t="s">
        <v>1784</v>
      </c>
      <c r="D647" s="190" t="s">
        <v>1785</v>
      </c>
      <c r="E647" s="190"/>
      <c r="F647" s="189" t="s">
        <v>1786</v>
      </c>
      <c r="G647" s="191" t="n">
        <v>12</v>
      </c>
      <c r="H647" s="192"/>
      <c r="I647" s="193" t="s">
        <v>192</v>
      </c>
      <c r="J647" s="192" t="n">
        <f aca="false">G647*AO647</f>
        <v>0</v>
      </c>
      <c r="K647" s="192" t="n">
        <f aca="false">G647*AP647</f>
        <v>0</v>
      </c>
      <c r="L647" s="192" t="n">
        <f aca="false">G647*H647</f>
        <v>0</v>
      </c>
      <c r="M647" s="192" t="n">
        <f aca="false">L647*(1+BW647/100)</f>
        <v>0</v>
      </c>
      <c r="N647" s="192" t="n">
        <v>0</v>
      </c>
      <c r="O647" s="192" t="n">
        <f aca="false">G647*N647</f>
        <v>0</v>
      </c>
      <c r="P647" s="193" t="s">
        <v>383</v>
      </c>
      <c r="Z647" s="89" t="n">
        <f aca="false">IF(AQ647="5",BJ647,0)</f>
        <v>0</v>
      </c>
      <c r="AB647" s="89" t="n">
        <f aca="false">IF(AQ647="1",BH647,0)</f>
        <v>0</v>
      </c>
      <c r="AC647" s="89" t="n">
        <f aca="false">IF(AQ647="1",BI647,0)</f>
        <v>0</v>
      </c>
      <c r="AD647" s="89" t="n">
        <f aca="false">IF(AQ647="7",BH647,0)</f>
        <v>0</v>
      </c>
      <c r="AE647" s="89" t="n">
        <f aca="false">IF(AQ647="7",BI647,0)</f>
        <v>0</v>
      </c>
      <c r="AF647" s="89" t="n">
        <f aca="false">IF(AQ647="2",BH647,0)</f>
        <v>0</v>
      </c>
      <c r="AG647" s="89" t="n">
        <f aca="false">IF(AQ647="2",BI647,0)</f>
        <v>0</v>
      </c>
      <c r="AH647" s="89" t="n">
        <f aca="false">IF(AQ647="0",BJ647,0)</f>
        <v>0</v>
      </c>
      <c r="AI647" s="170" t="s">
        <v>109</v>
      </c>
      <c r="AJ647" s="89" t="n">
        <f aca="false">IF(AN647=0,L647,0)</f>
        <v>0</v>
      </c>
      <c r="AK647" s="89" t="n">
        <f aca="false">IF(AN647=12,L647,0)</f>
        <v>0</v>
      </c>
      <c r="AL647" s="89" t="n">
        <f aca="false">IF(AN647=21,L647,0)</f>
        <v>0</v>
      </c>
      <c r="AN647" s="89" t="n">
        <v>21</v>
      </c>
      <c r="AO647" s="89" t="n">
        <f aca="false">H647*0</f>
        <v>0</v>
      </c>
      <c r="AP647" s="89" t="n">
        <f aca="false">H647*(1-0)</f>
        <v>0</v>
      </c>
      <c r="AQ647" s="88" t="s">
        <v>197</v>
      </c>
      <c r="AV647" s="89" t="n">
        <f aca="false">AW647+AX647</f>
        <v>0</v>
      </c>
      <c r="AW647" s="89" t="n">
        <f aca="false">G647*AO647</f>
        <v>0</v>
      </c>
      <c r="AX647" s="89" t="n">
        <f aca="false">G647*AP647</f>
        <v>0</v>
      </c>
      <c r="AY647" s="88" t="s">
        <v>1856</v>
      </c>
      <c r="AZ647" s="88" t="s">
        <v>1708</v>
      </c>
      <c r="BA647" s="170" t="s">
        <v>1709</v>
      </c>
      <c r="BC647" s="89" t="n">
        <f aca="false">AW647+AX647</f>
        <v>0</v>
      </c>
      <c r="BD647" s="89" t="n">
        <f aca="false">H647/(100-BE647)*100</f>
        <v>0</v>
      </c>
      <c r="BE647" s="89" t="n">
        <v>0</v>
      </c>
      <c r="BF647" s="89" t="n">
        <f aca="false">O647</f>
        <v>0</v>
      </c>
      <c r="BH647" s="89" t="n">
        <f aca="false">G647*AO647</f>
        <v>0</v>
      </c>
      <c r="BI647" s="89" t="n">
        <f aca="false">G647*AP647</f>
        <v>0</v>
      </c>
      <c r="BJ647" s="89" t="n">
        <f aca="false">G647*H647</f>
        <v>0</v>
      </c>
      <c r="BK647" s="89"/>
      <c r="BL647" s="89"/>
      <c r="BW647" s="89" t="str">
        <f aca="false">I647</f>
        <v>21</v>
      </c>
      <c r="BX647" s="10" t="s">
        <v>1785</v>
      </c>
    </row>
    <row r="648" customFormat="false" ht="35.05" hidden="false" customHeight="true" outlineLevel="0" collapsed="false">
      <c r="A648" s="194" t="s">
        <v>1903</v>
      </c>
      <c r="B648" s="194" t="s">
        <v>109</v>
      </c>
      <c r="C648" s="194" t="s">
        <v>1788</v>
      </c>
      <c r="D648" s="195" t="s">
        <v>1789</v>
      </c>
      <c r="E648" s="195"/>
      <c r="F648" s="194" t="s">
        <v>237</v>
      </c>
      <c r="G648" s="196" t="n">
        <v>13.2</v>
      </c>
      <c r="H648" s="197"/>
      <c r="I648" s="198" t="s">
        <v>192</v>
      </c>
      <c r="J648" s="197" t="n">
        <f aca="false">G648*AO648</f>
        <v>0</v>
      </c>
      <c r="K648" s="197" t="n">
        <f aca="false">G648*AP648</f>
        <v>0</v>
      </c>
      <c r="L648" s="197" t="n">
        <f aca="false">G648*H648</f>
        <v>0</v>
      </c>
      <c r="M648" s="197" t="n">
        <f aca="false">L648*(1+BW648/100)</f>
        <v>0</v>
      </c>
      <c r="N648" s="197" t="n">
        <v>0.0015</v>
      </c>
      <c r="O648" s="197" t="n">
        <f aca="false">G648*N648</f>
        <v>0.0198</v>
      </c>
      <c r="P648" s="198" t="s">
        <v>193</v>
      </c>
      <c r="Z648" s="89" t="n">
        <f aca="false">IF(AQ648="5",BJ648,0)</f>
        <v>0</v>
      </c>
      <c r="AB648" s="89" t="n">
        <f aca="false">IF(AQ648="1",BH648,0)</f>
        <v>0</v>
      </c>
      <c r="AC648" s="89" t="n">
        <f aca="false">IF(AQ648="1",BI648,0)</f>
        <v>0</v>
      </c>
      <c r="AD648" s="89" t="n">
        <f aca="false">IF(AQ648="7",BH648,0)</f>
        <v>0</v>
      </c>
      <c r="AE648" s="89" t="n">
        <f aca="false">IF(AQ648="7",BI648,0)</f>
        <v>0</v>
      </c>
      <c r="AF648" s="89" t="n">
        <f aca="false">IF(AQ648="2",BH648,0)</f>
        <v>0</v>
      </c>
      <c r="AG648" s="89" t="n">
        <f aca="false">IF(AQ648="2",BI648,0)</f>
        <v>0</v>
      </c>
      <c r="AH648" s="89" t="n">
        <f aca="false">IF(AQ648="0",BJ648,0)</f>
        <v>0</v>
      </c>
      <c r="AI648" s="170" t="s">
        <v>109</v>
      </c>
      <c r="AJ648" s="199" t="n">
        <f aca="false">IF(AN648=0,L648,0)</f>
        <v>0</v>
      </c>
      <c r="AK648" s="199" t="n">
        <f aca="false">IF(AN648=12,L648,0)</f>
        <v>0</v>
      </c>
      <c r="AL648" s="199" t="n">
        <f aca="false">IF(AN648=21,L648,0)</f>
        <v>0</v>
      </c>
      <c r="AN648" s="89" t="n">
        <v>21</v>
      </c>
      <c r="AO648" s="89" t="n">
        <f aca="false">H648*1</f>
        <v>0</v>
      </c>
      <c r="AP648" s="89" t="n">
        <f aca="false">H648*(1-1)</f>
        <v>0</v>
      </c>
      <c r="AQ648" s="200" t="s">
        <v>215</v>
      </c>
      <c r="AV648" s="89" t="n">
        <f aca="false">AW648+AX648</f>
        <v>0</v>
      </c>
      <c r="AW648" s="89" t="n">
        <f aca="false">G648*AO648</f>
        <v>0</v>
      </c>
      <c r="AX648" s="89" t="n">
        <f aca="false">G648*AP648</f>
        <v>0</v>
      </c>
      <c r="AY648" s="88" t="s">
        <v>1856</v>
      </c>
      <c r="AZ648" s="88" t="s">
        <v>1708</v>
      </c>
      <c r="BA648" s="170" t="s">
        <v>1709</v>
      </c>
      <c r="BC648" s="89" t="n">
        <f aca="false">AW648+AX648</f>
        <v>0</v>
      </c>
      <c r="BD648" s="89" t="n">
        <f aca="false">H648/(100-BE648)*100</f>
        <v>0</v>
      </c>
      <c r="BE648" s="89" t="n">
        <v>0</v>
      </c>
      <c r="BF648" s="89" t="n">
        <f aca="false">O648</f>
        <v>0.0198</v>
      </c>
      <c r="BH648" s="199" t="n">
        <f aca="false">G648*AO648</f>
        <v>0</v>
      </c>
      <c r="BI648" s="199" t="n">
        <f aca="false">G648*AP648</f>
        <v>0</v>
      </c>
      <c r="BJ648" s="199" t="n">
        <f aca="false">G648*H648</f>
        <v>0</v>
      </c>
      <c r="BK648" s="199"/>
      <c r="BL648" s="89"/>
      <c r="BW648" s="89" t="str">
        <f aca="false">I648</f>
        <v>21</v>
      </c>
      <c r="BX648" s="201" t="s">
        <v>1789</v>
      </c>
    </row>
    <row r="649" customFormat="false" ht="23.85" hidden="false" customHeight="true" outlineLevel="0" collapsed="false">
      <c r="A649" s="189" t="s">
        <v>1904</v>
      </c>
      <c r="B649" s="189" t="s">
        <v>109</v>
      </c>
      <c r="C649" s="189" t="s">
        <v>1801</v>
      </c>
      <c r="D649" s="190" t="s">
        <v>1802</v>
      </c>
      <c r="E649" s="190"/>
      <c r="F649" s="189" t="s">
        <v>231</v>
      </c>
      <c r="G649" s="191" t="n">
        <v>1</v>
      </c>
      <c r="H649" s="192"/>
      <c r="I649" s="193" t="s">
        <v>192</v>
      </c>
      <c r="J649" s="192" t="n">
        <f aca="false">G649*AO649</f>
        <v>0</v>
      </c>
      <c r="K649" s="192" t="n">
        <f aca="false">G649*AP649</f>
        <v>0</v>
      </c>
      <c r="L649" s="192" t="n">
        <f aca="false">G649*H649</f>
        <v>0</v>
      </c>
      <c r="M649" s="192" t="n">
        <f aca="false">L649*(1+BW649/100)</f>
        <v>0</v>
      </c>
      <c r="N649" s="192" t="n">
        <v>0.0002</v>
      </c>
      <c r="O649" s="192" t="n">
        <f aca="false">G649*N649</f>
        <v>0.0002</v>
      </c>
      <c r="P649" s="193" t="s">
        <v>193</v>
      </c>
      <c r="Z649" s="89" t="n">
        <f aca="false">IF(AQ649="5",BJ649,0)</f>
        <v>0</v>
      </c>
      <c r="AB649" s="89" t="n">
        <f aca="false">IF(AQ649="1",BH649,0)</f>
        <v>0</v>
      </c>
      <c r="AC649" s="89" t="n">
        <f aca="false">IF(AQ649="1",BI649,0)</f>
        <v>0</v>
      </c>
      <c r="AD649" s="89" t="n">
        <f aca="false">IF(AQ649="7",BH649,0)</f>
        <v>0</v>
      </c>
      <c r="AE649" s="89" t="n">
        <f aca="false">IF(AQ649="7",BI649,0)</f>
        <v>0</v>
      </c>
      <c r="AF649" s="89" t="n">
        <f aca="false">IF(AQ649="2",BH649,0)</f>
        <v>0</v>
      </c>
      <c r="AG649" s="89" t="n">
        <f aca="false">IF(AQ649="2",BI649,0)</f>
        <v>0</v>
      </c>
      <c r="AH649" s="89" t="n">
        <f aca="false">IF(AQ649="0",BJ649,0)</f>
        <v>0</v>
      </c>
      <c r="AI649" s="170" t="s">
        <v>109</v>
      </c>
      <c r="AJ649" s="89" t="n">
        <f aca="false">IF(AN649=0,L649,0)</f>
        <v>0</v>
      </c>
      <c r="AK649" s="89" t="n">
        <f aca="false">IF(AN649=12,L649,0)</f>
        <v>0</v>
      </c>
      <c r="AL649" s="89" t="n">
        <f aca="false">IF(AN649=21,L649,0)</f>
        <v>0</v>
      </c>
      <c r="AN649" s="89" t="n">
        <v>21</v>
      </c>
      <c r="AO649" s="89" t="n">
        <f aca="false">H649*0.784269362</f>
        <v>0</v>
      </c>
      <c r="AP649" s="89" t="n">
        <f aca="false">H649*(1-0.784269362)</f>
        <v>0</v>
      </c>
      <c r="AQ649" s="88" t="s">
        <v>197</v>
      </c>
      <c r="AV649" s="89" t="n">
        <f aca="false">AW649+AX649</f>
        <v>0</v>
      </c>
      <c r="AW649" s="89" t="n">
        <f aca="false">G649*AO649</f>
        <v>0</v>
      </c>
      <c r="AX649" s="89" t="n">
        <f aca="false">G649*AP649</f>
        <v>0</v>
      </c>
      <c r="AY649" s="88" t="s">
        <v>1856</v>
      </c>
      <c r="AZ649" s="88" t="s">
        <v>1708</v>
      </c>
      <c r="BA649" s="170" t="s">
        <v>1709</v>
      </c>
      <c r="BC649" s="89" t="n">
        <f aca="false">AW649+AX649</f>
        <v>0</v>
      </c>
      <c r="BD649" s="89" t="n">
        <f aca="false">H649/(100-BE649)*100</f>
        <v>0</v>
      </c>
      <c r="BE649" s="89" t="n">
        <v>0</v>
      </c>
      <c r="BF649" s="89" t="n">
        <f aca="false">O649</f>
        <v>0.0002</v>
      </c>
      <c r="BH649" s="89" t="n">
        <f aca="false">G649*AO649</f>
        <v>0</v>
      </c>
      <c r="BI649" s="89" t="n">
        <f aca="false">G649*AP649</f>
        <v>0</v>
      </c>
      <c r="BJ649" s="89" t="n">
        <f aca="false">G649*H649</f>
        <v>0</v>
      </c>
      <c r="BK649" s="89"/>
      <c r="BL649" s="89"/>
      <c r="BW649" s="89" t="str">
        <f aca="false">I649</f>
        <v>21</v>
      </c>
      <c r="BX649" s="10" t="s">
        <v>1802</v>
      </c>
    </row>
    <row r="650" customFormat="false" ht="15" hidden="false" customHeight="true" outlineLevel="0" collapsed="false">
      <c r="A650" s="183"/>
      <c r="B650" s="184" t="s">
        <v>109</v>
      </c>
      <c r="C650" s="184" t="s">
        <v>1905</v>
      </c>
      <c r="D650" s="185" t="s">
        <v>1906</v>
      </c>
      <c r="E650" s="185"/>
      <c r="F650" s="183" t="s">
        <v>97</v>
      </c>
      <c r="G650" s="186" t="s">
        <v>97</v>
      </c>
      <c r="H650" s="183"/>
      <c r="I650" s="183" t="s">
        <v>97</v>
      </c>
      <c r="J650" s="187" t="n">
        <f aca="false">SUM(J651:J689)</f>
        <v>0</v>
      </c>
      <c r="K650" s="187" t="n">
        <f aca="false">SUM(K651:K689)</f>
        <v>0</v>
      </c>
      <c r="L650" s="187" t="n">
        <f aca="false">SUM(L651:L689)</f>
        <v>0</v>
      </c>
      <c r="M650" s="187" t="n">
        <f aca="false">SUM(M651:M689)</f>
        <v>0</v>
      </c>
      <c r="N650" s="188"/>
      <c r="O650" s="187" t="n">
        <f aca="false">SUM(O651:O689)</f>
        <v>0.3533362</v>
      </c>
      <c r="P650" s="188"/>
      <c r="AI650" s="170" t="s">
        <v>109</v>
      </c>
      <c r="AS650" s="159" t="n">
        <f aca="false">SUM(AJ651:AJ689)</f>
        <v>0</v>
      </c>
      <c r="AT650" s="159" t="n">
        <f aca="false">SUM(AK651:AK689)</f>
        <v>0</v>
      </c>
      <c r="AU650" s="159" t="n">
        <f aca="false">SUM(AL651:AL689)</f>
        <v>0</v>
      </c>
    </row>
    <row r="651" customFormat="false" ht="35.05" hidden="false" customHeight="true" outlineLevel="0" collapsed="false">
      <c r="A651" s="189" t="s">
        <v>1907</v>
      </c>
      <c r="B651" s="189" t="s">
        <v>109</v>
      </c>
      <c r="C651" s="189" t="s">
        <v>1705</v>
      </c>
      <c r="D651" s="190" t="s">
        <v>1908</v>
      </c>
      <c r="E651" s="190"/>
      <c r="F651" s="189" t="s">
        <v>231</v>
      </c>
      <c r="G651" s="191" t="n">
        <v>1</v>
      </c>
      <c r="H651" s="192"/>
      <c r="I651" s="193" t="s">
        <v>192</v>
      </c>
      <c r="J651" s="192" t="n">
        <f aca="false">G651*AO651</f>
        <v>0</v>
      </c>
      <c r="K651" s="192" t="n">
        <f aca="false">G651*AP651</f>
        <v>0</v>
      </c>
      <c r="L651" s="192" t="n">
        <f aca="false">G651*H651</f>
        <v>0</v>
      </c>
      <c r="M651" s="192" t="n">
        <f aca="false">L651*(1+BW651/100)</f>
        <v>0</v>
      </c>
      <c r="N651" s="192" t="n">
        <v>0.0068</v>
      </c>
      <c r="O651" s="192" t="n">
        <f aca="false">G651*N651</f>
        <v>0.0068</v>
      </c>
      <c r="P651" s="193" t="s">
        <v>193</v>
      </c>
      <c r="Z651" s="89" t="n">
        <f aca="false">IF(AQ651="5",BJ651,0)</f>
        <v>0</v>
      </c>
      <c r="AB651" s="89" t="n">
        <f aca="false">IF(AQ651="1",BH651,0)</f>
        <v>0</v>
      </c>
      <c r="AC651" s="89" t="n">
        <f aca="false">IF(AQ651="1",BI651,0)</f>
        <v>0</v>
      </c>
      <c r="AD651" s="89" t="n">
        <f aca="false">IF(AQ651="7",BH651,0)</f>
        <v>0</v>
      </c>
      <c r="AE651" s="89" t="n">
        <f aca="false">IF(AQ651="7",BI651,0)</f>
        <v>0</v>
      </c>
      <c r="AF651" s="89" t="n">
        <f aca="false">IF(AQ651="2",BH651,0)</f>
        <v>0</v>
      </c>
      <c r="AG651" s="89" t="n">
        <f aca="false">IF(AQ651="2",BI651,0)</f>
        <v>0</v>
      </c>
      <c r="AH651" s="89" t="n">
        <f aca="false">IF(AQ651="0",BJ651,0)</f>
        <v>0</v>
      </c>
      <c r="AI651" s="170" t="s">
        <v>109</v>
      </c>
      <c r="AJ651" s="89" t="n">
        <f aca="false">IF(AN651=0,L651,0)</f>
        <v>0</v>
      </c>
      <c r="AK651" s="89" t="n">
        <f aca="false">IF(AN651=12,L651,0)</f>
        <v>0</v>
      </c>
      <c r="AL651" s="89" t="n">
        <f aca="false">IF(AN651=21,L651,0)</f>
        <v>0</v>
      </c>
      <c r="AN651" s="89" t="n">
        <v>21</v>
      </c>
      <c r="AO651" s="89" t="n">
        <f aca="false">H651*0.028365354</f>
        <v>0</v>
      </c>
      <c r="AP651" s="89" t="n">
        <f aca="false">H651*(1-0.028365354)</f>
        <v>0</v>
      </c>
      <c r="AQ651" s="88" t="s">
        <v>215</v>
      </c>
      <c r="AV651" s="89" t="n">
        <f aca="false">AW651+AX651</f>
        <v>0</v>
      </c>
      <c r="AW651" s="89" t="n">
        <f aca="false">G651*AO651</f>
        <v>0</v>
      </c>
      <c r="AX651" s="89" t="n">
        <f aca="false">G651*AP651</f>
        <v>0</v>
      </c>
      <c r="AY651" s="88" t="s">
        <v>1909</v>
      </c>
      <c r="AZ651" s="88" t="s">
        <v>1708</v>
      </c>
      <c r="BA651" s="170" t="s">
        <v>1709</v>
      </c>
      <c r="BC651" s="89" t="n">
        <f aca="false">AW651+AX651</f>
        <v>0</v>
      </c>
      <c r="BD651" s="89" t="n">
        <f aca="false">H651/(100-BE651)*100</f>
        <v>0</v>
      </c>
      <c r="BE651" s="89" t="n">
        <v>0</v>
      </c>
      <c r="BF651" s="89" t="n">
        <f aca="false">O651</f>
        <v>0.0068</v>
      </c>
      <c r="BH651" s="89" t="n">
        <f aca="false">G651*AO651</f>
        <v>0</v>
      </c>
      <c r="BI651" s="89" t="n">
        <f aca="false">G651*AP651</f>
        <v>0</v>
      </c>
      <c r="BJ651" s="89" t="n">
        <f aca="false">G651*H651</f>
        <v>0</v>
      </c>
      <c r="BK651" s="89"/>
      <c r="BL651" s="89"/>
      <c r="BW651" s="89" t="str">
        <f aca="false">I651</f>
        <v>21</v>
      </c>
      <c r="BX651" s="10" t="s">
        <v>1908</v>
      </c>
    </row>
    <row r="652" customFormat="false" ht="35.05" hidden="false" customHeight="true" outlineLevel="0" collapsed="false">
      <c r="A652" s="194" t="s">
        <v>1910</v>
      </c>
      <c r="B652" s="194" t="s">
        <v>109</v>
      </c>
      <c r="C652" s="194" t="s">
        <v>1911</v>
      </c>
      <c r="D652" s="195" t="s">
        <v>1912</v>
      </c>
      <c r="E652" s="195"/>
      <c r="F652" s="194" t="s">
        <v>231</v>
      </c>
      <c r="G652" s="196" t="n">
        <v>1</v>
      </c>
      <c r="H652" s="197"/>
      <c r="I652" s="198" t="s">
        <v>192</v>
      </c>
      <c r="J652" s="197" t="n">
        <f aca="false">G652*AO652</f>
        <v>0</v>
      </c>
      <c r="K652" s="197" t="n">
        <f aca="false">G652*AP652</f>
        <v>0</v>
      </c>
      <c r="L652" s="197" t="n">
        <f aca="false">G652*H652</f>
        <v>0</v>
      </c>
      <c r="M652" s="197" t="n">
        <f aca="false">L652*(1+BW652/100)</f>
        <v>0</v>
      </c>
      <c r="N652" s="197" t="n">
        <v>0.145</v>
      </c>
      <c r="O652" s="197" t="n">
        <f aca="false">G652*N652</f>
        <v>0.145</v>
      </c>
      <c r="P652" s="198" t="s">
        <v>193</v>
      </c>
      <c r="Z652" s="89" t="n">
        <f aca="false">IF(AQ652="5",BJ652,0)</f>
        <v>0</v>
      </c>
      <c r="AB652" s="89" t="n">
        <f aca="false">IF(AQ652="1",BH652,0)</f>
        <v>0</v>
      </c>
      <c r="AC652" s="89" t="n">
        <f aca="false">IF(AQ652="1",BI652,0)</f>
        <v>0</v>
      </c>
      <c r="AD652" s="89" t="n">
        <f aca="false">IF(AQ652="7",BH652,0)</f>
        <v>0</v>
      </c>
      <c r="AE652" s="89" t="n">
        <f aca="false">IF(AQ652="7",BI652,0)</f>
        <v>0</v>
      </c>
      <c r="AF652" s="89" t="n">
        <f aca="false">IF(AQ652="2",BH652,0)</f>
        <v>0</v>
      </c>
      <c r="AG652" s="89" t="n">
        <f aca="false">IF(AQ652="2",BI652,0)</f>
        <v>0</v>
      </c>
      <c r="AH652" s="89" t="n">
        <f aca="false">IF(AQ652="0",BJ652,0)</f>
        <v>0</v>
      </c>
      <c r="AI652" s="170" t="s">
        <v>109</v>
      </c>
      <c r="AJ652" s="199" t="n">
        <f aca="false">IF(AN652=0,L652,0)</f>
        <v>0</v>
      </c>
      <c r="AK652" s="199" t="n">
        <f aca="false">IF(AN652=12,L652,0)</f>
        <v>0</v>
      </c>
      <c r="AL652" s="199" t="n">
        <f aca="false">IF(AN652=21,L652,0)</f>
        <v>0</v>
      </c>
      <c r="AN652" s="89" t="n">
        <v>21</v>
      </c>
      <c r="AO652" s="89" t="n">
        <f aca="false">H652*1</f>
        <v>0</v>
      </c>
      <c r="AP652" s="89" t="n">
        <f aca="false">H652*(1-1)</f>
        <v>0</v>
      </c>
      <c r="AQ652" s="200" t="s">
        <v>215</v>
      </c>
      <c r="AV652" s="89" t="n">
        <f aca="false">AW652+AX652</f>
        <v>0</v>
      </c>
      <c r="AW652" s="89" t="n">
        <f aca="false">G652*AO652</f>
        <v>0</v>
      </c>
      <c r="AX652" s="89" t="n">
        <f aca="false">G652*AP652</f>
        <v>0</v>
      </c>
      <c r="AY652" s="88" t="s">
        <v>1909</v>
      </c>
      <c r="AZ652" s="88" t="s">
        <v>1708</v>
      </c>
      <c r="BA652" s="170" t="s">
        <v>1709</v>
      </c>
      <c r="BC652" s="89" t="n">
        <f aca="false">AW652+AX652</f>
        <v>0</v>
      </c>
      <c r="BD652" s="89" t="n">
        <f aca="false">H652/(100-BE652)*100</f>
        <v>0</v>
      </c>
      <c r="BE652" s="89" t="n">
        <v>0</v>
      </c>
      <c r="BF652" s="89" t="n">
        <f aca="false">O652</f>
        <v>0.145</v>
      </c>
      <c r="BH652" s="199" t="n">
        <f aca="false">G652*AO652</f>
        <v>0</v>
      </c>
      <c r="BI652" s="199" t="n">
        <f aca="false">G652*AP652</f>
        <v>0</v>
      </c>
      <c r="BJ652" s="199" t="n">
        <f aca="false">G652*H652</f>
        <v>0</v>
      </c>
      <c r="BK652" s="199"/>
      <c r="BL652" s="89"/>
      <c r="BW652" s="89" t="str">
        <f aca="false">I652</f>
        <v>21</v>
      </c>
      <c r="BX652" s="201" t="s">
        <v>1912</v>
      </c>
    </row>
    <row r="653" customFormat="false" ht="15" hidden="false" customHeight="true" outlineLevel="0" collapsed="false">
      <c r="A653" s="189" t="s">
        <v>1913</v>
      </c>
      <c r="B653" s="189" t="s">
        <v>109</v>
      </c>
      <c r="C653" s="189" t="s">
        <v>1714</v>
      </c>
      <c r="D653" s="190" t="s">
        <v>1715</v>
      </c>
      <c r="E653" s="190"/>
      <c r="F653" s="189" t="s">
        <v>231</v>
      </c>
      <c r="G653" s="191" t="n">
        <v>1</v>
      </c>
      <c r="H653" s="192"/>
      <c r="I653" s="193" t="s">
        <v>192</v>
      </c>
      <c r="J653" s="192" t="n">
        <f aca="false">G653*AO653</f>
        <v>0</v>
      </c>
      <c r="K653" s="192" t="n">
        <f aca="false">G653*AP653</f>
        <v>0</v>
      </c>
      <c r="L653" s="192" t="n">
        <f aca="false">G653*H653</f>
        <v>0</v>
      </c>
      <c r="M653" s="192" t="n">
        <f aca="false">L653*(1+BW653/100)</f>
        <v>0</v>
      </c>
      <c r="N653" s="192" t="n">
        <v>0</v>
      </c>
      <c r="O653" s="192" t="n">
        <f aca="false">G653*N653</f>
        <v>0</v>
      </c>
      <c r="P653" s="193" t="s">
        <v>193</v>
      </c>
      <c r="Z653" s="89" t="n">
        <f aca="false">IF(AQ653="5",BJ653,0)</f>
        <v>0</v>
      </c>
      <c r="AB653" s="89" t="n">
        <f aca="false">IF(AQ653="1",BH653,0)</f>
        <v>0</v>
      </c>
      <c r="AC653" s="89" t="n">
        <f aca="false">IF(AQ653="1",BI653,0)</f>
        <v>0</v>
      </c>
      <c r="AD653" s="89" t="n">
        <f aca="false">IF(AQ653="7",BH653,0)</f>
        <v>0</v>
      </c>
      <c r="AE653" s="89" t="n">
        <f aca="false">IF(AQ653="7",BI653,0)</f>
        <v>0</v>
      </c>
      <c r="AF653" s="89" t="n">
        <f aca="false">IF(AQ653="2",BH653,0)</f>
        <v>0</v>
      </c>
      <c r="AG653" s="89" t="n">
        <f aca="false">IF(AQ653="2",BI653,0)</f>
        <v>0</v>
      </c>
      <c r="AH653" s="89" t="n">
        <f aca="false">IF(AQ653="0",BJ653,0)</f>
        <v>0</v>
      </c>
      <c r="AI653" s="170" t="s">
        <v>109</v>
      </c>
      <c r="AJ653" s="89" t="n">
        <f aca="false">IF(AN653=0,L653,0)</f>
        <v>0</v>
      </c>
      <c r="AK653" s="89" t="n">
        <f aca="false">IF(AN653=12,L653,0)</f>
        <v>0</v>
      </c>
      <c r="AL653" s="89" t="n">
        <f aca="false">IF(AN653=21,L653,0)</f>
        <v>0</v>
      </c>
      <c r="AN653" s="89" t="n">
        <v>21</v>
      </c>
      <c r="AO653" s="89" t="n">
        <f aca="false">H653*0</f>
        <v>0</v>
      </c>
      <c r="AP653" s="89" t="n">
        <f aca="false">H653*(1-0)</f>
        <v>0</v>
      </c>
      <c r="AQ653" s="88" t="s">
        <v>197</v>
      </c>
      <c r="AV653" s="89" t="n">
        <f aca="false">AW653+AX653</f>
        <v>0</v>
      </c>
      <c r="AW653" s="89" t="n">
        <f aca="false">G653*AO653</f>
        <v>0</v>
      </c>
      <c r="AX653" s="89" t="n">
        <f aca="false">G653*AP653</f>
        <v>0</v>
      </c>
      <c r="AY653" s="88" t="s">
        <v>1909</v>
      </c>
      <c r="AZ653" s="88" t="s">
        <v>1708</v>
      </c>
      <c r="BA653" s="170" t="s">
        <v>1709</v>
      </c>
      <c r="BC653" s="89" t="n">
        <f aca="false">AW653+AX653</f>
        <v>0</v>
      </c>
      <c r="BD653" s="89" t="n">
        <f aca="false">H653/(100-BE653)*100</f>
        <v>0</v>
      </c>
      <c r="BE653" s="89" t="n">
        <v>0</v>
      </c>
      <c r="BF653" s="89" t="n">
        <f aca="false">O653</f>
        <v>0</v>
      </c>
      <c r="BH653" s="89" t="n">
        <f aca="false">G653*AO653</f>
        <v>0</v>
      </c>
      <c r="BI653" s="89" t="n">
        <f aca="false">G653*AP653</f>
        <v>0</v>
      </c>
      <c r="BJ653" s="89" t="n">
        <f aca="false">G653*H653</f>
        <v>0</v>
      </c>
      <c r="BK653" s="89"/>
      <c r="BL653" s="89"/>
      <c r="BW653" s="89" t="str">
        <f aca="false">I653</f>
        <v>21</v>
      </c>
      <c r="BX653" s="10" t="s">
        <v>1715</v>
      </c>
    </row>
    <row r="654" customFormat="false" ht="23.85" hidden="false" customHeight="true" outlineLevel="0" collapsed="false">
      <c r="A654" s="194" t="s">
        <v>1914</v>
      </c>
      <c r="B654" s="194" t="s">
        <v>109</v>
      </c>
      <c r="C654" s="194" t="s">
        <v>1915</v>
      </c>
      <c r="D654" s="195" t="s">
        <v>1718</v>
      </c>
      <c r="E654" s="195"/>
      <c r="F654" s="194" t="s">
        <v>231</v>
      </c>
      <c r="G654" s="196" t="n">
        <v>1</v>
      </c>
      <c r="H654" s="197"/>
      <c r="I654" s="198" t="s">
        <v>192</v>
      </c>
      <c r="J654" s="197" t="n">
        <f aca="false">G654*AO654</f>
        <v>0</v>
      </c>
      <c r="K654" s="197" t="n">
        <f aca="false">G654*AP654</f>
        <v>0</v>
      </c>
      <c r="L654" s="197" t="n">
        <f aca="false">G654*H654</f>
        <v>0</v>
      </c>
      <c r="M654" s="197" t="n">
        <f aca="false">L654*(1+BW654/100)</f>
        <v>0</v>
      </c>
      <c r="N654" s="197" t="n">
        <v>0.0001</v>
      </c>
      <c r="O654" s="197" t="n">
        <f aca="false">G654*N654</f>
        <v>0.0001</v>
      </c>
      <c r="P654" s="198" t="s">
        <v>193</v>
      </c>
      <c r="Z654" s="89" t="n">
        <f aca="false">IF(AQ654="5",BJ654,0)</f>
        <v>0</v>
      </c>
      <c r="AB654" s="89" t="n">
        <f aca="false">IF(AQ654="1",BH654,0)</f>
        <v>0</v>
      </c>
      <c r="AC654" s="89" t="n">
        <f aca="false">IF(AQ654="1",BI654,0)</f>
        <v>0</v>
      </c>
      <c r="AD654" s="89" t="n">
        <f aca="false">IF(AQ654="7",BH654,0)</f>
        <v>0</v>
      </c>
      <c r="AE654" s="89" t="n">
        <f aca="false">IF(AQ654="7",BI654,0)</f>
        <v>0</v>
      </c>
      <c r="AF654" s="89" t="n">
        <f aca="false">IF(AQ654="2",BH654,0)</f>
        <v>0</v>
      </c>
      <c r="AG654" s="89" t="n">
        <f aca="false">IF(AQ654="2",BI654,0)</f>
        <v>0</v>
      </c>
      <c r="AH654" s="89" t="n">
        <f aca="false">IF(AQ654="0",BJ654,0)</f>
        <v>0</v>
      </c>
      <c r="AI654" s="170" t="s">
        <v>109</v>
      </c>
      <c r="AJ654" s="199" t="n">
        <f aca="false">IF(AN654=0,L654,0)</f>
        <v>0</v>
      </c>
      <c r="AK654" s="199" t="n">
        <f aca="false">IF(AN654=12,L654,0)</f>
        <v>0</v>
      </c>
      <c r="AL654" s="199" t="n">
        <f aca="false">IF(AN654=21,L654,0)</f>
        <v>0</v>
      </c>
      <c r="AN654" s="89" t="n">
        <v>21</v>
      </c>
      <c r="AO654" s="89" t="n">
        <f aca="false">H654*1</f>
        <v>0</v>
      </c>
      <c r="AP654" s="89" t="n">
        <f aca="false">H654*(1-1)</f>
        <v>0</v>
      </c>
      <c r="AQ654" s="200" t="s">
        <v>215</v>
      </c>
      <c r="AV654" s="89" t="n">
        <f aca="false">AW654+AX654</f>
        <v>0</v>
      </c>
      <c r="AW654" s="89" t="n">
        <f aca="false">G654*AO654</f>
        <v>0</v>
      </c>
      <c r="AX654" s="89" t="n">
        <f aca="false">G654*AP654</f>
        <v>0</v>
      </c>
      <c r="AY654" s="88" t="s">
        <v>1909</v>
      </c>
      <c r="AZ654" s="88" t="s">
        <v>1708</v>
      </c>
      <c r="BA654" s="170" t="s">
        <v>1709</v>
      </c>
      <c r="BC654" s="89" t="n">
        <f aca="false">AW654+AX654</f>
        <v>0</v>
      </c>
      <c r="BD654" s="89" t="n">
        <f aca="false">H654/(100-BE654)*100</f>
        <v>0</v>
      </c>
      <c r="BE654" s="89" t="n">
        <v>0</v>
      </c>
      <c r="BF654" s="89" t="n">
        <f aca="false">O654</f>
        <v>0.0001</v>
      </c>
      <c r="BH654" s="199" t="n">
        <f aca="false">G654*AO654</f>
        <v>0</v>
      </c>
      <c r="BI654" s="199" t="n">
        <f aca="false">G654*AP654</f>
        <v>0</v>
      </c>
      <c r="BJ654" s="199" t="n">
        <f aca="false">G654*H654</f>
        <v>0</v>
      </c>
      <c r="BK654" s="199"/>
      <c r="BL654" s="89"/>
      <c r="BW654" s="89" t="str">
        <f aca="false">I654</f>
        <v>21</v>
      </c>
      <c r="BX654" s="201" t="s">
        <v>1718</v>
      </c>
    </row>
    <row r="655" customFormat="false" ht="15" hidden="false" customHeight="true" outlineLevel="0" collapsed="false">
      <c r="A655" s="189" t="s">
        <v>1916</v>
      </c>
      <c r="B655" s="189" t="s">
        <v>109</v>
      </c>
      <c r="C655" s="189" t="s">
        <v>1864</v>
      </c>
      <c r="D655" s="190" t="s">
        <v>1865</v>
      </c>
      <c r="E655" s="190"/>
      <c r="F655" s="189" t="s">
        <v>231</v>
      </c>
      <c r="G655" s="191" t="n">
        <v>1</v>
      </c>
      <c r="H655" s="192"/>
      <c r="I655" s="193" t="s">
        <v>192</v>
      </c>
      <c r="J655" s="192" t="n">
        <f aca="false">G655*AO655</f>
        <v>0</v>
      </c>
      <c r="K655" s="192" t="n">
        <f aca="false">G655*AP655</f>
        <v>0</v>
      </c>
      <c r="L655" s="192" t="n">
        <f aca="false">G655*H655</f>
        <v>0</v>
      </c>
      <c r="M655" s="192" t="n">
        <f aca="false">L655*(1+BW655/100)</f>
        <v>0</v>
      </c>
      <c r="N655" s="192" t="n">
        <v>0</v>
      </c>
      <c r="O655" s="192" t="n">
        <f aca="false">G655*N655</f>
        <v>0</v>
      </c>
      <c r="P655" s="193" t="s">
        <v>193</v>
      </c>
      <c r="Z655" s="89" t="n">
        <f aca="false">IF(AQ655="5",BJ655,0)</f>
        <v>0</v>
      </c>
      <c r="AB655" s="89" t="n">
        <f aca="false">IF(AQ655="1",BH655,0)</f>
        <v>0</v>
      </c>
      <c r="AC655" s="89" t="n">
        <f aca="false">IF(AQ655="1",BI655,0)</f>
        <v>0</v>
      </c>
      <c r="AD655" s="89" t="n">
        <f aca="false">IF(AQ655="7",BH655,0)</f>
        <v>0</v>
      </c>
      <c r="AE655" s="89" t="n">
        <f aca="false">IF(AQ655="7",BI655,0)</f>
        <v>0</v>
      </c>
      <c r="AF655" s="89" t="n">
        <f aca="false">IF(AQ655="2",BH655,0)</f>
        <v>0</v>
      </c>
      <c r="AG655" s="89" t="n">
        <f aca="false">IF(AQ655="2",BI655,0)</f>
        <v>0</v>
      </c>
      <c r="AH655" s="89" t="n">
        <f aca="false">IF(AQ655="0",BJ655,0)</f>
        <v>0</v>
      </c>
      <c r="AI655" s="170" t="s">
        <v>109</v>
      </c>
      <c r="AJ655" s="89" t="n">
        <f aca="false">IF(AN655=0,L655,0)</f>
        <v>0</v>
      </c>
      <c r="AK655" s="89" t="n">
        <f aca="false">IF(AN655=12,L655,0)</f>
        <v>0</v>
      </c>
      <c r="AL655" s="89" t="n">
        <f aca="false">IF(AN655=21,L655,0)</f>
        <v>0</v>
      </c>
      <c r="AN655" s="89" t="n">
        <v>21</v>
      </c>
      <c r="AO655" s="89" t="n">
        <f aca="false">H655*0</f>
        <v>0</v>
      </c>
      <c r="AP655" s="89" t="n">
        <f aca="false">H655*(1-0)</f>
        <v>0</v>
      </c>
      <c r="AQ655" s="88" t="s">
        <v>215</v>
      </c>
      <c r="AV655" s="89" t="n">
        <f aca="false">AW655+AX655</f>
        <v>0</v>
      </c>
      <c r="AW655" s="89" t="n">
        <f aca="false">G655*AO655</f>
        <v>0</v>
      </c>
      <c r="AX655" s="89" t="n">
        <f aca="false">G655*AP655</f>
        <v>0</v>
      </c>
      <c r="AY655" s="88" t="s">
        <v>1909</v>
      </c>
      <c r="AZ655" s="88" t="s">
        <v>1708</v>
      </c>
      <c r="BA655" s="170" t="s">
        <v>1709</v>
      </c>
      <c r="BC655" s="89" t="n">
        <f aca="false">AW655+AX655</f>
        <v>0</v>
      </c>
      <c r="BD655" s="89" t="n">
        <f aca="false">H655/(100-BE655)*100</f>
        <v>0</v>
      </c>
      <c r="BE655" s="89" t="n">
        <v>0</v>
      </c>
      <c r="BF655" s="89" t="n">
        <f aca="false">O655</f>
        <v>0</v>
      </c>
      <c r="BH655" s="89" t="n">
        <f aca="false">G655*AO655</f>
        <v>0</v>
      </c>
      <c r="BI655" s="89" t="n">
        <f aca="false">G655*AP655</f>
        <v>0</v>
      </c>
      <c r="BJ655" s="89" t="n">
        <f aca="false">G655*H655</f>
        <v>0</v>
      </c>
      <c r="BK655" s="89"/>
      <c r="BL655" s="89"/>
      <c r="BW655" s="89" t="str">
        <f aca="false">I655</f>
        <v>21</v>
      </c>
      <c r="BX655" s="10" t="s">
        <v>1865</v>
      </c>
    </row>
    <row r="656" customFormat="false" ht="46.95" hidden="false" customHeight="true" outlineLevel="0" collapsed="false">
      <c r="A656" s="194" t="s">
        <v>1917</v>
      </c>
      <c r="B656" s="194" t="s">
        <v>109</v>
      </c>
      <c r="C656" s="194" t="s">
        <v>1918</v>
      </c>
      <c r="D656" s="195" t="s">
        <v>1919</v>
      </c>
      <c r="E656" s="195"/>
      <c r="F656" s="194" t="s">
        <v>231</v>
      </c>
      <c r="G656" s="196" t="n">
        <v>1</v>
      </c>
      <c r="H656" s="197"/>
      <c r="I656" s="198" t="s">
        <v>192</v>
      </c>
      <c r="J656" s="197" t="n">
        <f aca="false">G656*AO656</f>
        <v>0</v>
      </c>
      <c r="K656" s="197" t="n">
        <f aca="false">G656*AP656</f>
        <v>0</v>
      </c>
      <c r="L656" s="197" t="n">
        <f aca="false">G656*H656</f>
        <v>0</v>
      </c>
      <c r="M656" s="197" t="n">
        <f aca="false">L656*(1+BW656/100)</f>
        <v>0</v>
      </c>
      <c r="N656" s="197" t="n">
        <v>0.0002</v>
      </c>
      <c r="O656" s="197" t="n">
        <f aca="false">G656*N656</f>
        <v>0.0002</v>
      </c>
      <c r="P656" s="198" t="s">
        <v>193</v>
      </c>
      <c r="Z656" s="89" t="n">
        <f aca="false">IF(AQ656="5",BJ656,0)</f>
        <v>0</v>
      </c>
      <c r="AB656" s="89" t="n">
        <f aca="false">IF(AQ656="1",BH656,0)</f>
        <v>0</v>
      </c>
      <c r="AC656" s="89" t="n">
        <f aca="false">IF(AQ656="1",BI656,0)</f>
        <v>0</v>
      </c>
      <c r="AD656" s="89" t="n">
        <f aca="false">IF(AQ656="7",BH656,0)</f>
        <v>0</v>
      </c>
      <c r="AE656" s="89" t="n">
        <f aca="false">IF(AQ656="7",BI656,0)</f>
        <v>0</v>
      </c>
      <c r="AF656" s="89" t="n">
        <f aca="false">IF(AQ656="2",BH656,0)</f>
        <v>0</v>
      </c>
      <c r="AG656" s="89" t="n">
        <f aca="false">IF(AQ656="2",BI656,0)</f>
        <v>0</v>
      </c>
      <c r="AH656" s="89" t="n">
        <f aca="false">IF(AQ656="0",BJ656,0)</f>
        <v>0</v>
      </c>
      <c r="AI656" s="170" t="s">
        <v>109</v>
      </c>
      <c r="AJ656" s="199" t="n">
        <f aca="false">IF(AN656=0,L656,0)</f>
        <v>0</v>
      </c>
      <c r="AK656" s="199" t="n">
        <f aca="false">IF(AN656=12,L656,0)</f>
        <v>0</v>
      </c>
      <c r="AL656" s="199" t="n">
        <f aca="false">IF(AN656=21,L656,0)</f>
        <v>0</v>
      </c>
      <c r="AN656" s="89" t="n">
        <v>21</v>
      </c>
      <c r="AO656" s="89" t="n">
        <f aca="false">H656*1</f>
        <v>0</v>
      </c>
      <c r="AP656" s="89" t="n">
        <f aca="false">H656*(1-1)</f>
        <v>0</v>
      </c>
      <c r="AQ656" s="200" t="s">
        <v>215</v>
      </c>
      <c r="AV656" s="89" t="n">
        <f aca="false">AW656+AX656</f>
        <v>0</v>
      </c>
      <c r="AW656" s="89" t="n">
        <f aca="false">G656*AO656</f>
        <v>0</v>
      </c>
      <c r="AX656" s="89" t="n">
        <f aca="false">G656*AP656</f>
        <v>0</v>
      </c>
      <c r="AY656" s="88" t="s">
        <v>1909</v>
      </c>
      <c r="AZ656" s="88" t="s">
        <v>1708</v>
      </c>
      <c r="BA656" s="170" t="s">
        <v>1709</v>
      </c>
      <c r="BC656" s="89" t="n">
        <f aca="false">AW656+AX656</f>
        <v>0</v>
      </c>
      <c r="BD656" s="89" t="n">
        <f aca="false">H656/(100-BE656)*100</f>
        <v>0</v>
      </c>
      <c r="BE656" s="89" t="n">
        <v>0</v>
      </c>
      <c r="BF656" s="89" t="n">
        <f aca="false">O656</f>
        <v>0.0002</v>
      </c>
      <c r="BH656" s="199" t="n">
        <f aca="false">G656*AO656</f>
        <v>0</v>
      </c>
      <c r="BI656" s="199" t="n">
        <f aca="false">G656*AP656</f>
        <v>0</v>
      </c>
      <c r="BJ656" s="199" t="n">
        <f aca="false">G656*H656</f>
        <v>0</v>
      </c>
      <c r="BK656" s="199"/>
      <c r="BL656" s="89"/>
      <c r="BW656" s="89" t="str">
        <f aca="false">I656</f>
        <v>21</v>
      </c>
      <c r="BX656" s="201" t="s">
        <v>1919</v>
      </c>
    </row>
    <row r="657" customFormat="false" ht="15" hidden="false" customHeight="true" outlineLevel="0" collapsed="false">
      <c r="A657" s="189" t="s">
        <v>1920</v>
      </c>
      <c r="B657" s="189" t="s">
        <v>109</v>
      </c>
      <c r="C657" s="189" t="s">
        <v>1864</v>
      </c>
      <c r="D657" s="190" t="s">
        <v>1865</v>
      </c>
      <c r="E657" s="190"/>
      <c r="F657" s="189" t="s">
        <v>231</v>
      </c>
      <c r="G657" s="191" t="n">
        <v>1</v>
      </c>
      <c r="H657" s="192"/>
      <c r="I657" s="193" t="s">
        <v>192</v>
      </c>
      <c r="J657" s="192" t="n">
        <f aca="false">G657*AO657</f>
        <v>0</v>
      </c>
      <c r="K657" s="192" t="n">
        <f aca="false">G657*AP657</f>
        <v>0</v>
      </c>
      <c r="L657" s="192" t="n">
        <f aca="false">G657*H657</f>
        <v>0</v>
      </c>
      <c r="M657" s="192" t="n">
        <f aca="false">L657*(1+BW657/100)</f>
        <v>0</v>
      </c>
      <c r="N657" s="192" t="n">
        <v>0</v>
      </c>
      <c r="O657" s="192" t="n">
        <f aca="false">G657*N657</f>
        <v>0</v>
      </c>
      <c r="P657" s="193" t="s">
        <v>193</v>
      </c>
      <c r="Z657" s="89" t="n">
        <f aca="false">IF(AQ657="5",BJ657,0)</f>
        <v>0</v>
      </c>
      <c r="AB657" s="89" t="n">
        <f aca="false">IF(AQ657="1",BH657,0)</f>
        <v>0</v>
      </c>
      <c r="AC657" s="89" t="n">
        <f aca="false">IF(AQ657="1",BI657,0)</f>
        <v>0</v>
      </c>
      <c r="AD657" s="89" t="n">
        <f aca="false">IF(AQ657="7",BH657,0)</f>
        <v>0</v>
      </c>
      <c r="AE657" s="89" t="n">
        <f aca="false">IF(AQ657="7",BI657,0)</f>
        <v>0</v>
      </c>
      <c r="AF657" s="89" t="n">
        <f aca="false">IF(AQ657="2",BH657,0)</f>
        <v>0</v>
      </c>
      <c r="AG657" s="89" t="n">
        <f aca="false">IF(AQ657="2",BI657,0)</f>
        <v>0</v>
      </c>
      <c r="AH657" s="89" t="n">
        <f aca="false">IF(AQ657="0",BJ657,0)</f>
        <v>0</v>
      </c>
      <c r="AI657" s="170" t="s">
        <v>109</v>
      </c>
      <c r="AJ657" s="89" t="n">
        <f aca="false">IF(AN657=0,L657,0)</f>
        <v>0</v>
      </c>
      <c r="AK657" s="89" t="n">
        <f aca="false">IF(AN657=12,L657,0)</f>
        <v>0</v>
      </c>
      <c r="AL657" s="89" t="n">
        <f aca="false">IF(AN657=21,L657,0)</f>
        <v>0</v>
      </c>
      <c r="AN657" s="89" t="n">
        <v>21</v>
      </c>
      <c r="AO657" s="89" t="n">
        <f aca="false">H657*0</f>
        <v>0</v>
      </c>
      <c r="AP657" s="89" t="n">
        <f aca="false">H657*(1-0)</f>
        <v>0</v>
      </c>
      <c r="AQ657" s="88" t="s">
        <v>215</v>
      </c>
      <c r="AV657" s="89" t="n">
        <f aca="false">AW657+AX657</f>
        <v>0</v>
      </c>
      <c r="AW657" s="89" t="n">
        <f aca="false">G657*AO657</f>
        <v>0</v>
      </c>
      <c r="AX657" s="89" t="n">
        <f aca="false">G657*AP657</f>
        <v>0</v>
      </c>
      <c r="AY657" s="88" t="s">
        <v>1909</v>
      </c>
      <c r="AZ657" s="88" t="s">
        <v>1708</v>
      </c>
      <c r="BA657" s="170" t="s">
        <v>1709</v>
      </c>
      <c r="BC657" s="89" t="n">
        <f aca="false">AW657+AX657</f>
        <v>0</v>
      </c>
      <c r="BD657" s="89" t="n">
        <f aca="false">H657/(100-BE657)*100</f>
        <v>0</v>
      </c>
      <c r="BE657" s="89" t="n">
        <v>0</v>
      </c>
      <c r="BF657" s="89" t="n">
        <f aca="false">O657</f>
        <v>0</v>
      </c>
      <c r="BH657" s="89" t="n">
        <f aca="false">G657*AO657</f>
        <v>0</v>
      </c>
      <c r="BI657" s="89" t="n">
        <f aca="false">G657*AP657</f>
        <v>0</v>
      </c>
      <c r="BJ657" s="89" t="n">
        <f aca="false">G657*H657</f>
        <v>0</v>
      </c>
      <c r="BK657" s="89"/>
      <c r="BL657" s="89"/>
      <c r="BW657" s="89" t="str">
        <f aca="false">I657</f>
        <v>21</v>
      </c>
      <c r="BX657" s="10" t="s">
        <v>1865</v>
      </c>
    </row>
    <row r="658" customFormat="false" ht="46.95" hidden="false" customHeight="true" outlineLevel="0" collapsed="false">
      <c r="A658" s="194" t="s">
        <v>1921</v>
      </c>
      <c r="B658" s="194" t="s">
        <v>109</v>
      </c>
      <c r="C658" s="194" t="s">
        <v>1922</v>
      </c>
      <c r="D658" s="195" t="s">
        <v>1923</v>
      </c>
      <c r="E658" s="195"/>
      <c r="F658" s="194" t="s">
        <v>231</v>
      </c>
      <c r="G658" s="196" t="n">
        <v>1</v>
      </c>
      <c r="H658" s="197"/>
      <c r="I658" s="198" t="s">
        <v>192</v>
      </c>
      <c r="J658" s="197" t="n">
        <f aca="false">G658*AO658</f>
        <v>0</v>
      </c>
      <c r="K658" s="197" t="n">
        <f aca="false">G658*AP658</f>
        <v>0</v>
      </c>
      <c r="L658" s="197" t="n">
        <f aca="false">G658*H658</f>
        <v>0</v>
      </c>
      <c r="M658" s="197" t="n">
        <f aca="false">L658*(1+BW658/100)</f>
        <v>0</v>
      </c>
      <c r="N658" s="197" t="n">
        <v>0.0002</v>
      </c>
      <c r="O658" s="197" t="n">
        <f aca="false">G658*N658</f>
        <v>0.0002</v>
      </c>
      <c r="P658" s="198" t="s">
        <v>193</v>
      </c>
      <c r="Z658" s="89" t="n">
        <f aca="false">IF(AQ658="5",BJ658,0)</f>
        <v>0</v>
      </c>
      <c r="AB658" s="89" t="n">
        <f aca="false">IF(AQ658="1",BH658,0)</f>
        <v>0</v>
      </c>
      <c r="AC658" s="89" t="n">
        <f aca="false">IF(AQ658="1",BI658,0)</f>
        <v>0</v>
      </c>
      <c r="AD658" s="89" t="n">
        <f aca="false">IF(AQ658="7",BH658,0)</f>
        <v>0</v>
      </c>
      <c r="AE658" s="89" t="n">
        <f aca="false">IF(AQ658="7",BI658,0)</f>
        <v>0</v>
      </c>
      <c r="AF658" s="89" t="n">
        <f aca="false">IF(AQ658="2",BH658,0)</f>
        <v>0</v>
      </c>
      <c r="AG658" s="89" t="n">
        <f aca="false">IF(AQ658="2",BI658,0)</f>
        <v>0</v>
      </c>
      <c r="AH658" s="89" t="n">
        <f aca="false">IF(AQ658="0",BJ658,0)</f>
        <v>0</v>
      </c>
      <c r="AI658" s="170" t="s">
        <v>109</v>
      </c>
      <c r="AJ658" s="199" t="n">
        <f aca="false">IF(AN658=0,L658,0)</f>
        <v>0</v>
      </c>
      <c r="AK658" s="199" t="n">
        <f aca="false">IF(AN658=12,L658,0)</f>
        <v>0</v>
      </c>
      <c r="AL658" s="199" t="n">
        <f aca="false">IF(AN658=21,L658,0)</f>
        <v>0</v>
      </c>
      <c r="AN658" s="89" t="n">
        <v>21</v>
      </c>
      <c r="AO658" s="89" t="n">
        <f aca="false">H658*1</f>
        <v>0</v>
      </c>
      <c r="AP658" s="89" t="n">
        <f aca="false">H658*(1-1)</f>
        <v>0</v>
      </c>
      <c r="AQ658" s="200" t="s">
        <v>215</v>
      </c>
      <c r="AV658" s="89" t="n">
        <f aca="false">AW658+AX658</f>
        <v>0</v>
      </c>
      <c r="AW658" s="89" t="n">
        <f aca="false">G658*AO658</f>
        <v>0</v>
      </c>
      <c r="AX658" s="89" t="n">
        <f aca="false">G658*AP658</f>
        <v>0</v>
      </c>
      <c r="AY658" s="88" t="s">
        <v>1909</v>
      </c>
      <c r="AZ658" s="88" t="s">
        <v>1708</v>
      </c>
      <c r="BA658" s="170" t="s">
        <v>1709</v>
      </c>
      <c r="BC658" s="89" t="n">
        <f aca="false">AW658+AX658</f>
        <v>0</v>
      </c>
      <c r="BD658" s="89" t="n">
        <f aca="false">H658/(100-BE658)*100</f>
        <v>0</v>
      </c>
      <c r="BE658" s="89" t="n">
        <v>0</v>
      </c>
      <c r="BF658" s="89" t="n">
        <f aca="false">O658</f>
        <v>0.0002</v>
      </c>
      <c r="BH658" s="199" t="n">
        <f aca="false">G658*AO658</f>
        <v>0</v>
      </c>
      <c r="BI658" s="199" t="n">
        <f aca="false">G658*AP658</f>
        <v>0</v>
      </c>
      <c r="BJ658" s="199" t="n">
        <f aca="false">G658*H658</f>
        <v>0</v>
      </c>
      <c r="BK658" s="199"/>
      <c r="BL658" s="89"/>
      <c r="BW658" s="89" t="str">
        <f aca="false">I658</f>
        <v>21</v>
      </c>
      <c r="BX658" s="201" t="s">
        <v>1923</v>
      </c>
    </row>
    <row r="659" customFormat="false" ht="15" hidden="false" customHeight="true" outlineLevel="0" collapsed="false">
      <c r="A659" s="189" t="s">
        <v>1924</v>
      </c>
      <c r="B659" s="189" t="s">
        <v>109</v>
      </c>
      <c r="C659" s="189" t="s">
        <v>1730</v>
      </c>
      <c r="D659" s="190" t="s">
        <v>1731</v>
      </c>
      <c r="E659" s="190"/>
      <c r="F659" s="189" t="s">
        <v>231</v>
      </c>
      <c r="G659" s="191" t="n">
        <v>6</v>
      </c>
      <c r="H659" s="192"/>
      <c r="I659" s="193" t="s">
        <v>192</v>
      </c>
      <c r="J659" s="192" t="n">
        <f aca="false">G659*AO659</f>
        <v>0</v>
      </c>
      <c r="K659" s="192" t="n">
        <f aca="false">G659*AP659</f>
        <v>0</v>
      </c>
      <c r="L659" s="192" t="n">
        <f aca="false">G659*H659</f>
        <v>0</v>
      </c>
      <c r="M659" s="192" t="n">
        <f aca="false">L659*(1+BW659/100)</f>
        <v>0</v>
      </c>
      <c r="N659" s="192" t="n">
        <v>0</v>
      </c>
      <c r="O659" s="192" t="n">
        <f aca="false">G659*N659</f>
        <v>0</v>
      </c>
      <c r="P659" s="193" t="s">
        <v>193</v>
      </c>
      <c r="Z659" s="89" t="n">
        <f aca="false">IF(AQ659="5",BJ659,0)</f>
        <v>0</v>
      </c>
      <c r="AB659" s="89" t="n">
        <f aca="false">IF(AQ659="1",BH659,0)</f>
        <v>0</v>
      </c>
      <c r="AC659" s="89" t="n">
        <f aca="false">IF(AQ659="1",BI659,0)</f>
        <v>0</v>
      </c>
      <c r="AD659" s="89" t="n">
        <f aca="false">IF(AQ659="7",BH659,0)</f>
        <v>0</v>
      </c>
      <c r="AE659" s="89" t="n">
        <f aca="false">IF(AQ659="7",BI659,0)</f>
        <v>0</v>
      </c>
      <c r="AF659" s="89" t="n">
        <f aca="false">IF(AQ659="2",BH659,0)</f>
        <v>0</v>
      </c>
      <c r="AG659" s="89" t="n">
        <f aca="false">IF(AQ659="2",BI659,0)</f>
        <v>0</v>
      </c>
      <c r="AH659" s="89" t="n">
        <f aca="false">IF(AQ659="0",BJ659,0)</f>
        <v>0</v>
      </c>
      <c r="AI659" s="170" t="s">
        <v>109</v>
      </c>
      <c r="AJ659" s="89" t="n">
        <f aca="false">IF(AN659=0,L659,0)</f>
        <v>0</v>
      </c>
      <c r="AK659" s="89" t="n">
        <f aca="false">IF(AN659=12,L659,0)</f>
        <v>0</v>
      </c>
      <c r="AL659" s="89" t="n">
        <f aca="false">IF(AN659=21,L659,0)</f>
        <v>0</v>
      </c>
      <c r="AN659" s="89" t="n">
        <v>21</v>
      </c>
      <c r="AO659" s="89" t="n">
        <f aca="false">H659*0</f>
        <v>0</v>
      </c>
      <c r="AP659" s="89" t="n">
        <f aca="false">H659*(1-0)</f>
        <v>0</v>
      </c>
      <c r="AQ659" s="88" t="s">
        <v>215</v>
      </c>
      <c r="AV659" s="89" t="n">
        <f aca="false">AW659+AX659</f>
        <v>0</v>
      </c>
      <c r="AW659" s="89" t="n">
        <f aca="false">G659*AO659</f>
        <v>0</v>
      </c>
      <c r="AX659" s="89" t="n">
        <f aca="false">G659*AP659</f>
        <v>0</v>
      </c>
      <c r="AY659" s="88" t="s">
        <v>1909</v>
      </c>
      <c r="AZ659" s="88" t="s">
        <v>1708</v>
      </c>
      <c r="BA659" s="170" t="s">
        <v>1709</v>
      </c>
      <c r="BC659" s="89" t="n">
        <f aca="false">AW659+AX659</f>
        <v>0</v>
      </c>
      <c r="BD659" s="89" t="n">
        <f aca="false">H659/(100-BE659)*100</f>
        <v>0</v>
      </c>
      <c r="BE659" s="89" t="n">
        <v>0</v>
      </c>
      <c r="BF659" s="89" t="n">
        <f aca="false">O659</f>
        <v>0</v>
      </c>
      <c r="BH659" s="89" t="n">
        <f aca="false">G659*AO659</f>
        <v>0</v>
      </c>
      <c r="BI659" s="89" t="n">
        <f aca="false">G659*AP659</f>
        <v>0</v>
      </c>
      <c r="BJ659" s="89" t="n">
        <f aca="false">G659*H659</f>
        <v>0</v>
      </c>
      <c r="BK659" s="89"/>
      <c r="BL659" s="89"/>
      <c r="BW659" s="89" t="str">
        <f aca="false">I659</f>
        <v>21</v>
      </c>
      <c r="BX659" s="10" t="s">
        <v>1731</v>
      </c>
    </row>
    <row r="660" customFormat="false" ht="15" hidden="false" customHeight="true" outlineLevel="0" collapsed="false">
      <c r="A660" s="194" t="s">
        <v>1925</v>
      </c>
      <c r="B660" s="194" t="s">
        <v>109</v>
      </c>
      <c r="C660" s="194" t="s">
        <v>1733</v>
      </c>
      <c r="D660" s="195" t="s">
        <v>1734</v>
      </c>
      <c r="E660" s="195"/>
      <c r="F660" s="194" t="s">
        <v>231</v>
      </c>
      <c r="G660" s="196" t="n">
        <v>6</v>
      </c>
      <c r="H660" s="197"/>
      <c r="I660" s="198" t="s">
        <v>192</v>
      </c>
      <c r="J660" s="197" t="n">
        <f aca="false">G660*AO660</f>
        <v>0</v>
      </c>
      <c r="K660" s="197" t="n">
        <f aca="false">G660*AP660</f>
        <v>0</v>
      </c>
      <c r="L660" s="197" t="n">
        <f aca="false">G660*H660</f>
        <v>0</v>
      </c>
      <c r="M660" s="197" t="n">
        <f aca="false">L660*(1+BW660/100)</f>
        <v>0</v>
      </c>
      <c r="N660" s="197" t="n">
        <v>0.00023</v>
      </c>
      <c r="O660" s="197" t="n">
        <f aca="false">G660*N660</f>
        <v>0.00138</v>
      </c>
      <c r="P660" s="198" t="s">
        <v>193</v>
      </c>
      <c r="Z660" s="89" t="n">
        <f aca="false">IF(AQ660="5",BJ660,0)</f>
        <v>0</v>
      </c>
      <c r="AB660" s="89" t="n">
        <f aca="false">IF(AQ660="1",BH660,0)</f>
        <v>0</v>
      </c>
      <c r="AC660" s="89" t="n">
        <f aca="false">IF(AQ660="1",BI660,0)</f>
        <v>0</v>
      </c>
      <c r="AD660" s="89" t="n">
        <f aca="false">IF(AQ660="7",BH660,0)</f>
        <v>0</v>
      </c>
      <c r="AE660" s="89" t="n">
        <f aca="false">IF(AQ660="7",BI660,0)</f>
        <v>0</v>
      </c>
      <c r="AF660" s="89" t="n">
        <f aca="false">IF(AQ660="2",BH660,0)</f>
        <v>0</v>
      </c>
      <c r="AG660" s="89" t="n">
        <f aca="false">IF(AQ660="2",BI660,0)</f>
        <v>0</v>
      </c>
      <c r="AH660" s="89" t="n">
        <f aca="false">IF(AQ660="0",BJ660,0)</f>
        <v>0</v>
      </c>
      <c r="AI660" s="170" t="s">
        <v>109</v>
      </c>
      <c r="AJ660" s="199" t="n">
        <f aca="false">IF(AN660=0,L660,0)</f>
        <v>0</v>
      </c>
      <c r="AK660" s="199" t="n">
        <f aca="false">IF(AN660=12,L660,0)</f>
        <v>0</v>
      </c>
      <c r="AL660" s="199" t="n">
        <f aca="false">IF(AN660=21,L660,0)</f>
        <v>0</v>
      </c>
      <c r="AN660" s="89" t="n">
        <v>21</v>
      </c>
      <c r="AO660" s="89" t="n">
        <f aca="false">H660*1</f>
        <v>0</v>
      </c>
      <c r="AP660" s="89" t="n">
        <f aca="false">H660*(1-1)</f>
        <v>0</v>
      </c>
      <c r="AQ660" s="200" t="s">
        <v>215</v>
      </c>
      <c r="AV660" s="89" t="n">
        <f aca="false">AW660+AX660</f>
        <v>0</v>
      </c>
      <c r="AW660" s="89" t="n">
        <f aca="false">G660*AO660</f>
        <v>0</v>
      </c>
      <c r="AX660" s="89" t="n">
        <f aca="false">G660*AP660</f>
        <v>0</v>
      </c>
      <c r="AY660" s="88" t="s">
        <v>1909</v>
      </c>
      <c r="AZ660" s="88" t="s">
        <v>1708</v>
      </c>
      <c r="BA660" s="170" t="s">
        <v>1709</v>
      </c>
      <c r="BC660" s="89" t="n">
        <f aca="false">AW660+AX660</f>
        <v>0</v>
      </c>
      <c r="BD660" s="89" t="n">
        <f aca="false">H660/(100-BE660)*100</f>
        <v>0</v>
      </c>
      <c r="BE660" s="89" t="n">
        <v>0</v>
      </c>
      <c r="BF660" s="89" t="n">
        <f aca="false">O660</f>
        <v>0.00138</v>
      </c>
      <c r="BH660" s="199" t="n">
        <f aca="false">G660*AO660</f>
        <v>0</v>
      </c>
      <c r="BI660" s="199" t="n">
        <f aca="false">G660*AP660</f>
        <v>0</v>
      </c>
      <c r="BJ660" s="199" t="n">
        <f aca="false">G660*H660</f>
        <v>0</v>
      </c>
      <c r="BK660" s="199"/>
      <c r="BL660" s="89"/>
      <c r="BW660" s="89" t="str">
        <f aca="false">I660</f>
        <v>21</v>
      </c>
      <c r="BX660" s="201" t="s">
        <v>1734</v>
      </c>
    </row>
    <row r="661" customFormat="false" ht="15" hidden="false" customHeight="true" outlineLevel="0" collapsed="false">
      <c r="A661" s="189" t="s">
        <v>1926</v>
      </c>
      <c r="B661" s="189" t="s">
        <v>109</v>
      </c>
      <c r="C661" s="189" t="s">
        <v>1730</v>
      </c>
      <c r="D661" s="190" t="s">
        <v>1731</v>
      </c>
      <c r="E661" s="190"/>
      <c r="F661" s="189" t="s">
        <v>231</v>
      </c>
      <c r="G661" s="191" t="n">
        <v>4</v>
      </c>
      <c r="H661" s="192"/>
      <c r="I661" s="193" t="s">
        <v>192</v>
      </c>
      <c r="J661" s="192" t="n">
        <f aca="false">G661*AO661</f>
        <v>0</v>
      </c>
      <c r="K661" s="192" t="n">
        <f aca="false">G661*AP661</f>
        <v>0</v>
      </c>
      <c r="L661" s="192" t="n">
        <f aca="false">G661*H661</f>
        <v>0</v>
      </c>
      <c r="M661" s="192" t="n">
        <f aca="false">L661*(1+BW661/100)</f>
        <v>0</v>
      </c>
      <c r="N661" s="192" t="n">
        <v>0</v>
      </c>
      <c r="O661" s="192" t="n">
        <f aca="false">G661*N661</f>
        <v>0</v>
      </c>
      <c r="P661" s="193" t="s">
        <v>193</v>
      </c>
      <c r="Z661" s="89" t="n">
        <f aca="false">IF(AQ661="5",BJ661,0)</f>
        <v>0</v>
      </c>
      <c r="AB661" s="89" t="n">
        <f aca="false">IF(AQ661="1",BH661,0)</f>
        <v>0</v>
      </c>
      <c r="AC661" s="89" t="n">
        <f aca="false">IF(AQ661="1",BI661,0)</f>
        <v>0</v>
      </c>
      <c r="AD661" s="89" t="n">
        <f aca="false">IF(AQ661="7",BH661,0)</f>
        <v>0</v>
      </c>
      <c r="AE661" s="89" t="n">
        <f aca="false">IF(AQ661="7",BI661,0)</f>
        <v>0</v>
      </c>
      <c r="AF661" s="89" t="n">
        <f aca="false">IF(AQ661="2",BH661,0)</f>
        <v>0</v>
      </c>
      <c r="AG661" s="89" t="n">
        <f aca="false">IF(AQ661="2",BI661,0)</f>
        <v>0</v>
      </c>
      <c r="AH661" s="89" t="n">
        <f aca="false">IF(AQ661="0",BJ661,0)</f>
        <v>0</v>
      </c>
      <c r="AI661" s="170" t="s">
        <v>109</v>
      </c>
      <c r="AJ661" s="89" t="n">
        <f aca="false">IF(AN661=0,L661,0)</f>
        <v>0</v>
      </c>
      <c r="AK661" s="89" t="n">
        <f aca="false">IF(AN661=12,L661,0)</f>
        <v>0</v>
      </c>
      <c r="AL661" s="89" t="n">
        <f aca="false">IF(AN661=21,L661,0)</f>
        <v>0</v>
      </c>
      <c r="AN661" s="89" t="n">
        <v>21</v>
      </c>
      <c r="AO661" s="89" t="n">
        <f aca="false">H661*0</f>
        <v>0</v>
      </c>
      <c r="AP661" s="89" t="n">
        <f aca="false">H661*(1-0)</f>
        <v>0</v>
      </c>
      <c r="AQ661" s="88" t="s">
        <v>215</v>
      </c>
      <c r="AV661" s="89" t="n">
        <f aca="false">AW661+AX661</f>
        <v>0</v>
      </c>
      <c r="AW661" s="89" t="n">
        <f aca="false">G661*AO661</f>
        <v>0</v>
      </c>
      <c r="AX661" s="89" t="n">
        <f aca="false">G661*AP661</f>
        <v>0</v>
      </c>
      <c r="AY661" s="88" t="s">
        <v>1909</v>
      </c>
      <c r="AZ661" s="88" t="s">
        <v>1708</v>
      </c>
      <c r="BA661" s="170" t="s">
        <v>1709</v>
      </c>
      <c r="BC661" s="89" t="n">
        <f aca="false">AW661+AX661</f>
        <v>0</v>
      </c>
      <c r="BD661" s="89" t="n">
        <f aca="false">H661/(100-BE661)*100</f>
        <v>0</v>
      </c>
      <c r="BE661" s="89" t="n">
        <v>0</v>
      </c>
      <c r="BF661" s="89" t="n">
        <f aca="false">O661</f>
        <v>0</v>
      </c>
      <c r="BH661" s="89" t="n">
        <f aca="false">G661*AO661</f>
        <v>0</v>
      </c>
      <c r="BI661" s="89" t="n">
        <f aca="false">G661*AP661</f>
        <v>0</v>
      </c>
      <c r="BJ661" s="89" t="n">
        <f aca="false">G661*H661</f>
        <v>0</v>
      </c>
      <c r="BK661" s="89"/>
      <c r="BL661" s="89"/>
      <c r="BW661" s="89" t="str">
        <f aca="false">I661</f>
        <v>21</v>
      </c>
      <c r="BX661" s="10" t="s">
        <v>1731</v>
      </c>
    </row>
    <row r="662" customFormat="false" ht="15" hidden="false" customHeight="true" outlineLevel="0" collapsed="false">
      <c r="A662" s="194" t="s">
        <v>1927</v>
      </c>
      <c r="B662" s="194" t="s">
        <v>109</v>
      </c>
      <c r="C662" s="194" t="s">
        <v>1741</v>
      </c>
      <c r="D662" s="195" t="s">
        <v>1742</v>
      </c>
      <c r="E662" s="195"/>
      <c r="F662" s="194" t="s">
        <v>231</v>
      </c>
      <c r="G662" s="196" t="n">
        <v>4</v>
      </c>
      <c r="H662" s="197"/>
      <c r="I662" s="198" t="s">
        <v>192</v>
      </c>
      <c r="J662" s="197" t="n">
        <f aca="false">G662*AO662</f>
        <v>0</v>
      </c>
      <c r="K662" s="197" t="n">
        <f aca="false">G662*AP662</f>
        <v>0</v>
      </c>
      <c r="L662" s="197" t="n">
        <f aca="false">G662*H662</f>
        <v>0</v>
      </c>
      <c r="M662" s="197" t="n">
        <f aca="false">L662*(1+BW662/100)</f>
        <v>0</v>
      </c>
      <c r="N662" s="197" t="n">
        <v>0.0002</v>
      </c>
      <c r="O662" s="197" t="n">
        <f aca="false">G662*N662</f>
        <v>0.0008</v>
      </c>
      <c r="P662" s="198" t="s">
        <v>193</v>
      </c>
      <c r="Z662" s="89" t="n">
        <f aca="false">IF(AQ662="5",BJ662,0)</f>
        <v>0</v>
      </c>
      <c r="AB662" s="89" t="n">
        <f aca="false">IF(AQ662="1",BH662,0)</f>
        <v>0</v>
      </c>
      <c r="AC662" s="89" t="n">
        <f aca="false">IF(AQ662="1",BI662,0)</f>
        <v>0</v>
      </c>
      <c r="AD662" s="89" t="n">
        <f aca="false">IF(AQ662="7",BH662,0)</f>
        <v>0</v>
      </c>
      <c r="AE662" s="89" t="n">
        <f aca="false">IF(AQ662="7",BI662,0)</f>
        <v>0</v>
      </c>
      <c r="AF662" s="89" t="n">
        <f aca="false">IF(AQ662="2",BH662,0)</f>
        <v>0</v>
      </c>
      <c r="AG662" s="89" t="n">
        <f aca="false">IF(AQ662="2",BI662,0)</f>
        <v>0</v>
      </c>
      <c r="AH662" s="89" t="n">
        <f aca="false">IF(AQ662="0",BJ662,0)</f>
        <v>0</v>
      </c>
      <c r="AI662" s="170" t="s">
        <v>109</v>
      </c>
      <c r="AJ662" s="199" t="n">
        <f aca="false">IF(AN662=0,L662,0)</f>
        <v>0</v>
      </c>
      <c r="AK662" s="199" t="n">
        <f aca="false">IF(AN662=12,L662,0)</f>
        <v>0</v>
      </c>
      <c r="AL662" s="199" t="n">
        <f aca="false">IF(AN662=21,L662,0)</f>
        <v>0</v>
      </c>
      <c r="AN662" s="89" t="n">
        <v>21</v>
      </c>
      <c r="AO662" s="89" t="n">
        <f aca="false">H662*1</f>
        <v>0</v>
      </c>
      <c r="AP662" s="89" t="n">
        <f aca="false">H662*(1-1)</f>
        <v>0</v>
      </c>
      <c r="AQ662" s="200" t="s">
        <v>215</v>
      </c>
      <c r="AV662" s="89" t="n">
        <f aca="false">AW662+AX662</f>
        <v>0</v>
      </c>
      <c r="AW662" s="89" t="n">
        <f aca="false">G662*AO662</f>
        <v>0</v>
      </c>
      <c r="AX662" s="89" t="n">
        <f aca="false">G662*AP662</f>
        <v>0</v>
      </c>
      <c r="AY662" s="88" t="s">
        <v>1909</v>
      </c>
      <c r="AZ662" s="88" t="s">
        <v>1708</v>
      </c>
      <c r="BA662" s="170" t="s">
        <v>1709</v>
      </c>
      <c r="BC662" s="89" t="n">
        <f aca="false">AW662+AX662</f>
        <v>0</v>
      </c>
      <c r="BD662" s="89" t="n">
        <f aca="false">H662/(100-BE662)*100</f>
        <v>0</v>
      </c>
      <c r="BE662" s="89" t="n">
        <v>0</v>
      </c>
      <c r="BF662" s="89" t="n">
        <f aca="false">O662</f>
        <v>0.0008</v>
      </c>
      <c r="BH662" s="199" t="n">
        <f aca="false">G662*AO662</f>
        <v>0</v>
      </c>
      <c r="BI662" s="199" t="n">
        <f aca="false">G662*AP662</f>
        <v>0</v>
      </c>
      <c r="BJ662" s="199" t="n">
        <f aca="false">G662*H662</f>
        <v>0</v>
      </c>
      <c r="BK662" s="199"/>
      <c r="BL662" s="89"/>
      <c r="BW662" s="89" t="str">
        <f aca="false">I662</f>
        <v>21</v>
      </c>
      <c r="BX662" s="201" t="s">
        <v>1742</v>
      </c>
    </row>
    <row r="663" customFormat="false" ht="23.85" hidden="false" customHeight="true" outlineLevel="0" collapsed="false">
      <c r="A663" s="189" t="s">
        <v>1928</v>
      </c>
      <c r="B663" s="189" t="s">
        <v>109</v>
      </c>
      <c r="C663" s="189" t="s">
        <v>1874</v>
      </c>
      <c r="D663" s="190" t="s">
        <v>1875</v>
      </c>
      <c r="E663" s="190"/>
      <c r="F663" s="189" t="s">
        <v>231</v>
      </c>
      <c r="G663" s="191" t="n">
        <v>1</v>
      </c>
      <c r="H663" s="192"/>
      <c r="I663" s="193" t="s">
        <v>192</v>
      </c>
      <c r="J663" s="192" t="n">
        <f aca="false">G663*AO663</f>
        <v>0</v>
      </c>
      <c r="K663" s="192" t="n">
        <f aca="false">G663*AP663</f>
        <v>0</v>
      </c>
      <c r="L663" s="192" t="n">
        <f aca="false">G663*H663</f>
        <v>0</v>
      </c>
      <c r="M663" s="192" t="n">
        <f aca="false">L663*(1+BW663/100)</f>
        <v>0</v>
      </c>
      <c r="N663" s="192" t="n">
        <v>0</v>
      </c>
      <c r="O663" s="192" t="n">
        <f aca="false">G663*N663</f>
        <v>0</v>
      </c>
      <c r="P663" s="193" t="s">
        <v>193</v>
      </c>
      <c r="Z663" s="89" t="n">
        <f aca="false">IF(AQ663="5",BJ663,0)</f>
        <v>0</v>
      </c>
      <c r="AB663" s="89" t="n">
        <f aca="false">IF(AQ663="1",BH663,0)</f>
        <v>0</v>
      </c>
      <c r="AC663" s="89" t="n">
        <f aca="false">IF(AQ663="1",BI663,0)</f>
        <v>0</v>
      </c>
      <c r="AD663" s="89" t="n">
        <f aca="false">IF(AQ663="7",BH663,0)</f>
        <v>0</v>
      </c>
      <c r="AE663" s="89" t="n">
        <f aca="false">IF(AQ663="7",BI663,0)</f>
        <v>0</v>
      </c>
      <c r="AF663" s="89" t="n">
        <f aca="false">IF(AQ663="2",BH663,0)</f>
        <v>0</v>
      </c>
      <c r="AG663" s="89" t="n">
        <f aca="false">IF(AQ663="2",BI663,0)</f>
        <v>0</v>
      </c>
      <c r="AH663" s="89" t="n">
        <f aca="false">IF(AQ663="0",BJ663,0)</f>
        <v>0</v>
      </c>
      <c r="AI663" s="170" t="s">
        <v>109</v>
      </c>
      <c r="AJ663" s="89" t="n">
        <f aca="false">IF(AN663=0,L663,0)</f>
        <v>0</v>
      </c>
      <c r="AK663" s="89" t="n">
        <f aca="false">IF(AN663=12,L663,0)</f>
        <v>0</v>
      </c>
      <c r="AL663" s="89" t="n">
        <f aca="false">IF(AN663=21,L663,0)</f>
        <v>0</v>
      </c>
      <c r="AN663" s="89" t="n">
        <v>21</v>
      </c>
      <c r="AO663" s="89" t="n">
        <f aca="false">H663*0</f>
        <v>0</v>
      </c>
      <c r="AP663" s="89" t="n">
        <f aca="false">H663*(1-0)</f>
        <v>0</v>
      </c>
      <c r="AQ663" s="88" t="s">
        <v>215</v>
      </c>
      <c r="AV663" s="89" t="n">
        <f aca="false">AW663+AX663</f>
        <v>0</v>
      </c>
      <c r="AW663" s="89" t="n">
        <f aca="false">G663*AO663</f>
        <v>0</v>
      </c>
      <c r="AX663" s="89" t="n">
        <f aca="false">G663*AP663</f>
        <v>0</v>
      </c>
      <c r="AY663" s="88" t="s">
        <v>1909</v>
      </c>
      <c r="AZ663" s="88" t="s">
        <v>1708</v>
      </c>
      <c r="BA663" s="170" t="s">
        <v>1709</v>
      </c>
      <c r="BC663" s="89" t="n">
        <f aca="false">AW663+AX663</f>
        <v>0</v>
      </c>
      <c r="BD663" s="89" t="n">
        <f aca="false">H663/(100-BE663)*100</f>
        <v>0</v>
      </c>
      <c r="BE663" s="89" t="n">
        <v>0</v>
      </c>
      <c r="BF663" s="89" t="n">
        <f aca="false">O663</f>
        <v>0</v>
      </c>
      <c r="BH663" s="89" t="n">
        <f aca="false">G663*AO663</f>
        <v>0</v>
      </c>
      <c r="BI663" s="89" t="n">
        <f aca="false">G663*AP663</f>
        <v>0</v>
      </c>
      <c r="BJ663" s="89" t="n">
        <f aca="false">G663*H663</f>
        <v>0</v>
      </c>
      <c r="BK663" s="89"/>
      <c r="BL663" s="89"/>
      <c r="BW663" s="89" t="str">
        <f aca="false">I663</f>
        <v>21</v>
      </c>
      <c r="BX663" s="10" t="s">
        <v>1875</v>
      </c>
    </row>
    <row r="664" customFormat="false" ht="15" hidden="false" customHeight="true" outlineLevel="0" collapsed="false">
      <c r="A664" s="194" t="s">
        <v>1929</v>
      </c>
      <c r="B664" s="194" t="s">
        <v>109</v>
      </c>
      <c r="C664" s="194" t="s">
        <v>1930</v>
      </c>
      <c r="D664" s="195" t="s">
        <v>1931</v>
      </c>
      <c r="E664" s="195"/>
      <c r="F664" s="194" t="s">
        <v>231</v>
      </c>
      <c r="G664" s="196" t="n">
        <v>1</v>
      </c>
      <c r="H664" s="197"/>
      <c r="I664" s="198" t="s">
        <v>192</v>
      </c>
      <c r="J664" s="197" t="n">
        <f aca="false">G664*AO664</f>
        <v>0</v>
      </c>
      <c r="K664" s="197" t="n">
        <f aca="false">G664*AP664</f>
        <v>0</v>
      </c>
      <c r="L664" s="197" t="n">
        <f aca="false">G664*H664</f>
        <v>0</v>
      </c>
      <c r="M664" s="197" t="n">
        <f aca="false">L664*(1+BW664/100)</f>
        <v>0</v>
      </c>
      <c r="N664" s="197" t="n">
        <v>0.0025</v>
      </c>
      <c r="O664" s="197" t="n">
        <f aca="false">G664*N664</f>
        <v>0.0025</v>
      </c>
      <c r="P664" s="198" t="s">
        <v>193</v>
      </c>
      <c r="Z664" s="89" t="n">
        <f aca="false">IF(AQ664="5",BJ664,0)</f>
        <v>0</v>
      </c>
      <c r="AB664" s="89" t="n">
        <f aca="false">IF(AQ664="1",BH664,0)</f>
        <v>0</v>
      </c>
      <c r="AC664" s="89" t="n">
        <f aca="false">IF(AQ664="1",BI664,0)</f>
        <v>0</v>
      </c>
      <c r="AD664" s="89" t="n">
        <f aca="false">IF(AQ664="7",BH664,0)</f>
        <v>0</v>
      </c>
      <c r="AE664" s="89" t="n">
        <f aca="false">IF(AQ664="7",BI664,0)</f>
        <v>0</v>
      </c>
      <c r="AF664" s="89" t="n">
        <f aca="false">IF(AQ664="2",BH664,0)</f>
        <v>0</v>
      </c>
      <c r="AG664" s="89" t="n">
        <f aca="false">IF(AQ664="2",BI664,0)</f>
        <v>0</v>
      </c>
      <c r="AH664" s="89" t="n">
        <f aca="false">IF(AQ664="0",BJ664,0)</f>
        <v>0</v>
      </c>
      <c r="AI664" s="170" t="s">
        <v>109</v>
      </c>
      <c r="AJ664" s="199" t="n">
        <f aca="false">IF(AN664=0,L664,0)</f>
        <v>0</v>
      </c>
      <c r="AK664" s="199" t="n">
        <f aca="false">IF(AN664=12,L664,0)</f>
        <v>0</v>
      </c>
      <c r="AL664" s="199" t="n">
        <f aca="false">IF(AN664=21,L664,0)</f>
        <v>0</v>
      </c>
      <c r="AN664" s="89" t="n">
        <v>21</v>
      </c>
      <c r="AO664" s="89" t="n">
        <f aca="false">H664*1</f>
        <v>0</v>
      </c>
      <c r="AP664" s="89" t="n">
        <f aca="false">H664*(1-1)</f>
        <v>0</v>
      </c>
      <c r="AQ664" s="200" t="s">
        <v>215</v>
      </c>
      <c r="AV664" s="89" t="n">
        <f aca="false">AW664+AX664</f>
        <v>0</v>
      </c>
      <c r="AW664" s="89" t="n">
        <f aca="false">G664*AO664</f>
        <v>0</v>
      </c>
      <c r="AX664" s="89" t="n">
        <f aca="false">G664*AP664</f>
        <v>0</v>
      </c>
      <c r="AY664" s="88" t="s">
        <v>1909</v>
      </c>
      <c r="AZ664" s="88" t="s">
        <v>1708</v>
      </c>
      <c r="BA664" s="170" t="s">
        <v>1709</v>
      </c>
      <c r="BC664" s="89" t="n">
        <f aca="false">AW664+AX664</f>
        <v>0</v>
      </c>
      <c r="BD664" s="89" t="n">
        <f aca="false">H664/(100-BE664)*100</f>
        <v>0</v>
      </c>
      <c r="BE664" s="89" t="n">
        <v>0</v>
      </c>
      <c r="BF664" s="89" t="n">
        <f aca="false">O664</f>
        <v>0.0025</v>
      </c>
      <c r="BH664" s="199" t="n">
        <f aca="false">G664*AO664</f>
        <v>0</v>
      </c>
      <c r="BI664" s="199" t="n">
        <f aca="false">G664*AP664</f>
        <v>0</v>
      </c>
      <c r="BJ664" s="199" t="n">
        <f aca="false">G664*H664</f>
        <v>0</v>
      </c>
      <c r="BK664" s="199"/>
      <c r="BL664" s="89"/>
      <c r="BW664" s="89" t="str">
        <f aca="false">I664</f>
        <v>21</v>
      </c>
      <c r="BX664" s="201" t="s">
        <v>1931</v>
      </c>
    </row>
    <row r="665" customFormat="false" ht="15" hidden="false" customHeight="true" outlineLevel="0" collapsed="false">
      <c r="A665" s="189" t="s">
        <v>1932</v>
      </c>
      <c r="B665" s="189" t="s">
        <v>109</v>
      </c>
      <c r="C665" s="189" t="s">
        <v>1760</v>
      </c>
      <c r="D665" s="190" t="s">
        <v>1761</v>
      </c>
      <c r="E665" s="190"/>
      <c r="F665" s="189" t="s">
        <v>237</v>
      </c>
      <c r="G665" s="191" t="n">
        <v>28</v>
      </c>
      <c r="H665" s="192"/>
      <c r="I665" s="193" t="s">
        <v>192</v>
      </c>
      <c r="J665" s="192" t="n">
        <f aca="false">G665*AO665</f>
        <v>0</v>
      </c>
      <c r="K665" s="192" t="n">
        <f aca="false">G665*AP665</f>
        <v>0</v>
      </c>
      <c r="L665" s="192" t="n">
        <f aca="false">G665*H665</f>
        <v>0</v>
      </c>
      <c r="M665" s="192" t="n">
        <f aca="false">L665*(1+BW665/100)</f>
        <v>0</v>
      </c>
      <c r="N665" s="192" t="n">
        <v>0</v>
      </c>
      <c r="O665" s="192" t="n">
        <f aca="false">G665*N665</f>
        <v>0</v>
      </c>
      <c r="P665" s="193" t="s">
        <v>193</v>
      </c>
      <c r="Z665" s="89" t="n">
        <f aca="false">IF(AQ665="5",BJ665,0)</f>
        <v>0</v>
      </c>
      <c r="AB665" s="89" t="n">
        <f aca="false">IF(AQ665="1",BH665,0)</f>
        <v>0</v>
      </c>
      <c r="AC665" s="89" t="n">
        <f aca="false">IF(AQ665="1",BI665,0)</f>
        <v>0</v>
      </c>
      <c r="AD665" s="89" t="n">
        <f aca="false">IF(AQ665="7",BH665,0)</f>
        <v>0</v>
      </c>
      <c r="AE665" s="89" t="n">
        <f aca="false">IF(AQ665="7",BI665,0)</f>
        <v>0</v>
      </c>
      <c r="AF665" s="89" t="n">
        <f aca="false">IF(AQ665="2",BH665,0)</f>
        <v>0</v>
      </c>
      <c r="AG665" s="89" t="n">
        <f aca="false">IF(AQ665="2",BI665,0)</f>
        <v>0</v>
      </c>
      <c r="AH665" s="89" t="n">
        <f aca="false">IF(AQ665="0",BJ665,0)</f>
        <v>0</v>
      </c>
      <c r="AI665" s="170" t="s">
        <v>109</v>
      </c>
      <c r="AJ665" s="89" t="n">
        <f aca="false">IF(AN665=0,L665,0)</f>
        <v>0</v>
      </c>
      <c r="AK665" s="89" t="n">
        <f aca="false">IF(AN665=12,L665,0)</f>
        <v>0</v>
      </c>
      <c r="AL665" s="89" t="n">
        <f aca="false">IF(AN665=21,L665,0)</f>
        <v>0</v>
      </c>
      <c r="AN665" s="89" t="n">
        <v>21</v>
      </c>
      <c r="AO665" s="89" t="n">
        <f aca="false">H665*0</f>
        <v>0</v>
      </c>
      <c r="AP665" s="89" t="n">
        <f aca="false">H665*(1-0)</f>
        <v>0</v>
      </c>
      <c r="AQ665" s="88" t="s">
        <v>215</v>
      </c>
      <c r="AV665" s="89" t="n">
        <f aca="false">AW665+AX665</f>
        <v>0</v>
      </c>
      <c r="AW665" s="89" t="n">
        <f aca="false">G665*AO665</f>
        <v>0</v>
      </c>
      <c r="AX665" s="89" t="n">
        <f aca="false">G665*AP665</f>
        <v>0</v>
      </c>
      <c r="AY665" s="88" t="s">
        <v>1909</v>
      </c>
      <c r="AZ665" s="88" t="s">
        <v>1708</v>
      </c>
      <c r="BA665" s="170" t="s">
        <v>1709</v>
      </c>
      <c r="BC665" s="89" t="n">
        <f aca="false">AW665+AX665</f>
        <v>0</v>
      </c>
      <c r="BD665" s="89" t="n">
        <f aca="false">H665/(100-BE665)*100</f>
        <v>0</v>
      </c>
      <c r="BE665" s="89" t="n">
        <v>0</v>
      </c>
      <c r="BF665" s="89" t="n">
        <f aca="false">O665</f>
        <v>0</v>
      </c>
      <c r="BH665" s="89" t="n">
        <f aca="false">G665*AO665</f>
        <v>0</v>
      </c>
      <c r="BI665" s="89" t="n">
        <f aca="false">G665*AP665</f>
        <v>0</v>
      </c>
      <c r="BJ665" s="89" t="n">
        <f aca="false">G665*H665</f>
        <v>0</v>
      </c>
      <c r="BK665" s="89"/>
      <c r="BL665" s="89"/>
      <c r="BW665" s="89" t="str">
        <f aca="false">I665</f>
        <v>21</v>
      </c>
      <c r="BX665" s="10" t="s">
        <v>1761</v>
      </c>
    </row>
    <row r="666" customFormat="false" ht="24.05" hidden="false" customHeight="true" outlineLevel="0" collapsed="false">
      <c r="A666" s="194" t="s">
        <v>1933</v>
      </c>
      <c r="B666" s="194" t="s">
        <v>109</v>
      </c>
      <c r="C666" s="194" t="s">
        <v>1934</v>
      </c>
      <c r="D666" s="195" t="s">
        <v>1935</v>
      </c>
      <c r="E666" s="195"/>
      <c r="F666" s="194" t="s">
        <v>237</v>
      </c>
      <c r="G666" s="196" t="n">
        <v>30.52</v>
      </c>
      <c r="H666" s="197"/>
      <c r="I666" s="198" t="s">
        <v>192</v>
      </c>
      <c r="J666" s="197" t="n">
        <f aca="false">G666*AO666</f>
        <v>0</v>
      </c>
      <c r="K666" s="197" t="n">
        <f aca="false">G666*AP666</f>
        <v>0</v>
      </c>
      <c r="L666" s="197" t="n">
        <f aca="false">G666*H666</f>
        <v>0</v>
      </c>
      <c r="M666" s="197" t="n">
        <f aca="false">L666*(1+BW666/100)</f>
        <v>0</v>
      </c>
      <c r="N666" s="197" t="n">
        <v>0.00256</v>
      </c>
      <c r="O666" s="197" t="n">
        <f aca="false">G666*N666</f>
        <v>0.0781312</v>
      </c>
      <c r="P666" s="198" t="s">
        <v>193</v>
      </c>
      <c r="Z666" s="89" t="n">
        <f aca="false">IF(AQ666="5",BJ666,0)</f>
        <v>0</v>
      </c>
      <c r="AB666" s="89" t="n">
        <f aca="false">IF(AQ666="1",BH666,0)</f>
        <v>0</v>
      </c>
      <c r="AC666" s="89" t="n">
        <f aca="false">IF(AQ666="1",BI666,0)</f>
        <v>0</v>
      </c>
      <c r="AD666" s="89" t="n">
        <f aca="false">IF(AQ666="7",BH666,0)</f>
        <v>0</v>
      </c>
      <c r="AE666" s="89" t="n">
        <f aca="false">IF(AQ666="7",BI666,0)</f>
        <v>0</v>
      </c>
      <c r="AF666" s="89" t="n">
        <f aca="false">IF(AQ666="2",BH666,0)</f>
        <v>0</v>
      </c>
      <c r="AG666" s="89" t="n">
        <f aca="false">IF(AQ666="2",BI666,0)</f>
        <v>0</v>
      </c>
      <c r="AH666" s="89" t="n">
        <f aca="false">IF(AQ666="0",BJ666,0)</f>
        <v>0</v>
      </c>
      <c r="AI666" s="170" t="s">
        <v>109</v>
      </c>
      <c r="AJ666" s="199" t="n">
        <f aca="false">IF(AN666=0,L666,0)</f>
        <v>0</v>
      </c>
      <c r="AK666" s="199" t="n">
        <f aca="false">IF(AN666=12,L666,0)</f>
        <v>0</v>
      </c>
      <c r="AL666" s="199" t="n">
        <f aca="false">IF(AN666=21,L666,0)</f>
        <v>0</v>
      </c>
      <c r="AN666" s="89" t="n">
        <v>21</v>
      </c>
      <c r="AO666" s="89" t="n">
        <f aca="false">H666*1</f>
        <v>0</v>
      </c>
      <c r="AP666" s="89" t="n">
        <f aca="false">H666*(1-1)</f>
        <v>0</v>
      </c>
      <c r="AQ666" s="200" t="s">
        <v>215</v>
      </c>
      <c r="AV666" s="89" t="n">
        <f aca="false">AW666+AX666</f>
        <v>0</v>
      </c>
      <c r="AW666" s="89" t="n">
        <f aca="false">G666*AO666</f>
        <v>0</v>
      </c>
      <c r="AX666" s="89" t="n">
        <f aca="false">G666*AP666</f>
        <v>0</v>
      </c>
      <c r="AY666" s="88" t="s">
        <v>1909</v>
      </c>
      <c r="AZ666" s="88" t="s">
        <v>1708</v>
      </c>
      <c r="BA666" s="170" t="s">
        <v>1709</v>
      </c>
      <c r="BC666" s="89" t="n">
        <f aca="false">AW666+AX666</f>
        <v>0</v>
      </c>
      <c r="BD666" s="89" t="n">
        <f aca="false">H666/(100-BE666)*100</f>
        <v>0</v>
      </c>
      <c r="BE666" s="89" t="n">
        <v>0</v>
      </c>
      <c r="BF666" s="89" t="n">
        <f aca="false">O666</f>
        <v>0.0781312</v>
      </c>
      <c r="BH666" s="199" t="n">
        <f aca="false">G666*AO666</f>
        <v>0</v>
      </c>
      <c r="BI666" s="199" t="n">
        <f aca="false">G666*AP666</f>
        <v>0</v>
      </c>
      <c r="BJ666" s="199" t="n">
        <f aca="false">G666*H666</f>
        <v>0</v>
      </c>
      <c r="BK666" s="199"/>
      <c r="BL666" s="89"/>
      <c r="BW666" s="89" t="str">
        <f aca="false">I666</f>
        <v>21</v>
      </c>
      <c r="BX666" s="201" t="s">
        <v>1935</v>
      </c>
    </row>
    <row r="667" customFormat="false" ht="24.05" hidden="false" customHeight="true" outlineLevel="0" collapsed="false">
      <c r="A667" s="189" t="s">
        <v>1936</v>
      </c>
      <c r="B667" s="189" t="s">
        <v>109</v>
      </c>
      <c r="C667" s="189" t="s">
        <v>1937</v>
      </c>
      <c r="D667" s="190" t="s">
        <v>1938</v>
      </c>
      <c r="E667" s="190"/>
      <c r="F667" s="189" t="s">
        <v>237</v>
      </c>
      <c r="G667" s="191" t="n">
        <v>28</v>
      </c>
      <c r="H667" s="192"/>
      <c r="I667" s="193" t="s">
        <v>192</v>
      </c>
      <c r="J667" s="192" t="n">
        <f aca="false">G667*AO667</f>
        <v>0</v>
      </c>
      <c r="K667" s="192" t="n">
        <f aca="false">G667*AP667</f>
        <v>0</v>
      </c>
      <c r="L667" s="192" t="n">
        <f aca="false">G667*H667</f>
        <v>0</v>
      </c>
      <c r="M667" s="192" t="n">
        <f aca="false">L667*(1+BW667/100)</f>
        <v>0</v>
      </c>
      <c r="N667" s="192" t="n">
        <v>0</v>
      </c>
      <c r="O667" s="192" t="n">
        <f aca="false">G667*N667</f>
        <v>0</v>
      </c>
      <c r="P667" s="193" t="s">
        <v>193</v>
      </c>
      <c r="Z667" s="89" t="n">
        <f aca="false">IF(AQ667="5",BJ667,0)</f>
        <v>0</v>
      </c>
      <c r="AB667" s="89" t="n">
        <f aca="false">IF(AQ667="1",BH667,0)</f>
        <v>0</v>
      </c>
      <c r="AC667" s="89" t="n">
        <f aca="false">IF(AQ667="1",BI667,0)</f>
        <v>0</v>
      </c>
      <c r="AD667" s="89" t="n">
        <f aca="false">IF(AQ667="7",BH667,0)</f>
        <v>0</v>
      </c>
      <c r="AE667" s="89" t="n">
        <f aca="false">IF(AQ667="7",BI667,0)</f>
        <v>0</v>
      </c>
      <c r="AF667" s="89" t="n">
        <f aca="false">IF(AQ667="2",BH667,0)</f>
        <v>0</v>
      </c>
      <c r="AG667" s="89" t="n">
        <f aca="false">IF(AQ667="2",BI667,0)</f>
        <v>0</v>
      </c>
      <c r="AH667" s="89" t="n">
        <f aca="false">IF(AQ667="0",BJ667,0)</f>
        <v>0</v>
      </c>
      <c r="AI667" s="170" t="s">
        <v>109</v>
      </c>
      <c r="AJ667" s="89" t="n">
        <f aca="false">IF(AN667=0,L667,0)</f>
        <v>0</v>
      </c>
      <c r="AK667" s="89" t="n">
        <f aca="false">IF(AN667=12,L667,0)</f>
        <v>0</v>
      </c>
      <c r="AL667" s="89" t="n">
        <f aca="false">IF(AN667=21,L667,0)</f>
        <v>0</v>
      </c>
      <c r="AN667" s="89" t="n">
        <v>21</v>
      </c>
      <c r="AO667" s="89" t="n">
        <f aca="false">H667*0</f>
        <v>0</v>
      </c>
      <c r="AP667" s="89" t="n">
        <f aca="false">H667*(1-0)</f>
        <v>0</v>
      </c>
      <c r="AQ667" s="88" t="s">
        <v>197</v>
      </c>
      <c r="AV667" s="89" t="n">
        <f aca="false">AW667+AX667</f>
        <v>0</v>
      </c>
      <c r="AW667" s="89" t="n">
        <f aca="false">G667*AO667</f>
        <v>0</v>
      </c>
      <c r="AX667" s="89" t="n">
        <f aca="false">G667*AP667</f>
        <v>0</v>
      </c>
      <c r="AY667" s="88" t="s">
        <v>1909</v>
      </c>
      <c r="AZ667" s="88" t="s">
        <v>1708</v>
      </c>
      <c r="BA667" s="170" t="s">
        <v>1709</v>
      </c>
      <c r="BC667" s="89" t="n">
        <f aca="false">AW667+AX667</f>
        <v>0</v>
      </c>
      <c r="BD667" s="89" t="n">
        <f aca="false">H667/(100-BE667)*100</f>
        <v>0</v>
      </c>
      <c r="BE667" s="89" t="n">
        <v>0</v>
      </c>
      <c r="BF667" s="89" t="n">
        <f aca="false">O667</f>
        <v>0</v>
      </c>
      <c r="BH667" s="89" t="n">
        <f aca="false">G667*AO667</f>
        <v>0</v>
      </c>
      <c r="BI667" s="89" t="n">
        <f aca="false">G667*AP667</f>
        <v>0</v>
      </c>
      <c r="BJ667" s="89" t="n">
        <f aca="false">G667*H667</f>
        <v>0</v>
      </c>
      <c r="BK667" s="89"/>
      <c r="BL667" s="89"/>
      <c r="BW667" s="89" t="str">
        <f aca="false">I667</f>
        <v>21</v>
      </c>
      <c r="BX667" s="10" t="s">
        <v>1938</v>
      </c>
    </row>
    <row r="668" customFormat="false" ht="24.05" hidden="false" customHeight="true" outlineLevel="0" collapsed="false">
      <c r="A668" s="189" t="s">
        <v>1939</v>
      </c>
      <c r="B668" s="189" t="s">
        <v>109</v>
      </c>
      <c r="C668" s="189" t="s">
        <v>1784</v>
      </c>
      <c r="D668" s="190" t="s">
        <v>1785</v>
      </c>
      <c r="E668" s="190"/>
      <c r="F668" s="189" t="s">
        <v>1786</v>
      </c>
      <c r="G668" s="191" t="n">
        <v>12</v>
      </c>
      <c r="H668" s="192"/>
      <c r="I668" s="193" t="s">
        <v>192</v>
      </c>
      <c r="J668" s="192" t="n">
        <f aca="false">G668*AO668</f>
        <v>0</v>
      </c>
      <c r="K668" s="192" t="n">
        <f aca="false">G668*AP668</f>
        <v>0</v>
      </c>
      <c r="L668" s="192" t="n">
        <f aca="false">G668*H668</f>
        <v>0</v>
      </c>
      <c r="M668" s="192" t="n">
        <f aca="false">L668*(1+BW668/100)</f>
        <v>0</v>
      </c>
      <c r="N668" s="192" t="n">
        <v>0</v>
      </c>
      <c r="O668" s="192" t="n">
        <f aca="false">G668*N668</f>
        <v>0</v>
      </c>
      <c r="P668" s="193" t="s">
        <v>383</v>
      </c>
      <c r="Z668" s="89" t="n">
        <f aca="false">IF(AQ668="5",BJ668,0)</f>
        <v>0</v>
      </c>
      <c r="AB668" s="89" t="n">
        <f aca="false">IF(AQ668="1",BH668,0)</f>
        <v>0</v>
      </c>
      <c r="AC668" s="89" t="n">
        <f aca="false">IF(AQ668="1",BI668,0)</f>
        <v>0</v>
      </c>
      <c r="AD668" s="89" t="n">
        <f aca="false">IF(AQ668="7",BH668,0)</f>
        <v>0</v>
      </c>
      <c r="AE668" s="89" t="n">
        <f aca="false">IF(AQ668="7",BI668,0)</f>
        <v>0</v>
      </c>
      <c r="AF668" s="89" t="n">
        <f aca="false">IF(AQ668="2",BH668,0)</f>
        <v>0</v>
      </c>
      <c r="AG668" s="89" t="n">
        <f aca="false">IF(AQ668="2",BI668,0)</f>
        <v>0</v>
      </c>
      <c r="AH668" s="89" t="n">
        <f aca="false">IF(AQ668="0",BJ668,0)</f>
        <v>0</v>
      </c>
      <c r="AI668" s="170" t="s">
        <v>109</v>
      </c>
      <c r="AJ668" s="89" t="n">
        <f aca="false">IF(AN668=0,L668,0)</f>
        <v>0</v>
      </c>
      <c r="AK668" s="89" t="n">
        <f aca="false">IF(AN668=12,L668,0)</f>
        <v>0</v>
      </c>
      <c r="AL668" s="89" t="n">
        <f aca="false">IF(AN668=21,L668,0)</f>
        <v>0</v>
      </c>
      <c r="AN668" s="89" t="n">
        <v>21</v>
      </c>
      <c r="AO668" s="89" t="n">
        <f aca="false">H668*0</f>
        <v>0</v>
      </c>
      <c r="AP668" s="89" t="n">
        <f aca="false">H668*(1-0)</f>
        <v>0</v>
      </c>
      <c r="AQ668" s="88" t="s">
        <v>197</v>
      </c>
      <c r="AV668" s="89" t="n">
        <f aca="false">AW668+AX668</f>
        <v>0</v>
      </c>
      <c r="AW668" s="89" t="n">
        <f aca="false">G668*AO668</f>
        <v>0</v>
      </c>
      <c r="AX668" s="89" t="n">
        <f aca="false">G668*AP668</f>
        <v>0</v>
      </c>
      <c r="AY668" s="88" t="s">
        <v>1909</v>
      </c>
      <c r="AZ668" s="88" t="s">
        <v>1708</v>
      </c>
      <c r="BA668" s="170" t="s">
        <v>1709</v>
      </c>
      <c r="BC668" s="89" t="n">
        <f aca="false">AW668+AX668</f>
        <v>0</v>
      </c>
      <c r="BD668" s="89" t="n">
        <f aca="false">H668/(100-BE668)*100</f>
        <v>0</v>
      </c>
      <c r="BE668" s="89" t="n">
        <v>0</v>
      </c>
      <c r="BF668" s="89" t="n">
        <f aca="false">O668</f>
        <v>0</v>
      </c>
      <c r="BH668" s="89" t="n">
        <f aca="false">G668*AO668</f>
        <v>0</v>
      </c>
      <c r="BI668" s="89" t="n">
        <f aca="false">G668*AP668</f>
        <v>0</v>
      </c>
      <c r="BJ668" s="89" t="n">
        <f aca="false">G668*H668</f>
        <v>0</v>
      </c>
      <c r="BK668" s="89"/>
      <c r="BL668" s="89"/>
      <c r="BW668" s="89" t="str">
        <f aca="false">I668</f>
        <v>21</v>
      </c>
      <c r="BX668" s="10" t="s">
        <v>1785</v>
      </c>
    </row>
    <row r="669" customFormat="false" ht="35.05" hidden="false" customHeight="true" outlineLevel="0" collapsed="false">
      <c r="A669" s="194" t="s">
        <v>1940</v>
      </c>
      <c r="B669" s="194" t="s">
        <v>109</v>
      </c>
      <c r="C669" s="194" t="s">
        <v>1788</v>
      </c>
      <c r="D669" s="195" t="s">
        <v>1789</v>
      </c>
      <c r="E669" s="195"/>
      <c r="F669" s="194" t="s">
        <v>237</v>
      </c>
      <c r="G669" s="196" t="n">
        <v>13.2</v>
      </c>
      <c r="H669" s="197"/>
      <c r="I669" s="198" t="s">
        <v>192</v>
      </c>
      <c r="J669" s="197" t="n">
        <f aca="false">G669*AO669</f>
        <v>0</v>
      </c>
      <c r="K669" s="197" t="n">
        <f aca="false">G669*AP669</f>
        <v>0</v>
      </c>
      <c r="L669" s="197" t="n">
        <f aca="false">G669*H669</f>
        <v>0</v>
      </c>
      <c r="M669" s="197" t="n">
        <f aca="false">L669*(1+BW669/100)</f>
        <v>0</v>
      </c>
      <c r="N669" s="197" t="n">
        <v>0.0015</v>
      </c>
      <c r="O669" s="197" t="n">
        <f aca="false">G669*N669</f>
        <v>0.0198</v>
      </c>
      <c r="P669" s="198" t="s">
        <v>193</v>
      </c>
      <c r="Z669" s="89" t="n">
        <f aca="false">IF(AQ669="5",BJ669,0)</f>
        <v>0</v>
      </c>
      <c r="AB669" s="89" t="n">
        <f aca="false">IF(AQ669="1",BH669,0)</f>
        <v>0</v>
      </c>
      <c r="AC669" s="89" t="n">
        <f aca="false">IF(AQ669="1",BI669,0)</f>
        <v>0</v>
      </c>
      <c r="AD669" s="89" t="n">
        <f aca="false">IF(AQ669="7",BH669,0)</f>
        <v>0</v>
      </c>
      <c r="AE669" s="89" t="n">
        <f aca="false">IF(AQ669="7",BI669,0)</f>
        <v>0</v>
      </c>
      <c r="AF669" s="89" t="n">
        <f aca="false">IF(AQ669="2",BH669,0)</f>
        <v>0</v>
      </c>
      <c r="AG669" s="89" t="n">
        <f aca="false">IF(AQ669="2",BI669,0)</f>
        <v>0</v>
      </c>
      <c r="AH669" s="89" t="n">
        <f aca="false">IF(AQ669="0",BJ669,0)</f>
        <v>0</v>
      </c>
      <c r="AI669" s="170" t="s">
        <v>109</v>
      </c>
      <c r="AJ669" s="199" t="n">
        <f aca="false">IF(AN669=0,L669,0)</f>
        <v>0</v>
      </c>
      <c r="AK669" s="199" t="n">
        <f aca="false">IF(AN669=12,L669,0)</f>
        <v>0</v>
      </c>
      <c r="AL669" s="199" t="n">
        <f aca="false">IF(AN669=21,L669,0)</f>
        <v>0</v>
      </c>
      <c r="AN669" s="89" t="n">
        <v>21</v>
      </c>
      <c r="AO669" s="89" t="n">
        <f aca="false">H669*1</f>
        <v>0</v>
      </c>
      <c r="AP669" s="89" t="n">
        <f aca="false">H669*(1-1)</f>
        <v>0</v>
      </c>
      <c r="AQ669" s="200" t="s">
        <v>215</v>
      </c>
      <c r="AV669" s="89" t="n">
        <f aca="false">AW669+AX669</f>
        <v>0</v>
      </c>
      <c r="AW669" s="89" t="n">
        <f aca="false">G669*AO669</f>
        <v>0</v>
      </c>
      <c r="AX669" s="89" t="n">
        <f aca="false">G669*AP669</f>
        <v>0</v>
      </c>
      <c r="AY669" s="88" t="s">
        <v>1909</v>
      </c>
      <c r="AZ669" s="88" t="s">
        <v>1708</v>
      </c>
      <c r="BA669" s="170" t="s">
        <v>1709</v>
      </c>
      <c r="BC669" s="89" t="n">
        <f aca="false">AW669+AX669</f>
        <v>0</v>
      </c>
      <c r="BD669" s="89" t="n">
        <f aca="false">H669/(100-BE669)*100</f>
        <v>0</v>
      </c>
      <c r="BE669" s="89" t="n">
        <v>0</v>
      </c>
      <c r="BF669" s="89" t="n">
        <f aca="false">O669</f>
        <v>0.0198</v>
      </c>
      <c r="BH669" s="199" t="n">
        <f aca="false">G669*AO669</f>
        <v>0</v>
      </c>
      <c r="BI669" s="199" t="n">
        <f aca="false">G669*AP669</f>
        <v>0</v>
      </c>
      <c r="BJ669" s="199" t="n">
        <f aca="false">G669*H669</f>
        <v>0</v>
      </c>
      <c r="BK669" s="199"/>
      <c r="BL669" s="89"/>
      <c r="BW669" s="89" t="str">
        <f aca="false">I669</f>
        <v>21</v>
      </c>
      <c r="BX669" s="201" t="s">
        <v>1789</v>
      </c>
    </row>
    <row r="670" customFormat="false" ht="15" hidden="false" customHeight="true" outlineLevel="0" collapsed="false">
      <c r="A670" s="189" t="s">
        <v>1941</v>
      </c>
      <c r="B670" s="189" t="s">
        <v>109</v>
      </c>
      <c r="C670" s="189" t="s">
        <v>1778</v>
      </c>
      <c r="D670" s="190" t="s">
        <v>1779</v>
      </c>
      <c r="E670" s="190"/>
      <c r="F670" s="189" t="s">
        <v>231</v>
      </c>
      <c r="G670" s="191" t="n">
        <v>2</v>
      </c>
      <c r="H670" s="192"/>
      <c r="I670" s="193" t="s">
        <v>192</v>
      </c>
      <c r="J670" s="192" t="n">
        <f aca="false">G670*AO670</f>
        <v>0</v>
      </c>
      <c r="K670" s="192" t="n">
        <f aca="false">G670*AP670</f>
        <v>0</v>
      </c>
      <c r="L670" s="192" t="n">
        <f aca="false">G670*H670</f>
        <v>0</v>
      </c>
      <c r="M670" s="192" t="n">
        <f aca="false">L670*(1+BW670/100)</f>
        <v>0</v>
      </c>
      <c r="N670" s="192" t="n">
        <v>0</v>
      </c>
      <c r="O670" s="192" t="n">
        <f aca="false">G670*N670</f>
        <v>0</v>
      </c>
      <c r="P670" s="193" t="s">
        <v>193</v>
      </c>
      <c r="Z670" s="89" t="n">
        <f aca="false">IF(AQ670="5",BJ670,0)</f>
        <v>0</v>
      </c>
      <c r="AB670" s="89" t="n">
        <f aca="false">IF(AQ670="1",BH670,0)</f>
        <v>0</v>
      </c>
      <c r="AC670" s="89" t="n">
        <f aca="false">IF(AQ670="1",BI670,0)</f>
        <v>0</v>
      </c>
      <c r="AD670" s="89" t="n">
        <f aca="false">IF(AQ670="7",BH670,0)</f>
        <v>0</v>
      </c>
      <c r="AE670" s="89" t="n">
        <f aca="false">IF(AQ670="7",BI670,0)</f>
        <v>0</v>
      </c>
      <c r="AF670" s="89" t="n">
        <f aca="false">IF(AQ670="2",BH670,0)</f>
        <v>0</v>
      </c>
      <c r="AG670" s="89" t="n">
        <f aca="false">IF(AQ670="2",BI670,0)</f>
        <v>0</v>
      </c>
      <c r="AH670" s="89" t="n">
        <f aca="false">IF(AQ670="0",BJ670,0)</f>
        <v>0</v>
      </c>
      <c r="AI670" s="170" t="s">
        <v>109</v>
      </c>
      <c r="AJ670" s="89" t="n">
        <f aca="false">IF(AN670=0,L670,0)</f>
        <v>0</v>
      </c>
      <c r="AK670" s="89" t="n">
        <f aca="false">IF(AN670=12,L670,0)</f>
        <v>0</v>
      </c>
      <c r="AL670" s="89" t="n">
        <f aca="false">IF(AN670=21,L670,0)</f>
        <v>0</v>
      </c>
      <c r="AN670" s="89" t="n">
        <v>21</v>
      </c>
      <c r="AO670" s="89" t="n">
        <f aca="false">H670*0</f>
        <v>0</v>
      </c>
      <c r="AP670" s="89" t="n">
        <f aca="false">H670*(1-0)</f>
        <v>0</v>
      </c>
      <c r="AQ670" s="88" t="s">
        <v>215</v>
      </c>
      <c r="AV670" s="89" t="n">
        <f aca="false">AW670+AX670</f>
        <v>0</v>
      </c>
      <c r="AW670" s="89" t="n">
        <f aca="false">G670*AO670</f>
        <v>0</v>
      </c>
      <c r="AX670" s="89" t="n">
        <f aca="false">G670*AP670</f>
        <v>0</v>
      </c>
      <c r="AY670" s="88" t="s">
        <v>1909</v>
      </c>
      <c r="AZ670" s="88" t="s">
        <v>1708</v>
      </c>
      <c r="BA670" s="170" t="s">
        <v>1709</v>
      </c>
      <c r="BC670" s="89" t="n">
        <f aca="false">AW670+AX670</f>
        <v>0</v>
      </c>
      <c r="BD670" s="89" t="n">
        <f aca="false">H670/(100-BE670)*100</f>
        <v>0</v>
      </c>
      <c r="BE670" s="89" t="n">
        <v>0</v>
      </c>
      <c r="BF670" s="89" t="n">
        <f aca="false">O670</f>
        <v>0</v>
      </c>
      <c r="BH670" s="89" t="n">
        <f aca="false">G670*AO670</f>
        <v>0</v>
      </c>
      <c r="BI670" s="89" t="n">
        <f aca="false">G670*AP670</f>
        <v>0</v>
      </c>
      <c r="BJ670" s="89" t="n">
        <f aca="false">G670*H670</f>
        <v>0</v>
      </c>
      <c r="BK670" s="89"/>
      <c r="BL670" s="89"/>
      <c r="BW670" s="89" t="str">
        <f aca="false">I670</f>
        <v>21</v>
      </c>
      <c r="BX670" s="10" t="s">
        <v>1779</v>
      </c>
    </row>
    <row r="671" customFormat="false" ht="23.85" hidden="false" customHeight="true" outlineLevel="0" collapsed="false">
      <c r="A671" s="194" t="s">
        <v>1942</v>
      </c>
      <c r="B671" s="194" t="s">
        <v>109</v>
      </c>
      <c r="C671" s="194" t="s">
        <v>1943</v>
      </c>
      <c r="D671" s="195" t="s">
        <v>1944</v>
      </c>
      <c r="E671" s="195"/>
      <c r="F671" s="194" t="s">
        <v>252</v>
      </c>
      <c r="G671" s="196" t="n">
        <v>2</v>
      </c>
      <c r="H671" s="197"/>
      <c r="I671" s="198" t="s">
        <v>192</v>
      </c>
      <c r="J671" s="197" t="n">
        <f aca="false">G671*AO671</f>
        <v>0</v>
      </c>
      <c r="K671" s="197" t="n">
        <f aca="false">G671*AP671</f>
        <v>0</v>
      </c>
      <c r="L671" s="197" t="n">
        <f aca="false">G671*H671</f>
        <v>0</v>
      </c>
      <c r="M671" s="197" t="n">
        <f aca="false">L671*(1+BW671/100)</f>
        <v>0</v>
      </c>
      <c r="N671" s="197" t="n">
        <v>0.007</v>
      </c>
      <c r="O671" s="197" t="n">
        <f aca="false">G671*N671</f>
        <v>0.014</v>
      </c>
      <c r="P671" s="198" t="s">
        <v>193</v>
      </c>
      <c r="Z671" s="89" t="n">
        <f aca="false">IF(AQ671="5",BJ671,0)</f>
        <v>0</v>
      </c>
      <c r="AB671" s="89" t="n">
        <f aca="false">IF(AQ671="1",BH671,0)</f>
        <v>0</v>
      </c>
      <c r="AC671" s="89" t="n">
        <f aca="false">IF(AQ671="1",BI671,0)</f>
        <v>0</v>
      </c>
      <c r="AD671" s="89" t="n">
        <f aca="false">IF(AQ671="7",BH671,0)</f>
        <v>0</v>
      </c>
      <c r="AE671" s="89" t="n">
        <f aca="false">IF(AQ671="7",BI671,0)</f>
        <v>0</v>
      </c>
      <c r="AF671" s="89" t="n">
        <f aca="false">IF(AQ671="2",BH671,0)</f>
        <v>0</v>
      </c>
      <c r="AG671" s="89" t="n">
        <f aca="false">IF(AQ671="2",BI671,0)</f>
        <v>0</v>
      </c>
      <c r="AH671" s="89" t="n">
        <f aca="false">IF(AQ671="0",BJ671,0)</f>
        <v>0</v>
      </c>
      <c r="AI671" s="170" t="s">
        <v>109</v>
      </c>
      <c r="AJ671" s="199" t="n">
        <f aca="false">IF(AN671=0,L671,0)</f>
        <v>0</v>
      </c>
      <c r="AK671" s="199" t="n">
        <f aca="false">IF(AN671=12,L671,0)</f>
        <v>0</v>
      </c>
      <c r="AL671" s="199" t="n">
        <f aca="false">IF(AN671=21,L671,0)</f>
        <v>0</v>
      </c>
      <c r="AN671" s="89" t="n">
        <v>21</v>
      </c>
      <c r="AO671" s="89" t="n">
        <f aca="false">H671*1</f>
        <v>0</v>
      </c>
      <c r="AP671" s="89" t="n">
        <f aca="false">H671*(1-1)</f>
        <v>0</v>
      </c>
      <c r="AQ671" s="200" t="s">
        <v>215</v>
      </c>
      <c r="AV671" s="89" t="n">
        <f aca="false">AW671+AX671</f>
        <v>0</v>
      </c>
      <c r="AW671" s="89" t="n">
        <f aca="false">G671*AO671</f>
        <v>0</v>
      </c>
      <c r="AX671" s="89" t="n">
        <f aca="false">G671*AP671</f>
        <v>0</v>
      </c>
      <c r="AY671" s="88" t="s">
        <v>1909</v>
      </c>
      <c r="AZ671" s="88" t="s">
        <v>1708</v>
      </c>
      <c r="BA671" s="170" t="s">
        <v>1709</v>
      </c>
      <c r="BC671" s="89" t="n">
        <f aca="false">AW671+AX671</f>
        <v>0</v>
      </c>
      <c r="BD671" s="89" t="n">
        <f aca="false">H671/(100-BE671)*100</f>
        <v>0</v>
      </c>
      <c r="BE671" s="89" t="n">
        <v>0</v>
      </c>
      <c r="BF671" s="89" t="n">
        <f aca="false">O671</f>
        <v>0.014</v>
      </c>
      <c r="BH671" s="199" t="n">
        <f aca="false">G671*AO671</f>
        <v>0</v>
      </c>
      <c r="BI671" s="199" t="n">
        <f aca="false">G671*AP671</f>
        <v>0</v>
      </c>
      <c r="BJ671" s="199" t="n">
        <f aca="false">G671*H671</f>
        <v>0</v>
      </c>
      <c r="BK671" s="199"/>
      <c r="BL671" s="89"/>
      <c r="BW671" s="89" t="str">
        <f aca="false">I671</f>
        <v>21</v>
      </c>
      <c r="BX671" s="201" t="s">
        <v>1944</v>
      </c>
    </row>
    <row r="672" customFormat="false" ht="23.85" hidden="false" customHeight="true" outlineLevel="0" collapsed="false">
      <c r="A672" s="189" t="s">
        <v>1945</v>
      </c>
      <c r="B672" s="189" t="s">
        <v>109</v>
      </c>
      <c r="C672" s="189" t="s">
        <v>1791</v>
      </c>
      <c r="D672" s="190" t="s">
        <v>1792</v>
      </c>
      <c r="E672" s="190"/>
      <c r="F672" s="189" t="s">
        <v>252</v>
      </c>
      <c r="G672" s="191" t="n">
        <v>5</v>
      </c>
      <c r="H672" s="192"/>
      <c r="I672" s="193" t="s">
        <v>192</v>
      </c>
      <c r="J672" s="192" t="n">
        <f aca="false">G672*AO672</f>
        <v>0</v>
      </c>
      <c r="K672" s="192" t="n">
        <f aca="false">G672*AP672</f>
        <v>0</v>
      </c>
      <c r="L672" s="192" t="n">
        <f aca="false">G672*H672</f>
        <v>0</v>
      </c>
      <c r="M672" s="192" t="n">
        <f aca="false">L672*(1+BW672/100)</f>
        <v>0</v>
      </c>
      <c r="N672" s="192" t="n">
        <v>0.00055</v>
      </c>
      <c r="O672" s="192" t="n">
        <f aca="false">G672*N672</f>
        <v>0.00275</v>
      </c>
      <c r="P672" s="193" t="s">
        <v>193</v>
      </c>
      <c r="Z672" s="89" t="n">
        <f aca="false">IF(AQ672="5",BJ672,0)</f>
        <v>0</v>
      </c>
      <c r="AB672" s="89" t="n">
        <f aca="false">IF(AQ672="1",BH672,0)</f>
        <v>0</v>
      </c>
      <c r="AC672" s="89" t="n">
        <f aca="false">IF(AQ672="1",BI672,0)</f>
        <v>0</v>
      </c>
      <c r="AD672" s="89" t="n">
        <f aca="false">IF(AQ672="7",BH672,0)</f>
        <v>0</v>
      </c>
      <c r="AE672" s="89" t="n">
        <f aca="false">IF(AQ672="7",BI672,0)</f>
        <v>0</v>
      </c>
      <c r="AF672" s="89" t="n">
        <f aca="false">IF(AQ672="2",BH672,0)</f>
        <v>0</v>
      </c>
      <c r="AG672" s="89" t="n">
        <f aca="false">IF(AQ672="2",BI672,0)</f>
        <v>0</v>
      </c>
      <c r="AH672" s="89" t="n">
        <f aca="false">IF(AQ672="0",BJ672,0)</f>
        <v>0</v>
      </c>
      <c r="AI672" s="170" t="s">
        <v>109</v>
      </c>
      <c r="AJ672" s="89" t="n">
        <f aca="false">IF(AN672=0,L672,0)</f>
        <v>0</v>
      </c>
      <c r="AK672" s="89" t="n">
        <f aca="false">IF(AN672=12,L672,0)</f>
        <v>0</v>
      </c>
      <c r="AL672" s="89" t="n">
        <f aca="false">IF(AN672=21,L672,0)</f>
        <v>0</v>
      </c>
      <c r="AN672" s="89" t="n">
        <v>21</v>
      </c>
      <c r="AO672" s="89" t="n">
        <f aca="false">H672*0.213688887</f>
        <v>0</v>
      </c>
      <c r="AP672" s="89" t="n">
        <f aca="false">H672*(1-0.213688887)</f>
        <v>0</v>
      </c>
      <c r="AQ672" s="88" t="s">
        <v>215</v>
      </c>
      <c r="AV672" s="89" t="n">
        <f aca="false">AW672+AX672</f>
        <v>0</v>
      </c>
      <c r="AW672" s="89" t="n">
        <f aca="false">G672*AO672</f>
        <v>0</v>
      </c>
      <c r="AX672" s="89" t="n">
        <f aca="false">G672*AP672</f>
        <v>0</v>
      </c>
      <c r="AY672" s="88" t="s">
        <v>1909</v>
      </c>
      <c r="AZ672" s="88" t="s">
        <v>1708</v>
      </c>
      <c r="BA672" s="170" t="s">
        <v>1709</v>
      </c>
      <c r="BC672" s="89" t="n">
        <f aca="false">AW672+AX672</f>
        <v>0</v>
      </c>
      <c r="BD672" s="89" t="n">
        <f aca="false">H672/(100-BE672)*100</f>
        <v>0</v>
      </c>
      <c r="BE672" s="89" t="n">
        <v>0</v>
      </c>
      <c r="BF672" s="89" t="n">
        <f aca="false">O672</f>
        <v>0.00275</v>
      </c>
      <c r="BH672" s="89" t="n">
        <f aca="false">G672*AO672</f>
        <v>0</v>
      </c>
      <c r="BI672" s="89" t="n">
        <f aca="false">G672*AP672</f>
        <v>0</v>
      </c>
      <c r="BJ672" s="89" t="n">
        <f aca="false">G672*H672</f>
        <v>0</v>
      </c>
      <c r="BK672" s="89"/>
      <c r="BL672" s="89"/>
      <c r="BW672" s="89" t="str">
        <f aca="false">I672</f>
        <v>21</v>
      </c>
      <c r="BX672" s="10" t="s">
        <v>1792</v>
      </c>
    </row>
    <row r="673" customFormat="false" ht="35.5" hidden="false" customHeight="true" outlineLevel="0" collapsed="false">
      <c r="A673" s="194" t="s">
        <v>1946</v>
      </c>
      <c r="B673" s="194" t="s">
        <v>109</v>
      </c>
      <c r="C673" s="194" t="s">
        <v>1794</v>
      </c>
      <c r="D673" s="195" t="s">
        <v>1795</v>
      </c>
      <c r="E673" s="195"/>
      <c r="F673" s="194" t="s">
        <v>252</v>
      </c>
      <c r="G673" s="196" t="n">
        <v>5.5</v>
      </c>
      <c r="H673" s="197"/>
      <c r="I673" s="198" t="s">
        <v>192</v>
      </c>
      <c r="J673" s="197" t="n">
        <f aca="false">G673*AO673</f>
        <v>0</v>
      </c>
      <c r="K673" s="197" t="n">
        <f aca="false">G673*AP673</f>
        <v>0</v>
      </c>
      <c r="L673" s="197" t="n">
        <f aca="false">G673*H673</f>
        <v>0</v>
      </c>
      <c r="M673" s="197" t="n">
        <f aca="false">L673*(1+BW673/100)</f>
        <v>0</v>
      </c>
      <c r="N673" s="197" t="n">
        <v>0.00037</v>
      </c>
      <c r="O673" s="197" t="n">
        <f aca="false">G673*N673</f>
        <v>0.002035</v>
      </c>
      <c r="P673" s="198" t="s">
        <v>193</v>
      </c>
      <c r="Z673" s="89" t="n">
        <f aca="false">IF(AQ673="5",BJ673,0)</f>
        <v>0</v>
      </c>
      <c r="AB673" s="89" t="n">
        <f aca="false">IF(AQ673="1",BH673,0)</f>
        <v>0</v>
      </c>
      <c r="AC673" s="89" t="n">
        <f aca="false">IF(AQ673="1",BI673,0)</f>
        <v>0</v>
      </c>
      <c r="AD673" s="89" t="n">
        <f aca="false">IF(AQ673="7",BH673,0)</f>
        <v>0</v>
      </c>
      <c r="AE673" s="89" t="n">
        <f aca="false">IF(AQ673="7",BI673,0)</f>
        <v>0</v>
      </c>
      <c r="AF673" s="89" t="n">
        <f aca="false">IF(AQ673="2",BH673,0)</f>
        <v>0</v>
      </c>
      <c r="AG673" s="89" t="n">
        <f aca="false">IF(AQ673="2",BI673,0)</f>
        <v>0</v>
      </c>
      <c r="AH673" s="89" t="n">
        <f aca="false">IF(AQ673="0",BJ673,0)</f>
        <v>0</v>
      </c>
      <c r="AI673" s="170" t="s">
        <v>109</v>
      </c>
      <c r="AJ673" s="199" t="n">
        <f aca="false">IF(AN673=0,L673,0)</f>
        <v>0</v>
      </c>
      <c r="AK673" s="199" t="n">
        <f aca="false">IF(AN673=12,L673,0)</f>
        <v>0</v>
      </c>
      <c r="AL673" s="199" t="n">
        <f aca="false">IF(AN673=21,L673,0)</f>
        <v>0</v>
      </c>
      <c r="AN673" s="89" t="n">
        <v>21</v>
      </c>
      <c r="AO673" s="89" t="n">
        <f aca="false">H673*1</f>
        <v>0</v>
      </c>
      <c r="AP673" s="89" t="n">
        <f aca="false">H673*(1-1)</f>
        <v>0</v>
      </c>
      <c r="AQ673" s="200" t="s">
        <v>215</v>
      </c>
      <c r="AV673" s="89" t="n">
        <f aca="false">AW673+AX673</f>
        <v>0</v>
      </c>
      <c r="AW673" s="89" t="n">
        <f aca="false">G673*AO673</f>
        <v>0</v>
      </c>
      <c r="AX673" s="89" t="n">
        <f aca="false">G673*AP673</f>
        <v>0</v>
      </c>
      <c r="AY673" s="88" t="s">
        <v>1909</v>
      </c>
      <c r="AZ673" s="88" t="s">
        <v>1708</v>
      </c>
      <c r="BA673" s="170" t="s">
        <v>1709</v>
      </c>
      <c r="BC673" s="89" t="n">
        <f aca="false">AW673+AX673</f>
        <v>0</v>
      </c>
      <c r="BD673" s="89" t="n">
        <f aca="false">H673/(100-BE673)*100</f>
        <v>0</v>
      </c>
      <c r="BE673" s="89" t="n">
        <v>0</v>
      </c>
      <c r="BF673" s="89" t="n">
        <f aca="false">O673</f>
        <v>0.002035</v>
      </c>
      <c r="BH673" s="199" t="n">
        <f aca="false">G673*AO673</f>
        <v>0</v>
      </c>
      <c r="BI673" s="199" t="n">
        <f aca="false">G673*AP673</f>
        <v>0</v>
      </c>
      <c r="BJ673" s="199" t="n">
        <f aca="false">G673*H673</f>
        <v>0</v>
      </c>
      <c r="BK673" s="199"/>
      <c r="BL673" s="89"/>
      <c r="BW673" s="89" t="str">
        <f aca="false">I673</f>
        <v>21</v>
      </c>
      <c r="BX673" s="201" t="s">
        <v>1795</v>
      </c>
    </row>
    <row r="674" customFormat="false" ht="23.85" hidden="false" customHeight="true" outlineLevel="0" collapsed="false">
      <c r="A674" s="189" t="s">
        <v>1947</v>
      </c>
      <c r="B674" s="189" t="s">
        <v>109</v>
      </c>
      <c r="C674" s="189" t="s">
        <v>1791</v>
      </c>
      <c r="D674" s="190" t="s">
        <v>1792</v>
      </c>
      <c r="E674" s="190"/>
      <c r="F674" s="189" t="s">
        <v>252</v>
      </c>
      <c r="G674" s="191" t="n">
        <v>2</v>
      </c>
      <c r="H674" s="192"/>
      <c r="I674" s="193" t="s">
        <v>192</v>
      </c>
      <c r="J674" s="192" t="n">
        <f aca="false">G674*AO674</f>
        <v>0</v>
      </c>
      <c r="K674" s="192" t="n">
        <f aca="false">G674*AP674</f>
        <v>0</v>
      </c>
      <c r="L674" s="192" t="n">
        <f aca="false">G674*H674</f>
        <v>0</v>
      </c>
      <c r="M674" s="192" t="n">
        <f aca="false">L674*(1+BW674/100)</f>
        <v>0</v>
      </c>
      <c r="N674" s="192" t="n">
        <v>0.00055</v>
      </c>
      <c r="O674" s="192" t="n">
        <f aca="false">G674*N674</f>
        <v>0.0011</v>
      </c>
      <c r="P674" s="193" t="s">
        <v>193</v>
      </c>
      <c r="Z674" s="89" t="n">
        <f aca="false">IF(AQ674="5",BJ674,0)</f>
        <v>0</v>
      </c>
      <c r="AB674" s="89" t="n">
        <f aca="false">IF(AQ674="1",BH674,0)</f>
        <v>0</v>
      </c>
      <c r="AC674" s="89" t="n">
        <f aca="false">IF(AQ674="1",BI674,0)</f>
        <v>0</v>
      </c>
      <c r="AD674" s="89" t="n">
        <f aca="false">IF(AQ674="7",BH674,0)</f>
        <v>0</v>
      </c>
      <c r="AE674" s="89" t="n">
        <f aca="false">IF(AQ674="7",BI674,0)</f>
        <v>0</v>
      </c>
      <c r="AF674" s="89" t="n">
        <f aca="false">IF(AQ674="2",BH674,0)</f>
        <v>0</v>
      </c>
      <c r="AG674" s="89" t="n">
        <f aca="false">IF(AQ674="2",BI674,0)</f>
        <v>0</v>
      </c>
      <c r="AH674" s="89" t="n">
        <f aca="false">IF(AQ674="0",BJ674,0)</f>
        <v>0</v>
      </c>
      <c r="AI674" s="170" t="s">
        <v>109</v>
      </c>
      <c r="AJ674" s="89" t="n">
        <f aca="false">IF(AN674=0,L674,0)</f>
        <v>0</v>
      </c>
      <c r="AK674" s="89" t="n">
        <f aca="false">IF(AN674=12,L674,0)</f>
        <v>0</v>
      </c>
      <c r="AL674" s="89" t="n">
        <f aca="false">IF(AN674=21,L674,0)</f>
        <v>0</v>
      </c>
      <c r="AN674" s="89" t="n">
        <v>21</v>
      </c>
      <c r="AO674" s="89" t="n">
        <f aca="false">H674*0.213687479</f>
        <v>0</v>
      </c>
      <c r="AP674" s="89" t="n">
        <f aca="false">H674*(1-0.213687479)</f>
        <v>0</v>
      </c>
      <c r="AQ674" s="88" t="s">
        <v>215</v>
      </c>
      <c r="AV674" s="89" t="n">
        <f aca="false">AW674+AX674</f>
        <v>0</v>
      </c>
      <c r="AW674" s="89" t="n">
        <f aca="false">G674*AO674</f>
        <v>0</v>
      </c>
      <c r="AX674" s="89" t="n">
        <f aca="false">G674*AP674</f>
        <v>0</v>
      </c>
      <c r="AY674" s="88" t="s">
        <v>1909</v>
      </c>
      <c r="AZ674" s="88" t="s">
        <v>1708</v>
      </c>
      <c r="BA674" s="170" t="s">
        <v>1709</v>
      </c>
      <c r="BC674" s="89" t="n">
        <f aca="false">AW674+AX674</f>
        <v>0</v>
      </c>
      <c r="BD674" s="89" t="n">
        <f aca="false">H674/(100-BE674)*100</f>
        <v>0</v>
      </c>
      <c r="BE674" s="89" t="n">
        <v>0</v>
      </c>
      <c r="BF674" s="89" t="n">
        <f aca="false">O674</f>
        <v>0.0011</v>
      </c>
      <c r="BH674" s="89" t="n">
        <f aca="false">G674*AO674</f>
        <v>0</v>
      </c>
      <c r="BI674" s="89" t="n">
        <f aca="false">G674*AP674</f>
        <v>0</v>
      </c>
      <c r="BJ674" s="89" t="n">
        <f aca="false">G674*H674</f>
        <v>0</v>
      </c>
      <c r="BK674" s="89"/>
      <c r="BL674" s="89"/>
      <c r="BW674" s="89" t="str">
        <f aca="false">I674</f>
        <v>21</v>
      </c>
      <c r="BX674" s="10" t="s">
        <v>1792</v>
      </c>
    </row>
    <row r="675" customFormat="false" ht="35.5" hidden="false" customHeight="true" outlineLevel="0" collapsed="false">
      <c r="A675" s="194" t="s">
        <v>1948</v>
      </c>
      <c r="B675" s="194" t="s">
        <v>109</v>
      </c>
      <c r="C675" s="194" t="s">
        <v>1798</v>
      </c>
      <c r="D675" s="195" t="s">
        <v>1799</v>
      </c>
      <c r="E675" s="195"/>
      <c r="F675" s="194" t="s">
        <v>252</v>
      </c>
      <c r="G675" s="196" t="n">
        <v>2.2</v>
      </c>
      <c r="H675" s="197"/>
      <c r="I675" s="198" t="s">
        <v>192</v>
      </c>
      <c r="J675" s="197" t="n">
        <f aca="false">G675*AO675</f>
        <v>0</v>
      </c>
      <c r="K675" s="197" t="n">
        <f aca="false">G675*AP675</f>
        <v>0</v>
      </c>
      <c r="L675" s="197" t="n">
        <f aca="false">G675*H675</f>
        <v>0</v>
      </c>
      <c r="M675" s="197" t="n">
        <f aca="false">L675*(1+BW675/100)</f>
        <v>0</v>
      </c>
      <c r="N675" s="197" t="n">
        <v>0.0003</v>
      </c>
      <c r="O675" s="197" t="n">
        <f aca="false">G675*N675</f>
        <v>0.00066</v>
      </c>
      <c r="P675" s="198" t="s">
        <v>193</v>
      </c>
      <c r="Z675" s="89" t="n">
        <f aca="false">IF(AQ675="5",BJ675,0)</f>
        <v>0</v>
      </c>
      <c r="AB675" s="89" t="n">
        <f aca="false">IF(AQ675="1",BH675,0)</f>
        <v>0</v>
      </c>
      <c r="AC675" s="89" t="n">
        <f aca="false">IF(AQ675="1",BI675,0)</f>
        <v>0</v>
      </c>
      <c r="AD675" s="89" t="n">
        <f aca="false">IF(AQ675="7",BH675,0)</f>
        <v>0</v>
      </c>
      <c r="AE675" s="89" t="n">
        <f aca="false">IF(AQ675="7",BI675,0)</f>
        <v>0</v>
      </c>
      <c r="AF675" s="89" t="n">
        <f aca="false">IF(AQ675="2",BH675,0)</f>
        <v>0</v>
      </c>
      <c r="AG675" s="89" t="n">
        <f aca="false">IF(AQ675="2",BI675,0)</f>
        <v>0</v>
      </c>
      <c r="AH675" s="89" t="n">
        <f aca="false">IF(AQ675="0",BJ675,0)</f>
        <v>0</v>
      </c>
      <c r="AI675" s="170" t="s">
        <v>109</v>
      </c>
      <c r="AJ675" s="199" t="n">
        <f aca="false">IF(AN675=0,L675,0)</f>
        <v>0</v>
      </c>
      <c r="AK675" s="199" t="n">
        <f aca="false">IF(AN675=12,L675,0)</f>
        <v>0</v>
      </c>
      <c r="AL675" s="199" t="n">
        <f aca="false">IF(AN675=21,L675,0)</f>
        <v>0</v>
      </c>
      <c r="AN675" s="89" t="n">
        <v>21</v>
      </c>
      <c r="AO675" s="89" t="n">
        <f aca="false">H675*1</f>
        <v>0</v>
      </c>
      <c r="AP675" s="89" t="n">
        <f aca="false">H675*(1-1)</f>
        <v>0</v>
      </c>
      <c r="AQ675" s="200" t="s">
        <v>215</v>
      </c>
      <c r="AV675" s="89" t="n">
        <f aca="false">AW675+AX675</f>
        <v>0</v>
      </c>
      <c r="AW675" s="89" t="n">
        <f aca="false">G675*AO675</f>
        <v>0</v>
      </c>
      <c r="AX675" s="89" t="n">
        <f aca="false">G675*AP675</f>
        <v>0</v>
      </c>
      <c r="AY675" s="88" t="s">
        <v>1909</v>
      </c>
      <c r="AZ675" s="88" t="s">
        <v>1708</v>
      </c>
      <c r="BA675" s="170" t="s">
        <v>1709</v>
      </c>
      <c r="BC675" s="89" t="n">
        <f aca="false">AW675+AX675</f>
        <v>0</v>
      </c>
      <c r="BD675" s="89" t="n">
        <f aca="false">H675/(100-BE675)*100</f>
        <v>0</v>
      </c>
      <c r="BE675" s="89" t="n">
        <v>0</v>
      </c>
      <c r="BF675" s="89" t="n">
        <f aca="false">O675</f>
        <v>0.00066</v>
      </c>
      <c r="BH675" s="199" t="n">
        <f aca="false">G675*AO675</f>
        <v>0</v>
      </c>
      <c r="BI675" s="199" t="n">
        <f aca="false">G675*AP675</f>
        <v>0</v>
      </c>
      <c r="BJ675" s="199" t="n">
        <f aca="false">G675*H675</f>
        <v>0</v>
      </c>
      <c r="BK675" s="199"/>
      <c r="BL675" s="89"/>
      <c r="BW675" s="89" t="str">
        <f aca="false">I675</f>
        <v>21</v>
      </c>
      <c r="BX675" s="201" t="s">
        <v>1799</v>
      </c>
    </row>
    <row r="676" customFormat="false" ht="15" hidden="false" customHeight="true" outlineLevel="0" collapsed="false">
      <c r="A676" s="189" t="s">
        <v>1949</v>
      </c>
      <c r="B676" s="189" t="s">
        <v>109</v>
      </c>
      <c r="C676" s="189" t="s">
        <v>1804</v>
      </c>
      <c r="D676" s="190" t="s">
        <v>1805</v>
      </c>
      <c r="E676" s="190"/>
      <c r="F676" s="189" t="s">
        <v>1625</v>
      </c>
      <c r="G676" s="191" t="n">
        <v>20</v>
      </c>
      <c r="H676" s="192"/>
      <c r="I676" s="193" t="s">
        <v>192</v>
      </c>
      <c r="J676" s="192" t="n">
        <f aca="false">G676*AO676</f>
        <v>0</v>
      </c>
      <c r="K676" s="192" t="n">
        <f aca="false">G676*AP676</f>
        <v>0</v>
      </c>
      <c r="L676" s="192" t="n">
        <f aca="false">G676*H676</f>
        <v>0</v>
      </c>
      <c r="M676" s="192" t="n">
        <f aca="false">L676*(1+BW676/100)</f>
        <v>0</v>
      </c>
      <c r="N676" s="192" t="n">
        <v>6E-005</v>
      </c>
      <c r="O676" s="192" t="n">
        <f aca="false">G676*N676</f>
        <v>0.0012</v>
      </c>
      <c r="P676" s="193" t="s">
        <v>193</v>
      </c>
      <c r="Z676" s="89" t="n">
        <f aca="false">IF(AQ676="5",BJ676,0)</f>
        <v>0</v>
      </c>
      <c r="AB676" s="89" t="n">
        <f aca="false">IF(AQ676="1",BH676,0)</f>
        <v>0</v>
      </c>
      <c r="AC676" s="89" t="n">
        <f aca="false">IF(AQ676="1",BI676,0)</f>
        <v>0</v>
      </c>
      <c r="AD676" s="89" t="n">
        <f aca="false">IF(AQ676="7",BH676,0)</f>
        <v>0</v>
      </c>
      <c r="AE676" s="89" t="n">
        <f aca="false">IF(AQ676="7",BI676,0)</f>
        <v>0</v>
      </c>
      <c r="AF676" s="89" t="n">
        <f aca="false">IF(AQ676="2",BH676,0)</f>
        <v>0</v>
      </c>
      <c r="AG676" s="89" t="n">
        <f aca="false">IF(AQ676="2",BI676,0)</f>
        <v>0</v>
      </c>
      <c r="AH676" s="89" t="n">
        <f aca="false">IF(AQ676="0",BJ676,0)</f>
        <v>0</v>
      </c>
      <c r="AI676" s="170" t="s">
        <v>109</v>
      </c>
      <c r="AJ676" s="89" t="n">
        <f aca="false">IF(AN676=0,L676,0)</f>
        <v>0</v>
      </c>
      <c r="AK676" s="89" t="n">
        <f aca="false">IF(AN676=12,L676,0)</f>
        <v>0</v>
      </c>
      <c r="AL676" s="89" t="n">
        <f aca="false">IF(AN676=21,L676,0)</f>
        <v>0</v>
      </c>
      <c r="AN676" s="89" t="n">
        <v>21</v>
      </c>
      <c r="AO676" s="89" t="n">
        <f aca="false">H676*0.08269596</f>
        <v>0</v>
      </c>
      <c r="AP676" s="89" t="n">
        <f aca="false">H676*(1-0.08269596)</f>
        <v>0</v>
      </c>
      <c r="AQ676" s="88" t="s">
        <v>215</v>
      </c>
      <c r="AV676" s="89" t="n">
        <f aca="false">AW676+AX676</f>
        <v>0</v>
      </c>
      <c r="AW676" s="89" t="n">
        <f aca="false">G676*AO676</f>
        <v>0</v>
      </c>
      <c r="AX676" s="89" t="n">
        <f aca="false">G676*AP676</f>
        <v>0</v>
      </c>
      <c r="AY676" s="88" t="s">
        <v>1909</v>
      </c>
      <c r="AZ676" s="88" t="s">
        <v>1708</v>
      </c>
      <c r="BA676" s="170" t="s">
        <v>1709</v>
      </c>
      <c r="BC676" s="89" t="n">
        <f aca="false">AW676+AX676</f>
        <v>0</v>
      </c>
      <c r="BD676" s="89" t="n">
        <f aca="false">H676/(100-BE676)*100</f>
        <v>0</v>
      </c>
      <c r="BE676" s="89" t="n">
        <v>0</v>
      </c>
      <c r="BF676" s="89" t="n">
        <f aca="false">O676</f>
        <v>0.0012</v>
      </c>
      <c r="BH676" s="89" t="n">
        <f aca="false">G676*AO676</f>
        <v>0</v>
      </c>
      <c r="BI676" s="89" t="n">
        <f aca="false">G676*AP676</f>
        <v>0</v>
      </c>
      <c r="BJ676" s="89" t="n">
        <f aca="false">G676*H676</f>
        <v>0</v>
      </c>
      <c r="BK676" s="89"/>
      <c r="BL676" s="89"/>
      <c r="BW676" s="89" t="str">
        <f aca="false">I676</f>
        <v>21</v>
      </c>
      <c r="BX676" s="10" t="s">
        <v>1805</v>
      </c>
    </row>
    <row r="677" customFormat="false" ht="23.85" hidden="false" customHeight="true" outlineLevel="0" collapsed="false">
      <c r="A677" s="194" t="s">
        <v>1950</v>
      </c>
      <c r="B677" s="194" t="s">
        <v>109</v>
      </c>
      <c r="C677" s="194" t="s">
        <v>1951</v>
      </c>
      <c r="D677" s="195" t="s">
        <v>1808</v>
      </c>
      <c r="E677" s="195"/>
      <c r="F677" s="194" t="s">
        <v>1625</v>
      </c>
      <c r="G677" s="196" t="n">
        <v>22</v>
      </c>
      <c r="H677" s="197"/>
      <c r="I677" s="198" t="s">
        <v>192</v>
      </c>
      <c r="J677" s="197" t="n">
        <f aca="false">G677*AO677</f>
        <v>0</v>
      </c>
      <c r="K677" s="197" t="n">
        <f aca="false">G677*AP677</f>
        <v>0</v>
      </c>
      <c r="L677" s="197" t="n">
        <f aca="false">G677*H677</f>
        <v>0</v>
      </c>
      <c r="M677" s="197" t="n">
        <f aca="false">L677*(1+BW677/100)</f>
        <v>0</v>
      </c>
      <c r="N677" s="197" t="n">
        <v>0.001</v>
      </c>
      <c r="O677" s="197" t="n">
        <f aca="false">G677*N677</f>
        <v>0.022</v>
      </c>
      <c r="P677" s="198" t="s">
        <v>193</v>
      </c>
      <c r="Z677" s="89" t="n">
        <f aca="false">IF(AQ677="5",BJ677,0)</f>
        <v>0</v>
      </c>
      <c r="AB677" s="89" t="n">
        <f aca="false">IF(AQ677="1",BH677,0)</f>
        <v>0</v>
      </c>
      <c r="AC677" s="89" t="n">
        <f aca="false">IF(AQ677="1",BI677,0)</f>
        <v>0</v>
      </c>
      <c r="AD677" s="89" t="n">
        <f aca="false">IF(AQ677="7",BH677,0)</f>
        <v>0</v>
      </c>
      <c r="AE677" s="89" t="n">
        <f aca="false">IF(AQ677="7",BI677,0)</f>
        <v>0</v>
      </c>
      <c r="AF677" s="89" t="n">
        <f aca="false">IF(AQ677="2",BH677,0)</f>
        <v>0</v>
      </c>
      <c r="AG677" s="89" t="n">
        <f aca="false">IF(AQ677="2",BI677,0)</f>
        <v>0</v>
      </c>
      <c r="AH677" s="89" t="n">
        <f aca="false">IF(AQ677="0",BJ677,0)</f>
        <v>0</v>
      </c>
      <c r="AI677" s="170" t="s">
        <v>109</v>
      </c>
      <c r="AJ677" s="199" t="n">
        <f aca="false">IF(AN677=0,L677,0)</f>
        <v>0</v>
      </c>
      <c r="AK677" s="199" t="n">
        <f aca="false">IF(AN677=12,L677,0)</f>
        <v>0</v>
      </c>
      <c r="AL677" s="199" t="n">
        <f aca="false">IF(AN677=21,L677,0)</f>
        <v>0</v>
      </c>
      <c r="AN677" s="89" t="n">
        <v>21</v>
      </c>
      <c r="AO677" s="89" t="n">
        <f aca="false">H677*1</f>
        <v>0</v>
      </c>
      <c r="AP677" s="89" t="n">
        <f aca="false">H677*(1-1)</f>
        <v>0</v>
      </c>
      <c r="AQ677" s="200" t="s">
        <v>215</v>
      </c>
      <c r="AV677" s="89" t="n">
        <f aca="false">AW677+AX677</f>
        <v>0</v>
      </c>
      <c r="AW677" s="89" t="n">
        <f aca="false">G677*AO677</f>
        <v>0</v>
      </c>
      <c r="AX677" s="89" t="n">
        <f aca="false">G677*AP677</f>
        <v>0</v>
      </c>
      <c r="AY677" s="88" t="s">
        <v>1909</v>
      </c>
      <c r="AZ677" s="88" t="s">
        <v>1708</v>
      </c>
      <c r="BA677" s="170" t="s">
        <v>1709</v>
      </c>
      <c r="BC677" s="89" t="n">
        <f aca="false">AW677+AX677</f>
        <v>0</v>
      </c>
      <c r="BD677" s="89" t="n">
        <f aca="false">H677/(100-BE677)*100</f>
        <v>0</v>
      </c>
      <c r="BE677" s="89" t="n">
        <v>0</v>
      </c>
      <c r="BF677" s="89" t="n">
        <f aca="false">O677</f>
        <v>0.022</v>
      </c>
      <c r="BH677" s="199" t="n">
        <f aca="false">G677*AO677</f>
        <v>0</v>
      </c>
      <c r="BI677" s="199" t="n">
        <f aca="false">G677*AP677</f>
        <v>0</v>
      </c>
      <c r="BJ677" s="199" t="n">
        <f aca="false">G677*H677</f>
        <v>0</v>
      </c>
      <c r="BK677" s="199"/>
      <c r="BL677" s="89"/>
      <c r="BW677" s="89" t="str">
        <f aca="false">I677</f>
        <v>21</v>
      </c>
      <c r="BX677" s="201" t="s">
        <v>1808</v>
      </c>
    </row>
    <row r="678" customFormat="false" ht="35.05" hidden="false" customHeight="true" outlineLevel="0" collapsed="false">
      <c r="A678" s="189" t="s">
        <v>1952</v>
      </c>
      <c r="B678" s="189" t="s">
        <v>109</v>
      </c>
      <c r="C678" s="189" t="s">
        <v>1810</v>
      </c>
      <c r="D678" s="190" t="s">
        <v>1811</v>
      </c>
      <c r="E678" s="190"/>
      <c r="F678" s="189" t="s">
        <v>1637</v>
      </c>
      <c r="G678" s="191" t="n">
        <v>12</v>
      </c>
      <c r="H678" s="192"/>
      <c r="I678" s="193" t="s">
        <v>192</v>
      </c>
      <c r="J678" s="192" t="n">
        <f aca="false">G678*AO678</f>
        <v>0</v>
      </c>
      <c r="K678" s="192" t="n">
        <f aca="false">G678*AP678</f>
        <v>0</v>
      </c>
      <c r="L678" s="192" t="n">
        <f aca="false">G678*H678</f>
        <v>0</v>
      </c>
      <c r="M678" s="192" t="n">
        <f aca="false">L678*(1+BW678/100)</f>
        <v>0</v>
      </c>
      <c r="N678" s="192" t="n">
        <v>0</v>
      </c>
      <c r="O678" s="192" t="n">
        <f aca="false">G678*N678</f>
        <v>0</v>
      </c>
      <c r="P678" s="193" t="s">
        <v>193</v>
      </c>
      <c r="Z678" s="89" t="n">
        <f aca="false">IF(AQ678="5",BJ678,0)</f>
        <v>0</v>
      </c>
      <c r="AB678" s="89" t="n">
        <f aca="false">IF(AQ678="1",BH678,0)</f>
        <v>0</v>
      </c>
      <c r="AC678" s="89" t="n">
        <f aca="false">IF(AQ678="1",BI678,0)</f>
        <v>0</v>
      </c>
      <c r="AD678" s="89" t="n">
        <f aca="false">IF(AQ678="7",BH678,0)</f>
        <v>0</v>
      </c>
      <c r="AE678" s="89" t="n">
        <f aca="false">IF(AQ678="7",BI678,0)</f>
        <v>0</v>
      </c>
      <c r="AF678" s="89" t="n">
        <f aca="false">IF(AQ678="2",BH678,0)</f>
        <v>0</v>
      </c>
      <c r="AG678" s="89" t="n">
        <f aca="false">IF(AQ678="2",BI678,0)</f>
        <v>0</v>
      </c>
      <c r="AH678" s="89" t="n">
        <f aca="false">IF(AQ678="0",BJ678,0)</f>
        <v>0</v>
      </c>
      <c r="AI678" s="170" t="s">
        <v>109</v>
      </c>
      <c r="AJ678" s="89" t="n">
        <f aca="false">IF(AN678=0,L678,0)</f>
        <v>0</v>
      </c>
      <c r="AK678" s="89" t="n">
        <f aca="false">IF(AN678=12,L678,0)</f>
        <v>0</v>
      </c>
      <c r="AL678" s="89" t="n">
        <f aca="false">IF(AN678=21,L678,0)</f>
        <v>0</v>
      </c>
      <c r="AN678" s="89" t="n">
        <v>21</v>
      </c>
      <c r="AO678" s="89" t="n">
        <f aca="false">H678*0</f>
        <v>0</v>
      </c>
      <c r="AP678" s="89" t="n">
        <f aca="false">H678*(1-0)</f>
        <v>0</v>
      </c>
      <c r="AQ678" s="88" t="s">
        <v>215</v>
      </c>
      <c r="AV678" s="89" t="n">
        <f aca="false">AW678+AX678</f>
        <v>0</v>
      </c>
      <c r="AW678" s="89" t="n">
        <f aca="false">G678*AO678</f>
        <v>0</v>
      </c>
      <c r="AX678" s="89" t="n">
        <f aca="false">G678*AP678</f>
        <v>0</v>
      </c>
      <c r="AY678" s="88" t="s">
        <v>1909</v>
      </c>
      <c r="AZ678" s="88" t="s">
        <v>1708</v>
      </c>
      <c r="BA678" s="170" t="s">
        <v>1709</v>
      </c>
      <c r="BC678" s="89" t="n">
        <f aca="false">AW678+AX678</f>
        <v>0</v>
      </c>
      <c r="BD678" s="89" t="n">
        <f aca="false">H678/(100-BE678)*100</f>
        <v>0</v>
      </c>
      <c r="BE678" s="89" t="n">
        <v>0</v>
      </c>
      <c r="BF678" s="89" t="n">
        <f aca="false">O678</f>
        <v>0</v>
      </c>
      <c r="BH678" s="89" t="n">
        <f aca="false">G678*AO678</f>
        <v>0</v>
      </c>
      <c r="BI678" s="89" t="n">
        <f aca="false">G678*AP678</f>
        <v>0</v>
      </c>
      <c r="BJ678" s="89" t="n">
        <f aca="false">G678*H678</f>
        <v>0</v>
      </c>
      <c r="BK678" s="89"/>
      <c r="BL678" s="89"/>
      <c r="BW678" s="89" t="str">
        <f aca="false">I678</f>
        <v>21</v>
      </c>
      <c r="BX678" s="10" t="s">
        <v>1811</v>
      </c>
    </row>
    <row r="679" customFormat="false" ht="35.05" hidden="false" customHeight="true" outlineLevel="0" collapsed="false">
      <c r="A679" s="189" t="s">
        <v>1953</v>
      </c>
      <c r="B679" s="189" t="s">
        <v>109</v>
      </c>
      <c r="C679" s="189" t="s">
        <v>1954</v>
      </c>
      <c r="D679" s="190" t="s">
        <v>1814</v>
      </c>
      <c r="E679" s="190"/>
      <c r="F679" s="189" t="s">
        <v>1219</v>
      </c>
      <c r="G679" s="191" t="n">
        <v>1</v>
      </c>
      <c r="H679" s="192"/>
      <c r="I679" s="193" t="s">
        <v>192</v>
      </c>
      <c r="J679" s="192" t="n">
        <f aca="false">G679*AO679</f>
        <v>0</v>
      </c>
      <c r="K679" s="192" t="n">
        <f aca="false">G679*AP679</f>
        <v>0</v>
      </c>
      <c r="L679" s="192" t="n">
        <f aca="false">G679*H679</f>
        <v>0</v>
      </c>
      <c r="M679" s="192" t="n">
        <f aca="false">L679*(1+BW679/100)</f>
        <v>0</v>
      </c>
      <c r="N679" s="192" t="n">
        <v>0</v>
      </c>
      <c r="O679" s="192" t="n">
        <f aca="false">G679*N679</f>
        <v>0</v>
      </c>
      <c r="P679" s="193" t="s">
        <v>193</v>
      </c>
      <c r="Z679" s="89" t="n">
        <f aca="false">IF(AQ679="5",BJ679,0)</f>
        <v>0</v>
      </c>
      <c r="AB679" s="89" t="n">
        <f aca="false">IF(AQ679="1",BH679,0)</f>
        <v>0</v>
      </c>
      <c r="AC679" s="89" t="n">
        <f aca="false">IF(AQ679="1",BI679,0)</f>
        <v>0</v>
      </c>
      <c r="AD679" s="89" t="n">
        <f aca="false">IF(AQ679="7",BH679,0)</f>
        <v>0</v>
      </c>
      <c r="AE679" s="89" t="n">
        <f aca="false">IF(AQ679="7",BI679,0)</f>
        <v>0</v>
      </c>
      <c r="AF679" s="89" t="n">
        <f aca="false">IF(AQ679="2",BH679,0)</f>
        <v>0</v>
      </c>
      <c r="AG679" s="89" t="n">
        <f aca="false">IF(AQ679="2",BI679,0)</f>
        <v>0</v>
      </c>
      <c r="AH679" s="89" t="n">
        <f aca="false">IF(AQ679="0",BJ679,0)</f>
        <v>0</v>
      </c>
      <c r="AI679" s="170" t="s">
        <v>109</v>
      </c>
      <c r="AJ679" s="89" t="n">
        <f aca="false">IF(AN679=0,L679,0)</f>
        <v>0</v>
      </c>
      <c r="AK679" s="89" t="n">
        <f aca="false">IF(AN679=12,L679,0)</f>
        <v>0</v>
      </c>
      <c r="AL679" s="89" t="n">
        <f aca="false">IF(AN679=21,L679,0)</f>
        <v>0</v>
      </c>
      <c r="AN679" s="89" t="n">
        <v>21</v>
      </c>
      <c r="AO679" s="89" t="n">
        <f aca="false">H679*0</f>
        <v>0</v>
      </c>
      <c r="AP679" s="89" t="n">
        <f aca="false">H679*(1-0)</f>
        <v>0</v>
      </c>
      <c r="AQ679" s="88" t="s">
        <v>197</v>
      </c>
      <c r="AV679" s="89" t="n">
        <f aca="false">AW679+AX679</f>
        <v>0</v>
      </c>
      <c r="AW679" s="89" t="n">
        <f aca="false">G679*AO679</f>
        <v>0</v>
      </c>
      <c r="AX679" s="89" t="n">
        <f aca="false">G679*AP679</f>
        <v>0</v>
      </c>
      <c r="AY679" s="88" t="s">
        <v>1909</v>
      </c>
      <c r="AZ679" s="88" t="s">
        <v>1708</v>
      </c>
      <c r="BA679" s="170" t="s">
        <v>1709</v>
      </c>
      <c r="BC679" s="89" t="n">
        <f aca="false">AW679+AX679</f>
        <v>0</v>
      </c>
      <c r="BD679" s="89" t="n">
        <f aca="false">H679/(100-BE679)*100</f>
        <v>0</v>
      </c>
      <c r="BE679" s="89" t="n">
        <v>0</v>
      </c>
      <c r="BF679" s="89" t="n">
        <f aca="false">O679</f>
        <v>0</v>
      </c>
      <c r="BH679" s="89" t="n">
        <f aca="false">G679*AO679</f>
        <v>0</v>
      </c>
      <c r="BI679" s="89" t="n">
        <f aca="false">G679*AP679</f>
        <v>0</v>
      </c>
      <c r="BJ679" s="89" t="n">
        <f aca="false">G679*H679</f>
        <v>0</v>
      </c>
      <c r="BK679" s="89"/>
      <c r="BL679" s="89"/>
      <c r="BW679" s="89" t="str">
        <f aca="false">I679</f>
        <v>21</v>
      </c>
      <c r="BX679" s="10" t="s">
        <v>1814</v>
      </c>
    </row>
    <row r="680" customFormat="false" ht="15" hidden="false" customHeight="true" outlineLevel="0" collapsed="false">
      <c r="A680" s="189" t="s">
        <v>1955</v>
      </c>
      <c r="B680" s="189" t="s">
        <v>109</v>
      </c>
      <c r="C680" s="189" t="s">
        <v>1822</v>
      </c>
      <c r="D680" s="190" t="s">
        <v>1823</v>
      </c>
      <c r="E680" s="190"/>
      <c r="F680" s="189" t="s">
        <v>237</v>
      </c>
      <c r="G680" s="191" t="n">
        <v>2</v>
      </c>
      <c r="H680" s="192"/>
      <c r="I680" s="193" t="s">
        <v>192</v>
      </c>
      <c r="J680" s="192" t="n">
        <f aca="false">G680*AO680</f>
        <v>0</v>
      </c>
      <c r="K680" s="192" t="n">
        <f aca="false">G680*AP680</f>
        <v>0</v>
      </c>
      <c r="L680" s="192" t="n">
        <f aca="false">G680*H680</f>
        <v>0</v>
      </c>
      <c r="M680" s="192" t="n">
        <f aca="false">L680*(1+BW680/100)</f>
        <v>0</v>
      </c>
      <c r="N680" s="192" t="n">
        <v>0</v>
      </c>
      <c r="O680" s="192" t="n">
        <f aca="false">G680*N680</f>
        <v>0</v>
      </c>
      <c r="P680" s="193" t="s">
        <v>193</v>
      </c>
      <c r="Z680" s="89" t="n">
        <f aca="false">IF(AQ680="5",BJ680,0)</f>
        <v>0</v>
      </c>
      <c r="AB680" s="89" t="n">
        <f aca="false">IF(AQ680="1",BH680,0)</f>
        <v>0</v>
      </c>
      <c r="AC680" s="89" t="n">
        <f aca="false">IF(AQ680="1",BI680,0)</f>
        <v>0</v>
      </c>
      <c r="AD680" s="89" t="n">
        <f aca="false">IF(AQ680="7",BH680,0)</f>
        <v>0</v>
      </c>
      <c r="AE680" s="89" t="n">
        <f aca="false">IF(AQ680="7",BI680,0)</f>
        <v>0</v>
      </c>
      <c r="AF680" s="89" t="n">
        <f aca="false">IF(AQ680="2",BH680,0)</f>
        <v>0</v>
      </c>
      <c r="AG680" s="89" t="n">
        <f aca="false">IF(AQ680="2",BI680,0)</f>
        <v>0</v>
      </c>
      <c r="AH680" s="89" t="n">
        <f aca="false">IF(AQ680="0",BJ680,0)</f>
        <v>0</v>
      </c>
      <c r="AI680" s="170" t="s">
        <v>109</v>
      </c>
      <c r="AJ680" s="89" t="n">
        <f aca="false">IF(AN680=0,L680,0)</f>
        <v>0</v>
      </c>
      <c r="AK680" s="89" t="n">
        <f aca="false">IF(AN680=12,L680,0)</f>
        <v>0</v>
      </c>
      <c r="AL680" s="89" t="n">
        <f aca="false">IF(AN680=21,L680,0)</f>
        <v>0</v>
      </c>
      <c r="AN680" s="89" t="n">
        <v>21</v>
      </c>
      <c r="AO680" s="89" t="n">
        <f aca="false">H680*0</f>
        <v>0</v>
      </c>
      <c r="AP680" s="89" t="n">
        <f aca="false">H680*(1-0)</f>
        <v>0</v>
      </c>
      <c r="AQ680" s="88" t="s">
        <v>215</v>
      </c>
      <c r="AV680" s="89" t="n">
        <f aca="false">AW680+AX680</f>
        <v>0</v>
      </c>
      <c r="AW680" s="89" t="n">
        <f aca="false">G680*AO680</f>
        <v>0</v>
      </c>
      <c r="AX680" s="89" t="n">
        <f aca="false">G680*AP680</f>
        <v>0</v>
      </c>
      <c r="AY680" s="88" t="s">
        <v>1909</v>
      </c>
      <c r="AZ680" s="88" t="s">
        <v>1708</v>
      </c>
      <c r="BA680" s="170" t="s">
        <v>1709</v>
      </c>
      <c r="BC680" s="89" t="n">
        <f aca="false">AW680+AX680</f>
        <v>0</v>
      </c>
      <c r="BD680" s="89" t="n">
        <f aca="false">H680/(100-BE680)*100</f>
        <v>0</v>
      </c>
      <c r="BE680" s="89" t="n">
        <v>0</v>
      </c>
      <c r="BF680" s="89" t="n">
        <f aca="false">O680</f>
        <v>0</v>
      </c>
      <c r="BH680" s="89" t="n">
        <f aca="false">G680*AO680</f>
        <v>0</v>
      </c>
      <c r="BI680" s="89" t="n">
        <f aca="false">G680*AP680</f>
        <v>0</v>
      </c>
      <c r="BJ680" s="89" t="n">
        <f aca="false">G680*H680</f>
        <v>0</v>
      </c>
      <c r="BK680" s="89"/>
      <c r="BL680" s="89"/>
      <c r="BW680" s="89" t="str">
        <f aca="false">I680</f>
        <v>21</v>
      </c>
      <c r="BX680" s="10" t="s">
        <v>1823</v>
      </c>
    </row>
    <row r="681" customFormat="false" ht="35.5" hidden="false" customHeight="true" outlineLevel="0" collapsed="false">
      <c r="A681" s="194" t="s">
        <v>1956</v>
      </c>
      <c r="B681" s="194" t="s">
        <v>109</v>
      </c>
      <c r="C681" s="194" t="s">
        <v>1957</v>
      </c>
      <c r="D681" s="195" t="s">
        <v>1826</v>
      </c>
      <c r="E681" s="195"/>
      <c r="F681" s="194" t="s">
        <v>237</v>
      </c>
      <c r="G681" s="196" t="n">
        <v>2</v>
      </c>
      <c r="H681" s="197"/>
      <c r="I681" s="198" t="s">
        <v>192</v>
      </c>
      <c r="J681" s="197" t="n">
        <f aca="false">G681*AO681</f>
        <v>0</v>
      </c>
      <c r="K681" s="197" t="n">
        <f aca="false">G681*AP681</f>
        <v>0</v>
      </c>
      <c r="L681" s="197" t="n">
        <f aca="false">G681*H681</f>
        <v>0</v>
      </c>
      <c r="M681" s="197" t="n">
        <f aca="false">L681*(1+BW681/100)</f>
        <v>0</v>
      </c>
      <c r="N681" s="197" t="n">
        <v>0.0022</v>
      </c>
      <c r="O681" s="197" t="n">
        <f aca="false">G681*N681</f>
        <v>0.0044</v>
      </c>
      <c r="P681" s="198" t="s">
        <v>193</v>
      </c>
      <c r="Z681" s="89" t="n">
        <f aca="false">IF(AQ681="5",BJ681,0)</f>
        <v>0</v>
      </c>
      <c r="AB681" s="89" t="n">
        <f aca="false">IF(AQ681="1",BH681,0)</f>
        <v>0</v>
      </c>
      <c r="AC681" s="89" t="n">
        <f aca="false">IF(AQ681="1",BI681,0)</f>
        <v>0</v>
      </c>
      <c r="AD681" s="89" t="n">
        <f aca="false">IF(AQ681="7",BH681,0)</f>
        <v>0</v>
      </c>
      <c r="AE681" s="89" t="n">
        <f aca="false">IF(AQ681="7",BI681,0)</f>
        <v>0</v>
      </c>
      <c r="AF681" s="89" t="n">
        <f aca="false">IF(AQ681="2",BH681,0)</f>
        <v>0</v>
      </c>
      <c r="AG681" s="89" t="n">
        <f aca="false">IF(AQ681="2",BI681,0)</f>
        <v>0</v>
      </c>
      <c r="AH681" s="89" t="n">
        <f aca="false">IF(AQ681="0",BJ681,0)</f>
        <v>0</v>
      </c>
      <c r="AI681" s="170" t="s">
        <v>109</v>
      </c>
      <c r="AJ681" s="199" t="n">
        <f aca="false">IF(AN681=0,L681,0)</f>
        <v>0</v>
      </c>
      <c r="AK681" s="199" t="n">
        <f aca="false">IF(AN681=12,L681,0)</f>
        <v>0</v>
      </c>
      <c r="AL681" s="199" t="n">
        <f aca="false">IF(AN681=21,L681,0)</f>
        <v>0</v>
      </c>
      <c r="AN681" s="89" t="n">
        <v>21</v>
      </c>
      <c r="AO681" s="89" t="n">
        <f aca="false">H681*1</f>
        <v>0</v>
      </c>
      <c r="AP681" s="89" t="n">
        <f aca="false">H681*(1-1)</f>
        <v>0</v>
      </c>
      <c r="AQ681" s="200" t="s">
        <v>215</v>
      </c>
      <c r="AV681" s="89" t="n">
        <f aca="false">AW681+AX681</f>
        <v>0</v>
      </c>
      <c r="AW681" s="89" t="n">
        <f aca="false">G681*AO681</f>
        <v>0</v>
      </c>
      <c r="AX681" s="89" t="n">
        <f aca="false">G681*AP681</f>
        <v>0</v>
      </c>
      <c r="AY681" s="88" t="s">
        <v>1909</v>
      </c>
      <c r="AZ681" s="88" t="s">
        <v>1708</v>
      </c>
      <c r="BA681" s="170" t="s">
        <v>1709</v>
      </c>
      <c r="BC681" s="89" t="n">
        <f aca="false">AW681+AX681</f>
        <v>0</v>
      </c>
      <c r="BD681" s="89" t="n">
        <f aca="false">H681/(100-BE681)*100</f>
        <v>0</v>
      </c>
      <c r="BE681" s="89" t="n">
        <v>0</v>
      </c>
      <c r="BF681" s="89" t="n">
        <f aca="false">O681</f>
        <v>0.0044</v>
      </c>
      <c r="BH681" s="199" t="n">
        <f aca="false">G681*AO681</f>
        <v>0</v>
      </c>
      <c r="BI681" s="199" t="n">
        <f aca="false">G681*AP681</f>
        <v>0</v>
      </c>
      <c r="BJ681" s="199" t="n">
        <f aca="false">G681*H681</f>
        <v>0</v>
      </c>
      <c r="BK681" s="199"/>
      <c r="BL681" s="89"/>
      <c r="BW681" s="89" t="str">
        <f aca="false">I681</f>
        <v>21</v>
      </c>
      <c r="BX681" s="201" t="s">
        <v>1826</v>
      </c>
    </row>
    <row r="682" customFormat="false" ht="23.85" hidden="false" customHeight="true" outlineLevel="0" collapsed="false">
      <c r="A682" s="189" t="s">
        <v>1958</v>
      </c>
      <c r="B682" s="189" t="s">
        <v>109</v>
      </c>
      <c r="C682" s="189" t="s">
        <v>573</v>
      </c>
      <c r="D682" s="190" t="s">
        <v>1828</v>
      </c>
      <c r="E682" s="190"/>
      <c r="F682" s="189" t="s">
        <v>231</v>
      </c>
      <c r="G682" s="191" t="n">
        <v>1</v>
      </c>
      <c r="H682" s="192"/>
      <c r="I682" s="193" t="s">
        <v>192</v>
      </c>
      <c r="J682" s="192" t="n">
        <f aca="false">G682*AO682</f>
        <v>0</v>
      </c>
      <c r="K682" s="192" t="n">
        <f aca="false">G682*AP682</f>
        <v>0</v>
      </c>
      <c r="L682" s="192" t="n">
        <f aca="false">G682*H682</f>
        <v>0</v>
      </c>
      <c r="M682" s="192" t="n">
        <f aca="false">L682*(1+BW682/100)</f>
        <v>0</v>
      </c>
      <c r="N682" s="192" t="n">
        <v>0.00485</v>
      </c>
      <c r="O682" s="192" t="n">
        <f aca="false">G682*N682</f>
        <v>0.00485</v>
      </c>
      <c r="P682" s="193" t="s">
        <v>193</v>
      </c>
      <c r="Z682" s="89" t="n">
        <f aca="false">IF(AQ682="5",BJ682,0)</f>
        <v>0</v>
      </c>
      <c r="AB682" s="89" t="n">
        <f aca="false">IF(AQ682="1",BH682,0)</f>
        <v>0</v>
      </c>
      <c r="AC682" s="89" t="n">
        <f aca="false">IF(AQ682="1",BI682,0)</f>
        <v>0</v>
      </c>
      <c r="AD682" s="89" t="n">
        <f aca="false">IF(AQ682="7",BH682,0)</f>
        <v>0</v>
      </c>
      <c r="AE682" s="89" t="n">
        <f aca="false">IF(AQ682="7",BI682,0)</f>
        <v>0</v>
      </c>
      <c r="AF682" s="89" t="n">
        <f aca="false">IF(AQ682="2",BH682,0)</f>
        <v>0</v>
      </c>
      <c r="AG682" s="89" t="n">
        <f aca="false">IF(AQ682="2",BI682,0)</f>
        <v>0</v>
      </c>
      <c r="AH682" s="89" t="n">
        <f aca="false">IF(AQ682="0",BJ682,0)</f>
        <v>0</v>
      </c>
      <c r="AI682" s="170" t="s">
        <v>109</v>
      </c>
      <c r="AJ682" s="89" t="n">
        <f aca="false">IF(AN682=0,L682,0)</f>
        <v>0</v>
      </c>
      <c r="AK682" s="89" t="n">
        <f aca="false">IF(AN682=12,L682,0)</f>
        <v>0</v>
      </c>
      <c r="AL682" s="89" t="n">
        <f aca="false">IF(AN682=21,L682,0)</f>
        <v>0</v>
      </c>
      <c r="AN682" s="89" t="n">
        <v>21</v>
      </c>
      <c r="AO682" s="89" t="n">
        <f aca="false">H682*0.788582729</f>
        <v>0</v>
      </c>
      <c r="AP682" s="89" t="n">
        <f aca="false">H682*(1-0.788582729)</f>
        <v>0</v>
      </c>
      <c r="AQ682" s="88" t="s">
        <v>215</v>
      </c>
      <c r="AV682" s="89" t="n">
        <f aca="false">AW682+AX682</f>
        <v>0</v>
      </c>
      <c r="AW682" s="89" t="n">
        <f aca="false">G682*AO682</f>
        <v>0</v>
      </c>
      <c r="AX682" s="89" t="n">
        <f aca="false">G682*AP682</f>
        <v>0</v>
      </c>
      <c r="AY682" s="88" t="s">
        <v>1909</v>
      </c>
      <c r="AZ682" s="88" t="s">
        <v>1708</v>
      </c>
      <c r="BA682" s="170" t="s">
        <v>1709</v>
      </c>
      <c r="BC682" s="89" t="n">
        <f aca="false">AW682+AX682</f>
        <v>0</v>
      </c>
      <c r="BD682" s="89" t="n">
        <f aca="false">H682/(100-BE682)*100</f>
        <v>0</v>
      </c>
      <c r="BE682" s="89" t="n">
        <v>0</v>
      </c>
      <c r="BF682" s="89" t="n">
        <f aca="false">O682</f>
        <v>0.00485</v>
      </c>
      <c r="BH682" s="89" t="n">
        <f aca="false">G682*AO682</f>
        <v>0</v>
      </c>
      <c r="BI682" s="89" t="n">
        <f aca="false">G682*AP682</f>
        <v>0</v>
      </c>
      <c r="BJ682" s="89" t="n">
        <f aca="false">G682*H682</f>
        <v>0</v>
      </c>
      <c r="BK682" s="89"/>
      <c r="BL682" s="89"/>
      <c r="BW682" s="89" t="str">
        <f aca="false">I682</f>
        <v>21</v>
      </c>
      <c r="BX682" s="10" t="s">
        <v>1828</v>
      </c>
    </row>
    <row r="683" customFormat="false" ht="23.85" hidden="false" customHeight="true" outlineLevel="0" collapsed="false">
      <c r="A683" s="189" t="s">
        <v>1959</v>
      </c>
      <c r="B683" s="189" t="s">
        <v>109</v>
      </c>
      <c r="C683" s="189" t="s">
        <v>1830</v>
      </c>
      <c r="D683" s="190" t="s">
        <v>1831</v>
      </c>
      <c r="E683" s="190"/>
      <c r="F683" s="189" t="s">
        <v>231</v>
      </c>
      <c r="G683" s="191" t="n">
        <v>1</v>
      </c>
      <c r="H683" s="192"/>
      <c r="I683" s="193" t="s">
        <v>192</v>
      </c>
      <c r="J683" s="192" t="n">
        <f aca="false">G683*AO683</f>
        <v>0</v>
      </c>
      <c r="K683" s="192" t="n">
        <f aca="false">G683*AP683</f>
        <v>0</v>
      </c>
      <c r="L683" s="192" t="n">
        <f aca="false">G683*H683</f>
        <v>0</v>
      </c>
      <c r="M683" s="192" t="n">
        <f aca="false">L683*(1+BW683/100)</f>
        <v>0</v>
      </c>
      <c r="N683" s="192" t="n">
        <v>0.00385</v>
      </c>
      <c r="O683" s="192" t="n">
        <f aca="false">G683*N683</f>
        <v>0.00385</v>
      </c>
      <c r="P683" s="193" t="s">
        <v>193</v>
      </c>
      <c r="Z683" s="89" t="n">
        <f aca="false">IF(AQ683="5",BJ683,0)</f>
        <v>0</v>
      </c>
      <c r="AB683" s="89" t="n">
        <f aca="false">IF(AQ683="1",BH683,0)</f>
        <v>0</v>
      </c>
      <c r="AC683" s="89" t="n">
        <f aca="false">IF(AQ683="1",BI683,0)</f>
        <v>0</v>
      </c>
      <c r="AD683" s="89" t="n">
        <f aca="false">IF(AQ683="7",BH683,0)</f>
        <v>0</v>
      </c>
      <c r="AE683" s="89" t="n">
        <f aca="false">IF(AQ683="7",BI683,0)</f>
        <v>0</v>
      </c>
      <c r="AF683" s="89" t="n">
        <f aca="false">IF(AQ683="2",BH683,0)</f>
        <v>0</v>
      </c>
      <c r="AG683" s="89" t="n">
        <f aca="false">IF(AQ683="2",BI683,0)</f>
        <v>0</v>
      </c>
      <c r="AH683" s="89" t="n">
        <f aca="false">IF(AQ683="0",BJ683,0)</f>
        <v>0</v>
      </c>
      <c r="AI683" s="170" t="s">
        <v>109</v>
      </c>
      <c r="AJ683" s="89" t="n">
        <f aca="false">IF(AN683=0,L683,0)</f>
        <v>0</v>
      </c>
      <c r="AK683" s="89" t="n">
        <f aca="false">IF(AN683=12,L683,0)</f>
        <v>0</v>
      </c>
      <c r="AL683" s="89" t="n">
        <f aca="false">IF(AN683=21,L683,0)</f>
        <v>0</v>
      </c>
      <c r="AN683" s="89" t="n">
        <v>21</v>
      </c>
      <c r="AO683" s="89" t="n">
        <f aca="false">H683*0.772712547</f>
        <v>0</v>
      </c>
      <c r="AP683" s="89" t="n">
        <f aca="false">H683*(1-0.772712547)</f>
        <v>0</v>
      </c>
      <c r="AQ683" s="88" t="s">
        <v>215</v>
      </c>
      <c r="AV683" s="89" t="n">
        <f aca="false">AW683+AX683</f>
        <v>0</v>
      </c>
      <c r="AW683" s="89" t="n">
        <f aca="false">G683*AO683</f>
        <v>0</v>
      </c>
      <c r="AX683" s="89" t="n">
        <f aca="false">G683*AP683</f>
        <v>0</v>
      </c>
      <c r="AY683" s="88" t="s">
        <v>1909</v>
      </c>
      <c r="AZ683" s="88" t="s">
        <v>1708</v>
      </c>
      <c r="BA683" s="170" t="s">
        <v>1709</v>
      </c>
      <c r="BC683" s="89" t="n">
        <f aca="false">AW683+AX683</f>
        <v>0</v>
      </c>
      <c r="BD683" s="89" t="n">
        <f aca="false">H683/(100-BE683)*100</f>
        <v>0</v>
      </c>
      <c r="BE683" s="89" t="n">
        <v>0</v>
      </c>
      <c r="BF683" s="89" t="n">
        <f aca="false">O683</f>
        <v>0.00385</v>
      </c>
      <c r="BH683" s="89" t="n">
        <f aca="false">G683*AO683</f>
        <v>0</v>
      </c>
      <c r="BI683" s="89" t="n">
        <f aca="false">G683*AP683</f>
        <v>0</v>
      </c>
      <c r="BJ683" s="89" t="n">
        <f aca="false">G683*H683</f>
        <v>0</v>
      </c>
      <c r="BK683" s="89"/>
      <c r="BL683" s="89"/>
      <c r="BW683" s="89" t="str">
        <f aca="false">I683</f>
        <v>21</v>
      </c>
      <c r="BX683" s="10" t="s">
        <v>1831</v>
      </c>
    </row>
    <row r="684" customFormat="false" ht="35.05" hidden="false" customHeight="true" outlineLevel="0" collapsed="false">
      <c r="A684" s="189" t="s">
        <v>1960</v>
      </c>
      <c r="B684" s="189" t="s">
        <v>109</v>
      </c>
      <c r="C684" s="189" t="s">
        <v>1833</v>
      </c>
      <c r="D684" s="190" t="s">
        <v>1834</v>
      </c>
      <c r="E684" s="190"/>
      <c r="F684" s="189" t="s">
        <v>231</v>
      </c>
      <c r="G684" s="191" t="n">
        <v>2</v>
      </c>
      <c r="H684" s="192"/>
      <c r="I684" s="193" t="s">
        <v>192</v>
      </c>
      <c r="J684" s="192" t="n">
        <f aca="false">G684*AO684</f>
        <v>0</v>
      </c>
      <c r="K684" s="192" t="n">
        <f aca="false">G684*AP684</f>
        <v>0</v>
      </c>
      <c r="L684" s="192" t="n">
        <f aca="false">G684*H684</f>
        <v>0</v>
      </c>
      <c r="M684" s="192" t="n">
        <f aca="false">L684*(1+BW684/100)</f>
        <v>0</v>
      </c>
      <c r="N684" s="192" t="n">
        <v>0.00039</v>
      </c>
      <c r="O684" s="192" t="n">
        <f aca="false">G684*N684</f>
        <v>0.00078</v>
      </c>
      <c r="P684" s="193" t="s">
        <v>193</v>
      </c>
      <c r="Z684" s="89" t="n">
        <f aca="false">IF(AQ684="5",BJ684,0)</f>
        <v>0</v>
      </c>
      <c r="AB684" s="89" t="n">
        <f aca="false">IF(AQ684="1",BH684,0)</f>
        <v>0</v>
      </c>
      <c r="AC684" s="89" t="n">
        <f aca="false">IF(AQ684="1",BI684,0)</f>
        <v>0</v>
      </c>
      <c r="AD684" s="89" t="n">
        <f aca="false">IF(AQ684="7",BH684,0)</f>
        <v>0</v>
      </c>
      <c r="AE684" s="89" t="n">
        <f aca="false">IF(AQ684="7",BI684,0)</f>
        <v>0</v>
      </c>
      <c r="AF684" s="89" t="n">
        <f aca="false">IF(AQ684="2",BH684,0)</f>
        <v>0</v>
      </c>
      <c r="AG684" s="89" t="n">
        <f aca="false">IF(AQ684="2",BI684,0)</f>
        <v>0</v>
      </c>
      <c r="AH684" s="89" t="n">
        <f aca="false">IF(AQ684="0",BJ684,0)</f>
        <v>0</v>
      </c>
      <c r="AI684" s="170" t="s">
        <v>109</v>
      </c>
      <c r="AJ684" s="89" t="n">
        <f aca="false">IF(AN684=0,L684,0)</f>
        <v>0</v>
      </c>
      <c r="AK684" s="89" t="n">
        <f aca="false">IF(AN684=12,L684,0)</f>
        <v>0</v>
      </c>
      <c r="AL684" s="89" t="n">
        <f aca="false">IF(AN684=21,L684,0)</f>
        <v>0</v>
      </c>
      <c r="AN684" s="89" t="n">
        <v>21</v>
      </c>
      <c r="AO684" s="89" t="n">
        <f aca="false">H684*0.492555724</f>
        <v>0</v>
      </c>
      <c r="AP684" s="89" t="n">
        <f aca="false">H684*(1-0.492555724)</f>
        <v>0</v>
      </c>
      <c r="AQ684" s="88" t="s">
        <v>197</v>
      </c>
      <c r="AV684" s="89" t="n">
        <f aca="false">AW684+AX684</f>
        <v>0</v>
      </c>
      <c r="AW684" s="89" t="n">
        <f aca="false">G684*AO684</f>
        <v>0</v>
      </c>
      <c r="AX684" s="89" t="n">
        <f aca="false">G684*AP684</f>
        <v>0</v>
      </c>
      <c r="AY684" s="88" t="s">
        <v>1909</v>
      </c>
      <c r="AZ684" s="88" t="s">
        <v>1708</v>
      </c>
      <c r="BA684" s="170" t="s">
        <v>1709</v>
      </c>
      <c r="BC684" s="89" t="n">
        <f aca="false">AW684+AX684</f>
        <v>0</v>
      </c>
      <c r="BD684" s="89" t="n">
        <f aca="false">H684/(100-BE684)*100</f>
        <v>0</v>
      </c>
      <c r="BE684" s="89" t="n">
        <v>0</v>
      </c>
      <c r="BF684" s="89" t="n">
        <f aca="false">O684</f>
        <v>0.00078</v>
      </c>
      <c r="BH684" s="89" t="n">
        <f aca="false">G684*AO684</f>
        <v>0</v>
      </c>
      <c r="BI684" s="89" t="n">
        <f aca="false">G684*AP684</f>
        <v>0</v>
      </c>
      <c r="BJ684" s="89" t="n">
        <f aca="false">G684*H684</f>
        <v>0</v>
      </c>
      <c r="BK684" s="89"/>
      <c r="BL684" s="89"/>
      <c r="BW684" s="89" t="str">
        <f aca="false">I684</f>
        <v>21</v>
      </c>
      <c r="BX684" s="10" t="s">
        <v>1834</v>
      </c>
    </row>
    <row r="685" customFormat="false" ht="24.05" hidden="false" customHeight="true" outlineLevel="0" collapsed="false">
      <c r="A685" s="189" t="s">
        <v>1961</v>
      </c>
      <c r="B685" s="189" t="s">
        <v>109</v>
      </c>
      <c r="C685" s="189" t="s">
        <v>1623</v>
      </c>
      <c r="D685" s="190" t="s">
        <v>1842</v>
      </c>
      <c r="E685" s="190"/>
      <c r="F685" s="189" t="s">
        <v>1625</v>
      </c>
      <c r="G685" s="191" t="n">
        <v>35</v>
      </c>
      <c r="H685" s="192"/>
      <c r="I685" s="193" t="s">
        <v>192</v>
      </c>
      <c r="J685" s="192" t="n">
        <f aca="false">G685*AO685</f>
        <v>0</v>
      </c>
      <c r="K685" s="192" t="n">
        <f aca="false">G685*AP685</f>
        <v>0</v>
      </c>
      <c r="L685" s="192" t="n">
        <f aca="false">G685*H685</f>
        <v>0</v>
      </c>
      <c r="M685" s="192" t="n">
        <f aca="false">L685*(1+BW685/100)</f>
        <v>0</v>
      </c>
      <c r="N685" s="192" t="n">
        <v>6E-005</v>
      </c>
      <c r="O685" s="192" t="n">
        <f aca="false">G685*N685</f>
        <v>0.0021</v>
      </c>
      <c r="P685" s="193" t="s">
        <v>193</v>
      </c>
      <c r="Z685" s="89" t="n">
        <f aca="false">IF(AQ685="5",BJ685,0)</f>
        <v>0</v>
      </c>
      <c r="AB685" s="89" t="n">
        <f aca="false">IF(AQ685="1",BH685,0)</f>
        <v>0</v>
      </c>
      <c r="AC685" s="89" t="n">
        <f aca="false">IF(AQ685="1",BI685,0)</f>
        <v>0</v>
      </c>
      <c r="AD685" s="89" t="n">
        <f aca="false">IF(AQ685="7",BH685,0)</f>
        <v>0</v>
      </c>
      <c r="AE685" s="89" t="n">
        <f aca="false">IF(AQ685="7",BI685,0)</f>
        <v>0</v>
      </c>
      <c r="AF685" s="89" t="n">
        <f aca="false">IF(AQ685="2",BH685,0)</f>
        <v>0</v>
      </c>
      <c r="AG685" s="89" t="n">
        <f aca="false">IF(AQ685="2",BI685,0)</f>
        <v>0</v>
      </c>
      <c r="AH685" s="89" t="n">
        <f aca="false">IF(AQ685="0",BJ685,0)</f>
        <v>0</v>
      </c>
      <c r="AI685" s="170" t="s">
        <v>109</v>
      </c>
      <c r="AJ685" s="89" t="n">
        <f aca="false">IF(AN685=0,L685,0)</f>
        <v>0</v>
      </c>
      <c r="AK685" s="89" t="n">
        <f aca="false">IF(AN685=12,L685,0)</f>
        <v>0</v>
      </c>
      <c r="AL685" s="89" t="n">
        <f aca="false">IF(AN685=21,L685,0)</f>
        <v>0</v>
      </c>
      <c r="AN685" s="89" t="n">
        <v>21</v>
      </c>
      <c r="AO685" s="89" t="n">
        <f aca="false">H685*0.070813752</f>
        <v>0</v>
      </c>
      <c r="AP685" s="89" t="n">
        <f aca="false">H685*(1-0.070813752)</f>
        <v>0</v>
      </c>
      <c r="AQ685" s="88" t="s">
        <v>215</v>
      </c>
      <c r="AV685" s="89" t="n">
        <f aca="false">AW685+AX685</f>
        <v>0</v>
      </c>
      <c r="AW685" s="89" t="n">
        <f aca="false">G685*AO685</f>
        <v>0</v>
      </c>
      <c r="AX685" s="89" t="n">
        <f aca="false">G685*AP685</f>
        <v>0</v>
      </c>
      <c r="AY685" s="88" t="s">
        <v>1909</v>
      </c>
      <c r="AZ685" s="88" t="s">
        <v>1708</v>
      </c>
      <c r="BA685" s="170" t="s">
        <v>1709</v>
      </c>
      <c r="BC685" s="89" t="n">
        <f aca="false">AW685+AX685</f>
        <v>0</v>
      </c>
      <c r="BD685" s="89" t="n">
        <f aca="false">H685/(100-BE685)*100</f>
        <v>0</v>
      </c>
      <c r="BE685" s="89" t="n">
        <v>0</v>
      </c>
      <c r="BF685" s="89" t="n">
        <f aca="false">O685</f>
        <v>0.0021</v>
      </c>
      <c r="BH685" s="89" t="n">
        <f aca="false">G685*AO685</f>
        <v>0</v>
      </c>
      <c r="BI685" s="89" t="n">
        <f aca="false">G685*AP685</f>
        <v>0</v>
      </c>
      <c r="BJ685" s="89" t="n">
        <f aca="false">G685*H685</f>
        <v>0</v>
      </c>
      <c r="BK685" s="89"/>
      <c r="BL685" s="89"/>
      <c r="BW685" s="89" t="str">
        <f aca="false">I685</f>
        <v>21</v>
      </c>
      <c r="BX685" s="10" t="s">
        <v>1842</v>
      </c>
    </row>
    <row r="686" customFormat="false" ht="24.05" hidden="false" customHeight="true" outlineLevel="0" collapsed="false">
      <c r="A686" s="194" t="s">
        <v>1962</v>
      </c>
      <c r="B686" s="194" t="s">
        <v>109</v>
      </c>
      <c r="C686" s="194" t="s">
        <v>1963</v>
      </c>
      <c r="D686" s="195" t="s">
        <v>1845</v>
      </c>
      <c r="E686" s="195"/>
      <c r="F686" s="194" t="s">
        <v>1625</v>
      </c>
      <c r="G686" s="196" t="n">
        <v>30.8</v>
      </c>
      <c r="H686" s="197"/>
      <c r="I686" s="198" t="s">
        <v>192</v>
      </c>
      <c r="J686" s="197" t="n">
        <f aca="false">G686*AO686</f>
        <v>0</v>
      </c>
      <c r="K686" s="197" t="n">
        <f aca="false">G686*AP686</f>
        <v>0</v>
      </c>
      <c r="L686" s="197" t="n">
        <f aca="false">G686*H686</f>
        <v>0</v>
      </c>
      <c r="M686" s="197" t="n">
        <f aca="false">L686*(1+BW686/100)</f>
        <v>0</v>
      </c>
      <c r="N686" s="197" t="n">
        <v>0.001</v>
      </c>
      <c r="O686" s="197" t="n">
        <f aca="false">G686*N686</f>
        <v>0.0308</v>
      </c>
      <c r="P686" s="198" t="s">
        <v>193</v>
      </c>
      <c r="Z686" s="89" t="n">
        <f aca="false">IF(AQ686="5",BJ686,0)</f>
        <v>0</v>
      </c>
      <c r="AB686" s="89" t="n">
        <f aca="false">IF(AQ686="1",BH686,0)</f>
        <v>0</v>
      </c>
      <c r="AC686" s="89" t="n">
        <f aca="false">IF(AQ686="1",BI686,0)</f>
        <v>0</v>
      </c>
      <c r="AD686" s="89" t="n">
        <f aca="false">IF(AQ686="7",BH686,0)</f>
        <v>0</v>
      </c>
      <c r="AE686" s="89" t="n">
        <f aca="false">IF(AQ686="7",BI686,0)</f>
        <v>0</v>
      </c>
      <c r="AF686" s="89" t="n">
        <f aca="false">IF(AQ686="2",BH686,0)</f>
        <v>0</v>
      </c>
      <c r="AG686" s="89" t="n">
        <f aca="false">IF(AQ686="2",BI686,0)</f>
        <v>0</v>
      </c>
      <c r="AH686" s="89" t="n">
        <f aca="false">IF(AQ686="0",BJ686,0)</f>
        <v>0</v>
      </c>
      <c r="AI686" s="170" t="s">
        <v>109</v>
      </c>
      <c r="AJ686" s="199" t="n">
        <f aca="false">IF(AN686=0,L686,0)</f>
        <v>0</v>
      </c>
      <c r="AK686" s="199" t="n">
        <f aca="false">IF(AN686=12,L686,0)</f>
        <v>0</v>
      </c>
      <c r="AL686" s="199" t="n">
        <f aca="false">IF(AN686=21,L686,0)</f>
        <v>0</v>
      </c>
      <c r="AN686" s="89" t="n">
        <v>21</v>
      </c>
      <c r="AO686" s="89" t="n">
        <f aca="false">H686*1</f>
        <v>0</v>
      </c>
      <c r="AP686" s="89" t="n">
        <f aca="false">H686*(1-1)</f>
        <v>0</v>
      </c>
      <c r="AQ686" s="200" t="s">
        <v>215</v>
      </c>
      <c r="AV686" s="89" t="n">
        <f aca="false">AW686+AX686</f>
        <v>0</v>
      </c>
      <c r="AW686" s="89" t="n">
        <f aca="false">G686*AO686</f>
        <v>0</v>
      </c>
      <c r="AX686" s="89" t="n">
        <f aca="false">G686*AP686</f>
        <v>0</v>
      </c>
      <c r="AY686" s="88" t="s">
        <v>1909</v>
      </c>
      <c r="AZ686" s="88" t="s">
        <v>1708</v>
      </c>
      <c r="BA686" s="170" t="s">
        <v>1709</v>
      </c>
      <c r="BC686" s="89" t="n">
        <f aca="false">AW686+AX686</f>
        <v>0</v>
      </c>
      <c r="BD686" s="89" t="n">
        <f aca="false">H686/(100-BE686)*100</f>
        <v>0</v>
      </c>
      <c r="BE686" s="89" t="n">
        <v>0</v>
      </c>
      <c r="BF686" s="89" t="n">
        <f aca="false">O686</f>
        <v>0.0308</v>
      </c>
      <c r="BH686" s="199" t="n">
        <f aca="false">G686*AO686</f>
        <v>0</v>
      </c>
      <c r="BI686" s="199" t="n">
        <f aca="false">G686*AP686</f>
        <v>0</v>
      </c>
      <c r="BJ686" s="199" t="n">
        <f aca="false">G686*H686</f>
        <v>0</v>
      </c>
      <c r="BK686" s="199"/>
      <c r="BL686" s="89"/>
      <c r="BW686" s="89" t="str">
        <f aca="false">I686</f>
        <v>21</v>
      </c>
      <c r="BX686" s="201" t="s">
        <v>1845</v>
      </c>
    </row>
    <row r="687" customFormat="false" ht="15" hidden="false" customHeight="true" outlineLevel="0" collapsed="false">
      <c r="A687" s="194" t="s">
        <v>1964</v>
      </c>
      <c r="B687" s="194" t="s">
        <v>109</v>
      </c>
      <c r="C687" s="194" t="s">
        <v>1847</v>
      </c>
      <c r="D687" s="195" t="s">
        <v>1848</v>
      </c>
      <c r="E687" s="195"/>
      <c r="F687" s="194" t="s">
        <v>1625</v>
      </c>
      <c r="G687" s="196" t="n">
        <v>4.4</v>
      </c>
      <c r="H687" s="197"/>
      <c r="I687" s="198" t="s">
        <v>192</v>
      </c>
      <c r="J687" s="197" t="n">
        <f aca="false">G687*AO687</f>
        <v>0</v>
      </c>
      <c r="K687" s="197" t="n">
        <f aca="false">G687*AP687</f>
        <v>0</v>
      </c>
      <c r="L687" s="197" t="n">
        <f aca="false">G687*H687</f>
        <v>0</v>
      </c>
      <c r="M687" s="197" t="n">
        <f aca="false">L687*(1+BW687/100)</f>
        <v>0</v>
      </c>
      <c r="N687" s="197" t="n">
        <v>0.001</v>
      </c>
      <c r="O687" s="197" t="n">
        <f aca="false">G687*N687</f>
        <v>0.0044</v>
      </c>
      <c r="P687" s="198" t="s">
        <v>193</v>
      </c>
      <c r="Z687" s="89" t="n">
        <f aca="false">IF(AQ687="5",BJ687,0)</f>
        <v>0</v>
      </c>
      <c r="AB687" s="89" t="n">
        <f aca="false">IF(AQ687="1",BH687,0)</f>
        <v>0</v>
      </c>
      <c r="AC687" s="89" t="n">
        <f aca="false">IF(AQ687="1",BI687,0)</f>
        <v>0</v>
      </c>
      <c r="AD687" s="89" t="n">
        <f aca="false">IF(AQ687="7",BH687,0)</f>
        <v>0</v>
      </c>
      <c r="AE687" s="89" t="n">
        <f aca="false">IF(AQ687="7",BI687,0)</f>
        <v>0</v>
      </c>
      <c r="AF687" s="89" t="n">
        <f aca="false">IF(AQ687="2",BH687,0)</f>
        <v>0</v>
      </c>
      <c r="AG687" s="89" t="n">
        <f aca="false">IF(AQ687="2",BI687,0)</f>
        <v>0</v>
      </c>
      <c r="AH687" s="89" t="n">
        <f aca="false">IF(AQ687="0",BJ687,0)</f>
        <v>0</v>
      </c>
      <c r="AI687" s="170" t="s">
        <v>109</v>
      </c>
      <c r="AJ687" s="199" t="n">
        <f aca="false">IF(AN687=0,L687,0)</f>
        <v>0</v>
      </c>
      <c r="AK687" s="199" t="n">
        <f aca="false">IF(AN687=12,L687,0)</f>
        <v>0</v>
      </c>
      <c r="AL687" s="199" t="n">
        <f aca="false">IF(AN687=21,L687,0)</f>
        <v>0</v>
      </c>
      <c r="AN687" s="89" t="n">
        <v>21</v>
      </c>
      <c r="AO687" s="89" t="n">
        <f aca="false">H687*1</f>
        <v>0</v>
      </c>
      <c r="AP687" s="89" t="n">
        <f aca="false">H687*(1-1)</f>
        <v>0</v>
      </c>
      <c r="AQ687" s="200" t="s">
        <v>215</v>
      </c>
      <c r="AV687" s="89" t="n">
        <f aca="false">AW687+AX687</f>
        <v>0</v>
      </c>
      <c r="AW687" s="89" t="n">
        <f aca="false">G687*AO687</f>
        <v>0</v>
      </c>
      <c r="AX687" s="89" t="n">
        <f aca="false">G687*AP687</f>
        <v>0</v>
      </c>
      <c r="AY687" s="88" t="s">
        <v>1909</v>
      </c>
      <c r="AZ687" s="88" t="s">
        <v>1708</v>
      </c>
      <c r="BA687" s="170" t="s">
        <v>1709</v>
      </c>
      <c r="BC687" s="89" t="n">
        <f aca="false">AW687+AX687</f>
        <v>0</v>
      </c>
      <c r="BD687" s="89" t="n">
        <f aca="false">H687/(100-BE687)*100</f>
        <v>0</v>
      </c>
      <c r="BE687" s="89" t="n">
        <v>0</v>
      </c>
      <c r="BF687" s="89" t="n">
        <f aca="false">O687</f>
        <v>0.0044</v>
      </c>
      <c r="BH687" s="199" t="n">
        <f aca="false">G687*AO687</f>
        <v>0</v>
      </c>
      <c r="BI687" s="199" t="n">
        <f aca="false">G687*AP687</f>
        <v>0</v>
      </c>
      <c r="BJ687" s="199" t="n">
        <f aca="false">G687*H687</f>
        <v>0</v>
      </c>
      <c r="BK687" s="199"/>
      <c r="BL687" s="89"/>
      <c r="BW687" s="89" t="str">
        <f aca="false">I687</f>
        <v>21</v>
      </c>
      <c r="BX687" s="201" t="s">
        <v>1848</v>
      </c>
    </row>
    <row r="688" customFormat="false" ht="15" hidden="false" customHeight="true" outlineLevel="0" collapsed="false">
      <c r="A688" s="194" t="s">
        <v>1965</v>
      </c>
      <c r="B688" s="194" t="s">
        <v>109</v>
      </c>
      <c r="C688" s="194" t="s">
        <v>1627</v>
      </c>
      <c r="D688" s="195" t="s">
        <v>1850</v>
      </c>
      <c r="E688" s="195"/>
      <c r="F688" s="194" t="s">
        <v>1625</v>
      </c>
      <c r="G688" s="196" t="n">
        <v>3.3</v>
      </c>
      <c r="H688" s="197"/>
      <c r="I688" s="198" t="s">
        <v>192</v>
      </c>
      <c r="J688" s="197" t="n">
        <f aca="false">G688*AO688</f>
        <v>0</v>
      </c>
      <c r="K688" s="197" t="n">
        <f aca="false">G688*AP688</f>
        <v>0</v>
      </c>
      <c r="L688" s="197" t="n">
        <f aca="false">G688*H688</f>
        <v>0</v>
      </c>
      <c r="M688" s="197" t="n">
        <f aca="false">L688*(1+BW688/100)</f>
        <v>0</v>
      </c>
      <c r="N688" s="197" t="n">
        <v>0.001</v>
      </c>
      <c r="O688" s="197" t="n">
        <f aca="false">G688*N688</f>
        <v>0.0033</v>
      </c>
      <c r="P688" s="198" t="s">
        <v>193</v>
      </c>
      <c r="Z688" s="89" t="n">
        <f aca="false">IF(AQ688="5",BJ688,0)</f>
        <v>0</v>
      </c>
      <c r="AB688" s="89" t="n">
        <f aca="false">IF(AQ688="1",BH688,0)</f>
        <v>0</v>
      </c>
      <c r="AC688" s="89" t="n">
        <f aca="false">IF(AQ688="1",BI688,0)</f>
        <v>0</v>
      </c>
      <c r="AD688" s="89" t="n">
        <f aca="false">IF(AQ688="7",BH688,0)</f>
        <v>0</v>
      </c>
      <c r="AE688" s="89" t="n">
        <f aca="false">IF(AQ688="7",BI688,0)</f>
        <v>0</v>
      </c>
      <c r="AF688" s="89" t="n">
        <f aca="false">IF(AQ688="2",BH688,0)</f>
        <v>0</v>
      </c>
      <c r="AG688" s="89" t="n">
        <f aca="false">IF(AQ688="2",BI688,0)</f>
        <v>0</v>
      </c>
      <c r="AH688" s="89" t="n">
        <f aca="false">IF(AQ688="0",BJ688,0)</f>
        <v>0</v>
      </c>
      <c r="AI688" s="170" t="s">
        <v>109</v>
      </c>
      <c r="AJ688" s="199" t="n">
        <f aca="false">IF(AN688=0,L688,0)</f>
        <v>0</v>
      </c>
      <c r="AK688" s="199" t="n">
        <f aca="false">IF(AN688=12,L688,0)</f>
        <v>0</v>
      </c>
      <c r="AL688" s="199" t="n">
        <f aca="false">IF(AN688=21,L688,0)</f>
        <v>0</v>
      </c>
      <c r="AN688" s="89" t="n">
        <v>21</v>
      </c>
      <c r="AO688" s="89" t="n">
        <f aca="false">H688*1</f>
        <v>0</v>
      </c>
      <c r="AP688" s="89" t="n">
        <f aca="false">H688*(1-1)</f>
        <v>0</v>
      </c>
      <c r="AQ688" s="200" t="s">
        <v>215</v>
      </c>
      <c r="AV688" s="89" t="n">
        <f aca="false">AW688+AX688</f>
        <v>0</v>
      </c>
      <c r="AW688" s="89" t="n">
        <f aca="false">G688*AO688</f>
        <v>0</v>
      </c>
      <c r="AX688" s="89" t="n">
        <f aca="false">G688*AP688</f>
        <v>0</v>
      </c>
      <c r="AY688" s="88" t="s">
        <v>1909</v>
      </c>
      <c r="AZ688" s="88" t="s">
        <v>1708</v>
      </c>
      <c r="BA688" s="170" t="s">
        <v>1709</v>
      </c>
      <c r="BC688" s="89" t="n">
        <f aca="false">AW688+AX688</f>
        <v>0</v>
      </c>
      <c r="BD688" s="89" t="n">
        <f aca="false">H688/(100-BE688)*100</f>
        <v>0</v>
      </c>
      <c r="BE688" s="89" t="n">
        <v>0</v>
      </c>
      <c r="BF688" s="89" t="n">
        <f aca="false">O688</f>
        <v>0.0033</v>
      </c>
      <c r="BH688" s="199" t="n">
        <f aca="false">G688*AO688</f>
        <v>0</v>
      </c>
      <c r="BI688" s="199" t="n">
        <f aca="false">G688*AP688</f>
        <v>0</v>
      </c>
      <c r="BJ688" s="199" t="n">
        <f aca="false">G688*H688</f>
        <v>0</v>
      </c>
      <c r="BK688" s="199"/>
      <c r="BL688" s="89"/>
      <c r="BW688" s="89" t="str">
        <f aca="false">I688</f>
        <v>21</v>
      </c>
      <c r="BX688" s="201" t="s">
        <v>1850</v>
      </c>
    </row>
    <row r="689" customFormat="false" ht="23.85" hidden="false" customHeight="true" outlineLevel="0" collapsed="false">
      <c r="A689" s="189" t="s">
        <v>1966</v>
      </c>
      <c r="B689" s="189" t="s">
        <v>109</v>
      </c>
      <c r="C689" s="189" t="s">
        <v>1801</v>
      </c>
      <c r="D689" s="190" t="s">
        <v>1802</v>
      </c>
      <c r="E689" s="190"/>
      <c r="F689" s="189" t="s">
        <v>231</v>
      </c>
      <c r="G689" s="191" t="n">
        <v>1</v>
      </c>
      <c r="H689" s="192"/>
      <c r="I689" s="193" t="s">
        <v>192</v>
      </c>
      <c r="J689" s="192" t="n">
        <f aca="false">G689*AO689</f>
        <v>0</v>
      </c>
      <c r="K689" s="192" t="n">
        <f aca="false">G689*AP689</f>
        <v>0</v>
      </c>
      <c r="L689" s="192" t="n">
        <f aca="false">G689*H689</f>
        <v>0</v>
      </c>
      <c r="M689" s="192" t="n">
        <f aca="false">L689*(1+BW689/100)</f>
        <v>0</v>
      </c>
      <c r="N689" s="192" t="n">
        <v>0.0002</v>
      </c>
      <c r="O689" s="192" t="n">
        <f aca="false">G689*N689</f>
        <v>0.0002</v>
      </c>
      <c r="P689" s="193" t="s">
        <v>193</v>
      </c>
      <c r="Z689" s="89" t="n">
        <f aca="false">IF(AQ689="5",BJ689,0)</f>
        <v>0</v>
      </c>
      <c r="AB689" s="89" t="n">
        <f aca="false">IF(AQ689="1",BH689,0)</f>
        <v>0</v>
      </c>
      <c r="AC689" s="89" t="n">
        <f aca="false">IF(AQ689="1",BI689,0)</f>
        <v>0</v>
      </c>
      <c r="AD689" s="89" t="n">
        <f aca="false">IF(AQ689="7",BH689,0)</f>
        <v>0</v>
      </c>
      <c r="AE689" s="89" t="n">
        <f aca="false">IF(AQ689="7",BI689,0)</f>
        <v>0</v>
      </c>
      <c r="AF689" s="89" t="n">
        <f aca="false">IF(AQ689="2",BH689,0)</f>
        <v>0</v>
      </c>
      <c r="AG689" s="89" t="n">
        <f aca="false">IF(AQ689="2",BI689,0)</f>
        <v>0</v>
      </c>
      <c r="AH689" s="89" t="n">
        <f aca="false">IF(AQ689="0",BJ689,0)</f>
        <v>0</v>
      </c>
      <c r="AI689" s="170" t="s">
        <v>109</v>
      </c>
      <c r="AJ689" s="89" t="n">
        <f aca="false">IF(AN689=0,L689,0)</f>
        <v>0</v>
      </c>
      <c r="AK689" s="89" t="n">
        <f aca="false">IF(AN689=12,L689,0)</f>
        <v>0</v>
      </c>
      <c r="AL689" s="89" t="n">
        <f aca="false">IF(AN689=21,L689,0)</f>
        <v>0</v>
      </c>
      <c r="AN689" s="89" t="n">
        <v>21</v>
      </c>
      <c r="AO689" s="89" t="n">
        <f aca="false">H689*0.784269362</f>
        <v>0</v>
      </c>
      <c r="AP689" s="89" t="n">
        <f aca="false">H689*(1-0.784269362)</f>
        <v>0</v>
      </c>
      <c r="AQ689" s="88" t="s">
        <v>197</v>
      </c>
      <c r="AV689" s="89" t="n">
        <f aca="false">AW689+AX689</f>
        <v>0</v>
      </c>
      <c r="AW689" s="89" t="n">
        <f aca="false">G689*AO689</f>
        <v>0</v>
      </c>
      <c r="AX689" s="89" t="n">
        <f aca="false">G689*AP689</f>
        <v>0</v>
      </c>
      <c r="AY689" s="88" t="s">
        <v>1909</v>
      </c>
      <c r="AZ689" s="88" t="s">
        <v>1708</v>
      </c>
      <c r="BA689" s="170" t="s">
        <v>1709</v>
      </c>
      <c r="BC689" s="89" t="n">
        <f aca="false">AW689+AX689</f>
        <v>0</v>
      </c>
      <c r="BD689" s="89" t="n">
        <f aca="false">H689/(100-BE689)*100</f>
        <v>0</v>
      </c>
      <c r="BE689" s="89" t="n">
        <v>0</v>
      </c>
      <c r="BF689" s="89" t="n">
        <f aca="false">O689</f>
        <v>0.0002</v>
      </c>
      <c r="BH689" s="89" t="n">
        <f aca="false">G689*AO689</f>
        <v>0</v>
      </c>
      <c r="BI689" s="89" t="n">
        <f aca="false">G689*AP689</f>
        <v>0</v>
      </c>
      <c r="BJ689" s="89" t="n">
        <f aca="false">G689*H689</f>
        <v>0</v>
      </c>
      <c r="BK689" s="89"/>
      <c r="BL689" s="89"/>
      <c r="BW689" s="89" t="str">
        <f aca="false">I689</f>
        <v>21</v>
      </c>
      <c r="BX689" s="10" t="s">
        <v>1802</v>
      </c>
    </row>
    <row r="690" customFormat="false" ht="23.85" hidden="false" customHeight="true" outlineLevel="0" collapsed="false">
      <c r="A690" s="183"/>
      <c r="B690" s="184" t="s">
        <v>109</v>
      </c>
      <c r="C690" s="184" t="s">
        <v>1967</v>
      </c>
      <c r="D690" s="185" t="s">
        <v>1968</v>
      </c>
      <c r="E690" s="185"/>
      <c r="F690" s="183" t="s">
        <v>97</v>
      </c>
      <c r="G690" s="186" t="s">
        <v>97</v>
      </c>
      <c r="H690" s="183"/>
      <c r="I690" s="183" t="s">
        <v>97</v>
      </c>
      <c r="J690" s="187" t="n">
        <f aca="false">SUM(J691:J729)</f>
        <v>0</v>
      </c>
      <c r="K690" s="187" t="n">
        <f aca="false">SUM(K691:K729)</f>
        <v>0</v>
      </c>
      <c r="L690" s="187" t="n">
        <f aca="false">SUM(L691:L729)</f>
        <v>0</v>
      </c>
      <c r="M690" s="187" t="n">
        <f aca="false">SUM(M691:M729)</f>
        <v>0</v>
      </c>
      <c r="N690" s="188"/>
      <c r="O690" s="187" t="n">
        <f aca="false">SUM(O691:O729)</f>
        <v>0.4102042</v>
      </c>
      <c r="P690" s="188"/>
      <c r="AI690" s="170" t="s">
        <v>109</v>
      </c>
      <c r="AS690" s="159" t="n">
        <f aca="false">SUM(AJ691:AJ729)</f>
        <v>0</v>
      </c>
      <c r="AT690" s="159" t="n">
        <f aca="false">SUM(AK691:AK729)</f>
        <v>0</v>
      </c>
      <c r="AU690" s="159" t="n">
        <f aca="false">SUM(AL691:AL729)</f>
        <v>0</v>
      </c>
    </row>
    <row r="691" customFormat="false" ht="35.05" hidden="false" customHeight="true" outlineLevel="0" collapsed="false">
      <c r="A691" s="189" t="s">
        <v>1969</v>
      </c>
      <c r="B691" s="189" t="s">
        <v>109</v>
      </c>
      <c r="C691" s="189" t="s">
        <v>1705</v>
      </c>
      <c r="D691" s="190" t="s">
        <v>1970</v>
      </c>
      <c r="E691" s="190"/>
      <c r="F691" s="189" t="s">
        <v>231</v>
      </c>
      <c r="G691" s="191" t="n">
        <v>1</v>
      </c>
      <c r="H691" s="192"/>
      <c r="I691" s="193" t="s">
        <v>192</v>
      </c>
      <c r="J691" s="192" t="n">
        <f aca="false">G691*AO691</f>
        <v>0</v>
      </c>
      <c r="K691" s="192" t="n">
        <f aca="false">G691*AP691</f>
        <v>0</v>
      </c>
      <c r="L691" s="192" t="n">
        <f aca="false">G691*H691</f>
        <v>0</v>
      </c>
      <c r="M691" s="192" t="n">
        <f aca="false">L691*(1+BW691/100)</f>
        <v>0</v>
      </c>
      <c r="N691" s="192" t="n">
        <v>0.0068</v>
      </c>
      <c r="O691" s="192" t="n">
        <f aca="false">G691*N691</f>
        <v>0.0068</v>
      </c>
      <c r="P691" s="193" t="s">
        <v>193</v>
      </c>
      <c r="Z691" s="89" t="n">
        <f aca="false">IF(AQ691="5",BJ691,0)</f>
        <v>0</v>
      </c>
      <c r="AB691" s="89" t="n">
        <f aca="false">IF(AQ691="1",BH691,0)</f>
        <v>0</v>
      </c>
      <c r="AC691" s="89" t="n">
        <f aca="false">IF(AQ691="1",BI691,0)</f>
        <v>0</v>
      </c>
      <c r="AD691" s="89" t="n">
        <f aca="false">IF(AQ691="7",BH691,0)</f>
        <v>0</v>
      </c>
      <c r="AE691" s="89" t="n">
        <f aca="false">IF(AQ691="7",BI691,0)</f>
        <v>0</v>
      </c>
      <c r="AF691" s="89" t="n">
        <f aca="false">IF(AQ691="2",BH691,0)</f>
        <v>0</v>
      </c>
      <c r="AG691" s="89" t="n">
        <f aca="false">IF(AQ691="2",BI691,0)</f>
        <v>0</v>
      </c>
      <c r="AH691" s="89" t="n">
        <f aca="false">IF(AQ691="0",BJ691,0)</f>
        <v>0</v>
      </c>
      <c r="AI691" s="170" t="s">
        <v>109</v>
      </c>
      <c r="AJ691" s="89" t="n">
        <f aca="false">IF(AN691=0,L691,0)</f>
        <v>0</v>
      </c>
      <c r="AK691" s="89" t="n">
        <f aca="false">IF(AN691=12,L691,0)</f>
        <v>0</v>
      </c>
      <c r="AL691" s="89" t="n">
        <f aca="false">IF(AN691=21,L691,0)</f>
        <v>0</v>
      </c>
      <c r="AN691" s="89" t="n">
        <v>21</v>
      </c>
      <c r="AO691" s="89" t="n">
        <f aca="false">H691*0.028365354</f>
        <v>0</v>
      </c>
      <c r="AP691" s="89" t="n">
        <f aca="false">H691*(1-0.028365354)</f>
        <v>0</v>
      </c>
      <c r="AQ691" s="88" t="s">
        <v>215</v>
      </c>
      <c r="AV691" s="89" t="n">
        <f aca="false">AW691+AX691</f>
        <v>0</v>
      </c>
      <c r="AW691" s="89" t="n">
        <f aca="false">G691*AO691</f>
        <v>0</v>
      </c>
      <c r="AX691" s="89" t="n">
        <f aca="false">G691*AP691</f>
        <v>0</v>
      </c>
      <c r="AY691" s="88" t="s">
        <v>1971</v>
      </c>
      <c r="AZ691" s="88" t="s">
        <v>1708</v>
      </c>
      <c r="BA691" s="170" t="s">
        <v>1709</v>
      </c>
      <c r="BC691" s="89" t="n">
        <f aca="false">AW691+AX691</f>
        <v>0</v>
      </c>
      <c r="BD691" s="89" t="n">
        <f aca="false">H691/(100-BE691)*100</f>
        <v>0</v>
      </c>
      <c r="BE691" s="89" t="n">
        <v>0</v>
      </c>
      <c r="BF691" s="89" t="n">
        <f aca="false">O691</f>
        <v>0.0068</v>
      </c>
      <c r="BH691" s="89" t="n">
        <f aca="false">G691*AO691</f>
        <v>0</v>
      </c>
      <c r="BI691" s="89" t="n">
        <f aca="false">G691*AP691</f>
        <v>0</v>
      </c>
      <c r="BJ691" s="89" t="n">
        <f aca="false">G691*H691</f>
        <v>0</v>
      </c>
      <c r="BK691" s="89"/>
      <c r="BL691" s="89"/>
      <c r="BW691" s="89" t="str">
        <f aca="false">I691</f>
        <v>21</v>
      </c>
      <c r="BX691" s="10" t="s">
        <v>1970</v>
      </c>
    </row>
    <row r="692" customFormat="false" ht="35.05" hidden="false" customHeight="true" outlineLevel="0" collapsed="false">
      <c r="A692" s="194" t="s">
        <v>1972</v>
      </c>
      <c r="B692" s="194" t="s">
        <v>109</v>
      </c>
      <c r="C692" s="194" t="s">
        <v>1973</v>
      </c>
      <c r="D692" s="195" t="s">
        <v>1974</v>
      </c>
      <c r="E692" s="195"/>
      <c r="F692" s="194" t="s">
        <v>231</v>
      </c>
      <c r="G692" s="196" t="n">
        <v>1</v>
      </c>
      <c r="H692" s="197"/>
      <c r="I692" s="198" t="s">
        <v>192</v>
      </c>
      <c r="J692" s="197" t="n">
        <f aca="false">G692*AO692</f>
        <v>0</v>
      </c>
      <c r="K692" s="197" t="n">
        <f aca="false">G692*AP692</f>
        <v>0</v>
      </c>
      <c r="L692" s="197" t="n">
        <f aca="false">G692*H692</f>
        <v>0</v>
      </c>
      <c r="M692" s="197" t="n">
        <f aca="false">L692*(1+BW692/100)</f>
        <v>0</v>
      </c>
      <c r="N692" s="197" t="n">
        <v>0.145</v>
      </c>
      <c r="O692" s="197" t="n">
        <f aca="false">G692*N692</f>
        <v>0.145</v>
      </c>
      <c r="P692" s="198" t="s">
        <v>193</v>
      </c>
      <c r="Z692" s="89" t="n">
        <f aca="false">IF(AQ692="5",BJ692,0)</f>
        <v>0</v>
      </c>
      <c r="AB692" s="89" t="n">
        <f aca="false">IF(AQ692="1",BH692,0)</f>
        <v>0</v>
      </c>
      <c r="AC692" s="89" t="n">
        <f aca="false">IF(AQ692="1",BI692,0)</f>
        <v>0</v>
      </c>
      <c r="AD692" s="89" t="n">
        <f aca="false">IF(AQ692="7",BH692,0)</f>
        <v>0</v>
      </c>
      <c r="AE692" s="89" t="n">
        <f aca="false">IF(AQ692="7",BI692,0)</f>
        <v>0</v>
      </c>
      <c r="AF692" s="89" t="n">
        <f aca="false">IF(AQ692="2",BH692,0)</f>
        <v>0</v>
      </c>
      <c r="AG692" s="89" t="n">
        <f aca="false">IF(AQ692="2",BI692,0)</f>
        <v>0</v>
      </c>
      <c r="AH692" s="89" t="n">
        <f aca="false">IF(AQ692="0",BJ692,0)</f>
        <v>0</v>
      </c>
      <c r="AI692" s="170" t="s">
        <v>109</v>
      </c>
      <c r="AJ692" s="199" t="n">
        <f aca="false">IF(AN692=0,L692,0)</f>
        <v>0</v>
      </c>
      <c r="AK692" s="199" t="n">
        <f aca="false">IF(AN692=12,L692,0)</f>
        <v>0</v>
      </c>
      <c r="AL692" s="199" t="n">
        <f aca="false">IF(AN692=21,L692,0)</f>
        <v>0</v>
      </c>
      <c r="AN692" s="89" t="n">
        <v>21</v>
      </c>
      <c r="AO692" s="89" t="n">
        <f aca="false">H692*1</f>
        <v>0</v>
      </c>
      <c r="AP692" s="89" t="n">
        <f aca="false">H692*(1-1)</f>
        <v>0</v>
      </c>
      <c r="AQ692" s="200" t="s">
        <v>215</v>
      </c>
      <c r="AV692" s="89" t="n">
        <f aca="false">AW692+AX692</f>
        <v>0</v>
      </c>
      <c r="AW692" s="89" t="n">
        <f aca="false">G692*AO692</f>
        <v>0</v>
      </c>
      <c r="AX692" s="89" t="n">
        <f aca="false">G692*AP692</f>
        <v>0</v>
      </c>
      <c r="AY692" s="88" t="s">
        <v>1971</v>
      </c>
      <c r="AZ692" s="88" t="s">
        <v>1708</v>
      </c>
      <c r="BA692" s="170" t="s">
        <v>1709</v>
      </c>
      <c r="BC692" s="89" t="n">
        <f aca="false">AW692+AX692</f>
        <v>0</v>
      </c>
      <c r="BD692" s="89" t="n">
        <f aca="false">H692/(100-BE692)*100</f>
        <v>0</v>
      </c>
      <c r="BE692" s="89" t="n">
        <v>0</v>
      </c>
      <c r="BF692" s="89" t="n">
        <f aca="false">O692</f>
        <v>0.145</v>
      </c>
      <c r="BH692" s="199" t="n">
        <f aca="false">G692*AO692</f>
        <v>0</v>
      </c>
      <c r="BI692" s="199" t="n">
        <f aca="false">G692*AP692</f>
        <v>0</v>
      </c>
      <c r="BJ692" s="199" t="n">
        <f aca="false">G692*H692</f>
        <v>0</v>
      </c>
      <c r="BK692" s="199"/>
      <c r="BL692" s="89"/>
      <c r="BW692" s="89" t="str">
        <f aca="false">I692</f>
        <v>21</v>
      </c>
      <c r="BX692" s="201" t="s">
        <v>1974</v>
      </c>
    </row>
    <row r="693" customFormat="false" ht="15" hidden="false" customHeight="true" outlineLevel="0" collapsed="false">
      <c r="A693" s="189" t="s">
        <v>1975</v>
      </c>
      <c r="B693" s="189" t="s">
        <v>109</v>
      </c>
      <c r="C693" s="189" t="s">
        <v>1714</v>
      </c>
      <c r="D693" s="190" t="s">
        <v>1715</v>
      </c>
      <c r="E693" s="190"/>
      <c r="F693" s="189" t="s">
        <v>231</v>
      </c>
      <c r="G693" s="191" t="n">
        <v>1</v>
      </c>
      <c r="H693" s="192"/>
      <c r="I693" s="193" t="s">
        <v>192</v>
      </c>
      <c r="J693" s="192" t="n">
        <f aca="false">G693*AO693</f>
        <v>0</v>
      </c>
      <c r="K693" s="192" t="n">
        <f aca="false">G693*AP693</f>
        <v>0</v>
      </c>
      <c r="L693" s="192" t="n">
        <f aca="false">G693*H693</f>
        <v>0</v>
      </c>
      <c r="M693" s="192" t="n">
        <f aca="false">L693*(1+BW693/100)</f>
        <v>0</v>
      </c>
      <c r="N693" s="192" t="n">
        <v>0</v>
      </c>
      <c r="O693" s="192" t="n">
        <f aca="false">G693*N693</f>
        <v>0</v>
      </c>
      <c r="P693" s="193" t="s">
        <v>193</v>
      </c>
      <c r="Z693" s="89" t="n">
        <f aca="false">IF(AQ693="5",BJ693,0)</f>
        <v>0</v>
      </c>
      <c r="AB693" s="89" t="n">
        <f aca="false">IF(AQ693="1",BH693,0)</f>
        <v>0</v>
      </c>
      <c r="AC693" s="89" t="n">
        <f aca="false">IF(AQ693="1",BI693,0)</f>
        <v>0</v>
      </c>
      <c r="AD693" s="89" t="n">
        <f aca="false">IF(AQ693="7",BH693,0)</f>
        <v>0</v>
      </c>
      <c r="AE693" s="89" t="n">
        <f aca="false">IF(AQ693="7",BI693,0)</f>
        <v>0</v>
      </c>
      <c r="AF693" s="89" t="n">
        <f aca="false">IF(AQ693="2",BH693,0)</f>
        <v>0</v>
      </c>
      <c r="AG693" s="89" t="n">
        <f aca="false">IF(AQ693="2",BI693,0)</f>
        <v>0</v>
      </c>
      <c r="AH693" s="89" t="n">
        <f aca="false">IF(AQ693="0",BJ693,0)</f>
        <v>0</v>
      </c>
      <c r="AI693" s="170" t="s">
        <v>109</v>
      </c>
      <c r="AJ693" s="89" t="n">
        <f aca="false">IF(AN693=0,L693,0)</f>
        <v>0</v>
      </c>
      <c r="AK693" s="89" t="n">
        <f aca="false">IF(AN693=12,L693,0)</f>
        <v>0</v>
      </c>
      <c r="AL693" s="89" t="n">
        <f aca="false">IF(AN693=21,L693,0)</f>
        <v>0</v>
      </c>
      <c r="AN693" s="89" t="n">
        <v>21</v>
      </c>
      <c r="AO693" s="89" t="n">
        <f aca="false">H693*0</f>
        <v>0</v>
      </c>
      <c r="AP693" s="89" t="n">
        <f aca="false">H693*(1-0)</f>
        <v>0</v>
      </c>
      <c r="AQ693" s="88" t="s">
        <v>197</v>
      </c>
      <c r="AV693" s="89" t="n">
        <f aca="false">AW693+AX693</f>
        <v>0</v>
      </c>
      <c r="AW693" s="89" t="n">
        <f aca="false">G693*AO693</f>
        <v>0</v>
      </c>
      <c r="AX693" s="89" t="n">
        <f aca="false">G693*AP693</f>
        <v>0</v>
      </c>
      <c r="AY693" s="88" t="s">
        <v>1971</v>
      </c>
      <c r="AZ693" s="88" t="s">
        <v>1708</v>
      </c>
      <c r="BA693" s="170" t="s">
        <v>1709</v>
      </c>
      <c r="BC693" s="89" t="n">
        <f aca="false">AW693+AX693</f>
        <v>0</v>
      </c>
      <c r="BD693" s="89" t="n">
        <f aca="false">H693/(100-BE693)*100</f>
        <v>0</v>
      </c>
      <c r="BE693" s="89" t="n">
        <v>0</v>
      </c>
      <c r="BF693" s="89" t="n">
        <f aca="false">O693</f>
        <v>0</v>
      </c>
      <c r="BH693" s="89" t="n">
        <f aca="false">G693*AO693</f>
        <v>0</v>
      </c>
      <c r="BI693" s="89" t="n">
        <f aca="false">G693*AP693</f>
        <v>0</v>
      </c>
      <c r="BJ693" s="89" t="n">
        <f aca="false">G693*H693</f>
        <v>0</v>
      </c>
      <c r="BK693" s="89"/>
      <c r="BL693" s="89"/>
      <c r="BW693" s="89" t="str">
        <f aca="false">I693</f>
        <v>21</v>
      </c>
      <c r="BX693" s="10" t="s">
        <v>1715</v>
      </c>
    </row>
    <row r="694" customFormat="false" ht="23.85" hidden="false" customHeight="true" outlineLevel="0" collapsed="false">
      <c r="A694" s="194" t="s">
        <v>1976</v>
      </c>
      <c r="B694" s="194" t="s">
        <v>109</v>
      </c>
      <c r="C694" s="194" t="s">
        <v>1977</v>
      </c>
      <c r="D694" s="195" t="s">
        <v>1718</v>
      </c>
      <c r="E694" s="195"/>
      <c r="F694" s="194" t="s">
        <v>231</v>
      </c>
      <c r="G694" s="196" t="n">
        <v>1</v>
      </c>
      <c r="H694" s="197"/>
      <c r="I694" s="198" t="s">
        <v>192</v>
      </c>
      <c r="J694" s="197" t="n">
        <f aca="false">G694*AO694</f>
        <v>0</v>
      </c>
      <c r="K694" s="197" t="n">
        <f aca="false">G694*AP694</f>
        <v>0</v>
      </c>
      <c r="L694" s="197" t="n">
        <f aca="false">G694*H694</f>
        <v>0</v>
      </c>
      <c r="M694" s="197" t="n">
        <f aca="false">L694*(1+BW694/100)</f>
        <v>0</v>
      </c>
      <c r="N694" s="197" t="n">
        <v>0.0001</v>
      </c>
      <c r="O694" s="197" t="n">
        <f aca="false">G694*N694</f>
        <v>0.0001</v>
      </c>
      <c r="P694" s="198" t="s">
        <v>193</v>
      </c>
      <c r="Z694" s="89" t="n">
        <f aca="false">IF(AQ694="5",BJ694,0)</f>
        <v>0</v>
      </c>
      <c r="AB694" s="89" t="n">
        <f aca="false">IF(AQ694="1",BH694,0)</f>
        <v>0</v>
      </c>
      <c r="AC694" s="89" t="n">
        <f aca="false">IF(AQ694="1",BI694,0)</f>
        <v>0</v>
      </c>
      <c r="AD694" s="89" t="n">
        <f aca="false">IF(AQ694="7",BH694,0)</f>
        <v>0</v>
      </c>
      <c r="AE694" s="89" t="n">
        <f aca="false">IF(AQ694="7",BI694,0)</f>
        <v>0</v>
      </c>
      <c r="AF694" s="89" t="n">
        <f aca="false">IF(AQ694="2",BH694,0)</f>
        <v>0</v>
      </c>
      <c r="AG694" s="89" t="n">
        <f aca="false">IF(AQ694="2",BI694,0)</f>
        <v>0</v>
      </c>
      <c r="AH694" s="89" t="n">
        <f aca="false">IF(AQ694="0",BJ694,0)</f>
        <v>0</v>
      </c>
      <c r="AI694" s="170" t="s">
        <v>109</v>
      </c>
      <c r="AJ694" s="199" t="n">
        <f aca="false">IF(AN694=0,L694,0)</f>
        <v>0</v>
      </c>
      <c r="AK694" s="199" t="n">
        <f aca="false">IF(AN694=12,L694,0)</f>
        <v>0</v>
      </c>
      <c r="AL694" s="199" t="n">
        <f aca="false">IF(AN694=21,L694,0)</f>
        <v>0</v>
      </c>
      <c r="AN694" s="89" t="n">
        <v>21</v>
      </c>
      <c r="AO694" s="89" t="n">
        <f aca="false">H694*1</f>
        <v>0</v>
      </c>
      <c r="AP694" s="89" t="n">
        <f aca="false">H694*(1-1)</f>
        <v>0</v>
      </c>
      <c r="AQ694" s="200" t="s">
        <v>215</v>
      </c>
      <c r="AV694" s="89" t="n">
        <f aca="false">AW694+AX694</f>
        <v>0</v>
      </c>
      <c r="AW694" s="89" t="n">
        <f aca="false">G694*AO694</f>
        <v>0</v>
      </c>
      <c r="AX694" s="89" t="n">
        <f aca="false">G694*AP694</f>
        <v>0</v>
      </c>
      <c r="AY694" s="88" t="s">
        <v>1971</v>
      </c>
      <c r="AZ694" s="88" t="s">
        <v>1708</v>
      </c>
      <c r="BA694" s="170" t="s">
        <v>1709</v>
      </c>
      <c r="BC694" s="89" t="n">
        <f aca="false">AW694+AX694</f>
        <v>0</v>
      </c>
      <c r="BD694" s="89" t="n">
        <f aca="false">H694/(100-BE694)*100</f>
        <v>0</v>
      </c>
      <c r="BE694" s="89" t="n">
        <v>0</v>
      </c>
      <c r="BF694" s="89" t="n">
        <f aca="false">O694</f>
        <v>0.0001</v>
      </c>
      <c r="BH694" s="199" t="n">
        <f aca="false">G694*AO694</f>
        <v>0</v>
      </c>
      <c r="BI694" s="199" t="n">
        <f aca="false">G694*AP694</f>
        <v>0</v>
      </c>
      <c r="BJ694" s="199" t="n">
        <f aca="false">G694*H694</f>
        <v>0</v>
      </c>
      <c r="BK694" s="199"/>
      <c r="BL694" s="89"/>
      <c r="BW694" s="89" t="str">
        <f aca="false">I694</f>
        <v>21</v>
      </c>
      <c r="BX694" s="201" t="s">
        <v>1718</v>
      </c>
    </row>
    <row r="695" customFormat="false" ht="15" hidden="false" customHeight="true" outlineLevel="0" collapsed="false">
      <c r="A695" s="189" t="s">
        <v>1978</v>
      </c>
      <c r="B695" s="189" t="s">
        <v>109</v>
      </c>
      <c r="C695" s="189" t="s">
        <v>1864</v>
      </c>
      <c r="D695" s="190" t="s">
        <v>1865</v>
      </c>
      <c r="E695" s="190"/>
      <c r="F695" s="189" t="s">
        <v>231</v>
      </c>
      <c r="G695" s="191" t="n">
        <v>1</v>
      </c>
      <c r="H695" s="192"/>
      <c r="I695" s="193" t="s">
        <v>192</v>
      </c>
      <c r="J695" s="192" t="n">
        <f aca="false">G695*AO695</f>
        <v>0</v>
      </c>
      <c r="K695" s="192" t="n">
        <f aca="false">G695*AP695</f>
        <v>0</v>
      </c>
      <c r="L695" s="192" t="n">
        <f aca="false">G695*H695</f>
        <v>0</v>
      </c>
      <c r="M695" s="192" t="n">
        <f aca="false">L695*(1+BW695/100)</f>
        <v>0</v>
      </c>
      <c r="N695" s="192" t="n">
        <v>0</v>
      </c>
      <c r="O695" s="192" t="n">
        <f aca="false">G695*N695</f>
        <v>0</v>
      </c>
      <c r="P695" s="193" t="s">
        <v>193</v>
      </c>
      <c r="Z695" s="89" t="n">
        <f aca="false">IF(AQ695="5",BJ695,0)</f>
        <v>0</v>
      </c>
      <c r="AB695" s="89" t="n">
        <f aca="false">IF(AQ695="1",BH695,0)</f>
        <v>0</v>
      </c>
      <c r="AC695" s="89" t="n">
        <f aca="false">IF(AQ695="1",BI695,0)</f>
        <v>0</v>
      </c>
      <c r="AD695" s="89" t="n">
        <f aca="false">IF(AQ695="7",BH695,0)</f>
        <v>0</v>
      </c>
      <c r="AE695" s="89" t="n">
        <f aca="false">IF(AQ695="7",BI695,0)</f>
        <v>0</v>
      </c>
      <c r="AF695" s="89" t="n">
        <f aca="false">IF(AQ695="2",BH695,0)</f>
        <v>0</v>
      </c>
      <c r="AG695" s="89" t="n">
        <f aca="false">IF(AQ695="2",BI695,0)</f>
        <v>0</v>
      </c>
      <c r="AH695" s="89" t="n">
        <f aca="false">IF(AQ695="0",BJ695,0)</f>
        <v>0</v>
      </c>
      <c r="AI695" s="170" t="s">
        <v>109</v>
      </c>
      <c r="AJ695" s="89" t="n">
        <f aca="false">IF(AN695=0,L695,0)</f>
        <v>0</v>
      </c>
      <c r="AK695" s="89" t="n">
        <f aca="false">IF(AN695=12,L695,0)</f>
        <v>0</v>
      </c>
      <c r="AL695" s="89" t="n">
        <f aca="false">IF(AN695=21,L695,0)</f>
        <v>0</v>
      </c>
      <c r="AN695" s="89" t="n">
        <v>21</v>
      </c>
      <c r="AO695" s="89" t="n">
        <f aca="false">H695*0</f>
        <v>0</v>
      </c>
      <c r="AP695" s="89" t="n">
        <f aca="false">H695*(1-0)</f>
        <v>0</v>
      </c>
      <c r="AQ695" s="88" t="s">
        <v>215</v>
      </c>
      <c r="AV695" s="89" t="n">
        <f aca="false">AW695+AX695</f>
        <v>0</v>
      </c>
      <c r="AW695" s="89" t="n">
        <f aca="false">G695*AO695</f>
        <v>0</v>
      </c>
      <c r="AX695" s="89" t="n">
        <f aca="false">G695*AP695</f>
        <v>0</v>
      </c>
      <c r="AY695" s="88" t="s">
        <v>1971</v>
      </c>
      <c r="AZ695" s="88" t="s">
        <v>1708</v>
      </c>
      <c r="BA695" s="170" t="s">
        <v>1709</v>
      </c>
      <c r="BC695" s="89" t="n">
        <f aca="false">AW695+AX695</f>
        <v>0</v>
      </c>
      <c r="BD695" s="89" t="n">
        <f aca="false">H695/(100-BE695)*100</f>
        <v>0</v>
      </c>
      <c r="BE695" s="89" t="n">
        <v>0</v>
      </c>
      <c r="BF695" s="89" t="n">
        <f aca="false">O695</f>
        <v>0</v>
      </c>
      <c r="BH695" s="89" t="n">
        <f aca="false">G695*AO695</f>
        <v>0</v>
      </c>
      <c r="BI695" s="89" t="n">
        <f aca="false">G695*AP695</f>
        <v>0</v>
      </c>
      <c r="BJ695" s="89" t="n">
        <f aca="false">G695*H695</f>
        <v>0</v>
      </c>
      <c r="BK695" s="89"/>
      <c r="BL695" s="89"/>
      <c r="BW695" s="89" t="str">
        <f aca="false">I695</f>
        <v>21</v>
      </c>
      <c r="BX695" s="10" t="s">
        <v>1865</v>
      </c>
    </row>
    <row r="696" customFormat="false" ht="46.95" hidden="false" customHeight="true" outlineLevel="0" collapsed="false">
      <c r="A696" s="194" t="s">
        <v>1979</v>
      </c>
      <c r="B696" s="194" t="s">
        <v>109</v>
      </c>
      <c r="C696" s="194" t="s">
        <v>1980</v>
      </c>
      <c r="D696" s="195" t="s">
        <v>1919</v>
      </c>
      <c r="E696" s="195"/>
      <c r="F696" s="194" t="s">
        <v>231</v>
      </c>
      <c r="G696" s="196" t="n">
        <v>1</v>
      </c>
      <c r="H696" s="197"/>
      <c r="I696" s="198" t="s">
        <v>192</v>
      </c>
      <c r="J696" s="197" t="n">
        <f aca="false">G696*AO696</f>
        <v>0</v>
      </c>
      <c r="K696" s="197" t="n">
        <f aca="false">G696*AP696</f>
        <v>0</v>
      </c>
      <c r="L696" s="197" t="n">
        <f aca="false">G696*H696</f>
        <v>0</v>
      </c>
      <c r="M696" s="197" t="n">
        <f aca="false">L696*(1+BW696/100)</f>
        <v>0</v>
      </c>
      <c r="N696" s="197" t="n">
        <v>0.0002</v>
      </c>
      <c r="O696" s="197" t="n">
        <f aca="false">G696*N696</f>
        <v>0.0002</v>
      </c>
      <c r="P696" s="198" t="s">
        <v>193</v>
      </c>
      <c r="Z696" s="89" t="n">
        <f aca="false">IF(AQ696="5",BJ696,0)</f>
        <v>0</v>
      </c>
      <c r="AB696" s="89" t="n">
        <f aca="false">IF(AQ696="1",BH696,0)</f>
        <v>0</v>
      </c>
      <c r="AC696" s="89" t="n">
        <f aca="false">IF(AQ696="1",BI696,0)</f>
        <v>0</v>
      </c>
      <c r="AD696" s="89" t="n">
        <f aca="false">IF(AQ696="7",BH696,0)</f>
        <v>0</v>
      </c>
      <c r="AE696" s="89" t="n">
        <f aca="false">IF(AQ696="7",BI696,0)</f>
        <v>0</v>
      </c>
      <c r="AF696" s="89" t="n">
        <f aca="false">IF(AQ696="2",BH696,0)</f>
        <v>0</v>
      </c>
      <c r="AG696" s="89" t="n">
        <f aca="false">IF(AQ696="2",BI696,0)</f>
        <v>0</v>
      </c>
      <c r="AH696" s="89" t="n">
        <f aca="false">IF(AQ696="0",BJ696,0)</f>
        <v>0</v>
      </c>
      <c r="AI696" s="170" t="s">
        <v>109</v>
      </c>
      <c r="AJ696" s="199" t="n">
        <f aca="false">IF(AN696=0,L696,0)</f>
        <v>0</v>
      </c>
      <c r="AK696" s="199" t="n">
        <f aca="false">IF(AN696=12,L696,0)</f>
        <v>0</v>
      </c>
      <c r="AL696" s="199" t="n">
        <f aca="false">IF(AN696=21,L696,0)</f>
        <v>0</v>
      </c>
      <c r="AN696" s="89" t="n">
        <v>21</v>
      </c>
      <c r="AO696" s="89" t="n">
        <f aca="false">H696*1</f>
        <v>0</v>
      </c>
      <c r="AP696" s="89" t="n">
        <f aca="false">H696*(1-1)</f>
        <v>0</v>
      </c>
      <c r="AQ696" s="200" t="s">
        <v>215</v>
      </c>
      <c r="AV696" s="89" t="n">
        <f aca="false">AW696+AX696</f>
        <v>0</v>
      </c>
      <c r="AW696" s="89" t="n">
        <f aca="false">G696*AO696</f>
        <v>0</v>
      </c>
      <c r="AX696" s="89" t="n">
        <f aca="false">G696*AP696</f>
        <v>0</v>
      </c>
      <c r="AY696" s="88" t="s">
        <v>1971</v>
      </c>
      <c r="AZ696" s="88" t="s">
        <v>1708</v>
      </c>
      <c r="BA696" s="170" t="s">
        <v>1709</v>
      </c>
      <c r="BC696" s="89" t="n">
        <f aca="false">AW696+AX696</f>
        <v>0</v>
      </c>
      <c r="BD696" s="89" t="n">
        <f aca="false">H696/(100-BE696)*100</f>
        <v>0</v>
      </c>
      <c r="BE696" s="89" t="n">
        <v>0</v>
      </c>
      <c r="BF696" s="89" t="n">
        <f aca="false">O696</f>
        <v>0.0002</v>
      </c>
      <c r="BH696" s="199" t="n">
        <f aca="false">G696*AO696</f>
        <v>0</v>
      </c>
      <c r="BI696" s="199" t="n">
        <f aca="false">G696*AP696</f>
        <v>0</v>
      </c>
      <c r="BJ696" s="199" t="n">
        <f aca="false">G696*H696</f>
        <v>0</v>
      </c>
      <c r="BK696" s="199"/>
      <c r="BL696" s="89"/>
      <c r="BW696" s="89" t="str">
        <f aca="false">I696</f>
        <v>21</v>
      </c>
      <c r="BX696" s="201" t="s">
        <v>1919</v>
      </c>
    </row>
    <row r="697" customFormat="false" ht="15" hidden="false" customHeight="true" outlineLevel="0" collapsed="false">
      <c r="A697" s="189" t="s">
        <v>1981</v>
      </c>
      <c r="B697" s="189" t="s">
        <v>109</v>
      </c>
      <c r="C697" s="189" t="s">
        <v>1864</v>
      </c>
      <c r="D697" s="190" t="s">
        <v>1865</v>
      </c>
      <c r="E697" s="190"/>
      <c r="F697" s="189" t="s">
        <v>231</v>
      </c>
      <c r="G697" s="191" t="n">
        <v>1</v>
      </c>
      <c r="H697" s="192"/>
      <c r="I697" s="193" t="s">
        <v>192</v>
      </c>
      <c r="J697" s="192" t="n">
        <f aca="false">G697*AO697</f>
        <v>0</v>
      </c>
      <c r="K697" s="192" t="n">
        <f aca="false">G697*AP697</f>
        <v>0</v>
      </c>
      <c r="L697" s="192" t="n">
        <f aca="false">G697*H697</f>
        <v>0</v>
      </c>
      <c r="M697" s="192" t="n">
        <f aca="false">L697*(1+BW697/100)</f>
        <v>0</v>
      </c>
      <c r="N697" s="192" t="n">
        <v>0</v>
      </c>
      <c r="O697" s="192" t="n">
        <f aca="false">G697*N697</f>
        <v>0</v>
      </c>
      <c r="P697" s="193" t="s">
        <v>193</v>
      </c>
      <c r="Z697" s="89" t="n">
        <f aca="false">IF(AQ697="5",BJ697,0)</f>
        <v>0</v>
      </c>
      <c r="AB697" s="89" t="n">
        <f aca="false">IF(AQ697="1",BH697,0)</f>
        <v>0</v>
      </c>
      <c r="AC697" s="89" t="n">
        <f aca="false">IF(AQ697="1",BI697,0)</f>
        <v>0</v>
      </c>
      <c r="AD697" s="89" t="n">
        <f aca="false">IF(AQ697="7",BH697,0)</f>
        <v>0</v>
      </c>
      <c r="AE697" s="89" t="n">
        <f aca="false">IF(AQ697="7",BI697,0)</f>
        <v>0</v>
      </c>
      <c r="AF697" s="89" t="n">
        <f aca="false">IF(AQ697="2",BH697,0)</f>
        <v>0</v>
      </c>
      <c r="AG697" s="89" t="n">
        <f aca="false">IF(AQ697="2",BI697,0)</f>
        <v>0</v>
      </c>
      <c r="AH697" s="89" t="n">
        <f aca="false">IF(AQ697="0",BJ697,0)</f>
        <v>0</v>
      </c>
      <c r="AI697" s="170" t="s">
        <v>109</v>
      </c>
      <c r="AJ697" s="89" t="n">
        <f aca="false">IF(AN697=0,L697,0)</f>
        <v>0</v>
      </c>
      <c r="AK697" s="89" t="n">
        <f aca="false">IF(AN697=12,L697,0)</f>
        <v>0</v>
      </c>
      <c r="AL697" s="89" t="n">
        <f aca="false">IF(AN697=21,L697,0)</f>
        <v>0</v>
      </c>
      <c r="AN697" s="89" t="n">
        <v>21</v>
      </c>
      <c r="AO697" s="89" t="n">
        <f aca="false">H697*0</f>
        <v>0</v>
      </c>
      <c r="AP697" s="89" t="n">
        <f aca="false">H697*(1-0)</f>
        <v>0</v>
      </c>
      <c r="AQ697" s="88" t="s">
        <v>215</v>
      </c>
      <c r="AV697" s="89" t="n">
        <f aca="false">AW697+AX697</f>
        <v>0</v>
      </c>
      <c r="AW697" s="89" t="n">
        <f aca="false">G697*AO697</f>
        <v>0</v>
      </c>
      <c r="AX697" s="89" t="n">
        <f aca="false">G697*AP697</f>
        <v>0</v>
      </c>
      <c r="AY697" s="88" t="s">
        <v>1971</v>
      </c>
      <c r="AZ697" s="88" t="s">
        <v>1708</v>
      </c>
      <c r="BA697" s="170" t="s">
        <v>1709</v>
      </c>
      <c r="BC697" s="89" t="n">
        <f aca="false">AW697+AX697</f>
        <v>0</v>
      </c>
      <c r="BD697" s="89" t="n">
        <f aca="false">H697/(100-BE697)*100</f>
        <v>0</v>
      </c>
      <c r="BE697" s="89" t="n">
        <v>0</v>
      </c>
      <c r="BF697" s="89" t="n">
        <f aca="false">O697</f>
        <v>0</v>
      </c>
      <c r="BH697" s="89" t="n">
        <f aca="false">G697*AO697</f>
        <v>0</v>
      </c>
      <c r="BI697" s="89" t="n">
        <f aca="false">G697*AP697</f>
        <v>0</v>
      </c>
      <c r="BJ697" s="89" t="n">
        <f aca="false">G697*H697</f>
        <v>0</v>
      </c>
      <c r="BK697" s="89"/>
      <c r="BL697" s="89"/>
      <c r="BW697" s="89" t="str">
        <f aca="false">I697</f>
        <v>21</v>
      </c>
      <c r="BX697" s="10" t="s">
        <v>1865</v>
      </c>
    </row>
    <row r="698" customFormat="false" ht="46.95" hidden="false" customHeight="true" outlineLevel="0" collapsed="false">
      <c r="A698" s="194" t="s">
        <v>1982</v>
      </c>
      <c r="B698" s="194" t="s">
        <v>109</v>
      </c>
      <c r="C698" s="194" t="s">
        <v>1983</v>
      </c>
      <c r="D698" s="195" t="s">
        <v>1923</v>
      </c>
      <c r="E698" s="195"/>
      <c r="F698" s="194" t="s">
        <v>231</v>
      </c>
      <c r="G698" s="196" t="n">
        <v>1</v>
      </c>
      <c r="H698" s="197"/>
      <c r="I698" s="198" t="s">
        <v>192</v>
      </c>
      <c r="J698" s="197" t="n">
        <f aca="false">G698*AO698</f>
        <v>0</v>
      </c>
      <c r="K698" s="197" t="n">
        <f aca="false">G698*AP698</f>
        <v>0</v>
      </c>
      <c r="L698" s="197" t="n">
        <f aca="false">G698*H698</f>
        <v>0</v>
      </c>
      <c r="M698" s="197" t="n">
        <f aca="false">L698*(1+BW698/100)</f>
        <v>0</v>
      </c>
      <c r="N698" s="197" t="n">
        <v>0.0002</v>
      </c>
      <c r="O698" s="197" t="n">
        <f aca="false">G698*N698</f>
        <v>0.0002</v>
      </c>
      <c r="P698" s="198" t="s">
        <v>193</v>
      </c>
      <c r="Z698" s="89" t="n">
        <f aca="false">IF(AQ698="5",BJ698,0)</f>
        <v>0</v>
      </c>
      <c r="AB698" s="89" t="n">
        <f aca="false">IF(AQ698="1",BH698,0)</f>
        <v>0</v>
      </c>
      <c r="AC698" s="89" t="n">
        <f aca="false">IF(AQ698="1",BI698,0)</f>
        <v>0</v>
      </c>
      <c r="AD698" s="89" t="n">
        <f aca="false">IF(AQ698="7",BH698,0)</f>
        <v>0</v>
      </c>
      <c r="AE698" s="89" t="n">
        <f aca="false">IF(AQ698="7",BI698,0)</f>
        <v>0</v>
      </c>
      <c r="AF698" s="89" t="n">
        <f aca="false">IF(AQ698="2",BH698,0)</f>
        <v>0</v>
      </c>
      <c r="AG698" s="89" t="n">
        <f aca="false">IF(AQ698="2",BI698,0)</f>
        <v>0</v>
      </c>
      <c r="AH698" s="89" t="n">
        <f aca="false">IF(AQ698="0",BJ698,0)</f>
        <v>0</v>
      </c>
      <c r="AI698" s="170" t="s">
        <v>109</v>
      </c>
      <c r="AJ698" s="199" t="n">
        <f aca="false">IF(AN698=0,L698,0)</f>
        <v>0</v>
      </c>
      <c r="AK698" s="199" t="n">
        <f aca="false">IF(AN698=12,L698,0)</f>
        <v>0</v>
      </c>
      <c r="AL698" s="199" t="n">
        <f aca="false">IF(AN698=21,L698,0)</f>
        <v>0</v>
      </c>
      <c r="AN698" s="89" t="n">
        <v>21</v>
      </c>
      <c r="AO698" s="89" t="n">
        <f aca="false">H698*1</f>
        <v>0</v>
      </c>
      <c r="AP698" s="89" t="n">
        <f aca="false">H698*(1-1)</f>
        <v>0</v>
      </c>
      <c r="AQ698" s="200" t="s">
        <v>215</v>
      </c>
      <c r="AV698" s="89" t="n">
        <f aca="false">AW698+AX698</f>
        <v>0</v>
      </c>
      <c r="AW698" s="89" t="n">
        <f aca="false">G698*AO698</f>
        <v>0</v>
      </c>
      <c r="AX698" s="89" t="n">
        <f aca="false">G698*AP698</f>
        <v>0</v>
      </c>
      <c r="AY698" s="88" t="s">
        <v>1971</v>
      </c>
      <c r="AZ698" s="88" t="s">
        <v>1708</v>
      </c>
      <c r="BA698" s="170" t="s">
        <v>1709</v>
      </c>
      <c r="BC698" s="89" t="n">
        <f aca="false">AW698+AX698</f>
        <v>0</v>
      </c>
      <c r="BD698" s="89" t="n">
        <f aca="false">H698/(100-BE698)*100</f>
        <v>0</v>
      </c>
      <c r="BE698" s="89" t="n">
        <v>0</v>
      </c>
      <c r="BF698" s="89" t="n">
        <f aca="false">O698</f>
        <v>0.0002</v>
      </c>
      <c r="BH698" s="199" t="n">
        <f aca="false">G698*AO698</f>
        <v>0</v>
      </c>
      <c r="BI698" s="199" t="n">
        <f aca="false">G698*AP698</f>
        <v>0</v>
      </c>
      <c r="BJ698" s="199" t="n">
        <f aca="false">G698*H698</f>
        <v>0</v>
      </c>
      <c r="BK698" s="199"/>
      <c r="BL698" s="89"/>
      <c r="BW698" s="89" t="str">
        <f aca="false">I698</f>
        <v>21</v>
      </c>
      <c r="BX698" s="201" t="s">
        <v>1923</v>
      </c>
    </row>
    <row r="699" customFormat="false" ht="15" hidden="false" customHeight="true" outlineLevel="0" collapsed="false">
      <c r="A699" s="189" t="s">
        <v>1984</v>
      </c>
      <c r="B699" s="189" t="s">
        <v>109</v>
      </c>
      <c r="C699" s="189" t="s">
        <v>1730</v>
      </c>
      <c r="D699" s="190" t="s">
        <v>1731</v>
      </c>
      <c r="E699" s="190"/>
      <c r="F699" s="189" t="s">
        <v>231</v>
      </c>
      <c r="G699" s="191" t="n">
        <v>6</v>
      </c>
      <c r="H699" s="192"/>
      <c r="I699" s="193" t="s">
        <v>192</v>
      </c>
      <c r="J699" s="192" t="n">
        <f aca="false">G699*AO699</f>
        <v>0</v>
      </c>
      <c r="K699" s="192" t="n">
        <f aca="false">G699*AP699</f>
        <v>0</v>
      </c>
      <c r="L699" s="192" t="n">
        <f aca="false">G699*H699</f>
        <v>0</v>
      </c>
      <c r="M699" s="192" t="n">
        <f aca="false">L699*(1+BW699/100)</f>
        <v>0</v>
      </c>
      <c r="N699" s="192" t="n">
        <v>0</v>
      </c>
      <c r="O699" s="192" t="n">
        <f aca="false">G699*N699</f>
        <v>0</v>
      </c>
      <c r="P699" s="193" t="s">
        <v>193</v>
      </c>
      <c r="Z699" s="89" t="n">
        <f aca="false">IF(AQ699="5",BJ699,0)</f>
        <v>0</v>
      </c>
      <c r="AB699" s="89" t="n">
        <f aca="false">IF(AQ699="1",BH699,0)</f>
        <v>0</v>
      </c>
      <c r="AC699" s="89" t="n">
        <f aca="false">IF(AQ699="1",BI699,0)</f>
        <v>0</v>
      </c>
      <c r="AD699" s="89" t="n">
        <f aca="false">IF(AQ699="7",BH699,0)</f>
        <v>0</v>
      </c>
      <c r="AE699" s="89" t="n">
        <f aca="false">IF(AQ699="7",BI699,0)</f>
        <v>0</v>
      </c>
      <c r="AF699" s="89" t="n">
        <f aca="false">IF(AQ699="2",BH699,0)</f>
        <v>0</v>
      </c>
      <c r="AG699" s="89" t="n">
        <f aca="false">IF(AQ699="2",BI699,0)</f>
        <v>0</v>
      </c>
      <c r="AH699" s="89" t="n">
        <f aca="false">IF(AQ699="0",BJ699,0)</f>
        <v>0</v>
      </c>
      <c r="AI699" s="170" t="s">
        <v>109</v>
      </c>
      <c r="AJ699" s="89" t="n">
        <f aca="false">IF(AN699=0,L699,0)</f>
        <v>0</v>
      </c>
      <c r="AK699" s="89" t="n">
        <f aca="false">IF(AN699=12,L699,0)</f>
        <v>0</v>
      </c>
      <c r="AL699" s="89" t="n">
        <f aca="false">IF(AN699=21,L699,0)</f>
        <v>0</v>
      </c>
      <c r="AN699" s="89" t="n">
        <v>21</v>
      </c>
      <c r="AO699" s="89" t="n">
        <f aca="false">H699*0</f>
        <v>0</v>
      </c>
      <c r="AP699" s="89" t="n">
        <f aca="false">H699*(1-0)</f>
        <v>0</v>
      </c>
      <c r="AQ699" s="88" t="s">
        <v>215</v>
      </c>
      <c r="AV699" s="89" t="n">
        <f aca="false">AW699+AX699</f>
        <v>0</v>
      </c>
      <c r="AW699" s="89" t="n">
        <f aca="false">G699*AO699</f>
        <v>0</v>
      </c>
      <c r="AX699" s="89" t="n">
        <f aca="false">G699*AP699</f>
        <v>0</v>
      </c>
      <c r="AY699" s="88" t="s">
        <v>1971</v>
      </c>
      <c r="AZ699" s="88" t="s">
        <v>1708</v>
      </c>
      <c r="BA699" s="170" t="s">
        <v>1709</v>
      </c>
      <c r="BC699" s="89" t="n">
        <f aca="false">AW699+AX699</f>
        <v>0</v>
      </c>
      <c r="BD699" s="89" t="n">
        <f aca="false">H699/(100-BE699)*100</f>
        <v>0</v>
      </c>
      <c r="BE699" s="89" t="n">
        <v>0</v>
      </c>
      <c r="BF699" s="89" t="n">
        <f aca="false">O699</f>
        <v>0</v>
      </c>
      <c r="BH699" s="89" t="n">
        <f aca="false">G699*AO699</f>
        <v>0</v>
      </c>
      <c r="BI699" s="89" t="n">
        <f aca="false">G699*AP699</f>
        <v>0</v>
      </c>
      <c r="BJ699" s="89" t="n">
        <f aca="false">G699*H699</f>
        <v>0</v>
      </c>
      <c r="BK699" s="89"/>
      <c r="BL699" s="89"/>
      <c r="BW699" s="89" t="str">
        <f aca="false">I699</f>
        <v>21</v>
      </c>
      <c r="BX699" s="10" t="s">
        <v>1731</v>
      </c>
    </row>
    <row r="700" customFormat="false" ht="15" hidden="false" customHeight="true" outlineLevel="0" collapsed="false">
      <c r="A700" s="194" t="s">
        <v>1985</v>
      </c>
      <c r="B700" s="194" t="s">
        <v>109</v>
      </c>
      <c r="C700" s="194" t="s">
        <v>1986</v>
      </c>
      <c r="D700" s="195" t="s">
        <v>1987</v>
      </c>
      <c r="E700" s="195"/>
      <c r="F700" s="194" t="s">
        <v>231</v>
      </c>
      <c r="G700" s="196" t="n">
        <v>6</v>
      </c>
      <c r="H700" s="197"/>
      <c r="I700" s="198" t="s">
        <v>192</v>
      </c>
      <c r="J700" s="197" t="n">
        <f aca="false">G700*AO700</f>
        <v>0</v>
      </c>
      <c r="K700" s="197" t="n">
        <f aca="false">G700*AP700</f>
        <v>0</v>
      </c>
      <c r="L700" s="197" t="n">
        <f aca="false">G700*H700</f>
        <v>0</v>
      </c>
      <c r="M700" s="197" t="n">
        <f aca="false">L700*(1+BW700/100)</f>
        <v>0</v>
      </c>
      <c r="N700" s="197" t="n">
        <v>0.00016</v>
      </c>
      <c r="O700" s="197" t="n">
        <f aca="false">G700*N700</f>
        <v>0.00096</v>
      </c>
      <c r="P700" s="198" t="s">
        <v>193</v>
      </c>
      <c r="Z700" s="89" t="n">
        <f aca="false">IF(AQ700="5",BJ700,0)</f>
        <v>0</v>
      </c>
      <c r="AB700" s="89" t="n">
        <f aca="false">IF(AQ700="1",BH700,0)</f>
        <v>0</v>
      </c>
      <c r="AC700" s="89" t="n">
        <f aca="false">IF(AQ700="1",BI700,0)</f>
        <v>0</v>
      </c>
      <c r="AD700" s="89" t="n">
        <f aca="false">IF(AQ700="7",BH700,0)</f>
        <v>0</v>
      </c>
      <c r="AE700" s="89" t="n">
        <f aca="false">IF(AQ700="7",BI700,0)</f>
        <v>0</v>
      </c>
      <c r="AF700" s="89" t="n">
        <f aca="false">IF(AQ700="2",BH700,0)</f>
        <v>0</v>
      </c>
      <c r="AG700" s="89" t="n">
        <f aca="false">IF(AQ700="2",BI700,0)</f>
        <v>0</v>
      </c>
      <c r="AH700" s="89" t="n">
        <f aca="false">IF(AQ700="0",BJ700,0)</f>
        <v>0</v>
      </c>
      <c r="AI700" s="170" t="s">
        <v>109</v>
      </c>
      <c r="AJ700" s="199" t="n">
        <f aca="false">IF(AN700=0,L700,0)</f>
        <v>0</v>
      </c>
      <c r="AK700" s="199" t="n">
        <f aca="false">IF(AN700=12,L700,0)</f>
        <v>0</v>
      </c>
      <c r="AL700" s="199" t="n">
        <f aca="false">IF(AN700=21,L700,0)</f>
        <v>0</v>
      </c>
      <c r="AN700" s="89" t="n">
        <v>21</v>
      </c>
      <c r="AO700" s="89" t="n">
        <f aca="false">H700*1</f>
        <v>0</v>
      </c>
      <c r="AP700" s="89" t="n">
        <f aca="false">H700*(1-1)</f>
        <v>0</v>
      </c>
      <c r="AQ700" s="200" t="s">
        <v>215</v>
      </c>
      <c r="AV700" s="89" t="n">
        <f aca="false">AW700+AX700</f>
        <v>0</v>
      </c>
      <c r="AW700" s="89" t="n">
        <f aca="false">G700*AO700</f>
        <v>0</v>
      </c>
      <c r="AX700" s="89" t="n">
        <f aca="false">G700*AP700</f>
        <v>0</v>
      </c>
      <c r="AY700" s="88" t="s">
        <v>1971</v>
      </c>
      <c r="AZ700" s="88" t="s">
        <v>1708</v>
      </c>
      <c r="BA700" s="170" t="s">
        <v>1709</v>
      </c>
      <c r="BC700" s="89" t="n">
        <f aca="false">AW700+AX700</f>
        <v>0</v>
      </c>
      <c r="BD700" s="89" t="n">
        <f aca="false">H700/(100-BE700)*100</f>
        <v>0</v>
      </c>
      <c r="BE700" s="89" t="n">
        <v>0</v>
      </c>
      <c r="BF700" s="89" t="n">
        <f aca="false">O700</f>
        <v>0.00096</v>
      </c>
      <c r="BH700" s="199" t="n">
        <f aca="false">G700*AO700</f>
        <v>0</v>
      </c>
      <c r="BI700" s="199" t="n">
        <f aca="false">G700*AP700</f>
        <v>0</v>
      </c>
      <c r="BJ700" s="199" t="n">
        <f aca="false">G700*H700</f>
        <v>0</v>
      </c>
      <c r="BK700" s="199"/>
      <c r="BL700" s="89"/>
      <c r="BW700" s="89" t="str">
        <f aca="false">I700</f>
        <v>21</v>
      </c>
      <c r="BX700" s="201" t="s">
        <v>1987</v>
      </c>
    </row>
    <row r="701" customFormat="false" ht="15" hidden="false" customHeight="true" outlineLevel="0" collapsed="false">
      <c r="A701" s="189" t="s">
        <v>1988</v>
      </c>
      <c r="B701" s="189" t="s">
        <v>109</v>
      </c>
      <c r="C701" s="189" t="s">
        <v>1730</v>
      </c>
      <c r="D701" s="190" t="s">
        <v>1731</v>
      </c>
      <c r="E701" s="190"/>
      <c r="F701" s="189" t="s">
        <v>231</v>
      </c>
      <c r="G701" s="191" t="n">
        <v>3</v>
      </c>
      <c r="H701" s="192"/>
      <c r="I701" s="193" t="s">
        <v>192</v>
      </c>
      <c r="J701" s="192" t="n">
        <f aca="false">G701*AO701</f>
        <v>0</v>
      </c>
      <c r="K701" s="192" t="n">
        <f aca="false">G701*AP701</f>
        <v>0</v>
      </c>
      <c r="L701" s="192" t="n">
        <f aca="false">G701*H701</f>
        <v>0</v>
      </c>
      <c r="M701" s="192" t="n">
        <f aca="false">L701*(1+BW701/100)</f>
        <v>0</v>
      </c>
      <c r="N701" s="192" t="n">
        <v>0</v>
      </c>
      <c r="O701" s="192" t="n">
        <f aca="false">G701*N701</f>
        <v>0</v>
      </c>
      <c r="P701" s="193" t="s">
        <v>193</v>
      </c>
      <c r="Z701" s="89" t="n">
        <f aca="false">IF(AQ701="5",BJ701,0)</f>
        <v>0</v>
      </c>
      <c r="AB701" s="89" t="n">
        <f aca="false">IF(AQ701="1",BH701,0)</f>
        <v>0</v>
      </c>
      <c r="AC701" s="89" t="n">
        <f aca="false">IF(AQ701="1",BI701,0)</f>
        <v>0</v>
      </c>
      <c r="AD701" s="89" t="n">
        <f aca="false">IF(AQ701="7",BH701,0)</f>
        <v>0</v>
      </c>
      <c r="AE701" s="89" t="n">
        <f aca="false">IF(AQ701="7",BI701,0)</f>
        <v>0</v>
      </c>
      <c r="AF701" s="89" t="n">
        <f aca="false">IF(AQ701="2",BH701,0)</f>
        <v>0</v>
      </c>
      <c r="AG701" s="89" t="n">
        <f aca="false">IF(AQ701="2",BI701,0)</f>
        <v>0</v>
      </c>
      <c r="AH701" s="89" t="n">
        <f aca="false">IF(AQ701="0",BJ701,0)</f>
        <v>0</v>
      </c>
      <c r="AI701" s="170" t="s">
        <v>109</v>
      </c>
      <c r="AJ701" s="89" t="n">
        <f aca="false">IF(AN701=0,L701,0)</f>
        <v>0</v>
      </c>
      <c r="AK701" s="89" t="n">
        <f aca="false">IF(AN701=12,L701,0)</f>
        <v>0</v>
      </c>
      <c r="AL701" s="89" t="n">
        <f aca="false">IF(AN701=21,L701,0)</f>
        <v>0</v>
      </c>
      <c r="AN701" s="89" t="n">
        <v>21</v>
      </c>
      <c r="AO701" s="89" t="n">
        <f aca="false">H701*0</f>
        <v>0</v>
      </c>
      <c r="AP701" s="89" t="n">
        <f aca="false">H701*(1-0)</f>
        <v>0</v>
      </c>
      <c r="AQ701" s="88" t="s">
        <v>215</v>
      </c>
      <c r="AV701" s="89" t="n">
        <f aca="false">AW701+AX701</f>
        <v>0</v>
      </c>
      <c r="AW701" s="89" t="n">
        <f aca="false">G701*AO701</f>
        <v>0</v>
      </c>
      <c r="AX701" s="89" t="n">
        <f aca="false">G701*AP701</f>
        <v>0</v>
      </c>
      <c r="AY701" s="88" t="s">
        <v>1971</v>
      </c>
      <c r="AZ701" s="88" t="s">
        <v>1708</v>
      </c>
      <c r="BA701" s="170" t="s">
        <v>1709</v>
      </c>
      <c r="BC701" s="89" t="n">
        <f aca="false">AW701+AX701</f>
        <v>0</v>
      </c>
      <c r="BD701" s="89" t="n">
        <f aca="false">H701/(100-BE701)*100</f>
        <v>0</v>
      </c>
      <c r="BE701" s="89" t="n">
        <v>0</v>
      </c>
      <c r="BF701" s="89" t="n">
        <f aca="false">O701</f>
        <v>0</v>
      </c>
      <c r="BH701" s="89" t="n">
        <f aca="false">G701*AO701</f>
        <v>0</v>
      </c>
      <c r="BI701" s="89" t="n">
        <f aca="false">G701*AP701</f>
        <v>0</v>
      </c>
      <c r="BJ701" s="89" t="n">
        <f aca="false">G701*H701</f>
        <v>0</v>
      </c>
      <c r="BK701" s="89"/>
      <c r="BL701" s="89"/>
      <c r="BW701" s="89" t="str">
        <f aca="false">I701</f>
        <v>21</v>
      </c>
      <c r="BX701" s="10" t="s">
        <v>1731</v>
      </c>
    </row>
    <row r="702" customFormat="false" ht="15" hidden="false" customHeight="true" outlineLevel="0" collapsed="false">
      <c r="A702" s="194" t="s">
        <v>1989</v>
      </c>
      <c r="B702" s="194" t="s">
        <v>109</v>
      </c>
      <c r="C702" s="194" t="s">
        <v>1741</v>
      </c>
      <c r="D702" s="195" t="s">
        <v>1742</v>
      </c>
      <c r="E702" s="195"/>
      <c r="F702" s="194" t="s">
        <v>231</v>
      </c>
      <c r="G702" s="196" t="n">
        <v>3</v>
      </c>
      <c r="H702" s="197"/>
      <c r="I702" s="198" t="s">
        <v>192</v>
      </c>
      <c r="J702" s="197" t="n">
        <f aca="false">G702*AO702</f>
        <v>0</v>
      </c>
      <c r="K702" s="197" t="n">
        <f aca="false">G702*AP702</f>
        <v>0</v>
      </c>
      <c r="L702" s="197" t="n">
        <f aca="false">G702*H702</f>
        <v>0</v>
      </c>
      <c r="M702" s="197" t="n">
        <f aca="false">L702*(1+BW702/100)</f>
        <v>0</v>
      </c>
      <c r="N702" s="197" t="n">
        <v>0.0002</v>
      </c>
      <c r="O702" s="197" t="n">
        <f aca="false">G702*N702</f>
        <v>0.0006</v>
      </c>
      <c r="P702" s="198" t="s">
        <v>193</v>
      </c>
      <c r="Z702" s="89" t="n">
        <f aca="false">IF(AQ702="5",BJ702,0)</f>
        <v>0</v>
      </c>
      <c r="AB702" s="89" t="n">
        <f aca="false">IF(AQ702="1",BH702,0)</f>
        <v>0</v>
      </c>
      <c r="AC702" s="89" t="n">
        <f aca="false">IF(AQ702="1",BI702,0)</f>
        <v>0</v>
      </c>
      <c r="AD702" s="89" t="n">
        <f aca="false">IF(AQ702="7",BH702,0)</f>
        <v>0</v>
      </c>
      <c r="AE702" s="89" t="n">
        <f aca="false">IF(AQ702="7",BI702,0)</f>
        <v>0</v>
      </c>
      <c r="AF702" s="89" t="n">
        <f aca="false">IF(AQ702="2",BH702,0)</f>
        <v>0</v>
      </c>
      <c r="AG702" s="89" t="n">
        <f aca="false">IF(AQ702="2",BI702,0)</f>
        <v>0</v>
      </c>
      <c r="AH702" s="89" t="n">
        <f aca="false">IF(AQ702="0",BJ702,0)</f>
        <v>0</v>
      </c>
      <c r="AI702" s="170" t="s">
        <v>109</v>
      </c>
      <c r="AJ702" s="199" t="n">
        <f aca="false">IF(AN702=0,L702,0)</f>
        <v>0</v>
      </c>
      <c r="AK702" s="199" t="n">
        <f aca="false">IF(AN702=12,L702,0)</f>
        <v>0</v>
      </c>
      <c r="AL702" s="199" t="n">
        <f aca="false">IF(AN702=21,L702,0)</f>
        <v>0</v>
      </c>
      <c r="AN702" s="89" t="n">
        <v>21</v>
      </c>
      <c r="AO702" s="89" t="n">
        <f aca="false">H702*1</f>
        <v>0</v>
      </c>
      <c r="AP702" s="89" t="n">
        <f aca="false">H702*(1-1)</f>
        <v>0</v>
      </c>
      <c r="AQ702" s="200" t="s">
        <v>215</v>
      </c>
      <c r="AV702" s="89" t="n">
        <f aca="false">AW702+AX702</f>
        <v>0</v>
      </c>
      <c r="AW702" s="89" t="n">
        <f aca="false">G702*AO702</f>
        <v>0</v>
      </c>
      <c r="AX702" s="89" t="n">
        <f aca="false">G702*AP702</f>
        <v>0</v>
      </c>
      <c r="AY702" s="88" t="s">
        <v>1971</v>
      </c>
      <c r="AZ702" s="88" t="s">
        <v>1708</v>
      </c>
      <c r="BA702" s="170" t="s">
        <v>1709</v>
      </c>
      <c r="BC702" s="89" t="n">
        <f aca="false">AW702+AX702</f>
        <v>0</v>
      </c>
      <c r="BD702" s="89" t="n">
        <f aca="false">H702/(100-BE702)*100</f>
        <v>0</v>
      </c>
      <c r="BE702" s="89" t="n">
        <v>0</v>
      </c>
      <c r="BF702" s="89" t="n">
        <f aca="false">O702</f>
        <v>0.0006</v>
      </c>
      <c r="BH702" s="199" t="n">
        <f aca="false">G702*AO702</f>
        <v>0</v>
      </c>
      <c r="BI702" s="199" t="n">
        <f aca="false">G702*AP702</f>
        <v>0</v>
      </c>
      <c r="BJ702" s="199" t="n">
        <f aca="false">G702*H702</f>
        <v>0</v>
      </c>
      <c r="BK702" s="199"/>
      <c r="BL702" s="89"/>
      <c r="BW702" s="89" t="str">
        <f aca="false">I702</f>
        <v>21</v>
      </c>
      <c r="BX702" s="201" t="s">
        <v>1742</v>
      </c>
    </row>
    <row r="703" customFormat="false" ht="23.85" hidden="false" customHeight="true" outlineLevel="0" collapsed="false">
      <c r="A703" s="189" t="s">
        <v>1990</v>
      </c>
      <c r="B703" s="189" t="s">
        <v>109</v>
      </c>
      <c r="C703" s="189" t="s">
        <v>1874</v>
      </c>
      <c r="D703" s="190" t="s">
        <v>1875</v>
      </c>
      <c r="E703" s="190"/>
      <c r="F703" s="189" t="s">
        <v>231</v>
      </c>
      <c r="G703" s="191" t="n">
        <v>1</v>
      </c>
      <c r="H703" s="192"/>
      <c r="I703" s="193" t="s">
        <v>192</v>
      </c>
      <c r="J703" s="192" t="n">
        <f aca="false">G703*AO703</f>
        <v>0</v>
      </c>
      <c r="K703" s="192" t="n">
        <f aca="false">G703*AP703</f>
        <v>0</v>
      </c>
      <c r="L703" s="192" t="n">
        <f aca="false">G703*H703</f>
        <v>0</v>
      </c>
      <c r="M703" s="192" t="n">
        <f aca="false">L703*(1+BW703/100)</f>
        <v>0</v>
      </c>
      <c r="N703" s="192" t="n">
        <v>0</v>
      </c>
      <c r="O703" s="192" t="n">
        <f aca="false">G703*N703</f>
        <v>0</v>
      </c>
      <c r="P703" s="193" t="s">
        <v>193</v>
      </c>
      <c r="Z703" s="89" t="n">
        <f aca="false">IF(AQ703="5",BJ703,0)</f>
        <v>0</v>
      </c>
      <c r="AB703" s="89" t="n">
        <f aca="false">IF(AQ703="1",BH703,0)</f>
        <v>0</v>
      </c>
      <c r="AC703" s="89" t="n">
        <f aca="false">IF(AQ703="1",BI703,0)</f>
        <v>0</v>
      </c>
      <c r="AD703" s="89" t="n">
        <f aca="false">IF(AQ703="7",BH703,0)</f>
        <v>0</v>
      </c>
      <c r="AE703" s="89" t="n">
        <f aca="false">IF(AQ703="7",BI703,0)</f>
        <v>0</v>
      </c>
      <c r="AF703" s="89" t="n">
        <f aca="false">IF(AQ703="2",BH703,0)</f>
        <v>0</v>
      </c>
      <c r="AG703" s="89" t="n">
        <f aca="false">IF(AQ703="2",BI703,0)</f>
        <v>0</v>
      </c>
      <c r="AH703" s="89" t="n">
        <f aca="false">IF(AQ703="0",BJ703,0)</f>
        <v>0</v>
      </c>
      <c r="AI703" s="170" t="s">
        <v>109</v>
      </c>
      <c r="AJ703" s="89" t="n">
        <f aca="false">IF(AN703=0,L703,0)</f>
        <v>0</v>
      </c>
      <c r="AK703" s="89" t="n">
        <f aca="false">IF(AN703=12,L703,0)</f>
        <v>0</v>
      </c>
      <c r="AL703" s="89" t="n">
        <f aca="false">IF(AN703=21,L703,0)</f>
        <v>0</v>
      </c>
      <c r="AN703" s="89" t="n">
        <v>21</v>
      </c>
      <c r="AO703" s="89" t="n">
        <f aca="false">H703*0</f>
        <v>0</v>
      </c>
      <c r="AP703" s="89" t="n">
        <f aca="false">H703*(1-0)</f>
        <v>0</v>
      </c>
      <c r="AQ703" s="88" t="s">
        <v>215</v>
      </c>
      <c r="AV703" s="89" t="n">
        <f aca="false">AW703+AX703</f>
        <v>0</v>
      </c>
      <c r="AW703" s="89" t="n">
        <f aca="false">G703*AO703</f>
        <v>0</v>
      </c>
      <c r="AX703" s="89" t="n">
        <f aca="false">G703*AP703</f>
        <v>0</v>
      </c>
      <c r="AY703" s="88" t="s">
        <v>1971</v>
      </c>
      <c r="AZ703" s="88" t="s">
        <v>1708</v>
      </c>
      <c r="BA703" s="170" t="s">
        <v>1709</v>
      </c>
      <c r="BC703" s="89" t="n">
        <f aca="false">AW703+AX703</f>
        <v>0</v>
      </c>
      <c r="BD703" s="89" t="n">
        <f aca="false">H703/(100-BE703)*100</f>
        <v>0</v>
      </c>
      <c r="BE703" s="89" t="n">
        <v>0</v>
      </c>
      <c r="BF703" s="89" t="n">
        <f aca="false">O703</f>
        <v>0</v>
      </c>
      <c r="BH703" s="89" t="n">
        <f aca="false">G703*AO703</f>
        <v>0</v>
      </c>
      <c r="BI703" s="89" t="n">
        <f aca="false">G703*AP703</f>
        <v>0</v>
      </c>
      <c r="BJ703" s="89" t="n">
        <f aca="false">G703*H703</f>
        <v>0</v>
      </c>
      <c r="BK703" s="89"/>
      <c r="BL703" s="89"/>
      <c r="BW703" s="89" t="str">
        <f aca="false">I703</f>
        <v>21</v>
      </c>
      <c r="BX703" s="10" t="s">
        <v>1875</v>
      </c>
    </row>
    <row r="704" customFormat="false" ht="15" hidden="false" customHeight="true" outlineLevel="0" collapsed="false">
      <c r="A704" s="194" t="s">
        <v>1991</v>
      </c>
      <c r="B704" s="194" t="s">
        <v>109</v>
      </c>
      <c r="C704" s="194" t="s">
        <v>1930</v>
      </c>
      <c r="D704" s="195" t="s">
        <v>1931</v>
      </c>
      <c r="E704" s="195"/>
      <c r="F704" s="194" t="s">
        <v>231</v>
      </c>
      <c r="G704" s="196" t="n">
        <v>1</v>
      </c>
      <c r="H704" s="197"/>
      <c r="I704" s="198" t="s">
        <v>192</v>
      </c>
      <c r="J704" s="197" t="n">
        <f aca="false">G704*AO704</f>
        <v>0</v>
      </c>
      <c r="K704" s="197" t="n">
        <f aca="false">G704*AP704</f>
        <v>0</v>
      </c>
      <c r="L704" s="197" t="n">
        <f aca="false">G704*H704</f>
        <v>0</v>
      </c>
      <c r="M704" s="197" t="n">
        <f aca="false">L704*(1+BW704/100)</f>
        <v>0</v>
      </c>
      <c r="N704" s="197" t="n">
        <v>0.0025</v>
      </c>
      <c r="O704" s="197" t="n">
        <f aca="false">G704*N704</f>
        <v>0.0025</v>
      </c>
      <c r="P704" s="198" t="s">
        <v>193</v>
      </c>
      <c r="Z704" s="89" t="n">
        <f aca="false">IF(AQ704="5",BJ704,0)</f>
        <v>0</v>
      </c>
      <c r="AB704" s="89" t="n">
        <f aca="false">IF(AQ704="1",BH704,0)</f>
        <v>0</v>
      </c>
      <c r="AC704" s="89" t="n">
        <f aca="false">IF(AQ704="1",BI704,0)</f>
        <v>0</v>
      </c>
      <c r="AD704" s="89" t="n">
        <f aca="false">IF(AQ704="7",BH704,0)</f>
        <v>0</v>
      </c>
      <c r="AE704" s="89" t="n">
        <f aca="false">IF(AQ704="7",BI704,0)</f>
        <v>0</v>
      </c>
      <c r="AF704" s="89" t="n">
        <f aca="false">IF(AQ704="2",BH704,0)</f>
        <v>0</v>
      </c>
      <c r="AG704" s="89" t="n">
        <f aca="false">IF(AQ704="2",BI704,0)</f>
        <v>0</v>
      </c>
      <c r="AH704" s="89" t="n">
        <f aca="false">IF(AQ704="0",BJ704,0)</f>
        <v>0</v>
      </c>
      <c r="AI704" s="170" t="s">
        <v>109</v>
      </c>
      <c r="AJ704" s="199" t="n">
        <f aca="false">IF(AN704=0,L704,0)</f>
        <v>0</v>
      </c>
      <c r="AK704" s="199" t="n">
        <f aca="false">IF(AN704=12,L704,0)</f>
        <v>0</v>
      </c>
      <c r="AL704" s="199" t="n">
        <f aca="false">IF(AN704=21,L704,0)</f>
        <v>0</v>
      </c>
      <c r="AN704" s="89" t="n">
        <v>21</v>
      </c>
      <c r="AO704" s="89" t="n">
        <f aca="false">H704*1</f>
        <v>0</v>
      </c>
      <c r="AP704" s="89" t="n">
        <f aca="false">H704*(1-1)</f>
        <v>0</v>
      </c>
      <c r="AQ704" s="200" t="s">
        <v>215</v>
      </c>
      <c r="AV704" s="89" t="n">
        <f aca="false">AW704+AX704</f>
        <v>0</v>
      </c>
      <c r="AW704" s="89" t="n">
        <f aca="false">G704*AO704</f>
        <v>0</v>
      </c>
      <c r="AX704" s="89" t="n">
        <f aca="false">G704*AP704</f>
        <v>0</v>
      </c>
      <c r="AY704" s="88" t="s">
        <v>1971</v>
      </c>
      <c r="AZ704" s="88" t="s">
        <v>1708</v>
      </c>
      <c r="BA704" s="170" t="s">
        <v>1709</v>
      </c>
      <c r="BC704" s="89" t="n">
        <f aca="false">AW704+AX704</f>
        <v>0</v>
      </c>
      <c r="BD704" s="89" t="n">
        <f aca="false">H704/(100-BE704)*100</f>
        <v>0</v>
      </c>
      <c r="BE704" s="89" t="n">
        <v>0</v>
      </c>
      <c r="BF704" s="89" t="n">
        <f aca="false">O704</f>
        <v>0.0025</v>
      </c>
      <c r="BH704" s="199" t="n">
        <f aca="false">G704*AO704</f>
        <v>0</v>
      </c>
      <c r="BI704" s="199" t="n">
        <f aca="false">G704*AP704</f>
        <v>0</v>
      </c>
      <c r="BJ704" s="199" t="n">
        <f aca="false">G704*H704</f>
        <v>0</v>
      </c>
      <c r="BK704" s="199"/>
      <c r="BL704" s="89"/>
      <c r="BW704" s="89" t="str">
        <f aca="false">I704</f>
        <v>21</v>
      </c>
      <c r="BX704" s="201" t="s">
        <v>1931</v>
      </c>
    </row>
    <row r="705" customFormat="false" ht="15" hidden="false" customHeight="true" outlineLevel="0" collapsed="false">
      <c r="A705" s="189" t="s">
        <v>1992</v>
      </c>
      <c r="B705" s="189" t="s">
        <v>109</v>
      </c>
      <c r="C705" s="189" t="s">
        <v>1760</v>
      </c>
      <c r="D705" s="190" t="s">
        <v>1761</v>
      </c>
      <c r="E705" s="190"/>
      <c r="F705" s="189" t="s">
        <v>237</v>
      </c>
      <c r="G705" s="191" t="n">
        <v>48</v>
      </c>
      <c r="H705" s="192"/>
      <c r="I705" s="193" t="s">
        <v>192</v>
      </c>
      <c r="J705" s="192" t="n">
        <f aca="false">G705*AO705</f>
        <v>0</v>
      </c>
      <c r="K705" s="192" t="n">
        <f aca="false">G705*AP705</f>
        <v>0</v>
      </c>
      <c r="L705" s="192" t="n">
        <f aca="false">G705*H705</f>
        <v>0</v>
      </c>
      <c r="M705" s="192" t="n">
        <f aca="false">L705*(1+BW705/100)</f>
        <v>0</v>
      </c>
      <c r="N705" s="192" t="n">
        <v>0</v>
      </c>
      <c r="O705" s="192" t="n">
        <f aca="false">G705*N705</f>
        <v>0</v>
      </c>
      <c r="P705" s="193" t="s">
        <v>193</v>
      </c>
      <c r="Z705" s="89" t="n">
        <f aca="false">IF(AQ705="5",BJ705,0)</f>
        <v>0</v>
      </c>
      <c r="AB705" s="89" t="n">
        <f aca="false">IF(AQ705="1",BH705,0)</f>
        <v>0</v>
      </c>
      <c r="AC705" s="89" t="n">
        <f aca="false">IF(AQ705="1",BI705,0)</f>
        <v>0</v>
      </c>
      <c r="AD705" s="89" t="n">
        <f aca="false">IF(AQ705="7",BH705,0)</f>
        <v>0</v>
      </c>
      <c r="AE705" s="89" t="n">
        <f aca="false">IF(AQ705="7",BI705,0)</f>
        <v>0</v>
      </c>
      <c r="AF705" s="89" t="n">
        <f aca="false">IF(AQ705="2",BH705,0)</f>
        <v>0</v>
      </c>
      <c r="AG705" s="89" t="n">
        <f aca="false">IF(AQ705="2",BI705,0)</f>
        <v>0</v>
      </c>
      <c r="AH705" s="89" t="n">
        <f aca="false">IF(AQ705="0",BJ705,0)</f>
        <v>0</v>
      </c>
      <c r="AI705" s="170" t="s">
        <v>109</v>
      </c>
      <c r="AJ705" s="89" t="n">
        <f aca="false">IF(AN705=0,L705,0)</f>
        <v>0</v>
      </c>
      <c r="AK705" s="89" t="n">
        <f aca="false">IF(AN705=12,L705,0)</f>
        <v>0</v>
      </c>
      <c r="AL705" s="89" t="n">
        <f aca="false">IF(AN705=21,L705,0)</f>
        <v>0</v>
      </c>
      <c r="AN705" s="89" t="n">
        <v>21</v>
      </c>
      <c r="AO705" s="89" t="n">
        <f aca="false">H705*0</f>
        <v>0</v>
      </c>
      <c r="AP705" s="89" t="n">
        <f aca="false">H705*(1-0)</f>
        <v>0</v>
      </c>
      <c r="AQ705" s="88" t="s">
        <v>215</v>
      </c>
      <c r="AV705" s="89" t="n">
        <f aca="false">AW705+AX705</f>
        <v>0</v>
      </c>
      <c r="AW705" s="89" t="n">
        <f aca="false">G705*AO705</f>
        <v>0</v>
      </c>
      <c r="AX705" s="89" t="n">
        <f aca="false">G705*AP705</f>
        <v>0</v>
      </c>
      <c r="AY705" s="88" t="s">
        <v>1971</v>
      </c>
      <c r="AZ705" s="88" t="s">
        <v>1708</v>
      </c>
      <c r="BA705" s="170" t="s">
        <v>1709</v>
      </c>
      <c r="BC705" s="89" t="n">
        <f aca="false">AW705+AX705</f>
        <v>0</v>
      </c>
      <c r="BD705" s="89" t="n">
        <f aca="false">H705/(100-BE705)*100</f>
        <v>0</v>
      </c>
      <c r="BE705" s="89" t="n">
        <v>0</v>
      </c>
      <c r="BF705" s="89" t="n">
        <f aca="false">O705</f>
        <v>0</v>
      </c>
      <c r="BH705" s="89" t="n">
        <f aca="false">G705*AO705</f>
        <v>0</v>
      </c>
      <c r="BI705" s="89" t="n">
        <f aca="false">G705*AP705</f>
        <v>0</v>
      </c>
      <c r="BJ705" s="89" t="n">
        <f aca="false">G705*H705</f>
        <v>0</v>
      </c>
      <c r="BK705" s="89"/>
      <c r="BL705" s="89"/>
      <c r="BW705" s="89" t="str">
        <f aca="false">I705</f>
        <v>21</v>
      </c>
      <c r="BX705" s="10" t="s">
        <v>1761</v>
      </c>
    </row>
    <row r="706" customFormat="false" ht="24.05" hidden="false" customHeight="true" outlineLevel="0" collapsed="false">
      <c r="A706" s="194" t="s">
        <v>1993</v>
      </c>
      <c r="B706" s="194" t="s">
        <v>109</v>
      </c>
      <c r="C706" s="194" t="s">
        <v>1934</v>
      </c>
      <c r="D706" s="195" t="s">
        <v>1935</v>
      </c>
      <c r="E706" s="195"/>
      <c r="F706" s="194" t="s">
        <v>237</v>
      </c>
      <c r="G706" s="196" t="n">
        <v>52.32</v>
      </c>
      <c r="H706" s="197"/>
      <c r="I706" s="198" t="s">
        <v>192</v>
      </c>
      <c r="J706" s="197" t="n">
        <f aca="false">G706*AO706</f>
        <v>0</v>
      </c>
      <c r="K706" s="197" t="n">
        <f aca="false">G706*AP706</f>
        <v>0</v>
      </c>
      <c r="L706" s="197" t="n">
        <f aca="false">G706*H706</f>
        <v>0</v>
      </c>
      <c r="M706" s="197" t="n">
        <f aca="false">L706*(1+BW706/100)</f>
        <v>0</v>
      </c>
      <c r="N706" s="197" t="n">
        <v>0.00256</v>
      </c>
      <c r="O706" s="197" t="n">
        <f aca="false">G706*N706</f>
        <v>0.1339392</v>
      </c>
      <c r="P706" s="198" t="s">
        <v>193</v>
      </c>
      <c r="Z706" s="89" t="n">
        <f aca="false">IF(AQ706="5",BJ706,0)</f>
        <v>0</v>
      </c>
      <c r="AB706" s="89" t="n">
        <f aca="false">IF(AQ706="1",BH706,0)</f>
        <v>0</v>
      </c>
      <c r="AC706" s="89" t="n">
        <f aca="false">IF(AQ706="1",BI706,0)</f>
        <v>0</v>
      </c>
      <c r="AD706" s="89" t="n">
        <f aca="false">IF(AQ706="7",BH706,0)</f>
        <v>0</v>
      </c>
      <c r="AE706" s="89" t="n">
        <f aca="false">IF(AQ706="7",BI706,0)</f>
        <v>0</v>
      </c>
      <c r="AF706" s="89" t="n">
        <f aca="false">IF(AQ706="2",BH706,0)</f>
        <v>0</v>
      </c>
      <c r="AG706" s="89" t="n">
        <f aca="false">IF(AQ706="2",BI706,0)</f>
        <v>0</v>
      </c>
      <c r="AH706" s="89" t="n">
        <f aca="false">IF(AQ706="0",BJ706,0)</f>
        <v>0</v>
      </c>
      <c r="AI706" s="170" t="s">
        <v>109</v>
      </c>
      <c r="AJ706" s="199" t="n">
        <f aca="false">IF(AN706=0,L706,0)</f>
        <v>0</v>
      </c>
      <c r="AK706" s="199" t="n">
        <f aca="false">IF(AN706=12,L706,0)</f>
        <v>0</v>
      </c>
      <c r="AL706" s="199" t="n">
        <f aca="false">IF(AN706=21,L706,0)</f>
        <v>0</v>
      </c>
      <c r="AN706" s="89" t="n">
        <v>21</v>
      </c>
      <c r="AO706" s="89" t="n">
        <f aca="false">H706*1</f>
        <v>0</v>
      </c>
      <c r="AP706" s="89" t="n">
        <f aca="false">H706*(1-1)</f>
        <v>0</v>
      </c>
      <c r="AQ706" s="200" t="s">
        <v>215</v>
      </c>
      <c r="AV706" s="89" t="n">
        <f aca="false">AW706+AX706</f>
        <v>0</v>
      </c>
      <c r="AW706" s="89" t="n">
        <f aca="false">G706*AO706</f>
        <v>0</v>
      </c>
      <c r="AX706" s="89" t="n">
        <f aca="false">G706*AP706</f>
        <v>0</v>
      </c>
      <c r="AY706" s="88" t="s">
        <v>1971</v>
      </c>
      <c r="AZ706" s="88" t="s">
        <v>1708</v>
      </c>
      <c r="BA706" s="170" t="s">
        <v>1709</v>
      </c>
      <c r="BC706" s="89" t="n">
        <f aca="false">AW706+AX706</f>
        <v>0</v>
      </c>
      <c r="BD706" s="89" t="n">
        <f aca="false">H706/(100-BE706)*100</f>
        <v>0</v>
      </c>
      <c r="BE706" s="89" t="n">
        <v>0</v>
      </c>
      <c r="BF706" s="89" t="n">
        <f aca="false">O706</f>
        <v>0.1339392</v>
      </c>
      <c r="BH706" s="199" t="n">
        <f aca="false">G706*AO706</f>
        <v>0</v>
      </c>
      <c r="BI706" s="199" t="n">
        <f aca="false">G706*AP706</f>
        <v>0</v>
      </c>
      <c r="BJ706" s="199" t="n">
        <f aca="false">G706*H706</f>
        <v>0</v>
      </c>
      <c r="BK706" s="199"/>
      <c r="BL706" s="89"/>
      <c r="BW706" s="89" t="str">
        <f aca="false">I706</f>
        <v>21</v>
      </c>
      <c r="BX706" s="201" t="s">
        <v>1935</v>
      </c>
    </row>
    <row r="707" customFormat="false" ht="24.05" hidden="false" customHeight="true" outlineLevel="0" collapsed="false">
      <c r="A707" s="189" t="s">
        <v>1994</v>
      </c>
      <c r="B707" s="189" t="s">
        <v>109</v>
      </c>
      <c r="C707" s="189" t="s">
        <v>1995</v>
      </c>
      <c r="D707" s="190" t="s">
        <v>1938</v>
      </c>
      <c r="E707" s="190"/>
      <c r="F707" s="189" t="s">
        <v>237</v>
      </c>
      <c r="G707" s="191" t="n">
        <v>48</v>
      </c>
      <c r="H707" s="192"/>
      <c r="I707" s="193" t="s">
        <v>192</v>
      </c>
      <c r="J707" s="192" t="n">
        <f aca="false">G707*AO707</f>
        <v>0</v>
      </c>
      <c r="K707" s="192" t="n">
        <f aca="false">G707*AP707</f>
        <v>0</v>
      </c>
      <c r="L707" s="192" t="n">
        <f aca="false">G707*H707</f>
        <v>0</v>
      </c>
      <c r="M707" s="192" t="n">
        <f aca="false">L707*(1+BW707/100)</f>
        <v>0</v>
      </c>
      <c r="N707" s="192" t="n">
        <v>0</v>
      </c>
      <c r="O707" s="192" t="n">
        <f aca="false">G707*N707</f>
        <v>0</v>
      </c>
      <c r="P707" s="193" t="s">
        <v>193</v>
      </c>
      <c r="Z707" s="89" t="n">
        <f aca="false">IF(AQ707="5",BJ707,0)</f>
        <v>0</v>
      </c>
      <c r="AB707" s="89" t="n">
        <f aca="false">IF(AQ707="1",BH707,0)</f>
        <v>0</v>
      </c>
      <c r="AC707" s="89" t="n">
        <f aca="false">IF(AQ707="1",BI707,0)</f>
        <v>0</v>
      </c>
      <c r="AD707" s="89" t="n">
        <f aca="false">IF(AQ707="7",BH707,0)</f>
        <v>0</v>
      </c>
      <c r="AE707" s="89" t="n">
        <f aca="false">IF(AQ707="7",BI707,0)</f>
        <v>0</v>
      </c>
      <c r="AF707" s="89" t="n">
        <f aca="false">IF(AQ707="2",BH707,0)</f>
        <v>0</v>
      </c>
      <c r="AG707" s="89" t="n">
        <f aca="false">IF(AQ707="2",BI707,0)</f>
        <v>0</v>
      </c>
      <c r="AH707" s="89" t="n">
        <f aca="false">IF(AQ707="0",BJ707,0)</f>
        <v>0</v>
      </c>
      <c r="AI707" s="170" t="s">
        <v>109</v>
      </c>
      <c r="AJ707" s="89" t="n">
        <f aca="false">IF(AN707=0,L707,0)</f>
        <v>0</v>
      </c>
      <c r="AK707" s="89" t="n">
        <f aca="false">IF(AN707=12,L707,0)</f>
        <v>0</v>
      </c>
      <c r="AL707" s="89" t="n">
        <f aca="false">IF(AN707=21,L707,0)</f>
        <v>0</v>
      </c>
      <c r="AN707" s="89" t="n">
        <v>21</v>
      </c>
      <c r="AO707" s="89" t="n">
        <f aca="false">H707*0</f>
        <v>0</v>
      </c>
      <c r="AP707" s="89" t="n">
        <f aca="false">H707*(1-0)</f>
        <v>0</v>
      </c>
      <c r="AQ707" s="88" t="s">
        <v>197</v>
      </c>
      <c r="AV707" s="89" t="n">
        <f aca="false">AW707+AX707</f>
        <v>0</v>
      </c>
      <c r="AW707" s="89" t="n">
        <f aca="false">G707*AO707</f>
        <v>0</v>
      </c>
      <c r="AX707" s="89" t="n">
        <f aca="false">G707*AP707</f>
        <v>0</v>
      </c>
      <c r="AY707" s="88" t="s">
        <v>1971</v>
      </c>
      <c r="AZ707" s="88" t="s">
        <v>1708</v>
      </c>
      <c r="BA707" s="170" t="s">
        <v>1709</v>
      </c>
      <c r="BC707" s="89" t="n">
        <f aca="false">AW707+AX707</f>
        <v>0</v>
      </c>
      <c r="BD707" s="89" t="n">
        <f aca="false">H707/(100-BE707)*100</f>
        <v>0</v>
      </c>
      <c r="BE707" s="89" t="n">
        <v>0</v>
      </c>
      <c r="BF707" s="89" t="n">
        <f aca="false">O707</f>
        <v>0</v>
      </c>
      <c r="BH707" s="89" t="n">
        <f aca="false">G707*AO707</f>
        <v>0</v>
      </c>
      <c r="BI707" s="89" t="n">
        <f aca="false">G707*AP707</f>
        <v>0</v>
      </c>
      <c r="BJ707" s="89" t="n">
        <f aca="false">G707*H707</f>
        <v>0</v>
      </c>
      <c r="BK707" s="89"/>
      <c r="BL707" s="89"/>
      <c r="BW707" s="89" t="str">
        <f aca="false">I707</f>
        <v>21</v>
      </c>
      <c r="BX707" s="10" t="s">
        <v>1938</v>
      </c>
    </row>
    <row r="708" customFormat="false" ht="24.05" hidden="false" customHeight="true" outlineLevel="0" collapsed="false">
      <c r="A708" s="189" t="s">
        <v>1996</v>
      </c>
      <c r="B708" s="189" t="s">
        <v>109</v>
      </c>
      <c r="C708" s="189" t="s">
        <v>1784</v>
      </c>
      <c r="D708" s="190" t="s">
        <v>1785</v>
      </c>
      <c r="E708" s="190"/>
      <c r="F708" s="189" t="s">
        <v>1786</v>
      </c>
      <c r="G708" s="191" t="n">
        <v>12</v>
      </c>
      <c r="H708" s="192"/>
      <c r="I708" s="193" t="s">
        <v>192</v>
      </c>
      <c r="J708" s="192" t="n">
        <f aca="false">G708*AO708</f>
        <v>0</v>
      </c>
      <c r="K708" s="192" t="n">
        <f aca="false">G708*AP708</f>
        <v>0</v>
      </c>
      <c r="L708" s="192" t="n">
        <f aca="false">G708*H708</f>
        <v>0</v>
      </c>
      <c r="M708" s="192" t="n">
        <f aca="false">L708*(1+BW708/100)</f>
        <v>0</v>
      </c>
      <c r="N708" s="192" t="n">
        <v>0</v>
      </c>
      <c r="O708" s="192" t="n">
        <f aca="false">G708*N708</f>
        <v>0</v>
      </c>
      <c r="P708" s="193" t="s">
        <v>383</v>
      </c>
      <c r="Z708" s="89" t="n">
        <f aca="false">IF(AQ708="5",BJ708,0)</f>
        <v>0</v>
      </c>
      <c r="AB708" s="89" t="n">
        <f aca="false">IF(AQ708="1",BH708,0)</f>
        <v>0</v>
      </c>
      <c r="AC708" s="89" t="n">
        <f aca="false">IF(AQ708="1",BI708,0)</f>
        <v>0</v>
      </c>
      <c r="AD708" s="89" t="n">
        <f aca="false">IF(AQ708="7",BH708,0)</f>
        <v>0</v>
      </c>
      <c r="AE708" s="89" t="n">
        <f aca="false">IF(AQ708="7",BI708,0)</f>
        <v>0</v>
      </c>
      <c r="AF708" s="89" t="n">
        <f aca="false">IF(AQ708="2",BH708,0)</f>
        <v>0</v>
      </c>
      <c r="AG708" s="89" t="n">
        <f aca="false">IF(AQ708="2",BI708,0)</f>
        <v>0</v>
      </c>
      <c r="AH708" s="89" t="n">
        <f aca="false">IF(AQ708="0",BJ708,0)</f>
        <v>0</v>
      </c>
      <c r="AI708" s="170" t="s">
        <v>109</v>
      </c>
      <c r="AJ708" s="89" t="n">
        <f aca="false">IF(AN708=0,L708,0)</f>
        <v>0</v>
      </c>
      <c r="AK708" s="89" t="n">
        <f aca="false">IF(AN708=12,L708,0)</f>
        <v>0</v>
      </c>
      <c r="AL708" s="89" t="n">
        <f aca="false">IF(AN708=21,L708,0)</f>
        <v>0</v>
      </c>
      <c r="AN708" s="89" t="n">
        <v>21</v>
      </c>
      <c r="AO708" s="89" t="n">
        <f aca="false">H708*0</f>
        <v>0</v>
      </c>
      <c r="AP708" s="89" t="n">
        <f aca="false">H708*(1-0)</f>
        <v>0</v>
      </c>
      <c r="AQ708" s="88" t="s">
        <v>197</v>
      </c>
      <c r="AV708" s="89" t="n">
        <f aca="false">AW708+AX708</f>
        <v>0</v>
      </c>
      <c r="AW708" s="89" t="n">
        <f aca="false">G708*AO708</f>
        <v>0</v>
      </c>
      <c r="AX708" s="89" t="n">
        <f aca="false">G708*AP708</f>
        <v>0</v>
      </c>
      <c r="AY708" s="88" t="s">
        <v>1971</v>
      </c>
      <c r="AZ708" s="88" t="s">
        <v>1708</v>
      </c>
      <c r="BA708" s="170" t="s">
        <v>1709</v>
      </c>
      <c r="BC708" s="89" t="n">
        <f aca="false">AW708+AX708</f>
        <v>0</v>
      </c>
      <c r="BD708" s="89" t="n">
        <f aca="false">H708/(100-BE708)*100</f>
        <v>0</v>
      </c>
      <c r="BE708" s="89" t="n">
        <v>0</v>
      </c>
      <c r="BF708" s="89" t="n">
        <f aca="false">O708</f>
        <v>0</v>
      </c>
      <c r="BH708" s="89" t="n">
        <f aca="false">G708*AO708</f>
        <v>0</v>
      </c>
      <c r="BI708" s="89" t="n">
        <f aca="false">G708*AP708</f>
        <v>0</v>
      </c>
      <c r="BJ708" s="89" t="n">
        <f aca="false">G708*H708</f>
        <v>0</v>
      </c>
      <c r="BK708" s="89"/>
      <c r="BL708" s="89"/>
      <c r="BW708" s="89" t="str">
        <f aca="false">I708</f>
        <v>21</v>
      </c>
      <c r="BX708" s="10" t="s">
        <v>1785</v>
      </c>
    </row>
    <row r="709" customFormat="false" ht="35.05" hidden="false" customHeight="true" outlineLevel="0" collapsed="false">
      <c r="A709" s="194" t="s">
        <v>1997</v>
      </c>
      <c r="B709" s="194" t="s">
        <v>109</v>
      </c>
      <c r="C709" s="194" t="s">
        <v>1788</v>
      </c>
      <c r="D709" s="195" t="s">
        <v>1789</v>
      </c>
      <c r="E709" s="195"/>
      <c r="F709" s="194" t="s">
        <v>237</v>
      </c>
      <c r="G709" s="196" t="n">
        <v>12</v>
      </c>
      <c r="H709" s="197"/>
      <c r="I709" s="198" t="s">
        <v>192</v>
      </c>
      <c r="J709" s="197" t="n">
        <f aca="false">G709*AO709</f>
        <v>0</v>
      </c>
      <c r="K709" s="197" t="n">
        <f aca="false">G709*AP709</f>
        <v>0</v>
      </c>
      <c r="L709" s="197" t="n">
        <f aca="false">G709*H709</f>
        <v>0</v>
      </c>
      <c r="M709" s="197" t="n">
        <f aca="false">L709*(1+BW709/100)</f>
        <v>0</v>
      </c>
      <c r="N709" s="197" t="n">
        <v>0.0015</v>
      </c>
      <c r="O709" s="197" t="n">
        <f aca="false">G709*N709</f>
        <v>0.018</v>
      </c>
      <c r="P709" s="198" t="s">
        <v>193</v>
      </c>
      <c r="Z709" s="89" t="n">
        <f aca="false">IF(AQ709="5",BJ709,0)</f>
        <v>0</v>
      </c>
      <c r="AB709" s="89" t="n">
        <f aca="false">IF(AQ709="1",BH709,0)</f>
        <v>0</v>
      </c>
      <c r="AC709" s="89" t="n">
        <f aca="false">IF(AQ709="1",BI709,0)</f>
        <v>0</v>
      </c>
      <c r="AD709" s="89" t="n">
        <f aca="false">IF(AQ709="7",BH709,0)</f>
        <v>0</v>
      </c>
      <c r="AE709" s="89" t="n">
        <f aca="false">IF(AQ709="7",BI709,0)</f>
        <v>0</v>
      </c>
      <c r="AF709" s="89" t="n">
        <f aca="false">IF(AQ709="2",BH709,0)</f>
        <v>0</v>
      </c>
      <c r="AG709" s="89" t="n">
        <f aca="false">IF(AQ709="2",BI709,0)</f>
        <v>0</v>
      </c>
      <c r="AH709" s="89" t="n">
        <f aca="false">IF(AQ709="0",BJ709,0)</f>
        <v>0</v>
      </c>
      <c r="AI709" s="170" t="s">
        <v>109</v>
      </c>
      <c r="AJ709" s="199" t="n">
        <f aca="false">IF(AN709=0,L709,0)</f>
        <v>0</v>
      </c>
      <c r="AK709" s="199" t="n">
        <f aca="false">IF(AN709=12,L709,0)</f>
        <v>0</v>
      </c>
      <c r="AL709" s="199" t="n">
        <f aca="false">IF(AN709=21,L709,0)</f>
        <v>0</v>
      </c>
      <c r="AN709" s="89" t="n">
        <v>21</v>
      </c>
      <c r="AO709" s="89" t="n">
        <f aca="false">H709*1</f>
        <v>0</v>
      </c>
      <c r="AP709" s="89" t="n">
        <f aca="false">H709*(1-1)</f>
        <v>0</v>
      </c>
      <c r="AQ709" s="200" t="s">
        <v>215</v>
      </c>
      <c r="AV709" s="89" t="n">
        <f aca="false">AW709+AX709</f>
        <v>0</v>
      </c>
      <c r="AW709" s="89" t="n">
        <f aca="false">G709*AO709</f>
        <v>0</v>
      </c>
      <c r="AX709" s="89" t="n">
        <f aca="false">G709*AP709</f>
        <v>0</v>
      </c>
      <c r="AY709" s="88" t="s">
        <v>1971</v>
      </c>
      <c r="AZ709" s="88" t="s">
        <v>1708</v>
      </c>
      <c r="BA709" s="170" t="s">
        <v>1709</v>
      </c>
      <c r="BC709" s="89" t="n">
        <f aca="false">AW709+AX709</f>
        <v>0</v>
      </c>
      <c r="BD709" s="89" t="n">
        <f aca="false">H709/(100-BE709)*100</f>
        <v>0</v>
      </c>
      <c r="BE709" s="89" t="n">
        <v>0</v>
      </c>
      <c r="BF709" s="89" t="n">
        <f aca="false">O709</f>
        <v>0.018</v>
      </c>
      <c r="BH709" s="199" t="n">
        <f aca="false">G709*AO709</f>
        <v>0</v>
      </c>
      <c r="BI709" s="199" t="n">
        <f aca="false">G709*AP709</f>
        <v>0</v>
      </c>
      <c r="BJ709" s="199" t="n">
        <f aca="false">G709*H709</f>
        <v>0</v>
      </c>
      <c r="BK709" s="199"/>
      <c r="BL709" s="89"/>
      <c r="BW709" s="89" t="str">
        <f aca="false">I709</f>
        <v>21</v>
      </c>
      <c r="BX709" s="201" t="s">
        <v>1789</v>
      </c>
    </row>
    <row r="710" customFormat="false" ht="15" hidden="false" customHeight="true" outlineLevel="0" collapsed="false">
      <c r="A710" s="189" t="s">
        <v>1998</v>
      </c>
      <c r="B710" s="189" t="s">
        <v>109</v>
      </c>
      <c r="C710" s="189" t="s">
        <v>1778</v>
      </c>
      <c r="D710" s="190" t="s">
        <v>1779</v>
      </c>
      <c r="E710" s="190"/>
      <c r="F710" s="189" t="s">
        <v>231</v>
      </c>
      <c r="G710" s="191" t="n">
        <v>2</v>
      </c>
      <c r="H710" s="192"/>
      <c r="I710" s="193" t="s">
        <v>192</v>
      </c>
      <c r="J710" s="192" t="n">
        <f aca="false">G710*AO710</f>
        <v>0</v>
      </c>
      <c r="K710" s="192" t="n">
        <f aca="false">G710*AP710</f>
        <v>0</v>
      </c>
      <c r="L710" s="192" t="n">
        <f aca="false">G710*H710</f>
        <v>0</v>
      </c>
      <c r="M710" s="192" t="n">
        <f aca="false">L710*(1+BW710/100)</f>
        <v>0</v>
      </c>
      <c r="N710" s="192" t="n">
        <v>0</v>
      </c>
      <c r="O710" s="192" t="n">
        <f aca="false">G710*N710</f>
        <v>0</v>
      </c>
      <c r="P710" s="193" t="s">
        <v>193</v>
      </c>
      <c r="Z710" s="89" t="n">
        <f aca="false">IF(AQ710="5",BJ710,0)</f>
        <v>0</v>
      </c>
      <c r="AB710" s="89" t="n">
        <f aca="false">IF(AQ710="1",BH710,0)</f>
        <v>0</v>
      </c>
      <c r="AC710" s="89" t="n">
        <f aca="false">IF(AQ710="1",BI710,0)</f>
        <v>0</v>
      </c>
      <c r="AD710" s="89" t="n">
        <f aca="false">IF(AQ710="7",BH710,0)</f>
        <v>0</v>
      </c>
      <c r="AE710" s="89" t="n">
        <f aca="false">IF(AQ710="7",BI710,0)</f>
        <v>0</v>
      </c>
      <c r="AF710" s="89" t="n">
        <f aca="false">IF(AQ710="2",BH710,0)</f>
        <v>0</v>
      </c>
      <c r="AG710" s="89" t="n">
        <f aca="false">IF(AQ710="2",BI710,0)</f>
        <v>0</v>
      </c>
      <c r="AH710" s="89" t="n">
        <f aca="false">IF(AQ710="0",BJ710,0)</f>
        <v>0</v>
      </c>
      <c r="AI710" s="170" t="s">
        <v>109</v>
      </c>
      <c r="AJ710" s="89" t="n">
        <f aca="false">IF(AN710=0,L710,0)</f>
        <v>0</v>
      </c>
      <c r="AK710" s="89" t="n">
        <f aca="false">IF(AN710=12,L710,0)</f>
        <v>0</v>
      </c>
      <c r="AL710" s="89" t="n">
        <f aca="false">IF(AN710=21,L710,0)</f>
        <v>0</v>
      </c>
      <c r="AN710" s="89" t="n">
        <v>21</v>
      </c>
      <c r="AO710" s="89" t="n">
        <f aca="false">H710*0</f>
        <v>0</v>
      </c>
      <c r="AP710" s="89" t="n">
        <f aca="false">H710*(1-0)</f>
        <v>0</v>
      </c>
      <c r="AQ710" s="88" t="s">
        <v>215</v>
      </c>
      <c r="AV710" s="89" t="n">
        <f aca="false">AW710+AX710</f>
        <v>0</v>
      </c>
      <c r="AW710" s="89" t="n">
        <f aca="false">G710*AO710</f>
        <v>0</v>
      </c>
      <c r="AX710" s="89" t="n">
        <f aca="false">G710*AP710</f>
        <v>0</v>
      </c>
      <c r="AY710" s="88" t="s">
        <v>1971</v>
      </c>
      <c r="AZ710" s="88" t="s">
        <v>1708</v>
      </c>
      <c r="BA710" s="170" t="s">
        <v>1709</v>
      </c>
      <c r="BC710" s="89" t="n">
        <f aca="false">AW710+AX710</f>
        <v>0</v>
      </c>
      <c r="BD710" s="89" t="n">
        <f aca="false">H710/(100-BE710)*100</f>
        <v>0</v>
      </c>
      <c r="BE710" s="89" t="n">
        <v>0</v>
      </c>
      <c r="BF710" s="89" t="n">
        <f aca="false">O710</f>
        <v>0</v>
      </c>
      <c r="BH710" s="89" t="n">
        <f aca="false">G710*AO710</f>
        <v>0</v>
      </c>
      <c r="BI710" s="89" t="n">
        <f aca="false">G710*AP710</f>
        <v>0</v>
      </c>
      <c r="BJ710" s="89" t="n">
        <f aca="false">G710*H710</f>
        <v>0</v>
      </c>
      <c r="BK710" s="89"/>
      <c r="BL710" s="89"/>
      <c r="BW710" s="89" t="str">
        <f aca="false">I710</f>
        <v>21</v>
      </c>
      <c r="BX710" s="10" t="s">
        <v>1779</v>
      </c>
    </row>
    <row r="711" customFormat="false" ht="23.85" hidden="false" customHeight="true" outlineLevel="0" collapsed="false">
      <c r="A711" s="194" t="s">
        <v>1999</v>
      </c>
      <c r="B711" s="194" t="s">
        <v>109</v>
      </c>
      <c r="C711" s="194" t="s">
        <v>2000</v>
      </c>
      <c r="D711" s="195" t="s">
        <v>1944</v>
      </c>
      <c r="E711" s="195"/>
      <c r="F711" s="194" t="s">
        <v>252</v>
      </c>
      <c r="G711" s="196" t="n">
        <v>2</v>
      </c>
      <c r="H711" s="197"/>
      <c r="I711" s="198" t="s">
        <v>192</v>
      </c>
      <c r="J711" s="197" t="n">
        <f aca="false">G711*AO711</f>
        <v>0</v>
      </c>
      <c r="K711" s="197" t="n">
        <f aca="false">G711*AP711</f>
        <v>0</v>
      </c>
      <c r="L711" s="197" t="n">
        <f aca="false">G711*H711</f>
        <v>0</v>
      </c>
      <c r="M711" s="197" t="n">
        <f aca="false">L711*(1+BW711/100)</f>
        <v>0</v>
      </c>
      <c r="N711" s="197" t="n">
        <v>0.007</v>
      </c>
      <c r="O711" s="197" t="n">
        <f aca="false">G711*N711</f>
        <v>0.014</v>
      </c>
      <c r="P711" s="198" t="s">
        <v>193</v>
      </c>
      <c r="Z711" s="89" t="n">
        <f aca="false">IF(AQ711="5",BJ711,0)</f>
        <v>0</v>
      </c>
      <c r="AB711" s="89" t="n">
        <f aca="false">IF(AQ711="1",BH711,0)</f>
        <v>0</v>
      </c>
      <c r="AC711" s="89" t="n">
        <f aca="false">IF(AQ711="1",BI711,0)</f>
        <v>0</v>
      </c>
      <c r="AD711" s="89" t="n">
        <f aca="false">IF(AQ711="7",BH711,0)</f>
        <v>0</v>
      </c>
      <c r="AE711" s="89" t="n">
        <f aca="false">IF(AQ711="7",BI711,0)</f>
        <v>0</v>
      </c>
      <c r="AF711" s="89" t="n">
        <f aca="false">IF(AQ711="2",BH711,0)</f>
        <v>0</v>
      </c>
      <c r="AG711" s="89" t="n">
        <f aca="false">IF(AQ711="2",BI711,0)</f>
        <v>0</v>
      </c>
      <c r="AH711" s="89" t="n">
        <f aca="false">IF(AQ711="0",BJ711,0)</f>
        <v>0</v>
      </c>
      <c r="AI711" s="170" t="s">
        <v>109</v>
      </c>
      <c r="AJ711" s="199" t="n">
        <f aca="false">IF(AN711=0,L711,0)</f>
        <v>0</v>
      </c>
      <c r="AK711" s="199" t="n">
        <f aca="false">IF(AN711=12,L711,0)</f>
        <v>0</v>
      </c>
      <c r="AL711" s="199" t="n">
        <f aca="false">IF(AN711=21,L711,0)</f>
        <v>0</v>
      </c>
      <c r="AN711" s="89" t="n">
        <v>21</v>
      </c>
      <c r="AO711" s="89" t="n">
        <f aca="false">H711*1</f>
        <v>0</v>
      </c>
      <c r="AP711" s="89" t="n">
        <f aca="false">H711*(1-1)</f>
        <v>0</v>
      </c>
      <c r="AQ711" s="200" t="s">
        <v>215</v>
      </c>
      <c r="AV711" s="89" t="n">
        <f aca="false">AW711+AX711</f>
        <v>0</v>
      </c>
      <c r="AW711" s="89" t="n">
        <f aca="false">G711*AO711</f>
        <v>0</v>
      </c>
      <c r="AX711" s="89" t="n">
        <f aca="false">G711*AP711</f>
        <v>0</v>
      </c>
      <c r="AY711" s="88" t="s">
        <v>1971</v>
      </c>
      <c r="AZ711" s="88" t="s">
        <v>1708</v>
      </c>
      <c r="BA711" s="170" t="s">
        <v>1709</v>
      </c>
      <c r="BC711" s="89" t="n">
        <f aca="false">AW711+AX711</f>
        <v>0</v>
      </c>
      <c r="BD711" s="89" t="n">
        <f aca="false">H711/(100-BE711)*100</f>
        <v>0</v>
      </c>
      <c r="BE711" s="89" t="n">
        <v>0</v>
      </c>
      <c r="BF711" s="89" t="n">
        <f aca="false">O711</f>
        <v>0.014</v>
      </c>
      <c r="BH711" s="199" t="n">
        <f aca="false">G711*AO711</f>
        <v>0</v>
      </c>
      <c r="BI711" s="199" t="n">
        <f aca="false">G711*AP711</f>
        <v>0</v>
      </c>
      <c r="BJ711" s="199" t="n">
        <f aca="false">G711*H711</f>
        <v>0</v>
      </c>
      <c r="BK711" s="199"/>
      <c r="BL711" s="89"/>
      <c r="BW711" s="89" t="str">
        <f aca="false">I711</f>
        <v>21</v>
      </c>
      <c r="BX711" s="201" t="s">
        <v>1944</v>
      </c>
    </row>
    <row r="712" customFormat="false" ht="23.85" hidden="false" customHeight="true" outlineLevel="0" collapsed="false">
      <c r="A712" s="189" t="s">
        <v>2001</v>
      </c>
      <c r="B712" s="189" t="s">
        <v>109</v>
      </c>
      <c r="C712" s="189" t="s">
        <v>1791</v>
      </c>
      <c r="D712" s="190" t="s">
        <v>1792</v>
      </c>
      <c r="E712" s="190"/>
      <c r="F712" s="189" t="s">
        <v>252</v>
      </c>
      <c r="G712" s="191" t="n">
        <v>5</v>
      </c>
      <c r="H712" s="192"/>
      <c r="I712" s="193" t="s">
        <v>192</v>
      </c>
      <c r="J712" s="192" t="n">
        <f aca="false">G712*AO712</f>
        <v>0</v>
      </c>
      <c r="K712" s="192" t="n">
        <f aca="false">G712*AP712</f>
        <v>0</v>
      </c>
      <c r="L712" s="192" t="n">
        <f aca="false">G712*H712</f>
        <v>0</v>
      </c>
      <c r="M712" s="192" t="n">
        <f aca="false">L712*(1+BW712/100)</f>
        <v>0</v>
      </c>
      <c r="N712" s="192" t="n">
        <v>0.00055</v>
      </c>
      <c r="O712" s="192" t="n">
        <f aca="false">G712*N712</f>
        <v>0.00275</v>
      </c>
      <c r="P712" s="193" t="s">
        <v>193</v>
      </c>
      <c r="Z712" s="89" t="n">
        <f aca="false">IF(AQ712="5",BJ712,0)</f>
        <v>0</v>
      </c>
      <c r="AB712" s="89" t="n">
        <f aca="false">IF(AQ712="1",BH712,0)</f>
        <v>0</v>
      </c>
      <c r="AC712" s="89" t="n">
        <f aca="false">IF(AQ712="1",BI712,0)</f>
        <v>0</v>
      </c>
      <c r="AD712" s="89" t="n">
        <f aca="false">IF(AQ712="7",BH712,0)</f>
        <v>0</v>
      </c>
      <c r="AE712" s="89" t="n">
        <f aca="false">IF(AQ712="7",BI712,0)</f>
        <v>0</v>
      </c>
      <c r="AF712" s="89" t="n">
        <f aca="false">IF(AQ712="2",BH712,0)</f>
        <v>0</v>
      </c>
      <c r="AG712" s="89" t="n">
        <f aca="false">IF(AQ712="2",BI712,0)</f>
        <v>0</v>
      </c>
      <c r="AH712" s="89" t="n">
        <f aca="false">IF(AQ712="0",BJ712,0)</f>
        <v>0</v>
      </c>
      <c r="AI712" s="170" t="s">
        <v>109</v>
      </c>
      <c r="AJ712" s="89" t="n">
        <f aca="false">IF(AN712=0,L712,0)</f>
        <v>0</v>
      </c>
      <c r="AK712" s="89" t="n">
        <f aca="false">IF(AN712=12,L712,0)</f>
        <v>0</v>
      </c>
      <c r="AL712" s="89" t="n">
        <f aca="false">IF(AN712=21,L712,0)</f>
        <v>0</v>
      </c>
      <c r="AN712" s="89" t="n">
        <v>21</v>
      </c>
      <c r="AO712" s="89" t="n">
        <f aca="false">H712*0.213688887</f>
        <v>0</v>
      </c>
      <c r="AP712" s="89" t="n">
        <f aca="false">H712*(1-0.213688887)</f>
        <v>0</v>
      </c>
      <c r="AQ712" s="88" t="s">
        <v>215</v>
      </c>
      <c r="AV712" s="89" t="n">
        <f aca="false">AW712+AX712</f>
        <v>0</v>
      </c>
      <c r="AW712" s="89" t="n">
        <f aca="false">G712*AO712</f>
        <v>0</v>
      </c>
      <c r="AX712" s="89" t="n">
        <f aca="false">G712*AP712</f>
        <v>0</v>
      </c>
      <c r="AY712" s="88" t="s">
        <v>1971</v>
      </c>
      <c r="AZ712" s="88" t="s">
        <v>1708</v>
      </c>
      <c r="BA712" s="170" t="s">
        <v>1709</v>
      </c>
      <c r="BC712" s="89" t="n">
        <f aca="false">AW712+AX712</f>
        <v>0</v>
      </c>
      <c r="BD712" s="89" t="n">
        <f aca="false">H712/(100-BE712)*100</f>
        <v>0</v>
      </c>
      <c r="BE712" s="89" t="n">
        <v>0</v>
      </c>
      <c r="BF712" s="89" t="n">
        <f aca="false">O712</f>
        <v>0.00275</v>
      </c>
      <c r="BH712" s="89" t="n">
        <f aca="false">G712*AO712</f>
        <v>0</v>
      </c>
      <c r="BI712" s="89" t="n">
        <f aca="false">G712*AP712</f>
        <v>0</v>
      </c>
      <c r="BJ712" s="89" t="n">
        <f aca="false">G712*H712</f>
        <v>0</v>
      </c>
      <c r="BK712" s="89"/>
      <c r="BL712" s="89"/>
      <c r="BW712" s="89" t="str">
        <f aca="false">I712</f>
        <v>21</v>
      </c>
      <c r="BX712" s="10" t="s">
        <v>1792</v>
      </c>
    </row>
    <row r="713" customFormat="false" ht="35.5" hidden="false" customHeight="true" outlineLevel="0" collapsed="false">
      <c r="A713" s="194" t="s">
        <v>2002</v>
      </c>
      <c r="B713" s="194" t="s">
        <v>109</v>
      </c>
      <c r="C713" s="194" t="s">
        <v>1794</v>
      </c>
      <c r="D713" s="195" t="s">
        <v>1795</v>
      </c>
      <c r="E713" s="195"/>
      <c r="F713" s="194" t="s">
        <v>252</v>
      </c>
      <c r="G713" s="196" t="n">
        <v>5.5</v>
      </c>
      <c r="H713" s="197"/>
      <c r="I713" s="198" t="s">
        <v>192</v>
      </c>
      <c r="J713" s="197" t="n">
        <f aca="false">G713*AO713</f>
        <v>0</v>
      </c>
      <c r="K713" s="197" t="n">
        <f aca="false">G713*AP713</f>
        <v>0</v>
      </c>
      <c r="L713" s="197" t="n">
        <f aca="false">G713*H713</f>
        <v>0</v>
      </c>
      <c r="M713" s="197" t="n">
        <f aca="false">L713*(1+BW713/100)</f>
        <v>0</v>
      </c>
      <c r="N713" s="197" t="n">
        <v>0.00037</v>
      </c>
      <c r="O713" s="197" t="n">
        <f aca="false">G713*N713</f>
        <v>0.002035</v>
      </c>
      <c r="P713" s="198" t="s">
        <v>193</v>
      </c>
      <c r="Z713" s="89" t="n">
        <f aca="false">IF(AQ713="5",BJ713,0)</f>
        <v>0</v>
      </c>
      <c r="AB713" s="89" t="n">
        <f aca="false">IF(AQ713="1",BH713,0)</f>
        <v>0</v>
      </c>
      <c r="AC713" s="89" t="n">
        <f aca="false">IF(AQ713="1",BI713,0)</f>
        <v>0</v>
      </c>
      <c r="AD713" s="89" t="n">
        <f aca="false">IF(AQ713="7",BH713,0)</f>
        <v>0</v>
      </c>
      <c r="AE713" s="89" t="n">
        <f aca="false">IF(AQ713="7",BI713,0)</f>
        <v>0</v>
      </c>
      <c r="AF713" s="89" t="n">
        <f aca="false">IF(AQ713="2",BH713,0)</f>
        <v>0</v>
      </c>
      <c r="AG713" s="89" t="n">
        <f aca="false">IF(AQ713="2",BI713,0)</f>
        <v>0</v>
      </c>
      <c r="AH713" s="89" t="n">
        <f aca="false">IF(AQ713="0",BJ713,0)</f>
        <v>0</v>
      </c>
      <c r="AI713" s="170" t="s">
        <v>109</v>
      </c>
      <c r="AJ713" s="199" t="n">
        <f aca="false">IF(AN713=0,L713,0)</f>
        <v>0</v>
      </c>
      <c r="AK713" s="199" t="n">
        <f aca="false">IF(AN713=12,L713,0)</f>
        <v>0</v>
      </c>
      <c r="AL713" s="199" t="n">
        <f aca="false">IF(AN713=21,L713,0)</f>
        <v>0</v>
      </c>
      <c r="AN713" s="89" t="n">
        <v>21</v>
      </c>
      <c r="AO713" s="89" t="n">
        <f aca="false">H713*1</f>
        <v>0</v>
      </c>
      <c r="AP713" s="89" t="n">
        <f aca="false">H713*(1-1)</f>
        <v>0</v>
      </c>
      <c r="AQ713" s="200" t="s">
        <v>215</v>
      </c>
      <c r="AV713" s="89" t="n">
        <f aca="false">AW713+AX713</f>
        <v>0</v>
      </c>
      <c r="AW713" s="89" t="n">
        <f aca="false">G713*AO713</f>
        <v>0</v>
      </c>
      <c r="AX713" s="89" t="n">
        <f aca="false">G713*AP713</f>
        <v>0</v>
      </c>
      <c r="AY713" s="88" t="s">
        <v>1971</v>
      </c>
      <c r="AZ713" s="88" t="s">
        <v>1708</v>
      </c>
      <c r="BA713" s="170" t="s">
        <v>1709</v>
      </c>
      <c r="BC713" s="89" t="n">
        <f aca="false">AW713+AX713</f>
        <v>0</v>
      </c>
      <c r="BD713" s="89" t="n">
        <f aca="false">H713/(100-BE713)*100</f>
        <v>0</v>
      </c>
      <c r="BE713" s="89" t="n">
        <v>0</v>
      </c>
      <c r="BF713" s="89" t="n">
        <f aca="false">O713</f>
        <v>0.002035</v>
      </c>
      <c r="BH713" s="199" t="n">
        <f aca="false">G713*AO713</f>
        <v>0</v>
      </c>
      <c r="BI713" s="199" t="n">
        <f aca="false">G713*AP713</f>
        <v>0</v>
      </c>
      <c r="BJ713" s="199" t="n">
        <f aca="false">G713*H713</f>
        <v>0</v>
      </c>
      <c r="BK713" s="199"/>
      <c r="BL713" s="89"/>
      <c r="BW713" s="89" t="str">
        <f aca="false">I713</f>
        <v>21</v>
      </c>
      <c r="BX713" s="201" t="s">
        <v>1795</v>
      </c>
    </row>
    <row r="714" customFormat="false" ht="23.85" hidden="false" customHeight="true" outlineLevel="0" collapsed="false">
      <c r="A714" s="189" t="s">
        <v>2003</v>
      </c>
      <c r="B714" s="189" t="s">
        <v>109</v>
      </c>
      <c r="C714" s="189" t="s">
        <v>1791</v>
      </c>
      <c r="D714" s="190" t="s">
        <v>1792</v>
      </c>
      <c r="E714" s="190"/>
      <c r="F714" s="189" t="s">
        <v>252</v>
      </c>
      <c r="G714" s="191" t="n">
        <v>2</v>
      </c>
      <c r="H714" s="192"/>
      <c r="I714" s="193" t="s">
        <v>192</v>
      </c>
      <c r="J714" s="192" t="n">
        <f aca="false">G714*AO714</f>
        <v>0</v>
      </c>
      <c r="K714" s="192" t="n">
        <f aca="false">G714*AP714</f>
        <v>0</v>
      </c>
      <c r="L714" s="192" t="n">
        <f aca="false">G714*H714</f>
        <v>0</v>
      </c>
      <c r="M714" s="192" t="n">
        <f aca="false">L714*(1+BW714/100)</f>
        <v>0</v>
      </c>
      <c r="N714" s="192" t="n">
        <v>0.00055</v>
      </c>
      <c r="O714" s="192" t="n">
        <f aca="false">G714*N714</f>
        <v>0.0011</v>
      </c>
      <c r="P714" s="193" t="s">
        <v>193</v>
      </c>
      <c r="Z714" s="89" t="n">
        <f aca="false">IF(AQ714="5",BJ714,0)</f>
        <v>0</v>
      </c>
      <c r="AB714" s="89" t="n">
        <f aca="false">IF(AQ714="1",BH714,0)</f>
        <v>0</v>
      </c>
      <c r="AC714" s="89" t="n">
        <f aca="false">IF(AQ714="1",BI714,0)</f>
        <v>0</v>
      </c>
      <c r="AD714" s="89" t="n">
        <f aca="false">IF(AQ714="7",BH714,0)</f>
        <v>0</v>
      </c>
      <c r="AE714" s="89" t="n">
        <f aca="false">IF(AQ714="7",BI714,0)</f>
        <v>0</v>
      </c>
      <c r="AF714" s="89" t="n">
        <f aca="false">IF(AQ714="2",BH714,0)</f>
        <v>0</v>
      </c>
      <c r="AG714" s="89" t="n">
        <f aca="false">IF(AQ714="2",BI714,0)</f>
        <v>0</v>
      </c>
      <c r="AH714" s="89" t="n">
        <f aca="false">IF(AQ714="0",BJ714,0)</f>
        <v>0</v>
      </c>
      <c r="AI714" s="170" t="s">
        <v>109</v>
      </c>
      <c r="AJ714" s="89" t="n">
        <f aca="false">IF(AN714=0,L714,0)</f>
        <v>0</v>
      </c>
      <c r="AK714" s="89" t="n">
        <f aca="false">IF(AN714=12,L714,0)</f>
        <v>0</v>
      </c>
      <c r="AL714" s="89" t="n">
        <f aca="false">IF(AN714=21,L714,0)</f>
        <v>0</v>
      </c>
      <c r="AN714" s="89" t="n">
        <v>21</v>
      </c>
      <c r="AO714" s="89" t="n">
        <f aca="false">H714*0.213687479</f>
        <v>0</v>
      </c>
      <c r="AP714" s="89" t="n">
        <f aca="false">H714*(1-0.213687479)</f>
        <v>0</v>
      </c>
      <c r="AQ714" s="88" t="s">
        <v>215</v>
      </c>
      <c r="AV714" s="89" t="n">
        <f aca="false">AW714+AX714</f>
        <v>0</v>
      </c>
      <c r="AW714" s="89" t="n">
        <f aca="false">G714*AO714</f>
        <v>0</v>
      </c>
      <c r="AX714" s="89" t="n">
        <f aca="false">G714*AP714</f>
        <v>0</v>
      </c>
      <c r="AY714" s="88" t="s">
        <v>1971</v>
      </c>
      <c r="AZ714" s="88" t="s">
        <v>1708</v>
      </c>
      <c r="BA714" s="170" t="s">
        <v>1709</v>
      </c>
      <c r="BC714" s="89" t="n">
        <f aca="false">AW714+AX714</f>
        <v>0</v>
      </c>
      <c r="BD714" s="89" t="n">
        <f aca="false">H714/(100-BE714)*100</f>
        <v>0</v>
      </c>
      <c r="BE714" s="89" t="n">
        <v>0</v>
      </c>
      <c r="BF714" s="89" t="n">
        <f aca="false">O714</f>
        <v>0.0011</v>
      </c>
      <c r="BH714" s="89" t="n">
        <f aca="false">G714*AO714</f>
        <v>0</v>
      </c>
      <c r="BI714" s="89" t="n">
        <f aca="false">G714*AP714</f>
        <v>0</v>
      </c>
      <c r="BJ714" s="89" t="n">
        <f aca="false">G714*H714</f>
        <v>0</v>
      </c>
      <c r="BK714" s="89"/>
      <c r="BL714" s="89"/>
      <c r="BW714" s="89" t="str">
        <f aca="false">I714</f>
        <v>21</v>
      </c>
      <c r="BX714" s="10" t="s">
        <v>1792</v>
      </c>
    </row>
    <row r="715" customFormat="false" ht="35.5" hidden="false" customHeight="true" outlineLevel="0" collapsed="false">
      <c r="A715" s="194" t="s">
        <v>2004</v>
      </c>
      <c r="B715" s="194" t="s">
        <v>109</v>
      </c>
      <c r="C715" s="194" t="s">
        <v>1798</v>
      </c>
      <c r="D715" s="195" t="s">
        <v>1799</v>
      </c>
      <c r="E715" s="195"/>
      <c r="F715" s="194" t="s">
        <v>252</v>
      </c>
      <c r="G715" s="196" t="n">
        <v>2.2</v>
      </c>
      <c r="H715" s="197"/>
      <c r="I715" s="198" t="s">
        <v>192</v>
      </c>
      <c r="J715" s="197" t="n">
        <f aca="false">G715*AO715</f>
        <v>0</v>
      </c>
      <c r="K715" s="197" t="n">
        <f aca="false">G715*AP715</f>
        <v>0</v>
      </c>
      <c r="L715" s="197" t="n">
        <f aca="false">G715*H715</f>
        <v>0</v>
      </c>
      <c r="M715" s="197" t="n">
        <f aca="false">L715*(1+BW715/100)</f>
        <v>0</v>
      </c>
      <c r="N715" s="197" t="n">
        <v>0.0003</v>
      </c>
      <c r="O715" s="197" t="n">
        <f aca="false">G715*N715</f>
        <v>0.00066</v>
      </c>
      <c r="P715" s="198" t="s">
        <v>193</v>
      </c>
      <c r="Z715" s="89" t="n">
        <f aca="false">IF(AQ715="5",BJ715,0)</f>
        <v>0</v>
      </c>
      <c r="AB715" s="89" t="n">
        <f aca="false">IF(AQ715="1",BH715,0)</f>
        <v>0</v>
      </c>
      <c r="AC715" s="89" t="n">
        <f aca="false">IF(AQ715="1",BI715,0)</f>
        <v>0</v>
      </c>
      <c r="AD715" s="89" t="n">
        <f aca="false">IF(AQ715="7",BH715,0)</f>
        <v>0</v>
      </c>
      <c r="AE715" s="89" t="n">
        <f aca="false">IF(AQ715="7",BI715,0)</f>
        <v>0</v>
      </c>
      <c r="AF715" s="89" t="n">
        <f aca="false">IF(AQ715="2",BH715,0)</f>
        <v>0</v>
      </c>
      <c r="AG715" s="89" t="n">
        <f aca="false">IF(AQ715="2",BI715,0)</f>
        <v>0</v>
      </c>
      <c r="AH715" s="89" t="n">
        <f aca="false">IF(AQ715="0",BJ715,0)</f>
        <v>0</v>
      </c>
      <c r="AI715" s="170" t="s">
        <v>109</v>
      </c>
      <c r="AJ715" s="199" t="n">
        <f aca="false">IF(AN715=0,L715,0)</f>
        <v>0</v>
      </c>
      <c r="AK715" s="199" t="n">
        <f aca="false">IF(AN715=12,L715,0)</f>
        <v>0</v>
      </c>
      <c r="AL715" s="199" t="n">
        <f aca="false">IF(AN715=21,L715,0)</f>
        <v>0</v>
      </c>
      <c r="AN715" s="89" t="n">
        <v>21</v>
      </c>
      <c r="AO715" s="89" t="n">
        <f aca="false">H715*1</f>
        <v>0</v>
      </c>
      <c r="AP715" s="89" t="n">
        <f aca="false">H715*(1-1)</f>
        <v>0</v>
      </c>
      <c r="AQ715" s="200" t="s">
        <v>215</v>
      </c>
      <c r="AV715" s="89" t="n">
        <f aca="false">AW715+AX715</f>
        <v>0</v>
      </c>
      <c r="AW715" s="89" t="n">
        <f aca="false">G715*AO715</f>
        <v>0</v>
      </c>
      <c r="AX715" s="89" t="n">
        <f aca="false">G715*AP715</f>
        <v>0</v>
      </c>
      <c r="AY715" s="88" t="s">
        <v>1971</v>
      </c>
      <c r="AZ715" s="88" t="s">
        <v>1708</v>
      </c>
      <c r="BA715" s="170" t="s">
        <v>1709</v>
      </c>
      <c r="BC715" s="89" t="n">
        <f aca="false">AW715+AX715</f>
        <v>0</v>
      </c>
      <c r="BD715" s="89" t="n">
        <f aca="false">H715/(100-BE715)*100</f>
        <v>0</v>
      </c>
      <c r="BE715" s="89" t="n">
        <v>0</v>
      </c>
      <c r="BF715" s="89" t="n">
        <f aca="false">O715</f>
        <v>0.00066</v>
      </c>
      <c r="BH715" s="199" t="n">
        <f aca="false">G715*AO715</f>
        <v>0</v>
      </c>
      <c r="BI715" s="199" t="n">
        <f aca="false">G715*AP715</f>
        <v>0</v>
      </c>
      <c r="BJ715" s="199" t="n">
        <f aca="false">G715*H715</f>
        <v>0</v>
      </c>
      <c r="BK715" s="199"/>
      <c r="BL715" s="89"/>
      <c r="BW715" s="89" t="str">
        <f aca="false">I715</f>
        <v>21</v>
      </c>
      <c r="BX715" s="201" t="s">
        <v>1799</v>
      </c>
    </row>
    <row r="716" customFormat="false" ht="15" hidden="false" customHeight="true" outlineLevel="0" collapsed="false">
      <c r="A716" s="189" t="s">
        <v>2005</v>
      </c>
      <c r="B716" s="189" t="s">
        <v>109</v>
      </c>
      <c r="C716" s="189" t="s">
        <v>1804</v>
      </c>
      <c r="D716" s="190" t="s">
        <v>1805</v>
      </c>
      <c r="E716" s="190"/>
      <c r="F716" s="189" t="s">
        <v>1625</v>
      </c>
      <c r="G716" s="191" t="n">
        <v>20</v>
      </c>
      <c r="H716" s="192"/>
      <c r="I716" s="193" t="s">
        <v>192</v>
      </c>
      <c r="J716" s="192" t="n">
        <f aca="false">G716*AO716</f>
        <v>0</v>
      </c>
      <c r="K716" s="192" t="n">
        <f aca="false">G716*AP716</f>
        <v>0</v>
      </c>
      <c r="L716" s="192" t="n">
        <f aca="false">G716*H716</f>
        <v>0</v>
      </c>
      <c r="M716" s="192" t="n">
        <f aca="false">L716*(1+BW716/100)</f>
        <v>0</v>
      </c>
      <c r="N716" s="192" t="n">
        <v>6E-005</v>
      </c>
      <c r="O716" s="192" t="n">
        <f aca="false">G716*N716</f>
        <v>0.0012</v>
      </c>
      <c r="P716" s="193" t="s">
        <v>193</v>
      </c>
      <c r="Z716" s="89" t="n">
        <f aca="false">IF(AQ716="5",BJ716,0)</f>
        <v>0</v>
      </c>
      <c r="AB716" s="89" t="n">
        <f aca="false">IF(AQ716="1",BH716,0)</f>
        <v>0</v>
      </c>
      <c r="AC716" s="89" t="n">
        <f aca="false">IF(AQ716="1",BI716,0)</f>
        <v>0</v>
      </c>
      <c r="AD716" s="89" t="n">
        <f aca="false">IF(AQ716="7",BH716,0)</f>
        <v>0</v>
      </c>
      <c r="AE716" s="89" t="n">
        <f aca="false">IF(AQ716="7",BI716,0)</f>
        <v>0</v>
      </c>
      <c r="AF716" s="89" t="n">
        <f aca="false">IF(AQ716="2",BH716,0)</f>
        <v>0</v>
      </c>
      <c r="AG716" s="89" t="n">
        <f aca="false">IF(AQ716="2",BI716,0)</f>
        <v>0</v>
      </c>
      <c r="AH716" s="89" t="n">
        <f aca="false">IF(AQ716="0",BJ716,0)</f>
        <v>0</v>
      </c>
      <c r="AI716" s="170" t="s">
        <v>109</v>
      </c>
      <c r="AJ716" s="89" t="n">
        <f aca="false">IF(AN716=0,L716,0)</f>
        <v>0</v>
      </c>
      <c r="AK716" s="89" t="n">
        <f aca="false">IF(AN716=12,L716,0)</f>
        <v>0</v>
      </c>
      <c r="AL716" s="89" t="n">
        <f aca="false">IF(AN716=21,L716,0)</f>
        <v>0</v>
      </c>
      <c r="AN716" s="89" t="n">
        <v>21</v>
      </c>
      <c r="AO716" s="89" t="n">
        <f aca="false">H716*0.08269596</f>
        <v>0</v>
      </c>
      <c r="AP716" s="89" t="n">
        <f aca="false">H716*(1-0.08269596)</f>
        <v>0</v>
      </c>
      <c r="AQ716" s="88" t="s">
        <v>215</v>
      </c>
      <c r="AV716" s="89" t="n">
        <f aca="false">AW716+AX716</f>
        <v>0</v>
      </c>
      <c r="AW716" s="89" t="n">
        <f aca="false">G716*AO716</f>
        <v>0</v>
      </c>
      <c r="AX716" s="89" t="n">
        <f aca="false">G716*AP716</f>
        <v>0</v>
      </c>
      <c r="AY716" s="88" t="s">
        <v>1971</v>
      </c>
      <c r="AZ716" s="88" t="s">
        <v>1708</v>
      </c>
      <c r="BA716" s="170" t="s">
        <v>1709</v>
      </c>
      <c r="BC716" s="89" t="n">
        <f aca="false">AW716+AX716</f>
        <v>0</v>
      </c>
      <c r="BD716" s="89" t="n">
        <f aca="false">H716/(100-BE716)*100</f>
        <v>0</v>
      </c>
      <c r="BE716" s="89" t="n">
        <v>0</v>
      </c>
      <c r="BF716" s="89" t="n">
        <f aca="false">O716</f>
        <v>0.0012</v>
      </c>
      <c r="BH716" s="89" t="n">
        <f aca="false">G716*AO716</f>
        <v>0</v>
      </c>
      <c r="BI716" s="89" t="n">
        <f aca="false">G716*AP716</f>
        <v>0</v>
      </c>
      <c r="BJ716" s="89" t="n">
        <f aca="false">G716*H716</f>
        <v>0</v>
      </c>
      <c r="BK716" s="89"/>
      <c r="BL716" s="89"/>
      <c r="BW716" s="89" t="str">
        <f aca="false">I716</f>
        <v>21</v>
      </c>
      <c r="BX716" s="10" t="s">
        <v>1805</v>
      </c>
    </row>
    <row r="717" customFormat="false" ht="23.85" hidden="false" customHeight="true" outlineLevel="0" collapsed="false">
      <c r="A717" s="194" t="s">
        <v>2006</v>
      </c>
      <c r="B717" s="194" t="s">
        <v>109</v>
      </c>
      <c r="C717" s="194" t="s">
        <v>2007</v>
      </c>
      <c r="D717" s="195" t="s">
        <v>1808</v>
      </c>
      <c r="E717" s="195"/>
      <c r="F717" s="194" t="s">
        <v>1625</v>
      </c>
      <c r="G717" s="196" t="n">
        <v>22</v>
      </c>
      <c r="H717" s="197"/>
      <c r="I717" s="198" t="s">
        <v>192</v>
      </c>
      <c r="J717" s="197" t="n">
        <f aca="false">G717*AO717</f>
        <v>0</v>
      </c>
      <c r="K717" s="197" t="n">
        <f aca="false">G717*AP717</f>
        <v>0</v>
      </c>
      <c r="L717" s="197" t="n">
        <f aca="false">G717*H717</f>
        <v>0</v>
      </c>
      <c r="M717" s="197" t="n">
        <f aca="false">L717*(1+BW717/100)</f>
        <v>0</v>
      </c>
      <c r="N717" s="197" t="n">
        <v>0.001</v>
      </c>
      <c r="O717" s="197" t="n">
        <f aca="false">G717*N717</f>
        <v>0.022</v>
      </c>
      <c r="P717" s="198" t="s">
        <v>193</v>
      </c>
      <c r="Z717" s="89" t="n">
        <f aca="false">IF(AQ717="5",BJ717,0)</f>
        <v>0</v>
      </c>
      <c r="AB717" s="89" t="n">
        <f aca="false">IF(AQ717="1",BH717,0)</f>
        <v>0</v>
      </c>
      <c r="AC717" s="89" t="n">
        <f aca="false">IF(AQ717="1",BI717,0)</f>
        <v>0</v>
      </c>
      <c r="AD717" s="89" t="n">
        <f aca="false">IF(AQ717="7",BH717,0)</f>
        <v>0</v>
      </c>
      <c r="AE717" s="89" t="n">
        <f aca="false">IF(AQ717="7",BI717,0)</f>
        <v>0</v>
      </c>
      <c r="AF717" s="89" t="n">
        <f aca="false">IF(AQ717="2",BH717,0)</f>
        <v>0</v>
      </c>
      <c r="AG717" s="89" t="n">
        <f aca="false">IF(AQ717="2",BI717,0)</f>
        <v>0</v>
      </c>
      <c r="AH717" s="89" t="n">
        <f aca="false">IF(AQ717="0",BJ717,0)</f>
        <v>0</v>
      </c>
      <c r="AI717" s="170" t="s">
        <v>109</v>
      </c>
      <c r="AJ717" s="199" t="n">
        <f aca="false">IF(AN717=0,L717,0)</f>
        <v>0</v>
      </c>
      <c r="AK717" s="199" t="n">
        <f aca="false">IF(AN717=12,L717,0)</f>
        <v>0</v>
      </c>
      <c r="AL717" s="199" t="n">
        <f aca="false">IF(AN717=21,L717,0)</f>
        <v>0</v>
      </c>
      <c r="AN717" s="89" t="n">
        <v>21</v>
      </c>
      <c r="AO717" s="89" t="n">
        <f aca="false">H717*1</f>
        <v>0</v>
      </c>
      <c r="AP717" s="89" t="n">
        <f aca="false">H717*(1-1)</f>
        <v>0</v>
      </c>
      <c r="AQ717" s="200" t="s">
        <v>215</v>
      </c>
      <c r="AV717" s="89" t="n">
        <f aca="false">AW717+AX717</f>
        <v>0</v>
      </c>
      <c r="AW717" s="89" t="n">
        <f aca="false">G717*AO717</f>
        <v>0</v>
      </c>
      <c r="AX717" s="89" t="n">
        <f aca="false">G717*AP717</f>
        <v>0</v>
      </c>
      <c r="AY717" s="88" t="s">
        <v>1971</v>
      </c>
      <c r="AZ717" s="88" t="s">
        <v>1708</v>
      </c>
      <c r="BA717" s="170" t="s">
        <v>1709</v>
      </c>
      <c r="BC717" s="89" t="n">
        <f aca="false">AW717+AX717</f>
        <v>0</v>
      </c>
      <c r="BD717" s="89" t="n">
        <f aca="false">H717/(100-BE717)*100</f>
        <v>0</v>
      </c>
      <c r="BE717" s="89" t="n">
        <v>0</v>
      </c>
      <c r="BF717" s="89" t="n">
        <f aca="false">O717</f>
        <v>0.022</v>
      </c>
      <c r="BH717" s="199" t="n">
        <f aca="false">G717*AO717</f>
        <v>0</v>
      </c>
      <c r="BI717" s="199" t="n">
        <f aca="false">G717*AP717</f>
        <v>0</v>
      </c>
      <c r="BJ717" s="199" t="n">
        <f aca="false">G717*H717</f>
        <v>0</v>
      </c>
      <c r="BK717" s="199"/>
      <c r="BL717" s="89"/>
      <c r="BW717" s="89" t="str">
        <f aca="false">I717</f>
        <v>21</v>
      </c>
      <c r="BX717" s="201" t="s">
        <v>1808</v>
      </c>
    </row>
    <row r="718" customFormat="false" ht="35.05" hidden="false" customHeight="true" outlineLevel="0" collapsed="false">
      <c r="A718" s="189" t="s">
        <v>2008</v>
      </c>
      <c r="B718" s="189" t="s">
        <v>109</v>
      </c>
      <c r="C718" s="189" t="s">
        <v>1810</v>
      </c>
      <c r="D718" s="190" t="s">
        <v>1811</v>
      </c>
      <c r="E718" s="190"/>
      <c r="F718" s="189" t="s">
        <v>1637</v>
      </c>
      <c r="G718" s="191" t="n">
        <v>12</v>
      </c>
      <c r="H718" s="192"/>
      <c r="I718" s="193" t="s">
        <v>192</v>
      </c>
      <c r="J718" s="192" t="n">
        <f aca="false">G718*AO718</f>
        <v>0</v>
      </c>
      <c r="K718" s="192" t="n">
        <f aca="false">G718*AP718</f>
        <v>0</v>
      </c>
      <c r="L718" s="192" t="n">
        <f aca="false">G718*H718</f>
        <v>0</v>
      </c>
      <c r="M718" s="192" t="n">
        <f aca="false">L718*(1+BW718/100)</f>
        <v>0</v>
      </c>
      <c r="N718" s="192" t="n">
        <v>0</v>
      </c>
      <c r="O718" s="192" t="n">
        <f aca="false">G718*N718</f>
        <v>0</v>
      </c>
      <c r="P718" s="193" t="s">
        <v>193</v>
      </c>
      <c r="Z718" s="89" t="n">
        <f aca="false">IF(AQ718="5",BJ718,0)</f>
        <v>0</v>
      </c>
      <c r="AB718" s="89" t="n">
        <f aca="false">IF(AQ718="1",BH718,0)</f>
        <v>0</v>
      </c>
      <c r="AC718" s="89" t="n">
        <f aca="false">IF(AQ718="1",BI718,0)</f>
        <v>0</v>
      </c>
      <c r="AD718" s="89" t="n">
        <f aca="false">IF(AQ718="7",BH718,0)</f>
        <v>0</v>
      </c>
      <c r="AE718" s="89" t="n">
        <f aca="false">IF(AQ718="7",BI718,0)</f>
        <v>0</v>
      </c>
      <c r="AF718" s="89" t="n">
        <f aca="false">IF(AQ718="2",BH718,0)</f>
        <v>0</v>
      </c>
      <c r="AG718" s="89" t="n">
        <f aca="false">IF(AQ718="2",BI718,0)</f>
        <v>0</v>
      </c>
      <c r="AH718" s="89" t="n">
        <f aca="false">IF(AQ718="0",BJ718,0)</f>
        <v>0</v>
      </c>
      <c r="AI718" s="170" t="s">
        <v>109</v>
      </c>
      <c r="AJ718" s="89" t="n">
        <f aca="false">IF(AN718=0,L718,0)</f>
        <v>0</v>
      </c>
      <c r="AK718" s="89" t="n">
        <f aca="false">IF(AN718=12,L718,0)</f>
        <v>0</v>
      </c>
      <c r="AL718" s="89" t="n">
        <f aca="false">IF(AN718=21,L718,0)</f>
        <v>0</v>
      </c>
      <c r="AN718" s="89" t="n">
        <v>21</v>
      </c>
      <c r="AO718" s="89" t="n">
        <f aca="false">H718*0</f>
        <v>0</v>
      </c>
      <c r="AP718" s="89" t="n">
        <f aca="false">H718*(1-0)</f>
        <v>0</v>
      </c>
      <c r="AQ718" s="88" t="s">
        <v>215</v>
      </c>
      <c r="AV718" s="89" t="n">
        <f aca="false">AW718+AX718</f>
        <v>0</v>
      </c>
      <c r="AW718" s="89" t="n">
        <f aca="false">G718*AO718</f>
        <v>0</v>
      </c>
      <c r="AX718" s="89" t="n">
        <f aca="false">G718*AP718</f>
        <v>0</v>
      </c>
      <c r="AY718" s="88" t="s">
        <v>1971</v>
      </c>
      <c r="AZ718" s="88" t="s">
        <v>1708</v>
      </c>
      <c r="BA718" s="170" t="s">
        <v>1709</v>
      </c>
      <c r="BC718" s="89" t="n">
        <f aca="false">AW718+AX718</f>
        <v>0</v>
      </c>
      <c r="BD718" s="89" t="n">
        <f aca="false">H718/(100-BE718)*100</f>
        <v>0</v>
      </c>
      <c r="BE718" s="89" t="n">
        <v>0</v>
      </c>
      <c r="BF718" s="89" t="n">
        <f aca="false">O718</f>
        <v>0</v>
      </c>
      <c r="BH718" s="89" t="n">
        <f aca="false">G718*AO718</f>
        <v>0</v>
      </c>
      <c r="BI718" s="89" t="n">
        <f aca="false">G718*AP718</f>
        <v>0</v>
      </c>
      <c r="BJ718" s="89" t="n">
        <f aca="false">G718*H718</f>
        <v>0</v>
      </c>
      <c r="BK718" s="89"/>
      <c r="BL718" s="89"/>
      <c r="BW718" s="89" t="str">
        <f aca="false">I718</f>
        <v>21</v>
      </c>
      <c r="BX718" s="10" t="s">
        <v>1811</v>
      </c>
    </row>
    <row r="719" customFormat="false" ht="35.05" hidden="false" customHeight="true" outlineLevel="0" collapsed="false">
      <c r="A719" s="189" t="s">
        <v>2009</v>
      </c>
      <c r="B719" s="189" t="s">
        <v>109</v>
      </c>
      <c r="C719" s="189" t="s">
        <v>2010</v>
      </c>
      <c r="D719" s="190" t="s">
        <v>1814</v>
      </c>
      <c r="E719" s="190"/>
      <c r="F719" s="189" t="s">
        <v>1219</v>
      </c>
      <c r="G719" s="191" t="n">
        <v>1</v>
      </c>
      <c r="H719" s="192"/>
      <c r="I719" s="193" t="s">
        <v>192</v>
      </c>
      <c r="J719" s="192" t="n">
        <f aca="false">G719*AO719</f>
        <v>0</v>
      </c>
      <c r="K719" s="192" t="n">
        <f aca="false">G719*AP719</f>
        <v>0</v>
      </c>
      <c r="L719" s="192" t="n">
        <f aca="false">G719*H719</f>
        <v>0</v>
      </c>
      <c r="M719" s="192" t="n">
        <f aca="false">L719*(1+BW719/100)</f>
        <v>0</v>
      </c>
      <c r="N719" s="192" t="n">
        <v>0</v>
      </c>
      <c r="O719" s="192" t="n">
        <f aca="false">G719*N719</f>
        <v>0</v>
      </c>
      <c r="P719" s="193" t="s">
        <v>193</v>
      </c>
      <c r="Z719" s="89" t="n">
        <f aca="false">IF(AQ719="5",BJ719,0)</f>
        <v>0</v>
      </c>
      <c r="AB719" s="89" t="n">
        <f aca="false">IF(AQ719="1",BH719,0)</f>
        <v>0</v>
      </c>
      <c r="AC719" s="89" t="n">
        <f aca="false">IF(AQ719="1",BI719,0)</f>
        <v>0</v>
      </c>
      <c r="AD719" s="89" t="n">
        <f aca="false">IF(AQ719="7",BH719,0)</f>
        <v>0</v>
      </c>
      <c r="AE719" s="89" t="n">
        <f aca="false">IF(AQ719="7",BI719,0)</f>
        <v>0</v>
      </c>
      <c r="AF719" s="89" t="n">
        <f aca="false">IF(AQ719="2",BH719,0)</f>
        <v>0</v>
      </c>
      <c r="AG719" s="89" t="n">
        <f aca="false">IF(AQ719="2",BI719,0)</f>
        <v>0</v>
      </c>
      <c r="AH719" s="89" t="n">
        <f aca="false">IF(AQ719="0",BJ719,0)</f>
        <v>0</v>
      </c>
      <c r="AI719" s="170" t="s">
        <v>109</v>
      </c>
      <c r="AJ719" s="89" t="n">
        <f aca="false">IF(AN719=0,L719,0)</f>
        <v>0</v>
      </c>
      <c r="AK719" s="89" t="n">
        <f aca="false">IF(AN719=12,L719,0)</f>
        <v>0</v>
      </c>
      <c r="AL719" s="89" t="n">
        <f aca="false">IF(AN719=21,L719,0)</f>
        <v>0</v>
      </c>
      <c r="AN719" s="89" t="n">
        <v>21</v>
      </c>
      <c r="AO719" s="89" t="n">
        <f aca="false">H719*0</f>
        <v>0</v>
      </c>
      <c r="AP719" s="89" t="n">
        <f aca="false">H719*(1-0)</f>
        <v>0</v>
      </c>
      <c r="AQ719" s="88" t="s">
        <v>197</v>
      </c>
      <c r="AV719" s="89" t="n">
        <f aca="false">AW719+AX719</f>
        <v>0</v>
      </c>
      <c r="AW719" s="89" t="n">
        <f aca="false">G719*AO719</f>
        <v>0</v>
      </c>
      <c r="AX719" s="89" t="n">
        <f aca="false">G719*AP719</f>
        <v>0</v>
      </c>
      <c r="AY719" s="88" t="s">
        <v>1971</v>
      </c>
      <c r="AZ719" s="88" t="s">
        <v>1708</v>
      </c>
      <c r="BA719" s="170" t="s">
        <v>1709</v>
      </c>
      <c r="BC719" s="89" t="n">
        <f aca="false">AW719+AX719</f>
        <v>0</v>
      </c>
      <c r="BD719" s="89" t="n">
        <f aca="false">H719/(100-BE719)*100</f>
        <v>0</v>
      </c>
      <c r="BE719" s="89" t="n">
        <v>0</v>
      </c>
      <c r="BF719" s="89" t="n">
        <f aca="false">O719</f>
        <v>0</v>
      </c>
      <c r="BH719" s="89" t="n">
        <f aca="false">G719*AO719</f>
        <v>0</v>
      </c>
      <c r="BI719" s="89" t="n">
        <f aca="false">G719*AP719</f>
        <v>0</v>
      </c>
      <c r="BJ719" s="89" t="n">
        <f aca="false">G719*H719</f>
        <v>0</v>
      </c>
      <c r="BK719" s="89"/>
      <c r="BL719" s="89"/>
      <c r="BW719" s="89" t="str">
        <f aca="false">I719</f>
        <v>21</v>
      </c>
      <c r="BX719" s="10" t="s">
        <v>1814</v>
      </c>
    </row>
    <row r="720" customFormat="false" ht="15" hidden="false" customHeight="true" outlineLevel="0" collapsed="false">
      <c r="A720" s="189" t="s">
        <v>2011</v>
      </c>
      <c r="B720" s="189" t="s">
        <v>109</v>
      </c>
      <c r="C720" s="189" t="s">
        <v>1822</v>
      </c>
      <c r="D720" s="190" t="s">
        <v>1823</v>
      </c>
      <c r="E720" s="190"/>
      <c r="F720" s="189" t="s">
        <v>237</v>
      </c>
      <c r="G720" s="191" t="n">
        <v>2</v>
      </c>
      <c r="H720" s="192"/>
      <c r="I720" s="193" t="s">
        <v>192</v>
      </c>
      <c r="J720" s="192" t="n">
        <f aca="false">G720*AO720</f>
        <v>0</v>
      </c>
      <c r="K720" s="192" t="n">
        <f aca="false">G720*AP720</f>
        <v>0</v>
      </c>
      <c r="L720" s="192" t="n">
        <f aca="false">G720*H720</f>
        <v>0</v>
      </c>
      <c r="M720" s="192" t="n">
        <f aca="false">L720*(1+BW720/100)</f>
        <v>0</v>
      </c>
      <c r="N720" s="192" t="n">
        <v>0</v>
      </c>
      <c r="O720" s="192" t="n">
        <f aca="false">G720*N720</f>
        <v>0</v>
      </c>
      <c r="P720" s="193" t="s">
        <v>193</v>
      </c>
      <c r="Z720" s="89" t="n">
        <f aca="false">IF(AQ720="5",BJ720,0)</f>
        <v>0</v>
      </c>
      <c r="AB720" s="89" t="n">
        <f aca="false">IF(AQ720="1",BH720,0)</f>
        <v>0</v>
      </c>
      <c r="AC720" s="89" t="n">
        <f aca="false">IF(AQ720="1",BI720,0)</f>
        <v>0</v>
      </c>
      <c r="AD720" s="89" t="n">
        <f aca="false">IF(AQ720="7",BH720,0)</f>
        <v>0</v>
      </c>
      <c r="AE720" s="89" t="n">
        <f aca="false">IF(AQ720="7",BI720,0)</f>
        <v>0</v>
      </c>
      <c r="AF720" s="89" t="n">
        <f aca="false">IF(AQ720="2",BH720,0)</f>
        <v>0</v>
      </c>
      <c r="AG720" s="89" t="n">
        <f aca="false">IF(AQ720="2",BI720,0)</f>
        <v>0</v>
      </c>
      <c r="AH720" s="89" t="n">
        <f aca="false">IF(AQ720="0",BJ720,0)</f>
        <v>0</v>
      </c>
      <c r="AI720" s="170" t="s">
        <v>109</v>
      </c>
      <c r="AJ720" s="89" t="n">
        <f aca="false">IF(AN720=0,L720,0)</f>
        <v>0</v>
      </c>
      <c r="AK720" s="89" t="n">
        <f aca="false">IF(AN720=12,L720,0)</f>
        <v>0</v>
      </c>
      <c r="AL720" s="89" t="n">
        <f aca="false">IF(AN720=21,L720,0)</f>
        <v>0</v>
      </c>
      <c r="AN720" s="89" t="n">
        <v>21</v>
      </c>
      <c r="AO720" s="89" t="n">
        <f aca="false">H720*0</f>
        <v>0</v>
      </c>
      <c r="AP720" s="89" t="n">
        <f aca="false">H720*(1-0)</f>
        <v>0</v>
      </c>
      <c r="AQ720" s="88" t="s">
        <v>215</v>
      </c>
      <c r="AV720" s="89" t="n">
        <f aca="false">AW720+AX720</f>
        <v>0</v>
      </c>
      <c r="AW720" s="89" t="n">
        <f aca="false">G720*AO720</f>
        <v>0</v>
      </c>
      <c r="AX720" s="89" t="n">
        <f aca="false">G720*AP720</f>
        <v>0</v>
      </c>
      <c r="AY720" s="88" t="s">
        <v>1971</v>
      </c>
      <c r="AZ720" s="88" t="s">
        <v>1708</v>
      </c>
      <c r="BA720" s="170" t="s">
        <v>1709</v>
      </c>
      <c r="BC720" s="89" t="n">
        <f aca="false">AW720+AX720</f>
        <v>0</v>
      </c>
      <c r="BD720" s="89" t="n">
        <f aca="false">H720/(100-BE720)*100</f>
        <v>0</v>
      </c>
      <c r="BE720" s="89" t="n">
        <v>0</v>
      </c>
      <c r="BF720" s="89" t="n">
        <f aca="false">O720</f>
        <v>0</v>
      </c>
      <c r="BH720" s="89" t="n">
        <f aca="false">G720*AO720</f>
        <v>0</v>
      </c>
      <c r="BI720" s="89" t="n">
        <f aca="false">G720*AP720</f>
        <v>0</v>
      </c>
      <c r="BJ720" s="89" t="n">
        <f aca="false">G720*H720</f>
        <v>0</v>
      </c>
      <c r="BK720" s="89"/>
      <c r="BL720" s="89"/>
      <c r="BW720" s="89" t="str">
        <f aca="false">I720</f>
        <v>21</v>
      </c>
      <c r="BX720" s="10" t="s">
        <v>1823</v>
      </c>
    </row>
    <row r="721" customFormat="false" ht="35.5" hidden="false" customHeight="true" outlineLevel="0" collapsed="false">
      <c r="A721" s="194" t="s">
        <v>2012</v>
      </c>
      <c r="B721" s="194" t="s">
        <v>109</v>
      </c>
      <c r="C721" s="194" t="s">
        <v>2013</v>
      </c>
      <c r="D721" s="195" t="s">
        <v>1826</v>
      </c>
      <c r="E721" s="195"/>
      <c r="F721" s="194" t="s">
        <v>237</v>
      </c>
      <c r="G721" s="196" t="n">
        <v>2</v>
      </c>
      <c r="H721" s="197"/>
      <c r="I721" s="198" t="s">
        <v>192</v>
      </c>
      <c r="J721" s="197" t="n">
        <f aca="false">G721*AO721</f>
        <v>0</v>
      </c>
      <c r="K721" s="197" t="n">
        <f aca="false">G721*AP721</f>
        <v>0</v>
      </c>
      <c r="L721" s="197" t="n">
        <f aca="false">G721*H721</f>
        <v>0</v>
      </c>
      <c r="M721" s="197" t="n">
        <f aca="false">L721*(1+BW721/100)</f>
        <v>0</v>
      </c>
      <c r="N721" s="197" t="n">
        <v>0.0022</v>
      </c>
      <c r="O721" s="197" t="n">
        <f aca="false">G721*N721</f>
        <v>0.0044</v>
      </c>
      <c r="P721" s="198" t="s">
        <v>193</v>
      </c>
      <c r="Z721" s="89" t="n">
        <f aca="false">IF(AQ721="5",BJ721,0)</f>
        <v>0</v>
      </c>
      <c r="AB721" s="89" t="n">
        <f aca="false">IF(AQ721="1",BH721,0)</f>
        <v>0</v>
      </c>
      <c r="AC721" s="89" t="n">
        <f aca="false">IF(AQ721="1",BI721,0)</f>
        <v>0</v>
      </c>
      <c r="AD721" s="89" t="n">
        <f aca="false">IF(AQ721="7",BH721,0)</f>
        <v>0</v>
      </c>
      <c r="AE721" s="89" t="n">
        <f aca="false">IF(AQ721="7",BI721,0)</f>
        <v>0</v>
      </c>
      <c r="AF721" s="89" t="n">
        <f aca="false">IF(AQ721="2",BH721,0)</f>
        <v>0</v>
      </c>
      <c r="AG721" s="89" t="n">
        <f aca="false">IF(AQ721="2",BI721,0)</f>
        <v>0</v>
      </c>
      <c r="AH721" s="89" t="n">
        <f aca="false">IF(AQ721="0",BJ721,0)</f>
        <v>0</v>
      </c>
      <c r="AI721" s="170" t="s">
        <v>109</v>
      </c>
      <c r="AJ721" s="199" t="n">
        <f aca="false">IF(AN721=0,L721,0)</f>
        <v>0</v>
      </c>
      <c r="AK721" s="199" t="n">
        <f aca="false">IF(AN721=12,L721,0)</f>
        <v>0</v>
      </c>
      <c r="AL721" s="199" t="n">
        <f aca="false">IF(AN721=21,L721,0)</f>
        <v>0</v>
      </c>
      <c r="AN721" s="89" t="n">
        <v>21</v>
      </c>
      <c r="AO721" s="89" t="n">
        <f aca="false">H721*1</f>
        <v>0</v>
      </c>
      <c r="AP721" s="89" t="n">
        <f aca="false">H721*(1-1)</f>
        <v>0</v>
      </c>
      <c r="AQ721" s="200" t="s">
        <v>215</v>
      </c>
      <c r="AV721" s="89" t="n">
        <f aca="false">AW721+AX721</f>
        <v>0</v>
      </c>
      <c r="AW721" s="89" t="n">
        <f aca="false">G721*AO721</f>
        <v>0</v>
      </c>
      <c r="AX721" s="89" t="n">
        <f aca="false">G721*AP721</f>
        <v>0</v>
      </c>
      <c r="AY721" s="88" t="s">
        <v>1971</v>
      </c>
      <c r="AZ721" s="88" t="s">
        <v>1708</v>
      </c>
      <c r="BA721" s="170" t="s">
        <v>1709</v>
      </c>
      <c r="BC721" s="89" t="n">
        <f aca="false">AW721+AX721</f>
        <v>0</v>
      </c>
      <c r="BD721" s="89" t="n">
        <f aca="false">H721/(100-BE721)*100</f>
        <v>0</v>
      </c>
      <c r="BE721" s="89" t="n">
        <v>0</v>
      </c>
      <c r="BF721" s="89" t="n">
        <f aca="false">O721</f>
        <v>0.0044</v>
      </c>
      <c r="BH721" s="199" t="n">
        <f aca="false">G721*AO721</f>
        <v>0</v>
      </c>
      <c r="BI721" s="199" t="n">
        <f aca="false">G721*AP721</f>
        <v>0</v>
      </c>
      <c r="BJ721" s="199" t="n">
        <f aca="false">G721*H721</f>
        <v>0</v>
      </c>
      <c r="BK721" s="199"/>
      <c r="BL721" s="89"/>
      <c r="BW721" s="89" t="str">
        <f aca="false">I721</f>
        <v>21</v>
      </c>
      <c r="BX721" s="201" t="s">
        <v>1826</v>
      </c>
    </row>
    <row r="722" customFormat="false" ht="23.85" hidden="false" customHeight="true" outlineLevel="0" collapsed="false">
      <c r="A722" s="189" t="s">
        <v>2014</v>
      </c>
      <c r="B722" s="189" t="s">
        <v>109</v>
      </c>
      <c r="C722" s="189" t="s">
        <v>573</v>
      </c>
      <c r="D722" s="190" t="s">
        <v>1828</v>
      </c>
      <c r="E722" s="190"/>
      <c r="F722" s="189" t="s">
        <v>231</v>
      </c>
      <c r="G722" s="191" t="n">
        <v>1</v>
      </c>
      <c r="H722" s="192"/>
      <c r="I722" s="193" t="s">
        <v>192</v>
      </c>
      <c r="J722" s="192" t="n">
        <f aca="false">G722*AO722</f>
        <v>0</v>
      </c>
      <c r="K722" s="192" t="n">
        <f aca="false">G722*AP722</f>
        <v>0</v>
      </c>
      <c r="L722" s="192" t="n">
        <f aca="false">G722*H722</f>
        <v>0</v>
      </c>
      <c r="M722" s="192" t="n">
        <f aca="false">L722*(1+BW722/100)</f>
        <v>0</v>
      </c>
      <c r="N722" s="192" t="n">
        <v>0.00485</v>
      </c>
      <c r="O722" s="192" t="n">
        <f aca="false">G722*N722</f>
        <v>0.00485</v>
      </c>
      <c r="P722" s="193" t="s">
        <v>193</v>
      </c>
      <c r="Z722" s="89" t="n">
        <f aca="false">IF(AQ722="5",BJ722,0)</f>
        <v>0</v>
      </c>
      <c r="AB722" s="89" t="n">
        <f aca="false">IF(AQ722="1",BH722,0)</f>
        <v>0</v>
      </c>
      <c r="AC722" s="89" t="n">
        <f aca="false">IF(AQ722="1",BI722,0)</f>
        <v>0</v>
      </c>
      <c r="AD722" s="89" t="n">
        <f aca="false">IF(AQ722="7",BH722,0)</f>
        <v>0</v>
      </c>
      <c r="AE722" s="89" t="n">
        <f aca="false">IF(AQ722="7",BI722,0)</f>
        <v>0</v>
      </c>
      <c r="AF722" s="89" t="n">
        <f aca="false">IF(AQ722="2",BH722,0)</f>
        <v>0</v>
      </c>
      <c r="AG722" s="89" t="n">
        <f aca="false">IF(AQ722="2",BI722,0)</f>
        <v>0</v>
      </c>
      <c r="AH722" s="89" t="n">
        <f aca="false">IF(AQ722="0",BJ722,0)</f>
        <v>0</v>
      </c>
      <c r="AI722" s="170" t="s">
        <v>109</v>
      </c>
      <c r="AJ722" s="89" t="n">
        <f aca="false">IF(AN722=0,L722,0)</f>
        <v>0</v>
      </c>
      <c r="AK722" s="89" t="n">
        <f aca="false">IF(AN722=12,L722,0)</f>
        <v>0</v>
      </c>
      <c r="AL722" s="89" t="n">
        <f aca="false">IF(AN722=21,L722,0)</f>
        <v>0</v>
      </c>
      <c r="AN722" s="89" t="n">
        <v>21</v>
      </c>
      <c r="AO722" s="89" t="n">
        <f aca="false">H722*0.788582729</f>
        <v>0</v>
      </c>
      <c r="AP722" s="89" t="n">
        <f aca="false">H722*(1-0.788582729)</f>
        <v>0</v>
      </c>
      <c r="AQ722" s="88" t="s">
        <v>215</v>
      </c>
      <c r="AV722" s="89" t="n">
        <f aca="false">AW722+AX722</f>
        <v>0</v>
      </c>
      <c r="AW722" s="89" t="n">
        <f aca="false">G722*AO722</f>
        <v>0</v>
      </c>
      <c r="AX722" s="89" t="n">
        <f aca="false">G722*AP722</f>
        <v>0</v>
      </c>
      <c r="AY722" s="88" t="s">
        <v>1971</v>
      </c>
      <c r="AZ722" s="88" t="s">
        <v>1708</v>
      </c>
      <c r="BA722" s="170" t="s">
        <v>1709</v>
      </c>
      <c r="BC722" s="89" t="n">
        <f aca="false">AW722+AX722</f>
        <v>0</v>
      </c>
      <c r="BD722" s="89" t="n">
        <f aca="false">H722/(100-BE722)*100</f>
        <v>0</v>
      </c>
      <c r="BE722" s="89" t="n">
        <v>0</v>
      </c>
      <c r="BF722" s="89" t="n">
        <f aca="false">O722</f>
        <v>0.00485</v>
      </c>
      <c r="BH722" s="89" t="n">
        <f aca="false">G722*AO722</f>
        <v>0</v>
      </c>
      <c r="BI722" s="89" t="n">
        <f aca="false">G722*AP722</f>
        <v>0</v>
      </c>
      <c r="BJ722" s="89" t="n">
        <f aca="false">G722*H722</f>
        <v>0</v>
      </c>
      <c r="BK722" s="89"/>
      <c r="BL722" s="89"/>
      <c r="BW722" s="89" t="str">
        <f aca="false">I722</f>
        <v>21</v>
      </c>
      <c r="BX722" s="10" t="s">
        <v>1828</v>
      </c>
    </row>
    <row r="723" customFormat="false" ht="23.85" hidden="false" customHeight="true" outlineLevel="0" collapsed="false">
      <c r="A723" s="189" t="s">
        <v>2015</v>
      </c>
      <c r="B723" s="189" t="s">
        <v>109</v>
      </c>
      <c r="C723" s="189" t="s">
        <v>1830</v>
      </c>
      <c r="D723" s="190" t="s">
        <v>1831</v>
      </c>
      <c r="E723" s="190"/>
      <c r="F723" s="189" t="s">
        <v>231</v>
      </c>
      <c r="G723" s="191" t="n">
        <v>1</v>
      </c>
      <c r="H723" s="192"/>
      <c r="I723" s="193" t="s">
        <v>192</v>
      </c>
      <c r="J723" s="192" t="n">
        <f aca="false">G723*AO723</f>
        <v>0</v>
      </c>
      <c r="K723" s="192" t="n">
        <f aca="false">G723*AP723</f>
        <v>0</v>
      </c>
      <c r="L723" s="192" t="n">
        <f aca="false">G723*H723</f>
        <v>0</v>
      </c>
      <c r="M723" s="192" t="n">
        <f aca="false">L723*(1+BW723/100)</f>
        <v>0</v>
      </c>
      <c r="N723" s="192" t="n">
        <v>0.00385</v>
      </c>
      <c r="O723" s="192" t="n">
        <f aca="false">G723*N723</f>
        <v>0.00385</v>
      </c>
      <c r="P723" s="193" t="s">
        <v>193</v>
      </c>
      <c r="Z723" s="89" t="n">
        <f aca="false">IF(AQ723="5",BJ723,0)</f>
        <v>0</v>
      </c>
      <c r="AB723" s="89" t="n">
        <f aca="false">IF(AQ723="1",BH723,0)</f>
        <v>0</v>
      </c>
      <c r="AC723" s="89" t="n">
        <f aca="false">IF(AQ723="1",BI723,0)</f>
        <v>0</v>
      </c>
      <c r="AD723" s="89" t="n">
        <f aca="false">IF(AQ723="7",BH723,0)</f>
        <v>0</v>
      </c>
      <c r="AE723" s="89" t="n">
        <f aca="false">IF(AQ723="7",BI723,0)</f>
        <v>0</v>
      </c>
      <c r="AF723" s="89" t="n">
        <f aca="false">IF(AQ723="2",BH723,0)</f>
        <v>0</v>
      </c>
      <c r="AG723" s="89" t="n">
        <f aca="false">IF(AQ723="2",BI723,0)</f>
        <v>0</v>
      </c>
      <c r="AH723" s="89" t="n">
        <f aca="false">IF(AQ723="0",BJ723,0)</f>
        <v>0</v>
      </c>
      <c r="AI723" s="170" t="s">
        <v>109</v>
      </c>
      <c r="AJ723" s="89" t="n">
        <f aca="false">IF(AN723=0,L723,0)</f>
        <v>0</v>
      </c>
      <c r="AK723" s="89" t="n">
        <f aca="false">IF(AN723=12,L723,0)</f>
        <v>0</v>
      </c>
      <c r="AL723" s="89" t="n">
        <f aca="false">IF(AN723=21,L723,0)</f>
        <v>0</v>
      </c>
      <c r="AN723" s="89" t="n">
        <v>21</v>
      </c>
      <c r="AO723" s="89" t="n">
        <f aca="false">H723*0.772712547</f>
        <v>0</v>
      </c>
      <c r="AP723" s="89" t="n">
        <f aca="false">H723*(1-0.772712547)</f>
        <v>0</v>
      </c>
      <c r="AQ723" s="88" t="s">
        <v>215</v>
      </c>
      <c r="AV723" s="89" t="n">
        <f aca="false">AW723+AX723</f>
        <v>0</v>
      </c>
      <c r="AW723" s="89" t="n">
        <f aca="false">G723*AO723</f>
        <v>0</v>
      </c>
      <c r="AX723" s="89" t="n">
        <f aca="false">G723*AP723</f>
        <v>0</v>
      </c>
      <c r="AY723" s="88" t="s">
        <v>1971</v>
      </c>
      <c r="AZ723" s="88" t="s">
        <v>1708</v>
      </c>
      <c r="BA723" s="170" t="s">
        <v>1709</v>
      </c>
      <c r="BC723" s="89" t="n">
        <f aca="false">AW723+AX723</f>
        <v>0</v>
      </c>
      <c r="BD723" s="89" t="n">
        <f aca="false">H723/(100-BE723)*100</f>
        <v>0</v>
      </c>
      <c r="BE723" s="89" t="n">
        <v>0</v>
      </c>
      <c r="BF723" s="89" t="n">
        <f aca="false">O723</f>
        <v>0.00385</v>
      </c>
      <c r="BH723" s="89" t="n">
        <f aca="false">G723*AO723</f>
        <v>0</v>
      </c>
      <c r="BI723" s="89" t="n">
        <f aca="false">G723*AP723</f>
        <v>0</v>
      </c>
      <c r="BJ723" s="89" t="n">
        <f aca="false">G723*H723</f>
        <v>0</v>
      </c>
      <c r="BK723" s="89"/>
      <c r="BL723" s="89"/>
      <c r="BW723" s="89" t="str">
        <f aca="false">I723</f>
        <v>21</v>
      </c>
      <c r="BX723" s="10" t="s">
        <v>1831</v>
      </c>
    </row>
    <row r="724" customFormat="false" ht="35.05" hidden="false" customHeight="true" outlineLevel="0" collapsed="false">
      <c r="A724" s="189" t="s">
        <v>2016</v>
      </c>
      <c r="B724" s="189" t="s">
        <v>109</v>
      </c>
      <c r="C724" s="189" t="s">
        <v>1833</v>
      </c>
      <c r="D724" s="190" t="s">
        <v>1834</v>
      </c>
      <c r="E724" s="190"/>
      <c r="F724" s="189" t="s">
        <v>231</v>
      </c>
      <c r="G724" s="191" t="n">
        <v>2</v>
      </c>
      <c r="H724" s="192"/>
      <c r="I724" s="193" t="s">
        <v>192</v>
      </c>
      <c r="J724" s="192" t="n">
        <f aca="false">G724*AO724</f>
        <v>0</v>
      </c>
      <c r="K724" s="192" t="n">
        <f aca="false">G724*AP724</f>
        <v>0</v>
      </c>
      <c r="L724" s="192" t="n">
        <f aca="false">G724*H724</f>
        <v>0</v>
      </c>
      <c r="M724" s="192" t="n">
        <f aca="false">L724*(1+BW724/100)</f>
        <v>0</v>
      </c>
      <c r="N724" s="192" t="n">
        <v>0.00039</v>
      </c>
      <c r="O724" s="192" t="n">
        <f aca="false">G724*N724</f>
        <v>0.00078</v>
      </c>
      <c r="P724" s="193" t="s">
        <v>193</v>
      </c>
      <c r="Z724" s="89" t="n">
        <f aca="false">IF(AQ724="5",BJ724,0)</f>
        <v>0</v>
      </c>
      <c r="AB724" s="89" t="n">
        <f aca="false">IF(AQ724="1",BH724,0)</f>
        <v>0</v>
      </c>
      <c r="AC724" s="89" t="n">
        <f aca="false">IF(AQ724="1",BI724,0)</f>
        <v>0</v>
      </c>
      <c r="AD724" s="89" t="n">
        <f aca="false">IF(AQ724="7",BH724,0)</f>
        <v>0</v>
      </c>
      <c r="AE724" s="89" t="n">
        <f aca="false">IF(AQ724="7",BI724,0)</f>
        <v>0</v>
      </c>
      <c r="AF724" s="89" t="n">
        <f aca="false">IF(AQ724="2",BH724,0)</f>
        <v>0</v>
      </c>
      <c r="AG724" s="89" t="n">
        <f aca="false">IF(AQ724="2",BI724,0)</f>
        <v>0</v>
      </c>
      <c r="AH724" s="89" t="n">
        <f aca="false">IF(AQ724="0",BJ724,0)</f>
        <v>0</v>
      </c>
      <c r="AI724" s="170" t="s">
        <v>109</v>
      </c>
      <c r="AJ724" s="89" t="n">
        <f aca="false">IF(AN724=0,L724,0)</f>
        <v>0</v>
      </c>
      <c r="AK724" s="89" t="n">
        <f aca="false">IF(AN724=12,L724,0)</f>
        <v>0</v>
      </c>
      <c r="AL724" s="89" t="n">
        <f aca="false">IF(AN724=21,L724,0)</f>
        <v>0</v>
      </c>
      <c r="AN724" s="89" t="n">
        <v>21</v>
      </c>
      <c r="AO724" s="89" t="n">
        <f aca="false">H724*0.492555724</f>
        <v>0</v>
      </c>
      <c r="AP724" s="89" t="n">
        <f aca="false">H724*(1-0.492555724)</f>
        <v>0</v>
      </c>
      <c r="AQ724" s="88" t="s">
        <v>197</v>
      </c>
      <c r="AV724" s="89" t="n">
        <f aca="false">AW724+AX724</f>
        <v>0</v>
      </c>
      <c r="AW724" s="89" t="n">
        <f aca="false">G724*AO724</f>
        <v>0</v>
      </c>
      <c r="AX724" s="89" t="n">
        <f aca="false">G724*AP724</f>
        <v>0</v>
      </c>
      <c r="AY724" s="88" t="s">
        <v>1971</v>
      </c>
      <c r="AZ724" s="88" t="s">
        <v>1708</v>
      </c>
      <c r="BA724" s="170" t="s">
        <v>1709</v>
      </c>
      <c r="BC724" s="89" t="n">
        <f aca="false">AW724+AX724</f>
        <v>0</v>
      </c>
      <c r="BD724" s="89" t="n">
        <f aca="false">H724/(100-BE724)*100</f>
        <v>0</v>
      </c>
      <c r="BE724" s="89" t="n">
        <v>0</v>
      </c>
      <c r="BF724" s="89" t="n">
        <f aca="false">O724</f>
        <v>0.00078</v>
      </c>
      <c r="BH724" s="89" t="n">
        <f aca="false">G724*AO724</f>
        <v>0</v>
      </c>
      <c r="BI724" s="89" t="n">
        <f aca="false">G724*AP724</f>
        <v>0</v>
      </c>
      <c r="BJ724" s="89" t="n">
        <f aca="false">G724*H724</f>
        <v>0</v>
      </c>
      <c r="BK724" s="89"/>
      <c r="BL724" s="89"/>
      <c r="BW724" s="89" t="str">
        <f aca="false">I724</f>
        <v>21</v>
      </c>
      <c r="BX724" s="10" t="s">
        <v>1834</v>
      </c>
    </row>
    <row r="725" customFormat="false" ht="24.05" hidden="false" customHeight="true" outlineLevel="0" collapsed="false">
      <c r="A725" s="189" t="s">
        <v>2017</v>
      </c>
      <c r="B725" s="189" t="s">
        <v>109</v>
      </c>
      <c r="C725" s="189" t="s">
        <v>1623</v>
      </c>
      <c r="D725" s="190" t="s">
        <v>1842</v>
      </c>
      <c r="E725" s="190"/>
      <c r="F725" s="189" t="s">
        <v>1625</v>
      </c>
      <c r="G725" s="191" t="n">
        <v>38</v>
      </c>
      <c r="H725" s="192"/>
      <c r="I725" s="193" t="s">
        <v>192</v>
      </c>
      <c r="J725" s="192" t="n">
        <f aca="false">G725*AO725</f>
        <v>0</v>
      </c>
      <c r="K725" s="192" t="n">
        <f aca="false">G725*AP725</f>
        <v>0</v>
      </c>
      <c r="L725" s="192" t="n">
        <f aca="false">G725*H725</f>
        <v>0</v>
      </c>
      <c r="M725" s="192" t="n">
        <f aca="false">L725*(1+BW725/100)</f>
        <v>0</v>
      </c>
      <c r="N725" s="192" t="n">
        <v>6E-005</v>
      </c>
      <c r="O725" s="192" t="n">
        <f aca="false">G725*N725</f>
        <v>0.00228</v>
      </c>
      <c r="P725" s="193" t="s">
        <v>193</v>
      </c>
      <c r="Z725" s="89" t="n">
        <f aca="false">IF(AQ725="5",BJ725,0)</f>
        <v>0</v>
      </c>
      <c r="AB725" s="89" t="n">
        <f aca="false">IF(AQ725="1",BH725,0)</f>
        <v>0</v>
      </c>
      <c r="AC725" s="89" t="n">
        <f aca="false">IF(AQ725="1",BI725,0)</f>
        <v>0</v>
      </c>
      <c r="AD725" s="89" t="n">
        <f aca="false">IF(AQ725="7",BH725,0)</f>
        <v>0</v>
      </c>
      <c r="AE725" s="89" t="n">
        <f aca="false">IF(AQ725="7",BI725,0)</f>
        <v>0</v>
      </c>
      <c r="AF725" s="89" t="n">
        <f aca="false">IF(AQ725="2",BH725,0)</f>
        <v>0</v>
      </c>
      <c r="AG725" s="89" t="n">
        <f aca="false">IF(AQ725="2",BI725,0)</f>
        <v>0</v>
      </c>
      <c r="AH725" s="89" t="n">
        <f aca="false">IF(AQ725="0",BJ725,0)</f>
        <v>0</v>
      </c>
      <c r="AI725" s="170" t="s">
        <v>109</v>
      </c>
      <c r="AJ725" s="89" t="n">
        <f aca="false">IF(AN725=0,L725,0)</f>
        <v>0</v>
      </c>
      <c r="AK725" s="89" t="n">
        <f aca="false">IF(AN725=12,L725,0)</f>
        <v>0</v>
      </c>
      <c r="AL725" s="89" t="n">
        <f aca="false">IF(AN725=21,L725,0)</f>
        <v>0</v>
      </c>
      <c r="AN725" s="89" t="n">
        <v>21</v>
      </c>
      <c r="AO725" s="89" t="n">
        <f aca="false">H725*0.070813764</f>
        <v>0</v>
      </c>
      <c r="AP725" s="89" t="n">
        <f aca="false">H725*(1-0.070813764)</f>
        <v>0</v>
      </c>
      <c r="AQ725" s="88" t="s">
        <v>215</v>
      </c>
      <c r="AV725" s="89" t="n">
        <f aca="false">AW725+AX725</f>
        <v>0</v>
      </c>
      <c r="AW725" s="89" t="n">
        <f aca="false">G725*AO725</f>
        <v>0</v>
      </c>
      <c r="AX725" s="89" t="n">
        <f aca="false">G725*AP725</f>
        <v>0</v>
      </c>
      <c r="AY725" s="88" t="s">
        <v>1971</v>
      </c>
      <c r="AZ725" s="88" t="s">
        <v>1708</v>
      </c>
      <c r="BA725" s="170" t="s">
        <v>1709</v>
      </c>
      <c r="BC725" s="89" t="n">
        <f aca="false">AW725+AX725</f>
        <v>0</v>
      </c>
      <c r="BD725" s="89" t="n">
        <f aca="false">H725/(100-BE725)*100</f>
        <v>0</v>
      </c>
      <c r="BE725" s="89" t="n">
        <v>0</v>
      </c>
      <c r="BF725" s="89" t="n">
        <f aca="false">O725</f>
        <v>0.00228</v>
      </c>
      <c r="BH725" s="89" t="n">
        <f aca="false">G725*AO725</f>
        <v>0</v>
      </c>
      <c r="BI725" s="89" t="n">
        <f aca="false">G725*AP725</f>
        <v>0</v>
      </c>
      <c r="BJ725" s="89" t="n">
        <f aca="false">G725*H725</f>
        <v>0</v>
      </c>
      <c r="BK725" s="89"/>
      <c r="BL725" s="89"/>
      <c r="BW725" s="89" t="str">
        <f aca="false">I725</f>
        <v>21</v>
      </c>
      <c r="BX725" s="10" t="s">
        <v>1842</v>
      </c>
    </row>
    <row r="726" customFormat="false" ht="24.05" hidden="false" customHeight="true" outlineLevel="0" collapsed="false">
      <c r="A726" s="194" t="s">
        <v>2018</v>
      </c>
      <c r="B726" s="194" t="s">
        <v>109</v>
      </c>
      <c r="C726" s="194" t="s">
        <v>1963</v>
      </c>
      <c r="D726" s="195" t="s">
        <v>1845</v>
      </c>
      <c r="E726" s="195"/>
      <c r="F726" s="194" t="s">
        <v>1625</v>
      </c>
      <c r="G726" s="196" t="n">
        <v>33</v>
      </c>
      <c r="H726" s="197"/>
      <c r="I726" s="198" t="s">
        <v>192</v>
      </c>
      <c r="J726" s="197" t="n">
        <f aca="false">G726*AO726</f>
        <v>0</v>
      </c>
      <c r="K726" s="197" t="n">
        <f aca="false">G726*AP726</f>
        <v>0</v>
      </c>
      <c r="L726" s="197" t="n">
        <f aca="false">G726*H726</f>
        <v>0</v>
      </c>
      <c r="M726" s="197" t="n">
        <f aca="false">L726*(1+BW726/100)</f>
        <v>0</v>
      </c>
      <c r="N726" s="197" t="n">
        <v>0.001</v>
      </c>
      <c r="O726" s="197" t="n">
        <f aca="false">G726*N726</f>
        <v>0.033</v>
      </c>
      <c r="P726" s="198" t="s">
        <v>193</v>
      </c>
      <c r="Z726" s="89" t="n">
        <f aca="false">IF(AQ726="5",BJ726,0)</f>
        <v>0</v>
      </c>
      <c r="AB726" s="89" t="n">
        <f aca="false">IF(AQ726="1",BH726,0)</f>
        <v>0</v>
      </c>
      <c r="AC726" s="89" t="n">
        <f aca="false">IF(AQ726="1",BI726,0)</f>
        <v>0</v>
      </c>
      <c r="AD726" s="89" t="n">
        <f aca="false">IF(AQ726="7",BH726,0)</f>
        <v>0</v>
      </c>
      <c r="AE726" s="89" t="n">
        <f aca="false">IF(AQ726="7",BI726,0)</f>
        <v>0</v>
      </c>
      <c r="AF726" s="89" t="n">
        <f aca="false">IF(AQ726="2",BH726,0)</f>
        <v>0</v>
      </c>
      <c r="AG726" s="89" t="n">
        <f aca="false">IF(AQ726="2",BI726,0)</f>
        <v>0</v>
      </c>
      <c r="AH726" s="89" t="n">
        <f aca="false">IF(AQ726="0",BJ726,0)</f>
        <v>0</v>
      </c>
      <c r="AI726" s="170" t="s">
        <v>109</v>
      </c>
      <c r="AJ726" s="199" t="n">
        <f aca="false">IF(AN726=0,L726,0)</f>
        <v>0</v>
      </c>
      <c r="AK726" s="199" t="n">
        <f aca="false">IF(AN726=12,L726,0)</f>
        <v>0</v>
      </c>
      <c r="AL726" s="199" t="n">
        <f aca="false">IF(AN726=21,L726,0)</f>
        <v>0</v>
      </c>
      <c r="AN726" s="89" t="n">
        <v>21</v>
      </c>
      <c r="AO726" s="89" t="n">
        <f aca="false">H726*1</f>
        <v>0</v>
      </c>
      <c r="AP726" s="89" t="n">
        <f aca="false">H726*(1-1)</f>
        <v>0</v>
      </c>
      <c r="AQ726" s="200" t="s">
        <v>215</v>
      </c>
      <c r="AV726" s="89" t="n">
        <f aca="false">AW726+AX726</f>
        <v>0</v>
      </c>
      <c r="AW726" s="89" t="n">
        <f aca="false">G726*AO726</f>
        <v>0</v>
      </c>
      <c r="AX726" s="89" t="n">
        <f aca="false">G726*AP726</f>
        <v>0</v>
      </c>
      <c r="AY726" s="88" t="s">
        <v>1971</v>
      </c>
      <c r="AZ726" s="88" t="s">
        <v>1708</v>
      </c>
      <c r="BA726" s="170" t="s">
        <v>1709</v>
      </c>
      <c r="BC726" s="89" t="n">
        <f aca="false">AW726+AX726</f>
        <v>0</v>
      </c>
      <c r="BD726" s="89" t="n">
        <f aca="false">H726/(100-BE726)*100</f>
        <v>0</v>
      </c>
      <c r="BE726" s="89" t="n">
        <v>0</v>
      </c>
      <c r="BF726" s="89" t="n">
        <f aca="false">O726</f>
        <v>0.033</v>
      </c>
      <c r="BH726" s="199" t="n">
        <f aca="false">G726*AO726</f>
        <v>0</v>
      </c>
      <c r="BI726" s="199" t="n">
        <f aca="false">G726*AP726</f>
        <v>0</v>
      </c>
      <c r="BJ726" s="199" t="n">
        <f aca="false">G726*H726</f>
        <v>0</v>
      </c>
      <c r="BK726" s="199"/>
      <c r="BL726" s="89"/>
      <c r="BW726" s="89" t="str">
        <f aca="false">I726</f>
        <v>21</v>
      </c>
      <c r="BX726" s="201" t="s">
        <v>1845</v>
      </c>
    </row>
    <row r="727" customFormat="false" ht="15" hidden="false" customHeight="true" outlineLevel="0" collapsed="false">
      <c r="A727" s="194" t="s">
        <v>2019</v>
      </c>
      <c r="B727" s="194" t="s">
        <v>109</v>
      </c>
      <c r="C727" s="194" t="s">
        <v>1847</v>
      </c>
      <c r="D727" s="195" t="s">
        <v>1848</v>
      </c>
      <c r="E727" s="195"/>
      <c r="F727" s="194" t="s">
        <v>1625</v>
      </c>
      <c r="G727" s="196" t="n">
        <v>4.4</v>
      </c>
      <c r="H727" s="197"/>
      <c r="I727" s="198" t="s">
        <v>192</v>
      </c>
      <c r="J727" s="197" t="n">
        <f aca="false">G727*AO727</f>
        <v>0</v>
      </c>
      <c r="K727" s="197" t="n">
        <f aca="false">G727*AP727</f>
        <v>0</v>
      </c>
      <c r="L727" s="197" t="n">
        <f aca="false">G727*H727</f>
        <v>0</v>
      </c>
      <c r="M727" s="197" t="n">
        <f aca="false">L727*(1+BW727/100)</f>
        <v>0</v>
      </c>
      <c r="N727" s="197" t="n">
        <v>0.001</v>
      </c>
      <c r="O727" s="197" t="n">
        <f aca="false">G727*N727</f>
        <v>0.0044</v>
      </c>
      <c r="P727" s="198" t="s">
        <v>193</v>
      </c>
      <c r="Z727" s="89" t="n">
        <f aca="false">IF(AQ727="5",BJ727,0)</f>
        <v>0</v>
      </c>
      <c r="AB727" s="89" t="n">
        <f aca="false">IF(AQ727="1",BH727,0)</f>
        <v>0</v>
      </c>
      <c r="AC727" s="89" t="n">
        <f aca="false">IF(AQ727="1",BI727,0)</f>
        <v>0</v>
      </c>
      <c r="AD727" s="89" t="n">
        <f aca="false">IF(AQ727="7",BH727,0)</f>
        <v>0</v>
      </c>
      <c r="AE727" s="89" t="n">
        <f aca="false">IF(AQ727="7",BI727,0)</f>
        <v>0</v>
      </c>
      <c r="AF727" s="89" t="n">
        <f aca="false">IF(AQ727="2",BH727,0)</f>
        <v>0</v>
      </c>
      <c r="AG727" s="89" t="n">
        <f aca="false">IF(AQ727="2",BI727,0)</f>
        <v>0</v>
      </c>
      <c r="AH727" s="89" t="n">
        <f aca="false">IF(AQ727="0",BJ727,0)</f>
        <v>0</v>
      </c>
      <c r="AI727" s="170" t="s">
        <v>109</v>
      </c>
      <c r="AJ727" s="199" t="n">
        <f aca="false">IF(AN727=0,L727,0)</f>
        <v>0</v>
      </c>
      <c r="AK727" s="199" t="n">
        <f aca="false">IF(AN727=12,L727,0)</f>
        <v>0</v>
      </c>
      <c r="AL727" s="199" t="n">
        <f aca="false">IF(AN727=21,L727,0)</f>
        <v>0</v>
      </c>
      <c r="AN727" s="89" t="n">
        <v>21</v>
      </c>
      <c r="AO727" s="89" t="n">
        <f aca="false">H727*1</f>
        <v>0</v>
      </c>
      <c r="AP727" s="89" t="n">
        <f aca="false">H727*(1-1)</f>
        <v>0</v>
      </c>
      <c r="AQ727" s="200" t="s">
        <v>215</v>
      </c>
      <c r="AV727" s="89" t="n">
        <f aca="false">AW727+AX727</f>
        <v>0</v>
      </c>
      <c r="AW727" s="89" t="n">
        <f aca="false">G727*AO727</f>
        <v>0</v>
      </c>
      <c r="AX727" s="89" t="n">
        <f aca="false">G727*AP727</f>
        <v>0</v>
      </c>
      <c r="AY727" s="88" t="s">
        <v>1971</v>
      </c>
      <c r="AZ727" s="88" t="s">
        <v>1708</v>
      </c>
      <c r="BA727" s="170" t="s">
        <v>1709</v>
      </c>
      <c r="BC727" s="89" t="n">
        <f aca="false">AW727+AX727</f>
        <v>0</v>
      </c>
      <c r="BD727" s="89" t="n">
        <f aca="false">H727/(100-BE727)*100</f>
        <v>0</v>
      </c>
      <c r="BE727" s="89" t="n">
        <v>0</v>
      </c>
      <c r="BF727" s="89" t="n">
        <f aca="false">O727</f>
        <v>0.0044</v>
      </c>
      <c r="BH727" s="199" t="n">
        <f aca="false">G727*AO727</f>
        <v>0</v>
      </c>
      <c r="BI727" s="199" t="n">
        <f aca="false">G727*AP727</f>
        <v>0</v>
      </c>
      <c r="BJ727" s="199" t="n">
        <f aca="false">G727*H727</f>
        <v>0</v>
      </c>
      <c r="BK727" s="199"/>
      <c r="BL727" s="89"/>
      <c r="BW727" s="89" t="str">
        <f aca="false">I727</f>
        <v>21</v>
      </c>
      <c r="BX727" s="201" t="s">
        <v>1848</v>
      </c>
    </row>
    <row r="728" customFormat="false" ht="15" hidden="false" customHeight="true" outlineLevel="0" collapsed="false">
      <c r="A728" s="194" t="s">
        <v>2020</v>
      </c>
      <c r="B728" s="194" t="s">
        <v>109</v>
      </c>
      <c r="C728" s="194" t="s">
        <v>1627</v>
      </c>
      <c r="D728" s="195" t="s">
        <v>1850</v>
      </c>
      <c r="E728" s="195"/>
      <c r="F728" s="194" t="s">
        <v>1625</v>
      </c>
      <c r="G728" s="196" t="n">
        <v>4.4</v>
      </c>
      <c r="H728" s="197"/>
      <c r="I728" s="198" t="s">
        <v>192</v>
      </c>
      <c r="J728" s="197" t="n">
        <f aca="false">G728*AO728</f>
        <v>0</v>
      </c>
      <c r="K728" s="197" t="n">
        <f aca="false">G728*AP728</f>
        <v>0</v>
      </c>
      <c r="L728" s="197" t="n">
        <f aca="false">G728*H728</f>
        <v>0</v>
      </c>
      <c r="M728" s="197" t="n">
        <f aca="false">L728*(1+BW728/100)</f>
        <v>0</v>
      </c>
      <c r="N728" s="197" t="n">
        <v>0.001</v>
      </c>
      <c r="O728" s="197" t="n">
        <f aca="false">G728*N728</f>
        <v>0.0044</v>
      </c>
      <c r="P728" s="198" t="s">
        <v>193</v>
      </c>
      <c r="Z728" s="89" t="n">
        <f aca="false">IF(AQ728="5",BJ728,0)</f>
        <v>0</v>
      </c>
      <c r="AB728" s="89" t="n">
        <f aca="false">IF(AQ728="1",BH728,0)</f>
        <v>0</v>
      </c>
      <c r="AC728" s="89" t="n">
        <f aca="false">IF(AQ728="1",BI728,0)</f>
        <v>0</v>
      </c>
      <c r="AD728" s="89" t="n">
        <f aca="false">IF(AQ728="7",BH728,0)</f>
        <v>0</v>
      </c>
      <c r="AE728" s="89" t="n">
        <f aca="false">IF(AQ728="7",BI728,0)</f>
        <v>0</v>
      </c>
      <c r="AF728" s="89" t="n">
        <f aca="false">IF(AQ728="2",BH728,0)</f>
        <v>0</v>
      </c>
      <c r="AG728" s="89" t="n">
        <f aca="false">IF(AQ728="2",BI728,0)</f>
        <v>0</v>
      </c>
      <c r="AH728" s="89" t="n">
        <f aca="false">IF(AQ728="0",BJ728,0)</f>
        <v>0</v>
      </c>
      <c r="AI728" s="170" t="s">
        <v>109</v>
      </c>
      <c r="AJ728" s="199" t="n">
        <f aca="false">IF(AN728=0,L728,0)</f>
        <v>0</v>
      </c>
      <c r="AK728" s="199" t="n">
        <f aca="false">IF(AN728=12,L728,0)</f>
        <v>0</v>
      </c>
      <c r="AL728" s="199" t="n">
        <f aca="false">IF(AN728=21,L728,0)</f>
        <v>0</v>
      </c>
      <c r="AN728" s="89" t="n">
        <v>21</v>
      </c>
      <c r="AO728" s="89" t="n">
        <f aca="false">H728*1</f>
        <v>0</v>
      </c>
      <c r="AP728" s="89" t="n">
        <f aca="false">H728*(1-1)</f>
        <v>0</v>
      </c>
      <c r="AQ728" s="200" t="s">
        <v>215</v>
      </c>
      <c r="AV728" s="89" t="n">
        <f aca="false">AW728+AX728</f>
        <v>0</v>
      </c>
      <c r="AW728" s="89" t="n">
        <f aca="false">G728*AO728</f>
        <v>0</v>
      </c>
      <c r="AX728" s="89" t="n">
        <f aca="false">G728*AP728</f>
        <v>0</v>
      </c>
      <c r="AY728" s="88" t="s">
        <v>1971</v>
      </c>
      <c r="AZ728" s="88" t="s">
        <v>1708</v>
      </c>
      <c r="BA728" s="170" t="s">
        <v>1709</v>
      </c>
      <c r="BC728" s="89" t="n">
        <f aca="false">AW728+AX728</f>
        <v>0</v>
      </c>
      <c r="BD728" s="89" t="n">
        <f aca="false">H728/(100-BE728)*100</f>
        <v>0</v>
      </c>
      <c r="BE728" s="89" t="n">
        <v>0</v>
      </c>
      <c r="BF728" s="89" t="n">
        <f aca="false">O728</f>
        <v>0.0044</v>
      </c>
      <c r="BH728" s="199" t="n">
        <f aca="false">G728*AO728</f>
        <v>0</v>
      </c>
      <c r="BI728" s="199" t="n">
        <f aca="false">G728*AP728</f>
        <v>0</v>
      </c>
      <c r="BJ728" s="199" t="n">
        <f aca="false">G728*H728</f>
        <v>0</v>
      </c>
      <c r="BK728" s="199"/>
      <c r="BL728" s="89"/>
      <c r="BW728" s="89" t="str">
        <f aca="false">I728</f>
        <v>21</v>
      </c>
      <c r="BX728" s="201" t="s">
        <v>1850</v>
      </c>
    </row>
    <row r="729" customFormat="false" ht="23.85" hidden="false" customHeight="true" outlineLevel="0" collapsed="false">
      <c r="A729" s="189" t="s">
        <v>2021</v>
      </c>
      <c r="B729" s="189" t="s">
        <v>109</v>
      </c>
      <c r="C729" s="189" t="s">
        <v>1801</v>
      </c>
      <c r="D729" s="190" t="s">
        <v>1802</v>
      </c>
      <c r="E729" s="190"/>
      <c r="F729" s="189" t="s">
        <v>231</v>
      </c>
      <c r="G729" s="191" t="n">
        <v>1</v>
      </c>
      <c r="H729" s="192"/>
      <c r="I729" s="193" t="s">
        <v>192</v>
      </c>
      <c r="J729" s="192" t="n">
        <f aca="false">G729*AO729</f>
        <v>0</v>
      </c>
      <c r="K729" s="192" t="n">
        <f aca="false">G729*AP729</f>
        <v>0</v>
      </c>
      <c r="L729" s="192" t="n">
        <f aca="false">G729*H729</f>
        <v>0</v>
      </c>
      <c r="M729" s="192" t="n">
        <f aca="false">L729*(1+BW729/100)</f>
        <v>0</v>
      </c>
      <c r="N729" s="192" t="n">
        <v>0.0002</v>
      </c>
      <c r="O729" s="192" t="n">
        <f aca="false">G729*N729</f>
        <v>0.0002</v>
      </c>
      <c r="P729" s="193" t="s">
        <v>193</v>
      </c>
      <c r="Z729" s="89" t="n">
        <f aca="false">IF(AQ729="5",BJ729,0)</f>
        <v>0</v>
      </c>
      <c r="AB729" s="89" t="n">
        <f aca="false">IF(AQ729="1",BH729,0)</f>
        <v>0</v>
      </c>
      <c r="AC729" s="89" t="n">
        <f aca="false">IF(AQ729="1",BI729,0)</f>
        <v>0</v>
      </c>
      <c r="AD729" s="89" t="n">
        <f aca="false">IF(AQ729="7",BH729,0)</f>
        <v>0</v>
      </c>
      <c r="AE729" s="89" t="n">
        <f aca="false">IF(AQ729="7",BI729,0)</f>
        <v>0</v>
      </c>
      <c r="AF729" s="89" t="n">
        <f aca="false">IF(AQ729="2",BH729,0)</f>
        <v>0</v>
      </c>
      <c r="AG729" s="89" t="n">
        <f aca="false">IF(AQ729="2",BI729,0)</f>
        <v>0</v>
      </c>
      <c r="AH729" s="89" t="n">
        <f aca="false">IF(AQ729="0",BJ729,0)</f>
        <v>0</v>
      </c>
      <c r="AI729" s="170" t="s">
        <v>109</v>
      </c>
      <c r="AJ729" s="89" t="n">
        <f aca="false">IF(AN729=0,L729,0)</f>
        <v>0</v>
      </c>
      <c r="AK729" s="89" t="n">
        <f aca="false">IF(AN729=12,L729,0)</f>
        <v>0</v>
      </c>
      <c r="AL729" s="89" t="n">
        <f aca="false">IF(AN729=21,L729,0)</f>
        <v>0</v>
      </c>
      <c r="AN729" s="89" t="n">
        <v>21</v>
      </c>
      <c r="AO729" s="89" t="n">
        <f aca="false">H729*0.784269362</f>
        <v>0</v>
      </c>
      <c r="AP729" s="89" t="n">
        <f aca="false">H729*(1-0.784269362)</f>
        <v>0</v>
      </c>
      <c r="AQ729" s="88" t="s">
        <v>197</v>
      </c>
      <c r="AV729" s="89" t="n">
        <f aca="false">AW729+AX729</f>
        <v>0</v>
      </c>
      <c r="AW729" s="89" t="n">
        <f aca="false">G729*AO729</f>
        <v>0</v>
      </c>
      <c r="AX729" s="89" t="n">
        <f aca="false">G729*AP729</f>
        <v>0</v>
      </c>
      <c r="AY729" s="88" t="s">
        <v>1971</v>
      </c>
      <c r="AZ729" s="88" t="s">
        <v>1708</v>
      </c>
      <c r="BA729" s="170" t="s">
        <v>1709</v>
      </c>
      <c r="BC729" s="89" t="n">
        <f aca="false">AW729+AX729</f>
        <v>0</v>
      </c>
      <c r="BD729" s="89" t="n">
        <f aca="false">H729/(100-BE729)*100</f>
        <v>0</v>
      </c>
      <c r="BE729" s="89" t="n">
        <v>0</v>
      </c>
      <c r="BF729" s="89" t="n">
        <f aca="false">O729</f>
        <v>0.0002</v>
      </c>
      <c r="BH729" s="89" t="n">
        <f aca="false">G729*AO729</f>
        <v>0</v>
      </c>
      <c r="BI729" s="89" t="n">
        <f aca="false">G729*AP729</f>
        <v>0</v>
      </c>
      <c r="BJ729" s="89" t="n">
        <f aca="false">G729*H729</f>
        <v>0</v>
      </c>
      <c r="BK729" s="89"/>
      <c r="BL729" s="89"/>
      <c r="BW729" s="89" t="str">
        <f aca="false">I729</f>
        <v>21</v>
      </c>
      <c r="BX729" s="10" t="s">
        <v>1802</v>
      </c>
    </row>
    <row r="730" customFormat="false" ht="23.85" hidden="false" customHeight="true" outlineLevel="0" collapsed="false">
      <c r="A730" s="183"/>
      <c r="B730" s="184" t="s">
        <v>109</v>
      </c>
      <c r="C730" s="184" t="s">
        <v>2022</v>
      </c>
      <c r="D730" s="185" t="s">
        <v>2023</v>
      </c>
      <c r="E730" s="185"/>
      <c r="F730" s="183" t="s">
        <v>97</v>
      </c>
      <c r="G730" s="186" t="s">
        <v>97</v>
      </c>
      <c r="H730" s="183"/>
      <c r="I730" s="183" t="s">
        <v>97</v>
      </c>
      <c r="J730" s="187" t="n">
        <f aca="false">SUM(J731:J776)</f>
        <v>0</v>
      </c>
      <c r="K730" s="187" t="n">
        <f aca="false">SUM(K731:K776)</f>
        <v>0</v>
      </c>
      <c r="L730" s="187" t="n">
        <f aca="false">SUM(L731:L776)</f>
        <v>0</v>
      </c>
      <c r="M730" s="187" t="n">
        <f aca="false">SUM(M731:M776)</f>
        <v>0</v>
      </c>
      <c r="N730" s="188"/>
      <c r="O730" s="187" t="n">
        <f aca="false">SUM(O731:O776)</f>
        <v>0.5185718</v>
      </c>
      <c r="P730" s="188"/>
      <c r="AI730" s="170" t="s">
        <v>109</v>
      </c>
      <c r="AS730" s="159" t="n">
        <f aca="false">SUM(AJ731:AJ776)</f>
        <v>0</v>
      </c>
      <c r="AT730" s="159" t="n">
        <f aca="false">SUM(AK731:AK776)</f>
        <v>0</v>
      </c>
      <c r="AU730" s="159" t="n">
        <f aca="false">SUM(AL731:AL776)</f>
        <v>0</v>
      </c>
    </row>
    <row r="731" customFormat="false" ht="35.05" hidden="false" customHeight="true" outlineLevel="0" collapsed="false">
      <c r="A731" s="189" t="s">
        <v>2024</v>
      </c>
      <c r="B731" s="189" t="s">
        <v>109</v>
      </c>
      <c r="C731" s="189" t="s">
        <v>1705</v>
      </c>
      <c r="D731" s="190" t="s">
        <v>2025</v>
      </c>
      <c r="E731" s="190"/>
      <c r="F731" s="189" t="s">
        <v>231</v>
      </c>
      <c r="G731" s="191" t="n">
        <v>1</v>
      </c>
      <c r="H731" s="192"/>
      <c r="I731" s="193" t="s">
        <v>192</v>
      </c>
      <c r="J731" s="192" t="n">
        <f aca="false">G731*AO731</f>
        <v>0</v>
      </c>
      <c r="K731" s="192" t="n">
        <f aca="false">G731*AP731</f>
        <v>0</v>
      </c>
      <c r="L731" s="192" t="n">
        <f aca="false">G731*H731</f>
        <v>0</v>
      </c>
      <c r="M731" s="192" t="n">
        <f aca="false">L731*(1+BW731/100)</f>
        <v>0</v>
      </c>
      <c r="N731" s="192" t="n">
        <v>0.0068</v>
      </c>
      <c r="O731" s="192" t="n">
        <f aca="false">G731*N731</f>
        <v>0.0068</v>
      </c>
      <c r="P731" s="193" t="s">
        <v>193</v>
      </c>
      <c r="Z731" s="89" t="n">
        <f aca="false">IF(AQ731="5",BJ731,0)</f>
        <v>0</v>
      </c>
      <c r="AB731" s="89" t="n">
        <f aca="false">IF(AQ731="1",BH731,0)</f>
        <v>0</v>
      </c>
      <c r="AC731" s="89" t="n">
        <f aca="false">IF(AQ731="1",BI731,0)</f>
        <v>0</v>
      </c>
      <c r="AD731" s="89" t="n">
        <f aca="false">IF(AQ731="7",BH731,0)</f>
        <v>0</v>
      </c>
      <c r="AE731" s="89" t="n">
        <f aca="false">IF(AQ731="7",BI731,0)</f>
        <v>0</v>
      </c>
      <c r="AF731" s="89" t="n">
        <f aca="false">IF(AQ731="2",BH731,0)</f>
        <v>0</v>
      </c>
      <c r="AG731" s="89" t="n">
        <f aca="false">IF(AQ731="2",BI731,0)</f>
        <v>0</v>
      </c>
      <c r="AH731" s="89" t="n">
        <f aca="false">IF(AQ731="0",BJ731,0)</f>
        <v>0</v>
      </c>
      <c r="AI731" s="170" t="s">
        <v>109</v>
      </c>
      <c r="AJ731" s="89" t="n">
        <f aca="false">IF(AN731=0,L731,0)</f>
        <v>0</v>
      </c>
      <c r="AK731" s="89" t="n">
        <f aca="false">IF(AN731=12,L731,0)</f>
        <v>0</v>
      </c>
      <c r="AL731" s="89" t="n">
        <f aca="false">IF(AN731=21,L731,0)</f>
        <v>0</v>
      </c>
      <c r="AN731" s="89" t="n">
        <v>21</v>
      </c>
      <c r="AO731" s="89" t="n">
        <f aca="false">H731*0.028365354</f>
        <v>0</v>
      </c>
      <c r="AP731" s="89" t="n">
        <f aca="false">H731*(1-0.028365354)</f>
        <v>0</v>
      </c>
      <c r="AQ731" s="88" t="s">
        <v>215</v>
      </c>
      <c r="AV731" s="89" t="n">
        <f aca="false">AW731+AX731</f>
        <v>0</v>
      </c>
      <c r="AW731" s="89" t="n">
        <f aca="false">G731*AO731</f>
        <v>0</v>
      </c>
      <c r="AX731" s="89" t="n">
        <f aca="false">G731*AP731</f>
        <v>0</v>
      </c>
      <c r="AY731" s="88" t="s">
        <v>2026</v>
      </c>
      <c r="AZ731" s="88" t="s">
        <v>1708</v>
      </c>
      <c r="BA731" s="170" t="s">
        <v>1709</v>
      </c>
      <c r="BC731" s="89" t="n">
        <f aca="false">AW731+AX731</f>
        <v>0</v>
      </c>
      <c r="BD731" s="89" t="n">
        <f aca="false">H731/(100-BE731)*100</f>
        <v>0</v>
      </c>
      <c r="BE731" s="89" t="n">
        <v>0</v>
      </c>
      <c r="BF731" s="89" t="n">
        <f aca="false">O731</f>
        <v>0.0068</v>
      </c>
      <c r="BH731" s="89" t="n">
        <f aca="false">G731*AO731</f>
        <v>0</v>
      </c>
      <c r="BI731" s="89" t="n">
        <f aca="false">G731*AP731</f>
        <v>0</v>
      </c>
      <c r="BJ731" s="89" t="n">
        <f aca="false">G731*H731</f>
        <v>0</v>
      </c>
      <c r="BK731" s="89"/>
      <c r="BL731" s="89"/>
      <c r="BW731" s="89" t="str">
        <f aca="false">I731</f>
        <v>21</v>
      </c>
      <c r="BX731" s="10" t="s">
        <v>2025</v>
      </c>
    </row>
    <row r="732" customFormat="false" ht="35.05" hidden="false" customHeight="true" outlineLevel="0" collapsed="false">
      <c r="A732" s="194" t="s">
        <v>2027</v>
      </c>
      <c r="B732" s="194" t="s">
        <v>109</v>
      </c>
      <c r="C732" s="194" t="s">
        <v>2028</v>
      </c>
      <c r="D732" s="195" t="s">
        <v>2029</v>
      </c>
      <c r="E732" s="195"/>
      <c r="F732" s="194" t="s">
        <v>231</v>
      </c>
      <c r="G732" s="196" t="n">
        <v>1</v>
      </c>
      <c r="H732" s="197"/>
      <c r="I732" s="198" t="s">
        <v>192</v>
      </c>
      <c r="J732" s="197" t="n">
        <f aca="false">G732*AO732</f>
        <v>0</v>
      </c>
      <c r="K732" s="197" t="n">
        <f aca="false">G732*AP732</f>
        <v>0</v>
      </c>
      <c r="L732" s="197" t="n">
        <f aca="false">G732*H732</f>
        <v>0</v>
      </c>
      <c r="M732" s="197" t="n">
        <f aca="false">L732*(1+BW732/100)</f>
        <v>0</v>
      </c>
      <c r="N732" s="197" t="n">
        <v>0.167</v>
      </c>
      <c r="O732" s="197" t="n">
        <f aca="false">G732*N732</f>
        <v>0.167</v>
      </c>
      <c r="P732" s="198" t="s">
        <v>193</v>
      </c>
      <c r="Z732" s="89" t="n">
        <f aca="false">IF(AQ732="5",BJ732,0)</f>
        <v>0</v>
      </c>
      <c r="AB732" s="89" t="n">
        <f aca="false">IF(AQ732="1",BH732,0)</f>
        <v>0</v>
      </c>
      <c r="AC732" s="89" t="n">
        <f aca="false">IF(AQ732="1",BI732,0)</f>
        <v>0</v>
      </c>
      <c r="AD732" s="89" t="n">
        <f aca="false">IF(AQ732="7",BH732,0)</f>
        <v>0</v>
      </c>
      <c r="AE732" s="89" t="n">
        <f aca="false">IF(AQ732="7",BI732,0)</f>
        <v>0</v>
      </c>
      <c r="AF732" s="89" t="n">
        <f aca="false">IF(AQ732="2",BH732,0)</f>
        <v>0</v>
      </c>
      <c r="AG732" s="89" t="n">
        <f aca="false">IF(AQ732="2",BI732,0)</f>
        <v>0</v>
      </c>
      <c r="AH732" s="89" t="n">
        <f aca="false">IF(AQ732="0",BJ732,0)</f>
        <v>0</v>
      </c>
      <c r="AI732" s="170" t="s">
        <v>109</v>
      </c>
      <c r="AJ732" s="199" t="n">
        <f aca="false">IF(AN732=0,L732,0)</f>
        <v>0</v>
      </c>
      <c r="AK732" s="199" t="n">
        <f aca="false">IF(AN732=12,L732,0)</f>
        <v>0</v>
      </c>
      <c r="AL732" s="199" t="n">
        <f aca="false">IF(AN732=21,L732,0)</f>
        <v>0</v>
      </c>
      <c r="AN732" s="89" t="n">
        <v>21</v>
      </c>
      <c r="AO732" s="89" t="n">
        <f aca="false">H732*1</f>
        <v>0</v>
      </c>
      <c r="AP732" s="89" t="n">
        <f aca="false">H732*(1-1)</f>
        <v>0</v>
      </c>
      <c r="AQ732" s="200" t="s">
        <v>215</v>
      </c>
      <c r="AV732" s="89" t="n">
        <f aca="false">AW732+AX732</f>
        <v>0</v>
      </c>
      <c r="AW732" s="89" t="n">
        <f aca="false">G732*AO732</f>
        <v>0</v>
      </c>
      <c r="AX732" s="89" t="n">
        <f aca="false">G732*AP732</f>
        <v>0</v>
      </c>
      <c r="AY732" s="88" t="s">
        <v>2026</v>
      </c>
      <c r="AZ732" s="88" t="s">
        <v>1708</v>
      </c>
      <c r="BA732" s="170" t="s">
        <v>1709</v>
      </c>
      <c r="BC732" s="89" t="n">
        <f aca="false">AW732+AX732</f>
        <v>0</v>
      </c>
      <c r="BD732" s="89" t="n">
        <f aca="false">H732/(100-BE732)*100</f>
        <v>0</v>
      </c>
      <c r="BE732" s="89" t="n">
        <v>0</v>
      </c>
      <c r="BF732" s="89" t="n">
        <f aca="false">O732</f>
        <v>0.167</v>
      </c>
      <c r="BH732" s="199" t="n">
        <f aca="false">G732*AO732</f>
        <v>0</v>
      </c>
      <c r="BI732" s="199" t="n">
        <f aca="false">G732*AP732</f>
        <v>0</v>
      </c>
      <c r="BJ732" s="199" t="n">
        <f aca="false">G732*H732</f>
        <v>0</v>
      </c>
      <c r="BK732" s="199"/>
      <c r="BL732" s="89"/>
      <c r="BW732" s="89" t="str">
        <f aca="false">I732</f>
        <v>21</v>
      </c>
      <c r="BX732" s="201" t="s">
        <v>2029</v>
      </c>
    </row>
    <row r="733" customFormat="false" ht="15" hidden="false" customHeight="true" outlineLevel="0" collapsed="false">
      <c r="A733" s="189" t="s">
        <v>2030</v>
      </c>
      <c r="B733" s="189" t="s">
        <v>109</v>
      </c>
      <c r="C733" s="189" t="s">
        <v>1714</v>
      </c>
      <c r="D733" s="190" t="s">
        <v>1715</v>
      </c>
      <c r="E733" s="190"/>
      <c r="F733" s="189" t="s">
        <v>231</v>
      </c>
      <c r="G733" s="191" t="n">
        <v>1</v>
      </c>
      <c r="H733" s="192"/>
      <c r="I733" s="193" t="s">
        <v>192</v>
      </c>
      <c r="J733" s="192" t="n">
        <f aca="false">G733*AO733</f>
        <v>0</v>
      </c>
      <c r="K733" s="192" t="n">
        <f aca="false">G733*AP733</f>
        <v>0</v>
      </c>
      <c r="L733" s="192" t="n">
        <f aca="false">G733*H733</f>
        <v>0</v>
      </c>
      <c r="M733" s="192" t="n">
        <f aca="false">L733*(1+BW733/100)</f>
        <v>0</v>
      </c>
      <c r="N733" s="192" t="n">
        <v>0</v>
      </c>
      <c r="O733" s="192" t="n">
        <f aca="false">G733*N733</f>
        <v>0</v>
      </c>
      <c r="P733" s="193" t="s">
        <v>193</v>
      </c>
      <c r="Z733" s="89" t="n">
        <f aca="false">IF(AQ733="5",BJ733,0)</f>
        <v>0</v>
      </c>
      <c r="AB733" s="89" t="n">
        <f aca="false">IF(AQ733="1",BH733,0)</f>
        <v>0</v>
      </c>
      <c r="AC733" s="89" t="n">
        <f aca="false">IF(AQ733="1",BI733,0)</f>
        <v>0</v>
      </c>
      <c r="AD733" s="89" t="n">
        <f aca="false">IF(AQ733="7",BH733,0)</f>
        <v>0</v>
      </c>
      <c r="AE733" s="89" t="n">
        <f aca="false">IF(AQ733="7",BI733,0)</f>
        <v>0</v>
      </c>
      <c r="AF733" s="89" t="n">
        <f aca="false">IF(AQ733="2",BH733,0)</f>
        <v>0</v>
      </c>
      <c r="AG733" s="89" t="n">
        <f aca="false">IF(AQ733="2",BI733,0)</f>
        <v>0</v>
      </c>
      <c r="AH733" s="89" t="n">
        <f aca="false">IF(AQ733="0",BJ733,0)</f>
        <v>0</v>
      </c>
      <c r="AI733" s="170" t="s">
        <v>109</v>
      </c>
      <c r="AJ733" s="89" t="n">
        <f aca="false">IF(AN733=0,L733,0)</f>
        <v>0</v>
      </c>
      <c r="AK733" s="89" t="n">
        <f aca="false">IF(AN733=12,L733,0)</f>
        <v>0</v>
      </c>
      <c r="AL733" s="89" t="n">
        <f aca="false">IF(AN733=21,L733,0)</f>
        <v>0</v>
      </c>
      <c r="AN733" s="89" t="n">
        <v>21</v>
      </c>
      <c r="AO733" s="89" t="n">
        <f aca="false">H733*0</f>
        <v>0</v>
      </c>
      <c r="AP733" s="89" t="n">
        <f aca="false">H733*(1-0)</f>
        <v>0</v>
      </c>
      <c r="AQ733" s="88" t="s">
        <v>197</v>
      </c>
      <c r="AV733" s="89" t="n">
        <f aca="false">AW733+AX733</f>
        <v>0</v>
      </c>
      <c r="AW733" s="89" t="n">
        <f aca="false">G733*AO733</f>
        <v>0</v>
      </c>
      <c r="AX733" s="89" t="n">
        <f aca="false">G733*AP733</f>
        <v>0</v>
      </c>
      <c r="AY733" s="88" t="s">
        <v>2026</v>
      </c>
      <c r="AZ733" s="88" t="s">
        <v>1708</v>
      </c>
      <c r="BA733" s="170" t="s">
        <v>1709</v>
      </c>
      <c r="BC733" s="89" t="n">
        <f aca="false">AW733+AX733</f>
        <v>0</v>
      </c>
      <c r="BD733" s="89" t="n">
        <f aca="false">H733/(100-BE733)*100</f>
        <v>0</v>
      </c>
      <c r="BE733" s="89" t="n">
        <v>0</v>
      </c>
      <c r="BF733" s="89" t="n">
        <f aca="false">O733</f>
        <v>0</v>
      </c>
      <c r="BH733" s="89" t="n">
        <f aca="false">G733*AO733</f>
        <v>0</v>
      </c>
      <c r="BI733" s="89" t="n">
        <f aca="false">G733*AP733</f>
        <v>0</v>
      </c>
      <c r="BJ733" s="89" t="n">
        <f aca="false">G733*H733</f>
        <v>0</v>
      </c>
      <c r="BK733" s="89"/>
      <c r="BL733" s="89"/>
      <c r="BW733" s="89" t="str">
        <f aca="false">I733</f>
        <v>21</v>
      </c>
      <c r="BX733" s="10" t="s">
        <v>1715</v>
      </c>
    </row>
    <row r="734" customFormat="false" ht="23.85" hidden="false" customHeight="true" outlineLevel="0" collapsed="false">
      <c r="A734" s="194" t="s">
        <v>2031</v>
      </c>
      <c r="B734" s="194" t="s">
        <v>109</v>
      </c>
      <c r="C734" s="194" t="s">
        <v>2032</v>
      </c>
      <c r="D734" s="195" t="s">
        <v>1718</v>
      </c>
      <c r="E734" s="195"/>
      <c r="F734" s="194" t="s">
        <v>231</v>
      </c>
      <c r="G734" s="196" t="n">
        <v>1</v>
      </c>
      <c r="H734" s="197"/>
      <c r="I734" s="198" t="s">
        <v>192</v>
      </c>
      <c r="J734" s="197" t="n">
        <f aca="false">G734*AO734</f>
        <v>0</v>
      </c>
      <c r="K734" s="197" t="n">
        <f aca="false">G734*AP734</f>
        <v>0</v>
      </c>
      <c r="L734" s="197" t="n">
        <f aca="false">G734*H734</f>
        <v>0</v>
      </c>
      <c r="M734" s="197" t="n">
        <f aca="false">L734*(1+BW734/100)</f>
        <v>0</v>
      </c>
      <c r="N734" s="197" t="n">
        <v>0.0001</v>
      </c>
      <c r="O734" s="197" t="n">
        <f aca="false">G734*N734</f>
        <v>0.0001</v>
      </c>
      <c r="P734" s="198" t="s">
        <v>193</v>
      </c>
      <c r="Z734" s="89" t="n">
        <f aca="false">IF(AQ734="5",BJ734,0)</f>
        <v>0</v>
      </c>
      <c r="AB734" s="89" t="n">
        <f aca="false">IF(AQ734="1",BH734,0)</f>
        <v>0</v>
      </c>
      <c r="AC734" s="89" t="n">
        <f aca="false">IF(AQ734="1",BI734,0)</f>
        <v>0</v>
      </c>
      <c r="AD734" s="89" t="n">
        <f aca="false">IF(AQ734="7",BH734,0)</f>
        <v>0</v>
      </c>
      <c r="AE734" s="89" t="n">
        <f aca="false">IF(AQ734="7",BI734,0)</f>
        <v>0</v>
      </c>
      <c r="AF734" s="89" t="n">
        <f aca="false">IF(AQ734="2",BH734,0)</f>
        <v>0</v>
      </c>
      <c r="AG734" s="89" t="n">
        <f aca="false">IF(AQ734="2",BI734,0)</f>
        <v>0</v>
      </c>
      <c r="AH734" s="89" t="n">
        <f aca="false">IF(AQ734="0",BJ734,0)</f>
        <v>0</v>
      </c>
      <c r="AI734" s="170" t="s">
        <v>109</v>
      </c>
      <c r="AJ734" s="199" t="n">
        <f aca="false">IF(AN734=0,L734,0)</f>
        <v>0</v>
      </c>
      <c r="AK734" s="199" t="n">
        <f aca="false">IF(AN734=12,L734,0)</f>
        <v>0</v>
      </c>
      <c r="AL734" s="199" t="n">
        <f aca="false">IF(AN734=21,L734,0)</f>
        <v>0</v>
      </c>
      <c r="AN734" s="89" t="n">
        <v>21</v>
      </c>
      <c r="AO734" s="89" t="n">
        <f aca="false">H734*1</f>
        <v>0</v>
      </c>
      <c r="AP734" s="89" t="n">
        <f aca="false">H734*(1-1)</f>
        <v>0</v>
      </c>
      <c r="AQ734" s="200" t="s">
        <v>215</v>
      </c>
      <c r="AV734" s="89" t="n">
        <f aca="false">AW734+AX734</f>
        <v>0</v>
      </c>
      <c r="AW734" s="89" t="n">
        <f aca="false">G734*AO734</f>
        <v>0</v>
      </c>
      <c r="AX734" s="89" t="n">
        <f aca="false">G734*AP734</f>
        <v>0</v>
      </c>
      <c r="AY734" s="88" t="s">
        <v>2026</v>
      </c>
      <c r="AZ734" s="88" t="s">
        <v>1708</v>
      </c>
      <c r="BA734" s="170" t="s">
        <v>1709</v>
      </c>
      <c r="BC734" s="89" t="n">
        <f aca="false">AW734+AX734</f>
        <v>0</v>
      </c>
      <c r="BD734" s="89" t="n">
        <f aca="false">H734/(100-BE734)*100</f>
        <v>0</v>
      </c>
      <c r="BE734" s="89" t="n">
        <v>0</v>
      </c>
      <c r="BF734" s="89" t="n">
        <f aca="false">O734</f>
        <v>0.0001</v>
      </c>
      <c r="BH734" s="199" t="n">
        <f aca="false">G734*AO734</f>
        <v>0</v>
      </c>
      <c r="BI734" s="199" t="n">
        <f aca="false">G734*AP734</f>
        <v>0</v>
      </c>
      <c r="BJ734" s="199" t="n">
        <f aca="false">G734*H734</f>
        <v>0</v>
      </c>
      <c r="BK734" s="199"/>
      <c r="BL734" s="89"/>
      <c r="BW734" s="89" t="str">
        <f aca="false">I734</f>
        <v>21</v>
      </c>
      <c r="BX734" s="201" t="s">
        <v>1718</v>
      </c>
    </row>
    <row r="735" customFormat="false" ht="15" hidden="false" customHeight="true" outlineLevel="0" collapsed="false">
      <c r="A735" s="189" t="s">
        <v>2033</v>
      </c>
      <c r="B735" s="189" t="s">
        <v>109</v>
      </c>
      <c r="C735" s="189" t="s">
        <v>1720</v>
      </c>
      <c r="D735" s="190" t="s">
        <v>1721</v>
      </c>
      <c r="E735" s="190"/>
      <c r="F735" s="189" t="s">
        <v>231</v>
      </c>
      <c r="G735" s="191" t="n">
        <v>1</v>
      </c>
      <c r="H735" s="192"/>
      <c r="I735" s="193" t="s">
        <v>192</v>
      </c>
      <c r="J735" s="192" t="n">
        <f aca="false">G735*AO735</f>
        <v>0</v>
      </c>
      <c r="K735" s="192" t="n">
        <f aca="false">G735*AP735</f>
        <v>0</v>
      </c>
      <c r="L735" s="192" t="n">
        <f aca="false">G735*H735</f>
        <v>0</v>
      </c>
      <c r="M735" s="192" t="n">
        <f aca="false">L735*(1+BW735/100)</f>
        <v>0</v>
      </c>
      <c r="N735" s="192" t="n">
        <v>0</v>
      </c>
      <c r="O735" s="192" t="n">
        <f aca="false">G735*N735</f>
        <v>0</v>
      </c>
      <c r="P735" s="193" t="s">
        <v>193</v>
      </c>
      <c r="Z735" s="89" t="n">
        <f aca="false">IF(AQ735="5",BJ735,0)</f>
        <v>0</v>
      </c>
      <c r="AB735" s="89" t="n">
        <f aca="false">IF(AQ735="1",BH735,0)</f>
        <v>0</v>
      </c>
      <c r="AC735" s="89" t="n">
        <f aca="false">IF(AQ735="1",BI735,0)</f>
        <v>0</v>
      </c>
      <c r="AD735" s="89" t="n">
        <f aca="false">IF(AQ735="7",BH735,0)</f>
        <v>0</v>
      </c>
      <c r="AE735" s="89" t="n">
        <f aca="false">IF(AQ735="7",BI735,0)</f>
        <v>0</v>
      </c>
      <c r="AF735" s="89" t="n">
        <f aca="false">IF(AQ735="2",BH735,0)</f>
        <v>0</v>
      </c>
      <c r="AG735" s="89" t="n">
        <f aca="false">IF(AQ735="2",BI735,0)</f>
        <v>0</v>
      </c>
      <c r="AH735" s="89" t="n">
        <f aca="false">IF(AQ735="0",BJ735,0)</f>
        <v>0</v>
      </c>
      <c r="AI735" s="170" t="s">
        <v>109</v>
      </c>
      <c r="AJ735" s="89" t="n">
        <f aca="false">IF(AN735=0,L735,0)</f>
        <v>0</v>
      </c>
      <c r="AK735" s="89" t="n">
        <f aca="false">IF(AN735=12,L735,0)</f>
        <v>0</v>
      </c>
      <c r="AL735" s="89" t="n">
        <f aca="false">IF(AN735=21,L735,0)</f>
        <v>0</v>
      </c>
      <c r="AN735" s="89" t="n">
        <v>21</v>
      </c>
      <c r="AO735" s="89" t="n">
        <f aca="false">H735*0</f>
        <v>0</v>
      </c>
      <c r="AP735" s="89" t="n">
        <f aca="false">H735*(1-0)</f>
        <v>0</v>
      </c>
      <c r="AQ735" s="88" t="s">
        <v>215</v>
      </c>
      <c r="AV735" s="89" t="n">
        <f aca="false">AW735+AX735</f>
        <v>0</v>
      </c>
      <c r="AW735" s="89" t="n">
        <f aca="false">G735*AO735</f>
        <v>0</v>
      </c>
      <c r="AX735" s="89" t="n">
        <f aca="false">G735*AP735</f>
        <v>0</v>
      </c>
      <c r="AY735" s="88" t="s">
        <v>2026</v>
      </c>
      <c r="AZ735" s="88" t="s">
        <v>1708</v>
      </c>
      <c r="BA735" s="170" t="s">
        <v>1709</v>
      </c>
      <c r="BC735" s="89" t="n">
        <f aca="false">AW735+AX735</f>
        <v>0</v>
      </c>
      <c r="BD735" s="89" t="n">
        <f aca="false">H735/(100-BE735)*100</f>
        <v>0</v>
      </c>
      <c r="BE735" s="89" t="n">
        <v>0</v>
      </c>
      <c r="BF735" s="89" t="n">
        <f aca="false">O735</f>
        <v>0</v>
      </c>
      <c r="BH735" s="89" t="n">
        <f aca="false">G735*AO735</f>
        <v>0</v>
      </c>
      <c r="BI735" s="89" t="n">
        <f aca="false">G735*AP735</f>
        <v>0</v>
      </c>
      <c r="BJ735" s="89" t="n">
        <f aca="false">G735*H735</f>
        <v>0</v>
      </c>
      <c r="BK735" s="89"/>
      <c r="BL735" s="89"/>
      <c r="BW735" s="89" t="str">
        <f aca="false">I735</f>
        <v>21</v>
      </c>
      <c r="BX735" s="10" t="s">
        <v>1721</v>
      </c>
    </row>
    <row r="736" customFormat="false" ht="35.05" hidden="false" customHeight="true" outlineLevel="0" collapsed="false">
      <c r="A736" s="194" t="s">
        <v>2034</v>
      </c>
      <c r="B736" s="194" t="s">
        <v>109</v>
      </c>
      <c r="C736" s="194" t="s">
        <v>2035</v>
      </c>
      <c r="D736" s="195" t="s">
        <v>2036</v>
      </c>
      <c r="E736" s="195"/>
      <c r="F736" s="194" t="s">
        <v>231</v>
      </c>
      <c r="G736" s="196" t="n">
        <v>1</v>
      </c>
      <c r="H736" s="197"/>
      <c r="I736" s="198" t="s">
        <v>192</v>
      </c>
      <c r="J736" s="197" t="n">
        <f aca="false">G736*AO736</f>
        <v>0</v>
      </c>
      <c r="K736" s="197" t="n">
        <f aca="false">G736*AP736</f>
        <v>0</v>
      </c>
      <c r="L736" s="197" t="n">
        <f aca="false">G736*H736</f>
        <v>0</v>
      </c>
      <c r="M736" s="197" t="n">
        <f aca="false">L736*(1+BW736/100)</f>
        <v>0</v>
      </c>
      <c r="N736" s="197" t="n">
        <v>0.0002</v>
      </c>
      <c r="O736" s="197" t="n">
        <f aca="false">G736*N736</f>
        <v>0.0002</v>
      </c>
      <c r="P736" s="198" t="s">
        <v>193</v>
      </c>
      <c r="Z736" s="89" t="n">
        <f aca="false">IF(AQ736="5",BJ736,0)</f>
        <v>0</v>
      </c>
      <c r="AB736" s="89" t="n">
        <f aca="false">IF(AQ736="1",BH736,0)</f>
        <v>0</v>
      </c>
      <c r="AC736" s="89" t="n">
        <f aca="false">IF(AQ736="1",BI736,0)</f>
        <v>0</v>
      </c>
      <c r="AD736" s="89" t="n">
        <f aca="false">IF(AQ736="7",BH736,0)</f>
        <v>0</v>
      </c>
      <c r="AE736" s="89" t="n">
        <f aca="false">IF(AQ736="7",BI736,0)</f>
        <v>0</v>
      </c>
      <c r="AF736" s="89" t="n">
        <f aca="false">IF(AQ736="2",BH736,0)</f>
        <v>0</v>
      </c>
      <c r="AG736" s="89" t="n">
        <f aca="false">IF(AQ736="2",BI736,0)</f>
        <v>0</v>
      </c>
      <c r="AH736" s="89" t="n">
        <f aca="false">IF(AQ736="0",BJ736,0)</f>
        <v>0</v>
      </c>
      <c r="AI736" s="170" t="s">
        <v>109</v>
      </c>
      <c r="AJ736" s="199" t="n">
        <f aca="false">IF(AN736=0,L736,0)</f>
        <v>0</v>
      </c>
      <c r="AK736" s="199" t="n">
        <f aca="false">IF(AN736=12,L736,0)</f>
        <v>0</v>
      </c>
      <c r="AL736" s="199" t="n">
        <f aca="false">IF(AN736=21,L736,0)</f>
        <v>0</v>
      </c>
      <c r="AN736" s="89" t="n">
        <v>21</v>
      </c>
      <c r="AO736" s="89" t="n">
        <f aca="false">H736*1</f>
        <v>0</v>
      </c>
      <c r="AP736" s="89" t="n">
        <f aca="false">H736*(1-1)</f>
        <v>0</v>
      </c>
      <c r="AQ736" s="200" t="s">
        <v>215</v>
      </c>
      <c r="AV736" s="89" t="n">
        <f aca="false">AW736+AX736</f>
        <v>0</v>
      </c>
      <c r="AW736" s="89" t="n">
        <f aca="false">G736*AO736</f>
        <v>0</v>
      </c>
      <c r="AX736" s="89" t="n">
        <f aca="false">G736*AP736</f>
        <v>0</v>
      </c>
      <c r="AY736" s="88" t="s">
        <v>2026</v>
      </c>
      <c r="AZ736" s="88" t="s">
        <v>1708</v>
      </c>
      <c r="BA736" s="170" t="s">
        <v>1709</v>
      </c>
      <c r="BC736" s="89" t="n">
        <f aca="false">AW736+AX736</f>
        <v>0</v>
      </c>
      <c r="BD736" s="89" t="n">
        <f aca="false">H736/(100-BE736)*100</f>
        <v>0</v>
      </c>
      <c r="BE736" s="89" t="n">
        <v>0</v>
      </c>
      <c r="BF736" s="89" t="n">
        <f aca="false">O736</f>
        <v>0.0002</v>
      </c>
      <c r="BH736" s="199" t="n">
        <f aca="false">G736*AO736</f>
        <v>0</v>
      </c>
      <c r="BI736" s="199" t="n">
        <f aca="false">G736*AP736</f>
        <v>0</v>
      </c>
      <c r="BJ736" s="199" t="n">
        <f aca="false">G736*H736</f>
        <v>0</v>
      </c>
      <c r="BK736" s="199"/>
      <c r="BL736" s="89"/>
      <c r="BW736" s="89" t="str">
        <f aca="false">I736</f>
        <v>21</v>
      </c>
      <c r="BX736" s="201" t="s">
        <v>2036</v>
      </c>
    </row>
    <row r="737" customFormat="false" ht="15" hidden="false" customHeight="true" outlineLevel="0" collapsed="false">
      <c r="A737" s="189" t="s">
        <v>2037</v>
      </c>
      <c r="B737" s="189" t="s">
        <v>109</v>
      </c>
      <c r="C737" s="189" t="s">
        <v>1720</v>
      </c>
      <c r="D737" s="190" t="s">
        <v>1721</v>
      </c>
      <c r="E737" s="190"/>
      <c r="F737" s="189" t="s">
        <v>231</v>
      </c>
      <c r="G737" s="191" t="n">
        <v>1</v>
      </c>
      <c r="H737" s="192"/>
      <c r="I737" s="193" t="s">
        <v>192</v>
      </c>
      <c r="J737" s="192" t="n">
        <f aca="false">G737*AO737</f>
        <v>0</v>
      </c>
      <c r="K737" s="192" t="n">
        <f aca="false">G737*AP737</f>
        <v>0</v>
      </c>
      <c r="L737" s="192" t="n">
        <f aca="false">G737*H737</f>
        <v>0</v>
      </c>
      <c r="M737" s="192" t="n">
        <f aca="false">L737*(1+BW737/100)</f>
        <v>0</v>
      </c>
      <c r="N737" s="192" t="n">
        <v>0</v>
      </c>
      <c r="O737" s="192" t="n">
        <f aca="false">G737*N737</f>
        <v>0</v>
      </c>
      <c r="P737" s="193" t="s">
        <v>193</v>
      </c>
      <c r="Z737" s="89" t="n">
        <f aca="false">IF(AQ737="5",BJ737,0)</f>
        <v>0</v>
      </c>
      <c r="AB737" s="89" t="n">
        <f aca="false">IF(AQ737="1",BH737,0)</f>
        <v>0</v>
      </c>
      <c r="AC737" s="89" t="n">
        <f aca="false">IF(AQ737="1",BI737,0)</f>
        <v>0</v>
      </c>
      <c r="AD737" s="89" t="n">
        <f aca="false">IF(AQ737="7",BH737,0)</f>
        <v>0</v>
      </c>
      <c r="AE737" s="89" t="n">
        <f aca="false">IF(AQ737="7",BI737,0)</f>
        <v>0</v>
      </c>
      <c r="AF737" s="89" t="n">
        <f aca="false">IF(AQ737="2",BH737,0)</f>
        <v>0</v>
      </c>
      <c r="AG737" s="89" t="n">
        <f aca="false">IF(AQ737="2",BI737,0)</f>
        <v>0</v>
      </c>
      <c r="AH737" s="89" t="n">
        <f aca="false">IF(AQ737="0",BJ737,0)</f>
        <v>0</v>
      </c>
      <c r="AI737" s="170" t="s">
        <v>109</v>
      </c>
      <c r="AJ737" s="89" t="n">
        <f aca="false">IF(AN737=0,L737,0)</f>
        <v>0</v>
      </c>
      <c r="AK737" s="89" t="n">
        <f aca="false">IF(AN737=12,L737,0)</f>
        <v>0</v>
      </c>
      <c r="AL737" s="89" t="n">
        <f aca="false">IF(AN737=21,L737,0)</f>
        <v>0</v>
      </c>
      <c r="AN737" s="89" t="n">
        <v>21</v>
      </c>
      <c r="AO737" s="89" t="n">
        <f aca="false">H737*0</f>
        <v>0</v>
      </c>
      <c r="AP737" s="89" t="n">
        <f aca="false">H737*(1-0)</f>
        <v>0</v>
      </c>
      <c r="AQ737" s="88" t="s">
        <v>215</v>
      </c>
      <c r="AV737" s="89" t="n">
        <f aca="false">AW737+AX737</f>
        <v>0</v>
      </c>
      <c r="AW737" s="89" t="n">
        <f aca="false">G737*AO737</f>
        <v>0</v>
      </c>
      <c r="AX737" s="89" t="n">
        <f aca="false">G737*AP737</f>
        <v>0</v>
      </c>
      <c r="AY737" s="88" t="s">
        <v>2026</v>
      </c>
      <c r="AZ737" s="88" t="s">
        <v>1708</v>
      </c>
      <c r="BA737" s="170" t="s">
        <v>1709</v>
      </c>
      <c r="BC737" s="89" t="n">
        <f aca="false">AW737+AX737</f>
        <v>0</v>
      </c>
      <c r="BD737" s="89" t="n">
        <f aca="false">H737/(100-BE737)*100</f>
        <v>0</v>
      </c>
      <c r="BE737" s="89" t="n">
        <v>0</v>
      </c>
      <c r="BF737" s="89" t="n">
        <f aca="false">O737</f>
        <v>0</v>
      </c>
      <c r="BH737" s="89" t="n">
        <f aca="false">G737*AO737</f>
        <v>0</v>
      </c>
      <c r="BI737" s="89" t="n">
        <f aca="false">G737*AP737</f>
        <v>0</v>
      </c>
      <c r="BJ737" s="89" t="n">
        <f aca="false">G737*H737</f>
        <v>0</v>
      </c>
      <c r="BK737" s="89"/>
      <c r="BL737" s="89"/>
      <c r="BW737" s="89" t="str">
        <f aca="false">I737</f>
        <v>21</v>
      </c>
      <c r="BX737" s="10" t="s">
        <v>1721</v>
      </c>
    </row>
    <row r="738" customFormat="false" ht="35.05" hidden="false" customHeight="true" outlineLevel="0" collapsed="false">
      <c r="A738" s="194" t="s">
        <v>2038</v>
      </c>
      <c r="B738" s="194" t="s">
        <v>109</v>
      </c>
      <c r="C738" s="194" t="s">
        <v>2039</v>
      </c>
      <c r="D738" s="195" t="s">
        <v>2040</v>
      </c>
      <c r="E738" s="195"/>
      <c r="F738" s="194" t="s">
        <v>231</v>
      </c>
      <c r="G738" s="196" t="n">
        <v>1</v>
      </c>
      <c r="H738" s="197"/>
      <c r="I738" s="198" t="s">
        <v>192</v>
      </c>
      <c r="J738" s="197" t="n">
        <f aca="false">G738*AO738</f>
        <v>0</v>
      </c>
      <c r="K738" s="197" t="n">
        <f aca="false">G738*AP738</f>
        <v>0</v>
      </c>
      <c r="L738" s="197" t="n">
        <f aca="false">G738*H738</f>
        <v>0</v>
      </c>
      <c r="M738" s="197" t="n">
        <f aca="false">L738*(1+BW738/100)</f>
        <v>0</v>
      </c>
      <c r="N738" s="197" t="n">
        <v>0.0002</v>
      </c>
      <c r="O738" s="197" t="n">
        <f aca="false">G738*N738</f>
        <v>0.0002</v>
      </c>
      <c r="P738" s="198" t="s">
        <v>193</v>
      </c>
      <c r="Z738" s="89" t="n">
        <f aca="false">IF(AQ738="5",BJ738,0)</f>
        <v>0</v>
      </c>
      <c r="AB738" s="89" t="n">
        <f aca="false">IF(AQ738="1",BH738,0)</f>
        <v>0</v>
      </c>
      <c r="AC738" s="89" t="n">
        <f aca="false">IF(AQ738="1",BI738,0)</f>
        <v>0</v>
      </c>
      <c r="AD738" s="89" t="n">
        <f aca="false">IF(AQ738="7",BH738,0)</f>
        <v>0</v>
      </c>
      <c r="AE738" s="89" t="n">
        <f aca="false">IF(AQ738="7",BI738,0)</f>
        <v>0</v>
      </c>
      <c r="AF738" s="89" t="n">
        <f aca="false">IF(AQ738="2",BH738,0)</f>
        <v>0</v>
      </c>
      <c r="AG738" s="89" t="n">
        <f aca="false">IF(AQ738="2",BI738,0)</f>
        <v>0</v>
      </c>
      <c r="AH738" s="89" t="n">
        <f aca="false">IF(AQ738="0",BJ738,0)</f>
        <v>0</v>
      </c>
      <c r="AI738" s="170" t="s">
        <v>109</v>
      </c>
      <c r="AJ738" s="199" t="n">
        <f aca="false">IF(AN738=0,L738,0)</f>
        <v>0</v>
      </c>
      <c r="AK738" s="199" t="n">
        <f aca="false">IF(AN738=12,L738,0)</f>
        <v>0</v>
      </c>
      <c r="AL738" s="199" t="n">
        <f aca="false">IF(AN738=21,L738,0)</f>
        <v>0</v>
      </c>
      <c r="AN738" s="89" t="n">
        <v>21</v>
      </c>
      <c r="AO738" s="89" t="n">
        <f aca="false">H738*1</f>
        <v>0</v>
      </c>
      <c r="AP738" s="89" t="n">
        <f aca="false">H738*(1-1)</f>
        <v>0</v>
      </c>
      <c r="AQ738" s="200" t="s">
        <v>215</v>
      </c>
      <c r="AV738" s="89" t="n">
        <f aca="false">AW738+AX738</f>
        <v>0</v>
      </c>
      <c r="AW738" s="89" t="n">
        <f aca="false">G738*AO738</f>
        <v>0</v>
      </c>
      <c r="AX738" s="89" t="n">
        <f aca="false">G738*AP738</f>
        <v>0</v>
      </c>
      <c r="AY738" s="88" t="s">
        <v>2026</v>
      </c>
      <c r="AZ738" s="88" t="s">
        <v>1708</v>
      </c>
      <c r="BA738" s="170" t="s">
        <v>1709</v>
      </c>
      <c r="BC738" s="89" t="n">
        <f aca="false">AW738+AX738</f>
        <v>0</v>
      </c>
      <c r="BD738" s="89" t="n">
        <f aca="false">H738/(100-BE738)*100</f>
        <v>0</v>
      </c>
      <c r="BE738" s="89" t="n">
        <v>0</v>
      </c>
      <c r="BF738" s="89" t="n">
        <f aca="false">O738</f>
        <v>0.0002</v>
      </c>
      <c r="BH738" s="199" t="n">
        <f aca="false">G738*AO738</f>
        <v>0</v>
      </c>
      <c r="BI738" s="199" t="n">
        <f aca="false">G738*AP738</f>
        <v>0</v>
      </c>
      <c r="BJ738" s="199" t="n">
        <f aca="false">G738*H738</f>
        <v>0</v>
      </c>
      <c r="BK738" s="199"/>
      <c r="BL738" s="89"/>
      <c r="BW738" s="89" t="str">
        <f aca="false">I738</f>
        <v>21</v>
      </c>
      <c r="BX738" s="201" t="s">
        <v>2040</v>
      </c>
    </row>
    <row r="739" customFormat="false" ht="15" hidden="false" customHeight="true" outlineLevel="0" collapsed="false">
      <c r="A739" s="189" t="s">
        <v>2041</v>
      </c>
      <c r="B739" s="189" t="s">
        <v>109</v>
      </c>
      <c r="C739" s="189" t="s">
        <v>1730</v>
      </c>
      <c r="D739" s="190" t="s">
        <v>1731</v>
      </c>
      <c r="E739" s="190"/>
      <c r="F739" s="189" t="s">
        <v>231</v>
      </c>
      <c r="G739" s="191" t="n">
        <v>12</v>
      </c>
      <c r="H739" s="192"/>
      <c r="I739" s="193" t="s">
        <v>192</v>
      </c>
      <c r="J739" s="192" t="n">
        <f aca="false">G739*AO739</f>
        <v>0</v>
      </c>
      <c r="K739" s="192" t="n">
        <f aca="false">G739*AP739</f>
        <v>0</v>
      </c>
      <c r="L739" s="192" t="n">
        <f aca="false">G739*H739</f>
        <v>0</v>
      </c>
      <c r="M739" s="192" t="n">
        <f aca="false">L739*(1+BW739/100)</f>
        <v>0</v>
      </c>
      <c r="N739" s="192" t="n">
        <v>0</v>
      </c>
      <c r="O739" s="192" t="n">
        <f aca="false">G739*N739</f>
        <v>0</v>
      </c>
      <c r="P739" s="193" t="s">
        <v>193</v>
      </c>
      <c r="Z739" s="89" t="n">
        <f aca="false">IF(AQ739="5",BJ739,0)</f>
        <v>0</v>
      </c>
      <c r="AB739" s="89" t="n">
        <f aca="false">IF(AQ739="1",BH739,0)</f>
        <v>0</v>
      </c>
      <c r="AC739" s="89" t="n">
        <f aca="false">IF(AQ739="1",BI739,0)</f>
        <v>0</v>
      </c>
      <c r="AD739" s="89" t="n">
        <f aca="false">IF(AQ739="7",BH739,0)</f>
        <v>0</v>
      </c>
      <c r="AE739" s="89" t="n">
        <f aca="false">IF(AQ739="7",BI739,0)</f>
        <v>0</v>
      </c>
      <c r="AF739" s="89" t="n">
        <f aca="false">IF(AQ739="2",BH739,0)</f>
        <v>0</v>
      </c>
      <c r="AG739" s="89" t="n">
        <f aca="false">IF(AQ739="2",BI739,0)</f>
        <v>0</v>
      </c>
      <c r="AH739" s="89" t="n">
        <f aca="false">IF(AQ739="0",BJ739,0)</f>
        <v>0</v>
      </c>
      <c r="AI739" s="170" t="s">
        <v>109</v>
      </c>
      <c r="AJ739" s="89" t="n">
        <f aca="false">IF(AN739=0,L739,0)</f>
        <v>0</v>
      </c>
      <c r="AK739" s="89" t="n">
        <f aca="false">IF(AN739=12,L739,0)</f>
        <v>0</v>
      </c>
      <c r="AL739" s="89" t="n">
        <f aca="false">IF(AN739=21,L739,0)</f>
        <v>0</v>
      </c>
      <c r="AN739" s="89" t="n">
        <v>21</v>
      </c>
      <c r="AO739" s="89" t="n">
        <f aca="false">H739*0</f>
        <v>0</v>
      </c>
      <c r="AP739" s="89" t="n">
        <f aca="false">H739*(1-0)</f>
        <v>0</v>
      </c>
      <c r="AQ739" s="88" t="s">
        <v>215</v>
      </c>
      <c r="AV739" s="89" t="n">
        <f aca="false">AW739+AX739</f>
        <v>0</v>
      </c>
      <c r="AW739" s="89" t="n">
        <f aca="false">G739*AO739</f>
        <v>0</v>
      </c>
      <c r="AX739" s="89" t="n">
        <f aca="false">G739*AP739</f>
        <v>0</v>
      </c>
      <c r="AY739" s="88" t="s">
        <v>2026</v>
      </c>
      <c r="AZ739" s="88" t="s">
        <v>1708</v>
      </c>
      <c r="BA739" s="170" t="s">
        <v>1709</v>
      </c>
      <c r="BC739" s="89" t="n">
        <f aca="false">AW739+AX739</f>
        <v>0</v>
      </c>
      <c r="BD739" s="89" t="n">
        <f aca="false">H739/(100-BE739)*100</f>
        <v>0</v>
      </c>
      <c r="BE739" s="89" t="n">
        <v>0</v>
      </c>
      <c r="BF739" s="89" t="n">
        <f aca="false">O739</f>
        <v>0</v>
      </c>
      <c r="BH739" s="89" t="n">
        <f aca="false">G739*AO739</f>
        <v>0</v>
      </c>
      <c r="BI739" s="89" t="n">
        <f aca="false">G739*AP739</f>
        <v>0</v>
      </c>
      <c r="BJ739" s="89" t="n">
        <f aca="false">G739*H739</f>
        <v>0</v>
      </c>
      <c r="BK739" s="89"/>
      <c r="BL739" s="89"/>
      <c r="BW739" s="89" t="str">
        <f aca="false">I739</f>
        <v>21</v>
      </c>
      <c r="BX739" s="10" t="s">
        <v>1731</v>
      </c>
    </row>
    <row r="740" customFormat="false" ht="15" hidden="false" customHeight="true" outlineLevel="0" collapsed="false">
      <c r="A740" s="194" t="s">
        <v>2042</v>
      </c>
      <c r="B740" s="194" t="s">
        <v>109</v>
      </c>
      <c r="C740" s="194" t="s">
        <v>1986</v>
      </c>
      <c r="D740" s="195" t="s">
        <v>1987</v>
      </c>
      <c r="E740" s="195"/>
      <c r="F740" s="194" t="s">
        <v>231</v>
      </c>
      <c r="G740" s="196" t="n">
        <v>12</v>
      </c>
      <c r="H740" s="197"/>
      <c r="I740" s="198" t="s">
        <v>192</v>
      </c>
      <c r="J740" s="197" t="n">
        <f aca="false">G740*AO740</f>
        <v>0</v>
      </c>
      <c r="K740" s="197" t="n">
        <f aca="false">G740*AP740</f>
        <v>0</v>
      </c>
      <c r="L740" s="197" t="n">
        <f aca="false">G740*H740</f>
        <v>0</v>
      </c>
      <c r="M740" s="197" t="n">
        <f aca="false">L740*(1+BW740/100)</f>
        <v>0</v>
      </c>
      <c r="N740" s="197" t="n">
        <v>0.00016</v>
      </c>
      <c r="O740" s="197" t="n">
        <f aca="false">G740*N740</f>
        <v>0.00192</v>
      </c>
      <c r="P740" s="198" t="s">
        <v>193</v>
      </c>
      <c r="Z740" s="89" t="n">
        <f aca="false">IF(AQ740="5",BJ740,0)</f>
        <v>0</v>
      </c>
      <c r="AB740" s="89" t="n">
        <f aca="false">IF(AQ740="1",BH740,0)</f>
        <v>0</v>
      </c>
      <c r="AC740" s="89" t="n">
        <f aca="false">IF(AQ740="1",BI740,0)</f>
        <v>0</v>
      </c>
      <c r="AD740" s="89" t="n">
        <f aca="false">IF(AQ740="7",BH740,0)</f>
        <v>0</v>
      </c>
      <c r="AE740" s="89" t="n">
        <f aca="false">IF(AQ740="7",BI740,0)</f>
        <v>0</v>
      </c>
      <c r="AF740" s="89" t="n">
        <f aca="false">IF(AQ740="2",BH740,0)</f>
        <v>0</v>
      </c>
      <c r="AG740" s="89" t="n">
        <f aca="false">IF(AQ740="2",BI740,0)</f>
        <v>0</v>
      </c>
      <c r="AH740" s="89" t="n">
        <f aca="false">IF(AQ740="0",BJ740,0)</f>
        <v>0</v>
      </c>
      <c r="AI740" s="170" t="s">
        <v>109</v>
      </c>
      <c r="AJ740" s="199" t="n">
        <f aca="false">IF(AN740=0,L740,0)</f>
        <v>0</v>
      </c>
      <c r="AK740" s="199" t="n">
        <f aca="false">IF(AN740=12,L740,0)</f>
        <v>0</v>
      </c>
      <c r="AL740" s="199" t="n">
        <f aca="false">IF(AN740=21,L740,0)</f>
        <v>0</v>
      </c>
      <c r="AN740" s="89" t="n">
        <v>21</v>
      </c>
      <c r="AO740" s="89" t="n">
        <f aca="false">H740*1</f>
        <v>0</v>
      </c>
      <c r="AP740" s="89" t="n">
        <f aca="false">H740*(1-1)</f>
        <v>0</v>
      </c>
      <c r="AQ740" s="200" t="s">
        <v>215</v>
      </c>
      <c r="AV740" s="89" t="n">
        <f aca="false">AW740+AX740</f>
        <v>0</v>
      </c>
      <c r="AW740" s="89" t="n">
        <f aca="false">G740*AO740</f>
        <v>0</v>
      </c>
      <c r="AX740" s="89" t="n">
        <f aca="false">G740*AP740</f>
        <v>0</v>
      </c>
      <c r="AY740" s="88" t="s">
        <v>2026</v>
      </c>
      <c r="AZ740" s="88" t="s">
        <v>1708</v>
      </c>
      <c r="BA740" s="170" t="s">
        <v>1709</v>
      </c>
      <c r="BC740" s="89" t="n">
        <f aca="false">AW740+AX740</f>
        <v>0</v>
      </c>
      <c r="BD740" s="89" t="n">
        <f aca="false">H740/(100-BE740)*100</f>
        <v>0</v>
      </c>
      <c r="BE740" s="89" t="n">
        <v>0</v>
      </c>
      <c r="BF740" s="89" t="n">
        <f aca="false">O740</f>
        <v>0.00192</v>
      </c>
      <c r="BH740" s="199" t="n">
        <f aca="false">G740*AO740</f>
        <v>0</v>
      </c>
      <c r="BI740" s="199" t="n">
        <f aca="false">G740*AP740</f>
        <v>0</v>
      </c>
      <c r="BJ740" s="199" t="n">
        <f aca="false">G740*H740</f>
        <v>0</v>
      </c>
      <c r="BK740" s="199"/>
      <c r="BL740" s="89"/>
      <c r="BW740" s="89" t="str">
        <f aca="false">I740</f>
        <v>21</v>
      </c>
      <c r="BX740" s="201" t="s">
        <v>1987</v>
      </c>
    </row>
    <row r="741" customFormat="false" ht="15" hidden="false" customHeight="true" outlineLevel="0" collapsed="false">
      <c r="A741" s="189" t="s">
        <v>2043</v>
      </c>
      <c r="B741" s="189" t="s">
        <v>109</v>
      </c>
      <c r="C741" s="189" t="s">
        <v>1730</v>
      </c>
      <c r="D741" s="190" t="s">
        <v>1731</v>
      </c>
      <c r="E741" s="190"/>
      <c r="F741" s="189" t="s">
        <v>231</v>
      </c>
      <c r="G741" s="191" t="n">
        <v>4</v>
      </c>
      <c r="H741" s="192"/>
      <c r="I741" s="193" t="s">
        <v>192</v>
      </c>
      <c r="J741" s="192" t="n">
        <f aca="false">G741*AO741</f>
        <v>0</v>
      </c>
      <c r="K741" s="192" t="n">
        <f aca="false">G741*AP741</f>
        <v>0</v>
      </c>
      <c r="L741" s="192" t="n">
        <f aca="false">G741*H741</f>
        <v>0</v>
      </c>
      <c r="M741" s="192" t="n">
        <f aca="false">L741*(1+BW741/100)</f>
        <v>0</v>
      </c>
      <c r="N741" s="192" t="n">
        <v>0</v>
      </c>
      <c r="O741" s="192" t="n">
        <f aca="false">G741*N741</f>
        <v>0</v>
      </c>
      <c r="P741" s="193" t="s">
        <v>193</v>
      </c>
      <c r="Z741" s="89" t="n">
        <f aca="false">IF(AQ741="5",BJ741,0)</f>
        <v>0</v>
      </c>
      <c r="AB741" s="89" t="n">
        <f aca="false">IF(AQ741="1",BH741,0)</f>
        <v>0</v>
      </c>
      <c r="AC741" s="89" t="n">
        <f aca="false">IF(AQ741="1",BI741,0)</f>
        <v>0</v>
      </c>
      <c r="AD741" s="89" t="n">
        <f aca="false">IF(AQ741="7",BH741,0)</f>
        <v>0</v>
      </c>
      <c r="AE741" s="89" t="n">
        <f aca="false">IF(AQ741="7",BI741,0)</f>
        <v>0</v>
      </c>
      <c r="AF741" s="89" t="n">
        <f aca="false">IF(AQ741="2",BH741,0)</f>
        <v>0</v>
      </c>
      <c r="AG741" s="89" t="n">
        <f aca="false">IF(AQ741="2",BI741,0)</f>
        <v>0</v>
      </c>
      <c r="AH741" s="89" t="n">
        <f aca="false">IF(AQ741="0",BJ741,0)</f>
        <v>0</v>
      </c>
      <c r="AI741" s="170" t="s">
        <v>109</v>
      </c>
      <c r="AJ741" s="89" t="n">
        <f aca="false">IF(AN741=0,L741,0)</f>
        <v>0</v>
      </c>
      <c r="AK741" s="89" t="n">
        <f aca="false">IF(AN741=12,L741,0)</f>
        <v>0</v>
      </c>
      <c r="AL741" s="89" t="n">
        <f aca="false">IF(AN741=21,L741,0)</f>
        <v>0</v>
      </c>
      <c r="AN741" s="89" t="n">
        <v>21</v>
      </c>
      <c r="AO741" s="89" t="n">
        <f aca="false">H741*0</f>
        <v>0</v>
      </c>
      <c r="AP741" s="89" t="n">
        <f aca="false">H741*(1-0)</f>
        <v>0</v>
      </c>
      <c r="AQ741" s="88" t="s">
        <v>215</v>
      </c>
      <c r="AV741" s="89" t="n">
        <f aca="false">AW741+AX741</f>
        <v>0</v>
      </c>
      <c r="AW741" s="89" t="n">
        <f aca="false">G741*AO741</f>
        <v>0</v>
      </c>
      <c r="AX741" s="89" t="n">
        <f aca="false">G741*AP741</f>
        <v>0</v>
      </c>
      <c r="AY741" s="88" t="s">
        <v>2026</v>
      </c>
      <c r="AZ741" s="88" t="s">
        <v>1708</v>
      </c>
      <c r="BA741" s="170" t="s">
        <v>1709</v>
      </c>
      <c r="BC741" s="89" t="n">
        <f aca="false">AW741+AX741</f>
        <v>0</v>
      </c>
      <c r="BD741" s="89" t="n">
        <f aca="false">H741/(100-BE741)*100</f>
        <v>0</v>
      </c>
      <c r="BE741" s="89" t="n">
        <v>0</v>
      </c>
      <c r="BF741" s="89" t="n">
        <f aca="false">O741</f>
        <v>0</v>
      </c>
      <c r="BH741" s="89" t="n">
        <f aca="false">G741*AO741</f>
        <v>0</v>
      </c>
      <c r="BI741" s="89" t="n">
        <f aca="false">G741*AP741</f>
        <v>0</v>
      </c>
      <c r="BJ741" s="89" t="n">
        <f aca="false">G741*H741</f>
        <v>0</v>
      </c>
      <c r="BK741" s="89"/>
      <c r="BL741" s="89"/>
      <c r="BW741" s="89" t="str">
        <f aca="false">I741</f>
        <v>21</v>
      </c>
      <c r="BX741" s="10" t="s">
        <v>1731</v>
      </c>
    </row>
    <row r="742" customFormat="false" ht="15" hidden="false" customHeight="true" outlineLevel="0" collapsed="false">
      <c r="A742" s="194" t="s">
        <v>2044</v>
      </c>
      <c r="B742" s="194" t="s">
        <v>109</v>
      </c>
      <c r="C742" s="194" t="s">
        <v>1737</v>
      </c>
      <c r="D742" s="195" t="s">
        <v>1738</v>
      </c>
      <c r="E742" s="195"/>
      <c r="F742" s="194" t="s">
        <v>231</v>
      </c>
      <c r="G742" s="196" t="n">
        <v>4</v>
      </c>
      <c r="H742" s="197"/>
      <c r="I742" s="198" t="s">
        <v>192</v>
      </c>
      <c r="J742" s="197" t="n">
        <f aca="false">G742*AO742</f>
        <v>0</v>
      </c>
      <c r="K742" s="197" t="n">
        <f aca="false">G742*AP742</f>
        <v>0</v>
      </c>
      <c r="L742" s="197" t="n">
        <f aca="false">G742*H742</f>
        <v>0</v>
      </c>
      <c r="M742" s="197" t="n">
        <f aca="false">L742*(1+BW742/100)</f>
        <v>0</v>
      </c>
      <c r="N742" s="197" t="n">
        <v>0.00015</v>
      </c>
      <c r="O742" s="197" t="n">
        <f aca="false">G742*N742</f>
        <v>0.0006</v>
      </c>
      <c r="P742" s="198" t="s">
        <v>193</v>
      </c>
      <c r="Z742" s="89" t="n">
        <f aca="false">IF(AQ742="5",BJ742,0)</f>
        <v>0</v>
      </c>
      <c r="AB742" s="89" t="n">
        <f aca="false">IF(AQ742="1",BH742,0)</f>
        <v>0</v>
      </c>
      <c r="AC742" s="89" t="n">
        <f aca="false">IF(AQ742="1",BI742,0)</f>
        <v>0</v>
      </c>
      <c r="AD742" s="89" t="n">
        <f aca="false">IF(AQ742="7",BH742,0)</f>
        <v>0</v>
      </c>
      <c r="AE742" s="89" t="n">
        <f aca="false">IF(AQ742="7",BI742,0)</f>
        <v>0</v>
      </c>
      <c r="AF742" s="89" t="n">
        <f aca="false">IF(AQ742="2",BH742,0)</f>
        <v>0</v>
      </c>
      <c r="AG742" s="89" t="n">
        <f aca="false">IF(AQ742="2",BI742,0)</f>
        <v>0</v>
      </c>
      <c r="AH742" s="89" t="n">
        <f aca="false">IF(AQ742="0",BJ742,0)</f>
        <v>0</v>
      </c>
      <c r="AI742" s="170" t="s">
        <v>109</v>
      </c>
      <c r="AJ742" s="199" t="n">
        <f aca="false">IF(AN742=0,L742,0)</f>
        <v>0</v>
      </c>
      <c r="AK742" s="199" t="n">
        <f aca="false">IF(AN742=12,L742,0)</f>
        <v>0</v>
      </c>
      <c r="AL742" s="199" t="n">
        <f aca="false">IF(AN742=21,L742,0)</f>
        <v>0</v>
      </c>
      <c r="AN742" s="89" t="n">
        <v>21</v>
      </c>
      <c r="AO742" s="89" t="n">
        <f aca="false">H742*1</f>
        <v>0</v>
      </c>
      <c r="AP742" s="89" t="n">
        <f aca="false">H742*(1-1)</f>
        <v>0</v>
      </c>
      <c r="AQ742" s="200" t="s">
        <v>215</v>
      </c>
      <c r="AV742" s="89" t="n">
        <f aca="false">AW742+AX742</f>
        <v>0</v>
      </c>
      <c r="AW742" s="89" t="n">
        <f aca="false">G742*AO742</f>
        <v>0</v>
      </c>
      <c r="AX742" s="89" t="n">
        <f aca="false">G742*AP742</f>
        <v>0</v>
      </c>
      <c r="AY742" s="88" t="s">
        <v>2026</v>
      </c>
      <c r="AZ742" s="88" t="s">
        <v>1708</v>
      </c>
      <c r="BA742" s="170" t="s">
        <v>1709</v>
      </c>
      <c r="BC742" s="89" t="n">
        <f aca="false">AW742+AX742</f>
        <v>0</v>
      </c>
      <c r="BD742" s="89" t="n">
        <f aca="false">H742/(100-BE742)*100</f>
        <v>0</v>
      </c>
      <c r="BE742" s="89" t="n">
        <v>0</v>
      </c>
      <c r="BF742" s="89" t="n">
        <f aca="false">O742</f>
        <v>0.0006</v>
      </c>
      <c r="BH742" s="199" t="n">
        <f aca="false">G742*AO742</f>
        <v>0</v>
      </c>
      <c r="BI742" s="199" t="n">
        <f aca="false">G742*AP742</f>
        <v>0</v>
      </c>
      <c r="BJ742" s="199" t="n">
        <f aca="false">G742*H742</f>
        <v>0</v>
      </c>
      <c r="BK742" s="199"/>
      <c r="BL742" s="89"/>
      <c r="BW742" s="89" t="str">
        <f aca="false">I742</f>
        <v>21</v>
      </c>
      <c r="BX742" s="201" t="s">
        <v>1738</v>
      </c>
    </row>
    <row r="743" customFormat="false" ht="15" hidden="false" customHeight="true" outlineLevel="0" collapsed="false">
      <c r="A743" s="189" t="s">
        <v>2045</v>
      </c>
      <c r="B743" s="189" t="s">
        <v>109</v>
      </c>
      <c r="C743" s="189" t="s">
        <v>1730</v>
      </c>
      <c r="D743" s="190" t="s">
        <v>1731</v>
      </c>
      <c r="E743" s="190"/>
      <c r="F743" s="189" t="s">
        <v>231</v>
      </c>
      <c r="G743" s="191" t="n">
        <v>3</v>
      </c>
      <c r="H743" s="192"/>
      <c r="I743" s="193" t="s">
        <v>192</v>
      </c>
      <c r="J743" s="192" t="n">
        <f aca="false">G743*AO743</f>
        <v>0</v>
      </c>
      <c r="K743" s="192" t="n">
        <f aca="false">G743*AP743</f>
        <v>0</v>
      </c>
      <c r="L743" s="192" t="n">
        <f aca="false">G743*H743</f>
        <v>0</v>
      </c>
      <c r="M743" s="192" t="n">
        <f aca="false">L743*(1+BW743/100)</f>
        <v>0</v>
      </c>
      <c r="N743" s="192" t="n">
        <v>0</v>
      </c>
      <c r="O743" s="192" t="n">
        <f aca="false">G743*N743</f>
        <v>0</v>
      </c>
      <c r="P743" s="193" t="s">
        <v>193</v>
      </c>
      <c r="Z743" s="89" t="n">
        <f aca="false">IF(AQ743="5",BJ743,0)</f>
        <v>0</v>
      </c>
      <c r="AB743" s="89" t="n">
        <f aca="false">IF(AQ743="1",BH743,0)</f>
        <v>0</v>
      </c>
      <c r="AC743" s="89" t="n">
        <f aca="false">IF(AQ743="1",BI743,0)</f>
        <v>0</v>
      </c>
      <c r="AD743" s="89" t="n">
        <f aca="false">IF(AQ743="7",BH743,0)</f>
        <v>0</v>
      </c>
      <c r="AE743" s="89" t="n">
        <f aca="false">IF(AQ743="7",BI743,0)</f>
        <v>0</v>
      </c>
      <c r="AF743" s="89" t="n">
        <f aca="false">IF(AQ743="2",BH743,0)</f>
        <v>0</v>
      </c>
      <c r="AG743" s="89" t="n">
        <f aca="false">IF(AQ743="2",BI743,0)</f>
        <v>0</v>
      </c>
      <c r="AH743" s="89" t="n">
        <f aca="false">IF(AQ743="0",BJ743,0)</f>
        <v>0</v>
      </c>
      <c r="AI743" s="170" t="s">
        <v>109</v>
      </c>
      <c r="AJ743" s="89" t="n">
        <f aca="false">IF(AN743=0,L743,0)</f>
        <v>0</v>
      </c>
      <c r="AK743" s="89" t="n">
        <f aca="false">IF(AN743=12,L743,0)</f>
        <v>0</v>
      </c>
      <c r="AL743" s="89" t="n">
        <f aca="false">IF(AN743=21,L743,0)</f>
        <v>0</v>
      </c>
      <c r="AN743" s="89" t="n">
        <v>21</v>
      </c>
      <c r="AO743" s="89" t="n">
        <f aca="false">H743*0</f>
        <v>0</v>
      </c>
      <c r="AP743" s="89" t="n">
        <f aca="false">H743*(1-0)</f>
        <v>0</v>
      </c>
      <c r="AQ743" s="88" t="s">
        <v>215</v>
      </c>
      <c r="AV743" s="89" t="n">
        <f aca="false">AW743+AX743</f>
        <v>0</v>
      </c>
      <c r="AW743" s="89" t="n">
        <f aca="false">G743*AO743</f>
        <v>0</v>
      </c>
      <c r="AX743" s="89" t="n">
        <f aca="false">G743*AP743</f>
        <v>0</v>
      </c>
      <c r="AY743" s="88" t="s">
        <v>2026</v>
      </c>
      <c r="AZ743" s="88" t="s">
        <v>1708</v>
      </c>
      <c r="BA743" s="170" t="s">
        <v>1709</v>
      </c>
      <c r="BC743" s="89" t="n">
        <f aca="false">AW743+AX743</f>
        <v>0</v>
      </c>
      <c r="BD743" s="89" t="n">
        <f aca="false">H743/(100-BE743)*100</f>
        <v>0</v>
      </c>
      <c r="BE743" s="89" t="n">
        <v>0</v>
      </c>
      <c r="BF743" s="89" t="n">
        <f aca="false">O743</f>
        <v>0</v>
      </c>
      <c r="BH743" s="89" t="n">
        <f aca="false">G743*AO743</f>
        <v>0</v>
      </c>
      <c r="BI743" s="89" t="n">
        <f aca="false">G743*AP743</f>
        <v>0</v>
      </c>
      <c r="BJ743" s="89" t="n">
        <f aca="false">G743*H743</f>
        <v>0</v>
      </c>
      <c r="BK743" s="89"/>
      <c r="BL743" s="89"/>
      <c r="BW743" s="89" t="str">
        <f aca="false">I743</f>
        <v>21</v>
      </c>
      <c r="BX743" s="10" t="s">
        <v>1731</v>
      </c>
    </row>
    <row r="744" customFormat="false" ht="15" hidden="false" customHeight="true" outlineLevel="0" collapsed="false">
      <c r="A744" s="194" t="s">
        <v>2046</v>
      </c>
      <c r="B744" s="194" t="s">
        <v>109</v>
      </c>
      <c r="C744" s="194" t="s">
        <v>2047</v>
      </c>
      <c r="D744" s="195" t="s">
        <v>2048</v>
      </c>
      <c r="E744" s="195"/>
      <c r="F744" s="194" t="s">
        <v>231</v>
      </c>
      <c r="G744" s="196" t="n">
        <v>3</v>
      </c>
      <c r="H744" s="197"/>
      <c r="I744" s="198" t="s">
        <v>192</v>
      </c>
      <c r="J744" s="197" t="n">
        <f aca="false">G744*AO744</f>
        <v>0</v>
      </c>
      <c r="K744" s="197" t="n">
        <f aca="false">G744*AP744</f>
        <v>0</v>
      </c>
      <c r="L744" s="197" t="n">
        <f aca="false">G744*H744</f>
        <v>0</v>
      </c>
      <c r="M744" s="197" t="n">
        <f aca="false">L744*(1+BW744/100)</f>
        <v>0</v>
      </c>
      <c r="N744" s="197" t="n">
        <v>0.00034</v>
      </c>
      <c r="O744" s="197" t="n">
        <f aca="false">G744*N744</f>
        <v>0.00102</v>
      </c>
      <c r="P744" s="198" t="s">
        <v>193</v>
      </c>
      <c r="Z744" s="89" t="n">
        <f aca="false">IF(AQ744="5",BJ744,0)</f>
        <v>0</v>
      </c>
      <c r="AB744" s="89" t="n">
        <f aca="false">IF(AQ744="1",BH744,0)</f>
        <v>0</v>
      </c>
      <c r="AC744" s="89" t="n">
        <f aca="false">IF(AQ744="1",BI744,0)</f>
        <v>0</v>
      </c>
      <c r="AD744" s="89" t="n">
        <f aca="false">IF(AQ744="7",BH744,0)</f>
        <v>0</v>
      </c>
      <c r="AE744" s="89" t="n">
        <f aca="false">IF(AQ744="7",BI744,0)</f>
        <v>0</v>
      </c>
      <c r="AF744" s="89" t="n">
        <f aca="false">IF(AQ744="2",BH744,0)</f>
        <v>0</v>
      </c>
      <c r="AG744" s="89" t="n">
        <f aca="false">IF(AQ744="2",BI744,0)</f>
        <v>0</v>
      </c>
      <c r="AH744" s="89" t="n">
        <f aca="false">IF(AQ744="0",BJ744,0)</f>
        <v>0</v>
      </c>
      <c r="AI744" s="170" t="s">
        <v>109</v>
      </c>
      <c r="AJ744" s="199" t="n">
        <f aca="false">IF(AN744=0,L744,0)</f>
        <v>0</v>
      </c>
      <c r="AK744" s="199" t="n">
        <f aca="false">IF(AN744=12,L744,0)</f>
        <v>0</v>
      </c>
      <c r="AL744" s="199" t="n">
        <f aca="false">IF(AN744=21,L744,0)</f>
        <v>0</v>
      </c>
      <c r="AN744" s="89" t="n">
        <v>21</v>
      </c>
      <c r="AO744" s="89" t="n">
        <f aca="false">H744*1</f>
        <v>0</v>
      </c>
      <c r="AP744" s="89" t="n">
        <f aca="false">H744*(1-1)</f>
        <v>0</v>
      </c>
      <c r="AQ744" s="200" t="s">
        <v>215</v>
      </c>
      <c r="AV744" s="89" t="n">
        <f aca="false">AW744+AX744</f>
        <v>0</v>
      </c>
      <c r="AW744" s="89" t="n">
        <f aca="false">G744*AO744</f>
        <v>0</v>
      </c>
      <c r="AX744" s="89" t="n">
        <f aca="false">G744*AP744</f>
        <v>0</v>
      </c>
      <c r="AY744" s="88" t="s">
        <v>2026</v>
      </c>
      <c r="AZ744" s="88" t="s">
        <v>1708</v>
      </c>
      <c r="BA744" s="170" t="s">
        <v>1709</v>
      </c>
      <c r="BC744" s="89" t="n">
        <f aca="false">AW744+AX744</f>
        <v>0</v>
      </c>
      <c r="BD744" s="89" t="n">
        <f aca="false">H744/(100-BE744)*100</f>
        <v>0</v>
      </c>
      <c r="BE744" s="89" t="n">
        <v>0</v>
      </c>
      <c r="BF744" s="89" t="n">
        <f aca="false">O744</f>
        <v>0.00102</v>
      </c>
      <c r="BH744" s="199" t="n">
        <f aca="false">G744*AO744</f>
        <v>0</v>
      </c>
      <c r="BI744" s="199" t="n">
        <f aca="false">G744*AP744</f>
        <v>0</v>
      </c>
      <c r="BJ744" s="199" t="n">
        <f aca="false">G744*H744</f>
        <v>0</v>
      </c>
      <c r="BK744" s="199"/>
      <c r="BL744" s="89"/>
      <c r="BW744" s="89" t="str">
        <f aca="false">I744</f>
        <v>21</v>
      </c>
      <c r="BX744" s="201" t="s">
        <v>2048</v>
      </c>
    </row>
    <row r="745" customFormat="false" ht="23.85" hidden="false" customHeight="true" outlineLevel="0" collapsed="false">
      <c r="A745" s="189" t="s">
        <v>2049</v>
      </c>
      <c r="B745" s="189" t="s">
        <v>109</v>
      </c>
      <c r="C745" s="189" t="s">
        <v>1754</v>
      </c>
      <c r="D745" s="190" t="s">
        <v>1755</v>
      </c>
      <c r="E745" s="190"/>
      <c r="F745" s="189" t="s">
        <v>231</v>
      </c>
      <c r="G745" s="191" t="n">
        <v>1</v>
      </c>
      <c r="H745" s="192"/>
      <c r="I745" s="193" t="s">
        <v>192</v>
      </c>
      <c r="J745" s="192" t="n">
        <f aca="false">G745*AO745</f>
        <v>0</v>
      </c>
      <c r="K745" s="192" t="n">
        <f aca="false">G745*AP745</f>
        <v>0</v>
      </c>
      <c r="L745" s="192" t="n">
        <f aca="false">G745*H745</f>
        <v>0</v>
      </c>
      <c r="M745" s="192" t="n">
        <f aca="false">L745*(1+BW745/100)</f>
        <v>0</v>
      </c>
      <c r="N745" s="192" t="n">
        <v>0</v>
      </c>
      <c r="O745" s="192" t="n">
        <f aca="false">G745*N745</f>
        <v>0</v>
      </c>
      <c r="P745" s="193" t="s">
        <v>193</v>
      </c>
      <c r="Z745" s="89" t="n">
        <f aca="false">IF(AQ745="5",BJ745,0)</f>
        <v>0</v>
      </c>
      <c r="AB745" s="89" t="n">
        <f aca="false">IF(AQ745="1",BH745,0)</f>
        <v>0</v>
      </c>
      <c r="AC745" s="89" t="n">
        <f aca="false">IF(AQ745="1",BI745,0)</f>
        <v>0</v>
      </c>
      <c r="AD745" s="89" t="n">
        <f aca="false">IF(AQ745="7",BH745,0)</f>
        <v>0</v>
      </c>
      <c r="AE745" s="89" t="n">
        <f aca="false">IF(AQ745="7",BI745,0)</f>
        <v>0</v>
      </c>
      <c r="AF745" s="89" t="n">
        <f aca="false">IF(AQ745="2",BH745,0)</f>
        <v>0</v>
      </c>
      <c r="AG745" s="89" t="n">
        <f aca="false">IF(AQ745="2",BI745,0)</f>
        <v>0</v>
      </c>
      <c r="AH745" s="89" t="n">
        <f aca="false">IF(AQ745="0",BJ745,0)</f>
        <v>0</v>
      </c>
      <c r="AI745" s="170" t="s">
        <v>109</v>
      </c>
      <c r="AJ745" s="89" t="n">
        <f aca="false">IF(AN745=0,L745,0)</f>
        <v>0</v>
      </c>
      <c r="AK745" s="89" t="n">
        <f aca="false">IF(AN745=12,L745,0)</f>
        <v>0</v>
      </c>
      <c r="AL745" s="89" t="n">
        <f aca="false">IF(AN745=21,L745,0)</f>
        <v>0</v>
      </c>
      <c r="AN745" s="89" t="n">
        <v>21</v>
      </c>
      <c r="AO745" s="89" t="n">
        <f aca="false">H745*0</f>
        <v>0</v>
      </c>
      <c r="AP745" s="89" t="n">
        <f aca="false">H745*(1-0)</f>
        <v>0</v>
      </c>
      <c r="AQ745" s="88" t="s">
        <v>215</v>
      </c>
      <c r="AV745" s="89" t="n">
        <f aca="false">AW745+AX745</f>
        <v>0</v>
      </c>
      <c r="AW745" s="89" t="n">
        <f aca="false">G745*AO745</f>
        <v>0</v>
      </c>
      <c r="AX745" s="89" t="n">
        <f aca="false">G745*AP745</f>
        <v>0</v>
      </c>
      <c r="AY745" s="88" t="s">
        <v>2026</v>
      </c>
      <c r="AZ745" s="88" t="s">
        <v>1708</v>
      </c>
      <c r="BA745" s="170" t="s">
        <v>1709</v>
      </c>
      <c r="BC745" s="89" t="n">
        <f aca="false">AW745+AX745</f>
        <v>0</v>
      </c>
      <c r="BD745" s="89" t="n">
        <f aca="false">H745/(100-BE745)*100</f>
        <v>0</v>
      </c>
      <c r="BE745" s="89" t="n">
        <v>0</v>
      </c>
      <c r="BF745" s="89" t="n">
        <f aca="false">O745</f>
        <v>0</v>
      </c>
      <c r="BH745" s="89" t="n">
        <f aca="false">G745*AO745</f>
        <v>0</v>
      </c>
      <c r="BI745" s="89" t="n">
        <f aca="false">G745*AP745</f>
        <v>0</v>
      </c>
      <c r="BJ745" s="89" t="n">
        <f aca="false">G745*H745</f>
        <v>0</v>
      </c>
      <c r="BK745" s="89"/>
      <c r="BL745" s="89"/>
      <c r="BW745" s="89" t="str">
        <f aca="false">I745</f>
        <v>21</v>
      </c>
      <c r="BX745" s="10" t="s">
        <v>1755</v>
      </c>
    </row>
    <row r="746" customFormat="false" ht="15" hidden="false" customHeight="true" outlineLevel="0" collapsed="false">
      <c r="A746" s="194" t="s">
        <v>2050</v>
      </c>
      <c r="B746" s="194" t="s">
        <v>109</v>
      </c>
      <c r="C746" s="194" t="s">
        <v>1757</v>
      </c>
      <c r="D746" s="195" t="s">
        <v>2051</v>
      </c>
      <c r="E746" s="195"/>
      <c r="F746" s="194" t="s">
        <v>231</v>
      </c>
      <c r="G746" s="196" t="n">
        <v>1</v>
      </c>
      <c r="H746" s="197"/>
      <c r="I746" s="198" t="s">
        <v>192</v>
      </c>
      <c r="J746" s="197" t="n">
        <f aca="false">G746*AO746</f>
        <v>0</v>
      </c>
      <c r="K746" s="197" t="n">
        <f aca="false">G746*AP746</f>
        <v>0</v>
      </c>
      <c r="L746" s="197" t="n">
        <f aca="false">G746*H746</f>
        <v>0</v>
      </c>
      <c r="M746" s="197" t="n">
        <f aca="false">L746*(1+BW746/100)</f>
        <v>0</v>
      </c>
      <c r="N746" s="197" t="n">
        <v>0.0036</v>
      </c>
      <c r="O746" s="197" t="n">
        <f aca="false">G746*N746</f>
        <v>0.0036</v>
      </c>
      <c r="P746" s="198" t="s">
        <v>193</v>
      </c>
      <c r="Z746" s="89" t="n">
        <f aca="false">IF(AQ746="5",BJ746,0)</f>
        <v>0</v>
      </c>
      <c r="AB746" s="89" t="n">
        <f aca="false">IF(AQ746="1",BH746,0)</f>
        <v>0</v>
      </c>
      <c r="AC746" s="89" t="n">
        <f aca="false">IF(AQ746="1",BI746,0)</f>
        <v>0</v>
      </c>
      <c r="AD746" s="89" t="n">
        <f aca="false">IF(AQ746="7",BH746,0)</f>
        <v>0</v>
      </c>
      <c r="AE746" s="89" t="n">
        <f aca="false">IF(AQ746="7",BI746,0)</f>
        <v>0</v>
      </c>
      <c r="AF746" s="89" t="n">
        <f aca="false">IF(AQ746="2",BH746,0)</f>
        <v>0</v>
      </c>
      <c r="AG746" s="89" t="n">
        <f aca="false">IF(AQ746="2",BI746,0)</f>
        <v>0</v>
      </c>
      <c r="AH746" s="89" t="n">
        <f aca="false">IF(AQ746="0",BJ746,0)</f>
        <v>0</v>
      </c>
      <c r="AI746" s="170" t="s">
        <v>109</v>
      </c>
      <c r="AJ746" s="199" t="n">
        <f aca="false">IF(AN746=0,L746,0)</f>
        <v>0</v>
      </c>
      <c r="AK746" s="199" t="n">
        <f aca="false">IF(AN746=12,L746,0)</f>
        <v>0</v>
      </c>
      <c r="AL746" s="199" t="n">
        <f aca="false">IF(AN746=21,L746,0)</f>
        <v>0</v>
      </c>
      <c r="AN746" s="89" t="n">
        <v>21</v>
      </c>
      <c r="AO746" s="89" t="n">
        <f aca="false">H746*1</f>
        <v>0</v>
      </c>
      <c r="AP746" s="89" t="n">
        <f aca="false">H746*(1-1)</f>
        <v>0</v>
      </c>
      <c r="AQ746" s="200" t="s">
        <v>215</v>
      </c>
      <c r="AV746" s="89" t="n">
        <f aca="false">AW746+AX746</f>
        <v>0</v>
      </c>
      <c r="AW746" s="89" t="n">
        <f aca="false">G746*AO746</f>
        <v>0</v>
      </c>
      <c r="AX746" s="89" t="n">
        <f aca="false">G746*AP746</f>
        <v>0</v>
      </c>
      <c r="AY746" s="88" t="s">
        <v>2026</v>
      </c>
      <c r="AZ746" s="88" t="s">
        <v>1708</v>
      </c>
      <c r="BA746" s="170" t="s">
        <v>1709</v>
      </c>
      <c r="BC746" s="89" t="n">
        <f aca="false">AW746+AX746</f>
        <v>0</v>
      </c>
      <c r="BD746" s="89" t="n">
        <f aca="false">H746/(100-BE746)*100</f>
        <v>0</v>
      </c>
      <c r="BE746" s="89" t="n">
        <v>0</v>
      </c>
      <c r="BF746" s="89" t="n">
        <f aca="false">O746</f>
        <v>0.0036</v>
      </c>
      <c r="BH746" s="199" t="n">
        <f aca="false">G746*AO746</f>
        <v>0</v>
      </c>
      <c r="BI746" s="199" t="n">
        <f aca="false">G746*AP746</f>
        <v>0</v>
      </c>
      <c r="BJ746" s="199" t="n">
        <f aca="false">G746*H746</f>
        <v>0</v>
      </c>
      <c r="BK746" s="199"/>
      <c r="BL746" s="89"/>
      <c r="BW746" s="89" t="str">
        <f aca="false">I746</f>
        <v>21</v>
      </c>
      <c r="BX746" s="201" t="s">
        <v>2051</v>
      </c>
    </row>
    <row r="747" customFormat="false" ht="15" hidden="false" customHeight="true" outlineLevel="0" collapsed="false">
      <c r="A747" s="189" t="s">
        <v>2052</v>
      </c>
      <c r="B747" s="189" t="s">
        <v>109</v>
      </c>
      <c r="C747" s="189" t="s">
        <v>1760</v>
      </c>
      <c r="D747" s="190" t="s">
        <v>1761</v>
      </c>
      <c r="E747" s="190"/>
      <c r="F747" s="189" t="s">
        <v>237</v>
      </c>
      <c r="G747" s="191" t="n">
        <v>19</v>
      </c>
      <c r="H747" s="192"/>
      <c r="I747" s="193" t="s">
        <v>192</v>
      </c>
      <c r="J747" s="192" t="n">
        <f aca="false">G747*AO747</f>
        <v>0</v>
      </c>
      <c r="K747" s="192" t="n">
        <f aca="false">G747*AP747</f>
        <v>0</v>
      </c>
      <c r="L747" s="192" t="n">
        <f aca="false">G747*H747</f>
        <v>0</v>
      </c>
      <c r="M747" s="192" t="n">
        <f aca="false">L747*(1+BW747/100)</f>
        <v>0</v>
      </c>
      <c r="N747" s="192" t="n">
        <v>0</v>
      </c>
      <c r="O747" s="192" t="n">
        <f aca="false">G747*N747</f>
        <v>0</v>
      </c>
      <c r="P747" s="193" t="s">
        <v>193</v>
      </c>
      <c r="Z747" s="89" t="n">
        <f aca="false">IF(AQ747="5",BJ747,0)</f>
        <v>0</v>
      </c>
      <c r="AB747" s="89" t="n">
        <f aca="false">IF(AQ747="1",BH747,0)</f>
        <v>0</v>
      </c>
      <c r="AC747" s="89" t="n">
        <f aca="false">IF(AQ747="1",BI747,0)</f>
        <v>0</v>
      </c>
      <c r="AD747" s="89" t="n">
        <f aca="false">IF(AQ747="7",BH747,0)</f>
        <v>0</v>
      </c>
      <c r="AE747" s="89" t="n">
        <f aca="false">IF(AQ747="7",BI747,0)</f>
        <v>0</v>
      </c>
      <c r="AF747" s="89" t="n">
        <f aca="false">IF(AQ747="2",BH747,0)</f>
        <v>0</v>
      </c>
      <c r="AG747" s="89" t="n">
        <f aca="false">IF(AQ747="2",BI747,0)</f>
        <v>0</v>
      </c>
      <c r="AH747" s="89" t="n">
        <f aca="false">IF(AQ747="0",BJ747,0)</f>
        <v>0</v>
      </c>
      <c r="AI747" s="170" t="s">
        <v>109</v>
      </c>
      <c r="AJ747" s="89" t="n">
        <f aca="false">IF(AN747=0,L747,0)</f>
        <v>0</v>
      </c>
      <c r="AK747" s="89" t="n">
        <f aca="false">IF(AN747=12,L747,0)</f>
        <v>0</v>
      </c>
      <c r="AL747" s="89" t="n">
        <f aca="false">IF(AN747=21,L747,0)</f>
        <v>0</v>
      </c>
      <c r="AN747" s="89" t="n">
        <v>21</v>
      </c>
      <c r="AO747" s="89" t="n">
        <f aca="false">H747*0</f>
        <v>0</v>
      </c>
      <c r="AP747" s="89" t="n">
        <f aca="false">H747*(1-0)</f>
        <v>0</v>
      </c>
      <c r="AQ747" s="88" t="s">
        <v>215</v>
      </c>
      <c r="AV747" s="89" t="n">
        <f aca="false">AW747+AX747</f>
        <v>0</v>
      </c>
      <c r="AW747" s="89" t="n">
        <f aca="false">G747*AO747</f>
        <v>0</v>
      </c>
      <c r="AX747" s="89" t="n">
        <f aca="false">G747*AP747</f>
        <v>0</v>
      </c>
      <c r="AY747" s="88" t="s">
        <v>2026</v>
      </c>
      <c r="AZ747" s="88" t="s">
        <v>1708</v>
      </c>
      <c r="BA747" s="170" t="s">
        <v>1709</v>
      </c>
      <c r="BC747" s="89" t="n">
        <f aca="false">AW747+AX747</f>
        <v>0</v>
      </c>
      <c r="BD747" s="89" t="n">
        <f aca="false">H747/(100-BE747)*100</f>
        <v>0</v>
      </c>
      <c r="BE747" s="89" t="n">
        <v>0</v>
      </c>
      <c r="BF747" s="89" t="n">
        <f aca="false">O747</f>
        <v>0</v>
      </c>
      <c r="BH747" s="89" t="n">
        <f aca="false">G747*AO747</f>
        <v>0</v>
      </c>
      <c r="BI747" s="89" t="n">
        <f aca="false">G747*AP747</f>
        <v>0</v>
      </c>
      <c r="BJ747" s="89" t="n">
        <f aca="false">G747*H747</f>
        <v>0</v>
      </c>
      <c r="BK747" s="89"/>
      <c r="BL747" s="89"/>
      <c r="BW747" s="89" t="str">
        <f aca="false">I747</f>
        <v>21</v>
      </c>
      <c r="BX747" s="10" t="s">
        <v>1761</v>
      </c>
    </row>
    <row r="748" customFormat="false" ht="24.05" hidden="false" customHeight="true" outlineLevel="0" collapsed="false">
      <c r="A748" s="194" t="s">
        <v>2053</v>
      </c>
      <c r="B748" s="194" t="s">
        <v>109</v>
      </c>
      <c r="C748" s="194" t="s">
        <v>1763</v>
      </c>
      <c r="D748" s="195" t="s">
        <v>1764</v>
      </c>
      <c r="E748" s="195"/>
      <c r="F748" s="194" t="s">
        <v>237</v>
      </c>
      <c r="G748" s="196" t="n">
        <v>20.71</v>
      </c>
      <c r="H748" s="197"/>
      <c r="I748" s="198" t="s">
        <v>192</v>
      </c>
      <c r="J748" s="197" t="n">
        <f aca="false">G748*AO748</f>
        <v>0</v>
      </c>
      <c r="K748" s="197" t="n">
        <f aca="false">G748*AP748</f>
        <v>0</v>
      </c>
      <c r="L748" s="197" t="n">
        <f aca="false">G748*H748</f>
        <v>0</v>
      </c>
      <c r="M748" s="197" t="n">
        <f aca="false">L748*(1+BW748/100)</f>
        <v>0</v>
      </c>
      <c r="N748" s="197" t="n">
        <v>0.00202</v>
      </c>
      <c r="O748" s="197" t="n">
        <f aca="false">G748*N748</f>
        <v>0.0418342</v>
      </c>
      <c r="P748" s="198" t="s">
        <v>193</v>
      </c>
      <c r="Z748" s="89" t="n">
        <f aca="false">IF(AQ748="5",BJ748,0)</f>
        <v>0</v>
      </c>
      <c r="AB748" s="89" t="n">
        <f aca="false">IF(AQ748="1",BH748,0)</f>
        <v>0</v>
      </c>
      <c r="AC748" s="89" t="n">
        <f aca="false">IF(AQ748="1",BI748,0)</f>
        <v>0</v>
      </c>
      <c r="AD748" s="89" t="n">
        <f aca="false">IF(AQ748="7",BH748,0)</f>
        <v>0</v>
      </c>
      <c r="AE748" s="89" t="n">
        <f aca="false">IF(AQ748="7",BI748,0)</f>
        <v>0</v>
      </c>
      <c r="AF748" s="89" t="n">
        <f aca="false">IF(AQ748="2",BH748,0)</f>
        <v>0</v>
      </c>
      <c r="AG748" s="89" t="n">
        <f aca="false">IF(AQ748="2",BI748,0)</f>
        <v>0</v>
      </c>
      <c r="AH748" s="89" t="n">
        <f aca="false">IF(AQ748="0",BJ748,0)</f>
        <v>0</v>
      </c>
      <c r="AI748" s="170" t="s">
        <v>109</v>
      </c>
      <c r="AJ748" s="199" t="n">
        <f aca="false">IF(AN748=0,L748,0)</f>
        <v>0</v>
      </c>
      <c r="AK748" s="199" t="n">
        <f aca="false">IF(AN748=12,L748,0)</f>
        <v>0</v>
      </c>
      <c r="AL748" s="199" t="n">
        <f aca="false">IF(AN748=21,L748,0)</f>
        <v>0</v>
      </c>
      <c r="AN748" s="89" t="n">
        <v>21</v>
      </c>
      <c r="AO748" s="89" t="n">
        <f aca="false">H748*1</f>
        <v>0</v>
      </c>
      <c r="AP748" s="89" t="n">
        <f aca="false">H748*(1-1)</f>
        <v>0</v>
      </c>
      <c r="AQ748" s="200" t="s">
        <v>215</v>
      </c>
      <c r="AV748" s="89" t="n">
        <f aca="false">AW748+AX748</f>
        <v>0</v>
      </c>
      <c r="AW748" s="89" t="n">
        <f aca="false">G748*AO748</f>
        <v>0</v>
      </c>
      <c r="AX748" s="89" t="n">
        <f aca="false">G748*AP748</f>
        <v>0</v>
      </c>
      <c r="AY748" s="88" t="s">
        <v>2026</v>
      </c>
      <c r="AZ748" s="88" t="s">
        <v>1708</v>
      </c>
      <c r="BA748" s="170" t="s">
        <v>1709</v>
      </c>
      <c r="BC748" s="89" t="n">
        <f aca="false">AW748+AX748</f>
        <v>0</v>
      </c>
      <c r="BD748" s="89" t="n">
        <f aca="false">H748/(100-BE748)*100</f>
        <v>0</v>
      </c>
      <c r="BE748" s="89" t="n">
        <v>0</v>
      </c>
      <c r="BF748" s="89" t="n">
        <f aca="false">O748</f>
        <v>0.0418342</v>
      </c>
      <c r="BH748" s="199" t="n">
        <f aca="false">G748*AO748</f>
        <v>0</v>
      </c>
      <c r="BI748" s="199" t="n">
        <f aca="false">G748*AP748</f>
        <v>0</v>
      </c>
      <c r="BJ748" s="199" t="n">
        <f aca="false">G748*H748</f>
        <v>0</v>
      </c>
      <c r="BK748" s="199"/>
      <c r="BL748" s="89"/>
      <c r="BW748" s="89" t="str">
        <f aca="false">I748</f>
        <v>21</v>
      </c>
      <c r="BX748" s="201" t="s">
        <v>1764</v>
      </c>
    </row>
    <row r="749" customFormat="false" ht="24.05" hidden="false" customHeight="true" outlineLevel="0" collapsed="false">
      <c r="A749" s="189" t="s">
        <v>2054</v>
      </c>
      <c r="B749" s="189" t="s">
        <v>109</v>
      </c>
      <c r="C749" s="189" t="s">
        <v>2055</v>
      </c>
      <c r="D749" s="190" t="s">
        <v>1767</v>
      </c>
      <c r="E749" s="190"/>
      <c r="F749" s="189" t="s">
        <v>237</v>
      </c>
      <c r="G749" s="191" t="n">
        <v>19</v>
      </c>
      <c r="H749" s="192"/>
      <c r="I749" s="193" t="s">
        <v>192</v>
      </c>
      <c r="J749" s="192" t="n">
        <f aca="false">G749*AO749</f>
        <v>0</v>
      </c>
      <c r="K749" s="192" t="n">
        <f aca="false">G749*AP749</f>
        <v>0</v>
      </c>
      <c r="L749" s="192" t="n">
        <f aca="false">G749*H749</f>
        <v>0</v>
      </c>
      <c r="M749" s="192" t="n">
        <f aca="false">L749*(1+BW749/100)</f>
        <v>0</v>
      </c>
      <c r="N749" s="192" t="n">
        <v>0</v>
      </c>
      <c r="O749" s="192" t="n">
        <f aca="false">G749*N749</f>
        <v>0</v>
      </c>
      <c r="P749" s="193" t="s">
        <v>193</v>
      </c>
      <c r="Z749" s="89" t="n">
        <f aca="false">IF(AQ749="5",BJ749,0)</f>
        <v>0</v>
      </c>
      <c r="AB749" s="89" t="n">
        <f aca="false">IF(AQ749="1",BH749,0)</f>
        <v>0</v>
      </c>
      <c r="AC749" s="89" t="n">
        <f aca="false">IF(AQ749="1",BI749,0)</f>
        <v>0</v>
      </c>
      <c r="AD749" s="89" t="n">
        <f aca="false">IF(AQ749="7",BH749,0)</f>
        <v>0</v>
      </c>
      <c r="AE749" s="89" t="n">
        <f aca="false">IF(AQ749="7",BI749,0)</f>
        <v>0</v>
      </c>
      <c r="AF749" s="89" t="n">
        <f aca="false">IF(AQ749="2",BH749,0)</f>
        <v>0</v>
      </c>
      <c r="AG749" s="89" t="n">
        <f aca="false">IF(AQ749="2",BI749,0)</f>
        <v>0</v>
      </c>
      <c r="AH749" s="89" t="n">
        <f aca="false">IF(AQ749="0",BJ749,0)</f>
        <v>0</v>
      </c>
      <c r="AI749" s="170" t="s">
        <v>109</v>
      </c>
      <c r="AJ749" s="89" t="n">
        <f aca="false">IF(AN749=0,L749,0)</f>
        <v>0</v>
      </c>
      <c r="AK749" s="89" t="n">
        <f aca="false">IF(AN749=12,L749,0)</f>
        <v>0</v>
      </c>
      <c r="AL749" s="89" t="n">
        <f aca="false">IF(AN749=21,L749,0)</f>
        <v>0</v>
      </c>
      <c r="AN749" s="89" t="n">
        <v>21</v>
      </c>
      <c r="AO749" s="89" t="n">
        <f aca="false">H749*0</f>
        <v>0</v>
      </c>
      <c r="AP749" s="89" t="n">
        <f aca="false">H749*(1-0)</f>
        <v>0</v>
      </c>
      <c r="AQ749" s="88" t="s">
        <v>197</v>
      </c>
      <c r="AV749" s="89" t="n">
        <f aca="false">AW749+AX749</f>
        <v>0</v>
      </c>
      <c r="AW749" s="89" t="n">
        <f aca="false">G749*AO749</f>
        <v>0</v>
      </c>
      <c r="AX749" s="89" t="n">
        <f aca="false">G749*AP749</f>
        <v>0</v>
      </c>
      <c r="AY749" s="88" t="s">
        <v>2026</v>
      </c>
      <c r="AZ749" s="88" t="s">
        <v>1708</v>
      </c>
      <c r="BA749" s="170" t="s">
        <v>1709</v>
      </c>
      <c r="BC749" s="89" t="n">
        <f aca="false">AW749+AX749</f>
        <v>0</v>
      </c>
      <c r="BD749" s="89" t="n">
        <f aca="false">H749/(100-BE749)*100</f>
        <v>0</v>
      </c>
      <c r="BE749" s="89" t="n">
        <v>0</v>
      </c>
      <c r="BF749" s="89" t="n">
        <f aca="false">O749</f>
        <v>0</v>
      </c>
      <c r="BH749" s="89" t="n">
        <f aca="false">G749*AO749</f>
        <v>0</v>
      </c>
      <c r="BI749" s="89" t="n">
        <f aca="false">G749*AP749</f>
        <v>0</v>
      </c>
      <c r="BJ749" s="89" t="n">
        <f aca="false">G749*H749</f>
        <v>0</v>
      </c>
      <c r="BK749" s="89"/>
      <c r="BL749" s="89"/>
      <c r="BW749" s="89" t="str">
        <f aca="false">I749</f>
        <v>21</v>
      </c>
      <c r="BX749" s="10" t="s">
        <v>1767</v>
      </c>
    </row>
    <row r="750" customFormat="false" ht="24.05" hidden="false" customHeight="true" outlineLevel="0" collapsed="false">
      <c r="A750" s="189" t="s">
        <v>2056</v>
      </c>
      <c r="B750" s="189" t="s">
        <v>109</v>
      </c>
      <c r="C750" s="189" t="s">
        <v>1769</v>
      </c>
      <c r="D750" s="190" t="s">
        <v>1770</v>
      </c>
      <c r="E750" s="190"/>
      <c r="F750" s="189" t="s">
        <v>237</v>
      </c>
      <c r="G750" s="191" t="n">
        <v>38</v>
      </c>
      <c r="H750" s="192"/>
      <c r="I750" s="193" t="s">
        <v>192</v>
      </c>
      <c r="J750" s="192" t="n">
        <f aca="false">G750*AO750</f>
        <v>0</v>
      </c>
      <c r="K750" s="192" t="n">
        <f aca="false">G750*AP750</f>
        <v>0</v>
      </c>
      <c r="L750" s="192" t="n">
        <f aca="false">G750*H750</f>
        <v>0</v>
      </c>
      <c r="M750" s="192" t="n">
        <f aca="false">L750*(1+BW750/100)</f>
        <v>0</v>
      </c>
      <c r="N750" s="192" t="n">
        <v>0</v>
      </c>
      <c r="O750" s="192" t="n">
        <f aca="false">G750*N750</f>
        <v>0</v>
      </c>
      <c r="P750" s="193" t="s">
        <v>193</v>
      </c>
      <c r="Z750" s="89" t="n">
        <f aca="false">IF(AQ750="5",BJ750,0)</f>
        <v>0</v>
      </c>
      <c r="AB750" s="89" t="n">
        <f aca="false">IF(AQ750="1",BH750,0)</f>
        <v>0</v>
      </c>
      <c r="AC750" s="89" t="n">
        <f aca="false">IF(AQ750="1",BI750,0)</f>
        <v>0</v>
      </c>
      <c r="AD750" s="89" t="n">
        <f aca="false">IF(AQ750="7",BH750,0)</f>
        <v>0</v>
      </c>
      <c r="AE750" s="89" t="n">
        <f aca="false">IF(AQ750="7",BI750,0)</f>
        <v>0</v>
      </c>
      <c r="AF750" s="89" t="n">
        <f aca="false">IF(AQ750="2",BH750,0)</f>
        <v>0</v>
      </c>
      <c r="AG750" s="89" t="n">
        <f aca="false">IF(AQ750="2",BI750,0)</f>
        <v>0</v>
      </c>
      <c r="AH750" s="89" t="n">
        <f aca="false">IF(AQ750="0",BJ750,0)</f>
        <v>0</v>
      </c>
      <c r="AI750" s="170" t="s">
        <v>109</v>
      </c>
      <c r="AJ750" s="89" t="n">
        <f aca="false">IF(AN750=0,L750,0)</f>
        <v>0</v>
      </c>
      <c r="AK750" s="89" t="n">
        <f aca="false">IF(AN750=12,L750,0)</f>
        <v>0</v>
      </c>
      <c r="AL750" s="89" t="n">
        <f aca="false">IF(AN750=21,L750,0)</f>
        <v>0</v>
      </c>
      <c r="AN750" s="89" t="n">
        <v>21</v>
      </c>
      <c r="AO750" s="89" t="n">
        <f aca="false">H750*0</f>
        <v>0</v>
      </c>
      <c r="AP750" s="89" t="n">
        <f aca="false">H750*(1-0)</f>
        <v>0</v>
      </c>
      <c r="AQ750" s="88" t="s">
        <v>215</v>
      </c>
      <c r="AV750" s="89" t="n">
        <f aca="false">AW750+AX750</f>
        <v>0</v>
      </c>
      <c r="AW750" s="89" t="n">
        <f aca="false">G750*AO750</f>
        <v>0</v>
      </c>
      <c r="AX750" s="89" t="n">
        <f aca="false">G750*AP750</f>
        <v>0</v>
      </c>
      <c r="AY750" s="88" t="s">
        <v>2026</v>
      </c>
      <c r="AZ750" s="88" t="s">
        <v>1708</v>
      </c>
      <c r="BA750" s="170" t="s">
        <v>1709</v>
      </c>
      <c r="BC750" s="89" t="n">
        <f aca="false">AW750+AX750</f>
        <v>0</v>
      </c>
      <c r="BD750" s="89" t="n">
        <f aca="false">H750/(100-BE750)*100</f>
        <v>0</v>
      </c>
      <c r="BE750" s="89" t="n">
        <v>0</v>
      </c>
      <c r="BF750" s="89" t="n">
        <f aca="false">O750</f>
        <v>0</v>
      </c>
      <c r="BH750" s="89" t="n">
        <f aca="false">G750*AO750</f>
        <v>0</v>
      </c>
      <c r="BI750" s="89" t="n">
        <f aca="false">G750*AP750</f>
        <v>0</v>
      </c>
      <c r="BJ750" s="89" t="n">
        <f aca="false">G750*H750</f>
        <v>0</v>
      </c>
      <c r="BK750" s="89"/>
      <c r="BL750" s="89"/>
      <c r="BW750" s="89" t="str">
        <f aca="false">I750</f>
        <v>21</v>
      </c>
      <c r="BX750" s="10" t="s">
        <v>1770</v>
      </c>
    </row>
    <row r="751" customFormat="false" ht="24.05" hidden="false" customHeight="true" outlineLevel="0" collapsed="false">
      <c r="A751" s="194" t="s">
        <v>2057</v>
      </c>
      <c r="B751" s="194" t="s">
        <v>109</v>
      </c>
      <c r="C751" s="194" t="s">
        <v>1772</v>
      </c>
      <c r="D751" s="195" t="s">
        <v>1773</v>
      </c>
      <c r="E751" s="195"/>
      <c r="F751" s="194" t="s">
        <v>237</v>
      </c>
      <c r="G751" s="196" t="n">
        <v>41.42</v>
      </c>
      <c r="H751" s="197"/>
      <c r="I751" s="198" t="s">
        <v>192</v>
      </c>
      <c r="J751" s="197" t="n">
        <f aca="false">G751*AO751</f>
        <v>0</v>
      </c>
      <c r="K751" s="197" t="n">
        <f aca="false">G751*AP751</f>
        <v>0</v>
      </c>
      <c r="L751" s="197" t="n">
        <f aca="false">G751*H751</f>
        <v>0</v>
      </c>
      <c r="M751" s="197" t="n">
        <f aca="false">L751*(1+BW751/100)</f>
        <v>0</v>
      </c>
      <c r="N751" s="197" t="n">
        <v>0.00318</v>
      </c>
      <c r="O751" s="197" t="n">
        <f aca="false">G751*N751</f>
        <v>0.1317156</v>
      </c>
      <c r="P751" s="198" t="s">
        <v>193</v>
      </c>
      <c r="Z751" s="89" t="n">
        <f aca="false">IF(AQ751="5",BJ751,0)</f>
        <v>0</v>
      </c>
      <c r="AB751" s="89" t="n">
        <f aca="false">IF(AQ751="1",BH751,0)</f>
        <v>0</v>
      </c>
      <c r="AC751" s="89" t="n">
        <f aca="false">IF(AQ751="1",BI751,0)</f>
        <v>0</v>
      </c>
      <c r="AD751" s="89" t="n">
        <f aca="false">IF(AQ751="7",BH751,0)</f>
        <v>0</v>
      </c>
      <c r="AE751" s="89" t="n">
        <f aca="false">IF(AQ751="7",BI751,0)</f>
        <v>0</v>
      </c>
      <c r="AF751" s="89" t="n">
        <f aca="false">IF(AQ751="2",BH751,0)</f>
        <v>0</v>
      </c>
      <c r="AG751" s="89" t="n">
        <f aca="false">IF(AQ751="2",BI751,0)</f>
        <v>0</v>
      </c>
      <c r="AH751" s="89" t="n">
        <f aca="false">IF(AQ751="0",BJ751,0)</f>
        <v>0</v>
      </c>
      <c r="AI751" s="170" t="s">
        <v>109</v>
      </c>
      <c r="AJ751" s="199" t="n">
        <f aca="false">IF(AN751=0,L751,0)</f>
        <v>0</v>
      </c>
      <c r="AK751" s="199" t="n">
        <f aca="false">IF(AN751=12,L751,0)</f>
        <v>0</v>
      </c>
      <c r="AL751" s="199" t="n">
        <f aca="false">IF(AN751=21,L751,0)</f>
        <v>0</v>
      </c>
      <c r="AN751" s="89" t="n">
        <v>21</v>
      </c>
      <c r="AO751" s="89" t="n">
        <f aca="false">H751*1</f>
        <v>0</v>
      </c>
      <c r="AP751" s="89" t="n">
        <f aca="false">H751*(1-1)</f>
        <v>0</v>
      </c>
      <c r="AQ751" s="200" t="s">
        <v>215</v>
      </c>
      <c r="AV751" s="89" t="n">
        <f aca="false">AW751+AX751</f>
        <v>0</v>
      </c>
      <c r="AW751" s="89" t="n">
        <f aca="false">G751*AO751</f>
        <v>0</v>
      </c>
      <c r="AX751" s="89" t="n">
        <f aca="false">G751*AP751</f>
        <v>0</v>
      </c>
      <c r="AY751" s="88" t="s">
        <v>2026</v>
      </c>
      <c r="AZ751" s="88" t="s">
        <v>1708</v>
      </c>
      <c r="BA751" s="170" t="s">
        <v>1709</v>
      </c>
      <c r="BC751" s="89" t="n">
        <f aca="false">AW751+AX751</f>
        <v>0</v>
      </c>
      <c r="BD751" s="89" t="n">
        <f aca="false">H751/(100-BE751)*100</f>
        <v>0</v>
      </c>
      <c r="BE751" s="89" t="n">
        <v>0</v>
      </c>
      <c r="BF751" s="89" t="n">
        <f aca="false">O751</f>
        <v>0.1317156</v>
      </c>
      <c r="BH751" s="199" t="n">
        <f aca="false">G751*AO751</f>
        <v>0</v>
      </c>
      <c r="BI751" s="199" t="n">
        <f aca="false">G751*AP751</f>
        <v>0</v>
      </c>
      <c r="BJ751" s="199" t="n">
        <f aca="false">G751*H751</f>
        <v>0</v>
      </c>
      <c r="BK751" s="199"/>
      <c r="BL751" s="89"/>
      <c r="BW751" s="89" t="str">
        <f aca="false">I751</f>
        <v>21</v>
      </c>
      <c r="BX751" s="201" t="s">
        <v>1773</v>
      </c>
    </row>
    <row r="752" customFormat="false" ht="24.05" hidden="false" customHeight="true" outlineLevel="0" collapsed="false">
      <c r="A752" s="189" t="s">
        <v>2058</v>
      </c>
      <c r="B752" s="189" t="s">
        <v>109</v>
      </c>
      <c r="C752" s="189" t="s">
        <v>2059</v>
      </c>
      <c r="D752" s="190" t="s">
        <v>1776</v>
      </c>
      <c r="E752" s="190"/>
      <c r="F752" s="189" t="s">
        <v>237</v>
      </c>
      <c r="G752" s="191" t="n">
        <v>38</v>
      </c>
      <c r="H752" s="192"/>
      <c r="I752" s="193" t="s">
        <v>192</v>
      </c>
      <c r="J752" s="192" t="n">
        <f aca="false">G752*AO752</f>
        <v>0</v>
      </c>
      <c r="K752" s="192" t="n">
        <f aca="false">G752*AP752</f>
        <v>0</v>
      </c>
      <c r="L752" s="192" t="n">
        <f aca="false">G752*H752</f>
        <v>0</v>
      </c>
      <c r="M752" s="192" t="n">
        <f aca="false">L752*(1+BW752/100)</f>
        <v>0</v>
      </c>
      <c r="N752" s="192" t="n">
        <v>0</v>
      </c>
      <c r="O752" s="192" t="n">
        <f aca="false">G752*N752</f>
        <v>0</v>
      </c>
      <c r="P752" s="193" t="s">
        <v>193</v>
      </c>
      <c r="Z752" s="89" t="n">
        <f aca="false">IF(AQ752="5",BJ752,0)</f>
        <v>0</v>
      </c>
      <c r="AB752" s="89" t="n">
        <f aca="false">IF(AQ752="1",BH752,0)</f>
        <v>0</v>
      </c>
      <c r="AC752" s="89" t="n">
        <f aca="false">IF(AQ752="1",BI752,0)</f>
        <v>0</v>
      </c>
      <c r="AD752" s="89" t="n">
        <f aca="false">IF(AQ752="7",BH752,0)</f>
        <v>0</v>
      </c>
      <c r="AE752" s="89" t="n">
        <f aca="false">IF(AQ752="7",BI752,0)</f>
        <v>0</v>
      </c>
      <c r="AF752" s="89" t="n">
        <f aca="false">IF(AQ752="2",BH752,0)</f>
        <v>0</v>
      </c>
      <c r="AG752" s="89" t="n">
        <f aca="false">IF(AQ752="2",BI752,0)</f>
        <v>0</v>
      </c>
      <c r="AH752" s="89" t="n">
        <f aca="false">IF(AQ752="0",BJ752,0)</f>
        <v>0</v>
      </c>
      <c r="AI752" s="170" t="s">
        <v>109</v>
      </c>
      <c r="AJ752" s="89" t="n">
        <f aca="false">IF(AN752=0,L752,0)</f>
        <v>0</v>
      </c>
      <c r="AK752" s="89" t="n">
        <f aca="false">IF(AN752=12,L752,0)</f>
        <v>0</v>
      </c>
      <c r="AL752" s="89" t="n">
        <f aca="false">IF(AN752=21,L752,0)</f>
        <v>0</v>
      </c>
      <c r="AN752" s="89" t="n">
        <v>21</v>
      </c>
      <c r="AO752" s="89" t="n">
        <f aca="false">H752*0</f>
        <v>0</v>
      </c>
      <c r="AP752" s="89" t="n">
        <f aca="false">H752*(1-0)</f>
        <v>0</v>
      </c>
      <c r="AQ752" s="88" t="s">
        <v>197</v>
      </c>
      <c r="AV752" s="89" t="n">
        <f aca="false">AW752+AX752</f>
        <v>0</v>
      </c>
      <c r="AW752" s="89" t="n">
        <f aca="false">G752*AO752</f>
        <v>0</v>
      </c>
      <c r="AX752" s="89" t="n">
        <f aca="false">G752*AP752</f>
        <v>0</v>
      </c>
      <c r="AY752" s="88" t="s">
        <v>2026</v>
      </c>
      <c r="AZ752" s="88" t="s">
        <v>1708</v>
      </c>
      <c r="BA752" s="170" t="s">
        <v>1709</v>
      </c>
      <c r="BC752" s="89" t="n">
        <f aca="false">AW752+AX752</f>
        <v>0</v>
      </c>
      <c r="BD752" s="89" t="n">
        <f aca="false">H752/(100-BE752)*100</f>
        <v>0</v>
      </c>
      <c r="BE752" s="89" t="n">
        <v>0</v>
      </c>
      <c r="BF752" s="89" t="n">
        <f aca="false">O752</f>
        <v>0</v>
      </c>
      <c r="BH752" s="89" t="n">
        <f aca="false">G752*AO752</f>
        <v>0</v>
      </c>
      <c r="BI752" s="89" t="n">
        <f aca="false">G752*AP752</f>
        <v>0</v>
      </c>
      <c r="BJ752" s="89" t="n">
        <f aca="false">G752*H752</f>
        <v>0</v>
      </c>
      <c r="BK752" s="89"/>
      <c r="BL752" s="89"/>
      <c r="BW752" s="89" t="str">
        <f aca="false">I752</f>
        <v>21</v>
      </c>
      <c r="BX752" s="10" t="s">
        <v>1776</v>
      </c>
    </row>
    <row r="753" customFormat="false" ht="15" hidden="false" customHeight="true" outlineLevel="0" collapsed="false">
      <c r="A753" s="189" t="s">
        <v>2060</v>
      </c>
      <c r="B753" s="189" t="s">
        <v>109</v>
      </c>
      <c r="C753" s="189" t="s">
        <v>1778</v>
      </c>
      <c r="D753" s="190" t="s">
        <v>1779</v>
      </c>
      <c r="E753" s="190"/>
      <c r="F753" s="189" t="s">
        <v>231</v>
      </c>
      <c r="G753" s="191" t="n">
        <v>2</v>
      </c>
      <c r="H753" s="192"/>
      <c r="I753" s="193" t="s">
        <v>192</v>
      </c>
      <c r="J753" s="192" t="n">
        <f aca="false">G753*AO753</f>
        <v>0</v>
      </c>
      <c r="K753" s="192" t="n">
        <f aca="false">G753*AP753</f>
        <v>0</v>
      </c>
      <c r="L753" s="192" t="n">
        <f aca="false">G753*H753</f>
        <v>0</v>
      </c>
      <c r="M753" s="192" t="n">
        <f aca="false">L753*(1+BW753/100)</f>
        <v>0</v>
      </c>
      <c r="N753" s="192" t="n">
        <v>0</v>
      </c>
      <c r="O753" s="192" t="n">
        <f aca="false">G753*N753</f>
        <v>0</v>
      </c>
      <c r="P753" s="193" t="s">
        <v>193</v>
      </c>
      <c r="Z753" s="89" t="n">
        <f aca="false">IF(AQ753="5",BJ753,0)</f>
        <v>0</v>
      </c>
      <c r="AB753" s="89" t="n">
        <f aca="false">IF(AQ753="1",BH753,0)</f>
        <v>0</v>
      </c>
      <c r="AC753" s="89" t="n">
        <f aca="false">IF(AQ753="1",BI753,0)</f>
        <v>0</v>
      </c>
      <c r="AD753" s="89" t="n">
        <f aca="false">IF(AQ753="7",BH753,0)</f>
        <v>0</v>
      </c>
      <c r="AE753" s="89" t="n">
        <f aca="false">IF(AQ753="7",BI753,0)</f>
        <v>0</v>
      </c>
      <c r="AF753" s="89" t="n">
        <f aca="false">IF(AQ753="2",BH753,0)</f>
        <v>0</v>
      </c>
      <c r="AG753" s="89" t="n">
        <f aca="false">IF(AQ753="2",BI753,0)</f>
        <v>0</v>
      </c>
      <c r="AH753" s="89" t="n">
        <f aca="false">IF(AQ753="0",BJ753,0)</f>
        <v>0</v>
      </c>
      <c r="AI753" s="170" t="s">
        <v>109</v>
      </c>
      <c r="AJ753" s="89" t="n">
        <f aca="false">IF(AN753=0,L753,0)</f>
        <v>0</v>
      </c>
      <c r="AK753" s="89" t="n">
        <f aca="false">IF(AN753=12,L753,0)</f>
        <v>0</v>
      </c>
      <c r="AL753" s="89" t="n">
        <f aca="false">IF(AN753=21,L753,0)</f>
        <v>0</v>
      </c>
      <c r="AN753" s="89" t="n">
        <v>21</v>
      </c>
      <c r="AO753" s="89" t="n">
        <f aca="false">H753*0</f>
        <v>0</v>
      </c>
      <c r="AP753" s="89" t="n">
        <f aca="false">H753*(1-0)</f>
        <v>0</v>
      </c>
      <c r="AQ753" s="88" t="s">
        <v>215</v>
      </c>
      <c r="AV753" s="89" t="n">
        <f aca="false">AW753+AX753</f>
        <v>0</v>
      </c>
      <c r="AW753" s="89" t="n">
        <f aca="false">G753*AO753</f>
        <v>0</v>
      </c>
      <c r="AX753" s="89" t="n">
        <f aca="false">G753*AP753</f>
        <v>0</v>
      </c>
      <c r="AY753" s="88" t="s">
        <v>2026</v>
      </c>
      <c r="AZ753" s="88" t="s">
        <v>1708</v>
      </c>
      <c r="BA753" s="170" t="s">
        <v>1709</v>
      </c>
      <c r="BC753" s="89" t="n">
        <f aca="false">AW753+AX753</f>
        <v>0</v>
      </c>
      <c r="BD753" s="89" t="n">
        <f aca="false">H753/(100-BE753)*100</f>
        <v>0</v>
      </c>
      <c r="BE753" s="89" t="n">
        <v>0</v>
      </c>
      <c r="BF753" s="89" t="n">
        <f aca="false">O753</f>
        <v>0</v>
      </c>
      <c r="BH753" s="89" t="n">
        <f aca="false">G753*AO753</f>
        <v>0</v>
      </c>
      <c r="BI753" s="89" t="n">
        <f aca="false">G753*AP753</f>
        <v>0</v>
      </c>
      <c r="BJ753" s="89" t="n">
        <f aca="false">G753*H753</f>
        <v>0</v>
      </c>
      <c r="BK753" s="89"/>
      <c r="BL753" s="89"/>
      <c r="BW753" s="89" t="str">
        <f aca="false">I753</f>
        <v>21</v>
      </c>
      <c r="BX753" s="10" t="s">
        <v>1779</v>
      </c>
    </row>
    <row r="754" customFormat="false" ht="24.05" hidden="false" customHeight="true" outlineLevel="0" collapsed="false">
      <c r="A754" s="194" t="s">
        <v>2061</v>
      </c>
      <c r="B754" s="194" t="s">
        <v>109</v>
      </c>
      <c r="C754" s="194" t="s">
        <v>2062</v>
      </c>
      <c r="D754" s="195" t="s">
        <v>1782</v>
      </c>
      <c r="E754" s="195"/>
      <c r="F754" s="194" t="s">
        <v>252</v>
      </c>
      <c r="G754" s="196" t="n">
        <v>2</v>
      </c>
      <c r="H754" s="197"/>
      <c r="I754" s="198" t="s">
        <v>192</v>
      </c>
      <c r="J754" s="197" t="n">
        <f aca="false">G754*AO754</f>
        <v>0</v>
      </c>
      <c r="K754" s="197" t="n">
        <f aca="false">G754*AP754</f>
        <v>0</v>
      </c>
      <c r="L754" s="197" t="n">
        <f aca="false">G754*H754</f>
        <v>0</v>
      </c>
      <c r="M754" s="197" t="n">
        <f aca="false">L754*(1+BW754/100)</f>
        <v>0</v>
      </c>
      <c r="N754" s="197" t="n">
        <v>0.007</v>
      </c>
      <c r="O754" s="197" t="n">
        <f aca="false">G754*N754</f>
        <v>0.014</v>
      </c>
      <c r="P754" s="198" t="s">
        <v>193</v>
      </c>
      <c r="Z754" s="89" t="n">
        <f aca="false">IF(AQ754="5",BJ754,0)</f>
        <v>0</v>
      </c>
      <c r="AB754" s="89" t="n">
        <f aca="false">IF(AQ754="1",BH754,0)</f>
        <v>0</v>
      </c>
      <c r="AC754" s="89" t="n">
        <f aca="false">IF(AQ754="1",BI754,0)</f>
        <v>0</v>
      </c>
      <c r="AD754" s="89" t="n">
        <f aca="false">IF(AQ754="7",BH754,0)</f>
        <v>0</v>
      </c>
      <c r="AE754" s="89" t="n">
        <f aca="false">IF(AQ754="7",BI754,0)</f>
        <v>0</v>
      </c>
      <c r="AF754" s="89" t="n">
        <f aca="false">IF(AQ754="2",BH754,0)</f>
        <v>0</v>
      </c>
      <c r="AG754" s="89" t="n">
        <f aca="false">IF(AQ754="2",BI754,0)</f>
        <v>0</v>
      </c>
      <c r="AH754" s="89" t="n">
        <f aca="false">IF(AQ754="0",BJ754,0)</f>
        <v>0</v>
      </c>
      <c r="AI754" s="170" t="s">
        <v>109</v>
      </c>
      <c r="AJ754" s="199" t="n">
        <f aca="false">IF(AN754=0,L754,0)</f>
        <v>0</v>
      </c>
      <c r="AK754" s="199" t="n">
        <f aca="false">IF(AN754=12,L754,0)</f>
        <v>0</v>
      </c>
      <c r="AL754" s="199" t="n">
        <f aca="false">IF(AN754=21,L754,0)</f>
        <v>0</v>
      </c>
      <c r="AN754" s="89" t="n">
        <v>21</v>
      </c>
      <c r="AO754" s="89" t="n">
        <f aca="false">H754*1</f>
        <v>0</v>
      </c>
      <c r="AP754" s="89" t="n">
        <f aca="false">H754*(1-1)</f>
        <v>0</v>
      </c>
      <c r="AQ754" s="200" t="s">
        <v>215</v>
      </c>
      <c r="AV754" s="89" t="n">
        <f aca="false">AW754+AX754</f>
        <v>0</v>
      </c>
      <c r="AW754" s="89" t="n">
        <f aca="false">G754*AO754</f>
        <v>0</v>
      </c>
      <c r="AX754" s="89" t="n">
        <f aca="false">G754*AP754</f>
        <v>0</v>
      </c>
      <c r="AY754" s="88" t="s">
        <v>2026</v>
      </c>
      <c r="AZ754" s="88" t="s">
        <v>1708</v>
      </c>
      <c r="BA754" s="170" t="s">
        <v>1709</v>
      </c>
      <c r="BC754" s="89" t="n">
        <f aca="false">AW754+AX754</f>
        <v>0</v>
      </c>
      <c r="BD754" s="89" t="n">
        <f aca="false">H754/(100-BE754)*100</f>
        <v>0</v>
      </c>
      <c r="BE754" s="89" t="n">
        <v>0</v>
      </c>
      <c r="BF754" s="89" t="n">
        <f aca="false">O754</f>
        <v>0.014</v>
      </c>
      <c r="BH754" s="199" t="n">
        <f aca="false">G754*AO754</f>
        <v>0</v>
      </c>
      <c r="BI754" s="199" t="n">
        <f aca="false">G754*AP754</f>
        <v>0</v>
      </c>
      <c r="BJ754" s="199" t="n">
        <f aca="false">G754*H754</f>
        <v>0</v>
      </c>
      <c r="BK754" s="199"/>
      <c r="BL754" s="89"/>
      <c r="BW754" s="89" t="str">
        <f aca="false">I754</f>
        <v>21</v>
      </c>
      <c r="BX754" s="201" t="s">
        <v>1782</v>
      </c>
    </row>
    <row r="755" customFormat="false" ht="24.05" hidden="false" customHeight="true" outlineLevel="0" collapsed="false">
      <c r="A755" s="189" t="s">
        <v>2063</v>
      </c>
      <c r="B755" s="189" t="s">
        <v>109</v>
      </c>
      <c r="C755" s="189" t="s">
        <v>1784</v>
      </c>
      <c r="D755" s="190" t="s">
        <v>1785</v>
      </c>
      <c r="E755" s="190"/>
      <c r="F755" s="189" t="s">
        <v>1786</v>
      </c>
      <c r="G755" s="191" t="n">
        <v>12</v>
      </c>
      <c r="H755" s="192"/>
      <c r="I755" s="193" t="s">
        <v>192</v>
      </c>
      <c r="J755" s="192" t="n">
        <f aca="false">G755*AO755</f>
        <v>0</v>
      </c>
      <c r="K755" s="192" t="n">
        <f aca="false">G755*AP755</f>
        <v>0</v>
      </c>
      <c r="L755" s="192" t="n">
        <f aca="false">G755*H755</f>
        <v>0</v>
      </c>
      <c r="M755" s="192" t="n">
        <f aca="false">L755*(1+BW755/100)</f>
        <v>0</v>
      </c>
      <c r="N755" s="192" t="n">
        <v>0</v>
      </c>
      <c r="O755" s="192" t="n">
        <f aca="false">G755*N755</f>
        <v>0</v>
      </c>
      <c r="P755" s="193" t="s">
        <v>383</v>
      </c>
      <c r="Z755" s="89" t="n">
        <f aca="false">IF(AQ755="5",BJ755,0)</f>
        <v>0</v>
      </c>
      <c r="AB755" s="89" t="n">
        <f aca="false">IF(AQ755="1",BH755,0)</f>
        <v>0</v>
      </c>
      <c r="AC755" s="89" t="n">
        <f aca="false">IF(AQ755="1",BI755,0)</f>
        <v>0</v>
      </c>
      <c r="AD755" s="89" t="n">
        <f aca="false">IF(AQ755="7",BH755,0)</f>
        <v>0</v>
      </c>
      <c r="AE755" s="89" t="n">
        <f aca="false">IF(AQ755="7",BI755,0)</f>
        <v>0</v>
      </c>
      <c r="AF755" s="89" t="n">
        <f aca="false">IF(AQ755="2",BH755,0)</f>
        <v>0</v>
      </c>
      <c r="AG755" s="89" t="n">
        <f aca="false">IF(AQ755="2",BI755,0)</f>
        <v>0</v>
      </c>
      <c r="AH755" s="89" t="n">
        <f aca="false">IF(AQ755="0",BJ755,0)</f>
        <v>0</v>
      </c>
      <c r="AI755" s="170" t="s">
        <v>109</v>
      </c>
      <c r="AJ755" s="89" t="n">
        <f aca="false">IF(AN755=0,L755,0)</f>
        <v>0</v>
      </c>
      <c r="AK755" s="89" t="n">
        <f aca="false">IF(AN755=12,L755,0)</f>
        <v>0</v>
      </c>
      <c r="AL755" s="89" t="n">
        <f aca="false">IF(AN755=21,L755,0)</f>
        <v>0</v>
      </c>
      <c r="AN755" s="89" t="n">
        <v>21</v>
      </c>
      <c r="AO755" s="89" t="n">
        <f aca="false">H755*0</f>
        <v>0</v>
      </c>
      <c r="AP755" s="89" t="n">
        <f aca="false">H755*(1-0)</f>
        <v>0</v>
      </c>
      <c r="AQ755" s="88" t="s">
        <v>197</v>
      </c>
      <c r="AV755" s="89" t="n">
        <f aca="false">AW755+AX755</f>
        <v>0</v>
      </c>
      <c r="AW755" s="89" t="n">
        <f aca="false">G755*AO755</f>
        <v>0</v>
      </c>
      <c r="AX755" s="89" t="n">
        <f aca="false">G755*AP755</f>
        <v>0</v>
      </c>
      <c r="AY755" s="88" t="s">
        <v>2026</v>
      </c>
      <c r="AZ755" s="88" t="s">
        <v>1708</v>
      </c>
      <c r="BA755" s="170" t="s">
        <v>1709</v>
      </c>
      <c r="BC755" s="89" t="n">
        <f aca="false">AW755+AX755</f>
        <v>0</v>
      </c>
      <c r="BD755" s="89" t="n">
        <f aca="false">H755/(100-BE755)*100</f>
        <v>0</v>
      </c>
      <c r="BE755" s="89" t="n">
        <v>0</v>
      </c>
      <c r="BF755" s="89" t="n">
        <f aca="false">O755</f>
        <v>0</v>
      </c>
      <c r="BH755" s="89" t="n">
        <f aca="false">G755*AO755</f>
        <v>0</v>
      </c>
      <c r="BI755" s="89" t="n">
        <f aca="false">G755*AP755</f>
        <v>0</v>
      </c>
      <c r="BJ755" s="89" t="n">
        <f aca="false">G755*H755</f>
        <v>0</v>
      </c>
      <c r="BK755" s="89"/>
      <c r="BL755" s="89"/>
      <c r="BW755" s="89" t="str">
        <f aca="false">I755</f>
        <v>21</v>
      </c>
      <c r="BX755" s="10" t="s">
        <v>1785</v>
      </c>
    </row>
    <row r="756" customFormat="false" ht="35.05" hidden="false" customHeight="true" outlineLevel="0" collapsed="false">
      <c r="A756" s="194" t="s">
        <v>2064</v>
      </c>
      <c r="B756" s="194" t="s">
        <v>109</v>
      </c>
      <c r="C756" s="194" t="s">
        <v>1788</v>
      </c>
      <c r="D756" s="195" t="s">
        <v>1789</v>
      </c>
      <c r="E756" s="195"/>
      <c r="F756" s="194" t="s">
        <v>237</v>
      </c>
      <c r="G756" s="196" t="n">
        <v>13.2</v>
      </c>
      <c r="H756" s="197"/>
      <c r="I756" s="198" t="s">
        <v>192</v>
      </c>
      <c r="J756" s="197" t="n">
        <f aca="false">G756*AO756</f>
        <v>0</v>
      </c>
      <c r="K756" s="197" t="n">
        <f aca="false">G756*AP756</f>
        <v>0</v>
      </c>
      <c r="L756" s="197" t="n">
        <f aca="false">G756*H756</f>
        <v>0</v>
      </c>
      <c r="M756" s="197" t="n">
        <f aca="false">L756*(1+BW756/100)</f>
        <v>0</v>
      </c>
      <c r="N756" s="197" t="n">
        <v>0.0015</v>
      </c>
      <c r="O756" s="197" t="n">
        <f aca="false">G756*N756</f>
        <v>0.0198</v>
      </c>
      <c r="P756" s="198" t="s">
        <v>193</v>
      </c>
      <c r="Z756" s="89" t="n">
        <f aca="false">IF(AQ756="5",BJ756,0)</f>
        <v>0</v>
      </c>
      <c r="AB756" s="89" t="n">
        <f aca="false">IF(AQ756="1",BH756,0)</f>
        <v>0</v>
      </c>
      <c r="AC756" s="89" t="n">
        <f aca="false">IF(AQ756="1",BI756,0)</f>
        <v>0</v>
      </c>
      <c r="AD756" s="89" t="n">
        <f aca="false">IF(AQ756="7",BH756,0)</f>
        <v>0</v>
      </c>
      <c r="AE756" s="89" t="n">
        <f aca="false">IF(AQ756="7",BI756,0)</f>
        <v>0</v>
      </c>
      <c r="AF756" s="89" t="n">
        <f aca="false">IF(AQ756="2",BH756,0)</f>
        <v>0</v>
      </c>
      <c r="AG756" s="89" t="n">
        <f aca="false">IF(AQ756="2",BI756,0)</f>
        <v>0</v>
      </c>
      <c r="AH756" s="89" t="n">
        <f aca="false">IF(AQ756="0",BJ756,0)</f>
        <v>0</v>
      </c>
      <c r="AI756" s="170" t="s">
        <v>109</v>
      </c>
      <c r="AJ756" s="199" t="n">
        <f aca="false">IF(AN756=0,L756,0)</f>
        <v>0</v>
      </c>
      <c r="AK756" s="199" t="n">
        <f aca="false">IF(AN756=12,L756,0)</f>
        <v>0</v>
      </c>
      <c r="AL756" s="199" t="n">
        <f aca="false">IF(AN756=21,L756,0)</f>
        <v>0</v>
      </c>
      <c r="AN756" s="89" t="n">
        <v>21</v>
      </c>
      <c r="AO756" s="89" t="n">
        <f aca="false">H756*1</f>
        <v>0</v>
      </c>
      <c r="AP756" s="89" t="n">
        <f aca="false">H756*(1-1)</f>
        <v>0</v>
      </c>
      <c r="AQ756" s="200" t="s">
        <v>215</v>
      </c>
      <c r="AV756" s="89" t="n">
        <f aca="false">AW756+AX756</f>
        <v>0</v>
      </c>
      <c r="AW756" s="89" t="n">
        <f aca="false">G756*AO756</f>
        <v>0</v>
      </c>
      <c r="AX756" s="89" t="n">
        <f aca="false">G756*AP756</f>
        <v>0</v>
      </c>
      <c r="AY756" s="88" t="s">
        <v>2026</v>
      </c>
      <c r="AZ756" s="88" t="s">
        <v>1708</v>
      </c>
      <c r="BA756" s="170" t="s">
        <v>1709</v>
      </c>
      <c r="BC756" s="89" t="n">
        <f aca="false">AW756+AX756</f>
        <v>0</v>
      </c>
      <c r="BD756" s="89" t="n">
        <f aca="false">H756/(100-BE756)*100</f>
        <v>0</v>
      </c>
      <c r="BE756" s="89" t="n">
        <v>0</v>
      </c>
      <c r="BF756" s="89" t="n">
        <f aca="false">O756</f>
        <v>0.0198</v>
      </c>
      <c r="BH756" s="199" t="n">
        <f aca="false">G756*AO756</f>
        <v>0</v>
      </c>
      <c r="BI756" s="199" t="n">
        <f aca="false">G756*AP756</f>
        <v>0</v>
      </c>
      <c r="BJ756" s="199" t="n">
        <f aca="false">G756*H756</f>
        <v>0</v>
      </c>
      <c r="BK756" s="199"/>
      <c r="BL756" s="89"/>
      <c r="BW756" s="89" t="str">
        <f aca="false">I756</f>
        <v>21</v>
      </c>
      <c r="BX756" s="201" t="s">
        <v>1789</v>
      </c>
    </row>
    <row r="757" customFormat="false" ht="23.85" hidden="false" customHeight="true" outlineLevel="0" collapsed="false">
      <c r="A757" s="189" t="s">
        <v>2065</v>
      </c>
      <c r="B757" s="189" t="s">
        <v>109</v>
      </c>
      <c r="C757" s="189" t="s">
        <v>1791</v>
      </c>
      <c r="D757" s="190" t="s">
        <v>1792</v>
      </c>
      <c r="E757" s="190"/>
      <c r="F757" s="189" t="s">
        <v>252</v>
      </c>
      <c r="G757" s="191" t="n">
        <v>6</v>
      </c>
      <c r="H757" s="192"/>
      <c r="I757" s="193" t="s">
        <v>192</v>
      </c>
      <c r="J757" s="192" t="n">
        <f aca="false">G757*AO757</f>
        <v>0</v>
      </c>
      <c r="K757" s="192" t="n">
        <f aca="false">G757*AP757</f>
        <v>0</v>
      </c>
      <c r="L757" s="192" t="n">
        <f aca="false">G757*H757</f>
        <v>0</v>
      </c>
      <c r="M757" s="192" t="n">
        <f aca="false">L757*(1+BW757/100)</f>
        <v>0</v>
      </c>
      <c r="N757" s="192" t="n">
        <v>0.00055</v>
      </c>
      <c r="O757" s="192" t="n">
        <f aca="false">G757*N757</f>
        <v>0.0033</v>
      </c>
      <c r="P757" s="193" t="s">
        <v>193</v>
      </c>
      <c r="Z757" s="89" t="n">
        <f aca="false">IF(AQ757="5",BJ757,0)</f>
        <v>0</v>
      </c>
      <c r="AB757" s="89" t="n">
        <f aca="false">IF(AQ757="1",BH757,0)</f>
        <v>0</v>
      </c>
      <c r="AC757" s="89" t="n">
        <f aca="false">IF(AQ757="1",BI757,0)</f>
        <v>0</v>
      </c>
      <c r="AD757" s="89" t="n">
        <f aca="false">IF(AQ757="7",BH757,0)</f>
        <v>0</v>
      </c>
      <c r="AE757" s="89" t="n">
        <f aca="false">IF(AQ757="7",BI757,0)</f>
        <v>0</v>
      </c>
      <c r="AF757" s="89" t="n">
        <f aca="false">IF(AQ757="2",BH757,0)</f>
        <v>0</v>
      </c>
      <c r="AG757" s="89" t="n">
        <f aca="false">IF(AQ757="2",BI757,0)</f>
        <v>0</v>
      </c>
      <c r="AH757" s="89" t="n">
        <f aca="false">IF(AQ757="0",BJ757,0)</f>
        <v>0</v>
      </c>
      <c r="AI757" s="170" t="s">
        <v>109</v>
      </c>
      <c r="AJ757" s="89" t="n">
        <f aca="false">IF(AN757=0,L757,0)</f>
        <v>0</v>
      </c>
      <c r="AK757" s="89" t="n">
        <f aca="false">IF(AN757=12,L757,0)</f>
        <v>0</v>
      </c>
      <c r="AL757" s="89" t="n">
        <f aca="false">IF(AN757=21,L757,0)</f>
        <v>0</v>
      </c>
      <c r="AN757" s="89" t="n">
        <v>21</v>
      </c>
      <c r="AO757" s="89" t="n">
        <f aca="false">H757*0.213688652</f>
        <v>0</v>
      </c>
      <c r="AP757" s="89" t="n">
        <f aca="false">H757*(1-0.213688652)</f>
        <v>0</v>
      </c>
      <c r="AQ757" s="88" t="s">
        <v>215</v>
      </c>
      <c r="AV757" s="89" t="n">
        <f aca="false">AW757+AX757</f>
        <v>0</v>
      </c>
      <c r="AW757" s="89" t="n">
        <f aca="false">G757*AO757</f>
        <v>0</v>
      </c>
      <c r="AX757" s="89" t="n">
        <f aca="false">G757*AP757</f>
        <v>0</v>
      </c>
      <c r="AY757" s="88" t="s">
        <v>2026</v>
      </c>
      <c r="AZ757" s="88" t="s">
        <v>1708</v>
      </c>
      <c r="BA757" s="170" t="s">
        <v>1709</v>
      </c>
      <c r="BC757" s="89" t="n">
        <f aca="false">AW757+AX757</f>
        <v>0</v>
      </c>
      <c r="BD757" s="89" t="n">
        <f aca="false">H757/(100-BE757)*100</f>
        <v>0</v>
      </c>
      <c r="BE757" s="89" t="n">
        <v>0</v>
      </c>
      <c r="BF757" s="89" t="n">
        <f aca="false">O757</f>
        <v>0.0033</v>
      </c>
      <c r="BH757" s="89" t="n">
        <f aca="false">G757*AO757</f>
        <v>0</v>
      </c>
      <c r="BI757" s="89" t="n">
        <f aca="false">G757*AP757</f>
        <v>0</v>
      </c>
      <c r="BJ757" s="89" t="n">
        <f aca="false">G757*H757</f>
        <v>0</v>
      </c>
      <c r="BK757" s="89"/>
      <c r="BL757" s="89"/>
      <c r="BW757" s="89" t="str">
        <f aca="false">I757</f>
        <v>21</v>
      </c>
      <c r="BX757" s="10" t="s">
        <v>1792</v>
      </c>
    </row>
    <row r="758" customFormat="false" ht="35.5" hidden="false" customHeight="true" outlineLevel="0" collapsed="false">
      <c r="A758" s="194" t="s">
        <v>2066</v>
      </c>
      <c r="B758" s="194" t="s">
        <v>109</v>
      </c>
      <c r="C758" s="194" t="s">
        <v>1794</v>
      </c>
      <c r="D758" s="195" t="s">
        <v>1795</v>
      </c>
      <c r="E758" s="195"/>
      <c r="F758" s="194" t="s">
        <v>252</v>
      </c>
      <c r="G758" s="196" t="n">
        <v>6.6</v>
      </c>
      <c r="H758" s="197"/>
      <c r="I758" s="198" t="s">
        <v>192</v>
      </c>
      <c r="J758" s="197" t="n">
        <f aca="false">G758*AO758</f>
        <v>0</v>
      </c>
      <c r="K758" s="197" t="n">
        <f aca="false">G758*AP758</f>
        <v>0</v>
      </c>
      <c r="L758" s="197" t="n">
        <f aca="false">G758*H758</f>
        <v>0</v>
      </c>
      <c r="M758" s="197" t="n">
        <f aca="false">L758*(1+BW758/100)</f>
        <v>0</v>
      </c>
      <c r="N758" s="197" t="n">
        <v>0.00037</v>
      </c>
      <c r="O758" s="197" t="n">
        <f aca="false">G758*N758</f>
        <v>0.002442</v>
      </c>
      <c r="P758" s="198" t="s">
        <v>193</v>
      </c>
      <c r="Z758" s="89" t="n">
        <f aca="false">IF(AQ758="5",BJ758,0)</f>
        <v>0</v>
      </c>
      <c r="AB758" s="89" t="n">
        <f aca="false">IF(AQ758="1",BH758,0)</f>
        <v>0</v>
      </c>
      <c r="AC758" s="89" t="n">
        <f aca="false">IF(AQ758="1",BI758,0)</f>
        <v>0</v>
      </c>
      <c r="AD758" s="89" t="n">
        <f aca="false">IF(AQ758="7",BH758,0)</f>
        <v>0</v>
      </c>
      <c r="AE758" s="89" t="n">
        <f aca="false">IF(AQ758="7",BI758,0)</f>
        <v>0</v>
      </c>
      <c r="AF758" s="89" t="n">
        <f aca="false">IF(AQ758="2",BH758,0)</f>
        <v>0</v>
      </c>
      <c r="AG758" s="89" t="n">
        <f aca="false">IF(AQ758="2",BI758,0)</f>
        <v>0</v>
      </c>
      <c r="AH758" s="89" t="n">
        <f aca="false">IF(AQ758="0",BJ758,0)</f>
        <v>0</v>
      </c>
      <c r="AI758" s="170" t="s">
        <v>109</v>
      </c>
      <c r="AJ758" s="199" t="n">
        <f aca="false">IF(AN758=0,L758,0)</f>
        <v>0</v>
      </c>
      <c r="AK758" s="199" t="n">
        <f aca="false">IF(AN758=12,L758,0)</f>
        <v>0</v>
      </c>
      <c r="AL758" s="199" t="n">
        <f aca="false">IF(AN758=21,L758,0)</f>
        <v>0</v>
      </c>
      <c r="AN758" s="89" t="n">
        <v>21</v>
      </c>
      <c r="AO758" s="89" t="n">
        <f aca="false">H758*1</f>
        <v>0</v>
      </c>
      <c r="AP758" s="89" t="n">
        <f aca="false">H758*(1-1)</f>
        <v>0</v>
      </c>
      <c r="AQ758" s="200" t="s">
        <v>215</v>
      </c>
      <c r="AV758" s="89" t="n">
        <f aca="false">AW758+AX758</f>
        <v>0</v>
      </c>
      <c r="AW758" s="89" t="n">
        <f aca="false">G758*AO758</f>
        <v>0</v>
      </c>
      <c r="AX758" s="89" t="n">
        <f aca="false">G758*AP758</f>
        <v>0</v>
      </c>
      <c r="AY758" s="88" t="s">
        <v>2026</v>
      </c>
      <c r="AZ758" s="88" t="s">
        <v>1708</v>
      </c>
      <c r="BA758" s="170" t="s">
        <v>1709</v>
      </c>
      <c r="BC758" s="89" t="n">
        <f aca="false">AW758+AX758</f>
        <v>0</v>
      </c>
      <c r="BD758" s="89" t="n">
        <f aca="false">H758/(100-BE758)*100</f>
        <v>0</v>
      </c>
      <c r="BE758" s="89" t="n">
        <v>0</v>
      </c>
      <c r="BF758" s="89" t="n">
        <f aca="false">O758</f>
        <v>0.002442</v>
      </c>
      <c r="BH758" s="199" t="n">
        <f aca="false">G758*AO758</f>
        <v>0</v>
      </c>
      <c r="BI758" s="199" t="n">
        <f aca="false">G758*AP758</f>
        <v>0</v>
      </c>
      <c r="BJ758" s="199" t="n">
        <f aca="false">G758*H758</f>
        <v>0</v>
      </c>
      <c r="BK758" s="199"/>
      <c r="BL758" s="89"/>
      <c r="BW758" s="89" t="str">
        <f aca="false">I758</f>
        <v>21</v>
      </c>
      <c r="BX758" s="201" t="s">
        <v>1795</v>
      </c>
    </row>
    <row r="759" customFormat="false" ht="23.85" hidden="false" customHeight="true" outlineLevel="0" collapsed="false">
      <c r="A759" s="189" t="s">
        <v>2067</v>
      </c>
      <c r="B759" s="189" t="s">
        <v>109</v>
      </c>
      <c r="C759" s="189" t="s">
        <v>1791</v>
      </c>
      <c r="D759" s="190" t="s">
        <v>1792</v>
      </c>
      <c r="E759" s="190"/>
      <c r="F759" s="189" t="s">
        <v>252</v>
      </c>
      <c r="G759" s="191" t="n">
        <v>3</v>
      </c>
      <c r="H759" s="192"/>
      <c r="I759" s="193" t="s">
        <v>192</v>
      </c>
      <c r="J759" s="192" t="n">
        <f aca="false">G759*AO759</f>
        <v>0</v>
      </c>
      <c r="K759" s="192" t="n">
        <f aca="false">G759*AP759</f>
        <v>0</v>
      </c>
      <c r="L759" s="192" t="n">
        <f aca="false">G759*H759</f>
        <v>0</v>
      </c>
      <c r="M759" s="192" t="n">
        <f aca="false">L759*(1+BW759/100)</f>
        <v>0</v>
      </c>
      <c r="N759" s="192" t="n">
        <v>0.00055</v>
      </c>
      <c r="O759" s="192" t="n">
        <f aca="false">G759*N759</f>
        <v>0.00165</v>
      </c>
      <c r="P759" s="193" t="s">
        <v>193</v>
      </c>
      <c r="Z759" s="89" t="n">
        <f aca="false">IF(AQ759="5",BJ759,0)</f>
        <v>0</v>
      </c>
      <c r="AB759" s="89" t="n">
        <f aca="false">IF(AQ759="1",BH759,0)</f>
        <v>0</v>
      </c>
      <c r="AC759" s="89" t="n">
        <f aca="false">IF(AQ759="1",BI759,0)</f>
        <v>0</v>
      </c>
      <c r="AD759" s="89" t="n">
        <f aca="false">IF(AQ759="7",BH759,0)</f>
        <v>0</v>
      </c>
      <c r="AE759" s="89" t="n">
        <f aca="false">IF(AQ759="7",BI759,0)</f>
        <v>0</v>
      </c>
      <c r="AF759" s="89" t="n">
        <f aca="false">IF(AQ759="2",BH759,0)</f>
        <v>0</v>
      </c>
      <c r="AG759" s="89" t="n">
        <f aca="false">IF(AQ759="2",BI759,0)</f>
        <v>0</v>
      </c>
      <c r="AH759" s="89" t="n">
        <f aca="false">IF(AQ759="0",BJ759,0)</f>
        <v>0</v>
      </c>
      <c r="AI759" s="170" t="s">
        <v>109</v>
      </c>
      <c r="AJ759" s="89" t="n">
        <f aca="false">IF(AN759=0,L759,0)</f>
        <v>0</v>
      </c>
      <c r="AK759" s="89" t="n">
        <f aca="false">IF(AN759=12,L759,0)</f>
        <v>0</v>
      </c>
      <c r="AL759" s="89" t="n">
        <f aca="false">IF(AN759=21,L759,0)</f>
        <v>0</v>
      </c>
      <c r="AN759" s="89" t="n">
        <v>21</v>
      </c>
      <c r="AO759" s="89" t="n">
        <f aca="false">H759*0.213687479</f>
        <v>0</v>
      </c>
      <c r="AP759" s="89" t="n">
        <f aca="false">H759*(1-0.213687479)</f>
        <v>0</v>
      </c>
      <c r="AQ759" s="88" t="s">
        <v>215</v>
      </c>
      <c r="AV759" s="89" t="n">
        <f aca="false">AW759+AX759</f>
        <v>0</v>
      </c>
      <c r="AW759" s="89" t="n">
        <f aca="false">G759*AO759</f>
        <v>0</v>
      </c>
      <c r="AX759" s="89" t="n">
        <f aca="false">G759*AP759</f>
        <v>0</v>
      </c>
      <c r="AY759" s="88" t="s">
        <v>2026</v>
      </c>
      <c r="AZ759" s="88" t="s">
        <v>1708</v>
      </c>
      <c r="BA759" s="170" t="s">
        <v>1709</v>
      </c>
      <c r="BC759" s="89" t="n">
        <f aca="false">AW759+AX759</f>
        <v>0</v>
      </c>
      <c r="BD759" s="89" t="n">
        <f aca="false">H759/(100-BE759)*100</f>
        <v>0</v>
      </c>
      <c r="BE759" s="89" t="n">
        <v>0</v>
      </c>
      <c r="BF759" s="89" t="n">
        <f aca="false">O759</f>
        <v>0.00165</v>
      </c>
      <c r="BH759" s="89" t="n">
        <f aca="false">G759*AO759</f>
        <v>0</v>
      </c>
      <c r="BI759" s="89" t="n">
        <f aca="false">G759*AP759</f>
        <v>0</v>
      </c>
      <c r="BJ759" s="89" t="n">
        <f aca="false">G759*H759</f>
        <v>0</v>
      </c>
      <c r="BK759" s="89"/>
      <c r="BL759" s="89"/>
      <c r="BW759" s="89" t="str">
        <f aca="false">I759</f>
        <v>21</v>
      </c>
      <c r="BX759" s="10" t="s">
        <v>1792</v>
      </c>
    </row>
    <row r="760" customFormat="false" ht="35.5" hidden="false" customHeight="true" outlineLevel="0" collapsed="false">
      <c r="A760" s="194" t="s">
        <v>2068</v>
      </c>
      <c r="B760" s="194" t="s">
        <v>109</v>
      </c>
      <c r="C760" s="194" t="s">
        <v>1798</v>
      </c>
      <c r="D760" s="195" t="s">
        <v>1799</v>
      </c>
      <c r="E760" s="195"/>
      <c r="F760" s="194" t="s">
        <v>252</v>
      </c>
      <c r="G760" s="196" t="n">
        <v>3.3</v>
      </c>
      <c r="H760" s="197"/>
      <c r="I760" s="198" t="s">
        <v>192</v>
      </c>
      <c r="J760" s="197" t="n">
        <f aca="false">G760*AO760</f>
        <v>0</v>
      </c>
      <c r="K760" s="197" t="n">
        <f aca="false">G760*AP760</f>
        <v>0</v>
      </c>
      <c r="L760" s="197" t="n">
        <f aca="false">G760*H760</f>
        <v>0</v>
      </c>
      <c r="M760" s="197" t="n">
        <f aca="false">L760*(1+BW760/100)</f>
        <v>0</v>
      </c>
      <c r="N760" s="197" t="n">
        <v>0.0003</v>
      </c>
      <c r="O760" s="197" t="n">
        <f aca="false">G760*N760</f>
        <v>0.00099</v>
      </c>
      <c r="P760" s="198" t="s">
        <v>193</v>
      </c>
      <c r="Z760" s="89" t="n">
        <f aca="false">IF(AQ760="5",BJ760,0)</f>
        <v>0</v>
      </c>
      <c r="AB760" s="89" t="n">
        <f aca="false">IF(AQ760="1",BH760,0)</f>
        <v>0</v>
      </c>
      <c r="AC760" s="89" t="n">
        <f aca="false">IF(AQ760="1",BI760,0)</f>
        <v>0</v>
      </c>
      <c r="AD760" s="89" t="n">
        <f aca="false">IF(AQ760="7",BH760,0)</f>
        <v>0</v>
      </c>
      <c r="AE760" s="89" t="n">
        <f aca="false">IF(AQ760="7",BI760,0)</f>
        <v>0</v>
      </c>
      <c r="AF760" s="89" t="n">
        <f aca="false">IF(AQ760="2",BH760,0)</f>
        <v>0</v>
      </c>
      <c r="AG760" s="89" t="n">
        <f aca="false">IF(AQ760="2",BI760,0)</f>
        <v>0</v>
      </c>
      <c r="AH760" s="89" t="n">
        <f aca="false">IF(AQ760="0",BJ760,0)</f>
        <v>0</v>
      </c>
      <c r="AI760" s="170" t="s">
        <v>109</v>
      </c>
      <c r="AJ760" s="199" t="n">
        <f aca="false">IF(AN760=0,L760,0)</f>
        <v>0</v>
      </c>
      <c r="AK760" s="199" t="n">
        <f aca="false">IF(AN760=12,L760,0)</f>
        <v>0</v>
      </c>
      <c r="AL760" s="199" t="n">
        <f aca="false">IF(AN760=21,L760,0)</f>
        <v>0</v>
      </c>
      <c r="AN760" s="89" t="n">
        <v>21</v>
      </c>
      <c r="AO760" s="89" t="n">
        <f aca="false">H760*1</f>
        <v>0</v>
      </c>
      <c r="AP760" s="89" t="n">
        <f aca="false">H760*(1-1)</f>
        <v>0</v>
      </c>
      <c r="AQ760" s="200" t="s">
        <v>215</v>
      </c>
      <c r="AV760" s="89" t="n">
        <f aca="false">AW760+AX760</f>
        <v>0</v>
      </c>
      <c r="AW760" s="89" t="n">
        <f aca="false">G760*AO760</f>
        <v>0</v>
      </c>
      <c r="AX760" s="89" t="n">
        <f aca="false">G760*AP760</f>
        <v>0</v>
      </c>
      <c r="AY760" s="88" t="s">
        <v>2026</v>
      </c>
      <c r="AZ760" s="88" t="s">
        <v>1708</v>
      </c>
      <c r="BA760" s="170" t="s">
        <v>1709</v>
      </c>
      <c r="BC760" s="89" t="n">
        <f aca="false">AW760+AX760</f>
        <v>0</v>
      </c>
      <c r="BD760" s="89" t="n">
        <f aca="false">H760/(100-BE760)*100</f>
        <v>0</v>
      </c>
      <c r="BE760" s="89" t="n">
        <v>0</v>
      </c>
      <c r="BF760" s="89" t="n">
        <f aca="false">O760</f>
        <v>0.00099</v>
      </c>
      <c r="BH760" s="199" t="n">
        <f aca="false">G760*AO760</f>
        <v>0</v>
      </c>
      <c r="BI760" s="199" t="n">
        <f aca="false">G760*AP760</f>
        <v>0</v>
      </c>
      <c r="BJ760" s="199" t="n">
        <f aca="false">G760*H760</f>
        <v>0</v>
      </c>
      <c r="BK760" s="199"/>
      <c r="BL760" s="89"/>
      <c r="BW760" s="89" t="str">
        <f aca="false">I760</f>
        <v>21</v>
      </c>
      <c r="BX760" s="201" t="s">
        <v>1799</v>
      </c>
    </row>
    <row r="761" customFormat="false" ht="23.85" hidden="false" customHeight="true" outlineLevel="0" collapsed="false">
      <c r="A761" s="189" t="s">
        <v>2069</v>
      </c>
      <c r="B761" s="189" t="s">
        <v>109</v>
      </c>
      <c r="C761" s="189" t="s">
        <v>1801</v>
      </c>
      <c r="D761" s="190" t="s">
        <v>1802</v>
      </c>
      <c r="E761" s="190"/>
      <c r="F761" s="189" t="s">
        <v>231</v>
      </c>
      <c r="G761" s="191" t="n">
        <v>1</v>
      </c>
      <c r="H761" s="192"/>
      <c r="I761" s="193" t="s">
        <v>192</v>
      </c>
      <c r="J761" s="192" t="n">
        <f aca="false">G761*AO761</f>
        <v>0</v>
      </c>
      <c r="K761" s="192" t="n">
        <f aca="false">G761*AP761</f>
        <v>0</v>
      </c>
      <c r="L761" s="192" t="n">
        <f aca="false">G761*H761</f>
        <v>0</v>
      </c>
      <c r="M761" s="192" t="n">
        <f aca="false">L761*(1+BW761/100)</f>
        <v>0</v>
      </c>
      <c r="N761" s="192" t="n">
        <v>0.0002</v>
      </c>
      <c r="O761" s="192" t="n">
        <f aca="false">G761*N761</f>
        <v>0.0002</v>
      </c>
      <c r="P761" s="193" t="s">
        <v>193</v>
      </c>
      <c r="Z761" s="89" t="n">
        <f aca="false">IF(AQ761="5",BJ761,0)</f>
        <v>0</v>
      </c>
      <c r="AB761" s="89" t="n">
        <f aca="false">IF(AQ761="1",BH761,0)</f>
        <v>0</v>
      </c>
      <c r="AC761" s="89" t="n">
        <f aca="false">IF(AQ761="1",BI761,0)</f>
        <v>0</v>
      </c>
      <c r="AD761" s="89" t="n">
        <f aca="false">IF(AQ761="7",BH761,0)</f>
        <v>0</v>
      </c>
      <c r="AE761" s="89" t="n">
        <f aca="false">IF(AQ761="7",BI761,0)</f>
        <v>0</v>
      </c>
      <c r="AF761" s="89" t="n">
        <f aca="false">IF(AQ761="2",BH761,0)</f>
        <v>0</v>
      </c>
      <c r="AG761" s="89" t="n">
        <f aca="false">IF(AQ761="2",BI761,0)</f>
        <v>0</v>
      </c>
      <c r="AH761" s="89" t="n">
        <f aca="false">IF(AQ761="0",BJ761,0)</f>
        <v>0</v>
      </c>
      <c r="AI761" s="170" t="s">
        <v>109</v>
      </c>
      <c r="AJ761" s="89" t="n">
        <f aca="false">IF(AN761=0,L761,0)</f>
        <v>0</v>
      </c>
      <c r="AK761" s="89" t="n">
        <f aca="false">IF(AN761=12,L761,0)</f>
        <v>0</v>
      </c>
      <c r="AL761" s="89" t="n">
        <f aca="false">IF(AN761=21,L761,0)</f>
        <v>0</v>
      </c>
      <c r="AN761" s="89" t="n">
        <v>21</v>
      </c>
      <c r="AO761" s="89" t="n">
        <f aca="false">H761*0.784269362</f>
        <v>0</v>
      </c>
      <c r="AP761" s="89" t="n">
        <f aca="false">H761*(1-0.784269362)</f>
        <v>0</v>
      </c>
      <c r="AQ761" s="88" t="s">
        <v>197</v>
      </c>
      <c r="AV761" s="89" t="n">
        <f aca="false">AW761+AX761</f>
        <v>0</v>
      </c>
      <c r="AW761" s="89" t="n">
        <f aca="false">G761*AO761</f>
        <v>0</v>
      </c>
      <c r="AX761" s="89" t="n">
        <f aca="false">G761*AP761</f>
        <v>0</v>
      </c>
      <c r="AY761" s="88" t="s">
        <v>2026</v>
      </c>
      <c r="AZ761" s="88" t="s">
        <v>1708</v>
      </c>
      <c r="BA761" s="170" t="s">
        <v>1709</v>
      </c>
      <c r="BC761" s="89" t="n">
        <f aca="false">AW761+AX761</f>
        <v>0</v>
      </c>
      <c r="BD761" s="89" t="n">
        <f aca="false">H761/(100-BE761)*100</f>
        <v>0</v>
      </c>
      <c r="BE761" s="89" t="n">
        <v>0</v>
      </c>
      <c r="BF761" s="89" t="n">
        <f aca="false">O761</f>
        <v>0.0002</v>
      </c>
      <c r="BH761" s="89" t="n">
        <f aca="false">G761*AO761</f>
        <v>0</v>
      </c>
      <c r="BI761" s="89" t="n">
        <f aca="false">G761*AP761</f>
        <v>0</v>
      </c>
      <c r="BJ761" s="89" t="n">
        <f aca="false">G761*H761</f>
        <v>0</v>
      </c>
      <c r="BK761" s="89"/>
      <c r="BL761" s="89"/>
      <c r="BW761" s="89" t="str">
        <f aca="false">I761</f>
        <v>21</v>
      </c>
      <c r="BX761" s="10" t="s">
        <v>1802</v>
      </c>
    </row>
    <row r="762" customFormat="false" ht="15" hidden="false" customHeight="true" outlineLevel="0" collapsed="false">
      <c r="A762" s="189" t="s">
        <v>2070</v>
      </c>
      <c r="B762" s="189" t="s">
        <v>109</v>
      </c>
      <c r="C762" s="189" t="s">
        <v>1804</v>
      </c>
      <c r="D762" s="190" t="s">
        <v>1805</v>
      </c>
      <c r="E762" s="190"/>
      <c r="F762" s="189" t="s">
        <v>1625</v>
      </c>
      <c r="G762" s="191" t="n">
        <v>20</v>
      </c>
      <c r="H762" s="192"/>
      <c r="I762" s="193" t="s">
        <v>192</v>
      </c>
      <c r="J762" s="192" t="n">
        <f aca="false">G762*AO762</f>
        <v>0</v>
      </c>
      <c r="K762" s="192" t="n">
        <f aca="false">G762*AP762</f>
        <v>0</v>
      </c>
      <c r="L762" s="192" t="n">
        <f aca="false">G762*H762</f>
        <v>0</v>
      </c>
      <c r="M762" s="192" t="n">
        <f aca="false">L762*(1+BW762/100)</f>
        <v>0</v>
      </c>
      <c r="N762" s="192" t="n">
        <v>6E-005</v>
      </c>
      <c r="O762" s="192" t="n">
        <f aca="false">G762*N762</f>
        <v>0.0012</v>
      </c>
      <c r="P762" s="193" t="s">
        <v>193</v>
      </c>
      <c r="Z762" s="89" t="n">
        <f aca="false">IF(AQ762="5",BJ762,0)</f>
        <v>0</v>
      </c>
      <c r="AB762" s="89" t="n">
        <f aca="false">IF(AQ762="1",BH762,0)</f>
        <v>0</v>
      </c>
      <c r="AC762" s="89" t="n">
        <f aca="false">IF(AQ762="1",BI762,0)</f>
        <v>0</v>
      </c>
      <c r="AD762" s="89" t="n">
        <f aca="false">IF(AQ762="7",BH762,0)</f>
        <v>0</v>
      </c>
      <c r="AE762" s="89" t="n">
        <f aca="false">IF(AQ762="7",BI762,0)</f>
        <v>0</v>
      </c>
      <c r="AF762" s="89" t="n">
        <f aca="false">IF(AQ762="2",BH762,0)</f>
        <v>0</v>
      </c>
      <c r="AG762" s="89" t="n">
        <f aca="false">IF(AQ762="2",BI762,0)</f>
        <v>0</v>
      </c>
      <c r="AH762" s="89" t="n">
        <f aca="false">IF(AQ762="0",BJ762,0)</f>
        <v>0</v>
      </c>
      <c r="AI762" s="170" t="s">
        <v>109</v>
      </c>
      <c r="AJ762" s="89" t="n">
        <f aca="false">IF(AN762=0,L762,0)</f>
        <v>0</v>
      </c>
      <c r="AK762" s="89" t="n">
        <f aca="false">IF(AN762=12,L762,0)</f>
        <v>0</v>
      </c>
      <c r="AL762" s="89" t="n">
        <f aca="false">IF(AN762=21,L762,0)</f>
        <v>0</v>
      </c>
      <c r="AN762" s="89" t="n">
        <v>21</v>
      </c>
      <c r="AO762" s="89" t="n">
        <f aca="false">H762*0.08269596</f>
        <v>0</v>
      </c>
      <c r="AP762" s="89" t="n">
        <f aca="false">H762*(1-0.08269596)</f>
        <v>0</v>
      </c>
      <c r="AQ762" s="88" t="s">
        <v>215</v>
      </c>
      <c r="AV762" s="89" t="n">
        <f aca="false">AW762+AX762</f>
        <v>0</v>
      </c>
      <c r="AW762" s="89" t="n">
        <f aca="false">G762*AO762</f>
        <v>0</v>
      </c>
      <c r="AX762" s="89" t="n">
        <f aca="false">G762*AP762</f>
        <v>0</v>
      </c>
      <c r="AY762" s="88" t="s">
        <v>2026</v>
      </c>
      <c r="AZ762" s="88" t="s">
        <v>1708</v>
      </c>
      <c r="BA762" s="170" t="s">
        <v>1709</v>
      </c>
      <c r="BC762" s="89" t="n">
        <f aca="false">AW762+AX762</f>
        <v>0</v>
      </c>
      <c r="BD762" s="89" t="n">
        <f aca="false">H762/(100-BE762)*100</f>
        <v>0</v>
      </c>
      <c r="BE762" s="89" t="n">
        <v>0</v>
      </c>
      <c r="BF762" s="89" t="n">
        <f aca="false">O762</f>
        <v>0.0012</v>
      </c>
      <c r="BH762" s="89" t="n">
        <f aca="false">G762*AO762</f>
        <v>0</v>
      </c>
      <c r="BI762" s="89" t="n">
        <f aca="false">G762*AP762</f>
        <v>0</v>
      </c>
      <c r="BJ762" s="89" t="n">
        <f aca="false">G762*H762</f>
        <v>0</v>
      </c>
      <c r="BK762" s="89"/>
      <c r="BL762" s="89"/>
      <c r="BW762" s="89" t="str">
        <f aca="false">I762</f>
        <v>21</v>
      </c>
      <c r="BX762" s="10" t="s">
        <v>1805</v>
      </c>
    </row>
    <row r="763" customFormat="false" ht="23.85" hidden="false" customHeight="true" outlineLevel="0" collapsed="false">
      <c r="A763" s="194" t="s">
        <v>2071</v>
      </c>
      <c r="B763" s="194" t="s">
        <v>109</v>
      </c>
      <c r="C763" s="194" t="s">
        <v>2072</v>
      </c>
      <c r="D763" s="195" t="s">
        <v>1808</v>
      </c>
      <c r="E763" s="195"/>
      <c r="F763" s="194" t="s">
        <v>1625</v>
      </c>
      <c r="G763" s="196" t="n">
        <v>22</v>
      </c>
      <c r="H763" s="197"/>
      <c r="I763" s="198" t="s">
        <v>192</v>
      </c>
      <c r="J763" s="197" t="n">
        <f aca="false">G763*AO763</f>
        <v>0</v>
      </c>
      <c r="K763" s="197" t="n">
        <f aca="false">G763*AP763</f>
        <v>0</v>
      </c>
      <c r="L763" s="197" t="n">
        <f aca="false">G763*H763</f>
        <v>0</v>
      </c>
      <c r="M763" s="197" t="n">
        <f aca="false">L763*(1+BW763/100)</f>
        <v>0</v>
      </c>
      <c r="N763" s="197" t="n">
        <v>0.001</v>
      </c>
      <c r="O763" s="197" t="n">
        <f aca="false">G763*N763</f>
        <v>0.022</v>
      </c>
      <c r="P763" s="198" t="s">
        <v>193</v>
      </c>
      <c r="Z763" s="89" t="n">
        <f aca="false">IF(AQ763="5",BJ763,0)</f>
        <v>0</v>
      </c>
      <c r="AB763" s="89" t="n">
        <f aca="false">IF(AQ763="1",BH763,0)</f>
        <v>0</v>
      </c>
      <c r="AC763" s="89" t="n">
        <f aca="false">IF(AQ763="1",BI763,0)</f>
        <v>0</v>
      </c>
      <c r="AD763" s="89" t="n">
        <f aca="false">IF(AQ763="7",BH763,0)</f>
        <v>0</v>
      </c>
      <c r="AE763" s="89" t="n">
        <f aca="false">IF(AQ763="7",BI763,0)</f>
        <v>0</v>
      </c>
      <c r="AF763" s="89" t="n">
        <f aca="false">IF(AQ763="2",BH763,0)</f>
        <v>0</v>
      </c>
      <c r="AG763" s="89" t="n">
        <f aca="false">IF(AQ763="2",BI763,0)</f>
        <v>0</v>
      </c>
      <c r="AH763" s="89" t="n">
        <f aca="false">IF(AQ763="0",BJ763,0)</f>
        <v>0</v>
      </c>
      <c r="AI763" s="170" t="s">
        <v>109</v>
      </c>
      <c r="AJ763" s="199" t="n">
        <f aca="false">IF(AN763=0,L763,0)</f>
        <v>0</v>
      </c>
      <c r="AK763" s="199" t="n">
        <f aca="false">IF(AN763=12,L763,0)</f>
        <v>0</v>
      </c>
      <c r="AL763" s="199" t="n">
        <f aca="false">IF(AN763=21,L763,0)</f>
        <v>0</v>
      </c>
      <c r="AN763" s="89" t="n">
        <v>21</v>
      </c>
      <c r="AO763" s="89" t="n">
        <f aca="false">H763*1</f>
        <v>0</v>
      </c>
      <c r="AP763" s="89" t="n">
        <f aca="false">H763*(1-1)</f>
        <v>0</v>
      </c>
      <c r="AQ763" s="200" t="s">
        <v>215</v>
      </c>
      <c r="AV763" s="89" t="n">
        <f aca="false">AW763+AX763</f>
        <v>0</v>
      </c>
      <c r="AW763" s="89" t="n">
        <f aca="false">G763*AO763</f>
        <v>0</v>
      </c>
      <c r="AX763" s="89" t="n">
        <f aca="false">G763*AP763</f>
        <v>0</v>
      </c>
      <c r="AY763" s="88" t="s">
        <v>2026</v>
      </c>
      <c r="AZ763" s="88" t="s">
        <v>1708</v>
      </c>
      <c r="BA763" s="170" t="s">
        <v>1709</v>
      </c>
      <c r="BC763" s="89" t="n">
        <f aca="false">AW763+AX763</f>
        <v>0</v>
      </c>
      <c r="BD763" s="89" t="n">
        <f aca="false">H763/(100-BE763)*100</f>
        <v>0</v>
      </c>
      <c r="BE763" s="89" t="n">
        <v>0</v>
      </c>
      <c r="BF763" s="89" t="n">
        <f aca="false">O763</f>
        <v>0.022</v>
      </c>
      <c r="BH763" s="199" t="n">
        <f aca="false">G763*AO763</f>
        <v>0</v>
      </c>
      <c r="BI763" s="199" t="n">
        <f aca="false">G763*AP763</f>
        <v>0</v>
      </c>
      <c r="BJ763" s="199" t="n">
        <f aca="false">G763*H763</f>
        <v>0</v>
      </c>
      <c r="BK763" s="199"/>
      <c r="BL763" s="89"/>
      <c r="BW763" s="89" t="str">
        <f aca="false">I763</f>
        <v>21</v>
      </c>
      <c r="BX763" s="201" t="s">
        <v>1808</v>
      </c>
    </row>
    <row r="764" customFormat="false" ht="35.05" hidden="false" customHeight="true" outlineLevel="0" collapsed="false">
      <c r="A764" s="189" t="s">
        <v>2073</v>
      </c>
      <c r="B764" s="189" t="s">
        <v>109</v>
      </c>
      <c r="C764" s="189" t="s">
        <v>1810</v>
      </c>
      <c r="D764" s="190" t="s">
        <v>1811</v>
      </c>
      <c r="E764" s="190"/>
      <c r="F764" s="189" t="s">
        <v>1637</v>
      </c>
      <c r="G764" s="191" t="n">
        <v>12</v>
      </c>
      <c r="H764" s="192"/>
      <c r="I764" s="193" t="s">
        <v>192</v>
      </c>
      <c r="J764" s="192" t="n">
        <f aca="false">G764*AO764</f>
        <v>0</v>
      </c>
      <c r="K764" s="192" t="n">
        <f aca="false">G764*AP764</f>
        <v>0</v>
      </c>
      <c r="L764" s="192" t="n">
        <f aca="false">G764*H764</f>
        <v>0</v>
      </c>
      <c r="M764" s="192" t="n">
        <f aca="false">L764*(1+BW764/100)</f>
        <v>0</v>
      </c>
      <c r="N764" s="192" t="n">
        <v>0</v>
      </c>
      <c r="O764" s="192" t="n">
        <f aca="false">G764*N764</f>
        <v>0</v>
      </c>
      <c r="P764" s="193" t="s">
        <v>193</v>
      </c>
      <c r="Z764" s="89" t="n">
        <f aca="false">IF(AQ764="5",BJ764,0)</f>
        <v>0</v>
      </c>
      <c r="AB764" s="89" t="n">
        <f aca="false">IF(AQ764="1",BH764,0)</f>
        <v>0</v>
      </c>
      <c r="AC764" s="89" t="n">
        <f aca="false">IF(AQ764="1",BI764,0)</f>
        <v>0</v>
      </c>
      <c r="AD764" s="89" t="n">
        <f aca="false">IF(AQ764="7",BH764,0)</f>
        <v>0</v>
      </c>
      <c r="AE764" s="89" t="n">
        <f aca="false">IF(AQ764="7",BI764,0)</f>
        <v>0</v>
      </c>
      <c r="AF764" s="89" t="n">
        <f aca="false">IF(AQ764="2",BH764,0)</f>
        <v>0</v>
      </c>
      <c r="AG764" s="89" t="n">
        <f aca="false">IF(AQ764="2",BI764,0)</f>
        <v>0</v>
      </c>
      <c r="AH764" s="89" t="n">
        <f aca="false">IF(AQ764="0",BJ764,0)</f>
        <v>0</v>
      </c>
      <c r="AI764" s="170" t="s">
        <v>109</v>
      </c>
      <c r="AJ764" s="89" t="n">
        <f aca="false">IF(AN764=0,L764,0)</f>
        <v>0</v>
      </c>
      <c r="AK764" s="89" t="n">
        <f aca="false">IF(AN764=12,L764,0)</f>
        <v>0</v>
      </c>
      <c r="AL764" s="89" t="n">
        <f aca="false">IF(AN764=21,L764,0)</f>
        <v>0</v>
      </c>
      <c r="AN764" s="89" t="n">
        <v>21</v>
      </c>
      <c r="AO764" s="89" t="n">
        <f aca="false">H764*0</f>
        <v>0</v>
      </c>
      <c r="AP764" s="89" t="n">
        <f aca="false">H764*(1-0)</f>
        <v>0</v>
      </c>
      <c r="AQ764" s="88" t="s">
        <v>215</v>
      </c>
      <c r="AV764" s="89" t="n">
        <f aca="false">AW764+AX764</f>
        <v>0</v>
      </c>
      <c r="AW764" s="89" t="n">
        <f aca="false">G764*AO764</f>
        <v>0</v>
      </c>
      <c r="AX764" s="89" t="n">
        <f aca="false">G764*AP764</f>
        <v>0</v>
      </c>
      <c r="AY764" s="88" t="s">
        <v>2026</v>
      </c>
      <c r="AZ764" s="88" t="s">
        <v>1708</v>
      </c>
      <c r="BA764" s="170" t="s">
        <v>1709</v>
      </c>
      <c r="BC764" s="89" t="n">
        <f aca="false">AW764+AX764</f>
        <v>0</v>
      </c>
      <c r="BD764" s="89" t="n">
        <f aca="false">H764/(100-BE764)*100</f>
        <v>0</v>
      </c>
      <c r="BE764" s="89" t="n">
        <v>0</v>
      </c>
      <c r="BF764" s="89" t="n">
        <f aca="false">O764</f>
        <v>0</v>
      </c>
      <c r="BH764" s="89" t="n">
        <f aca="false">G764*AO764</f>
        <v>0</v>
      </c>
      <c r="BI764" s="89" t="n">
        <f aca="false">G764*AP764</f>
        <v>0</v>
      </c>
      <c r="BJ764" s="89" t="n">
        <f aca="false">G764*H764</f>
        <v>0</v>
      </c>
      <c r="BK764" s="89"/>
      <c r="BL764" s="89"/>
      <c r="BW764" s="89" t="str">
        <f aca="false">I764</f>
        <v>21</v>
      </c>
      <c r="BX764" s="10" t="s">
        <v>1811</v>
      </c>
    </row>
    <row r="765" customFormat="false" ht="35.05" hidden="false" customHeight="true" outlineLevel="0" collapsed="false">
      <c r="A765" s="189" t="s">
        <v>2074</v>
      </c>
      <c r="B765" s="189" t="s">
        <v>109</v>
      </c>
      <c r="C765" s="189" t="s">
        <v>2075</v>
      </c>
      <c r="D765" s="190" t="s">
        <v>1814</v>
      </c>
      <c r="E765" s="190"/>
      <c r="F765" s="189" t="s">
        <v>1219</v>
      </c>
      <c r="G765" s="191" t="n">
        <v>1</v>
      </c>
      <c r="H765" s="192"/>
      <c r="I765" s="193" t="s">
        <v>192</v>
      </c>
      <c r="J765" s="192" t="n">
        <f aca="false">G765*AO765</f>
        <v>0</v>
      </c>
      <c r="K765" s="192" t="n">
        <f aca="false">G765*AP765</f>
        <v>0</v>
      </c>
      <c r="L765" s="192" t="n">
        <f aca="false">G765*H765</f>
        <v>0</v>
      </c>
      <c r="M765" s="192" t="n">
        <f aca="false">L765*(1+BW765/100)</f>
        <v>0</v>
      </c>
      <c r="N765" s="192" t="n">
        <v>0</v>
      </c>
      <c r="O765" s="192" t="n">
        <f aca="false">G765*N765</f>
        <v>0</v>
      </c>
      <c r="P765" s="193" t="s">
        <v>193</v>
      </c>
      <c r="Z765" s="89" t="n">
        <f aca="false">IF(AQ765="5",BJ765,0)</f>
        <v>0</v>
      </c>
      <c r="AB765" s="89" t="n">
        <f aca="false">IF(AQ765="1",BH765,0)</f>
        <v>0</v>
      </c>
      <c r="AC765" s="89" t="n">
        <f aca="false">IF(AQ765="1",BI765,0)</f>
        <v>0</v>
      </c>
      <c r="AD765" s="89" t="n">
        <f aca="false">IF(AQ765="7",BH765,0)</f>
        <v>0</v>
      </c>
      <c r="AE765" s="89" t="n">
        <f aca="false">IF(AQ765="7",BI765,0)</f>
        <v>0</v>
      </c>
      <c r="AF765" s="89" t="n">
        <f aca="false">IF(AQ765="2",BH765,0)</f>
        <v>0</v>
      </c>
      <c r="AG765" s="89" t="n">
        <f aca="false">IF(AQ765="2",BI765,0)</f>
        <v>0</v>
      </c>
      <c r="AH765" s="89" t="n">
        <f aca="false">IF(AQ765="0",BJ765,0)</f>
        <v>0</v>
      </c>
      <c r="AI765" s="170" t="s">
        <v>109</v>
      </c>
      <c r="AJ765" s="89" t="n">
        <f aca="false">IF(AN765=0,L765,0)</f>
        <v>0</v>
      </c>
      <c r="AK765" s="89" t="n">
        <f aca="false">IF(AN765=12,L765,0)</f>
        <v>0</v>
      </c>
      <c r="AL765" s="89" t="n">
        <f aca="false">IF(AN765=21,L765,0)</f>
        <v>0</v>
      </c>
      <c r="AN765" s="89" t="n">
        <v>21</v>
      </c>
      <c r="AO765" s="89" t="n">
        <f aca="false">H765*0</f>
        <v>0</v>
      </c>
      <c r="AP765" s="89" t="n">
        <f aca="false">H765*(1-0)</f>
        <v>0</v>
      </c>
      <c r="AQ765" s="88" t="s">
        <v>197</v>
      </c>
      <c r="AV765" s="89" t="n">
        <f aca="false">AW765+AX765</f>
        <v>0</v>
      </c>
      <c r="AW765" s="89" t="n">
        <f aca="false">G765*AO765</f>
        <v>0</v>
      </c>
      <c r="AX765" s="89" t="n">
        <f aca="false">G765*AP765</f>
        <v>0</v>
      </c>
      <c r="AY765" s="88" t="s">
        <v>2026</v>
      </c>
      <c r="AZ765" s="88" t="s">
        <v>1708</v>
      </c>
      <c r="BA765" s="170" t="s">
        <v>1709</v>
      </c>
      <c r="BC765" s="89" t="n">
        <f aca="false">AW765+AX765</f>
        <v>0</v>
      </c>
      <c r="BD765" s="89" t="n">
        <f aca="false">H765/(100-BE765)*100</f>
        <v>0</v>
      </c>
      <c r="BE765" s="89" t="n">
        <v>0</v>
      </c>
      <c r="BF765" s="89" t="n">
        <f aca="false">O765</f>
        <v>0</v>
      </c>
      <c r="BH765" s="89" t="n">
        <f aca="false">G765*AO765</f>
        <v>0</v>
      </c>
      <c r="BI765" s="89" t="n">
        <f aca="false">G765*AP765</f>
        <v>0</v>
      </c>
      <c r="BJ765" s="89" t="n">
        <f aca="false">G765*H765</f>
        <v>0</v>
      </c>
      <c r="BK765" s="89"/>
      <c r="BL765" s="89"/>
      <c r="BW765" s="89" t="str">
        <f aca="false">I765</f>
        <v>21</v>
      </c>
      <c r="BX765" s="10" t="s">
        <v>1814</v>
      </c>
    </row>
    <row r="766" customFormat="false" ht="15" hidden="false" customHeight="true" outlineLevel="0" collapsed="false">
      <c r="A766" s="189" t="s">
        <v>2076</v>
      </c>
      <c r="B766" s="189" t="s">
        <v>109</v>
      </c>
      <c r="C766" s="189" t="s">
        <v>1822</v>
      </c>
      <c r="D766" s="190" t="s">
        <v>1823</v>
      </c>
      <c r="E766" s="190"/>
      <c r="F766" s="189" t="s">
        <v>237</v>
      </c>
      <c r="G766" s="191" t="n">
        <v>2</v>
      </c>
      <c r="H766" s="192"/>
      <c r="I766" s="193" t="s">
        <v>192</v>
      </c>
      <c r="J766" s="192" t="n">
        <f aca="false">G766*AO766</f>
        <v>0</v>
      </c>
      <c r="K766" s="192" t="n">
        <f aca="false">G766*AP766</f>
        <v>0</v>
      </c>
      <c r="L766" s="192" t="n">
        <f aca="false">G766*H766</f>
        <v>0</v>
      </c>
      <c r="M766" s="192" t="n">
        <f aca="false">L766*(1+BW766/100)</f>
        <v>0</v>
      </c>
      <c r="N766" s="192" t="n">
        <v>0</v>
      </c>
      <c r="O766" s="192" t="n">
        <f aca="false">G766*N766</f>
        <v>0</v>
      </c>
      <c r="P766" s="193" t="s">
        <v>193</v>
      </c>
      <c r="Z766" s="89" t="n">
        <f aca="false">IF(AQ766="5",BJ766,0)</f>
        <v>0</v>
      </c>
      <c r="AB766" s="89" t="n">
        <f aca="false">IF(AQ766="1",BH766,0)</f>
        <v>0</v>
      </c>
      <c r="AC766" s="89" t="n">
        <f aca="false">IF(AQ766="1",BI766,0)</f>
        <v>0</v>
      </c>
      <c r="AD766" s="89" t="n">
        <f aca="false">IF(AQ766="7",BH766,0)</f>
        <v>0</v>
      </c>
      <c r="AE766" s="89" t="n">
        <f aca="false">IF(AQ766="7",BI766,0)</f>
        <v>0</v>
      </c>
      <c r="AF766" s="89" t="n">
        <f aca="false">IF(AQ766="2",BH766,0)</f>
        <v>0</v>
      </c>
      <c r="AG766" s="89" t="n">
        <f aca="false">IF(AQ766="2",BI766,0)</f>
        <v>0</v>
      </c>
      <c r="AH766" s="89" t="n">
        <f aca="false">IF(AQ766="0",BJ766,0)</f>
        <v>0</v>
      </c>
      <c r="AI766" s="170" t="s">
        <v>109</v>
      </c>
      <c r="AJ766" s="89" t="n">
        <f aca="false">IF(AN766=0,L766,0)</f>
        <v>0</v>
      </c>
      <c r="AK766" s="89" t="n">
        <f aca="false">IF(AN766=12,L766,0)</f>
        <v>0</v>
      </c>
      <c r="AL766" s="89" t="n">
        <f aca="false">IF(AN766=21,L766,0)</f>
        <v>0</v>
      </c>
      <c r="AN766" s="89" t="n">
        <v>21</v>
      </c>
      <c r="AO766" s="89" t="n">
        <f aca="false">H766*0</f>
        <v>0</v>
      </c>
      <c r="AP766" s="89" t="n">
        <f aca="false">H766*(1-0)</f>
        <v>0</v>
      </c>
      <c r="AQ766" s="88" t="s">
        <v>215</v>
      </c>
      <c r="AV766" s="89" t="n">
        <f aca="false">AW766+AX766</f>
        <v>0</v>
      </c>
      <c r="AW766" s="89" t="n">
        <f aca="false">G766*AO766</f>
        <v>0</v>
      </c>
      <c r="AX766" s="89" t="n">
        <f aca="false">G766*AP766</f>
        <v>0</v>
      </c>
      <c r="AY766" s="88" t="s">
        <v>2026</v>
      </c>
      <c r="AZ766" s="88" t="s">
        <v>1708</v>
      </c>
      <c r="BA766" s="170" t="s">
        <v>1709</v>
      </c>
      <c r="BC766" s="89" t="n">
        <f aca="false">AW766+AX766</f>
        <v>0</v>
      </c>
      <c r="BD766" s="89" t="n">
        <f aca="false">H766/(100-BE766)*100</f>
        <v>0</v>
      </c>
      <c r="BE766" s="89" t="n">
        <v>0</v>
      </c>
      <c r="BF766" s="89" t="n">
        <f aca="false">O766</f>
        <v>0</v>
      </c>
      <c r="BH766" s="89" t="n">
        <f aca="false">G766*AO766</f>
        <v>0</v>
      </c>
      <c r="BI766" s="89" t="n">
        <f aca="false">G766*AP766</f>
        <v>0</v>
      </c>
      <c r="BJ766" s="89" t="n">
        <f aca="false">G766*H766</f>
        <v>0</v>
      </c>
      <c r="BK766" s="89"/>
      <c r="BL766" s="89"/>
      <c r="BW766" s="89" t="str">
        <f aca="false">I766</f>
        <v>21</v>
      </c>
      <c r="BX766" s="10" t="s">
        <v>1823</v>
      </c>
    </row>
    <row r="767" customFormat="false" ht="35.5" hidden="false" customHeight="true" outlineLevel="0" collapsed="false">
      <c r="A767" s="194" t="s">
        <v>2077</v>
      </c>
      <c r="B767" s="194" t="s">
        <v>109</v>
      </c>
      <c r="C767" s="194" t="s">
        <v>2078</v>
      </c>
      <c r="D767" s="195" t="s">
        <v>1826</v>
      </c>
      <c r="E767" s="195"/>
      <c r="F767" s="194" t="s">
        <v>237</v>
      </c>
      <c r="G767" s="196" t="n">
        <v>2</v>
      </c>
      <c r="H767" s="197"/>
      <c r="I767" s="198" t="s">
        <v>192</v>
      </c>
      <c r="J767" s="197" t="n">
        <f aca="false">G767*AO767</f>
        <v>0</v>
      </c>
      <c r="K767" s="197" t="n">
        <f aca="false">G767*AP767</f>
        <v>0</v>
      </c>
      <c r="L767" s="197" t="n">
        <f aca="false">G767*H767</f>
        <v>0</v>
      </c>
      <c r="M767" s="197" t="n">
        <f aca="false">L767*(1+BW767/100)</f>
        <v>0</v>
      </c>
      <c r="N767" s="197" t="n">
        <v>0.0022</v>
      </c>
      <c r="O767" s="197" t="n">
        <f aca="false">G767*N767</f>
        <v>0.0044</v>
      </c>
      <c r="P767" s="198" t="s">
        <v>193</v>
      </c>
      <c r="Z767" s="89" t="n">
        <f aca="false">IF(AQ767="5",BJ767,0)</f>
        <v>0</v>
      </c>
      <c r="AB767" s="89" t="n">
        <f aca="false">IF(AQ767="1",BH767,0)</f>
        <v>0</v>
      </c>
      <c r="AC767" s="89" t="n">
        <f aca="false">IF(AQ767="1",BI767,0)</f>
        <v>0</v>
      </c>
      <c r="AD767" s="89" t="n">
        <f aca="false">IF(AQ767="7",BH767,0)</f>
        <v>0</v>
      </c>
      <c r="AE767" s="89" t="n">
        <f aca="false">IF(AQ767="7",BI767,0)</f>
        <v>0</v>
      </c>
      <c r="AF767" s="89" t="n">
        <f aca="false">IF(AQ767="2",BH767,0)</f>
        <v>0</v>
      </c>
      <c r="AG767" s="89" t="n">
        <f aca="false">IF(AQ767="2",BI767,0)</f>
        <v>0</v>
      </c>
      <c r="AH767" s="89" t="n">
        <f aca="false">IF(AQ767="0",BJ767,0)</f>
        <v>0</v>
      </c>
      <c r="AI767" s="170" t="s">
        <v>109</v>
      </c>
      <c r="AJ767" s="199" t="n">
        <f aca="false">IF(AN767=0,L767,0)</f>
        <v>0</v>
      </c>
      <c r="AK767" s="199" t="n">
        <f aca="false">IF(AN767=12,L767,0)</f>
        <v>0</v>
      </c>
      <c r="AL767" s="199" t="n">
        <f aca="false">IF(AN767=21,L767,0)</f>
        <v>0</v>
      </c>
      <c r="AN767" s="89" t="n">
        <v>21</v>
      </c>
      <c r="AO767" s="89" t="n">
        <f aca="false">H767*1</f>
        <v>0</v>
      </c>
      <c r="AP767" s="89" t="n">
        <f aca="false">H767*(1-1)</f>
        <v>0</v>
      </c>
      <c r="AQ767" s="200" t="s">
        <v>215</v>
      </c>
      <c r="AV767" s="89" t="n">
        <f aca="false">AW767+AX767</f>
        <v>0</v>
      </c>
      <c r="AW767" s="89" t="n">
        <f aca="false">G767*AO767</f>
        <v>0</v>
      </c>
      <c r="AX767" s="89" t="n">
        <f aca="false">G767*AP767</f>
        <v>0</v>
      </c>
      <c r="AY767" s="88" t="s">
        <v>2026</v>
      </c>
      <c r="AZ767" s="88" t="s">
        <v>1708</v>
      </c>
      <c r="BA767" s="170" t="s">
        <v>1709</v>
      </c>
      <c r="BC767" s="89" t="n">
        <f aca="false">AW767+AX767</f>
        <v>0</v>
      </c>
      <c r="BD767" s="89" t="n">
        <f aca="false">H767/(100-BE767)*100</f>
        <v>0</v>
      </c>
      <c r="BE767" s="89" t="n">
        <v>0</v>
      </c>
      <c r="BF767" s="89" t="n">
        <f aca="false">O767</f>
        <v>0.0044</v>
      </c>
      <c r="BH767" s="199" t="n">
        <f aca="false">G767*AO767</f>
        <v>0</v>
      </c>
      <c r="BI767" s="199" t="n">
        <f aca="false">G767*AP767</f>
        <v>0</v>
      </c>
      <c r="BJ767" s="199" t="n">
        <f aca="false">G767*H767</f>
        <v>0</v>
      </c>
      <c r="BK767" s="199"/>
      <c r="BL767" s="89"/>
      <c r="BW767" s="89" t="str">
        <f aca="false">I767</f>
        <v>21</v>
      </c>
      <c r="BX767" s="201" t="s">
        <v>1826</v>
      </c>
    </row>
    <row r="768" customFormat="false" ht="23.85" hidden="false" customHeight="true" outlineLevel="0" collapsed="false">
      <c r="A768" s="189" t="s">
        <v>2079</v>
      </c>
      <c r="B768" s="189" t="s">
        <v>109</v>
      </c>
      <c r="C768" s="189" t="s">
        <v>573</v>
      </c>
      <c r="D768" s="190" t="s">
        <v>1828</v>
      </c>
      <c r="E768" s="190"/>
      <c r="F768" s="189" t="s">
        <v>231</v>
      </c>
      <c r="G768" s="191" t="n">
        <v>1</v>
      </c>
      <c r="H768" s="192"/>
      <c r="I768" s="193" t="s">
        <v>192</v>
      </c>
      <c r="J768" s="192" t="n">
        <f aca="false">G768*AO768</f>
        <v>0</v>
      </c>
      <c r="K768" s="192" t="n">
        <f aca="false">G768*AP768</f>
        <v>0</v>
      </c>
      <c r="L768" s="192" t="n">
        <f aca="false">G768*H768</f>
        <v>0</v>
      </c>
      <c r="M768" s="192" t="n">
        <f aca="false">L768*(1+BW768/100)</f>
        <v>0</v>
      </c>
      <c r="N768" s="192" t="n">
        <v>0.00485</v>
      </c>
      <c r="O768" s="192" t="n">
        <f aca="false">G768*N768</f>
        <v>0.00485</v>
      </c>
      <c r="P768" s="193" t="s">
        <v>193</v>
      </c>
      <c r="Z768" s="89" t="n">
        <f aca="false">IF(AQ768="5",BJ768,0)</f>
        <v>0</v>
      </c>
      <c r="AB768" s="89" t="n">
        <f aca="false">IF(AQ768="1",BH768,0)</f>
        <v>0</v>
      </c>
      <c r="AC768" s="89" t="n">
        <f aca="false">IF(AQ768="1",BI768,0)</f>
        <v>0</v>
      </c>
      <c r="AD768" s="89" t="n">
        <f aca="false">IF(AQ768="7",BH768,0)</f>
        <v>0</v>
      </c>
      <c r="AE768" s="89" t="n">
        <f aca="false">IF(AQ768="7",BI768,0)</f>
        <v>0</v>
      </c>
      <c r="AF768" s="89" t="n">
        <f aca="false">IF(AQ768="2",BH768,0)</f>
        <v>0</v>
      </c>
      <c r="AG768" s="89" t="n">
        <f aca="false">IF(AQ768="2",BI768,0)</f>
        <v>0</v>
      </c>
      <c r="AH768" s="89" t="n">
        <f aca="false">IF(AQ768="0",BJ768,0)</f>
        <v>0</v>
      </c>
      <c r="AI768" s="170" t="s">
        <v>109</v>
      </c>
      <c r="AJ768" s="89" t="n">
        <f aca="false">IF(AN768=0,L768,0)</f>
        <v>0</v>
      </c>
      <c r="AK768" s="89" t="n">
        <f aca="false">IF(AN768=12,L768,0)</f>
        <v>0</v>
      </c>
      <c r="AL768" s="89" t="n">
        <f aca="false">IF(AN768=21,L768,0)</f>
        <v>0</v>
      </c>
      <c r="AN768" s="89" t="n">
        <v>21</v>
      </c>
      <c r="AO768" s="89" t="n">
        <f aca="false">H768*0.788582729</f>
        <v>0</v>
      </c>
      <c r="AP768" s="89" t="n">
        <f aca="false">H768*(1-0.788582729)</f>
        <v>0</v>
      </c>
      <c r="AQ768" s="88" t="s">
        <v>215</v>
      </c>
      <c r="AV768" s="89" t="n">
        <f aca="false">AW768+AX768</f>
        <v>0</v>
      </c>
      <c r="AW768" s="89" t="n">
        <f aca="false">G768*AO768</f>
        <v>0</v>
      </c>
      <c r="AX768" s="89" t="n">
        <f aca="false">G768*AP768</f>
        <v>0</v>
      </c>
      <c r="AY768" s="88" t="s">
        <v>2026</v>
      </c>
      <c r="AZ768" s="88" t="s">
        <v>1708</v>
      </c>
      <c r="BA768" s="170" t="s">
        <v>1709</v>
      </c>
      <c r="BC768" s="89" t="n">
        <f aca="false">AW768+AX768</f>
        <v>0</v>
      </c>
      <c r="BD768" s="89" t="n">
        <f aca="false">H768/(100-BE768)*100</f>
        <v>0</v>
      </c>
      <c r="BE768" s="89" t="n">
        <v>0</v>
      </c>
      <c r="BF768" s="89" t="n">
        <f aca="false">O768</f>
        <v>0.00485</v>
      </c>
      <c r="BH768" s="89" t="n">
        <f aca="false">G768*AO768</f>
        <v>0</v>
      </c>
      <c r="BI768" s="89" t="n">
        <f aca="false">G768*AP768</f>
        <v>0</v>
      </c>
      <c r="BJ768" s="89" t="n">
        <f aca="false">G768*H768</f>
        <v>0</v>
      </c>
      <c r="BK768" s="89"/>
      <c r="BL768" s="89"/>
      <c r="BW768" s="89" t="str">
        <f aca="false">I768</f>
        <v>21</v>
      </c>
      <c r="BX768" s="10" t="s">
        <v>1828</v>
      </c>
    </row>
    <row r="769" customFormat="false" ht="23.85" hidden="false" customHeight="true" outlineLevel="0" collapsed="false">
      <c r="A769" s="189" t="s">
        <v>2080</v>
      </c>
      <c r="B769" s="189" t="s">
        <v>109</v>
      </c>
      <c r="C769" s="189" t="s">
        <v>1830</v>
      </c>
      <c r="D769" s="190" t="s">
        <v>1831</v>
      </c>
      <c r="E769" s="190"/>
      <c r="F769" s="189" t="s">
        <v>231</v>
      </c>
      <c r="G769" s="191" t="n">
        <v>1</v>
      </c>
      <c r="H769" s="192"/>
      <c r="I769" s="193" t="s">
        <v>192</v>
      </c>
      <c r="J769" s="192" t="n">
        <f aca="false">G769*AO769</f>
        <v>0</v>
      </c>
      <c r="K769" s="192" t="n">
        <f aca="false">G769*AP769</f>
        <v>0</v>
      </c>
      <c r="L769" s="192" t="n">
        <f aca="false">G769*H769</f>
        <v>0</v>
      </c>
      <c r="M769" s="192" t="n">
        <f aca="false">L769*(1+BW769/100)</f>
        <v>0</v>
      </c>
      <c r="N769" s="192" t="n">
        <v>0.00385</v>
      </c>
      <c r="O769" s="192" t="n">
        <f aca="false">G769*N769</f>
        <v>0.00385</v>
      </c>
      <c r="P769" s="193" t="s">
        <v>193</v>
      </c>
      <c r="Z769" s="89" t="n">
        <f aca="false">IF(AQ769="5",BJ769,0)</f>
        <v>0</v>
      </c>
      <c r="AB769" s="89" t="n">
        <f aca="false">IF(AQ769="1",BH769,0)</f>
        <v>0</v>
      </c>
      <c r="AC769" s="89" t="n">
        <f aca="false">IF(AQ769="1",BI769,0)</f>
        <v>0</v>
      </c>
      <c r="AD769" s="89" t="n">
        <f aca="false">IF(AQ769="7",BH769,0)</f>
        <v>0</v>
      </c>
      <c r="AE769" s="89" t="n">
        <f aca="false">IF(AQ769="7",BI769,0)</f>
        <v>0</v>
      </c>
      <c r="AF769" s="89" t="n">
        <f aca="false">IF(AQ769="2",BH769,0)</f>
        <v>0</v>
      </c>
      <c r="AG769" s="89" t="n">
        <f aca="false">IF(AQ769="2",BI769,0)</f>
        <v>0</v>
      </c>
      <c r="AH769" s="89" t="n">
        <f aca="false">IF(AQ769="0",BJ769,0)</f>
        <v>0</v>
      </c>
      <c r="AI769" s="170" t="s">
        <v>109</v>
      </c>
      <c r="AJ769" s="89" t="n">
        <f aca="false">IF(AN769=0,L769,0)</f>
        <v>0</v>
      </c>
      <c r="AK769" s="89" t="n">
        <f aca="false">IF(AN769=12,L769,0)</f>
        <v>0</v>
      </c>
      <c r="AL769" s="89" t="n">
        <f aca="false">IF(AN769=21,L769,0)</f>
        <v>0</v>
      </c>
      <c r="AN769" s="89" t="n">
        <v>21</v>
      </c>
      <c r="AO769" s="89" t="n">
        <f aca="false">H769*0.772712547</f>
        <v>0</v>
      </c>
      <c r="AP769" s="89" t="n">
        <f aca="false">H769*(1-0.772712547)</f>
        <v>0</v>
      </c>
      <c r="AQ769" s="88" t="s">
        <v>215</v>
      </c>
      <c r="AV769" s="89" t="n">
        <f aca="false">AW769+AX769</f>
        <v>0</v>
      </c>
      <c r="AW769" s="89" t="n">
        <f aca="false">G769*AO769</f>
        <v>0</v>
      </c>
      <c r="AX769" s="89" t="n">
        <f aca="false">G769*AP769</f>
        <v>0</v>
      </c>
      <c r="AY769" s="88" t="s">
        <v>2026</v>
      </c>
      <c r="AZ769" s="88" t="s">
        <v>1708</v>
      </c>
      <c r="BA769" s="170" t="s">
        <v>1709</v>
      </c>
      <c r="BC769" s="89" t="n">
        <f aca="false">AW769+AX769</f>
        <v>0</v>
      </c>
      <c r="BD769" s="89" t="n">
        <f aca="false">H769/(100-BE769)*100</f>
        <v>0</v>
      </c>
      <c r="BE769" s="89" t="n">
        <v>0</v>
      </c>
      <c r="BF769" s="89" t="n">
        <f aca="false">O769</f>
        <v>0.00385</v>
      </c>
      <c r="BH769" s="89" t="n">
        <f aca="false">G769*AO769</f>
        <v>0</v>
      </c>
      <c r="BI769" s="89" t="n">
        <f aca="false">G769*AP769</f>
        <v>0</v>
      </c>
      <c r="BJ769" s="89" t="n">
        <f aca="false">G769*H769</f>
        <v>0</v>
      </c>
      <c r="BK769" s="89"/>
      <c r="BL769" s="89"/>
      <c r="BW769" s="89" t="str">
        <f aca="false">I769</f>
        <v>21</v>
      </c>
      <c r="BX769" s="10" t="s">
        <v>1831</v>
      </c>
    </row>
    <row r="770" customFormat="false" ht="35.05" hidden="false" customHeight="true" outlineLevel="0" collapsed="false">
      <c r="A770" s="189" t="s">
        <v>2081</v>
      </c>
      <c r="B770" s="189" t="s">
        <v>109</v>
      </c>
      <c r="C770" s="189" t="s">
        <v>1833</v>
      </c>
      <c r="D770" s="190" t="s">
        <v>1834</v>
      </c>
      <c r="E770" s="190"/>
      <c r="F770" s="189" t="s">
        <v>231</v>
      </c>
      <c r="G770" s="191" t="n">
        <v>2</v>
      </c>
      <c r="H770" s="192"/>
      <c r="I770" s="193" t="s">
        <v>192</v>
      </c>
      <c r="J770" s="192" t="n">
        <f aca="false">G770*AO770</f>
        <v>0</v>
      </c>
      <c r="K770" s="192" t="n">
        <f aca="false">G770*AP770</f>
        <v>0</v>
      </c>
      <c r="L770" s="192" t="n">
        <f aca="false">G770*H770</f>
        <v>0</v>
      </c>
      <c r="M770" s="192" t="n">
        <f aca="false">L770*(1+BW770/100)</f>
        <v>0</v>
      </c>
      <c r="N770" s="192" t="n">
        <v>0.00039</v>
      </c>
      <c r="O770" s="192" t="n">
        <f aca="false">G770*N770</f>
        <v>0.00078</v>
      </c>
      <c r="P770" s="193" t="s">
        <v>193</v>
      </c>
      <c r="Z770" s="89" t="n">
        <f aca="false">IF(AQ770="5",BJ770,0)</f>
        <v>0</v>
      </c>
      <c r="AB770" s="89" t="n">
        <f aca="false">IF(AQ770="1",BH770,0)</f>
        <v>0</v>
      </c>
      <c r="AC770" s="89" t="n">
        <f aca="false">IF(AQ770="1",BI770,0)</f>
        <v>0</v>
      </c>
      <c r="AD770" s="89" t="n">
        <f aca="false">IF(AQ770="7",BH770,0)</f>
        <v>0</v>
      </c>
      <c r="AE770" s="89" t="n">
        <f aca="false">IF(AQ770="7",BI770,0)</f>
        <v>0</v>
      </c>
      <c r="AF770" s="89" t="n">
        <f aca="false">IF(AQ770="2",BH770,0)</f>
        <v>0</v>
      </c>
      <c r="AG770" s="89" t="n">
        <f aca="false">IF(AQ770="2",BI770,0)</f>
        <v>0</v>
      </c>
      <c r="AH770" s="89" t="n">
        <f aca="false">IF(AQ770="0",BJ770,0)</f>
        <v>0</v>
      </c>
      <c r="AI770" s="170" t="s">
        <v>109</v>
      </c>
      <c r="AJ770" s="89" t="n">
        <f aca="false">IF(AN770=0,L770,0)</f>
        <v>0</v>
      </c>
      <c r="AK770" s="89" t="n">
        <f aca="false">IF(AN770=12,L770,0)</f>
        <v>0</v>
      </c>
      <c r="AL770" s="89" t="n">
        <f aca="false">IF(AN770=21,L770,0)</f>
        <v>0</v>
      </c>
      <c r="AN770" s="89" t="n">
        <v>21</v>
      </c>
      <c r="AO770" s="89" t="n">
        <f aca="false">H770*0.492555724</f>
        <v>0</v>
      </c>
      <c r="AP770" s="89" t="n">
        <f aca="false">H770*(1-0.492555724)</f>
        <v>0</v>
      </c>
      <c r="AQ770" s="88" t="s">
        <v>197</v>
      </c>
      <c r="AV770" s="89" t="n">
        <f aca="false">AW770+AX770</f>
        <v>0</v>
      </c>
      <c r="AW770" s="89" t="n">
        <f aca="false">G770*AO770</f>
        <v>0</v>
      </c>
      <c r="AX770" s="89" t="n">
        <f aca="false">G770*AP770</f>
        <v>0</v>
      </c>
      <c r="AY770" s="88" t="s">
        <v>2026</v>
      </c>
      <c r="AZ770" s="88" t="s">
        <v>1708</v>
      </c>
      <c r="BA770" s="170" t="s">
        <v>1709</v>
      </c>
      <c r="BC770" s="89" t="n">
        <f aca="false">AW770+AX770</f>
        <v>0</v>
      </c>
      <c r="BD770" s="89" t="n">
        <f aca="false">H770/(100-BE770)*100</f>
        <v>0</v>
      </c>
      <c r="BE770" s="89" t="n">
        <v>0</v>
      </c>
      <c r="BF770" s="89" t="n">
        <f aca="false">O770</f>
        <v>0.00078</v>
      </c>
      <c r="BH770" s="89" t="n">
        <f aca="false">G770*AO770</f>
        <v>0</v>
      </c>
      <c r="BI770" s="89" t="n">
        <f aca="false">G770*AP770</f>
        <v>0</v>
      </c>
      <c r="BJ770" s="89" t="n">
        <f aca="false">G770*H770</f>
        <v>0</v>
      </c>
      <c r="BK770" s="89"/>
      <c r="BL770" s="89"/>
      <c r="BW770" s="89" t="str">
        <f aca="false">I770</f>
        <v>21</v>
      </c>
      <c r="BX770" s="10" t="s">
        <v>1834</v>
      </c>
    </row>
    <row r="771" customFormat="false" ht="23.85" hidden="false" customHeight="true" outlineLevel="0" collapsed="false">
      <c r="A771" s="189" t="s">
        <v>2082</v>
      </c>
      <c r="B771" s="189" t="s">
        <v>109</v>
      </c>
      <c r="C771" s="189" t="s">
        <v>1836</v>
      </c>
      <c r="D771" s="190" t="s">
        <v>1837</v>
      </c>
      <c r="E771" s="190"/>
      <c r="F771" s="189" t="s">
        <v>231</v>
      </c>
      <c r="G771" s="191" t="n">
        <v>2</v>
      </c>
      <c r="H771" s="192"/>
      <c r="I771" s="193" t="s">
        <v>192</v>
      </c>
      <c r="J771" s="192" t="n">
        <f aca="false">G771*AO771</f>
        <v>0</v>
      </c>
      <c r="K771" s="192" t="n">
        <f aca="false">G771*AP771</f>
        <v>0</v>
      </c>
      <c r="L771" s="192" t="n">
        <f aca="false">G771*H771</f>
        <v>0</v>
      </c>
      <c r="M771" s="192" t="n">
        <f aca="false">L771*(1+BW771/100)</f>
        <v>0</v>
      </c>
      <c r="N771" s="192" t="n">
        <v>0</v>
      </c>
      <c r="O771" s="192" t="n">
        <f aca="false">G771*N771</f>
        <v>0</v>
      </c>
      <c r="P771" s="193" t="s">
        <v>193</v>
      </c>
      <c r="Z771" s="89" t="n">
        <f aca="false">IF(AQ771="5",BJ771,0)</f>
        <v>0</v>
      </c>
      <c r="AB771" s="89" t="n">
        <f aca="false">IF(AQ771="1",BH771,0)</f>
        <v>0</v>
      </c>
      <c r="AC771" s="89" t="n">
        <f aca="false">IF(AQ771="1",BI771,0)</f>
        <v>0</v>
      </c>
      <c r="AD771" s="89" t="n">
        <f aca="false">IF(AQ771="7",BH771,0)</f>
        <v>0</v>
      </c>
      <c r="AE771" s="89" t="n">
        <f aca="false">IF(AQ771="7",BI771,0)</f>
        <v>0</v>
      </c>
      <c r="AF771" s="89" t="n">
        <f aca="false">IF(AQ771="2",BH771,0)</f>
        <v>0</v>
      </c>
      <c r="AG771" s="89" t="n">
        <f aca="false">IF(AQ771="2",BI771,0)</f>
        <v>0</v>
      </c>
      <c r="AH771" s="89" t="n">
        <f aca="false">IF(AQ771="0",BJ771,0)</f>
        <v>0</v>
      </c>
      <c r="AI771" s="170" t="s">
        <v>109</v>
      </c>
      <c r="AJ771" s="89" t="n">
        <f aca="false">IF(AN771=0,L771,0)</f>
        <v>0</v>
      </c>
      <c r="AK771" s="89" t="n">
        <f aca="false">IF(AN771=12,L771,0)</f>
        <v>0</v>
      </c>
      <c r="AL771" s="89" t="n">
        <f aca="false">IF(AN771=21,L771,0)</f>
        <v>0</v>
      </c>
      <c r="AN771" s="89" t="n">
        <v>21</v>
      </c>
      <c r="AO771" s="89" t="n">
        <f aca="false">H771*0</f>
        <v>0</v>
      </c>
      <c r="AP771" s="89" t="n">
        <f aca="false">H771*(1-0)</f>
        <v>0</v>
      </c>
      <c r="AQ771" s="88" t="s">
        <v>197</v>
      </c>
      <c r="AV771" s="89" t="n">
        <f aca="false">AW771+AX771</f>
        <v>0</v>
      </c>
      <c r="AW771" s="89" t="n">
        <f aca="false">G771*AO771</f>
        <v>0</v>
      </c>
      <c r="AX771" s="89" t="n">
        <f aca="false">G771*AP771</f>
        <v>0</v>
      </c>
      <c r="AY771" s="88" t="s">
        <v>2026</v>
      </c>
      <c r="AZ771" s="88" t="s">
        <v>1708</v>
      </c>
      <c r="BA771" s="170" t="s">
        <v>1709</v>
      </c>
      <c r="BC771" s="89" t="n">
        <f aca="false">AW771+AX771</f>
        <v>0</v>
      </c>
      <c r="BD771" s="89" t="n">
        <f aca="false">H771/(100-BE771)*100</f>
        <v>0</v>
      </c>
      <c r="BE771" s="89" t="n">
        <v>0</v>
      </c>
      <c r="BF771" s="89" t="n">
        <f aca="false">O771</f>
        <v>0</v>
      </c>
      <c r="BH771" s="89" t="n">
        <f aca="false">G771*AO771</f>
        <v>0</v>
      </c>
      <c r="BI771" s="89" t="n">
        <f aca="false">G771*AP771</f>
        <v>0</v>
      </c>
      <c r="BJ771" s="89" t="n">
        <f aca="false">G771*H771</f>
        <v>0</v>
      </c>
      <c r="BK771" s="89"/>
      <c r="BL771" s="89"/>
      <c r="BW771" s="89" t="str">
        <f aca="false">I771</f>
        <v>21</v>
      </c>
      <c r="BX771" s="10" t="s">
        <v>1837</v>
      </c>
    </row>
    <row r="772" customFormat="false" ht="15" hidden="false" customHeight="true" outlineLevel="0" collapsed="false">
      <c r="A772" s="194" t="s">
        <v>2083</v>
      </c>
      <c r="B772" s="194" t="s">
        <v>109</v>
      </c>
      <c r="C772" s="194" t="s">
        <v>1839</v>
      </c>
      <c r="D772" s="195" t="s">
        <v>1840</v>
      </c>
      <c r="E772" s="195"/>
      <c r="F772" s="194" t="s">
        <v>231</v>
      </c>
      <c r="G772" s="196" t="n">
        <v>2</v>
      </c>
      <c r="H772" s="197"/>
      <c r="I772" s="198" t="s">
        <v>192</v>
      </c>
      <c r="J772" s="197" t="n">
        <f aca="false">G772*AO772</f>
        <v>0</v>
      </c>
      <c r="K772" s="197" t="n">
        <f aca="false">G772*AP772</f>
        <v>0</v>
      </c>
      <c r="L772" s="197" t="n">
        <f aca="false">G772*H772</f>
        <v>0</v>
      </c>
      <c r="M772" s="197" t="n">
        <f aca="false">L772*(1+BW772/100)</f>
        <v>0</v>
      </c>
      <c r="N772" s="197" t="n">
        <v>0.009</v>
      </c>
      <c r="O772" s="197" t="n">
        <f aca="false">G772*N772</f>
        <v>0.018</v>
      </c>
      <c r="P772" s="198" t="s">
        <v>193</v>
      </c>
      <c r="Z772" s="89" t="n">
        <f aca="false">IF(AQ772="5",BJ772,0)</f>
        <v>0</v>
      </c>
      <c r="AB772" s="89" t="n">
        <f aca="false">IF(AQ772="1",BH772,0)</f>
        <v>0</v>
      </c>
      <c r="AC772" s="89" t="n">
        <f aca="false">IF(AQ772="1",BI772,0)</f>
        <v>0</v>
      </c>
      <c r="AD772" s="89" t="n">
        <f aca="false">IF(AQ772="7",BH772,0)</f>
        <v>0</v>
      </c>
      <c r="AE772" s="89" t="n">
        <f aca="false">IF(AQ772="7",BI772,0)</f>
        <v>0</v>
      </c>
      <c r="AF772" s="89" t="n">
        <f aca="false">IF(AQ772="2",BH772,0)</f>
        <v>0</v>
      </c>
      <c r="AG772" s="89" t="n">
        <f aca="false">IF(AQ772="2",BI772,0)</f>
        <v>0</v>
      </c>
      <c r="AH772" s="89" t="n">
        <f aca="false">IF(AQ772="0",BJ772,0)</f>
        <v>0</v>
      </c>
      <c r="AI772" s="170" t="s">
        <v>109</v>
      </c>
      <c r="AJ772" s="199" t="n">
        <f aca="false">IF(AN772=0,L772,0)</f>
        <v>0</v>
      </c>
      <c r="AK772" s="199" t="n">
        <f aca="false">IF(AN772=12,L772,0)</f>
        <v>0</v>
      </c>
      <c r="AL772" s="199" t="n">
        <f aca="false">IF(AN772=21,L772,0)</f>
        <v>0</v>
      </c>
      <c r="AN772" s="89" t="n">
        <v>21</v>
      </c>
      <c r="AO772" s="89" t="n">
        <f aca="false">H772*1</f>
        <v>0</v>
      </c>
      <c r="AP772" s="89" t="n">
        <f aca="false">H772*(1-1)</f>
        <v>0</v>
      </c>
      <c r="AQ772" s="200" t="s">
        <v>215</v>
      </c>
      <c r="AV772" s="89" t="n">
        <f aca="false">AW772+AX772</f>
        <v>0</v>
      </c>
      <c r="AW772" s="89" t="n">
        <f aca="false">G772*AO772</f>
        <v>0</v>
      </c>
      <c r="AX772" s="89" t="n">
        <f aca="false">G772*AP772</f>
        <v>0</v>
      </c>
      <c r="AY772" s="88" t="s">
        <v>2026</v>
      </c>
      <c r="AZ772" s="88" t="s">
        <v>1708</v>
      </c>
      <c r="BA772" s="170" t="s">
        <v>1709</v>
      </c>
      <c r="BC772" s="89" t="n">
        <f aca="false">AW772+AX772</f>
        <v>0</v>
      </c>
      <c r="BD772" s="89" t="n">
        <f aca="false">H772/(100-BE772)*100</f>
        <v>0</v>
      </c>
      <c r="BE772" s="89" t="n">
        <v>0</v>
      </c>
      <c r="BF772" s="89" t="n">
        <f aca="false">O772</f>
        <v>0.018</v>
      </c>
      <c r="BH772" s="199" t="n">
        <f aca="false">G772*AO772</f>
        <v>0</v>
      </c>
      <c r="BI772" s="199" t="n">
        <f aca="false">G772*AP772</f>
        <v>0</v>
      </c>
      <c r="BJ772" s="199" t="n">
        <f aca="false">G772*H772</f>
        <v>0</v>
      </c>
      <c r="BK772" s="199"/>
      <c r="BL772" s="89"/>
      <c r="BW772" s="89" t="str">
        <f aca="false">I772</f>
        <v>21</v>
      </c>
      <c r="BX772" s="201" t="s">
        <v>1840</v>
      </c>
    </row>
    <row r="773" customFormat="false" ht="24.05" hidden="false" customHeight="true" outlineLevel="0" collapsed="false">
      <c r="A773" s="189" t="s">
        <v>546</v>
      </c>
      <c r="B773" s="189" t="s">
        <v>109</v>
      </c>
      <c r="C773" s="189" t="s">
        <v>1623</v>
      </c>
      <c r="D773" s="190" t="s">
        <v>1842</v>
      </c>
      <c r="E773" s="190"/>
      <c r="F773" s="189" t="s">
        <v>1625</v>
      </c>
      <c r="G773" s="191" t="n">
        <v>57</v>
      </c>
      <c r="H773" s="192"/>
      <c r="I773" s="193" t="s">
        <v>192</v>
      </c>
      <c r="J773" s="192" t="n">
        <f aca="false">G773*AO773</f>
        <v>0</v>
      </c>
      <c r="K773" s="192" t="n">
        <f aca="false">G773*AP773</f>
        <v>0</v>
      </c>
      <c r="L773" s="192" t="n">
        <f aca="false">G773*H773</f>
        <v>0</v>
      </c>
      <c r="M773" s="192" t="n">
        <f aca="false">L773*(1+BW773/100)</f>
        <v>0</v>
      </c>
      <c r="N773" s="192" t="n">
        <v>6E-005</v>
      </c>
      <c r="O773" s="192" t="n">
        <f aca="false">G773*N773</f>
        <v>0.00342</v>
      </c>
      <c r="P773" s="193" t="s">
        <v>193</v>
      </c>
      <c r="Z773" s="89" t="n">
        <f aca="false">IF(AQ773="5",BJ773,0)</f>
        <v>0</v>
      </c>
      <c r="AB773" s="89" t="n">
        <f aca="false">IF(AQ773="1",BH773,0)</f>
        <v>0</v>
      </c>
      <c r="AC773" s="89" t="n">
        <f aca="false">IF(AQ773="1",BI773,0)</f>
        <v>0</v>
      </c>
      <c r="AD773" s="89" t="n">
        <f aca="false">IF(AQ773="7",BH773,0)</f>
        <v>0</v>
      </c>
      <c r="AE773" s="89" t="n">
        <f aca="false">IF(AQ773="7",BI773,0)</f>
        <v>0</v>
      </c>
      <c r="AF773" s="89" t="n">
        <f aca="false">IF(AQ773="2",BH773,0)</f>
        <v>0</v>
      </c>
      <c r="AG773" s="89" t="n">
        <f aca="false">IF(AQ773="2",BI773,0)</f>
        <v>0</v>
      </c>
      <c r="AH773" s="89" t="n">
        <f aca="false">IF(AQ773="0",BJ773,0)</f>
        <v>0</v>
      </c>
      <c r="AI773" s="170" t="s">
        <v>109</v>
      </c>
      <c r="AJ773" s="89" t="n">
        <f aca="false">IF(AN773=0,L773,0)</f>
        <v>0</v>
      </c>
      <c r="AK773" s="89" t="n">
        <f aca="false">IF(AN773=12,L773,0)</f>
        <v>0</v>
      </c>
      <c r="AL773" s="89" t="n">
        <f aca="false">IF(AN773=21,L773,0)</f>
        <v>0</v>
      </c>
      <c r="AN773" s="89" t="n">
        <v>21</v>
      </c>
      <c r="AO773" s="89" t="n">
        <f aca="false">H773*0.070813736</f>
        <v>0</v>
      </c>
      <c r="AP773" s="89" t="n">
        <f aca="false">H773*(1-0.070813736)</f>
        <v>0</v>
      </c>
      <c r="AQ773" s="88" t="s">
        <v>215</v>
      </c>
      <c r="AV773" s="89" t="n">
        <f aca="false">AW773+AX773</f>
        <v>0</v>
      </c>
      <c r="AW773" s="89" t="n">
        <f aca="false">G773*AO773</f>
        <v>0</v>
      </c>
      <c r="AX773" s="89" t="n">
        <f aca="false">G773*AP773</f>
        <v>0</v>
      </c>
      <c r="AY773" s="88" t="s">
        <v>2026</v>
      </c>
      <c r="AZ773" s="88" t="s">
        <v>1708</v>
      </c>
      <c r="BA773" s="170" t="s">
        <v>1709</v>
      </c>
      <c r="BC773" s="89" t="n">
        <f aca="false">AW773+AX773</f>
        <v>0</v>
      </c>
      <c r="BD773" s="89" t="n">
        <f aca="false">H773/(100-BE773)*100</f>
        <v>0</v>
      </c>
      <c r="BE773" s="89" t="n">
        <v>0</v>
      </c>
      <c r="BF773" s="89" t="n">
        <f aca="false">O773</f>
        <v>0.00342</v>
      </c>
      <c r="BH773" s="89" t="n">
        <f aca="false">G773*AO773</f>
        <v>0</v>
      </c>
      <c r="BI773" s="89" t="n">
        <f aca="false">G773*AP773</f>
        <v>0</v>
      </c>
      <c r="BJ773" s="89" t="n">
        <f aca="false">G773*H773</f>
        <v>0</v>
      </c>
      <c r="BK773" s="89"/>
      <c r="BL773" s="89"/>
      <c r="BW773" s="89" t="str">
        <f aca="false">I773</f>
        <v>21</v>
      </c>
      <c r="BX773" s="10" t="s">
        <v>1842</v>
      </c>
    </row>
    <row r="774" customFormat="false" ht="24.05" hidden="false" customHeight="true" outlineLevel="0" collapsed="false">
      <c r="A774" s="194" t="s">
        <v>591</v>
      </c>
      <c r="B774" s="194" t="s">
        <v>109</v>
      </c>
      <c r="C774" s="194" t="s">
        <v>2084</v>
      </c>
      <c r="D774" s="195" t="s">
        <v>1845</v>
      </c>
      <c r="E774" s="195"/>
      <c r="F774" s="194" t="s">
        <v>1625</v>
      </c>
      <c r="G774" s="196" t="n">
        <v>51.7</v>
      </c>
      <c r="H774" s="197"/>
      <c r="I774" s="198" t="s">
        <v>192</v>
      </c>
      <c r="J774" s="197" t="n">
        <f aca="false">G774*AO774</f>
        <v>0</v>
      </c>
      <c r="K774" s="197" t="n">
        <f aca="false">G774*AP774</f>
        <v>0</v>
      </c>
      <c r="L774" s="197" t="n">
        <f aca="false">G774*H774</f>
        <v>0</v>
      </c>
      <c r="M774" s="197" t="n">
        <f aca="false">L774*(1+BW774/100)</f>
        <v>0</v>
      </c>
      <c r="N774" s="197" t="n">
        <v>0.001</v>
      </c>
      <c r="O774" s="197" t="n">
        <f aca="false">G774*N774</f>
        <v>0.0517</v>
      </c>
      <c r="P774" s="198" t="s">
        <v>193</v>
      </c>
      <c r="Z774" s="89" t="n">
        <f aca="false">IF(AQ774="5",BJ774,0)</f>
        <v>0</v>
      </c>
      <c r="AB774" s="89" t="n">
        <f aca="false">IF(AQ774="1",BH774,0)</f>
        <v>0</v>
      </c>
      <c r="AC774" s="89" t="n">
        <f aca="false">IF(AQ774="1",BI774,0)</f>
        <v>0</v>
      </c>
      <c r="AD774" s="89" t="n">
        <f aca="false">IF(AQ774="7",BH774,0)</f>
        <v>0</v>
      </c>
      <c r="AE774" s="89" t="n">
        <f aca="false">IF(AQ774="7",BI774,0)</f>
        <v>0</v>
      </c>
      <c r="AF774" s="89" t="n">
        <f aca="false">IF(AQ774="2",BH774,0)</f>
        <v>0</v>
      </c>
      <c r="AG774" s="89" t="n">
        <f aca="false">IF(AQ774="2",BI774,0)</f>
        <v>0</v>
      </c>
      <c r="AH774" s="89" t="n">
        <f aca="false">IF(AQ774="0",BJ774,0)</f>
        <v>0</v>
      </c>
      <c r="AI774" s="170" t="s">
        <v>109</v>
      </c>
      <c r="AJ774" s="199" t="n">
        <f aca="false">IF(AN774=0,L774,0)</f>
        <v>0</v>
      </c>
      <c r="AK774" s="199" t="n">
        <f aca="false">IF(AN774=12,L774,0)</f>
        <v>0</v>
      </c>
      <c r="AL774" s="199" t="n">
        <f aca="false">IF(AN774=21,L774,0)</f>
        <v>0</v>
      </c>
      <c r="AN774" s="89" t="n">
        <v>21</v>
      </c>
      <c r="AO774" s="89" t="n">
        <f aca="false">H774*1</f>
        <v>0</v>
      </c>
      <c r="AP774" s="89" t="n">
        <f aca="false">H774*(1-1)</f>
        <v>0</v>
      </c>
      <c r="AQ774" s="200" t="s">
        <v>215</v>
      </c>
      <c r="AV774" s="89" t="n">
        <f aca="false">AW774+AX774</f>
        <v>0</v>
      </c>
      <c r="AW774" s="89" t="n">
        <f aca="false">G774*AO774</f>
        <v>0</v>
      </c>
      <c r="AX774" s="89" t="n">
        <f aca="false">G774*AP774</f>
        <v>0</v>
      </c>
      <c r="AY774" s="88" t="s">
        <v>2026</v>
      </c>
      <c r="AZ774" s="88" t="s">
        <v>1708</v>
      </c>
      <c r="BA774" s="170" t="s">
        <v>1709</v>
      </c>
      <c r="BC774" s="89" t="n">
        <f aca="false">AW774+AX774</f>
        <v>0</v>
      </c>
      <c r="BD774" s="89" t="n">
        <f aca="false">H774/(100-BE774)*100</f>
        <v>0</v>
      </c>
      <c r="BE774" s="89" t="n">
        <v>0</v>
      </c>
      <c r="BF774" s="89" t="n">
        <f aca="false">O774</f>
        <v>0.0517</v>
      </c>
      <c r="BH774" s="199" t="n">
        <f aca="false">G774*AO774</f>
        <v>0</v>
      </c>
      <c r="BI774" s="199" t="n">
        <f aca="false">G774*AP774</f>
        <v>0</v>
      </c>
      <c r="BJ774" s="199" t="n">
        <f aca="false">G774*H774</f>
        <v>0</v>
      </c>
      <c r="BK774" s="199"/>
      <c r="BL774" s="89"/>
      <c r="BW774" s="89" t="str">
        <f aca="false">I774</f>
        <v>21</v>
      </c>
      <c r="BX774" s="201" t="s">
        <v>1845</v>
      </c>
    </row>
    <row r="775" customFormat="false" ht="15" hidden="false" customHeight="true" outlineLevel="0" collapsed="false">
      <c r="A775" s="194" t="s">
        <v>668</v>
      </c>
      <c r="B775" s="194" t="s">
        <v>109</v>
      </c>
      <c r="C775" s="194" t="s">
        <v>1847</v>
      </c>
      <c r="D775" s="195" t="s">
        <v>1848</v>
      </c>
      <c r="E775" s="195"/>
      <c r="F775" s="194" t="s">
        <v>1625</v>
      </c>
      <c r="G775" s="196" t="n">
        <v>5.5</v>
      </c>
      <c r="H775" s="197"/>
      <c r="I775" s="198" t="s">
        <v>192</v>
      </c>
      <c r="J775" s="197" t="n">
        <f aca="false">G775*AO775</f>
        <v>0</v>
      </c>
      <c r="K775" s="197" t="n">
        <f aca="false">G775*AP775</f>
        <v>0</v>
      </c>
      <c r="L775" s="197" t="n">
        <f aca="false">G775*H775</f>
        <v>0</v>
      </c>
      <c r="M775" s="197" t="n">
        <f aca="false">L775*(1+BW775/100)</f>
        <v>0</v>
      </c>
      <c r="N775" s="197" t="n">
        <v>0.001</v>
      </c>
      <c r="O775" s="197" t="n">
        <f aca="false">G775*N775</f>
        <v>0.0055</v>
      </c>
      <c r="P775" s="198" t="s">
        <v>193</v>
      </c>
      <c r="Z775" s="89" t="n">
        <f aca="false">IF(AQ775="5",BJ775,0)</f>
        <v>0</v>
      </c>
      <c r="AB775" s="89" t="n">
        <f aca="false">IF(AQ775="1",BH775,0)</f>
        <v>0</v>
      </c>
      <c r="AC775" s="89" t="n">
        <f aca="false">IF(AQ775="1",BI775,0)</f>
        <v>0</v>
      </c>
      <c r="AD775" s="89" t="n">
        <f aca="false">IF(AQ775="7",BH775,0)</f>
        <v>0</v>
      </c>
      <c r="AE775" s="89" t="n">
        <f aca="false">IF(AQ775="7",BI775,0)</f>
        <v>0</v>
      </c>
      <c r="AF775" s="89" t="n">
        <f aca="false">IF(AQ775="2",BH775,0)</f>
        <v>0</v>
      </c>
      <c r="AG775" s="89" t="n">
        <f aca="false">IF(AQ775="2",BI775,0)</f>
        <v>0</v>
      </c>
      <c r="AH775" s="89" t="n">
        <f aca="false">IF(AQ775="0",BJ775,0)</f>
        <v>0</v>
      </c>
      <c r="AI775" s="170" t="s">
        <v>109</v>
      </c>
      <c r="AJ775" s="199" t="n">
        <f aca="false">IF(AN775=0,L775,0)</f>
        <v>0</v>
      </c>
      <c r="AK775" s="199" t="n">
        <f aca="false">IF(AN775=12,L775,0)</f>
        <v>0</v>
      </c>
      <c r="AL775" s="199" t="n">
        <f aca="false">IF(AN775=21,L775,0)</f>
        <v>0</v>
      </c>
      <c r="AN775" s="89" t="n">
        <v>21</v>
      </c>
      <c r="AO775" s="89" t="n">
        <f aca="false">H775*1</f>
        <v>0</v>
      </c>
      <c r="AP775" s="89" t="n">
        <f aca="false">H775*(1-1)</f>
        <v>0</v>
      </c>
      <c r="AQ775" s="200" t="s">
        <v>215</v>
      </c>
      <c r="AV775" s="89" t="n">
        <f aca="false">AW775+AX775</f>
        <v>0</v>
      </c>
      <c r="AW775" s="89" t="n">
        <f aca="false">G775*AO775</f>
        <v>0</v>
      </c>
      <c r="AX775" s="89" t="n">
        <f aca="false">G775*AP775</f>
        <v>0</v>
      </c>
      <c r="AY775" s="88" t="s">
        <v>2026</v>
      </c>
      <c r="AZ775" s="88" t="s">
        <v>1708</v>
      </c>
      <c r="BA775" s="170" t="s">
        <v>1709</v>
      </c>
      <c r="BC775" s="89" t="n">
        <f aca="false">AW775+AX775</f>
        <v>0</v>
      </c>
      <c r="BD775" s="89" t="n">
        <f aca="false">H775/(100-BE775)*100</f>
        <v>0</v>
      </c>
      <c r="BE775" s="89" t="n">
        <v>0</v>
      </c>
      <c r="BF775" s="89" t="n">
        <f aca="false">O775</f>
        <v>0.0055</v>
      </c>
      <c r="BH775" s="199" t="n">
        <f aca="false">G775*AO775</f>
        <v>0</v>
      </c>
      <c r="BI775" s="199" t="n">
        <f aca="false">G775*AP775</f>
        <v>0</v>
      </c>
      <c r="BJ775" s="199" t="n">
        <f aca="false">G775*H775</f>
        <v>0</v>
      </c>
      <c r="BK775" s="199"/>
      <c r="BL775" s="89"/>
      <c r="BW775" s="89" t="str">
        <f aca="false">I775</f>
        <v>21</v>
      </c>
      <c r="BX775" s="201" t="s">
        <v>1848</v>
      </c>
    </row>
    <row r="776" customFormat="false" ht="15" hidden="false" customHeight="true" outlineLevel="0" collapsed="false">
      <c r="A776" s="194" t="s">
        <v>2085</v>
      </c>
      <c r="B776" s="194" t="s">
        <v>109</v>
      </c>
      <c r="C776" s="194" t="s">
        <v>1627</v>
      </c>
      <c r="D776" s="195" t="s">
        <v>1850</v>
      </c>
      <c r="E776" s="195"/>
      <c r="F776" s="194" t="s">
        <v>1625</v>
      </c>
      <c r="G776" s="196" t="n">
        <v>5.5</v>
      </c>
      <c r="H776" s="197"/>
      <c r="I776" s="198" t="s">
        <v>192</v>
      </c>
      <c r="J776" s="197" t="n">
        <f aca="false">G776*AO776</f>
        <v>0</v>
      </c>
      <c r="K776" s="197" t="n">
        <f aca="false">G776*AP776</f>
        <v>0</v>
      </c>
      <c r="L776" s="197" t="n">
        <f aca="false">G776*H776</f>
        <v>0</v>
      </c>
      <c r="M776" s="197" t="n">
        <f aca="false">L776*(1+BW776/100)</f>
        <v>0</v>
      </c>
      <c r="N776" s="197" t="n">
        <v>0.001</v>
      </c>
      <c r="O776" s="197" t="n">
        <f aca="false">G776*N776</f>
        <v>0.0055</v>
      </c>
      <c r="P776" s="198" t="s">
        <v>193</v>
      </c>
      <c r="Z776" s="89" t="n">
        <f aca="false">IF(AQ776="5",BJ776,0)</f>
        <v>0</v>
      </c>
      <c r="AB776" s="89" t="n">
        <f aca="false">IF(AQ776="1",BH776,0)</f>
        <v>0</v>
      </c>
      <c r="AC776" s="89" t="n">
        <f aca="false">IF(AQ776="1",BI776,0)</f>
        <v>0</v>
      </c>
      <c r="AD776" s="89" t="n">
        <f aca="false">IF(AQ776="7",BH776,0)</f>
        <v>0</v>
      </c>
      <c r="AE776" s="89" t="n">
        <f aca="false">IF(AQ776="7",BI776,0)</f>
        <v>0</v>
      </c>
      <c r="AF776" s="89" t="n">
        <f aca="false">IF(AQ776="2",BH776,0)</f>
        <v>0</v>
      </c>
      <c r="AG776" s="89" t="n">
        <f aca="false">IF(AQ776="2",BI776,0)</f>
        <v>0</v>
      </c>
      <c r="AH776" s="89" t="n">
        <f aca="false">IF(AQ776="0",BJ776,0)</f>
        <v>0</v>
      </c>
      <c r="AI776" s="170" t="s">
        <v>109</v>
      </c>
      <c r="AJ776" s="199" t="n">
        <f aca="false">IF(AN776=0,L776,0)</f>
        <v>0</v>
      </c>
      <c r="AK776" s="199" t="n">
        <f aca="false">IF(AN776=12,L776,0)</f>
        <v>0</v>
      </c>
      <c r="AL776" s="199" t="n">
        <f aca="false">IF(AN776=21,L776,0)</f>
        <v>0</v>
      </c>
      <c r="AN776" s="89" t="n">
        <v>21</v>
      </c>
      <c r="AO776" s="89" t="n">
        <f aca="false">H776*1</f>
        <v>0</v>
      </c>
      <c r="AP776" s="89" t="n">
        <f aca="false">H776*(1-1)</f>
        <v>0</v>
      </c>
      <c r="AQ776" s="200" t="s">
        <v>215</v>
      </c>
      <c r="AV776" s="89" t="n">
        <f aca="false">AW776+AX776</f>
        <v>0</v>
      </c>
      <c r="AW776" s="89" t="n">
        <f aca="false">G776*AO776</f>
        <v>0</v>
      </c>
      <c r="AX776" s="89" t="n">
        <f aca="false">G776*AP776</f>
        <v>0</v>
      </c>
      <c r="AY776" s="88" t="s">
        <v>2026</v>
      </c>
      <c r="AZ776" s="88" t="s">
        <v>1708</v>
      </c>
      <c r="BA776" s="170" t="s">
        <v>1709</v>
      </c>
      <c r="BC776" s="89" t="n">
        <f aca="false">AW776+AX776</f>
        <v>0</v>
      </c>
      <c r="BD776" s="89" t="n">
        <f aca="false">H776/(100-BE776)*100</f>
        <v>0</v>
      </c>
      <c r="BE776" s="89" t="n">
        <v>0</v>
      </c>
      <c r="BF776" s="89" t="n">
        <f aca="false">O776</f>
        <v>0.0055</v>
      </c>
      <c r="BH776" s="199" t="n">
        <f aca="false">G776*AO776</f>
        <v>0</v>
      </c>
      <c r="BI776" s="199" t="n">
        <f aca="false">G776*AP776</f>
        <v>0</v>
      </c>
      <c r="BJ776" s="199" t="n">
        <f aca="false">G776*H776</f>
        <v>0</v>
      </c>
      <c r="BK776" s="199"/>
      <c r="BL776" s="89"/>
      <c r="BW776" s="89" t="str">
        <f aca="false">I776</f>
        <v>21</v>
      </c>
      <c r="BX776" s="201" t="s">
        <v>1850</v>
      </c>
    </row>
    <row r="777" customFormat="false" ht="23.85" hidden="false" customHeight="true" outlineLevel="0" collapsed="false">
      <c r="A777" s="183"/>
      <c r="B777" s="184" t="s">
        <v>109</v>
      </c>
      <c r="C777" s="184" t="s">
        <v>2086</v>
      </c>
      <c r="D777" s="185" t="s">
        <v>2087</v>
      </c>
      <c r="E777" s="185"/>
      <c r="F777" s="183" t="s">
        <v>97</v>
      </c>
      <c r="G777" s="186" t="s">
        <v>97</v>
      </c>
      <c r="H777" s="183"/>
      <c r="I777" s="183" t="s">
        <v>97</v>
      </c>
      <c r="J777" s="187" t="n">
        <f aca="false">SUM(J778:J823)</f>
        <v>0</v>
      </c>
      <c r="K777" s="187" t="n">
        <f aca="false">SUM(K778:K823)</f>
        <v>0</v>
      </c>
      <c r="L777" s="187" t="n">
        <f aca="false">SUM(L778:L823)</f>
        <v>0</v>
      </c>
      <c r="M777" s="187" t="n">
        <f aca="false">SUM(M778:M823)</f>
        <v>0</v>
      </c>
      <c r="N777" s="188"/>
      <c r="O777" s="187" t="n">
        <f aca="false">SUM(O778:O823)</f>
        <v>0.5189556</v>
      </c>
      <c r="P777" s="188"/>
      <c r="AI777" s="170" t="s">
        <v>109</v>
      </c>
      <c r="AS777" s="159" t="n">
        <f aca="false">SUM(AJ778:AJ823)</f>
        <v>0</v>
      </c>
      <c r="AT777" s="159" t="n">
        <f aca="false">SUM(AK778:AK823)</f>
        <v>0</v>
      </c>
      <c r="AU777" s="159" t="n">
        <f aca="false">SUM(AL778:AL823)</f>
        <v>0</v>
      </c>
    </row>
    <row r="778" customFormat="false" ht="35.05" hidden="false" customHeight="true" outlineLevel="0" collapsed="false">
      <c r="A778" s="189" t="s">
        <v>2088</v>
      </c>
      <c r="B778" s="189" t="s">
        <v>109</v>
      </c>
      <c r="C778" s="189" t="s">
        <v>1705</v>
      </c>
      <c r="D778" s="190" t="s">
        <v>2089</v>
      </c>
      <c r="E778" s="190"/>
      <c r="F778" s="189" t="s">
        <v>231</v>
      </c>
      <c r="G778" s="191" t="n">
        <v>1</v>
      </c>
      <c r="H778" s="192"/>
      <c r="I778" s="193" t="s">
        <v>192</v>
      </c>
      <c r="J778" s="192" t="n">
        <f aca="false">G778*AO778</f>
        <v>0</v>
      </c>
      <c r="K778" s="192" t="n">
        <f aca="false">G778*AP778</f>
        <v>0</v>
      </c>
      <c r="L778" s="192" t="n">
        <f aca="false">G778*H778</f>
        <v>0</v>
      </c>
      <c r="M778" s="192" t="n">
        <f aca="false">L778*(1+BW778/100)</f>
        <v>0</v>
      </c>
      <c r="N778" s="192" t="n">
        <v>0.0068</v>
      </c>
      <c r="O778" s="192" t="n">
        <f aca="false">G778*N778</f>
        <v>0.0068</v>
      </c>
      <c r="P778" s="193" t="s">
        <v>193</v>
      </c>
      <c r="Z778" s="89" t="n">
        <f aca="false">IF(AQ778="5",BJ778,0)</f>
        <v>0</v>
      </c>
      <c r="AB778" s="89" t="n">
        <f aca="false">IF(AQ778="1",BH778,0)</f>
        <v>0</v>
      </c>
      <c r="AC778" s="89" t="n">
        <f aca="false">IF(AQ778="1",BI778,0)</f>
        <v>0</v>
      </c>
      <c r="AD778" s="89" t="n">
        <f aca="false">IF(AQ778="7",BH778,0)</f>
        <v>0</v>
      </c>
      <c r="AE778" s="89" t="n">
        <f aca="false">IF(AQ778="7",BI778,0)</f>
        <v>0</v>
      </c>
      <c r="AF778" s="89" t="n">
        <f aca="false">IF(AQ778="2",BH778,0)</f>
        <v>0</v>
      </c>
      <c r="AG778" s="89" t="n">
        <f aca="false">IF(AQ778="2",BI778,0)</f>
        <v>0</v>
      </c>
      <c r="AH778" s="89" t="n">
        <f aca="false">IF(AQ778="0",BJ778,0)</f>
        <v>0</v>
      </c>
      <c r="AI778" s="170" t="s">
        <v>109</v>
      </c>
      <c r="AJ778" s="89" t="n">
        <f aca="false">IF(AN778=0,L778,0)</f>
        <v>0</v>
      </c>
      <c r="AK778" s="89" t="n">
        <f aca="false">IF(AN778=12,L778,0)</f>
        <v>0</v>
      </c>
      <c r="AL778" s="89" t="n">
        <f aca="false">IF(AN778=21,L778,0)</f>
        <v>0</v>
      </c>
      <c r="AN778" s="89" t="n">
        <v>21</v>
      </c>
      <c r="AO778" s="89" t="n">
        <f aca="false">H778*0.028365354</f>
        <v>0</v>
      </c>
      <c r="AP778" s="89" t="n">
        <f aca="false">H778*(1-0.028365354)</f>
        <v>0</v>
      </c>
      <c r="AQ778" s="88" t="s">
        <v>215</v>
      </c>
      <c r="AV778" s="89" t="n">
        <f aca="false">AW778+AX778</f>
        <v>0</v>
      </c>
      <c r="AW778" s="89" t="n">
        <f aca="false">G778*AO778</f>
        <v>0</v>
      </c>
      <c r="AX778" s="89" t="n">
        <f aca="false">G778*AP778</f>
        <v>0</v>
      </c>
      <c r="AY778" s="88" t="s">
        <v>2090</v>
      </c>
      <c r="AZ778" s="88" t="s">
        <v>1708</v>
      </c>
      <c r="BA778" s="170" t="s">
        <v>1709</v>
      </c>
      <c r="BC778" s="89" t="n">
        <f aca="false">AW778+AX778</f>
        <v>0</v>
      </c>
      <c r="BD778" s="89" t="n">
        <f aca="false">H778/(100-BE778)*100</f>
        <v>0</v>
      </c>
      <c r="BE778" s="89" t="n">
        <v>0</v>
      </c>
      <c r="BF778" s="89" t="n">
        <f aca="false">O778</f>
        <v>0.0068</v>
      </c>
      <c r="BH778" s="89" t="n">
        <f aca="false">G778*AO778</f>
        <v>0</v>
      </c>
      <c r="BI778" s="89" t="n">
        <f aca="false">G778*AP778</f>
        <v>0</v>
      </c>
      <c r="BJ778" s="89" t="n">
        <f aca="false">G778*H778</f>
        <v>0</v>
      </c>
      <c r="BK778" s="89"/>
      <c r="BL778" s="89"/>
      <c r="BW778" s="89" t="str">
        <f aca="false">I778</f>
        <v>21</v>
      </c>
      <c r="BX778" s="10" t="s">
        <v>2089</v>
      </c>
    </row>
    <row r="779" customFormat="false" ht="35.05" hidden="false" customHeight="true" outlineLevel="0" collapsed="false">
      <c r="A779" s="194" t="s">
        <v>2091</v>
      </c>
      <c r="B779" s="194" t="s">
        <v>109</v>
      </c>
      <c r="C779" s="194" t="s">
        <v>2092</v>
      </c>
      <c r="D779" s="195" t="s">
        <v>2093</v>
      </c>
      <c r="E779" s="195"/>
      <c r="F779" s="194" t="s">
        <v>231</v>
      </c>
      <c r="G779" s="196" t="n">
        <v>1</v>
      </c>
      <c r="H779" s="197"/>
      <c r="I779" s="198" t="s">
        <v>192</v>
      </c>
      <c r="J779" s="197" t="n">
        <f aca="false">G779*AO779</f>
        <v>0</v>
      </c>
      <c r="K779" s="197" t="n">
        <f aca="false">G779*AP779</f>
        <v>0</v>
      </c>
      <c r="L779" s="197" t="n">
        <f aca="false">G779*H779</f>
        <v>0</v>
      </c>
      <c r="M779" s="197" t="n">
        <f aca="false">L779*(1+BW779/100)</f>
        <v>0</v>
      </c>
      <c r="N779" s="197" t="n">
        <v>0.167</v>
      </c>
      <c r="O779" s="197" t="n">
        <f aca="false">G779*N779</f>
        <v>0.167</v>
      </c>
      <c r="P779" s="198" t="s">
        <v>193</v>
      </c>
      <c r="Z779" s="89" t="n">
        <f aca="false">IF(AQ779="5",BJ779,0)</f>
        <v>0</v>
      </c>
      <c r="AB779" s="89" t="n">
        <f aca="false">IF(AQ779="1",BH779,0)</f>
        <v>0</v>
      </c>
      <c r="AC779" s="89" t="n">
        <f aca="false">IF(AQ779="1",BI779,0)</f>
        <v>0</v>
      </c>
      <c r="AD779" s="89" t="n">
        <f aca="false">IF(AQ779="7",BH779,0)</f>
        <v>0</v>
      </c>
      <c r="AE779" s="89" t="n">
        <f aca="false">IF(AQ779="7",BI779,0)</f>
        <v>0</v>
      </c>
      <c r="AF779" s="89" t="n">
        <f aca="false">IF(AQ779="2",BH779,0)</f>
        <v>0</v>
      </c>
      <c r="AG779" s="89" t="n">
        <f aca="false">IF(AQ779="2",BI779,0)</f>
        <v>0</v>
      </c>
      <c r="AH779" s="89" t="n">
        <f aca="false">IF(AQ779="0",BJ779,0)</f>
        <v>0</v>
      </c>
      <c r="AI779" s="170" t="s">
        <v>109</v>
      </c>
      <c r="AJ779" s="199" t="n">
        <f aca="false">IF(AN779=0,L779,0)</f>
        <v>0</v>
      </c>
      <c r="AK779" s="199" t="n">
        <f aca="false">IF(AN779=12,L779,0)</f>
        <v>0</v>
      </c>
      <c r="AL779" s="199" t="n">
        <f aca="false">IF(AN779=21,L779,0)</f>
        <v>0</v>
      </c>
      <c r="AN779" s="89" t="n">
        <v>21</v>
      </c>
      <c r="AO779" s="89" t="n">
        <f aca="false">H779*1</f>
        <v>0</v>
      </c>
      <c r="AP779" s="89" t="n">
        <f aca="false">H779*(1-1)</f>
        <v>0</v>
      </c>
      <c r="AQ779" s="200" t="s">
        <v>215</v>
      </c>
      <c r="AV779" s="89" t="n">
        <f aca="false">AW779+AX779</f>
        <v>0</v>
      </c>
      <c r="AW779" s="89" t="n">
        <f aca="false">G779*AO779</f>
        <v>0</v>
      </c>
      <c r="AX779" s="89" t="n">
        <f aca="false">G779*AP779</f>
        <v>0</v>
      </c>
      <c r="AY779" s="88" t="s">
        <v>2090</v>
      </c>
      <c r="AZ779" s="88" t="s">
        <v>1708</v>
      </c>
      <c r="BA779" s="170" t="s">
        <v>1709</v>
      </c>
      <c r="BC779" s="89" t="n">
        <f aca="false">AW779+AX779</f>
        <v>0</v>
      </c>
      <c r="BD779" s="89" t="n">
        <f aca="false">H779/(100-BE779)*100</f>
        <v>0</v>
      </c>
      <c r="BE779" s="89" t="n">
        <v>0</v>
      </c>
      <c r="BF779" s="89" t="n">
        <f aca="false">O779</f>
        <v>0.167</v>
      </c>
      <c r="BH779" s="199" t="n">
        <f aca="false">G779*AO779</f>
        <v>0</v>
      </c>
      <c r="BI779" s="199" t="n">
        <f aca="false">G779*AP779</f>
        <v>0</v>
      </c>
      <c r="BJ779" s="199" t="n">
        <f aca="false">G779*H779</f>
        <v>0</v>
      </c>
      <c r="BK779" s="199"/>
      <c r="BL779" s="89"/>
      <c r="BW779" s="89" t="str">
        <f aca="false">I779</f>
        <v>21</v>
      </c>
      <c r="BX779" s="201" t="s">
        <v>2093</v>
      </c>
    </row>
    <row r="780" customFormat="false" ht="15" hidden="false" customHeight="true" outlineLevel="0" collapsed="false">
      <c r="A780" s="189" t="s">
        <v>2094</v>
      </c>
      <c r="B780" s="189" t="s">
        <v>109</v>
      </c>
      <c r="C780" s="189" t="s">
        <v>1714</v>
      </c>
      <c r="D780" s="190" t="s">
        <v>1715</v>
      </c>
      <c r="E780" s="190"/>
      <c r="F780" s="189" t="s">
        <v>231</v>
      </c>
      <c r="G780" s="191" t="n">
        <v>1</v>
      </c>
      <c r="H780" s="192"/>
      <c r="I780" s="193" t="s">
        <v>192</v>
      </c>
      <c r="J780" s="192" t="n">
        <f aca="false">G780*AO780</f>
        <v>0</v>
      </c>
      <c r="K780" s="192" t="n">
        <f aca="false">G780*AP780</f>
        <v>0</v>
      </c>
      <c r="L780" s="192" t="n">
        <f aca="false">G780*H780</f>
        <v>0</v>
      </c>
      <c r="M780" s="192" t="n">
        <f aca="false">L780*(1+BW780/100)</f>
        <v>0</v>
      </c>
      <c r="N780" s="192" t="n">
        <v>0</v>
      </c>
      <c r="O780" s="192" t="n">
        <f aca="false">G780*N780</f>
        <v>0</v>
      </c>
      <c r="P780" s="193" t="s">
        <v>193</v>
      </c>
      <c r="Z780" s="89" t="n">
        <f aca="false">IF(AQ780="5",BJ780,0)</f>
        <v>0</v>
      </c>
      <c r="AB780" s="89" t="n">
        <f aca="false">IF(AQ780="1",BH780,0)</f>
        <v>0</v>
      </c>
      <c r="AC780" s="89" t="n">
        <f aca="false">IF(AQ780="1",BI780,0)</f>
        <v>0</v>
      </c>
      <c r="AD780" s="89" t="n">
        <f aca="false">IF(AQ780="7",BH780,0)</f>
        <v>0</v>
      </c>
      <c r="AE780" s="89" t="n">
        <f aca="false">IF(AQ780="7",BI780,0)</f>
        <v>0</v>
      </c>
      <c r="AF780" s="89" t="n">
        <f aca="false">IF(AQ780="2",BH780,0)</f>
        <v>0</v>
      </c>
      <c r="AG780" s="89" t="n">
        <f aca="false">IF(AQ780="2",BI780,0)</f>
        <v>0</v>
      </c>
      <c r="AH780" s="89" t="n">
        <f aca="false">IF(AQ780="0",BJ780,0)</f>
        <v>0</v>
      </c>
      <c r="AI780" s="170" t="s">
        <v>109</v>
      </c>
      <c r="AJ780" s="89" t="n">
        <f aca="false">IF(AN780=0,L780,0)</f>
        <v>0</v>
      </c>
      <c r="AK780" s="89" t="n">
        <f aca="false">IF(AN780=12,L780,0)</f>
        <v>0</v>
      </c>
      <c r="AL780" s="89" t="n">
        <f aca="false">IF(AN780=21,L780,0)</f>
        <v>0</v>
      </c>
      <c r="AN780" s="89" t="n">
        <v>21</v>
      </c>
      <c r="AO780" s="89" t="n">
        <f aca="false">H780*0</f>
        <v>0</v>
      </c>
      <c r="AP780" s="89" t="n">
        <f aca="false">H780*(1-0)</f>
        <v>0</v>
      </c>
      <c r="AQ780" s="88" t="s">
        <v>197</v>
      </c>
      <c r="AV780" s="89" t="n">
        <f aca="false">AW780+AX780</f>
        <v>0</v>
      </c>
      <c r="AW780" s="89" t="n">
        <f aca="false">G780*AO780</f>
        <v>0</v>
      </c>
      <c r="AX780" s="89" t="n">
        <f aca="false">G780*AP780</f>
        <v>0</v>
      </c>
      <c r="AY780" s="88" t="s">
        <v>2090</v>
      </c>
      <c r="AZ780" s="88" t="s">
        <v>1708</v>
      </c>
      <c r="BA780" s="170" t="s">
        <v>1709</v>
      </c>
      <c r="BC780" s="89" t="n">
        <f aca="false">AW780+AX780</f>
        <v>0</v>
      </c>
      <c r="BD780" s="89" t="n">
        <f aca="false">H780/(100-BE780)*100</f>
        <v>0</v>
      </c>
      <c r="BE780" s="89" t="n">
        <v>0</v>
      </c>
      <c r="BF780" s="89" t="n">
        <f aca="false">O780</f>
        <v>0</v>
      </c>
      <c r="BH780" s="89" t="n">
        <f aca="false">G780*AO780</f>
        <v>0</v>
      </c>
      <c r="BI780" s="89" t="n">
        <f aca="false">G780*AP780</f>
        <v>0</v>
      </c>
      <c r="BJ780" s="89" t="n">
        <f aca="false">G780*H780</f>
        <v>0</v>
      </c>
      <c r="BK780" s="89"/>
      <c r="BL780" s="89"/>
      <c r="BW780" s="89" t="str">
        <f aca="false">I780</f>
        <v>21</v>
      </c>
      <c r="BX780" s="10" t="s">
        <v>1715</v>
      </c>
    </row>
    <row r="781" customFormat="false" ht="23.85" hidden="false" customHeight="true" outlineLevel="0" collapsed="false">
      <c r="A781" s="194" t="s">
        <v>2095</v>
      </c>
      <c r="B781" s="194" t="s">
        <v>109</v>
      </c>
      <c r="C781" s="194" t="s">
        <v>2096</v>
      </c>
      <c r="D781" s="195" t="s">
        <v>1718</v>
      </c>
      <c r="E781" s="195"/>
      <c r="F781" s="194" t="s">
        <v>231</v>
      </c>
      <c r="G781" s="196" t="n">
        <v>1</v>
      </c>
      <c r="H781" s="197"/>
      <c r="I781" s="198" t="s">
        <v>192</v>
      </c>
      <c r="J781" s="197" t="n">
        <f aca="false">G781*AO781</f>
        <v>0</v>
      </c>
      <c r="K781" s="197" t="n">
        <f aca="false">G781*AP781</f>
        <v>0</v>
      </c>
      <c r="L781" s="197" t="n">
        <f aca="false">G781*H781</f>
        <v>0</v>
      </c>
      <c r="M781" s="197" t="n">
        <f aca="false">L781*(1+BW781/100)</f>
        <v>0</v>
      </c>
      <c r="N781" s="197" t="n">
        <v>0.0001</v>
      </c>
      <c r="O781" s="197" t="n">
        <f aca="false">G781*N781</f>
        <v>0.0001</v>
      </c>
      <c r="P781" s="198" t="s">
        <v>193</v>
      </c>
      <c r="Z781" s="89" t="n">
        <f aca="false">IF(AQ781="5",BJ781,0)</f>
        <v>0</v>
      </c>
      <c r="AB781" s="89" t="n">
        <f aca="false">IF(AQ781="1",BH781,0)</f>
        <v>0</v>
      </c>
      <c r="AC781" s="89" t="n">
        <f aca="false">IF(AQ781="1",BI781,0)</f>
        <v>0</v>
      </c>
      <c r="AD781" s="89" t="n">
        <f aca="false">IF(AQ781="7",BH781,0)</f>
        <v>0</v>
      </c>
      <c r="AE781" s="89" t="n">
        <f aca="false">IF(AQ781="7",BI781,0)</f>
        <v>0</v>
      </c>
      <c r="AF781" s="89" t="n">
        <f aca="false">IF(AQ781="2",BH781,0)</f>
        <v>0</v>
      </c>
      <c r="AG781" s="89" t="n">
        <f aca="false">IF(AQ781="2",BI781,0)</f>
        <v>0</v>
      </c>
      <c r="AH781" s="89" t="n">
        <f aca="false">IF(AQ781="0",BJ781,0)</f>
        <v>0</v>
      </c>
      <c r="AI781" s="170" t="s">
        <v>109</v>
      </c>
      <c r="AJ781" s="199" t="n">
        <f aca="false">IF(AN781=0,L781,0)</f>
        <v>0</v>
      </c>
      <c r="AK781" s="199" t="n">
        <f aca="false">IF(AN781=12,L781,0)</f>
        <v>0</v>
      </c>
      <c r="AL781" s="199" t="n">
        <f aca="false">IF(AN781=21,L781,0)</f>
        <v>0</v>
      </c>
      <c r="AN781" s="89" t="n">
        <v>21</v>
      </c>
      <c r="AO781" s="89" t="n">
        <f aca="false">H781*1</f>
        <v>0</v>
      </c>
      <c r="AP781" s="89" t="n">
        <f aca="false">H781*(1-1)</f>
        <v>0</v>
      </c>
      <c r="AQ781" s="200" t="s">
        <v>215</v>
      </c>
      <c r="AV781" s="89" t="n">
        <f aca="false">AW781+AX781</f>
        <v>0</v>
      </c>
      <c r="AW781" s="89" t="n">
        <f aca="false">G781*AO781</f>
        <v>0</v>
      </c>
      <c r="AX781" s="89" t="n">
        <f aca="false">G781*AP781</f>
        <v>0</v>
      </c>
      <c r="AY781" s="88" t="s">
        <v>2090</v>
      </c>
      <c r="AZ781" s="88" t="s">
        <v>1708</v>
      </c>
      <c r="BA781" s="170" t="s">
        <v>1709</v>
      </c>
      <c r="BC781" s="89" t="n">
        <f aca="false">AW781+AX781</f>
        <v>0</v>
      </c>
      <c r="BD781" s="89" t="n">
        <f aca="false">H781/(100-BE781)*100</f>
        <v>0</v>
      </c>
      <c r="BE781" s="89" t="n">
        <v>0</v>
      </c>
      <c r="BF781" s="89" t="n">
        <f aca="false">O781</f>
        <v>0.0001</v>
      </c>
      <c r="BH781" s="199" t="n">
        <f aca="false">G781*AO781</f>
        <v>0</v>
      </c>
      <c r="BI781" s="199" t="n">
        <f aca="false">G781*AP781</f>
        <v>0</v>
      </c>
      <c r="BJ781" s="199" t="n">
        <f aca="false">G781*H781</f>
        <v>0</v>
      </c>
      <c r="BK781" s="199"/>
      <c r="BL781" s="89"/>
      <c r="BW781" s="89" t="str">
        <f aca="false">I781</f>
        <v>21</v>
      </c>
      <c r="BX781" s="201" t="s">
        <v>1718</v>
      </c>
    </row>
    <row r="782" customFormat="false" ht="15" hidden="false" customHeight="true" outlineLevel="0" collapsed="false">
      <c r="A782" s="189" t="s">
        <v>2097</v>
      </c>
      <c r="B782" s="189" t="s">
        <v>109</v>
      </c>
      <c r="C782" s="189" t="s">
        <v>1720</v>
      </c>
      <c r="D782" s="190" t="s">
        <v>1721</v>
      </c>
      <c r="E782" s="190"/>
      <c r="F782" s="189" t="s">
        <v>231</v>
      </c>
      <c r="G782" s="191" t="n">
        <v>1</v>
      </c>
      <c r="H782" s="192"/>
      <c r="I782" s="193" t="s">
        <v>192</v>
      </c>
      <c r="J782" s="192" t="n">
        <f aca="false">G782*AO782</f>
        <v>0</v>
      </c>
      <c r="K782" s="192" t="n">
        <f aca="false">G782*AP782</f>
        <v>0</v>
      </c>
      <c r="L782" s="192" t="n">
        <f aca="false">G782*H782</f>
        <v>0</v>
      </c>
      <c r="M782" s="192" t="n">
        <f aca="false">L782*(1+BW782/100)</f>
        <v>0</v>
      </c>
      <c r="N782" s="192" t="n">
        <v>0</v>
      </c>
      <c r="O782" s="192" t="n">
        <f aca="false">G782*N782</f>
        <v>0</v>
      </c>
      <c r="P782" s="193" t="s">
        <v>193</v>
      </c>
      <c r="Z782" s="89" t="n">
        <f aca="false">IF(AQ782="5",BJ782,0)</f>
        <v>0</v>
      </c>
      <c r="AB782" s="89" t="n">
        <f aca="false">IF(AQ782="1",BH782,0)</f>
        <v>0</v>
      </c>
      <c r="AC782" s="89" t="n">
        <f aca="false">IF(AQ782="1",BI782,0)</f>
        <v>0</v>
      </c>
      <c r="AD782" s="89" t="n">
        <f aca="false">IF(AQ782="7",BH782,0)</f>
        <v>0</v>
      </c>
      <c r="AE782" s="89" t="n">
        <f aca="false">IF(AQ782="7",BI782,0)</f>
        <v>0</v>
      </c>
      <c r="AF782" s="89" t="n">
        <f aca="false">IF(AQ782="2",BH782,0)</f>
        <v>0</v>
      </c>
      <c r="AG782" s="89" t="n">
        <f aca="false">IF(AQ782="2",BI782,0)</f>
        <v>0</v>
      </c>
      <c r="AH782" s="89" t="n">
        <f aca="false">IF(AQ782="0",BJ782,0)</f>
        <v>0</v>
      </c>
      <c r="AI782" s="170" t="s">
        <v>109</v>
      </c>
      <c r="AJ782" s="89" t="n">
        <f aca="false">IF(AN782=0,L782,0)</f>
        <v>0</v>
      </c>
      <c r="AK782" s="89" t="n">
        <f aca="false">IF(AN782=12,L782,0)</f>
        <v>0</v>
      </c>
      <c r="AL782" s="89" t="n">
        <f aca="false">IF(AN782=21,L782,0)</f>
        <v>0</v>
      </c>
      <c r="AN782" s="89" t="n">
        <v>21</v>
      </c>
      <c r="AO782" s="89" t="n">
        <f aca="false">H782*0</f>
        <v>0</v>
      </c>
      <c r="AP782" s="89" t="n">
        <f aca="false">H782*(1-0)</f>
        <v>0</v>
      </c>
      <c r="AQ782" s="88" t="s">
        <v>215</v>
      </c>
      <c r="AV782" s="89" t="n">
        <f aca="false">AW782+AX782</f>
        <v>0</v>
      </c>
      <c r="AW782" s="89" t="n">
        <f aca="false">G782*AO782</f>
        <v>0</v>
      </c>
      <c r="AX782" s="89" t="n">
        <f aca="false">G782*AP782</f>
        <v>0</v>
      </c>
      <c r="AY782" s="88" t="s">
        <v>2090</v>
      </c>
      <c r="AZ782" s="88" t="s">
        <v>1708</v>
      </c>
      <c r="BA782" s="170" t="s">
        <v>1709</v>
      </c>
      <c r="BC782" s="89" t="n">
        <f aca="false">AW782+AX782</f>
        <v>0</v>
      </c>
      <c r="BD782" s="89" t="n">
        <f aca="false">H782/(100-BE782)*100</f>
        <v>0</v>
      </c>
      <c r="BE782" s="89" t="n">
        <v>0</v>
      </c>
      <c r="BF782" s="89" t="n">
        <f aca="false">O782</f>
        <v>0</v>
      </c>
      <c r="BH782" s="89" t="n">
        <f aca="false">G782*AO782</f>
        <v>0</v>
      </c>
      <c r="BI782" s="89" t="n">
        <f aca="false">G782*AP782</f>
        <v>0</v>
      </c>
      <c r="BJ782" s="89" t="n">
        <f aca="false">G782*H782</f>
        <v>0</v>
      </c>
      <c r="BK782" s="89"/>
      <c r="BL782" s="89"/>
      <c r="BW782" s="89" t="str">
        <f aca="false">I782</f>
        <v>21</v>
      </c>
      <c r="BX782" s="10" t="s">
        <v>1721</v>
      </c>
    </row>
    <row r="783" customFormat="false" ht="35.05" hidden="false" customHeight="true" outlineLevel="0" collapsed="false">
      <c r="A783" s="194" t="s">
        <v>2098</v>
      </c>
      <c r="B783" s="194" t="s">
        <v>109</v>
      </c>
      <c r="C783" s="194" t="s">
        <v>2099</v>
      </c>
      <c r="D783" s="195" t="s">
        <v>2100</v>
      </c>
      <c r="E783" s="195"/>
      <c r="F783" s="194" t="s">
        <v>231</v>
      </c>
      <c r="G783" s="196" t="n">
        <v>1</v>
      </c>
      <c r="H783" s="197"/>
      <c r="I783" s="198" t="s">
        <v>192</v>
      </c>
      <c r="J783" s="197" t="n">
        <f aca="false">G783*AO783</f>
        <v>0</v>
      </c>
      <c r="K783" s="197" t="n">
        <f aca="false">G783*AP783</f>
        <v>0</v>
      </c>
      <c r="L783" s="197" t="n">
        <f aca="false">G783*H783</f>
        <v>0</v>
      </c>
      <c r="M783" s="197" t="n">
        <f aca="false">L783*(1+BW783/100)</f>
        <v>0</v>
      </c>
      <c r="N783" s="197" t="n">
        <v>0.0002</v>
      </c>
      <c r="O783" s="197" t="n">
        <f aca="false">G783*N783</f>
        <v>0.0002</v>
      </c>
      <c r="P783" s="198" t="s">
        <v>193</v>
      </c>
      <c r="Z783" s="89" t="n">
        <f aca="false">IF(AQ783="5",BJ783,0)</f>
        <v>0</v>
      </c>
      <c r="AB783" s="89" t="n">
        <f aca="false">IF(AQ783="1",BH783,0)</f>
        <v>0</v>
      </c>
      <c r="AC783" s="89" t="n">
        <f aca="false">IF(AQ783="1",BI783,0)</f>
        <v>0</v>
      </c>
      <c r="AD783" s="89" t="n">
        <f aca="false">IF(AQ783="7",BH783,0)</f>
        <v>0</v>
      </c>
      <c r="AE783" s="89" t="n">
        <f aca="false">IF(AQ783="7",BI783,0)</f>
        <v>0</v>
      </c>
      <c r="AF783" s="89" t="n">
        <f aca="false">IF(AQ783="2",BH783,0)</f>
        <v>0</v>
      </c>
      <c r="AG783" s="89" t="n">
        <f aca="false">IF(AQ783="2",BI783,0)</f>
        <v>0</v>
      </c>
      <c r="AH783" s="89" t="n">
        <f aca="false">IF(AQ783="0",BJ783,0)</f>
        <v>0</v>
      </c>
      <c r="AI783" s="170" t="s">
        <v>109</v>
      </c>
      <c r="AJ783" s="199" t="n">
        <f aca="false">IF(AN783=0,L783,0)</f>
        <v>0</v>
      </c>
      <c r="AK783" s="199" t="n">
        <f aca="false">IF(AN783=12,L783,0)</f>
        <v>0</v>
      </c>
      <c r="AL783" s="199" t="n">
        <f aca="false">IF(AN783=21,L783,0)</f>
        <v>0</v>
      </c>
      <c r="AN783" s="89" t="n">
        <v>21</v>
      </c>
      <c r="AO783" s="89" t="n">
        <f aca="false">H783*1</f>
        <v>0</v>
      </c>
      <c r="AP783" s="89" t="n">
        <f aca="false">H783*(1-1)</f>
        <v>0</v>
      </c>
      <c r="AQ783" s="200" t="s">
        <v>215</v>
      </c>
      <c r="AV783" s="89" t="n">
        <f aca="false">AW783+AX783</f>
        <v>0</v>
      </c>
      <c r="AW783" s="89" t="n">
        <f aca="false">G783*AO783</f>
        <v>0</v>
      </c>
      <c r="AX783" s="89" t="n">
        <f aca="false">G783*AP783</f>
        <v>0</v>
      </c>
      <c r="AY783" s="88" t="s">
        <v>2090</v>
      </c>
      <c r="AZ783" s="88" t="s">
        <v>1708</v>
      </c>
      <c r="BA783" s="170" t="s">
        <v>1709</v>
      </c>
      <c r="BC783" s="89" t="n">
        <f aca="false">AW783+AX783</f>
        <v>0</v>
      </c>
      <c r="BD783" s="89" t="n">
        <f aca="false">H783/(100-BE783)*100</f>
        <v>0</v>
      </c>
      <c r="BE783" s="89" t="n">
        <v>0</v>
      </c>
      <c r="BF783" s="89" t="n">
        <f aca="false">O783</f>
        <v>0.0002</v>
      </c>
      <c r="BH783" s="199" t="n">
        <f aca="false">G783*AO783</f>
        <v>0</v>
      </c>
      <c r="BI783" s="199" t="n">
        <f aca="false">G783*AP783</f>
        <v>0</v>
      </c>
      <c r="BJ783" s="199" t="n">
        <f aca="false">G783*H783</f>
        <v>0</v>
      </c>
      <c r="BK783" s="199"/>
      <c r="BL783" s="89"/>
      <c r="BW783" s="89" t="str">
        <f aca="false">I783</f>
        <v>21</v>
      </c>
      <c r="BX783" s="201" t="s">
        <v>2100</v>
      </c>
    </row>
    <row r="784" customFormat="false" ht="15" hidden="false" customHeight="true" outlineLevel="0" collapsed="false">
      <c r="A784" s="189" t="s">
        <v>1200</v>
      </c>
      <c r="B784" s="189" t="s">
        <v>109</v>
      </c>
      <c r="C784" s="189" t="s">
        <v>1720</v>
      </c>
      <c r="D784" s="190" t="s">
        <v>1721</v>
      </c>
      <c r="E784" s="190"/>
      <c r="F784" s="189" t="s">
        <v>231</v>
      </c>
      <c r="G784" s="191" t="n">
        <v>1</v>
      </c>
      <c r="H784" s="192"/>
      <c r="I784" s="193" t="s">
        <v>192</v>
      </c>
      <c r="J784" s="192" t="n">
        <f aca="false">G784*AO784</f>
        <v>0</v>
      </c>
      <c r="K784" s="192" t="n">
        <f aca="false">G784*AP784</f>
        <v>0</v>
      </c>
      <c r="L784" s="192" t="n">
        <f aca="false">G784*H784</f>
        <v>0</v>
      </c>
      <c r="M784" s="192" t="n">
        <f aca="false">L784*(1+BW784/100)</f>
        <v>0</v>
      </c>
      <c r="N784" s="192" t="n">
        <v>0</v>
      </c>
      <c r="O784" s="192" t="n">
        <f aca="false">G784*N784</f>
        <v>0</v>
      </c>
      <c r="P784" s="193" t="s">
        <v>193</v>
      </c>
      <c r="Z784" s="89" t="n">
        <f aca="false">IF(AQ784="5",BJ784,0)</f>
        <v>0</v>
      </c>
      <c r="AB784" s="89" t="n">
        <f aca="false">IF(AQ784="1",BH784,0)</f>
        <v>0</v>
      </c>
      <c r="AC784" s="89" t="n">
        <f aca="false">IF(AQ784="1",BI784,0)</f>
        <v>0</v>
      </c>
      <c r="AD784" s="89" t="n">
        <f aca="false">IF(AQ784="7",BH784,0)</f>
        <v>0</v>
      </c>
      <c r="AE784" s="89" t="n">
        <f aca="false">IF(AQ784="7",BI784,0)</f>
        <v>0</v>
      </c>
      <c r="AF784" s="89" t="n">
        <f aca="false">IF(AQ784="2",BH784,0)</f>
        <v>0</v>
      </c>
      <c r="AG784" s="89" t="n">
        <f aca="false">IF(AQ784="2",BI784,0)</f>
        <v>0</v>
      </c>
      <c r="AH784" s="89" t="n">
        <f aca="false">IF(AQ784="0",BJ784,0)</f>
        <v>0</v>
      </c>
      <c r="AI784" s="170" t="s">
        <v>109</v>
      </c>
      <c r="AJ784" s="89" t="n">
        <f aca="false">IF(AN784=0,L784,0)</f>
        <v>0</v>
      </c>
      <c r="AK784" s="89" t="n">
        <f aca="false">IF(AN784=12,L784,0)</f>
        <v>0</v>
      </c>
      <c r="AL784" s="89" t="n">
        <f aca="false">IF(AN784=21,L784,0)</f>
        <v>0</v>
      </c>
      <c r="AN784" s="89" t="n">
        <v>21</v>
      </c>
      <c r="AO784" s="89" t="n">
        <f aca="false">H784*0</f>
        <v>0</v>
      </c>
      <c r="AP784" s="89" t="n">
        <f aca="false">H784*(1-0)</f>
        <v>0</v>
      </c>
      <c r="AQ784" s="88" t="s">
        <v>215</v>
      </c>
      <c r="AV784" s="89" t="n">
        <f aca="false">AW784+AX784</f>
        <v>0</v>
      </c>
      <c r="AW784" s="89" t="n">
        <f aca="false">G784*AO784</f>
        <v>0</v>
      </c>
      <c r="AX784" s="89" t="n">
        <f aca="false">G784*AP784</f>
        <v>0</v>
      </c>
      <c r="AY784" s="88" t="s">
        <v>2090</v>
      </c>
      <c r="AZ784" s="88" t="s">
        <v>1708</v>
      </c>
      <c r="BA784" s="170" t="s">
        <v>1709</v>
      </c>
      <c r="BC784" s="89" t="n">
        <f aca="false">AW784+AX784</f>
        <v>0</v>
      </c>
      <c r="BD784" s="89" t="n">
        <f aca="false">H784/(100-BE784)*100</f>
        <v>0</v>
      </c>
      <c r="BE784" s="89" t="n">
        <v>0</v>
      </c>
      <c r="BF784" s="89" t="n">
        <f aca="false">O784</f>
        <v>0</v>
      </c>
      <c r="BH784" s="89" t="n">
        <f aca="false">G784*AO784</f>
        <v>0</v>
      </c>
      <c r="BI784" s="89" t="n">
        <f aca="false">G784*AP784</f>
        <v>0</v>
      </c>
      <c r="BJ784" s="89" t="n">
        <f aca="false">G784*H784</f>
        <v>0</v>
      </c>
      <c r="BK784" s="89"/>
      <c r="BL784" s="89"/>
      <c r="BW784" s="89" t="str">
        <f aca="false">I784</f>
        <v>21</v>
      </c>
      <c r="BX784" s="10" t="s">
        <v>1721</v>
      </c>
    </row>
    <row r="785" customFormat="false" ht="35.05" hidden="false" customHeight="true" outlineLevel="0" collapsed="false">
      <c r="A785" s="194" t="s">
        <v>1295</v>
      </c>
      <c r="B785" s="194" t="s">
        <v>109</v>
      </c>
      <c r="C785" s="194" t="s">
        <v>2101</v>
      </c>
      <c r="D785" s="195" t="s">
        <v>2102</v>
      </c>
      <c r="E785" s="195"/>
      <c r="F785" s="194" t="s">
        <v>231</v>
      </c>
      <c r="G785" s="196" t="n">
        <v>1</v>
      </c>
      <c r="H785" s="197"/>
      <c r="I785" s="198" t="s">
        <v>192</v>
      </c>
      <c r="J785" s="197" t="n">
        <f aca="false">G785*AO785</f>
        <v>0</v>
      </c>
      <c r="K785" s="197" t="n">
        <f aca="false">G785*AP785</f>
        <v>0</v>
      </c>
      <c r="L785" s="197" t="n">
        <f aca="false">G785*H785</f>
        <v>0</v>
      </c>
      <c r="M785" s="197" t="n">
        <f aca="false">L785*(1+BW785/100)</f>
        <v>0</v>
      </c>
      <c r="N785" s="197" t="n">
        <v>0.0002</v>
      </c>
      <c r="O785" s="197" t="n">
        <f aca="false">G785*N785</f>
        <v>0.0002</v>
      </c>
      <c r="P785" s="198" t="s">
        <v>193</v>
      </c>
      <c r="Z785" s="89" t="n">
        <f aca="false">IF(AQ785="5",BJ785,0)</f>
        <v>0</v>
      </c>
      <c r="AB785" s="89" t="n">
        <f aca="false">IF(AQ785="1",BH785,0)</f>
        <v>0</v>
      </c>
      <c r="AC785" s="89" t="n">
        <f aca="false">IF(AQ785="1",BI785,0)</f>
        <v>0</v>
      </c>
      <c r="AD785" s="89" t="n">
        <f aca="false">IF(AQ785="7",BH785,0)</f>
        <v>0</v>
      </c>
      <c r="AE785" s="89" t="n">
        <f aca="false">IF(AQ785="7",BI785,0)</f>
        <v>0</v>
      </c>
      <c r="AF785" s="89" t="n">
        <f aca="false">IF(AQ785="2",BH785,0)</f>
        <v>0</v>
      </c>
      <c r="AG785" s="89" t="n">
        <f aca="false">IF(AQ785="2",BI785,0)</f>
        <v>0</v>
      </c>
      <c r="AH785" s="89" t="n">
        <f aca="false">IF(AQ785="0",BJ785,0)</f>
        <v>0</v>
      </c>
      <c r="AI785" s="170" t="s">
        <v>109</v>
      </c>
      <c r="AJ785" s="199" t="n">
        <f aca="false">IF(AN785=0,L785,0)</f>
        <v>0</v>
      </c>
      <c r="AK785" s="199" t="n">
        <f aca="false">IF(AN785=12,L785,0)</f>
        <v>0</v>
      </c>
      <c r="AL785" s="199" t="n">
        <f aca="false">IF(AN785=21,L785,0)</f>
        <v>0</v>
      </c>
      <c r="AN785" s="89" t="n">
        <v>21</v>
      </c>
      <c r="AO785" s="89" t="n">
        <f aca="false">H785*1</f>
        <v>0</v>
      </c>
      <c r="AP785" s="89" t="n">
        <f aca="false">H785*(1-1)</f>
        <v>0</v>
      </c>
      <c r="AQ785" s="200" t="s">
        <v>215</v>
      </c>
      <c r="AV785" s="89" t="n">
        <f aca="false">AW785+AX785</f>
        <v>0</v>
      </c>
      <c r="AW785" s="89" t="n">
        <f aca="false">G785*AO785</f>
        <v>0</v>
      </c>
      <c r="AX785" s="89" t="n">
        <f aca="false">G785*AP785</f>
        <v>0</v>
      </c>
      <c r="AY785" s="88" t="s">
        <v>2090</v>
      </c>
      <c r="AZ785" s="88" t="s">
        <v>1708</v>
      </c>
      <c r="BA785" s="170" t="s">
        <v>1709</v>
      </c>
      <c r="BC785" s="89" t="n">
        <f aca="false">AW785+AX785</f>
        <v>0</v>
      </c>
      <c r="BD785" s="89" t="n">
        <f aca="false">H785/(100-BE785)*100</f>
        <v>0</v>
      </c>
      <c r="BE785" s="89" t="n">
        <v>0</v>
      </c>
      <c r="BF785" s="89" t="n">
        <f aca="false">O785</f>
        <v>0.0002</v>
      </c>
      <c r="BH785" s="199" t="n">
        <f aca="false">G785*AO785</f>
        <v>0</v>
      </c>
      <c r="BI785" s="199" t="n">
        <f aca="false">G785*AP785</f>
        <v>0</v>
      </c>
      <c r="BJ785" s="199" t="n">
        <f aca="false">G785*H785</f>
        <v>0</v>
      </c>
      <c r="BK785" s="199"/>
      <c r="BL785" s="89"/>
      <c r="BW785" s="89" t="str">
        <f aca="false">I785</f>
        <v>21</v>
      </c>
      <c r="BX785" s="201" t="s">
        <v>2102</v>
      </c>
    </row>
    <row r="786" customFormat="false" ht="15" hidden="false" customHeight="true" outlineLevel="0" collapsed="false">
      <c r="A786" s="189" t="s">
        <v>2103</v>
      </c>
      <c r="B786" s="189" t="s">
        <v>109</v>
      </c>
      <c r="C786" s="189" t="s">
        <v>1730</v>
      </c>
      <c r="D786" s="190" t="s">
        <v>1731</v>
      </c>
      <c r="E786" s="190"/>
      <c r="F786" s="189" t="s">
        <v>231</v>
      </c>
      <c r="G786" s="191" t="n">
        <v>12</v>
      </c>
      <c r="H786" s="192"/>
      <c r="I786" s="193" t="s">
        <v>192</v>
      </c>
      <c r="J786" s="192" t="n">
        <f aca="false">G786*AO786</f>
        <v>0</v>
      </c>
      <c r="K786" s="192" t="n">
        <f aca="false">G786*AP786</f>
        <v>0</v>
      </c>
      <c r="L786" s="192" t="n">
        <f aca="false">G786*H786</f>
        <v>0</v>
      </c>
      <c r="M786" s="192" t="n">
        <f aca="false">L786*(1+BW786/100)</f>
        <v>0</v>
      </c>
      <c r="N786" s="192" t="n">
        <v>0</v>
      </c>
      <c r="O786" s="192" t="n">
        <f aca="false">G786*N786</f>
        <v>0</v>
      </c>
      <c r="P786" s="193" t="s">
        <v>193</v>
      </c>
      <c r="Z786" s="89" t="n">
        <f aca="false">IF(AQ786="5",BJ786,0)</f>
        <v>0</v>
      </c>
      <c r="AB786" s="89" t="n">
        <f aca="false">IF(AQ786="1",BH786,0)</f>
        <v>0</v>
      </c>
      <c r="AC786" s="89" t="n">
        <f aca="false">IF(AQ786="1",BI786,0)</f>
        <v>0</v>
      </c>
      <c r="AD786" s="89" t="n">
        <f aca="false">IF(AQ786="7",BH786,0)</f>
        <v>0</v>
      </c>
      <c r="AE786" s="89" t="n">
        <f aca="false">IF(AQ786="7",BI786,0)</f>
        <v>0</v>
      </c>
      <c r="AF786" s="89" t="n">
        <f aca="false">IF(AQ786="2",BH786,0)</f>
        <v>0</v>
      </c>
      <c r="AG786" s="89" t="n">
        <f aca="false">IF(AQ786="2",BI786,0)</f>
        <v>0</v>
      </c>
      <c r="AH786" s="89" t="n">
        <f aca="false">IF(AQ786="0",BJ786,0)</f>
        <v>0</v>
      </c>
      <c r="AI786" s="170" t="s">
        <v>109</v>
      </c>
      <c r="AJ786" s="89" t="n">
        <f aca="false">IF(AN786=0,L786,0)</f>
        <v>0</v>
      </c>
      <c r="AK786" s="89" t="n">
        <f aca="false">IF(AN786=12,L786,0)</f>
        <v>0</v>
      </c>
      <c r="AL786" s="89" t="n">
        <f aca="false">IF(AN786=21,L786,0)</f>
        <v>0</v>
      </c>
      <c r="AN786" s="89" t="n">
        <v>21</v>
      </c>
      <c r="AO786" s="89" t="n">
        <f aca="false">H786*0</f>
        <v>0</v>
      </c>
      <c r="AP786" s="89" t="n">
        <f aca="false">H786*(1-0)</f>
        <v>0</v>
      </c>
      <c r="AQ786" s="88" t="s">
        <v>215</v>
      </c>
      <c r="AV786" s="89" t="n">
        <f aca="false">AW786+AX786</f>
        <v>0</v>
      </c>
      <c r="AW786" s="89" t="n">
        <f aca="false">G786*AO786</f>
        <v>0</v>
      </c>
      <c r="AX786" s="89" t="n">
        <f aca="false">G786*AP786</f>
        <v>0</v>
      </c>
      <c r="AY786" s="88" t="s">
        <v>2090</v>
      </c>
      <c r="AZ786" s="88" t="s">
        <v>1708</v>
      </c>
      <c r="BA786" s="170" t="s">
        <v>1709</v>
      </c>
      <c r="BC786" s="89" t="n">
        <f aca="false">AW786+AX786</f>
        <v>0</v>
      </c>
      <c r="BD786" s="89" t="n">
        <f aca="false">H786/(100-BE786)*100</f>
        <v>0</v>
      </c>
      <c r="BE786" s="89" t="n">
        <v>0</v>
      </c>
      <c r="BF786" s="89" t="n">
        <f aca="false">O786</f>
        <v>0</v>
      </c>
      <c r="BH786" s="89" t="n">
        <f aca="false">G786*AO786</f>
        <v>0</v>
      </c>
      <c r="BI786" s="89" t="n">
        <f aca="false">G786*AP786</f>
        <v>0</v>
      </c>
      <c r="BJ786" s="89" t="n">
        <f aca="false">G786*H786</f>
        <v>0</v>
      </c>
      <c r="BK786" s="89"/>
      <c r="BL786" s="89"/>
      <c r="BW786" s="89" t="str">
        <f aca="false">I786</f>
        <v>21</v>
      </c>
      <c r="BX786" s="10" t="s">
        <v>1731</v>
      </c>
    </row>
    <row r="787" customFormat="false" ht="15" hidden="false" customHeight="true" outlineLevel="0" collapsed="false">
      <c r="A787" s="194" t="s">
        <v>2104</v>
      </c>
      <c r="B787" s="194" t="s">
        <v>109</v>
      </c>
      <c r="C787" s="194" t="s">
        <v>1986</v>
      </c>
      <c r="D787" s="195" t="s">
        <v>1987</v>
      </c>
      <c r="E787" s="195"/>
      <c r="F787" s="194" t="s">
        <v>231</v>
      </c>
      <c r="G787" s="196" t="n">
        <v>12</v>
      </c>
      <c r="H787" s="197"/>
      <c r="I787" s="198" t="s">
        <v>192</v>
      </c>
      <c r="J787" s="197" t="n">
        <f aca="false">G787*AO787</f>
        <v>0</v>
      </c>
      <c r="K787" s="197" t="n">
        <f aca="false">G787*AP787</f>
        <v>0</v>
      </c>
      <c r="L787" s="197" t="n">
        <f aca="false">G787*H787</f>
        <v>0</v>
      </c>
      <c r="M787" s="197" t="n">
        <f aca="false">L787*(1+BW787/100)</f>
        <v>0</v>
      </c>
      <c r="N787" s="197" t="n">
        <v>0.00016</v>
      </c>
      <c r="O787" s="197" t="n">
        <f aca="false">G787*N787</f>
        <v>0.00192</v>
      </c>
      <c r="P787" s="198" t="s">
        <v>193</v>
      </c>
      <c r="Z787" s="89" t="n">
        <f aca="false">IF(AQ787="5",BJ787,0)</f>
        <v>0</v>
      </c>
      <c r="AB787" s="89" t="n">
        <f aca="false">IF(AQ787="1",BH787,0)</f>
        <v>0</v>
      </c>
      <c r="AC787" s="89" t="n">
        <f aca="false">IF(AQ787="1",BI787,0)</f>
        <v>0</v>
      </c>
      <c r="AD787" s="89" t="n">
        <f aca="false">IF(AQ787="7",BH787,0)</f>
        <v>0</v>
      </c>
      <c r="AE787" s="89" t="n">
        <f aca="false">IF(AQ787="7",BI787,0)</f>
        <v>0</v>
      </c>
      <c r="AF787" s="89" t="n">
        <f aca="false">IF(AQ787="2",BH787,0)</f>
        <v>0</v>
      </c>
      <c r="AG787" s="89" t="n">
        <f aca="false">IF(AQ787="2",BI787,0)</f>
        <v>0</v>
      </c>
      <c r="AH787" s="89" t="n">
        <f aca="false">IF(AQ787="0",BJ787,0)</f>
        <v>0</v>
      </c>
      <c r="AI787" s="170" t="s">
        <v>109</v>
      </c>
      <c r="AJ787" s="199" t="n">
        <f aca="false">IF(AN787=0,L787,0)</f>
        <v>0</v>
      </c>
      <c r="AK787" s="199" t="n">
        <f aca="false">IF(AN787=12,L787,0)</f>
        <v>0</v>
      </c>
      <c r="AL787" s="199" t="n">
        <f aca="false">IF(AN787=21,L787,0)</f>
        <v>0</v>
      </c>
      <c r="AN787" s="89" t="n">
        <v>21</v>
      </c>
      <c r="AO787" s="89" t="n">
        <f aca="false">H787*1</f>
        <v>0</v>
      </c>
      <c r="AP787" s="89" t="n">
        <f aca="false">H787*(1-1)</f>
        <v>0</v>
      </c>
      <c r="AQ787" s="200" t="s">
        <v>215</v>
      </c>
      <c r="AV787" s="89" t="n">
        <f aca="false">AW787+AX787</f>
        <v>0</v>
      </c>
      <c r="AW787" s="89" t="n">
        <f aca="false">G787*AO787</f>
        <v>0</v>
      </c>
      <c r="AX787" s="89" t="n">
        <f aca="false">G787*AP787</f>
        <v>0</v>
      </c>
      <c r="AY787" s="88" t="s">
        <v>2090</v>
      </c>
      <c r="AZ787" s="88" t="s">
        <v>1708</v>
      </c>
      <c r="BA787" s="170" t="s">
        <v>1709</v>
      </c>
      <c r="BC787" s="89" t="n">
        <f aca="false">AW787+AX787</f>
        <v>0</v>
      </c>
      <c r="BD787" s="89" t="n">
        <f aca="false">H787/(100-BE787)*100</f>
        <v>0</v>
      </c>
      <c r="BE787" s="89" t="n">
        <v>0</v>
      </c>
      <c r="BF787" s="89" t="n">
        <f aca="false">O787</f>
        <v>0.00192</v>
      </c>
      <c r="BH787" s="199" t="n">
        <f aca="false">G787*AO787</f>
        <v>0</v>
      </c>
      <c r="BI787" s="199" t="n">
        <f aca="false">G787*AP787</f>
        <v>0</v>
      </c>
      <c r="BJ787" s="199" t="n">
        <f aca="false">G787*H787</f>
        <v>0</v>
      </c>
      <c r="BK787" s="199"/>
      <c r="BL787" s="89"/>
      <c r="BW787" s="89" t="str">
        <f aca="false">I787</f>
        <v>21</v>
      </c>
      <c r="BX787" s="201" t="s">
        <v>1987</v>
      </c>
    </row>
    <row r="788" customFormat="false" ht="15" hidden="false" customHeight="true" outlineLevel="0" collapsed="false">
      <c r="A788" s="189" t="s">
        <v>1477</v>
      </c>
      <c r="B788" s="189" t="s">
        <v>109</v>
      </c>
      <c r="C788" s="189" t="s">
        <v>1730</v>
      </c>
      <c r="D788" s="190" t="s">
        <v>1731</v>
      </c>
      <c r="E788" s="190"/>
      <c r="F788" s="189" t="s">
        <v>231</v>
      </c>
      <c r="G788" s="191" t="n">
        <v>4</v>
      </c>
      <c r="H788" s="192"/>
      <c r="I788" s="193" t="s">
        <v>192</v>
      </c>
      <c r="J788" s="192" t="n">
        <f aca="false">G788*AO788</f>
        <v>0</v>
      </c>
      <c r="K788" s="192" t="n">
        <f aca="false">G788*AP788</f>
        <v>0</v>
      </c>
      <c r="L788" s="192" t="n">
        <f aca="false">G788*H788</f>
        <v>0</v>
      </c>
      <c r="M788" s="192" t="n">
        <f aca="false">L788*(1+BW788/100)</f>
        <v>0</v>
      </c>
      <c r="N788" s="192" t="n">
        <v>0</v>
      </c>
      <c r="O788" s="192" t="n">
        <f aca="false">G788*N788</f>
        <v>0</v>
      </c>
      <c r="P788" s="193" t="s">
        <v>193</v>
      </c>
      <c r="Z788" s="89" t="n">
        <f aca="false">IF(AQ788="5",BJ788,0)</f>
        <v>0</v>
      </c>
      <c r="AB788" s="89" t="n">
        <f aca="false">IF(AQ788="1",BH788,0)</f>
        <v>0</v>
      </c>
      <c r="AC788" s="89" t="n">
        <f aca="false">IF(AQ788="1",BI788,0)</f>
        <v>0</v>
      </c>
      <c r="AD788" s="89" t="n">
        <f aca="false">IF(AQ788="7",BH788,0)</f>
        <v>0</v>
      </c>
      <c r="AE788" s="89" t="n">
        <f aca="false">IF(AQ788="7",BI788,0)</f>
        <v>0</v>
      </c>
      <c r="AF788" s="89" t="n">
        <f aca="false">IF(AQ788="2",BH788,0)</f>
        <v>0</v>
      </c>
      <c r="AG788" s="89" t="n">
        <f aca="false">IF(AQ788="2",BI788,0)</f>
        <v>0</v>
      </c>
      <c r="AH788" s="89" t="n">
        <f aca="false">IF(AQ788="0",BJ788,0)</f>
        <v>0</v>
      </c>
      <c r="AI788" s="170" t="s">
        <v>109</v>
      </c>
      <c r="AJ788" s="89" t="n">
        <f aca="false">IF(AN788=0,L788,0)</f>
        <v>0</v>
      </c>
      <c r="AK788" s="89" t="n">
        <f aca="false">IF(AN788=12,L788,0)</f>
        <v>0</v>
      </c>
      <c r="AL788" s="89" t="n">
        <f aca="false">IF(AN788=21,L788,0)</f>
        <v>0</v>
      </c>
      <c r="AN788" s="89" t="n">
        <v>21</v>
      </c>
      <c r="AO788" s="89" t="n">
        <f aca="false">H788*0</f>
        <v>0</v>
      </c>
      <c r="AP788" s="89" t="n">
        <f aca="false">H788*(1-0)</f>
        <v>0</v>
      </c>
      <c r="AQ788" s="88" t="s">
        <v>215</v>
      </c>
      <c r="AV788" s="89" t="n">
        <f aca="false">AW788+AX788</f>
        <v>0</v>
      </c>
      <c r="AW788" s="89" t="n">
        <f aca="false">G788*AO788</f>
        <v>0</v>
      </c>
      <c r="AX788" s="89" t="n">
        <f aca="false">G788*AP788</f>
        <v>0</v>
      </c>
      <c r="AY788" s="88" t="s">
        <v>2090</v>
      </c>
      <c r="AZ788" s="88" t="s">
        <v>1708</v>
      </c>
      <c r="BA788" s="170" t="s">
        <v>1709</v>
      </c>
      <c r="BC788" s="89" t="n">
        <f aca="false">AW788+AX788</f>
        <v>0</v>
      </c>
      <c r="BD788" s="89" t="n">
        <f aca="false">H788/(100-BE788)*100</f>
        <v>0</v>
      </c>
      <c r="BE788" s="89" t="n">
        <v>0</v>
      </c>
      <c r="BF788" s="89" t="n">
        <f aca="false">O788</f>
        <v>0</v>
      </c>
      <c r="BH788" s="89" t="n">
        <f aca="false">G788*AO788</f>
        <v>0</v>
      </c>
      <c r="BI788" s="89" t="n">
        <f aca="false">G788*AP788</f>
        <v>0</v>
      </c>
      <c r="BJ788" s="89" t="n">
        <f aca="false">G788*H788</f>
        <v>0</v>
      </c>
      <c r="BK788" s="89"/>
      <c r="BL788" s="89"/>
      <c r="BW788" s="89" t="str">
        <f aca="false">I788</f>
        <v>21</v>
      </c>
      <c r="BX788" s="10" t="s">
        <v>1731</v>
      </c>
    </row>
    <row r="789" customFormat="false" ht="15" hidden="false" customHeight="true" outlineLevel="0" collapsed="false">
      <c r="A789" s="194" t="s">
        <v>1591</v>
      </c>
      <c r="B789" s="194" t="s">
        <v>109</v>
      </c>
      <c r="C789" s="194" t="s">
        <v>1737</v>
      </c>
      <c r="D789" s="195" t="s">
        <v>1738</v>
      </c>
      <c r="E789" s="195"/>
      <c r="F789" s="194" t="s">
        <v>231</v>
      </c>
      <c r="G789" s="196" t="n">
        <v>4</v>
      </c>
      <c r="H789" s="197"/>
      <c r="I789" s="198" t="s">
        <v>192</v>
      </c>
      <c r="J789" s="197" t="n">
        <f aca="false">G789*AO789</f>
        <v>0</v>
      </c>
      <c r="K789" s="197" t="n">
        <f aca="false">G789*AP789</f>
        <v>0</v>
      </c>
      <c r="L789" s="197" t="n">
        <f aca="false">G789*H789</f>
        <v>0</v>
      </c>
      <c r="M789" s="197" t="n">
        <f aca="false">L789*(1+BW789/100)</f>
        <v>0</v>
      </c>
      <c r="N789" s="197" t="n">
        <v>0.00015</v>
      </c>
      <c r="O789" s="197" t="n">
        <f aca="false">G789*N789</f>
        <v>0.0006</v>
      </c>
      <c r="P789" s="198" t="s">
        <v>193</v>
      </c>
      <c r="Z789" s="89" t="n">
        <f aca="false">IF(AQ789="5",BJ789,0)</f>
        <v>0</v>
      </c>
      <c r="AB789" s="89" t="n">
        <f aca="false">IF(AQ789="1",BH789,0)</f>
        <v>0</v>
      </c>
      <c r="AC789" s="89" t="n">
        <f aca="false">IF(AQ789="1",BI789,0)</f>
        <v>0</v>
      </c>
      <c r="AD789" s="89" t="n">
        <f aca="false">IF(AQ789="7",BH789,0)</f>
        <v>0</v>
      </c>
      <c r="AE789" s="89" t="n">
        <f aca="false">IF(AQ789="7",BI789,0)</f>
        <v>0</v>
      </c>
      <c r="AF789" s="89" t="n">
        <f aca="false">IF(AQ789="2",BH789,0)</f>
        <v>0</v>
      </c>
      <c r="AG789" s="89" t="n">
        <f aca="false">IF(AQ789="2",BI789,0)</f>
        <v>0</v>
      </c>
      <c r="AH789" s="89" t="n">
        <f aca="false">IF(AQ789="0",BJ789,0)</f>
        <v>0</v>
      </c>
      <c r="AI789" s="170" t="s">
        <v>109</v>
      </c>
      <c r="AJ789" s="199" t="n">
        <f aca="false">IF(AN789=0,L789,0)</f>
        <v>0</v>
      </c>
      <c r="AK789" s="199" t="n">
        <f aca="false">IF(AN789=12,L789,0)</f>
        <v>0</v>
      </c>
      <c r="AL789" s="199" t="n">
        <f aca="false">IF(AN789=21,L789,0)</f>
        <v>0</v>
      </c>
      <c r="AN789" s="89" t="n">
        <v>21</v>
      </c>
      <c r="AO789" s="89" t="n">
        <f aca="false">H789*1</f>
        <v>0</v>
      </c>
      <c r="AP789" s="89" t="n">
        <f aca="false">H789*(1-1)</f>
        <v>0</v>
      </c>
      <c r="AQ789" s="200" t="s">
        <v>215</v>
      </c>
      <c r="AV789" s="89" t="n">
        <f aca="false">AW789+AX789</f>
        <v>0</v>
      </c>
      <c r="AW789" s="89" t="n">
        <f aca="false">G789*AO789</f>
        <v>0</v>
      </c>
      <c r="AX789" s="89" t="n">
        <f aca="false">G789*AP789</f>
        <v>0</v>
      </c>
      <c r="AY789" s="88" t="s">
        <v>2090</v>
      </c>
      <c r="AZ789" s="88" t="s">
        <v>1708</v>
      </c>
      <c r="BA789" s="170" t="s">
        <v>1709</v>
      </c>
      <c r="BC789" s="89" t="n">
        <f aca="false">AW789+AX789</f>
        <v>0</v>
      </c>
      <c r="BD789" s="89" t="n">
        <f aca="false">H789/(100-BE789)*100</f>
        <v>0</v>
      </c>
      <c r="BE789" s="89" t="n">
        <v>0</v>
      </c>
      <c r="BF789" s="89" t="n">
        <f aca="false">O789</f>
        <v>0.0006</v>
      </c>
      <c r="BH789" s="199" t="n">
        <f aca="false">G789*AO789</f>
        <v>0</v>
      </c>
      <c r="BI789" s="199" t="n">
        <f aca="false">G789*AP789</f>
        <v>0</v>
      </c>
      <c r="BJ789" s="199" t="n">
        <f aca="false">G789*H789</f>
        <v>0</v>
      </c>
      <c r="BK789" s="199"/>
      <c r="BL789" s="89"/>
      <c r="BW789" s="89" t="str">
        <f aca="false">I789</f>
        <v>21</v>
      </c>
      <c r="BX789" s="201" t="s">
        <v>1738</v>
      </c>
    </row>
    <row r="790" customFormat="false" ht="15" hidden="false" customHeight="true" outlineLevel="0" collapsed="false">
      <c r="A790" s="189" t="s">
        <v>2105</v>
      </c>
      <c r="B790" s="189" t="s">
        <v>109</v>
      </c>
      <c r="C790" s="189" t="s">
        <v>1730</v>
      </c>
      <c r="D790" s="190" t="s">
        <v>1731</v>
      </c>
      <c r="E790" s="190"/>
      <c r="F790" s="189" t="s">
        <v>231</v>
      </c>
      <c r="G790" s="191" t="n">
        <v>3</v>
      </c>
      <c r="H790" s="192"/>
      <c r="I790" s="193" t="s">
        <v>192</v>
      </c>
      <c r="J790" s="192" t="n">
        <f aca="false">G790*AO790</f>
        <v>0</v>
      </c>
      <c r="K790" s="192" t="n">
        <f aca="false">G790*AP790</f>
        <v>0</v>
      </c>
      <c r="L790" s="192" t="n">
        <f aca="false">G790*H790</f>
        <v>0</v>
      </c>
      <c r="M790" s="192" t="n">
        <f aca="false">L790*(1+BW790/100)</f>
        <v>0</v>
      </c>
      <c r="N790" s="192" t="n">
        <v>0</v>
      </c>
      <c r="O790" s="192" t="n">
        <f aca="false">G790*N790</f>
        <v>0</v>
      </c>
      <c r="P790" s="193" t="s">
        <v>193</v>
      </c>
      <c r="Z790" s="89" t="n">
        <f aca="false">IF(AQ790="5",BJ790,0)</f>
        <v>0</v>
      </c>
      <c r="AB790" s="89" t="n">
        <f aca="false">IF(AQ790="1",BH790,0)</f>
        <v>0</v>
      </c>
      <c r="AC790" s="89" t="n">
        <f aca="false">IF(AQ790="1",BI790,0)</f>
        <v>0</v>
      </c>
      <c r="AD790" s="89" t="n">
        <f aca="false">IF(AQ790="7",BH790,0)</f>
        <v>0</v>
      </c>
      <c r="AE790" s="89" t="n">
        <f aca="false">IF(AQ790="7",BI790,0)</f>
        <v>0</v>
      </c>
      <c r="AF790" s="89" t="n">
        <f aca="false">IF(AQ790="2",BH790,0)</f>
        <v>0</v>
      </c>
      <c r="AG790" s="89" t="n">
        <f aca="false">IF(AQ790="2",BI790,0)</f>
        <v>0</v>
      </c>
      <c r="AH790" s="89" t="n">
        <f aca="false">IF(AQ790="0",BJ790,0)</f>
        <v>0</v>
      </c>
      <c r="AI790" s="170" t="s">
        <v>109</v>
      </c>
      <c r="AJ790" s="89" t="n">
        <f aca="false">IF(AN790=0,L790,0)</f>
        <v>0</v>
      </c>
      <c r="AK790" s="89" t="n">
        <f aca="false">IF(AN790=12,L790,0)</f>
        <v>0</v>
      </c>
      <c r="AL790" s="89" t="n">
        <f aca="false">IF(AN790=21,L790,0)</f>
        <v>0</v>
      </c>
      <c r="AN790" s="89" t="n">
        <v>21</v>
      </c>
      <c r="AO790" s="89" t="n">
        <f aca="false">H790*0</f>
        <v>0</v>
      </c>
      <c r="AP790" s="89" t="n">
        <f aca="false">H790*(1-0)</f>
        <v>0</v>
      </c>
      <c r="AQ790" s="88" t="s">
        <v>215</v>
      </c>
      <c r="AV790" s="89" t="n">
        <f aca="false">AW790+AX790</f>
        <v>0</v>
      </c>
      <c r="AW790" s="89" t="n">
        <f aca="false">G790*AO790</f>
        <v>0</v>
      </c>
      <c r="AX790" s="89" t="n">
        <f aca="false">G790*AP790</f>
        <v>0</v>
      </c>
      <c r="AY790" s="88" t="s">
        <v>2090</v>
      </c>
      <c r="AZ790" s="88" t="s">
        <v>1708</v>
      </c>
      <c r="BA790" s="170" t="s">
        <v>1709</v>
      </c>
      <c r="BC790" s="89" t="n">
        <f aca="false">AW790+AX790</f>
        <v>0</v>
      </c>
      <c r="BD790" s="89" t="n">
        <f aca="false">H790/(100-BE790)*100</f>
        <v>0</v>
      </c>
      <c r="BE790" s="89" t="n">
        <v>0</v>
      </c>
      <c r="BF790" s="89" t="n">
        <f aca="false">O790</f>
        <v>0</v>
      </c>
      <c r="BH790" s="89" t="n">
        <f aca="false">G790*AO790</f>
        <v>0</v>
      </c>
      <c r="BI790" s="89" t="n">
        <f aca="false">G790*AP790</f>
        <v>0</v>
      </c>
      <c r="BJ790" s="89" t="n">
        <f aca="false">G790*H790</f>
        <v>0</v>
      </c>
      <c r="BK790" s="89"/>
      <c r="BL790" s="89"/>
      <c r="BW790" s="89" t="str">
        <f aca="false">I790</f>
        <v>21</v>
      </c>
      <c r="BX790" s="10" t="s">
        <v>1731</v>
      </c>
    </row>
    <row r="791" customFormat="false" ht="15" hidden="false" customHeight="true" outlineLevel="0" collapsed="false">
      <c r="A791" s="194" t="s">
        <v>2106</v>
      </c>
      <c r="B791" s="194" t="s">
        <v>109</v>
      </c>
      <c r="C791" s="194" t="s">
        <v>2047</v>
      </c>
      <c r="D791" s="195" t="s">
        <v>2048</v>
      </c>
      <c r="E791" s="195"/>
      <c r="F791" s="194" t="s">
        <v>231</v>
      </c>
      <c r="G791" s="196" t="n">
        <v>3</v>
      </c>
      <c r="H791" s="197"/>
      <c r="I791" s="198" t="s">
        <v>192</v>
      </c>
      <c r="J791" s="197" t="n">
        <f aca="false">G791*AO791</f>
        <v>0</v>
      </c>
      <c r="K791" s="197" t="n">
        <f aca="false">G791*AP791</f>
        <v>0</v>
      </c>
      <c r="L791" s="197" t="n">
        <f aca="false">G791*H791</f>
        <v>0</v>
      </c>
      <c r="M791" s="197" t="n">
        <f aca="false">L791*(1+BW791/100)</f>
        <v>0</v>
      </c>
      <c r="N791" s="197" t="n">
        <v>0.00034</v>
      </c>
      <c r="O791" s="197" t="n">
        <f aca="false">G791*N791</f>
        <v>0.00102</v>
      </c>
      <c r="P791" s="198" t="s">
        <v>193</v>
      </c>
      <c r="Z791" s="89" t="n">
        <f aca="false">IF(AQ791="5",BJ791,0)</f>
        <v>0</v>
      </c>
      <c r="AB791" s="89" t="n">
        <f aca="false">IF(AQ791="1",BH791,0)</f>
        <v>0</v>
      </c>
      <c r="AC791" s="89" t="n">
        <f aca="false">IF(AQ791="1",BI791,0)</f>
        <v>0</v>
      </c>
      <c r="AD791" s="89" t="n">
        <f aca="false">IF(AQ791="7",BH791,0)</f>
        <v>0</v>
      </c>
      <c r="AE791" s="89" t="n">
        <f aca="false">IF(AQ791="7",BI791,0)</f>
        <v>0</v>
      </c>
      <c r="AF791" s="89" t="n">
        <f aca="false">IF(AQ791="2",BH791,0)</f>
        <v>0</v>
      </c>
      <c r="AG791" s="89" t="n">
        <f aca="false">IF(AQ791="2",BI791,0)</f>
        <v>0</v>
      </c>
      <c r="AH791" s="89" t="n">
        <f aca="false">IF(AQ791="0",BJ791,0)</f>
        <v>0</v>
      </c>
      <c r="AI791" s="170" t="s">
        <v>109</v>
      </c>
      <c r="AJ791" s="199" t="n">
        <f aca="false">IF(AN791=0,L791,0)</f>
        <v>0</v>
      </c>
      <c r="AK791" s="199" t="n">
        <f aca="false">IF(AN791=12,L791,0)</f>
        <v>0</v>
      </c>
      <c r="AL791" s="199" t="n">
        <f aca="false">IF(AN791=21,L791,0)</f>
        <v>0</v>
      </c>
      <c r="AN791" s="89" t="n">
        <v>21</v>
      </c>
      <c r="AO791" s="89" t="n">
        <f aca="false">H791*1</f>
        <v>0</v>
      </c>
      <c r="AP791" s="89" t="n">
        <f aca="false">H791*(1-1)</f>
        <v>0</v>
      </c>
      <c r="AQ791" s="200" t="s">
        <v>215</v>
      </c>
      <c r="AV791" s="89" t="n">
        <f aca="false">AW791+AX791</f>
        <v>0</v>
      </c>
      <c r="AW791" s="89" t="n">
        <f aca="false">G791*AO791</f>
        <v>0</v>
      </c>
      <c r="AX791" s="89" t="n">
        <f aca="false">G791*AP791</f>
        <v>0</v>
      </c>
      <c r="AY791" s="88" t="s">
        <v>2090</v>
      </c>
      <c r="AZ791" s="88" t="s">
        <v>1708</v>
      </c>
      <c r="BA791" s="170" t="s">
        <v>1709</v>
      </c>
      <c r="BC791" s="89" t="n">
        <f aca="false">AW791+AX791</f>
        <v>0</v>
      </c>
      <c r="BD791" s="89" t="n">
        <f aca="false">H791/(100-BE791)*100</f>
        <v>0</v>
      </c>
      <c r="BE791" s="89" t="n">
        <v>0</v>
      </c>
      <c r="BF791" s="89" t="n">
        <f aca="false">O791</f>
        <v>0.00102</v>
      </c>
      <c r="BH791" s="199" t="n">
        <f aca="false">G791*AO791</f>
        <v>0</v>
      </c>
      <c r="BI791" s="199" t="n">
        <f aca="false">G791*AP791</f>
        <v>0</v>
      </c>
      <c r="BJ791" s="199" t="n">
        <f aca="false">G791*H791</f>
        <v>0</v>
      </c>
      <c r="BK791" s="199"/>
      <c r="BL791" s="89"/>
      <c r="BW791" s="89" t="str">
        <f aca="false">I791</f>
        <v>21</v>
      </c>
      <c r="BX791" s="201" t="s">
        <v>2048</v>
      </c>
    </row>
    <row r="792" customFormat="false" ht="23.85" hidden="false" customHeight="true" outlineLevel="0" collapsed="false">
      <c r="A792" s="189" t="s">
        <v>2107</v>
      </c>
      <c r="B792" s="189" t="s">
        <v>109</v>
      </c>
      <c r="C792" s="189" t="s">
        <v>1754</v>
      </c>
      <c r="D792" s="190" t="s">
        <v>1755</v>
      </c>
      <c r="E792" s="190"/>
      <c r="F792" s="189" t="s">
        <v>231</v>
      </c>
      <c r="G792" s="191" t="n">
        <v>1</v>
      </c>
      <c r="H792" s="192"/>
      <c r="I792" s="193" t="s">
        <v>192</v>
      </c>
      <c r="J792" s="192" t="n">
        <f aca="false">G792*AO792</f>
        <v>0</v>
      </c>
      <c r="K792" s="192" t="n">
        <f aca="false">G792*AP792</f>
        <v>0</v>
      </c>
      <c r="L792" s="192" t="n">
        <f aca="false">G792*H792</f>
        <v>0</v>
      </c>
      <c r="M792" s="192" t="n">
        <f aca="false">L792*(1+BW792/100)</f>
        <v>0</v>
      </c>
      <c r="N792" s="192" t="n">
        <v>0</v>
      </c>
      <c r="O792" s="192" t="n">
        <f aca="false">G792*N792</f>
        <v>0</v>
      </c>
      <c r="P792" s="193" t="s">
        <v>193</v>
      </c>
      <c r="Z792" s="89" t="n">
        <f aca="false">IF(AQ792="5",BJ792,0)</f>
        <v>0</v>
      </c>
      <c r="AB792" s="89" t="n">
        <f aca="false">IF(AQ792="1",BH792,0)</f>
        <v>0</v>
      </c>
      <c r="AC792" s="89" t="n">
        <f aca="false">IF(AQ792="1",BI792,0)</f>
        <v>0</v>
      </c>
      <c r="AD792" s="89" t="n">
        <f aca="false">IF(AQ792="7",BH792,0)</f>
        <v>0</v>
      </c>
      <c r="AE792" s="89" t="n">
        <f aca="false">IF(AQ792="7",BI792,0)</f>
        <v>0</v>
      </c>
      <c r="AF792" s="89" t="n">
        <f aca="false">IF(AQ792="2",BH792,0)</f>
        <v>0</v>
      </c>
      <c r="AG792" s="89" t="n">
        <f aca="false">IF(AQ792="2",BI792,0)</f>
        <v>0</v>
      </c>
      <c r="AH792" s="89" t="n">
        <f aca="false">IF(AQ792="0",BJ792,0)</f>
        <v>0</v>
      </c>
      <c r="AI792" s="170" t="s">
        <v>109</v>
      </c>
      <c r="AJ792" s="89" t="n">
        <f aca="false">IF(AN792=0,L792,0)</f>
        <v>0</v>
      </c>
      <c r="AK792" s="89" t="n">
        <f aca="false">IF(AN792=12,L792,0)</f>
        <v>0</v>
      </c>
      <c r="AL792" s="89" t="n">
        <f aca="false">IF(AN792=21,L792,0)</f>
        <v>0</v>
      </c>
      <c r="AN792" s="89" t="n">
        <v>21</v>
      </c>
      <c r="AO792" s="89" t="n">
        <f aca="false">H792*0</f>
        <v>0</v>
      </c>
      <c r="AP792" s="89" t="n">
        <f aca="false">H792*(1-0)</f>
        <v>0</v>
      </c>
      <c r="AQ792" s="88" t="s">
        <v>215</v>
      </c>
      <c r="AV792" s="89" t="n">
        <f aca="false">AW792+AX792</f>
        <v>0</v>
      </c>
      <c r="AW792" s="89" t="n">
        <f aca="false">G792*AO792</f>
        <v>0</v>
      </c>
      <c r="AX792" s="89" t="n">
        <f aca="false">G792*AP792</f>
        <v>0</v>
      </c>
      <c r="AY792" s="88" t="s">
        <v>2090</v>
      </c>
      <c r="AZ792" s="88" t="s">
        <v>1708</v>
      </c>
      <c r="BA792" s="170" t="s">
        <v>1709</v>
      </c>
      <c r="BC792" s="89" t="n">
        <f aca="false">AW792+AX792</f>
        <v>0</v>
      </c>
      <c r="BD792" s="89" t="n">
        <f aca="false">H792/(100-BE792)*100</f>
        <v>0</v>
      </c>
      <c r="BE792" s="89" t="n">
        <v>0</v>
      </c>
      <c r="BF792" s="89" t="n">
        <f aca="false">O792</f>
        <v>0</v>
      </c>
      <c r="BH792" s="89" t="n">
        <f aca="false">G792*AO792</f>
        <v>0</v>
      </c>
      <c r="BI792" s="89" t="n">
        <f aca="false">G792*AP792</f>
        <v>0</v>
      </c>
      <c r="BJ792" s="89" t="n">
        <f aca="false">G792*H792</f>
        <v>0</v>
      </c>
      <c r="BK792" s="89"/>
      <c r="BL792" s="89"/>
      <c r="BW792" s="89" t="str">
        <f aca="false">I792</f>
        <v>21</v>
      </c>
      <c r="BX792" s="10" t="s">
        <v>1755</v>
      </c>
    </row>
    <row r="793" customFormat="false" ht="15" hidden="false" customHeight="true" outlineLevel="0" collapsed="false">
      <c r="A793" s="194" t="s">
        <v>2108</v>
      </c>
      <c r="B793" s="194" t="s">
        <v>109</v>
      </c>
      <c r="C793" s="194" t="s">
        <v>1757</v>
      </c>
      <c r="D793" s="195" t="s">
        <v>1758</v>
      </c>
      <c r="E793" s="195"/>
      <c r="F793" s="194" t="s">
        <v>231</v>
      </c>
      <c r="G793" s="196" t="n">
        <v>1</v>
      </c>
      <c r="H793" s="197"/>
      <c r="I793" s="198" t="s">
        <v>192</v>
      </c>
      <c r="J793" s="197" t="n">
        <f aca="false">G793*AO793</f>
        <v>0</v>
      </c>
      <c r="K793" s="197" t="n">
        <f aca="false">G793*AP793</f>
        <v>0</v>
      </c>
      <c r="L793" s="197" t="n">
        <f aca="false">G793*H793</f>
        <v>0</v>
      </c>
      <c r="M793" s="197" t="n">
        <f aca="false">L793*(1+BW793/100)</f>
        <v>0</v>
      </c>
      <c r="N793" s="197" t="n">
        <v>0.0036</v>
      </c>
      <c r="O793" s="197" t="n">
        <f aca="false">G793*N793</f>
        <v>0.0036</v>
      </c>
      <c r="P793" s="198" t="s">
        <v>193</v>
      </c>
      <c r="Z793" s="89" t="n">
        <f aca="false">IF(AQ793="5",BJ793,0)</f>
        <v>0</v>
      </c>
      <c r="AB793" s="89" t="n">
        <f aca="false">IF(AQ793="1",BH793,0)</f>
        <v>0</v>
      </c>
      <c r="AC793" s="89" t="n">
        <f aca="false">IF(AQ793="1",BI793,0)</f>
        <v>0</v>
      </c>
      <c r="AD793" s="89" t="n">
        <f aca="false">IF(AQ793="7",BH793,0)</f>
        <v>0</v>
      </c>
      <c r="AE793" s="89" t="n">
        <f aca="false">IF(AQ793="7",BI793,0)</f>
        <v>0</v>
      </c>
      <c r="AF793" s="89" t="n">
        <f aca="false">IF(AQ793="2",BH793,0)</f>
        <v>0</v>
      </c>
      <c r="AG793" s="89" t="n">
        <f aca="false">IF(AQ793="2",BI793,0)</f>
        <v>0</v>
      </c>
      <c r="AH793" s="89" t="n">
        <f aca="false">IF(AQ793="0",BJ793,0)</f>
        <v>0</v>
      </c>
      <c r="AI793" s="170" t="s">
        <v>109</v>
      </c>
      <c r="AJ793" s="199" t="n">
        <f aca="false">IF(AN793=0,L793,0)</f>
        <v>0</v>
      </c>
      <c r="AK793" s="199" t="n">
        <f aca="false">IF(AN793=12,L793,0)</f>
        <v>0</v>
      </c>
      <c r="AL793" s="199" t="n">
        <f aca="false">IF(AN793=21,L793,0)</f>
        <v>0</v>
      </c>
      <c r="AN793" s="89" t="n">
        <v>21</v>
      </c>
      <c r="AO793" s="89" t="n">
        <f aca="false">H793*1</f>
        <v>0</v>
      </c>
      <c r="AP793" s="89" t="n">
        <f aca="false">H793*(1-1)</f>
        <v>0</v>
      </c>
      <c r="AQ793" s="200" t="s">
        <v>215</v>
      </c>
      <c r="AV793" s="89" t="n">
        <f aca="false">AW793+AX793</f>
        <v>0</v>
      </c>
      <c r="AW793" s="89" t="n">
        <f aca="false">G793*AO793</f>
        <v>0</v>
      </c>
      <c r="AX793" s="89" t="n">
        <f aca="false">G793*AP793</f>
        <v>0</v>
      </c>
      <c r="AY793" s="88" t="s">
        <v>2090</v>
      </c>
      <c r="AZ793" s="88" t="s">
        <v>1708</v>
      </c>
      <c r="BA793" s="170" t="s">
        <v>1709</v>
      </c>
      <c r="BC793" s="89" t="n">
        <f aca="false">AW793+AX793</f>
        <v>0</v>
      </c>
      <c r="BD793" s="89" t="n">
        <f aca="false">H793/(100-BE793)*100</f>
        <v>0</v>
      </c>
      <c r="BE793" s="89" t="n">
        <v>0</v>
      </c>
      <c r="BF793" s="89" t="n">
        <f aca="false">O793</f>
        <v>0.0036</v>
      </c>
      <c r="BH793" s="199" t="n">
        <f aca="false">G793*AO793</f>
        <v>0</v>
      </c>
      <c r="BI793" s="199" t="n">
        <f aca="false">G793*AP793</f>
        <v>0</v>
      </c>
      <c r="BJ793" s="199" t="n">
        <f aca="false">G793*H793</f>
        <v>0</v>
      </c>
      <c r="BK793" s="199"/>
      <c r="BL793" s="89"/>
      <c r="BW793" s="89" t="str">
        <f aca="false">I793</f>
        <v>21</v>
      </c>
      <c r="BX793" s="201" t="s">
        <v>1758</v>
      </c>
    </row>
    <row r="794" customFormat="false" ht="15" hidden="false" customHeight="true" outlineLevel="0" collapsed="false">
      <c r="A794" s="189" t="s">
        <v>2109</v>
      </c>
      <c r="B794" s="189" t="s">
        <v>109</v>
      </c>
      <c r="C794" s="189" t="s">
        <v>1760</v>
      </c>
      <c r="D794" s="190" t="s">
        <v>1761</v>
      </c>
      <c r="E794" s="190"/>
      <c r="F794" s="189" t="s">
        <v>237</v>
      </c>
      <c r="G794" s="191" t="n">
        <v>19</v>
      </c>
      <c r="H794" s="192"/>
      <c r="I794" s="193" t="s">
        <v>192</v>
      </c>
      <c r="J794" s="192" t="n">
        <f aca="false">G794*AO794</f>
        <v>0</v>
      </c>
      <c r="K794" s="192" t="n">
        <f aca="false">G794*AP794</f>
        <v>0</v>
      </c>
      <c r="L794" s="192" t="n">
        <f aca="false">G794*H794</f>
        <v>0</v>
      </c>
      <c r="M794" s="192" t="n">
        <f aca="false">L794*(1+BW794/100)</f>
        <v>0</v>
      </c>
      <c r="N794" s="192" t="n">
        <v>0</v>
      </c>
      <c r="O794" s="192" t="n">
        <f aca="false">G794*N794</f>
        <v>0</v>
      </c>
      <c r="P794" s="193" t="s">
        <v>193</v>
      </c>
      <c r="Z794" s="89" t="n">
        <f aca="false">IF(AQ794="5",BJ794,0)</f>
        <v>0</v>
      </c>
      <c r="AB794" s="89" t="n">
        <f aca="false">IF(AQ794="1",BH794,0)</f>
        <v>0</v>
      </c>
      <c r="AC794" s="89" t="n">
        <f aca="false">IF(AQ794="1",BI794,0)</f>
        <v>0</v>
      </c>
      <c r="AD794" s="89" t="n">
        <f aca="false">IF(AQ794="7",BH794,0)</f>
        <v>0</v>
      </c>
      <c r="AE794" s="89" t="n">
        <f aca="false">IF(AQ794="7",BI794,0)</f>
        <v>0</v>
      </c>
      <c r="AF794" s="89" t="n">
        <f aca="false">IF(AQ794="2",BH794,0)</f>
        <v>0</v>
      </c>
      <c r="AG794" s="89" t="n">
        <f aca="false">IF(AQ794="2",BI794,0)</f>
        <v>0</v>
      </c>
      <c r="AH794" s="89" t="n">
        <f aca="false">IF(AQ794="0",BJ794,0)</f>
        <v>0</v>
      </c>
      <c r="AI794" s="170" t="s">
        <v>109</v>
      </c>
      <c r="AJ794" s="89" t="n">
        <f aca="false">IF(AN794=0,L794,0)</f>
        <v>0</v>
      </c>
      <c r="AK794" s="89" t="n">
        <f aca="false">IF(AN794=12,L794,0)</f>
        <v>0</v>
      </c>
      <c r="AL794" s="89" t="n">
        <f aca="false">IF(AN794=21,L794,0)</f>
        <v>0</v>
      </c>
      <c r="AN794" s="89" t="n">
        <v>21</v>
      </c>
      <c r="AO794" s="89" t="n">
        <f aca="false">H794*0</f>
        <v>0</v>
      </c>
      <c r="AP794" s="89" t="n">
        <f aca="false">H794*(1-0)</f>
        <v>0</v>
      </c>
      <c r="AQ794" s="88" t="s">
        <v>215</v>
      </c>
      <c r="AV794" s="89" t="n">
        <f aca="false">AW794+AX794</f>
        <v>0</v>
      </c>
      <c r="AW794" s="89" t="n">
        <f aca="false">G794*AO794</f>
        <v>0</v>
      </c>
      <c r="AX794" s="89" t="n">
        <f aca="false">G794*AP794</f>
        <v>0</v>
      </c>
      <c r="AY794" s="88" t="s">
        <v>2090</v>
      </c>
      <c r="AZ794" s="88" t="s">
        <v>1708</v>
      </c>
      <c r="BA794" s="170" t="s">
        <v>1709</v>
      </c>
      <c r="BC794" s="89" t="n">
        <f aca="false">AW794+AX794</f>
        <v>0</v>
      </c>
      <c r="BD794" s="89" t="n">
        <f aca="false">H794/(100-BE794)*100</f>
        <v>0</v>
      </c>
      <c r="BE794" s="89" t="n">
        <v>0</v>
      </c>
      <c r="BF794" s="89" t="n">
        <f aca="false">O794</f>
        <v>0</v>
      </c>
      <c r="BH794" s="89" t="n">
        <f aca="false">G794*AO794</f>
        <v>0</v>
      </c>
      <c r="BI794" s="89" t="n">
        <f aca="false">G794*AP794</f>
        <v>0</v>
      </c>
      <c r="BJ794" s="89" t="n">
        <f aca="false">G794*H794</f>
        <v>0</v>
      </c>
      <c r="BK794" s="89"/>
      <c r="BL794" s="89"/>
      <c r="BW794" s="89" t="str">
        <f aca="false">I794</f>
        <v>21</v>
      </c>
      <c r="BX794" s="10" t="s">
        <v>1761</v>
      </c>
    </row>
    <row r="795" customFormat="false" ht="24.05" hidden="false" customHeight="true" outlineLevel="0" collapsed="false">
      <c r="A795" s="194" t="s">
        <v>2110</v>
      </c>
      <c r="B795" s="194" t="s">
        <v>109</v>
      </c>
      <c r="C795" s="194" t="s">
        <v>1763</v>
      </c>
      <c r="D795" s="195" t="s">
        <v>1764</v>
      </c>
      <c r="E795" s="195"/>
      <c r="F795" s="194" t="s">
        <v>237</v>
      </c>
      <c r="G795" s="196" t="n">
        <v>20.9</v>
      </c>
      <c r="H795" s="197"/>
      <c r="I795" s="198" t="s">
        <v>192</v>
      </c>
      <c r="J795" s="197" t="n">
        <f aca="false">G795*AO795</f>
        <v>0</v>
      </c>
      <c r="K795" s="197" t="n">
        <f aca="false">G795*AP795</f>
        <v>0</v>
      </c>
      <c r="L795" s="197" t="n">
        <f aca="false">G795*H795</f>
        <v>0</v>
      </c>
      <c r="M795" s="197" t="n">
        <f aca="false">L795*(1+BW795/100)</f>
        <v>0</v>
      </c>
      <c r="N795" s="197" t="n">
        <v>0.00202</v>
      </c>
      <c r="O795" s="197" t="n">
        <f aca="false">G795*N795</f>
        <v>0.042218</v>
      </c>
      <c r="P795" s="198" t="s">
        <v>193</v>
      </c>
      <c r="Z795" s="89" t="n">
        <f aca="false">IF(AQ795="5",BJ795,0)</f>
        <v>0</v>
      </c>
      <c r="AB795" s="89" t="n">
        <f aca="false">IF(AQ795="1",BH795,0)</f>
        <v>0</v>
      </c>
      <c r="AC795" s="89" t="n">
        <f aca="false">IF(AQ795="1",BI795,0)</f>
        <v>0</v>
      </c>
      <c r="AD795" s="89" t="n">
        <f aca="false">IF(AQ795="7",BH795,0)</f>
        <v>0</v>
      </c>
      <c r="AE795" s="89" t="n">
        <f aca="false">IF(AQ795="7",BI795,0)</f>
        <v>0</v>
      </c>
      <c r="AF795" s="89" t="n">
        <f aca="false">IF(AQ795="2",BH795,0)</f>
        <v>0</v>
      </c>
      <c r="AG795" s="89" t="n">
        <f aca="false">IF(AQ795="2",BI795,0)</f>
        <v>0</v>
      </c>
      <c r="AH795" s="89" t="n">
        <f aca="false">IF(AQ795="0",BJ795,0)</f>
        <v>0</v>
      </c>
      <c r="AI795" s="170" t="s">
        <v>109</v>
      </c>
      <c r="AJ795" s="199" t="n">
        <f aca="false">IF(AN795=0,L795,0)</f>
        <v>0</v>
      </c>
      <c r="AK795" s="199" t="n">
        <f aca="false">IF(AN795=12,L795,0)</f>
        <v>0</v>
      </c>
      <c r="AL795" s="199" t="n">
        <f aca="false">IF(AN795=21,L795,0)</f>
        <v>0</v>
      </c>
      <c r="AN795" s="89" t="n">
        <v>21</v>
      </c>
      <c r="AO795" s="89" t="n">
        <f aca="false">H795*1</f>
        <v>0</v>
      </c>
      <c r="AP795" s="89" t="n">
        <f aca="false">H795*(1-1)</f>
        <v>0</v>
      </c>
      <c r="AQ795" s="200" t="s">
        <v>215</v>
      </c>
      <c r="AV795" s="89" t="n">
        <f aca="false">AW795+AX795</f>
        <v>0</v>
      </c>
      <c r="AW795" s="89" t="n">
        <f aca="false">G795*AO795</f>
        <v>0</v>
      </c>
      <c r="AX795" s="89" t="n">
        <f aca="false">G795*AP795</f>
        <v>0</v>
      </c>
      <c r="AY795" s="88" t="s">
        <v>2090</v>
      </c>
      <c r="AZ795" s="88" t="s">
        <v>1708</v>
      </c>
      <c r="BA795" s="170" t="s">
        <v>1709</v>
      </c>
      <c r="BC795" s="89" t="n">
        <f aca="false">AW795+AX795</f>
        <v>0</v>
      </c>
      <c r="BD795" s="89" t="n">
        <f aca="false">H795/(100-BE795)*100</f>
        <v>0</v>
      </c>
      <c r="BE795" s="89" t="n">
        <v>0</v>
      </c>
      <c r="BF795" s="89" t="n">
        <f aca="false">O795</f>
        <v>0.042218</v>
      </c>
      <c r="BH795" s="199" t="n">
        <f aca="false">G795*AO795</f>
        <v>0</v>
      </c>
      <c r="BI795" s="199" t="n">
        <f aca="false">G795*AP795</f>
        <v>0</v>
      </c>
      <c r="BJ795" s="199" t="n">
        <f aca="false">G795*H795</f>
        <v>0</v>
      </c>
      <c r="BK795" s="199"/>
      <c r="BL795" s="89"/>
      <c r="BW795" s="89" t="str">
        <f aca="false">I795</f>
        <v>21</v>
      </c>
      <c r="BX795" s="201" t="s">
        <v>1764</v>
      </c>
    </row>
    <row r="796" customFormat="false" ht="24.05" hidden="false" customHeight="true" outlineLevel="0" collapsed="false">
      <c r="A796" s="189" t="s">
        <v>2111</v>
      </c>
      <c r="B796" s="189" t="s">
        <v>109</v>
      </c>
      <c r="C796" s="189" t="s">
        <v>2112</v>
      </c>
      <c r="D796" s="190" t="s">
        <v>1767</v>
      </c>
      <c r="E796" s="190"/>
      <c r="F796" s="189" t="s">
        <v>237</v>
      </c>
      <c r="G796" s="191" t="n">
        <v>19</v>
      </c>
      <c r="H796" s="192"/>
      <c r="I796" s="193" t="s">
        <v>192</v>
      </c>
      <c r="J796" s="192" t="n">
        <f aca="false">G796*AO796</f>
        <v>0</v>
      </c>
      <c r="K796" s="192" t="n">
        <f aca="false">G796*AP796</f>
        <v>0</v>
      </c>
      <c r="L796" s="192" t="n">
        <f aca="false">G796*H796</f>
        <v>0</v>
      </c>
      <c r="M796" s="192" t="n">
        <f aca="false">L796*(1+BW796/100)</f>
        <v>0</v>
      </c>
      <c r="N796" s="192" t="n">
        <v>0</v>
      </c>
      <c r="O796" s="192" t="n">
        <f aca="false">G796*N796</f>
        <v>0</v>
      </c>
      <c r="P796" s="193" t="s">
        <v>193</v>
      </c>
      <c r="Z796" s="89" t="n">
        <f aca="false">IF(AQ796="5",BJ796,0)</f>
        <v>0</v>
      </c>
      <c r="AB796" s="89" t="n">
        <f aca="false">IF(AQ796="1",BH796,0)</f>
        <v>0</v>
      </c>
      <c r="AC796" s="89" t="n">
        <f aca="false">IF(AQ796="1",BI796,0)</f>
        <v>0</v>
      </c>
      <c r="AD796" s="89" t="n">
        <f aca="false">IF(AQ796="7",BH796,0)</f>
        <v>0</v>
      </c>
      <c r="AE796" s="89" t="n">
        <f aca="false">IF(AQ796="7",BI796,0)</f>
        <v>0</v>
      </c>
      <c r="AF796" s="89" t="n">
        <f aca="false">IF(AQ796="2",BH796,0)</f>
        <v>0</v>
      </c>
      <c r="AG796" s="89" t="n">
        <f aca="false">IF(AQ796="2",BI796,0)</f>
        <v>0</v>
      </c>
      <c r="AH796" s="89" t="n">
        <f aca="false">IF(AQ796="0",BJ796,0)</f>
        <v>0</v>
      </c>
      <c r="AI796" s="170" t="s">
        <v>109</v>
      </c>
      <c r="AJ796" s="89" t="n">
        <f aca="false">IF(AN796=0,L796,0)</f>
        <v>0</v>
      </c>
      <c r="AK796" s="89" t="n">
        <f aca="false">IF(AN796=12,L796,0)</f>
        <v>0</v>
      </c>
      <c r="AL796" s="89" t="n">
        <f aca="false">IF(AN796=21,L796,0)</f>
        <v>0</v>
      </c>
      <c r="AN796" s="89" t="n">
        <v>21</v>
      </c>
      <c r="AO796" s="89" t="n">
        <f aca="false">H796*0</f>
        <v>0</v>
      </c>
      <c r="AP796" s="89" t="n">
        <f aca="false">H796*(1-0)</f>
        <v>0</v>
      </c>
      <c r="AQ796" s="88" t="s">
        <v>197</v>
      </c>
      <c r="AV796" s="89" t="n">
        <f aca="false">AW796+AX796</f>
        <v>0</v>
      </c>
      <c r="AW796" s="89" t="n">
        <f aca="false">G796*AO796</f>
        <v>0</v>
      </c>
      <c r="AX796" s="89" t="n">
        <f aca="false">G796*AP796</f>
        <v>0</v>
      </c>
      <c r="AY796" s="88" t="s">
        <v>2090</v>
      </c>
      <c r="AZ796" s="88" t="s">
        <v>1708</v>
      </c>
      <c r="BA796" s="170" t="s">
        <v>1709</v>
      </c>
      <c r="BC796" s="89" t="n">
        <f aca="false">AW796+AX796</f>
        <v>0</v>
      </c>
      <c r="BD796" s="89" t="n">
        <f aca="false">H796/(100-BE796)*100</f>
        <v>0</v>
      </c>
      <c r="BE796" s="89" t="n">
        <v>0</v>
      </c>
      <c r="BF796" s="89" t="n">
        <f aca="false">O796</f>
        <v>0</v>
      </c>
      <c r="BH796" s="89" t="n">
        <f aca="false">G796*AO796</f>
        <v>0</v>
      </c>
      <c r="BI796" s="89" t="n">
        <f aca="false">G796*AP796</f>
        <v>0</v>
      </c>
      <c r="BJ796" s="89" t="n">
        <f aca="false">G796*H796</f>
        <v>0</v>
      </c>
      <c r="BK796" s="89"/>
      <c r="BL796" s="89"/>
      <c r="BW796" s="89" t="str">
        <f aca="false">I796</f>
        <v>21</v>
      </c>
      <c r="BX796" s="10" t="s">
        <v>1767</v>
      </c>
    </row>
    <row r="797" customFormat="false" ht="24.05" hidden="false" customHeight="true" outlineLevel="0" collapsed="false">
      <c r="A797" s="189" t="s">
        <v>2113</v>
      </c>
      <c r="B797" s="189" t="s">
        <v>109</v>
      </c>
      <c r="C797" s="189" t="s">
        <v>1769</v>
      </c>
      <c r="D797" s="190" t="s">
        <v>1770</v>
      </c>
      <c r="E797" s="190"/>
      <c r="F797" s="189" t="s">
        <v>237</v>
      </c>
      <c r="G797" s="191" t="n">
        <v>38</v>
      </c>
      <c r="H797" s="192"/>
      <c r="I797" s="193" t="s">
        <v>192</v>
      </c>
      <c r="J797" s="192" t="n">
        <f aca="false">G797*AO797</f>
        <v>0</v>
      </c>
      <c r="K797" s="192" t="n">
        <f aca="false">G797*AP797</f>
        <v>0</v>
      </c>
      <c r="L797" s="192" t="n">
        <f aca="false">G797*H797</f>
        <v>0</v>
      </c>
      <c r="M797" s="192" t="n">
        <f aca="false">L797*(1+BW797/100)</f>
        <v>0</v>
      </c>
      <c r="N797" s="192" t="n">
        <v>0</v>
      </c>
      <c r="O797" s="192" t="n">
        <f aca="false">G797*N797</f>
        <v>0</v>
      </c>
      <c r="P797" s="193" t="s">
        <v>193</v>
      </c>
      <c r="Z797" s="89" t="n">
        <f aca="false">IF(AQ797="5",BJ797,0)</f>
        <v>0</v>
      </c>
      <c r="AB797" s="89" t="n">
        <f aca="false">IF(AQ797="1",BH797,0)</f>
        <v>0</v>
      </c>
      <c r="AC797" s="89" t="n">
        <f aca="false">IF(AQ797="1",BI797,0)</f>
        <v>0</v>
      </c>
      <c r="AD797" s="89" t="n">
        <f aca="false">IF(AQ797="7",BH797,0)</f>
        <v>0</v>
      </c>
      <c r="AE797" s="89" t="n">
        <f aca="false">IF(AQ797="7",BI797,0)</f>
        <v>0</v>
      </c>
      <c r="AF797" s="89" t="n">
        <f aca="false">IF(AQ797="2",BH797,0)</f>
        <v>0</v>
      </c>
      <c r="AG797" s="89" t="n">
        <f aca="false">IF(AQ797="2",BI797,0)</f>
        <v>0</v>
      </c>
      <c r="AH797" s="89" t="n">
        <f aca="false">IF(AQ797="0",BJ797,0)</f>
        <v>0</v>
      </c>
      <c r="AI797" s="170" t="s">
        <v>109</v>
      </c>
      <c r="AJ797" s="89" t="n">
        <f aca="false">IF(AN797=0,L797,0)</f>
        <v>0</v>
      </c>
      <c r="AK797" s="89" t="n">
        <f aca="false">IF(AN797=12,L797,0)</f>
        <v>0</v>
      </c>
      <c r="AL797" s="89" t="n">
        <f aca="false">IF(AN797=21,L797,0)</f>
        <v>0</v>
      </c>
      <c r="AN797" s="89" t="n">
        <v>21</v>
      </c>
      <c r="AO797" s="89" t="n">
        <f aca="false">H797*0</f>
        <v>0</v>
      </c>
      <c r="AP797" s="89" t="n">
        <f aca="false">H797*(1-0)</f>
        <v>0</v>
      </c>
      <c r="AQ797" s="88" t="s">
        <v>215</v>
      </c>
      <c r="AV797" s="89" t="n">
        <f aca="false">AW797+AX797</f>
        <v>0</v>
      </c>
      <c r="AW797" s="89" t="n">
        <f aca="false">G797*AO797</f>
        <v>0</v>
      </c>
      <c r="AX797" s="89" t="n">
        <f aca="false">G797*AP797</f>
        <v>0</v>
      </c>
      <c r="AY797" s="88" t="s">
        <v>2090</v>
      </c>
      <c r="AZ797" s="88" t="s">
        <v>1708</v>
      </c>
      <c r="BA797" s="170" t="s">
        <v>1709</v>
      </c>
      <c r="BC797" s="89" t="n">
        <f aca="false">AW797+AX797</f>
        <v>0</v>
      </c>
      <c r="BD797" s="89" t="n">
        <f aca="false">H797/(100-BE797)*100</f>
        <v>0</v>
      </c>
      <c r="BE797" s="89" t="n">
        <v>0</v>
      </c>
      <c r="BF797" s="89" t="n">
        <f aca="false">O797</f>
        <v>0</v>
      </c>
      <c r="BH797" s="89" t="n">
        <f aca="false">G797*AO797</f>
        <v>0</v>
      </c>
      <c r="BI797" s="89" t="n">
        <f aca="false">G797*AP797</f>
        <v>0</v>
      </c>
      <c r="BJ797" s="89" t="n">
        <f aca="false">G797*H797</f>
        <v>0</v>
      </c>
      <c r="BK797" s="89"/>
      <c r="BL797" s="89"/>
      <c r="BW797" s="89" t="str">
        <f aca="false">I797</f>
        <v>21</v>
      </c>
      <c r="BX797" s="10" t="s">
        <v>1770</v>
      </c>
    </row>
    <row r="798" customFormat="false" ht="24.05" hidden="false" customHeight="true" outlineLevel="0" collapsed="false">
      <c r="A798" s="194" t="s">
        <v>2114</v>
      </c>
      <c r="B798" s="194" t="s">
        <v>109</v>
      </c>
      <c r="C798" s="194" t="s">
        <v>1772</v>
      </c>
      <c r="D798" s="195" t="s">
        <v>1773</v>
      </c>
      <c r="E798" s="195"/>
      <c r="F798" s="194" t="s">
        <v>237</v>
      </c>
      <c r="G798" s="196" t="n">
        <v>41.42</v>
      </c>
      <c r="H798" s="197"/>
      <c r="I798" s="198" t="s">
        <v>192</v>
      </c>
      <c r="J798" s="197" t="n">
        <f aca="false">G798*AO798</f>
        <v>0</v>
      </c>
      <c r="K798" s="197" t="n">
        <f aca="false">G798*AP798</f>
        <v>0</v>
      </c>
      <c r="L798" s="197" t="n">
        <f aca="false">G798*H798</f>
        <v>0</v>
      </c>
      <c r="M798" s="197" t="n">
        <f aca="false">L798*(1+BW798/100)</f>
        <v>0</v>
      </c>
      <c r="N798" s="197" t="n">
        <v>0.00318</v>
      </c>
      <c r="O798" s="197" t="n">
        <f aca="false">G798*N798</f>
        <v>0.1317156</v>
      </c>
      <c r="P798" s="198" t="s">
        <v>193</v>
      </c>
      <c r="Z798" s="89" t="n">
        <f aca="false">IF(AQ798="5",BJ798,0)</f>
        <v>0</v>
      </c>
      <c r="AB798" s="89" t="n">
        <f aca="false">IF(AQ798="1",BH798,0)</f>
        <v>0</v>
      </c>
      <c r="AC798" s="89" t="n">
        <f aca="false">IF(AQ798="1",BI798,0)</f>
        <v>0</v>
      </c>
      <c r="AD798" s="89" t="n">
        <f aca="false">IF(AQ798="7",BH798,0)</f>
        <v>0</v>
      </c>
      <c r="AE798" s="89" t="n">
        <f aca="false">IF(AQ798="7",BI798,0)</f>
        <v>0</v>
      </c>
      <c r="AF798" s="89" t="n">
        <f aca="false">IF(AQ798="2",BH798,0)</f>
        <v>0</v>
      </c>
      <c r="AG798" s="89" t="n">
        <f aca="false">IF(AQ798="2",BI798,0)</f>
        <v>0</v>
      </c>
      <c r="AH798" s="89" t="n">
        <f aca="false">IF(AQ798="0",BJ798,0)</f>
        <v>0</v>
      </c>
      <c r="AI798" s="170" t="s">
        <v>109</v>
      </c>
      <c r="AJ798" s="199" t="n">
        <f aca="false">IF(AN798=0,L798,0)</f>
        <v>0</v>
      </c>
      <c r="AK798" s="199" t="n">
        <f aca="false">IF(AN798=12,L798,0)</f>
        <v>0</v>
      </c>
      <c r="AL798" s="199" t="n">
        <f aca="false">IF(AN798=21,L798,0)</f>
        <v>0</v>
      </c>
      <c r="AN798" s="89" t="n">
        <v>21</v>
      </c>
      <c r="AO798" s="89" t="n">
        <f aca="false">H798*1</f>
        <v>0</v>
      </c>
      <c r="AP798" s="89" t="n">
        <f aca="false">H798*(1-1)</f>
        <v>0</v>
      </c>
      <c r="AQ798" s="200" t="s">
        <v>215</v>
      </c>
      <c r="AV798" s="89" t="n">
        <f aca="false">AW798+AX798</f>
        <v>0</v>
      </c>
      <c r="AW798" s="89" t="n">
        <f aca="false">G798*AO798</f>
        <v>0</v>
      </c>
      <c r="AX798" s="89" t="n">
        <f aca="false">G798*AP798</f>
        <v>0</v>
      </c>
      <c r="AY798" s="88" t="s">
        <v>2090</v>
      </c>
      <c r="AZ798" s="88" t="s">
        <v>1708</v>
      </c>
      <c r="BA798" s="170" t="s">
        <v>1709</v>
      </c>
      <c r="BC798" s="89" t="n">
        <f aca="false">AW798+AX798</f>
        <v>0</v>
      </c>
      <c r="BD798" s="89" t="n">
        <f aca="false">H798/(100-BE798)*100</f>
        <v>0</v>
      </c>
      <c r="BE798" s="89" t="n">
        <v>0</v>
      </c>
      <c r="BF798" s="89" t="n">
        <f aca="false">O798</f>
        <v>0.1317156</v>
      </c>
      <c r="BH798" s="199" t="n">
        <f aca="false">G798*AO798</f>
        <v>0</v>
      </c>
      <c r="BI798" s="199" t="n">
        <f aca="false">G798*AP798</f>
        <v>0</v>
      </c>
      <c r="BJ798" s="199" t="n">
        <f aca="false">G798*H798</f>
        <v>0</v>
      </c>
      <c r="BK798" s="199"/>
      <c r="BL798" s="89"/>
      <c r="BW798" s="89" t="str">
        <f aca="false">I798</f>
        <v>21</v>
      </c>
      <c r="BX798" s="201" t="s">
        <v>1773</v>
      </c>
    </row>
    <row r="799" customFormat="false" ht="24.05" hidden="false" customHeight="true" outlineLevel="0" collapsed="false">
      <c r="A799" s="189" t="s">
        <v>2115</v>
      </c>
      <c r="B799" s="189" t="s">
        <v>109</v>
      </c>
      <c r="C799" s="189" t="s">
        <v>2116</v>
      </c>
      <c r="D799" s="190" t="s">
        <v>1776</v>
      </c>
      <c r="E799" s="190"/>
      <c r="F799" s="189" t="s">
        <v>237</v>
      </c>
      <c r="G799" s="191" t="n">
        <v>38</v>
      </c>
      <c r="H799" s="192"/>
      <c r="I799" s="193" t="s">
        <v>192</v>
      </c>
      <c r="J799" s="192" t="n">
        <f aca="false">G799*AO799</f>
        <v>0</v>
      </c>
      <c r="K799" s="192" t="n">
        <f aca="false">G799*AP799</f>
        <v>0</v>
      </c>
      <c r="L799" s="192" t="n">
        <f aca="false">G799*H799</f>
        <v>0</v>
      </c>
      <c r="M799" s="192" t="n">
        <f aca="false">L799*(1+BW799/100)</f>
        <v>0</v>
      </c>
      <c r="N799" s="192" t="n">
        <v>0</v>
      </c>
      <c r="O799" s="192" t="n">
        <f aca="false">G799*N799</f>
        <v>0</v>
      </c>
      <c r="P799" s="193" t="s">
        <v>193</v>
      </c>
      <c r="Z799" s="89" t="n">
        <f aca="false">IF(AQ799="5",BJ799,0)</f>
        <v>0</v>
      </c>
      <c r="AB799" s="89" t="n">
        <f aca="false">IF(AQ799="1",BH799,0)</f>
        <v>0</v>
      </c>
      <c r="AC799" s="89" t="n">
        <f aca="false">IF(AQ799="1",BI799,0)</f>
        <v>0</v>
      </c>
      <c r="AD799" s="89" t="n">
        <f aca="false">IF(AQ799="7",BH799,0)</f>
        <v>0</v>
      </c>
      <c r="AE799" s="89" t="n">
        <f aca="false">IF(AQ799="7",BI799,0)</f>
        <v>0</v>
      </c>
      <c r="AF799" s="89" t="n">
        <f aca="false">IF(AQ799="2",BH799,0)</f>
        <v>0</v>
      </c>
      <c r="AG799" s="89" t="n">
        <f aca="false">IF(AQ799="2",BI799,0)</f>
        <v>0</v>
      </c>
      <c r="AH799" s="89" t="n">
        <f aca="false">IF(AQ799="0",BJ799,0)</f>
        <v>0</v>
      </c>
      <c r="AI799" s="170" t="s">
        <v>109</v>
      </c>
      <c r="AJ799" s="89" t="n">
        <f aca="false">IF(AN799=0,L799,0)</f>
        <v>0</v>
      </c>
      <c r="AK799" s="89" t="n">
        <f aca="false">IF(AN799=12,L799,0)</f>
        <v>0</v>
      </c>
      <c r="AL799" s="89" t="n">
        <f aca="false">IF(AN799=21,L799,0)</f>
        <v>0</v>
      </c>
      <c r="AN799" s="89" t="n">
        <v>21</v>
      </c>
      <c r="AO799" s="89" t="n">
        <f aca="false">H799*0</f>
        <v>0</v>
      </c>
      <c r="AP799" s="89" t="n">
        <f aca="false">H799*(1-0)</f>
        <v>0</v>
      </c>
      <c r="AQ799" s="88" t="s">
        <v>197</v>
      </c>
      <c r="AV799" s="89" t="n">
        <f aca="false">AW799+AX799</f>
        <v>0</v>
      </c>
      <c r="AW799" s="89" t="n">
        <f aca="false">G799*AO799</f>
        <v>0</v>
      </c>
      <c r="AX799" s="89" t="n">
        <f aca="false">G799*AP799</f>
        <v>0</v>
      </c>
      <c r="AY799" s="88" t="s">
        <v>2090</v>
      </c>
      <c r="AZ799" s="88" t="s">
        <v>1708</v>
      </c>
      <c r="BA799" s="170" t="s">
        <v>1709</v>
      </c>
      <c r="BC799" s="89" t="n">
        <f aca="false">AW799+AX799</f>
        <v>0</v>
      </c>
      <c r="BD799" s="89" t="n">
        <f aca="false">H799/(100-BE799)*100</f>
        <v>0</v>
      </c>
      <c r="BE799" s="89" t="n">
        <v>0</v>
      </c>
      <c r="BF799" s="89" t="n">
        <f aca="false">O799</f>
        <v>0</v>
      </c>
      <c r="BH799" s="89" t="n">
        <f aca="false">G799*AO799</f>
        <v>0</v>
      </c>
      <c r="BI799" s="89" t="n">
        <f aca="false">G799*AP799</f>
        <v>0</v>
      </c>
      <c r="BJ799" s="89" t="n">
        <f aca="false">G799*H799</f>
        <v>0</v>
      </c>
      <c r="BK799" s="89"/>
      <c r="BL799" s="89"/>
      <c r="BW799" s="89" t="str">
        <f aca="false">I799</f>
        <v>21</v>
      </c>
      <c r="BX799" s="10" t="s">
        <v>1776</v>
      </c>
    </row>
    <row r="800" customFormat="false" ht="15" hidden="false" customHeight="true" outlineLevel="0" collapsed="false">
      <c r="A800" s="189" t="s">
        <v>2117</v>
      </c>
      <c r="B800" s="189" t="s">
        <v>109</v>
      </c>
      <c r="C800" s="189" t="s">
        <v>1778</v>
      </c>
      <c r="D800" s="190" t="s">
        <v>1779</v>
      </c>
      <c r="E800" s="190"/>
      <c r="F800" s="189" t="s">
        <v>231</v>
      </c>
      <c r="G800" s="191" t="n">
        <v>2</v>
      </c>
      <c r="H800" s="192"/>
      <c r="I800" s="193" t="s">
        <v>192</v>
      </c>
      <c r="J800" s="192" t="n">
        <f aca="false">G800*AO800</f>
        <v>0</v>
      </c>
      <c r="K800" s="192" t="n">
        <f aca="false">G800*AP800</f>
        <v>0</v>
      </c>
      <c r="L800" s="192" t="n">
        <f aca="false">G800*H800</f>
        <v>0</v>
      </c>
      <c r="M800" s="192" t="n">
        <f aca="false">L800*(1+BW800/100)</f>
        <v>0</v>
      </c>
      <c r="N800" s="192" t="n">
        <v>0</v>
      </c>
      <c r="O800" s="192" t="n">
        <f aca="false">G800*N800</f>
        <v>0</v>
      </c>
      <c r="P800" s="193" t="s">
        <v>193</v>
      </c>
      <c r="Z800" s="89" t="n">
        <f aca="false">IF(AQ800="5",BJ800,0)</f>
        <v>0</v>
      </c>
      <c r="AB800" s="89" t="n">
        <f aca="false">IF(AQ800="1",BH800,0)</f>
        <v>0</v>
      </c>
      <c r="AC800" s="89" t="n">
        <f aca="false">IF(AQ800="1",BI800,0)</f>
        <v>0</v>
      </c>
      <c r="AD800" s="89" t="n">
        <f aca="false">IF(AQ800="7",BH800,0)</f>
        <v>0</v>
      </c>
      <c r="AE800" s="89" t="n">
        <f aca="false">IF(AQ800="7",BI800,0)</f>
        <v>0</v>
      </c>
      <c r="AF800" s="89" t="n">
        <f aca="false">IF(AQ800="2",BH800,0)</f>
        <v>0</v>
      </c>
      <c r="AG800" s="89" t="n">
        <f aca="false">IF(AQ800="2",BI800,0)</f>
        <v>0</v>
      </c>
      <c r="AH800" s="89" t="n">
        <f aca="false">IF(AQ800="0",BJ800,0)</f>
        <v>0</v>
      </c>
      <c r="AI800" s="170" t="s">
        <v>109</v>
      </c>
      <c r="AJ800" s="89" t="n">
        <f aca="false">IF(AN800=0,L800,0)</f>
        <v>0</v>
      </c>
      <c r="AK800" s="89" t="n">
        <f aca="false">IF(AN800=12,L800,0)</f>
        <v>0</v>
      </c>
      <c r="AL800" s="89" t="n">
        <f aca="false">IF(AN800=21,L800,0)</f>
        <v>0</v>
      </c>
      <c r="AN800" s="89" t="n">
        <v>21</v>
      </c>
      <c r="AO800" s="89" t="n">
        <f aca="false">H800*0</f>
        <v>0</v>
      </c>
      <c r="AP800" s="89" t="n">
        <f aca="false">H800*(1-0)</f>
        <v>0</v>
      </c>
      <c r="AQ800" s="88" t="s">
        <v>215</v>
      </c>
      <c r="AV800" s="89" t="n">
        <f aca="false">AW800+AX800</f>
        <v>0</v>
      </c>
      <c r="AW800" s="89" t="n">
        <f aca="false">G800*AO800</f>
        <v>0</v>
      </c>
      <c r="AX800" s="89" t="n">
        <f aca="false">G800*AP800</f>
        <v>0</v>
      </c>
      <c r="AY800" s="88" t="s">
        <v>2090</v>
      </c>
      <c r="AZ800" s="88" t="s">
        <v>1708</v>
      </c>
      <c r="BA800" s="170" t="s">
        <v>1709</v>
      </c>
      <c r="BC800" s="89" t="n">
        <f aca="false">AW800+AX800</f>
        <v>0</v>
      </c>
      <c r="BD800" s="89" t="n">
        <f aca="false">H800/(100-BE800)*100</f>
        <v>0</v>
      </c>
      <c r="BE800" s="89" t="n">
        <v>0</v>
      </c>
      <c r="BF800" s="89" t="n">
        <f aca="false">O800</f>
        <v>0</v>
      </c>
      <c r="BH800" s="89" t="n">
        <f aca="false">G800*AO800</f>
        <v>0</v>
      </c>
      <c r="BI800" s="89" t="n">
        <f aca="false">G800*AP800</f>
        <v>0</v>
      </c>
      <c r="BJ800" s="89" t="n">
        <f aca="false">G800*H800</f>
        <v>0</v>
      </c>
      <c r="BK800" s="89"/>
      <c r="BL800" s="89"/>
      <c r="BW800" s="89" t="str">
        <f aca="false">I800</f>
        <v>21</v>
      </c>
      <c r="BX800" s="10" t="s">
        <v>1779</v>
      </c>
    </row>
    <row r="801" customFormat="false" ht="24.05" hidden="false" customHeight="true" outlineLevel="0" collapsed="false">
      <c r="A801" s="194" t="s">
        <v>2118</v>
      </c>
      <c r="B801" s="194" t="s">
        <v>109</v>
      </c>
      <c r="C801" s="194" t="s">
        <v>2119</v>
      </c>
      <c r="D801" s="195" t="s">
        <v>1782</v>
      </c>
      <c r="E801" s="195"/>
      <c r="F801" s="194" t="s">
        <v>252</v>
      </c>
      <c r="G801" s="196" t="n">
        <v>2</v>
      </c>
      <c r="H801" s="197"/>
      <c r="I801" s="198" t="s">
        <v>192</v>
      </c>
      <c r="J801" s="197" t="n">
        <f aca="false">G801*AO801</f>
        <v>0</v>
      </c>
      <c r="K801" s="197" t="n">
        <f aca="false">G801*AP801</f>
        <v>0</v>
      </c>
      <c r="L801" s="197" t="n">
        <f aca="false">G801*H801</f>
        <v>0</v>
      </c>
      <c r="M801" s="197" t="n">
        <f aca="false">L801*(1+BW801/100)</f>
        <v>0</v>
      </c>
      <c r="N801" s="197" t="n">
        <v>0.007</v>
      </c>
      <c r="O801" s="197" t="n">
        <f aca="false">G801*N801</f>
        <v>0.014</v>
      </c>
      <c r="P801" s="198" t="s">
        <v>193</v>
      </c>
      <c r="Z801" s="89" t="n">
        <f aca="false">IF(AQ801="5",BJ801,0)</f>
        <v>0</v>
      </c>
      <c r="AB801" s="89" t="n">
        <f aca="false">IF(AQ801="1",BH801,0)</f>
        <v>0</v>
      </c>
      <c r="AC801" s="89" t="n">
        <f aca="false">IF(AQ801="1",BI801,0)</f>
        <v>0</v>
      </c>
      <c r="AD801" s="89" t="n">
        <f aca="false">IF(AQ801="7",BH801,0)</f>
        <v>0</v>
      </c>
      <c r="AE801" s="89" t="n">
        <f aca="false">IF(AQ801="7",BI801,0)</f>
        <v>0</v>
      </c>
      <c r="AF801" s="89" t="n">
        <f aca="false">IF(AQ801="2",BH801,0)</f>
        <v>0</v>
      </c>
      <c r="AG801" s="89" t="n">
        <f aca="false">IF(AQ801="2",BI801,0)</f>
        <v>0</v>
      </c>
      <c r="AH801" s="89" t="n">
        <f aca="false">IF(AQ801="0",BJ801,0)</f>
        <v>0</v>
      </c>
      <c r="AI801" s="170" t="s">
        <v>109</v>
      </c>
      <c r="AJ801" s="199" t="n">
        <f aca="false">IF(AN801=0,L801,0)</f>
        <v>0</v>
      </c>
      <c r="AK801" s="199" t="n">
        <f aca="false">IF(AN801=12,L801,0)</f>
        <v>0</v>
      </c>
      <c r="AL801" s="199" t="n">
        <f aca="false">IF(AN801=21,L801,0)</f>
        <v>0</v>
      </c>
      <c r="AN801" s="89" t="n">
        <v>21</v>
      </c>
      <c r="AO801" s="89" t="n">
        <f aca="false">H801*1</f>
        <v>0</v>
      </c>
      <c r="AP801" s="89" t="n">
        <f aca="false">H801*(1-1)</f>
        <v>0</v>
      </c>
      <c r="AQ801" s="200" t="s">
        <v>215</v>
      </c>
      <c r="AV801" s="89" t="n">
        <f aca="false">AW801+AX801</f>
        <v>0</v>
      </c>
      <c r="AW801" s="89" t="n">
        <f aca="false">G801*AO801</f>
        <v>0</v>
      </c>
      <c r="AX801" s="89" t="n">
        <f aca="false">G801*AP801</f>
        <v>0</v>
      </c>
      <c r="AY801" s="88" t="s">
        <v>2090</v>
      </c>
      <c r="AZ801" s="88" t="s">
        <v>1708</v>
      </c>
      <c r="BA801" s="170" t="s">
        <v>1709</v>
      </c>
      <c r="BC801" s="89" t="n">
        <f aca="false">AW801+AX801</f>
        <v>0</v>
      </c>
      <c r="BD801" s="89" t="n">
        <f aca="false">H801/(100-BE801)*100</f>
        <v>0</v>
      </c>
      <c r="BE801" s="89" t="n">
        <v>0</v>
      </c>
      <c r="BF801" s="89" t="n">
        <f aca="false">O801</f>
        <v>0.014</v>
      </c>
      <c r="BH801" s="199" t="n">
        <f aca="false">G801*AO801</f>
        <v>0</v>
      </c>
      <c r="BI801" s="199" t="n">
        <f aca="false">G801*AP801</f>
        <v>0</v>
      </c>
      <c r="BJ801" s="199" t="n">
        <f aca="false">G801*H801</f>
        <v>0</v>
      </c>
      <c r="BK801" s="199"/>
      <c r="BL801" s="89"/>
      <c r="BW801" s="89" t="str">
        <f aca="false">I801</f>
        <v>21</v>
      </c>
      <c r="BX801" s="201" t="s">
        <v>1782</v>
      </c>
    </row>
    <row r="802" customFormat="false" ht="24.05" hidden="false" customHeight="true" outlineLevel="0" collapsed="false">
      <c r="A802" s="189" t="s">
        <v>2120</v>
      </c>
      <c r="B802" s="189" t="s">
        <v>109</v>
      </c>
      <c r="C802" s="189" t="s">
        <v>1784</v>
      </c>
      <c r="D802" s="190" t="s">
        <v>1785</v>
      </c>
      <c r="E802" s="190"/>
      <c r="F802" s="189" t="s">
        <v>1786</v>
      </c>
      <c r="G802" s="191" t="n">
        <v>12</v>
      </c>
      <c r="H802" s="192"/>
      <c r="I802" s="193" t="s">
        <v>192</v>
      </c>
      <c r="J802" s="192" t="n">
        <f aca="false">G802*AO802</f>
        <v>0</v>
      </c>
      <c r="K802" s="192" t="n">
        <f aca="false">G802*AP802</f>
        <v>0</v>
      </c>
      <c r="L802" s="192" t="n">
        <f aca="false">G802*H802</f>
        <v>0</v>
      </c>
      <c r="M802" s="192" t="n">
        <f aca="false">L802*(1+BW802/100)</f>
        <v>0</v>
      </c>
      <c r="N802" s="192" t="n">
        <v>0</v>
      </c>
      <c r="O802" s="192" t="n">
        <f aca="false">G802*N802</f>
        <v>0</v>
      </c>
      <c r="P802" s="193" t="s">
        <v>383</v>
      </c>
      <c r="Z802" s="89" t="n">
        <f aca="false">IF(AQ802="5",BJ802,0)</f>
        <v>0</v>
      </c>
      <c r="AB802" s="89" t="n">
        <f aca="false">IF(AQ802="1",BH802,0)</f>
        <v>0</v>
      </c>
      <c r="AC802" s="89" t="n">
        <f aca="false">IF(AQ802="1",BI802,0)</f>
        <v>0</v>
      </c>
      <c r="AD802" s="89" t="n">
        <f aca="false">IF(AQ802="7",BH802,0)</f>
        <v>0</v>
      </c>
      <c r="AE802" s="89" t="n">
        <f aca="false">IF(AQ802="7",BI802,0)</f>
        <v>0</v>
      </c>
      <c r="AF802" s="89" t="n">
        <f aca="false">IF(AQ802="2",BH802,0)</f>
        <v>0</v>
      </c>
      <c r="AG802" s="89" t="n">
        <f aca="false">IF(AQ802="2",BI802,0)</f>
        <v>0</v>
      </c>
      <c r="AH802" s="89" t="n">
        <f aca="false">IF(AQ802="0",BJ802,0)</f>
        <v>0</v>
      </c>
      <c r="AI802" s="170" t="s">
        <v>109</v>
      </c>
      <c r="AJ802" s="89" t="n">
        <f aca="false">IF(AN802=0,L802,0)</f>
        <v>0</v>
      </c>
      <c r="AK802" s="89" t="n">
        <f aca="false">IF(AN802=12,L802,0)</f>
        <v>0</v>
      </c>
      <c r="AL802" s="89" t="n">
        <f aca="false">IF(AN802=21,L802,0)</f>
        <v>0</v>
      </c>
      <c r="AN802" s="89" t="n">
        <v>21</v>
      </c>
      <c r="AO802" s="89" t="n">
        <f aca="false">H802*0</f>
        <v>0</v>
      </c>
      <c r="AP802" s="89" t="n">
        <f aca="false">H802*(1-0)</f>
        <v>0</v>
      </c>
      <c r="AQ802" s="88" t="s">
        <v>197</v>
      </c>
      <c r="AV802" s="89" t="n">
        <f aca="false">AW802+AX802</f>
        <v>0</v>
      </c>
      <c r="AW802" s="89" t="n">
        <f aca="false">G802*AO802</f>
        <v>0</v>
      </c>
      <c r="AX802" s="89" t="n">
        <f aca="false">G802*AP802</f>
        <v>0</v>
      </c>
      <c r="AY802" s="88" t="s">
        <v>2090</v>
      </c>
      <c r="AZ802" s="88" t="s">
        <v>1708</v>
      </c>
      <c r="BA802" s="170" t="s">
        <v>1709</v>
      </c>
      <c r="BC802" s="89" t="n">
        <f aca="false">AW802+AX802</f>
        <v>0</v>
      </c>
      <c r="BD802" s="89" t="n">
        <f aca="false">H802/(100-BE802)*100</f>
        <v>0</v>
      </c>
      <c r="BE802" s="89" t="n">
        <v>0</v>
      </c>
      <c r="BF802" s="89" t="n">
        <f aca="false">O802</f>
        <v>0</v>
      </c>
      <c r="BH802" s="89" t="n">
        <f aca="false">G802*AO802</f>
        <v>0</v>
      </c>
      <c r="BI802" s="89" t="n">
        <f aca="false">G802*AP802</f>
        <v>0</v>
      </c>
      <c r="BJ802" s="89" t="n">
        <f aca="false">G802*H802</f>
        <v>0</v>
      </c>
      <c r="BK802" s="89"/>
      <c r="BL802" s="89"/>
      <c r="BW802" s="89" t="str">
        <f aca="false">I802</f>
        <v>21</v>
      </c>
      <c r="BX802" s="10" t="s">
        <v>1785</v>
      </c>
    </row>
    <row r="803" customFormat="false" ht="35.05" hidden="false" customHeight="true" outlineLevel="0" collapsed="false">
      <c r="A803" s="194" t="s">
        <v>2121</v>
      </c>
      <c r="B803" s="194" t="s">
        <v>109</v>
      </c>
      <c r="C803" s="194" t="s">
        <v>1788</v>
      </c>
      <c r="D803" s="195" t="s">
        <v>1789</v>
      </c>
      <c r="E803" s="195"/>
      <c r="F803" s="194" t="s">
        <v>237</v>
      </c>
      <c r="G803" s="196" t="n">
        <v>13.2</v>
      </c>
      <c r="H803" s="197"/>
      <c r="I803" s="198" t="s">
        <v>192</v>
      </c>
      <c r="J803" s="197" t="n">
        <f aca="false">G803*AO803</f>
        <v>0</v>
      </c>
      <c r="K803" s="197" t="n">
        <f aca="false">G803*AP803</f>
        <v>0</v>
      </c>
      <c r="L803" s="197" t="n">
        <f aca="false">G803*H803</f>
        <v>0</v>
      </c>
      <c r="M803" s="197" t="n">
        <f aca="false">L803*(1+BW803/100)</f>
        <v>0</v>
      </c>
      <c r="N803" s="197" t="n">
        <v>0.0015</v>
      </c>
      <c r="O803" s="197" t="n">
        <f aca="false">G803*N803</f>
        <v>0.0198</v>
      </c>
      <c r="P803" s="198" t="s">
        <v>193</v>
      </c>
      <c r="Z803" s="89" t="n">
        <f aca="false">IF(AQ803="5",BJ803,0)</f>
        <v>0</v>
      </c>
      <c r="AB803" s="89" t="n">
        <f aca="false">IF(AQ803="1",BH803,0)</f>
        <v>0</v>
      </c>
      <c r="AC803" s="89" t="n">
        <f aca="false">IF(AQ803="1",BI803,0)</f>
        <v>0</v>
      </c>
      <c r="AD803" s="89" t="n">
        <f aca="false">IF(AQ803="7",BH803,0)</f>
        <v>0</v>
      </c>
      <c r="AE803" s="89" t="n">
        <f aca="false">IF(AQ803="7",BI803,0)</f>
        <v>0</v>
      </c>
      <c r="AF803" s="89" t="n">
        <f aca="false">IF(AQ803="2",BH803,0)</f>
        <v>0</v>
      </c>
      <c r="AG803" s="89" t="n">
        <f aca="false">IF(AQ803="2",BI803,0)</f>
        <v>0</v>
      </c>
      <c r="AH803" s="89" t="n">
        <f aca="false">IF(AQ803="0",BJ803,0)</f>
        <v>0</v>
      </c>
      <c r="AI803" s="170" t="s">
        <v>109</v>
      </c>
      <c r="AJ803" s="199" t="n">
        <f aca="false">IF(AN803=0,L803,0)</f>
        <v>0</v>
      </c>
      <c r="AK803" s="199" t="n">
        <f aca="false">IF(AN803=12,L803,0)</f>
        <v>0</v>
      </c>
      <c r="AL803" s="199" t="n">
        <f aca="false">IF(AN803=21,L803,0)</f>
        <v>0</v>
      </c>
      <c r="AN803" s="89" t="n">
        <v>21</v>
      </c>
      <c r="AO803" s="89" t="n">
        <f aca="false">H803*1</f>
        <v>0</v>
      </c>
      <c r="AP803" s="89" t="n">
        <f aca="false">H803*(1-1)</f>
        <v>0</v>
      </c>
      <c r="AQ803" s="200" t="s">
        <v>215</v>
      </c>
      <c r="AV803" s="89" t="n">
        <f aca="false">AW803+AX803</f>
        <v>0</v>
      </c>
      <c r="AW803" s="89" t="n">
        <f aca="false">G803*AO803</f>
        <v>0</v>
      </c>
      <c r="AX803" s="89" t="n">
        <f aca="false">G803*AP803</f>
        <v>0</v>
      </c>
      <c r="AY803" s="88" t="s">
        <v>2090</v>
      </c>
      <c r="AZ803" s="88" t="s">
        <v>1708</v>
      </c>
      <c r="BA803" s="170" t="s">
        <v>1709</v>
      </c>
      <c r="BC803" s="89" t="n">
        <f aca="false">AW803+AX803</f>
        <v>0</v>
      </c>
      <c r="BD803" s="89" t="n">
        <f aca="false">H803/(100-BE803)*100</f>
        <v>0</v>
      </c>
      <c r="BE803" s="89" t="n">
        <v>0</v>
      </c>
      <c r="BF803" s="89" t="n">
        <f aca="false">O803</f>
        <v>0.0198</v>
      </c>
      <c r="BH803" s="199" t="n">
        <f aca="false">G803*AO803</f>
        <v>0</v>
      </c>
      <c r="BI803" s="199" t="n">
        <f aca="false">G803*AP803</f>
        <v>0</v>
      </c>
      <c r="BJ803" s="199" t="n">
        <f aca="false">G803*H803</f>
        <v>0</v>
      </c>
      <c r="BK803" s="199"/>
      <c r="BL803" s="89"/>
      <c r="BW803" s="89" t="str">
        <f aca="false">I803</f>
        <v>21</v>
      </c>
      <c r="BX803" s="201" t="s">
        <v>1789</v>
      </c>
    </row>
    <row r="804" customFormat="false" ht="23.85" hidden="false" customHeight="true" outlineLevel="0" collapsed="false">
      <c r="A804" s="189" t="s">
        <v>2122</v>
      </c>
      <c r="B804" s="189" t="s">
        <v>109</v>
      </c>
      <c r="C804" s="189" t="s">
        <v>1791</v>
      </c>
      <c r="D804" s="190" t="s">
        <v>1792</v>
      </c>
      <c r="E804" s="190"/>
      <c r="F804" s="189" t="s">
        <v>252</v>
      </c>
      <c r="G804" s="191" t="n">
        <v>6</v>
      </c>
      <c r="H804" s="192"/>
      <c r="I804" s="193" t="s">
        <v>192</v>
      </c>
      <c r="J804" s="192" t="n">
        <f aca="false">G804*AO804</f>
        <v>0</v>
      </c>
      <c r="K804" s="192" t="n">
        <f aca="false">G804*AP804</f>
        <v>0</v>
      </c>
      <c r="L804" s="192" t="n">
        <f aca="false">G804*H804</f>
        <v>0</v>
      </c>
      <c r="M804" s="192" t="n">
        <f aca="false">L804*(1+BW804/100)</f>
        <v>0</v>
      </c>
      <c r="N804" s="192" t="n">
        <v>0.00055</v>
      </c>
      <c r="O804" s="192" t="n">
        <f aca="false">G804*N804</f>
        <v>0.0033</v>
      </c>
      <c r="P804" s="193" t="s">
        <v>193</v>
      </c>
      <c r="Z804" s="89" t="n">
        <f aca="false">IF(AQ804="5",BJ804,0)</f>
        <v>0</v>
      </c>
      <c r="AB804" s="89" t="n">
        <f aca="false">IF(AQ804="1",BH804,0)</f>
        <v>0</v>
      </c>
      <c r="AC804" s="89" t="n">
        <f aca="false">IF(AQ804="1",BI804,0)</f>
        <v>0</v>
      </c>
      <c r="AD804" s="89" t="n">
        <f aca="false">IF(AQ804="7",BH804,0)</f>
        <v>0</v>
      </c>
      <c r="AE804" s="89" t="n">
        <f aca="false">IF(AQ804="7",BI804,0)</f>
        <v>0</v>
      </c>
      <c r="AF804" s="89" t="n">
        <f aca="false">IF(AQ804="2",BH804,0)</f>
        <v>0</v>
      </c>
      <c r="AG804" s="89" t="n">
        <f aca="false">IF(AQ804="2",BI804,0)</f>
        <v>0</v>
      </c>
      <c r="AH804" s="89" t="n">
        <f aca="false">IF(AQ804="0",BJ804,0)</f>
        <v>0</v>
      </c>
      <c r="AI804" s="170" t="s">
        <v>109</v>
      </c>
      <c r="AJ804" s="89" t="n">
        <f aca="false">IF(AN804=0,L804,0)</f>
        <v>0</v>
      </c>
      <c r="AK804" s="89" t="n">
        <f aca="false">IF(AN804=12,L804,0)</f>
        <v>0</v>
      </c>
      <c r="AL804" s="89" t="n">
        <f aca="false">IF(AN804=21,L804,0)</f>
        <v>0</v>
      </c>
      <c r="AN804" s="89" t="n">
        <v>21</v>
      </c>
      <c r="AO804" s="89" t="n">
        <f aca="false">H804*0.213688652</f>
        <v>0</v>
      </c>
      <c r="AP804" s="89" t="n">
        <f aca="false">H804*(1-0.213688652)</f>
        <v>0</v>
      </c>
      <c r="AQ804" s="88" t="s">
        <v>215</v>
      </c>
      <c r="AV804" s="89" t="n">
        <f aca="false">AW804+AX804</f>
        <v>0</v>
      </c>
      <c r="AW804" s="89" t="n">
        <f aca="false">G804*AO804</f>
        <v>0</v>
      </c>
      <c r="AX804" s="89" t="n">
        <f aca="false">G804*AP804</f>
        <v>0</v>
      </c>
      <c r="AY804" s="88" t="s">
        <v>2090</v>
      </c>
      <c r="AZ804" s="88" t="s">
        <v>1708</v>
      </c>
      <c r="BA804" s="170" t="s">
        <v>1709</v>
      </c>
      <c r="BC804" s="89" t="n">
        <f aca="false">AW804+AX804</f>
        <v>0</v>
      </c>
      <c r="BD804" s="89" t="n">
        <f aca="false">H804/(100-BE804)*100</f>
        <v>0</v>
      </c>
      <c r="BE804" s="89" t="n">
        <v>0</v>
      </c>
      <c r="BF804" s="89" t="n">
        <f aca="false">O804</f>
        <v>0.0033</v>
      </c>
      <c r="BH804" s="89" t="n">
        <f aca="false">G804*AO804</f>
        <v>0</v>
      </c>
      <c r="BI804" s="89" t="n">
        <f aca="false">G804*AP804</f>
        <v>0</v>
      </c>
      <c r="BJ804" s="89" t="n">
        <f aca="false">G804*H804</f>
        <v>0</v>
      </c>
      <c r="BK804" s="89"/>
      <c r="BL804" s="89"/>
      <c r="BW804" s="89" t="str">
        <f aca="false">I804</f>
        <v>21</v>
      </c>
      <c r="BX804" s="10" t="s">
        <v>1792</v>
      </c>
    </row>
    <row r="805" customFormat="false" ht="35.5" hidden="false" customHeight="true" outlineLevel="0" collapsed="false">
      <c r="A805" s="194" t="s">
        <v>2123</v>
      </c>
      <c r="B805" s="194" t="s">
        <v>109</v>
      </c>
      <c r="C805" s="194" t="s">
        <v>1794</v>
      </c>
      <c r="D805" s="195" t="s">
        <v>1795</v>
      </c>
      <c r="E805" s="195"/>
      <c r="F805" s="194" t="s">
        <v>252</v>
      </c>
      <c r="G805" s="196" t="n">
        <v>6.6</v>
      </c>
      <c r="H805" s="197"/>
      <c r="I805" s="198" t="s">
        <v>192</v>
      </c>
      <c r="J805" s="197" t="n">
        <f aca="false">G805*AO805</f>
        <v>0</v>
      </c>
      <c r="K805" s="197" t="n">
        <f aca="false">G805*AP805</f>
        <v>0</v>
      </c>
      <c r="L805" s="197" t="n">
        <f aca="false">G805*H805</f>
        <v>0</v>
      </c>
      <c r="M805" s="197" t="n">
        <f aca="false">L805*(1+BW805/100)</f>
        <v>0</v>
      </c>
      <c r="N805" s="197" t="n">
        <v>0.00037</v>
      </c>
      <c r="O805" s="197" t="n">
        <f aca="false">G805*N805</f>
        <v>0.002442</v>
      </c>
      <c r="P805" s="198" t="s">
        <v>193</v>
      </c>
      <c r="Z805" s="89" t="n">
        <f aca="false">IF(AQ805="5",BJ805,0)</f>
        <v>0</v>
      </c>
      <c r="AB805" s="89" t="n">
        <f aca="false">IF(AQ805="1",BH805,0)</f>
        <v>0</v>
      </c>
      <c r="AC805" s="89" t="n">
        <f aca="false">IF(AQ805="1",BI805,0)</f>
        <v>0</v>
      </c>
      <c r="AD805" s="89" t="n">
        <f aca="false">IF(AQ805="7",BH805,0)</f>
        <v>0</v>
      </c>
      <c r="AE805" s="89" t="n">
        <f aca="false">IF(AQ805="7",BI805,0)</f>
        <v>0</v>
      </c>
      <c r="AF805" s="89" t="n">
        <f aca="false">IF(AQ805="2",BH805,0)</f>
        <v>0</v>
      </c>
      <c r="AG805" s="89" t="n">
        <f aca="false">IF(AQ805="2",BI805,0)</f>
        <v>0</v>
      </c>
      <c r="AH805" s="89" t="n">
        <f aca="false">IF(AQ805="0",BJ805,0)</f>
        <v>0</v>
      </c>
      <c r="AI805" s="170" t="s">
        <v>109</v>
      </c>
      <c r="AJ805" s="199" t="n">
        <f aca="false">IF(AN805=0,L805,0)</f>
        <v>0</v>
      </c>
      <c r="AK805" s="199" t="n">
        <f aca="false">IF(AN805=12,L805,0)</f>
        <v>0</v>
      </c>
      <c r="AL805" s="199" t="n">
        <f aca="false">IF(AN805=21,L805,0)</f>
        <v>0</v>
      </c>
      <c r="AN805" s="89" t="n">
        <v>21</v>
      </c>
      <c r="AO805" s="89" t="n">
        <f aca="false">H805*1</f>
        <v>0</v>
      </c>
      <c r="AP805" s="89" t="n">
        <f aca="false">H805*(1-1)</f>
        <v>0</v>
      </c>
      <c r="AQ805" s="200" t="s">
        <v>215</v>
      </c>
      <c r="AV805" s="89" t="n">
        <f aca="false">AW805+AX805</f>
        <v>0</v>
      </c>
      <c r="AW805" s="89" t="n">
        <f aca="false">G805*AO805</f>
        <v>0</v>
      </c>
      <c r="AX805" s="89" t="n">
        <f aca="false">G805*AP805</f>
        <v>0</v>
      </c>
      <c r="AY805" s="88" t="s">
        <v>2090</v>
      </c>
      <c r="AZ805" s="88" t="s">
        <v>1708</v>
      </c>
      <c r="BA805" s="170" t="s">
        <v>1709</v>
      </c>
      <c r="BC805" s="89" t="n">
        <f aca="false">AW805+AX805</f>
        <v>0</v>
      </c>
      <c r="BD805" s="89" t="n">
        <f aca="false">H805/(100-BE805)*100</f>
        <v>0</v>
      </c>
      <c r="BE805" s="89" t="n">
        <v>0</v>
      </c>
      <c r="BF805" s="89" t="n">
        <f aca="false">O805</f>
        <v>0.002442</v>
      </c>
      <c r="BH805" s="199" t="n">
        <f aca="false">G805*AO805</f>
        <v>0</v>
      </c>
      <c r="BI805" s="199" t="n">
        <f aca="false">G805*AP805</f>
        <v>0</v>
      </c>
      <c r="BJ805" s="199" t="n">
        <f aca="false">G805*H805</f>
        <v>0</v>
      </c>
      <c r="BK805" s="199"/>
      <c r="BL805" s="89"/>
      <c r="BW805" s="89" t="str">
        <f aca="false">I805</f>
        <v>21</v>
      </c>
      <c r="BX805" s="201" t="s">
        <v>1795</v>
      </c>
    </row>
    <row r="806" customFormat="false" ht="23.85" hidden="false" customHeight="true" outlineLevel="0" collapsed="false">
      <c r="A806" s="189" t="s">
        <v>2124</v>
      </c>
      <c r="B806" s="189" t="s">
        <v>109</v>
      </c>
      <c r="C806" s="189" t="s">
        <v>1791</v>
      </c>
      <c r="D806" s="190" t="s">
        <v>1792</v>
      </c>
      <c r="E806" s="190"/>
      <c r="F806" s="189" t="s">
        <v>252</v>
      </c>
      <c r="G806" s="191" t="n">
        <v>3</v>
      </c>
      <c r="H806" s="192"/>
      <c r="I806" s="193" t="s">
        <v>192</v>
      </c>
      <c r="J806" s="192" t="n">
        <f aca="false">G806*AO806</f>
        <v>0</v>
      </c>
      <c r="K806" s="192" t="n">
        <f aca="false">G806*AP806</f>
        <v>0</v>
      </c>
      <c r="L806" s="192" t="n">
        <f aca="false">G806*H806</f>
        <v>0</v>
      </c>
      <c r="M806" s="192" t="n">
        <f aca="false">L806*(1+BW806/100)</f>
        <v>0</v>
      </c>
      <c r="N806" s="192" t="n">
        <v>0.00055</v>
      </c>
      <c r="O806" s="192" t="n">
        <f aca="false">G806*N806</f>
        <v>0.00165</v>
      </c>
      <c r="P806" s="193" t="s">
        <v>193</v>
      </c>
      <c r="Z806" s="89" t="n">
        <f aca="false">IF(AQ806="5",BJ806,0)</f>
        <v>0</v>
      </c>
      <c r="AB806" s="89" t="n">
        <f aca="false">IF(AQ806="1",BH806,0)</f>
        <v>0</v>
      </c>
      <c r="AC806" s="89" t="n">
        <f aca="false">IF(AQ806="1",BI806,0)</f>
        <v>0</v>
      </c>
      <c r="AD806" s="89" t="n">
        <f aca="false">IF(AQ806="7",BH806,0)</f>
        <v>0</v>
      </c>
      <c r="AE806" s="89" t="n">
        <f aca="false">IF(AQ806="7",BI806,0)</f>
        <v>0</v>
      </c>
      <c r="AF806" s="89" t="n">
        <f aca="false">IF(AQ806="2",BH806,0)</f>
        <v>0</v>
      </c>
      <c r="AG806" s="89" t="n">
        <f aca="false">IF(AQ806="2",BI806,0)</f>
        <v>0</v>
      </c>
      <c r="AH806" s="89" t="n">
        <f aca="false">IF(AQ806="0",BJ806,0)</f>
        <v>0</v>
      </c>
      <c r="AI806" s="170" t="s">
        <v>109</v>
      </c>
      <c r="AJ806" s="89" t="n">
        <f aca="false">IF(AN806=0,L806,0)</f>
        <v>0</v>
      </c>
      <c r="AK806" s="89" t="n">
        <f aca="false">IF(AN806=12,L806,0)</f>
        <v>0</v>
      </c>
      <c r="AL806" s="89" t="n">
        <f aca="false">IF(AN806=21,L806,0)</f>
        <v>0</v>
      </c>
      <c r="AN806" s="89" t="n">
        <v>21</v>
      </c>
      <c r="AO806" s="89" t="n">
        <f aca="false">H806*0.213687479</f>
        <v>0</v>
      </c>
      <c r="AP806" s="89" t="n">
        <f aca="false">H806*(1-0.213687479)</f>
        <v>0</v>
      </c>
      <c r="AQ806" s="88" t="s">
        <v>215</v>
      </c>
      <c r="AV806" s="89" t="n">
        <f aca="false">AW806+AX806</f>
        <v>0</v>
      </c>
      <c r="AW806" s="89" t="n">
        <f aca="false">G806*AO806</f>
        <v>0</v>
      </c>
      <c r="AX806" s="89" t="n">
        <f aca="false">G806*AP806</f>
        <v>0</v>
      </c>
      <c r="AY806" s="88" t="s">
        <v>2090</v>
      </c>
      <c r="AZ806" s="88" t="s">
        <v>1708</v>
      </c>
      <c r="BA806" s="170" t="s">
        <v>1709</v>
      </c>
      <c r="BC806" s="89" t="n">
        <f aca="false">AW806+AX806</f>
        <v>0</v>
      </c>
      <c r="BD806" s="89" t="n">
        <f aca="false">H806/(100-BE806)*100</f>
        <v>0</v>
      </c>
      <c r="BE806" s="89" t="n">
        <v>0</v>
      </c>
      <c r="BF806" s="89" t="n">
        <f aca="false">O806</f>
        <v>0.00165</v>
      </c>
      <c r="BH806" s="89" t="n">
        <f aca="false">G806*AO806</f>
        <v>0</v>
      </c>
      <c r="BI806" s="89" t="n">
        <f aca="false">G806*AP806</f>
        <v>0</v>
      </c>
      <c r="BJ806" s="89" t="n">
        <f aca="false">G806*H806</f>
        <v>0</v>
      </c>
      <c r="BK806" s="89"/>
      <c r="BL806" s="89"/>
      <c r="BW806" s="89" t="str">
        <f aca="false">I806</f>
        <v>21</v>
      </c>
      <c r="BX806" s="10" t="s">
        <v>1792</v>
      </c>
    </row>
    <row r="807" customFormat="false" ht="35.5" hidden="false" customHeight="true" outlineLevel="0" collapsed="false">
      <c r="A807" s="194" t="s">
        <v>2125</v>
      </c>
      <c r="B807" s="194" t="s">
        <v>109</v>
      </c>
      <c r="C807" s="194" t="s">
        <v>1798</v>
      </c>
      <c r="D807" s="195" t="s">
        <v>1799</v>
      </c>
      <c r="E807" s="195"/>
      <c r="F807" s="194" t="s">
        <v>252</v>
      </c>
      <c r="G807" s="196" t="n">
        <v>3.3</v>
      </c>
      <c r="H807" s="197"/>
      <c r="I807" s="198" t="s">
        <v>192</v>
      </c>
      <c r="J807" s="197" t="n">
        <f aca="false">G807*AO807</f>
        <v>0</v>
      </c>
      <c r="K807" s="197" t="n">
        <f aca="false">G807*AP807</f>
        <v>0</v>
      </c>
      <c r="L807" s="197" t="n">
        <f aca="false">G807*H807</f>
        <v>0</v>
      </c>
      <c r="M807" s="197" t="n">
        <f aca="false">L807*(1+BW807/100)</f>
        <v>0</v>
      </c>
      <c r="N807" s="197" t="n">
        <v>0.0003</v>
      </c>
      <c r="O807" s="197" t="n">
        <f aca="false">G807*N807</f>
        <v>0.00099</v>
      </c>
      <c r="P807" s="198" t="s">
        <v>193</v>
      </c>
      <c r="Z807" s="89" t="n">
        <f aca="false">IF(AQ807="5",BJ807,0)</f>
        <v>0</v>
      </c>
      <c r="AB807" s="89" t="n">
        <f aca="false">IF(AQ807="1",BH807,0)</f>
        <v>0</v>
      </c>
      <c r="AC807" s="89" t="n">
        <f aca="false">IF(AQ807="1",BI807,0)</f>
        <v>0</v>
      </c>
      <c r="AD807" s="89" t="n">
        <f aca="false">IF(AQ807="7",BH807,0)</f>
        <v>0</v>
      </c>
      <c r="AE807" s="89" t="n">
        <f aca="false">IF(AQ807="7",BI807,0)</f>
        <v>0</v>
      </c>
      <c r="AF807" s="89" t="n">
        <f aca="false">IF(AQ807="2",BH807,0)</f>
        <v>0</v>
      </c>
      <c r="AG807" s="89" t="n">
        <f aca="false">IF(AQ807="2",BI807,0)</f>
        <v>0</v>
      </c>
      <c r="AH807" s="89" t="n">
        <f aca="false">IF(AQ807="0",BJ807,0)</f>
        <v>0</v>
      </c>
      <c r="AI807" s="170" t="s">
        <v>109</v>
      </c>
      <c r="AJ807" s="199" t="n">
        <f aca="false">IF(AN807=0,L807,0)</f>
        <v>0</v>
      </c>
      <c r="AK807" s="199" t="n">
        <f aca="false">IF(AN807=12,L807,0)</f>
        <v>0</v>
      </c>
      <c r="AL807" s="199" t="n">
        <f aca="false">IF(AN807=21,L807,0)</f>
        <v>0</v>
      </c>
      <c r="AN807" s="89" t="n">
        <v>21</v>
      </c>
      <c r="AO807" s="89" t="n">
        <f aca="false">H807*1</f>
        <v>0</v>
      </c>
      <c r="AP807" s="89" t="n">
        <f aca="false">H807*(1-1)</f>
        <v>0</v>
      </c>
      <c r="AQ807" s="200" t="s">
        <v>215</v>
      </c>
      <c r="AV807" s="89" t="n">
        <f aca="false">AW807+AX807</f>
        <v>0</v>
      </c>
      <c r="AW807" s="89" t="n">
        <f aca="false">G807*AO807</f>
        <v>0</v>
      </c>
      <c r="AX807" s="89" t="n">
        <f aca="false">G807*AP807</f>
        <v>0</v>
      </c>
      <c r="AY807" s="88" t="s">
        <v>2090</v>
      </c>
      <c r="AZ807" s="88" t="s">
        <v>1708</v>
      </c>
      <c r="BA807" s="170" t="s">
        <v>1709</v>
      </c>
      <c r="BC807" s="89" t="n">
        <f aca="false">AW807+AX807</f>
        <v>0</v>
      </c>
      <c r="BD807" s="89" t="n">
        <f aca="false">H807/(100-BE807)*100</f>
        <v>0</v>
      </c>
      <c r="BE807" s="89" t="n">
        <v>0</v>
      </c>
      <c r="BF807" s="89" t="n">
        <f aca="false">O807</f>
        <v>0.00099</v>
      </c>
      <c r="BH807" s="199" t="n">
        <f aca="false">G807*AO807</f>
        <v>0</v>
      </c>
      <c r="BI807" s="199" t="n">
        <f aca="false">G807*AP807</f>
        <v>0</v>
      </c>
      <c r="BJ807" s="199" t="n">
        <f aca="false">G807*H807</f>
        <v>0</v>
      </c>
      <c r="BK807" s="199"/>
      <c r="BL807" s="89"/>
      <c r="BW807" s="89" t="str">
        <f aca="false">I807</f>
        <v>21</v>
      </c>
      <c r="BX807" s="201" t="s">
        <v>1799</v>
      </c>
    </row>
    <row r="808" customFormat="false" ht="23.85" hidden="false" customHeight="true" outlineLevel="0" collapsed="false">
      <c r="A808" s="189" t="s">
        <v>2126</v>
      </c>
      <c r="B808" s="189" t="s">
        <v>109</v>
      </c>
      <c r="C808" s="189" t="s">
        <v>1801</v>
      </c>
      <c r="D808" s="190" t="s">
        <v>1802</v>
      </c>
      <c r="E808" s="190"/>
      <c r="F808" s="189" t="s">
        <v>231</v>
      </c>
      <c r="G808" s="191" t="n">
        <v>1</v>
      </c>
      <c r="H808" s="192"/>
      <c r="I808" s="193" t="s">
        <v>192</v>
      </c>
      <c r="J808" s="192" t="n">
        <f aca="false">G808*AO808</f>
        <v>0</v>
      </c>
      <c r="K808" s="192" t="n">
        <f aca="false">G808*AP808</f>
        <v>0</v>
      </c>
      <c r="L808" s="192" t="n">
        <f aca="false">G808*H808</f>
        <v>0</v>
      </c>
      <c r="M808" s="192" t="n">
        <f aca="false">L808*(1+BW808/100)</f>
        <v>0</v>
      </c>
      <c r="N808" s="192" t="n">
        <v>0.0002</v>
      </c>
      <c r="O808" s="192" t="n">
        <f aca="false">G808*N808</f>
        <v>0.0002</v>
      </c>
      <c r="P808" s="193" t="s">
        <v>193</v>
      </c>
      <c r="Z808" s="89" t="n">
        <f aca="false">IF(AQ808="5",BJ808,0)</f>
        <v>0</v>
      </c>
      <c r="AB808" s="89" t="n">
        <f aca="false">IF(AQ808="1",BH808,0)</f>
        <v>0</v>
      </c>
      <c r="AC808" s="89" t="n">
        <f aca="false">IF(AQ808="1",BI808,0)</f>
        <v>0</v>
      </c>
      <c r="AD808" s="89" t="n">
        <f aca="false">IF(AQ808="7",BH808,0)</f>
        <v>0</v>
      </c>
      <c r="AE808" s="89" t="n">
        <f aca="false">IF(AQ808="7",BI808,0)</f>
        <v>0</v>
      </c>
      <c r="AF808" s="89" t="n">
        <f aca="false">IF(AQ808="2",BH808,0)</f>
        <v>0</v>
      </c>
      <c r="AG808" s="89" t="n">
        <f aca="false">IF(AQ808="2",BI808,0)</f>
        <v>0</v>
      </c>
      <c r="AH808" s="89" t="n">
        <f aca="false">IF(AQ808="0",BJ808,0)</f>
        <v>0</v>
      </c>
      <c r="AI808" s="170" t="s">
        <v>109</v>
      </c>
      <c r="AJ808" s="89" t="n">
        <f aca="false">IF(AN808=0,L808,0)</f>
        <v>0</v>
      </c>
      <c r="AK808" s="89" t="n">
        <f aca="false">IF(AN808=12,L808,0)</f>
        <v>0</v>
      </c>
      <c r="AL808" s="89" t="n">
        <f aca="false">IF(AN808=21,L808,0)</f>
        <v>0</v>
      </c>
      <c r="AN808" s="89" t="n">
        <v>21</v>
      </c>
      <c r="AO808" s="89" t="n">
        <f aca="false">H808*0.784269362</f>
        <v>0</v>
      </c>
      <c r="AP808" s="89" t="n">
        <f aca="false">H808*(1-0.784269362)</f>
        <v>0</v>
      </c>
      <c r="AQ808" s="88" t="s">
        <v>197</v>
      </c>
      <c r="AV808" s="89" t="n">
        <f aca="false">AW808+AX808</f>
        <v>0</v>
      </c>
      <c r="AW808" s="89" t="n">
        <f aca="false">G808*AO808</f>
        <v>0</v>
      </c>
      <c r="AX808" s="89" t="n">
        <f aca="false">G808*AP808</f>
        <v>0</v>
      </c>
      <c r="AY808" s="88" t="s">
        <v>2090</v>
      </c>
      <c r="AZ808" s="88" t="s">
        <v>1708</v>
      </c>
      <c r="BA808" s="170" t="s">
        <v>1709</v>
      </c>
      <c r="BC808" s="89" t="n">
        <f aca="false">AW808+AX808</f>
        <v>0</v>
      </c>
      <c r="BD808" s="89" t="n">
        <f aca="false">H808/(100-BE808)*100</f>
        <v>0</v>
      </c>
      <c r="BE808" s="89" t="n">
        <v>0</v>
      </c>
      <c r="BF808" s="89" t="n">
        <f aca="false">O808</f>
        <v>0.0002</v>
      </c>
      <c r="BH808" s="89" t="n">
        <f aca="false">G808*AO808</f>
        <v>0</v>
      </c>
      <c r="BI808" s="89" t="n">
        <f aca="false">G808*AP808</f>
        <v>0</v>
      </c>
      <c r="BJ808" s="89" t="n">
        <f aca="false">G808*H808</f>
        <v>0</v>
      </c>
      <c r="BK808" s="89"/>
      <c r="BL808" s="89"/>
      <c r="BW808" s="89" t="str">
        <f aca="false">I808</f>
        <v>21</v>
      </c>
      <c r="BX808" s="10" t="s">
        <v>1802</v>
      </c>
    </row>
    <row r="809" customFormat="false" ht="15" hidden="false" customHeight="true" outlineLevel="0" collapsed="false">
      <c r="A809" s="189" t="s">
        <v>2127</v>
      </c>
      <c r="B809" s="189" t="s">
        <v>109</v>
      </c>
      <c r="C809" s="189" t="s">
        <v>1804</v>
      </c>
      <c r="D809" s="190" t="s">
        <v>1805</v>
      </c>
      <c r="E809" s="190"/>
      <c r="F809" s="189" t="s">
        <v>1625</v>
      </c>
      <c r="G809" s="191" t="n">
        <v>20</v>
      </c>
      <c r="H809" s="192"/>
      <c r="I809" s="193" t="s">
        <v>192</v>
      </c>
      <c r="J809" s="192" t="n">
        <f aca="false">G809*AO809</f>
        <v>0</v>
      </c>
      <c r="K809" s="192" t="n">
        <f aca="false">G809*AP809</f>
        <v>0</v>
      </c>
      <c r="L809" s="192" t="n">
        <f aca="false">G809*H809</f>
        <v>0</v>
      </c>
      <c r="M809" s="192" t="n">
        <f aca="false">L809*(1+BW809/100)</f>
        <v>0</v>
      </c>
      <c r="N809" s="192" t="n">
        <v>6E-005</v>
      </c>
      <c r="O809" s="192" t="n">
        <f aca="false">G809*N809</f>
        <v>0.0012</v>
      </c>
      <c r="P809" s="193" t="s">
        <v>193</v>
      </c>
      <c r="Z809" s="89" t="n">
        <f aca="false">IF(AQ809="5",BJ809,0)</f>
        <v>0</v>
      </c>
      <c r="AB809" s="89" t="n">
        <f aca="false">IF(AQ809="1",BH809,0)</f>
        <v>0</v>
      </c>
      <c r="AC809" s="89" t="n">
        <f aca="false">IF(AQ809="1",BI809,0)</f>
        <v>0</v>
      </c>
      <c r="AD809" s="89" t="n">
        <f aca="false">IF(AQ809="7",BH809,0)</f>
        <v>0</v>
      </c>
      <c r="AE809" s="89" t="n">
        <f aca="false">IF(AQ809="7",BI809,0)</f>
        <v>0</v>
      </c>
      <c r="AF809" s="89" t="n">
        <f aca="false">IF(AQ809="2",BH809,0)</f>
        <v>0</v>
      </c>
      <c r="AG809" s="89" t="n">
        <f aca="false">IF(AQ809="2",BI809,0)</f>
        <v>0</v>
      </c>
      <c r="AH809" s="89" t="n">
        <f aca="false">IF(AQ809="0",BJ809,0)</f>
        <v>0</v>
      </c>
      <c r="AI809" s="170" t="s">
        <v>109</v>
      </c>
      <c r="AJ809" s="89" t="n">
        <f aca="false">IF(AN809=0,L809,0)</f>
        <v>0</v>
      </c>
      <c r="AK809" s="89" t="n">
        <f aca="false">IF(AN809=12,L809,0)</f>
        <v>0</v>
      </c>
      <c r="AL809" s="89" t="n">
        <f aca="false">IF(AN809=21,L809,0)</f>
        <v>0</v>
      </c>
      <c r="AN809" s="89" t="n">
        <v>21</v>
      </c>
      <c r="AO809" s="89" t="n">
        <f aca="false">H809*0.08269596</f>
        <v>0</v>
      </c>
      <c r="AP809" s="89" t="n">
        <f aca="false">H809*(1-0.08269596)</f>
        <v>0</v>
      </c>
      <c r="AQ809" s="88" t="s">
        <v>215</v>
      </c>
      <c r="AV809" s="89" t="n">
        <f aca="false">AW809+AX809</f>
        <v>0</v>
      </c>
      <c r="AW809" s="89" t="n">
        <f aca="false">G809*AO809</f>
        <v>0</v>
      </c>
      <c r="AX809" s="89" t="n">
        <f aca="false">G809*AP809</f>
        <v>0</v>
      </c>
      <c r="AY809" s="88" t="s">
        <v>2090</v>
      </c>
      <c r="AZ809" s="88" t="s">
        <v>1708</v>
      </c>
      <c r="BA809" s="170" t="s">
        <v>1709</v>
      </c>
      <c r="BC809" s="89" t="n">
        <f aca="false">AW809+AX809</f>
        <v>0</v>
      </c>
      <c r="BD809" s="89" t="n">
        <f aca="false">H809/(100-BE809)*100</f>
        <v>0</v>
      </c>
      <c r="BE809" s="89" t="n">
        <v>0</v>
      </c>
      <c r="BF809" s="89" t="n">
        <f aca="false">O809</f>
        <v>0.0012</v>
      </c>
      <c r="BH809" s="89" t="n">
        <f aca="false">G809*AO809</f>
        <v>0</v>
      </c>
      <c r="BI809" s="89" t="n">
        <f aca="false">G809*AP809</f>
        <v>0</v>
      </c>
      <c r="BJ809" s="89" t="n">
        <f aca="false">G809*H809</f>
        <v>0</v>
      </c>
      <c r="BK809" s="89"/>
      <c r="BL809" s="89"/>
      <c r="BW809" s="89" t="str">
        <f aca="false">I809</f>
        <v>21</v>
      </c>
      <c r="BX809" s="10" t="s">
        <v>1805</v>
      </c>
    </row>
    <row r="810" customFormat="false" ht="23.85" hidden="false" customHeight="true" outlineLevel="0" collapsed="false">
      <c r="A810" s="194" t="s">
        <v>2128</v>
      </c>
      <c r="B810" s="194" t="s">
        <v>109</v>
      </c>
      <c r="C810" s="194" t="s">
        <v>2129</v>
      </c>
      <c r="D810" s="195" t="s">
        <v>1808</v>
      </c>
      <c r="E810" s="195"/>
      <c r="F810" s="194" t="s">
        <v>1625</v>
      </c>
      <c r="G810" s="196" t="n">
        <v>22</v>
      </c>
      <c r="H810" s="197"/>
      <c r="I810" s="198" t="s">
        <v>192</v>
      </c>
      <c r="J810" s="197" t="n">
        <f aca="false">G810*AO810</f>
        <v>0</v>
      </c>
      <c r="K810" s="197" t="n">
        <f aca="false">G810*AP810</f>
        <v>0</v>
      </c>
      <c r="L810" s="197" t="n">
        <f aca="false">G810*H810</f>
        <v>0</v>
      </c>
      <c r="M810" s="197" t="n">
        <f aca="false">L810*(1+BW810/100)</f>
        <v>0</v>
      </c>
      <c r="N810" s="197" t="n">
        <v>0.001</v>
      </c>
      <c r="O810" s="197" t="n">
        <f aca="false">G810*N810</f>
        <v>0.022</v>
      </c>
      <c r="P810" s="198" t="s">
        <v>193</v>
      </c>
      <c r="Z810" s="89" t="n">
        <f aca="false">IF(AQ810="5",BJ810,0)</f>
        <v>0</v>
      </c>
      <c r="AB810" s="89" t="n">
        <f aca="false">IF(AQ810="1",BH810,0)</f>
        <v>0</v>
      </c>
      <c r="AC810" s="89" t="n">
        <f aca="false">IF(AQ810="1",BI810,0)</f>
        <v>0</v>
      </c>
      <c r="AD810" s="89" t="n">
        <f aca="false">IF(AQ810="7",BH810,0)</f>
        <v>0</v>
      </c>
      <c r="AE810" s="89" t="n">
        <f aca="false">IF(AQ810="7",BI810,0)</f>
        <v>0</v>
      </c>
      <c r="AF810" s="89" t="n">
        <f aca="false">IF(AQ810="2",BH810,0)</f>
        <v>0</v>
      </c>
      <c r="AG810" s="89" t="n">
        <f aca="false">IF(AQ810="2",BI810,0)</f>
        <v>0</v>
      </c>
      <c r="AH810" s="89" t="n">
        <f aca="false">IF(AQ810="0",BJ810,0)</f>
        <v>0</v>
      </c>
      <c r="AI810" s="170" t="s">
        <v>109</v>
      </c>
      <c r="AJ810" s="199" t="n">
        <f aca="false">IF(AN810=0,L810,0)</f>
        <v>0</v>
      </c>
      <c r="AK810" s="199" t="n">
        <f aca="false">IF(AN810=12,L810,0)</f>
        <v>0</v>
      </c>
      <c r="AL810" s="199" t="n">
        <f aca="false">IF(AN810=21,L810,0)</f>
        <v>0</v>
      </c>
      <c r="AN810" s="89" t="n">
        <v>21</v>
      </c>
      <c r="AO810" s="89" t="n">
        <f aca="false">H810*1</f>
        <v>0</v>
      </c>
      <c r="AP810" s="89" t="n">
        <f aca="false">H810*(1-1)</f>
        <v>0</v>
      </c>
      <c r="AQ810" s="200" t="s">
        <v>215</v>
      </c>
      <c r="AV810" s="89" t="n">
        <f aca="false">AW810+AX810</f>
        <v>0</v>
      </c>
      <c r="AW810" s="89" t="n">
        <f aca="false">G810*AO810</f>
        <v>0</v>
      </c>
      <c r="AX810" s="89" t="n">
        <f aca="false">G810*AP810</f>
        <v>0</v>
      </c>
      <c r="AY810" s="88" t="s">
        <v>2090</v>
      </c>
      <c r="AZ810" s="88" t="s">
        <v>1708</v>
      </c>
      <c r="BA810" s="170" t="s">
        <v>1709</v>
      </c>
      <c r="BC810" s="89" t="n">
        <f aca="false">AW810+AX810</f>
        <v>0</v>
      </c>
      <c r="BD810" s="89" t="n">
        <f aca="false">H810/(100-BE810)*100</f>
        <v>0</v>
      </c>
      <c r="BE810" s="89" t="n">
        <v>0</v>
      </c>
      <c r="BF810" s="89" t="n">
        <f aca="false">O810</f>
        <v>0.022</v>
      </c>
      <c r="BH810" s="199" t="n">
        <f aca="false">G810*AO810</f>
        <v>0</v>
      </c>
      <c r="BI810" s="199" t="n">
        <f aca="false">G810*AP810</f>
        <v>0</v>
      </c>
      <c r="BJ810" s="199" t="n">
        <f aca="false">G810*H810</f>
        <v>0</v>
      </c>
      <c r="BK810" s="199"/>
      <c r="BL810" s="89"/>
      <c r="BW810" s="89" t="str">
        <f aca="false">I810</f>
        <v>21</v>
      </c>
      <c r="BX810" s="201" t="s">
        <v>1808</v>
      </c>
    </row>
    <row r="811" customFormat="false" ht="35.05" hidden="false" customHeight="true" outlineLevel="0" collapsed="false">
      <c r="A811" s="189" t="s">
        <v>2130</v>
      </c>
      <c r="B811" s="189" t="s">
        <v>109</v>
      </c>
      <c r="C811" s="189" t="s">
        <v>1810</v>
      </c>
      <c r="D811" s="190" t="s">
        <v>1811</v>
      </c>
      <c r="E811" s="190"/>
      <c r="F811" s="189" t="s">
        <v>1637</v>
      </c>
      <c r="G811" s="191" t="n">
        <v>12</v>
      </c>
      <c r="H811" s="192"/>
      <c r="I811" s="193" t="s">
        <v>192</v>
      </c>
      <c r="J811" s="192" t="n">
        <f aca="false">G811*AO811</f>
        <v>0</v>
      </c>
      <c r="K811" s="192" t="n">
        <f aca="false">G811*AP811</f>
        <v>0</v>
      </c>
      <c r="L811" s="192" t="n">
        <f aca="false">G811*H811</f>
        <v>0</v>
      </c>
      <c r="M811" s="192" t="n">
        <f aca="false">L811*(1+BW811/100)</f>
        <v>0</v>
      </c>
      <c r="N811" s="192" t="n">
        <v>0</v>
      </c>
      <c r="O811" s="192" t="n">
        <f aca="false">G811*N811</f>
        <v>0</v>
      </c>
      <c r="P811" s="193" t="s">
        <v>193</v>
      </c>
      <c r="Z811" s="89" t="n">
        <f aca="false">IF(AQ811="5",BJ811,0)</f>
        <v>0</v>
      </c>
      <c r="AB811" s="89" t="n">
        <f aca="false">IF(AQ811="1",BH811,0)</f>
        <v>0</v>
      </c>
      <c r="AC811" s="89" t="n">
        <f aca="false">IF(AQ811="1",BI811,0)</f>
        <v>0</v>
      </c>
      <c r="AD811" s="89" t="n">
        <f aca="false">IF(AQ811="7",BH811,0)</f>
        <v>0</v>
      </c>
      <c r="AE811" s="89" t="n">
        <f aca="false">IF(AQ811="7",BI811,0)</f>
        <v>0</v>
      </c>
      <c r="AF811" s="89" t="n">
        <f aca="false">IF(AQ811="2",BH811,0)</f>
        <v>0</v>
      </c>
      <c r="AG811" s="89" t="n">
        <f aca="false">IF(AQ811="2",BI811,0)</f>
        <v>0</v>
      </c>
      <c r="AH811" s="89" t="n">
        <f aca="false">IF(AQ811="0",BJ811,0)</f>
        <v>0</v>
      </c>
      <c r="AI811" s="170" t="s">
        <v>109</v>
      </c>
      <c r="AJ811" s="89" t="n">
        <f aca="false">IF(AN811=0,L811,0)</f>
        <v>0</v>
      </c>
      <c r="AK811" s="89" t="n">
        <f aca="false">IF(AN811=12,L811,0)</f>
        <v>0</v>
      </c>
      <c r="AL811" s="89" t="n">
        <f aca="false">IF(AN811=21,L811,0)</f>
        <v>0</v>
      </c>
      <c r="AN811" s="89" t="n">
        <v>21</v>
      </c>
      <c r="AO811" s="89" t="n">
        <f aca="false">H811*0</f>
        <v>0</v>
      </c>
      <c r="AP811" s="89" t="n">
        <f aca="false">H811*(1-0)</f>
        <v>0</v>
      </c>
      <c r="AQ811" s="88" t="s">
        <v>215</v>
      </c>
      <c r="AV811" s="89" t="n">
        <f aca="false">AW811+AX811</f>
        <v>0</v>
      </c>
      <c r="AW811" s="89" t="n">
        <f aca="false">G811*AO811</f>
        <v>0</v>
      </c>
      <c r="AX811" s="89" t="n">
        <f aca="false">G811*AP811</f>
        <v>0</v>
      </c>
      <c r="AY811" s="88" t="s">
        <v>2090</v>
      </c>
      <c r="AZ811" s="88" t="s">
        <v>1708</v>
      </c>
      <c r="BA811" s="170" t="s">
        <v>1709</v>
      </c>
      <c r="BC811" s="89" t="n">
        <f aca="false">AW811+AX811</f>
        <v>0</v>
      </c>
      <c r="BD811" s="89" t="n">
        <f aca="false">H811/(100-BE811)*100</f>
        <v>0</v>
      </c>
      <c r="BE811" s="89" t="n">
        <v>0</v>
      </c>
      <c r="BF811" s="89" t="n">
        <f aca="false">O811</f>
        <v>0</v>
      </c>
      <c r="BH811" s="89" t="n">
        <f aca="false">G811*AO811</f>
        <v>0</v>
      </c>
      <c r="BI811" s="89" t="n">
        <f aca="false">G811*AP811</f>
        <v>0</v>
      </c>
      <c r="BJ811" s="89" t="n">
        <f aca="false">G811*H811</f>
        <v>0</v>
      </c>
      <c r="BK811" s="89"/>
      <c r="BL811" s="89"/>
      <c r="BW811" s="89" t="str">
        <f aca="false">I811</f>
        <v>21</v>
      </c>
      <c r="BX811" s="10" t="s">
        <v>1811</v>
      </c>
    </row>
    <row r="812" customFormat="false" ht="35.05" hidden="false" customHeight="true" outlineLevel="0" collapsed="false">
      <c r="A812" s="189" t="s">
        <v>2131</v>
      </c>
      <c r="B812" s="189" t="s">
        <v>109</v>
      </c>
      <c r="C812" s="189" t="s">
        <v>2132</v>
      </c>
      <c r="D812" s="190" t="s">
        <v>1814</v>
      </c>
      <c r="E812" s="190"/>
      <c r="F812" s="189" t="s">
        <v>1219</v>
      </c>
      <c r="G812" s="191" t="n">
        <v>1</v>
      </c>
      <c r="H812" s="192"/>
      <c r="I812" s="193" t="s">
        <v>192</v>
      </c>
      <c r="J812" s="192" t="n">
        <f aca="false">G812*AO812</f>
        <v>0</v>
      </c>
      <c r="K812" s="192" t="n">
        <f aca="false">G812*AP812</f>
        <v>0</v>
      </c>
      <c r="L812" s="192" t="n">
        <f aca="false">G812*H812</f>
        <v>0</v>
      </c>
      <c r="M812" s="192" t="n">
        <f aca="false">L812*(1+BW812/100)</f>
        <v>0</v>
      </c>
      <c r="N812" s="192" t="n">
        <v>0</v>
      </c>
      <c r="O812" s="192" t="n">
        <f aca="false">G812*N812</f>
        <v>0</v>
      </c>
      <c r="P812" s="193" t="s">
        <v>193</v>
      </c>
      <c r="Z812" s="89" t="n">
        <f aca="false">IF(AQ812="5",BJ812,0)</f>
        <v>0</v>
      </c>
      <c r="AB812" s="89" t="n">
        <f aca="false">IF(AQ812="1",BH812,0)</f>
        <v>0</v>
      </c>
      <c r="AC812" s="89" t="n">
        <f aca="false">IF(AQ812="1",BI812,0)</f>
        <v>0</v>
      </c>
      <c r="AD812" s="89" t="n">
        <f aca="false">IF(AQ812="7",BH812,0)</f>
        <v>0</v>
      </c>
      <c r="AE812" s="89" t="n">
        <f aca="false">IF(AQ812="7",BI812,0)</f>
        <v>0</v>
      </c>
      <c r="AF812" s="89" t="n">
        <f aca="false">IF(AQ812="2",BH812,0)</f>
        <v>0</v>
      </c>
      <c r="AG812" s="89" t="n">
        <f aca="false">IF(AQ812="2",BI812,0)</f>
        <v>0</v>
      </c>
      <c r="AH812" s="89" t="n">
        <f aca="false">IF(AQ812="0",BJ812,0)</f>
        <v>0</v>
      </c>
      <c r="AI812" s="170" t="s">
        <v>109</v>
      </c>
      <c r="AJ812" s="89" t="n">
        <f aca="false">IF(AN812=0,L812,0)</f>
        <v>0</v>
      </c>
      <c r="AK812" s="89" t="n">
        <f aca="false">IF(AN812=12,L812,0)</f>
        <v>0</v>
      </c>
      <c r="AL812" s="89" t="n">
        <f aca="false">IF(AN812=21,L812,0)</f>
        <v>0</v>
      </c>
      <c r="AN812" s="89" t="n">
        <v>21</v>
      </c>
      <c r="AO812" s="89" t="n">
        <f aca="false">H812*0</f>
        <v>0</v>
      </c>
      <c r="AP812" s="89" t="n">
        <f aca="false">H812*(1-0)</f>
        <v>0</v>
      </c>
      <c r="AQ812" s="88" t="s">
        <v>197</v>
      </c>
      <c r="AV812" s="89" t="n">
        <f aca="false">AW812+AX812</f>
        <v>0</v>
      </c>
      <c r="AW812" s="89" t="n">
        <f aca="false">G812*AO812</f>
        <v>0</v>
      </c>
      <c r="AX812" s="89" t="n">
        <f aca="false">G812*AP812</f>
        <v>0</v>
      </c>
      <c r="AY812" s="88" t="s">
        <v>2090</v>
      </c>
      <c r="AZ812" s="88" t="s">
        <v>1708</v>
      </c>
      <c r="BA812" s="170" t="s">
        <v>1709</v>
      </c>
      <c r="BC812" s="89" t="n">
        <f aca="false">AW812+AX812</f>
        <v>0</v>
      </c>
      <c r="BD812" s="89" t="n">
        <f aca="false">H812/(100-BE812)*100</f>
        <v>0</v>
      </c>
      <c r="BE812" s="89" t="n">
        <v>0</v>
      </c>
      <c r="BF812" s="89" t="n">
        <f aca="false">O812</f>
        <v>0</v>
      </c>
      <c r="BH812" s="89" t="n">
        <f aca="false">G812*AO812</f>
        <v>0</v>
      </c>
      <c r="BI812" s="89" t="n">
        <f aca="false">G812*AP812</f>
        <v>0</v>
      </c>
      <c r="BJ812" s="89" t="n">
        <f aca="false">G812*H812</f>
        <v>0</v>
      </c>
      <c r="BK812" s="89"/>
      <c r="BL812" s="89"/>
      <c r="BW812" s="89" t="str">
        <f aca="false">I812</f>
        <v>21</v>
      </c>
      <c r="BX812" s="10" t="s">
        <v>1814</v>
      </c>
    </row>
    <row r="813" customFormat="false" ht="15" hidden="false" customHeight="true" outlineLevel="0" collapsed="false">
      <c r="A813" s="189" t="s">
        <v>2133</v>
      </c>
      <c r="B813" s="189" t="s">
        <v>109</v>
      </c>
      <c r="C813" s="189" t="s">
        <v>1822</v>
      </c>
      <c r="D813" s="190" t="s">
        <v>1823</v>
      </c>
      <c r="E813" s="190"/>
      <c r="F813" s="189" t="s">
        <v>237</v>
      </c>
      <c r="G813" s="191" t="n">
        <v>2</v>
      </c>
      <c r="H813" s="192"/>
      <c r="I813" s="193" t="s">
        <v>192</v>
      </c>
      <c r="J813" s="192" t="n">
        <f aca="false">G813*AO813</f>
        <v>0</v>
      </c>
      <c r="K813" s="192" t="n">
        <f aca="false">G813*AP813</f>
        <v>0</v>
      </c>
      <c r="L813" s="192" t="n">
        <f aca="false">G813*H813</f>
        <v>0</v>
      </c>
      <c r="M813" s="192" t="n">
        <f aca="false">L813*(1+BW813/100)</f>
        <v>0</v>
      </c>
      <c r="N813" s="192" t="n">
        <v>0</v>
      </c>
      <c r="O813" s="192" t="n">
        <f aca="false">G813*N813</f>
        <v>0</v>
      </c>
      <c r="P813" s="193" t="s">
        <v>193</v>
      </c>
      <c r="Z813" s="89" t="n">
        <f aca="false">IF(AQ813="5",BJ813,0)</f>
        <v>0</v>
      </c>
      <c r="AB813" s="89" t="n">
        <f aca="false">IF(AQ813="1",BH813,0)</f>
        <v>0</v>
      </c>
      <c r="AC813" s="89" t="n">
        <f aca="false">IF(AQ813="1",BI813,0)</f>
        <v>0</v>
      </c>
      <c r="AD813" s="89" t="n">
        <f aca="false">IF(AQ813="7",BH813,0)</f>
        <v>0</v>
      </c>
      <c r="AE813" s="89" t="n">
        <f aca="false">IF(AQ813="7",BI813,0)</f>
        <v>0</v>
      </c>
      <c r="AF813" s="89" t="n">
        <f aca="false">IF(AQ813="2",BH813,0)</f>
        <v>0</v>
      </c>
      <c r="AG813" s="89" t="n">
        <f aca="false">IF(AQ813="2",BI813,0)</f>
        <v>0</v>
      </c>
      <c r="AH813" s="89" t="n">
        <f aca="false">IF(AQ813="0",BJ813,0)</f>
        <v>0</v>
      </c>
      <c r="AI813" s="170" t="s">
        <v>109</v>
      </c>
      <c r="AJ813" s="89" t="n">
        <f aca="false">IF(AN813=0,L813,0)</f>
        <v>0</v>
      </c>
      <c r="AK813" s="89" t="n">
        <f aca="false">IF(AN813=12,L813,0)</f>
        <v>0</v>
      </c>
      <c r="AL813" s="89" t="n">
        <f aca="false">IF(AN813=21,L813,0)</f>
        <v>0</v>
      </c>
      <c r="AN813" s="89" t="n">
        <v>21</v>
      </c>
      <c r="AO813" s="89" t="n">
        <f aca="false">H813*0</f>
        <v>0</v>
      </c>
      <c r="AP813" s="89" t="n">
        <f aca="false">H813*(1-0)</f>
        <v>0</v>
      </c>
      <c r="AQ813" s="88" t="s">
        <v>215</v>
      </c>
      <c r="AV813" s="89" t="n">
        <f aca="false">AW813+AX813</f>
        <v>0</v>
      </c>
      <c r="AW813" s="89" t="n">
        <f aca="false">G813*AO813</f>
        <v>0</v>
      </c>
      <c r="AX813" s="89" t="n">
        <f aca="false">G813*AP813</f>
        <v>0</v>
      </c>
      <c r="AY813" s="88" t="s">
        <v>2090</v>
      </c>
      <c r="AZ813" s="88" t="s">
        <v>1708</v>
      </c>
      <c r="BA813" s="170" t="s">
        <v>1709</v>
      </c>
      <c r="BC813" s="89" t="n">
        <f aca="false">AW813+AX813</f>
        <v>0</v>
      </c>
      <c r="BD813" s="89" t="n">
        <f aca="false">H813/(100-BE813)*100</f>
        <v>0</v>
      </c>
      <c r="BE813" s="89" t="n">
        <v>0</v>
      </c>
      <c r="BF813" s="89" t="n">
        <f aca="false">O813</f>
        <v>0</v>
      </c>
      <c r="BH813" s="89" t="n">
        <f aca="false">G813*AO813</f>
        <v>0</v>
      </c>
      <c r="BI813" s="89" t="n">
        <f aca="false">G813*AP813</f>
        <v>0</v>
      </c>
      <c r="BJ813" s="89" t="n">
        <f aca="false">G813*H813</f>
        <v>0</v>
      </c>
      <c r="BK813" s="89"/>
      <c r="BL813" s="89"/>
      <c r="BW813" s="89" t="str">
        <f aca="false">I813</f>
        <v>21</v>
      </c>
      <c r="BX813" s="10" t="s">
        <v>1823</v>
      </c>
    </row>
    <row r="814" customFormat="false" ht="35.5" hidden="false" customHeight="true" outlineLevel="0" collapsed="false">
      <c r="A814" s="194" t="s">
        <v>2134</v>
      </c>
      <c r="B814" s="194" t="s">
        <v>109</v>
      </c>
      <c r="C814" s="194" t="s">
        <v>2135</v>
      </c>
      <c r="D814" s="195" t="s">
        <v>1826</v>
      </c>
      <c r="E814" s="195"/>
      <c r="F814" s="194" t="s">
        <v>237</v>
      </c>
      <c r="G814" s="196" t="n">
        <v>2</v>
      </c>
      <c r="H814" s="197"/>
      <c r="I814" s="198" t="s">
        <v>192</v>
      </c>
      <c r="J814" s="197" t="n">
        <f aca="false">G814*AO814</f>
        <v>0</v>
      </c>
      <c r="K814" s="197" t="n">
        <f aca="false">G814*AP814</f>
        <v>0</v>
      </c>
      <c r="L814" s="197" t="n">
        <f aca="false">G814*H814</f>
        <v>0</v>
      </c>
      <c r="M814" s="197" t="n">
        <f aca="false">L814*(1+BW814/100)</f>
        <v>0</v>
      </c>
      <c r="N814" s="197" t="n">
        <v>0.0022</v>
      </c>
      <c r="O814" s="197" t="n">
        <f aca="false">G814*N814</f>
        <v>0.0044</v>
      </c>
      <c r="P814" s="198" t="s">
        <v>193</v>
      </c>
      <c r="Z814" s="89" t="n">
        <f aca="false">IF(AQ814="5",BJ814,0)</f>
        <v>0</v>
      </c>
      <c r="AB814" s="89" t="n">
        <f aca="false">IF(AQ814="1",BH814,0)</f>
        <v>0</v>
      </c>
      <c r="AC814" s="89" t="n">
        <f aca="false">IF(AQ814="1",BI814,0)</f>
        <v>0</v>
      </c>
      <c r="AD814" s="89" t="n">
        <f aca="false">IF(AQ814="7",BH814,0)</f>
        <v>0</v>
      </c>
      <c r="AE814" s="89" t="n">
        <f aca="false">IF(AQ814="7",BI814,0)</f>
        <v>0</v>
      </c>
      <c r="AF814" s="89" t="n">
        <f aca="false">IF(AQ814="2",BH814,0)</f>
        <v>0</v>
      </c>
      <c r="AG814" s="89" t="n">
        <f aca="false">IF(AQ814="2",BI814,0)</f>
        <v>0</v>
      </c>
      <c r="AH814" s="89" t="n">
        <f aca="false">IF(AQ814="0",BJ814,0)</f>
        <v>0</v>
      </c>
      <c r="AI814" s="170" t="s">
        <v>109</v>
      </c>
      <c r="AJ814" s="199" t="n">
        <f aca="false">IF(AN814=0,L814,0)</f>
        <v>0</v>
      </c>
      <c r="AK814" s="199" t="n">
        <f aca="false">IF(AN814=12,L814,0)</f>
        <v>0</v>
      </c>
      <c r="AL814" s="199" t="n">
        <f aca="false">IF(AN814=21,L814,0)</f>
        <v>0</v>
      </c>
      <c r="AN814" s="89" t="n">
        <v>21</v>
      </c>
      <c r="AO814" s="89" t="n">
        <f aca="false">H814*1</f>
        <v>0</v>
      </c>
      <c r="AP814" s="89" t="n">
        <f aca="false">H814*(1-1)</f>
        <v>0</v>
      </c>
      <c r="AQ814" s="200" t="s">
        <v>215</v>
      </c>
      <c r="AV814" s="89" t="n">
        <f aca="false">AW814+AX814</f>
        <v>0</v>
      </c>
      <c r="AW814" s="89" t="n">
        <f aca="false">G814*AO814</f>
        <v>0</v>
      </c>
      <c r="AX814" s="89" t="n">
        <f aca="false">G814*AP814</f>
        <v>0</v>
      </c>
      <c r="AY814" s="88" t="s">
        <v>2090</v>
      </c>
      <c r="AZ814" s="88" t="s">
        <v>1708</v>
      </c>
      <c r="BA814" s="170" t="s">
        <v>1709</v>
      </c>
      <c r="BC814" s="89" t="n">
        <f aca="false">AW814+AX814</f>
        <v>0</v>
      </c>
      <c r="BD814" s="89" t="n">
        <f aca="false">H814/(100-BE814)*100</f>
        <v>0</v>
      </c>
      <c r="BE814" s="89" t="n">
        <v>0</v>
      </c>
      <c r="BF814" s="89" t="n">
        <f aca="false">O814</f>
        <v>0.0044</v>
      </c>
      <c r="BH814" s="199" t="n">
        <f aca="false">G814*AO814</f>
        <v>0</v>
      </c>
      <c r="BI814" s="199" t="n">
        <f aca="false">G814*AP814</f>
        <v>0</v>
      </c>
      <c r="BJ814" s="199" t="n">
        <f aca="false">G814*H814</f>
        <v>0</v>
      </c>
      <c r="BK814" s="199"/>
      <c r="BL814" s="89"/>
      <c r="BW814" s="89" t="str">
        <f aca="false">I814</f>
        <v>21</v>
      </c>
      <c r="BX814" s="201" t="s">
        <v>1826</v>
      </c>
    </row>
    <row r="815" customFormat="false" ht="23.85" hidden="false" customHeight="true" outlineLevel="0" collapsed="false">
      <c r="A815" s="189" t="s">
        <v>2136</v>
      </c>
      <c r="B815" s="189" t="s">
        <v>109</v>
      </c>
      <c r="C815" s="189" t="s">
        <v>573</v>
      </c>
      <c r="D815" s="190" t="s">
        <v>1828</v>
      </c>
      <c r="E815" s="190"/>
      <c r="F815" s="189" t="s">
        <v>231</v>
      </c>
      <c r="G815" s="191" t="n">
        <v>1</v>
      </c>
      <c r="H815" s="192"/>
      <c r="I815" s="193" t="s">
        <v>192</v>
      </c>
      <c r="J815" s="192" t="n">
        <f aca="false">G815*AO815</f>
        <v>0</v>
      </c>
      <c r="K815" s="192" t="n">
        <f aca="false">G815*AP815</f>
        <v>0</v>
      </c>
      <c r="L815" s="192" t="n">
        <f aca="false">G815*H815</f>
        <v>0</v>
      </c>
      <c r="M815" s="192" t="n">
        <f aca="false">L815*(1+BW815/100)</f>
        <v>0</v>
      </c>
      <c r="N815" s="192" t="n">
        <v>0.00485</v>
      </c>
      <c r="O815" s="192" t="n">
        <f aca="false">G815*N815</f>
        <v>0.00485</v>
      </c>
      <c r="P815" s="193" t="s">
        <v>193</v>
      </c>
      <c r="Z815" s="89" t="n">
        <f aca="false">IF(AQ815="5",BJ815,0)</f>
        <v>0</v>
      </c>
      <c r="AB815" s="89" t="n">
        <f aca="false">IF(AQ815="1",BH815,0)</f>
        <v>0</v>
      </c>
      <c r="AC815" s="89" t="n">
        <f aca="false">IF(AQ815="1",BI815,0)</f>
        <v>0</v>
      </c>
      <c r="AD815" s="89" t="n">
        <f aca="false">IF(AQ815="7",BH815,0)</f>
        <v>0</v>
      </c>
      <c r="AE815" s="89" t="n">
        <f aca="false">IF(AQ815="7",BI815,0)</f>
        <v>0</v>
      </c>
      <c r="AF815" s="89" t="n">
        <f aca="false">IF(AQ815="2",BH815,0)</f>
        <v>0</v>
      </c>
      <c r="AG815" s="89" t="n">
        <f aca="false">IF(AQ815="2",BI815,0)</f>
        <v>0</v>
      </c>
      <c r="AH815" s="89" t="n">
        <f aca="false">IF(AQ815="0",BJ815,0)</f>
        <v>0</v>
      </c>
      <c r="AI815" s="170" t="s">
        <v>109</v>
      </c>
      <c r="AJ815" s="89" t="n">
        <f aca="false">IF(AN815=0,L815,0)</f>
        <v>0</v>
      </c>
      <c r="AK815" s="89" t="n">
        <f aca="false">IF(AN815=12,L815,0)</f>
        <v>0</v>
      </c>
      <c r="AL815" s="89" t="n">
        <f aca="false">IF(AN815=21,L815,0)</f>
        <v>0</v>
      </c>
      <c r="AN815" s="89" t="n">
        <v>21</v>
      </c>
      <c r="AO815" s="89" t="n">
        <f aca="false">H815*0.788582729</f>
        <v>0</v>
      </c>
      <c r="AP815" s="89" t="n">
        <f aca="false">H815*(1-0.788582729)</f>
        <v>0</v>
      </c>
      <c r="AQ815" s="88" t="s">
        <v>215</v>
      </c>
      <c r="AV815" s="89" t="n">
        <f aca="false">AW815+AX815</f>
        <v>0</v>
      </c>
      <c r="AW815" s="89" t="n">
        <f aca="false">G815*AO815</f>
        <v>0</v>
      </c>
      <c r="AX815" s="89" t="n">
        <f aca="false">G815*AP815</f>
        <v>0</v>
      </c>
      <c r="AY815" s="88" t="s">
        <v>2090</v>
      </c>
      <c r="AZ815" s="88" t="s">
        <v>1708</v>
      </c>
      <c r="BA815" s="170" t="s">
        <v>1709</v>
      </c>
      <c r="BC815" s="89" t="n">
        <f aca="false">AW815+AX815</f>
        <v>0</v>
      </c>
      <c r="BD815" s="89" t="n">
        <f aca="false">H815/(100-BE815)*100</f>
        <v>0</v>
      </c>
      <c r="BE815" s="89" t="n">
        <v>0</v>
      </c>
      <c r="BF815" s="89" t="n">
        <f aca="false">O815</f>
        <v>0.00485</v>
      </c>
      <c r="BH815" s="89" t="n">
        <f aca="false">G815*AO815</f>
        <v>0</v>
      </c>
      <c r="BI815" s="89" t="n">
        <f aca="false">G815*AP815</f>
        <v>0</v>
      </c>
      <c r="BJ815" s="89" t="n">
        <f aca="false">G815*H815</f>
        <v>0</v>
      </c>
      <c r="BK815" s="89"/>
      <c r="BL815" s="89"/>
      <c r="BW815" s="89" t="str">
        <f aca="false">I815</f>
        <v>21</v>
      </c>
      <c r="BX815" s="10" t="s">
        <v>1828</v>
      </c>
    </row>
    <row r="816" customFormat="false" ht="23.85" hidden="false" customHeight="true" outlineLevel="0" collapsed="false">
      <c r="A816" s="189" t="s">
        <v>2137</v>
      </c>
      <c r="B816" s="189" t="s">
        <v>109</v>
      </c>
      <c r="C816" s="189" t="s">
        <v>1830</v>
      </c>
      <c r="D816" s="190" t="s">
        <v>1831</v>
      </c>
      <c r="E816" s="190"/>
      <c r="F816" s="189" t="s">
        <v>231</v>
      </c>
      <c r="G816" s="191" t="n">
        <v>1</v>
      </c>
      <c r="H816" s="192"/>
      <c r="I816" s="193" t="s">
        <v>192</v>
      </c>
      <c r="J816" s="192" t="n">
        <f aca="false">G816*AO816</f>
        <v>0</v>
      </c>
      <c r="K816" s="192" t="n">
        <f aca="false">G816*AP816</f>
        <v>0</v>
      </c>
      <c r="L816" s="192" t="n">
        <f aca="false">G816*H816</f>
        <v>0</v>
      </c>
      <c r="M816" s="192" t="n">
        <f aca="false">L816*(1+BW816/100)</f>
        <v>0</v>
      </c>
      <c r="N816" s="192" t="n">
        <v>0.00385</v>
      </c>
      <c r="O816" s="192" t="n">
        <f aca="false">G816*N816</f>
        <v>0.00385</v>
      </c>
      <c r="P816" s="193" t="s">
        <v>193</v>
      </c>
      <c r="Z816" s="89" t="n">
        <f aca="false">IF(AQ816="5",BJ816,0)</f>
        <v>0</v>
      </c>
      <c r="AB816" s="89" t="n">
        <f aca="false">IF(AQ816="1",BH816,0)</f>
        <v>0</v>
      </c>
      <c r="AC816" s="89" t="n">
        <f aca="false">IF(AQ816="1",BI816,0)</f>
        <v>0</v>
      </c>
      <c r="AD816" s="89" t="n">
        <f aca="false">IF(AQ816="7",BH816,0)</f>
        <v>0</v>
      </c>
      <c r="AE816" s="89" t="n">
        <f aca="false">IF(AQ816="7",BI816,0)</f>
        <v>0</v>
      </c>
      <c r="AF816" s="89" t="n">
        <f aca="false">IF(AQ816="2",BH816,0)</f>
        <v>0</v>
      </c>
      <c r="AG816" s="89" t="n">
        <f aca="false">IF(AQ816="2",BI816,0)</f>
        <v>0</v>
      </c>
      <c r="AH816" s="89" t="n">
        <f aca="false">IF(AQ816="0",BJ816,0)</f>
        <v>0</v>
      </c>
      <c r="AI816" s="170" t="s">
        <v>109</v>
      </c>
      <c r="AJ816" s="89" t="n">
        <f aca="false">IF(AN816=0,L816,0)</f>
        <v>0</v>
      </c>
      <c r="AK816" s="89" t="n">
        <f aca="false">IF(AN816=12,L816,0)</f>
        <v>0</v>
      </c>
      <c r="AL816" s="89" t="n">
        <f aca="false">IF(AN816=21,L816,0)</f>
        <v>0</v>
      </c>
      <c r="AN816" s="89" t="n">
        <v>21</v>
      </c>
      <c r="AO816" s="89" t="n">
        <f aca="false">H816*0.772712547</f>
        <v>0</v>
      </c>
      <c r="AP816" s="89" t="n">
        <f aca="false">H816*(1-0.772712547)</f>
        <v>0</v>
      </c>
      <c r="AQ816" s="88" t="s">
        <v>215</v>
      </c>
      <c r="AV816" s="89" t="n">
        <f aca="false">AW816+AX816</f>
        <v>0</v>
      </c>
      <c r="AW816" s="89" t="n">
        <f aca="false">G816*AO816</f>
        <v>0</v>
      </c>
      <c r="AX816" s="89" t="n">
        <f aca="false">G816*AP816</f>
        <v>0</v>
      </c>
      <c r="AY816" s="88" t="s">
        <v>2090</v>
      </c>
      <c r="AZ816" s="88" t="s">
        <v>1708</v>
      </c>
      <c r="BA816" s="170" t="s">
        <v>1709</v>
      </c>
      <c r="BC816" s="89" t="n">
        <f aca="false">AW816+AX816</f>
        <v>0</v>
      </c>
      <c r="BD816" s="89" t="n">
        <f aca="false">H816/(100-BE816)*100</f>
        <v>0</v>
      </c>
      <c r="BE816" s="89" t="n">
        <v>0</v>
      </c>
      <c r="BF816" s="89" t="n">
        <f aca="false">O816</f>
        <v>0.00385</v>
      </c>
      <c r="BH816" s="89" t="n">
        <f aca="false">G816*AO816</f>
        <v>0</v>
      </c>
      <c r="BI816" s="89" t="n">
        <f aca="false">G816*AP816</f>
        <v>0</v>
      </c>
      <c r="BJ816" s="89" t="n">
        <f aca="false">G816*H816</f>
        <v>0</v>
      </c>
      <c r="BK816" s="89"/>
      <c r="BL816" s="89"/>
      <c r="BW816" s="89" t="str">
        <f aca="false">I816</f>
        <v>21</v>
      </c>
      <c r="BX816" s="10" t="s">
        <v>1831</v>
      </c>
    </row>
    <row r="817" customFormat="false" ht="35.05" hidden="false" customHeight="true" outlineLevel="0" collapsed="false">
      <c r="A817" s="189" t="s">
        <v>2138</v>
      </c>
      <c r="B817" s="189" t="s">
        <v>109</v>
      </c>
      <c r="C817" s="189" t="s">
        <v>1833</v>
      </c>
      <c r="D817" s="190" t="s">
        <v>1834</v>
      </c>
      <c r="E817" s="190"/>
      <c r="F817" s="189" t="s">
        <v>231</v>
      </c>
      <c r="G817" s="191" t="n">
        <v>2</v>
      </c>
      <c r="H817" s="192"/>
      <c r="I817" s="193" t="s">
        <v>192</v>
      </c>
      <c r="J817" s="192" t="n">
        <f aca="false">G817*AO817</f>
        <v>0</v>
      </c>
      <c r="K817" s="192" t="n">
        <f aca="false">G817*AP817</f>
        <v>0</v>
      </c>
      <c r="L817" s="192" t="n">
        <f aca="false">G817*H817</f>
        <v>0</v>
      </c>
      <c r="M817" s="192" t="n">
        <f aca="false">L817*(1+BW817/100)</f>
        <v>0</v>
      </c>
      <c r="N817" s="192" t="n">
        <v>0.00039</v>
      </c>
      <c r="O817" s="192" t="n">
        <f aca="false">G817*N817</f>
        <v>0.00078</v>
      </c>
      <c r="P817" s="193" t="s">
        <v>193</v>
      </c>
      <c r="Z817" s="89" t="n">
        <f aca="false">IF(AQ817="5",BJ817,0)</f>
        <v>0</v>
      </c>
      <c r="AB817" s="89" t="n">
        <f aca="false">IF(AQ817="1",BH817,0)</f>
        <v>0</v>
      </c>
      <c r="AC817" s="89" t="n">
        <f aca="false">IF(AQ817="1",BI817,0)</f>
        <v>0</v>
      </c>
      <c r="AD817" s="89" t="n">
        <f aca="false">IF(AQ817="7",BH817,0)</f>
        <v>0</v>
      </c>
      <c r="AE817" s="89" t="n">
        <f aca="false">IF(AQ817="7",BI817,0)</f>
        <v>0</v>
      </c>
      <c r="AF817" s="89" t="n">
        <f aca="false">IF(AQ817="2",BH817,0)</f>
        <v>0</v>
      </c>
      <c r="AG817" s="89" t="n">
        <f aca="false">IF(AQ817="2",BI817,0)</f>
        <v>0</v>
      </c>
      <c r="AH817" s="89" t="n">
        <f aca="false">IF(AQ817="0",BJ817,0)</f>
        <v>0</v>
      </c>
      <c r="AI817" s="170" t="s">
        <v>109</v>
      </c>
      <c r="AJ817" s="89" t="n">
        <f aca="false">IF(AN817=0,L817,0)</f>
        <v>0</v>
      </c>
      <c r="AK817" s="89" t="n">
        <f aca="false">IF(AN817=12,L817,0)</f>
        <v>0</v>
      </c>
      <c r="AL817" s="89" t="n">
        <f aca="false">IF(AN817=21,L817,0)</f>
        <v>0</v>
      </c>
      <c r="AN817" s="89" t="n">
        <v>21</v>
      </c>
      <c r="AO817" s="89" t="n">
        <f aca="false">H817*0.492555724</f>
        <v>0</v>
      </c>
      <c r="AP817" s="89" t="n">
        <f aca="false">H817*(1-0.492555724)</f>
        <v>0</v>
      </c>
      <c r="AQ817" s="88" t="s">
        <v>197</v>
      </c>
      <c r="AV817" s="89" t="n">
        <f aca="false">AW817+AX817</f>
        <v>0</v>
      </c>
      <c r="AW817" s="89" t="n">
        <f aca="false">G817*AO817</f>
        <v>0</v>
      </c>
      <c r="AX817" s="89" t="n">
        <f aca="false">G817*AP817</f>
        <v>0</v>
      </c>
      <c r="AY817" s="88" t="s">
        <v>2090</v>
      </c>
      <c r="AZ817" s="88" t="s">
        <v>1708</v>
      </c>
      <c r="BA817" s="170" t="s">
        <v>1709</v>
      </c>
      <c r="BC817" s="89" t="n">
        <f aca="false">AW817+AX817</f>
        <v>0</v>
      </c>
      <c r="BD817" s="89" t="n">
        <f aca="false">H817/(100-BE817)*100</f>
        <v>0</v>
      </c>
      <c r="BE817" s="89" t="n">
        <v>0</v>
      </c>
      <c r="BF817" s="89" t="n">
        <f aca="false">O817</f>
        <v>0.00078</v>
      </c>
      <c r="BH817" s="89" t="n">
        <f aca="false">G817*AO817</f>
        <v>0</v>
      </c>
      <c r="BI817" s="89" t="n">
        <f aca="false">G817*AP817</f>
        <v>0</v>
      </c>
      <c r="BJ817" s="89" t="n">
        <f aca="false">G817*H817</f>
        <v>0</v>
      </c>
      <c r="BK817" s="89"/>
      <c r="BL817" s="89"/>
      <c r="BW817" s="89" t="str">
        <f aca="false">I817</f>
        <v>21</v>
      </c>
      <c r="BX817" s="10" t="s">
        <v>1834</v>
      </c>
    </row>
    <row r="818" customFormat="false" ht="23.85" hidden="false" customHeight="true" outlineLevel="0" collapsed="false">
      <c r="A818" s="189" t="s">
        <v>2139</v>
      </c>
      <c r="B818" s="189" t="s">
        <v>109</v>
      </c>
      <c r="C818" s="189" t="s">
        <v>1836</v>
      </c>
      <c r="D818" s="190" t="s">
        <v>1837</v>
      </c>
      <c r="E818" s="190"/>
      <c r="F818" s="189" t="s">
        <v>231</v>
      </c>
      <c r="G818" s="191" t="n">
        <v>2</v>
      </c>
      <c r="H818" s="192"/>
      <c r="I818" s="193" t="s">
        <v>192</v>
      </c>
      <c r="J818" s="192" t="n">
        <f aca="false">G818*AO818</f>
        <v>0</v>
      </c>
      <c r="K818" s="192" t="n">
        <f aca="false">G818*AP818</f>
        <v>0</v>
      </c>
      <c r="L818" s="192" t="n">
        <f aca="false">G818*H818</f>
        <v>0</v>
      </c>
      <c r="M818" s="192" t="n">
        <f aca="false">L818*(1+BW818/100)</f>
        <v>0</v>
      </c>
      <c r="N818" s="192" t="n">
        <v>0</v>
      </c>
      <c r="O818" s="192" t="n">
        <f aca="false">G818*N818</f>
        <v>0</v>
      </c>
      <c r="P818" s="193" t="s">
        <v>193</v>
      </c>
      <c r="Z818" s="89" t="n">
        <f aca="false">IF(AQ818="5",BJ818,0)</f>
        <v>0</v>
      </c>
      <c r="AB818" s="89" t="n">
        <f aca="false">IF(AQ818="1",BH818,0)</f>
        <v>0</v>
      </c>
      <c r="AC818" s="89" t="n">
        <f aca="false">IF(AQ818="1",BI818,0)</f>
        <v>0</v>
      </c>
      <c r="AD818" s="89" t="n">
        <f aca="false">IF(AQ818="7",BH818,0)</f>
        <v>0</v>
      </c>
      <c r="AE818" s="89" t="n">
        <f aca="false">IF(AQ818="7",BI818,0)</f>
        <v>0</v>
      </c>
      <c r="AF818" s="89" t="n">
        <f aca="false">IF(AQ818="2",BH818,0)</f>
        <v>0</v>
      </c>
      <c r="AG818" s="89" t="n">
        <f aca="false">IF(AQ818="2",BI818,0)</f>
        <v>0</v>
      </c>
      <c r="AH818" s="89" t="n">
        <f aca="false">IF(AQ818="0",BJ818,0)</f>
        <v>0</v>
      </c>
      <c r="AI818" s="170" t="s">
        <v>109</v>
      </c>
      <c r="AJ818" s="89" t="n">
        <f aca="false">IF(AN818=0,L818,0)</f>
        <v>0</v>
      </c>
      <c r="AK818" s="89" t="n">
        <f aca="false">IF(AN818=12,L818,0)</f>
        <v>0</v>
      </c>
      <c r="AL818" s="89" t="n">
        <f aca="false">IF(AN818=21,L818,0)</f>
        <v>0</v>
      </c>
      <c r="AN818" s="89" t="n">
        <v>21</v>
      </c>
      <c r="AO818" s="89" t="n">
        <f aca="false">H818*0</f>
        <v>0</v>
      </c>
      <c r="AP818" s="89" t="n">
        <f aca="false">H818*(1-0)</f>
        <v>0</v>
      </c>
      <c r="AQ818" s="88" t="s">
        <v>197</v>
      </c>
      <c r="AV818" s="89" t="n">
        <f aca="false">AW818+AX818</f>
        <v>0</v>
      </c>
      <c r="AW818" s="89" t="n">
        <f aca="false">G818*AO818</f>
        <v>0</v>
      </c>
      <c r="AX818" s="89" t="n">
        <f aca="false">G818*AP818</f>
        <v>0</v>
      </c>
      <c r="AY818" s="88" t="s">
        <v>2090</v>
      </c>
      <c r="AZ818" s="88" t="s">
        <v>1708</v>
      </c>
      <c r="BA818" s="170" t="s">
        <v>1709</v>
      </c>
      <c r="BC818" s="89" t="n">
        <f aca="false">AW818+AX818</f>
        <v>0</v>
      </c>
      <c r="BD818" s="89" t="n">
        <f aca="false">H818/(100-BE818)*100</f>
        <v>0</v>
      </c>
      <c r="BE818" s="89" t="n">
        <v>0</v>
      </c>
      <c r="BF818" s="89" t="n">
        <f aca="false">O818</f>
        <v>0</v>
      </c>
      <c r="BH818" s="89" t="n">
        <f aca="false">G818*AO818</f>
        <v>0</v>
      </c>
      <c r="BI818" s="89" t="n">
        <f aca="false">G818*AP818</f>
        <v>0</v>
      </c>
      <c r="BJ818" s="89" t="n">
        <f aca="false">G818*H818</f>
        <v>0</v>
      </c>
      <c r="BK818" s="89"/>
      <c r="BL818" s="89"/>
      <c r="BW818" s="89" t="str">
        <f aca="false">I818</f>
        <v>21</v>
      </c>
      <c r="BX818" s="10" t="s">
        <v>1837</v>
      </c>
    </row>
    <row r="819" customFormat="false" ht="15" hidden="false" customHeight="true" outlineLevel="0" collapsed="false">
      <c r="A819" s="194" t="s">
        <v>2140</v>
      </c>
      <c r="B819" s="194" t="s">
        <v>109</v>
      </c>
      <c r="C819" s="194" t="s">
        <v>1839</v>
      </c>
      <c r="D819" s="195" t="s">
        <v>1840</v>
      </c>
      <c r="E819" s="195"/>
      <c r="F819" s="194" t="s">
        <v>231</v>
      </c>
      <c r="G819" s="196" t="n">
        <v>2</v>
      </c>
      <c r="H819" s="197"/>
      <c r="I819" s="198" t="s">
        <v>192</v>
      </c>
      <c r="J819" s="197" t="n">
        <f aca="false">G819*AO819</f>
        <v>0</v>
      </c>
      <c r="K819" s="197" t="n">
        <f aca="false">G819*AP819</f>
        <v>0</v>
      </c>
      <c r="L819" s="197" t="n">
        <f aca="false">G819*H819</f>
        <v>0</v>
      </c>
      <c r="M819" s="197" t="n">
        <f aca="false">L819*(1+BW819/100)</f>
        <v>0</v>
      </c>
      <c r="N819" s="197" t="n">
        <v>0.009</v>
      </c>
      <c r="O819" s="197" t="n">
        <f aca="false">G819*N819</f>
        <v>0.018</v>
      </c>
      <c r="P819" s="198" t="s">
        <v>193</v>
      </c>
      <c r="Z819" s="89" t="n">
        <f aca="false">IF(AQ819="5",BJ819,0)</f>
        <v>0</v>
      </c>
      <c r="AB819" s="89" t="n">
        <f aca="false">IF(AQ819="1",BH819,0)</f>
        <v>0</v>
      </c>
      <c r="AC819" s="89" t="n">
        <f aca="false">IF(AQ819="1",BI819,0)</f>
        <v>0</v>
      </c>
      <c r="AD819" s="89" t="n">
        <f aca="false">IF(AQ819="7",BH819,0)</f>
        <v>0</v>
      </c>
      <c r="AE819" s="89" t="n">
        <f aca="false">IF(AQ819="7",BI819,0)</f>
        <v>0</v>
      </c>
      <c r="AF819" s="89" t="n">
        <f aca="false">IF(AQ819="2",BH819,0)</f>
        <v>0</v>
      </c>
      <c r="AG819" s="89" t="n">
        <f aca="false">IF(AQ819="2",BI819,0)</f>
        <v>0</v>
      </c>
      <c r="AH819" s="89" t="n">
        <f aca="false">IF(AQ819="0",BJ819,0)</f>
        <v>0</v>
      </c>
      <c r="AI819" s="170" t="s">
        <v>109</v>
      </c>
      <c r="AJ819" s="199" t="n">
        <f aca="false">IF(AN819=0,L819,0)</f>
        <v>0</v>
      </c>
      <c r="AK819" s="199" t="n">
        <f aca="false">IF(AN819=12,L819,0)</f>
        <v>0</v>
      </c>
      <c r="AL819" s="199" t="n">
        <f aca="false">IF(AN819=21,L819,0)</f>
        <v>0</v>
      </c>
      <c r="AN819" s="89" t="n">
        <v>21</v>
      </c>
      <c r="AO819" s="89" t="n">
        <f aca="false">H819*1</f>
        <v>0</v>
      </c>
      <c r="AP819" s="89" t="n">
        <f aca="false">H819*(1-1)</f>
        <v>0</v>
      </c>
      <c r="AQ819" s="200" t="s">
        <v>215</v>
      </c>
      <c r="AV819" s="89" t="n">
        <f aca="false">AW819+AX819</f>
        <v>0</v>
      </c>
      <c r="AW819" s="89" t="n">
        <f aca="false">G819*AO819</f>
        <v>0</v>
      </c>
      <c r="AX819" s="89" t="n">
        <f aca="false">G819*AP819</f>
        <v>0</v>
      </c>
      <c r="AY819" s="88" t="s">
        <v>2090</v>
      </c>
      <c r="AZ819" s="88" t="s">
        <v>1708</v>
      </c>
      <c r="BA819" s="170" t="s">
        <v>1709</v>
      </c>
      <c r="BC819" s="89" t="n">
        <f aca="false">AW819+AX819</f>
        <v>0</v>
      </c>
      <c r="BD819" s="89" t="n">
        <f aca="false">H819/(100-BE819)*100</f>
        <v>0</v>
      </c>
      <c r="BE819" s="89" t="n">
        <v>0</v>
      </c>
      <c r="BF819" s="89" t="n">
        <f aca="false">O819</f>
        <v>0.018</v>
      </c>
      <c r="BH819" s="199" t="n">
        <f aca="false">G819*AO819</f>
        <v>0</v>
      </c>
      <c r="BI819" s="199" t="n">
        <f aca="false">G819*AP819</f>
        <v>0</v>
      </c>
      <c r="BJ819" s="199" t="n">
        <f aca="false">G819*H819</f>
        <v>0</v>
      </c>
      <c r="BK819" s="199"/>
      <c r="BL819" s="89"/>
      <c r="BW819" s="89" t="str">
        <f aca="false">I819</f>
        <v>21</v>
      </c>
      <c r="BX819" s="201" t="s">
        <v>1840</v>
      </c>
    </row>
    <row r="820" customFormat="false" ht="24.05" hidden="false" customHeight="true" outlineLevel="0" collapsed="false">
      <c r="A820" s="189" t="s">
        <v>2141</v>
      </c>
      <c r="B820" s="189" t="s">
        <v>109</v>
      </c>
      <c r="C820" s="189" t="s">
        <v>1623</v>
      </c>
      <c r="D820" s="190" t="s">
        <v>1842</v>
      </c>
      <c r="E820" s="190"/>
      <c r="F820" s="189" t="s">
        <v>1625</v>
      </c>
      <c r="G820" s="191" t="n">
        <v>57</v>
      </c>
      <c r="H820" s="192"/>
      <c r="I820" s="193" t="s">
        <v>192</v>
      </c>
      <c r="J820" s="192" t="n">
        <f aca="false">G820*AO820</f>
        <v>0</v>
      </c>
      <c r="K820" s="192" t="n">
        <f aca="false">G820*AP820</f>
        <v>0</v>
      </c>
      <c r="L820" s="192" t="n">
        <f aca="false">G820*H820</f>
        <v>0</v>
      </c>
      <c r="M820" s="192" t="n">
        <f aca="false">L820*(1+BW820/100)</f>
        <v>0</v>
      </c>
      <c r="N820" s="192" t="n">
        <v>6E-005</v>
      </c>
      <c r="O820" s="192" t="n">
        <f aca="false">G820*N820</f>
        <v>0.00342</v>
      </c>
      <c r="P820" s="193" t="s">
        <v>193</v>
      </c>
      <c r="Z820" s="89" t="n">
        <f aca="false">IF(AQ820="5",BJ820,0)</f>
        <v>0</v>
      </c>
      <c r="AB820" s="89" t="n">
        <f aca="false">IF(AQ820="1",BH820,0)</f>
        <v>0</v>
      </c>
      <c r="AC820" s="89" t="n">
        <f aca="false">IF(AQ820="1",BI820,0)</f>
        <v>0</v>
      </c>
      <c r="AD820" s="89" t="n">
        <f aca="false">IF(AQ820="7",BH820,0)</f>
        <v>0</v>
      </c>
      <c r="AE820" s="89" t="n">
        <f aca="false">IF(AQ820="7",BI820,0)</f>
        <v>0</v>
      </c>
      <c r="AF820" s="89" t="n">
        <f aca="false">IF(AQ820="2",BH820,0)</f>
        <v>0</v>
      </c>
      <c r="AG820" s="89" t="n">
        <f aca="false">IF(AQ820="2",BI820,0)</f>
        <v>0</v>
      </c>
      <c r="AH820" s="89" t="n">
        <f aca="false">IF(AQ820="0",BJ820,0)</f>
        <v>0</v>
      </c>
      <c r="AI820" s="170" t="s">
        <v>109</v>
      </c>
      <c r="AJ820" s="89" t="n">
        <f aca="false">IF(AN820=0,L820,0)</f>
        <v>0</v>
      </c>
      <c r="AK820" s="89" t="n">
        <f aca="false">IF(AN820=12,L820,0)</f>
        <v>0</v>
      </c>
      <c r="AL820" s="89" t="n">
        <f aca="false">IF(AN820=21,L820,0)</f>
        <v>0</v>
      </c>
      <c r="AN820" s="89" t="n">
        <v>21</v>
      </c>
      <c r="AO820" s="89" t="n">
        <f aca="false">H820*0.070813736</f>
        <v>0</v>
      </c>
      <c r="AP820" s="89" t="n">
        <f aca="false">H820*(1-0.070813736)</f>
        <v>0</v>
      </c>
      <c r="AQ820" s="88" t="s">
        <v>215</v>
      </c>
      <c r="AV820" s="89" t="n">
        <f aca="false">AW820+AX820</f>
        <v>0</v>
      </c>
      <c r="AW820" s="89" t="n">
        <f aca="false">G820*AO820</f>
        <v>0</v>
      </c>
      <c r="AX820" s="89" t="n">
        <f aca="false">G820*AP820</f>
        <v>0</v>
      </c>
      <c r="AY820" s="88" t="s">
        <v>2090</v>
      </c>
      <c r="AZ820" s="88" t="s">
        <v>1708</v>
      </c>
      <c r="BA820" s="170" t="s">
        <v>1709</v>
      </c>
      <c r="BC820" s="89" t="n">
        <f aca="false">AW820+AX820</f>
        <v>0</v>
      </c>
      <c r="BD820" s="89" t="n">
        <f aca="false">H820/(100-BE820)*100</f>
        <v>0</v>
      </c>
      <c r="BE820" s="89" t="n">
        <v>0</v>
      </c>
      <c r="BF820" s="89" t="n">
        <f aca="false">O820</f>
        <v>0.00342</v>
      </c>
      <c r="BH820" s="89" t="n">
        <f aca="false">G820*AO820</f>
        <v>0</v>
      </c>
      <c r="BI820" s="89" t="n">
        <f aca="false">G820*AP820</f>
        <v>0</v>
      </c>
      <c r="BJ820" s="89" t="n">
        <f aca="false">G820*H820</f>
        <v>0</v>
      </c>
      <c r="BK820" s="89"/>
      <c r="BL820" s="89"/>
      <c r="BW820" s="89" t="str">
        <f aca="false">I820</f>
        <v>21</v>
      </c>
      <c r="BX820" s="10" t="s">
        <v>1842</v>
      </c>
    </row>
    <row r="821" customFormat="false" ht="24.05" hidden="false" customHeight="true" outlineLevel="0" collapsed="false">
      <c r="A821" s="194" t="s">
        <v>2142</v>
      </c>
      <c r="B821" s="194" t="s">
        <v>109</v>
      </c>
      <c r="C821" s="194" t="s">
        <v>2143</v>
      </c>
      <c r="D821" s="195" t="s">
        <v>1845</v>
      </c>
      <c r="E821" s="195"/>
      <c r="F821" s="194" t="s">
        <v>1625</v>
      </c>
      <c r="G821" s="196" t="n">
        <v>51.7</v>
      </c>
      <c r="H821" s="197"/>
      <c r="I821" s="198" t="s">
        <v>192</v>
      </c>
      <c r="J821" s="197" t="n">
        <f aca="false">G821*AO821</f>
        <v>0</v>
      </c>
      <c r="K821" s="197" t="n">
        <f aca="false">G821*AP821</f>
        <v>0</v>
      </c>
      <c r="L821" s="197" t="n">
        <f aca="false">G821*H821</f>
        <v>0</v>
      </c>
      <c r="M821" s="197" t="n">
        <f aca="false">L821*(1+BW821/100)</f>
        <v>0</v>
      </c>
      <c r="N821" s="197" t="n">
        <v>0.001</v>
      </c>
      <c r="O821" s="197" t="n">
        <f aca="false">G821*N821</f>
        <v>0.0517</v>
      </c>
      <c r="P821" s="198" t="s">
        <v>193</v>
      </c>
      <c r="Z821" s="89" t="n">
        <f aca="false">IF(AQ821="5",BJ821,0)</f>
        <v>0</v>
      </c>
      <c r="AB821" s="89" t="n">
        <f aca="false">IF(AQ821="1",BH821,0)</f>
        <v>0</v>
      </c>
      <c r="AC821" s="89" t="n">
        <f aca="false">IF(AQ821="1",BI821,0)</f>
        <v>0</v>
      </c>
      <c r="AD821" s="89" t="n">
        <f aca="false">IF(AQ821="7",BH821,0)</f>
        <v>0</v>
      </c>
      <c r="AE821" s="89" t="n">
        <f aca="false">IF(AQ821="7",BI821,0)</f>
        <v>0</v>
      </c>
      <c r="AF821" s="89" t="n">
        <f aca="false">IF(AQ821="2",BH821,0)</f>
        <v>0</v>
      </c>
      <c r="AG821" s="89" t="n">
        <f aca="false">IF(AQ821="2",BI821,0)</f>
        <v>0</v>
      </c>
      <c r="AH821" s="89" t="n">
        <f aca="false">IF(AQ821="0",BJ821,0)</f>
        <v>0</v>
      </c>
      <c r="AI821" s="170" t="s">
        <v>109</v>
      </c>
      <c r="AJ821" s="199" t="n">
        <f aca="false">IF(AN821=0,L821,0)</f>
        <v>0</v>
      </c>
      <c r="AK821" s="199" t="n">
        <f aca="false">IF(AN821=12,L821,0)</f>
        <v>0</v>
      </c>
      <c r="AL821" s="199" t="n">
        <f aca="false">IF(AN821=21,L821,0)</f>
        <v>0</v>
      </c>
      <c r="AN821" s="89" t="n">
        <v>21</v>
      </c>
      <c r="AO821" s="89" t="n">
        <f aca="false">H821*1</f>
        <v>0</v>
      </c>
      <c r="AP821" s="89" t="n">
        <f aca="false">H821*(1-1)</f>
        <v>0</v>
      </c>
      <c r="AQ821" s="200" t="s">
        <v>215</v>
      </c>
      <c r="AV821" s="89" t="n">
        <f aca="false">AW821+AX821</f>
        <v>0</v>
      </c>
      <c r="AW821" s="89" t="n">
        <f aca="false">G821*AO821</f>
        <v>0</v>
      </c>
      <c r="AX821" s="89" t="n">
        <f aca="false">G821*AP821</f>
        <v>0</v>
      </c>
      <c r="AY821" s="88" t="s">
        <v>2090</v>
      </c>
      <c r="AZ821" s="88" t="s">
        <v>1708</v>
      </c>
      <c r="BA821" s="170" t="s">
        <v>1709</v>
      </c>
      <c r="BC821" s="89" t="n">
        <f aca="false">AW821+AX821</f>
        <v>0</v>
      </c>
      <c r="BD821" s="89" t="n">
        <f aca="false">H821/(100-BE821)*100</f>
        <v>0</v>
      </c>
      <c r="BE821" s="89" t="n">
        <v>0</v>
      </c>
      <c r="BF821" s="89" t="n">
        <f aca="false">O821</f>
        <v>0.0517</v>
      </c>
      <c r="BH821" s="199" t="n">
        <f aca="false">G821*AO821</f>
        <v>0</v>
      </c>
      <c r="BI821" s="199" t="n">
        <f aca="false">G821*AP821</f>
        <v>0</v>
      </c>
      <c r="BJ821" s="199" t="n">
        <f aca="false">G821*H821</f>
        <v>0</v>
      </c>
      <c r="BK821" s="199"/>
      <c r="BL821" s="89"/>
      <c r="BW821" s="89" t="str">
        <f aca="false">I821</f>
        <v>21</v>
      </c>
      <c r="BX821" s="201" t="s">
        <v>1845</v>
      </c>
    </row>
    <row r="822" customFormat="false" ht="15" hidden="false" customHeight="true" outlineLevel="0" collapsed="false">
      <c r="A822" s="194" t="s">
        <v>2144</v>
      </c>
      <c r="B822" s="194" t="s">
        <v>109</v>
      </c>
      <c r="C822" s="194" t="s">
        <v>1847</v>
      </c>
      <c r="D822" s="195" t="s">
        <v>1848</v>
      </c>
      <c r="E822" s="195"/>
      <c r="F822" s="194" t="s">
        <v>1625</v>
      </c>
      <c r="G822" s="196" t="n">
        <v>5.5</v>
      </c>
      <c r="H822" s="197"/>
      <c r="I822" s="198" t="s">
        <v>192</v>
      </c>
      <c r="J822" s="197" t="n">
        <f aca="false">G822*AO822</f>
        <v>0</v>
      </c>
      <c r="K822" s="197" t="n">
        <f aca="false">G822*AP822</f>
        <v>0</v>
      </c>
      <c r="L822" s="197" t="n">
        <f aca="false">G822*H822</f>
        <v>0</v>
      </c>
      <c r="M822" s="197" t="n">
        <f aca="false">L822*(1+BW822/100)</f>
        <v>0</v>
      </c>
      <c r="N822" s="197" t="n">
        <v>0.001</v>
      </c>
      <c r="O822" s="197" t="n">
        <f aca="false">G822*N822</f>
        <v>0.0055</v>
      </c>
      <c r="P822" s="198" t="s">
        <v>193</v>
      </c>
      <c r="Z822" s="89" t="n">
        <f aca="false">IF(AQ822="5",BJ822,0)</f>
        <v>0</v>
      </c>
      <c r="AB822" s="89" t="n">
        <f aca="false">IF(AQ822="1",BH822,0)</f>
        <v>0</v>
      </c>
      <c r="AC822" s="89" t="n">
        <f aca="false">IF(AQ822="1",BI822,0)</f>
        <v>0</v>
      </c>
      <c r="AD822" s="89" t="n">
        <f aca="false">IF(AQ822="7",BH822,0)</f>
        <v>0</v>
      </c>
      <c r="AE822" s="89" t="n">
        <f aca="false">IF(AQ822="7",BI822,0)</f>
        <v>0</v>
      </c>
      <c r="AF822" s="89" t="n">
        <f aca="false">IF(AQ822="2",BH822,0)</f>
        <v>0</v>
      </c>
      <c r="AG822" s="89" t="n">
        <f aca="false">IF(AQ822="2",BI822,0)</f>
        <v>0</v>
      </c>
      <c r="AH822" s="89" t="n">
        <f aca="false">IF(AQ822="0",BJ822,0)</f>
        <v>0</v>
      </c>
      <c r="AI822" s="170" t="s">
        <v>109</v>
      </c>
      <c r="AJ822" s="199" t="n">
        <f aca="false">IF(AN822=0,L822,0)</f>
        <v>0</v>
      </c>
      <c r="AK822" s="199" t="n">
        <f aca="false">IF(AN822=12,L822,0)</f>
        <v>0</v>
      </c>
      <c r="AL822" s="199" t="n">
        <f aca="false">IF(AN822=21,L822,0)</f>
        <v>0</v>
      </c>
      <c r="AN822" s="89" t="n">
        <v>21</v>
      </c>
      <c r="AO822" s="89" t="n">
        <f aca="false">H822*1</f>
        <v>0</v>
      </c>
      <c r="AP822" s="89" t="n">
        <f aca="false">H822*(1-1)</f>
        <v>0</v>
      </c>
      <c r="AQ822" s="200" t="s">
        <v>215</v>
      </c>
      <c r="AV822" s="89" t="n">
        <f aca="false">AW822+AX822</f>
        <v>0</v>
      </c>
      <c r="AW822" s="89" t="n">
        <f aca="false">G822*AO822</f>
        <v>0</v>
      </c>
      <c r="AX822" s="89" t="n">
        <f aca="false">G822*AP822</f>
        <v>0</v>
      </c>
      <c r="AY822" s="88" t="s">
        <v>2090</v>
      </c>
      <c r="AZ822" s="88" t="s">
        <v>1708</v>
      </c>
      <c r="BA822" s="170" t="s">
        <v>1709</v>
      </c>
      <c r="BC822" s="89" t="n">
        <f aca="false">AW822+AX822</f>
        <v>0</v>
      </c>
      <c r="BD822" s="89" t="n">
        <f aca="false">H822/(100-BE822)*100</f>
        <v>0</v>
      </c>
      <c r="BE822" s="89" t="n">
        <v>0</v>
      </c>
      <c r="BF822" s="89" t="n">
        <f aca="false">O822</f>
        <v>0.0055</v>
      </c>
      <c r="BH822" s="199" t="n">
        <f aca="false">G822*AO822</f>
        <v>0</v>
      </c>
      <c r="BI822" s="199" t="n">
        <f aca="false">G822*AP822</f>
        <v>0</v>
      </c>
      <c r="BJ822" s="199" t="n">
        <f aca="false">G822*H822</f>
        <v>0</v>
      </c>
      <c r="BK822" s="199"/>
      <c r="BL822" s="89"/>
      <c r="BW822" s="89" t="str">
        <f aca="false">I822</f>
        <v>21</v>
      </c>
      <c r="BX822" s="201" t="s">
        <v>1848</v>
      </c>
    </row>
    <row r="823" customFormat="false" ht="15" hidden="false" customHeight="true" outlineLevel="0" collapsed="false">
      <c r="A823" s="194" t="s">
        <v>2145</v>
      </c>
      <c r="B823" s="194" t="s">
        <v>109</v>
      </c>
      <c r="C823" s="194" t="s">
        <v>1627</v>
      </c>
      <c r="D823" s="195" t="s">
        <v>1850</v>
      </c>
      <c r="E823" s="195"/>
      <c r="F823" s="194" t="s">
        <v>1625</v>
      </c>
      <c r="G823" s="196" t="n">
        <v>5.5</v>
      </c>
      <c r="H823" s="197"/>
      <c r="I823" s="198" t="s">
        <v>192</v>
      </c>
      <c r="J823" s="197" t="n">
        <f aca="false">G823*AO823</f>
        <v>0</v>
      </c>
      <c r="K823" s="197" t="n">
        <f aca="false">G823*AP823</f>
        <v>0</v>
      </c>
      <c r="L823" s="197" t="n">
        <f aca="false">G823*H823</f>
        <v>0</v>
      </c>
      <c r="M823" s="197" t="n">
        <f aca="false">L823*(1+BW823/100)</f>
        <v>0</v>
      </c>
      <c r="N823" s="197" t="n">
        <v>0.001</v>
      </c>
      <c r="O823" s="197" t="n">
        <f aca="false">G823*N823</f>
        <v>0.0055</v>
      </c>
      <c r="P823" s="198" t="s">
        <v>193</v>
      </c>
      <c r="Z823" s="89" t="n">
        <f aca="false">IF(AQ823="5",BJ823,0)</f>
        <v>0</v>
      </c>
      <c r="AB823" s="89" t="n">
        <f aca="false">IF(AQ823="1",BH823,0)</f>
        <v>0</v>
      </c>
      <c r="AC823" s="89" t="n">
        <f aca="false">IF(AQ823="1",BI823,0)</f>
        <v>0</v>
      </c>
      <c r="AD823" s="89" t="n">
        <f aca="false">IF(AQ823="7",BH823,0)</f>
        <v>0</v>
      </c>
      <c r="AE823" s="89" t="n">
        <f aca="false">IF(AQ823="7",BI823,0)</f>
        <v>0</v>
      </c>
      <c r="AF823" s="89" t="n">
        <f aca="false">IF(AQ823="2",BH823,0)</f>
        <v>0</v>
      </c>
      <c r="AG823" s="89" t="n">
        <f aca="false">IF(AQ823="2",BI823,0)</f>
        <v>0</v>
      </c>
      <c r="AH823" s="89" t="n">
        <f aca="false">IF(AQ823="0",BJ823,0)</f>
        <v>0</v>
      </c>
      <c r="AI823" s="170" t="s">
        <v>109</v>
      </c>
      <c r="AJ823" s="199" t="n">
        <f aca="false">IF(AN823=0,L823,0)</f>
        <v>0</v>
      </c>
      <c r="AK823" s="199" t="n">
        <f aca="false">IF(AN823=12,L823,0)</f>
        <v>0</v>
      </c>
      <c r="AL823" s="199" t="n">
        <f aca="false">IF(AN823=21,L823,0)</f>
        <v>0</v>
      </c>
      <c r="AN823" s="89" t="n">
        <v>21</v>
      </c>
      <c r="AO823" s="89" t="n">
        <f aca="false">H823*1</f>
        <v>0</v>
      </c>
      <c r="AP823" s="89" t="n">
        <f aca="false">H823*(1-1)</f>
        <v>0</v>
      </c>
      <c r="AQ823" s="200" t="s">
        <v>215</v>
      </c>
      <c r="AV823" s="89" t="n">
        <f aca="false">AW823+AX823</f>
        <v>0</v>
      </c>
      <c r="AW823" s="89" t="n">
        <f aca="false">G823*AO823</f>
        <v>0</v>
      </c>
      <c r="AX823" s="89" t="n">
        <f aca="false">G823*AP823</f>
        <v>0</v>
      </c>
      <c r="AY823" s="88" t="s">
        <v>2090</v>
      </c>
      <c r="AZ823" s="88" t="s">
        <v>1708</v>
      </c>
      <c r="BA823" s="170" t="s">
        <v>1709</v>
      </c>
      <c r="BC823" s="89" t="n">
        <f aca="false">AW823+AX823</f>
        <v>0</v>
      </c>
      <c r="BD823" s="89" t="n">
        <f aca="false">H823/(100-BE823)*100</f>
        <v>0</v>
      </c>
      <c r="BE823" s="89" t="n">
        <v>0</v>
      </c>
      <c r="BF823" s="89" t="n">
        <f aca="false">O823</f>
        <v>0.0055</v>
      </c>
      <c r="BH823" s="199" t="n">
        <f aca="false">G823*AO823</f>
        <v>0</v>
      </c>
      <c r="BI823" s="199" t="n">
        <f aca="false">G823*AP823</f>
        <v>0</v>
      </c>
      <c r="BJ823" s="199" t="n">
        <f aca="false">G823*H823</f>
        <v>0</v>
      </c>
      <c r="BK823" s="199"/>
      <c r="BL823" s="89"/>
      <c r="BW823" s="89" t="str">
        <f aca="false">I823</f>
        <v>21</v>
      </c>
      <c r="BX823" s="201" t="s">
        <v>1850</v>
      </c>
    </row>
    <row r="824" customFormat="false" ht="23.85" hidden="false" customHeight="true" outlineLevel="0" collapsed="false">
      <c r="A824" s="183"/>
      <c r="B824" s="184" t="s">
        <v>109</v>
      </c>
      <c r="C824" s="184" t="s">
        <v>2146</v>
      </c>
      <c r="D824" s="185" t="s">
        <v>2147</v>
      </c>
      <c r="E824" s="185"/>
      <c r="F824" s="183" t="s">
        <v>97</v>
      </c>
      <c r="G824" s="186" t="s">
        <v>97</v>
      </c>
      <c r="H824" s="183"/>
      <c r="I824" s="183" t="s">
        <v>97</v>
      </c>
      <c r="J824" s="187" t="n">
        <f aca="false">SUM(J825:J870)</f>
        <v>0</v>
      </c>
      <c r="K824" s="187" t="n">
        <f aca="false">SUM(K825:K870)</f>
        <v>0</v>
      </c>
      <c r="L824" s="187" t="n">
        <f aca="false">SUM(L825:L870)</f>
        <v>0</v>
      </c>
      <c r="M824" s="187" t="n">
        <f aca="false">SUM(M825:M870)</f>
        <v>0</v>
      </c>
      <c r="N824" s="188"/>
      <c r="O824" s="187" t="n">
        <f aca="false">SUM(O825:O870)</f>
        <v>0.5185718</v>
      </c>
      <c r="P824" s="188"/>
      <c r="AI824" s="170" t="s">
        <v>109</v>
      </c>
      <c r="AS824" s="159" t="n">
        <f aca="false">SUM(AJ825:AJ870)</f>
        <v>0</v>
      </c>
      <c r="AT824" s="159" t="n">
        <f aca="false">SUM(AK825:AK870)</f>
        <v>0</v>
      </c>
      <c r="AU824" s="159" t="n">
        <f aca="false">SUM(AL825:AL870)</f>
        <v>0</v>
      </c>
    </row>
    <row r="825" customFormat="false" ht="35.05" hidden="false" customHeight="true" outlineLevel="0" collapsed="false">
      <c r="A825" s="189" t="s">
        <v>2148</v>
      </c>
      <c r="B825" s="189" t="s">
        <v>109</v>
      </c>
      <c r="C825" s="189" t="s">
        <v>1705</v>
      </c>
      <c r="D825" s="190" t="s">
        <v>2149</v>
      </c>
      <c r="E825" s="190"/>
      <c r="F825" s="189" t="s">
        <v>231</v>
      </c>
      <c r="G825" s="191" t="n">
        <v>1</v>
      </c>
      <c r="H825" s="192"/>
      <c r="I825" s="193" t="s">
        <v>192</v>
      </c>
      <c r="J825" s="192" t="n">
        <f aca="false">G825*AO825</f>
        <v>0</v>
      </c>
      <c r="K825" s="192" t="n">
        <f aca="false">G825*AP825</f>
        <v>0</v>
      </c>
      <c r="L825" s="192" t="n">
        <f aca="false">G825*H825</f>
        <v>0</v>
      </c>
      <c r="M825" s="192" t="n">
        <f aca="false">L825*(1+BW825/100)</f>
        <v>0</v>
      </c>
      <c r="N825" s="192" t="n">
        <v>0.0068</v>
      </c>
      <c r="O825" s="192" t="n">
        <f aca="false">G825*N825</f>
        <v>0.0068</v>
      </c>
      <c r="P825" s="193" t="s">
        <v>193</v>
      </c>
      <c r="Z825" s="89" t="n">
        <f aca="false">IF(AQ825="5",BJ825,0)</f>
        <v>0</v>
      </c>
      <c r="AB825" s="89" t="n">
        <f aca="false">IF(AQ825="1",BH825,0)</f>
        <v>0</v>
      </c>
      <c r="AC825" s="89" t="n">
        <f aca="false">IF(AQ825="1",BI825,0)</f>
        <v>0</v>
      </c>
      <c r="AD825" s="89" t="n">
        <f aca="false">IF(AQ825="7",BH825,0)</f>
        <v>0</v>
      </c>
      <c r="AE825" s="89" t="n">
        <f aca="false">IF(AQ825="7",BI825,0)</f>
        <v>0</v>
      </c>
      <c r="AF825" s="89" t="n">
        <f aca="false">IF(AQ825="2",BH825,0)</f>
        <v>0</v>
      </c>
      <c r="AG825" s="89" t="n">
        <f aca="false">IF(AQ825="2",BI825,0)</f>
        <v>0</v>
      </c>
      <c r="AH825" s="89" t="n">
        <f aca="false">IF(AQ825="0",BJ825,0)</f>
        <v>0</v>
      </c>
      <c r="AI825" s="170" t="s">
        <v>109</v>
      </c>
      <c r="AJ825" s="89" t="n">
        <f aca="false">IF(AN825=0,L825,0)</f>
        <v>0</v>
      </c>
      <c r="AK825" s="89" t="n">
        <f aca="false">IF(AN825=12,L825,0)</f>
        <v>0</v>
      </c>
      <c r="AL825" s="89" t="n">
        <f aca="false">IF(AN825=21,L825,0)</f>
        <v>0</v>
      </c>
      <c r="AN825" s="89" t="n">
        <v>21</v>
      </c>
      <c r="AO825" s="89" t="n">
        <f aca="false">H825*0.028365354</f>
        <v>0</v>
      </c>
      <c r="AP825" s="89" t="n">
        <f aca="false">H825*(1-0.028365354)</f>
        <v>0</v>
      </c>
      <c r="AQ825" s="88" t="s">
        <v>215</v>
      </c>
      <c r="AV825" s="89" t="n">
        <f aca="false">AW825+AX825</f>
        <v>0</v>
      </c>
      <c r="AW825" s="89" t="n">
        <f aca="false">G825*AO825</f>
        <v>0</v>
      </c>
      <c r="AX825" s="89" t="n">
        <f aca="false">G825*AP825</f>
        <v>0</v>
      </c>
      <c r="AY825" s="88" t="s">
        <v>2150</v>
      </c>
      <c r="AZ825" s="88" t="s">
        <v>1708</v>
      </c>
      <c r="BA825" s="170" t="s">
        <v>1709</v>
      </c>
      <c r="BC825" s="89" t="n">
        <f aca="false">AW825+AX825</f>
        <v>0</v>
      </c>
      <c r="BD825" s="89" t="n">
        <f aca="false">H825/(100-BE825)*100</f>
        <v>0</v>
      </c>
      <c r="BE825" s="89" t="n">
        <v>0</v>
      </c>
      <c r="BF825" s="89" t="n">
        <f aca="false">O825</f>
        <v>0.0068</v>
      </c>
      <c r="BH825" s="89" t="n">
        <f aca="false">G825*AO825</f>
        <v>0</v>
      </c>
      <c r="BI825" s="89" t="n">
        <f aca="false">G825*AP825</f>
        <v>0</v>
      </c>
      <c r="BJ825" s="89" t="n">
        <f aca="false">G825*H825</f>
        <v>0</v>
      </c>
      <c r="BK825" s="89"/>
      <c r="BL825" s="89"/>
      <c r="BW825" s="89" t="str">
        <f aca="false">I825</f>
        <v>21</v>
      </c>
      <c r="BX825" s="10" t="s">
        <v>2149</v>
      </c>
    </row>
    <row r="826" customFormat="false" ht="35.05" hidden="false" customHeight="true" outlineLevel="0" collapsed="false">
      <c r="A826" s="194" t="s">
        <v>714</v>
      </c>
      <c r="B826" s="194" t="s">
        <v>109</v>
      </c>
      <c r="C826" s="194" t="s">
        <v>2151</v>
      </c>
      <c r="D826" s="195" t="s">
        <v>2152</v>
      </c>
      <c r="E826" s="195"/>
      <c r="F826" s="194" t="s">
        <v>231</v>
      </c>
      <c r="G826" s="196" t="n">
        <v>1</v>
      </c>
      <c r="H826" s="197"/>
      <c r="I826" s="198" t="s">
        <v>192</v>
      </c>
      <c r="J826" s="197" t="n">
        <f aca="false">G826*AO826</f>
        <v>0</v>
      </c>
      <c r="K826" s="197" t="n">
        <f aca="false">G826*AP826</f>
        <v>0</v>
      </c>
      <c r="L826" s="197" t="n">
        <f aca="false">G826*H826</f>
        <v>0</v>
      </c>
      <c r="M826" s="197" t="n">
        <f aca="false">L826*(1+BW826/100)</f>
        <v>0</v>
      </c>
      <c r="N826" s="197" t="n">
        <v>0.167</v>
      </c>
      <c r="O826" s="197" t="n">
        <f aca="false">G826*N826</f>
        <v>0.167</v>
      </c>
      <c r="P826" s="198" t="s">
        <v>193</v>
      </c>
      <c r="Z826" s="89" t="n">
        <f aca="false">IF(AQ826="5",BJ826,0)</f>
        <v>0</v>
      </c>
      <c r="AB826" s="89" t="n">
        <f aca="false">IF(AQ826="1",BH826,0)</f>
        <v>0</v>
      </c>
      <c r="AC826" s="89" t="n">
        <f aca="false">IF(AQ826="1",BI826,0)</f>
        <v>0</v>
      </c>
      <c r="AD826" s="89" t="n">
        <f aca="false">IF(AQ826="7",BH826,0)</f>
        <v>0</v>
      </c>
      <c r="AE826" s="89" t="n">
        <f aca="false">IF(AQ826="7",BI826,0)</f>
        <v>0</v>
      </c>
      <c r="AF826" s="89" t="n">
        <f aca="false">IF(AQ826="2",BH826,0)</f>
        <v>0</v>
      </c>
      <c r="AG826" s="89" t="n">
        <f aca="false">IF(AQ826="2",BI826,0)</f>
        <v>0</v>
      </c>
      <c r="AH826" s="89" t="n">
        <f aca="false">IF(AQ826="0",BJ826,0)</f>
        <v>0</v>
      </c>
      <c r="AI826" s="170" t="s">
        <v>109</v>
      </c>
      <c r="AJ826" s="199" t="n">
        <f aca="false">IF(AN826=0,L826,0)</f>
        <v>0</v>
      </c>
      <c r="AK826" s="199" t="n">
        <f aca="false">IF(AN826=12,L826,0)</f>
        <v>0</v>
      </c>
      <c r="AL826" s="199" t="n">
        <f aca="false">IF(AN826=21,L826,0)</f>
        <v>0</v>
      </c>
      <c r="AN826" s="89" t="n">
        <v>21</v>
      </c>
      <c r="AO826" s="89" t="n">
        <f aca="false">H826*1</f>
        <v>0</v>
      </c>
      <c r="AP826" s="89" t="n">
        <f aca="false">H826*(1-1)</f>
        <v>0</v>
      </c>
      <c r="AQ826" s="200" t="s">
        <v>215</v>
      </c>
      <c r="AV826" s="89" t="n">
        <f aca="false">AW826+AX826</f>
        <v>0</v>
      </c>
      <c r="AW826" s="89" t="n">
        <f aca="false">G826*AO826</f>
        <v>0</v>
      </c>
      <c r="AX826" s="89" t="n">
        <f aca="false">G826*AP826</f>
        <v>0</v>
      </c>
      <c r="AY826" s="88" t="s">
        <v>2150</v>
      </c>
      <c r="AZ826" s="88" t="s">
        <v>1708</v>
      </c>
      <c r="BA826" s="170" t="s">
        <v>1709</v>
      </c>
      <c r="BC826" s="89" t="n">
        <f aca="false">AW826+AX826</f>
        <v>0</v>
      </c>
      <c r="BD826" s="89" t="n">
        <f aca="false">H826/(100-BE826)*100</f>
        <v>0</v>
      </c>
      <c r="BE826" s="89" t="n">
        <v>0</v>
      </c>
      <c r="BF826" s="89" t="n">
        <f aca="false">O826</f>
        <v>0.167</v>
      </c>
      <c r="BH826" s="199" t="n">
        <f aca="false">G826*AO826</f>
        <v>0</v>
      </c>
      <c r="BI826" s="199" t="n">
        <f aca="false">G826*AP826</f>
        <v>0</v>
      </c>
      <c r="BJ826" s="199" t="n">
        <f aca="false">G826*H826</f>
        <v>0</v>
      </c>
      <c r="BK826" s="199"/>
      <c r="BL826" s="89"/>
      <c r="BW826" s="89" t="str">
        <f aca="false">I826</f>
        <v>21</v>
      </c>
      <c r="BX826" s="201" t="s">
        <v>2152</v>
      </c>
    </row>
    <row r="827" customFormat="false" ht="15" hidden="false" customHeight="true" outlineLevel="0" collapsed="false">
      <c r="A827" s="189" t="s">
        <v>2153</v>
      </c>
      <c r="B827" s="189" t="s">
        <v>109</v>
      </c>
      <c r="C827" s="189" t="s">
        <v>1714</v>
      </c>
      <c r="D827" s="190" t="s">
        <v>1715</v>
      </c>
      <c r="E827" s="190"/>
      <c r="F827" s="189" t="s">
        <v>231</v>
      </c>
      <c r="G827" s="191" t="n">
        <v>1</v>
      </c>
      <c r="H827" s="192"/>
      <c r="I827" s="193" t="s">
        <v>192</v>
      </c>
      <c r="J827" s="192" t="n">
        <f aca="false">G827*AO827</f>
        <v>0</v>
      </c>
      <c r="K827" s="192" t="n">
        <f aca="false">G827*AP827</f>
        <v>0</v>
      </c>
      <c r="L827" s="192" t="n">
        <f aca="false">G827*H827</f>
        <v>0</v>
      </c>
      <c r="M827" s="192" t="n">
        <f aca="false">L827*(1+BW827/100)</f>
        <v>0</v>
      </c>
      <c r="N827" s="192" t="n">
        <v>0</v>
      </c>
      <c r="O827" s="192" t="n">
        <f aca="false">G827*N827</f>
        <v>0</v>
      </c>
      <c r="P827" s="193" t="s">
        <v>193</v>
      </c>
      <c r="Z827" s="89" t="n">
        <f aca="false">IF(AQ827="5",BJ827,0)</f>
        <v>0</v>
      </c>
      <c r="AB827" s="89" t="n">
        <f aca="false">IF(AQ827="1",BH827,0)</f>
        <v>0</v>
      </c>
      <c r="AC827" s="89" t="n">
        <f aca="false">IF(AQ827="1",BI827,0)</f>
        <v>0</v>
      </c>
      <c r="AD827" s="89" t="n">
        <f aca="false">IF(AQ827="7",BH827,0)</f>
        <v>0</v>
      </c>
      <c r="AE827" s="89" t="n">
        <f aca="false">IF(AQ827="7",BI827,0)</f>
        <v>0</v>
      </c>
      <c r="AF827" s="89" t="n">
        <f aca="false">IF(AQ827="2",BH827,0)</f>
        <v>0</v>
      </c>
      <c r="AG827" s="89" t="n">
        <f aca="false">IF(AQ827="2",BI827,0)</f>
        <v>0</v>
      </c>
      <c r="AH827" s="89" t="n">
        <f aca="false">IF(AQ827="0",BJ827,0)</f>
        <v>0</v>
      </c>
      <c r="AI827" s="170" t="s">
        <v>109</v>
      </c>
      <c r="AJ827" s="89" t="n">
        <f aca="false">IF(AN827=0,L827,0)</f>
        <v>0</v>
      </c>
      <c r="AK827" s="89" t="n">
        <f aca="false">IF(AN827=12,L827,0)</f>
        <v>0</v>
      </c>
      <c r="AL827" s="89" t="n">
        <f aca="false">IF(AN827=21,L827,0)</f>
        <v>0</v>
      </c>
      <c r="AN827" s="89" t="n">
        <v>21</v>
      </c>
      <c r="AO827" s="89" t="n">
        <f aca="false">H827*0</f>
        <v>0</v>
      </c>
      <c r="AP827" s="89" t="n">
        <f aca="false">H827*(1-0)</f>
        <v>0</v>
      </c>
      <c r="AQ827" s="88" t="s">
        <v>197</v>
      </c>
      <c r="AV827" s="89" t="n">
        <f aca="false">AW827+AX827</f>
        <v>0</v>
      </c>
      <c r="AW827" s="89" t="n">
        <f aca="false">G827*AO827</f>
        <v>0</v>
      </c>
      <c r="AX827" s="89" t="n">
        <f aca="false">G827*AP827</f>
        <v>0</v>
      </c>
      <c r="AY827" s="88" t="s">
        <v>2150</v>
      </c>
      <c r="AZ827" s="88" t="s">
        <v>1708</v>
      </c>
      <c r="BA827" s="170" t="s">
        <v>1709</v>
      </c>
      <c r="BC827" s="89" t="n">
        <f aca="false">AW827+AX827</f>
        <v>0</v>
      </c>
      <c r="BD827" s="89" t="n">
        <f aca="false">H827/(100-BE827)*100</f>
        <v>0</v>
      </c>
      <c r="BE827" s="89" t="n">
        <v>0</v>
      </c>
      <c r="BF827" s="89" t="n">
        <f aca="false">O827</f>
        <v>0</v>
      </c>
      <c r="BH827" s="89" t="n">
        <f aca="false">G827*AO827</f>
        <v>0</v>
      </c>
      <c r="BI827" s="89" t="n">
        <f aca="false">G827*AP827</f>
        <v>0</v>
      </c>
      <c r="BJ827" s="89" t="n">
        <f aca="false">G827*H827</f>
        <v>0</v>
      </c>
      <c r="BK827" s="89"/>
      <c r="BL827" s="89"/>
      <c r="BW827" s="89" t="str">
        <f aca="false">I827</f>
        <v>21</v>
      </c>
      <c r="BX827" s="10" t="s">
        <v>1715</v>
      </c>
    </row>
    <row r="828" customFormat="false" ht="23.85" hidden="false" customHeight="true" outlineLevel="0" collapsed="false">
      <c r="A828" s="194" t="s">
        <v>730</v>
      </c>
      <c r="B828" s="194" t="s">
        <v>109</v>
      </c>
      <c r="C828" s="194" t="s">
        <v>2154</v>
      </c>
      <c r="D828" s="195" t="s">
        <v>1718</v>
      </c>
      <c r="E828" s="195"/>
      <c r="F828" s="194" t="s">
        <v>231</v>
      </c>
      <c r="G828" s="196" t="n">
        <v>1</v>
      </c>
      <c r="H828" s="197"/>
      <c r="I828" s="198" t="s">
        <v>192</v>
      </c>
      <c r="J828" s="197" t="n">
        <f aca="false">G828*AO828</f>
        <v>0</v>
      </c>
      <c r="K828" s="197" t="n">
        <f aca="false">G828*AP828</f>
        <v>0</v>
      </c>
      <c r="L828" s="197" t="n">
        <f aca="false">G828*H828</f>
        <v>0</v>
      </c>
      <c r="M828" s="197" t="n">
        <f aca="false">L828*(1+BW828/100)</f>
        <v>0</v>
      </c>
      <c r="N828" s="197" t="n">
        <v>0.0001</v>
      </c>
      <c r="O828" s="197" t="n">
        <f aca="false">G828*N828</f>
        <v>0.0001</v>
      </c>
      <c r="P828" s="198" t="s">
        <v>193</v>
      </c>
      <c r="Z828" s="89" t="n">
        <f aca="false">IF(AQ828="5",BJ828,0)</f>
        <v>0</v>
      </c>
      <c r="AB828" s="89" t="n">
        <f aca="false">IF(AQ828="1",BH828,0)</f>
        <v>0</v>
      </c>
      <c r="AC828" s="89" t="n">
        <f aca="false">IF(AQ828="1",BI828,0)</f>
        <v>0</v>
      </c>
      <c r="AD828" s="89" t="n">
        <f aca="false">IF(AQ828="7",BH828,0)</f>
        <v>0</v>
      </c>
      <c r="AE828" s="89" t="n">
        <f aca="false">IF(AQ828="7",BI828,0)</f>
        <v>0</v>
      </c>
      <c r="AF828" s="89" t="n">
        <f aca="false">IF(AQ828="2",BH828,0)</f>
        <v>0</v>
      </c>
      <c r="AG828" s="89" t="n">
        <f aca="false">IF(AQ828="2",BI828,0)</f>
        <v>0</v>
      </c>
      <c r="AH828" s="89" t="n">
        <f aca="false">IF(AQ828="0",BJ828,0)</f>
        <v>0</v>
      </c>
      <c r="AI828" s="170" t="s">
        <v>109</v>
      </c>
      <c r="AJ828" s="199" t="n">
        <f aca="false">IF(AN828=0,L828,0)</f>
        <v>0</v>
      </c>
      <c r="AK828" s="199" t="n">
        <f aca="false">IF(AN828=12,L828,0)</f>
        <v>0</v>
      </c>
      <c r="AL828" s="199" t="n">
        <f aca="false">IF(AN828=21,L828,0)</f>
        <v>0</v>
      </c>
      <c r="AN828" s="89" t="n">
        <v>21</v>
      </c>
      <c r="AO828" s="89" t="n">
        <f aca="false">H828*1</f>
        <v>0</v>
      </c>
      <c r="AP828" s="89" t="n">
        <f aca="false">H828*(1-1)</f>
        <v>0</v>
      </c>
      <c r="AQ828" s="200" t="s">
        <v>215</v>
      </c>
      <c r="AV828" s="89" t="n">
        <f aca="false">AW828+AX828</f>
        <v>0</v>
      </c>
      <c r="AW828" s="89" t="n">
        <f aca="false">G828*AO828</f>
        <v>0</v>
      </c>
      <c r="AX828" s="89" t="n">
        <f aca="false">G828*AP828</f>
        <v>0</v>
      </c>
      <c r="AY828" s="88" t="s">
        <v>2150</v>
      </c>
      <c r="AZ828" s="88" t="s">
        <v>1708</v>
      </c>
      <c r="BA828" s="170" t="s">
        <v>1709</v>
      </c>
      <c r="BC828" s="89" t="n">
        <f aca="false">AW828+AX828</f>
        <v>0</v>
      </c>
      <c r="BD828" s="89" t="n">
        <f aca="false">H828/(100-BE828)*100</f>
        <v>0</v>
      </c>
      <c r="BE828" s="89" t="n">
        <v>0</v>
      </c>
      <c r="BF828" s="89" t="n">
        <f aca="false">O828</f>
        <v>0.0001</v>
      </c>
      <c r="BH828" s="199" t="n">
        <f aca="false">G828*AO828</f>
        <v>0</v>
      </c>
      <c r="BI828" s="199" t="n">
        <f aca="false">G828*AP828</f>
        <v>0</v>
      </c>
      <c r="BJ828" s="199" t="n">
        <f aca="false">G828*H828</f>
        <v>0</v>
      </c>
      <c r="BK828" s="199"/>
      <c r="BL828" s="89"/>
      <c r="BW828" s="89" t="str">
        <f aca="false">I828</f>
        <v>21</v>
      </c>
      <c r="BX828" s="201" t="s">
        <v>1718</v>
      </c>
    </row>
    <row r="829" customFormat="false" ht="15" hidden="false" customHeight="true" outlineLevel="0" collapsed="false">
      <c r="A829" s="189" t="s">
        <v>2155</v>
      </c>
      <c r="B829" s="189" t="s">
        <v>109</v>
      </c>
      <c r="C829" s="189" t="s">
        <v>1720</v>
      </c>
      <c r="D829" s="190" t="s">
        <v>1721</v>
      </c>
      <c r="E829" s="190"/>
      <c r="F829" s="189" t="s">
        <v>231</v>
      </c>
      <c r="G829" s="191" t="n">
        <v>1</v>
      </c>
      <c r="H829" s="192"/>
      <c r="I829" s="193" t="s">
        <v>192</v>
      </c>
      <c r="J829" s="192" t="n">
        <f aca="false">G829*AO829</f>
        <v>0</v>
      </c>
      <c r="K829" s="192" t="n">
        <f aca="false">G829*AP829</f>
        <v>0</v>
      </c>
      <c r="L829" s="192" t="n">
        <f aca="false">G829*H829</f>
        <v>0</v>
      </c>
      <c r="M829" s="192" t="n">
        <f aca="false">L829*(1+BW829/100)</f>
        <v>0</v>
      </c>
      <c r="N829" s="192" t="n">
        <v>0</v>
      </c>
      <c r="O829" s="192" t="n">
        <f aca="false">G829*N829</f>
        <v>0</v>
      </c>
      <c r="P829" s="193" t="s">
        <v>193</v>
      </c>
      <c r="Z829" s="89" t="n">
        <f aca="false">IF(AQ829="5",BJ829,0)</f>
        <v>0</v>
      </c>
      <c r="AB829" s="89" t="n">
        <f aca="false">IF(AQ829="1",BH829,0)</f>
        <v>0</v>
      </c>
      <c r="AC829" s="89" t="n">
        <f aca="false">IF(AQ829="1",BI829,0)</f>
        <v>0</v>
      </c>
      <c r="AD829" s="89" t="n">
        <f aca="false">IF(AQ829="7",BH829,0)</f>
        <v>0</v>
      </c>
      <c r="AE829" s="89" t="n">
        <f aca="false">IF(AQ829="7",BI829,0)</f>
        <v>0</v>
      </c>
      <c r="AF829" s="89" t="n">
        <f aca="false">IF(AQ829="2",BH829,0)</f>
        <v>0</v>
      </c>
      <c r="AG829" s="89" t="n">
        <f aca="false">IF(AQ829="2",BI829,0)</f>
        <v>0</v>
      </c>
      <c r="AH829" s="89" t="n">
        <f aca="false">IF(AQ829="0",BJ829,0)</f>
        <v>0</v>
      </c>
      <c r="AI829" s="170" t="s">
        <v>109</v>
      </c>
      <c r="AJ829" s="89" t="n">
        <f aca="false">IF(AN829=0,L829,0)</f>
        <v>0</v>
      </c>
      <c r="AK829" s="89" t="n">
        <f aca="false">IF(AN829=12,L829,0)</f>
        <v>0</v>
      </c>
      <c r="AL829" s="89" t="n">
        <f aca="false">IF(AN829=21,L829,0)</f>
        <v>0</v>
      </c>
      <c r="AN829" s="89" t="n">
        <v>21</v>
      </c>
      <c r="AO829" s="89" t="n">
        <f aca="false">H829*0</f>
        <v>0</v>
      </c>
      <c r="AP829" s="89" t="n">
        <f aca="false">H829*(1-0)</f>
        <v>0</v>
      </c>
      <c r="AQ829" s="88" t="s">
        <v>215</v>
      </c>
      <c r="AV829" s="89" t="n">
        <f aca="false">AW829+AX829</f>
        <v>0</v>
      </c>
      <c r="AW829" s="89" t="n">
        <f aca="false">G829*AO829</f>
        <v>0</v>
      </c>
      <c r="AX829" s="89" t="n">
        <f aca="false">G829*AP829</f>
        <v>0</v>
      </c>
      <c r="AY829" s="88" t="s">
        <v>2150</v>
      </c>
      <c r="AZ829" s="88" t="s">
        <v>1708</v>
      </c>
      <c r="BA829" s="170" t="s">
        <v>1709</v>
      </c>
      <c r="BC829" s="89" t="n">
        <f aca="false">AW829+AX829</f>
        <v>0</v>
      </c>
      <c r="BD829" s="89" t="n">
        <f aca="false">H829/(100-BE829)*100</f>
        <v>0</v>
      </c>
      <c r="BE829" s="89" t="n">
        <v>0</v>
      </c>
      <c r="BF829" s="89" t="n">
        <f aca="false">O829</f>
        <v>0</v>
      </c>
      <c r="BH829" s="89" t="n">
        <f aca="false">G829*AO829</f>
        <v>0</v>
      </c>
      <c r="BI829" s="89" t="n">
        <f aca="false">G829*AP829</f>
        <v>0</v>
      </c>
      <c r="BJ829" s="89" t="n">
        <f aca="false">G829*H829</f>
        <v>0</v>
      </c>
      <c r="BK829" s="89"/>
      <c r="BL829" s="89"/>
      <c r="BW829" s="89" t="str">
        <f aca="false">I829</f>
        <v>21</v>
      </c>
      <c r="BX829" s="10" t="s">
        <v>1721</v>
      </c>
    </row>
    <row r="830" customFormat="false" ht="35.05" hidden="false" customHeight="true" outlineLevel="0" collapsed="false">
      <c r="A830" s="194" t="s">
        <v>758</v>
      </c>
      <c r="B830" s="194" t="s">
        <v>109</v>
      </c>
      <c r="C830" s="194" t="s">
        <v>2156</v>
      </c>
      <c r="D830" s="195" t="s">
        <v>2157</v>
      </c>
      <c r="E830" s="195"/>
      <c r="F830" s="194" t="s">
        <v>231</v>
      </c>
      <c r="G830" s="196" t="n">
        <v>1</v>
      </c>
      <c r="H830" s="197"/>
      <c r="I830" s="198" t="s">
        <v>192</v>
      </c>
      <c r="J830" s="197" t="n">
        <f aca="false">G830*AO830</f>
        <v>0</v>
      </c>
      <c r="K830" s="197" t="n">
        <f aca="false">G830*AP830</f>
        <v>0</v>
      </c>
      <c r="L830" s="197" t="n">
        <f aca="false">G830*H830</f>
        <v>0</v>
      </c>
      <c r="M830" s="197" t="n">
        <f aca="false">L830*(1+BW830/100)</f>
        <v>0</v>
      </c>
      <c r="N830" s="197" t="n">
        <v>0.0002</v>
      </c>
      <c r="O830" s="197" t="n">
        <f aca="false">G830*N830</f>
        <v>0.0002</v>
      </c>
      <c r="P830" s="198" t="s">
        <v>193</v>
      </c>
      <c r="Z830" s="89" t="n">
        <f aca="false">IF(AQ830="5",BJ830,0)</f>
        <v>0</v>
      </c>
      <c r="AB830" s="89" t="n">
        <f aca="false">IF(AQ830="1",BH830,0)</f>
        <v>0</v>
      </c>
      <c r="AC830" s="89" t="n">
        <f aca="false">IF(AQ830="1",BI830,0)</f>
        <v>0</v>
      </c>
      <c r="AD830" s="89" t="n">
        <f aca="false">IF(AQ830="7",BH830,0)</f>
        <v>0</v>
      </c>
      <c r="AE830" s="89" t="n">
        <f aca="false">IF(AQ830="7",BI830,0)</f>
        <v>0</v>
      </c>
      <c r="AF830" s="89" t="n">
        <f aca="false">IF(AQ830="2",BH830,0)</f>
        <v>0</v>
      </c>
      <c r="AG830" s="89" t="n">
        <f aca="false">IF(AQ830="2",BI830,0)</f>
        <v>0</v>
      </c>
      <c r="AH830" s="89" t="n">
        <f aca="false">IF(AQ830="0",BJ830,0)</f>
        <v>0</v>
      </c>
      <c r="AI830" s="170" t="s">
        <v>109</v>
      </c>
      <c r="AJ830" s="199" t="n">
        <f aca="false">IF(AN830=0,L830,0)</f>
        <v>0</v>
      </c>
      <c r="AK830" s="199" t="n">
        <f aca="false">IF(AN830=12,L830,0)</f>
        <v>0</v>
      </c>
      <c r="AL830" s="199" t="n">
        <f aca="false">IF(AN830=21,L830,0)</f>
        <v>0</v>
      </c>
      <c r="AN830" s="89" t="n">
        <v>21</v>
      </c>
      <c r="AO830" s="89" t="n">
        <f aca="false">H830*1</f>
        <v>0</v>
      </c>
      <c r="AP830" s="89" t="n">
        <f aca="false">H830*(1-1)</f>
        <v>0</v>
      </c>
      <c r="AQ830" s="200" t="s">
        <v>215</v>
      </c>
      <c r="AV830" s="89" t="n">
        <f aca="false">AW830+AX830</f>
        <v>0</v>
      </c>
      <c r="AW830" s="89" t="n">
        <f aca="false">G830*AO830</f>
        <v>0</v>
      </c>
      <c r="AX830" s="89" t="n">
        <f aca="false">G830*AP830</f>
        <v>0</v>
      </c>
      <c r="AY830" s="88" t="s">
        <v>2150</v>
      </c>
      <c r="AZ830" s="88" t="s">
        <v>1708</v>
      </c>
      <c r="BA830" s="170" t="s">
        <v>1709</v>
      </c>
      <c r="BC830" s="89" t="n">
        <f aca="false">AW830+AX830</f>
        <v>0</v>
      </c>
      <c r="BD830" s="89" t="n">
        <f aca="false">H830/(100-BE830)*100</f>
        <v>0</v>
      </c>
      <c r="BE830" s="89" t="n">
        <v>0</v>
      </c>
      <c r="BF830" s="89" t="n">
        <f aca="false">O830</f>
        <v>0.0002</v>
      </c>
      <c r="BH830" s="199" t="n">
        <f aca="false">G830*AO830</f>
        <v>0</v>
      </c>
      <c r="BI830" s="199" t="n">
        <f aca="false">G830*AP830</f>
        <v>0</v>
      </c>
      <c r="BJ830" s="199" t="n">
        <f aca="false">G830*H830</f>
        <v>0</v>
      </c>
      <c r="BK830" s="199"/>
      <c r="BL830" s="89"/>
      <c r="BW830" s="89" t="str">
        <f aca="false">I830</f>
        <v>21</v>
      </c>
      <c r="BX830" s="201" t="s">
        <v>2157</v>
      </c>
    </row>
    <row r="831" customFormat="false" ht="15" hidden="false" customHeight="true" outlineLevel="0" collapsed="false">
      <c r="A831" s="189" t="s">
        <v>775</v>
      </c>
      <c r="B831" s="189" t="s">
        <v>109</v>
      </c>
      <c r="C831" s="189" t="s">
        <v>1720</v>
      </c>
      <c r="D831" s="190" t="s">
        <v>1721</v>
      </c>
      <c r="E831" s="190"/>
      <c r="F831" s="189" t="s">
        <v>231</v>
      </c>
      <c r="G831" s="191" t="n">
        <v>1</v>
      </c>
      <c r="H831" s="192"/>
      <c r="I831" s="193" t="s">
        <v>192</v>
      </c>
      <c r="J831" s="192" t="n">
        <f aca="false">G831*AO831</f>
        <v>0</v>
      </c>
      <c r="K831" s="192" t="n">
        <f aca="false">G831*AP831</f>
        <v>0</v>
      </c>
      <c r="L831" s="192" t="n">
        <f aca="false">G831*H831</f>
        <v>0</v>
      </c>
      <c r="M831" s="192" t="n">
        <f aca="false">L831*(1+BW831/100)</f>
        <v>0</v>
      </c>
      <c r="N831" s="192" t="n">
        <v>0</v>
      </c>
      <c r="O831" s="192" t="n">
        <f aca="false">G831*N831</f>
        <v>0</v>
      </c>
      <c r="P831" s="193" t="s">
        <v>193</v>
      </c>
      <c r="Z831" s="89" t="n">
        <f aca="false">IF(AQ831="5",BJ831,0)</f>
        <v>0</v>
      </c>
      <c r="AB831" s="89" t="n">
        <f aca="false">IF(AQ831="1",BH831,0)</f>
        <v>0</v>
      </c>
      <c r="AC831" s="89" t="n">
        <f aca="false">IF(AQ831="1",BI831,0)</f>
        <v>0</v>
      </c>
      <c r="AD831" s="89" t="n">
        <f aca="false">IF(AQ831="7",BH831,0)</f>
        <v>0</v>
      </c>
      <c r="AE831" s="89" t="n">
        <f aca="false">IF(AQ831="7",BI831,0)</f>
        <v>0</v>
      </c>
      <c r="AF831" s="89" t="n">
        <f aca="false">IF(AQ831="2",BH831,0)</f>
        <v>0</v>
      </c>
      <c r="AG831" s="89" t="n">
        <f aca="false">IF(AQ831="2",BI831,0)</f>
        <v>0</v>
      </c>
      <c r="AH831" s="89" t="n">
        <f aca="false">IF(AQ831="0",BJ831,0)</f>
        <v>0</v>
      </c>
      <c r="AI831" s="170" t="s">
        <v>109</v>
      </c>
      <c r="AJ831" s="89" t="n">
        <f aca="false">IF(AN831=0,L831,0)</f>
        <v>0</v>
      </c>
      <c r="AK831" s="89" t="n">
        <f aca="false">IF(AN831=12,L831,0)</f>
        <v>0</v>
      </c>
      <c r="AL831" s="89" t="n">
        <f aca="false">IF(AN831=21,L831,0)</f>
        <v>0</v>
      </c>
      <c r="AN831" s="89" t="n">
        <v>21</v>
      </c>
      <c r="AO831" s="89" t="n">
        <f aca="false">H831*0</f>
        <v>0</v>
      </c>
      <c r="AP831" s="89" t="n">
        <f aca="false">H831*(1-0)</f>
        <v>0</v>
      </c>
      <c r="AQ831" s="88" t="s">
        <v>215</v>
      </c>
      <c r="AV831" s="89" t="n">
        <f aca="false">AW831+AX831</f>
        <v>0</v>
      </c>
      <c r="AW831" s="89" t="n">
        <f aca="false">G831*AO831</f>
        <v>0</v>
      </c>
      <c r="AX831" s="89" t="n">
        <f aca="false">G831*AP831</f>
        <v>0</v>
      </c>
      <c r="AY831" s="88" t="s">
        <v>2150</v>
      </c>
      <c r="AZ831" s="88" t="s">
        <v>1708</v>
      </c>
      <c r="BA831" s="170" t="s">
        <v>1709</v>
      </c>
      <c r="BC831" s="89" t="n">
        <f aca="false">AW831+AX831</f>
        <v>0</v>
      </c>
      <c r="BD831" s="89" t="n">
        <f aca="false">H831/(100-BE831)*100</f>
        <v>0</v>
      </c>
      <c r="BE831" s="89" t="n">
        <v>0</v>
      </c>
      <c r="BF831" s="89" t="n">
        <f aca="false">O831</f>
        <v>0</v>
      </c>
      <c r="BH831" s="89" t="n">
        <f aca="false">G831*AO831</f>
        <v>0</v>
      </c>
      <c r="BI831" s="89" t="n">
        <f aca="false">G831*AP831</f>
        <v>0</v>
      </c>
      <c r="BJ831" s="89" t="n">
        <f aca="false">G831*H831</f>
        <v>0</v>
      </c>
      <c r="BK831" s="89"/>
      <c r="BL831" s="89"/>
      <c r="BW831" s="89" t="str">
        <f aca="false">I831</f>
        <v>21</v>
      </c>
      <c r="BX831" s="10" t="s">
        <v>1721</v>
      </c>
    </row>
    <row r="832" customFormat="false" ht="35.05" hidden="false" customHeight="true" outlineLevel="0" collapsed="false">
      <c r="A832" s="194" t="s">
        <v>2158</v>
      </c>
      <c r="B832" s="194" t="s">
        <v>109</v>
      </c>
      <c r="C832" s="194" t="s">
        <v>2159</v>
      </c>
      <c r="D832" s="195" t="s">
        <v>2160</v>
      </c>
      <c r="E832" s="195"/>
      <c r="F832" s="194" t="s">
        <v>231</v>
      </c>
      <c r="G832" s="196" t="n">
        <v>1</v>
      </c>
      <c r="H832" s="197"/>
      <c r="I832" s="198" t="s">
        <v>192</v>
      </c>
      <c r="J832" s="197" t="n">
        <f aca="false">G832*AO832</f>
        <v>0</v>
      </c>
      <c r="K832" s="197" t="n">
        <f aca="false">G832*AP832</f>
        <v>0</v>
      </c>
      <c r="L832" s="197" t="n">
        <f aca="false">G832*H832</f>
        <v>0</v>
      </c>
      <c r="M832" s="197" t="n">
        <f aca="false">L832*(1+BW832/100)</f>
        <v>0</v>
      </c>
      <c r="N832" s="197" t="n">
        <v>0.0002</v>
      </c>
      <c r="O832" s="197" t="n">
        <f aca="false">G832*N832</f>
        <v>0.0002</v>
      </c>
      <c r="P832" s="198" t="s">
        <v>193</v>
      </c>
      <c r="Z832" s="89" t="n">
        <f aca="false">IF(AQ832="5",BJ832,0)</f>
        <v>0</v>
      </c>
      <c r="AB832" s="89" t="n">
        <f aca="false">IF(AQ832="1",BH832,0)</f>
        <v>0</v>
      </c>
      <c r="AC832" s="89" t="n">
        <f aca="false">IF(AQ832="1",BI832,0)</f>
        <v>0</v>
      </c>
      <c r="AD832" s="89" t="n">
        <f aca="false">IF(AQ832="7",BH832,0)</f>
        <v>0</v>
      </c>
      <c r="AE832" s="89" t="n">
        <f aca="false">IF(AQ832="7",BI832,0)</f>
        <v>0</v>
      </c>
      <c r="AF832" s="89" t="n">
        <f aca="false">IF(AQ832="2",BH832,0)</f>
        <v>0</v>
      </c>
      <c r="AG832" s="89" t="n">
        <f aca="false">IF(AQ832="2",BI832,0)</f>
        <v>0</v>
      </c>
      <c r="AH832" s="89" t="n">
        <f aca="false">IF(AQ832="0",BJ832,0)</f>
        <v>0</v>
      </c>
      <c r="AI832" s="170" t="s">
        <v>109</v>
      </c>
      <c r="AJ832" s="199" t="n">
        <f aca="false">IF(AN832=0,L832,0)</f>
        <v>0</v>
      </c>
      <c r="AK832" s="199" t="n">
        <f aca="false">IF(AN832=12,L832,0)</f>
        <v>0</v>
      </c>
      <c r="AL832" s="199" t="n">
        <f aca="false">IF(AN832=21,L832,0)</f>
        <v>0</v>
      </c>
      <c r="AN832" s="89" t="n">
        <v>21</v>
      </c>
      <c r="AO832" s="89" t="n">
        <f aca="false">H832*1</f>
        <v>0</v>
      </c>
      <c r="AP832" s="89" t="n">
        <f aca="false">H832*(1-1)</f>
        <v>0</v>
      </c>
      <c r="AQ832" s="200" t="s">
        <v>215</v>
      </c>
      <c r="AV832" s="89" t="n">
        <f aca="false">AW832+AX832</f>
        <v>0</v>
      </c>
      <c r="AW832" s="89" t="n">
        <f aca="false">G832*AO832</f>
        <v>0</v>
      </c>
      <c r="AX832" s="89" t="n">
        <f aca="false">G832*AP832</f>
        <v>0</v>
      </c>
      <c r="AY832" s="88" t="s">
        <v>2150</v>
      </c>
      <c r="AZ832" s="88" t="s">
        <v>1708</v>
      </c>
      <c r="BA832" s="170" t="s">
        <v>1709</v>
      </c>
      <c r="BC832" s="89" t="n">
        <f aca="false">AW832+AX832</f>
        <v>0</v>
      </c>
      <c r="BD832" s="89" t="n">
        <f aca="false">H832/(100-BE832)*100</f>
        <v>0</v>
      </c>
      <c r="BE832" s="89" t="n">
        <v>0</v>
      </c>
      <c r="BF832" s="89" t="n">
        <f aca="false">O832</f>
        <v>0.0002</v>
      </c>
      <c r="BH832" s="199" t="n">
        <f aca="false">G832*AO832</f>
        <v>0</v>
      </c>
      <c r="BI832" s="199" t="n">
        <f aca="false">G832*AP832</f>
        <v>0</v>
      </c>
      <c r="BJ832" s="199" t="n">
        <f aca="false">G832*H832</f>
        <v>0</v>
      </c>
      <c r="BK832" s="199"/>
      <c r="BL832" s="89"/>
      <c r="BW832" s="89" t="str">
        <f aca="false">I832</f>
        <v>21</v>
      </c>
      <c r="BX832" s="201" t="s">
        <v>2160</v>
      </c>
    </row>
    <row r="833" customFormat="false" ht="15" hidden="false" customHeight="true" outlineLevel="0" collapsed="false">
      <c r="A833" s="189" t="s">
        <v>2161</v>
      </c>
      <c r="B833" s="189" t="s">
        <v>109</v>
      </c>
      <c r="C833" s="189" t="s">
        <v>1730</v>
      </c>
      <c r="D833" s="190" t="s">
        <v>1731</v>
      </c>
      <c r="E833" s="190"/>
      <c r="F833" s="189" t="s">
        <v>231</v>
      </c>
      <c r="G833" s="191" t="n">
        <v>12</v>
      </c>
      <c r="H833" s="192"/>
      <c r="I833" s="193" t="s">
        <v>192</v>
      </c>
      <c r="J833" s="192" t="n">
        <f aca="false">G833*AO833</f>
        <v>0</v>
      </c>
      <c r="K833" s="192" t="n">
        <f aca="false">G833*AP833</f>
        <v>0</v>
      </c>
      <c r="L833" s="192" t="n">
        <f aca="false">G833*H833</f>
        <v>0</v>
      </c>
      <c r="M833" s="192" t="n">
        <f aca="false">L833*(1+BW833/100)</f>
        <v>0</v>
      </c>
      <c r="N833" s="192" t="n">
        <v>0</v>
      </c>
      <c r="O833" s="192" t="n">
        <f aca="false">G833*N833</f>
        <v>0</v>
      </c>
      <c r="P833" s="193" t="s">
        <v>193</v>
      </c>
      <c r="Z833" s="89" t="n">
        <f aca="false">IF(AQ833="5",BJ833,0)</f>
        <v>0</v>
      </c>
      <c r="AB833" s="89" t="n">
        <f aca="false">IF(AQ833="1",BH833,0)</f>
        <v>0</v>
      </c>
      <c r="AC833" s="89" t="n">
        <f aca="false">IF(AQ833="1",BI833,0)</f>
        <v>0</v>
      </c>
      <c r="AD833" s="89" t="n">
        <f aca="false">IF(AQ833="7",BH833,0)</f>
        <v>0</v>
      </c>
      <c r="AE833" s="89" t="n">
        <f aca="false">IF(AQ833="7",BI833,0)</f>
        <v>0</v>
      </c>
      <c r="AF833" s="89" t="n">
        <f aca="false">IF(AQ833="2",BH833,0)</f>
        <v>0</v>
      </c>
      <c r="AG833" s="89" t="n">
        <f aca="false">IF(AQ833="2",BI833,0)</f>
        <v>0</v>
      </c>
      <c r="AH833" s="89" t="n">
        <f aca="false">IF(AQ833="0",BJ833,0)</f>
        <v>0</v>
      </c>
      <c r="AI833" s="170" t="s">
        <v>109</v>
      </c>
      <c r="AJ833" s="89" t="n">
        <f aca="false">IF(AN833=0,L833,0)</f>
        <v>0</v>
      </c>
      <c r="AK833" s="89" t="n">
        <f aca="false">IF(AN833=12,L833,0)</f>
        <v>0</v>
      </c>
      <c r="AL833" s="89" t="n">
        <f aca="false">IF(AN833=21,L833,0)</f>
        <v>0</v>
      </c>
      <c r="AN833" s="89" t="n">
        <v>21</v>
      </c>
      <c r="AO833" s="89" t="n">
        <f aca="false">H833*0</f>
        <v>0</v>
      </c>
      <c r="AP833" s="89" t="n">
        <f aca="false">H833*(1-0)</f>
        <v>0</v>
      </c>
      <c r="AQ833" s="88" t="s">
        <v>215</v>
      </c>
      <c r="AV833" s="89" t="n">
        <f aca="false">AW833+AX833</f>
        <v>0</v>
      </c>
      <c r="AW833" s="89" t="n">
        <f aca="false">G833*AO833</f>
        <v>0</v>
      </c>
      <c r="AX833" s="89" t="n">
        <f aca="false">G833*AP833</f>
        <v>0</v>
      </c>
      <c r="AY833" s="88" t="s">
        <v>2150</v>
      </c>
      <c r="AZ833" s="88" t="s">
        <v>1708</v>
      </c>
      <c r="BA833" s="170" t="s">
        <v>1709</v>
      </c>
      <c r="BC833" s="89" t="n">
        <f aca="false">AW833+AX833</f>
        <v>0</v>
      </c>
      <c r="BD833" s="89" t="n">
        <f aca="false">H833/(100-BE833)*100</f>
        <v>0</v>
      </c>
      <c r="BE833" s="89" t="n">
        <v>0</v>
      </c>
      <c r="BF833" s="89" t="n">
        <f aca="false">O833</f>
        <v>0</v>
      </c>
      <c r="BH833" s="89" t="n">
        <f aca="false">G833*AO833</f>
        <v>0</v>
      </c>
      <c r="BI833" s="89" t="n">
        <f aca="false">G833*AP833</f>
        <v>0</v>
      </c>
      <c r="BJ833" s="89" t="n">
        <f aca="false">G833*H833</f>
        <v>0</v>
      </c>
      <c r="BK833" s="89"/>
      <c r="BL833" s="89"/>
      <c r="BW833" s="89" t="str">
        <f aca="false">I833</f>
        <v>21</v>
      </c>
      <c r="BX833" s="10" t="s">
        <v>1731</v>
      </c>
    </row>
    <row r="834" customFormat="false" ht="15" hidden="false" customHeight="true" outlineLevel="0" collapsed="false">
      <c r="A834" s="194" t="s">
        <v>2162</v>
      </c>
      <c r="B834" s="194" t="s">
        <v>109</v>
      </c>
      <c r="C834" s="194" t="s">
        <v>1986</v>
      </c>
      <c r="D834" s="195" t="s">
        <v>1987</v>
      </c>
      <c r="E834" s="195"/>
      <c r="F834" s="194" t="s">
        <v>231</v>
      </c>
      <c r="G834" s="196" t="n">
        <v>12</v>
      </c>
      <c r="H834" s="197"/>
      <c r="I834" s="198" t="s">
        <v>192</v>
      </c>
      <c r="J834" s="197" t="n">
        <f aca="false">G834*AO834</f>
        <v>0</v>
      </c>
      <c r="K834" s="197" t="n">
        <f aca="false">G834*AP834</f>
        <v>0</v>
      </c>
      <c r="L834" s="197" t="n">
        <f aca="false">G834*H834</f>
        <v>0</v>
      </c>
      <c r="M834" s="197" t="n">
        <f aca="false">L834*(1+BW834/100)</f>
        <v>0</v>
      </c>
      <c r="N834" s="197" t="n">
        <v>0.00016</v>
      </c>
      <c r="O834" s="197" t="n">
        <f aca="false">G834*N834</f>
        <v>0.00192</v>
      </c>
      <c r="P834" s="198" t="s">
        <v>193</v>
      </c>
      <c r="Z834" s="89" t="n">
        <f aca="false">IF(AQ834="5",BJ834,0)</f>
        <v>0</v>
      </c>
      <c r="AB834" s="89" t="n">
        <f aca="false">IF(AQ834="1",BH834,0)</f>
        <v>0</v>
      </c>
      <c r="AC834" s="89" t="n">
        <f aca="false">IF(AQ834="1",BI834,0)</f>
        <v>0</v>
      </c>
      <c r="AD834" s="89" t="n">
        <f aca="false">IF(AQ834="7",BH834,0)</f>
        <v>0</v>
      </c>
      <c r="AE834" s="89" t="n">
        <f aca="false">IF(AQ834="7",BI834,0)</f>
        <v>0</v>
      </c>
      <c r="AF834" s="89" t="n">
        <f aca="false">IF(AQ834="2",BH834,0)</f>
        <v>0</v>
      </c>
      <c r="AG834" s="89" t="n">
        <f aca="false">IF(AQ834="2",BI834,0)</f>
        <v>0</v>
      </c>
      <c r="AH834" s="89" t="n">
        <f aca="false">IF(AQ834="0",BJ834,0)</f>
        <v>0</v>
      </c>
      <c r="AI834" s="170" t="s">
        <v>109</v>
      </c>
      <c r="AJ834" s="199" t="n">
        <f aca="false">IF(AN834=0,L834,0)</f>
        <v>0</v>
      </c>
      <c r="AK834" s="199" t="n">
        <f aca="false">IF(AN834=12,L834,0)</f>
        <v>0</v>
      </c>
      <c r="AL834" s="199" t="n">
        <f aca="false">IF(AN834=21,L834,0)</f>
        <v>0</v>
      </c>
      <c r="AN834" s="89" t="n">
        <v>21</v>
      </c>
      <c r="AO834" s="89" t="n">
        <f aca="false">H834*1</f>
        <v>0</v>
      </c>
      <c r="AP834" s="89" t="n">
        <f aca="false">H834*(1-1)</f>
        <v>0</v>
      </c>
      <c r="AQ834" s="200" t="s">
        <v>215</v>
      </c>
      <c r="AV834" s="89" t="n">
        <f aca="false">AW834+AX834</f>
        <v>0</v>
      </c>
      <c r="AW834" s="89" t="n">
        <f aca="false">G834*AO834</f>
        <v>0</v>
      </c>
      <c r="AX834" s="89" t="n">
        <f aca="false">G834*AP834</f>
        <v>0</v>
      </c>
      <c r="AY834" s="88" t="s">
        <v>2150</v>
      </c>
      <c r="AZ834" s="88" t="s">
        <v>1708</v>
      </c>
      <c r="BA834" s="170" t="s">
        <v>1709</v>
      </c>
      <c r="BC834" s="89" t="n">
        <f aca="false">AW834+AX834</f>
        <v>0</v>
      </c>
      <c r="BD834" s="89" t="n">
        <f aca="false">H834/(100-BE834)*100</f>
        <v>0</v>
      </c>
      <c r="BE834" s="89" t="n">
        <v>0</v>
      </c>
      <c r="BF834" s="89" t="n">
        <f aca="false">O834</f>
        <v>0.00192</v>
      </c>
      <c r="BH834" s="199" t="n">
        <f aca="false">G834*AO834</f>
        <v>0</v>
      </c>
      <c r="BI834" s="199" t="n">
        <f aca="false">G834*AP834</f>
        <v>0</v>
      </c>
      <c r="BJ834" s="199" t="n">
        <f aca="false">G834*H834</f>
        <v>0</v>
      </c>
      <c r="BK834" s="199"/>
      <c r="BL834" s="89"/>
      <c r="BW834" s="89" t="str">
        <f aca="false">I834</f>
        <v>21</v>
      </c>
      <c r="BX834" s="201" t="s">
        <v>1987</v>
      </c>
    </row>
    <row r="835" customFormat="false" ht="15" hidden="false" customHeight="true" outlineLevel="0" collapsed="false">
      <c r="A835" s="189" t="s">
        <v>2163</v>
      </c>
      <c r="B835" s="189" t="s">
        <v>109</v>
      </c>
      <c r="C835" s="189" t="s">
        <v>1730</v>
      </c>
      <c r="D835" s="190" t="s">
        <v>1731</v>
      </c>
      <c r="E835" s="190"/>
      <c r="F835" s="189" t="s">
        <v>231</v>
      </c>
      <c r="G835" s="191" t="n">
        <v>4</v>
      </c>
      <c r="H835" s="192"/>
      <c r="I835" s="193" t="s">
        <v>192</v>
      </c>
      <c r="J835" s="192" t="n">
        <f aca="false">G835*AO835</f>
        <v>0</v>
      </c>
      <c r="K835" s="192" t="n">
        <f aca="false">G835*AP835</f>
        <v>0</v>
      </c>
      <c r="L835" s="192" t="n">
        <f aca="false">G835*H835</f>
        <v>0</v>
      </c>
      <c r="M835" s="192" t="n">
        <f aca="false">L835*(1+BW835/100)</f>
        <v>0</v>
      </c>
      <c r="N835" s="192" t="n">
        <v>0</v>
      </c>
      <c r="O835" s="192" t="n">
        <f aca="false">G835*N835</f>
        <v>0</v>
      </c>
      <c r="P835" s="193" t="s">
        <v>193</v>
      </c>
      <c r="Z835" s="89" t="n">
        <f aca="false">IF(AQ835="5",BJ835,0)</f>
        <v>0</v>
      </c>
      <c r="AB835" s="89" t="n">
        <f aca="false">IF(AQ835="1",BH835,0)</f>
        <v>0</v>
      </c>
      <c r="AC835" s="89" t="n">
        <f aca="false">IF(AQ835="1",BI835,0)</f>
        <v>0</v>
      </c>
      <c r="AD835" s="89" t="n">
        <f aca="false">IF(AQ835="7",BH835,0)</f>
        <v>0</v>
      </c>
      <c r="AE835" s="89" t="n">
        <f aca="false">IF(AQ835="7",BI835,0)</f>
        <v>0</v>
      </c>
      <c r="AF835" s="89" t="n">
        <f aca="false">IF(AQ835="2",BH835,0)</f>
        <v>0</v>
      </c>
      <c r="AG835" s="89" t="n">
        <f aca="false">IF(AQ835="2",BI835,0)</f>
        <v>0</v>
      </c>
      <c r="AH835" s="89" t="n">
        <f aca="false">IF(AQ835="0",BJ835,0)</f>
        <v>0</v>
      </c>
      <c r="AI835" s="170" t="s">
        <v>109</v>
      </c>
      <c r="AJ835" s="89" t="n">
        <f aca="false">IF(AN835=0,L835,0)</f>
        <v>0</v>
      </c>
      <c r="AK835" s="89" t="n">
        <f aca="false">IF(AN835=12,L835,0)</f>
        <v>0</v>
      </c>
      <c r="AL835" s="89" t="n">
        <f aca="false">IF(AN835=21,L835,0)</f>
        <v>0</v>
      </c>
      <c r="AN835" s="89" t="n">
        <v>21</v>
      </c>
      <c r="AO835" s="89" t="n">
        <f aca="false">H835*0</f>
        <v>0</v>
      </c>
      <c r="AP835" s="89" t="n">
        <f aca="false">H835*(1-0)</f>
        <v>0</v>
      </c>
      <c r="AQ835" s="88" t="s">
        <v>215</v>
      </c>
      <c r="AV835" s="89" t="n">
        <f aca="false">AW835+AX835</f>
        <v>0</v>
      </c>
      <c r="AW835" s="89" t="n">
        <f aca="false">G835*AO835</f>
        <v>0</v>
      </c>
      <c r="AX835" s="89" t="n">
        <f aca="false">G835*AP835</f>
        <v>0</v>
      </c>
      <c r="AY835" s="88" t="s">
        <v>2150</v>
      </c>
      <c r="AZ835" s="88" t="s">
        <v>1708</v>
      </c>
      <c r="BA835" s="170" t="s">
        <v>1709</v>
      </c>
      <c r="BC835" s="89" t="n">
        <f aca="false">AW835+AX835</f>
        <v>0</v>
      </c>
      <c r="BD835" s="89" t="n">
        <f aca="false">H835/(100-BE835)*100</f>
        <v>0</v>
      </c>
      <c r="BE835" s="89" t="n">
        <v>0</v>
      </c>
      <c r="BF835" s="89" t="n">
        <f aca="false">O835</f>
        <v>0</v>
      </c>
      <c r="BH835" s="89" t="n">
        <f aca="false">G835*AO835</f>
        <v>0</v>
      </c>
      <c r="BI835" s="89" t="n">
        <f aca="false">G835*AP835</f>
        <v>0</v>
      </c>
      <c r="BJ835" s="89" t="n">
        <f aca="false">G835*H835</f>
        <v>0</v>
      </c>
      <c r="BK835" s="89"/>
      <c r="BL835" s="89"/>
      <c r="BW835" s="89" t="str">
        <f aca="false">I835</f>
        <v>21</v>
      </c>
      <c r="BX835" s="10" t="s">
        <v>1731</v>
      </c>
    </row>
    <row r="836" customFormat="false" ht="15" hidden="false" customHeight="true" outlineLevel="0" collapsed="false">
      <c r="A836" s="194" t="s">
        <v>2164</v>
      </c>
      <c r="B836" s="194" t="s">
        <v>109</v>
      </c>
      <c r="C836" s="194" t="s">
        <v>1737</v>
      </c>
      <c r="D836" s="195" t="s">
        <v>1738</v>
      </c>
      <c r="E836" s="195"/>
      <c r="F836" s="194" t="s">
        <v>231</v>
      </c>
      <c r="G836" s="196" t="n">
        <v>4</v>
      </c>
      <c r="H836" s="197"/>
      <c r="I836" s="198" t="s">
        <v>192</v>
      </c>
      <c r="J836" s="197" t="n">
        <f aca="false">G836*AO836</f>
        <v>0</v>
      </c>
      <c r="K836" s="197" t="n">
        <f aca="false">G836*AP836</f>
        <v>0</v>
      </c>
      <c r="L836" s="197" t="n">
        <f aca="false">G836*H836</f>
        <v>0</v>
      </c>
      <c r="M836" s="197" t="n">
        <f aca="false">L836*(1+BW836/100)</f>
        <v>0</v>
      </c>
      <c r="N836" s="197" t="n">
        <v>0.00015</v>
      </c>
      <c r="O836" s="197" t="n">
        <f aca="false">G836*N836</f>
        <v>0.0006</v>
      </c>
      <c r="P836" s="198" t="s">
        <v>193</v>
      </c>
      <c r="Z836" s="89" t="n">
        <f aca="false">IF(AQ836="5",BJ836,0)</f>
        <v>0</v>
      </c>
      <c r="AB836" s="89" t="n">
        <f aca="false">IF(AQ836="1",BH836,0)</f>
        <v>0</v>
      </c>
      <c r="AC836" s="89" t="n">
        <f aca="false">IF(AQ836="1",BI836,0)</f>
        <v>0</v>
      </c>
      <c r="AD836" s="89" t="n">
        <f aca="false">IF(AQ836="7",BH836,0)</f>
        <v>0</v>
      </c>
      <c r="AE836" s="89" t="n">
        <f aca="false">IF(AQ836="7",BI836,0)</f>
        <v>0</v>
      </c>
      <c r="AF836" s="89" t="n">
        <f aca="false">IF(AQ836="2",BH836,0)</f>
        <v>0</v>
      </c>
      <c r="AG836" s="89" t="n">
        <f aca="false">IF(AQ836="2",BI836,0)</f>
        <v>0</v>
      </c>
      <c r="AH836" s="89" t="n">
        <f aca="false">IF(AQ836="0",BJ836,0)</f>
        <v>0</v>
      </c>
      <c r="AI836" s="170" t="s">
        <v>109</v>
      </c>
      <c r="AJ836" s="199" t="n">
        <f aca="false">IF(AN836=0,L836,0)</f>
        <v>0</v>
      </c>
      <c r="AK836" s="199" t="n">
        <f aca="false">IF(AN836=12,L836,0)</f>
        <v>0</v>
      </c>
      <c r="AL836" s="199" t="n">
        <f aca="false">IF(AN836=21,L836,0)</f>
        <v>0</v>
      </c>
      <c r="AN836" s="89" t="n">
        <v>21</v>
      </c>
      <c r="AO836" s="89" t="n">
        <f aca="false">H836*1</f>
        <v>0</v>
      </c>
      <c r="AP836" s="89" t="n">
        <f aca="false">H836*(1-1)</f>
        <v>0</v>
      </c>
      <c r="AQ836" s="200" t="s">
        <v>215</v>
      </c>
      <c r="AV836" s="89" t="n">
        <f aca="false">AW836+AX836</f>
        <v>0</v>
      </c>
      <c r="AW836" s="89" t="n">
        <f aca="false">G836*AO836</f>
        <v>0</v>
      </c>
      <c r="AX836" s="89" t="n">
        <f aca="false">G836*AP836</f>
        <v>0</v>
      </c>
      <c r="AY836" s="88" t="s">
        <v>2150</v>
      </c>
      <c r="AZ836" s="88" t="s">
        <v>1708</v>
      </c>
      <c r="BA836" s="170" t="s">
        <v>1709</v>
      </c>
      <c r="BC836" s="89" t="n">
        <f aca="false">AW836+AX836</f>
        <v>0</v>
      </c>
      <c r="BD836" s="89" t="n">
        <f aca="false">H836/(100-BE836)*100</f>
        <v>0</v>
      </c>
      <c r="BE836" s="89" t="n">
        <v>0</v>
      </c>
      <c r="BF836" s="89" t="n">
        <f aca="false">O836</f>
        <v>0.0006</v>
      </c>
      <c r="BH836" s="199" t="n">
        <f aca="false">G836*AO836</f>
        <v>0</v>
      </c>
      <c r="BI836" s="199" t="n">
        <f aca="false">G836*AP836</f>
        <v>0</v>
      </c>
      <c r="BJ836" s="199" t="n">
        <f aca="false">G836*H836</f>
        <v>0</v>
      </c>
      <c r="BK836" s="199"/>
      <c r="BL836" s="89"/>
      <c r="BW836" s="89" t="str">
        <f aca="false">I836</f>
        <v>21</v>
      </c>
      <c r="BX836" s="201" t="s">
        <v>1738</v>
      </c>
    </row>
    <row r="837" customFormat="false" ht="15" hidden="false" customHeight="true" outlineLevel="0" collapsed="false">
      <c r="A837" s="189" t="s">
        <v>2165</v>
      </c>
      <c r="B837" s="189" t="s">
        <v>109</v>
      </c>
      <c r="C837" s="189" t="s">
        <v>1730</v>
      </c>
      <c r="D837" s="190" t="s">
        <v>1731</v>
      </c>
      <c r="E837" s="190"/>
      <c r="F837" s="189" t="s">
        <v>231</v>
      </c>
      <c r="G837" s="191" t="n">
        <v>3</v>
      </c>
      <c r="H837" s="192"/>
      <c r="I837" s="193" t="s">
        <v>192</v>
      </c>
      <c r="J837" s="192" t="n">
        <f aca="false">G837*AO837</f>
        <v>0</v>
      </c>
      <c r="K837" s="192" t="n">
        <f aca="false">G837*AP837</f>
        <v>0</v>
      </c>
      <c r="L837" s="192" t="n">
        <f aca="false">G837*H837</f>
        <v>0</v>
      </c>
      <c r="M837" s="192" t="n">
        <f aca="false">L837*(1+BW837/100)</f>
        <v>0</v>
      </c>
      <c r="N837" s="192" t="n">
        <v>0</v>
      </c>
      <c r="O837" s="192" t="n">
        <f aca="false">G837*N837</f>
        <v>0</v>
      </c>
      <c r="P837" s="193" t="s">
        <v>193</v>
      </c>
      <c r="Z837" s="89" t="n">
        <f aca="false">IF(AQ837="5",BJ837,0)</f>
        <v>0</v>
      </c>
      <c r="AB837" s="89" t="n">
        <f aca="false">IF(AQ837="1",BH837,0)</f>
        <v>0</v>
      </c>
      <c r="AC837" s="89" t="n">
        <f aca="false">IF(AQ837="1",BI837,0)</f>
        <v>0</v>
      </c>
      <c r="AD837" s="89" t="n">
        <f aca="false">IF(AQ837="7",BH837,0)</f>
        <v>0</v>
      </c>
      <c r="AE837" s="89" t="n">
        <f aca="false">IF(AQ837="7",BI837,0)</f>
        <v>0</v>
      </c>
      <c r="AF837" s="89" t="n">
        <f aca="false">IF(AQ837="2",BH837,0)</f>
        <v>0</v>
      </c>
      <c r="AG837" s="89" t="n">
        <f aca="false">IF(AQ837="2",BI837,0)</f>
        <v>0</v>
      </c>
      <c r="AH837" s="89" t="n">
        <f aca="false">IF(AQ837="0",BJ837,0)</f>
        <v>0</v>
      </c>
      <c r="AI837" s="170" t="s">
        <v>109</v>
      </c>
      <c r="AJ837" s="89" t="n">
        <f aca="false">IF(AN837=0,L837,0)</f>
        <v>0</v>
      </c>
      <c r="AK837" s="89" t="n">
        <f aca="false">IF(AN837=12,L837,0)</f>
        <v>0</v>
      </c>
      <c r="AL837" s="89" t="n">
        <f aca="false">IF(AN837=21,L837,0)</f>
        <v>0</v>
      </c>
      <c r="AN837" s="89" t="n">
        <v>21</v>
      </c>
      <c r="AO837" s="89" t="n">
        <f aca="false">H837*0</f>
        <v>0</v>
      </c>
      <c r="AP837" s="89" t="n">
        <f aca="false">H837*(1-0)</f>
        <v>0</v>
      </c>
      <c r="AQ837" s="88" t="s">
        <v>215</v>
      </c>
      <c r="AV837" s="89" t="n">
        <f aca="false">AW837+AX837</f>
        <v>0</v>
      </c>
      <c r="AW837" s="89" t="n">
        <f aca="false">G837*AO837</f>
        <v>0</v>
      </c>
      <c r="AX837" s="89" t="n">
        <f aca="false">G837*AP837</f>
        <v>0</v>
      </c>
      <c r="AY837" s="88" t="s">
        <v>2150</v>
      </c>
      <c r="AZ837" s="88" t="s">
        <v>1708</v>
      </c>
      <c r="BA837" s="170" t="s">
        <v>1709</v>
      </c>
      <c r="BC837" s="89" t="n">
        <f aca="false">AW837+AX837</f>
        <v>0</v>
      </c>
      <c r="BD837" s="89" t="n">
        <f aca="false">H837/(100-BE837)*100</f>
        <v>0</v>
      </c>
      <c r="BE837" s="89" t="n">
        <v>0</v>
      </c>
      <c r="BF837" s="89" t="n">
        <f aca="false">O837</f>
        <v>0</v>
      </c>
      <c r="BH837" s="89" t="n">
        <f aca="false">G837*AO837</f>
        <v>0</v>
      </c>
      <c r="BI837" s="89" t="n">
        <f aca="false">G837*AP837</f>
        <v>0</v>
      </c>
      <c r="BJ837" s="89" t="n">
        <f aca="false">G837*H837</f>
        <v>0</v>
      </c>
      <c r="BK837" s="89"/>
      <c r="BL837" s="89"/>
      <c r="BW837" s="89" t="str">
        <f aca="false">I837</f>
        <v>21</v>
      </c>
      <c r="BX837" s="10" t="s">
        <v>1731</v>
      </c>
    </row>
    <row r="838" customFormat="false" ht="15" hidden="false" customHeight="true" outlineLevel="0" collapsed="false">
      <c r="A838" s="194" t="s">
        <v>2166</v>
      </c>
      <c r="B838" s="194" t="s">
        <v>109</v>
      </c>
      <c r="C838" s="194" t="s">
        <v>2047</v>
      </c>
      <c r="D838" s="195" t="s">
        <v>2048</v>
      </c>
      <c r="E838" s="195"/>
      <c r="F838" s="194" t="s">
        <v>231</v>
      </c>
      <c r="G838" s="196" t="n">
        <v>3</v>
      </c>
      <c r="H838" s="197"/>
      <c r="I838" s="198" t="s">
        <v>192</v>
      </c>
      <c r="J838" s="197" t="n">
        <f aca="false">G838*AO838</f>
        <v>0</v>
      </c>
      <c r="K838" s="197" t="n">
        <f aca="false">G838*AP838</f>
        <v>0</v>
      </c>
      <c r="L838" s="197" t="n">
        <f aca="false">G838*H838</f>
        <v>0</v>
      </c>
      <c r="M838" s="197" t="n">
        <f aca="false">L838*(1+BW838/100)</f>
        <v>0</v>
      </c>
      <c r="N838" s="197" t="n">
        <v>0.00034</v>
      </c>
      <c r="O838" s="197" t="n">
        <f aca="false">G838*N838</f>
        <v>0.00102</v>
      </c>
      <c r="P838" s="198" t="s">
        <v>193</v>
      </c>
      <c r="Z838" s="89" t="n">
        <f aca="false">IF(AQ838="5",BJ838,0)</f>
        <v>0</v>
      </c>
      <c r="AB838" s="89" t="n">
        <f aca="false">IF(AQ838="1",BH838,0)</f>
        <v>0</v>
      </c>
      <c r="AC838" s="89" t="n">
        <f aca="false">IF(AQ838="1",BI838,0)</f>
        <v>0</v>
      </c>
      <c r="AD838" s="89" t="n">
        <f aca="false">IF(AQ838="7",BH838,0)</f>
        <v>0</v>
      </c>
      <c r="AE838" s="89" t="n">
        <f aca="false">IF(AQ838="7",BI838,0)</f>
        <v>0</v>
      </c>
      <c r="AF838" s="89" t="n">
        <f aca="false">IF(AQ838="2",BH838,0)</f>
        <v>0</v>
      </c>
      <c r="AG838" s="89" t="n">
        <f aca="false">IF(AQ838="2",BI838,0)</f>
        <v>0</v>
      </c>
      <c r="AH838" s="89" t="n">
        <f aca="false">IF(AQ838="0",BJ838,0)</f>
        <v>0</v>
      </c>
      <c r="AI838" s="170" t="s">
        <v>109</v>
      </c>
      <c r="AJ838" s="199" t="n">
        <f aca="false">IF(AN838=0,L838,0)</f>
        <v>0</v>
      </c>
      <c r="AK838" s="199" t="n">
        <f aca="false">IF(AN838=12,L838,0)</f>
        <v>0</v>
      </c>
      <c r="AL838" s="199" t="n">
        <f aca="false">IF(AN838=21,L838,0)</f>
        <v>0</v>
      </c>
      <c r="AN838" s="89" t="n">
        <v>21</v>
      </c>
      <c r="AO838" s="89" t="n">
        <f aca="false">H838*1</f>
        <v>0</v>
      </c>
      <c r="AP838" s="89" t="n">
        <f aca="false">H838*(1-1)</f>
        <v>0</v>
      </c>
      <c r="AQ838" s="200" t="s">
        <v>215</v>
      </c>
      <c r="AV838" s="89" t="n">
        <f aca="false">AW838+AX838</f>
        <v>0</v>
      </c>
      <c r="AW838" s="89" t="n">
        <f aca="false">G838*AO838</f>
        <v>0</v>
      </c>
      <c r="AX838" s="89" t="n">
        <f aca="false">G838*AP838</f>
        <v>0</v>
      </c>
      <c r="AY838" s="88" t="s">
        <v>2150</v>
      </c>
      <c r="AZ838" s="88" t="s">
        <v>1708</v>
      </c>
      <c r="BA838" s="170" t="s">
        <v>1709</v>
      </c>
      <c r="BC838" s="89" t="n">
        <f aca="false">AW838+AX838</f>
        <v>0</v>
      </c>
      <c r="BD838" s="89" t="n">
        <f aca="false">H838/(100-BE838)*100</f>
        <v>0</v>
      </c>
      <c r="BE838" s="89" t="n">
        <v>0</v>
      </c>
      <c r="BF838" s="89" t="n">
        <f aca="false">O838</f>
        <v>0.00102</v>
      </c>
      <c r="BH838" s="199" t="n">
        <f aca="false">G838*AO838</f>
        <v>0</v>
      </c>
      <c r="BI838" s="199" t="n">
        <f aca="false">G838*AP838</f>
        <v>0</v>
      </c>
      <c r="BJ838" s="199" t="n">
        <f aca="false">G838*H838</f>
        <v>0</v>
      </c>
      <c r="BK838" s="199"/>
      <c r="BL838" s="89"/>
      <c r="BW838" s="89" t="str">
        <f aca="false">I838</f>
        <v>21</v>
      </c>
      <c r="BX838" s="201" t="s">
        <v>2048</v>
      </c>
    </row>
    <row r="839" customFormat="false" ht="23.85" hidden="false" customHeight="true" outlineLevel="0" collapsed="false">
      <c r="A839" s="189" t="s">
        <v>2167</v>
      </c>
      <c r="B839" s="189" t="s">
        <v>109</v>
      </c>
      <c r="C839" s="189" t="s">
        <v>1754</v>
      </c>
      <c r="D839" s="190" t="s">
        <v>1755</v>
      </c>
      <c r="E839" s="190"/>
      <c r="F839" s="189" t="s">
        <v>231</v>
      </c>
      <c r="G839" s="191" t="n">
        <v>1</v>
      </c>
      <c r="H839" s="192"/>
      <c r="I839" s="193" t="s">
        <v>192</v>
      </c>
      <c r="J839" s="192" t="n">
        <f aca="false">G839*AO839</f>
        <v>0</v>
      </c>
      <c r="K839" s="192" t="n">
        <f aca="false">G839*AP839</f>
        <v>0</v>
      </c>
      <c r="L839" s="192" t="n">
        <f aca="false">G839*H839</f>
        <v>0</v>
      </c>
      <c r="M839" s="192" t="n">
        <f aca="false">L839*(1+BW839/100)</f>
        <v>0</v>
      </c>
      <c r="N839" s="192" t="n">
        <v>0</v>
      </c>
      <c r="O839" s="192" t="n">
        <f aca="false">G839*N839</f>
        <v>0</v>
      </c>
      <c r="P839" s="193" t="s">
        <v>193</v>
      </c>
      <c r="Z839" s="89" t="n">
        <f aca="false">IF(AQ839="5",BJ839,0)</f>
        <v>0</v>
      </c>
      <c r="AB839" s="89" t="n">
        <f aca="false">IF(AQ839="1",BH839,0)</f>
        <v>0</v>
      </c>
      <c r="AC839" s="89" t="n">
        <f aca="false">IF(AQ839="1",BI839,0)</f>
        <v>0</v>
      </c>
      <c r="AD839" s="89" t="n">
        <f aca="false">IF(AQ839="7",BH839,0)</f>
        <v>0</v>
      </c>
      <c r="AE839" s="89" t="n">
        <f aca="false">IF(AQ839="7",BI839,0)</f>
        <v>0</v>
      </c>
      <c r="AF839" s="89" t="n">
        <f aca="false">IF(AQ839="2",BH839,0)</f>
        <v>0</v>
      </c>
      <c r="AG839" s="89" t="n">
        <f aca="false">IF(AQ839="2",BI839,0)</f>
        <v>0</v>
      </c>
      <c r="AH839" s="89" t="n">
        <f aca="false">IF(AQ839="0",BJ839,0)</f>
        <v>0</v>
      </c>
      <c r="AI839" s="170" t="s">
        <v>109</v>
      </c>
      <c r="AJ839" s="89" t="n">
        <f aca="false">IF(AN839=0,L839,0)</f>
        <v>0</v>
      </c>
      <c r="AK839" s="89" t="n">
        <f aca="false">IF(AN839=12,L839,0)</f>
        <v>0</v>
      </c>
      <c r="AL839" s="89" t="n">
        <f aca="false">IF(AN839=21,L839,0)</f>
        <v>0</v>
      </c>
      <c r="AN839" s="89" t="n">
        <v>21</v>
      </c>
      <c r="AO839" s="89" t="n">
        <f aca="false">H839*0</f>
        <v>0</v>
      </c>
      <c r="AP839" s="89" t="n">
        <f aca="false">H839*(1-0)</f>
        <v>0</v>
      </c>
      <c r="AQ839" s="88" t="s">
        <v>215</v>
      </c>
      <c r="AV839" s="89" t="n">
        <f aca="false">AW839+AX839</f>
        <v>0</v>
      </c>
      <c r="AW839" s="89" t="n">
        <f aca="false">G839*AO839</f>
        <v>0</v>
      </c>
      <c r="AX839" s="89" t="n">
        <f aca="false">G839*AP839</f>
        <v>0</v>
      </c>
      <c r="AY839" s="88" t="s">
        <v>2150</v>
      </c>
      <c r="AZ839" s="88" t="s">
        <v>1708</v>
      </c>
      <c r="BA839" s="170" t="s">
        <v>1709</v>
      </c>
      <c r="BC839" s="89" t="n">
        <f aca="false">AW839+AX839</f>
        <v>0</v>
      </c>
      <c r="BD839" s="89" t="n">
        <f aca="false">H839/(100-BE839)*100</f>
        <v>0</v>
      </c>
      <c r="BE839" s="89" t="n">
        <v>0</v>
      </c>
      <c r="BF839" s="89" t="n">
        <f aca="false">O839</f>
        <v>0</v>
      </c>
      <c r="BH839" s="89" t="n">
        <f aca="false">G839*AO839</f>
        <v>0</v>
      </c>
      <c r="BI839" s="89" t="n">
        <f aca="false">G839*AP839</f>
        <v>0</v>
      </c>
      <c r="BJ839" s="89" t="n">
        <f aca="false">G839*H839</f>
        <v>0</v>
      </c>
      <c r="BK839" s="89"/>
      <c r="BL839" s="89"/>
      <c r="BW839" s="89" t="str">
        <f aca="false">I839</f>
        <v>21</v>
      </c>
      <c r="BX839" s="10" t="s">
        <v>1755</v>
      </c>
    </row>
    <row r="840" customFormat="false" ht="15" hidden="false" customHeight="true" outlineLevel="0" collapsed="false">
      <c r="A840" s="194" t="s">
        <v>2168</v>
      </c>
      <c r="B840" s="194" t="s">
        <v>109</v>
      </c>
      <c r="C840" s="194" t="s">
        <v>1757</v>
      </c>
      <c r="D840" s="195" t="s">
        <v>1758</v>
      </c>
      <c r="E840" s="195"/>
      <c r="F840" s="194" t="s">
        <v>231</v>
      </c>
      <c r="G840" s="196" t="n">
        <v>1</v>
      </c>
      <c r="H840" s="197"/>
      <c r="I840" s="198" t="s">
        <v>192</v>
      </c>
      <c r="J840" s="197" t="n">
        <f aca="false">G840*AO840</f>
        <v>0</v>
      </c>
      <c r="K840" s="197" t="n">
        <f aca="false">G840*AP840</f>
        <v>0</v>
      </c>
      <c r="L840" s="197" t="n">
        <f aca="false">G840*H840</f>
        <v>0</v>
      </c>
      <c r="M840" s="197" t="n">
        <f aca="false">L840*(1+BW840/100)</f>
        <v>0</v>
      </c>
      <c r="N840" s="197" t="n">
        <v>0.0036</v>
      </c>
      <c r="O840" s="197" t="n">
        <f aca="false">G840*N840</f>
        <v>0.0036</v>
      </c>
      <c r="P840" s="198" t="s">
        <v>193</v>
      </c>
      <c r="Z840" s="89" t="n">
        <f aca="false">IF(AQ840="5",BJ840,0)</f>
        <v>0</v>
      </c>
      <c r="AB840" s="89" t="n">
        <f aca="false">IF(AQ840="1",BH840,0)</f>
        <v>0</v>
      </c>
      <c r="AC840" s="89" t="n">
        <f aca="false">IF(AQ840="1",BI840,0)</f>
        <v>0</v>
      </c>
      <c r="AD840" s="89" t="n">
        <f aca="false">IF(AQ840="7",BH840,0)</f>
        <v>0</v>
      </c>
      <c r="AE840" s="89" t="n">
        <f aca="false">IF(AQ840="7",BI840,0)</f>
        <v>0</v>
      </c>
      <c r="AF840" s="89" t="n">
        <f aca="false">IF(AQ840="2",BH840,0)</f>
        <v>0</v>
      </c>
      <c r="AG840" s="89" t="n">
        <f aca="false">IF(AQ840="2",BI840,0)</f>
        <v>0</v>
      </c>
      <c r="AH840" s="89" t="n">
        <f aca="false">IF(AQ840="0",BJ840,0)</f>
        <v>0</v>
      </c>
      <c r="AI840" s="170" t="s">
        <v>109</v>
      </c>
      <c r="AJ840" s="199" t="n">
        <f aca="false">IF(AN840=0,L840,0)</f>
        <v>0</v>
      </c>
      <c r="AK840" s="199" t="n">
        <f aca="false">IF(AN840=12,L840,0)</f>
        <v>0</v>
      </c>
      <c r="AL840" s="199" t="n">
        <f aca="false">IF(AN840=21,L840,0)</f>
        <v>0</v>
      </c>
      <c r="AN840" s="89" t="n">
        <v>21</v>
      </c>
      <c r="AO840" s="89" t="n">
        <f aca="false">H840*1</f>
        <v>0</v>
      </c>
      <c r="AP840" s="89" t="n">
        <f aca="false">H840*(1-1)</f>
        <v>0</v>
      </c>
      <c r="AQ840" s="200" t="s">
        <v>215</v>
      </c>
      <c r="AV840" s="89" t="n">
        <f aca="false">AW840+AX840</f>
        <v>0</v>
      </c>
      <c r="AW840" s="89" t="n">
        <f aca="false">G840*AO840</f>
        <v>0</v>
      </c>
      <c r="AX840" s="89" t="n">
        <f aca="false">G840*AP840</f>
        <v>0</v>
      </c>
      <c r="AY840" s="88" t="s">
        <v>2150</v>
      </c>
      <c r="AZ840" s="88" t="s">
        <v>1708</v>
      </c>
      <c r="BA840" s="170" t="s">
        <v>1709</v>
      </c>
      <c r="BC840" s="89" t="n">
        <f aca="false">AW840+AX840</f>
        <v>0</v>
      </c>
      <c r="BD840" s="89" t="n">
        <f aca="false">H840/(100-BE840)*100</f>
        <v>0</v>
      </c>
      <c r="BE840" s="89" t="n">
        <v>0</v>
      </c>
      <c r="BF840" s="89" t="n">
        <f aca="false">O840</f>
        <v>0.0036</v>
      </c>
      <c r="BH840" s="199" t="n">
        <f aca="false">G840*AO840</f>
        <v>0</v>
      </c>
      <c r="BI840" s="199" t="n">
        <f aca="false">G840*AP840</f>
        <v>0</v>
      </c>
      <c r="BJ840" s="199" t="n">
        <f aca="false">G840*H840</f>
        <v>0</v>
      </c>
      <c r="BK840" s="199"/>
      <c r="BL840" s="89"/>
      <c r="BW840" s="89" t="str">
        <f aca="false">I840</f>
        <v>21</v>
      </c>
      <c r="BX840" s="201" t="s">
        <v>1758</v>
      </c>
    </row>
    <row r="841" customFormat="false" ht="15" hidden="false" customHeight="true" outlineLevel="0" collapsed="false">
      <c r="A841" s="189" t="s">
        <v>1049</v>
      </c>
      <c r="B841" s="189" t="s">
        <v>109</v>
      </c>
      <c r="C841" s="189" t="s">
        <v>1760</v>
      </c>
      <c r="D841" s="190" t="s">
        <v>1761</v>
      </c>
      <c r="E841" s="190"/>
      <c r="F841" s="189" t="s">
        <v>237</v>
      </c>
      <c r="G841" s="191" t="n">
        <v>19</v>
      </c>
      <c r="H841" s="192"/>
      <c r="I841" s="193" t="s">
        <v>192</v>
      </c>
      <c r="J841" s="192" t="n">
        <f aca="false">G841*AO841</f>
        <v>0</v>
      </c>
      <c r="K841" s="192" t="n">
        <f aca="false">G841*AP841</f>
        <v>0</v>
      </c>
      <c r="L841" s="192" t="n">
        <f aca="false">G841*H841</f>
        <v>0</v>
      </c>
      <c r="M841" s="192" t="n">
        <f aca="false">L841*(1+BW841/100)</f>
        <v>0</v>
      </c>
      <c r="N841" s="192" t="n">
        <v>0</v>
      </c>
      <c r="O841" s="192" t="n">
        <f aca="false">G841*N841</f>
        <v>0</v>
      </c>
      <c r="P841" s="193" t="s">
        <v>193</v>
      </c>
      <c r="Z841" s="89" t="n">
        <f aca="false">IF(AQ841="5",BJ841,0)</f>
        <v>0</v>
      </c>
      <c r="AB841" s="89" t="n">
        <f aca="false">IF(AQ841="1",BH841,0)</f>
        <v>0</v>
      </c>
      <c r="AC841" s="89" t="n">
        <f aca="false">IF(AQ841="1",BI841,0)</f>
        <v>0</v>
      </c>
      <c r="AD841" s="89" t="n">
        <f aca="false">IF(AQ841="7",BH841,0)</f>
        <v>0</v>
      </c>
      <c r="AE841" s="89" t="n">
        <f aca="false">IF(AQ841="7",BI841,0)</f>
        <v>0</v>
      </c>
      <c r="AF841" s="89" t="n">
        <f aca="false">IF(AQ841="2",BH841,0)</f>
        <v>0</v>
      </c>
      <c r="AG841" s="89" t="n">
        <f aca="false">IF(AQ841="2",BI841,0)</f>
        <v>0</v>
      </c>
      <c r="AH841" s="89" t="n">
        <f aca="false">IF(AQ841="0",BJ841,0)</f>
        <v>0</v>
      </c>
      <c r="AI841" s="170" t="s">
        <v>109</v>
      </c>
      <c r="AJ841" s="89" t="n">
        <f aca="false">IF(AN841=0,L841,0)</f>
        <v>0</v>
      </c>
      <c r="AK841" s="89" t="n">
        <f aca="false">IF(AN841=12,L841,0)</f>
        <v>0</v>
      </c>
      <c r="AL841" s="89" t="n">
        <f aca="false">IF(AN841=21,L841,0)</f>
        <v>0</v>
      </c>
      <c r="AN841" s="89" t="n">
        <v>21</v>
      </c>
      <c r="AO841" s="89" t="n">
        <f aca="false">H841*0</f>
        <v>0</v>
      </c>
      <c r="AP841" s="89" t="n">
        <f aca="false">H841*(1-0)</f>
        <v>0</v>
      </c>
      <c r="AQ841" s="88" t="s">
        <v>215</v>
      </c>
      <c r="AV841" s="89" t="n">
        <f aca="false">AW841+AX841</f>
        <v>0</v>
      </c>
      <c r="AW841" s="89" t="n">
        <f aca="false">G841*AO841</f>
        <v>0</v>
      </c>
      <c r="AX841" s="89" t="n">
        <f aca="false">G841*AP841</f>
        <v>0</v>
      </c>
      <c r="AY841" s="88" t="s">
        <v>2150</v>
      </c>
      <c r="AZ841" s="88" t="s">
        <v>1708</v>
      </c>
      <c r="BA841" s="170" t="s">
        <v>1709</v>
      </c>
      <c r="BC841" s="89" t="n">
        <f aca="false">AW841+AX841</f>
        <v>0</v>
      </c>
      <c r="BD841" s="89" t="n">
        <f aca="false">H841/(100-BE841)*100</f>
        <v>0</v>
      </c>
      <c r="BE841" s="89" t="n">
        <v>0</v>
      </c>
      <c r="BF841" s="89" t="n">
        <f aca="false">O841</f>
        <v>0</v>
      </c>
      <c r="BH841" s="89" t="n">
        <f aca="false">G841*AO841</f>
        <v>0</v>
      </c>
      <c r="BI841" s="89" t="n">
        <f aca="false">G841*AP841</f>
        <v>0</v>
      </c>
      <c r="BJ841" s="89" t="n">
        <f aca="false">G841*H841</f>
        <v>0</v>
      </c>
      <c r="BK841" s="89"/>
      <c r="BL841" s="89"/>
      <c r="BW841" s="89" t="str">
        <f aca="false">I841</f>
        <v>21</v>
      </c>
      <c r="BX841" s="10" t="s">
        <v>1761</v>
      </c>
    </row>
    <row r="842" customFormat="false" ht="24.05" hidden="false" customHeight="true" outlineLevel="0" collapsed="false">
      <c r="A842" s="194" t="s">
        <v>2169</v>
      </c>
      <c r="B842" s="194" t="s">
        <v>109</v>
      </c>
      <c r="C842" s="194" t="s">
        <v>1763</v>
      </c>
      <c r="D842" s="195" t="s">
        <v>1764</v>
      </c>
      <c r="E842" s="195"/>
      <c r="F842" s="194" t="s">
        <v>237</v>
      </c>
      <c r="G842" s="196" t="n">
        <v>20.71</v>
      </c>
      <c r="H842" s="197"/>
      <c r="I842" s="198" t="s">
        <v>192</v>
      </c>
      <c r="J842" s="197" t="n">
        <f aca="false">G842*AO842</f>
        <v>0</v>
      </c>
      <c r="K842" s="197" t="n">
        <f aca="false">G842*AP842</f>
        <v>0</v>
      </c>
      <c r="L842" s="197" t="n">
        <f aca="false">G842*H842</f>
        <v>0</v>
      </c>
      <c r="M842" s="197" t="n">
        <f aca="false">L842*(1+BW842/100)</f>
        <v>0</v>
      </c>
      <c r="N842" s="197" t="n">
        <v>0.00202</v>
      </c>
      <c r="O842" s="197" t="n">
        <f aca="false">G842*N842</f>
        <v>0.0418342</v>
      </c>
      <c r="P842" s="198" t="s">
        <v>193</v>
      </c>
      <c r="Z842" s="89" t="n">
        <f aca="false">IF(AQ842="5",BJ842,0)</f>
        <v>0</v>
      </c>
      <c r="AB842" s="89" t="n">
        <f aca="false">IF(AQ842="1",BH842,0)</f>
        <v>0</v>
      </c>
      <c r="AC842" s="89" t="n">
        <f aca="false">IF(AQ842="1",BI842,0)</f>
        <v>0</v>
      </c>
      <c r="AD842" s="89" t="n">
        <f aca="false">IF(AQ842="7",BH842,0)</f>
        <v>0</v>
      </c>
      <c r="AE842" s="89" t="n">
        <f aca="false">IF(AQ842="7",BI842,0)</f>
        <v>0</v>
      </c>
      <c r="AF842" s="89" t="n">
        <f aca="false">IF(AQ842="2",BH842,0)</f>
        <v>0</v>
      </c>
      <c r="AG842" s="89" t="n">
        <f aca="false">IF(AQ842="2",BI842,0)</f>
        <v>0</v>
      </c>
      <c r="AH842" s="89" t="n">
        <f aca="false">IF(AQ842="0",BJ842,0)</f>
        <v>0</v>
      </c>
      <c r="AI842" s="170" t="s">
        <v>109</v>
      </c>
      <c r="AJ842" s="199" t="n">
        <f aca="false">IF(AN842=0,L842,0)</f>
        <v>0</v>
      </c>
      <c r="AK842" s="199" t="n">
        <f aca="false">IF(AN842=12,L842,0)</f>
        <v>0</v>
      </c>
      <c r="AL842" s="199" t="n">
        <f aca="false">IF(AN842=21,L842,0)</f>
        <v>0</v>
      </c>
      <c r="AN842" s="89" t="n">
        <v>21</v>
      </c>
      <c r="AO842" s="89" t="n">
        <f aca="false">H842*1</f>
        <v>0</v>
      </c>
      <c r="AP842" s="89" t="n">
        <f aca="false">H842*(1-1)</f>
        <v>0</v>
      </c>
      <c r="AQ842" s="200" t="s">
        <v>215</v>
      </c>
      <c r="AV842" s="89" t="n">
        <f aca="false">AW842+AX842</f>
        <v>0</v>
      </c>
      <c r="AW842" s="89" t="n">
        <f aca="false">G842*AO842</f>
        <v>0</v>
      </c>
      <c r="AX842" s="89" t="n">
        <f aca="false">G842*AP842</f>
        <v>0</v>
      </c>
      <c r="AY842" s="88" t="s">
        <v>2150</v>
      </c>
      <c r="AZ842" s="88" t="s">
        <v>1708</v>
      </c>
      <c r="BA842" s="170" t="s">
        <v>1709</v>
      </c>
      <c r="BC842" s="89" t="n">
        <f aca="false">AW842+AX842</f>
        <v>0</v>
      </c>
      <c r="BD842" s="89" t="n">
        <f aca="false">H842/(100-BE842)*100</f>
        <v>0</v>
      </c>
      <c r="BE842" s="89" t="n">
        <v>0</v>
      </c>
      <c r="BF842" s="89" t="n">
        <f aca="false">O842</f>
        <v>0.0418342</v>
      </c>
      <c r="BH842" s="199" t="n">
        <f aca="false">G842*AO842</f>
        <v>0</v>
      </c>
      <c r="BI842" s="199" t="n">
        <f aca="false">G842*AP842</f>
        <v>0</v>
      </c>
      <c r="BJ842" s="199" t="n">
        <f aca="false">G842*H842</f>
        <v>0</v>
      </c>
      <c r="BK842" s="199"/>
      <c r="BL842" s="89"/>
      <c r="BW842" s="89" t="str">
        <f aca="false">I842</f>
        <v>21</v>
      </c>
      <c r="BX842" s="201" t="s">
        <v>1764</v>
      </c>
    </row>
    <row r="843" customFormat="false" ht="24.05" hidden="false" customHeight="true" outlineLevel="0" collapsed="false">
      <c r="A843" s="189" t="s">
        <v>2170</v>
      </c>
      <c r="B843" s="189" t="s">
        <v>109</v>
      </c>
      <c r="C843" s="189" t="s">
        <v>2171</v>
      </c>
      <c r="D843" s="190" t="s">
        <v>1767</v>
      </c>
      <c r="E843" s="190"/>
      <c r="F843" s="189" t="s">
        <v>237</v>
      </c>
      <c r="G843" s="191" t="n">
        <v>19</v>
      </c>
      <c r="H843" s="192"/>
      <c r="I843" s="193" t="s">
        <v>192</v>
      </c>
      <c r="J843" s="192" t="n">
        <f aca="false">G843*AO843</f>
        <v>0</v>
      </c>
      <c r="K843" s="192" t="n">
        <f aca="false">G843*AP843</f>
        <v>0</v>
      </c>
      <c r="L843" s="192" t="n">
        <f aca="false">G843*H843</f>
        <v>0</v>
      </c>
      <c r="M843" s="192" t="n">
        <f aca="false">L843*(1+BW843/100)</f>
        <v>0</v>
      </c>
      <c r="N843" s="192" t="n">
        <v>0</v>
      </c>
      <c r="O843" s="192" t="n">
        <f aca="false">G843*N843</f>
        <v>0</v>
      </c>
      <c r="P843" s="193" t="s">
        <v>193</v>
      </c>
      <c r="Z843" s="89" t="n">
        <f aca="false">IF(AQ843="5",BJ843,0)</f>
        <v>0</v>
      </c>
      <c r="AB843" s="89" t="n">
        <f aca="false">IF(AQ843="1",BH843,0)</f>
        <v>0</v>
      </c>
      <c r="AC843" s="89" t="n">
        <f aca="false">IF(AQ843="1",BI843,0)</f>
        <v>0</v>
      </c>
      <c r="AD843" s="89" t="n">
        <f aca="false">IF(AQ843="7",BH843,0)</f>
        <v>0</v>
      </c>
      <c r="AE843" s="89" t="n">
        <f aca="false">IF(AQ843="7",BI843,0)</f>
        <v>0</v>
      </c>
      <c r="AF843" s="89" t="n">
        <f aca="false">IF(AQ843="2",BH843,0)</f>
        <v>0</v>
      </c>
      <c r="AG843" s="89" t="n">
        <f aca="false">IF(AQ843="2",BI843,0)</f>
        <v>0</v>
      </c>
      <c r="AH843" s="89" t="n">
        <f aca="false">IF(AQ843="0",BJ843,0)</f>
        <v>0</v>
      </c>
      <c r="AI843" s="170" t="s">
        <v>109</v>
      </c>
      <c r="AJ843" s="89" t="n">
        <f aca="false">IF(AN843=0,L843,0)</f>
        <v>0</v>
      </c>
      <c r="AK843" s="89" t="n">
        <f aca="false">IF(AN843=12,L843,0)</f>
        <v>0</v>
      </c>
      <c r="AL843" s="89" t="n">
        <f aca="false">IF(AN843=21,L843,0)</f>
        <v>0</v>
      </c>
      <c r="AN843" s="89" t="n">
        <v>21</v>
      </c>
      <c r="AO843" s="89" t="n">
        <f aca="false">H843*0</f>
        <v>0</v>
      </c>
      <c r="AP843" s="89" t="n">
        <f aca="false">H843*(1-0)</f>
        <v>0</v>
      </c>
      <c r="AQ843" s="88" t="s">
        <v>197</v>
      </c>
      <c r="AV843" s="89" t="n">
        <f aca="false">AW843+AX843</f>
        <v>0</v>
      </c>
      <c r="AW843" s="89" t="n">
        <f aca="false">G843*AO843</f>
        <v>0</v>
      </c>
      <c r="AX843" s="89" t="n">
        <f aca="false">G843*AP843</f>
        <v>0</v>
      </c>
      <c r="AY843" s="88" t="s">
        <v>2150</v>
      </c>
      <c r="AZ843" s="88" t="s">
        <v>1708</v>
      </c>
      <c r="BA843" s="170" t="s">
        <v>1709</v>
      </c>
      <c r="BC843" s="89" t="n">
        <f aca="false">AW843+AX843</f>
        <v>0</v>
      </c>
      <c r="BD843" s="89" t="n">
        <f aca="false">H843/(100-BE843)*100</f>
        <v>0</v>
      </c>
      <c r="BE843" s="89" t="n">
        <v>0</v>
      </c>
      <c r="BF843" s="89" t="n">
        <f aca="false">O843</f>
        <v>0</v>
      </c>
      <c r="BH843" s="89" t="n">
        <f aca="false">G843*AO843</f>
        <v>0</v>
      </c>
      <c r="BI843" s="89" t="n">
        <f aca="false">G843*AP843</f>
        <v>0</v>
      </c>
      <c r="BJ843" s="89" t="n">
        <f aca="false">G843*H843</f>
        <v>0</v>
      </c>
      <c r="BK843" s="89"/>
      <c r="BL843" s="89"/>
      <c r="BW843" s="89" t="str">
        <f aca="false">I843</f>
        <v>21</v>
      </c>
      <c r="BX843" s="10" t="s">
        <v>1767</v>
      </c>
    </row>
    <row r="844" customFormat="false" ht="24.05" hidden="false" customHeight="true" outlineLevel="0" collapsed="false">
      <c r="A844" s="189" t="s">
        <v>2172</v>
      </c>
      <c r="B844" s="189" t="s">
        <v>109</v>
      </c>
      <c r="C844" s="189" t="s">
        <v>1769</v>
      </c>
      <c r="D844" s="190" t="s">
        <v>1770</v>
      </c>
      <c r="E844" s="190"/>
      <c r="F844" s="189" t="s">
        <v>237</v>
      </c>
      <c r="G844" s="191" t="n">
        <v>38</v>
      </c>
      <c r="H844" s="192"/>
      <c r="I844" s="193" t="s">
        <v>192</v>
      </c>
      <c r="J844" s="192" t="n">
        <f aca="false">G844*AO844</f>
        <v>0</v>
      </c>
      <c r="K844" s="192" t="n">
        <f aca="false">G844*AP844</f>
        <v>0</v>
      </c>
      <c r="L844" s="192" t="n">
        <f aca="false">G844*H844</f>
        <v>0</v>
      </c>
      <c r="M844" s="192" t="n">
        <f aca="false">L844*(1+BW844/100)</f>
        <v>0</v>
      </c>
      <c r="N844" s="192" t="n">
        <v>0</v>
      </c>
      <c r="O844" s="192" t="n">
        <f aca="false">G844*N844</f>
        <v>0</v>
      </c>
      <c r="P844" s="193" t="s">
        <v>193</v>
      </c>
      <c r="Z844" s="89" t="n">
        <f aca="false">IF(AQ844="5",BJ844,0)</f>
        <v>0</v>
      </c>
      <c r="AB844" s="89" t="n">
        <f aca="false">IF(AQ844="1",BH844,0)</f>
        <v>0</v>
      </c>
      <c r="AC844" s="89" t="n">
        <f aca="false">IF(AQ844="1",BI844,0)</f>
        <v>0</v>
      </c>
      <c r="AD844" s="89" t="n">
        <f aca="false">IF(AQ844="7",BH844,0)</f>
        <v>0</v>
      </c>
      <c r="AE844" s="89" t="n">
        <f aca="false">IF(AQ844="7",BI844,0)</f>
        <v>0</v>
      </c>
      <c r="AF844" s="89" t="n">
        <f aca="false">IF(AQ844="2",BH844,0)</f>
        <v>0</v>
      </c>
      <c r="AG844" s="89" t="n">
        <f aca="false">IF(AQ844="2",BI844,0)</f>
        <v>0</v>
      </c>
      <c r="AH844" s="89" t="n">
        <f aca="false">IF(AQ844="0",BJ844,0)</f>
        <v>0</v>
      </c>
      <c r="AI844" s="170" t="s">
        <v>109</v>
      </c>
      <c r="AJ844" s="89" t="n">
        <f aca="false">IF(AN844=0,L844,0)</f>
        <v>0</v>
      </c>
      <c r="AK844" s="89" t="n">
        <f aca="false">IF(AN844=12,L844,0)</f>
        <v>0</v>
      </c>
      <c r="AL844" s="89" t="n">
        <f aca="false">IF(AN844=21,L844,0)</f>
        <v>0</v>
      </c>
      <c r="AN844" s="89" t="n">
        <v>21</v>
      </c>
      <c r="AO844" s="89" t="n">
        <f aca="false">H844*0</f>
        <v>0</v>
      </c>
      <c r="AP844" s="89" t="n">
        <f aca="false">H844*(1-0)</f>
        <v>0</v>
      </c>
      <c r="AQ844" s="88" t="s">
        <v>215</v>
      </c>
      <c r="AV844" s="89" t="n">
        <f aca="false">AW844+AX844</f>
        <v>0</v>
      </c>
      <c r="AW844" s="89" t="n">
        <f aca="false">G844*AO844</f>
        <v>0</v>
      </c>
      <c r="AX844" s="89" t="n">
        <f aca="false">G844*AP844</f>
        <v>0</v>
      </c>
      <c r="AY844" s="88" t="s">
        <v>2150</v>
      </c>
      <c r="AZ844" s="88" t="s">
        <v>1708</v>
      </c>
      <c r="BA844" s="170" t="s">
        <v>1709</v>
      </c>
      <c r="BC844" s="89" t="n">
        <f aca="false">AW844+AX844</f>
        <v>0</v>
      </c>
      <c r="BD844" s="89" t="n">
        <f aca="false">H844/(100-BE844)*100</f>
        <v>0</v>
      </c>
      <c r="BE844" s="89" t="n">
        <v>0</v>
      </c>
      <c r="BF844" s="89" t="n">
        <f aca="false">O844</f>
        <v>0</v>
      </c>
      <c r="BH844" s="89" t="n">
        <f aca="false">G844*AO844</f>
        <v>0</v>
      </c>
      <c r="BI844" s="89" t="n">
        <f aca="false">G844*AP844</f>
        <v>0</v>
      </c>
      <c r="BJ844" s="89" t="n">
        <f aca="false">G844*H844</f>
        <v>0</v>
      </c>
      <c r="BK844" s="89"/>
      <c r="BL844" s="89"/>
      <c r="BW844" s="89" t="str">
        <f aca="false">I844</f>
        <v>21</v>
      </c>
      <c r="BX844" s="10" t="s">
        <v>1770</v>
      </c>
    </row>
    <row r="845" customFormat="false" ht="24.05" hidden="false" customHeight="true" outlineLevel="0" collapsed="false">
      <c r="A845" s="194" t="s">
        <v>2173</v>
      </c>
      <c r="B845" s="194" t="s">
        <v>109</v>
      </c>
      <c r="C845" s="194" t="s">
        <v>1772</v>
      </c>
      <c r="D845" s="195" t="s">
        <v>1773</v>
      </c>
      <c r="E845" s="195"/>
      <c r="F845" s="194" t="s">
        <v>237</v>
      </c>
      <c r="G845" s="196" t="n">
        <v>41.42</v>
      </c>
      <c r="H845" s="197"/>
      <c r="I845" s="198" t="s">
        <v>192</v>
      </c>
      <c r="J845" s="197" t="n">
        <f aca="false">G845*AO845</f>
        <v>0</v>
      </c>
      <c r="K845" s="197" t="n">
        <f aca="false">G845*AP845</f>
        <v>0</v>
      </c>
      <c r="L845" s="197" t="n">
        <f aca="false">G845*H845</f>
        <v>0</v>
      </c>
      <c r="M845" s="197" t="n">
        <f aca="false">L845*(1+BW845/100)</f>
        <v>0</v>
      </c>
      <c r="N845" s="197" t="n">
        <v>0.00318</v>
      </c>
      <c r="O845" s="197" t="n">
        <f aca="false">G845*N845</f>
        <v>0.1317156</v>
      </c>
      <c r="P845" s="198" t="s">
        <v>193</v>
      </c>
      <c r="Z845" s="89" t="n">
        <f aca="false">IF(AQ845="5",BJ845,0)</f>
        <v>0</v>
      </c>
      <c r="AB845" s="89" t="n">
        <f aca="false">IF(AQ845="1",BH845,0)</f>
        <v>0</v>
      </c>
      <c r="AC845" s="89" t="n">
        <f aca="false">IF(AQ845="1",BI845,0)</f>
        <v>0</v>
      </c>
      <c r="AD845" s="89" t="n">
        <f aca="false">IF(AQ845="7",BH845,0)</f>
        <v>0</v>
      </c>
      <c r="AE845" s="89" t="n">
        <f aca="false">IF(AQ845="7",BI845,0)</f>
        <v>0</v>
      </c>
      <c r="AF845" s="89" t="n">
        <f aca="false">IF(AQ845="2",BH845,0)</f>
        <v>0</v>
      </c>
      <c r="AG845" s="89" t="n">
        <f aca="false">IF(AQ845="2",BI845,0)</f>
        <v>0</v>
      </c>
      <c r="AH845" s="89" t="n">
        <f aca="false">IF(AQ845="0",BJ845,0)</f>
        <v>0</v>
      </c>
      <c r="AI845" s="170" t="s">
        <v>109</v>
      </c>
      <c r="AJ845" s="199" t="n">
        <f aca="false">IF(AN845=0,L845,0)</f>
        <v>0</v>
      </c>
      <c r="AK845" s="199" t="n">
        <f aca="false">IF(AN845=12,L845,0)</f>
        <v>0</v>
      </c>
      <c r="AL845" s="199" t="n">
        <f aca="false">IF(AN845=21,L845,0)</f>
        <v>0</v>
      </c>
      <c r="AN845" s="89" t="n">
        <v>21</v>
      </c>
      <c r="AO845" s="89" t="n">
        <f aca="false">H845*1</f>
        <v>0</v>
      </c>
      <c r="AP845" s="89" t="n">
        <f aca="false">H845*(1-1)</f>
        <v>0</v>
      </c>
      <c r="AQ845" s="200" t="s">
        <v>215</v>
      </c>
      <c r="AV845" s="89" t="n">
        <f aca="false">AW845+AX845</f>
        <v>0</v>
      </c>
      <c r="AW845" s="89" t="n">
        <f aca="false">G845*AO845</f>
        <v>0</v>
      </c>
      <c r="AX845" s="89" t="n">
        <f aca="false">G845*AP845</f>
        <v>0</v>
      </c>
      <c r="AY845" s="88" t="s">
        <v>2150</v>
      </c>
      <c r="AZ845" s="88" t="s">
        <v>1708</v>
      </c>
      <c r="BA845" s="170" t="s">
        <v>1709</v>
      </c>
      <c r="BC845" s="89" t="n">
        <f aca="false">AW845+AX845</f>
        <v>0</v>
      </c>
      <c r="BD845" s="89" t="n">
        <f aca="false">H845/(100-BE845)*100</f>
        <v>0</v>
      </c>
      <c r="BE845" s="89" t="n">
        <v>0</v>
      </c>
      <c r="BF845" s="89" t="n">
        <f aca="false">O845</f>
        <v>0.1317156</v>
      </c>
      <c r="BH845" s="199" t="n">
        <f aca="false">G845*AO845</f>
        <v>0</v>
      </c>
      <c r="BI845" s="199" t="n">
        <f aca="false">G845*AP845</f>
        <v>0</v>
      </c>
      <c r="BJ845" s="199" t="n">
        <f aca="false">G845*H845</f>
        <v>0</v>
      </c>
      <c r="BK845" s="199"/>
      <c r="BL845" s="89"/>
      <c r="BW845" s="89" t="str">
        <f aca="false">I845</f>
        <v>21</v>
      </c>
      <c r="BX845" s="201" t="s">
        <v>1773</v>
      </c>
    </row>
    <row r="846" customFormat="false" ht="24.05" hidden="false" customHeight="true" outlineLevel="0" collapsed="false">
      <c r="A846" s="189" t="s">
        <v>2174</v>
      </c>
      <c r="B846" s="189" t="s">
        <v>109</v>
      </c>
      <c r="C846" s="189" t="s">
        <v>2175</v>
      </c>
      <c r="D846" s="190" t="s">
        <v>1776</v>
      </c>
      <c r="E846" s="190"/>
      <c r="F846" s="189" t="s">
        <v>237</v>
      </c>
      <c r="G846" s="191" t="n">
        <v>38</v>
      </c>
      <c r="H846" s="192"/>
      <c r="I846" s="193" t="s">
        <v>192</v>
      </c>
      <c r="J846" s="192" t="n">
        <f aca="false">G846*AO846</f>
        <v>0</v>
      </c>
      <c r="K846" s="192" t="n">
        <f aca="false">G846*AP846</f>
        <v>0</v>
      </c>
      <c r="L846" s="192" t="n">
        <f aca="false">G846*H846</f>
        <v>0</v>
      </c>
      <c r="M846" s="192" t="n">
        <f aca="false">L846*(1+BW846/100)</f>
        <v>0</v>
      </c>
      <c r="N846" s="192" t="n">
        <v>0</v>
      </c>
      <c r="O846" s="192" t="n">
        <f aca="false">G846*N846</f>
        <v>0</v>
      </c>
      <c r="P846" s="193" t="s">
        <v>193</v>
      </c>
      <c r="Z846" s="89" t="n">
        <f aca="false">IF(AQ846="5",BJ846,0)</f>
        <v>0</v>
      </c>
      <c r="AB846" s="89" t="n">
        <f aca="false">IF(AQ846="1",BH846,0)</f>
        <v>0</v>
      </c>
      <c r="AC846" s="89" t="n">
        <f aca="false">IF(AQ846="1",BI846,0)</f>
        <v>0</v>
      </c>
      <c r="AD846" s="89" t="n">
        <f aca="false">IF(AQ846="7",BH846,0)</f>
        <v>0</v>
      </c>
      <c r="AE846" s="89" t="n">
        <f aca="false">IF(AQ846="7",BI846,0)</f>
        <v>0</v>
      </c>
      <c r="AF846" s="89" t="n">
        <f aca="false">IF(AQ846="2",BH846,0)</f>
        <v>0</v>
      </c>
      <c r="AG846" s="89" t="n">
        <f aca="false">IF(AQ846="2",BI846,0)</f>
        <v>0</v>
      </c>
      <c r="AH846" s="89" t="n">
        <f aca="false">IF(AQ846="0",BJ846,0)</f>
        <v>0</v>
      </c>
      <c r="AI846" s="170" t="s">
        <v>109</v>
      </c>
      <c r="AJ846" s="89" t="n">
        <f aca="false">IF(AN846=0,L846,0)</f>
        <v>0</v>
      </c>
      <c r="AK846" s="89" t="n">
        <f aca="false">IF(AN846=12,L846,0)</f>
        <v>0</v>
      </c>
      <c r="AL846" s="89" t="n">
        <f aca="false">IF(AN846=21,L846,0)</f>
        <v>0</v>
      </c>
      <c r="AN846" s="89" t="n">
        <v>21</v>
      </c>
      <c r="AO846" s="89" t="n">
        <f aca="false">H846*0</f>
        <v>0</v>
      </c>
      <c r="AP846" s="89" t="n">
        <f aca="false">H846*(1-0)</f>
        <v>0</v>
      </c>
      <c r="AQ846" s="88" t="s">
        <v>197</v>
      </c>
      <c r="AV846" s="89" t="n">
        <f aca="false">AW846+AX846</f>
        <v>0</v>
      </c>
      <c r="AW846" s="89" t="n">
        <f aca="false">G846*AO846</f>
        <v>0</v>
      </c>
      <c r="AX846" s="89" t="n">
        <f aca="false">G846*AP846</f>
        <v>0</v>
      </c>
      <c r="AY846" s="88" t="s">
        <v>2150</v>
      </c>
      <c r="AZ846" s="88" t="s">
        <v>1708</v>
      </c>
      <c r="BA846" s="170" t="s">
        <v>1709</v>
      </c>
      <c r="BC846" s="89" t="n">
        <f aca="false">AW846+AX846</f>
        <v>0</v>
      </c>
      <c r="BD846" s="89" t="n">
        <f aca="false">H846/(100-BE846)*100</f>
        <v>0</v>
      </c>
      <c r="BE846" s="89" t="n">
        <v>0</v>
      </c>
      <c r="BF846" s="89" t="n">
        <f aca="false">O846</f>
        <v>0</v>
      </c>
      <c r="BH846" s="89" t="n">
        <f aca="false">G846*AO846</f>
        <v>0</v>
      </c>
      <c r="BI846" s="89" t="n">
        <f aca="false">G846*AP846</f>
        <v>0</v>
      </c>
      <c r="BJ846" s="89" t="n">
        <f aca="false">G846*H846</f>
        <v>0</v>
      </c>
      <c r="BK846" s="89"/>
      <c r="BL846" s="89"/>
      <c r="BW846" s="89" t="str">
        <f aca="false">I846</f>
        <v>21</v>
      </c>
      <c r="BX846" s="10" t="s">
        <v>1776</v>
      </c>
    </row>
    <row r="847" customFormat="false" ht="15" hidden="false" customHeight="true" outlineLevel="0" collapsed="false">
      <c r="A847" s="189" t="s">
        <v>2176</v>
      </c>
      <c r="B847" s="189" t="s">
        <v>109</v>
      </c>
      <c r="C847" s="189" t="s">
        <v>1778</v>
      </c>
      <c r="D847" s="190" t="s">
        <v>1779</v>
      </c>
      <c r="E847" s="190"/>
      <c r="F847" s="189" t="s">
        <v>231</v>
      </c>
      <c r="G847" s="191" t="n">
        <v>2</v>
      </c>
      <c r="H847" s="192"/>
      <c r="I847" s="193" t="s">
        <v>192</v>
      </c>
      <c r="J847" s="192" t="n">
        <f aca="false">G847*AO847</f>
        <v>0</v>
      </c>
      <c r="K847" s="192" t="n">
        <f aca="false">G847*AP847</f>
        <v>0</v>
      </c>
      <c r="L847" s="192" t="n">
        <f aca="false">G847*H847</f>
        <v>0</v>
      </c>
      <c r="M847" s="192" t="n">
        <f aca="false">L847*(1+BW847/100)</f>
        <v>0</v>
      </c>
      <c r="N847" s="192" t="n">
        <v>0</v>
      </c>
      <c r="O847" s="192" t="n">
        <f aca="false">G847*N847</f>
        <v>0</v>
      </c>
      <c r="P847" s="193" t="s">
        <v>193</v>
      </c>
      <c r="Z847" s="89" t="n">
        <f aca="false">IF(AQ847="5",BJ847,0)</f>
        <v>0</v>
      </c>
      <c r="AB847" s="89" t="n">
        <f aca="false">IF(AQ847="1",BH847,0)</f>
        <v>0</v>
      </c>
      <c r="AC847" s="89" t="n">
        <f aca="false">IF(AQ847="1",BI847,0)</f>
        <v>0</v>
      </c>
      <c r="AD847" s="89" t="n">
        <f aca="false">IF(AQ847="7",BH847,0)</f>
        <v>0</v>
      </c>
      <c r="AE847" s="89" t="n">
        <f aca="false">IF(AQ847="7",BI847,0)</f>
        <v>0</v>
      </c>
      <c r="AF847" s="89" t="n">
        <f aca="false">IF(AQ847="2",BH847,0)</f>
        <v>0</v>
      </c>
      <c r="AG847" s="89" t="n">
        <f aca="false">IF(AQ847="2",BI847,0)</f>
        <v>0</v>
      </c>
      <c r="AH847" s="89" t="n">
        <f aca="false">IF(AQ847="0",BJ847,0)</f>
        <v>0</v>
      </c>
      <c r="AI847" s="170" t="s">
        <v>109</v>
      </c>
      <c r="AJ847" s="89" t="n">
        <f aca="false">IF(AN847=0,L847,0)</f>
        <v>0</v>
      </c>
      <c r="AK847" s="89" t="n">
        <f aca="false">IF(AN847=12,L847,0)</f>
        <v>0</v>
      </c>
      <c r="AL847" s="89" t="n">
        <f aca="false">IF(AN847=21,L847,0)</f>
        <v>0</v>
      </c>
      <c r="AN847" s="89" t="n">
        <v>21</v>
      </c>
      <c r="AO847" s="89" t="n">
        <f aca="false">H847*0</f>
        <v>0</v>
      </c>
      <c r="AP847" s="89" t="n">
        <f aca="false">H847*(1-0)</f>
        <v>0</v>
      </c>
      <c r="AQ847" s="88" t="s">
        <v>215</v>
      </c>
      <c r="AV847" s="89" t="n">
        <f aca="false">AW847+AX847</f>
        <v>0</v>
      </c>
      <c r="AW847" s="89" t="n">
        <f aca="false">G847*AO847</f>
        <v>0</v>
      </c>
      <c r="AX847" s="89" t="n">
        <f aca="false">G847*AP847</f>
        <v>0</v>
      </c>
      <c r="AY847" s="88" t="s">
        <v>2150</v>
      </c>
      <c r="AZ847" s="88" t="s">
        <v>1708</v>
      </c>
      <c r="BA847" s="170" t="s">
        <v>1709</v>
      </c>
      <c r="BC847" s="89" t="n">
        <f aca="false">AW847+AX847</f>
        <v>0</v>
      </c>
      <c r="BD847" s="89" t="n">
        <f aca="false">H847/(100-BE847)*100</f>
        <v>0</v>
      </c>
      <c r="BE847" s="89" t="n">
        <v>0</v>
      </c>
      <c r="BF847" s="89" t="n">
        <f aca="false">O847</f>
        <v>0</v>
      </c>
      <c r="BH847" s="89" t="n">
        <f aca="false">G847*AO847</f>
        <v>0</v>
      </c>
      <c r="BI847" s="89" t="n">
        <f aca="false">G847*AP847</f>
        <v>0</v>
      </c>
      <c r="BJ847" s="89" t="n">
        <f aca="false">G847*H847</f>
        <v>0</v>
      </c>
      <c r="BK847" s="89"/>
      <c r="BL847" s="89"/>
      <c r="BW847" s="89" t="str">
        <f aca="false">I847</f>
        <v>21</v>
      </c>
      <c r="BX847" s="10" t="s">
        <v>1779</v>
      </c>
    </row>
    <row r="848" customFormat="false" ht="24.05" hidden="false" customHeight="true" outlineLevel="0" collapsed="false">
      <c r="A848" s="194" t="s">
        <v>1062</v>
      </c>
      <c r="B848" s="194" t="s">
        <v>109</v>
      </c>
      <c r="C848" s="194" t="s">
        <v>2177</v>
      </c>
      <c r="D848" s="195" t="s">
        <v>1782</v>
      </c>
      <c r="E848" s="195"/>
      <c r="F848" s="194" t="s">
        <v>252</v>
      </c>
      <c r="G848" s="196" t="n">
        <v>2</v>
      </c>
      <c r="H848" s="197"/>
      <c r="I848" s="198" t="s">
        <v>192</v>
      </c>
      <c r="J848" s="197" t="n">
        <f aca="false">G848*AO848</f>
        <v>0</v>
      </c>
      <c r="K848" s="197" t="n">
        <f aca="false">G848*AP848</f>
        <v>0</v>
      </c>
      <c r="L848" s="197" t="n">
        <f aca="false">G848*H848</f>
        <v>0</v>
      </c>
      <c r="M848" s="197" t="n">
        <f aca="false">L848*(1+BW848/100)</f>
        <v>0</v>
      </c>
      <c r="N848" s="197" t="n">
        <v>0.007</v>
      </c>
      <c r="O848" s="197" t="n">
        <f aca="false">G848*N848</f>
        <v>0.014</v>
      </c>
      <c r="P848" s="198" t="s">
        <v>193</v>
      </c>
      <c r="Z848" s="89" t="n">
        <f aca="false">IF(AQ848="5",BJ848,0)</f>
        <v>0</v>
      </c>
      <c r="AB848" s="89" t="n">
        <f aca="false">IF(AQ848="1",BH848,0)</f>
        <v>0</v>
      </c>
      <c r="AC848" s="89" t="n">
        <f aca="false">IF(AQ848="1",BI848,0)</f>
        <v>0</v>
      </c>
      <c r="AD848" s="89" t="n">
        <f aca="false">IF(AQ848="7",BH848,0)</f>
        <v>0</v>
      </c>
      <c r="AE848" s="89" t="n">
        <f aca="false">IF(AQ848="7",BI848,0)</f>
        <v>0</v>
      </c>
      <c r="AF848" s="89" t="n">
        <f aca="false">IF(AQ848="2",BH848,0)</f>
        <v>0</v>
      </c>
      <c r="AG848" s="89" t="n">
        <f aca="false">IF(AQ848="2",BI848,0)</f>
        <v>0</v>
      </c>
      <c r="AH848" s="89" t="n">
        <f aca="false">IF(AQ848="0",BJ848,0)</f>
        <v>0</v>
      </c>
      <c r="AI848" s="170" t="s">
        <v>109</v>
      </c>
      <c r="AJ848" s="199" t="n">
        <f aca="false">IF(AN848=0,L848,0)</f>
        <v>0</v>
      </c>
      <c r="AK848" s="199" t="n">
        <f aca="false">IF(AN848=12,L848,0)</f>
        <v>0</v>
      </c>
      <c r="AL848" s="199" t="n">
        <f aca="false">IF(AN848=21,L848,0)</f>
        <v>0</v>
      </c>
      <c r="AN848" s="89" t="n">
        <v>21</v>
      </c>
      <c r="AO848" s="89" t="n">
        <f aca="false">H848*1</f>
        <v>0</v>
      </c>
      <c r="AP848" s="89" t="n">
        <f aca="false">H848*(1-1)</f>
        <v>0</v>
      </c>
      <c r="AQ848" s="200" t="s">
        <v>215</v>
      </c>
      <c r="AV848" s="89" t="n">
        <f aca="false">AW848+AX848</f>
        <v>0</v>
      </c>
      <c r="AW848" s="89" t="n">
        <f aca="false">G848*AO848</f>
        <v>0</v>
      </c>
      <c r="AX848" s="89" t="n">
        <f aca="false">G848*AP848</f>
        <v>0</v>
      </c>
      <c r="AY848" s="88" t="s">
        <v>2150</v>
      </c>
      <c r="AZ848" s="88" t="s">
        <v>1708</v>
      </c>
      <c r="BA848" s="170" t="s">
        <v>1709</v>
      </c>
      <c r="BC848" s="89" t="n">
        <f aca="false">AW848+AX848</f>
        <v>0</v>
      </c>
      <c r="BD848" s="89" t="n">
        <f aca="false">H848/(100-BE848)*100</f>
        <v>0</v>
      </c>
      <c r="BE848" s="89" t="n">
        <v>0</v>
      </c>
      <c r="BF848" s="89" t="n">
        <f aca="false">O848</f>
        <v>0.014</v>
      </c>
      <c r="BH848" s="199" t="n">
        <f aca="false">G848*AO848</f>
        <v>0</v>
      </c>
      <c r="BI848" s="199" t="n">
        <f aca="false">G848*AP848</f>
        <v>0</v>
      </c>
      <c r="BJ848" s="199" t="n">
        <f aca="false">G848*H848</f>
        <v>0</v>
      </c>
      <c r="BK848" s="199"/>
      <c r="BL848" s="89"/>
      <c r="BW848" s="89" t="str">
        <f aca="false">I848</f>
        <v>21</v>
      </c>
      <c r="BX848" s="201" t="s">
        <v>1782</v>
      </c>
    </row>
    <row r="849" customFormat="false" ht="24.05" hidden="false" customHeight="true" outlineLevel="0" collapsed="false">
      <c r="A849" s="189" t="s">
        <v>2178</v>
      </c>
      <c r="B849" s="189" t="s">
        <v>109</v>
      </c>
      <c r="C849" s="189" t="s">
        <v>1784</v>
      </c>
      <c r="D849" s="190" t="s">
        <v>1785</v>
      </c>
      <c r="E849" s="190"/>
      <c r="F849" s="189" t="s">
        <v>1786</v>
      </c>
      <c r="G849" s="191" t="n">
        <v>12</v>
      </c>
      <c r="H849" s="192"/>
      <c r="I849" s="193" t="s">
        <v>192</v>
      </c>
      <c r="J849" s="192" t="n">
        <f aca="false">G849*AO849</f>
        <v>0</v>
      </c>
      <c r="K849" s="192" t="n">
        <f aca="false">G849*AP849</f>
        <v>0</v>
      </c>
      <c r="L849" s="192" t="n">
        <f aca="false">G849*H849</f>
        <v>0</v>
      </c>
      <c r="M849" s="192" t="n">
        <f aca="false">L849*(1+BW849/100)</f>
        <v>0</v>
      </c>
      <c r="N849" s="192" t="n">
        <v>0</v>
      </c>
      <c r="O849" s="192" t="n">
        <f aca="false">G849*N849</f>
        <v>0</v>
      </c>
      <c r="P849" s="193" t="s">
        <v>383</v>
      </c>
      <c r="Z849" s="89" t="n">
        <f aca="false">IF(AQ849="5",BJ849,0)</f>
        <v>0</v>
      </c>
      <c r="AB849" s="89" t="n">
        <f aca="false">IF(AQ849="1",BH849,0)</f>
        <v>0</v>
      </c>
      <c r="AC849" s="89" t="n">
        <f aca="false">IF(AQ849="1",BI849,0)</f>
        <v>0</v>
      </c>
      <c r="AD849" s="89" t="n">
        <f aca="false">IF(AQ849="7",BH849,0)</f>
        <v>0</v>
      </c>
      <c r="AE849" s="89" t="n">
        <f aca="false">IF(AQ849="7",BI849,0)</f>
        <v>0</v>
      </c>
      <c r="AF849" s="89" t="n">
        <f aca="false">IF(AQ849="2",BH849,0)</f>
        <v>0</v>
      </c>
      <c r="AG849" s="89" t="n">
        <f aca="false">IF(AQ849="2",BI849,0)</f>
        <v>0</v>
      </c>
      <c r="AH849" s="89" t="n">
        <f aca="false">IF(AQ849="0",BJ849,0)</f>
        <v>0</v>
      </c>
      <c r="AI849" s="170" t="s">
        <v>109</v>
      </c>
      <c r="AJ849" s="89" t="n">
        <f aca="false">IF(AN849=0,L849,0)</f>
        <v>0</v>
      </c>
      <c r="AK849" s="89" t="n">
        <f aca="false">IF(AN849=12,L849,0)</f>
        <v>0</v>
      </c>
      <c r="AL849" s="89" t="n">
        <f aca="false">IF(AN849=21,L849,0)</f>
        <v>0</v>
      </c>
      <c r="AN849" s="89" t="n">
        <v>21</v>
      </c>
      <c r="AO849" s="89" t="n">
        <f aca="false">H849*0</f>
        <v>0</v>
      </c>
      <c r="AP849" s="89" t="n">
        <f aca="false">H849*(1-0)</f>
        <v>0</v>
      </c>
      <c r="AQ849" s="88" t="s">
        <v>197</v>
      </c>
      <c r="AV849" s="89" t="n">
        <f aca="false">AW849+AX849</f>
        <v>0</v>
      </c>
      <c r="AW849" s="89" t="n">
        <f aca="false">G849*AO849</f>
        <v>0</v>
      </c>
      <c r="AX849" s="89" t="n">
        <f aca="false">G849*AP849</f>
        <v>0</v>
      </c>
      <c r="AY849" s="88" t="s">
        <v>2150</v>
      </c>
      <c r="AZ849" s="88" t="s">
        <v>1708</v>
      </c>
      <c r="BA849" s="170" t="s">
        <v>1709</v>
      </c>
      <c r="BC849" s="89" t="n">
        <f aca="false">AW849+AX849</f>
        <v>0</v>
      </c>
      <c r="BD849" s="89" t="n">
        <f aca="false">H849/(100-BE849)*100</f>
        <v>0</v>
      </c>
      <c r="BE849" s="89" t="n">
        <v>0</v>
      </c>
      <c r="BF849" s="89" t="n">
        <f aca="false">O849</f>
        <v>0</v>
      </c>
      <c r="BH849" s="89" t="n">
        <f aca="false">G849*AO849</f>
        <v>0</v>
      </c>
      <c r="BI849" s="89" t="n">
        <f aca="false">G849*AP849</f>
        <v>0</v>
      </c>
      <c r="BJ849" s="89" t="n">
        <f aca="false">G849*H849</f>
        <v>0</v>
      </c>
      <c r="BK849" s="89"/>
      <c r="BL849" s="89"/>
      <c r="BW849" s="89" t="str">
        <f aca="false">I849</f>
        <v>21</v>
      </c>
      <c r="BX849" s="10" t="s">
        <v>1785</v>
      </c>
    </row>
    <row r="850" customFormat="false" ht="35.05" hidden="false" customHeight="true" outlineLevel="0" collapsed="false">
      <c r="A850" s="194" t="s">
        <v>2179</v>
      </c>
      <c r="B850" s="194" t="s">
        <v>109</v>
      </c>
      <c r="C850" s="194" t="s">
        <v>1788</v>
      </c>
      <c r="D850" s="195" t="s">
        <v>1789</v>
      </c>
      <c r="E850" s="195"/>
      <c r="F850" s="194" t="s">
        <v>237</v>
      </c>
      <c r="G850" s="196" t="n">
        <v>13.2</v>
      </c>
      <c r="H850" s="197"/>
      <c r="I850" s="198" t="s">
        <v>192</v>
      </c>
      <c r="J850" s="197" t="n">
        <f aca="false">G850*AO850</f>
        <v>0</v>
      </c>
      <c r="K850" s="197" t="n">
        <f aca="false">G850*AP850</f>
        <v>0</v>
      </c>
      <c r="L850" s="197" t="n">
        <f aca="false">G850*H850</f>
        <v>0</v>
      </c>
      <c r="M850" s="197" t="n">
        <f aca="false">L850*(1+BW850/100)</f>
        <v>0</v>
      </c>
      <c r="N850" s="197" t="n">
        <v>0.0015</v>
      </c>
      <c r="O850" s="197" t="n">
        <f aca="false">G850*N850</f>
        <v>0.0198</v>
      </c>
      <c r="P850" s="198" t="s">
        <v>193</v>
      </c>
      <c r="Z850" s="89" t="n">
        <f aca="false">IF(AQ850="5",BJ850,0)</f>
        <v>0</v>
      </c>
      <c r="AB850" s="89" t="n">
        <f aca="false">IF(AQ850="1",BH850,0)</f>
        <v>0</v>
      </c>
      <c r="AC850" s="89" t="n">
        <f aca="false">IF(AQ850="1",BI850,0)</f>
        <v>0</v>
      </c>
      <c r="AD850" s="89" t="n">
        <f aca="false">IF(AQ850="7",BH850,0)</f>
        <v>0</v>
      </c>
      <c r="AE850" s="89" t="n">
        <f aca="false">IF(AQ850="7",BI850,0)</f>
        <v>0</v>
      </c>
      <c r="AF850" s="89" t="n">
        <f aca="false">IF(AQ850="2",BH850,0)</f>
        <v>0</v>
      </c>
      <c r="AG850" s="89" t="n">
        <f aca="false">IF(AQ850="2",BI850,0)</f>
        <v>0</v>
      </c>
      <c r="AH850" s="89" t="n">
        <f aca="false">IF(AQ850="0",BJ850,0)</f>
        <v>0</v>
      </c>
      <c r="AI850" s="170" t="s">
        <v>109</v>
      </c>
      <c r="AJ850" s="199" t="n">
        <f aca="false">IF(AN850=0,L850,0)</f>
        <v>0</v>
      </c>
      <c r="AK850" s="199" t="n">
        <f aca="false">IF(AN850=12,L850,0)</f>
        <v>0</v>
      </c>
      <c r="AL850" s="199" t="n">
        <f aca="false">IF(AN850=21,L850,0)</f>
        <v>0</v>
      </c>
      <c r="AN850" s="89" t="n">
        <v>21</v>
      </c>
      <c r="AO850" s="89" t="n">
        <f aca="false">H850*1</f>
        <v>0</v>
      </c>
      <c r="AP850" s="89" t="n">
        <f aca="false">H850*(1-1)</f>
        <v>0</v>
      </c>
      <c r="AQ850" s="200" t="s">
        <v>215</v>
      </c>
      <c r="AV850" s="89" t="n">
        <f aca="false">AW850+AX850</f>
        <v>0</v>
      </c>
      <c r="AW850" s="89" t="n">
        <f aca="false">G850*AO850</f>
        <v>0</v>
      </c>
      <c r="AX850" s="89" t="n">
        <f aca="false">G850*AP850</f>
        <v>0</v>
      </c>
      <c r="AY850" s="88" t="s">
        <v>2150</v>
      </c>
      <c r="AZ850" s="88" t="s">
        <v>1708</v>
      </c>
      <c r="BA850" s="170" t="s">
        <v>1709</v>
      </c>
      <c r="BC850" s="89" t="n">
        <f aca="false">AW850+AX850</f>
        <v>0</v>
      </c>
      <c r="BD850" s="89" t="n">
        <f aca="false">H850/(100-BE850)*100</f>
        <v>0</v>
      </c>
      <c r="BE850" s="89" t="n">
        <v>0</v>
      </c>
      <c r="BF850" s="89" t="n">
        <f aca="false">O850</f>
        <v>0.0198</v>
      </c>
      <c r="BH850" s="199" t="n">
        <f aca="false">G850*AO850</f>
        <v>0</v>
      </c>
      <c r="BI850" s="199" t="n">
        <f aca="false">G850*AP850</f>
        <v>0</v>
      </c>
      <c r="BJ850" s="199" t="n">
        <f aca="false">G850*H850</f>
        <v>0</v>
      </c>
      <c r="BK850" s="199"/>
      <c r="BL850" s="89"/>
      <c r="BW850" s="89" t="str">
        <f aca="false">I850</f>
        <v>21</v>
      </c>
      <c r="BX850" s="201" t="s">
        <v>1789</v>
      </c>
    </row>
    <row r="851" customFormat="false" ht="23.85" hidden="false" customHeight="true" outlineLevel="0" collapsed="false">
      <c r="A851" s="189" t="s">
        <v>1074</v>
      </c>
      <c r="B851" s="189" t="s">
        <v>109</v>
      </c>
      <c r="C851" s="189" t="s">
        <v>1791</v>
      </c>
      <c r="D851" s="190" t="s">
        <v>1792</v>
      </c>
      <c r="E851" s="190"/>
      <c r="F851" s="189" t="s">
        <v>252</v>
      </c>
      <c r="G851" s="191" t="n">
        <v>6</v>
      </c>
      <c r="H851" s="192"/>
      <c r="I851" s="193" t="s">
        <v>192</v>
      </c>
      <c r="J851" s="192" t="n">
        <f aca="false">G851*AO851</f>
        <v>0</v>
      </c>
      <c r="K851" s="192" t="n">
        <f aca="false">G851*AP851</f>
        <v>0</v>
      </c>
      <c r="L851" s="192" t="n">
        <f aca="false">G851*H851</f>
        <v>0</v>
      </c>
      <c r="M851" s="192" t="n">
        <f aca="false">L851*(1+BW851/100)</f>
        <v>0</v>
      </c>
      <c r="N851" s="192" t="n">
        <v>0.00055</v>
      </c>
      <c r="O851" s="192" t="n">
        <f aca="false">G851*N851</f>
        <v>0.0033</v>
      </c>
      <c r="P851" s="193" t="s">
        <v>193</v>
      </c>
      <c r="Z851" s="89" t="n">
        <f aca="false">IF(AQ851="5",BJ851,0)</f>
        <v>0</v>
      </c>
      <c r="AB851" s="89" t="n">
        <f aca="false">IF(AQ851="1",BH851,0)</f>
        <v>0</v>
      </c>
      <c r="AC851" s="89" t="n">
        <f aca="false">IF(AQ851="1",BI851,0)</f>
        <v>0</v>
      </c>
      <c r="AD851" s="89" t="n">
        <f aca="false">IF(AQ851="7",BH851,0)</f>
        <v>0</v>
      </c>
      <c r="AE851" s="89" t="n">
        <f aca="false">IF(AQ851="7",BI851,0)</f>
        <v>0</v>
      </c>
      <c r="AF851" s="89" t="n">
        <f aca="false">IF(AQ851="2",BH851,0)</f>
        <v>0</v>
      </c>
      <c r="AG851" s="89" t="n">
        <f aca="false">IF(AQ851="2",BI851,0)</f>
        <v>0</v>
      </c>
      <c r="AH851" s="89" t="n">
        <f aca="false">IF(AQ851="0",BJ851,0)</f>
        <v>0</v>
      </c>
      <c r="AI851" s="170" t="s">
        <v>109</v>
      </c>
      <c r="AJ851" s="89" t="n">
        <f aca="false">IF(AN851=0,L851,0)</f>
        <v>0</v>
      </c>
      <c r="AK851" s="89" t="n">
        <f aca="false">IF(AN851=12,L851,0)</f>
        <v>0</v>
      </c>
      <c r="AL851" s="89" t="n">
        <f aca="false">IF(AN851=21,L851,0)</f>
        <v>0</v>
      </c>
      <c r="AN851" s="89" t="n">
        <v>21</v>
      </c>
      <c r="AO851" s="89" t="n">
        <f aca="false">H851*0.213688652</f>
        <v>0</v>
      </c>
      <c r="AP851" s="89" t="n">
        <f aca="false">H851*(1-0.213688652)</f>
        <v>0</v>
      </c>
      <c r="AQ851" s="88" t="s">
        <v>215</v>
      </c>
      <c r="AV851" s="89" t="n">
        <f aca="false">AW851+AX851</f>
        <v>0</v>
      </c>
      <c r="AW851" s="89" t="n">
        <f aca="false">G851*AO851</f>
        <v>0</v>
      </c>
      <c r="AX851" s="89" t="n">
        <f aca="false">G851*AP851</f>
        <v>0</v>
      </c>
      <c r="AY851" s="88" t="s">
        <v>2150</v>
      </c>
      <c r="AZ851" s="88" t="s">
        <v>1708</v>
      </c>
      <c r="BA851" s="170" t="s">
        <v>1709</v>
      </c>
      <c r="BC851" s="89" t="n">
        <f aca="false">AW851+AX851</f>
        <v>0</v>
      </c>
      <c r="BD851" s="89" t="n">
        <f aca="false">H851/(100-BE851)*100</f>
        <v>0</v>
      </c>
      <c r="BE851" s="89" t="n">
        <v>0</v>
      </c>
      <c r="BF851" s="89" t="n">
        <f aca="false">O851</f>
        <v>0.0033</v>
      </c>
      <c r="BH851" s="89" t="n">
        <f aca="false">G851*AO851</f>
        <v>0</v>
      </c>
      <c r="BI851" s="89" t="n">
        <f aca="false">G851*AP851</f>
        <v>0</v>
      </c>
      <c r="BJ851" s="89" t="n">
        <f aca="false">G851*H851</f>
        <v>0</v>
      </c>
      <c r="BK851" s="89"/>
      <c r="BL851" s="89"/>
      <c r="BW851" s="89" t="str">
        <f aca="false">I851</f>
        <v>21</v>
      </c>
      <c r="BX851" s="10" t="s">
        <v>1792</v>
      </c>
    </row>
    <row r="852" customFormat="false" ht="35.5" hidden="false" customHeight="true" outlineLevel="0" collapsed="false">
      <c r="A852" s="194" t="s">
        <v>2180</v>
      </c>
      <c r="B852" s="194" t="s">
        <v>109</v>
      </c>
      <c r="C852" s="194" t="s">
        <v>1794</v>
      </c>
      <c r="D852" s="195" t="s">
        <v>1795</v>
      </c>
      <c r="E852" s="195"/>
      <c r="F852" s="194" t="s">
        <v>252</v>
      </c>
      <c r="G852" s="196" t="n">
        <v>6.6</v>
      </c>
      <c r="H852" s="197"/>
      <c r="I852" s="198" t="s">
        <v>192</v>
      </c>
      <c r="J852" s="197" t="n">
        <f aca="false">G852*AO852</f>
        <v>0</v>
      </c>
      <c r="K852" s="197" t="n">
        <f aca="false">G852*AP852</f>
        <v>0</v>
      </c>
      <c r="L852" s="197" t="n">
        <f aca="false">G852*H852</f>
        <v>0</v>
      </c>
      <c r="M852" s="197" t="n">
        <f aca="false">L852*(1+BW852/100)</f>
        <v>0</v>
      </c>
      <c r="N852" s="197" t="n">
        <v>0.00037</v>
      </c>
      <c r="O852" s="197" t="n">
        <f aca="false">G852*N852</f>
        <v>0.002442</v>
      </c>
      <c r="P852" s="198" t="s">
        <v>193</v>
      </c>
      <c r="Z852" s="89" t="n">
        <f aca="false">IF(AQ852="5",BJ852,0)</f>
        <v>0</v>
      </c>
      <c r="AB852" s="89" t="n">
        <f aca="false">IF(AQ852="1",BH852,0)</f>
        <v>0</v>
      </c>
      <c r="AC852" s="89" t="n">
        <f aca="false">IF(AQ852="1",BI852,0)</f>
        <v>0</v>
      </c>
      <c r="AD852" s="89" t="n">
        <f aca="false">IF(AQ852="7",BH852,0)</f>
        <v>0</v>
      </c>
      <c r="AE852" s="89" t="n">
        <f aca="false">IF(AQ852="7",BI852,0)</f>
        <v>0</v>
      </c>
      <c r="AF852" s="89" t="n">
        <f aca="false">IF(AQ852="2",BH852,0)</f>
        <v>0</v>
      </c>
      <c r="AG852" s="89" t="n">
        <f aca="false">IF(AQ852="2",BI852,0)</f>
        <v>0</v>
      </c>
      <c r="AH852" s="89" t="n">
        <f aca="false">IF(AQ852="0",BJ852,0)</f>
        <v>0</v>
      </c>
      <c r="AI852" s="170" t="s">
        <v>109</v>
      </c>
      <c r="AJ852" s="199" t="n">
        <f aca="false">IF(AN852=0,L852,0)</f>
        <v>0</v>
      </c>
      <c r="AK852" s="199" t="n">
        <f aca="false">IF(AN852=12,L852,0)</f>
        <v>0</v>
      </c>
      <c r="AL852" s="199" t="n">
        <f aca="false">IF(AN852=21,L852,0)</f>
        <v>0</v>
      </c>
      <c r="AN852" s="89" t="n">
        <v>21</v>
      </c>
      <c r="AO852" s="89" t="n">
        <f aca="false">H852*1</f>
        <v>0</v>
      </c>
      <c r="AP852" s="89" t="n">
        <f aca="false">H852*(1-1)</f>
        <v>0</v>
      </c>
      <c r="AQ852" s="200" t="s">
        <v>215</v>
      </c>
      <c r="AV852" s="89" t="n">
        <f aca="false">AW852+AX852</f>
        <v>0</v>
      </c>
      <c r="AW852" s="89" t="n">
        <f aca="false">G852*AO852</f>
        <v>0</v>
      </c>
      <c r="AX852" s="89" t="n">
        <f aca="false">G852*AP852</f>
        <v>0</v>
      </c>
      <c r="AY852" s="88" t="s">
        <v>2150</v>
      </c>
      <c r="AZ852" s="88" t="s">
        <v>1708</v>
      </c>
      <c r="BA852" s="170" t="s">
        <v>1709</v>
      </c>
      <c r="BC852" s="89" t="n">
        <f aca="false">AW852+AX852</f>
        <v>0</v>
      </c>
      <c r="BD852" s="89" t="n">
        <f aca="false">H852/(100-BE852)*100</f>
        <v>0</v>
      </c>
      <c r="BE852" s="89" t="n">
        <v>0</v>
      </c>
      <c r="BF852" s="89" t="n">
        <f aca="false">O852</f>
        <v>0.002442</v>
      </c>
      <c r="BH852" s="199" t="n">
        <f aca="false">G852*AO852</f>
        <v>0</v>
      </c>
      <c r="BI852" s="199" t="n">
        <f aca="false">G852*AP852</f>
        <v>0</v>
      </c>
      <c r="BJ852" s="199" t="n">
        <f aca="false">G852*H852</f>
        <v>0</v>
      </c>
      <c r="BK852" s="199"/>
      <c r="BL852" s="89"/>
      <c r="BW852" s="89" t="str">
        <f aca="false">I852</f>
        <v>21</v>
      </c>
      <c r="BX852" s="201" t="s">
        <v>1795</v>
      </c>
    </row>
    <row r="853" customFormat="false" ht="23.85" hidden="false" customHeight="true" outlineLevel="0" collapsed="false">
      <c r="A853" s="189" t="s">
        <v>2181</v>
      </c>
      <c r="B853" s="189" t="s">
        <v>109</v>
      </c>
      <c r="C853" s="189" t="s">
        <v>1791</v>
      </c>
      <c r="D853" s="190" t="s">
        <v>1792</v>
      </c>
      <c r="E853" s="190"/>
      <c r="F853" s="189" t="s">
        <v>252</v>
      </c>
      <c r="G853" s="191" t="n">
        <v>3</v>
      </c>
      <c r="H853" s="192"/>
      <c r="I853" s="193" t="s">
        <v>192</v>
      </c>
      <c r="J853" s="192" t="n">
        <f aca="false">G853*AO853</f>
        <v>0</v>
      </c>
      <c r="K853" s="192" t="n">
        <f aca="false">G853*AP853</f>
        <v>0</v>
      </c>
      <c r="L853" s="192" t="n">
        <f aca="false">G853*H853</f>
        <v>0</v>
      </c>
      <c r="M853" s="192" t="n">
        <f aca="false">L853*(1+BW853/100)</f>
        <v>0</v>
      </c>
      <c r="N853" s="192" t="n">
        <v>0.00055</v>
      </c>
      <c r="O853" s="192" t="n">
        <f aca="false">G853*N853</f>
        <v>0.00165</v>
      </c>
      <c r="P853" s="193" t="s">
        <v>193</v>
      </c>
      <c r="Z853" s="89" t="n">
        <f aca="false">IF(AQ853="5",BJ853,0)</f>
        <v>0</v>
      </c>
      <c r="AB853" s="89" t="n">
        <f aca="false">IF(AQ853="1",BH853,0)</f>
        <v>0</v>
      </c>
      <c r="AC853" s="89" t="n">
        <f aca="false">IF(AQ853="1",BI853,0)</f>
        <v>0</v>
      </c>
      <c r="AD853" s="89" t="n">
        <f aca="false">IF(AQ853="7",BH853,0)</f>
        <v>0</v>
      </c>
      <c r="AE853" s="89" t="n">
        <f aca="false">IF(AQ853="7",BI853,0)</f>
        <v>0</v>
      </c>
      <c r="AF853" s="89" t="n">
        <f aca="false">IF(AQ853="2",BH853,0)</f>
        <v>0</v>
      </c>
      <c r="AG853" s="89" t="n">
        <f aca="false">IF(AQ853="2",BI853,0)</f>
        <v>0</v>
      </c>
      <c r="AH853" s="89" t="n">
        <f aca="false">IF(AQ853="0",BJ853,0)</f>
        <v>0</v>
      </c>
      <c r="AI853" s="170" t="s">
        <v>109</v>
      </c>
      <c r="AJ853" s="89" t="n">
        <f aca="false">IF(AN853=0,L853,0)</f>
        <v>0</v>
      </c>
      <c r="AK853" s="89" t="n">
        <f aca="false">IF(AN853=12,L853,0)</f>
        <v>0</v>
      </c>
      <c r="AL853" s="89" t="n">
        <f aca="false">IF(AN853=21,L853,0)</f>
        <v>0</v>
      </c>
      <c r="AN853" s="89" t="n">
        <v>21</v>
      </c>
      <c r="AO853" s="89" t="n">
        <f aca="false">H853*0.213687479</f>
        <v>0</v>
      </c>
      <c r="AP853" s="89" t="n">
        <f aca="false">H853*(1-0.213687479)</f>
        <v>0</v>
      </c>
      <c r="AQ853" s="88" t="s">
        <v>215</v>
      </c>
      <c r="AV853" s="89" t="n">
        <f aca="false">AW853+AX853</f>
        <v>0</v>
      </c>
      <c r="AW853" s="89" t="n">
        <f aca="false">G853*AO853</f>
        <v>0</v>
      </c>
      <c r="AX853" s="89" t="n">
        <f aca="false">G853*AP853</f>
        <v>0</v>
      </c>
      <c r="AY853" s="88" t="s">
        <v>2150</v>
      </c>
      <c r="AZ853" s="88" t="s">
        <v>1708</v>
      </c>
      <c r="BA853" s="170" t="s">
        <v>1709</v>
      </c>
      <c r="BC853" s="89" t="n">
        <f aca="false">AW853+AX853</f>
        <v>0</v>
      </c>
      <c r="BD853" s="89" t="n">
        <f aca="false">H853/(100-BE853)*100</f>
        <v>0</v>
      </c>
      <c r="BE853" s="89" t="n">
        <v>0</v>
      </c>
      <c r="BF853" s="89" t="n">
        <f aca="false">O853</f>
        <v>0.00165</v>
      </c>
      <c r="BH853" s="89" t="n">
        <f aca="false">G853*AO853</f>
        <v>0</v>
      </c>
      <c r="BI853" s="89" t="n">
        <f aca="false">G853*AP853</f>
        <v>0</v>
      </c>
      <c r="BJ853" s="89" t="n">
        <f aca="false">G853*H853</f>
        <v>0</v>
      </c>
      <c r="BK853" s="89"/>
      <c r="BL853" s="89"/>
      <c r="BW853" s="89" t="str">
        <f aca="false">I853</f>
        <v>21</v>
      </c>
      <c r="BX853" s="10" t="s">
        <v>1792</v>
      </c>
    </row>
    <row r="854" customFormat="false" ht="35.5" hidden="false" customHeight="true" outlineLevel="0" collapsed="false">
      <c r="A854" s="194" t="s">
        <v>2182</v>
      </c>
      <c r="B854" s="194" t="s">
        <v>109</v>
      </c>
      <c r="C854" s="194" t="s">
        <v>1798</v>
      </c>
      <c r="D854" s="195" t="s">
        <v>1799</v>
      </c>
      <c r="E854" s="195"/>
      <c r="F854" s="194" t="s">
        <v>252</v>
      </c>
      <c r="G854" s="196" t="n">
        <v>3.3</v>
      </c>
      <c r="H854" s="197"/>
      <c r="I854" s="198" t="s">
        <v>192</v>
      </c>
      <c r="J854" s="197" t="n">
        <f aca="false">G854*AO854</f>
        <v>0</v>
      </c>
      <c r="K854" s="197" t="n">
        <f aca="false">G854*AP854</f>
        <v>0</v>
      </c>
      <c r="L854" s="197" t="n">
        <f aca="false">G854*H854</f>
        <v>0</v>
      </c>
      <c r="M854" s="197" t="n">
        <f aca="false">L854*(1+BW854/100)</f>
        <v>0</v>
      </c>
      <c r="N854" s="197" t="n">
        <v>0.0003</v>
      </c>
      <c r="O854" s="197" t="n">
        <f aca="false">G854*N854</f>
        <v>0.00099</v>
      </c>
      <c r="P854" s="198" t="s">
        <v>193</v>
      </c>
      <c r="Z854" s="89" t="n">
        <f aca="false">IF(AQ854="5",BJ854,0)</f>
        <v>0</v>
      </c>
      <c r="AB854" s="89" t="n">
        <f aca="false">IF(AQ854="1",BH854,0)</f>
        <v>0</v>
      </c>
      <c r="AC854" s="89" t="n">
        <f aca="false">IF(AQ854="1",BI854,0)</f>
        <v>0</v>
      </c>
      <c r="AD854" s="89" t="n">
        <f aca="false">IF(AQ854="7",BH854,0)</f>
        <v>0</v>
      </c>
      <c r="AE854" s="89" t="n">
        <f aca="false">IF(AQ854="7",BI854,0)</f>
        <v>0</v>
      </c>
      <c r="AF854" s="89" t="n">
        <f aca="false">IF(AQ854="2",BH854,0)</f>
        <v>0</v>
      </c>
      <c r="AG854" s="89" t="n">
        <f aca="false">IF(AQ854="2",BI854,0)</f>
        <v>0</v>
      </c>
      <c r="AH854" s="89" t="n">
        <f aca="false">IF(AQ854="0",BJ854,0)</f>
        <v>0</v>
      </c>
      <c r="AI854" s="170" t="s">
        <v>109</v>
      </c>
      <c r="AJ854" s="199" t="n">
        <f aca="false">IF(AN854=0,L854,0)</f>
        <v>0</v>
      </c>
      <c r="AK854" s="199" t="n">
        <f aca="false">IF(AN854=12,L854,0)</f>
        <v>0</v>
      </c>
      <c r="AL854" s="199" t="n">
        <f aca="false">IF(AN854=21,L854,0)</f>
        <v>0</v>
      </c>
      <c r="AN854" s="89" t="n">
        <v>21</v>
      </c>
      <c r="AO854" s="89" t="n">
        <f aca="false">H854*1</f>
        <v>0</v>
      </c>
      <c r="AP854" s="89" t="n">
        <f aca="false">H854*(1-1)</f>
        <v>0</v>
      </c>
      <c r="AQ854" s="200" t="s">
        <v>215</v>
      </c>
      <c r="AV854" s="89" t="n">
        <f aca="false">AW854+AX854</f>
        <v>0</v>
      </c>
      <c r="AW854" s="89" t="n">
        <f aca="false">G854*AO854</f>
        <v>0</v>
      </c>
      <c r="AX854" s="89" t="n">
        <f aca="false">G854*AP854</f>
        <v>0</v>
      </c>
      <c r="AY854" s="88" t="s">
        <v>2150</v>
      </c>
      <c r="AZ854" s="88" t="s">
        <v>1708</v>
      </c>
      <c r="BA854" s="170" t="s">
        <v>1709</v>
      </c>
      <c r="BC854" s="89" t="n">
        <f aca="false">AW854+AX854</f>
        <v>0</v>
      </c>
      <c r="BD854" s="89" t="n">
        <f aca="false">H854/(100-BE854)*100</f>
        <v>0</v>
      </c>
      <c r="BE854" s="89" t="n">
        <v>0</v>
      </c>
      <c r="BF854" s="89" t="n">
        <f aca="false">O854</f>
        <v>0.00099</v>
      </c>
      <c r="BH854" s="199" t="n">
        <f aca="false">G854*AO854</f>
        <v>0</v>
      </c>
      <c r="BI854" s="199" t="n">
        <f aca="false">G854*AP854</f>
        <v>0</v>
      </c>
      <c r="BJ854" s="199" t="n">
        <f aca="false">G854*H854</f>
        <v>0</v>
      </c>
      <c r="BK854" s="199"/>
      <c r="BL854" s="89"/>
      <c r="BW854" s="89" t="str">
        <f aca="false">I854</f>
        <v>21</v>
      </c>
      <c r="BX854" s="201" t="s">
        <v>1799</v>
      </c>
    </row>
    <row r="855" customFormat="false" ht="23.85" hidden="false" customHeight="true" outlineLevel="0" collapsed="false">
      <c r="A855" s="189" t="s">
        <v>2183</v>
      </c>
      <c r="B855" s="189" t="s">
        <v>109</v>
      </c>
      <c r="C855" s="189" t="s">
        <v>1801</v>
      </c>
      <c r="D855" s="190" t="s">
        <v>1802</v>
      </c>
      <c r="E855" s="190"/>
      <c r="F855" s="189" t="s">
        <v>231</v>
      </c>
      <c r="G855" s="191" t="n">
        <v>1</v>
      </c>
      <c r="H855" s="192"/>
      <c r="I855" s="193" t="s">
        <v>192</v>
      </c>
      <c r="J855" s="192" t="n">
        <f aca="false">G855*AO855</f>
        <v>0</v>
      </c>
      <c r="K855" s="192" t="n">
        <f aca="false">G855*AP855</f>
        <v>0</v>
      </c>
      <c r="L855" s="192" t="n">
        <f aca="false">G855*H855</f>
        <v>0</v>
      </c>
      <c r="M855" s="192" t="n">
        <f aca="false">L855*(1+BW855/100)</f>
        <v>0</v>
      </c>
      <c r="N855" s="192" t="n">
        <v>0.0002</v>
      </c>
      <c r="O855" s="192" t="n">
        <f aca="false">G855*N855</f>
        <v>0.0002</v>
      </c>
      <c r="P855" s="193" t="s">
        <v>193</v>
      </c>
      <c r="Z855" s="89" t="n">
        <f aca="false">IF(AQ855="5",BJ855,0)</f>
        <v>0</v>
      </c>
      <c r="AB855" s="89" t="n">
        <f aca="false">IF(AQ855="1",BH855,0)</f>
        <v>0</v>
      </c>
      <c r="AC855" s="89" t="n">
        <f aca="false">IF(AQ855="1",BI855,0)</f>
        <v>0</v>
      </c>
      <c r="AD855" s="89" t="n">
        <f aca="false">IF(AQ855="7",BH855,0)</f>
        <v>0</v>
      </c>
      <c r="AE855" s="89" t="n">
        <f aca="false">IF(AQ855="7",BI855,0)</f>
        <v>0</v>
      </c>
      <c r="AF855" s="89" t="n">
        <f aca="false">IF(AQ855="2",BH855,0)</f>
        <v>0</v>
      </c>
      <c r="AG855" s="89" t="n">
        <f aca="false">IF(AQ855="2",BI855,0)</f>
        <v>0</v>
      </c>
      <c r="AH855" s="89" t="n">
        <f aca="false">IF(AQ855="0",BJ855,0)</f>
        <v>0</v>
      </c>
      <c r="AI855" s="170" t="s">
        <v>109</v>
      </c>
      <c r="AJ855" s="89" t="n">
        <f aca="false">IF(AN855=0,L855,0)</f>
        <v>0</v>
      </c>
      <c r="AK855" s="89" t="n">
        <f aca="false">IF(AN855=12,L855,0)</f>
        <v>0</v>
      </c>
      <c r="AL855" s="89" t="n">
        <f aca="false">IF(AN855=21,L855,0)</f>
        <v>0</v>
      </c>
      <c r="AN855" s="89" t="n">
        <v>21</v>
      </c>
      <c r="AO855" s="89" t="n">
        <f aca="false">H855*0.784269362</f>
        <v>0</v>
      </c>
      <c r="AP855" s="89" t="n">
        <f aca="false">H855*(1-0.784269362)</f>
        <v>0</v>
      </c>
      <c r="AQ855" s="88" t="s">
        <v>197</v>
      </c>
      <c r="AV855" s="89" t="n">
        <f aca="false">AW855+AX855</f>
        <v>0</v>
      </c>
      <c r="AW855" s="89" t="n">
        <f aca="false">G855*AO855</f>
        <v>0</v>
      </c>
      <c r="AX855" s="89" t="n">
        <f aca="false">G855*AP855</f>
        <v>0</v>
      </c>
      <c r="AY855" s="88" t="s">
        <v>2150</v>
      </c>
      <c r="AZ855" s="88" t="s">
        <v>1708</v>
      </c>
      <c r="BA855" s="170" t="s">
        <v>1709</v>
      </c>
      <c r="BC855" s="89" t="n">
        <f aca="false">AW855+AX855</f>
        <v>0</v>
      </c>
      <c r="BD855" s="89" t="n">
        <f aca="false">H855/(100-BE855)*100</f>
        <v>0</v>
      </c>
      <c r="BE855" s="89" t="n">
        <v>0</v>
      </c>
      <c r="BF855" s="89" t="n">
        <f aca="false">O855</f>
        <v>0.0002</v>
      </c>
      <c r="BH855" s="89" t="n">
        <f aca="false">G855*AO855</f>
        <v>0</v>
      </c>
      <c r="BI855" s="89" t="n">
        <f aca="false">G855*AP855</f>
        <v>0</v>
      </c>
      <c r="BJ855" s="89" t="n">
        <f aca="false">G855*H855</f>
        <v>0</v>
      </c>
      <c r="BK855" s="89"/>
      <c r="BL855" s="89"/>
      <c r="BW855" s="89" t="str">
        <f aca="false">I855</f>
        <v>21</v>
      </c>
      <c r="BX855" s="10" t="s">
        <v>1802</v>
      </c>
    </row>
    <row r="856" customFormat="false" ht="15" hidden="false" customHeight="true" outlineLevel="0" collapsed="false">
      <c r="A856" s="189" t="s">
        <v>2184</v>
      </c>
      <c r="B856" s="189" t="s">
        <v>109</v>
      </c>
      <c r="C856" s="189" t="s">
        <v>1804</v>
      </c>
      <c r="D856" s="190" t="s">
        <v>1805</v>
      </c>
      <c r="E856" s="190"/>
      <c r="F856" s="189" t="s">
        <v>1625</v>
      </c>
      <c r="G856" s="191" t="n">
        <v>20</v>
      </c>
      <c r="H856" s="192"/>
      <c r="I856" s="193" t="s">
        <v>192</v>
      </c>
      <c r="J856" s="192" t="n">
        <f aca="false">G856*AO856</f>
        <v>0</v>
      </c>
      <c r="K856" s="192" t="n">
        <f aca="false">G856*AP856</f>
        <v>0</v>
      </c>
      <c r="L856" s="192" t="n">
        <f aca="false">G856*H856</f>
        <v>0</v>
      </c>
      <c r="M856" s="192" t="n">
        <f aca="false">L856*(1+BW856/100)</f>
        <v>0</v>
      </c>
      <c r="N856" s="192" t="n">
        <v>6E-005</v>
      </c>
      <c r="O856" s="192" t="n">
        <f aca="false">G856*N856</f>
        <v>0.0012</v>
      </c>
      <c r="P856" s="193" t="s">
        <v>193</v>
      </c>
      <c r="Z856" s="89" t="n">
        <f aca="false">IF(AQ856="5",BJ856,0)</f>
        <v>0</v>
      </c>
      <c r="AB856" s="89" t="n">
        <f aca="false">IF(AQ856="1",BH856,0)</f>
        <v>0</v>
      </c>
      <c r="AC856" s="89" t="n">
        <f aca="false">IF(AQ856="1",BI856,0)</f>
        <v>0</v>
      </c>
      <c r="AD856" s="89" t="n">
        <f aca="false">IF(AQ856="7",BH856,0)</f>
        <v>0</v>
      </c>
      <c r="AE856" s="89" t="n">
        <f aca="false">IF(AQ856="7",BI856,0)</f>
        <v>0</v>
      </c>
      <c r="AF856" s="89" t="n">
        <f aca="false">IF(AQ856="2",BH856,0)</f>
        <v>0</v>
      </c>
      <c r="AG856" s="89" t="n">
        <f aca="false">IF(AQ856="2",BI856,0)</f>
        <v>0</v>
      </c>
      <c r="AH856" s="89" t="n">
        <f aca="false">IF(AQ856="0",BJ856,0)</f>
        <v>0</v>
      </c>
      <c r="AI856" s="170" t="s">
        <v>109</v>
      </c>
      <c r="AJ856" s="89" t="n">
        <f aca="false">IF(AN856=0,L856,0)</f>
        <v>0</v>
      </c>
      <c r="AK856" s="89" t="n">
        <f aca="false">IF(AN856=12,L856,0)</f>
        <v>0</v>
      </c>
      <c r="AL856" s="89" t="n">
        <f aca="false">IF(AN856=21,L856,0)</f>
        <v>0</v>
      </c>
      <c r="AN856" s="89" t="n">
        <v>21</v>
      </c>
      <c r="AO856" s="89" t="n">
        <f aca="false">H856*0.08269596</f>
        <v>0</v>
      </c>
      <c r="AP856" s="89" t="n">
        <f aca="false">H856*(1-0.08269596)</f>
        <v>0</v>
      </c>
      <c r="AQ856" s="88" t="s">
        <v>215</v>
      </c>
      <c r="AV856" s="89" t="n">
        <f aca="false">AW856+AX856</f>
        <v>0</v>
      </c>
      <c r="AW856" s="89" t="n">
        <f aca="false">G856*AO856</f>
        <v>0</v>
      </c>
      <c r="AX856" s="89" t="n">
        <f aca="false">G856*AP856</f>
        <v>0</v>
      </c>
      <c r="AY856" s="88" t="s">
        <v>2150</v>
      </c>
      <c r="AZ856" s="88" t="s">
        <v>1708</v>
      </c>
      <c r="BA856" s="170" t="s">
        <v>1709</v>
      </c>
      <c r="BC856" s="89" t="n">
        <f aca="false">AW856+AX856</f>
        <v>0</v>
      </c>
      <c r="BD856" s="89" t="n">
        <f aca="false">H856/(100-BE856)*100</f>
        <v>0</v>
      </c>
      <c r="BE856" s="89" t="n">
        <v>0</v>
      </c>
      <c r="BF856" s="89" t="n">
        <f aca="false">O856</f>
        <v>0.0012</v>
      </c>
      <c r="BH856" s="89" t="n">
        <f aca="false">G856*AO856</f>
        <v>0</v>
      </c>
      <c r="BI856" s="89" t="n">
        <f aca="false">G856*AP856</f>
        <v>0</v>
      </c>
      <c r="BJ856" s="89" t="n">
        <f aca="false">G856*H856</f>
        <v>0</v>
      </c>
      <c r="BK856" s="89"/>
      <c r="BL856" s="89"/>
      <c r="BW856" s="89" t="str">
        <f aca="false">I856</f>
        <v>21</v>
      </c>
      <c r="BX856" s="10" t="s">
        <v>1805</v>
      </c>
    </row>
    <row r="857" customFormat="false" ht="23.85" hidden="false" customHeight="true" outlineLevel="0" collapsed="false">
      <c r="A857" s="194" t="s">
        <v>2185</v>
      </c>
      <c r="B857" s="194" t="s">
        <v>109</v>
      </c>
      <c r="C857" s="194" t="s">
        <v>2186</v>
      </c>
      <c r="D857" s="195" t="s">
        <v>1808</v>
      </c>
      <c r="E857" s="195"/>
      <c r="F857" s="194" t="s">
        <v>1625</v>
      </c>
      <c r="G857" s="196" t="n">
        <v>22</v>
      </c>
      <c r="H857" s="197"/>
      <c r="I857" s="198" t="s">
        <v>192</v>
      </c>
      <c r="J857" s="197" t="n">
        <f aca="false">G857*AO857</f>
        <v>0</v>
      </c>
      <c r="K857" s="197" t="n">
        <f aca="false">G857*AP857</f>
        <v>0</v>
      </c>
      <c r="L857" s="197" t="n">
        <f aca="false">G857*H857</f>
        <v>0</v>
      </c>
      <c r="M857" s="197" t="n">
        <f aca="false">L857*(1+BW857/100)</f>
        <v>0</v>
      </c>
      <c r="N857" s="197" t="n">
        <v>0.001</v>
      </c>
      <c r="O857" s="197" t="n">
        <f aca="false">G857*N857</f>
        <v>0.022</v>
      </c>
      <c r="P857" s="198" t="s">
        <v>193</v>
      </c>
      <c r="Z857" s="89" t="n">
        <f aca="false">IF(AQ857="5",BJ857,0)</f>
        <v>0</v>
      </c>
      <c r="AB857" s="89" t="n">
        <f aca="false">IF(AQ857="1",BH857,0)</f>
        <v>0</v>
      </c>
      <c r="AC857" s="89" t="n">
        <f aca="false">IF(AQ857="1",BI857,0)</f>
        <v>0</v>
      </c>
      <c r="AD857" s="89" t="n">
        <f aca="false">IF(AQ857="7",BH857,0)</f>
        <v>0</v>
      </c>
      <c r="AE857" s="89" t="n">
        <f aca="false">IF(AQ857="7",BI857,0)</f>
        <v>0</v>
      </c>
      <c r="AF857" s="89" t="n">
        <f aca="false">IF(AQ857="2",BH857,0)</f>
        <v>0</v>
      </c>
      <c r="AG857" s="89" t="n">
        <f aca="false">IF(AQ857="2",BI857,0)</f>
        <v>0</v>
      </c>
      <c r="AH857" s="89" t="n">
        <f aca="false">IF(AQ857="0",BJ857,0)</f>
        <v>0</v>
      </c>
      <c r="AI857" s="170" t="s">
        <v>109</v>
      </c>
      <c r="AJ857" s="199" t="n">
        <f aca="false">IF(AN857=0,L857,0)</f>
        <v>0</v>
      </c>
      <c r="AK857" s="199" t="n">
        <f aca="false">IF(AN857=12,L857,0)</f>
        <v>0</v>
      </c>
      <c r="AL857" s="199" t="n">
        <f aca="false">IF(AN857=21,L857,0)</f>
        <v>0</v>
      </c>
      <c r="AN857" s="89" t="n">
        <v>21</v>
      </c>
      <c r="AO857" s="89" t="n">
        <f aca="false">H857*1</f>
        <v>0</v>
      </c>
      <c r="AP857" s="89" t="n">
        <f aca="false">H857*(1-1)</f>
        <v>0</v>
      </c>
      <c r="AQ857" s="200" t="s">
        <v>215</v>
      </c>
      <c r="AV857" s="89" t="n">
        <f aca="false">AW857+AX857</f>
        <v>0</v>
      </c>
      <c r="AW857" s="89" t="n">
        <f aca="false">G857*AO857</f>
        <v>0</v>
      </c>
      <c r="AX857" s="89" t="n">
        <f aca="false">G857*AP857</f>
        <v>0</v>
      </c>
      <c r="AY857" s="88" t="s">
        <v>2150</v>
      </c>
      <c r="AZ857" s="88" t="s">
        <v>1708</v>
      </c>
      <c r="BA857" s="170" t="s">
        <v>1709</v>
      </c>
      <c r="BC857" s="89" t="n">
        <f aca="false">AW857+AX857</f>
        <v>0</v>
      </c>
      <c r="BD857" s="89" t="n">
        <f aca="false">H857/(100-BE857)*100</f>
        <v>0</v>
      </c>
      <c r="BE857" s="89" t="n">
        <v>0</v>
      </c>
      <c r="BF857" s="89" t="n">
        <f aca="false">O857</f>
        <v>0.022</v>
      </c>
      <c r="BH857" s="199" t="n">
        <f aca="false">G857*AO857</f>
        <v>0</v>
      </c>
      <c r="BI857" s="199" t="n">
        <f aca="false">G857*AP857</f>
        <v>0</v>
      </c>
      <c r="BJ857" s="199" t="n">
        <f aca="false">G857*H857</f>
        <v>0</v>
      </c>
      <c r="BK857" s="199"/>
      <c r="BL857" s="89"/>
      <c r="BW857" s="89" t="str">
        <f aca="false">I857</f>
        <v>21</v>
      </c>
      <c r="BX857" s="201" t="s">
        <v>1808</v>
      </c>
    </row>
    <row r="858" customFormat="false" ht="35.05" hidden="false" customHeight="true" outlineLevel="0" collapsed="false">
      <c r="A858" s="189" t="s">
        <v>2187</v>
      </c>
      <c r="B858" s="189" t="s">
        <v>109</v>
      </c>
      <c r="C858" s="189" t="s">
        <v>1810</v>
      </c>
      <c r="D858" s="190" t="s">
        <v>1811</v>
      </c>
      <c r="E858" s="190"/>
      <c r="F858" s="189" t="s">
        <v>1637</v>
      </c>
      <c r="G858" s="191" t="n">
        <v>12</v>
      </c>
      <c r="H858" s="192"/>
      <c r="I858" s="193" t="s">
        <v>192</v>
      </c>
      <c r="J858" s="192" t="n">
        <f aca="false">G858*AO858</f>
        <v>0</v>
      </c>
      <c r="K858" s="192" t="n">
        <f aca="false">G858*AP858</f>
        <v>0</v>
      </c>
      <c r="L858" s="192" t="n">
        <f aca="false">G858*H858</f>
        <v>0</v>
      </c>
      <c r="M858" s="192" t="n">
        <f aca="false">L858*(1+BW858/100)</f>
        <v>0</v>
      </c>
      <c r="N858" s="192" t="n">
        <v>0</v>
      </c>
      <c r="O858" s="192" t="n">
        <f aca="false">G858*N858</f>
        <v>0</v>
      </c>
      <c r="P858" s="193" t="s">
        <v>193</v>
      </c>
      <c r="Z858" s="89" t="n">
        <f aca="false">IF(AQ858="5",BJ858,0)</f>
        <v>0</v>
      </c>
      <c r="AB858" s="89" t="n">
        <f aca="false">IF(AQ858="1",BH858,0)</f>
        <v>0</v>
      </c>
      <c r="AC858" s="89" t="n">
        <f aca="false">IF(AQ858="1",BI858,0)</f>
        <v>0</v>
      </c>
      <c r="AD858" s="89" t="n">
        <f aca="false">IF(AQ858="7",BH858,0)</f>
        <v>0</v>
      </c>
      <c r="AE858" s="89" t="n">
        <f aca="false">IF(AQ858="7",BI858,0)</f>
        <v>0</v>
      </c>
      <c r="AF858" s="89" t="n">
        <f aca="false">IF(AQ858="2",BH858,0)</f>
        <v>0</v>
      </c>
      <c r="AG858" s="89" t="n">
        <f aca="false">IF(AQ858="2",BI858,0)</f>
        <v>0</v>
      </c>
      <c r="AH858" s="89" t="n">
        <f aca="false">IF(AQ858="0",BJ858,0)</f>
        <v>0</v>
      </c>
      <c r="AI858" s="170" t="s">
        <v>109</v>
      </c>
      <c r="AJ858" s="89" t="n">
        <f aca="false">IF(AN858=0,L858,0)</f>
        <v>0</v>
      </c>
      <c r="AK858" s="89" t="n">
        <f aca="false">IF(AN858=12,L858,0)</f>
        <v>0</v>
      </c>
      <c r="AL858" s="89" t="n">
        <f aca="false">IF(AN858=21,L858,0)</f>
        <v>0</v>
      </c>
      <c r="AN858" s="89" t="n">
        <v>21</v>
      </c>
      <c r="AO858" s="89" t="n">
        <f aca="false">H858*0</f>
        <v>0</v>
      </c>
      <c r="AP858" s="89" t="n">
        <f aca="false">H858*(1-0)</f>
        <v>0</v>
      </c>
      <c r="AQ858" s="88" t="s">
        <v>215</v>
      </c>
      <c r="AV858" s="89" t="n">
        <f aca="false">AW858+AX858</f>
        <v>0</v>
      </c>
      <c r="AW858" s="89" t="n">
        <f aca="false">G858*AO858</f>
        <v>0</v>
      </c>
      <c r="AX858" s="89" t="n">
        <f aca="false">G858*AP858</f>
        <v>0</v>
      </c>
      <c r="AY858" s="88" t="s">
        <v>2150</v>
      </c>
      <c r="AZ858" s="88" t="s">
        <v>1708</v>
      </c>
      <c r="BA858" s="170" t="s">
        <v>1709</v>
      </c>
      <c r="BC858" s="89" t="n">
        <f aca="false">AW858+AX858</f>
        <v>0</v>
      </c>
      <c r="BD858" s="89" t="n">
        <f aca="false">H858/(100-BE858)*100</f>
        <v>0</v>
      </c>
      <c r="BE858" s="89" t="n">
        <v>0</v>
      </c>
      <c r="BF858" s="89" t="n">
        <f aca="false">O858</f>
        <v>0</v>
      </c>
      <c r="BH858" s="89" t="n">
        <f aca="false">G858*AO858</f>
        <v>0</v>
      </c>
      <c r="BI858" s="89" t="n">
        <f aca="false">G858*AP858</f>
        <v>0</v>
      </c>
      <c r="BJ858" s="89" t="n">
        <f aca="false">G858*H858</f>
        <v>0</v>
      </c>
      <c r="BK858" s="89"/>
      <c r="BL858" s="89"/>
      <c r="BW858" s="89" t="str">
        <f aca="false">I858</f>
        <v>21</v>
      </c>
      <c r="BX858" s="10" t="s">
        <v>1811</v>
      </c>
    </row>
    <row r="859" customFormat="false" ht="35.05" hidden="false" customHeight="true" outlineLevel="0" collapsed="false">
      <c r="A859" s="189" t="s">
        <v>2188</v>
      </c>
      <c r="B859" s="189" t="s">
        <v>109</v>
      </c>
      <c r="C859" s="189" t="s">
        <v>2189</v>
      </c>
      <c r="D859" s="190" t="s">
        <v>1814</v>
      </c>
      <c r="E859" s="190"/>
      <c r="F859" s="189" t="s">
        <v>1219</v>
      </c>
      <c r="G859" s="191" t="n">
        <v>1</v>
      </c>
      <c r="H859" s="192"/>
      <c r="I859" s="193" t="s">
        <v>192</v>
      </c>
      <c r="J859" s="192" t="n">
        <f aca="false">G859*AO859</f>
        <v>0</v>
      </c>
      <c r="K859" s="192" t="n">
        <f aca="false">G859*AP859</f>
        <v>0</v>
      </c>
      <c r="L859" s="192" t="n">
        <f aca="false">G859*H859</f>
        <v>0</v>
      </c>
      <c r="M859" s="192" t="n">
        <f aca="false">L859*(1+BW859/100)</f>
        <v>0</v>
      </c>
      <c r="N859" s="192" t="n">
        <v>0</v>
      </c>
      <c r="O859" s="192" t="n">
        <f aca="false">G859*N859</f>
        <v>0</v>
      </c>
      <c r="P859" s="193" t="s">
        <v>193</v>
      </c>
      <c r="Z859" s="89" t="n">
        <f aca="false">IF(AQ859="5",BJ859,0)</f>
        <v>0</v>
      </c>
      <c r="AB859" s="89" t="n">
        <f aca="false">IF(AQ859="1",BH859,0)</f>
        <v>0</v>
      </c>
      <c r="AC859" s="89" t="n">
        <f aca="false">IF(AQ859="1",BI859,0)</f>
        <v>0</v>
      </c>
      <c r="AD859" s="89" t="n">
        <f aca="false">IF(AQ859="7",BH859,0)</f>
        <v>0</v>
      </c>
      <c r="AE859" s="89" t="n">
        <f aca="false">IF(AQ859="7",BI859,0)</f>
        <v>0</v>
      </c>
      <c r="AF859" s="89" t="n">
        <f aca="false">IF(AQ859="2",BH859,0)</f>
        <v>0</v>
      </c>
      <c r="AG859" s="89" t="n">
        <f aca="false">IF(AQ859="2",BI859,0)</f>
        <v>0</v>
      </c>
      <c r="AH859" s="89" t="n">
        <f aca="false">IF(AQ859="0",BJ859,0)</f>
        <v>0</v>
      </c>
      <c r="AI859" s="170" t="s">
        <v>109</v>
      </c>
      <c r="AJ859" s="89" t="n">
        <f aca="false">IF(AN859=0,L859,0)</f>
        <v>0</v>
      </c>
      <c r="AK859" s="89" t="n">
        <f aca="false">IF(AN859=12,L859,0)</f>
        <v>0</v>
      </c>
      <c r="AL859" s="89" t="n">
        <f aca="false">IF(AN859=21,L859,0)</f>
        <v>0</v>
      </c>
      <c r="AN859" s="89" t="n">
        <v>21</v>
      </c>
      <c r="AO859" s="89" t="n">
        <f aca="false">H859*0</f>
        <v>0</v>
      </c>
      <c r="AP859" s="89" t="n">
        <f aca="false">H859*(1-0)</f>
        <v>0</v>
      </c>
      <c r="AQ859" s="88" t="s">
        <v>197</v>
      </c>
      <c r="AV859" s="89" t="n">
        <f aca="false">AW859+AX859</f>
        <v>0</v>
      </c>
      <c r="AW859" s="89" t="n">
        <f aca="false">G859*AO859</f>
        <v>0</v>
      </c>
      <c r="AX859" s="89" t="n">
        <f aca="false">G859*AP859</f>
        <v>0</v>
      </c>
      <c r="AY859" s="88" t="s">
        <v>2150</v>
      </c>
      <c r="AZ859" s="88" t="s">
        <v>1708</v>
      </c>
      <c r="BA859" s="170" t="s">
        <v>1709</v>
      </c>
      <c r="BC859" s="89" t="n">
        <f aca="false">AW859+AX859</f>
        <v>0</v>
      </c>
      <c r="BD859" s="89" t="n">
        <f aca="false">H859/(100-BE859)*100</f>
        <v>0</v>
      </c>
      <c r="BE859" s="89" t="n">
        <v>0</v>
      </c>
      <c r="BF859" s="89" t="n">
        <f aca="false">O859</f>
        <v>0</v>
      </c>
      <c r="BH859" s="89" t="n">
        <f aca="false">G859*AO859</f>
        <v>0</v>
      </c>
      <c r="BI859" s="89" t="n">
        <f aca="false">G859*AP859</f>
        <v>0</v>
      </c>
      <c r="BJ859" s="89" t="n">
        <f aca="false">G859*H859</f>
        <v>0</v>
      </c>
      <c r="BK859" s="89"/>
      <c r="BL859" s="89"/>
      <c r="BW859" s="89" t="str">
        <f aca="false">I859</f>
        <v>21</v>
      </c>
      <c r="BX859" s="10" t="s">
        <v>1814</v>
      </c>
    </row>
    <row r="860" customFormat="false" ht="15" hidden="false" customHeight="true" outlineLevel="0" collapsed="false">
      <c r="A860" s="189" t="s">
        <v>2190</v>
      </c>
      <c r="B860" s="189" t="s">
        <v>109</v>
      </c>
      <c r="C860" s="189" t="s">
        <v>1822</v>
      </c>
      <c r="D860" s="190" t="s">
        <v>1823</v>
      </c>
      <c r="E860" s="190"/>
      <c r="F860" s="189" t="s">
        <v>237</v>
      </c>
      <c r="G860" s="191" t="n">
        <v>2</v>
      </c>
      <c r="H860" s="192"/>
      <c r="I860" s="193" t="s">
        <v>192</v>
      </c>
      <c r="J860" s="192" t="n">
        <f aca="false">G860*AO860</f>
        <v>0</v>
      </c>
      <c r="K860" s="192" t="n">
        <f aca="false">G860*AP860</f>
        <v>0</v>
      </c>
      <c r="L860" s="192" t="n">
        <f aca="false">G860*H860</f>
        <v>0</v>
      </c>
      <c r="M860" s="192" t="n">
        <f aca="false">L860*(1+BW860/100)</f>
        <v>0</v>
      </c>
      <c r="N860" s="192" t="n">
        <v>0</v>
      </c>
      <c r="O860" s="192" t="n">
        <f aca="false">G860*N860</f>
        <v>0</v>
      </c>
      <c r="P860" s="193" t="s">
        <v>193</v>
      </c>
      <c r="Z860" s="89" t="n">
        <f aca="false">IF(AQ860="5",BJ860,0)</f>
        <v>0</v>
      </c>
      <c r="AB860" s="89" t="n">
        <f aca="false">IF(AQ860="1",BH860,0)</f>
        <v>0</v>
      </c>
      <c r="AC860" s="89" t="n">
        <f aca="false">IF(AQ860="1",BI860,0)</f>
        <v>0</v>
      </c>
      <c r="AD860" s="89" t="n">
        <f aca="false">IF(AQ860="7",BH860,0)</f>
        <v>0</v>
      </c>
      <c r="AE860" s="89" t="n">
        <f aca="false">IF(AQ860="7",BI860,0)</f>
        <v>0</v>
      </c>
      <c r="AF860" s="89" t="n">
        <f aca="false">IF(AQ860="2",BH860,0)</f>
        <v>0</v>
      </c>
      <c r="AG860" s="89" t="n">
        <f aca="false">IF(AQ860="2",BI860,0)</f>
        <v>0</v>
      </c>
      <c r="AH860" s="89" t="n">
        <f aca="false">IF(AQ860="0",BJ860,0)</f>
        <v>0</v>
      </c>
      <c r="AI860" s="170" t="s">
        <v>109</v>
      </c>
      <c r="AJ860" s="89" t="n">
        <f aca="false">IF(AN860=0,L860,0)</f>
        <v>0</v>
      </c>
      <c r="AK860" s="89" t="n">
        <f aca="false">IF(AN860=12,L860,0)</f>
        <v>0</v>
      </c>
      <c r="AL860" s="89" t="n">
        <f aca="false">IF(AN860=21,L860,0)</f>
        <v>0</v>
      </c>
      <c r="AN860" s="89" t="n">
        <v>21</v>
      </c>
      <c r="AO860" s="89" t="n">
        <f aca="false">H860*0</f>
        <v>0</v>
      </c>
      <c r="AP860" s="89" t="n">
        <f aca="false">H860*(1-0)</f>
        <v>0</v>
      </c>
      <c r="AQ860" s="88" t="s">
        <v>215</v>
      </c>
      <c r="AV860" s="89" t="n">
        <f aca="false">AW860+AX860</f>
        <v>0</v>
      </c>
      <c r="AW860" s="89" t="n">
        <f aca="false">G860*AO860</f>
        <v>0</v>
      </c>
      <c r="AX860" s="89" t="n">
        <f aca="false">G860*AP860</f>
        <v>0</v>
      </c>
      <c r="AY860" s="88" t="s">
        <v>2150</v>
      </c>
      <c r="AZ860" s="88" t="s">
        <v>1708</v>
      </c>
      <c r="BA860" s="170" t="s">
        <v>1709</v>
      </c>
      <c r="BC860" s="89" t="n">
        <f aca="false">AW860+AX860</f>
        <v>0</v>
      </c>
      <c r="BD860" s="89" t="n">
        <f aca="false">H860/(100-BE860)*100</f>
        <v>0</v>
      </c>
      <c r="BE860" s="89" t="n">
        <v>0</v>
      </c>
      <c r="BF860" s="89" t="n">
        <f aca="false">O860</f>
        <v>0</v>
      </c>
      <c r="BH860" s="89" t="n">
        <f aca="false">G860*AO860</f>
        <v>0</v>
      </c>
      <c r="BI860" s="89" t="n">
        <f aca="false">G860*AP860</f>
        <v>0</v>
      </c>
      <c r="BJ860" s="89" t="n">
        <f aca="false">G860*H860</f>
        <v>0</v>
      </c>
      <c r="BK860" s="89"/>
      <c r="BL860" s="89"/>
      <c r="BW860" s="89" t="str">
        <f aca="false">I860</f>
        <v>21</v>
      </c>
      <c r="BX860" s="10" t="s">
        <v>1823</v>
      </c>
    </row>
    <row r="861" customFormat="false" ht="35.5" hidden="false" customHeight="true" outlineLevel="0" collapsed="false">
      <c r="A861" s="194" t="s">
        <v>2191</v>
      </c>
      <c r="B861" s="194" t="s">
        <v>109</v>
      </c>
      <c r="C861" s="194" t="s">
        <v>2192</v>
      </c>
      <c r="D861" s="195" t="s">
        <v>1826</v>
      </c>
      <c r="E861" s="195"/>
      <c r="F861" s="194" t="s">
        <v>237</v>
      </c>
      <c r="G861" s="196" t="n">
        <v>2</v>
      </c>
      <c r="H861" s="197"/>
      <c r="I861" s="198" t="s">
        <v>192</v>
      </c>
      <c r="J861" s="197" t="n">
        <f aca="false">G861*AO861</f>
        <v>0</v>
      </c>
      <c r="K861" s="197" t="n">
        <f aca="false">G861*AP861</f>
        <v>0</v>
      </c>
      <c r="L861" s="197" t="n">
        <f aca="false">G861*H861</f>
        <v>0</v>
      </c>
      <c r="M861" s="197" t="n">
        <f aca="false">L861*(1+BW861/100)</f>
        <v>0</v>
      </c>
      <c r="N861" s="197" t="n">
        <v>0.0022</v>
      </c>
      <c r="O861" s="197" t="n">
        <f aca="false">G861*N861</f>
        <v>0.0044</v>
      </c>
      <c r="P861" s="198" t="s">
        <v>193</v>
      </c>
      <c r="Z861" s="89" t="n">
        <f aca="false">IF(AQ861="5",BJ861,0)</f>
        <v>0</v>
      </c>
      <c r="AB861" s="89" t="n">
        <f aca="false">IF(AQ861="1",BH861,0)</f>
        <v>0</v>
      </c>
      <c r="AC861" s="89" t="n">
        <f aca="false">IF(AQ861="1",BI861,0)</f>
        <v>0</v>
      </c>
      <c r="AD861" s="89" t="n">
        <f aca="false">IF(AQ861="7",BH861,0)</f>
        <v>0</v>
      </c>
      <c r="AE861" s="89" t="n">
        <f aca="false">IF(AQ861="7",BI861,0)</f>
        <v>0</v>
      </c>
      <c r="AF861" s="89" t="n">
        <f aca="false">IF(AQ861="2",BH861,0)</f>
        <v>0</v>
      </c>
      <c r="AG861" s="89" t="n">
        <f aca="false">IF(AQ861="2",BI861,0)</f>
        <v>0</v>
      </c>
      <c r="AH861" s="89" t="n">
        <f aca="false">IF(AQ861="0",BJ861,0)</f>
        <v>0</v>
      </c>
      <c r="AI861" s="170" t="s">
        <v>109</v>
      </c>
      <c r="AJ861" s="199" t="n">
        <f aca="false">IF(AN861=0,L861,0)</f>
        <v>0</v>
      </c>
      <c r="AK861" s="199" t="n">
        <f aca="false">IF(AN861=12,L861,0)</f>
        <v>0</v>
      </c>
      <c r="AL861" s="199" t="n">
        <f aca="false">IF(AN861=21,L861,0)</f>
        <v>0</v>
      </c>
      <c r="AN861" s="89" t="n">
        <v>21</v>
      </c>
      <c r="AO861" s="89" t="n">
        <f aca="false">H861*1</f>
        <v>0</v>
      </c>
      <c r="AP861" s="89" t="n">
        <f aca="false">H861*(1-1)</f>
        <v>0</v>
      </c>
      <c r="AQ861" s="200" t="s">
        <v>215</v>
      </c>
      <c r="AV861" s="89" t="n">
        <f aca="false">AW861+AX861</f>
        <v>0</v>
      </c>
      <c r="AW861" s="89" t="n">
        <f aca="false">G861*AO861</f>
        <v>0</v>
      </c>
      <c r="AX861" s="89" t="n">
        <f aca="false">G861*AP861</f>
        <v>0</v>
      </c>
      <c r="AY861" s="88" t="s">
        <v>2150</v>
      </c>
      <c r="AZ861" s="88" t="s">
        <v>1708</v>
      </c>
      <c r="BA861" s="170" t="s">
        <v>1709</v>
      </c>
      <c r="BC861" s="89" t="n">
        <f aca="false">AW861+AX861</f>
        <v>0</v>
      </c>
      <c r="BD861" s="89" t="n">
        <f aca="false">H861/(100-BE861)*100</f>
        <v>0</v>
      </c>
      <c r="BE861" s="89" t="n">
        <v>0</v>
      </c>
      <c r="BF861" s="89" t="n">
        <f aca="false">O861</f>
        <v>0.0044</v>
      </c>
      <c r="BH861" s="199" t="n">
        <f aca="false">G861*AO861</f>
        <v>0</v>
      </c>
      <c r="BI861" s="199" t="n">
        <f aca="false">G861*AP861</f>
        <v>0</v>
      </c>
      <c r="BJ861" s="199" t="n">
        <f aca="false">G861*H861</f>
        <v>0</v>
      </c>
      <c r="BK861" s="199"/>
      <c r="BL861" s="89"/>
      <c r="BW861" s="89" t="str">
        <f aca="false">I861</f>
        <v>21</v>
      </c>
      <c r="BX861" s="201" t="s">
        <v>1826</v>
      </c>
    </row>
    <row r="862" customFormat="false" ht="23.85" hidden="false" customHeight="true" outlineLevel="0" collapsed="false">
      <c r="A862" s="189" t="s">
        <v>2193</v>
      </c>
      <c r="B862" s="189" t="s">
        <v>109</v>
      </c>
      <c r="C862" s="189" t="s">
        <v>573</v>
      </c>
      <c r="D862" s="190" t="s">
        <v>1828</v>
      </c>
      <c r="E862" s="190"/>
      <c r="F862" s="189" t="s">
        <v>231</v>
      </c>
      <c r="G862" s="191" t="n">
        <v>1</v>
      </c>
      <c r="H862" s="192"/>
      <c r="I862" s="193" t="s">
        <v>192</v>
      </c>
      <c r="J862" s="192" t="n">
        <f aca="false">G862*AO862</f>
        <v>0</v>
      </c>
      <c r="K862" s="192" t="n">
        <f aca="false">G862*AP862</f>
        <v>0</v>
      </c>
      <c r="L862" s="192" t="n">
        <f aca="false">G862*H862</f>
        <v>0</v>
      </c>
      <c r="M862" s="192" t="n">
        <f aca="false">L862*(1+BW862/100)</f>
        <v>0</v>
      </c>
      <c r="N862" s="192" t="n">
        <v>0.00485</v>
      </c>
      <c r="O862" s="192" t="n">
        <f aca="false">G862*N862</f>
        <v>0.00485</v>
      </c>
      <c r="P862" s="193" t="s">
        <v>193</v>
      </c>
      <c r="Z862" s="89" t="n">
        <f aca="false">IF(AQ862="5",BJ862,0)</f>
        <v>0</v>
      </c>
      <c r="AB862" s="89" t="n">
        <f aca="false">IF(AQ862="1",BH862,0)</f>
        <v>0</v>
      </c>
      <c r="AC862" s="89" t="n">
        <f aca="false">IF(AQ862="1",BI862,0)</f>
        <v>0</v>
      </c>
      <c r="AD862" s="89" t="n">
        <f aca="false">IF(AQ862="7",BH862,0)</f>
        <v>0</v>
      </c>
      <c r="AE862" s="89" t="n">
        <f aca="false">IF(AQ862="7",BI862,0)</f>
        <v>0</v>
      </c>
      <c r="AF862" s="89" t="n">
        <f aca="false">IF(AQ862="2",BH862,0)</f>
        <v>0</v>
      </c>
      <c r="AG862" s="89" t="n">
        <f aca="false">IF(AQ862="2",BI862,0)</f>
        <v>0</v>
      </c>
      <c r="AH862" s="89" t="n">
        <f aca="false">IF(AQ862="0",BJ862,0)</f>
        <v>0</v>
      </c>
      <c r="AI862" s="170" t="s">
        <v>109</v>
      </c>
      <c r="AJ862" s="89" t="n">
        <f aca="false">IF(AN862=0,L862,0)</f>
        <v>0</v>
      </c>
      <c r="AK862" s="89" t="n">
        <f aca="false">IF(AN862=12,L862,0)</f>
        <v>0</v>
      </c>
      <c r="AL862" s="89" t="n">
        <f aca="false">IF(AN862=21,L862,0)</f>
        <v>0</v>
      </c>
      <c r="AN862" s="89" t="n">
        <v>21</v>
      </c>
      <c r="AO862" s="89" t="n">
        <f aca="false">H862*0.788582729</f>
        <v>0</v>
      </c>
      <c r="AP862" s="89" t="n">
        <f aca="false">H862*(1-0.788582729)</f>
        <v>0</v>
      </c>
      <c r="AQ862" s="88" t="s">
        <v>215</v>
      </c>
      <c r="AV862" s="89" t="n">
        <f aca="false">AW862+AX862</f>
        <v>0</v>
      </c>
      <c r="AW862" s="89" t="n">
        <f aca="false">G862*AO862</f>
        <v>0</v>
      </c>
      <c r="AX862" s="89" t="n">
        <f aca="false">G862*AP862</f>
        <v>0</v>
      </c>
      <c r="AY862" s="88" t="s">
        <v>2150</v>
      </c>
      <c r="AZ862" s="88" t="s">
        <v>1708</v>
      </c>
      <c r="BA862" s="170" t="s">
        <v>1709</v>
      </c>
      <c r="BC862" s="89" t="n">
        <f aca="false">AW862+AX862</f>
        <v>0</v>
      </c>
      <c r="BD862" s="89" t="n">
        <f aca="false">H862/(100-BE862)*100</f>
        <v>0</v>
      </c>
      <c r="BE862" s="89" t="n">
        <v>0</v>
      </c>
      <c r="BF862" s="89" t="n">
        <f aca="false">O862</f>
        <v>0.00485</v>
      </c>
      <c r="BH862" s="89" t="n">
        <f aca="false">G862*AO862</f>
        <v>0</v>
      </c>
      <c r="BI862" s="89" t="n">
        <f aca="false">G862*AP862</f>
        <v>0</v>
      </c>
      <c r="BJ862" s="89" t="n">
        <f aca="false">G862*H862</f>
        <v>0</v>
      </c>
      <c r="BK862" s="89"/>
      <c r="BL862" s="89"/>
      <c r="BW862" s="89" t="str">
        <f aca="false">I862</f>
        <v>21</v>
      </c>
      <c r="BX862" s="10" t="s">
        <v>1828</v>
      </c>
    </row>
    <row r="863" customFormat="false" ht="23.85" hidden="false" customHeight="true" outlineLevel="0" collapsed="false">
      <c r="A863" s="189" t="s">
        <v>2194</v>
      </c>
      <c r="B863" s="189" t="s">
        <v>109</v>
      </c>
      <c r="C863" s="189" t="s">
        <v>1830</v>
      </c>
      <c r="D863" s="190" t="s">
        <v>1831</v>
      </c>
      <c r="E863" s="190"/>
      <c r="F863" s="189" t="s">
        <v>231</v>
      </c>
      <c r="G863" s="191" t="n">
        <v>1</v>
      </c>
      <c r="H863" s="192"/>
      <c r="I863" s="193" t="s">
        <v>192</v>
      </c>
      <c r="J863" s="192" t="n">
        <f aca="false">G863*AO863</f>
        <v>0</v>
      </c>
      <c r="K863" s="192" t="n">
        <f aca="false">G863*AP863</f>
        <v>0</v>
      </c>
      <c r="L863" s="192" t="n">
        <f aca="false">G863*H863</f>
        <v>0</v>
      </c>
      <c r="M863" s="192" t="n">
        <f aca="false">L863*(1+BW863/100)</f>
        <v>0</v>
      </c>
      <c r="N863" s="192" t="n">
        <v>0.00385</v>
      </c>
      <c r="O863" s="192" t="n">
        <f aca="false">G863*N863</f>
        <v>0.00385</v>
      </c>
      <c r="P863" s="193" t="s">
        <v>193</v>
      </c>
      <c r="Z863" s="89" t="n">
        <f aca="false">IF(AQ863="5",BJ863,0)</f>
        <v>0</v>
      </c>
      <c r="AB863" s="89" t="n">
        <f aca="false">IF(AQ863="1",BH863,0)</f>
        <v>0</v>
      </c>
      <c r="AC863" s="89" t="n">
        <f aca="false">IF(AQ863="1",BI863,0)</f>
        <v>0</v>
      </c>
      <c r="AD863" s="89" t="n">
        <f aca="false">IF(AQ863="7",BH863,0)</f>
        <v>0</v>
      </c>
      <c r="AE863" s="89" t="n">
        <f aca="false">IF(AQ863="7",BI863,0)</f>
        <v>0</v>
      </c>
      <c r="AF863" s="89" t="n">
        <f aca="false">IF(AQ863="2",BH863,0)</f>
        <v>0</v>
      </c>
      <c r="AG863" s="89" t="n">
        <f aca="false">IF(AQ863="2",BI863,0)</f>
        <v>0</v>
      </c>
      <c r="AH863" s="89" t="n">
        <f aca="false">IF(AQ863="0",BJ863,0)</f>
        <v>0</v>
      </c>
      <c r="AI863" s="170" t="s">
        <v>109</v>
      </c>
      <c r="AJ863" s="89" t="n">
        <f aca="false">IF(AN863=0,L863,0)</f>
        <v>0</v>
      </c>
      <c r="AK863" s="89" t="n">
        <f aca="false">IF(AN863=12,L863,0)</f>
        <v>0</v>
      </c>
      <c r="AL863" s="89" t="n">
        <f aca="false">IF(AN863=21,L863,0)</f>
        <v>0</v>
      </c>
      <c r="AN863" s="89" t="n">
        <v>21</v>
      </c>
      <c r="AO863" s="89" t="n">
        <f aca="false">H863*0.772712547</f>
        <v>0</v>
      </c>
      <c r="AP863" s="89" t="n">
        <f aca="false">H863*(1-0.772712547)</f>
        <v>0</v>
      </c>
      <c r="AQ863" s="88" t="s">
        <v>215</v>
      </c>
      <c r="AV863" s="89" t="n">
        <f aca="false">AW863+AX863</f>
        <v>0</v>
      </c>
      <c r="AW863" s="89" t="n">
        <f aca="false">G863*AO863</f>
        <v>0</v>
      </c>
      <c r="AX863" s="89" t="n">
        <f aca="false">G863*AP863</f>
        <v>0</v>
      </c>
      <c r="AY863" s="88" t="s">
        <v>2150</v>
      </c>
      <c r="AZ863" s="88" t="s">
        <v>1708</v>
      </c>
      <c r="BA863" s="170" t="s">
        <v>1709</v>
      </c>
      <c r="BC863" s="89" t="n">
        <f aca="false">AW863+AX863</f>
        <v>0</v>
      </c>
      <c r="BD863" s="89" t="n">
        <f aca="false">H863/(100-BE863)*100</f>
        <v>0</v>
      </c>
      <c r="BE863" s="89" t="n">
        <v>0</v>
      </c>
      <c r="BF863" s="89" t="n">
        <f aca="false">O863</f>
        <v>0.00385</v>
      </c>
      <c r="BH863" s="89" t="n">
        <f aca="false">G863*AO863</f>
        <v>0</v>
      </c>
      <c r="BI863" s="89" t="n">
        <f aca="false">G863*AP863</f>
        <v>0</v>
      </c>
      <c r="BJ863" s="89" t="n">
        <f aca="false">G863*H863</f>
        <v>0</v>
      </c>
      <c r="BK863" s="89"/>
      <c r="BL863" s="89"/>
      <c r="BW863" s="89" t="str">
        <f aca="false">I863</f>
        <v>21</v>
      </c>
      <c r="BX863" s="10" t="s">
        <v>1831</v>
      </c>
    </row>
    <row r="864" customFormat="false" ht="35.05" hidden="false" customHeight="true" outlineLevel="0" collapsed="false">
      <c r="A864" s="189" t="s">
        <v>2195</v>
      </c>
      <c r="B864" s="189" t="s">
        <v>109</v>
      </c>
      <c r="C864" s="189" t="s">
        <v>1833</v>
      </c>
      <c r="D864" s="190" t="s">
        <v>1834</v>
      </c>
      <c r="E864" s="190"/>
      <c r="F864" s="189" t="s">
        <v>231</v>
      </c>
      <c r="G864" s="191" t="n">
        <v>2</v>
      </c>
      <c r="H864" s="192"/>
      <c r="I864" s="193" t="s">
        <v>192</v>
      </c>
      <c r="J864" s="192" t="n">
        <f aca="false">G864*AO864</f>
        <v>0</v>
      </c>
      <c r="K864" s="192" t="n">
        <f aca="false">G864*AP864</f>
        <v>0</v>
      </c>
      <c r="L864" s="192" t="n">
        <f aca="false">G864*H864</f>
        <v>0</v>
      </c>
      <c r="M864" s="192" t="n">
        <f aca="false">L864*(1+BW864/100)</f>
        <v>0</v>
      </c>
      <c r="N864" s="192" t="n">
        <v>0.00039</v>
      </c>
      <c r="O864" s="192" t="n">
        <f aca="false">G864*N864</f>
        <v>0.00078</v>
      </c>
      <c r="P864" s="193" t="s">
        <v>193</v>
      </c>
      <c r="Z864" s="89" t="n">
        <f aca="false">IF(AQ864="5",BJ864,0)</f>
        <v>0</v>
      </c>
      <c r="AB864" s="89" t="n">
        <f aca="false">IF(AQ864="1",BH864,0)</f>
        <v>0</v>
      </c>
      <c r="AC864" s="89" t="n">
        <f aca="false">IF(AQ864="1",BI864,0)</f>
        <v>0</v>
      </c>
      <c r="AD864" s="89" t="n">
        <f aca="false">IF(AQ864="7",BH864,0)</f>
        <v>0</v>
      </c>
      <c r="AE864" s="89" t="n">
        <f aca="false">IF(AQ864="7",BI864,0)</f>
        <v>0</v>
      </c>
      <c r="AF864" s="89" t="n">
        <f aca="false">IF(AQ864="2",BH864,0)</f>
        <v>0</v>
      </c>
      <c r="AG864" s="89" t="n">
        <f aca="false">IF(AQ864="2",BI864,0)</f>
        <v>0</v>
      </c>
      <c r="AH864" s="89" t="n">
        <f aca="false">IF(AQ864="0",BJ864,0)</f>
        <v>0</v>
      </c>
      <c r="AI864" s="170" t="s">
        <v>109</v>
      </c>
      <c r="AJ864" s="89" t="n">
        <f aca="false">IF(AN864=0,L864,0)</f>
        <v>0</v>
      </c>
      <c r="AK864" s="89" t="n">
        <f aca="false">IF(AN864=12,L864,0)</f>
        <v>0</v>
      </c>
      <c r="AL864" s="89" t="n">
        <f aca="false">IF(AN864=21,L864,0)</f>
        <v>0</v>
      </c>
      <c r="AN864" s="89" t="n">
        <v>21</v>
      </c>
      <c r="AO864" s="89" t="n">
        <f aca="false">H864*0.492555724</f>
        <v>0</v>
      </c>
      <c r="AP864" s="89" t="n">
        <f aca="false">H864*(1-0.492555724)</f>
        <v>0</v>
      </c>
      <c r="AQ864" s="88" t="s">
        <v>197</v>
      </c>
      <c r="AV864" s="89" t="n">
        <f aca="false">AW864+AX864</f>
        <v>0</v>
      </c>
      <c r="AW864" s="89" t="n">
        <f aca="false">G864*AO864</f>
        <v>0</v>
      </c>
      <c r="AX864" s="89" t="n">
        <f aca="false">G864*AP864</f>
        <v>0</v>
      </c>
      <c r="AY864" s="88" t="s">
        <v>2150</v>
      </c>
      <c r="AZ864" s="88" t="s">
        <v>1708</v>
      </c>
      <c r="BA864" s="170" t="s">
        <v>1709</v>
      </c>
      <c r="BC864" s="89" t="n">
        <f aca="false">AW864+AX864</f>
        <v>0</v>
      </c>
      <c r="BD864" s="89" t="n">
        <f aca="false">H864/(100-BE864)*100</f>
        <v>0</v>
      </c>
      <c r="BE864" s="89" t="n">
        <v>0</v>
      </c>
      <c r="BF864" s="89" t="n">
        <f aca="false">O864</f>
        <v>0.00078</v>
      </c>
      <c r="BH864" s="89" t="n">
        <f aca="false">G864*AO864</f>
        <v>0</v>
      </c>
      <c r="BI864" s="89" t="n">
        <f aca="false">G864*AP864</f>
        <v>0</v>
      </c>
      <c r="BJ864" s="89" t="n">
        <f aca="false">G864*H864</f>
        <v>0</v>
      </c>
      <c r="BK864" s="89"/>
      <c r="BL864" s="89"/>
      <c r="BW864" s="89" t="str">
        <f aca="false">I864</f>
        <v>21</v>
      </c>
      <c r="BX864" s="10" t="s">
        <v>1834</v>
      </c>
    </row>
    <row r="865" customFormat="false" ht="23.85" hidden="false" customHeight="true" outlineLevel="0" collapsed="false">
      <c r="A865" s="189" t="s">
        <v>2196</v>
      </c>
      <c r="B865" s="189" t="s">
        <v>109</v>
      </c>
      <c r="C865" s="189" t="s">
        <v>1836</v>
      </c>
      <c r="D865" s="190" t="s">
        <v>1837</v>
      </c>
      <c r="E865" s="190"/>
      <c r="F865" s="189" t="s">
        <v>231</v>
      </c>
      <c r="G865" s="191" t="n">
        <v>2</v>
      </c>
      <c r="H865" s="192"/>
      <c r="I865" s="193" t="s">
        <v>192</v>
      </c>
      <c r="J865" s="192" t="n">
        <f aca="false">G865*AO865</f>
        <v>0</v>
      </c>
      <c r="K865" s="192" t="n">
        <f aca="false">G865*AP865</f>
        <v>0</v>
      </c>
      <c r="L865" s="192" t="n">
        <f aca="false">G865*H865</f>
        <v>0</v>
      </c>
      <c r="M865" s="192" t="n">
        <f aca="false">L865*(1+BW865/100)</f>
        <v>0</v>
      </c>
      <c r="N865" s="192" t="n">
        <v>0</v>
      </c>
      <c r="O865" s="192" t="n">
        <f aca="false">G865*N865</f>
        <v>0</v>
      </c>
      <c r="P865" s="193" t="s">
        <v>193</v>
      </c>
      <c r="Z865" s="89" t="n">
        <f aca="false">IF(AQ865="5",BJ865,0)</f>
        <v>0</v>
      </c>
      <c r="AB865" s="89" t="n">
        <f aca="false">IF(AQ865="1",BH865,0)</f>
        <v>0</v>
      </c>
      <c r="AC865" s="89" t="n">
        <f aca="false">IF(AQ865="1",BI865,0)</f>
        <v>0</v>
      </c>
      <c r="AD865" s="89" t="n">
        <f aca="false">IF(AQ865="7",BH865,0)</f>
        <v>0</v>
      </c>
      <c r="AE865" s="89" t="n">
        <f aca="false">IF(AQ865="7",BI865,0)</f>
        <v>0</v>
      </c>
      <c r="AF865" s="89" t="n">
        <f aca="false">IF(AQ865="2",BH865,0)</f>
        <v>0</v>
      </c>
      <c r="AG865" s="89" t="n">
        <f aca="false">IF(AQ865="2",BI865,0)</f>
        <v>0</v>
      </c>
      <c r="AH865" s="89" t="n">
        <f aca="false">IF(AQ865="0",BJ865,0)</f>
        <v>0</v>
      </c>
      <c r="AI865" s="170" t="s">
        <v>109</v>
      </c>
      <c r="AJ865" s="89" t="n">
        <f aca="false">IF(AN865=0,L865,0)</f>
        <v>0</v>
      </c>
      <c r="AK865" s="89" t="n">
        <f aca="false">IF(AN865=12,L865,0)</f>
        <v>0</v>
      </c>
      <c r="AL865" s="89" t="n">
        <f aca="false">IF(AN865=21,L865,0)</f>
        <v>0</v>
      </c>
      <c r="AN865" s="89" t="n">
        <v>21</v>
      </c>
      <c r="AO865" s="89" t="n">
        <f aca="false">H865*0</f>
        <v>0</v>
      </c>
      <c r="AP865" s="89" t="n">
        <f aca="false">H865*(1-0)</f>
        <v>0</v>
      </c>
      <c r="AQ865" s="88" t="s">
        <v>197</v>
      </c>
      <c r="AV865" s="89" t="n">
        <f aca="false">AW865+AX865</f>
        <v>0</v>
      </c>
      <c r="AW865" s="89" t="n">
        <f aca="false">G865*AO865</f>
        <v>0</v>
      </c>
      <c r="AX865" s="89" t="n">
        <f aca="false">G865*AP865</f>
        <v>0</v>
      </c>
      <c r="AY865" s="88" t="s">
        <v>2150</v>
      </c>
      <c r="AZ865" s="88" t="s">
        <v>1708</v>
      </c>
      <c r="BA865" s="170" t="s">
        <v>1709</v>
      </c>
      <c r="BC865" s="89" t="n">
        <f aca="false">AW865+AX865</f>
        <v>0</v>
      </c>
      <c r="BD865" s="89" t="n">
        <f aca="false">H865/(100-BE865)*100</f>
        <v>0</v>
      </c>
      <c r="BE865" s="89" t="n">
        <v>0</v>
      </c>
      <c r="BF865" s="89" t="n">
        <f aca="false">O865</f>
        <v>0</v>
      </c>
      <c r="BH865" s="89" t="n">
        <f aca="false">G865*AO865</f>
        <v>0</v>
      </c>
      <c r="BI865" s="89" t="n">
        <f aca="false">G865*AP865</f>
        <v>0</v>
      </c>
      <c r="BJ865" s="89" t="n">
        <f aca="false">G865*H865</f>
        <v>0</v>
      </c>
      <c r="BK865" s="89"/>
      <c r="BL865" s="89"/>
      <c r="BW865" s="89" t="str">
        <f aca="false">I865</f>
        <v>21</v>
      </c>
      <c r="BX865" s="10" t="s">
        <v>1837</v>
      </c>
    </row>
    <row r="866" customFormat="false" ht="15" hidden="false" customHeight="true" outlineLevel="0" collapsed="false">
      <c r="A866" s="194" t="s">
        <v>2197</v>
      </c>
      <c r="B866" s="194" t="s">
        <v>109</v>
      </c>
      <c r="C866" s="194" t="s">
        <v>1839</v>
      </c>
      <c r="D866" s="195" t="s">
        <v>1840</v>
      </c>
      <c r="E866" s="195"/>
      <c r="F866" s="194" t="s">
        <v>231</v>
      </c>
      <c r="G866" s="196" t="n">
        <v>2</v>
      </c>
      <c r="H866" s="197"/>
      <c r="I866" s="198" t="s">
        <v>192</v>
      </c>
      <c r="J866" s="197" t="n">
        <f aca="false">G866*AO866</f>
        <v>0</v>
      </c>
      <c r="K866" s="197" t="n">
        <f aca="false">G866*AP866</f>
        <v>0</v>
      </c>
      <c r="L866" s="197" t="n">
        <f aca="false">G866*H866</f>
        <v>0</v>
      </c>
      <c r="M866" s="197" t="n">
        <f aca="false">L866*(1+BW866/100)</f>
        <v>0</v>
      </c>
      <c r="N866" s="197" t="n">
        <v>0.009</v>
      </c>
      <c r="O866" s="197" t="n">
        <f aca="false">G866*N866</f>
        <v>0.018</v>
      </c>
      <c r="P866" s="198" t="s">
        <v>193</v>
      </c>
      <c r="Z866" s="89" t="n">
        <f aca="false">IF(AQ866="5",BJ866,0)</f>
        <v>0</v>
      </c>
      <c r="AB866" s="89" t="n">
        <f aca="false">IF(AQ866="1",BH866,0)</f>
        <v>0</v>
      </c>
      <c r="AC866" s="89" t="n">
        <f aca="false">IF(AQ866="1",BI866,0)</f>
        <v>0</v>
      </c>
      <c r="AD866" s="89" t="n">
        <f aca="false">IF(AQ866="7",BH866,0)</f>
        <v>0</v>
      </c>
      <c r="AE866" s="89" t="n">
        <f aca="false">IF(AQ866="7",BI866,0)</f>
        <v>0</v>
      </c>
      <c r="AF866" s="89" t="n">
        <f aca="false">IF(AQ866="2",BH866,0)</f>
        <v>0</v>
      </c>
      <c r="AG866" s="89" t="n">
        <f aca="false">IF(AQ866="2",BI866,0)</f>
        <v>0</v>
      </c>
      <c r="AH866" s="89" t="n">
        <f aca="false">IF(AQ866="0",BJ866,0)</f>
        <v>0</v>
      </c>
      <c r="AI866" s="170" t="s">
        <v>109</v>
      </c>
      <c r="AJ866" s="199" t="n">
        <f aca="false">IF(AN866=0,L866,0)</f>
        <v>0</v>
      </c>
      <c r="AK866" s="199" t="n">
        <f aca="false">IF(AN866=12,L866,0)</f>
        <v>0</v>
      </c>
      <c r="AL866" s="199" t="n">
        <f aca="false">IF(AN866=21,L866,0)</f>
        <v>0</v>
      </c>
      <c r="AN866" s="89" t="n">
        <v>21</v>
      </c>
      <c r="AO866" s="89" t="n">
        <f aca="false">H866*1</f>
        <v>0</v>
      </c>
      <c r="AP866" s="89" t="n">
        <f aca="false">H866*(1-1)</f>
        <v>0</v>
      </c>
      <c r="AQ866" s="200" t="s">
        <v>215</v>
      </c>
      <c r="AV866" s="89" t="n">
        <f aca="false">AW866+AX866</f>
        <v>0</v>
      </c>
      <c r="AW866" s="89" t="n">
        <f aca="false">G866*AO866</f>
        <v>0</v>
      </c>
      <c r="AX866" s="89" t="n">
        <f aca="false">G866*AP866</f>
        <v>0</v>
      </c>
      <c r="AY866" s="88" t="s">
        <v>2150</v>
      </c>
      <c r="AZ866" s="88" t="s">
        <v>1708</v>
      </c>
      <c r="BA866" s="170" t="s">
        <v>1709</v>
      </c>
      <c r="BC866" s="89" t="n">
        <f aca="false">AW866+AX866</f>
        <v>0</v>
      </c>
      <c r="BD866" s="89" t="n">
        <f aca="false">H866/(100-BE866)*100</f>
        <v>0</v>
      </c>
      <c r="BE866" s="89" t="n">
        <v>0</v>
      </c>
      <c r="BF866" s="89" t="n">
        <f aca="false">O866</f>
        <v>0.018</v>
      </c>
      <c r="BH866" s="199" t="n">
        <f aca="false">G866*AO866</f>
        <v>0</v>
      </c>
      <c r="BI866" s="199" t="n">
        <f aca="false">G866*AP866</f>
        <v>0</v>
      </c>
      <c r="BJ866" s="199" t="n">
        <f aca="false">G866*H866</f>
        <v>0</v>
      </c>
      <c r="BK866" s="199"/>
      <c r="BL866" s="89"/>
      <c r="BW866" s="89" t="str">
        <f aca="false">I866</f>
        <v>21</v>
      </c>
      <c r="BX866" s="201" t="s">
        <v>1840</v>
      </c>
    </row>
    <row r="867" customFormat="false" ht="24.05" hidden="false" customHeight="true" outlineLevel="0" collapsed="false">
      <c r="A867" s="189" t="s">
        <v>2198</v>
      </c>
      <c r="B867" s="189" t="s">
        <v>109</v>
      </c>
      <c r="C867" s="189" t="s">
        <v>1623</v>
      </c>
      <c r="D867" s="190" t="s">
        <v>1842</v>
      </c>
      <c r="E867" s="190"/>
      <c r="F867" s="189" t="s">
        <v>1625</v>
      </c>
      <c r="G867" s="191" t="n">
        <v>57</v>
      </c>
      <c r="H867" s="192"/>
      <c r="I867" s="193" t="s">
        <v>192</v>
      </c>
      <c r="J867" s="192" t="n">
        <f aca="false">G867*AO867</f>
        <v>0</v>
      </c>
      <c r="K867" s="192" t="n">
        <f aca="false">G867*AP867</f>
        <v>0</v>
      </c>
      <c r="L867" s="192" t="n">
        <f aca="false">G867*H867</f>
        <v>0</v>
      </c>
      <c r="M867" s="192" t="n">
        <f aca="false">L867*(1+BW867/100)</f>
        <v>0</v>
      </c>
      <c r="N867" s="192" t="n">
        <v>6E-005</v>
      </c>
      <c r="O867" s="192" t="n">
        <f aca="false">G867*N867</f>
        <v>0.00342</v>
      </c>
      <c r="P867" s="193" t="s">
        <v>193</v>
      </c>
      <c r="Z867" s="89" t="n">
        <f aca="false">IF(AQ867="5",BJ867,0)</f>
        <v>0</v>
      </c>
      <c r="AB867" s="89" t="n">
        <f aca="false">IF(AQ867="1",BH867,0)</f>
        <v>0</v>
      </c>
      <c r="AC867" s="89" t="n">
        <f aca="false">IF(AQ867="1",BI867,0)</f>
        <v>0</v>
      </c>
      <c r="AD867" s="89" t="n">
        <f aca="false">IF(AQ867="7",BH867,0)</f>
        <v>0</v>
      </c>
      <c r="AE867" s="89" t="n">
        <f aca="false">IF(AQ867="7",BI867,0)</f>
        <v>0</v>
      </c>
      <c r="AF867" s="89" t="n">
        <f aca="false">IF(AQ867="2",BH867,0)</f>
        <v>0</v>
      </c>
      <c r="AG867" s="89" t="n">
        <f aca="false">IF(AQ867="2",BI867,0)</f>
        <v>0</v>
      </c>
      <c r="AH867" s="89" t="n">
        <f aca="false">IF(AQ867="0",BJ867,0)</f>
        <v>0</v>
      </c>
      <c r="AI867" s="170" t="s">
        <v>109</v>
      </c>
      <c r="AJ867" s="89" t="n">
        <f aca="false">IF(AN867=0,L867,0)</f>
        <v>0</v>
      </c>
      <c r="AK867" s="89" t="n">
        <f aca="false">IF(AN867=12,L867,0)</f>
        <v>0</v>
      </c>
      <c r="AL867" s="89" t="n">
        <f aca="false">IF(AN867=21,L867,0)</f>
        <v>0</v>
      </c>
      <c r="AN867" s="89" t="n">
        <v>21</v>
      </c>
      <c r="AO867" s="89" t="n">
        <f aca="false">H867*0.070813736</f>
        <v>0</v>
      </c>
      <c r="AP867" s="89" t="n">
        <f aca="false">H867*(1-0.070813736)</f>
        <v>0</v>
      </c>
      <c r="AQ867" s="88" t="s">
        <v>215</v>
      </c>
      <c r="AV867" s="89" t="n">
        <f aca="false">AW867+AX867</f>
        <v>0</v>
      </c>
      <c r="AW867" s="89" t="n">
        <f aca="false">G867*AO867</f>
        <v>0</v>
      </c>
      <c r="AX867" s="89" t="n">
        <f aca="false">G867*AP867</f>
        <v>0</v>
      </c>
      <c r="AY867" s="88" t="s">
        <v>2150</v>
      </c>
      <c r="AZ867" s="88" t="s">
        <v>1708</v>
      </c>
      <c r="BA867" s="170" t="s">
        <v>1709</v>
      </c>
      <c r="BC867" s="89" t="n">
        <f aca="false">AW867+AX867</f>
        <v>0</v>
      </c>
      <c r="BD867" s="89" t="n">
        <f aca="false">H867/(100-BE867)*100</f>
        <v>0</v>
      </c>
      <c r="BE867" s="89" t="n">
        <v>0</v>
      </c>
      <c r="BF867" s="89" t="n">
        <f aca="false">O867</f>
        <v>0.00342</v>
      </c>
      <c r="BH867" s="89" t="n">
        <f aca="false">G867*AO867</f>
        <v>0</v>
      </c>
      <c r="BI867" s="89" t="n">
        <f aca="false">G867*AP867</f>
        <v>0</v>
      </c>
      <c r="BJ867" s="89" t="n">
        <f aca="false">G867*H867</f>
        <v>0</v>
      </c>
      <c r="BK867" s="89"/>
      <c r="BL867" s="89"/>
      <c r="BW867" s="89" t="str">
        <f aca="false">I867</f>
        <v>21</v>
      </c>
      <c r="BX867" s="10" t="s">
        <v>1842</v>
      </c>
    </row>
    <row r="868" customFormat="false" ht="24.05" hidden="false" customHeight="true" outlineLevel="0" collapsed="false">
      <c r="A868" s="194" t="s">
        <v>2199</v>
      </c>
      <c r="B868" s="194" t="s">
        <v>109</v>
      </c>
      <c r="C868" s="194" t="s">
        <v>2200</v>
      </c>
      <c r="D868" s="195" t="s">
        <v>1845</v>
      </c>
      <c r="E868" s="195"/>
      <c r="F868" s="194" t="s">
        <v>1625</v>
      </c>
      <c r="G868" s="196" t="n">
        <v>51.7</v>
      </c>
      <c r="H868" s="197"/>
      <c r="I868" s="198" t="s">
        <v>192</v>
      </c>
      <c r="J868" s="197" t="n">
        <f aca="false">G868*AO868</f>
        <v>0</v>
      </c>
      <c r="K868" s="197" t="n">
        <f aca="false">G868*AP868</f>
        <v>0</v>
      </c>
      <c r="L868" s="197" t="n">
        <f aca="false">G868*H868</f>
        <v>0</v>
      </c>
      <c r="M868" s="197" t="n">
        <f aca="false">L868*(1+BW868/100)</f>
        <v>0</v>
      </c>
      <c r="N868" s="197" t="n">
        <v>0.001</v>
      </c>
      <c r="O868" s="197" t="n">
        <f aca="false">G868*N868</f>
        <v>0.0517</v>
      </c>
      <c r="P868" s="198" t="s">
        <v>193</v>
      </c>
      <c r="Z868" s="89" t="n">
        <f aca="false">IF(AQ868="5",BJ868,0)</f>
        <v>0</v>
      </c>
      <c r="AB868" s="89" t="n">
        <f aca="false">IF(AQ868="1",BH868,0)</f>
        <v>0</v>
      </c>
      <c r="AC868" s="89" t="n">
        <f aca="false">IF(AQ868="1",BI868,0)</f>
        <v>0</v>
      </c>
      <c r="AD868" s="89" t="n">
        <f aca="false">IF(AQ868="7",BH868,0)</f>
        <v>0</v>
      </c>
      <c r="AE868" s="89" t="n">
        <f aca="false">IF(AQ868="7",BI868,0)</f>
        <v>0</v>
      </c>
      <c r="AF868" s="89" t="n">
        <f aca="false">IF(AQ868="2",BH868,0)</f>
        <v>0</v>
      </c>
      <c r="AG868" s="89" t="n">
        <f aca="false">IF(AQ868="2",BI868,0)</f>
        <v>0</v>
      </c>
      <c r="AH868" s="89" t="n">
        <f aca="false">IF(AQ868="0",BJ868,0)</f>
        <v>0</v>
      </c>
      <c r="AI868" s="170" t="s">
        <v>109</v>
      </c>
      <c r="AJ868" s="199" t="n">
        <f aca="false">IF(AN868=0,L868,0)</f>
        <v>0</v>
      </c>
      <c r="AK868" s="199" t="n">
        <f aca="false">IF(AN868=12,L868,0)</f>
        <v>0</v>
      </c>
      <c r="AL868" s="199" t="n">
        <f aca="false">IF(AN868=21,L868,0)</f>
        <v>0</v>
      </c>
      <c r="AN868" s="89" t="n">
        <v>21</v>
      </c>
      <c r="AO868" s="89" t="n">
        <f aca="false">H868*1</f>
        <v>0</v>
      </c>
      <c r="AP868" s="89" t="n">
        <f aca="false">H868*(1-1)</f>
        <v>0</v>
      </c>
      <c r="AQ868" s="200" t="s">
        <v>215</v>
      </c>
      <c r="AV868" s="89" t="n">
        <f aca="false">AW868+AX868</f>
        <v>0</v>
      </c>
      <c r="AW868" s="89" t="n">
        <f aca="false">G868*AO868</f>
        <v>0</v>
      </c>
      <c r="AX868" s="89" t="n">
        <f aca="false">G868*AP868</f>
        <v>0</v>
      </c>
      <c r="AY868" s="88" t="s">
        <v>2150</v>
      </c>
      <c r="AZ868" s="88" t="s">
        <v>1708</v>
      </c>
      <c r="BA868" s="170" t="s">
        <v>1709</v>
      </c>
      <c r="BC868" s="89" t="n">
        <f aca="false">AW868+AX868</f>
        <v>0</v>
      </c>
      <c r="BD868" s="89" t="n">
        <f aca="false">H868/(100-BE868)*100</f>
        <v>0</v>
      </c>
      <c r="BE868" s="89" t="n">
        <v>0</v>
      </c>
      <c r="BF868" s="89" t="n">
        <f aca="false">O868</f>
        <v>0.0517</v>
      </c>
      <c r="BH868" s="199" t="n">
        <f aca="false">G868*AO868</f>
        <v>0</v>
      </c>
      <c r="BI868" s="199" t="n">
        <f aca="false">G868*AP868</f>
        <v>0</v>
      </c>
      <c r="BJ868" s="199" t="n">
        <f aca="false">G868*H868</f>
        <v>0</v>
      </c>
      <c r="BK868" s="199"/>
      <c r="BL868" s="89"/>
      <c r="BW868" s="89" t="str">
        <f aca="false">I868</f>
        <v>21</v>
      </c>
      <c r="BX868" s="201" t="s">
        <v>1845</v>
      </c>
    </row>
    <row r="869" customFormat="false" ht="15" hidden="false" customHeight="true" outlineLevel="0" collapsed="false">
      <c r="A869" s="194" t="s">
        <v>2201</v>
      </c>
      <c r="B869" s="194" t="s">
        <v>109</v>
      </c>
      <c r="C869" s="194" t="s">
        <v>1847</v>
      </c>
      <c r="D869" s="195" t="s">
        <v>1848</v>
      </c>
      <c r="E869" s="195"/>
      <c r="F869" s="194" t="s">
        <v>1625</v>
      </c>
      <c r="G869" s="196" t="n">
        <v>5.5</v>
      </c>
      <c r="H869" s="197"/>
      <c r="I869" s="198" t="s">
        <v>192</v>
      </c>
      <c r="J869" s="197" t="n">
        <f aca="false">G869*AO869</f>
        <v>0</v>
      </c>
      <c r="K869" s="197" t="n">
        <f aca="false">G869*AP869</f>
        <v>0</v>
      </c>
      <c r="L869" s="197" t="n">
        <f aca="false">G869*H869</f>
        <v>0</v>
      </c>
      <c r="M869" s="197" t="n">
        <f aca="false">L869*(1+BW869/100)</f>
        <v>0</v>
      </c>
      <c r="N869" s="197" t="n">
        <v>0.001</v>
      </c>
      <c r="O869" s="197" t="n">
        <f aca="false">G869*N869</f>
        <v>0.0055</v>
      </c>
      <c r="P869" s="198" t="s">
        <v>193</v>
      </c>
      <c r="Z869" s="89" t="n">
        <f aca="false">IF(AQ869="5",BJ869,0)</f>
        <v>0</v>
      </c>
      <c r="AB869" s="89" t="n">
        <f aca="false">IF(AQ869="1",BH869,0)</f>
        <v>0</v>
      </c>
      <c r="AC869" s="89" t="n">
        <f aca="false">IF(AQ869="1",BI869,0)</f>
        <v>0</v>
      </c>
      <c r="AD869" s="89" t="n">
        <f aca="false">IF(AQ869="7",BH869,0)</f>
        <v>0</v>
      </c>
      <c r="AE869" s="89" t="n">
        <f aca="false">IF(AQ869="7",BI869,0)</f>
        <v>0</v>
      </c>
      <c r="AF869" s="89" t="n">
        <f aca="false">IF(AQ869="2",BH869,0)</f>
        <v>0</v>
      </c>
      <c r="AG869" s="89" t="n">
        <f aca="false">IF(AQ869="2",BI869,0)</f>
        <v>0</v>
      </c>
      <c r="AH869" s="89" t="n">
        <f aca="false">IF(AQ869="0",BJ869,0)</f>
        <v>0</v>
      </c>
      <c r="AI869" s="170" t="s">
        <v>109</v>
      </c>
      <c r="AJ869" s="199" t="n">
        <f aca="false">IF(AN869=0,L869,0)</f>
        <v>0</v>
      </c>
      <c r="AK869" s="199" t="n">
        <f aca="false">IF(AN869=12,L869,0)</f>
        <v>0</v>
      </c>
      <c r="AL869" s="199" t="n">
        <f aca="false">IF(AN869=21,L869,0)</f>
        <v>0</v>
      </c>
      <c r="AN869" s="89" t="n">
        <v>21</v>
      </c>
      <c r="AO869" s="89" t="n">
        <f aca="false">H869*1</f>
        <v>0</v>
      </c>
      <c r="AP869" s="89" t="n">
        <f aca="false">H869*(1-1)</f>
        <v>0</v>
      </c>
      <c r="AQ869" s="200" t="s">
        <v>215</v>
      </c>
      <c r="AV869" s="89" t="n">
        <f aca="false">AW869+AX869</f>
        <v>0</v>
      </c>
      <c r="AW869" s="89" t="n">
        <f aca="false">G869*AO869</f>
        <v>0</v>
      </c>
      <c r="AX869" s="89" t="n">
        <f aca="false">G869*AP869</f>
        <v>0</v>
      </c>
      <c r="AY869" s="88" t="s">
        <v>2150</v>
      </c>
      <c r="AZ869" s="88" t="s">
        <v>1708</v>
      </c>
      <c r="BA869" s="170" t="s">
        <v>1709</v>
      </c>
      <c r="BC869" s="89" t="n">
        <f aca="false">AW869+AX869</f>
        <v>0</v>
      </c>
      <c r="BD869" s="89" t="n">
        <f aca="false">H869/(100-BE869)*100</f>
        <v>0</v>
      </c>
      <c r="BE869" s="89" t="n">
        <v>0</v>
      </c>
      <c r="BF869" s="89" t="n">
        <f aca="false">O869</f>
        <v>0.0055</v>
      </c>
      <c r="BH869" s="199" t="n">
        <f aca="false">G869*AO869</f>
        <v>0</v>
      </c>
      <c r="BI869" s="199" t="n">
        <f aca="false">G869*AP869</f>
        <v>0</v>
      </c>
      <c r="BJ869" s="199" t="n">
        <f aca="false">G869*H869</f>
        <v>0</v>
      </c>
      <c r="BK869" s="199"/>
      <c r="BL869" s="89"/>
      <c r="BW869" s="89" t="str">
        <f aca="false">I869</f>
        <v>21</v>
      </c>
      <c r="BX869" s="201" t="s">
        <v>1848</v>
      </c>
    </row>
    <row r="870" customFormat="false" ht="15" hidden="false" customHeight="true" outlineLevel="0" collapsed="false">
      <c r="A870" s="194" t="s">
        <v>2202</v>
      </c>
      <c r="B870" s="194" t="s">
        <v>109</v>
      </c>
      <c r="C870" s="194" t="s">
        <v>1627</v>
      </c>
      <c r="D870" s="195" t="s">
        <v>1850</v>
      </c>
      <c r="E870" s="195"/>
      <c r="F870" s="194" t="s">
        <v>1625</v>
      </c>
      <c r="G870" s="196" t="n">
        <v>5.5</v>
      </c>
      <c r="H870" s="197"/>
      <c r="I870" s="198" t="s">
        <v>192</v>
      </c>
      <c r="J870" s="197" t="n">
        <f aca="false">G870*AO870</f>
        <v>0</v>
      </c>
      <c r="K870" s="197" t="n">
        <f aca="false">G870*AP870</f>
        <v>0</v>
      </c>
      <c r="L870" s="197" t="n">
        <f aca="false">G870*H870</f>
        <v>0</v>
      </c>
      <c r="M870" s="197" t="n">
        <f aca="false">L870*(1+BW870/100)</f>
        <v>0</v>
      </c>
      <c r="N870" s="197" t="n">
        <v>0.001</v>
      </c>
      <c r="O870" s="197" t="n">
        <f aca="false">G870*N870</f>
        <v>0.0055</v>
      </c>
      <c r="P870" s="198" t="s">
        <v>193</v>
      </c>
      <c r="Z870" s="89" t="n">
        <f aca="false">IF(AQ870="5",BJ870,0)</f>
        <v>0</v>
      </c>
      <c r="AB870" s="89" t="n">
        <f aca="false">IF(AQ870="1",BH870,0)</f>
        <v>0</v>
      </c>
      <c r="AC870" s="89" t="n">
        <f aca="false">IF(AQ870="1",BI870,0)</f>
        <v>0</v>
      </c>
      <c r="AD870" s="89" t="n">
        <f aca="false">IF(AQ870="7",BH870,0)</f>
        <v>0</v>
      </c>
      <c r="AE870" s="89" t="n">
        <f aca="false">IF(AQ870="7",BI870,0)</f>
        <v>0</v>
      </c>
      <c r="AF870" s="89" t="n">
        <f aca="false">IF(AQ870="2",BH870,0)</f>
        <v>0</v>
      </c>
      <c r="AG870" s="89" t="n">
        <f aca="false">IF(AQ870="2",BI870,0)</f>
        <v>0</v>
      </c>
      <c r="AH870" s="89" t="n">
        <f aca="false">IF(AQ870="0",BJ870,0)</f>
        <v>0</v>
      </c>
      <c r="AI870" s="170" t="s">
        <v>109</v>
      </c>
      <c r="AJ870" s="199" t="n">
        <f aca="false">IF(AN870=0,L870,0)</f>
        <v>0</v>
      </c>
      <c r="AK870" s="199" t="n">
        <f aca="false">IF(AN870=12,L870,0)</f>
        <v>0</v>
      </c>
      <c r="AL870" s="199" t="n">
        <f aca="false">IF(AN870=21,L870,0)</f>
        <v>0</v>
      </c>
      <c r="AN870" s="89" t="n">
        <v>21</v>
      </c>
      <c r="AO870" s="89" t="n">
        <f aca="false">H870*1</f>
        <v>0</v>
      </c>
      <c r="AP870" s="89" t="n">
        <f aca="false">H870*(1-1)</f>
        <v>0</v>
      </c>
      <c r="AQ870" s="200" t="s">
        <v>215</v>
      </c>
      <c r="AV870" s="89" t="n">
        <f aca="false">AW870+AX870</f>
        <v>0</v>
      </c>
      <c r="AW870" s="89" t="n">
        <f aca="false">G870*AO870</f>
        <v>0</v>
      </c>
      <c r="AX870" s="89" t="n">
        <f aca="false">G870*AP870</f>
        <v>0</v>
      </c>
      <c r="AY870" s="88" t="s">
        <v>2150</v>
      </c>
      <c r="AZ870" s="88" t="s">
        <v>1708</v>
      </c>
      <c r="BA870" s="170" t="s">
        <v>1709</v>
      </c>
      <c r="BC870" s="89" t="n">
        <f aca="false">AW870+AX870</f>
        <v>0</v>
      </c>
      <c r="BD870" s="89" t="n">
        <f aca="false">H870/(100-BE870)*100</f>
        <v>0</v>
      </c>
      <c r="BE870" s="89" t="n">
        <v>0</v>
      </c>
      <c r="BF870" s="89" t="n">
        <f aca="false">O870</f>
        <v>0.0055</v>
      </c>
      <c r="BH870" s="199" t="n">
        <f aca="false">G870*AO870</f>
        <v>0</v>
      </c>
      <c r="BI870" s="199" t="n">
        <f aca="false">G870*AP870</f>
        <v>0</v>
      </c>
      <c r="BJ870" s="199" t="n">
        <f aca="false">G870*H870</f>
        <v>0</v>
      </c>
      <c r="BK870" s="199"/>
      <c r="BL870" s="89"/>
      <c r="BW870" s="89" t="str">
        <f aca="false">I870</f>
        <v>21</v>
      </c>
      <c r="BX870" s="201" t="s">
        <v>1850</v>
      </c>
    </row>
    <row r="871" customFormat="false" ht="23.85" hidden="false" customHeight="true" outlineLevel="0" collapsed="false">
      <c r="A871" s="183"/>
      <c r="B871" s="184" t="s">
        <v>109</v>
      </c>
      <c r="C871" s="184" t="s">
        <v>2203</v>
      </c>
      <c r="D871" s="185" t="s">
        <v>2204</v>
      </c>
      <c r="E871" s="185"/>
      <c r="F871" s="183" t="s">
        <v>97</v>
      </c>
      <c r="G871" s="186" t="s">
        <v>97</v>
      </c>
      <c r="H871" s="183"/>
      <c r="I871" s="183" t="s">
        <v>97</v>
      </c>
      <c r="J871" s="187" t="n">
        <f aca="false">SUM(J872:J912)</f>
        <v>0</v>
      </c>
      <c r="K871" s="187" t="n">
        <f aca="false">SUM(K872:K912)</f>
        <v>0</v>
      </c>
      <c r="L871" s="187" t="n">
        <f aca="false">SUM(L872:L912)</f>
        <v>0</v>
      </c>
      <c r="M871" s="187" t="n">
        <f aca="false">SUM(M872:M912)</f>
        <v>0</v>
      </c>
      <c r="N871" s="188"/>
      <c r="O871" s="187" t="n">
        <f aca="false">SUM(O872:O912)</f>
        <v>0.4020222</v>
      </c>
      <c r="P871" s="188"/>
      <c r="AI871" s="170" t="s">
        <v>109</v>
      </c>
      <c r="AS871" s="159" t="n">
        <f aca="false">SUM(AJ872:AJ912)</f>
        <v>0</v>
      </c>
      <c r="AT871" s="159" t="n">
        <f aca="false">SUM(AK872:AK912)</f>
        <v>0</v>
      </c>
      <c r="AU871" s="159" t="n">
        <f aca="false">SUM(AL872:AL912)</f>
        <v>0</v>
      </c>
    </row>
    <row r="872" customFormat="false" ht="35.05" hidden="false" customHeight="true" outlineLevel="0" collapsed="false">
      <c r="A872" s="189" t="s">
        <v>2205</v>
      </c>
      <c r="B872" s="189" t="s">
        <v>109</v>
      </c>
      <c r="C872" s="189" t="s">
        <v>1705</v>
      </c>
      <c r="D872" s="190" t="s">
        <v>2206</v>
      </c>
      <c r="E872" s="190"/>
      <c r="F872" s="189" t="s">
        <v>231</v>
      </c>
      <c r="G872" s="191" t="n">
        <v>1</v>
      </c>
      <c r="H872" s="192"/>
      <c r="I872" s="193" t="s">
        <v>192</v>
      </c>
      <c r="J872" s="192" t="n">
        <f aca="false">G872*AO872</f>
        <v>0</v>
      </c>
      <c r="K872" s="192" t="n">
        <f aca="false">G872*AP872</f>
        <v>0</v>
      </c>
      <c r="L872" s="192" t="n">
        <f aca="false">G872*H872</f>
        <v>0</v>
      </c>
      <c r="M872" s="192" t="n">
        <f aca="false">L872*(1+BW872/100)</f>
        <v>0</v>
      </c>
      <c r="N872" s="192" t="n">
        <v>0.0068</v>
      </c>
      <c r="O872" s="192" t="n">
        <f aca="false">G872*N872</f>
        <v>0.0068</v>
      </c>
      <c r="P872" s="193" t="s">
        <v>193</v>
      </c>
      <c r="Z872" s="89" t="n">
        <f aca="false">IF(AQ872="5",BJ872,0)</f>
        <v>0</v>
      </c>
      <c r="AB872" s="89" t="n">
        <f aca="false">IF(AQ872="1",BH872,0)</f>
        <v>0</v>
      </c>
      <c r="AC872" s="89" t="n">
        <f aca="false">IF(AQ872="1",BI872,0)</f>
        <v>0</v>
      </c>
      <c r="AD872" s="89" t="n">
        <f aca="false">IF(AQ872="7",BH872,0)</f>
        <v>0</v>
      </c>
      <c r="AE872" s="89" t="n">
        <f aca="false">IF(AQ872="7",BI872,0)</f>
        <v>0</v>
      </c>
      <c r="AF872" s="89" t="n">
        <f aca="false">IF(AQ872="2",BH872,0)</f>
        <v>0</v>
      </c>
      <c r="AG872" s="89" t="n">
        <f aca="false">IF(AQ872="2",BI872,0)</f>
        <v>0</v>
      </c>
      <c r="AH872" s="89" t="n">
        <f aca="false">IF(AQ872="0",BJ872,0)</f>
        <v>0</v>
      </c>
      <c r="AI872" s="170" t="s">
        <v>109</v>
      </c>
      <c r="AJ872" s="89" t="n">
        <f aca="false">IF(AN872=0,L872,0)</f>
        <v>0</v>
      </c>
      <c r="AK872" s="89" t="n">
        <f aca="false">IF(AN872=12,L872,0)</f>
        <v>0</v>
      </c>
      <c r="AL872" s="89" t="n">
        <f aca="false">IF(AN872=21,L872,0)</f>
        <v>0</v>
      </c>
      <c r="AN872" s="89" t="n">
        <v>21</v>
      </c>
      <c r="AO872" s="89" t="n">
        <f aca="false">H872*0.028365354</f>
        <v>0</v>
      </c>
      <c r="AP872" s="89" t="n">
        <f aca="false">H872*(1-0.028365354)</f>
        <v>0</v>
      </c>
      <c r="AQ872" s="88" t="s">
        <v>215</v>
      </c>
      <c r="AV872" s="89" t="n">
        <f aca="false">AW872+AX872</f>
        <v>0</v>
      </c>
      <c r="AW872" s="89" t="n">
        <f aca="false">G872*AO872</f>
        <v>0</v>
      </c>
      <c r="AX872" s="89" t="n">
        <f aca="false">G872*AP872</f>
        <v>0</v>
      </c>
      <c r="AY872" s="88" t="s">
        <v>2207</v>
      </c>
      <c r="AZ872" s="88" t="s">
        <v>1708</v>
      </c>
      <c r="BA872" s="170" t="s">
        <v>1709</v>
      </c>
      <c r="BC872" s="89" t="n">
        <f aca="false">AW872+AX872</f>
        <v>0</v>
      </c>
      <c r="BD872" s="89" t="n">
        <f aca="false">H872/(100-BE872)*100</f>
        <v>0</v>
      </c>
      <c r="BE872" s="89" t="n">
        <v>0</v>
      </c>
      <c r="BF872" s="89" t="n">
        <f aca="false">O872</f>
        <v>0.0068</v>
      </c>
      <c r="BH872" s="89" t="n">
        <f aca="false">G872*AO872</f>
        <v>0</v>
      </c>
      <c r="BI872" s="89" t="n">
        <f aca="false">G872*AP872</f>
        <v>0</v>
      </c>
      <c r="BJ872" s="89" t="n">
        <f aca="false">G872*H872</f>
        <v>0</v>
      </c>
      <c r="BK872" s="89"/>
      <c r="BL872" s="89"/>
      <c r="BW872" s="89" t="str">
        <f aca="false">I872</f>
        <v>21</v>
      </c>
      <c r="BX872" s="10" t="s">
        <v>2206</v>
      </c>
    </row>
    <row r="873" customFormat="false" ht="35.05" hidden="false" customHeight="true" outlineLevel="0" collapsed="false">
      <c r="A873" s="194" t="s">
        <v>2208</v>
      </c>
      <c r="B873" s="194" t="s">
        <v>109</v>
      </c>
      <c r="C873" s="194" t="s">
        <v>2209</v>
      </c>
      <c r="D873" s="195" t="s">
        <v>2210</v>
      </c>
      <c r="E873" s="195"/>
      <c r="F873" s="194" t="s">
        <v>231</v>
      </c>
      <c r="G873" s="196" t="n">
        <v>1</v>
      </c>
      <c r="H873" s="197"/>
      <c r="I873" s="198" t="s">
        <v>192</v>
      </c>
      <c r="J873" s="197" t="n">
        <f aca="false">G873*AO873</f>
        <v>0</v>
      </c>
      <c r="K873" s="197" t="n">
        <f aca="false">G873*AP873</f>
        <v>0</v>
      </c>
      <c r="L873" s="197" t="n">
        <f aca="false">G873*H873</f>
        <v>0</v>
      </c>
      <c r="M873" s="197" t="n">
        <f aca="false">L873*(1+BW873/100)</f>
        <v>0</v>
      </c>
      <c r="N873" s="197" t="n">
        <v>0.145</v>
      </c>
      <c r="O873" s="197" t="n">
        <f aca="false">G873*N873</f>
        <v>0.145</v>
      </c>
      <c r="P873" s="198" t="s">
        <v>193</v>
      </c>
      <c r="Z873" s="89" t="n">
        <f aca="false">IF(AQ873="5",BJ873,0)</f>
        <v>0</v>
      </c>
      <c r="AB873" s="89" t="n">
        <f aca="false">IF(AQ873="1",BH873,0)</f>
        <v>0</v>
      </c>
      <c r="AC873" s="89" t="n">
        <f aca="false">IF(AQ873="1",BI873,0)</f>
        <v>0</v>
      </c>
      <c r="AD873" s="89" t="n">
        <f aca="false">IF(AQ873="7",BH873,0)</f>
        <v>0</v>
      </c>
      <c r="AE873" s="89" t="n">
        <f aca="false">IF(AQ873="7",BI873,0)</f>
        <v>0</v>
      </c>
      <c r="AF873" s="89" t="n">
        <f aca="false">IF(AQ873="2",BH873,0)</f>
        <v>0</v>
      </c>
      <c r="AG873" s="89" t="n">
        <f aca="false">IF(AQ873="2",BI873,0)</f>
        <v>0</v>
      </c>
      <c r="AH873" s="89" t="n">
        <f aca="false">IF(AQ873="0",BJ873,0)</f>
        <v>0</v>
      </c>
      <c r="AI873" s="170" t="s">
        <v>109</v>
      </c>
      <c r="AJ873" s="199" t="n">
        <f aca="false">IF(AN873=0,L873,0)</f>
        <v>0</v>
      </c>
      <c r="AK873" s="199" t="n">
        <f aca="false">IF(AN873=12,L873,0)</f>
        <v>0</v>
      </c>
      <c r="AL873" s="199" t="n">
        <f aca="false">IF(AN873=21,L873,0)</f>
        <v>0</v>
      </c>
      <c r="AN873" s="89" t="n">
        <v>21</v>
      </c>
      <c r="AO873" s="89" t="n">
        <f aca="false">H873*1</f>
        <v>0</v>
      </c>
      <c r="AP873" s="89" t="n">
        <f aca="false">H873*(1-1)</f>
        <v>0</v>
      </c>
      <c r="AQ873" s="200" t="s">
        <v>215</v>
      </c>
      <c r="AV873" s="89" t="n">
        <f aca="false">AW873+AX873</f>
        <v>0</v>
      </c>
      <c r="AW873" s="89" t="n">
        <f aca="false">G873*AO873</f>
        <v>0</v>
      </c>
      <c r="AX873" s="89" t="n">
        <f aca="false">G873*AP873</f>
        <v>0</v>
      </c>
      <c r="AY873" s="88" t="s">
        <v>2207</v>
      </c>
      <c r="AZ873" s="88" t="s">
        <v>1708</v>
      </c>
      <c r="BA873" s="170" t="s">
        <v>1709</v>
      </c>
      <c r="BC873" s="89" t="n">
        <f aca="false">AW873+AX873</f>
        <v>0</v>
      </c>
      <c r="BD873" s="89" t="n">
        <f aca="false">H873/(100-BE873)*100</f>
        <v>0</v>
      </c>
      <c r="BE873" s="89" t="n">
        <v>0</v>
      </c>
      <c r="BF873" s="89" t="n">
        <f aca="false">O873</f>
        <v>0.145</v>
      </c>
      <c r="BH873" s="199" t="n">
        <f aca="false">G873*AO873</f>
        <v>0</v>
      </c>
      <c r="BI873" s="199" t="n">
        <f aca="false">G873*AP873</f>
        <v>0</v>
      </c>
      <c r="BJ873" s="199" t="n">
        <f aca="false">G873*H873</f>
        <v>0</v>
      </c>
      <c r="BK873" s="199"/>
      <c r="BL873" s="89"/>
      <c r="BW873" s="89" t="str">
        <f aca="false">I873</f>
        <v>21</v>
      </c>
      <c r="BX873" s="201" t="s">
        <v>2210</v>
      </c>
    </row>
    <row r="874" customFormat="false" ht="15" hidden="false" customHeight="true" outlineLevel="0" collapsed="false">
      <c r="A874" s="189" t="s">
        <v>2211</v>
      </c>
      <c r="B874" s="189" t="s">
        <v>109</v>
      </c>
      <c r="C874" s="189" t="s">
        <v>1714</v>
      </c>
      <c r="D874" s="190" t="s">
        <v>1715</v>
      </c>
      <c r="E874" s="190"/>
      <c r="F874" s="189" t="s">
        <v>231</v>
      </c>
      <c r="G874" s="191" t="n">
        <v>1</v>
      </c>
      <c r="H874" s="192"/>
      <c r="I874" s="193" t="s">
        <v>192</v>
      </c>
      <c r="J874" s="192" t="n">
        <f aca="false">G874*AO874</f>
        <v>0</v>
      </c>
      <c r="K874" s="192" t="n">
        <f aca="false">G874*AP874</f>
        <v>0</v>
      </c>
      <c r="L874" s="192" t="n">
        <f aca="false">G874*H874</f>
        <v>0</v>
      </c>
      <c r="M874" s="192" t="n">
        <f aca="false">L874*(1+BW874/100)</f>
        <v>0</v>
      </c>
      <c r="N874" s="192" t="n">
        <v>0</v>
      </c>
      <c r="O874" s="192" t="n">
        <f aca="false">G874*N874</f>
        <v>0</v>
      </c>
      <c r="P874" s="193" t="s">
        <v>193</v>
      </c>
      <c r="Z874" s="89" t="n">
        <f aca="false">IF(AQ874="5",BJ874,0)</f>
        <v>0</v>
      </c>
      <c r="AB874" s="89" t="n">
        <f aca="false">IF(AQ874="1",BH874,0)</f>
        <v>0</v>
      </c>
      <c r="AC874" s="89" t="n">
        <f aca="false">IF(AQ874="1",BI874,0)</f>
        <v>0</v>
      </c>
      <c r="AD874" s="89" t="n">
        <f aca="false">IF(AQ874="7",BH874,0)</f>
        <v>0</v>
      </c>
      <c r="AE874" s="89" t="n">
        <f aca="false">IF(AQ874="7",BI874,0)</f>
        <v>0</v>
      </c>
      <c r="AF874" s="89" t="n">
        <f aca="false">IF(AQ874="2",BH874,0)</f>
        <v>0</v>
      </c>
      <c r="AG874" s="89" t="n">
        <f aca="false">IF(AQ874="2",BI874,0)</f>
        <v>0</v>
      </c>
      <c r="AH874" s="89" t="n">
        <f aca="false">IF(AQ874="0",BJ874,0)</f>
        <v>0</v>
      </c>
      <c r="AI874" s="170" t="s">
        <v>109</v>
      </c>
      <c r="AJ874" s="89" t="n">
        <f aca="false">IF(AN874=0,L874,0)</f>
        <v>0</v>
      </c>
      <c r="AK874" s="89" t="n">
        <f aca="false">IF(AN874=12,L874,0)</f>
        <v>0</v>
      </c>
      <c r="AL874" s="89" t="n">
        <f aca="false">IF(AN874=21,L874,0)</f>
        <v>0</v>
      </c>
      <c r="AN874" s="89" t="n">
        <v>21</v>
      </c>
      <c r="AO874" s="89" t="n">
        <f aca="false">H874*0</f>
        <v>0</v>
      </c>
      <c r="AP874" s="89" t="n">
        <f aca="false">H874*(1-0)</f>
        <v>0</v>
      </c>
      <c r="AQ874" s="88" t="s">
        <v>197</v>
      </c>
      <c r="AV874" s="89" t="n">
        <f aca="false">AW874+AX874</f>
        <v>0</v>
      </c>
      <c r="AW874" s="89" t="n">
        <f aca="false">G874*AO874</f>
        <v>0</v>
      </c>
      <c r="AX874" s="89" t="n">
        <f aca="false">G874*AP874</f>
        <v>0</v>
      </c>
      <c r="AY874" s="88" t="s">
        <v>2207</v>
      </c>
      <c r="AZ874" s="88" t="s">
        <v>1708</v>
      </c>
      <c r="BA874" s="170" t="s">
        <v>1709</v>
      </c>
      <c r="BC874" s="89" t="n">
        <f aca="false">AW874+AX874</f>
        <v>0</v>
      </c>
      <c r="BD874" s="89" t="n">
        <f aca="false">H874/(100-BE874)*100</f>
        <v>0</v>
      </c>
      <c r="BE874" s="89" t="n">
        <v>0</v>
      </c>
      <c r="BF874" s="89" t="n">
        <f aca="false">O874</f>
        <v>0</v>
      </c>
      <c r="BH874" s="89" t="n">
        <f aca="false">G874*AO874</f>
        <v>0</v>
      </c>
      <c r="BI874" s="89" t="n">
        <f aca="false">G874*AP874</f>
        <v>0</v>
      </c>
      <c r="BJ874" s="89" t="n">
        <f aca="false">G874*H874</f>
        <v>0</v>
      </c>
      <c r="BK874" s="89"/>
      <c r="BL874" s="89"/>
      <c r="BW874" s="89" t="str">
        <f aca="false">I874</f>
        <v>21</v>
      </c>
      <c r="BX874" s="10" t="s">
        <v>1715</v>
      </c>
    </row>
    <row r="875" customFormat="false" ht="23.85" hidden="false" customHeight="true" outlineLevel="0" collapsed="false">
      <c r="A875" s="194" t="s">
        <v>2212</v>
      </c>
      <c r="B875" s="194" t="s">
        <v>109</v>
      </c>
      <c r="C875" s="194" t="s">
        <v>2213</v>
      </c>
      <c r="D875" s="195" t="s">
        <v>1718</v>
      </c>
      <c r="E875" s="195"/>
      <c r="F875" s="194" t="s">
        <v>231</v>
      </c>
      <c r="G875" s="196" t="n">
        <v>1</v>
      </c>
      <c r="H875" s="197"/>
      <c r="I875" s="198" t="s">
        <v>192</v>
      </c>
      <c r="J875" s="197" t="n">
        <f aca="false">G875*AO875</f>
        <v>0</v>
      </c>
      <c r="K875" s="197" t="n">
        <f aca="false">G875*AP875</f>
        <v>0</v>
      </c>
      <c r="L875" s="197" t="n">
        <f aca="false">G875*H875</f>
        <v>0</v>
      </c>
      <c r="M875" s="197" t="n">
        <f aca="false">L875*(1+BW875/100)</f>
        <v>0</v>
      </c>
      <c r="N875" s="197" t="n">
        <v>0.0001</v>
      </c>
      <c r="O875" s="197" t="n">
        <f aca="false">G875*N875</f>
        <v>0.0001</v>
      </c>
      <c r="P875" s="198" t="s">
        <v>193</v>
      </c>
      <c r="Z875" s="89" t="n">
        <f aca="false">IF(AQ875="5",BJ875,0)</f>
        <v>0</v>
      </c>
      <c r="AB875" s="89" t="n">
        <f aca="false">IF(AQ875="1",BH875,0)</f>
        <v>0</v>
      </c>
      <c r="AC875" s="89" t="n">
        <f aca="false">IF(AQ875="1",BI875,0)</f>
        <v>0</v>
      </c>
      <c r="AD875" s="89" t="n">
        <f aca="false">IF(AQ875="7",BH875,0)</f>
        <v>0</v>
      </c>
      <c r="AE875" s="89" t="n">
        <f aca="false">IF(AQ875="7",BI875,0)</f>
        <v>0</v>
      </c>
      <c r="AF875" s="89" t="n">
        <f aca="false">IF(AQ875="2",BH875,0)</f>
        <v>0</v>
      </c>
      <c r="AG875" s="89" t="n">
        <f aca="false">IF(AQ875="2",BI875,0)</f>
        <v>0</v>
      </c>
      <c r="AH875" s="89" t="n">
        <f aca="false">IF(AQ875="0",BJ875,0)</f>
        <v>0</v>
      </c>
      <c r="AI875" s="170" t="s">
        <v>109</v>
      </c>
      <c r="AJ875" s="199" t="n">
        <f aca="false">IF(AN875=0,L875,0)</f>
        <v>0</v>
      </c>
      <c r="AK875" s="199" t="n">
        <f aca="false">IF(AN875=12,L875,0)</f>
        <v>0</v>
      </c>
      <c r="AL875" s="199" t="n">
        <f aca="false">IF(AN875=21,L875,0)</f>
        <v>0</v>
      </c>
      <c r="AN875" s="89" t="n">
        <v>21</v>
      </c>
      <c r="AO875" s="89" t="n">
        <f aca="false">H875*1</f>
        <v>0</v>
      </c>
      <c r="AP875" s="89" t="n">
        <f aca="false">H875*(1-1)</f>
        <v>0</v>
      </c>
      <c r="AQ875" s="200" t="s">
        <v>215</v>
      </c>
      <c r="AV875" s="89" t="n">
        <f aca="false">AW875+AX875</f>
        <v>0</v>
      </c>
      <c r="AW875" s="89" t="n">
        <f aca="false">G875*AO875</f>
        <v>0</v>
      </c>
      <c r="AX875" s="89" t="n">
        <f aca="false">G875*AP875</f>
        <v>0</v>
      </c>
      <c r="AY875" s="88" t="s">
        <v>2207</v>
      </c>
      <c r="AZ875" s="88" t="s">
        <v>1708</v>
      </c>
      <c r="BA875" s="170" t="s">
        <v>1709</v>
      </c>
      <c r="BC875" s="89" t="n">
        <f aca="false">AW875+AX875</f>
        <v>0</v>
      </c>
      <c r="BD875" s="89" t="n">
        <f aca="false">H875/(100-BE875)*100</f>
        <v>0</v>
      </c>
      <c r="BE875" s="89" t="n">
        <v>0</v>
      </c>
      <c r="BF875" s="89" t="n">
        <f aca="false">O875</f>
        <v>0.0001</v>
      </c>
      <c r="BH875" s="199" t="n">
        <f aca="false">G875*AO875</f>
        <v>0</v>
      </c>
      <c r="BI875" s="199" t="n">
        <f aca="false">G875*AP875</f>
        <v>0</v>
      </c>
      <c r="BJ875" s="199" t="n">
        <f aca="false">G875*H875</f>
        <v>0</v>
      </c>
      <c r="BK875" s="199"/>
      <c r="BL875" s="89"/>
      <c r="BW875" s="89" t="str">
        <f aca="false">I875</f>
        <v>21</v>
      </c>
      <c r="BX875" s="201" t="s">
        <v>1718</v>
      </c>
    </row>
    <row r="876" customFormat="false" ht="15" hidden="false" customHeight="true" outlineLevel="0" collapsed="false">
      <c r="A876" s="189" t="s">
        <v>2214</v>
      </c>
      <c r="B876" s="189" t="s">
        <v>109</v>
      </c>
      <c r="C876" s="189" t="s">
        <v>1864</v>
      </c>
      <c r="D876" s="190" t="s">
        <v>1865</v>
      </c>
      <c r="E876" s="190"/>
      <c r="F876" s="189" t="s">
        <v>231</v>
      </c>
      <c r="G876" s="191" t="n">
        <v>1</v>
      </c>
      <c r="H876" s="192"/>
      <c r="I876" s="193" t="s">
        <v>192</v>
      </c>
      <c r="J876" s="192" t="n">
        <f aca="false">G876*AO876</f>
        <v>0</v>
      </c>
      <c r="K876" s="192" t="n">
        <f aca="false">G876*AP876</f>
        <v>0</v>
      </c>
      <c r="L876" s="192" t="n">
        <f aca="false">G876*H876</f>
        <v>0</v>
      </c>
      <c r="M876" s="192" t="n">
        <f aca="false">L876*(1+BW876/100)</f>
        <v>0</v>
      </c>
      <c r="N876" s="192" t="n">
        <v>0</v>
      </c>
      <c r="O876" s="192" t="n">
        <f aca="false">G876*N876</f>
        <v>0</v>
      </c>
      <c r="P876" s="193" t="s">
        <v>193</v>
      </c>
      <c r="Z876" s="89" t="n">
        <f aca="false">IF(AQ876="5",BJ876,0)</f>
        <v>0</v>
      </c>
      <c r="AB876" s="89" t="n">
        <f aca="false">IF(AQ876="1",BH876,0)</f>
        <v>0</v>
      </c>
      <c r="AC876" s="89" t="n">
        <f aca="false">IF(AQ876="1",BI876,0)</f>
        <v>0</v>
      </c>
      <c r="AD876" s="89" t="n">
        <f aca="false">IF(AQ876="7",BH876,0)</f>
        <v>0</v>
      </c>
      <c r="AE876" s="89" t="n">
        <f aca="false">IF(AQ876="7",BI876,0)</f>
        <v>0</v>
      </c>
      <c r="AF876" s="89" t="n">
        <f aca="false">IF(AQ876="2",BH876,0)</f>
        <v>0</v>
      </c>
      <c r="AG876" s="89" t="n">
        <f aca="false">IF(AQ876="2",BI876,0)</f>
        <v>0</v>
      </c>
      <c r="AH876" s="89" t="n">
        <f aca="false">IF(AQ876="0",BJ876,0)</f>
        <v>0</v>
      </c>
      <c r="AI876" s="170" t="s">
        <v>109</v>
      </c>
      <c r="AJ876" s="89" t="n">
        <f aca="false">IF(AN876=0,L876,0)</f>
        <v>0</v>
      </c>
      <c r="AK876" s="89" t="n">
        <f aca="false">IF(AN876=12,L876,0)</f>
        <v>0</v>
      </c>
      <c r="AL876" s="89" t="n">
        <f aca="false">IF(AN876=21,L876,0)</f>
        <v>0</v>
      </c>
      <c r="AN876" s="89" t="n">
        <v>21</v>
      </c>
      <c r="AO876" s="89" t="n">
        <f aca="false">H876*0</f>
        <v>0</v>
      </c>
      <c r="AP876" s="89" t="n">
        <f aca="false">H876*(1-0)</f>
        <v>0</v>
      </c>
      <c r="AQ876" s="88" t="s">
        <v>215</v>
      </c>
      <c r="AV876" s="89" t="n">
        <f aca="false">AW876+AX876</f>
        <v>0</v>
      </c>
      <c r="AW876" s="89" t="n">
        <f aca="false">G876*AO876</f>
        <v>0</v>
      </c>
      <c r="AX876" s="89" t="n">
        <f aca="false">G876*AP876</f>
        <v>0</v>
      </c>
      <c r="AY876" s="88" t="s">
        <v>2207</v>
      </c>
      <c r="AZ876" s="88" t="s">
        <v>1708</v>
      </c>
      <c r="BA876" s="170" t="s">
        <v>1709</v>
      </c>
      <c r="BC876" s="89" t="n">
        <f aca="false">AW876+AX876</f>
        <v>0</v>
      </c>
      <c r="BD876" s="89" t="n">
        <f aca="false">H876/(100-BE876)*100</f>
        <v>0</v>
      </c>
      <c r="BE876" s="89" t="n">
        <v>0</v>
      </c>
      <c r="BF876" s="89" t="n">
        <f aca="false">O876</f>
        <v>0</v>
      </c>
      <c r="BH876" s="89" t="n">
        <f aca="false">G876*AO876</f>
        <v>0</v>
      </c>
      <c r="BI876" s="89" t="n">
        <f aca="false">G876*AP876</f>
        <v>0</v>
      </c>
      <c r="BJ876" s="89" t="n">
        <f aca="false">G876*H876</f>
        <v>0</v>
      </c>
      <c r="BK876" s="89"/>
      <c r="BL876" s="89"/>
      <c r="BW876" s="89" t="str">
        <f aca="false">I876</f>
        <v>21</v>
      </c>
      <c r="BX876" s="10" t="s">
        <v>1865</v>
      </c>
    </row>
    <row r="877" customFormat="false" ht="46.95" hidden="false" customHeight="true" outlineLevel="0" collapsed="false">
      <c r="A877" s="194" t="s">
        <v>2215</v>
      </c>
      <c r="B877" s="194" t="s">
        <v>109</v>
      </c>
      <c r="C877" s="194" t="s">
        <v>2216</v>
      </c>
      <c r="D877" s="195" t="s">
        <v>1919</v>
      </c>
      <c r="E877" s="195"/>
      <c r="F877" s="194" t="s">
        <v>231</v>
      </c>
      <c r="G877" s="196" t="n">
        <v>1</v>
      </c>
      <c r="H877" s="197"/>
      <c r="I877" s="198" t="s">
        <v>192</v>
      </c>
      <c r="J877" s="197" t="n">
        <f aca="false">G877*AO877</f>
        <v>0</v>
      </c>
      <c r="K877" s="197" t="n">
        <f aca="false">G877*AP877</f>
        <v>0</v>
      </c>
      <c r="L877" s="197" t="n">
        <f aca="false">G877*H877</f>
        <v>0</v>
      </c>
      <c r="M877" s="197" t="n">
        <f aca="false">L877*(1+BW877/100)</f>
        <v>0</v>
      </c>
      <c r="N877" s="197" t="n">
        <v>0.0002</v>
      </c>
      <c r="O877" s="197" t="n">
        <f aca="false">G877*N877</f>
        <v>0.0002</v>
      </c>
      <c r="P877" s="198" t="s">
        <v>193</v>
      </c>
      <c r="Z877" s="89" t="n">
        <f aca="false">IF(AQ877="5",BJ877,0)</f>
        <v>0</v>
      </c>
      <c r="AB877" s="89" t="n">
        <f aca="false">IF(AQ877="1",BH877,0)</f>
        <v>0</v>
      </c>
      <c r="AC877" s="89" t="n">
        <f aca="false">IF(AQ877="1",BI877,0)</f>
        <v>0</v>
      </c>
      <c r="AD877" s="89" t="n">
        <f aca="false">IF(AQ877="7",BH877,0)</f>
        <v>0</v>
      </c>
      <c r="AE877" s="89" t="n">
        <f aca="false">IF(AQ877="7",BI877,0)</f>
        <v>0</v>
      </c>
      <c r="AF877" s="89" t="n">
        <f aca="false">IF(AQ877="2",BH877,0)</f>
        <v>0</v>
      </c>
      <c r="AG877" s="89" t="n">
        <f aca="false">IF(AQ877="2",BI877,0)</f>
        <v>0</v>
      </c>
      <c r="AH877" s="89" t="n">
        <f aca="false">IF(AQ877="0",BJ877,0)</f>
        <v>0</v>
      </c>
      <c r="AI877" s="170" t="s">
        <v>109</v>
      </c>
      <c r="AJ877" s="199" t="n">
        <f aca="false">IF(AN877=0,L877,0)</f>
        <v>0</v>
      </c>
      <c r="AK877" s="199" t="n">
        <f aca="false">IF(AN877=12,L877,0)</f>
        <v>0</v>
      </c>
      <c r="AL877" s="199" t="n">
        <f aca="false">IF(AN877=21,L877,0)</f>
        <v>0</v>
      </c>
      <c r="AN877" s="89" t="n">
        <v>21</v>
      </c>
      <c r="AO877" s="89" t="n">
        <f aca="false">H877*1</f>
        <v>0</v>
      </c>
      <c r="AP877" s="89" t="n">
        <f aca="false">H877*(1-1)</f>
        <v>0</v>
      </c>
      <c r="AQ877" s="200" t="s">
        <v>215</v>
      </c>
      <c r="AV877" s="89" t="n">
        <f aca="false">AW877+AX877</f>
        <v>0</v>
      </c>
      <c r="AW877" s="89" t="n">
        <f aca="false">G877*AO877</f>
        <v>0</v>
      </c>
      <c r="AX877" s="89" t="n">
        <f aca="false">G877*AP877</f>
        <v>0</v>
      </c>
      <c r="AY877" s="88" t="s">
        <v>2207</v>
      </c>
      <c r="AZ877" s="88" t="s">
        <v>1708</v>
      </c>
      <c r="BA877" s="170" t="s">
        <v>1709</v>
      </c>
      <c r="BC877" s="89" t="n">
        <f aca="false">AW877+AX877</f>
        <v>0</v>
      </c>
      <c r="BD877" s="89" t="n">
        <f aca="false">H877/(100-BE877)*100</f>
        <v>0</v>
      </c>
      <c r="BE877" s="89" t="n">
        <v>0</v>
      </c>
      <c r="BF877" s="89" t="n">
        <f aca="false">O877</f>
        <v>0.0002</v>
      </c>
      <c r="BH877" s="199" t="n">
        <f aca="false">G877*AO877</f>
        <v>0</v>
      </c>
      <c r="BI877" s="199" t="n">
        <f aca="false">G877*AP877</f>
        <v>0</v>
      </c>
      <c r="BJ877" s="199" t="n">
        <f aca="false">G877*H877</f>
        <v>0</v>
      </c>
      <c r="BK877" s="199"/>
      <c r="BL877" s="89"/>
      <c r="BW877" s="89" t="str">
        <f aca="false">I877</f>
        <v>21</v>
      </c>
      <c r="BX877" s="201" t="s">
        <v>1919</v>
      </c>
    </row>
    <row r="878" customFormat="false" ht="15" hidden="false" customHeight="true" outlineLevel="0" collapsed="false">
      <c r="A878" s="189" t="s">
        <v>2217</v>
      </c>
      <c r="B878" s="189" t="s">
        <v>109</v>
      </c>
      <c r="C878" s="189" t="s">
        <v>1864</v>
      </c>
      <c r="D878" s="190" t="s">
        <v>1865</v>
      </c>
      <c r="E878" s="190"/>
      <c r="F878" s="189" t="s">
        <v>231</v>
      </c>
      <c r="G878" s="191" t="n">
        <v>1</v>
      </c>
      <c r="H878" s="192"/>
      <c r="I878" s="193" t="s">
        <v>192</v>
      </c>
      <c r="J878" s="192" t="n">
        <f aca="false">G878*AO878</f>
        <v>0</v>
      </c>
      <c r="K878" s="192" t="n">
        <f aca="false">G878*AP878</f>
        <v>0</v>
      </c>
      <c r="L878" s="192" t="n">
        <f aca="false">G878*H878</f>
        <v>0</v>
      </c>
      <c r="M878" s="192" t="n">
        <f aca="false">L878*(1+BW878/100)</f>
        <v>0</v>
      </c>
      <c r="N878" s="192" t="n">
        <v>0</v>
      </c>
      <c r="O878" s="192" t="n">
        <f aca="false">G878*N878</f>
        <v>0</v>
      </c>
      <c r="P878" s="193" t="s">
        <v>193</v>
      </c>
      <c r="Z878" s="89" t="n">
        <f aca="false">IF(AQ878="5",BJ878,0)</f>
        <v>0</v>
      </c>
      <c r="AB878" s="89" t="n">
        <f aca="false">IF(AQ878="1",BH878,0)</f>
        <v>0</v>
      </c>
      <c r="AC878" s="89" t="n">
        <f aca="false">IF(AQ878="1",BI878,0)</f>
        <v>0</v>
      </c>
      <c r="AD878" s="89" t="n">
        <f aca="false">IF(AQ878="7",BH878,0)</f>
        <v>0</v>
      </c>
      <c r="AE878" s="89" t="n">
        <f aca="false">IF(AQ878="7",BI878,0)</f>
        <v>0</v>
      </c>
      <c r="AF878" s="89" t="n">
        <f aca="false">IF(AQ878="2",BH878,0)</f>
        <v>0</v>
      </c>
      <c r="AG878" s="89" t="n">
        <f aca="false">IF(AQ878="2",BI878,0)</f>
        <v>0</v>
      </c>
      <c r="AH878" s="89" t="n">
        <f aca="false">IF(AQ878="0",BJ878,0)</f>
        <v>0</v>
      </c>
      <c r="AI878" s="170" t="s">
        <v>109</v>
      </c>
      <c r="AJ878" s="89" t="n">
        <f aca="false">IF(AN878=0,L878,0)</f>
        <v>0</v>
      </c>
      <c r="AK878" s="89" t="n">
        <f aca="false">IF(AN878=12,L878,0)</f>
        <v>0</v>
      </c>
      <c r="AL878" s="89" t="n">
        <f aca="false">IF(AN878=21,L878,0)</f>
        <v>0</v>
      </c>
      <c r="AN878" s="89" t="n">
        <v>21</v>
      </c>
      <c r="AO878" s="89" t="n">
        <f aca="false">H878*0</f>
        <v>0</v>
      </c>
      <c r="AP878" s="89" t="n">
        <f aca="false">H878*(1-0)</f>
        <v>0</v>
      </c>
      <c r="AQ878" s="88" t="s">
        <v>215</v>
      </c>
      <c r="AV878" s="89" t="n">
        <f aca="false">AW878+AX878</f>
        <v>0</v>
      </c>
      <c r="AW878" s="89" t="n">
        <f aca="false">G878*AO878</f>
        <v>0</v>
      </c>
      <c r="AX878" s="89" t="n">
        <f aca="false">G878*AP878</f>
        <v>0</v>
      </c>
      <c r="AY878" s="88" t="s">
        <v>2207</v>
      </c>
      <c r="AZ878" s="88" t="s">
        <v>1708</v>
      </c>
      <c r="BA878" s="170" t="s">
        <v>1709</v>
      </c>
      <c r="BC878" s="89" t="n">
        <f aca="false">AW878+AX878</f>
        <v>0</v>
      </c>
      <c r="BD878" s="89" t="n">
        <f aca="false">H878/(100-BE878)*100</f>
        <v>0</v>
      </c>
      <c r="BE878" s="89" t="n">
        <v>0</v>
      </c>
      <c r="BF878" s="89" t="n">
        <f aca="false">O878</f>
        <v>0</v>
      </c>
      <c r="BH878" s="89" t="n">
        <f aca="false">G878*AO878</f>
        <v>0</v>
      </c>
      <c r="BI878" s="89" t="n">
        <f aca="false">G878*AP878</f>
        <v>0</v>
      </c>
      <c r="BJ878" s="89" t="n">
        <f aca="false">G878*H878</f>
        <v>0</v>
      </c>
      <c r="BK878" s="89"/>
      <c r="BL878" s="89"/>
      <c r="BW878" s="89" t="str">
        <f aca="false">I878</f>
        <v>21</v>
      </c>
      <c r="BX878" s="10" t="s">
        <v>1865</v>
      </c>
    </row>
    <row r="879" customFormat="false" ht="46.95" hidden="false" customHeight="true" outlineLevel="0" collapsed="false">
      <c r="A879" s="194" t="s">
        <v>2218</v>
      </c>
      <c r="B879" s="194" t="s">
        <v>109</v>
      </c>
      <c r="C879" s="194" t="s">
        <v>2219</v>
      </c>
      <c r="D879" s="195" t="s">
        <v>1923</v>
      </c>
      <c r="E879" s="195"/>
      <c r="F879" s="194" t="s">
        <v>231</v>
      </c>
      <c r="G879" s="196" t="n">
        <v>1</v>
      </c>
      <c r="H879" s="197"/>
      <c r="I879" s="198" t="s">
        <v>192</v>
      </c>
      <c r="J879" s="197" t="n">
        <f aca="false">G879*AO879</f>
        <v>0</v>
      </c>
      <c r="K879" s="197" t="n">
        <f aca="false">G879*AP879</f>
        <v>0</v>
      </c>
      <c r="L879" s="197" t="n">
        <f aca="false">G879*H879</f>
        <v>0</v>
      </c>
      <c r="M879" s="197" t="n">
        <f aca="false">L879*(1+BW879/100)</f>
        <v>0</v>
      </c>
      <c r="N879" s="197" t="n">
        <v>0.0002</v>
      </c>
      <c r="O879" s="197" t="n">
        <f aca="false">G879*N879</f>
        <v>0.0002</v>
      </c>
      <c r="P879" s="198" t="s">
        <v>193</v>
      </c>
      <c r="Z879" s="89" t="n">
        <f aca="false">IF(AQ879="5",BJ879,0)</f>
        <v>0</v>
      </c>
      <c r="AB879" s="89" t="n">
        <f aca="false">IF(AQ879="1",BH879,0)</f>
        <v>0</v>
      </c>
      <c r="AC879" s="89" t="n">
        <f aca="false">IF(AQ879="1",BI879,0)</f>
        <v>0</v>
      </c>
      <c r="AD879" s="89" t="n">
        <f aca="false">IF(AQ879="7",BH879,0)</f>
        <v>0</v>
      </c>
      <c r="AE879" s="89" t="n">
        <f aca="false">IF(AQ879="7",BI879,0)</f>
        <v>0</v>
      </c>
      <c r="AF879" s="89" t="n">
        <f aca="false">IF(AQ879="2",BH879,0)</f>
        <v>0</v>
      </c>
      <c r="AG879" s="89" t="n">
        <f aca="false">IF(AQ879="2",BI879,0)</f>
        <v>0</v>
      </c>
      <c r="AH879" s="89" t="n">
        <f aca="false">IF(AQ879="0",BJ879,0)</f>
        <v>0</v>
      </c>
      <c r="AI879" s="170" t="s">
        <v>109</v>
      </c>
      <c r="AJ879" s="199" t="n">
        <f aca="false">IF(AN879=0,L879,0)</f>
        <v>0</v>
      </c>
      <c r="AK879" s="199" t="n">
        <f aca="false">IF(AN879=12,L879,0)</f>
        <v>0</v>
      </c>
      <c r="AL879" s="199" t="n">
        <f aca="false">IF(AN879=21,L879,0)</f>
        <v>0</v>
      </c>
      <c r="AN879" s="89" t="n">
        <v>21</v>
      </c>
      <c r="AO879" s="89" t="n">
        <f aca="false">H879*1</f>
        <v>0</v>
      </c>
      <c r="AP879" s="89" t="n">
        <f aca="false">H879*(1-1)</f>
        <v>0</v>
      </c>
      <c r="AQ879" s="200" t="s">
        <v>215</v>
      </c>
      <c r="AV879" s="89" t="n">
        <f aca="false">AW879+AX879</f>
        <v>0</v>
      </c>
      <c r="AW879" s="89" t="n">
        <f aca="false">G879*AO879</f>
        <v>0</v>
      </c>
      <c r="AX879" s="89" t="n">
        <f aca="false">G879*AP879</f>
        <v>0</v>
      </c>
      <c r="AY879" s="88" t="s">
        <v>2207</v>
      </c>
      <c r="AZ879" s="88" t="s">
        <v>1708</v>
      </c>
      <c r="BA879" s="170" t="s">
        <v>1709</v>
      </c>
      <c r="BC879" s="89" t="n">
        <f aca="false">AW879+AX879</f>
        <v>0</v>
      </c>
      <c r="BD879" s="89" t="n">
        <f aca="false">H879/(100-BE879)*100</f>
        <v>0</v>
      </c>
      <c r="BE879" s="89" t="n">
        <v>0</v>
      </c>
      <c r="BF879" s="89" t="n">
        <f aca="false">O879</f>
        <v>0.0002</v>
      </c>
      <c r="BH879" s="199" t="n">
        <f aca="false">G879*AO879</f>
        <v>0</v>
      </c>
      <c r="BI879" s="199" t="n">
        <f aca="false">G879*AP879</f>
        <v>0</v>
      </c>
      <c r="BJ879" s="199" t="n">
        <f aca="false">G879*H879</f>
        <v>0</v>
      </c>
      <c r="BK879" s="199"/>
      <c r="BL879" s="89"/>
      <c r="BW879" s="89" t="str">
        <f aca="false">I879</f>
        <v>21</v>
      </c>
      <c r="BX879" s="201" t="s">
        <v>1923</v>
      </c>
    </row>
    <row r="880" customFormat="false" ht="15" hidden="false" customHeight="true" outlineLevel="0" collapsed="false">
      <c r="A880" s="189" t="s">
        <v>2220</v>
      </c>
      <c r="B880" s="189" t="s">
        <v>109</v>
      </c>
      <c r="C880" s="189" t="s">
        <v>1730</v>
      </c>
      <c r="D880" s="190" t="s">
        <v>1731</v>
      </c>
      <c r="E880" s="190"/>
      <c r="F880" s="189" t="s">
        <v>231</v>
      </c>
      <c r="G880" s="191" t="n">
        <v>3</v>
      </c>
      <c r="H880" s="192"/>
      <c r="I880" s="193" t="s">
        <v>192</v>
      </c>
      <c r="J880" s="192" t="n">
        <f aca="false">G880*AO880</f>
        <v>0</v>
      </c>
      <c r="K880" s="192" t="n">
        <f aca="false">G880*AP880</f>
        <v>0</v>
      </c>
      <c r="L880" s="192" t="n">
        <f aca="false">G880*H880</f>
        <v>0</v>
      </c>
      <c r="M880" s="192" t="n">
        <f aca="false">L880*(1+BW880/100)</f>
        <v>0</v>
      </c>
      <c r="N880" s="192" t="n">
        <v>0</v>
      </c>
      <c r="O880" s="192" t="n">
        <f aca="false">G880*N880</f>
        <v>0</v>
      </c>
      <c r="P880" s="193" t="s">
        <v>193</v>
      </c>
      <c r="Z880" s="89" t="n">
        <f aca="false">IF(AQ880="5",BJ880,0)</f>
        <v>0</v>
      </c>
      <c r="AB880" s="89" t="n">
        <f aca="false">IF(AQ880="1",BH880,0)</f>
        <v>0</v>
      </c>
      <c r="AC880" s="89" t="n">
        <f aca="false">IF(AQ880="1",BI880,0)</f>
        <v>0</v>
      </c>
      <c r="AD880" s="89" t="n">
        <f aca="false">IF(AQ880="7",BH880,0)</f>
        <v>0</v>
      </c>
      <c r="AE880" s="89" t="n">
        <f aca="false">IF(AQ880="7",BI880,0)</f>
        <v>0</v>
      </c>
      <c r="AF880" s="89" t="n">
        <f aca="false">IF(AQ880="2",BH880,0)</f>
        <v>0</v>
      </c>
      <c r="AG880" s="89" t="n">
        <f aca="false">IF(AQ880="2",BI880,0)</f>
        <v>0</v>
      </c>
      <c r="AH880" s="89" t="n">
        <f aca="false">IF(AQ880="0",BJ880,0)</f>
        <v>0</v>
      </c>
      <c r="AI880" s="170" t="s">
        <v>109</v>
      </c>
      <c r="AJ880" s="89" t="n">
        <f aca="false">IF(AN880=0,L880,0)</f>
        <v>0</v>
      </c>
      <c r="AK880" s="89" t="n">
        <f aca="false">IF(AN880=12,L880,0)</f>
        <v>0</v>
      </c>
      <c r="AL880" s="89" t="n">
        <f aca="false">IF(AN880=21,L880,0)</f>
        <v>0</v>
      </c>
      <c r="AN880" s="89" t="n">
        <v>21</v>
      </c>
      <c r="AO880" s="89" t="n">
        <f aca="false">H880*0</f>
        <v>0</v>
      </c>
      <c r="AP880" s="89" t="n">
        <f aca="false">H880*(1-0)</f>
        <v>0</v>
      </c>
      <c r="AQ880" s="88" t="s">
        <v>215</v>
      </c>
      <c r="AV880" s="89" t="n">
        <f aca="false">AW880+AX880</f>
        <v>0</v>
      </c>
      <c r="AW880" s="89" t="n">
        <f aca="false">G880*AO880</f>
        <v>0</v>
      </c>
      <c r="AX880" s="89" t="n">
        <f aca="false">G880*AP880</f>
        <v>0</v>
      </c>
      <c r="AY880" s="88" t="s">
        <v>2207</v>
      </c>
      <c r="AZ880" s="88" t="s">
        <v>1708</v>
      </c>
      <c r="BA880" s="170" t="s">
        <v>1709</v>
      </c>
      <c r="BC880" s="89" t="n">
        <f aca="false">AW880+AX880</f>
        <v>0</v>
      </c>
      <c r="BD880" s="89" t="n">
        <f aca="false">H880/(100-BE880)*100</f>
        <v>0</v>
      </c>
      <c r="BE880" s="89" t="n">
        <v>0</v>
      </c>
      <c r="BF880" s="89" t="n">
        <f aca="false">O880</f>
        <v>0</v>
      </c>
      <c r="BH880" s="89" t="n">
        <f aca="false">G880*AO880</f>
        <v>0</v>
      </c>
      <c r="BI880" s="89" t="n">
        <f aca="false">G880*AP880</f>
        <v>0</v>
      </c>
      <c r="BJ880" s="89" t="n">
        <f aca="false">G880*H880</f>
        <v>0</v>
      </c>
      <c r="BK880" s="89"/>
      <c r="BL880" s="89"/>
      <c r="BW880" s="89" t="str">
        <f aca="false">I880</f>
        <v>21</v>
      </c>
      <c r="BX880" s="10" t="s">
        <v>1731</v>
      </c>
    </row>
    <row r="881" customFormat="false" ht="15" hidden="false" customHeight="true" outlineLevel="0" collapsed="false">
      <c r="A881" s="194" t="s">
        <v>2221</v>
      </c>
      <c r="B881" s="194" t="s">
        <v>109</v>
      </c>
      <c r="C881" s="194" t="s">
        <v>1733</v>
      </c>
      <c r="D881" s="195" t="s">
        <v>1734</v>
      </c>
      <c r="E881" s="195"/>
      <c r="F881" s="194" t="s">
        <v>231</v>
      </c>
      <c r="G881" s="196" t="n">
        <v>3</v>
      </c>
      <c r="H881" s="197"/>
      <c r="I881" s="198" t="s">
        <v>192</v>
      </c>
      <c r="J881" s="197" t="n">
        <f aca="false">G881*AO881</f>
        <v>0</v>
      </c>
      <c r="K881" s="197" t="n">
        <f aca="false">G881*AP881</f>
        <v>0</v>
      </c>
      <c r="L881" s="197" t="n">
        <f aca="false">G881*H881</f>
        <v>0</v>
      </c>
      <c r="M881" s="197" t="n">
        <f aca="false">L881*(1+BW881/100)</f>
        <v>0</v>
      </c>
      <c r="N881" s="197" t="n">
        <v>0.00023</v>
      </c>
      <c r="O881" s="197" t="n">
        <f aca="false">G881*N881</f>
        <v>0.00069</v>
      </c>
      <c r="P881" s="198" t="s">
        <v>193</v>
      </c>
      <c r="Z881" s="89" t="n">
        <f aca="false">IF(AQ881="5",BJ881,0)</f>
        <v>0</v>
      </c>
      <c r="AB881" s="89" t="n">
        <f aca="false">IF(AQ881="1",BH881,0)</f>
        <v>0</v>
      </c>
      <c r="AC881" s="89" t="n">
        <f aca="false">IF(AQ881="1",BI881,0)</f>
        <v>0</v>
      </c>
      <c r="AD881" s="89" t="n">
        <f aca="false">IF(AQ881="7",BH881,0)</f>
        <v>0</v>
      </c>
      <c r="AE881" s="89" t="n">
        <f aca="false">IF(AQ881="7",BI881,0)</f>
        <v>0</v>
      </c>
      <c r="AF881" s="89" t="n">
        <f aca="false">IF(AQ881="2",BH881,0)</f>
        <v>0</v>
      </c>
      <c r="AG881" s="89" t="n">
        <f aca="false">IF(AQ881="2",BI881,0)</f>
        <v>0</v>
      </c>
      <c r="AH881" s="89" t="n">
        <f aca="false">IF(AQ881="0",BJ881,0)</f>
        <v>0</v>
      </c>
      <c r="AI881" s="170" t="s">
        <v>109</v>
      </c>
      <c r="AJ881" s="199" t="n">
        <f aca="false">IF(AN881=0,L881,0)</f>
        <v>0</v>
      </c>
      <c r="AK881" s="199" t="n">
        <f aca="false">IF(AN881=12,L881,0)</f>
        <v>0</v>
      </c>
      <c r="AL881" s="199" t="n">
        <f aca="false">IF(AN881=21,L881,0)</f>
        <v>0</v>
      </c>
      <c r="AN881" s="89" t="n">
        <v>21</v>
      </c>
      <c r="AO881" s="89" t="n">
        <f aca="false">H881*1</f>
        <v>0</v>
      </c>
      <c r="AP881" s="89" t="n">
        <f aca="false">H881*(1-1)</f>
        <v>0</v>
      </c>
      <c r="AQ881" s="200" t="s">
        <v>215</v>
      </c>
      <c r="AV881" s="89" t="n">
        <f aca="false">AW881+AX881</f>
        <v>0</v>
      </c>
      <c r="AW881" s="89" t="n">
        <f aca="false">G881*AO881</f>
        <v>0</v>
      </c>
      <c r="AX881" s="89" t="n">
        <f aca="false">G881*AP881</f>
        <v>0</v>
      </c>
      <c r="AY881" s="88" t="s">
        <v>2207</v>
      </c>
      <c r="AZ881" s="88" t="s">
        <v>1708</v>
      </c>
      <c r="BA881" s="170" t="s">
        <v>1709</v>
      </c>
      <c r="BC881" s="89" t="n">
        <f aca="false">AW881+AX881</f>
        <v>0</v>
      </c>
      <c r="BD881" s="89" t="n">
        <f aca="false">H881/(100-BE881)*100</f>
        <v>0</v>
      </c>
      <c r="BE881" s="89" t="n">
        <v>0</v>
      </c>
      <c r="BF881" s="89" t="n">
        <f aca="false">O881</f>
        <v>0.00069</v>
      </c>
      <c r="BH881" s="199" t="n">
        <f aca="false">G881*AO881</f>
        <v>0</v>
      </c>
      <c r="BI881" s="199" t="n">
        <f aca="false">G881*AP881</f>
        <v>0</v>
      </c>
      <c r="BJ881" s="199" t="n">
        <f aca="false">G881*H881</f>
        <v>0</v>
      </c>
      <c r="BK881" s="199"/>
      <c r="BL881" s="89"/>
      <c r="BW881" s="89" t="str">
        <f aca="false">I881</f>
        <v>21</v>
      </c>
      <c r="BX881" s="201" t="s">
        <v>1734</v>
      </c>
    </row>
    <row r="882" customFormat="false" ht="15" hidden="false" customHeight="true" outlineLevel="0" collapsed="false">
      <c r="A882" s="189" t="s">
        <v>2222</v>
      </c>
      <c r="B882" s="189" t="s">
        <v>109</v>
      </c>
      <c r="C882" s="189" t="s">
        <v>2223</v>
      </c>
      <c r="D882" s="190" t="s">
        <v>2224</v>
      </c>
      <c r="E882" s="190"/>
      <c r="F882" s="189" t="s">
        <v>231</v>
      </c>
      <c r="G882" s="191" t="n">
        <v>1</v>
      </c>
      <c r="H882" s="192"/>
      <c r="I882" s="193" t="s">
        <v>192</v>
      </c>
      <c r="J882" s="192" t="n">
        <f aca="false">G882*AO882</f>
        <v>0</v>
      </c>
      <c r="K882" s="192" t="n">
        <f aca="false">G882*AP882</f>
        <v>0</v>
      </c>
      <c r="L882" s="192" t="n">
        <f aca="false">G882*H882</f>
        <v>0</v>
      </c>
      <c r="M882" s="192" t="n">
        <f aca="false">L882*(1+BW882/100)</f>
        <v>0</v>
      </c>
      <c r="N882" s="192" t="n">
        <v>0</v>
      </c>
      <c r="O882" s="192" t="n">
        <f aca="false">G882*N882</f>
        <v>0</v>
      </c>
      <c r="P882" s="193" t="s">
        <v>193</v>
      </c>
      <c r="Z882" s="89" t="n">
        <f aca="false">IF(AQ882="5",BJ882,0)</f>
        <v>0</v>
      </c>
      <c r="AB882" s="89" t="n">
        <f aca="false">IF(AQ882="1",BH882,0)</f>
        <v>0</v>
      </c>
      <c r="AC882" s="89" t="n">
        <f aca="false">IF(AQ882="1",BI882,0)</f>
        <v>0</v>
      </c>
      <c r="AD882" s="89" t="n">
        <f aca="false">IF(AQ882="7",BH882,0)</f>
        <v>0</v>
      </c>
      <c r="AE882" s="89" t="n">
        <f aca="false">IF(AQ882="7",BI882,0)</f>
        <v>0</v>
      </c>
      <c r="AF882" s="89" t="n">
        <f aca="false">IF(AQ882="2",BH882,0)</f>
        <v>0</v>
      </c>
      <c r="AG882" s="89" t="n">
        <f aca="false">IF(AQ882="2",BI882,0)</f>
        <v>0</v>
      </c>
      <c r="AH882" s="89" t="n">
        <f aca="false">IF(AQ882="0",BJ882,0)</f>
        <v>0</v>
      </c>
      <c r="AI882" s="170" t="s">
        <v>109</v>
      </c>
      <c r="AJ882" s="89" t="n">
        <f aca="false">IF(AN882=0,L882,0)</f>
        <v>0</v>
      </c>
      <c r="AK882" s="89" t="n">
        <f aca="false">IF(AN882=12,L882,0)</f>
        <v>0</v>
      </c>
      <c r="AL882" s="89" t="n">
        <f aca="false">IF(AN882=21,L882,0)</f>
        <v>0</v>
      </c>
      <c r="AN882" s="89" t="n">
        <v>21</v>
      </c>
      <c r="AO882" s="89" t="n">
        <f aca="false">H882*0</f>
        <v>0</v>
      </c>
      <c r="AP882" s="89" t="n">
        <f aca="false">H882*(1-0)</f>
        <v>0</v>
      </c>
      <c r="AQ882" s="88" t="s">
        <v>215</v>
      </c>
      <c r="AV882" s="89" t="n">
        <f aca="false">AW882+AX882</f>
        <v>0</v>
      </c>
      <c r="AW882" s="89" t="n">
        <f aca="false">G882*AO882</f>
        <v>0</v>
      </c>
      <c r="AX882" s="89" t="n">
        <f aca="false">G882*AP882</f>
        <v>0</v>
      </c>
      <c r="AY882" s="88" t="s">
        <v>2207</v>
      </c>
      <c r="AZ882" s="88" t="s">
        <v>1708</v>
      </c>
      <c r="BA882" s="170" t="s">
        <v>1709</v>
      </c>
      <c r="BC882" s="89" t="n">
        <f aca="false">AW882+AX882</f>
        <v>0</v>
      </c>
      <c r="BD882" s="89" t="n">
        <f aca="false">H882/(100-BE882)*100</f>
        <v>0</v>
      </c>
      <c r="BE882" s="89" t="n">
        <v>0</v>
      </c>
      <c r="BF882" s="89" t="n">
        <f aca="false">O882</f>
        <v>0</v>
      </c>
      <c r="BH882" s="89" t="n">
        <f aca="false">G882*AO882</f>
        <v>0</v>
      </c>
      <c r="BI882" s="89" t="n">
        <f aca="false">G882*AP882</f>
        <v>0</v>
      </c>
      <c r="BJ882" s="89" t="n">
        <f aca="false">G882*H882</f>
        <v>0</v>
      </c>
      <c r="BK882" s="89"/>
      <c r="BL882" s="89"/>
      <c r="BW882" s="89" t="str">
        <f aca="false">I882</f>
        <v>21</v>
      </c>
      <c r="BX882" s="10" t="s">
        <v>2224</v>
      </c>
    </row>
    <row r="883" customFormat="false" ht="15" hidden="false" customHeight="true" outlineLevel="0" collapsed="false">
      <c r="A883" s="194" t="s">
        <v>2225</v>
      </c>
      <c r="B883" s="194" t="s">
        <v>109</v>
      </c>
      <c r="C883" s="194" t="s">
        <v>2226</v>
      </c>
      <c r="D883" s="195" t="s">
        <v>2227</v>
      </c>
      <c r="E883" s="195"/>
      <c r="F883" s="194" t="s">
        <v>231</v>
      </c>
      <c r="G883" s="196" t="n">
        <v>1</v>
      </c>
      <c r="H883" s="197"/>
      <c r="I883" s="198" t="s">
        <v>192</v>
      </c>
      <c r="J883" s="197" t="n">
        <f aca="false">G883*AO883</f>
        <v>0</v>
      </c>
      <c r="K883" s="197" t="n">
        <f aca="false">G883*AP883</f>
        <v>0</v>
      </c>
      <c r="L883" s="197" t="n">
        <f aca="false">G883*H883</f>
        <v>0</v>
      </c>
      <c r="M883" s="197" t="n">
        <f aca="false">L883*(1+BW883/100)</f>
        <v>0</v>
      </c>
      <c r="N883" s="197" t="n">
        <v>0.00012</v>
      </c>
      <c r="O883" s="197" t="n">
        <f aca="false">G883*N883</f>
        <v>0.00012</v>
      </c>
      <c r="P883" s="198" t="s">
        <v>193</v>
      </c>
      <c r="Z883" s="89" t="n">
        <f aca="false">IF(AQ883="5",BJ883,0)</f>
        <v>0</v>
      </c>
      <c r="AB883" s="89" t="n">
        <f aca="false">IF(AQ883="1",BH883,0)</f>
        <v>0</v>
      </c>
      <c r="AC883" s="89" t="n">
        <f aca="false">IF(AQ883="1",BI883,0)</f>
        <v>0</v>
      </c>
      <c r="AD883" s="89" t="n">
        <f aca="false">IF(AQ883="7",BH883,0)</f>
        <v>0</v>
      </c>
      <c r="AE883" s="89" t="n">
        <f aca="false">IF(AQ883="7",BI883,0)</f>
        <v>0</v>
      </c>
      <c r="AF883" s="89" t="n">
        <f aca="false">IF(AQ883="2",BH883,0)</f>
        <v>0</v>
      </c>
      <c r="AG883" s="89" t="n">
        <f aca="false">IF(AQ883="2",BI883,0)</f>
        <v>0</v>
      </c>
      <c r="AH883" s="89" t="n">
        <f aca="false">IF(AQ883="0",BJ883,0)</f>
        <v>0</v>
      </c>
      <c r="AI883" s="170" t="s">
        <v>109</v>
      </c>
      <c r="AJ883" s="199" t="n">
        <f aca="false">IF(AN883=0,L883,0)</f>
        <v>0</v>
      </c>
      <c r="AK883" s="199" t="n">
        <f aca="false">IF(AN883=12,L883,0)</f>
        <v>0</v>
      </c>
      <c r="AL883" s="199" t="n">
        <f aca="false">IF(AN883=21,L883,0)</f>
        <v>0</v>
      </c>
      <c r="AN883" s="89" t="n">
        <v>21</v>
      </c>
      <c r="AO883" s="89" t="n">
        <f aca="false">H883*1</f>
        <v>0</v>
      </c>
      <c r="AP883" s="89" t="n">
        <f aca="false">H883*(1-1)</f>
        <v>0</v>
      </c>
      <c r="AQ883" s="200" t="s">
        <v>215</v>
      </c>
      <c r="AV883" s="89" t="n">
        <f aca="false">AW883+AX883</f>
        <v>0</v>
      </c>
      <c r="AW883" s="89" t="n">
        <f aca="false">G883*AO883</f>
        <v>0</v>
      </c>
      <c r="AX883" s="89" t="n">
        <f aca="false">G883*AP883</f>
        <v>0</v>
      </c>
      <c r="AY883" s="88" t="s">
        <v>2207</v>
      </c>
      <c r="AZ883" s="88" t="s">
        <v>1708</v>
      </c>
      <c r="BA883" s="170" t="s">
        <v>1709</v>
      </c>
      <c r="BC883" s="89" t="n">
        <f aca="false">AW883+AX883</f>
        <v>0</v>
      </c>
      <c r="BD883" s="89" t="n">
        <f aca="false">H883/(100-BE883)*100</f>
        <v>0</v>
      </c>
      <c r="BE883" s="89" t="n">
        <v>0</v>
      </c>
      <c r="BF883" s="89" t="n">
        <f aca="false">O883</f>
        <v>0.00012</v>
      </c>
      <c r="BH883" s="199" t="n">
        <f aca="false">G883*AO883</f>
        <v>0</v>
      </c>
      <c r="BI883" s="199" t="n">
        <f aca="false">G883*AP883</f>
        <v>0</v>
      </c>
      <c r="BJ883" s="199" t="n">
        <f aca="false">G883*H883</f>
        <v>0</v>
      </c>
      <c r="BK883" s="199"/>
      <c r="BL883" s="89"/>
      <c r="BW883" s="89" t="str">
        <f aca="false">I883</f>
        <v>21</v>
      </c>
      <c r="BX883" s="201" t="s">
        <v>2227</v>
      </c>
    </row>
    <row r="884" customFormat="false" ht="15" hidden="false" customHeight="true" outlineLevel="0" collapsed="false">
      <c r="A884" s="189" t="s">
        <v>2228</v>
      </c>
      <c r="B884" s="189" t="s">
        <v>109</v>
      </c>
      <c r="C884" s="189" t="s">
        <v>1730</v>
      </c>
      <c r="D884" s="190" t="s">
        <v>1731</v>
      </c>
      <c r="E884" s="190"/>
      <c r="F884" s="189" t="s">
        <v>231</v>
      </c>
      <c r="G884" s="191" t="n">
        <v>3</v>
      </c>
      <c r="H884" s="192"/>
      <c r="I884" s="193" t="s">
        <v>192</v>
      </c>
      <c r="J884" s="192" t="n">
        <f aca="false">G884*AO884</f>
        <v>0</v>
      </c>
      <c r="K884" s="192" t="n">
        <f aca="false">G884*AP884</f>
        <v>0</v>
      </c>
      <c r="L884" s="192" t="n">
        <f aca="false">G884*H884</f>
        <v>0</v>
      </c>
      <c r="M884" s="192" t="n">
        <f aca="false">L884*(1+BW884/100)</f>
        <v>0</v>
      </c>
      <c r="N884" s="192" t="n">
        <v>0</v>
      </c>
      <c r="O884" s="192" t="n">
        <f aca="false">G884*N884</f>
        <v>0</v>
      </c>
      <c r="P884" s="193" t="s">
        <v>193</v>
      </c>
      <c r="Z884" s="89" t="n">
        <f aca="false">IF(AQ884="5",BJ884,0)</f>
        <v>0</v>
      </c>
      <c r="AB884" s="89" t="n">
        <f aca="false">IF(AQ884="1",BH884,0)</f>
        <v>0</v>
      </c>
      <c r="AC884" s="89" t="n">
        <f aca="false">IF(AQ884="1",BI884,0)</f>
        <v>0</v>
      </c>
      <c r="AD884" s="89" t="n">
        <f aca="false">IF(AQ884="7",BH884,0)</f>
        <v>0</v>
      </c>
      <c r="AE884" s="89" t="n">
        <f aca="false">IF(AQ884="7",BI884,0)</f>
        <v>0</v>
      </c>
      <c r="AF884" s="89" t="n">
        <f aca="false">IF(AQ884="2",BH884,0)</f>
        <v>0</v>
      </c>
      <c r="AG884" s="89" t="n">
        <f aca="false">IF(AQ884="2",BI884,0)</f>
        <v>0</v>
      </c>
      <c r="AH884" s="89" t="n">
        <f aca="false">IF(AQ884="0",BJ884,0)</f>
        <v>0</v>
      </c>
      <c r="AI884" s="170" t="s">
        <v>109</v>
      </c>
      <c r="AJ884" s="89" t="n">
        <f aca="false">IF(AN884=0,L884,0)</f>
        <v>0</v>
      </c>
      <c r="AK884" s="89" t="n">
        <f aca="false">IF(AN884=12,L884,0)</f>
        <v>0</v>
      </c>
      <c r="AL884" s="89" t="n">
        <f aca="false">IF(AN884=21,L884,0)</f>
        <v>0</v>
      </c>
      <c r="AN884" s="89" t="n">
        <v>21</v>
      </c>
      <c r="AO884" s="89" t="n">
        <f aca="false">H884*0</f>
        <v>0</v>
      </c>
      <c r="AP884" s="89" t="n">
        <f aca="false">H884*(1-0)</f>
        <v>0</v>
      </c>
      <c r="AQ884" s="88" t="s">
        <v>215</v>
      </c>
      <c r="AV884" s="89" t="n">
        <f aca="false">AW884+AX884</f>
        <v>0</v>
      </c>
      <c r="AW884" s="89" t="n">
        <f aca="false">G884*AO884</f>
        <v>0</v>
      </c>
      <c r="AX884" s="89" t="n">
        <f aca="false">G884*AP884</f>
        <v>0</v>
      </c>
      <c r="AY884" s="88" t="s">
        <v>2207</v>
      </c>
      <c r="AZ884" s="88" t="s">
        <v>1708</v>
      </c>
      <c r="BA884" s="170" t="s">
        <v>1709</v>
      </c>
      <c r="BC884" s="89" t="n">
        <f aca="false">AW884+AX884</f>
        <v>0</v>
      </c>
      <c r="BD884" s="89" t="n">
        <f aca="false">H884/(100-BE884)*100</f>
        <v>0</v>
      </c>
      <c r="BE884" s="89" t="n">
        <v>0</v>
      </c>
      <c r="BF884" s="89" t="n">
        <f aca="false">O884</f>
        <v>0</v>
      </c>
      <c r="BH884" s="89" t="n">
        <f aca="false">G884*AO884</f>
        <v>0</v>
      </c>
      <c r="BI884" s="89" t="n">
        <f aca="false">G884*AP884</f>
        <v>0</v>
      </c>
      <c r="BJ884" s="89" t="n">
        <f aca="false">G884*H884</f>
        <v>0</v>
      </c>
      <c r="BK884" s="89"/>
      <c r="BL884" s="89"/>
      <c r="BW884" s="89" t="str">
        <f aca="false">I884</f>
        <v>21</v>
      </c>
      <c r="BX884" s="10" t="s">
        <v>1731</v>
      </c>
    </row>
    <row r="885" customFormat="false" ht="15" hidden="false" customHeight="true" outlineLevel="0" collapsed="false">
      <c r="A885" s="194" t="s">
        <v>2229</v>
      </c>
      <c r="B885" s="194" t="s">
        <v>109</v>
      </c>
      <c r="C885" s="194" t="s">
        <v>1741</v>
      </c>
      <c r="D885" s="195" t="s">
        <v>1742</v>
      </c>
      <c r="E885" s="195"/>
      <c r="F885" s="194" t="s">
        <v>231</v>
      </c>
      <c r="G885" s="196" t="n">
        <v>3</v>
      </c>
      <c r="H885" s="197"/>
      <c r="I885" s="198" t="s">
        <v>192</v>
      </c>
      <c r="J885" s="197" t="n">
        <f aca="false">G885*AO885</f>
        <v>0</v>
      </c>
      <c r="K885" s="197" t="n">
        <f aca="false">G885*AP885</f>
        <v>0</v>
      </c>
      <c r="L885" s="197" t="n">
        <f aca="false">G885*H885</f>
        <v>0</v>
      </c>
      <c r="M885" s="197" t="n">
        <f aca="false">L885*(1+BW885/100)</f>
        <v>0</v>
      </c>
      <c r="N885" s="197" t="n">
        <v>0.0002</v>
      </c>
      <c r="O885" s="197" t="n">
        <f aca="false">G885*N885</f>
        <v>0.0006</v>
      </c>
      <c r="P885" s="198" t="s">
        <v>193</v>
      </c>
      <c r="Z885" s="89" t="n">
        <f aca="false">IF(AQ885="5",BJ885,0)</f>
        <v>0</v>
      </c>
      <c r="AB885" s="89" t="n">
        <f aca="false">IF(AQ885="1",BH885,0)</f>
        <v>0</v>
      </c>
      <c r="AC885" s="89" t="n">
        <f aca="false">IF(AQ885="1",BI885,0)</f>
        <v>0</v>
      </c>
      <c r="AD885" s="89" t="n">
        <f aca="false">IF(AQ885="7",BH885,0)</f>
        <v>0</v>
      </c>
      <c r="AE885" s="89" t="n">
        <f aca="false">IF(AQ885="7",BI885,0)</f>
        <v>0</v>
      </c>
      <c r="AF885" s="89" t="n">
        <f aca="false">IF(AQ885="2",BH885,0)</f>
        <v>0</v>
      </c>
      <c r="AG885" s="89" t="n">
        <f aca="false">IF(AQ885="2",BI885,0)</f>
        <v>0</v>
      </c>
      <c r="AH885" s="89" t="n">
        <f aca="false">IF(AQ885="0",BJ885,0)</f>
        <v>0</v>
      </c>
      <c r="AI885" s="170" t="s">
        <v>109</v>
      </c>
      <c r="AJ885" s="199" t="n">
        <f aca="false">IF(AN885=0,L885,0)</f>
        <v>0</v>
      </c>
      <c r="AK885" s="199" t="n">
        <f aca="false">IF(AN885=12,L885,0)</f>
        <v>0</v>
      </c>
      <c r="AL885" s="199" t="n">
        <f aca="false">IF(AN885=21,L885,0)</f>
        <v>0</v>
      </c>
      <c r="AN885" s="89" t="n">
        <v>21</v>
      </c>
      <c r="AO885" s="89" t="n">
        <f aca="false">H885*1</f>
        <v>0</v>
      </c>
      <c r="AP885" s="89" t="n">
        <f aca="false">H885*(1-1)</f>
        <v>0</v>
      </c>
      <c r="AQ885" s="200" t="s">
        <v>215</v>
      </c>
      <c r="AV885" s="89" t="n">
        <f aca="false">AW885+AX885</f>
        <v>0</v>
      </c>
      <c r="AW885" s="89" t="n">
        <f aca="false">G885*AO885</f>
        <v>0</v>
      </c>
      <c r="AX885" s="89" t="n">
        <f aca="false">G885*AP885</f>
        <v>0</v>
      </c>
      <c r="AY885" s="88" t="s">
        <v>2207</v>
      </c>
      <c r="AZ885" s="88" t="s">
        <v>1708</v>
      </c>
      <c r="BA885" s="170" t="s">
        <v>1709</v>
      </c>
      <c r="BC885" s="89" t="n">
        <f aca="false">AW885+AX885</f>
        <v>0</v>
      </c>
      <c r="BD885" s="89" t="n">
        <f aca="false">H885/(100-BE885)*100</f>
        <v>0</v>
      </c>
      <c r="BE885" s="89" t="n">
        <v>0</v>
      </c>
      <c r="BF885" s="89" t="n">
        <f aca="false">O885</f>
        <v>0.0006</v>
      </c>
      <c r="BH885" s="199" t="n">
        <f aca="false">G885*AO885</f>
        <v>0</v>
      </c>
      <c r="BI885" s="199" t="n">
        <f aca="false">G885*AP885</f>
        <v>0</v>
      </c>
      <c r="BJ885" s="199" t="n">
        <f aca="false">G885*H885</f>
        <v>0</v>
      </c>
      <c r="BK885" s="199"/>
      <c r="BL885" s="89"/>
      <c r="BW885" s="89" t="str">
        <f aca="false">I885</f>
        <v>21</v>
      </c>
      <c r="BX885" s="201" t="s">
        <v>1742</v>
      </c>
    </row>
    <row r="886" customFormat="false" ht="23.85" hidden="false" customHeight="true" outlineLevel="0" collapsed="false">
      <c r="A886" s="189" t="s">
        <v>2230</v>
      </c>
      <c r="B886" s="189" t="s">
        <v>109</v>
      </c>
      <c r="C886" s="189" t="s">
        <v>1874</v>
      </c>
      <c r="D886" s="190" t="s">
        <v>1875</v>
      </c>
      <c r="E886" s="190"/>
      <c r="F886" s="189" t="s">
        <v>231</v>
      </c>
      <c r="G886" s="191" t="n">
        <v>1</v>
      </c>
      <c r="H886" s="192"/>
      <c r="I886" s="193" t="s">
        <v>192</v>
      </c>
      <c r="J886" s="192" t="n">
        <f aca="false">G886*AO886</f>
        <v>0</v>
      </c>
      <c r="K886" s="192" t="n">
        <f aca="false">G886*AP886</f>
        <v>0</v>
      </c>
      <c r="L886" s="192" t="n">
        <f aca="false">G886*H886</f>
        <v>0</v>
      </c>
      <c r="M886" s="192" t="n">
        <f aca="false">L886*(1+BW886/100)</f>
        <v>0</v>
      </c>
      <c r="N886" s="192" t="n">
        <v>0</v>
      </c>
      <c r="O886" s="192" t="n">
        <f aca="false">G886*N886</f>
        <v>0</v>
      </c>
      <c r="P886" s="193" t="s">
        <v>193</v>
      </c>
      <c r="Z886" s="89" t="n">
        <f aca="false">IF(AQ886="5",BJ886,0)</f>
        <v>0</v>
      </c>
      <c r="AB886" s="89" t="n">
        <f aca="false">IF(AQ886="1",BH886,0)</f>
        <v>0</v>
      </c>
      <c r="AC886" s="89" t="n">
        <f aca="false">IF(AQ886="1",BI886,0)</f>
        <v>0</v>
      </c>
      <c r="AD886" s="89" t="n">
        <f aca="false">IF(AQ886="7",BH886,0)</f>
        <v>0</v>
      </c>
      <c r="AE886" s="89" t="n">
        <f aca="false">IF(AQ886="7",BI886,0)</f>
        <v>0</v>
      </c>
      <c r="AF886" s="89" t="n">
        <f aca="false">IF(AQ886="2",BH886,0)</f>
        <v>0</v>
      </c>
      <c r="AG886" s="89" t="n">
        <f aca="false">IF(AQ886="2",BI886,0)</f>
        <v>0</v>
      </c>
      <c r="AH886" s="89" t="n">
        <f aca="false">IF(AQ886="0",BJ886,0)</f>
        <v>0</v>
      </c>
      <c r="AI886" s="170" t="s">
        <v>109</v>
      </c>
      <c r="AJ886" s="89" t="n">
        <f aca="false">IF(AN886=0,L886,0)</f>
        <v>0</v>
      </c>
      <c r="AK886" s="89" t="n">
        <f aca="false">IF(AN886=12,L886,0)</f>
        <v>0</v>
      </c>
      <c r="AL886" s="89" t="n">
        <f aca="false">IF(AN886=21,L886,0)</f>
        <v>0</v>
      </c>
      <c r="AN886" s="89" t="n">
        <v>21</v>
      </c>
      <c r="AO886" s="89" t="n">
        <f aca="false">H886*0</f>
        <v>0</v>
      </c>
      <c r="AP886" s="89" t="n">
        <f aca="false">H886*(1-0)</f>
        <v>0</v>
      </c>
      <c r="AQ886" s="88" t="s">
        <v>215</v>
      </c>
      <c r="AV886" s="89" t="n">
        <f aca="false">AW886+AX886</f>
        <v>0</v>
      </c>
      <c r="AW886" s="89" t="n">
        <f aca="false">G886*AO886</f>
        <v>0</v>
      </c>
      <c r="AX886" s="89" t="n">
        <f aca="false">G886*AP886</f>
        <v>0</v>
      </c>
      <c r="AY886" s="88" t="s">
        <v>2207</v>
      </c>
      <c r="AZ886" s="88" t="s">
        <v>1708</v>
      </c>
      <c r="BA886" s="170" t="s">
        <v>1709</v>
      </c>
      <c r="BC886" s="89" t="n">
        <f aca="false">AW886+AX886</f>
        <v>0</v>
      </c>
      <c r="BD886" s="89" t="n">
        <f aca="false">H886/(100-BE886)*100</f>
        <v>0</v>
      </c>
      <c r="BE886" s="89" t="n">
        <v>0</v>
      </c>
      <c r="BF886" s="89" t="n">
        <f aca="false">O886</f>
        <v>0</v>
      </c>
      <c r="BH886" s="89" t="n">
        <f aca="false">G886*AO886</f>
        <v>0</v>
      </c>
      <c r="BI886" s="89" t="n">
        <f aca="false">G886*AP886</f>
        <v>0</v>
      </c>
      <c r="BJ886" s="89" t="n">
        <f aca="false">G886*H886</f>
        <v>0</v>
      </c>
      <c r="BK886" s="89"/>
      <c r="BL886" s="89"/>
      <c r="BW886" s="89" t="str">
        <f aca="false">I886</f>
        <v>21</v>
      </c>
      <c r="BX886" s="10" t="s">
        <v>1875</v>
      </c>
    </row>
    <row r="887" customFormat="false" ht="15" hidden="false" customHeight="true" outlineLevel="0" collapsed="false">
      <c r="A887" s="194" t="s">
        <v>2231</v>
      </c>
      <c r="B887" s="194" t="s">
        <v>109</v>
      </c>
      <c r="C887" s="194" t="s">
        <v>1930</v>
      </c>
      <c r="D887" s="195" t="s">
        <v>1931</v>
      </c>
      <c r="E887" s="195"/>
      <c r="F887" s="194" t="s">
        <v>231</v>
      </c>
      <c r="G887" s="196" t="n">
        <v>1</v>
      </c>
      <c r="H887" s="197"/>
      <c r="I887" s="198" t="s">
        <v>192</v>
      </c>
      <c r="J887" s="197" t="n">
        <f aca="false">G887*AO887</f>
        <v>0</v>
      </c>
      <c r="K887" s="197" t="n">
        <f aca="false">G887*AP887</f>
        <v>0</v>
      </c>
      <c r="L887" s="197" t="n">
        <f aca="false">G887*H887</f>
        <v>0</v>
      </c>
      <c r="M887" s="197" t="n">
        <f aca="false">L887*(1+BW887/100)</f>
        <v>0</v>
      </c>
      <c r="N887" s="197" t="n">
        <v>0.0025</v>
      </c>
      <c r="O887" s="197" t="n">
        <f aca="false">G887*N887</f>
        <v>0.0025</v>
      </c>
      <c r="P887" s="198" t="s">
        <v>193</v>
      </c>
      <c r="Z887" s="89" t="n">
        <f aca="false">IF(AQ887="5",BJ887,0)</f>
        <v>0</v>
      </c>
      <c r="AB887" s="89" t="n">
        <f aca="false">IF(AQ887="1",BH887,0)</f>
        <v>0</v>
      </c>
      <c r="AC887" s="89" t="n">
        <f aca="false">IF(AQ887="1",BI887,0)</f>
        <v>0</v>
      </c>
      <c r="AD887" s="89" t="n">
        <f aca="false">IF(AQ887="7",BH887,0)</f>
        <v>0</v>
      </c>
      <c r="AE887" s="89" t="n">
        <f aca="false">IF(AQ887="7",BI887,0)</f>
        <v>0</v>
      </c>
      <c r="AF887" s="89" t="n">
        <f aca="false">IF(AQ887="2",BH887,0)</f>
        <v>0</v>
      </c>
      <c r="AG887" s="89" t="n">
        <f aca="false">IF(AQ887="2",BI887,0)</f>
        <v>0</v>
      </c>
      <c r="AH887" s="89" t="n">
        <f aca="false">IF(AQ887="0",BJ887,0)</f>
        <v>0</v>
      </c>
      <c r="AI887" s="170" t="s">
        <v>109</v>
      </c>
      <c r="AJ887" s="199" t="n">
        <f aca="false">IF(AN887=0,L887,0)</f>
        <v>0</v>
      </c>
      <c r="AK887" s="199" t="n">
        <f aca="false">IF(AN887=12,L887,0)</f>
        <v>0</v>
      </c>
      <c r="AL887" s="199" t="n">
        <f aca="false">IF(AN887=21,L887,0)</f>
        <v>0</v>
      </c>
      <c r="AN887" s="89" t="n">
        <v>21</v>
      </c>
      <c r="AO887" s="89" t="n">
        <f aca="false">H887*1</f>
        <v>0</v>
      </c>
      <c r="AP887" s="89" t="n">
        <f aca="false">H887*(1-1)</f>
        <v>0</v>
      </c>
      <c r="AQ887" s="200" t="s">
        <v>215</v>
      </c>
      <c r="AV887" s="89" t="n">
        <f aca="false">AW887+AX887</f>
        <v>0</v>
      </c>
      <c r="AW887" s="89" t="n">
        <f aca="false">G887*AO887</f>
        <v>0</v>
      </c>
      <c r="AX887" s="89" t="n">
        <f aca="false">G887*AP887</f>
        <v>0</v>
      </c>
      <c r="AY887" s="88" t="s">
        <v>2207</v>
      </c>
      <c r="AZ887" s="88" t="s">
        <v>1708</v>
      </c>
      <c r="BA887" s="170" t="s">
        <v>1709</v>
      </c>
      <c r="BC887" s="89" t="n">
        <f aca="false">AW887+AX887</f>
        <v>0</v>
      </c>
      <c r="BD887" s="89" t="n">
        <f aca="false">H887/(100-BE887)*100</f>
        <v>0</v>
      </c>
      <c r="BE887" s="89" t="n">
        <v>0</v>
      </c>
      <c r="BF887" s="89" t="n">
        <f aca="false">O887</f>
        <v>0.0025</v>
      </c>
      <c r="BH887" s="199" t="n">
        <f aca="false">G887*AO887</f>
        <v>0</v>
      </c>
      <c r="BI887" s="199" t="n">
        <f aca="false">G887*AP887</f>
        <v>0</v>
      </c>
      <c r="BJ887" s="199" t="n">
        <f aca="false">G887*H887</f>
        <v>0</v>
      </c>
      <c r="BK887" s="199"/>
      <c r="BL887" s="89"/>
      <c r="BW887" s="89" t="str">
        <f aca="false">I887</f>
        <v>21</v>
      </c>
      <c r="BX887" s="201" t="s">
        <v>1931</v>
      </c>
    </row>
    <row r="888" customFormat="false" ht="15" hidden="false" customHeight="true" outlineLevel="0" collapsed="false">
      <c r="A888" s="189" t="s">
        <v>2232</v>
      </c>
      <c r="B888" s="189" t="s">
        <v>109</v>
      </c>
      <c r="C888" s="189" t="s">
        <v>1760</v>
      </c>
      <c r="D888" s="190" t="s">
        <v>1761</v>
      </c>
      <c r="E888" s="190"/>
      <c r="F888" s="189" t="s">
        <v>237</v>
      </c>
      <c r="G888" s="191" t="n">
        <v>43</v>
      </c>
      <c r="H888" s="192"/>
      <c r="I888" s="193" t="s">
        <v>192</v>
      </c>
      <c r="J888" s="192" t="n">
        <f aca="false">G888*AO888</f>
        <v>0</v>
      </c>
      <c r="K888" s="192" t="n">
        <f aca="false">G888*AP888</f>
        <v>0</v>
      </c>
      <c r="L888" s="192" t="n">
        <f aca="false">G888*H888</f>
        <v>0</v>
      </c>
      <c r="M888" s="192" t="n">
        <f aca="false">L888*(1+BW888/100)</f>
        <v>0</v>
      </c>
      <c r="N888" s="192" t="n">
        <v>0</v>
      </c>
      <c r="O888" s="192" t="n">
        <f aca="false">G888*N888</f>
        <v>0</v>
      </c>
      <c r="P888" s="193" t="s">
        <v>193</v>
      </c>
      <c r="Z888" s="89" t="n">
        <f aca="false">IF(AQ888="5",BJ888,0)</f>
        <v>0</v>
      </c>
      <c r="AB888" s="89" t="n">
        <f aca="false">IF(AQ888="1",BH888,0)</f>
        <v>0</v>
      </c>
      <c r="AC888" s="89" t="n">
        <f aca="false">IF(AQ888="1",BI888,0)</f>
        <v>0</v>
      </c>
      <c r="AD888" s="89" t="n">
        <f aca="false">IF(AQ888="7",BH888,0)</f>
        <v>0</v>
      </c>
      <c r="AE888" s="89" t="n">
        <f aca="false">IF(AQ888="7",BI888,0)</f>
        <v>0</v>
      </c>
      <c r="AF888" s="89" t="n">
        <f aca="false">IF(AQ888="2",BH888,0)</f>
        <v>0</v>
      </c>
      <c r="AG888" s="89" t="n">
        <f aca="false">IF(AQ888="2",BI888,0)</f>
        <v>0</v>
      </c>
      <c r="AH888" s="89" t="n">
        <f aca="false">IF(AQ888="0",BJ888,0)</f>
        <v>0</v>
      </c>
      <c r="AI888" s="170" t="s">
        <v>109</v>
      </c>
      <c r="AJ888" s="89" t="n">
        <f aca="false">IF(AN888=0,L888,0)</f>
        <v>0</v>
      </c>
      <c r="AK888" s="89" t="n">
        <f aca="false">IF(AN888=12,L888,0)</f>
        <v>0</v>
      </c>
      <c r="AL888" s="89" t="n">
        <f aca="false">IF(AN888=21,L888,0)</f>
        <v>0</v>
      </c>
      <c r="AN888" s="89" t="n">
        <v>21</v>
      </c>
      <c r="AO888" s="89" t="n">
        <f aca="false">H888*0</f>
        <v>0</v>
      </c>
      <c r="AP888" s="89" t="n">
        <f aca="false">H888*(1-0)</f>
        <v>0</v>
      </c>
      <c r="AQ888" s="88" t="s">
        <v>215</v>
      </c>
      <c r="AV888" s="89" t="n">
        <f aca="false">AW888+AX888</f>
        <v>0</v>
      </c>
      <c r="AW888" s="89" t="n">
        <f aca="false">G888*AO888</f>
        <v>0</v>
      </c>
      <c r="AX888" s="89" t="n">
        <f aca="false">G888*AP888</f>
        <v>0</v>
      </c>
      <c r="AY888" s="88" t="s">
        <v>2207</v>
      </c>
      <c r="AZ888" s="88" t="s">
        <v>1708</v>
      </c>
      <c r="BA888" s="170" t="s">
        <v>1709</v>
      </c>
      <c r="BC888" s="89" t="n">
        <f aca="false">AW888+AX888</f>
        <v>0</v>
      </c>
      <c r="BD888" s="89" t="n">
        <f aca="false">H888/(100-BE888)*100</f>
        <v>0</v>
      </c>
      <c r="BE888" s="89" t="n">
        <v>0</v>
      </c>
      <c r="BF888" s="89" t="n">
        <f aca="false">O888</f>
        <v>0</v>
      </c>
      <c r="BH888" s="89" t="n">
        <f aca="false">G888*AO888</f>
        <v>0</v>
      </c>
      <c r="BI888" s="89" t="n">
        <f aca="false">G888*AP888</f>
        <v>0</v>
      </c>
      <c r="BJ888" s="89" t="n">
        <f aca="false">G888*H888</f>
        <v>0</v>
      </c>
      <c r="BK888" s="89"/>
      <c r="BL888" s="89"/>
      <c r="BW888" s="89" t="str">
        <f aca="false">I888</f>
        <v>21</v>
      </c>
      <c r="BX888" s="10" t="s">
        <v>1761</v>
      </c>
    </row>
    <row r="889" customFormat="false" ht="24.05" hidden="false" customHeight="true" outlineLevel="0" collapsed="false">
      <c r="A889" s="194" t="s">
        <v>2233</v>
      </c>
      <c r="B889" s="194" t="s">
        <v>109</v>
      </c>
      <c r="C889" s="194" t="s">
        <v>1934</v>
      </c>
      <c r="D889" s="195" t="s">
        <v>1935</v>
      </c>
      <c r="E889" s="195"/>
      <c r="F889" s="194" t="s">
        <v>237</v>
      </c>
      <c r="G889" s="196" t="n">
        <v>46.87</v>
      </c>
      <c r="H889" s="197"/>
      <c r="I889" s="198" t="s">
        <v>192</v>
      </c>
      <c r="J889" s="197" t="n">
        <f aca="false">G889*AO889</f>
        <v>0</v>
      </c>
      <c r="K889" s="197" t="n">
        <f aca="false">G889*AP889</f>
        <v>0</v>
      </c>
      <c r="L889" s="197" t="n">
        <f aca="false">G889*H889</f>
        <v>0</v>
      </c>
      <c r="M889" s="197" t="n">
        <f aca="false">L889*(1+BW889/100)</f>
        <v>0</v>
      </c>
      <c r="N889" s="197" t="n">
        <v>0.00256</v>
      </c>
      <c r="O889" s="197" t="n">
        <f aca="false">G889*N889</f>
        <v>0.1199872</v>
      </c>
      <c r="P889" s="198" t="s">
        <v>193</v>
      </c>
      <c r="Z889" s="89" t="n">
        <f aca="false">IF(AQ889="5",BJ889,0)</f>
        <v>0</v>
      </c>
      <c r="AB889" s="89" t="n">
        <f aca="false">IF(AQ889="1",BH889,0)</f>
        <v>0</v>
      </c>
      <c r="AC889" s="89" t="n">
        <f aca="false">IF(AQ889="1",BI889,0)</f>
        <v>0</v>
      </c>
      <c r="AD889" s="89" t="n">
        <f aca="false">IF(AQ889="7",BH889,0)</f>
        <v>0</v>
      </c>
      <c r="AE889" s="89" t="n">
        <f aca="false">IF(AQ889="7",BI889,0)</f>
        <v>0</v>
      </c>
      <c r="AF889" s="89" t="n">
        <f aca="false">IF(AQ889="2",BH889,0)</f>
        <v>0</v>
      </c>
      <c r="AG889" s="89" t="n">
        <f aca="false">IF(AQ889="2",BI889,0)</f>
        <v>0</v>
      </c>
      <c r="AH889" s="89" t="n">
        <f aca="false">IF(AQ889="0",BJ889,0)</f>
        <v>0</v>
      </c>
      <c r="AI889" s="170" t="s">
        <v>109</v>
      </c>
      <c r="AJ889" s="199" t="n">
        <f aca="false">IF(AN889=0,L889,0)</f>
        <v>0</v>
      </c>
      <c r="AK889" s="199" t="n">
        <f aca="false">IF(AN889=12,L889,0)</f>
        <v>0</v>
      </c>
      <c r="AL889" s="199" t="n">
        <f aca="false">IF(AN889=21,L889,0)</f>
        <v>0</v>
      </c>
      <c r="AN889" s="89" t="n">
        <v>21</v>
      </c>
      <c r="AO889" s="89" t="n">
        <f aca="false">H889*1</f>
        <v>0</v>
      </c>
      <c r="AP889" s="89" t="n">
        <f aca="false">H889*(1-1)</f>
        <v>0</v>
      </c>
      <c r="AQ889" s="200" t="s">
        <v>215</v>
      </c>
      <c r="AV889" s="89" t="n">
        <f aca="false">AW889+AX889</f>
        <v>0</v>
      </c>
      <c r="AW889" s="89" t="n">
        <f aca="false">G889*AO889</f>
        <v>0</v>
      </c>
      <c r="AX889" s="89" t="n">
        <f aca="false">G889*AP889</f>
        <v>0</v>
      </c>
      <c r="AY889" s="88" t="s">
        <v>2207</v>
      </c>
      <c r="AZ889" s="88" t="s">
        <v>1708</v>
      </c>
      <c r="BA889" s="170" t="s">
        <v>1709</v>
      </c>
      <c r="BC889" s="89" t="n">
        <f aca="false">AW889+AX889</f>
        <v>0</v>
      </c>
      <c r="BD889" s="89" t="n">
        <f aca="false">H889/(100-BE889)*100</f>
        <v>0</v>
      </c>
      <c r="BE889" s="89" t="n">
        <v>0</v>
      </c>
      <c r="BF889" s="89" t="n">
        <f aca="false">O889</f>
        <v>0.1199872</v>
      </c>
      <c r="BH889" s="199" t="n">
        <f aca="false">G889*AO889</f>
        <v>0</v>
      </c>
      <c r="BI889" s="199" t="n">
        <f aca="false">G889*AP889</f>
        <v>0</v>
      </c>
      <c r="BJ889" s="199" t="n">
        <f aca="false">G889*H889</f>
        <v>0</v>
      </c>
      <c r="BK889" s="199"/>
      <c r="BL889" s="89"/>
      <c r="BW889" s="89" t="str">
        <f aca="false">I889</f>
        <v>21</v>
      </c>
      <c r="BX889" s="201" t="s">
        <v>1935</v>
      </c>
    </row>
    <row r="890" customFormat="false" ht="24.05" hidden="false" customHeight="true" outlineLevel="0" collapsed="false">
      <c r="A890" s="189" t="s">
        <v>2234</v>
      </c>
      <c r="B890" s="189" t="s">
        <v>109</v>
      </c>
      <c r="C890" s="189" t="s">
        <v>2235</v>
      </c>
      <c r="D890" s="190" t="s">
        <v>1938</v>
      </c>
      <c r="E890" s="190"/>
      <c r="F890" s="189" t="s">
        <v>237</v>
      </c>
      <c r="G890" s="191" t="n">
        <v>43</v>
      </c>
      <c r="H890" s="192"/>
      <c r="I890" s="193" t="s">
        <v>192</v>
      </c>
      <c r="J890" s="192" t="n">
        <f aca="false">G890*AO890</f>
        <v>0</v>
      </c>
      <c r="K890" s="192" t="n">
        <f aca="false">G890*AP890</f>
        <v>0</v>
      </c>
      <c r="L890" s="192" t="n">
        <f aca="false">G890*H890</f>
        <v>0</v>
      </c>
      <c r="M890" s="192" t="n">
        <f aca="false">L890*(1+BW890/100)</f>
        <v>0</v>
      </c>
      <c r="N890" s="192" t="n">
        <v>0</v>
      </c>
      <c r="O890" s="192" t="n">
        <f aca="false">G890*N890</f>
        <v>0</v>
      </c>
      <c r="P890" s="193" t="s">
        <v>193</v>
      </c>
      <c r="Z890" s="89" t="n">
        <f aca="false">IF(AQ890="5",BJ890,0)</f>
        <v>0</v>
      </c>
      <c r="AB890" s="89" t="n">
        <f aca="false">IF(AQ890="1",BH890,0)</f>
        <v>0</v>
      </c>
      <c r="AC890" s="89" t="n">
        <f aca="false">IF(AQ890="1",BI890,0)</f>
        <v>0</v>
      </c>
      <c r="AD890" s="89" t="n">
        <f aca="false">IF(AQ890="7",BH890,0)</f>
        <v>0</v>
      </c>
      <c r="AE890" s="89" t="n">
        <f aca="false">IF(AQ890="7",BI890,0)</f>
        <v>0</v>
      </c>
      <c r="AF890" s="89" t="n">
        <f aca="false">IF(AQ890="2",BH890,0)</f>
        <v>0</v>
      </c>
      <c r="AG890" s="89" t="n">
        <f aca="false">IF(AQ890="2",BI890,0)</f>
        <v>0</v>
      </c>
      <c r="AH890" s="89" t="n">
        <f aca="false">IF(AQ890="0",BJ890,0)</f>
        <v>0</v>
      </c>
      <c r="AI890" s="170" t="s">
        <v>109</v>
      </c>
      <c r="AJ890" s="89" t="n">
        <f aca="false">IF(AN890=0,L890,0)</f>
        <v>0</v>
      </c>
      <c r="AK890" s="89" t="n">
        <f aca="false">IF(AN890=12,L890,0)</f>
        <v>0</v>
      </c>
      <c r="AL890" s="89" t="n">
        <f aca="false">IF(AN890=21,L890,0)</f>
        <v>0</v>
      </c>
      <c r="AN890" s="89" t="n">
        <v>21</v>
      </c>
      <c r="AO890" s="89" t="n">
        <f aca="false">H890*0</f>
        <v>0</v>
      </c>
      <c r="AP890" s="89" t="n">
        <f aca="false">H890*(1-0)</f>
        <v>0</v>
      </c>
      <c r="AQ890" s="88" t="s">
        <v>197</v>
      </c>
      <c r="AV890" s="89" t="n">
        <f aca="false">AW890+AX890</f>
        <v>0</v>
      </c>
      <c r="AW890" s="89" t="n">
        <f aca="false">G890*AO890</f>
        <v>0</v>
      </c>
      <c r="AX890" s="89" t="n">
        <f aca="false">G890*AP890</f>
        <v>0</v>
      </c>
      <c r="AY890" s="88" t="s">
        <v>2207</v>
      </c>
      <c r="AZ890" s="88" t="s">
        <v>1708</v>
      </c>
      <c r="BA890" s="170" t="s">
        <v>1709</v>
      </c>
      <c r="BC890" s="89" t="n">
        <f aca="false">AW890+AX890</f>
        <v>0</v>
      </c>
      <c r="BD890" s="89" t="n">
        <f aca="false">H890/(100-BE890)*100</f>
        <v>0</v>
      </c>
      <c r="BE890" s="89" t="n">
        <v>0</v>
      </c>
      <c r="BF890" s="89" t="n">
        <f aca="false">O890</f>
        <v>0</v>
      </c>
      <c r="BH890" s="89" t="n">
        <f aca="false">G890*AO890</f>
        <v>0</v>
      </c>
      <c r="BI890" s="89" t="n">
        <f aca="false">G890*AP890</f>
        <v>0</v>
      </c>
      <c r="BJ890" s="89" t="n">
        <f aca="false">G890*H890</f>
        <v>0</v>
      </c>
      <c r="BK890" s="89"/>
      <c r="BL890" s="89"/>
      <c r="BW890" s="89" t="str">
        <f aca="false">I890</f>
        <v>21</v>
      </c>
      <c r="BX890" s="10" t="s">
        <v>1938</v>
      </c>
    </row>
    <row r="891" customFormat="false" ht="24.05" hidden="false" customHeight="true" outlineLevel="0" collapsed="false">
      <c r="A891" s="189" t="s">
        <v>2236</v>
      </c>
      <c r="B891" s="189" t="s">
        <v>109</v>
      </c>
      <c r="C891" s="189" t="s">
        <v>1784</v>
      </c>
      <c r="D891" s="190" t="s">
        <v>1785</v>
      </c>
      <c r="E891" s="190"/>
      <c r="F891" s="189" t="s">
        <v>1786</v>
      </c>
      <c r="G891" s="191" t="n">
        <v>12</v>
      </c>
      <c r="H891" s="192"/>
      <c r="I891" s="193" t="s">
        <v>192</v>
      </c>
      <c r="J891" s="192" t="n">
        <f aca="false">G891*AO891</f>
        <v>0</v>
      </c>
      <c r="K891" s="192" t="n">
        <f aca="false">G891*AP891</f>
        <v>0</v>
      </c>
      <c r="L891" s="192" t="n">
        <f aca="false">G891*H891</f>
        <v>0</v>
      </c>
      <c r="M891" s="192" t="n">
        <f aca="false">L891*(1+BW891/100)</f>
        <v>0</v>
      </c>
      <c r="N891" s="192" t="n">
        <v>0</v>
      </c>
      <c r="O891" s="192" t="n">
        <f aca="false">G891*N891</f>
        <v>0</v>
      </c>
      <c r="P891" s="193" t="s">
        <v>383</v>
      </c>
      <c r="Z891" s="89" t="n">
        <f aca="false">IF(AQ891="5",BJ891,0)</f>
        <v>0</v>
      </c>
      <c r="AB891" s="89" t="n">
        <f aca="false">IF(AQ891="1",BH891,0)</f>
        <v>0</v>
      </c>
      <c r="AC891" s="89" t="n">
        <f aca="false">IF(AQ891="1",BI891,0)</f>
        <v>0</v>
      </c>
      <c r="AD891" s="89" t="n">
        <f aca="false">IF(AQ891="7",BH891,0)</f>
        <v>0</v>
      </c>
      <c r="AE891" s="89" t="n">
        <f aca="false">IF(AQ891="7",BI891,0)</f>
        <v>0</v>
      </c>
      <c r="AF891" s="89" t="n">
        <f aca="false">IF(AQ891="2",BH891,0)</f>
        <v>0</v>
      </c>
      <c r="AG891" s="89" t="n">
        <f aca="false">IF(AQ891="2",BI891,0)</f>
        <v>0</v>
      </c>
      <c r="AH891" s="89" t="n">
        <f aca="false">IF(AQ891="0",BJ891,0)</f>
        <v>0</v>
      </c>
      <c r="AI891" s="170" t="s">
        <v>109</v>
      </c>
      <c r="AJ891" s="89" t="n">
        <f aca="false">IF(AN891=0,L891,0)</f>
        <v>0</v>
      </c>
      <c r="AK891" s="89" t="n">
        <f aca="false">IF(AN891=12,L891,0)</f>
        <v>0</v>
      </c>
      <c r="AL891" s="89" t="n">
        <f aca="false">IF(AN891=21,L891,0)</f>
        <v>0</v>
      </c>
      <c r="AN891" s="89" t="n">
        <v>21</v>
      </c>
      <c r="AO891" s="89" t="n">
        <f aca="false">H891*0</f>
        <v>0</v>
      </c>
      <c r="AP891" s="89" t="n">
        <f aca="false">H891*(1-0)</f>
        <v>0</v>
      </c>
      <c r="AQ891" s="88" t="s">
        <v>197</v>
      </c>
      <c r="AV891" s="89" t="n">
        <f aca="false">AW891+AX891</f>
        <v>0</v>
      </c>
      <c r="AW891" s="89" t="n">
        <f aca="false">G891*AO891</f>
        <v>0</v>
      </c>
      <c r="AX891" s="89" t="n">
        <f aca="false">G891*AP891</f>
        <v>0</v>
      </c>
      <c r="AY891" s="88" t="s">
        <v>2207</v>
      </c>
      <c r="AZ891" s="88" t="s">
        <v>1708</v>
      </c>
      <c r="BA891" s="170" t="s">
        <v>1709</v>
      </c>
      <c r="BC891" s="89" t="n">
        <f aca="false">AW891+AX891</f>
        <v>0</v>
      </c>
      <c r="BD891" s="89" t="n">
        <f aca="false">H891/(100-BE891)*100</f>
        <v>0</v>
      </c>
      <c r="BE891" s="89" t="n">
        <v>0</v>
      </c>
      <c r="BF891" s="89" t="n">
        <f aca="false">O891</f>
        <v>0</v>
      </c>
      <c r="BH891" s="89" t="n">
        <f aca="false">G891*AO891</f>
        <v>0</v>
      </c>
      <c r="BI891" s="89" t="n">
        <f aca="false">G891*AP891</f>
        <v>0</v>
      </c>
      <c r="BJ891" s="89" t="n">
        <f aca="false">G891*H891</f>
        <v>0</v>
      </c>
      <c r="BK891" s="89"/>
      <c r="BL891" s="89"/>
      <c r="BW891" s="89" t="str">
        <f aca="false">I891</f>
        <v>21</v>
      </c>
      <c r="BX891" s="10" t="s">
        <v>1785</v>
      </c>
    </row>
    <row r="892" customFormat="false" ht="35.05" hidden="false" customHeight="true" outlineLevel="0" collapsed="false">
      <c r="A892" s="194" t="s">
        <v>2237</v>
      </c>
      <c r="B892" s="194" t="s">
        <v>109</v>
      </c>
      <c r="C892" s="194" t="s">
        <v>1788</v>
      </c>
      <c r="D892" s="195" t="s">
        <v>1789</v>
      </c>
      <c r="E892" s="195"/>
      <c r="F892" s="194" t="s">
        <v>237</v>
      </c>
      <c r="G892" s="196" t="n">
        <v>13.2</v>
      </c>
      <c r="H892" s="197"/>
      <c r="I892" s="198" t="s">
        <v>192</v>
      </c>
      <c r="J892" s="197" t="n">
        <f aca="false">G892*AO892</f>
        <v>0</v>
      </c>
      <c r="K892" s="197" t="n">
        <f aca="false">G892*AP892</f>
        <v>0</v>
      </c>
      <c r="L892" s="197" t="n">
        <f aca="false">G892*H892</f>
        <v>0</v>
      </c>
      <c r="M892" s="197" t="n">
        <f aca="false">L892*(1+BW892/100)</f>
        <v>0</v>
      </c>
      <c r="N892" s="197" t="n">
        <v>0.0015</v>
      </c>
      <c r="O892" s="197" t="n">
        <f aca="false">G892*N892</f>
        <v>0.0198</v>
      </c>
      <c r="P892" s="198" t="s">
        <v>193</v>
      </c>
      <c r="Z892" s="89" t="n">
        <f aca="false">IF(AQ892="5",BJ892,0)</f>
        <v>0</v>
      </c>
      <c r="AB892" s="89" t="n">
        <f aca="false">IF(AQ892="1",BH892,0)</f>
        <v>0</v>
      </c>
      <c r="AC892" s="89" t="n">
        <f aca="false">IF(AQ892="1",BI892,0)</f>
        <v>0</v>
      </c>
      <c r="AD892" s="89" t="n">
        <f aca="false">IF(AQ892="7",BH892,0)</f>
        <v>0</v>
      </c>
      <c r="AE892" s="89" t="n">
        <f aca="false">IF(AQ892="7",BI892,0)</f>
        <v>0</v>
      </c>
      <c r="AF892" s="89" t="n">
        <f aca="false">IF(AQ892="2",BH892,0)</f>
        <v>0</v>
      </c>
      <c r="AG892" s="89" t="n">
        <f aca="false">IF(AQ892="2",BI892,0)</f>
        <v>0</v>
      </c>
      <c r="AH892" s="89" t="n">
        <f aca="false">IF(AQ892="0",BJ892,0)</f>
        <v>0</v>
      </c>
      <c r="AI892" s="170" t="s">
        <v>109</v>
      </c>
      <c r="AJ892" s="199" t="n">
        <f aca="false">IF(AN892=0,L892,0)</f>
        <v>0</v>
      </c>
      <c r="AK892" s="199" t="n">
        <f aca="false">IF(AN892=12,L892,0)</f>
        <v>0</v>
      </c>
      <c r="AL892" s="199" t="n">
        <f aca="false">IF(AN892=21,L892,0)</f>
        <v>0</v>
      </c>
      <c r="AN892" s="89" t="n">
        <v>21</v>
      </c>
      <c r="AO892" s="89" t="n">
        <f aca="false">H892*1</f>
        <v>0</v>
      </c>
      <c r="AP892" s="89" t="n">
        <f aca="false">H892*(1-1)</f>
        <v>0</v>
      </c>
      <c r="AQ892" s="200" t="s">
        <v>215</v>
      </c>
      <c r="AV892" s="89" t="n">
        <f aca="false">AW892+AX892</f>
        <v>0</v>
      </c>
      <c r="AW892" s="89" t="n">
        <f aca="false">G892*AO892</f>
        <v>0</v>
      </c>
      <c r="AX892" s="89" t="n">
        <f aca="false">G892*AP892</f>
        <v>0</v>
      </c>
      <c r="AY892" s="88" t="s">
        <v>2207</v>
      </c>
      <c r="AZ892" s="88" t="s">
        <v>1708</v>
      </c>
      <c r="BA892" s="170" t="s">
        <v>1709</v>
      </c>
      <c r="BC892" s="89" t="n">
        <f aca="false">AW892+AX892</f>
        <v>0</v>
      </c>
      <c r="BD892" s="89" t="n">
        <f aca="false">H892/(100-BE892)*100</f>
        <v>0</v>
      </c>
      <c r="BE892" s="89" t="n">
        <v>0</v>
      </c>
      <c r="BF892" s="89" t="n">
        <f aca="false">O892</f>
        <v>0.0198</v>
      </c>
      <c r="BH892" s="199" t="n">
        <f aca="false">G892*AO892</f>
        <v>0</v>
      </c>
      <c r="BI892" s="199" t="n">
        <f aca="false">G892*AP892</f>
        <v>0</v>
      </c>
      <c r="BJ892" s="199" t="n">
        <f aca="false">G892*H892</f>
        <v>0</v>
      </c>
      <c r="BK892" s="199"/>
      <c r="BL892" s="89"/>
      <c r="BW892" s="89" t="str">
        <f aca="false">I892</f>
        <v>21</v>
      </c>
      <c r="BX892" s="201" t="s">
        <v>1789</v>
      </c>
    </row>
    <row r="893" customFormat="false" ht="15" hidden="false" customHeight="true" outlineLevel="0" collapsed="false">
      <c r="A893" s="189" t="s">
        <v>2238</v>
      </c>
      <c r="B893" s="189" t="s">
        <v>109</v>
      </c>
      <c r="C893" s="189" t="s">
        <v>1778</v>
      </c>
      <c r="D893" s="190" t="s">
        <v>1779</v>
      </c>
      <c r="E893" s="190"/>
      <c r="F893" s="189" t="s">
        <v>231</v>
      </c>
      <c r="G893" s="191" t="n">
        <v>2</v>
      </c>
      <c r="H893" s="192"/>
      <c r="I893" s="193" t="s">
        <v>192</v>
      </c>
      <c r="J893" s="192" t="n">
        <f aca="false">G893*AO893</f>
        <v>0</v>
      </c>
      <c r="K893" s="192" t="n">
        <f aca="false">G893*AP893</f>
        <v>0</v>
      </c>
      <c r="L893" s="192" t="n">
        <f aca="false">G893*H893</f>
        <v>0</v>
      </c>
      <c r="M893" s="192" t="n">
        <f aca="false">L893*(1+BW893/100)</f>
        <v>0</v>
      </c>
      <c r="N893" s="192" t="n">
        <v>0</v>
      </c>
      <c r="O893" s="192" t="n">
        <f aca="false">G893*N893</f>
        <v>0</v>
      </c>
      <c r="P893" s="193" t="s">
        <v>193</v>
      </c>
      <c r="Z893" s="89" t="n">
        <f aca="false">IF(AQ893="5",BJ893,0)</f>
        <v>0</v>
      </c>
      <c r="AB893" s="89" t="n">
        <f aca="false">IF(AQ893="1",BH893,0)</f>
        <v>0</v>
      </c>
      <c r="AC893" s="89" t="n">
        <f aca="false">IF(AQ893="1",BI893,0)</f>
        <v>0</v>
      </c>
      <c r="AD893" s="89" t="n">
        <f aca="false">IF(AQ893="7",BH893,0)</f>
        <v>0</v>
      </c>
      <c r="AE893" s="89" t="n">
        <f aca="false">IF(AQ893="7",BI893,0)</f>
        <v>0</v>
      </c>
      <c r="AF893" s="89" t="n">
        <f aca="false">IF(AQ893="2",BH893,0)</f>
        <v>0</v>
      </c>
      <c r="AG893" s="89" t="n">
        <f aca="false">IF(AQ893="2",BI893,0)</f>
        <v>0</v>
      </c>
      <c r="AH893" s="89" t="n">
        <f aca="false">IF(AQ893="0",BJ893,0)</f>
        <v>0</v>
      </c>
      <c r="AI893" s="170" t="s">
        <v>109</v>
      </c>
      <c r="AJ893" s="89" t="n">
        <f aca="false">IF(AN893=0,L893,0)</f>
        <v>0</v>
      </c>
      <c r="AK893" s="89" t="n">
        <f aca="false">IF(AN893=12,L893,0)</f>
        <v>0</v>
      </c>
      <c r="AL893" s="89" t="n">
        <f aca="false">IF(AN893=21,L893,0)</f>
        <v>0</v>
      </c>
      <c r="AN893" s="89" t="n">
        <v>21</v>
      </c>
      <c r="AO893" s="89" t="n">
        <f aca="false">H893*0</f>
        <v>0</v>
      </c>
      <c r="AP893" s="89" t="n">
        <f aca="false">H893*(1-0)</f>
        <v>0</v>
      </c>
      <c r="AQ893" s="88" t="s">
        <v>215</v>
      </c>
      <c r="AV893" s="89" t="n">
        <f aca="false">AW893+AX893</f>
        <v>0</v>
      </c>
      <c r="AW893" s="89" t="n">
        <f aca="false">G893*AO893</f>
        <v>0</v>
      </c>
      <c r="AX893" s="89" t="n">
        <f aca="false">G893*AP893</f>
        <v>0</v>
      </c>
      <c r="AY893" s="88" t="s">
        <v>2207</v>
      </c>
      <c r="AZ893" s="88" t="s">
        <v>1708</v>
      </c>
      <c r="BA893" s="170" t="s">
        <v>1709</v>
      </c>
      <c r="BC893" s="89" t="n">
        <f aca="false">AW893+AX893</f>
        <v>0</v>
      </c>
      <c r="BD893" s="89" t="n">
        <f aca="false">H893/(100-BE893)*100</f>
        <v>0</v>
      </c>
      <c r="BE893" s="89" t="n">
        <v>0</v>
      </c>
      <c r="BF893" s="89" t="n">
        <f aca="false">O893</f>
        <v>0</v>
      </c>
      <c r="BH893" s="89" t="n">
        <f aca="false">G893*AO893</f>
        <v>0</v>
      </c>
      <c r="BI893" s="89" t="n">
        <f aca="false">G893*AP893</f>
        <v>0</v>
      </c>
      <c r="BJ893" s="89" t="n">
        <f aca="false">G893*H893</f>
        <v>0</v>
      </c>
      <c r="BK893" s="89"/>
      <c r="BL893" s="89"/>
      <c r="BW893" s="89" t="str">
        <f aca="false">I893</f>
        <v>21</v>
      </c>
      <c r="BX893" s="10" t="s">
        <v>1779</v>
      </c>
    </row>
    <row r="894" customFormat="false" ht="23.85" hidden="false" customHeight="true" outlineLevel="0" collapsed="false">
      <c r="A894" s="194" t="s">
        <v>2239</v>
      </c>
      <c r="B894" s="194" t="s">
        <v>109</v>
      </c>
      <c r="C894" s="194" t="s">
        <v>2240</v>
      </c>
      <c r="D894" s="195" t="s">
        <v>1944</v>
      </c>
      <c r="E894" s="195"/>
      <c r="F894" s="194" t="s">
        <v>252</v>
      </c>
      <c r="G894" s="196" t="n">
        <v>2</v>
      </c>
      <c r="H894" s="197"/>
      <c r="I894" s="198" t="s">
        <v>192</v>
      </c>
      <c r="J894" s="197" t="n">
        <f aca="false">G894*AO894</f>
        <v>0</v>
      </c>
      <c r="K894" s="197" t="n">
        <f aca="false">G894*AP894</f>
        <v>0</v>
      </c>
      <c r="L894" s="197" t="n">
        <f aca="false">G894*H894</f>
        <v>0</v>
      </c>
      <c r="M894" s="197" t="n">
        <f aca="false">L894*(1+BW894/100)</f>
        <v>0</v>
      </c>
      <c r="N894" s="197" t="n">
        <v>0.007</v>
      </c>
      <c r="O894" s="197" t="n">
        <f aca="false">G894*N894</f>
        <v>0.014</v>
      </c>
      <c r="P894" s="198" t="s">
        <v>193</v>
      </c>
      <c r="Z894" s="89" t="n">
        <f aca="false">IF(AQ894="5",BJ894,0)</f>
        <v>0</v>
      </c>
      <c r="AB894" s="89" t="n">
        <f aca="false">IF(AQ894="1",BH894,0)</f>
        <v>0</v>
      </c>
      <c r="AC894" s="89" t="n">
        <f aca="false">IF(AQ894="1",BI894,0)</f>
        <v>0</v>
      </c>
      <c r="AD894" s="89" t="n">
        <f aca="false">IF(AQ894="7",BH894,0)</f>
        <v>0</v>
      </c>
      <c r="AE894" s="89" t="n">
        <f aca="false">IF(AQ894="7",BI894,0)</f>
        <v>0</v>
      </c>
      <c r="AF894" s="89" t="n">
        <f aca="false">IF(AQ894="2",BH894,0)</f>
        <v>0</v>
      </c>
      <c r="AG894" s="89" t="n">
        <f aca="false">IF(AQ894="2",BI894,0)</f>
        <v>0</v>
      </c>
      <c r="AH894" s="89" t="n">
        <f aca="false">IF(AQ894="0",BJ894,0)</f>
        <v>0</v>
      </c>
      <c r="AI894" s="170" t="s">
        <v>109</v>
      </c>
      <c r="AJ894" s="199" t="n">
        <f aca="false">IF(AN894=0,L894,0)</f>
        <v>0</v>
      </c>
      <c r="AK894" s="199" t="n">
        <f aca="false">IF(AN894=12,L894,0)</f>
        <v>0</v>
      </c>
      <c r="AL894" s="199" t="n">
        <f aca="false">IF(AN894=21,L894,0)</f>
        <v>0</v>
      </c>
      <c r="AN894" s="89" t="n">
        <v>21</v>
      </c>
      <c r="AO894" s="89" t="n">
        <f aca="false">H894*1</f>
        <v>0</v>
      </c>
      <c r="AP894" s="89" t="n">
        <f aca="false">H894*(1-1)</f>
        <v>0</v>
      </c>
      <c r="AQ894" s="200" t="s">
        <v>215</v>
      </c>
      <c r="AV894" s="89" t="n">
        <f aca="false">AW894+AX894</f>
        <v>0</v>
      </c>
      <c r="AW894" s="89" t="n">
        <f aca="false">G894*AO894</f>
        <v>0</v>
      </c>
      <c r="AX894" s="89" t="n">
        <f aca="false">G894*AP894</f>
        <v>0</v>
      </c>
      <c r="AY894" s="88" t="s">
        <v>2207</v>
      </c>
      <c r="AZ894" s="88" t="s">
        <v>1708</v>
      </c>
      <c r="BA894" s="170" t="s">
        <v>1709</v>
      </c>
      <c r="BC894" s="89" t="n">
        <f aca="false">AW894+AX894</f>
        <v>0</v>
      </c>
      <c r="BD894" s="89" t="n">
        <f aca="false">H894/(100-BE894)*100</f>
        <v>0</v>
      </c>
      <c r="BE894" s="89" t="n">
        <v>0</v>
      </c>
      <c r="BF894" s="89" t="n">
        <f aca="false">O894</f>
        <v>0.014</v>
      </c>
      <c r="BH894" s="199" t="n">
        <f aca="false">G894*AO894</f>
        <v>0</v>
      </c>
      <c r="BI894" s="199" t="n">
        <f aca="false">G894*AP894</f>
        <v>0</v>
      </c>
      <c r="BJ894" s="199" t="n">
        <f aca="false">G894*H894</f>
        <v>0</v>
      </c>
      <c r="BK894" s="199"/>
      <c r="BL894" s="89"/>
      <c r="BW894" s="89" t="str">
        <f aca="false">I894</f>
        <v>21</v>
      </c>
      <c r="BX894" s="201" t="s">
        <v>1944</v>
      </c>
    </row>
    <row r="895" customFormat="false" ht="23.85" hidden="false" customHeight="true" outlineLevel="0" collapsed="false">
      <c r="A895" s="189" t="s">
        <v>2241</v>
      </c>
      <c r="B895" s="189" t="s">
        <v>109</v>
      </c>
      <c r="C895" s="189" t="s">
        <v>1791</v>
      </c>
      <c r="D895" s="190" t="s">
        <v>1792</v>
      </c>
      <c r="E895" s="190"/>
      <c r="F895" s="189" t="s">
        <v>252</v>
      </c>
      <c r="G895" s="191" t="n">
        <v>5</v>
      </c>
      <c r="H895" s="192"/>
      <c r="I895" s="193" t="s">
        <v>192</v>
      </c>
      <c r="J895" s="192" t="n">
        <f aca="false">G895*AO895</f>
        <v>0</v>
      </c>
      <c r="K895" s="192" t="n">
        <f aca="false">G895*AP895</f>
        <v>0</v>
      </c>
      <c r="L895" s="192" t="n">
        <f aca="false">G895*H895</f>
        <v>0</v>
      </c>
      <c r="M895" s="192" t="n">
        <f aca="false">L895*(1+BW895/100)</f>
        <v>0</v>
      </c>
      <c r="N895" s="192" t="n">
        <v>0.00055</v>
      </c>
      <c r="O895" s="192" t="n">
        <f aca="false">G895*N895</f>
        <v>0.00275</v>
      </c>
      <c r="P895" s="193" t="s">
        <v>193</v>
      </c>
      <c r="Z895" s="89" t="n">
        <f aca="false">IF(AQ895="5",BJ895,0)</f>
        <v>0</v>
      </c>
      <c r="AB895" s="89" t="n">
        <f aca="false">IF(AQ895="1",BH895,0)</f>
        <v>0</v>
      </c>
      <c r="AC895" s="89" t="n">
        <f aca="false">IF(AQ895="1",BI895,0)</f>
        <v>0</v>
      </c>
      <c r="AD895" s="89" t="n">
        <f aca="false">IF(AQ895="7",BH895,0)</f>
        <v>0</v>
      </c>
      <c r="AE895" s="89" t="n">
        <f aca="false">IF(AQ895="7",BI895,0)</f>
        <v>0</v>
      </c>
      <c r="AF895" s="89" t="n">
        <f aca="false">IF(AQ895="2",BH895,0)</f>
        <v>0</v>
      </c>
      <c r="AG895" s="89" t="n">
        <f aca="false">IF(AQ895="2",BI895,0)</f>
        <v>0</v>
      </c>
      <c r="AH895" s="89" t="n">
        <f aca="false">IF(AQ895="0",BJ895,0)</f>
        <v>0</v>
      </c>
      <c r="AI895" s="170" t="s">
        <v>109</v>
      </c>
      <c r="AJ895" s="89" t="n">
        <f aca="false">IF(AN895=0,L895,0)</f>
        <v>0</v>
      </c>
      <c r="AK895" s="89" t="n">
        <f aca="false">IF(AN895=12,L895,0)</f>
        <v>0</v>
      </c>
      <c r="AL895" s="89" t="n">
        <f aca="false">IF(AN895=21,L895,0)</f>
        <v>0</v>
      </c>
      <c r="AN895" s="89" t="n">
        <v>21</v>
      </c>
      <c r="AO895" s="89" t="n">
        <f aca="false">H895*0.213688887</f>
        <v>0</v>
      </c>
      <c r="AP895" s="89" t="n">
        <f aca="false">H895*(1-0.213688887)</f>
        <v>0</v>
      </c>
      <c r="AQ895" s="88" t="s">
        <v>215</v>
      </c>
      <c r="AV895" s="89" t="n">
        <f aca="false">AW895+AX895</f>
        <v>0</v>
      </c>
      <c r="AW895" s="89" t="n">
        <f aca="false">G895*AO895</f>
        <v>0</v>
      </c>
      <c r="AX895" s="89" t="n">
        <f aca="false">G895*AP895</f>
        <v>0</v>
      </c>
      <c r="AY895" s="88" t="s">
        <v>2207</v>
      </c>
      <c r="AZ895" s="88" t="s">
        <v>1708</v>
      </c>
      <c r="BA895" s="170" t="s">
        <v>1709</v>
      </c>
      <c r="BC895" s="89" t="n">
        <f aca="false">AW895+AX895</f>
        <v>0</v>
      </c>
      <c r="BD895" s="89" t="n">
        <f aca="false">H895/(100-BE895)*100</f>
        <v>0</v>
      </c>
      <c r="BE895" s="89" t="n">
        <v>0</v>
      </c>
      <c r="BF895" s="89" t="n">
        <f aca="false">O895</f>
        <v>0.00275</v>
      </c>
      <c r="BH895" s="89" t="n">
        <f aca="false">G895*AO895</f>
        <v>0</v>
      </c>
      <c r="BI895" s="89" t="n">
        <f aca="false">G895*AP895</f>
        <v>0</v>
      </c>
      <c r="BJ895" s="89" t="n">
        <f aca="false">G895*H895</f>
        <v>0</v>
      </c>
      <c r="BK895" s="89"/>
      <c r="BL895" s="89"/>
      <c r="BW895" s="89" t="str">
        <f aca="false">I895</f>
        <v>21</v>
      </c>
      <c r="BX895" s="10" t="s">
        <v>1792</v>
      </c>
    </row>
    <row r="896" customFormat="false" ht="35.5" hidden="false" customHeight="true" outlineLevel="0" collapsed="false">
      <c r="A896" s="194" t="s">
        <v>2242</v>
      </c>
      <c r="B896" s="194" t="s">
        <v>109</v>
      </c>
      <c r="C896" s="194" t="s">
        <v>1794</v>
      </c>
      <c r="D896" s="195" t="s">
        <v>1795</v>
      </c>
      <c r="E896" s="195"/>
      <c r="F896" s="194" t="s">
        <v>252</v>
      </c>
      <c r="G896" s="196" t="n">
        <v>5.5</v>
      </c>
      <c r="H896" s="197"/>
      <c r="I896" s="198" t="s">
        <v>192</v>
      </c>
      <c r="J896" s="197" t="n">
        <f aca="false">G896*AO896</f>
        <v>0</v>
      </c>
      <c r="K896" s="197" t="n">
        <f aca="false">G896*AP896</f>
        <v>0</v>
      </c>
      <c r="L896" s="197" t="n">
        <f aca="false">G896*H896</f>
        <v>0</v>
      </c>
      <c r="M896" s="197" t="n">
        <f aca="false">L896*(1+BW896/100)</f>
        <v>0</v>
      </c>
      <c r="N896" s="197" t="n">
        <v>0.00037</v>
      </c>
      <c r="O896" s="197" t="n">
        <f aca="false">G896*N896</f>
        <v>0.002035</v>
      </c>
      <c r="P896" s="198" t="s">
        <v>193</v>
      </c>
      <c r="Z896" s="89" t="n">
        <f aca="false">IF(AQ896="5",BJ896,0)</f>
        <v>0</v>
      </c>
      <c r="AB896" s="89" t="n">
        <f aca="false">IF(AQ896="1",BH896,0)</f>
        <v>0</v>
      </c>
      <c r="AC896" s="89" t="n">
        <f aca="false">IF(AQ896="1",BI896,0)</f>
        <v>0</v>
      </c>
      <c r="AD896" s="89" t="n">
        <f aca="false">IF(AQ896="7",BH896,0)</f>
        <v>0</v>
      </c>
      <c r="AE896" s="89" t="n">
        <f aca="false">IF(AQ896="7",BI896,0)</f>
        <v>0</v>
      </c>
      <c r="AF896" s="89" t="n">
        <f aca="false">IF(AQ896="2",BH896,0)</f>
        <v>0</v>
      </c>
      <c r="AG896" s="89" t="n">
        <f aca="false">IF(AQ896="2",BI896,0)</f>
        <v>0</v>
      </c>
      <c r="AH896" s="89" t="n">
        <f aca="false">IF(AQ896="0",BJ896,0)</f>
        <v>0</v>
      </c>
      <c r="AI896" s="170" t="s">
        <v>109</v>
      </c>
      <c r="AJ896" s="199" t="n">
        <f aca="false">IF(AN896=0,L896,0)</f>
        <v>0</v>
      </c>
      <c r="AK896" s="199" t="n">
        <f aca="false">IF(AN896=12,L896,0)</f>
        <v>0</v>
      </c>
      <c r="AL896" s="199" t="n">
        <f aca="false">IF(AN896=21,L896,0)</f>
        <v>0</v>
      </c>
      <c r="AN896" s="89" t="n">
        <v>21</v>
      </c>
      <c r="AO896" s="89" t="n">
        <f aca="false">H896*1</f>
        <v>0</v>
      </c>
      <c r="AP896" s="89" t="n">
        <f aca="false">H896*(1-1)</f>
        <v>0</v>
      </c>
      <c r="AQ896" s="200" t="s">
        <v>215</v>
      </c>
      <c r="AV896" s="89" t="n">
        <f aca="false">AW896+AX896</f>
        <v>0</v>
      </c>
      <c r="AW896" s="89" t="n">
        <f aca="false">G896*AO896</f>
        <v>0</v>
      </c>
      <c r="AX896" s="89" t="n">
        <f aca="false">G896*AP896</f>
        <v>0</v>
      </c>
      <c r="AY896" s="88" t="s">
        <v>2207</v>
      </c>
      <c r="AZ896" s="88" t="s">
        <v>1708</v>
      </c>
      <c r="BA896" s="170" t="s">
        <v>1709</v>
      </c>
      <c r="BC896" s="89" t="n">
        <f aca="false">AW896+AX896</f>
        <v>0</v>
      </c>
      <c r="BD896" s="89" t="n">
        <f aca="false">H896/(100-BE896)*100</f>
        <v>0</v>
      </c>
      <c r="BE896" s="89" t="n">
        <v>0</v>
      </c>
      <c r="BF896" s="89" t="n">
        <f aca="false">O896</f>
        <v>0.002035</v>
      </c>
      <c r="BH896" s="199" t="n">
        <f aca="false">G896*AO896</f>
        <v>0</v>
      </c>
      <c r="BI896" s="199" t="n">
        <f aca="false">G896*AP896</f>
        <v>0</v>
      </c>
      <c r="BJ896" s="199" t="n">
        <f aca="false">G896*H896</f>
        <v>0</v>
      </c>
      <c r="BK896" s="199"/>
      <c r="BL896" s="89"/>
      <c r="BW896" s="89" t="str">
        <f aca="false">I896</f>
        <v>21</v>
      </c>
      <c r="BX896" s="201" t="s">
        <v>1795</v>
      </c>
    </row>
    <row r="897" customFormat="false" ht="23.85" hidden="false" customHeight="true" outlineLevel="0" collapsed="false">
      <c r="A897" s="189" t="s">
        <v>2243</v>
      </c>
      <c r="B897" s="189" t="s">
        <v>109</v>
      </c>
      <c r="C897" s="189" t="s">
        <v>1791</v>
      </c>
      <c r="D897" s="190" t="s">
        <v>1792</v>
      </c>
      <c r="E897" s="190"/>
      <c r="F897" s="189" t="s">
        <v>252</v>
      </c>
      <c r="G897" s="191" t="n">
        <v>8</v>
      </c>
      <c r="H897" s="192"/>
      <c r="I897" s="193" t="s">
        <v>192</v>
      </c>
      <c r="J897" s="192" t="n">
        <f aca="false">G897*AO897</f>
        <v>0</v>
      </c>
      <c r="K897" s="192" t="n">
        <f aca="false">G897*AP897</f>
        <v>0</v>
      </c>
      <c r="L897" s="192" t="n">
        <f aca="false">G897*H897</f>
        <v>0</v>
      </c>
      <c r="M897" s="192" t="n">
        <f aca="false">L897*(1+BW897/100)</f>
        <v>0</v>
      </c>
      <c r="N897" s="192" t="n">
        <v>0.00055</v>
      </c>
      <c r="O897" s="192" t="n">
        <f aca="false">G897*N897</f>
        <v>0.0044</v>
      </c>
      <c r="P897" s="193" t="s">
        <v>193</v>
      </c>
      <c r="Z897" s="89" t="n">
        <f aca="false">IF(AQ897="5",BJ897,0)</f>
        <v>0</v>
      </c>
      <c r="AB897" s="89" t="n">
        <f aca="false">IF(AQ897="1",BH897,0)</f>
        <v>0</v>
      </c>
      <c r="AC897" s="89" t="n">
        <f aca="false">IF(AQ897="1",BI897,0)</f>
        <v>0</v>
      </c>
      <c r="AD897" s="89" t="n">
        <f aca="false">IF(AQ897="7",BH897,0)</f>
        <v>0</v>
      </c>
      <c r="AE897" s="89" t="n">
        <f aca="false">IF(AQ897="7",BI897,0)</f>
        <v>0</v>
      </c>
      <c r="AF897" s="89" t="n">
        <f aca="false">IF(AQ897="2",BH897,0)</f>
        <v>0</v>
      </c>
      <c r="AG897" s="89" t="n">
        <f aca="false">IF(AQ897="2",BI897,0)</f>
        <v>0</v>
      </c>
      <c r="AH897" s="89" t="n">
        <f aca="false">IF(AQ897="0",BJ897,0)</f>
        <v>0</v>
      </c>
      <c r="AI897" s="170" t="s">
        <v>109</v>
      </c>
      <c r="AJ897" s="89" t="n">
        <f aca="false">IF(AN897=0,L897,0)</f>
        <v>0</v>
      </c>
      <c r="AK897" s="89" t="n">
        <f aca="false">IF(AN897=12,L897,0)</f>
        <v>0</v>
      </c>
      <c r="AL897" s="89" t="n">
        <f aca="false">IF(AN897=21,L897,0)</f>
        <v>0</v>
      </c>
      <c r="AN897" s="89" t="n">
        <v>21</v>
      </c>
      <c r="AO897" s="89" t="n">
        <f aca="false">H897*0.213688359</f>
        <v>0</v>
      </c>
      <c r="AP897" s="89" t="n">
        <f aca="false">H897*(1-0.213688359)</f>
        <v>0</v>
      </c>
      <c r="AQ897" s="88" t="s">
        <v>215</v>
      </c>
      <c r="AV897" s="89" t="n">
        <f aca="false">AW897+AX897</f>
        <v>0</v>
      </c>
      <c r="AW897" s="89" t="n">
        <f aca="false">G897*AO897</f>
        <v>0</v>
      </c>
      <c r="AX897" s="89" t="n">
        <f aca="false">G897*AP897</f>
        <v>0</v>
      </c>
      <c r="AY897" s="88" t="s">
        <v>2207</v>
      </c>
      <c r="AZ897" s="88" t="s">
        <v>1708</v>
      </c>
      <c r="BA897" s="170" t="s">
        <v>1709</v>
      </c>
      <c r="BC897" s="89" t="n">
        <f aca="false">AW897+AX897</f>
        <v>0</v>
      </c>
      <c r="BD897" s="89" t="n">
        <f aca="false">H897/(100-BE897)*100</f>
        <v>0</v>
      </c>
      <c r="BE897" s="89" t="n">
        <v>0</v>
      </c>
      <c r="BF897" s="89" t="n">
        <f aca="false">O897</f>
        <v>0.0044</v>
      </c>
      <c r="BH897" s="89" t="n">
        <f aca="false">G897*AO897</f>
        <v>0</v>
      </c>
      <c r="BI897" s="89" t="n">
        <f aca="false">G897*AP897</f>
        <v>0</v>
      </c>
      <c r="BJ897" s="89" t="n">
        <f aca="false">G897*H897</f>
        <v>0</v>
      </c>
      <c r="BK897" s="89"/>
      <c r="BL897" s="89"/>
      <c r="BW897" s="89" t="str">
        <f aca="false">I897</f>
        <v>21</v>
      </c>
      <c r="BX897" s="10" t="s">
        <v>1792</v>
      </c>
    </row>
    <row r="898" customFormat="false" ht="35.5" hidden="false" customHeight="true" outlineLevel="0" collapsed="false">
      <c r="A898" s="194" t="s">
        <v>2244</v>
      </c>
      <c r="B898" s="194" t="s">
        <v>109</v>
      </c>
      <c r="C898" s="194" t="s">
        <v>1798</v>
      </c>
      <c r="D898" s="195" t="s">
        <v>1799</v>
      </c>
      <c r="E898" s="195"/>
      <c r="F898" s="194" t="s">
        <v>252</v>
      </c>
      <c r="G898" s="196" t="n">
        <v>8.8</v>
      </c>
      <c r="H898" s="197"/>
      <c r="I898" s="198" t="s">
        <v>192</v>
      </c>
      <c r="J898" s="197" t="n">
        <f aca="false">G898*AO898</f>
        <v>0</v>
      </c>
      <c r="K898" s="197" t="n">
        <f aca="false">G898*AP898</f>
        <v>0</v>
      </c>
      <c r="L898" s="197" t="n">
        <f aca="false">G898*H898</f>
        <v>0</v>
      </c>
      <c r="M898" s="197" t="n">
        <f aca="false">L898*(1+BW898/100)</f>
        <v>0</v>
      </c>
      <c r="N898" s="197" t="n">
        <v>0.0003</v>
      </c>
      <c r="O898" s="197" t="n">
        <f aca="false">G898*N898</f>
        <v>0.00264</v>
      </c>
      <c r="P898" s="198" t="s">
        <v>193</v>
      </c>
      <c r="Z898" s="89" t="n">
        <f aca="false">IF(AQ898="5",BJ898,0)</f>
        <v>0</v>
      </c>
      <c r="AB898" s="89" t="n">
        <f aca="false">IF(AQ898="1",BH898,0)</f>
        <v>0</v>
      </c>
      <c r="AC898" s="89" t="n">
        <f aca="false">IF(AQ898="1",BI898,0)</f>
        <v>0</v>
      </c>
      <c r="AD898" s="89" t="n">
        <f aca="false">IF(AQ898="7",BH898,0)</f>
        <v>0</v>
      </c>
      <c r="AE898" s="89" t="n">
        <f aca="false">IF(AQ898="7",BI898,0)</f>
        <v>0</v>
      </c>
      <c r="AF898" s="89" t="n">
        <f aca="false">IF(AQ898="2",BH898,0)</f>
        <v>0</v>
      </c>
      <c r="AG898" s="89" t="n">
        <f aca="false">IF(AQ898="2",BI898,0)</f>
        <v>0</v>
      </c>
      <c r="AH898" s="89" t="n">
        <f aca="false">IF(AQ898="0",BJ898,0)</f>
        <v>0</v>
      </c>
      <c r="AI898" s="170" t="s">
        <v>109</v>
      </c>
      <c r="AJ898" s="199" t="n">
        <f aca="false">IF(AN898=0,L898,0)</f>
        <v>0</v>
      </c>
      <c r="AK898" s="199" t="n">
        <f aca="false">IF(AN898=12,L898,0)</f>
        <v>0</v>
      </c>
      <c r="AL898" s="199" t="n">
        <f aca="false">IF(AN898=21,L898,0)</f>
        <v>0</v>
      </c>
      <c r="AN898" s="89" t="n">
        <v>21</v>
      </c>
      <c r="AO898" s="89" t="n">
        <f aca="false">H898*1</f>
        <v>0</v>
      </c>
      <c r="AP898" s="89" t="n">
        <f aca="false">H898*(1-1)</f>
        <v>0</v>
      </c>
      <c r="AQ898" s="200" t="s">
        <v>215</v>
      </c>
      <c r="AV898" s="89" t="n">
        <f aca="false">AW898+AX898</f>
        <v>0</v>
      </c>
      <c r="AW898" s="89" t="n">
        <f aca="false">G898*AO898</f>
        <v>0</v>
      </c>
      <c r="AX898" s="89" t="n">
        <f aca="false">G898*AP898</f>
        <v>0</v>
      </c>
      <c r="AY898" s="88" t="s">
        <v>2207</v>
      </c>
      <c r="AZ898" s="88" t="s">
        <v>1708</v>
      </c>
      <c r="BA898" s="170" t="s">
        <v>1709</v>
      </c>
      <c r="BC898" s="89" t="n">
        <f aca="false">AW898+AX898</f>
        <v>0</v>
      </c>
      <c r="BD898" s="89" t="n">
        <f aca="false">H898/(100-BE898)*100</f>
        <v>0</v>
      </c>
      <c r="BE898" s="89" t="n">
        <v>0</v>
      </c>
      <c r="BF898" s="89" t="n">
        <f aca="false">O898</f>
        <v>0.00264</v>
      </c>
      <c r="BH898" s="199" t="n">
        <f aca="false">G898*AO898</f>
        <v>0</v>
      </c>
      <c r="BI898" s="199" t="n">
        <f aca="false">G898*AP898</f>
        <v>0</v>
      </c>
      <c r="BJ898" s="199" t="n">
        <f aca="false">G898*H898</f>
        <v>0</v>
      </c>
      <c r="BK898" s="199"/>
      <c r="BL898" s="89"/>
      <c r="BW898" s="89" t="str">
        <f aca="false">I898</f>
        <v>21</v>
      </c>
      <c r="BX898" s="201" t="s">
        <v>1799</v>
      </c>
    </row>
    <row r="899" customFormat="false" ht="15" hidden="false" customHeight="true" outlineLevel="0" collapsed="false">
      <c r="A899" s="189" t="s">
        <v>2245</v>
      </c>
      <c r="B899" s="189" t="s">
        <v>109</v>
      </c>
      <c r="C899" s="189" t="s">
        <v>1804</v>
      </c>
      <c r="D899" s="190" t="s">
        <v>1805</v>
      </c>
      <c r="E899" s="190"/>
      <c r="F899" s="189" t="s">
        <v>1625</v>
      </c>
      <c r="G899" s="191" t="n">
        <v>20</v>
      </c>
      <c r="H899" s="192"/>
      <c r="I899" s="193" t="s">
        <v>192</v>
      </c>
      <c r="J899" s="192" t="n">
        <f aca="false">G899*AO899</f>
        <v>0</v>
      </c>
      <c r="K899" s="192" t="n">
        <f aca="false">G899*AP899</f>
        <v>0</v>
      </c>
      <c r="L899" s="192" t="n">
        <f aca="false">G899*H899</f>
        <v>0</v>
      </c>
      <c r="M899" s="192" t="n">
        <f aca="false">L899*(1+BW899/100)</f>
        <v>0</v>
      </c>
      <c r="N899" s="192" t="n">
        <v>6E-005</v>
      </c>
      <c r="O899" s="192" t="n">
        <f aca="false">G899*N899</f>
        <v>0.0012</v>
      </c>
      <c r="P899" s="193" t="s">
        <v>193</v>
      </c>
      <c r="Z899" s="89" t="n">
        <f aca="false">IF(AQ899="5",BJ899,0)</f>
        <v>0</v>
      </c>
      <c r="AB899" s="89" t="n">
        <f aca="false">IF(AQ899="1",BH899,0)</f>
        <v>0</v>
      </c>
      <c r="AC899" s="89" t="n">
        <f aca="false">IF(AQ899="1",BI899,0)</f>
        <v>0</v>
      </c>
      <c r="AD899" s="89" t="n">
        <f aca="false">IF(AQ899="7",BH899,0)</f>
        <v>0</v>
      </c>
      <c r="AE899" s="89" t="n">
        <f aca="false">IF(AQ899="7",BI899,0)</f>
        <v>0</v>
      </c>
      <c r="AF899" s="89" t="n">
        <f aca="false">IF(AQ899="2",BH899,0)</f>
        <v>0</v>
      </c>
      <c r="AG899" s="89" t="n">
        <f aca="false">IF(AQ899="2",BI899,0)</f>
        <v>0</v>
      </c>
      <c r="AH899" s="89" t="n">
        <f aca="false">IF(AQ899="0",BJ899,0)</f>
        <v>0</v>
      </c>
      <c r="AI899" s="170" t="s">
        <v>109</v>
      </c>
      <c r="AJ899" s="89" t="n">
        <f aca="false">IF(AN899=0,L899,0)</f>
        <v>0</v>
      </c>
      <c r="AK899" s="89" t="n">
        <f aca="false">IF(AN899=12,L899,0)</f>
        <v>0</v>
      </c>
      <c r="AL899" s="89" t="n">
        <f aca="false">IF(AN899=21,L899,0)</f>
        <v>0</v>
      </c>
      <c r="AN899" s="89" t="n">
        <v>21</v>
      </c>
      <c r="AO899" s="89" t="n">
        <f aca="false">H899*0.08269596</f>
        <v>0</v>
      </c>
      <c r="AP899" s="89" t="n">
        <f aca="false">H899*(1-0.08269596)</f>
        <v>0</v>
      </c>
      <c r="AQ899" s="88" t="s">
        <v>215</v>
      </c>
      <c r="AV899" s="89" t="n">
        <f aca="false">AW899+AX899</f>
        <v>0</v>
      </c>
      <c r="AW899" s="89" t="n">
        <f aca="false">G899*AO899</f>
        <v>0</v>
      </c>
      <c r="AX899" s="89" t="n">
        <f aca="false">G899*AP899</f>
        <v>0</v>
      </c>
      <c r="AY899" s="88" t="s">
        <v>2207</v>
      </c>
      <c r="AZ899" s="88" t="s">
        <v>1708</v>
      </c>
      <c r="BA899" s="170" t="s">
        <v>1709</v>
      </c>
      <c r="BC899" s="89" t="n">
        <f aca="false">AW899+AX899</f>
        <v>0</v>
      </c>
      <c r="BD899" s="89" t="n">
        <f aca="false">H899/(100-BE899)*100</f>
        <v>0</v>
      </c>
      <c r="BE899" s="89" t="n">
        <v>0</v>
      </c>
      <c r="BF899" s="89" t="n">
        <f aca="false">O899</f>
        <v>0.0012</v>
      </c>
      <c r="BH899" s="89" t="n">
        <f aca="false">G899*AO899</f>
        <v>0</v>
      </c>
      <c r="BI899" s="89" t="n">
        <f aca="false">G899*AP899</f>
        <v>0</v>
      </c>
      <c r="BJ899" s="89" t="n">
        <f aca="false">G899*H899</f>
        <v>0</v>
      </c>
      <c r="BK899" s="89"/>
      <c r="BL899" s="89"/>
      <c r="BW899" s="89" t="str">
        <f aca="false">I899</f>
        <v>21</v>
      </c>
      <c r="BX899" s="10" t="s">
        <v>1805</v>
      </c>
    </row>
    <row r="900" customFormat="false" ht="23.85" hidden="false" customHeight="true" outlineLevel="0" collapsed="false">
      <c r="A900" s="194" t="s">
        <v>2246</v>
      </c>
      <c r="B900" s="194" t="s">
        <v>109</v>
      </c>
      <c r="C900" s="194" t="s">
        <v>2247</v>
      </c>
      <c r="D900" s="195" t="s">
        <v>1808</v>
      </c>
      <c r="E900" s="195"/>
      <c r="F900" s="194" t="s">
        <v>1625</v>
      </c>
      <c r="G900" s="196" t="n">
        <v>22</v>
      </c>
      <c r="H900" s="197"/>
      <c r="I900" s="198" t="s">
        <v>192</v>
      </c>
      <c r="J900" s="197" t="n">
        <f aca="false">G900*AO900</f>
        <v>0</v>
      </c>
      <c r="K900" s="197" t="n">
        <f aca="false">G900*AP900</f>
        <v>0</v>
      </c>
      <c r="L900" s="197" t="n">
        <f aca="false">G900*H900</f>
        <v>0</v>
      </c>
      <c r="M900" s="197" t="n">
        <f aca="false">L900*(1+BW900/100)</f>
        <v>0</v>
      </c>
      <c r="N900" s="197" t="n">
        <v>0.001</v>
      </c>
      <c r="O900" s="197" t="n">
        <f aca="false">G900*N900</f>
        <v>0.022</v>
      </c>
      <c r="P900" s="198" t="s">
        <v>193</v>
      </c>
      <c r="Z900" s="89" t="n">
        <f aca="false">IF(AQ900="5",BJ900,0)</f>
        <v>0</v>
      </c>
      <c r="AB900" s="89" t="n">
        <f aca="false">IF(AQ900="1",BH900,0)</f>
        <v>0</v>
      </c>
      <c r="AC900" s="89" t="n">
        <f aca="false">IF(AQ900="1",BI900,0)</f>
        <v>0</v>
      </c>
      <c r="AD900" s="89" t="n">
        <f aca="false">IF(AQ900="7",BH900,0)</f>
        <v>0</v>
      </c>
      <c r="AE900" s="89" t="n">
        <f aca="false">IF(AQ900="7",BI900,0)</f>
        <v>0</v>
      </c>
      <c r="AF900" s="89" t="n">
        <f aca="false">IF(AQ900="2",BH900,0)</f>
        <v>0</v>
      </c>
      <c r="AG900" s="89" t="n">
        <f aca="false">IF(AQ900="2",BI900,0)</f>
        <v>0</v>
      </c>
      <c r="AH900" s="89" t="n">
        <f aca="false">IF(AQ900="0",BJ900,0)</f>
        <v>0</v>
      </c>
      <c r="AI900" s="170" t="s">
        <v>109</v>
      </c>
      <c r="AJ900" s="199" t="n">
        <f aca="false">IF(AN900=0,L900,0)</f>
        <v>0</v>
      </c>
      <c r="AK900" s="199" t="n">
        <f aca="false">IF(AN900=12,L900,0)</f>
        <v>0</v>
      </c>
      <c r="AL900" s="199" t="n">
        <f aca="false">IF(AN900=21,L900,0)</f>
        <v>0</v>
      </c>
      <c r="AN900" s="89" t="n">
        <v>21</v>
      </c>
      <c r="AO900" s="89" t="n">
        <f aca="false">H900*1</f>
        <v>0</v>
      </c>
      <c r="AP900" s="89" t="n">
        <f aca="false">H900*(1-1)</f>
        <v>0</v>
      </c>
      <c r="AQ900" s="200" t="s">
        <v>215</v>
      </c>
      <c r="AV900" s="89" t="n">
        <f aca="false">AW900+AX900</f>
        <v>0</v>
      </c>
      <c r="AW900" s="89" t="n">
        <f aca="false">G900*AO900</f>
        <v>0</v>
      </c>
      <c r="AX900" s="89" t="n">
        <f aca="false">G900*AP900</f>
        <v>0</v>
      </c>
      <c r="AY900" s="88" t="s">
        <v>2207</v>
      </c>
      <c r="AZ900" s="88" t="s">
        <v>1708</v>
      </c>
      <c r="BA900" s="170" t="s">
        <v>1709</v>
      </c>
      <c r="BC900" s="89" t="n">
        <f aca="false">AW900+AX900</f>
        <v>0</v>
      </c>
      <c r="BD900" s="89" t="n">
        <f aca="false">H900/(100-BE900)*100</f>
        <v>0</v>
      </c>
      <c r="BE900" s="89" t="n">
        <v>0</v>
      </c>
      <c r="BF900" s="89" t="n">
        <f aca="false">O900</f>
        <v>0.022</v>
      </c>
      <c r="BH900" s="199" t="n">
        <f aca="false">G900*AO900</f>
        <v>0</v>
      </c>
      <c r="BI900" s="199" t="n">
        <f aca="false">G900*AP900</f>
        <v>0</v>
      </c>
      <c r="BJ900" s="199" t="n">
        <f aca="false">G900*H900</f>
        <v>0</v>
      </c>
      <c r="BK900" s="199"/>
      <c r="BL900" s="89"/>
      <c r="BW900" s="89" t="str">
        <f aca="false">I900</f>
        <v>21</v>
      </c>
      <c r="BX900" s="201" t="s">
        <v>1808</v>
      </c>
    </row>
    <row r="901" customFormat="false" ht="23.85" hidden="false" customHeight="true" outlineLevel="0" collapsed="false">
      <c r="A901" s="189" t="s">
        <v>2248</v>
      </c>
      <c r="B901" s="189" t="s">
        <v>109</v>
      </c>
      <c r="C901" s="189" t="s">
        <v>1801</v>
      </c>
      <c r="D901" s="190" t="s">
        <v>1802</v>
      </c>
      <c r="E901" s="190"/>
      <c r="F901" s="189" t="s">
        <v>231</v>
      </c>
      <c r="G901" s="191" t="n">
        <v>1</v>
      </c>
      <c r="H901" s="192"/>
      <c r="I901" s="193" t="s">
        <v>192</v>
      </c>
      <c r="J901" s="192" t="n">
        <f aca="false">G901*AO901</f>
        <v>0</v>
      </c>
      <c r="K901" s="192" t="n">
        <f aca="false">G901*AP901</f>
        <v>0</v>
      </c>
      <c r="L901" s="192" t="n">
        <f aca="false">G901*H901</f>
        <v>0</v>
      </c>
      <c r="M901" s="192" t="n">
        <f aca="false">L901*(1+BW901/100)</f>
        <v>0</v>
      </c>
      <c r="N901" s="192" t="n">
        <v>0.0002</v>
      </c>
      <c r="O901" s="192" t="n">
        <f aca="false">G901*N901</f>
        <v>0.0002</v>
      </c>
      <c r="P901" s="193" t="s">
        <v>193</v>
      </c>
      <c r="Z901" s="89" t="n">
        <f aca="false">IF(AQ901="5",BJ901,0)</f>
        <v>0</v>
      </c>
      <c r="AB901" s="89" t="n">
        <f aca="false">IF(AQ901="1",BH901,0)</f>
        <v>0</v>
      </c>
      <c r="AC901" s="89" t="n">
        <f aca="false">IF(AQ901="1",BI901,0)</f>
        <v>0</v>
      </c>
      <c r="AD901" s="89" t="n">
        <f aca="false">IF(AQ901="7",BH901,0)</f>
        <v>0</v>
      </c>
      <c r="AE901" s="89" t="n">
        <f aca="false">IF(AQ901="7",BI901,0)</f>
        <v>0</v>
      </c>
      <c r="AF901" s="89" t="n">
        <f aca="false">IF(AQ901="2",BH901,0)</f>
        <v>0</v>
      </c>
      <c r="AG901" s="89" t="n">
        <f aca="false">IF(AQ901="2",BI901,0)</f>
        <v>0</v>
      </c>
      <c r="AH901" s="89" t="n">
        <f aca="false">IF(AQ901="0",BJ901,0)</f>
        <v>0</v>
      </c>
      <c r="AI901" s="170" t="s">
        <v>109</v>
      </c>
      <c r="AJ901" s="89" t="n">
        <f aca="false">IF(AN901=0,L901,0)</f>
        <v>0</v>
      </c>
      <c r="AK901" s="89" t="n">
        <f aca="false">IF(AN901=12,L901,0)</f>
        <v>0</v>
      </c>
      <c r="AL901" s="89" t="n">
        <f aca="false">IF(AN901=21,L901,0)</f>
        <v>0</v>
      </c>
      <c r="AN901" s="89" t="n">
        <v>21</v>
      </c>
      <c r="AO901" s="89" t="n">
        <f aca="false">H901*0.784269362</f>
        <v>0</v>
      </c>
      <c r="AP901" s="89" t="n">
        <f aca="false">H901*(1-0.784269362)</f>
        <v>0</v>
      </c>
      <c r="AQ901" s="88" t="s">
        <v>197</v>
      </c>
      <c r="AV901" s="89" t="n">
        <f aca="false">AW901+AX901</f>
        <v>0</v>
      </c>
      <c r="AW901" s="89" t="n">
        <f aca="false">G901*AO901</f>
        <v>0</v>
      </c>
      <c r="AX901" s="89" t="n">
        <f aca="false">G901*AP901</f>
        <v>0</v>
      </c>
      <c r="AY901" s="88" t="s">
        <v>2207</v>
      </c>
      <c r="AZ901" s="88" t="s">
        <v>1708</v>
      </c>
      <c r="BA901" s="170" t="s">
        <v>1709</v>
      </c>
      <c r="BC901" s="89" t="n">
        <f aca="false">AW901+AX901</f>
        <v>0</v>
      </c>
      <c r="BD901" s="89" t="n">
        <f aca="false">H901/(100-BE901)*100</f>
        <v>0</v>
      </c>
      <c r="BE901" s="89" t="n">
        <v>0</v>
      </c>
      <c r="BF901" s="89" t="n">
        <f aca="false">O901</f>
        <v>0.0002</v>
      </c>
      <c r="BH901" s="89" t="n">
        <f aca="false">G901*AO901</f>
        <v>0</v>
      </c>
      <c r="BI901" s="89" t="n">
        <f aca="false">G901*AP901</f>
        <v>0</v>
      </c>
      <c r="BJ901" s="89" t="n">
        <f aca="false">G901*H901</f>
        <v>0</v>
      </c>
      <c r="BK901" s="89"/>
      <c r="BL901" s="89"/>
      <c r="BW901" s="89" t="str">
        <f aca="false">I901</f>
        <v>21</v>
      </c>
      <c r="BX901" s="10" t="s">
        <v>1802</v>
      </c>
    </row>
    <row r="902" customFormat="false" ht="35.05" hidden="false" customHeight="true" outlineLevel="0" collapsed="false">
      <c r="A902" s="189" t="s">
        <v>2249</v>
      </c>
      <c r="B902" s="189" t="s">
        <v>109</v>
      </c>
      <c r="C902" s="189" t="s">
        <v>1810</v>
      </c>
      <c r="D902" s="190" t="s">
        <v>1811</v>
      </c>
      <c r="E902" s="190"/>
      <c r="F902" s="189" t="s">
        <v>1637</v>
      </c>
      <c r="G902" s="191" t="n">
        <v>12</v>
      </c>
      <c r="H902" s="192"/>
      <c r="I902" s="193" t="s">
        <v>192</v>
      </c>
      <c r="J902" s="192" t="n">
        <f aca="false">G902*AO902</f>
        <v>0</v>
      </c>
      <c r="K902" s="192" t="n">
        <f aca="false">G902*AP902</f>
        <v>0</v>
      </c>
      <c r="L902" s="192" t="n">
        <f aca="false">G902*H902</f>
        <v>0</v>
      </c>
      <c r="M902" s="192" t="n">
        <f aca="false">L902*(1+BW902/100)</f>
        <v>0</v>
      </c>
      <c r="N902" s="192" t="n">
        <v>0</v>
      </c>
      <c r="O902" s="192" t="n">
        <f aca="false">G902*N902</f>
        <v>0</v>
      </c>
      <c r="P902" s="193" t="s">
        <v>193</v>
      </c>
      <c r="Z902" s="89" t="n">
        <f aca="false">IF(AQ902="5",BJ902,0)</f>
        <v>0</v>
      </c>
      <c r="AB902" s="89" t="n">
        <f aca="false">IF(AQ902="1",BH902,0)</f>
        <v>0</v>
      </c>
      <c r="AC902" s="89" t="n">
        <f aca="false">IF(AQ902="1",BI902,0)</f>
        <v>0</v>
      </c>
      <c r="AD902" s="89" t="n">
        <f aca="false">IF(AQ902="7",BH902,0)</f>
        <v>0</v>
      </c>
      <c r="AE902" s="89" t="n">
        <f aca="false">IF(AQ902="7",BI902,0)</f>
        <v>0</v>
      </c>
      <c r="AF902" s="89" t="n">
        <f aca="false">IF(AQ902="2",BH902,0)</f>
        <v>0</v>
      </c>
      <c r="AG902" s="89" t="n">
        <f aca="false">IF(AQ902="2",BI902,0)</f>
        <v>0</v>
      </c>
      <c r="AH902" s="89" t="n">
        <f aca="false">IF(AQ902="0",BJ902,0)</f>
        <v>0</v>
      </c>
      <c r="AI902" s="170" t="s">
        <v>109</v>
      </c>
      <c r="AJ902" s="89" t="n">
        <f aca="false">IF(AN902=0,L902,0)</f>
        <v>0</v>
      </c>
      <c r="AK902" s="89" t="n">
        <f aca="false">IF(AN902=12,L902,0)</f>
        <v>0</v>
      </c>
      <c r="AL902" s="89" t="n">
        <f aca="false">IF(AN902=21,L902,0)</f>
        <v>0</v>
      </c>
      <c r="AN902" s="89" t="n">
        <v>21</v>
      </c>
      <c r="AO902" s="89" t="n">
        <f aca="false">H902*0</f>
        <v>0</v>
      </c>
      <c r="AP902" s="89" t="n">
        <f aca="false">H902*(1-0)</f>
        <v>0</v>
      </c>
      <c r="AQ902" s="88" t="s">
        <v>215</v>
      </c>
      <c r="AV902" s="89" t="n">
        <f aca="false">AW902+AX902</f>
        <v>0</v>
      </c>
      <c r="AW902" s="89" t="n">
        <f aca="false">G902*AO902</f>
        <v>0</v>
      </c>
      <c r="AX902" s="89" t="n">
        <f aca="false">G902*AP902</f>
        <v>0</v>
      </c>
      <c r="AY902" s="88" t="s">
        <v>2207</v>
      </c>
      <c r="AZ902" s="88" t="s">
        <v>1708</v>
      </c>
      <c r="BA902" s="170" t="s">
        <v>1709</v>
      </c>
      <c r="BC902" s="89" t="n">
        <f aca="false">AW902+AX902</f>
        <v>0</v>
      </c>
      <c r="BD902" s="89" t="n">
        <f aca="false">H902/(100-BE902)*100</f>
        <v>0</v>
      </c>
      <c r="BE902" s="89" t="n">
        <v>0</v>
      </c>
      <c r="BF902" s="89" t="n">
        <f aca="false">O902</f>
        <v>0</v>
      </c>
      <c r="BH902" s="89" t="n">
        <f aca="false">G902*AO902</f>
        <v>0</v>
      </c>
      <c r="BI902" s="89" t="n">
        <f aca="false">G902*AP902</f>
        <v>0</v>
      </c>
      <c r="BJ902" s="89" t="n">
        <f aca="false">G902*H902</f>
        <v>0</v>
      </c>
      <c r="BK902" s="89"/>
      <c r="BL902" s="89"/>
      <c r="BW902" s="89" t="str">
        <f aca="false">I902</f>
        <v>21</v>
      </c>
      <c r="BX902" s="10" t="s">
        <v>1811</v>
      </c>
    </row>
    <row r="903" customFormat="false" ht="35.05" hidden="false" customHeight="true" outlineLevel="0" collapsed="false">
      <c r="A903" s="189" t="s">
        <v>2250</v>
      </c>
      <c r="B903" s="189" t="s">
        <v>109</v>
      </c>
      <c r="C903" s="189" t="s">
        <v>2251</v>
      </c>
      <c r="D903" s="190" t="s">
        <v>1814</v>
      </c>
      <c r="E903" s="190"/>
      <c r="F903" s="189" t="s">
        <v>1219</v>
      </c>
      <c r="G903" s="191" t="n">
        <v>1</v>
      </c>
      <c r="H903" s="192"/>
      <c r="I903" s="193" t="s">
        <v>192</v>
      </c>
      <c r="J903" s="192" t="n">
        <f aca="false">G903*AO903</f>
        <v>0</v>
      </c>
      <c r="K903" s="192" t="n">
        <f aca="false">G903*AP903</f>
        <v>0</v>
      </c>
      <c r="L903" s="192" t="n">
        <f aca="false">G903*H903</f>
        <v>0</v>
      </c>
      <c r="M903" s="192" t="n">
        <f aca="false">L903*(1+BW903/100)</f>
        <v>0</v>
      </c>
      <c r="N903" s="192" t="n">
        <v>0</v>
      </c>
      <c r="O903" s="192" t="n">
        <f aca="false">G903*N903</f>
        <v>0</v>
      </c>
      <c r="P903" s="193" t="s">
        <v>193</v>
      </c>
      <c r="Z903" s="89" t="n">
        <f aca="false">IF(AQ903="5",BJ903,0)</f>
        <v>0</v>
      </c>
      <c r="AB903" s="89" t="n">
        <f aca="false">IF(AQ903="1",BH903,0)</f>
        <v>0</v>
      </c>
      <c r="AC903" s="89" t="n">
        <f aca="false">IF(AQ903="1",BI903,0)</f>
        <v>0</v>
      </c>
      <c r="AD903" s="89" t="n">
        <f aca="false">IF(AQ903="7",BH903,0)</f>
        <v>0</v>
      </c>
      <c r="AE903" s="89" t="n">
        <f aca="false">IF(AQ903="7",BI903,0)</f>
        <v>0</v>
      </c>
      <c r="AF903" s="89" t="n">
        <f aca="false">IF(AQ903="2",BH903,0)</f>
        <v>0</v>
      </c>
      <c r="AG903" s="89" t="n">
        <f aca="false">IF(AQ903="2",BI903,0)</f>
        <v>0</v>
      </c>
      <c r="AH903" s="89" t="n">
        <f aca="false">IF(AQ903="0",BJ903,0)</f>
        <v>0</v>
      </c>
      <c r="AI903" s="170" t="s">
        <v>109</v>
      </c>
      <c r="AJ903" s="89" t="n">
        <f aca="false">IF(AN903=0,L903,0)</f>
        <v>0</v>
      </c>
      <c r="AK903" s="89" t="n">
        <f aca="false">IF(AN903=12,L903,0)</f>
        <v>0</v>
      </c>
      <c r="AL903" s="89" t="n">
        <f aca="false">IF(AN903=21,L903,0)</f>
        <v>0</v>
      </c>
      <c r="AN903" s="89" t="n">
        <v>21</v>
      </c>
      <c r="AO903" s="89" t="n">
        <f aca="false">H903*0</f>
        <v>0</v>
      </c>
      <c r="AP903" s="89" t="n">
        <f aca="false">H903*(1-0)</f>
        <v>0</v>
      </c>
      <c r="AQ903" s="88" t="s">
        <v>197</v>
      </c>
      <c r="AV903" s="89" t="n">
        <f aca="false">AW903+AX903</f>
        <v>0</v>
      </c>
      <c r="AW903" s="89" t="n">
        <f aca="false">G903*AO903</f>
        <v>0</v>
      </c>
      <c r="AX903" s="89" t="n">
        <f aca="false">G903*AP903</f>
        <v>0</v>
      </c>
      <c r="AY903" s="88" t="s">
        <v>2207</v>
      </c>
      <c r="AZ903" s="88" t="s">
        <v>1708</v>
      </c>
      <c r="BA903" s="170" t="s">
        <v>1709</v>
      </c>
      <c r="BC903" s="89" t="n">
        <f aca="false">AW903+AX903</f>
        <v>0</v>
      </c>
      <c r="BD903" s="89" t="n">
        <f aca="false">H903/(100-BE903)*100</f>
        <v>0</v>
      </c>
      <c r="BE903" s="89" t="n">
        <v>0</v>
      </c>
      <c r="BF903" s="89" t="n">
        <f aca="false">O903</f>
        <v>0</v>
      </c>
      <c r="BH903" s="89" t="n">
        <f aca="false">G903*AO903</f>
        <v>0</v>
      </c>
      <c r="BI903" s="89" t="n">
        <f aca="false">G903*AP903</f>
        <v>0</v>
      </c>
      <c r="BJ903" s="89" t="n">
        <f aca="false">G903*H903</f>
        <v>0</v>
      </c>
      <c r="BK903" s="89"/>
      <c r="BL903" s="89"/>
      <c r="BW903" s="89" t="str">
        <f aca="false">I903</f>
        <v>21</v>
      </c>
      <c r="BX903" s="10" t="s">
        <v>1814</v>
      </c>
    </row>
    <row r="904" customFormat="false" ht="15" hidden="false" customHeight="true" outlineLevel="0" collapsed="false">
      <c r="A904" s="189" t="s">
        <v>2252</v>
      </c>
      <c r="B904" s="189" t="s">
        <v>109</v>
      </c>
      <c r="C904" s="189" t="s">
        <v>1822</v>
      </c>
      <c r="D904" s="190" t="s">
        <v>1823</v>
      </c>
      <c r="E904" s="190"/>
      <c r="F904" s="189" t="s">
        <v>237</v>
      </c>
      <c r="G904" s="191" t="n">
        <v>2</v>
      </c>
      <c r="H904" s="192"/>
      <c r="I904" s="193" t="s">
        <v>192</v>
      </c>
      <c r="J904" s="192" t="n">
        <f aca="false">G904*AO904</f>
        <v>0</v>
      </c>
      <c r="K904" s="192" t="n">
        <f aca="false">G904*AP904</f>
        <v>0</v>
      </c>
      <c r="L904" s="192" t="n">
        <f aca="false">G904*H904</f>
        <v>0</v>
      </c>
      <c r="M904" s="192" t="n">
        <f aca="false">L904*(1+BW904/100)</f>
        <v>0</v>
      </c>
      <c r="N904" s="192" t="n">
        <v>0</v>
      </c>
      <c r="O904" s="192" t="n">
        <f aca="false">G904*N904</f>
        <v>0</v>
      </c>
      <c r="P904" s="193" t="s">
        <v>193</v>
      </c>
      <c r="Z904" s="89" t="n">
        <f aca="false">IF(AQ904="5",BJ904,0)</f>
        <v>0</v>
      </c>
      <c r="AB904" s="89" t="n">
        <f aca="false">IF(AQ904="1",BH904,0)</f>
        <v>0</v>
      </c>
      <c r="AC904" s="89" t="n">
        <f aca="false">IF(AQ904="1",BI904,0)</f>
        <v>0</v>
      </c>
      <c r="AD904" s="89" t="n">
        <f aca="false">IF(AQ904="7",BH904,0)</f>
        <v>0</v>
      </c>
      <c r="AE904" s="89" t="n">
        <f aca="false">IF(AQ904="7",BI904,0)</f>
        <v>0</v>
      </c>
      <c r="AF904" s="89" t="n">
        <f aca="false">IF(AQ904="2",BH904,0)</f>
        <v>0</v>
      </c>
      <c r="AG904" s="89" t="n">
        <f aca="false">IF(AQ904="2",BI904,0)</f>
        <v>0</v>
      </c>
      <c r="AH904" s="89" t="n">
        <f aca="false">IF(AQ904="0",BJ904,0)</f>
        <v>0</v>
      </c>
      <c r="AI904" s="170" t="s">
        <v>109</v>
      </c>
      <c r="AJ904" s="89" t="n">
        <f aca="false">IF(AN904=0,L904,0)</f>
        <v>0</v>
      </c>
      <c r="AK904" s="89" t="n">
        <f aca="false">IF(AN904=12,L904,0)</f>
        <v>0</v>
      </c>
      <c r="AL904" s="89" t="n">
        <f aca="false">IF(AN904=21,L904,0)</f>
        <v>0</v>
      </c>
      <c r="AN904" s="89" t="n">
        <v>21</v>
      </c>
      <c r="AO904" s="89" t="n">
        <f aca="false">H904*0</f>
        <v>0</v>
      </c>
      <c r="AP904" s="89" t="n">
        <f aca="false">H904*(1-0)</f>
        <v>0</v>
      </c>
      <c r="AQ904" s="88" t="s">
        <v>215</v>
      </c>
      <c r="AV904" s="89" t="n">
        <f aca="false">AW904+AX904</f>
        <v>0</v>
      </c>
      <c r="AW904" s="89" t="n">
        <f aca="false">G904*AO904</f>
        <v>0</v>
      </c>
      <c r="AX904" s="89" t="n">
        <f aca="false">G904*AP904</f>
        <v>0</v>
      </c>
      <c r="AY904" s="88" t="s">
        <v>2207</v>
      </c>
      <c r="AZ904" s="88" t="s">
        <v>1708</v>
      </c>
      <c r="BA904" s="170" t="s">
        <v>1709</v>
      </c>
      <c r="BC904" s="89" t="n">
        <f aca="false">AW904+AX904</f>
        <v>0</v>
      </c>
      <c r="BD904" s="89" t="n">
        <f aca="false">H904/(100-BE904)*100</f>
        <v>0</v>
      </c>
      <c r="BE904" s="89" t="n">
        <v>0</v>
      </c>
      <c r="BF904" s="89" t="n">
        <f aca="false">O904</f>
        <v>0</v>
      </c>
      <c r="BH904" s="89" t="n">
        <f aca="false">G904*AO904</f>
        <v>0</v>
      </c>
      <c r="BI904" s="89" t="n">
        <f aca="false">G904*AP904</f>
        <v>0</v>
      </c>
      <c r="BJ904" s="89" t="n">
        <f aca="false">G904*H904</f>
        <v>0</v>
      </c>
      <c r="BK904" s="89"/>
      <c r="BL904" s="89"/>
      <c r="BW904" s="89" t="str">
        <f aca="false">I904</f>
        <v>21</v>
      </c>
      <c r="BX904" s="10" t="s">
        <v>1823</v>
      </c>
    </row>
    <row r="905" customFormat="false" ht="35.5" hidden="false" customHeight="true" outlineLevel="0" collapsed="false">
      <c r="A905" s="194" t="s">
        <v>2253</v>
      </c>
      <c r="B905" s="194" t="s">
        <v>109</v>
      </c>
      <c r="C905" s="194" t="s">
        <v>2254</v>
      </c>
      <c r="D905" s="195" t="s">
        <v>1826</v>
      </c>
      <c r="E905" s="195"/>
      <c r="F905" s="194" t="s">
        <v>237</v>
      </c>
      <c r="G905" s="196" t="n">
        <v>2</v>
      </c>
      <c r="H905" s="197"/>
      <c r="I905" s="198" t="s">
        <v>192</v>
      </c>
      <c r="J905" s="197" t="n">
        <f aca="false">G905*AO905</f>
        <v>0</v>
      </c>
      <c r="K905" s="197" t="n">
        <f aca="false">G905*AP905</f>
        <v>0</v>
      </c>
      <c r="L905" s="197" t="n">
        <f aca="false">G905*H905</f>
        <v>0</v>
      </c>
      <c r="M905" s="197" t="n">
        <f aca="false">L905*(1+BW905/100)</f>
        <v>0</v>
      </c>
      <c r="N905" s="197" t="n">
        <v>0.0022</v>
      </c>
      <c r="O905" s="197" t="n">
        <f aca="false">G905*N905</f>
        <v>0.0044</v>
      </c>
      <c r="P905" s="198" t="s">
        <v>193</v>
      </c>
      <c r="Z905" s="89" t="n">
        <f aca="false">IF(AQ905="5",BJ905,0)</f>
        <v>0</v>
      </c>
      <c r="AB905" s="89" t="n">
        <f aca="false">IF(AQ905="1",BH905,0)</f>
        <v>0</v>
      </c>
      <c r="AC905" s="89" t="n">
        <f aca="false">IF(AQ905="1",BI905,0)</f>
        <v>0</v>
      </c>
      <c r="AD905" s="89" t="n">
        <f aca="false">IF(AQ905="7",BH905,0)</f>
        <v>0</v>
      </c>
      <c r="AE905" s="89" t="n">
        <f aca="false">IF(AQ905="7",BI905,0)</f>
        <v>0</v>
      </c>
      <c r="AF905" s="89" t="n">
        <f aca="false">IF(AQ905="2",BH905,0)</f>
        <v>0</v>
      </c>
      <c r="AG905" s="89" t="n">
        <f aca="false">IF(AQ905="2",BI905,0)</f>
        <v>0</v>
      </c>
      <c r="AH905" s="89" t="n">
        <f aca="false">IF(AQ905="0",BJ905,0)</f>
        <v>0</v>
      </c>
      <c r="AI905" s="170" t="s">
        <v>109</v>
      </c>
      <c r="AJ905" s="199" t="n">
        <f aca="false">IF(AN905=0,L905,0)</f>
        <v>0</v>
      </c>
      <c r="AK905" s="199" t="n">
        <f aca="false">IF(AN905=12,L905,0)</f>
        <v>0</v>
      </c>
      <c r="AL905" s="199" t="n">
        <f aca="false">IF(AN905=21,L905,0)</f>
        <v>0</v>
      </c>
      <c r="AN905" s="89" t="n">
        <v>21</v>
      </c>
      <c r="AO905" s="89" t="n">
        <f aca="false">H905*1</f>
        <v>0</v>
      </c>
      <c r="AP905" s="89" t="n">
        <f aca="false">H905*(1-1)</f>
        <v>0</v>
      </c>
      <c r="AQ905" s="200" t="s">
        <v>215</v>
      </c>
      <c r="AV905" s="89" t="n">
        <f aca="false">AW905+AX905</f>
        <v>0</v>
      </c>
      <c r="AW905" s="89" t="n">
        <f aca="false">G905*AO905</f>
        <v>0</v>
      </c>
      <c r="AX905" s="89" t="n">
        <f aca="false">G905*AP905</f>
        <v>0</v>
      </c>
      <c r="AY905" s="88" t="s">
        <v>2207</v>
      </c>
      <c r="AZ905" s="88" t="s">
        <v>1708</v>
      </c>
      <c r="BA905" s="170" t="s">
        <v>1709</v>
      </c>
      <c r="BC905" s="89" t="n">
        <f aca="false">AW905+AX905</f>
        <v>0</v>
      </c>
      <c r="BD905" s="89" t="n">
        <f aca="false">H905/(100-BE905)*100</f>
        <v>0</v>
      </c>
      <c r="BE905" s="89" t="n">
        <v>0</v>
      </c>
      <c r="BF905" s="89" t="n">
        <f aca="false">O905</f>
        <v>0.0044</v>
      </c>
      <c r="BH905" s="199" t="n">
        <f aca="false">G905*AO905</f>
        <v>0</v>
      </c>
      <c r="BI905" s="199" t="n">
        <f aca="false">G905*AP905</f>
        <v>0</v>
      </c>
      <c r="BJ905" s="199" t="n">
        <f aca="false">G905*H905</f>
        <v>0</v>
      </c>
      <c r="BK905" s="199"/>
      <c r="BL905" s="89"/>
      <c r="BW905" s="89" t="str">
        <f aca="false">I905</f>
        <v>21</v>
      </c>
      <c r="BX905" s="201" t="s">
        <v>1826</v>
      </c>
    </row>
    <row r="906" customFormat="false" ht="23.85" hidden="false" customHeight="true" outlineLevel="0" collapsed="false">
      <c r="A906" s="189" t="s">
        <v>2255</v>
      </c>
      <c r="B906" s="189" t="s">
        <v>109</v>
      </c>
      <c r="C906" s="189" t="s">
        <v>573</v>
      </c>
      <c r="D906" s="190" t="s">
        <v>1828</v>
      </c>
      <c r="E906" s="190"/>
      <c r="F906" s="189" t="s">
        <v>231</v>
      </c>
      <c r="G906" s="191" t="n">
        <v>1</v>
      </c>
      <c r="H906" s="192"/>
      <c r="I906" s="193" t="s">
        <v>192</v>
      </c>
      <c r="J906" s="192" t="n">
        <f aca="false">G906*AO906</f>
        <v>0</v>
      </c>
      <c r="K906" s="192" t="n">
        <f aca="false">G906*AP906</f>
        <v>0</v>
      </c>
      <c r="L906" s="192" t="n">
        <f aca="false">G906*H906</f>
        <v>0</v>
      </c>
      <c r="M906" s="192" t="n">
        <f aca="false">L906*(1+BW906/100)</f>
        <v>0</v>
      </c>
      <c r="N906" s="192" t="n">
        <v>0.00485</v>
      </c>
      <c r="O906" s="192" t="n">
        <f aca="false">G906*N906</f>
        <v>0.00485</v>
      </c>
      <c r="P906" s="193" t="s">
        <v>193</v>
      </c>
      <c r="Z906" s="89" t="n">
        <f aca="false">IF(AQ906="5",BJ906,0)</f>
        <v>0</v>
      </c>
      <c r="AB906" s="89" t="n">
        <f aca="false">IF(AQ906="1",BH906,0)</f>
        <v>0</v>
      </c>
      <c r="AC906" s="89" t="n">
        <f aca="false">IF(AQ906="1",BI906,0)</f>
        <v>0</v>
      </c>
      <c r="AD906" s="89" t="n">
        <f aca="false">IF(AQ906="7",BH906,0)</f>
        <v>0</v>
      </c>
      <c r="AE906" s="89" t="n">
        <f aca="false">IF(AQ906="7",BI906,0)</f>
        <v>0</v>
      </c>
      <c r="AF906" s="89" t="n">
        <f aca="false">IF(AQ906="2",BH906,0)</f>
        <v>0</v>
      </c>
      <c r="AG906" s="89" t="n">
        <f aca="false">IF(AQ906="2",BI906,0)</f>
        <v>0</v>
      </c>
      <c r="AH906" s="89" t="n">
        <f aca="false">IF(AQ906="0",BJ906,0)</f>
        <v>0</v>
      </c>
      <c r="AI906" s="170" t="s">
        <v>109</v>
      </c>
      <c r="AJ906" s="89" t="n">
        <f aca="false">IF(AN906=0,L906,0)</f>
        <v>0</v>
      </c>
      <c r="AK906" s="89" t="n">
        <f aca="false">IF(AN906=12,L906,0)</f>
        <v>0</v>
      </c>
      <c r="AL906" s="89" t="n">
        <f aca="false">IF(AN906=21,L906,0)</f>
        <v>0</v>
      </c>
      <c r="AN906" s="89" t="n">
        <v>21</v>
      </c>
      <c r="AO906" s="89" t="n">
        <f aca="false">H906*0.788582729</f>
        <v>0</v>
      </c>
      <c r="AP906" s="89" t="n">
        <f aca="false">H906*(1-0.788582729)</f>
        <v>0</v>
      </c>
      <c r="AQ906" s="88" t="s">
        <v>215</v>
      </c>
      <c r="AV906" s="89" t="n">
        <f aca="false">AW906+AX906</f>
        <v>0</v>
      </c>
      <c r="AW906" s="89" t="n">
        <f aca="false">G906*AO906</f>
        <v>0</v>
      </c>
      <c r="AX906" s="89" t="n">
        <f aca="false">G906*AP906</f>
        <v>0</v>
      </c>
      <c r="AY906" s="88" t="s">
        <v>2207</v>
      </c>
      <c r="AZ906" s="88" t="s">
        <v>1708</v>
      </c>
      <c r="BA906" s="170" t="s">
        <v>1709</v>
      </c>
      <c r="BC906" s="89" t="n">
        <f aca="false">AW906+AX906</f>
        <v>0</v>
      </c>
      <c r="BD906" s="89" t="n">
        <f aca="false">H906/(100-BE906)*100</f>
        <v>0</v>
      </c>
      <c r="BE906" s="89" t="n">
        <v>0</v>
      </c>
      <c r="BF906" s="89" t="n">
        <f aca="false">O906</f>
        <v>0.00485</v>
      </c>
      <c r="BH906" s="89" t="n">
        <f aca="false">G906*AO906</f>
        <v>0</v>
      </c>
      <c r="BI906" s="89" t="n">
        <f aca="false">G906*AP906</f>
        <v>0</v>
      </c>
      <c r="BJ906" s="89" t="n">
        <f aca="false">G906*H906</f>
        <v>0</v>
      </c>
      <c r="BK906" s="89"/>
      <c r="BL906" s="89"/>
      <c r="BW906" s="89" t="str">
        <f aca="false">I906</f>
        <v>21</v>
      </c>
      <c r="BX906" s="10" t="s">
        <v>1828</v>
      </c>
    </row>
    <row r="907" customFormat="false" ht="23.85" hidden="false" customHeight="true" outlineLevel="0" collapsed="false">
      <c r="A907" s="189" t="s">
        <v>2256</v>
      </c>
      <c r="B907" s="189" t="s">
        <v>109</v>
      </c>
      <c r="C907" s="189" t="s">
        <v>1830</v>
      </c>
      <c r="D907" s="190" t="s">
        <v>1831</v>
      </c>
      <c r="E907" s="190"/>
      <c r="F907" s="189" t="s">
        <v>231</v>
      </c>
      <c r="G907" s="191" t="n">
        <v>1</v>
      </c>
      <c r="H907" s="192"/>
      <c r="I907" s="193" t="s">
        <v>192</v>
      </c>
      <c r="J907" s="192" t="n">
        <f aca="false">G907*AO907</f>
        <v>0</v>
      </c>
      <c r="K907" s="192" t="n">
        <f aca="false">G907*AP907</f>
        <v>0</v>
      </c>
      <c r="L907" s="192" t="n">
        <f aca="false">G907*H907</f>
        <v>0</v>
      </c>
      <c r="M907" s="192" t="n">
        <f aca="false">L907*(1+BW907/100)</f>
        <v>0</v>
      </c>
      <c r="N907" s="192" t="n">
        <v>0.00385</v>
      </c>
      <c r="O907" s="192" t="n">
        <f aca="false">G907*N907</f>
        <v>0.00385</v>
      </c>
      <c r="P907" s="193" t="s">
        <v>193</v>
      </c>
      <c r="Z907" s="89" t="n">
        <f aca="false">IF(AQ907="5",BJ907,0)</f>
        <v>0</v>
      </c>
      <c r="AB907" s="89" t="n">
        <f aca="false">IF(AQ907="1",BH907,0)</f>
        <v>0</v>
      </c>
      <c r="AC907" s="89" t="n">
        <f aca="false">IF(AQ907="1",BI907,0)</f>
        <v>0</v>
      </c>
      <c r="AD907" s="89" t="n">
        <f aca="false">IF(AQ907="7",BH907,0)</f>
        <v>0</v>
      </c>
      <c r="AE907" s="89" t="n">
        <f aca="false">IF(AQ907="7",BI907,0)</f>
        <v>0</v>
      </c>
      <c r="AF907" s="89" t="n">
        <f aca="false">IF(AQ907="2",BH907,0)</f>
        <v>0</v>
      </c>
      <c r="AG907" s="89" t="n">
        <f aca="false">IF(AQ907="2",BI907,0)</f>
        <v>0</v>
      </c>
      <c r="AH907" s="89" t="n">
        <f aca="false">IF(AQ907="0",BJ907,0)</f>
        <v>0</v>
      </c>
      <c r="AI907" s="170" t="s">
        <v>109</v>
      </c>
      <c r="AJ907" s="89" t="n">
        <f aca="false">IF(AN907=0,L907,0)</f>
        <v>0</v>
      </c>
      <c r="AK907" s="89" t="n">
        <f aca="false">IF(AN907=12,L907,0)</f>
        <v>0</v>
      </c>
      <c r="AL907" s="89" t="n">
        <f aca="false">IF(AN907=21,L907,0)</f>
        <v>0</v>
      </c>
      <c r="AN907" s="89" t="n">
        <v>21</v>
      </c>
      <c r="AO907" s="89" t="n">
        <f aca="false">H907*0.772712547</f>
        <v>0</v>
      </c>
      <c r="AP907" s="89" t="n">
        <f aca="false">H907*(1-0.772712547)</f>
        <v>0</v>
      </c>
      <c r="AQ907" s="88" t="s">
        <v>215</v>
      </c>
      <c r="AV907" s="89" t="n">
        <f aca="false">AW907+AX907</f>
        <v>0</v>
      </c>
      <c r="AW907" s="89" t="n">
        <f aca="false">G907*AO907</f>
        <v>0</v>
      </c>
      <c r="AX907" s="89" t="n">
        <f aca="false">G907*AP907</f>
        <v>0</v>
      </c>
      <c r="AY907" s="88" t="s">
        <v>2207</v>
      </c>
      <c r="AZ907" s="88" t="s">
        <v>1708</v>
      </c>
      <c r="BA907" s="170" t="s">
        <v>1709</v>
      </c>
      <c r="BC907" s="89" t="n">
        <f aca="false">AW907+AX907</f>
        <v>0</v>
      </c>
      <c r="BD907" s="89" t="n">
        <f aca="false">H907/(100-BE907)*100</f>
        <v>0</v>
      </c>
      <c r="BE907" s="89" t="n">
        <v>0</v>
      </c>
      <c r="BF907" s="89" t="n">
        <f aca="false">O907</f>
        <v>0.00385</v>
      </c>
      <c r="BH907" s="89" t="n">
        <f aca="false">G907*AO907</f>
        <v>0</v>
      </c>
      <c r="BI907" s="89" t="n">
        <f aca="false">G907*AP907</f>
        <v>0</v>
      </c>
      <c r="BJ907" s="89" t="n">
        <f aca="false">G907*H907</f>
        <v>0</v>
      </c>
      <c r="BK907" s="89"/>
      <c r="BL907" s="89"/>
      <c r="BW907" s="89" t="str">
        <f aca="false">I907</f>
        <v>21</v>
      </c>
      <c r="BX907" s="10" t="s">
        <v>1831</v>
      </c>
    </row>
    <row r="908" customFormat="false" ht="35.05" hidden="false" customHeight="true" outlineLevel="0" collapsed="false">
      <c r="A908" s="189" t="s">
        <v>2257</v>
      </c>
      <c r="B908" s="189" t="s">
        <v>109</v>
      </c>
      <c r="C908" s="189" t="s">
        <v>1833</v>
      </c>
      <c r="D908" s="190" t="s">
        <v>1834</v>
      </c>
      <c r="E908" s="190"/>
      <c r="F908" s="189" t="s">
        <v>231</v>
      </c>
      <c r="G908" s="191" t="n">
        <v>2</v>
      </c>
      <c r="H908" s="192"/>
      <c r="I908" s="193" t="s">
        <v>192</v>
      </c>
      <c r="J908" s="192" t="n">
        <f aca="false">G908*AO908</f>
        <v>0</v>
      </c>
      <c r="K908" s="192" t="n">
        <f aca="false">G908*AP908</f>
        <v>0</v>
      </c>
      <c r="L908" s="192" t="n">
        <f aca="false">G908*H908</f>
        <v>0</v>
      </c>
      <c r="M908" s="192" t="n">
        <f aca="false">L908*(1+BW908/100)</f>
        <v>0</v>
      </c>
      <c r="N908" s="192" t="n">
        <v>0.00039</v>
      </c>
      <c r="O908" s="192" t="n">
        <f aca="false">G908*N908</f>
        <v>0.00078</v>
      </c>
      <c r="P908" s="193" t="s">
        <v>193</v>
      </c>
      <c r="Z908" s="89" t="n">
        <f aca="false">IF(AQ908="5",BJ908,0)</f>
        <v>0</v>
      </c>
      <c r="AB908" s="89" t="n">
        <f aca="false">IF(AQ908="1",BH908,0)</f>
        <v>0</v>
      </c>
      <c r="AC908" s="89" t="n">
        <f aca="false">IF(AQ908="1",BI908,0)</f>
        <v>0</v>
      </c>
      <c r="AD908" s="89" t="n">
        <f aca="false">IF(AQ908="7",BH908,0)</f>
        <v>0</v>
      </c>
      <c r="AE908" s="89" t="n">
        <f aca="false">IF(AQ908="7",BI908,0)</f>
        <v>0</v>
      </c>
      <c r="AF908" s="89" t="n">
        <f aca="false">IF(AQ908="2",BH908,0)</f>
        <v>0</v>
      </c>
      <c r="AG908" s="89" t="n">
        <f aca="false">IF(AQ908="2",BI908,0)</f>
        <v>0</v>
      </c>
      <c r="AH908" s="89" t="n">
        <f aca="false">IF(AQ908="0",BJ908,0)</f>
        <v>0</v>
      </c>
      <c r="AI908" s="170" t="s">
        <v>109</v>
      </c>
      <c r="AJ908" s="89" t="n">
        <f aca="false">IF(AN908=0,L908,0)</f>
        <v>0</v>
      </c>
      <c r="AK908" s="89" t="n">
        <f aca="false">IF(AN908=12,L908,0)</f>
        <v>0</v>
      </c>
      <c r="AL908" s="89" t="n">
        <f aca="false">IF(AN908=21,L908,0)</f>
        <v>0</v>
      </c>
      <c r="AN908" s="89" t="n">
        <v>21</v>
      </c>
      <c r="AO908" s="89" t="n">
        <f aca="false">H908*0.492555724</f>
        <v>0</v>
      </c>
      <c r="AP908" s="89" t="n">
        <f aca="false">H908*(1-0.492555724)</f>
        <v>0</v>
      </c>
      <c r="AQ908" s="88" t="s">
        <v>197</v>
      </c>
      <c r="AV908" s="89" t="n">
        <f aca="false">AW908+AX908</f>
        <v>0</v>
      </c>
      <c r="AW908" s="89" t="n">
        <f aca="false">G908*AO908</f>
        <v>0</v>
      </c>
      <c r="AX908" s="89" t="n">
        <f aca="false">G908*AP908</f>
        <v>0</v>
      </c>
      <c r="AY908" s="88" t="s">
        <v>2207</v>
      </c>
      <c r="AZ908" s="88" t="s">
        <v>1708</v>
      </c>
      <c r="BA908" s="170" t="s">
        <v>1709</v>
      </c>
      <c r="BC908" s="89" t="n">
        <f aca="false">AW908+AX908</f>
        <v>0</v>
      </c>
      <c r="BD908" s="89" t="n">
        <f aca="false">H908/(100-BE908)*100</f>
        <v>0</v>
      </c>
      <c r="BE908" s="89" t="n">
        <v>0</v>
      </c>
      <c r="BF908" s="89" t="n">
        <f aca="false">O908</f>
        <v>0.00078</v>
      </c>
      <c r="BH908" s="89" t="n">
        <f aca="false">G908*AO908</f>
        <v>0</v>
      </c>
      <c r="BI908" s="89" t="n">
        <f aca="false">G908*AP908</f>
        <v>0</v>
      </c>
      <c r="BJ908" s="89" t="n">
        <f aca="false">G908*H908</f>
        <v>0</v>
      </c>
      <c r="BK908" s="89"/>
      <c r="BL908" s="89"/>
      <c r="BW908" s="89" t="str">
        <f aca="false">I908</f>
        <v>21</v>
      </c>
      <c r="BX908" s="10" t="s">
        <v>1834</v>
      </c>
    </row>
    <row r="909" customFormat="false" ht="24.05" hidden="false" customHeight="true" outlineLevel="0" collapsed="false">
      <c r="A909" s="189" t="s">
        <v>2258</v>
      </c>
      <c r="B909" s="189" t="s">
        <v>109</v>
      </c>
      <c r="C909" s="189" t="s">
        <v>1623</v>
      </c>
      <c r="D909" s="190" t="s">
        <v>1842</v>
      </c>
      <c r="E909" s="190"/>
      <c r="F909" s="189" t="s">
        <v>1625</v>
      </c>
      <c r="G909" s="191" t="n">
        <v>37</v>
      </c>
      <c r="H909" s="192"/>
      <c r="I909" s="193" t="s">
        <v>192</v>
      </c>
      <c r="J909" s="192" t="n">
        <f aca="false">G909*AO909</f>
        <v>0</v>
      </c>
      <c r="K909" s="192" t="n">
        <f aca="false">G909*AP909</f>
        <v>0</v>
      </c>
      <c r="L909" s="192" t="n">
        <f aca="false">G909*H909</f>
        <v>0</v>
      </c>
      <c r="M909" s="192" t="n">
        <f aca="false">L909*(1+BW909/100)</f>
        <v>0</v>
      </c>
      <c r="N909" s="192" t="n">
        <v>6E-005</v>
      </c>
      <c r="O909" s="192" t="n">
        <f aca="false">G909*N909</f>
        <v>0.00222</v>
      </c>
      <c r="P909" s="193" t="s">
        <v>193</v>
      </c>
      <c r="Z909" s="89" t="n">
        <f aca="false">IF(AQ909="5",BJ909,0)</f>
        <v>0</v>
      </c>
      <c r="AB909" s="89" t="n">
        <f aca="false">IF(AQ909="1",BH909,0)</f>
        <v>0</v>
      </c>
      <c r="AC909" s="89" t="n">
        <f aca="false">IF(AQ909="1",BI909,0)</f>
        <v>0</v>
      </c>
      <c r="AD909" s="89" t="n">
        <f aca="false">IF(AQ909="7",BH909,0)</f>
        <v>0</v>
      </c>
      <c r="AE909" s="89" t="n">
        <f aca="false">IF(AQ909="7",BI909,0)</f>
        <v>0</v>
      </c>
      <c r="AF909" s="89" t="n">
        <f aca="false">IF(AQ909="2",BH909,0)</f>
        <v>0</v>
      </c>
      <c r="AG909" s="89" t="n">
        <f aca="false">IF(AQ909="2",BI909,0)</f>
        <v>0</v>
      </c>
      <c r="AH909" s="89" t="n">
        <f aca="false">IF(AQ909="0",BJ909,0)</f>
        <v>0</v>
      </c>
      <c r="AI909" s="170" t="s">
        <v>109</v>
      </c>
      <c r="AJ909" s="89" t="n">
        <f aca="false">IF(AN909=0,L909,0)</f>
        <v>0</v>
      </c>
      <c r="AK909" s="89" t="n">
        <f aca="false">IF(AN909=12,L909,0)</f>
        <v>0</v>
      </c>
      <c r="AL909" s="89" t="n">
        <f aca="false">IF(AN909=21,L909,0)</f>
        <v>0</v>
      </c>
      <c r="AN909" s="89" t="n">
        <v>21</v>
      </c>
      <c r="AO909" s="89" t="n">
        <f aca="false">H909*0.070813702</f>
        <v>0</v>
      </c>
      <c r="AP909" s="89" t="n">
        <f aca="false">H909*(1-0.070813702)</f>
        <v>0</v>
      </c>
      <c r="AQ909" s="88" t="s">
        <v>215</v>
      </c>
      <c r="AV909" s="89" t="n">
        <f aca="false">AW909+AX909</f>
        <v>0</v>
      </c>
      <c r="AW909" s="89" t="n">
        <f aca="false">G909*AO909</f>
        <v>0</v>
      </c>
      <c r="AX909" s="89" t="n">
        <f aca="false">G909*AP909</f>
        <v>0</v>
      </c>
      <c r="AY909" s="88" t="s">
        <v>2207</v>
      </c>
      <c r="AZ909" s="88" t="s">
        <v>1708</v>
      </c>
      <c r="BA909" s="170" t="s">
        <v>1709</v>
      </c>
      <c r="BC909" s="89" t="n">
        <f aca="false">AW909+AX909</f>
        <v>0</v>
      </c>
      <c r="BD909" s="89" t="n">
        <f aca="false">H909/(100-BE909)*100</f>
        <v>0</v>
      </c>
      <c r="BE909" s="89" t="n">
        <v>0</v>
      </c>
      <c r="BF909" s="89" t="n">
        <f aca="false">O909</f>
        <v>0.00222</v>
      </c>
      <c r="BH909" s="89" t="n">
        <f aca="false">G909*AO909</f>
        <v>0</v>
      </c>
      <c r="BI909" s="89" t="n">
        <f aca="false">G909*AP909</f>
        <v>0</v>
      </c>
      <c r="BJ909" s="89" t="n">
        <f aca="false">G909*H909</f>
        <v>0</v>
      </c>
      <c r="BK909" s="89"/>
      <c r="BL909" s="89"/>
      <c r="BW909" s="89" t="str">
        <f aca="false">I909</f>
        <v>21</v>
      </c>
      <c r="BX909" s="10" t="s">
        <v>1842</v>
      </c>
    </row>
    <row r="910" customFormat="false" ht="24.05" hidden="false" customHeight="true" outlineLevel="0" collapsed="false">
      <c r="A910" s="194" t="s">
        <v>2259</v>
      </c>
      <c r="B910" s="194" t="s">
        <v>109</v>
      </c>
      <c r="C910" s="194" t="s">
        <v>1963</v>
      </c>
      <c r="D910" s="195" t="s">
        <v>1845</v>
      </c>
      <c r="E910" s="195"/>
      <c r="F910" s="194" t="s">
        <v>1625</v>
      </c>
      <c r="G910" s="196" t="n">
        <v>31.9</v>
      </c>
      <c r="H910" s="197"/>
      <c r="I910" s="198" t="s">
        <v>192</v>
      </c>
      <c r="J910" s="197" t="n">
        <f aca="false">G910*AO910</f>
        <v>0</v>
      </c>
      <c r="K910" s="197" t="n">
        <f aca="false">G910*AP910</f>
        <v>0</v>
      </c>
      <c r="L910" s="197" t="n">
        <f aca="false">G910*H910</f>
        <v>0</v>
      </c>
      <c r="M910" s="197" t="n">
        <f aca="false">L910*(1+BW910/100)</f>
        <v>0</v>
      </c>
      <c r="N910" s="197" t="n">
        <v>0.001</v>
      </c>
      <c r="O910" s="197" t="n">
        <f aca="false">G910*N910</f>
        <v>0.0319</v>
      </c>
      <c r="P910" s="198" t="s">
        <v>193</v>
      </c>
      <c r="Z910" s="89" t="n">
        <f aca="false">IF(AQ910="5",BJ910,0)</f>
        <v>0</v>
      </c>
      <c r="AB910" s="89" t="n">
        <f aca="false">IF(AQ910="1",BH910,0)</f>
        <v>0</v>
      </c>
      <c r="AC910" s="89" t="n">
        <f aca="false">IF(AQ910="1",BI910,0)</f>
        <v>0</v>
      </c>
      <c r="AD910" s="89" t="n">
        <f aca="false">IF(AQ910="7",BH910,0)</f>
        <v>0</v>
      </c>
      <c r="AE910" s="89" t="n">
        <f aca="false">IF(AQ910="7",BI910,0)</f>
        <v>0</v>
      </c>
      <c r="AF910" s="89" t="n">
        <f aca="false">IF(AQ910="2",BH910,0)</f>
        <v>0</v>
      </c>
      <c r="AG910" s="89" t="n">
        <f aca="false">IF(AQ910="2",BI910,0)</f>
        <v>0</v>
      </c>
      <c r="AH910" s="89" t="n">
        <f aca="false">IF(AQ910="0",BJ910,0)</f>
        <v>0</v>
      </c>
      <c r="AI910" s="170" t="s">
        <v>109</v>
      </c>
      <c r="AJ910" s="199" t="n">
        <f aca="false">IF(AN910=0,L910,0)</f>
        <v>0</v>
      </c>
      <c r="AK910" s="199" t="n">
        <f aca="false">IF(AN910=12,L910,0)</f>
        <v>0</v>
      </c>
      <c r="AL910" s="199" t="n">
        <f aca="false">IF(AN910=21,L910,0)</f>
        <v>0</v>
      </c>
      <c r="AN910" s="89" t="n">
        <v>21</v>
      </c>
      <c r="AO910" s="89" t="n">
        <f aca="false">H910*1</f>
        <v>0</v>
      </c>
      <c r="AP910" s="89" t="n">
        <f aca="false">H910*(1-1)</f>
        <v>0</v>
      </c>
      <c r="AQ910" s="200" t="s">
        <v>215</v>
      </c>
      <c r="AV910" s="89" t="n">
        <f aca="false">AW910+AX910</f>
        <v>0</v>
      </c>
      <c r="AW910" s="89" t="n">
        <f aca="false">G910*AO910</f>
        <v>0</v>
      </c>
      <c r="AX910" s="89" t="n">
        <f aca="false">G910*AP910</f>
        <v>0</v>
      </c>
      <c r="AY910" s="88" t="s">
        <v>2207</v>
      </c>
      <c r="AZ910" s="88" t="s">
        <v>1708</v>
      </c>
      <c r="BA910" s="170" t="s">
        <v>1709</v>
      </c>
      <c r="BC910" s="89" t="n">
        <f aca="false">AW910+AX910</f>
        <v>0</v>
      </c>
      <c r="BD910" s="89" t="n">
        <f aca="false">H910/(100-BE910)*100</f>
        <v>0</v>
      </c>
      <c r="BE910" s="89" t="n">
        <v>0</v>
      </c>
      <c r="BF910" s="89" t="n">
        <f aca="false">O910</f>
        <v>0.0319</v>
      </c>
      <c r="BH910" s="199" t="n">
        <f aca="false">G910*AO910</f>
        <v>0</v>
      </c>
      <c r="BI910" s="199" t="n">
        <f aca="false">G910*AP910</f>
        <v>0</v>
      </c>
      <c r="BJ910" s="199" t="n">
        <f aca="false">G910*H910</f>
        <v>0</v>
      </c>
      <c r="BK910" s="199"/>
      <c r="BL910" s="89"/>
      <c r="BW910" s="89" t="str">
        <f aca="false">I910</f>
        <v>21</v>
      </c>
      <c r="BX910" s="201" t="s">
        <v>1845</v>
      </c>
    </row>
    <row r="911" customFormat="false" ht="15" hidden="false" customHeight="true" outlineLevel="0" collapsed="false">
      <c r="A911" s="194" t="s">
        <v>2260</v>
      </c>
      <c r="B911" s="194" t="s">
        <v>109</v>
      </c>
      <c r="C911" s="194" t="s">
        <v>1847</v>
      </c>
      <c r="D911" s="195" t="s">
        <v>1848</v>
      </c>
      <c r="E911" s="195"/>
      <c r="F911" s="194" t="s">
        <v>1625</v>
      </c>
      <c r="G911" s="196" t="n">
        <v>4.4</v>
      </c>
      <c r="H911" s="197"/>
      <c r="I911" s="198" t="s">
        <v>192</v>
      </c>
      <c r="J911" s="197" t="n">
        <f aca="false">G911*AO911</f>
        <v>0</v>
      </c>
      <c r="K911" s="197" t="n">
        <f aca="false">G911*AP911</f>
        <v>0</v>
      </c>
      <c r="L911" s="197" t="n">
        <f aca="false">G911*H911</f>
        <v>0</v>
      </c>
      <c r="M911" s="197" t="n">
        <f aca="false">L911*(1+BW911/100)</f>
        <v>0</v>
      </c>
      <c r="N911" s="197" t="n">
        <v>0.001</v>
      </c>
      <c r="O911" s="197" t="n">
        <f aca="false">G911*N911</f>
        <v>0.0044</v>
      </c>
      <c r="P911" s="198" t="s">
        <v>193</v>
      </c>
      <c r="Z911" s="89" t="n">
        <f aca="false">IF(AQ911="5",BJ911,0)</f>
        <v>0</v>
      </c>
      <c r="AB911" s="89" t="n">
        <f aca="false">IF(AQ911="1",BH911,0)</f>
        <v>0</v>
      </c>
      <c r="AC911" s="89" t="n">
        <f aca="false">IF(AQ911="1",BI911,0)</f>
        <v>0</v>
      </c>
      <c r="AD911" s="89" t="n">
        <f aca="false">IF(AQ911="7",BH911,0)</f>
        <v>0</v>
      </c>
      <c r="AE911" s="89" t="n">
        <f aca="false">IF(AQ911="7",BI911,0)</f>
        <v>0</v>
      </c>
      <c r="AF911" s="89" t="n">
        <f aca="false">IF(AQ911="2",BH911,0)</f>
        <v>0</v>
      </c>
      <c r="AG911" s="89" t="n">
        <f aca="false">IF(AQ911="2",BI911,0)</f>
        <v>0</v>
      </c>
      <c r="AH911" s="89" t="n">
        <f aca="false">IF(AQ911="0",BJ911,0)</f>
        <v>0</v>
      </c>
      <c r="AI911" s="170" t="s">
        <v>109</v>
      </c>
      <c r="AJ911" s="199" t="n">
        <f aca="false">IF(AN911=0,L911,0)</f>
        <v>0</v>
      </c>
      <c r="AK911" s="199" t="n">
        <f aca="false">IF(AN911=12,L911,0)</f>
        <v>0</v>
      </c>
      <c r="AL911" s="199" t="n">
        <f aca="false">IF(AN911=21,L911,0)</f>
        <v>0</v>
      </c>
      <c r="AN911" s="89" t="n">
        <v>21</v>
      </c>
      <c r="AO911" s="89" t="n">
        <f aca="false">H911*1</f>
        <v>0</v>
      </c>
      <c r="AP911" s="89" t="n">
        <f aca="false">H911*(1-1)</f>
        <v>0</v>
      </c>
      <c r="AQ911" s="200" t="s">
        <v>215</v>
      </c>
      <c r="AV911" s="89" t="n">
        <f aca="false">AW911+AX911</f>
        <v>0</v>
      </c>
      <c r="AW911" s="89" t="n">
        <f aca="false">G911*AO911</f>
        <v>0</v>
      </c>
      <c r="AX911" s="89" t="n">
        <f aca="false">G911*AP911</f>
        <v>0</v>
      </c>
      <c r="AY911" s="88" t="s">
        <v>2207</v>
      </c>
      <c r="AZ911" s="88" t="s">
        <v>1708</v>
      </c>
      <c r="BA911" s="170" t="s">
        <v>1709</v>
      </c>
      <c r="BC911" s="89" t="n">
        <f aca="false">AW911+AX911</f>
        <v>0</v>
      </c>
      <c r="BD911" s="89" t="n">
        <f aca="false">H911/(100-BE911)*100</f>
        <v>0</v>
      </c>
      <c r="BE911" s="89" t="n">
        <v>0</v>
      </c>
      <c r="BF911" s="89" t="n">
        <f aca="false">O911</f>
        <v>0.0044</v>
      </c>
      <c r="BH911" s="199" t="n">
        <f aca="false">G911*AO911</f>
        <v>0</v>
      </c>
      <c r="BI911" s="199" t="n">
        <f aca="false">G911*AP911</f>
        <v>0</v>
      </c>
      <c r="BJ911" s="199" t="n">
        <f aca="false">G911*H911</f>
        <v>0</v>
      </c>
      <c r="BK911" s="199"/>
      <c r="BL911" s="89"/>
      <c r="BW911" s="89" t="str">
        <f aca="false">I911</f>
        <v>21</v>
      </c>
      <c r="BX911" s="201" t="s">
        <v>1848</v>
      </c>
    </row>
    <row r="912" customFormat="false" ht="15" hidden="false" customHeight="true" outlineLevel="0" collapsed="false">
      <c r="A912" s="194" t="s">
        <v>2261</v>
      </c>
      <c r="B912" s="194" t="s">
        <v>109</v>
      </c>
      <c r="C912" s="194" t="s">
        <v>1627</v>
      </c>
      <c r="D912" s="195" t="s">
        <v>1850</v>
      </c>
      <c r="E912" s="195"/>
      <c r="F912" s="194" t="s">
        <v>1625</v>
      </c>
      <c r="G912" s="196" t="n">
        <v>4.4</v>
      </c>
      <c r="H912" s="197"/>
      <c r="I912" s="198" t="s">
        <v>192</v>
      </c>
      <c r="J912" s="197" t="n">
        <f aca="false">G912*AO912</f>
        <v>0</v>
      </c>
      <c r="K912" s="197" t="n">
        <f aca="false">G912*AP912</f>
        <v>0</v>
      </c>
      <c r="L912" s="197" t="n">
        <f aca="false">G912*H912</f>
        <v>0</v>
      </c>
      <c r="M912" s="197" t="n">
        <f aca="false">L912*(1+BW912/100)</f>
        <v>0</v>
      </c>
      <c r="N912" s="197" t="n">
        <v>0.001</v>
      </c>
      <c r="O912" s="197" t="n">
        <f aca="false">G912*N912</f>
        <v>0.0044</v>
      </c>
      <c r="P912" s="198" t="s">
        <v>193</v>
      </c>
      <c r="Z912" s="89" t="n">
        <f aca="false">IF(AQ912="5",BJ912,0)</f>
        <v>0</v>
      </c>
      <c r="AB912" s="89" t="n">
        <f aca="false">IF(AQ912="1",BH912,0)</f>
        <v>0</v>
      </c>
      <c r="AC912" s="89" t="n">
        <f aca="false">IF(AQ912="1",BI912,0)</f>
        <v>0</v>
      </c>
      <c r="AD912" s="89" t="n">
        <f aca="false">IF(AQ912="7",BH912,0)</f>
        <v>0</v>
      </c>
      <c r="AE912" s="89" t="n">
        <f aca="false">IF(AQ912="7",BI912,0)</f>
        <v>0</v>
      </c>
      <c r="AF912" s="89" t="n">
        <f aca="false">IF(AQ912="2",BH912,0)</f>
        <v>0</v>
      </c>
      <c r="AG912" s="89" t="n">
        <f aca="false">IF(AQ912="2",BI912,0)</f>
        <v>0</v>
      </c>
      <c r="AH912" s="89" t="n">
        <f aca="false">IF(AQ912="0",BJ912,0)</f>
        <v>0</v>
      </c>
      <c r="AI912" s="170" t="s">
        <v>109</v>
      </c>
      <c r="AJ912" s="199" t="n">
        <f aca="false">IF(AN912=0,L912,0)</f>
        <v>0</v>
      </c>
      <c r="AK912" s="199" t="n">
        <f aca="false">IF(AN912=12,L912,0)</f>
        <v>0</v>
      </c>
      <c r="AL912" s="199" t="n">
        <f aca="false">IF(AN912=21,L912,0)</f>
        <v>0</v>
      </c>
      <c r="AN912" s="89" t="n">
        <v>21</v>
      </c>
      <c r="AO912" s="89" t="n">
        <f aca="false">H912*1</f>
        <v>0</v>
      </c>
      <c r="AP912" s="89" t="n">
        <f aca="false">H912*(1-1)</f>
        <v>0</v>
      </c>
      <c r="AQ912" s="200" t="s">
        <v>215</v>
      </c>
      <c r="AV912" s="89" t="n">
        <f aca="false">AW912+AX912</f>
        <v>0</v>
      </c>
      <c r="AW912" s="89" t="n">
        <f aca="false">G912*AO912</f>
        <v>0</v>
      </c>
      <c r="AX912" s="89" t="n">
        <f aca="false">G912*AP912</f>
        <v>0</v>
      </c>
      <c r="AY912" s="88" t="s">
        <v>2207</v>
      </c>
      <c r="AZ912" s="88" t="s">
        <v>1708</v>
      </c>
      <c r="BA912" s="170" t="s">
        <v>1709</v>
      </c>
      <c r="BC912" s="89" t="n">
        <f aca="false">AW912+AX912</f>
        <v>0</v>
      </c>
      <c r="BD912" s="89" t="n">
        <f aca="false">H912/(100-BE912)*100</f>
        <v>0</v>
      </c>
      <c r="BE912" s="89" t="n">
        <v>0</v>
      </c>
      <c r="BF912" s="89" t="n">
        <f aca="false">O912</f>
        <v>0.0044</v>
      </c>
      <c r="BH912" s="199" t="n">
        <f aca="false">G912*AO912</f>
        <v>0</v>
      </c>
      <c r="BI912" s="199" t="n">
        <f aca="false">G912*AP912</f>
        <v>0</v>
      </c>
      <c r="BJ912" s="199" t="n">
        <f aca="false">G912*H912</f>
        <v>0</v>
      </c>
      <c r="BK912" s="199"/>
      <c r="BL912" s="89"/>
      <c r="BW912" s="89" t="str">
        <f aca="false">I912</f>
        <v>21</v>
      </c>
      <c r="BX912" s="201" t="s">
        <v>1850</v>
      </c>
    </row>
    <row r="913" customFormat="false" ht="15" hidden="false" customHeight="true" outlineLevel="0" collapsed="false">
      <c r="A913" s="183"/>
      <c r="B913" s="184" t="s">
        <v>109</v>
      </c>
      <c r="C913" s="184" t="s">
        <v>393</v>
      </c>
      <c r="D913" s="185" t="s">
        <v>431</v>
      </c>
      <c r="E913" s="185"/>
      <c r="F913" s="183" t="s">
        <v>97</v>
      </c>
      <c r="G913" s="186" t="s">
        <v>97</v>
      </c>
      <c r="H913" s="183"/>
      <c r="I913" s="183" t="s">
        <v>97</v>
      </c>
      <c r="J913" s="187" t="n">
        <f aca="false">SUM(J914)</f>
        <v>0</v>
      </c>
      <c r="K913" s="187" t="n">
        <f aca="false">SUM(K914)</f>
        <v>0</v>
      </c>
      <c r="L913" s="187" t="n">
        <f aca="false">SUM(L914)</f>
        <v>0</v>
      </c>
      <c r="M913" s="187" t="n">
        <f aca="false">SUM(M914)</f>
        <v>0</v>
      </c>
      <c r="N913" s="188"/>
      <c r="O913" s="187" t="n">
        <f aca="false">SUM(O914)</f>
        <v>0.764325</v>
      </c>
      <c r="P913" s="188"/>
      <c r="AI913" s="170" t="s">
        <v>109</v>
      </c>
      <c r="AS913" s="159" t="n">
        <f aca="false">SUM(AJ914)</f>
        <v>0</v>
      </c>
      <c r="AT913" s="159" t="n">
        <f aca="false">SUM(AK914)</f>
        <v>0</v>
      </c>
      <c r="AU913" s="159" t="n">
        <f aca="false">SUM(AL914)</f>
        <v>0</v>
      </c>
    </row>
    <row r="914" customFormat="false" ht="15" hidden="false" customHeight="true" outlineLevel="0" collapsed="false">
      <c r="A914" s="189" t="s">
        <v>2262</v>
      </c>
      <c r="B914" s="189" t="s">
        <v>109</v>
      </c>
      <c r="C914" s="189" t="s">
        <v>1113</v>
      </c>
      <c r="D914" s="190" t="s">
        <v>2263</v>
      </c>
      <c r="E914" s="190"/>
      <c r="F914" s="189" t="s">
        <v>252</v>
      </c>
      <c r="G914" s="191" t="n">
        <v>483.75</v>
      </c>
      <c r="H914" s="192"/>
      <c r="I914" s="193" t="s">
        <v>192</v>
      </c>
      <c r="J914" s="192" t="n">
        <f aca="false">G914*AO914</f>
        <v>0</v>
      </c>
      <c r="K914" s="192" t="n">
        <f aca="false">G914*AP914</f>
        <v>0</v>
      </c>
      <c r="L914" s="192" t="n">
        <f aca="false">G914*H914</f>
        <v>0</v>
      </c>
      <c r="M914" s="192" t="n">
        <f aca="false">L914*(1+BW914/100)</f>
        <v>0</v>
      </c>
      <c r="N914" s="192" t="n">
        <v>0.00158</v>
      </c>
      <c r="O914" s="192" t="n">
        <f aca="false">G914*N914</f>
        <v>0.764325</v>
      </c>
      <c r="P914" s="193" t="s">
        <v>383</v>
      </c>
      <c r="Z914" s="89" t="n">
        <f aca="false">IF(AQ914="5",BJ914,0)</f>
        <v>0</v>
      </c>
      <c r="AB914" s="89" t="n">
        <f aca="false">IF(AQ914="1",BH914,0)</f>
        <v>0</v>
      </c>
      <c r="AC914" s="89" t="n">
        <f aca="false">IF(AQ914="1",BI914,0)</f>
        <v>0</v>
      </c>
      <c r="AD914" s="89" t="n">
        <f aca="false">IF(AQ914="7",BH914,0)</f>
        <v>0</v>
      </c>
      <c r="AE914" s="89" t="n">
        <f aca="false">IF(AQ914="7",BI914,0)</f>
        <v>0</v>
      </c>
      <c r="AF914" s="89" t="n">
        <f aca="false">IF(AQ914="2",BH914,0)</f>
        <v>0</v>
      </c>
      <c r="AG914" s="89" t="n">
        <f aca="false">IF(AQ914="2",BI914,0)</f>
        <v>0</v>
      </c>
      <c r="AH914" s="89" t="n">
        <f aca="false">IF(AQ914="0",BJ914,0)</f>
        <v>0</v>
      </c>
      <c r="AI914" s="170" t="s">
        <v>109</v>
      </c>
      <c r="AJ914" s="89" t="n">
        <f aca="false">IF(AN914=0,L914,0)</f>
        <v>0</v>
      </c>
      <c r="AK914" s="89" t="n">
        <f aca="false">IF(AN914=12,L914,0)</f>
        <v>0</v>
      </c>
      <c r="AL914" s="89" t="n">
        <f aca="false">IF(AN914=21,L914,0)</f>
        <v>0</v>
      </c>
      <c r="AN914" s="89" t="n">
        <v>21</v>
      </c>
      <c r="AO914" s="89" t="n">
        <f aca="false">H914*0.406703317</f>
        <v>0</v>
      </c>
      <c r="AP914" s="89" t="n">
        <f aca="false">H914*(1-0.406703317)</f>
        <v>0</v>
      </c>
      <c r="AQ914" s="88" t="s">
        <v>188</v>
      </c>
      <c r="AV914" s="89" t="n">
        <f aca="false">AW914+AX914</f>
        <v>0</v>
      </c>
      <c r="AW914" s="89" t="n">
        <f aca="false">G914*AO914</f>
        <v>0</v>
      </c>
      <c r="AX914" s="89" t="n">
        <f aca="false">G914*AP914</f>
        <v>0</v>
      </c>
      <c r="AY914" s="88" t="s">
        <v>435</v>
      </c>
      <c r="AZ914" s="88" t="s">
        <v>2264</v>
      </c>
      <c r="BA914" s="170" t="s">
        <v>1709</v>
      </c>
      <c r="BC914" s="89" t="n">
        <f aca="false">AW914+AX914</f>
        <v>0</v>
      </c>
      <c r="BD914" s="89" t="n">
        <f aca="false">H914/(100-BE914)*100</f>
        <v>0</v>
      </c>
      <c r="BE914" s="89" t="n">
        <v>0</v>
      </c>
      <c r="BF914" s="89" t="n">
        <f aca="false">O914</f>
        <v>0.764325</v>
      </c>
      <c r="BH914" s="89" t="n">
        <f aca="false">G914*AO914</f>
        <v>0</v>
      </c>
      <c r="BI914" s="89" t="n">
        <f aca="false">G914*AP914</f>
        <v>0</v>
      </c>
      <c r="BJ914" s="89" t="n">
        <f aca="false">G914*H914</f>
        <v>0</v>
      </c>
      <c r="BK914" s="89"/>
      <c r="BL914" s="89" t="n">
        <v>61</v>
      </c>
      <c r="BW914" s="89" t="str">
        <f aca="false">I914</f>
        <v>21</v>
      </c>
      <c r="BX914" s="10" t="s">
        <v>2263</v>
      </c>
    </row>
    <row r="915" customFormat="false" ht="15" hidden="false" customHeight="true" outlineLevel="0" collapsed="false">
      <c r="A915" s="183"/>
      <c r="B915" s="184" t="s">
        <v>109</v>
      </c>
      <c r="C915" s="184" t="s">
        <v>482</v>
      </c>
      <c r="D915" s="185" t="s">
        <v>1633</v>
      </c>
      <c r="E915" s="185"/>
      <c r="F915" s="183" t="s">
        <v>97</v>
      </c>
      <c r="G915" s="186" t="s">
        <v>97</v>
      </c>
      <c r="H915" s="183"/>
      <c r="I915" s="183" t="s">
        <v>97</v>
      </c>
      <c r="J915" s="187" t="n">
        <f aca="false">SUM(J916:J923)</f>
        <v>0</v>
      </c>
      <c r="K915" s="187" t="n">
        <f aca="false">SUM(K916:K923)</f>
        <v>0</v>
      </c>
      <c r="L915" s="187" t="n">
        <f aca="false">SUM(L916:L923)</f>
        <v>0</v>
      </c>
      <c r="M915" s="187" t="n">
        <f aca="false">SUM(M916:M923)</f>
        <v>0</v>
      </c>
      <c r="N915" s="188"/>
      <c r="O915" s="187" t="n">
        <f aca="false">SUM(O916:O923)</f>
        <v>0</v>
      </c>
      <c r="P915" s="188"/>
      <c r="AI915" s="170" t="s">
        <v>109</v>
      </c>
      <c r="AS915" s="159" t="n">
        <f aca="false">SUM(AJ916:AJ923)</f>
        <v>0</v>
      </c>
      <c r="AT915" s="159" t="n">
        <f aca="false">SUM(AK916:AK923)</f>
        <v>0</v>
      </c>
      <c r="AU915" s="159" t="n">
        <f aca="false">SUM(AL916:AL923)</f>
        <v>0</v>
      </c>
    </row>
    <row r="916" customFormat="false" ht="35.05" hidden="false" customHeight="true" outlineLevel="0" collapsed="false">
      <c r="A916" s="189" t="s">
        <v>2265</v>
      </c>
      <c r="B916" s="189" t="s">
        <v>109</v>
      </c>
      <c r="C916" s="189" t="s">
        <v>1635</v>
      </c>
      <c r="D916" s="190" t="s">
        <v>2266</v>
      </c>
      <c r="E916" s="190"/>
      <c r="F916" s="189" t="s">
        <v>1637</v>
      </c>
      <c r="G916" s="191" t="n">
        <v>65</v>
      </c>
      <c r="H916" s="192"/>
      <c r="I916" s="193" t="s">
        <v>192</v>
      </c>
      <c r="J916" s="192" t="n">
        <f aca="false">G916*AO916</f>
        <v>0</v>
      </c>
      <c r="K916" s="192" t="n">
        <f aca="false">G916*AP916</f>
        <v>0</v>
      </c>
      <c r="L916" s="192" t="n">
        <f aca="false">G916*H916</f>
        <v>0</v>
      </c>
      <c r="M916" s="192" t="n">
        <f aca="false">L916*(1+BW916/100)</f>
        <v>0</v>
      </c>
      <c r="N916" s="192" t="n">
        <v>0</v>
      </c>
      <c r="O916" s="192" t="n">
        <f aca="false">G916*N916</f>
        <v>0</v>
      </c>
      <c r="P916" s="193" t="s">
        <v>193</v>
      </c>
      <c r="Z916" s="89" t="n">
        <f aca="false">IF(AQ916="5",BJ916,0)</f>
        <v>0</v>
      </c>
      <c r="AB916" s="89" t="n">
        <f aca="false">IF(AQ916="1",BH916,0)</f>
        <v>0</v>
      </c>
      <c r="AC916" s="89" t="n">
        <f aca="false">IF(AQ916="1",BI916,0)</f>
        <v>0</v>
      </c>
      <c r="AD916" s="89" t="n">
        <f aca="false">IF(AQ916="7",BH916,0)</f>
        <v>0</v>
      </c>
      <c r="AE916" s="89" t="n">
        <f aca="false">IF(AQ916="7",BI916,0)</f>
        <v>0</v>
      </c>
      <c r="AF916" s="89" t="n">
        <f aca="false">IF(AQ916="2",BH916,0)</f>
        <v>0</v>
      </c>
      <c r="AG916" s="89" t="n">
        <f aca="false">IF(AQ916="2",BI916,0)</f>
        <v>0</v>
      </c>
      <c r="AH916" s="89" t="n">
        <f aca="false">IF(AQ916="0",BJ916,0)</f>
        <v>0</v>
      </c>
      <c r="AI916" s="170" t="s">
        <v>109</v>
      </c>
      <c r="AJ916" s="89" t="n">
        <f aca="false">IF(AN916=0,L916,0)</f>
        <v>0</v>
      </c>
      <c r="AK916" s="89" t="n">
        <f aca="false">IF(AN916=12,L916,0)</f>
        <v>0</v>
      </c>
      <c r="AL916" s="89" t="n">
        <f aca="false">IF(AN916=21,L916,0)</f>
        <v>0</v>
      </c>
      <c r="AN916" s="89" t="n">
        <v>21</v>
      </c>
      <c r="AO916" s="89" t="n">
        <f aca="false">H916*0</f>
        <v>0</v>
      </c>
      <c r="AP916" s="89" t="n">
        <f aca="false">H916*(1-0)</f>
        <v>0</v>
      </c>
      <c r="AQ916" s="88" t="s">
        <v>188</v>
      </c>
      <c r="AV916" s="89" t="n">
        <f aca="false">AW916+AX916</f>
        <v>0</v>
      </c>
      <c r="AW916" s="89" t="n">
        <f aca="false">G916*AO916</f>
        <v>0</v>
      </c>
      <c r="AX916" s="89" t="n">
        <f aca="false">G916*AP916</f>
        <v>0</v>
      </c>
      <c r="AY916" s="88" t="s">
        <v>1638</v>
      </c>
      <c r="AZ916" s="88" t="s">
        <v>2267</v>
      </c>
      <c r="BA916" s="170" t="s">
        <v>1709</v>
      </c>
      <c r="BC916" s="89" t="n">
        <f aca="false">AW916+AX916</f>
        <v>0</v>
      </c>
      <c r="BD916" s="89" t="n">
        <f aca="false">H916/(100-BE916)*100</f>
        <v>0</v>
      </c>
      <c r="BE916" s="89" t="n">
        <v>0</v>
      </c>
      <c r="BF916" s="89" t="n">
        <f aca="false">O916</f>
        <v>0</v>
      </c>
      <c r="BH916" s="89" t="n">
        <f aca="false">G916*AO916</f>
        <v>0</v>
      </c>
      <c r="BI916" s="89" t="n">
        <f aca="false">G916*AP916</f>
        <v>0</v>
      </c>
      <c r="BJ916" s="89" t="n">
        <f aca="false">G916*H916</f>
        <v>0</v>
      </c>
      <c r="BK916" s="89"/>
      <c r="BL916" s="89" t="n">
        <v>90</v>
      </c>
      <c r="BW916" s="89" t="str">
        <f aca="false">I916</f>
        <v>21</v>
      </c>
      <c r="BX916" s="10" t="s">
        <v>2266</v>
      </c>
    </row>
    <row r="917" customFormat="false" ht="23.85" hidden="false" customHeight="true" outlineLevel="0" collapsed="false">
      <c r="A917" s="189" t="s">
        <v>2268</v>
      </c>
      <c r="B917" s="189" t="s">
        <v>109</v>
      </c>
      <c r="C917" s="189" t="s">
        <v>1635</v>
      </c>
      <c r="D917" s="190" t="s">
        <v>2269</v>
      </c>
      <c r="E917" s="190"/>
      <c r="F917" s="189" t="s">
        <v>1637</v>
      </c>
      <c r="G917" s="191" t="n">
        <v>25</v>
      </c>
      <c r="H917" s="192"/>
      <c r="I917" s="193" t="s">
        <v>192</v>
      </c>
      <c r="J917" s="192" t="n">
        <f aca="false">G917*AO917</f>
        <v>0</v>
      </c>
      <c r="K917" s="192" t="n">
        <f aca="false">G917*AP917</f>
        <v>0</v>
      </c>
      <c r="L917" s="192" t="n">
        <f aca="false">G917*H917</f>
        <v>0</v>
      </c>
      <c r="M917" s="192" t="n">
        <f aca="false">L917*(1+BW917/100)</f>
        <v>0</v>
      </c>
      <c r="N917" s="192" t="n">
        <v>0</v>
      </c>
      <c r="O917" s="192" t="n">
        <f aca="false">G917*N917</f>
        <v>0</v>
      </c>
      <c r="P917" s="193" t="s">
        <v>193</v>
      </c>
      <c r="Z917" s="89" t="n">
        <f aca="false">IF(AQ917="5",BJ917,0)</f>
        <v>0</v>
      </c>
      <c r="AB917" s="89" t="n">
        <f aca="false">IF(AQ917="1",BH917,0)</f>
        <v>0</v>
      </c>
      <c r="AC917" s="89" t="n">
        <f aca="false">IF(AQ917="1",BI917,0)</f>
        <v>0</v>
      </c>
      <c r="AD917" s="89" t="n">
        <f aca="false">IF(AQ917="7",BH917,0)</f>
        <v>0</v>
      </c>
      <c r="AE917" s="89" t="n">
        <f aca="false">IF(AQ917="7",BI917,0)</f>
        <v>0</v>
      </c>
      <c r="AF917" s="89" t="n">
        <f aca="false">IF(AQ917="2",BH917,0)</f>
        <v>0</v>
      </c>
      <c r="AG917" s="89" t="n">
        <f aca="false">IF(AQ917="2",BI917,0)</f>
        <v>0</v>
      </c>
      <c r="AH917" s="89" t="n">
        <f aca="false">IF(AQ917="0",BJ917,0)</f>
        <v>0</v>
      </c>
      <c r="AI917" s="170" t="s">
        <v>109</v>
      </c>
      <c r="AJ917" s="89" t="n">
        <f aca="false">IF(AN917=0,L917,0)</f>
        <v>0</v>
      </c>
      <c r="AK917" s="89" t="n">
        <f aca="false">IF(AN917=12,L917,0)</f>
        <v>0</v>
      </c>
      <c r="AL917" s="89" t="n">
        <f aca="false">IF(AN917=21,L917,0)</f>
        <v>0</v>
      </c>
      <c r="AN917" s="89" t="n">
        <v>21</v>
      </c>
      <c r="AO917" s="89" t="n">
        <f aca="false">H917*0</f>
        <v>0</v>
      </c>
      <c r="AP917" s="89" t="n">
        <f aca="false">H917*(1-0)</f>
        <v>0</v>
      </c>
      <c r="AQ917" s="88" t="s">
        <v>188</v>
      </c>
      <c r="AV917" s="89" t="n">
        <f aca="false">AW917+AX917</f>
        <v>0</v>
      </c>
      <c r="AW917" s="89" t="n">
        <f aca="false">G917*AO917</f>
        <v>0</v>
      </c>
      <c r="AX917" s="89" t="n">
        <f aca="false">G917*AP917</f>
        <v>0</v>
      </c>
      <c r="AY917" s="88" t="s">
        <v>1638</v>
      </c>
      <c r="AZ917" s="88" t="s">
        <v>2267</v>
      </c>
      <c r="BA917" s="170" t="s">
        <v>1709</v>
      </c>
      <c r="BC917" s="89" t="n">
        <f aca="false">AW917+AX917</f>
        <v>0</v>
      </c>
      <c r="BD917" s="89" t="n">
        <f aca="false">H917/(100-BE917)*100</f>
        <v>0</v>
      </c>
      <c r="BE917" s="89" t="n">
        <v>0</v>
      </c>
      <c r="BF917" s="89" t="n">
        <f aca="false">O917</f>
        <v>0</v>
      </c>
      <c r="BH917" s="89" t="n">
        <f aca="false">G917*AO917</f>
        <v>0</v>
      </c>
      <c r="BI917" s="89" t="n">
        <f aca="false">G917*AP917</f>
        <v>0</v>
      </c>
      <c r="BJ917" s="89" t="n">
        <f aca="false">G917*H917</f>
        <v>0</v>
      </c>
      <c r="BK917" s="89"/>
      <c r="BL917" s="89" t="n">
        <v>90</v>
      </c>
      <c r="BW917" s="89" t="str">
        <f aca="false">I917</f>
        <v>21</v>
      </c>
      <c r="BX917" s="10" t="s">
        <v>2269</v>
      </c>
    </row>
    <row r="918" customFormat="false" ht="15" hidden="false" customHeight="true" outlineLevel="0" collapsed="false">
      <c r="A918" s="189" t="s">
        <v>2270</v>
      </c>
      <c r="B918" s="189" t="s">
        <v>109</v>
      </c>
      <c r="C918" s="189" t="s">
        <v>1643</v>
      </c>
      <c r="D918" s="190" t="s">
        <v>2271</v>
      </c>
      <c r="E918" s="190"/>
      <c r="F918" s="189" t="s">
        <v>1637</v>
      </c>
      <c r="G918" s="191" t="n">
        <v>25</v>
      </c>
      <c r="H918" s="192"/>
      <c r="I918" s="193" t="s">
        <v>192</v>
      </c>
      <c r="J918" s="192" t="n">
        <f aca="false">G918*AO918</f>
        <v>0</v>
      </c>
      <c r="K918" s="192" t="n">
        <f aca="false">G918*AP918</f>
        <v>0</v>
      </c>
      <c r="L918" s="192" t="n">
        <f aca="false">G918*H918</f>
        <v>0</v>
      </c>
      <c r="M918" s="192" t="n">
        <f aca="false">L918*(1+BW918/100)</f>
        <v>0</v>
      </c>
      <c r="N918" s="192" t="n">
        <v>0</v>
      </c>
      <c r="O918" s="192" t="n">
        <f aca="false">G918*N918</f>
        <v>0</v>
      </c>
      <c r="P918" s="193" t="s">
        <v>193</v>
      </c>
      <c r="Z918" s="89" t="n">
        <f aca="false">IF(AQ918="5",BJ918,0)</f>
        <v>0</v>
      </c>
      <c r="AB918" s="89" t="n">
        <f aca="false">IF(AQ918="1",BH918,0)</f>
        <v>0</v>
      </c>
      <c r="AC918" s="89" t="n">
        <f aca="false">IF(AQ918="1",BI918,0)</f>
        <v>0</v>
      </c>
      <c r="AD918" s="89" t="n">
        <f aca="false">IF(AQ918="7",BH918,0)</f>
        <v>0</v>
      </c>
      <c r="AE918" s="89" t="n">
        <f aca="false">IF(AQ918="7",BI918,0)</f>
        <v>0</v>
      </c>
      <c r="AF918" s="89" t="n">
        <f aca="false">IF(AQ918="2",BH918,0)</f>
        <v>0</v>
      </c>
      <c r="AG918" s="89" t="n">
        <f aca="false">IF(AQ918="2",BI918,0)</f>
        <v>0</v>
      </c>
      <c r="AH918" s="89" t="n">
        <f aca="false">IF(AQ918="0",BJ918,0)</f>
        <v>0</v>
      </c>
      <c r="AI918" s="170" t="s">
        <v>109</v>
      </c>
      <c r="AJ918" s="89" t="n">
        <f aca="false">IF(AN918=0,L918,0)</f>
        <v>0</v>
      </c>
      <c r="AK918" s="89" t="n">
        <f aca="false">IF(AN918=12,L918,0)</f>
        <v>0</v>
      </c>
      <c r="AL918" s="89" t="n">
        <f aca="false">IF(AN918=21,L918,0)</f>
        <v>0</v>
      </c>
      <c r="AN918" s="89" t="n">
        <v>21</v>
      </c>
      <c r="AO918" s="89" t="n">
        <f aca="false">H918*0</f>
        <v>0</v>
      </c>
      <c r="AP918" s="89" t="n">
        <f aca="false">H918*(1-0)</f>
        <v>0</v>
      </c>
      <c r="AQ918" s="88" t="s">
        <v>188</v>
      </c>
      <c r="AV918" s="89" t="n">
        <f aca="false">AW918+AX918</f>
        <v>0</v>
      </c>
      <c r="AW918" s="89" t="n">
        <f aca="false">G918*AO918</f>
        <v>0</v>
      </c>
      <c r="AX918" s="89" t="n">
        <f aca="false">G918*AP918</f>
        <v>0</v>
      </c>
      <c r="AY918" s="88" t="s">
        <v>1638</v>
      </c>
      <c r="AZ918" s="88" t="s">
        <v>2267</v>
      </c>
      <c r="BA918" s="170" t="s">
        <v>1709</v>
      </c>
      <c r="BC918" s="89" t="n">
        <f aca="false">AW918+AX918</f>
        <v>0</v>
      </c>
      <c r="BD918" s="89" t="n">
        <f aca="false">H918/(100-BE918)*100</f>
        <v>0</v>
      </c>
      <c r="BE918" s="89" t="n">
        <v>0</v>
      </c>
      <c r="BF918" s="89" t="n">
        <f aca="false">O918</f>
        <v>0</v>
      </c>
      <c r="BH918" s="89" t="n">
        <f aca="false">G918*AO918</f>
        <v>0</v>
      </c>
      <c r="BI918" s="89" t="n">
        <f aca="false">G918*AP918</f>
        <v>0</v>
      </c>
      <c r="BJ918" s="89" t="n">
        <f aca="false">G918*H918</f>
        <v>0</v>
      </c>
      <c r="BK918" s="89"/>
      <c r="BL918" s="89" t="n">
        <v>90</v>
      </c>
      <c r="BW918" s="89" t="str">
        <f aca="false">I918</f>
        <v>21</v>
      </c>
      <c r="BX918" s="10" t="s">
        <v>2271</v>
      </c>
    </row>
    <row r="919" customFormat="false" ht="35.05" hidden="false" customHeight="true" outlineLevel="0" collapsed="false">
      <c r="A919" s="189" t="s">
        <v>2272</v>
      </c>
      <c r="B919" s="189" t="s">
        <v>109</v>
      </c>
      <c r="C919" s="189" t="s">
        <v>2273</v>
      </c>
      <c r="D919" s="190" t="s">
        <v>2274</v>
      </c>
      <c r="E919" s="190"/>
      <c r="F919" s="189" t="s">
        <v>1637</v>
      </c>
      <c r="G919" s="191" t="n">
        <v>25</v>
      </c>
      <c r="H919" s="192"/>
      <c r="I919" s="193" t="s">
        <v>192</v>
      </c>
      <c r="J919" s="192" t="n">
        <f aca="false">G919*AO919</f>
        <v>0</v>
      </c>
      <c r="K919" s="192" t="n">
        <f aca="false">G919*AP919</f>
        <v>0</v>
      </c>
      <c r="L919" s="192" t="n">
        <f aca="false">G919*H919</f>
        <v>0</v>
      </c>
      <c r="M919" s="192" t="n">
        <f aca="false">L919*(1+BW919/100)</f>
        <v>0</v>
      </c>
      <c r="N919" s="192" t="n">
        <v>0</v>
      </c>
      <c r="O919" s="192" t="n">
        <f aca="false">G919*N919</f>
        <v>0</v>
      </c>
      <c r="P919" s="193" t="s">
        <v>193</v>
      </c>
      <c r="Z919" s="89" t="n">
        <f aca="false">IF(AQ919="5",BJ919,0)</f>
        <v>0</v>
      </c>
      <c r="AB919" s="89" t="n">
        <f aca="false">IF(AQ919="1",BH919,0)</f>
        <v>0</v>
      </c>
      <c r="AC919" s="89" t="n">
        <f aca="false">IF(AQ919="1",BI919,0)</f>
        <v>0</v>
      </c>
      <c r="AD919" s="89" t="n">
        <f aca="false">IF(AQ919="7",BH919,0)</f>
        <v>0</v>
      </c>
      <c r="AE919" s="89" t="n">
        <f aca="false">IF(AQ919="7",BI919,0)</f>
        <v>0</v>
      </c>
      <c r="AF919" s="89" t="n">
        <f aca="false">IF(AQ919="2",BH919,0)</f>
        <v>0</v>
      </c>
      <c r="AG919" s="89" t="n">
        <f aca="false">IF(AQ919="2",BI919,0)</f>
        <v>0</v>
      </c>
      <c r="AH919" s="89" t="n">
        <f aca="false">IF(AQ919="0",BJ919,0)</f>
        <v>0</v>
      </c>
      <c r="AI919" s="170" t="s">
        <v>109</v>
      </c>
      <c r="AJ919" s="89" t="n">
        <f aca="false">IF(AN919=0,L919,0)</f>
        <v>0</v>
      </c>
      <c r="AK919" s="89" t="n">
        <f aca="false">IF(AN919=12,L919,0)</f>
        <v>0</v>
      </c>
      <c r="AL919" s="89" t="n">
        <f aca="false">IF(AN919=21,L919,0)</f>
        <v>0</v>
      </c>
      <c r="AN919" s="89" t="n">
        <v>21</v>
      </c>
      <c r="AO919" s="89" t="n">
        <f aca="false">H919*0</f>
        <v>0</v>
      </c>
      <c r="AP919" s="89" t="n">
        <f aca="false">H919*(1-0)</f>
        <v>0</v>
      </c>
      <c r="AQ919" s="88" t="s">
        <v>188</v>
      </c>
      <c r="AV919" s="89" t="n">
        <f aca="false">AW919+AX919</f>
        <v>0</v>
      </c>
      <c r="AW919" s="89" t="n">
        <f aca="false">G919*AO919</f>
        <v>0</v>
      </c>
      <c r="AX919" s="89" t="n">
        <f aca="false">G919*AP919</f>
        <v>0</v>
      </c>
      <c r="AY919" s="88" t="s">
        <v>1638</v>
      </c>
      <c r="AZ919" s="88" t="s">
        <v>2267</v>
      </c>
      <c r="BA919" s="170" t="s">
        <v>1709</v>
      </c>
      <c r="BC919" s="89" t="n">
        <f aca="false">AW919+AX919</f>
        <v>0</v>
      </c>
      <c r="BD919" s="89" t="n">
        <f aca="false">H919/(100-BE919)*100</f>
        <v>0</v>
      </c>
      <c r="BE919" s="89" t="n">
        <v>0</v>
      </c>
      <c r="BF919" s="89" t="n">
        <f aca="false">O919</f>
        <v>0</v>
      </c>
      <c r="BH919" s="89" t="n">
        <f aca="false">G919*AO919</f>
        <v>0</v>
      </c>
      <c r="BI919" s="89" t="n">
        <f aca="false">G919*AP919</f>
        <v>0</v>
      </c>
      <c r="BJ919" s="89" t="n">
        <f aca="false">G919*H919</f>
        <v>0</v>
      </c>
      <c r="BK919" s="89"/>
      <c r="BL919" s="89" t="n">
        <v>90</v>
      </c>
      <c r="BW919" s="89" t="str">
        <f aca="false">I919</f>
        <v>21</v>
      </c>
      <c r="BX919" s="10" t="s">
        <v>2274</v>
      </c>
    </row>
    <row r="920" customFormat="false" ht="23.85" hidden="false" customHeight="true" outlineLevel="0" collapsed="false">
      <c r="A920" s="189" t="s">
        <v>2275</v>
      </c>
      <c r="B920" s="189" t="s">
        <v>109</v>
      </c>
      <c r="C920" s="189" t="s">
        <v>2273</v>
      </c>
      <c r="D920" s="190" t="s">
        <v>2276</v>
      </c>
      <c r="E920" s="190"/>
      <c r="F920" s="189" t="s">
        <v>1637</v>
      </c>
      <c r="G920" s="191" t="n">
        <v>16</v>
      </c>
      <c r="H920" s="192"/>
      <c r="I920" s="193" t="s">
        <v>192</v>
      </c>
      <c r="J920" s="192" t="n">
        <f aca="false">G920*AO920</f>
        <v>0</v>
      </c>
      <c r="K920" s="192" t="n">
        <f aca="false">G920*AP920</f>
        <v>0</v>
      </c>
      <c r="L920" s="192" t="n">
        <f aca="false">G920*H920</f>
        <v>0</v>
      </c>
      <c r="M920" s="192" t="n">
        <f aca="false">L920*(1+BW920/100)</f>
        <v>0</v>
      </c>
      <c r="N920" s="192" t="n">
        <v>0</v>
      </c>
      <c r="O920" s="192" t="n">
        <f aca="false">G920*N920</f>
        <v>0</v>
      </c>
      <c r="P920" s="193" t="s">
        <v>193</v>
      </c>
      <c r="Z920" s="89" t="n">
        <f aca="false">IF(AQ920="5",BJ920,0)</f>
        <v>0</v>
      </c>
      <c r="AB920" s="89" t="n">
        <f aca="false">IF(AQ920="1",BH920,0)</f>
        <v>0</v>
      </c>
      <c r="AC920" s="89" t="n">
        <f aca="false">IF(AQ920="1",BI920,0)</f>
        <v>0</v>
      </c>
      <c r="AD920" s="89" t="n">
        <f aca="false">IF(AQ920="7",BH920,0)</f>
        <v>0</v>
      </c>
      <c r="AE920" s="89" t="n">
        <f aca="false">IF(AQ920="7",BI920,0)</f>
        <v>0</v>
      </c>
      <c r="AF920" s="89" t="n">
        <f aca="false">IF(AQ920="2",BH920,0)</f>
        <v>0</v>
      </c>
      <c r="AG920" s="89" t="n">
        <f aca="false">IF(AQ920="2",BI920,0)</f>
        <v>0</v>
      </c>
      <c r="AH920" s="89" t="n">
        <f aca="false">IF(AQ920="0",BJ920,0)</f>
        <v>0</v>
      </c>
      <c r="AI920" s="170" t="s">
        <v>109</v>
      </c>
      <c r="AJ920" s="89" t="n">
        <f aca="false">IF(AN920=0,L920,0)</f>
        <v>0</v>
      </c>
      <c r="AK920" s="89" t="n">
        <f aca="false">IF(AN920=12,L920,0)</f>
        <v>0</v>
      </c>
      <c r="AL920" s="89" t="n">
        <f aca="false">IF(AN920=21,L920,0)</f>
        <v>0</v>
      </c>
      <c r="AN920" s="89" t="n">
        <v>21</v>
      </c>
      <c r="AO920" s="89" t="n">
        <f aca="false">H920*0</f>
        <v>0</v>
      </c>
      <c r="AP920" s="89" t="n">
        <f aca="false">H920*(1-0)</f>
        <v>0</v>
      </c>
      <c r="AQ920" s="88" t="s">
        <v>188</v>
      </c>
      <c r="AV920" s="89" t="n">
        <f aca="false">AW920+AX920</f>
        <v>0</v>
      </c>
      <c r="AW920" s="89" t="n">
        <f aca="false">G920*AO920</f>
        <v>0</v>
      </c>
      <c r="AX920" s="89" t="n">
        <f aca="false">G920*AP920</f>
        <v>0</v>
      </c>
      <c r="AY920" s="88" t="s">
        <v>1638</v>
      </c>
      <c r="AZ920" s="88" t="s">
        <v>2267</v>
      </c>
      <c r="BA920" s="170" t="s">
        <v>1709</v>
      </c>
      <c r="BC920" s="89" t="n">
        <f aca="false">AW920+AX920</f>
        <v>0</v>
      </c>
      <c r="BD920" s="89" t="n">
        <f aca="false">H920/(100-BE920)*100</f>
        <v>0</v>
      </c>
      <c r="BE920" s="89" t="n">
        <v>0</v>
      </c>
      <c r="BF920" s="89" t="n">
        <f aca="false">O920</f>
        <v>0</v>
      </c>
      <c r="BH920" s="89" t="n">
        <f aca="false">G920*AO920</f>
        <v>0</v>
      </c>
      <c r="BI920" s="89" t="n">
        <f aca="false">G920*AP920</f>
        <v>0</v>
      </c>
      <c r="BJ920" s="89" t="n">
        <f aca="false">G920*H920</f>
        <v>0</v>
      </c>
      <c r="BK920" s="89"/>
      <c r="BL920" s="89" t="n">
        <v>90</v>
      </c>
      <c r="BW920" s="89" t="str">
        <f aca="false">I920</f>
        <v>21</v>
      </c>
      <c r="BX920" s="10" t="s">
        <v>2276</v>
      </c>
    </row>
    <row r="921" customFormat="false" ht="23.85" hidden="false" customHeight="true" outlineLevel="0" collapsed="false">
      <c r="A921" s="189" t="s">
        <v>2277</v>
      </c>
      <c r="B921" s="189" t="s">
        <v>109</v>
      </c>
      <c r="C921" s="189" t="s">
        <v>1646</v>
      </c>
      <c r="D921" s="190" t="s">
        <v>1647</v>
      </c>
      <c r="E921" s="190"/>
      <c r="F921" s="189" t="s">
        <v>1637</v>
      </c>
      <c r="G921" s="191" t="n">
        <v>25</v>
      </c>
      <c r="H921" s="192"/>
      <c r="I921" s="193" t="s">
        <v>192</v>
      </c>
      <c r="J921" s="192" t="n">
        <f aca="false">G921*AO921</f>
        <v>0</v>
      </c>
      <c r="K921" s="192" t="n">
        <f aca="false">G921*AP921</f>
        <v>0</v>
      </c>
      <c r="L921" s="192" t="n">
        <f aca="false">G921*H921</f>
        <v>0</v>
      </c>
      <c r="M921" s="192" t="n">
        <f aca="false">L921*(1+BW921/100)</f>
        <v>0</v>
      </c>
      <c r="N921" s="192" t="n">
        <v>0</v>
      </c>
      <c r="O921" s="192" t="n">
        <f aca="false">G921*N921</f>
        <v>0</v>
      </c>
      <c r="P921" s="193" t="s">
        <v>193</v>
      </c>
      <c r="Z921" s="89" t="n">
        <f aca="false">IF(AQ921="5",BJ921,0)</f>
        <v>0</v>
      </c>
      <c r="AB921" s="89" t="n">
        <f aca="false">IF(AQ921="1",BH921,0)</f>
        <v>0</v>
      </c>
      <c r="AC921" s="89" t="n">
        <f aca="false">IF(AQ921="1",BI921,0)</f>
        <v>0</v>
      </c>
      <c r="AD921" s="89" t="n">
        <f aca="false">IF(AQ921="7",BH921,0)</f>
        <v>0</v>
      </c>
      <c r="AE921" s="89" t="n">
        <f aca="false">IF(AQ921="7",BI921,0)</f>
        <v>0</v>
      </c>
      <c r="AF921" s="89" t="n">
        <f aca="false">IF(AQ921="2",BH921,0)</f>
        <v>0</v>
      </c>
      <c r="AG921" s="89" t="n">
        <f aca="false">IF(AQ921="2",BI921,0)</f>
        <v>0</v>
      </c>
      <c r="AH921" s="89" t="n">
        <f aca="false">IF(AQ921="0",BJ921,0)</f>
        <v>0</v>
      </c>
      <c r="AI921" s="170" t="s">
        <v>109</v>
      </c>
      <c r="AJ921" s="89" t="n">
        <f aca="false">IF(AN921=0,L921,0)</f>
        <v>0</v>
      </c>
      <c r="AK921" s="89" t="n">
        <f aca="false">IF(AN921=12,L921,0)</f>
        <v>0</v>
      </c>
      <c r="AL921" s="89" t="n">
        <f aca="false">IF(AN921=21,L921,0)</f>
        <v>0</v>
      </c>
      <c r="AN921" s="89" t="n">
        <v>21</v>
      </c>
      <c r="AO921" s="89" t="n">
        <f aca="false">H921*0</f>
        <v>0</v>
      </c>
      <c r="AP921" s="89" t="n">
        <f aca="false">H921*(1-0)</f>
        <v>0</v>
      </c>
      <c r="AQ921" s="88" t="s">
        <v>197</v>
      </c>
      <c r="AV921" s="89" t="n">
        <f aca="false">AW921+AX921</f>
        <v>0</v>
      </c>
      <c r="AW921" s="89" t="n">
        <f aca="false">G921*AO921</f>
        <v>0</v>
      </c>
      <c r="AX921" s="89" t="n">
        <f aca="false">G921*AP921</f>
        <v>0</v>
      </c>
      <c r="AY921" s="88" t="s">
        <v>1638</v>
      </c>
      <c r="AZ921" s="88" t="s">
        <v>2267</v>
      </c>
      <c r="BA921" s="170" t="s">
        <v>1709</v>
      </c>
      <c r="BC921" s="89" t="n">
        <f aca="false">AW921+AX921</f>
        <v>0</v>
      </c>
      <c r="BD921" s="89" t="n">
        <f aca="false">H921/(100-BE921)*100</f>
        <v>0</v>
      </c>
      <c r="BE921" s="89" t="n">
        <v>0</v>
      </c>
      <c r="BF921" s="89" t="n">
        <f aca="false">O921</f>
        <v>0</v>
      </c>
      <c r="BH921" s="89" t="n">
        <f aca="false">G921*AO921</f>
        <v>0</v>
      </c>
      <c r="BI921" s="89" t="n">
        <f aca="false">G921*AP921</f>
        <v>0</v>
      </c>
      <c r="BJ921" s="89" t="n">
        <f aca="false">G921*H921</f>
        <v>0</v>
      </c>
      <c r="BK921" s="89"/>
      <c r="BL921" s="89" t="n">
        <v>90</v>
      </c>
      <c r="BW921" s="89" t="str">
        <f aca="false">I921</f>
        <v>21</v>
      </c>
      <c r="BX921" s="10" t="s">
        <v>1647</v>
      </c>
    </row>
    <row r="922" customFormat="false" ht="23.85" hidden="false" customHeight="true" outlineLevel="0" collapsed="false">
      <c r="A922" s="189" t="s">
        <v>2278</v>
      </c>
      <c r="B922" s="189" t="s">
        <v>109</v>
      </c>
      <c r="C922" s="189" t="s">
        <v>1646</v>
      </c>
      <c r="D922" s="190" t="s">
        <v>1649</v>
      </c>
      <c r="E922" s="190"/>
      <c r="F922" s="189" t="s">
        <v>1637</v>
      </c>
      <c r="G922" s="191" t="n">
        <v>3</v>
      </c>
      <c r="H922" s="192"/>
      <c r="I922" s="193" t="s">
        <v>192</v>
      </c>
      <c r="J922" s="192" t="n">
        <f aca="false">G922*AO922</f>
        <v>0</v>
      </c>
      <c r="K922" s="192" t="n">
        <f aca="false">G922*AP922</f>
        <v>0</v>
      </c>
      <c r="L922" s="192" t="n">
        <f aca="false">G922*H922</f>
        <v>0</v>
      </c>
      <c r="M922" s="192" t="n">
        <f aca="false">L922*(1+BW922/100)</f>
        <v>0</v>
      </c>
      <c r="N922" s="192" t="n">
        <v>0</v>
      </c>
      <c r="O922" s="192" t="n">
        <f aca="false">G922*N922</f>
        <v>0</v>
      </c>
      <c r="P922" s="193" t="s">
        <v>193</v>
      </c>
      <c r="Z922" s="89" t="n">
        <f aca="false">IF(AQ922="5",BJ922,0)</f>
        <v>0</v>
      </c>
      <c r="AB922" s="89" t="n">
        <f aca="false">IF(AQ922="1",BH922,0)</f>
        <v>0</v>
      </c>
      <c r="AC922" s="89" t="n">
        <f aca="false">IF(AQ922="1",BI922,0)</f>
        <v>0</v>
      </c>
      <c r="AD922" s="89" t="n">
        <f aca="false">IF(AQ922="7",BH922,0)</f>
        <v>0</v>
      </c>
      <c r="AE922" s="89" t="n">
        <f aca="false">IF(AQ922="7",BI922,0)</f>
        <v>0</v>
      </c>
      <c r="AF922" s="89" t="n">
        <f aca="false">IF(AQ922="2",BH922,0)</f>
        <v>0</v>
      </c>
      <c r="AG922" s="89" t="n">
        <f aca="false">IF(AQ922="2",BI922,0)</f>
        <v>0</v>
      </c>
      <c r="AH922" s="89" t="n">
        <f aca="false">IF(AQ922="0",BJ922,0)</f>
        <v>0</v>
      </c>
      <c r="AI922" s="170" t="s">
        <v>109</v>
      </c>
      <c r="AJ922" s="89" t="n">
        <f aca="false">IF(AN922=0,L922,0)</f>
        <v>0</v>
      </c>
      <c r="AK922" s="89" t="n">
        <f aca="false">IF(AN922=12,L922,0)</f>
        <v>0</v>
      </c>
      <c r="AL922" s="89" t="n">
        <f aca="false">IF(AN922=21,L922,0)</f>
        <v>0</v>
      </c>
      <c r="AN922" s="89" t="n">
        <v>21</v>
      </c>
      <c r="AO922" s="89" t="n">
        <f aca="false">H922*0</f>
        <v>0</v>
      </c>
      <c r="AP922" s="89" t="n">
        <f aca="false">H922*(1-0)</f>
        <v>0</v>
      </c>
      <c r="AQ922" s="88" t="s">
        <v>197</v>
      </c>
      <c r="AV922" s="89" t="n">
        <f aca="false">AW922+AX922</f>
        <v>0</v>
      </c>
      <c r="AW922" s="89" t="n">
        <f aca="false">G922*AO922</f>
        <v>0</v>
      </c>
      <c r="AX922" s="89" t="n">
        <f aca="false">G922*AP922</f>
        <v>0</v>
      </c>
      <c r="AY922" s="88" t="s">
        <v>1638</v>
      </c>
      <c r="AZ922" s="88" t="s">
        <v>2267</v>
      </c>
      <c r="BA922" s="170" t="s">
        <v>1709</v>
      </c>
      <c r="BC922" s="89" t="n">
        <f aca="false">AW922+AX922</f>
        <v>0</v>
      </c>
      <c r="BD922" s="89" t="n">
        <f aca="false">H922/(100-BE922)*100</f>
        <v>0</v>
      </c>
      <c r="BE922" s="89" t="n">
        <v>0</v>
      </c>
      <c r="BF922" s="89" t="n">
        <f aca="false">O922</f>
        <v>0</v>
      </c>
      <c r="BH922" s="89" t="n">
        <f aca="false">G922*AO922</f>
        <v>0</v>
      </c>
      <c r="BI922" s="89" t="n">
        <f aca="false">G922*AP922</f>
        <v>0</v>
      </c>
      <c r="BJ922" s="89" t="n">
        <f aca="false">G922*H922</f>
        <v>0</v>
      </c>
      <c r="BK922" s="89"/>
      <c r="BL922" s="89" t="n">
        <v>90</v>
      </c>
      <c r="BW922" s="89" t="str">
        <f aca="false">I922</f>
        <v>21</v>
      </c>
      <c r="BX922" s="10" t="s">
        <v>1649</v>
      </c>
    </row>
    <row r="923" customFormat="false" ht="15" hidden="false" customHeight="true" outlineLevel="0" collapsed="false">
      <c r="A923" s="189" t="s">
        <v>2279</v>
      </c>
      <c r="B923" s="189" t="s">
        <v>109</v>
      </c>
      <c r="C923" s="189" t="s">
        <v>1646</v>
      </c>
      <c r="D923" s="190" t="s">
        <v>2280</v>
      </c>
      <c r="E923" s="190"/>
      <c r="F923" s="189" t="s">
        <v>1637</v>
      </c>
      <c r="G923" s="191" t="n">
        <v>30</v>
      </c>
      <c r="H923" s="192"/>
      <c r="I923" s="193" t="s">
        <v>192</v>
      </c>
      <c r="J923" s="192" t="n">
        <f aca="false">G923*AO923</f>
        <v>0</v>
      </c>
      <c r="K923" s="192" t="n">
        <f aca="false">G923*AP923</f>
        <v>0</v>
      </c>
      <c r="L923" s="192" t="n">
        <f aca="false">G923*H923</f>
        <v>0</v>
      </c>
      <c r="M923" s="192" t="n">
        <f aca="false">L923*(1+BW923/100)</f>
        <v>0</v>
      </c>
      <c r="N923" s="192" t="n">
        <v>0</v>
      </c>
      <c r="O923" s="192" t="n">
        <f aca="false">G923*N923</f>
        <v>0</v>
      </c>
      <c r="P923" s="193" t="s">
        <v>193</v>
      </c>
      <c r="Z923" s="89" t="n">
        <f aca="false">IF(AQ923="5",BJ923,0)</f>
        <v>0</v>
      </c>
      <c r="AB923" s="89" t="n">
        <f aca="false">IF(AQ923="1",BH923,0)</f>
        <v>0</v>
      </c>
      <c r="AC923" s="89" t="n">
        <f aca="false">IF(AQ923="1",BI923,0)</f>
        <v>0</v>
      </c>
      <c r="AD923" s="89" t="n">
        <f aca="false">IF(AQ923="7",BH923,0)</f>
        <v>0</v>
      </c>
      <c r="AE923" s="89" t="n">
        <f aca="false">IF(AQ923="7",BI923,0)</f>
        <v>0</v>
      </c>
      <c r="AF923" s="89" t="n">
        <f aca="false">IF(AQ923="2",BH923,0)</f>
        <v>0</v>
      </c>
      <c r="AG923" s="89" t="n">
        <f aca="false">IF(AQ923="2",BI923,0)</f>
        <v>0</v>
      </c>
      <c r="AH923" s="89" t="n">
        <f aca="false">IF(AQ923="0",BJ923,0)</f>
        <v>0</v>
      </c>
      <c r="AI923" s="170" t="s">
        <v>109</v>
      </c>
      <c r="AJ923" s="89" t="n">
        <f aca="false">IF(AN923=0,L923,0)</f>
        <v>0</v>
      </c>
      <c r="AK923" s="89" t="n">
        <f aca="false">IF(AN923=12,L923,0)</f>
        <v>0</v>
      </c>
      <c r="AL923" s="89" t="n">
        <f aca="false">IF(AN923=21,L923,0)</f>
        <v>0</v>
      </c>
      <c r="AN923" s="89" t="n">
        <v>21</v>
      </c>
      <c r="AO923" s="89" t="n">
        <f aca="false">H923*0</f>
        <v>0</v>
      </c>
      <c r="AP923" s="89" t="n">
        <f aca="false">H923*(1-0)</f>
        <v>0</v>
      </c>
      <c r="AQ923" s="88" t="s">
        <v>197</v>
      </c>
      <c r="AV923" s="89" t="n">
        <f aca="false">AW923+AX923</f>
        <v>0</v>
      </c>
      <c r="AW923" s="89" t="n">
        <f aca="false">G923*AO923</f>
        <v>0</v>
      </c>
      <c r="AX923" s="89" t="n">
        <f aca="false">G923*AP923</f>
        <v>0</v>
      </c>
      <c r="AY923" s="88" t="s">
        <v>1638</v>
      </c>
      <c r="AZ923" s="88" t="s">
        <v>2267</v>
      </c>
      <c r="BA923" s="170" t="s">
        <v>1709</v>
      </c>
      <c r="BC923" s="89" t="n">
        <f aca="false">AW923+AX923</f>
        <v>0</v>
      </c>
      <c r="BD923" s="89" t="n">
        <f aca="false">H923/(100-BE923)*100</f>
        <v>0</v>
      </c>
      <c r="BE923" s="89" t="n">
        <v>0</v>
      </c>
      <c r="BF923" s="89" t="n">
        <f aca="false">O923</f>
        <v>0</v>
      </c>
      <c r="BH923" s="89" t="n">
        <f aca="false">G923*AO923</f>
        <v>0</v>
      </c>
      <c r="BI923" s="89" t="n">
        <f aca="false">G923*AP923</f>
        <v>0</v>
      </c>
      <c r="BJ923" s="89" t="n">
        <f aca="false">G923*H923</f>
        <v>0</v>
      </c>
      <c r="BK923" s="89"/>
      <c r="BL923" s="89" t="n">
        <v>90</v>
      </c>
      <c r="BW923" s="89" t="str">
        <f aca="false">I923</f>
        <v>21</v>
      </c>
      <c r="BX923" s="10" t="s">
        <v>2280</v>
      </c>
    </row>
    <row r="924" customFormat="false" ht="15" hidden="false" customHeight="true" outlineLevel="0" collapsed="false">
      <c r="A924" s="183"/>
      <c r="B924" s="184" t="s">
        <v>109</v>
      </c>
      <c r="C924" s="184" t="s">
        <v>503</v>
      </c>
      <c r="D924" s="185" t="s">
        <v>1654</v>
      </c>
      <c r="E924" s="185"/>
      <c r="F924" s="183" t="s">
        <v>97</v>
      </c>
      <c r="G924" s="186" t="s">
        <v>97</v>
      </c>
      <c r="H924" s="183"/>
      <c r="I924" s="183" t="s">
        <v>97</v>
      </c>
      <c r="J924" s="187" t="n">
        <f aca="false">SUM(J925:J927)</f>
        <v>0</v>
      </c>
      <c r="K924" s="187" t="n">
        <f aca="false">SUM(K925:K927)</f>
        <v>0</v>
      </c>
      <c r="L924" s="187" t="n">
        <f aca="false">SUM(L925:L927)</f>
        <v>0</v>
      </c>
      <c r="M924" s="187" t="n">
        <f aca="false">SUM(M925:M927)</f>
        <v>0</v>
      </c>
      <c r="N924" s="188"/>
      <c r="O924" s="187" t="n">
        <f aca="false">SUM(O925:O927)</f>
        <v>1.86696</v>
      </c>
      <c r="P924" s="188"/>
      <c r="AI924" s="170" t="s">
        <v>109</v>
      </c>
      <c r="AS924" s="159" t="n">
        <f aca="false">SUM(AJ925:AJ927)</f>
        <v>0</v>
      </c>
      <c r="AT924" s="159" t="n">
        <f aca="false">SUM(AK925:AK927)</f>
        <v>0</v>
      </c>
      <c r="AU924" s="159" t="n">
        <f aca="false">SUM(AL925:AL927)</f>
        <v>0</v>
      </c>
    </row>
    <row r="925" customFormat="false" ht="15" hidden="false" customHeight="true" outlineLevel="0" collapsed="false">
      <c r="A925" s="189" t="s">
        <v>2281</v>
      </c>
      <c r="B925" s="189" t="s">
        <v>109</v>
      </c>
      <c r="C925" s="189" t="s">
        <v>2282</v>
      </c>
      <c r="D925" s="190" t="s">
        <v>2283</v>
      </c>
      <c r="E925" s="190"/>
      <c r="F925" s="189" t="s">
        <v>231</v>
      </c>
      <c r="G925" s="191" t="n">
        <v>12</v>
      </c>
      <c r="H925" s="192"/>
      <c r="I925" s="193" t="s">
        <v>192</v>
      </c>
      <c r="J925" s="192" t="n">
        <f aca="false">G925*AO925</f>
        <v>0</v>
      </c>
      <c r="K925" s="192" t="n">
        <f aca="false">G925*AP925</f>
        <v>0</v>
      </c>
      <c r="L925" s="192" t="n">
        <f aca="false">G925*H925</f>
        <v>0</v>
      </c>
      <c r="M925" s="192" t="n">
        <f aca="false">L925*(1+BW925/100)</f>
        <v>0</v>
      </c>
      <c r="N925" s="192" t="n">
        <v>0.004</v>
      </c>
      <c r="O925" s="192" t="n">
        <f aca="false">G925*N925</f>
        <v>0.048</v>
      </c>
      <c r="P925" s="193" t="s">
        <v>193</v>
      </c>
      <c r="Z925" s="89" t="n">
        <f aca="false">IF(AQ925="5",BJ925,0)</f>
        <v>0</v>
      </c>
      <c r="AB925" s="89" t="n">
        <f aca="false">IF(AQ925="1",BH925,0)</f>
        <v>0</v>
      </c>
      <c r="AC925" s="89" t="n">
        <f aca="false">IF(AQ925="1",BI925,0)</f>
        <v>0</v>
      </c>
      <c r="AD925" s="89" t="n">
        <f aca="false">IF(AQ925="7",BH925,0)</f>
        <v>0</v>
      </c>
      <c r="AE925" s="89" t="n">
        <f aca="false">IF(AQ925="7",BI925,0)</f>
        <v>0</v>
      </c>
      <c r="AF925" s="89" t="n">
        <f aca="false">IF(AQ925="2",BH925,0)</f>
        <v>0</v>
      </c>
      <c r="AG925" s="89" t="n">
        <f aca="false">IF(AQ925="2",BI925,0)</f>
        <v>0</v>
      </c>
      <c r="AH925" s="89" t="n">
        <f aca="false">IF(AQ925="0",BJ925,0)</f>
        <v>0</v>
      </c>
      <c r="AI925" s="170" t="s">
        <v>109</v>
      </c>
      <c r="AJ925" s="89" t="n">
        <f aca="false">IF(AN925=0,L925,0)</f>
        <v>0</v>
      </c>
      <c r="AK925" s="89" t="n">
        <f aca="false">IF(AN925=12,L925,0)</f>
        <v>0</v>
      </c>
      <c r="AL925" s="89" t="n">
        <f aca="false">IF(AN925=21,L925,0)</f>
        <v>0</v>
      </c>
      <c r="AN925" s="89" t="n">
        <v>21</v>
      </c>
      <c r="AO925" s="89" t="n">
        <f aca="false">H925*0</f>
        <v>0</v>
      </c>
      <c r="AP925" s="89" t="n">
        <f aca="false">H925*(1-0)</f>
        <v>0</v>
      </c>
      <c r="AQ925" s="88" t="s">
        <v>188</v>
      </c>
      <c r="AV925" s="89" t="n">
        <f aca="false">AW925+AX925</f>
        <v>0</v>
      </c>
      <c r="AW925" s="89" t="n">
        <f aca="false">G925*AO925</f>
        <v>0</v>
      </c>
      <c r="AX925" s="89" t="n">
        <f aca="false">G925*AP925</f>
        <v>0</v>
      </c>
      <c r="AY925" s="88" t="s">
        <v>1658</v>
      </c>
      <c r="AZ925" s="88" t="s">
        <v>2267</v>
      </c>
      <c r="BA925" s="170" t="s">
        <v>1709</v>
      </c>
      <c r="BC925" s="89" t="n">
        <f aca="false">AW925+AX925</f>
        <v>0</v>
      </c>
      <c r="BD925" s="89" t="n">
        <f aca="false">H925/(100-BE925)*100</f>
        <v>0</v>
      </c>
      <c r="BE925" s="89" t="n">
        <v>0</v>
      </c>
      <c r="BF925" s="89" t="n">
        <f aca="false">O925</f>
        <v>0.048</v>
      </c>
      <c r="BH925" s="89" t="n">
        <f aca="false">G925*AO925</f>
        <v>0</v>
      </c>
      <c r="BI925" s="89" t="n">
        <f aca="false">G925*AP925</f>
        <v>0</v>
      </c>
      <c r="BJ925" s="89" t="n">
        <f aca="false">G925*H925</f>
        <v>0</v>
      </c>
      <c r="BK925" s="89"/>
      <c r="BL925" s="89" t="n">
        <v>97</v>
      </c>
      <c r="BW925" s="89" t="str">
        <f aca="false">I925</f>
        <v>21</v>
      </c>
      <c r="BX925" s="10" t="s">
        <v>2283</v>
      </c>
    </row>
    <row r="926" customFormat="false" ht="15" hidden="false" customHeight="true" outlineLevel="0" collapsed="false">
      <c r="A926" s="189" t="s">
        <v>2284</v>
      </c>
      <c r="B926" s="189" t="s">
        <v>109</v>
      </c>
      <c r="C926" s="189" t="s">
        <v>2285</v>
      </c>
      <c r="D926" s="190" t="s">
        <v>2286</v>
      </c>
      <c r="E926" s="190"/>
      <c r="F926" s="189" t="s">
        <v>231</v>
      </c>
      <c r="G926" s="191" t="n">
        <v>48</v>
      </c>
      <c r="H926" s="192"/>
      <c r="I926" s="193" t="s">
        <v>192</v>
      </c>
      <c r="J926" s="192" t="n">
        <f aca="false">G926*AO926</f>
        <v>0</v>
      </c>
      <c r="K926" s="192" t="n">
        <f aca="false">G926*AP926</f>
        <v>0</v>
      </c>
      <c r="L926" s="192" t="n">
        <f aca="false">G926*H926</f>
        <v>0</v>
      </c>
      <c r="M926" s="192" t="n">
        <f aca="false">L926*(1+BW926/100)</f>
        <v>0</v>
      </c>
      <c r="N926" s="192" t="n">
        <v>0.02534</v>
      </c>
      <c r="O926" s="192" t="n">
        <f aca="false">G926*N926</f>
        <v>1.21632</v>
      </c>
      <c r="P926" s="193" t="s">
        <v>193</v>
      </c>
      <c r="Z926" s="89" t="n">
        <f aca="false">IF(AQ926="5",BJ926,0)</f>
        <v>0</v>
      </c>
      <c r="AB926" s="89" t="n">
        <f aca="false">IF(AQ926="1",BH926,0)</f>
        <v>0</v>
      </c>
      <c r="AC926" s="89" t="n">
        <f aca="false">IF(AQ926="1",BI926,0)</f>
        <v>0</v>
      </c>
      <c r="AD926" s="89" t="n">
        <f aca="false">IF(AQ926="7",BH926,0)</f>
        <v>0</v>
      </c>
      <c r="AE926" s="89" t="n">
        <f aca="false">IF(AQ926="7",BI926,0)</f>
        <v>0</v>
      </c>
      <c r="AF926" s="89" t="n">
        <f aca="false">IF(AQ926="2",BH926,0)</f>
        <v>0</v>
      </c>
      <c r="AG926" s="89" t="n">
        <f aca="false">IF(AQ926="2",BI926,0)</f>
        <v>0</v>
      </c>
      <c r="AH926" s="89" t="n">
        <f aca="false">IF(AQ926="0",BJ926,0)</f>
        <v>0</v>
      </c>
      <c r="AI926" s="170" t="s">
        <v>109</v>
      </c>
      <c r="AJ926" s="89" t="n">
        <f aca="false">IF(AN926=0,L926,0)</f>
        <v>0</v>
      </c>
      <c r="AK926" s="89" t="n">
        <f aca="false">IF(AN926=12,L926,0)</f>
        <v>0</v>
      </c>
      <c r="AL926" s="89" t="n">
        <f aca="false">IF(AN926=21,L926,0)</f>
        <v>0</v>
      </c>
      <c r="AN926" s="89" t="n">
        <v>21</v>
      </c>
      <c r="AO926" s="89" t="n">
        <f aca="false">H926*0.088506886</f>
        <v>0</v>
      </c>
      <c r="AP926" s="89" t="n">
        <f aca="false">H926*(1-0.088506886)</f>
        <v>0</v>
      </c>
      <c r="AQ926" s="88" t="s">
        <v>188</v>
      </c>
      <c r="AV926" s="89" t="n">
        <f aca="false">AW926+AX926</f>
        <v>0</v>
      </c>
      <c r="AW926" s="89" t="n">
        <f aca="false">G926*AO926</f>
        <v>0</v>
      </c>
      <c r="AX926" s="89" t="n">
        <f aca="false">G926*AP926</f>
        <v>0</v>
      </c>
      <c r="AY926" s="88" t="s">
        <v>1658</v>
      </c>
      <c r="AZ926" s="88" t="s">
        <v>2267</v>
      </c>
      <c r="BA926" s="170" t="s">
        <v>1709</v>
      </c>
      <c r="BC926" s="89" t="n">
        <f aca="false">AW926+AX926</f>
        <v>0</v>
      </c>
      <c r="BD926" s="89" t="n">
        <f aca="false">H926/(100-BE926)*100</f>
        <v>0</v>
      </c>
      <c r="BE926" s="89" t="n">
        <v>0</v>
      </c>
      <c r="BF926" s="89" t="n">
        <f aca="false">O926</f>
        <v>1.21632</v>
      </c>
      <c r="BH926" s="89" t="n">
        <f aca="false">G926*AO926</f>
        <v>0</v>
      </c>
      <c r="BI926" s="89" t="n">
        <f aca="false">G926*AP926</f>
        <v>0</v>
      </c>
      <c r="BJ926" s="89" t="n">
        <f aca="false">G926*H926</f>
        <v>0</v>
      </c>
      <c r="BK926" s="89"/>
      <c r="BL926" s="89" t="n">
        <v>97</v>
      </c>
      <c r="BW926" s="89" t="str">
        <f aca="false">I926</f>
        <v>21</v>
      </c>
      <c r="BX926" s="10" t="s">
        <v>2286</v>
      </c>
    </row>
    <row r="927" customFormat="false" ht="15" hidden="false" customHeight="true" outlineLevel="0" collapsed="false">
      <c r="A927" s="189" t="s">
        <v>2287</v>
      </c>
      <c r="B927" s="189" t="s">
        <v>109</v>
      </c>
      <c r="C927" s="189" t="s">
        <v>2288</v>
      </c>
      <c r="D927" s="190" t="s">
        <v>2289</v>
      </c>
      <c r="E927" s="190"/>
      <c r="F927" s="189" t="s">
        <v>231</v>
      </c>
      <c r="G927" s="191" t="n">
        <v>8</v>
      </c>
      <c r="H927" s="192"/>
      <c r="I927" s="193" t="s">
        <v>192</v>
      </c>
      <c r="J927" s="192" t="n">
        <f aca="false">G927*AO927</f>
        <v>0</v>
      </c>
      <c r="K927" s="192" t="n">
        <f aca="false">G927*AP927</f>
        <v>0</v>
      </c>
      <c r="L927" s="192" t="n">
        <f aca="false">G927*H927</f>
        <v>0</v>
      </c>
      <c r="M927" s="192" t="n">
        <f aca="false">L927*(1+BW927/100)</f>
        <v>0</v>
      </c>
      <c r="N927" s="192" t="n">
        <v>0.07533</v>
      </c>
      <c r="O927" s="192" t="n">
        <f aca="false">G927*N927</f>
        <v>0.60264</v>
      </c>
      <c r="P927" s="193" t="s">
        <v>193</v>
      </c>
      <c r="Z927" s="89" t="n">
        <f aca="false">IF(AQ927="5",BJ927,0)</f>
        <v>0</v>
      </c>
      <c r="AB927" s="89" t="n">
        <f aca="false">IF(AQ927="1",BH927,0)</f>
        <v>0</v>
      </c>
      <c r="AC927" s="89" t="n">
        <f aca="false">IF(AQ927="1",BI927,0)</f>
        <v>0</v>
      </c>
      <c r="AD927" s="89" t="n">
        <f aca="false">IF(AQ927="7",BH927,0)</f>
        <v>0</v>
      </c>
      <c r="AE927" s="89" t="n">
        <f aca="false">IF(AQ927="7",BI927,0)</f>
        <v>0</v>
      </c>
      <c r="AF927" s="89" t="n">
        <f aca="false">IF(AQ927="2",BH927,0)</f>
        <v>0</v>
      </c>
      <c r="AG927" s="89" t="n">
        <f aca="false">IF(AQ927="2",BI927,0)</f>
        <v>0</v>
      </c>
      <c r="AH927" s="89" t="n">
        <f aca="false">IF(AQ927="0",BJ927,0)</f>
        <v>0</v>
      </c>
      <c r="AI927" s="170" t="s">
        <v>109</v>
      </c>
      <c r="AJ927" s="89" t="n">
        <f aca="false">IF(AN927=0,L927,0)</f>
        <v>0</v>
      </c>
      <c r="AK927" s="89" t="n">
        <f aca="false">IF(AN927=12,L927,0)</f>
        <v>0</v>
      </c>
      <c r="AL927" s="89" t="n">
        <f aca="false">IF(AN927=21,L927,0)</f>
        <v>0</v>
      </c>
      <c r="AN927" s="89" t="n">
        <v>21</v>
      </c>
      <c r="AO927" s="89" t="n">
        <f aca="false">H927*0.093413538</f>
        <v>0</v>
      </c>
      <c r="AP927" s="89" t="n">
        <f aca="false">H927*(1-0.093413538)</f>
        <v>0</v>
      </c>
      <c r="AQ927" s="88" t="s">
        <v>188</v>
      </c>
      <c r="AV927" s="89" t="n">
        <f aca="false">AW927+AX927</f>
        <v>0</v>
      </c>
      <c r="AW927" s="89" t="n">
        <f aca="false">G927*AO927</f>
        <v>0</v>
      </c>
      <c r="AX927" s="89" t="n">
        <f aca="false">G927*AP927</f>
        <v>0</v>
      </c>
      <c r="AY927" s="88" t="s">
        <v>1658</v>
      </c>
      <c r="AZ927" s="88" t="s">
        <v>2267</v>
      </c>
      <c r="BA927" s="170" t="s">
        <v>1709</v>
      </c>
      <c r="BC927" s="89" t="n">
        <f aca="false">AW927+AX927</f>
        <v>0</v>
      </c>
      <c r="BD927" s="89" t="n">
        <f aca="false">H927/(100-BE927)*100</f>
        <v>0</v>
      </c>
      <c r="BE927" s="89" t="n">
        <v>0</v>
      </c>
      <c r="BF927" s="89" t="n">
        <f aca="false">O927</f>
        <v>0.60264</v>
      </c>
      <c r="BH927" s="89" t="n">
        <f aca="false">G927*AO927</f>
        <v>0</v>
      </c>
      <c r="BI927" s="89" t="n">
        <f aca="false">G927*AP927</f>
        <v>0</v>
      </c>
      <c r="BJ927" s="89" t="n">
        <f aca="false">G927*H927</f>
        <v>0</v>
      </c>
      <c r="BK927" s="89"/>
      <c r="BL927" s="89" t="n">
        <v>97</v>
      </c>
      <c r="BW927" s="89" t="str">
        <f aca="false">I927</f>
        <v>21</v>
      </c>
      <c r="BX927" s="10" t="s">
        <v>2289</v>
      </c>
    </row>
    <row r="928" customFormat="false" ht="15" hidden="false" customHeight="true" outlineLevel="0" collapsed="false">
      <c r="A928" s="183"/>
      <c r="B928" s="184" t="s">
        <v>109</v>
      </c>
      <c r="C928" s="184" t="s">
        <v>2290</v>
      </c>
      <c r="D928" s="185" t="s">
        <v>2291</v>
      </c>
      <c r="E928" s="185"/>
      <c r="F928" s="183" t="s">
        <v>97</v>
      </c>
      <c r="G928" s="186" t="s">
        <v>97</v>
      </c>
      <c r="H928" s="183"/>
      <c r="I928" s="183" t="s">
        <v>97</v>
      </c>
      <c r="J928" s="187" t="n">
        <f aca="false">SUM(J929)</f>
        <v>0</v>
      </c>
      <c r="K928" s="187" t="n">
        <f aca="false">SUM(K929)</f>
        <v>0</v>
      </c>
      <c r="L928" s="187" t="n">
        <f aca="false">SUM(L929)</f>
        <v>0</v>
      </c>
      <c r="M928" s="187" t="n">
        <f aca="false">SUM(M929)</f>
        <v>0</v>
      </c>
      <c r="N928" s="188"/>
      <c r="O928" s="187" t="n">
        <f aca="false">SUM(O929)</f>
        <v>0</v>
      </c>
      <c r="P928" s="188"/>
      <c r="AI928" s="170" t="s">
        <v>109</v>
      </c>
      <c r="AS928" s="159" t="n">
        <f aca="false">SUM(AJ929)</f>
        <v>0</v>
      </c>
      <c r="AT928" s="159" t="n">
        <f aca="false">SUM(AK929)</f>
        <v>0</v>
      </c>
      <c r="AU928" s="159" t="n">
        <f aca="false">SUM(AL929)</f>
        <v>0</v>
      </c>
    </row>
    <row r="929" customFormat="false" ht="15" hidden="false" customHeight="true" outlineLevel="0" collapsed="false">
      <c r="A929" s="189" t="s">
        <v>2292</v>
      </c>
      <c r="B929" s="189" t="s">
        <v>109</v>
      </c>
      <c r="C929" s="189" t="s">
        <v>2293</v>
      </c>
      <c r="D929" s="190" t="s">
        <v>2294</v>
      </c>
      <c r="E929" s="190"/>
      <c r="F929" s="189" t="s">
        <v>260</v>
      </c>
      <c r="G929" s="191" t="n">
        <v>4.227</v>
      </c>
      <c r="H929" s="192"/>
      <c r="I929" s="193" t="s">
        <v>192</v>
      </c>
      <c r="J929" s="192" t="n">
        <f aca="false">G929*AO929</f>
        <v>0</v>
      </c>
      <c r="K929" s="192" t="n">
        <f aca="false">G929*AP929</f>
        <v>0</v>
      </c>
      <c r="L929" s="192" t="n">
        <f aca="false">G929*H929</f>
        <v>0</v>
      </c>
      <c r="M929" s="192" t="n">
        <f aca="false">L929*(1+BW929/100)</f>
        <v>0</v>
      </c>
      <c r="N929" s="192" t="n">
        <v>0</v>
      </c>
      <c r="O929" s="192" t="n">
        <f aca="false">G929*N929</f>
        <v>0</v>
      </c>
      <c r="P929" s="193" t="s">
        <v>193</v>
      </c>
      <c r="Z929" s="89" t="n">
        <f aca="false">IF(AQ929="5",BJ929,0)</f>
        <v>0</v>
      </c>
      <c r="AB929" s="89" t="n">
        <f aca="false">IF(AQ929="1",BH929,0)</f>
        <v>0</v>
      </c>
      <c r="AC929" s="89" t="n">
        <f aca="false">IF(AQ929="1",BI929,0)</f>
        <v>0</v>
      </c>
      <c r="AD929" s="89" t="n">
        <f aca="false">IF(AQ929="7",BH929,0)</f>
        <v>0</v>
      </c>
      <c r="AE929" s="89" t="n">
        <f aca="false">IF(AQ929="7",BI929,0)</f>
        <v>0</v>
      </c>
      <c r="AF929" s="89" t="n">
        <f aca="false">IF(AQ929="2",BH929,0)</f>
        <v>0</v>
      </c>
      <c r="AG929" s="89" t="n">
        <f aca="false">IF(AQ929="2",BI929,0)</f>
        <v>0</v>
      </c>
      <c r="AH929" s="89" t="n">
        <f aca="false">IF(AQ929="0",BJ929,0)</f>
        <v>0</v>
      </c>
      <c r="AI929" s="170" t="s">
        <v>109</v>
      </c>
      <c r="AJ929" s="89" t="n">
        <f aca="false">IF(AN929=0,L929,0)</f>
        <v>0</v>
      </c>
      <c r="AK929" s="89" t="n">
        <f aca="false">IF(AN929=12,L929,0)</f>
        <v>0</v>
      </c>
      <c r="AL929" s="89" t="n">
        <f aca="false">IF(AN929=21,L929,0)</f>
        <v>0</v>
      </c>
      <c r="AN929" s="89" t="n">
        <v>21</v>
      </c>
      <c r="AO929" s="89" t="n">
        <f aca="false">H929*0</f>
        <v>0</v>
      </c>
      <c r="AP929" s="89" t="n">
        <f aca="false">H929*(1-0)</f>
        <v>0</v>
      </c>
      <c r="AQ929" s="88" t="s">
        <v>209</v>
      </c>
      <c r="AV929" s="89" t="n">
        <f aca="false">AW929+AX929</f>
        <v>0</v>
      </c>
      <c r="AW929" s="89" t="n">
        <f aca="false">G929*AO929</f>
        <v>0</v>
      </c>
      <c r="AX929" s="89" t="n">
        <f aca="false">G929*AP929</f>
        <v>0</v>
      </c>
      <c r="AY929" s="88" t="s">
        <v>2295</v>
      </c>
      <c r="AZ929" s="88" t="s">
        <v>2267</v>
      </c>
      <c r="BA929" s="170" t="s">
        <v>1709</v>
      </c>
      <c r="BC929" s="89" t="n">
        <f aca="false">AW929+AX929</f>
        <v>0</v>
      </c>
      <c r="BD929" s="89" t="n">
        <f aca="false">H929/(100-BE929)*100</f>
        <v>0</v>
      </c>
      <c r="BE929" s="89" t="n">
        <v>0</v>
      </c>
      <c r="BF929" s="89" t="n">
        <f aca="false">O929</f>
        <v>0</v>
      </c>
      <c r="BH929" s="89" t="n">
        <f aca="false">G929*AO929</f>
        <v>0</v>
      </c>
      <c r="BI929" s="89" t="n">
        <f aca="false">G929*AP929</f>
        <v>0</v>
      </c>
      <c r="BJ929" s="89" t="n">
        <f aca="false">G929*H929</f>
        <v>0</v>
      </c>
      <c r="BK929" s="89"/>
      <c r="BL929" s="89"/>
      <c r="BW929" s="89" t="str">
        <f aca="false">I929</f>
        <v>21</v>
      </c>
      <c r="BX929" s="10" t="s">
        <v>2294</v>
      </c>
    </row>
    <row r="930" customFormat="false" ht="15" hidden="false" customHeight="true" outlineLevel="0" collapsed="false">
      <c r="A930" s="183"/>
      <c r="B930" s="184" t="s">
        <v>109</v>
      </c>
      <c r="C930" s="184" t="s">
        <v>2296</v>
      </c>
      <c r="D930" s="185" t="s">
        <v>2297</v>
      </c>
      <c r="E930" s="185"/>
      <c r="F930" s="183" t="s">
        <v>97</v>
      </c>
      <c r="G930" s="186" t="s">
        <v>97</v>
      </c>
      <c r="H930" s="183"/>
      <c r="I930" s="183" t="s">
        <v>97</v>
      </c>
      <c r="J930" s="187" t="n">
        <f aca="false">SUM(J931)</f>
        <v>0</v>
      </c>
      <c r="K930" s="187" t="n">
        <f aca="false">SUM(K931)</f>
        <v>0</v>
      </c>
      <c r="L930" s="187" t="n">
        <f aca="false">SUM(L931)</f>
        <v>0</v>
      </c>
      <c r="M930" s="187" t="n">
        <f aca="false">SUM(M931)</f>
        <v>0</v>
      </c>
      <c r="N930" s="188"/>
      <c r="O930" s="187" t="n">
        <f aca="false">SUM(O931)</f>
        <v>0</v>
      </c>
      <c r="P930" s="188"/>
      <c r="AI930" s="170" t="s">
        <v>109</v>
      </c>
      <c r="AS930" s="159" t="n">
        <f aca="false">SUM(AJ931)</f>
        <v>0</v>
      </c>
      <c r="AT930" s="159" t="n">
        <f aca="false">SUM(AK931)</f>
        <v>0</v>
      </c>
      <c r="AU930" s="159" t="n">
        <f aca="false">SUM(AL931)</f>
        <v>0</v>
      </c>
    </row>
    <row r="931" customFormat="false" ht="23.85" hidden="false" customHeight="true" outlineLevel="0" collapsed="false">
      <c r="A931" s="189" t="s">
        <v>2298</v>
      </c>
      <c r="B931" s="189" t="s">
        <v>109</v>
      </c>
      <c r="C931" s="189" t="s">
        <v>1784</v>
      </c>
      <c r="D931" s="190" t="s">
        <v>2299</v>
      </c>
      <c r="E931" s="190"/>
      <c r="F931" s="189" t="s">
        <v>1786</v>
      </c>
      <c r="G931" s="191" t="n">
        <v>25</v>
      </c>
      <c r="H931" s="192"/>
      <c r="I931" s="193" t="s">
        <v>192</v>
      </c>
      <c r="J931" s="192" t="n">
        <f aca="false">G931*AO931</f>
        <v>0</v>
      </c>
      <c r="K931" s="192" t="n">
        <f aca="false">G931*AP931</f>
        <v>0</v>
      </c>
      <c r="L931" s="192" t="n">
        <f aca="false">G931*H931</f>
        <v>0</v>
      </c>
      <c r="M931" s="192" t="n">
        <f aca="false">L931*(1+BW931/100)</f>
        <v>0</v>
      </c>
      <c r="N931" s="192" t="n">
        <v>0</v>
      </c>
      <c r="O931" s="192" t="n">
        <f aca="false">G931*N931</f>
        <v>0</v>
      </c>
      <c r="P931" s="193" t="s">
        <v>193</v>
      </c>
      <c r="Z931" s="89" t="n">
        <f aca="false">IF(AQ931="5",BJ931,0)</f>
        <v>0</v>
      </c>
      <c r="AB931" s="89" t="n">
        <f aca="false">IF(AQ931="1",BH931,0)</f>
        <v>0</v>
      </c>
      <c r="AC931" s="89" t="n">
        <f aca="false">IF(AQ931="1",BI931,0)</f>
        <v>0</v>
      </c>
      <c r="AD931" s="89" t="n">
        <f aca="false">IF(AQ931="7",BH931,0)</f>
        <v>0</v>
      </c>
      <c r="AE931" s="89" t="n">
        <f aca="false">IF(AQ931="7",BI931,0)</f>
        <v>0</v>
      </c>
      <c r="AF931" s="89" t="n">
        <f aca="false">IF(AQ931="2",BH931,0)</f>
        <v>0</v>
      </c>
      <c r="AG931" s="89" t="n">
        <f aca="false">IF(AQ931="2",BI931,0)</f>
        <v>0</v>
      </c>
      <c r="AH931" s="89" t="n">
        <f aca="false">IF(AQ931="0",BJ931,0)</f>
        <v>0</v>
      </c>
      <c r="AI931" s="170" t="s">
        <v>109</v>
      </c>
      <c r="AJ931" s="89" t="n">
        <f aca="false">IF(AN931=0,L931,0)</f>
        <v>0</v>
      </c>
      <c r="AK931" s="89" t="n">
        <f aca="false">IF(AN931=12,L931,0)</f>
        <v>0</v>
      </c>
      <c r="AL931" s="89" t="n">
        <f aca="false">IF(AN931=21,L931,0)</f>
        <v>0</v>
      </c>
      <c r="AN931" s="89" t="n">
        <v>21</v>
      </c>
      <c r="AO931" s="89" t="n">
        <f aca="false">H931*0</f>
        <v>0</v>
      </c>
      <c r="AP931" s="89" t="n">
        <f aca="false">H931*(1-0)</f>
        <v>0</v>
      </c>
      <c r="AQ931" s="88" t="s">
        <v>197</v>
      </c>
      <c r="AV931" s="89" t="n">
        <f aca="false">AW931+AX931</f>
        <v>0</v>
      </c>
      <c r="AW931" s="89" t="n">
        <f aca="false">G931*AO931</f>
        <v>0</v>
      </c>
      <c r="AX931" s="89" t="n">
        <f aca="false">G931*AP931</f>
        <v>0</v>
      </c>
      <c r="AY931" s="88" t="s">
        <v>2300</v>
      </c>
      <c r="AZ931" s="88" t="s">
        <v>2267</v>
      </c>
      <c r="BA931" s="170" t="s">
        <v>1709</v>
      </c>
      <c r="BC931" s="89" t="n">
        <f aca="false">AW931+AX931</f>
        <v>0</v>
      </c>
      <c r="BD931" s="89" t="n">
        <f aca="false">H931/(100-BE931)*100</f>
        <v>0</v>
      </c>
      <c r="BE931" s="89" t="n">
        <v>0</v>
      </c>
      <c r="BF931" s="89" t="n">
        <f aca="false">O931</f>
        <v>0</v>
      </c>
      <c r="BH931" s="89" t="n">
        <f aca="false">G931*AO931</f>
        <v>0</v>
      </c>
      <c r="BI931" s="89" t="n">
        <f aca="false">G931*AP931</f>
        <v>0</v>
      </c>
      <c r="BJ931" s="89" t="n">
        <f aca="false">G931*H931</f>
        <v>0</v>
      </c>
      <c r="BK931" s="89"/>
      <c r="BL931" s="89"/>
      <c r="BW931" s="89" t="str">
        <f aca="false">I931</f>
        <v>21</v>
      </c>
      <c r="BX931" s="10" t="s">
        <v>2299</v>
      </c>
    </row>
    <row r="932" customFormat="false" ht="15" hidden="false" customHeight="true" outlineLevel="0" collapsed="false">
      <c r="A932" s="183"/>
      <c r="B932" s="184" t="s">
        <v>109</v>
      </c>
      <c r="C932" s="184" t="s">
        <v>1675</v>
      </c>
      <c r="D932" s="185" t="s">
        <v>1676</v>
      </c>
      <c r="E932" s="185"/>
      <c r="F932" s="183" t="s">
        <v>97</v>
      </c>
      <c r="G932" s="186" t="s">
        <v>97</v>
      </c>
      <c r="H932" s="183"/>
      <c r="I932" s="183" t="s">
        <v>97</v>
      </c>
      <c r="J932" s="187" t="n">
        <f aca="false">SUM(J933:J940)</f>
        <v>0</v>
      </c>
      <c r="K932" s="187" t="n">
        <f aca="false">SUM(K933:K940)</f>
        <v>0</v>
      </c>
      <c r="L932" s="187" t="n">
        <f aca="false">SUM(L933:L940)</f>
        <v>0</v>
      </c>
      <c r="M932" s="187" t="n">
        <f aca="false">SUM(M933:M940)</f>
        <v>0</v>
      </c>
      <c r="N932" s="188"/>
      <c r="O932" s="187" t="n">
        <f aca="false">SUM(O933:O940)</f>
        <v>0</v>
      </c>
      <c r="P932" s="188"/>
      <c r="AI932" s="170" t="s">
        <v>109</v>
      </c>
      <c r="AS932" s="159" t="n">
        <f aca="false">SUM(AJ933:AJ940)</f>
        <v>0</v>
      </c>
      <c r="AT932" s="159" t="n">
        <f aca="false">SUM(AK933:AK940)</f>
        <v>0</v>
      </c>
      <c r="AU932" s="159" t="n">
        <f aca="false">SUM(AL933:AL940)</f>
        <v>0</v>
      </c>
    </row>
    <row r="933" customFormat="false" ht="15" hidden="false" customHeight="true" outlineLevel="0" collapsed="false">
      <c r="A933" s="189" t="s">
        <v>2301</v>
      </c>
      <c r="B933" s="189" t="s">
        <v>109</v>
      </c>
      <c r="C933" s="189" t="s">
        <v>1678</v>
      </c>
      <c r="D933" s="190" t="s">
        <v>1679</v>
      </c>
      <c r="E933" s="190"/>
      <c r="F933" s="189" t="s">
        <v>260</v>
      </c>
      <c r="G933" s="191" t="n">
        <v>2.267</v>
      </c>
      <c r="H933" s="192"/>
      <c r="I933" s="193" t="s">
        <v>192</v>
      </c>
      <c r="J933" s="192" t="n">
        <f aca="false">G933*AO933</f>
        <v>0</v>
      </c>
      <c r="K933" s="192" t="n">
        <f aca="false">G933*AP933</f>
        <v>0</v>
      </c>
      <c r="L933" s="192" t="n">
        <f aca="false">G933*H933</f>
        <v>0</v>
      </c>
      <c r="M933" s="192" t="n">
        <f aca="false">L933*(1+BW933/100)</f>
        <v>0</v>
      </c>
      <c r="N933" s="192" t="n">
        <v>0</v>
      </c>
      <c r="O933" s="192" t="n">
        <f aca="false">G933*N933</f>
        <v>0</v>
      </c>
      <c r="P933" s="193" t="s">
        <v>193</v>
      </c>
      <c r="Z933" s="89" t="n">
        <f aca="false">IF(AQ933="5",BJ933,0)</f>
        <v>0</v>
      </c>
      <c r="AB933" s="89" t="n">
        <f aca="false">IF(AQ933="1",BH933,0)</f>
        <v>0</v>
      </c>
      <c r="AC933" s="89" t="n">
        <f aca="false">IF(AQ933="1",BI933,0)</f>
        <v>0</v>
      </c>
      <c r="AD933" s="89" t="n">
        <f aca="false">IF(AQ933="7",BH933,0)</f>
        <v>0</v>
      </c>
      <c r="AE933" s="89" t="n">
        <f aca="false">IF(AQ933="7",BI933,0)</f>
        <v>0</v>
      </c>
      <c r="AF933" s="89" t="n">
        <f aca="false">IF(AQ933="2",BH933,0)</f>
        <v>0</v>
      </c>
      <c r="AG933" s="89" t="n">
        <f aca="false">IF(AQ933="2",BI933,0)</f>
        <v>0</v>
      </c>
      <c r="AH933" s="89" t="n">
        <f aca="false">IF(AQ933="0",BJ933,0)</f>
        <v>0</v>
      </c>
      <c r="AI933" s="170" t="s">
        <v>109</v>
      </c>
      <c r="AJ933" s="89" t="n">
        <f aca="false">IF(AN933=0,L933,0)</f>
        <v>0</v>
      </c>
      <c r="AK933" s="89" t="n">
        <f aca="false">IF(AN933=12,L933,0)</f>
        <v>0</v>
      </c>
      <c r="AL933" s="89" t="n">
        <f aca="false">IF(AN933=21,L933,0)</f>
        <v>0</v>
      </c>
      <c r="AN933" s="89" t="n">
        <v>21</v>
      </c>
      <c r="AO933" s="89" t="n">
        <f aca="false">H933*0</f>
        <v>0</v>
      </c>
      <c r="AP933" s="89" t="n">
        <f aca="false">H933*(1-0)</f>
        <v>0</v>
      </c>
      <c r="AQ933" s="88" t="s">
        <v>209</v>
      </c>
      <c r="AV933" s="89" t="n">
        <f aca="false">AW933+AX933</f>
        <v>0</v>
      </c>
      <c r="AW933" s="89" t="n">
        <f aca="false">G933*AO933</f>
        <v>0</v>
      </c>
      <c r="AX933" s="89" t="n">
        <f aca="false">G933*AP933</f>
        <v>0</v>
      </c>
      <c r="AY933" s="88" t="s">
        <v>1680</v>
      </c>
      <c r="AZ933" s="88" t="s">
        <v>2267</v>
      </c>
      <c r="BA933" s="170" t="s">
        <v>1709</v>
      </c>
      <c r="BC933" s="89" t="n">
        <f aca="false">AW933+AX933</f>
        <v>0</v>
      </c>
      <c r="BD933" s="89" t="n">
        <f aca="false">H933/(100-BE933)*100</f>
        <v>0</v>
      </c>
      <c r="BE933" s="89" t="n">
        <v>0</v>
      </c>
      <c r="BF933" s="89" t="n">
        <f aca="false">O933</f>
        <v>0</v>
      </c>
      <c r="BH933" s="89" t="n">
        <f aca="false">G933*AO933</f>
        <v>0</v>
      </c>
      <c r="BI933" s="89" t="n">
        <f aca="false">G933*AP933</f>
        <v>0</v>
      </c>
      <c r="BJ933" s="89" t="n">
        <f aca="false">G933*H933</f>
        <v>0</v>
      </c>
      <c r="BK933" s="89"/>
      <c r="BL933" s="89"/>
      <c r="BW933" s="89" t="str">
        <f aca="false">I933</f>
        <v>21</v>
      </c>
      <c r="BX933" s="10" t="s">
        <v>1679</v>
      </c>
    </row>
    <row r="934" customFormat="false" ht="15" hidden="false" customHeight="true" outlineLevel="0" collapsed="false">
      <c r="A934" s="189" t="s">
        <v>2302</v>
      </c>
      <c r="B934" s="189" t="s">
        <v>109</v>
      </c>
      <c r="C934" s="189" t="s">
        <v>1682</v>
      </c>
      <c r="D934" s="190" t="s">
        <v>1683</v>
      </c>
      <c r="E934" s="190"/>
      <c r="F934" s="189" t="s">
        <v>260</v>
      </c>
      <c r="G934" s="191" t="n">
        <v>6.801</v>
      </c>
      <c r="H934" s="192"/>
      <c r="I934" s="193" t="s">
        <v>192</v>
      </c>
      <c r="J934" s="192" t="n">
        <f aca="false">G934*AO934</f>
        <v>0</v>
      </c>
      <c r="K934" s="192" t="n">
        <f aca="false">G934*AP934</f>
        <v>0</v>
      </c>
      <c r="L934" s="192" t="n">
        <f aca="false">G934*H934</f>
        <v>0</v>
      </c>
      <c r="M934" s="192" t="n">
        <f aca="false">L934*(1+BW934/100)</f>
        <v>0</v>
      </c>
      <c r="N934" s="192" t="n">
        <v>0</v>
      </c>
      <c r="O934" s="192" t="n">
        <f aca="false">G934*N934</f>
        <v>0</v>
      </c>
      <c r="P934" s="193" t="s">
        <v>193</v>
      </c>
      <c r="Z934" s="89" t="n">
        <f aca="false">IF(AQ934="5",BJ934,0)</f>
        <v>0</v>
      </c>
      <c r="AB934" s="89" t="n">
        <f aca="false">IF(AQ934="1",BH934,0)</f>
        <v>0</v>
      </c>
      <c r="AC934" s="89" t="n">
        <f aca="false">IF(AQ934="1",BI934,0)</f>
        <v>0</v>
      </c>
      <c r="AD934" s="89" t="n">
        <f aca="false">IF(AQ934="7",BH934,0)</f>
        <v>0</v>
      </c>
      <c r="AE934" s="89" t="n">
        <f aca="false">IF(AQ934="7",BI934,0)</f>
        <v>0</v>
      </c>
      <c r="AF934" s="89" t="n">
        <f aca="false">IF(AQ934="2",BH934,0)</f>
        <v>0</v>
      </c>
      <c r="AG934" s="89" t="n">
        <f aca="false">IF(AQ934="2",BI934,0)</f>
        <v>0</v>
      </c>
      <c r="AH934" s="89" t="n">
        <f aca="false">IF(AQ934="0",BJ934,0)</f>
        <v>0</v>
      </c>
      <c r="AI934" s="170" t="s">
        <v>109</v>
      </c>
      <c r="AJ934" s="89" t="n">
        <f aca="false">IF(AN934=0,L934,0)</f>
        <v>0</v>
      </c>
      <c r="AK934" s="89" t="n">
        <f aca="false">IF(AN934=12,L934,0)</f>
        <v>0</v>
      </c>
      <c r="AL934" s="89" t="n">
        <f aca="false">IF(AN934=21,L934,0)</f>
        <v>0</v>
      </c>
      <c r="AN934" s="89" t="n">
        <v>21</v>
      </c>
      <c r="AO934" s="89" t="n">
        <f aca="false">H934*0</f>
        <v>0</v>
      </c>
      <c r="AP934" s="89" t="n">
        <f aca="false">H934*(1-0)</f>
        <v>0</v>
      </c>
      <c r="AQ934" s="88" t="s">
        <v>209</v>
      </c>
      <c r="AV934" s="89" t="n">
        <f aca="false">AW934+AX934</f>
        <v>0</v>
      </c>
      <c r="AW934" s="89" t="n">
        <f aca="false">G934*AO934</f>
        <v>0</v>
      </c>
      <c r="AX934" s="89" t="n">
        <f aca="false">G934*AP934</f>
        <v>0</v>
      </c>
      <c r="AY934" s="88" t="s">
        <v>1680</v>
      </c>
      <c r="AZ934" s="88" t="s">
        <v>2267</v>
      </c>
      <c r="BA934" s="170" t="s">
        <v>1709</v>
      </c>
      <c r="BC934" s="89" t="n">
        <f aca="false">AW934+AX934</f>
        <v>0</v>
      </c>
      <c r="BD934" s="89" t="n">
        <f aca="false">H934/(100-BE934)*100</f>
        <v>0</v>
      </c>
      <c r="BE934" s="89" t="n">
        <v>0</v>
      </c>
      <c r="BF934" s="89" t="n">
        <f aca="false">O934</f>
        <v>0</v>
      </c>
      <c r="BH934" s="89" t="n">
        <f aca="false">G934*AO934</f>
        <v>0</v>
      </c>
      <c r="BI934" s="89" t="n">
        <f aca="false">G934*AP934</f>
        <v>0</v>
      </c>
      <c r="BJ934" s="89" t="n">
        <f aca="false">G934*H934</f>
        <v>0</v>
      </c>
      <c r="BK934" s="89"/>
      <c r="BL934" s="89"/>
      <c r="BW934" s="89" t="str">
        <f aca="false">I934</f>
        <v>21</v>
      </c>
      <c r="BX934" s="10" t="s">
        <v>1683</v>
      </c>
    </row>
    <row r="935" customFormat="false" ht="15" hidden="false" customHeight="true" outlineLevel="0" collapsed="false">
      <c r="A935" s="189" t="s">
        <v>2303</v>
      </c>
      <c r="B935" s="189" t="s">
        <v>109</v>
      </c>
      <c r="C935" s="189" t="s">
        <v>2304</v>
      </c>
      <c r="D935" s="190" t="s">
        <v>2305</v>
      </c>
      <c r="E935" s="190"/>
      <c r="F935" s="189" t="s">
        <v>260</v>
      </c>
      <c r="G935" s="191" t="n">
        <v>2.267</v>
      </c>
      <c r="H935" s="192"/>
      <c r="I935" s="193" t="s">
        <v>192</v>
      </c>
      <c r="J935" s="192" t="n">
        <f aca="false">G935*AO935</f>
        <v>0</v>
      </c>
      <c r="K935" s="192" t="n">
        <f aca="false">G935*AP935</f>
        <v>0</v>
      </c>
      <c r="L935" s="192" t="n">
        <f aca="false">G935*H935</f>
        <v>0</v>
      </c>
      <c r="M935" s="192" t="n">
        <f aca="false">L935*(1+BW935/100)</f>
        <v>0</v>
      </c>
      <c r="N935" s="192" t="n">
        <v>0</v>
      </c>
      <c r="O935" s="192" t="n">
        <f aca="false">G935*N935</f>
        <v>0</v>
      </c>
      <c r="P935" s="193" t="s">
        <v>193</v>
      </c>
      <c r="Z935" s="89" t="n">
        <f aca="false">IF(AQ935="5",BJ935,0)</f>
        <v>0</v>
      </c>
      <c r="AB935" s="89" t="n">
        <f aca="false">IF(AQ935="1",BH935,0)</f>
        <v>0</v>
      </c>
      <c r="AC935" s="89" t="n">
        <f aca="false">IF(AQ935="1",BI935,0)</f>
        <v>0</v>
      </c>
      <c r="AD935" s="89" t="n">
        <f aca="false">IF(AQ935="7",BH935,0)</f>
        <v>0</v>
      </c>
      <c r="AE935" s="89" t="n">
        <f aca="false">IF(AQ935="7",BI935,0)</f>
        <v>0</v>
      </c>
      <c r="AF935" s="89" t="n">
        <f aca="false">IF(AQ935="2",BH935,0)</f>
        <v>0</v>
      </c>
      <c r="AG935" s="89" t="n">
        <f aca="false">IF(AQ935="2",BI935,0)</f>
        <v>0</v>
      </c>
      <c r="AH935" s="89" t="n">
        <f aca="false">IF(AQ935="0",BJ935,0)</f>
        <v>0</v>
      </c>
      <c r="AI935" s="170" t="s">
        <v>109</v>
      </c>
      <c r="AJ935" s="89" t="n">
        <f aca="false">IF(AN935=0,L935,0)</f>
        <v>0</v>
      </c>
      <c r="AK935" s="89" t="n">
        <f aca="false">IF(AN935=12,L935,0)</f>
        <v>0</v>
      </c>
      <c r="AL935" s="89" t="n">
        <f aca="false">IF(AN935=21,L935,0)</f>
        <v>0</v>
      </c>
      <c r="AN935" s="89" t="n">
        <v>21</v>
      </c>
      <c r="AO935" s="89" t="n">
        <f aca="false">H935*0</f>
        <v>0</v>
      </c>
      <c r="AP935" s="89" t="n">
        <f aca="false">H935*(1-0)</f>
        <v>0</v>
      </c>
      <c r="AQ935" s="88" t="s">
        <v>209</v>
      </c>
      <c r="AV935" s="89" t="n">
        <f aca="false">AW935+AX935</f>
        <v>0</v>
      </c>
      <c r="AW935" s="89" t="n">
        <f aca="false">G935*AO935</f>
        <v>0</v>
      </c>
      <c r="AX935" s="89" t="n">
        <f aca="false">G935*AP935</f>
        <v>0</v>
      </c>
      <c r="AY935" s="88" t="s">
        <v>1680</v>
      </c>
      <c r="AZ935" s="88" t="s">
        <v>2267</v>
      </c>
      <c r="BA935" s="170" t="s">
        <v>1709</v>
      </c>
      <c r="BC935" s="89" t="n">
        <f aca="false">AW935+AX935</f>
        <v>0</v>
      </c>
      <c r="BD935" s="89" t="n">
        <f aca="false">H935/(100-BE935)*100</f>
        <v>0</v>
      </c>
      <c r="BE935" s="89" t="n">
        <v>0</v>
      </c>
      <c r="BF935" s="89" t="n">
        <f aca="false">O935</f>
        <v>0</v>
      </c>
      <c r="BH935" s="89" t="n">
        <f aca="false">G935*AO935</f>
        <v>0</v>
      </c>
      <c r="BI935" s="89" t="n">
        <f aca="false">G935*AP935</f>
        <v>0</v>
      </c>
      <c r="BJ935" s="89" t="n">
        <f aca="false">G935*H935</f>
        <v>0</v>
      </c>
      <c r="BK935" s="89"/>
      <c r="BL935" s="89"/>
      <c r="BW935" s="89" t="str">
        <f aca="false">I935</f>
        <v>21</v>
      </c>
      <c r="BX935" s="10" t="s">
        <v>2305</v>
      </c>
    </row>
    <row r="936" customFormat="false" ht="15" hidden="false" customHeight="true" outlineLevel="0" collapsed="false">
      <c r="A936" s="189" t="s">
        <v>2306</v>
      </c>
      <c r="B936" s="189" t="s">
        <v>109</v>
      </c>
      <c r="C936" s="189" t="s">
        <v>1688</v>
      </c>
      <c r="D936" s="190" t="s">
        <v>1689</v>
      </c>
      <c r="E936" s="190"/>
      <c r="F936" s="189" t="s">
        <v>260</v>
      </c>
      <c r="G936" s="191" t="n">
        <v>2.267</v>
      </c>
      <c r="H936" s="192"/>
      <c r="I936" s="193" t="s">
        <v>192</v>
      </c>
      <c r="J936" s="192" t="n">
        <f aca="false">G936*AO936</f>
        <v>0</v>
      </c>
      <c r="K936" s="192" t="n">
        <f aca="false">G936*AP936</f>
        <v>0</v>
      </c>
      <c r="L936" s="192" t="n">
        <f aca="false">G936*H936</f>
        <v>0</v>
      </c>
      <c r="M936" s="192" t="n">
        <f aca="false">L936*(1+BW936/100)</f>
        <v>0</v>
      </c>
      <c r="N936" s="192" t="n">
        <v>0</v>
      </c>
      <c r="O936" s="192" t="n">
        <f aca="false">G936*N936</f>
        <v>0</v>
      </c>
      <c r="P936" s="193" t="s">
        <v>193</v>
      </c>
      <c r="Z936" s="89" t="n">
        <f aca="false">IF(AQ936="5",BJ936,0)</f>
        <v>0</v>
      </c>
      <c r="AB936" s="89" t="n">
        <f aca="false">IF(AQ936="1",BH936,0)</f>
        <v>0</v>
      </c>
      <c r="AC936" s="89" t="n">
        <f aca="false">IF(AQ936="1",BI936,0)</f>
        <v>0</v>
      </c>
      <c r="AD936" s="89" t="n">
        <f aca="false">IF(AQ936="7",BH936,0)</f>
        <v>0</v>
      </c>
      <c r="AE936" s="89" t="n">
        <f aca="false">IF(AQ936="7",BI936,0)</f>
        <v>0</v>
      </c>
      <c r="AF936" s="89" t="n">
        <f aca="false">IF(AQ936="2",BH936,0)</f>
        <v>0</v>
      </c>
      <c r="AG936" s="89" t="n">
        <f aca="false">IF(AQ936="2",BI936,0)</f>
        <v>0</v>
      </c>
      <c r="AH936" s="89" t="n">
        <f aca="false">IF(AQ936="0",BJ936,0)</f>
        <v>0</v>
      </c>
      <c r="AI936" s="170" t="s">
        <v>109</v>
      </c>
      <c r="AJ936" s="89" t="n">
        <f aca="false">IF(AN936=0,L936,0)</f>
        <v>0</v>
      </c>
      <c r="AK936" s="89" t="n">
        <f aca="false">IF(AN936=12,L936,0)</f>
        <v>0</v>
      </c>
      <c r="AL936" s="89" t="n">
        <f aca="false">IF(AN936=21,L936,0)</f>
        <v>0</v>
      </c>
      <c r="AN936" s="89" t="n">
        <v>21</v>
      </c>
      <c r="AO936" s="89" t="n">
        <f aca="false">H936*0</f>
        <v>0</v>
      </c>
      <c r="AP936" s="89" t="n">
        <f aca="false">H936*(1-0)</f>
        <v>0</v>
      </c>
      <c r="AQ936" s="88" t="s">
        <v>209</v>
      </c>
      <c r="AV936" s="89" t="n">
        <f aca="false">AW936+AX936</f>
        <v>0</v>
      </c>
      <c r="AW936" s="89" t="n">
        <f aca="false">G936*AO936</f>
        <v>0</v>
      </c>
      <c r="AX936" s="89" t="n">
        <f aca="false">G936*AP936</f>
        <v>0</v>
      </c>
      <c r="AY936" s="88" t="s">
        <v>1680</v>
      </c>
      <c r="AZ936" s="88" t="s">
        <v>2267</v>
      </c>
      <c r="BA936" s="170" t="s">
        <v>1709</v>
      </c>
      <c r="BC936" s="89" t="n">
        <f aca="false">AW936+AX936</f>
        <v>0</v>
      </c>
      <c r="BD936" s="89" t="n">
        <f aca="false">H936/(100-BE936)*100</f>
        <v>0</v>
      </c>
      <c r="BE936" s="89" t="n">
        <v>0</v>
      </c>
      <c r="BF936" s="89" t="n">
        <f aca="false">O936</f>
        <v>0</v>
      </c>
      <c r="BH936" s="89" t="n">
        <f aca="false">G936*AO936</f>
        <v>0</v>
      </c>
      <c r="BI936" s="89" t="n">
        <f aca="false">G936*AP936</f>
        <v>0</v>
      </c>
      <c r="BJ936" s="89" t="n">
        <f aca="false">G936*H936</f>
        <v>0</v>
      </c>
      <c r="BK936" s="89"/>
      <c r="BL936" s="89"/>
      <c r="BW936" s="89" t="str">
        <f aca="false">I936</f>
        <v>21</v>
      </c>
      <c r="BX936" s="10" t="s">
        <v>1689</v>
      </c>
    </row>
    <row r="937" customFormat="false" ht="23.85" hidden="false" customHeight="true" outlineLevel="0" collapsed="false">
      <c r="A937" s="189" t="s">
        <v>2307</v>
      </c>
      <c r="B937" s="189" t="s">
        <v>109</v>
      </c>
      <c r="C937" s="189" t="s">
        <v>1691</v>
      </c>
      <c r="D937" s="190" t="s">
        <v>2308</v>
      </c>
      <c r="E937" s="190"/>
      <c r="F937" s="189" t="s">
        <v>260</v>
      </c>
      <c r="G937" s="191" t="n">
        <v>22.67</v>
      </c>
      <c r="H937" s="192"/>
      <c r="I937" s="193" t="s">
        <v>192</v>
      </c>
      <c r="J937" s="192" t="n">
        <f aca="false">G937*AO937</f>
        <v>0</v>
      </c>
      <c r="K937" s="192" t="n">
        <f aca="false">G937*AP937</f>
        <v>0</v>
      </c>
      <c r="L937" s="192" t="n">
        <f aca="false">G937*H937</f>
        <v>0</v>
      </c>
      <c r="M937" s="192" t="n">
        <f aca="false">L937*(1+BW937/100)</f>
        <v>0</v>
      </c>
      <c r="N937" s="192" t="n">
        <v>0</v>
      </c>
      <c r="O937" s="192" t="n">
        <f aca="false">G937*N937</f>
        <v>0</v>
      </c>
      <c r="P937" s="193" t="s">
        <v>193</v>
      </c>
      <c r="Z937" s="89" t="n">
        <f aca="false">IF(AQ937="5",BJ937,0)</f>
        <v>0</v>
      </c>
      <c r="AB937" s="89" t="n">
        <f aca="false">IF(AQ937="1",BH937,0)</f>
        <v>0</v>
      </c>
      <c r="AC937" s="89" t="n">
        <f aca="false">IF(AQ937="1",BI937,0)</f>
        <v>0</v>
      </c>
      <c r="AD937" s="89" t="n">
        <f aca="false">IF(AQ937="7",BH937,0)</f>
        <v>0</v>
      </c>
      <c r="AE937" s="89" t="n">
        <f aca="false">IF(AQ937="7",BI937,0)</f>
        <v>0</v>
      </c>
      <c r="AF937" s="89" t="n">
        <f aca="false">IF(AQ937="2",BH937,0)</f>
        <v>0</v>
      </c>
      <c r="AG937" s="89" t="n">
        <f aca="false">IF(AQ937="2",BI937,0)</f>
        <v>0</v>
      </c>
      <c r="AH937" s="89" t="n">
        <f aca="false">IF(AQ937="0",BJ937,0)</f>
        <v>0</v>
      </c>
      <c r="AI937" s="170" t="s">
        <v>109</v>
      </c>
      <c r="AJ937" s="89" t="n">
        <f aca="false">IF(AN937=0,L937,0)</f>
        <v>0</v>
      </c>
      <c r="AK937" s="89" t="n">
        <f aca="false">IF(AN937=12,L937,0)</f>
        <v>0</v>
      </c>
      <c r="AL937" s="89" t="n">
        <f aca="false">IF(AN937=21,L937,0)</f>
        <v>0</v>
      </c>
      <c r="AN937" s="89" t="n">
        <v>21</v>
      </c>
      <c r="AO937" s="89" t="n">
        <f aca="false">H937*0</f>
        <v>0</v>
      </c>
      <c r="AP937" s="89" t="n">
        <f aca="false">H937*(1-0)</f>
        <v>0</v>
      </c>
      <c r="AQ937" s="88" t="s">
        <v>209</v>
      </c>
      <c r="AV937" s="89" t="n">
        <f aca="false">AW937+AX937</f>
        <v>0</v>
      </c>
      <c r="AW937" s="89" t="n">
        <f aca="false">G937*AO937</f>
        <v>0</v>
      </c>
      <c r="AX937" s="89" t="n">
        <f aca="false">G937*AP937</f>
        <v>0</v>
      </c>
      <c r="AY937" s="88" t="s">
        <v>1680</v>
      </c>
      <c r="AZ937" s="88" t="s">
        <v>2267</v>
      </c>
      <c r="BA937" s="170" t="s">
        <v>1709</v>
      </c>
      <c r="BC937" s="89" t="n">
        <f aca="false">AW937+AX937</f>
        <v>0</v>
      </c>
      <c r="BD937" s="89" t="n">
        <f aca="false">H937/(100-BE937)*100</f>
        <v>0</v>
      </c>
      <c r="BE937" s="89" t="n">
        <v>0</v>
      </c>
      <c r="BF937" s="89" t="n">
        <f aca="false">O937</f>
        <v>0</v>
      </c>
      <c r="BH937" s="89" t="n">
        <f aca="false">G937*AO937</f>
        <v>0</v>
      </c>
      <c r="BI937" s="89" t="n">
        <f aca="false">G937*AP937</f>
        <v>0</v>
      </c>
      <c r="BJ937" s="89" t="n">
        <f aca="false">G937*H937</f>
        <v>0</v>
      </c>
      <c r="BK937" s="89"/>
      <c r="BL937" s="89"/>
      <c r="BW937" s="89" t="str">
        <f aca="false">I937</f>
        <v>21</v>
      </c>
      <c r="BX937" s="10" t="s">
        <v>2308</v>
      </c>
    </row>
    <row r="938" customFormat="false" ht="15" hidden="false" customHeight="true" outlineLevel="0" collapsed="false">
      <c r="A938" s="189" t="s">
        <v>2309</v>
      </c>
      <c r="B938" s="189" t="s">
        <v>109</v>
      </c>
      <c r="C938" s="189" t="s">
        <v>1694</v>
      </c>
      <c r="D938" s="190" t="s">
        <v>1695</v>
      </c>
      <c r="E938" s="190"/>
      <c r="F938" s="189" t="s">
        <v>260</v>
      </c>
      <c r="G938" s="191" t="n">
        <v>0.4</v>
      </c>
      <c r="H938" s="192"/>
      <c r="I938" s="193" t="s">
        <v>192</v>
      </c>
      <c r="J938" s="192" t="n">
        <f aca="false">G938*AO938</f>
        <v>0</v>
      </c>
      <c r="K938" s="192" t="n">
        <f aca="false">G938*AP938</f>
        <v>0</v>
      </c>
      <c r="L938" s="192" t="n">
        <f aca="false">G938*H938</f>
        <v>0</v>
      </c>
      <c r="M938" s="192" t="n">
        <f aca="false">L938*(1+BW938/100)</f>
        <v>0</v>
      </c>
      <c r="N938" s="192" t="n">
        <v>0</v>
      </c>
      <c r="O938" s="192" t="n">
        <f aca="false">G938*N938</f>
        <v>0</v>
      </c>
      <c r="P938" s="193" t="s">
        <v>193</v>
      </c>
      <c r="Z938" s="89" t="n">
        <f aca="false">IF(AQ938="5",BJ938,0)</f>
        <v>0</v>
      </c>
      <c r="AB938" s="89" t="n">
        <f aca="false">IF(AQ938="1",BH938,0)</f>
        <v>0</v>
      </c>
      <c r="AC938" s="89" t="n">
        <f aca="false">IF(AQ938="1",BI938,0)</f>
        <v>0</v>
      </c>
      <c r="AD938" s="89" t="n">
        <f aca="false">IF(AQ938="7",BH938,0)</f>
        <v>0</v>
      </c>
      <c r="AE938" s="89" t="n">
        <f aca="false">IF(AQ938="7",BI938,0)</f>
        <v>0</v>
      </c>
      <c r="AF938" s="89" t="n">
        <f aca="false">IF(AQ938="2",BH938,0)</f>
        <v>0</v>
      </c>
      <c r="AG938" s="89" t="n">
        <f aca="false">IF(AQ938="2",BI938,0)</f>
        <v>0</v>
      </c>
      <c r="AH938" s="89" t="n">
        <f aca="false">IF(AQ938="0",BJ938,0)</f>
        <v>0</v>
      </c>
      <c r="AI938" s="170" t="s">
        <v>109</v>
      </c>
      <c r="AJ938" s="89" t="n">
        <f aca="false">IF(AN938=0,L938,0)</f>
        <v>0</v>
      </c>
      <c r="AK938" s="89" t="n">
        <f aca="false">IF(AN938=12,L938,0)</f>
        <v>0</v>
      </c>
      <c r="AL938" s="89" t="n">
        <f aca="false">IF(AN938=21,L938,0)</f>
        <v>0</v>
      </c>
      <c r="AN938" s="89" t="n">
        <v>21</v>
      </c>
      <c r="AO938" s="89" t="n">
        <f aca="false">H938*0</f>
        <v>0</v>
      </c>
      <c r="AP938" s="89" t="n">
        <f aca="false">H938*(1-0)</f>
        <v>0</v>
      </c>
      <c r="AQ938" s="88" t="s">
        <v>209</v>
      </c>
      <c r="AV938" s="89" t="n">
        <f aca="false">AW938+AX938</f>
        <v>0</v>
      </c>
      <c r="AW938" s="89" t="n">
        <f aca="false">G938*AO938</f>
        <v>0</v>
      </c>
      <c r="AX938" s="89" t="n">
        <f aca="false">G938*AP938</f>
        <v>0</v>
      </c>
      <c r="AY938" s="88" t="s">
        <v>1680</v>
      </c>
      <c r="AZ938" s="88" t="s">
        <v>2267</v>
      </c>
      <c r="BA938" s="170" t="s">
        <v>1709</v>
      </c>
      <c r="BC938" s="89" t="n">
        <f aca="false">AW938+AX938</f>
        <v>0</v>
      </c>
      <c r="BD938" s="89" t="n">
        <f aca="false">H938/(100-BE938)*100</f>
        <v>0</v>
      </c>
      <c r="BE938" s="89" t="n">
        <v>0</v>
      </c>
      <c r="BF938" s="89" t="n">
        <f aca="false">O938</f>
        <v>0</v>
      </c>
      <c r="BH938" s="89" t="n">
        <f aca="false">G938*AO938</f>
        <v>0</v>
      </c>
      <c r="BI938" s="89" t="n">
        <f aca="false">G938*AP938</f>
        <v>0</v>
      </c>
      <c r="BJ938" s="89" t="n">
        <f aca="false">G938*H938</f>
        <v>0</v>
      </c>
      <c r="BK938" s="89"/>
      <c r="BL938" s="89"/>
      <c r="BW938" s="89" t="str">
        <f aca="false">I938</f>
        <v>21</v>
      </c>
      <c r="BX938" s="10" t="s">
        <v>1695</v>
      </c>
    </row>
    <row r="939" customFormat="false" ht="23.85" hidden="false" customHeight="true" outlineLevel="0" collapsed="false">
      <c r="A939" s="189" t="s">
        <v>2310</v>
      </c>
      <c r="B939" s="189" t="s">
        <v>109</v>
      </c>
      <c r="C939" s="189" t="s">
        <v>1697</v>
      </c>
      <c r="D939" s="190" t="s">
        <v>1698</v>
      </c>
      <c r="E939" s="190"/>
      <c r="F939" s="189" t="s">
        <v>260</v>
      </c>
      <c r="G939" s="191" t="n">
        <v>1.587</v>
      </c>
      <c r="H939" s="192"/>
      <c r="I939" s="193" t="s">
        <v>192</v>
      </c>
      <c r="J939" s="192" t="n">
        <f aca="false">G939*AO939</f>
        <v>0</v>
      </c>
      <c r="K939" s="192" t="n">
        <f aca="false">G939*AP939</f>
        <v>0</v>
      </c>
      <c r="L939" s="192" t="n">
        <f aca="false">G939*H939</f>
        <v>0</v>
      </c>
      <c r="M939" s="192" t="n">
        <f aca="false">L939*(1+BW939/100)</f>
        <v>0</v>
      </c>
      <c r="N939" s="192" t="n">
        <v>0</v>
      </c>
      <c r="O939" s="192" t="n">
        <f aca="false">G939*N939</f>
        <v>0</v>
      </c>
      <c r="P939" s="193" t="s">
        <v>193</v>
      </c>
      <c r="Z939" s="89" t="n">
        <f aca="false">IF(AQ939="5",BJ939,0)</f>
        <v>0</v>
      </c>
      <c r="AB939" s="89" t="n">
        <f aca="false">IF(AQ939="1",BH939,0)</f>
        <v>0</v>
      </c>
      <c r="AC939" s="89" t="n">
        <f aca="false">IF(AQ939="1",BI939,0)</f>
        <v>0</v>
      </c>
      <c r="AD939" s="89" t="n">
        <f aca="false">IF(AQ939="7",BH939,0)</f>
        <v>0</v>
      </c>
      <c r="AE939" s="89" t="n">
        <f aca="false">IF(AQ939="7",BI939,0)</f>
        <v>0</v>
      </c>
      <c r="AF939" s="89" t="n">
        <f aca="false">IF(AQ939="2",BH939,0)</f>
        <v>0</v>
      </c>
      <c r="AG939" s="89" t="n">
        <f aca="false">IF(AQ939="2",BI939,0)</f>
        <v>0</v>
      </c>
      <c r="AH939" s="89" t="n">
        <f aca="false">IF(AQ939="0",BJ939,0)</f>
        <v>0</v>
      </c>
      <c r="AI939" s="170" t="s">
        <v>109</v>
      </c>
      <c r="AJ939" s="89" t="n">
        <f aca="false">IF(AN939=0,L939,0)</f>
        <v>0</v>
      </c>
      <c r="AK939" s="89" t="n">
        <f aca="false">IF(AN939=12,L939,0)</f>
        <v>0</v>
      </c>
      <c r="AL939" s="89" t="n">
        <f aca="false">IF(AN939=21,L939,0)</f>
        <v>0</v>
      </c>
      <c r="AN939" s="89" t="n">
        <v>21</v>
      </c>
      <c r="AO939" s="89" t="n">
        <f aca="false">H939*0</f>
        <v>0</v>
      </c>
      <c r="AP939" s="89" t="n">
        <f aca="false">H939*(1-0)</f>
        <v>0</v>
      </c>
      <c r="AQ939" s="88" t="s">
        <v>209</v>
      </c>
      <c r="AV939" s="89" t="n">
        <f aca="false">AW939+AX939</f>
        <v>0</v>
      </c>
      <c r="AW939" s="89" t="n">
        <f aca="false">G939*AO939</f>
        <v>0</v>
      </c>
      <c r="AX939" s="89" t="n">
        <f aca="false">G939*AP939</f>
        <v>0</v>
      </c>
      <c r="AY939" s="88" t="s">
        <v>1680</v>
      </c>
      <c r="AZ939" s="88" t="s">
        <v>2267</v>
      </c>
      <c r="BA939" s="170" t="s">
        <v>1709</v>
      </c>
      <c r="BC939" s="89" t="n">
        <f aca="false">AW939+AX939</f>
        <v>0</v>
      </c>
      <c r="BD939" s="89" t="n">
        <f aca="false">H939/(100-BE939)*100</f>
        <v>0</v>
      </c>
      <c r="BE939" s="89" t="n">
        <v>0</v>
      </c>
      <c r="BF939" s="89" t="n">
        <f aca="false">O939</f>
        <v>0</v>
      </c>
      <c r="BH939" s="89" t="n">
        <f aca="false">G939*AO939</f>
        <v>0</v>
      </c>
      <c r="BI939" s="89" t="n">
        <f aca="false">G939*AP939</f>
        <v>0</v>
      </c>
      <c r="BJ939" s="89" t="n">
        <f aca="false">G939*H939</f>
        <v>0</v>
      </c>
      <c r="BK939" s="89"/>
      <c r="BL939" s="89"/>
      <c r="BW939" s="89" t="str">
        <f aca="false">I939</f>
        <v>21</v>
      </c>
      <c r="BX939" s="10" t="s">
        <v>1698</v>
      </c>
    </row>
    <row r="940" customFormat="false" ht="15" hidden="false" customHeight="true" outlineLevel="0" collapsed="false">
      <c r="A940" s="189" t="s">
        <v>2311</v>
      </c>
      <c r="B940" s="189" t="s">
        <v>109</v>
      </c>
      <c r="C940" s="189" t="s">
        <v>1700</v>
      </c>
      <c r="D940" s="190" t="s">
        <v>1701</v>
      </c>
      <c r="E940" s="190"/>
      <c r="F940" s="189" t="s">
        <v>260</v>
      </c>
      <c r="G940" s="191" t="n">
        <v>0.28</v>
      </c>
      <c r="H940" s="192"/>
      <c r="I940" s="193" t="s">
        <v>192</v>
      </c>
      <c r="J940" s="192" t="n">
        <f aca="false">G940*AO940</f>
        <v>0</v>
      </c>
      <c r="K940" s="192" t="n">
        <f aca="false">G940*AP940</f>
        <v>0</v>
      </c>
      <c r="L940" s="192" t="n">
        <f aca="false">G940*H940</f>
        <v>0</v>
      </c>
      <c r="M940" s="192" t="n">
        <f aca="false">L940*(1+BW940/100)</f>
        <v>0</v>
      </c>
      <c r="N940" s="192" t="n">
        <v>0</v>
      </c>
      <c r="O940" s="192" t="n">
        <f aca="false">G940*N940</f>
        <v>0</v>
      </c>
      <c r="P940" s="193" t="s">
        <v>193</v>
      </c>
      <c r="Z940" s="89" t="n">
        <f aca="false">IF(AQ940="5",BJ940,0)</f>
        <v>0</v>
      </c>
      <c r="AB940" s="89" t="n">
        <f aca="false">IF(AQ940="1",BH940,0)</f>
        <v>0</v>
      </c>
      <c r="AC940" s="89" t="n">
        <f aca="false">IF(AQ940="1",BI940,0)</f>
        <v>0</v>
      </c>
      <c r="AD940" s="89" t="n">
        <f aca="false">IF(AQ940="7",BH940,0)</f>
        <v>0</v>
      </c>
      <c r="AE940" s="89" t="n">
        <f aca="false">IF(AQ940="7",BI940,0)</f>
        <v>0</v>
      </c>
      <c r="AF940" s="89" t="n">
        <f aca="false">IF(AQ940="2",BH940,0)</f>
        <v>0</v>
      </c>
      <c r="AG940" s="89" t="n">
        <f aca="false">IF(AQ940="2",BI940,0)</f>
        <v>0</v>
      </c>
      <c r="AH940" s="89" t="n">
        <f aca="false">IF(AQ940="0",BJ940,0)</f>
        <v>0</v>
      </c>
      <c r="AI940" s="170" t="s">
        <v>109</v>
      </c>
      <c r="AJ940" s="89" t="n">
        <f aca="false">IF(AN940=0,L940,0)</f>
        <v>0</v>
      </c>
      <c r="AK940" s="89" t="n">
        <f aca="false">IF(AN940=12,L940,0)</f>
        <v>0</v>
      </c>
      <c r="AL940" s="89" t="n">
        <f aca="false">IF(AN940=21,L940,0)</f>
        <v>0</v>
      </c>
      <c r="AN940" s="89" t="n">
        <v>21</v>
      </c>
      <c r="AO940" s="89" t="n">
        <f aca="false">H940*0</f>
        <v>0</v>
      </c>
      <c r="AP940" s="89" t="n">
        <f aca="false">H940*(1-0)</f>
        <v>0</v>
      </c>
      <c r="AQ940" s="88" t="s">
        <v>209</v>
      </c>
      <c r="AV940" s="89" t="n">
        <f aca="false">AW940+AX940</f>
        <v>0</v>
      </c>
      <c r="AW940" s="89" t="n">
        <f aca="false">G940*AO940</f>
        <v>0</v>
      </c>
      <c r="AX940" s="89" t="n">
        <f aca="false">G940*AP940</f>
        <v>0</v>
      </c>
      <c r="AY940" s="88" t="s">
        <v>1680</v>
      </c>
      <c r="AZ940" s="88" t="s">
        <v>2267</v>
      </c>
      <c r="BA940" s="170" t="s">
        <v>1709</v>
      </c>
      <c r="BC940" s="89" t="n">
        <f aca="false">AW940+AX940</f>
        <v>0</v>
      </c>
      <c r="BD940" s="89" t="n">
        <f aca="false">H940/(100-BE940)*100</f>
        <v>0</v>
      </c>
      <c r="BE940" s="89" t="n">
        <v>0</v>
      </c>
      <c r="BF940" s="89" t="n">
        <f aca="false">O940</f>
        <v>0</v>
      </c>
      <c r="BH940" s="89" t="n">
        <f aca="false">G940*AO940</f>
        <v>0</v>
      </c>
      <c r="BI940" s="89" t="n">
        <f aca="false">G940*AP940</f>
        <v>0</v>
      </c>
      <c r="BJ940" s="89" t="n">
        <f aca="false">G940*H940</f>
        <v>0</v>
      </c>
      <c r="BK940" s="89"/>
      <c r="BL940" s="89"/>
      <c r="BW940" s="89" t="str">
        <f aca="false">I940</f>
        <v>21</v>
      </c>
      <c r="BX940" s="10" t="s">
        <v>1701</v>
      </c>
    </row>
    <row r="941" customFormat="false" ht="19.85" hidden="false" customHeight="true" outlineLevel="0" collapsed="false">
      <c r="A941" s="96"/>
      <c r="B941" s="214" t="s">
        <v>111</v>
      </c>
      <c r="C941" s="214"/>
      <c r="D941" s="215" t="s">
        <v>112</v>
      </c>
      <c r="E941" s="215"/>
      <c r="F941" s="96" t="s">
        <v>97</v>
      </c>
      <c r="G941" s="216" t="s">
        <v>97</v>
      </c>
      <c r="H941" s="96"/>
      <c r="I941" s="96" t="s">
        <v>97</v>
      </c>
      <c r="J941" s="217" t="n">
        <f aca="false">J942+J947+J953+J958+J960+J962+J965+J970+J988+J1006+J1029+J1035+J1053+J1058+J1069+J1080+J1082</f>
        <v>0</v>
      </c>
      <c r="K941" s="217" t="n">
        <f aca="false">K942+K947+K953+K958+K960+K962+K965+K970+K988+K1006+K1029+K1035+K1053+K1058+K1069+K1080+K1082</f>
        <v>0</v>
      </c>
      <c r="L941" s="217" t="n">
        <f aca="false">L942+L947+L953+L958+L960+L962+L965+L970+L988+L1006+L1029+L1035+L1053+L1058+L1069+L1080+L1082</f>
        <v>0</v>
      </c>
      <c r="M941" s="217" t="n">
        <f aca="false">M942+M947+M953+M958+M960+M962+M965+M970+M988+M1006+M1029+M1035+M1053+M1058+M1069+M1080+M1082</f>
        <v>0</v>
      </c>
      <c r="N941" s="218"/>
      <c r="O941" s="217" t="n">
        <f aca="false">O942+O947+O953+O958+O960+O962+O965+O970+O988+O1006+O1029+O1035+O1053+O1058+O1069+O1080+O1082</f>
        <v>4.2422075</v>
      </c>
      <c r="P941" s="218"/>
    </row>
    <row r="942" customFormat="false" ht="15" hidden="false" customHeight="true" outlineLevel="0" collapsed="false">
      <c r="A942" s="183"/>
      <c r="B942" s="184" t="s">
        <v>111</v>
      </c>
      <c r="C942" s="184" t="s">
        <v>186</v>
      </c>
      <c r="D942" s="185" t="s">
        <v>187</v>
      </c>
      <c r="E942" s="185"/>
      <c r="F942" s="183" t="s">
        <v>97</v>
      </c>
      <c r="G942" s="186" t="s">
        <v>97</v>
      </c>
      <c r="H942" s="183"/>
      <c r="I942" s="183" t="s">
        <v>97</v>
      </c>
      <c r="J942" s="187" t="n">
        <f aca="false">SUM(J943:J946)</f>
        <v>0</v>
      </c>
      <c r="K942" s="187" t="n">
        <f aca="false">SUM(K943:K946)</f>
        <v>0</v>
      </c>
      <c r="L942" s="187" t="n">
        <f aca="false">SUM(L943:L946)</f>
        <v>0</v>
      </c>
      <c r="M942" s="187" t="n">
        <f aca="false">SUM(M943:M946)</f>
        <v>0</v>
      </c>
      <c r="N942" s="188"/>
      <c r="O942" s="187" t="n">
        <f aca="false">SUM(O943:O946)</f>
        <v>0</v>
      </c>
      <c r="P942" s="188"/>
      <c r="AI942" s="170" t="s">
        <v>111</v>
      </c>
      <c r="AS942" s="159" t="n">
        <f aca="false">SUM(AJ943:AJ946)</f>
        <v>0</v>
      </c>
      <c r="AT942" s="159" t="n">
        <f aca="false">SUM(AK943:AK946)</f>
        <v>0</v>
      </c>
      <c r="AU942" s="159" t="n">
        <f aca="false">SUM(AL943:AL946)</f>
        <v>0</v>
      </c>
    </row>
    <row r="943" customFormat="false" ht="15" hidden="false" customHeight="true" outlineLevel="0" collapsed="false">
      <c r="A943" s="189" t="s">
        <v>2312</v>
      </c>
      <c r="B943" s="189" t="s">
        <v>111</v>
      </c>
      <c r="C943" s="189" t="s">
        <v>2313</v>
      </c>
      <c r="D943" s="190" t="s">
        <v>2314</v>
      </c>
      <c r="E943" s="190"/>
      <c r="F943" s="189" t="s">
        <v>191</v>
      </c>
      <c r="G943" s="191" t="n">
        <v>2650.968</v>
      </c>
      <c r="H943" s="192"/>
      <c r="I943" s="193" t="s">
        <v>192</v>
      </c>
      <c r="J943" s="192" t="n">
        <f aca="false">G943*AO943</f>
        <v>0</v>
      </c>
      <c r="K943" s="192" t="n">
        <f aca="false">G943*AP943</f>
        <v>0</v>
      </c>
      <c r="L943" s="192" t="n">
        <f aca="false">G943*H943</f>
        <v>0</v>
      </c>
      <c r="M943" s="192" t="n">
        <f aca="false">L943*(1+BW943/100)</f>
        <v>0</v>
      </c>
      <c r="N943" s="192" t="n">
        <v>0</v>
      </c>
      <c r="O943" s="192" t="n">
        <f aca="false">G943*N943</f>
        <v>0</v>
      </c>
      <c r="P943" s="193" t="s">
        <v>193</v>
      </c>
      <c r="Z943" s="89" t="n">
        <f aca="false">IF(AQ943="5",BJ943,0)</f>
        <v>0</v>
      </c>
      <c r="AB943" s="89" t="n">
        <f aca="false">IF(AQ943="1",BH943,0)</f>
        <v>0</v>
      </c>
      <c r="AC943" s="89" t="n">
        <f aca="false">IF(AQ943="1",BI943,0)</f>
        <v>0</v>
      </c>
      <c r="AD943" s="89" t="n">
        <f aca="false">IF(AQ943="7",BH943,0)</f>
        <v>0</v>
      </c>
      <c r="AE943" s="89" t="n">
        <f aca="false">IF(AQ943="7",BI943,0)</f>
        <v>0</v>
      </c>
      <c r="AF943" s="89" t="n">
        <f aca="false">IF(AQ943="2",BH943,0)</f>
        <v>0</v>
      </c>
      <c r="AG943" s="89" t="n">
        <f aca="false">IF(AQ943="2",BI943,0)</f>
        <v>0</v>
      </c>
      <c r="AH943" s="89" t="n">
        <f aca="false">IF(AQ943="0",BJ943,0)</f>
        <v>0</v>
      </c>
      <c r="AI943" s="170" t="s">
        <v>111</v>
      </c>
      <c r="AJ943" s="89" t="n">
        <f aca="false">IF(AN943=0,L943,0)</f>
        <v>0</v>
      </c>
      <c r="AK943" s="89" t="n">
        <f aca="false">IF(AN943=12,L943,0)</f>
        <v>0</v>
      </c>
      <c r="AL943" s="89" t="n">
        <f aca="false">IF(AN943=21,L943,0)</f>
        <v>0</v>
      </c>
      <c r="AN943" s="89" t="n">
        <v>21</v>
      </c>
      <c r="AO943" s="89" t="n">
        <f aca="false">H943*0</f>
        <v>0</v>
      </c>
      <c r="AP943" s="89" t="n">
        <f aca="false">H943*(1-0)</f>
        <v>0</v>
      </c>
      <c r="AQ943" s="88" t="s">
        <v>188</v>
      </c>
      <c r="AV943" s="89" t="n">
        <f aca="false">AW943+AX943</f>
        <v>0</v>
      </c>
      <c r="AW943" s="89" t="n">
        <f aca="false">G943*AO943</f>
        <v>0</v>
      </c>
      <c r="AX943" s="89" t="n">
        <f aca="false">G943*AP943</f>
        <v>0</v>
      </c>
      <c r="AY943" s="88" t="s">
        <v>194</v>
      </c>
      <c r="AZ943" s="88" t="s">
        <v>2315</v>
      </c>
      <c r="BA943" s="170" t="s">
        <v>2316</v>
      </c>
      <c r="BC943" s="89" t="n">
        <f aca="false">AW943+AX943</f>
        <v>0</v>
      </c>
      <c r="BD943" s="89" t="n">
        <f aca="false">H943/(100-BE943)*100</f>
        <v>0</v>
      </c>
      <c r="BE943" s="89" t="n">
        <v>0</v>
      </c>
      <c r="BF943" s="89" t="n">
        <f aca="false">O943</f>
        <v>0</v>
      </c>
      <c r="BH943" s="89" t="n">
        <f aca="false">G943*AO943</f>
        <v>0</v>
      </c>
      <c r="BI943" s="89" t="n">
        <f aca="false">G943*AP943</f>
        <v>0</v>
      </c>
      <c r="BJ943" s="89" t="n">
        <f aca="false">G943*H943</f>
        <v>0</v>
      </c>
      <c r="BK943" s="89"/>
      <c r="BL943" s="89" t="n">
        <v>13</v>
      </c>
      <c r="BW943" s="89" t="str">
        <f aca="false">I943</f>
        <v>21</v>
      </c>
      <c r="BX943" s="10" t="s">
        <v>2314</v>
      </c>
    </row>
    <row r="944" customFormat="false" ht="15" hidden="false" customHeight="true" outlineLevel="0" collapsed="false">
      <c r="A944" s="189" t="s">
        <v>2317</v>
      </c>
      <c r="B944" s="189" t="s">
        <v>111</v>
      </c>
      <c r="C944" s="189" t="s">
        <v>2318</v>
      </c>
      <c r="D944" s="190" t="s">
        <v>2319</v>
      </c>
      <c r="E944" s="190"/>
      <c r="F944" s="189" t="s">
        <v>191</v>
      </c>
      <c r="G944" s="191" t="n">
        <v>2650.968</v>
      </c>
      <c r="H944" s="192"/>
      <c r="I944" s="193" t="s">
        <v>192</v>
      </c>
      <c r="J944" s="192" t="n">
        <f aca="false">G944*AO944</f>
        <v>0</v>
      </c>
      <c r="K944" s="192" t="n">
        <f aca="false">G944*AP944</f>
        <v>0</v>
      </c>
      <c r="L944" s="192" t="n">
        <f aca="false">G944*H944</f>
        <v>0</v>
      </c>
      <c r="M944" s="192" t="n">
        <f aca="false">L944*(1+BW944/100)</f>
        <v>0</v>
      </c>
      <c r="N944" s="192" t="n">
        <v>0</v>
      </c>
      <c r="O944" s="192" t="n">
        <f aca="false">G944*N944</f>
        <v>0</v>
      </c>
      <c r="P944" s="193" t="s">
        <v>193</v>
      </c>
      <c r="Z944" s="89" t="n">
        <f aca="false">IF(AQ944="5",BJ944,0)</f>
        <v>0</v>
      </c>
      <c r="AB944" s="89" t="n">
        <f aca="false">IF(AQ944="1",BH944,0)</f>
        <v>0</v>
      </c>
      <c r="AC944" s="89" t="n">
        <f aca="false">IF(AQ944="1",BI944,0)</f>
        <v>0</v>
      </c>
      <c r="AD944" s="89" t="n">
        <f aca="false">IF(AQ944="7",BH944,0)</f>
        <v>0</v>
      </c>
      <c r="AE944" s="89" t="n">
        <f aca="false">IF(AQ944="7",BI944,0)</f>
        <v>0</v>
      </c>
      <c r="AF944" s="89" t="n">
        <f aca="false">IF(AQ944="2",BH944,0)</f>
        <v>0</v>
      </c>
      <c r="AG944" s="89" t="n">
        <f aca="false">IF(AQ944="2",BI944,0)</f>
        <v>0</v>
      </c>
      <c r="AH944" s="89" t="n">
        <f aca="false">IF(AQ944="0",BJ944,0)</f>
        <v>0</v>
      </c>
      <c r="AI944" s="170" t="s">
        <v>111</v>
      </c>
      <c r="AJ944" s="89" t="n">
        <f aca="false">IF(AN944=0,L944,0)</f>
        <v>0</v>
      </c>
      <c r="AK944" s="89" t="n">
        <f aca="false">IF(AN944=12,L944,0)</f>
        <v>0</v>
      </c>
      <c r="AL944" s="89" t="n">
        <f aca="false">IF(AN944=21,L944,0)</f>
        <v>0</v>
      </c>
      <c r="AN944" s="89" t="n">
        <v>21</v>
      </c>
      <c r="AO944" s="89" t="n">
        <f aca="false">H944*0</f>
        <v>0</v>
      </c>
      <c r="AP944" s="89" t="n">
        <f aca="false">H944*(1-0)</f>
        <v>0</v>
      </c>
      <c r="AQ944" s="88" t="s">
        <v>188</v>
      </c>
      <c r="AV944" s="89" t="n">
        <f aca="false">AW944+AX944</f>
        <v>0</v>
      </c>
      <c r="AW944" s="89" t="n">
        <f aca="false">G944*AO944</f>
        <v>0</v>
      </c>
      <c r="AX944" s="89" t="n">
        <f aca="false">G944*AP944</f>
        <v>0</v>
      </c>
      <c r="AY944" s="88" t="s">
        <v>194</v>
      </c>
      <c r="AZ944" s="88" t="s">
        <v>2315</v>
      </c>
      <c r="BA944" s="170" t="s">
        <v>2316</v>
      </c>
      <c r="BC944" s="89" t="n">
        <f aca="false">AW944+AX944</f>
        <v>0</v>
      </c>
      <c r="BD944" s="89" t="n">
        <f aca="false">H944/(100-BE944)*100</f>
        <v>0</v>
      </c>
      <c r="BE944" s="89" t="n">
        <v>0</v>
      </c>
      <c r="BF944" s="89" t="n">
        <f aca="false">O944</f>
        <v>0</v>
      </c>
      <c r="BH944" s="89" t="n">
        <f aca="false">G944*AO944</f>
        <v>0</v>
      </c>
      <c r="BI944" s="89" t="n">
        <f aca="false">G944*AP944</f>
        <v>0</v>
      </c>
      <c r="BJ944" s="89" t="n">
        <f aca="false">G944*H944</f>
        <v>0</v>
      </c>
      <c r="BK944" s="89"/>
      <c r="BL944" s="89" t="n">
        <v>13</v>
      </c>
      <c r="BW944" s="89" t="str">
        <f aca="false">I944</f>
        <v>21</v>
      </c>
      <c r="BX944" s="10" t="s">
        <v>2319</v>
      </c>
    </row>
    <row r="945" customFormat="false" ht="15" hidden="false" customHeight="true" outlineLevel="0" collapsed="false">
      <c r="A945" s="189" t="s">
        <v>2320</v>
      </c>
      <c r="B945" s="189" t="s">
        <v>111</v>
      </c>
      <c r="C945" s="189" t="s">
        <v>2321</v>
      </c>
      <c r="D945" s="190" t="s">
        <v>2322</v>
      </c>
      <c r="E945" s="190"/>
      <c r="F945" s="189" t="s">
        <v>191</v>
      </c>
      <c r="G945" s="191" t="n">
        <v>294.552</v>
      </c>
      <c r="H945" s="192"/>
      <c r="I945" s="193" t="s">
        <v>192</v>
      </c>
      <c r="J945" s="192" t="n">
        <f aca="false">G945*AO945</f>
        <v>0</v>
      </c>
      <c r="K945" s="192" t="n">
        <f aca="false">G945*AP945</f>
        <v>0</v>
      </c>
      <c r="L945" s="192" t="n">
        <f aca="false">G945*H945</f>
        <v>0</v>
      </c>
      <c r="M945" s="192" t="n">
        <f aca="false">L945*(1+BW945/100)</f>
        <v>0</v>
      </c>
      <c r="N945" s="192" t="n">
        <v>0</v>
      </c>
      <c r="O945" s="192" t="n">
        <f aca="false">G945*N945</f>
        <v>0</v>
      </c>
      <c r="P945" s="193" t="s">
        <v>193</v>
      </c>
      <c r="Z945" s="89" t="n">
        <f aca="false">IF(AQ945="5",BJ945,0)</f>
        <v>0</v>
      </c>
      <c r="AB945" s="89" t="n">
        <f aca="false">IF(AQ945="1",BH945,0)</f>
        <v>0</v>
      </c>
      <c r="AC945" s="89" t="n">
        <f aca="false">IF(AQ945="1",BI945,0)</f>
        <v>0</v>
      </c>
      <c r="AD945" s="89" t="n">
        <f aca="false">IF(AQ945="7",BH945,0)</f>
        <v>0</v>
      </c>
      <c r="AE945" s="89" t="n">
        <f aca="false">IF(AQ945="7",BI945,0)</f>
        <v>0</v>
      </c>
      <c r="AF945" s="89" t="n">
        <f aca="false">IF(AQ945="2",BH945,0)</f>
        <v>0</v>
      </c>
      <c r="AG945" s="89" t="n">
        <f aca="false">IF(AQ945="2",BI945,0)</f>
        <v>0</v>
      </c>
      <c r="AH945" s="89" t="n">
        <f aca="false">IF(AQ945="0",BJ945,0)</f>
        <v>0</v>
      </c>
      <c r="AI945" s="170" t="s">
        <v>111</v>
      </c>
      <c r="AJ945" s="89" t="n">
        <f aca="false">IF(AN945=0,L945,0)</f>
        <v>0</v>
      </c>
      <c r="AK945" s="89" t="n">
        <f aca="false">IF(AN945=12,L945,0)</f>
        <v>0</v>
      </c>
      <c r="AL945" s="89" t="n">
        <f aca="false">IF(AN945=21,L945,0)</f>
        <v>0</v>
      </c>
      <c r="AN945" s="89" t="n">
        <v>21</v>
      </c>
      <c r="AO945" s="89" t="n">
        <f aca="false">H945*0</f>
        <v>0</v>
      </c>
      <c r="AP945" s="89" t="n">
        <f aca="false">H945*(1-0)</f>
        <v>0</v>
      </c>
      <c r="AQ945" s="88" t="s">
        <v>188</v>
      </c>
      <c r="AV945" s="89" t="n">
        <f aca="false">AW945+AX945</f>
        <v>0</v>
      </c>
      <c r="AW945" s="89" t="n">
        <f aca="false">G945*AO945</f>
        <v>0</v>
      </c>
      <c r="AX945" s="89" t="n">
        <f aca="false">G945*AP945</f>
        <v>0</v>
      </c>
      <c r="AY945" s="88" t="s">
        <v>194</v>
      </c>
      <c r="AZ945" s="88" t="s">
        <v>2315</v>
      </c>
      <c r="BA945" s="170" t="s">
        <v>2316</v>
      </c>
      <c r="BC945" s="89" t="n">
        <f aca="false">AW945+AX945</f>
        <v>0</v>
      </c>
      <c r="BD945" s="89" t="n">
        <f aca="false">H945/(100-BE945)*100</f>
        <v>0</v>
      </c>
      <c r="BE945" s="89" t="n">
        <v>0</v>
      </c>
      <c r="BF945" s="89" t="n">
        <f aca="false">O945</f>
        <v>0</v>
      </c>
      <c r="BH945" s="89" t="n">
        <f aca="false">G945*AO945</f>
        <v>0</v>
      </c>
      <c r="BI945" s="89" t="n">
        <f aca="false">G945*AP945</f>
        <v>0</v>
      </c>
      <c r="BJ945" s="89" t="n">
        <f aca="false">G945*H945</f>
        <v>0</v>
      </c>
      <c r="BK945" s="89"/>
      <c r="BL945" s="89" t="n">
        <v>13</v>
      </c>
      <c r="BW945" s="89" t="str">
        <f aca="false">I945</f>
        <v>21</v>
      </c>
      <c r="BX945" s="10" t="s">
        <v>2322</v>
      </c>
    </row>
    <row r="946" customFormat="false" ht="15" hidden="false" customHeight="true" outlineLevel="0" collapsed="false">
      <c r="A946" s="189" t="s">
        <v>2323</v>
      </c>
      <c r="B946" s="189" t="s">
        <v>111</v>
      </c>
      <c r="C946" s="189" t="s">
        <v>2324</v>
      </c>
      <c r="D946" s="190" t="s">
        <v>2325</v>
      </c>
      <c r="E946" s="190"/>
      <c r="F946" s="189" t="s">
        <v>191</v>
      </c>
      <c r="G946" s="191" t="n">
        <v>294.552</v>
      </c>
      <c r="H946" s="192"/>
      <c r="I946" s="193" t="s">
        <v>192</v>
      </c>
      <c r="J946" s="192" t="n">
        <f aca="false">G946*AO946</f>
        <v>0</v>
      </c>
      <c r="K946" s="192" t="n">
        <f aca="false">G946*AP946</f>
        <v>0</v>
      </c>
      <c r="L946" s="192" t="n">
        <f aca="false">G946*H946</f>
        <v>0</v>
      </c>
      <c r="M946" s="192" t="n">
        <f aca="false">L946*(1+BW946/100)</f>
        <v>0</v>
      </c>
      <c r="N946" s="192" t="n">
        <v>0</v>
      </c>
      <c r="O946" s="192" t="n">
        <f aca="false">G946*N946</f>
        <v>0</v>
      </c>
      <c r="P946" s="193" t="s">
        <v>193</v>
      </c>
      <c r="Z946" s="89" t="n">
        <f aca="false">IF(AQ946="5",BJ946,0)</f>
        <v>0</v>
      </c>
      <c r="AB946" s="89" t="n">
        <f aca="false">IF(AQ946="1",BH946,0)</f>
        <v>0</v>
      </c>
      <c r="AC946" s="89" t="n">
        <f aca="false">IF(AQ946="1",BI946,0)</f>
        <v>0</v>
      </c>
      <c r="AD946" s="89" t="n">
        <f aca="false">IF(AQ946="7",BH946,0)</f>
        <v>0</v>
      </c>
      <c r="AE946" s="89" t="n">
        <f aca="false">IF(AQ946="7",BI946,0)</f>
        <v>0</v>
      </c>
      <c r="AF946" s="89" t="n">
        <f aca="false">IF(AQ946="2",BH946,0)</f>
        <v>0</v>
      </c>
      <c r="AG946" s="89" t="n">
        <f aca="false">IF(AQ946="2",BI946,0)</f>
        <v>0</v>
      </c>
      <c r="AH946" s="89" t="n">
        <f aca="false">IF(AQ946="0",BJ946,0)</f>
        <v>0</v>
      </c>
      <c r="AI946" s="170" t="s">
        <v>111</v>
      </c>
      <c r="AJ946" s="89" t="n">
        <f aca="false">IF(AN946=0,L946,0)</f>
        <v>0</v>
      </c>
      <c r="AK946" s="89" t="n">
        <f aca="false">IF(AN946=12,L946,0)</f>
        <v>0</v>
      </c>
      <c r="AL946" s="89" t="n">
        <f aca="false">IF(AN946=21,L946,0)</f>
        <v>0</v>
      </c>
      <c r="AN946" s="89" t="n">
        <v>21</v>
      </c>
      <c r="AO946" s="89" t="n">
        <f aca="false">H946*0</f>
        <v>0</v>
      </c>
      <c r="AP946" s="89" t="n">
        <f aca="false">H946*(1-0)</f>
        <v>0</v>
      </c>
      <c r="AQ946" s="88" t="s">
        <v>188</v>
      </c>
      <c r="AV946" s="89" t="n">
        <f aca="false">AW946+AX946</f>
        <v>0</v>
      </c>
      <c r="AW946" s="89" t="n">
        <f aca="false">G946*AO946</f>
        <v>0</v>
      </c>
      <c r="AX946" s="89" t="n">
        <f aca="false">G946*AP946</f>
        <v>0</v>
      </c>
      <c r="AY946" s="88" t="s">
        <v>194</v>
      </c>
      <c r="AZ946" s="88" t="s">
        <v>2315</v>
      </c>
      <c r="BA946" s="170" t="s">
        <v>2316</v>
      </c>
      <c r="BC946" s="89" t="n">
        <f aca="false">AW946+AX946</f>
        <v>0</v>
      </c>
      <c r="BD946" s="89" t="n">
        <f aca="false">H946/(100-BE946)*100</f>
        <v>0</v>
      </c>
      <c r="BE946" s="89" t="n">
        <v>0</v>
      </c>
      <c r="BF946" s="89" t="n">
        <f aca="false">O946</f>
        <v>0</v>
      </c>
      <c r="BH946" s="89" t="n">
        <f aca="false">G946*AO946</f>
        <v>0</v>
      </c>
      <c r="BI946" s="89" t="n">
        <f aca="false">G946*AP946</f>
        <v>0</v>
      </c>
      <c r="BJ946" s="89" t="n">
        <f aca="false">G946*H946</f>
        <v>0</v>
      </c>
      <c r="BK946" s="89"/>
      <c r="BL946" s="89" t="n">
        <v>13</v>
      </c>
      <c r="BW946" s="89" t="str">
        <f aca="false">I946</f>
        <v>21</v>
      </c>
      <c r="BX946" s="10" t="s">
        <v>2325</v>
      </c>
    </row>
    <row r="947" customFormat="false" ht="15" hidden="false" customHeight="true" outlineLevel="0" collapsed="false">
      <c r="A947" s="183"/>
      <c r="B947" s="184" t="s">
        <v>111</v>
      </c>
      <c r="C947" s="184" t="s">
        <v>203</v>
      </c>
      <c r="D947" s="185" t="s">
        <v>204</v>
      </c>
      <c r="E947" s="185"/>
      <c r="F947" s="183" t="s">
        <v>97</v>
      </c>
      <c r="G947" s="186" t="s">
        <v>97</v>
      </c>
      <c r="H947" s="183"/>
      <c r="I947" s="183" t="s">
        <v>97</v>
      </c>
      <c r="J947" s="187" t="n">
        <f aca="false">SUM(J948:J952)</f>
        <v>0</v>
      </c>
      <c r="K947" s="187" t="n">
        <f aca="false">SUM(K948:K952)</f>
        <v>0</v>
      </c>
      <c r="L947" s="187" t="n">
        <f aca="false">SUM(L948:L952)</f>
        <v>0</v>
      </c>
      <c r="M947" s="187" t="n">
        <f aca="false">SUM(M948:M952)</f>
        <v>0</v>
      </c>
      <c r="N947" s="188"/>
      <c r="O947" s="187" t="n">
        <f aca="false">SUM(O948:O952)</f>
        <v>0</v>
      </c>
      <c r="P947" s="188"/>
      <c r="AI947" s="170" t="s">
        <v>111</v>
      </c>
      <c r="AS947" s="159" t="n">
        <f aca="false">SUM(AJ948:AJ952)</f>
        <v>0</v>
      </c>
      <c r="AT947" s="159" t="n">
        <f aca="false">SUM(AK948:AK952)</f>
        <v>0</v>
      </c>
      <c r="AU947" s="159" t="n">
        <f aca="false">SUM(AL948:AL952)</f>
        <v>0</v>
      </c>
    </row>
    <row r="948" customFormat="false" ht="23.85" hidden="false" customHeight="true" outlineLevel="0" collapsed="false">
      <c r="A948" s="189" t="s">
        <v>2326</v>
      </c>
      <c r="B948" s="189" t="s">
        <v>111</v>
      </c>
      <c r="C948" s="189" t="s">
        <v>206</v>
      </c>
      <c r="D948" s="190" t="s">
        <v>207</v>
      </c>
      <c r="E948" s="190"/>
      <c r="F948" s="189" t="s">
        <v>191</v>
      </c>
      <c r="G948" s="191" t="n">
        <v>2945.52</v>
      </c>
      <c r="H948" s="192"/>
      <c r="I948" s="193" t="s">
        <v>192</v>
      </c>
      <c r="J948" s="192" t="n">
        <f aca="false">G948*AO948</f>
        <v>0</v>
      </c>
      <c r="K948" s="192" t="n">
        <f aca="false">G948*AP948</f>
        <v>0</v>
      </c>
      <c r="L948" s="192" t="n">
        <f aca="false">G948*H948</f>
        <v>0</v>
      </c>
      <c r="M948" s="192" t="n">
        <f aca="false">L948*(1+BW948/100)</f>
        <v>0</v>
      </c>
      <c r="N948" s="192" t="n">
        <v>0</v>
      </c>
      <c r="O948" s="192" t="n">
        <f aca="false">G948*N948</f>
        <v>0</v>
      </c>
      <c r="P948" s="193" t="s">
        <v>193</v>
      </c>
      <c r="Z948" s="89" t="n">
        <f aca="false">IF(AQ948="5",BJ948,0)</f>
        <v>0</v>
      </c>
      <c r="AB948" s="89" t="n">
        <f aca="false">IF(AQ948="1",BH948,0)</f>
        <v>0</v>
      </c>
      <c r="AC948" s="89" t="n">
        <f aca="false">IF(AQ948="1",BI948,0)</f>
        <v>0</v>
      </c>
      <c r="AD948" s="89" t="n">
        <f aca="false">IF(AQ948="7",BH948,0)</f>
        <v>0</v>
      </c>
      <c r="AE948" s="89" t="n">
        <f aca="false">IF(AQ948="7",BI948,0)</f>
        <v>0</v>
      </c>
      <c r="AF948" s="89" t="n">
        <f aca="false">IF(AQ948="2",BH948,0)</f>
        <v>0</v>
      </c>
      <c r="AG948" s="89" t="n">
        <f aca="false">IF(AQ948="2",BI948,0)</f>
        <v>0</v>
      </c>
      <c r="AH948" s="89" t="n">
        <f aca="false">IF(AQ948="0",BJ948,0)</f>
        <v>0</v>
      </c>
      <c r="AI948" s="170" t="s">
        <v>111</v>
      </c>
      <c r="AJ948" s="89" t="n">
        <f aca="false">IF(AN948=0,L948,0)</f>
        <v>0</v>
      </c>
      <c r="AK948" s="89" t="n">
        <f aca="false">IF(AN948=12,L948,0)</f>
        <v>0</v>
      </c>
      <c r="AL948" s="89" t="n">
        <f aca="false">IF(AN948=21,L948,0)</f>
        <v>0</v>
      </c>
      <c r="AN948" s="89" t="n">
        <v>21</v>
      </c>
      <c r="AO948" s="89" t="n">
        <f aca="false">H948*0</f>
        <v>0</v>
      </c>
      <c r="AP948" s="89" t="n">
        <f aca="false">H948*(1-0)</f>
        <v>0</v>
      </c>
      <c r="AQ948" s="88" t="s">
        <v>188</v>
      </c>
      <c r="AV948" s="89" t="n">
        <f aca="false">AW948+AX948</f>
        <v>0</v>
      </c>
      <c r="AW948" s="89" t="n">
        <f aca="false">G948*AO948</f>
        <v>0</v>
      </c>
      <c r="AX948" s="89" t="n">
        <f aca="false">G948*AP948</f>
        <v>0</v>
      </c>
      <c r="AY948" s="88" t="s">
        <v>208</v>
      </c>
      <c r="AZ948" s="88" t="s">
        <v>2315</v>
      </c>
      <c r="BA948" s="170" t="s">
        <v>2316</v>
      </c>
      <c r="BC948" s="89" t="n">
        <f aca="false">AW948+AX948</f>
        <v>0</v>
      </c>
      <c r="BD948" s="89" t="n">
        <f aca="false">H948/(100-BE948)*100</f>
        <v>0</v>
      </c>
      <c r="BE948" s="89" t="n">
        <v>0</v>
      </c>
      <c r="BF948" s="89" t="n">
        <f aca="false">O948</f>
        <v>0</v>
      </c>
      <c r="BH948" s="89" t="n">
        <f aca="false">G948*AO948</f>
        <v>0</v>
      </c>
      <c r="BI948" s="89" t="n">
        <f aca="false">G948*AP948</f>
        <v>0</v>
      </c>
      <c r="BJ948" s="89" t="n">
        <f aca="false">G948*H948</f>
        <v>0</v>
      </c>
      <c r="BK948" s="89"/>
      <c r="BL948" s="89" t="n">
        <v>16</v>
      </c>
      <c r="BW948" s="89" t="str">
        <f aca="false">I948</f>
        <v>21</v>
      </c>
      <c r="BX948" s="10" t="s">
        <v>207</v>
      </c>
    </row>
    <row r="949" customFormat="false" ht="15" hidden="false" customHeight="true" outlineLevel="0" collapsed="false">
      <c r="A949" s="189" t="s">
        <v>2327</v>
      </c>
      <c r="B949" s="189" t="s">
        <v>111</v>
      </c>
      <c r="C949" s="189" t="s">
        <v>1152</v>
      </c>
      <c r="D949" s="190" t="s">
        <v>1153</v>
      </c>
      <c r="E949" s="190"/>
      <c r="F949" s="189" t="s">
        <v>191</v>
      </c>
      <c r="G949" s="191" t="n">
        <v>2945.52</v>
      </c>
      <c r="H949" s="192"/>
      <c r="I949" s="193" t="s">
        <v>192</v>
      </c>
      <c r="J949" s="192" t="n">
        <f aca="false">G949*AO949</f>
        <v>0</v>
      </c>
      <c r="K949" s="192" t="n">
        <f aca="false">G949*AP949</f>
        <v>0</v>
      </c>
      <c r="L949" s="192" t="n">
        <f aca="false">G949*H949</f>
        <v>0</v>
      </c>
      <c r="M949" s="192" t="n">
        <f aca="false">L949*(1+BW949/100)</f>
        <v>0</v>
      </c>
      <c r="N949" s="192" t="n">
        <v>0</v>
      </c>
      <c r="O949" s="192" t="n">
        <f aca="false">G949*N949</f>
        <v>0</v>
      </c>
      <c r="P949" s="193" t="s">
        <v>193</v>
      </c>
      <c r="Z949" s="89" t="n">
        <f aca="false">IF(AQ949="5",BJ949,0)</f>
        <v>0</v>
      </c>
      <c r="AB949" s="89" t="n">
        <f aca="false">IF(AQ949="1",BH949,0)</f>
        <v>0</v>
      </c>
      <c r="AC949" s="89" t="n">
        <f aca="false">IF(AQ949="1",BI949,0)</f>
        <v>0</v>
      </c>
      <c r="AD949" s="89" t="n">
        <f aca="false">IF(AQ949="7",BH949,0)</f>
        <v>0</v>
      </c>
      <c r="AE949" s="89" t="n">
        <f aca="false">IF(AQ949="7",BI949,0)</f>
        <v>0</v>
      </c>
      <c r="AF949" s="89" t="n">
        <f aca="false">IF(AQ949="2",BH949,0)</f>
        <v>0</v>
      </c>
      <c r="AG949" s="89" t="n">
        <f aca="false">IF(AQ949="2",BI949,0)</f>
        <v>0</v>
      </c>
      <c r="AH949" s="89" t="n">
        <f aca="false">IF(AQ949="0",BJ949,0)</f>
        <v>0</v>
      </c>
      <c r="AI949" s="170" t="s">
        <v>111</v>
      </c>
      <c r="AJ949" s="89" t="n">
        <f aca="false">IF(AN949=0,L949,0)</f>
        <v>0</v>
      </c>
      <c r="AK949" s="89" t="n">
        <f aca="false">IF(AN949=12,L949,0)</f>
        <v>0</v>
      </c>
      <c r="AL949" s="89" t="n">
        <f aca="false">IF(AN949=21,L949,0)</f>
        <v>0</v>
      </c>
      <c r="AN949" s="89" t="n">
        <v>21</v>
      </c>
      <c r="AO949" s="89" t="n">
        <f aca="false">H949*0</f>
        <v>0</v>
      </c>
      <c r="AP949" s="89" t="n">
        <f aca="false">H949*(1-0)</f>
        <v>0</v>
      </c>
      <c r="AQ949" s="88" t="s">
        <v>188</v>
      </c>
      <c r="AV949" s="89" t="n">
        <f aca="false">AW949+AX949</f>
        <v>0</v>
      </c>
      <c r="AW949" s="89" t="n">
        <f aca="false">G949*AO949</f>
        <v>0</v>
      </c>
      <c r="AX949" s="89" t="n">
        <f aca="false">G949*AP949</f>
        <v>0</v>
      </c>
      <c r="AY949" s="88" t="s">
        <v>208</v>
      </c>
      <c r="AZ949" s="88" t="s">
        <v>2315</v>
      </c>
      <c r="BA949" s="170" t="s">
        <v>2316</v>
      </c>
      <c r="BC949" s="89" t="n">
        <f aca="false">AW949+AX949</f>
        <v>0</v>
      </c>
      <c r="BD949" s="89" t="n">
        <f aca="false">H949/(100-BE949)*100</f>
        <v>0</v>
      </c>
      <c r="BE949" s="89" t="n">
        <v>0</v>
      </c>
      <c r="BF949" s="89" t="n">
        <f aca="false">O949</f>
        <v>0</v>
      </c>
      <c r="BH949" s="89" t="n">
        <f aca="false">G949*AO949</f>
        <v>0</v>
      </c>
      <c r="BI949" s="89" t="n">
        <f aca="false">G949*AP949</f>
        <v>0</v>
      </c>
      <c r="BJ949" s="89" t="n">
        <f aca="false">G949*H949</f>
        <v>0</v>
      </c>
      <c r="BK949" s="89"/>
      <c r="BL949" s="89" t="n">
        <v>16</v>
      </c>
      <c r="BW949" s="89" t="str">
        <f aca="false">I949</f>
        <v>21</v>
      </c>
      <c r="BX949" s="10" t="s">
        <v>1153</v>
      </c>
    </row>
    <row r="950" customFormat="false" ht="15" hidden="false" customHeight="true" outlineLevel="0" collapsed="false">
      <c r="A950" s="189" t="s">
        <v>2328</v>
      </c>
      <c r="B950" s="189" t="s">
        <v>111</v>
      </c>
      <c r="C950" s="189" t="s">
        <v>2329</v>
      </c>
      <c r="D950" s="190" t="s">
        <v>2330</v>
      </c>
      <c r="E950" s="190"/>
      <c r="F950" s="189" t="s">
        <v>191</v>
      </c>
      <c r="G950" s="191" t="n">
        <v>2.356</v>
      </c>
      <c r="H950" s="192"/>
      <c r="I950" s="193" t="s">
        <v>192</v>
      </c>
      <c r="J950" s="192" t="n">
        <f aca="false">G950*AO950</f>
        <v>0</v>
      </c>
      <c r="K950" s="192" t="n">
        <f aca="false">G950*AP950</f>
        <v>0</v>
      </c>
      <c r="L950" s="192" t="n">
        <f aca="false">G950*H950</f>
        <v>0</v>
      </c>
      <c r="M950" s="192" t="n">
        <f aca="false">L950*(1+BW950/100)</f>
        <v>0</v>
      </c>
      <c r="N950" s="192" t="n">
        <v>0</v>
      </c>
      <c r="O950" s="192" t="n">
        <f aca="false">G950*N950</f>
        <v>0</v>
      </c>
      <c r="P950" s="193" t="s">
        <v>193</v>
      </c>
      <c r="Z950" s="89" t="n">
        <f aca="false">IF(AQ950="5",BJ950,0)</f>
        <v>0</v>
      </c>
      <c r="AB950" s="89" t="n">
        <f aca="false">IF(AQ950="1",BH950,0)</f>
        <v>0</v>
      </c>
      <c r="AC950" s="89" t="n">
        <f aca="false">IF(AQ950="1",BI950,0)</f>
        <v>0</v>
      </c>
      <c r="AD950" s="89" t="n">
        <f aca="false">IF(AQ950="7",BH950,0)</f>
        <v>0</v>
      </c>
      <c r="AE950" s="89" t="n">
        <f aca="false">IF(AQ950="7",BI950,0)</f>
        <v>0</v>
      </c>
      <c r="AF950" s="89" t="n">
        <f aca="false">IF(AQ950="2",BH950,0)</f>
        <v>0</v>
      </c>
      <c r="AG950" s="89" t="n">
        <f aca="false">IF(AQ950="2",BI950,0)</f>
        <v>0</v>
      </c>
      <c r="AH950" s="89" t="n">
        <f aca="false">IF(AQ950="0",BJ950,0)</f>
        <v>0</v>
      </c>
      <c r="AI950" s="170" t="s">
        <v>111</v>
      </c>
      <c r="AJ950" s="89" t="n">
        <f aca="false">IF(AN950=0,L950,0)</f>
        <v>0</v>
      </c>
      <c r="AK950" s="89" t="n">
        <f aca="false">IF(AN950=12,L950,0)</f>
        <v>0</v>
      </c>
      <c r="AL950" s="89" t="n">
        <f aca="false">IF(AN950=21,L950,0)</f>
        <v>0</v>
      </c>
      <c r="AN950" s="89" t="n">
        <v>21</v>
      </c>
      <c r="AO950" s="89" t="n">
        <f aca="false">H950*0</f>
        <v>0</v>
      </c>
      <c r="AP950" s="89" t="n">
        <f aca="false">H950*(1-0)</f>
        <v>0</v>
      </c>
      <c r="AQ950" s="88" t="s">
        <v>188</v>
      </c>
      <c r="AV950" s="89" t="n">
        <f aca="false">AW950+AX950</f>
        <v>0</v>
      </c>
      <c r="AW950" s="89" t="n">
        <f aca="false">G950*AO950</f>
        <v>0</v>
      </c>
      <c r="AX950" s="89" t="n">
        <f aca="false">G950*AP950</f>
        <v>0</v>
      </c>
      <c r="AY950" s="88" t="s">
        <v>208</v>
      </c>
      <c r="AZ950" s="88" t="s">
        <v>2315</v>
      </c>
      <c r="BA950" s="170" t="s">
        <v>2316</v>
      </c>
      <c r="BC950" s="89" t="n">
        <f aca="false">AW950+AX950</f>
        <v>0</v>
      </c>
      <c r="BD950" s="89" t="n">
        <f aca="false">H950/(100-BE950)*100</f>
        <v>0</v>
      </c>
      <c r="BE950" s="89" t="n">
        <v>0</v>
      </c>
      <c r="BF950" s="89" t="n">
        <f aca="false">O950</f>
        <v>0</v>
      </c>
      <c r="BH950" s="89" t="n">
        <f aca="false">G950*AO950</f>
        <v>0</v>
      </c>
      <c r="BI950" s="89" t="n">
        <f aca="false">G950*AP950</f>
        <v>0</v>
      </c>
      <c r="BJ950" s="89" t="n">
        <f aca="false">G950*H950</f>
        <v>0</v>
      </c>
      <c r="BK950" s="89"/>
      <c r="BL950" s="89" t="n">
        <v>16</v>
      </c>
      <c r="BW950" s="89" t="str">
        <f aca="false">I950</f>
        <v>21</v>
      </c>
      <c r="BX950" s="10" t="s">
        <v>2330</v>
      </c>
    </row>
    <row r="951" customFormat="false" ht="15" hidden="false" customHeight="true" outlineLevel="0" collapsed="false">
      <c r="A951" s="189" t="s">
        <v>2331</v>
      </c>
      <c r="B951" s="189" t="s">
        <v>111</v>
      </c>
      <c r="C951" s="189" t="s">
        <v>210</v>
      </c>
      <c r="D951" s="190" t="s">
        <v>1155</v>
      </c>
      <c r="E951" s="190"/>
      <c r="F951" s="189" t="s">
        <v>191</v>
      </c>
      <c r="G951" s="191" t="n">
        <v>2.356</v>
      </c>
      <c r="H951" s="192"/>
      <c r="I951" s="193" t="s">
        <v>192</v>
      </c>
      <c r="J951" s="192" t="n">
        <f aca="false">G951*AO951</f>
        <v>0</v>
      </c>
      <c r="K951" s="192" t="n">
        <f aca="false">G951*AP951</f>
        <v>0</v>
      </c>
      <c r="L951" s="192" t="n">
        <f aca="false">G951*H951</f>
        <v>0</v>
      </c>
      <c r="M951" s="192" t="n">
        <f aca="false">L951*(1+BW951/100)</f>
        <v>0</v>
      </c>
      <c r="N951" s="192" t="n">
        <v>0</v>
      </c>
      <c r="O951" s="192" t="n">
        <f aca="false">G951*N951</f>
        <v>0</v>
      </c>
      <c r="P951" s="193" t="s">
        <v>193</v>
      </c>
      <c r="Z951" s="89" t="n">
        <f aca="false">IF(AQ951="5",BJ951,0)</f>
        <v>0</v>
      </c>
      <c r="AB951" s="89" t="n">
        <f aca="false">IF(AQ951="1",BH951,0)</f>
        <v>0</v>
      </c>
      <c r="AC951" s="89" t="n">
        <f aca="false">IF(AQ951="1",BI951,0)</f>
        <v>0</v>
      </c>
      <c r="AD951" s="89" t="n">
        <f aca="false">IF(AQ951="7",BH951,0)</f>
        <v>0</v>
      </c>
      <c r="AE951" s="89" t="n">
        <f aca="false">IF(AQ951="7",BI951,0)</f>
        <v>0</v>
      </c>
      <c r="AF951" s="89" t="n">
        <f aca="false">IF(AQ951="2",BH951,0)</f>
        <v>0</v>
      </c>
      <c r="AG951" s="89" t="n">
        <f aca="false">IF(AQ951="2",BI951,0)</f>
        <v>0</v>
      </c>
      <c r="AH951" s="89" t="n">
        <f aca="false">IF(AQ951="0",BJ951,0)</f>
        <v>0</v>
      </c>
      <c r="AI951" s="170" t="s">
        <v>111</v>
      </c>
      <c r="AJ951" s="89" t="n">
        <f aca="false">IF(AN951=0,L951,0)</f>
        <v>0</v>
      </c>
      <c r="AK951" s="89" t="n">
        <f aca="false">IF(AN951=12,L951,0)</f>
        <v>0</v>
      </c>
      <c r="AL951" s="89" t="n">
        <f aca="false">IF(AN951=21,L951,0)</f>
        <v>0</v>
      </c>
      <c r="AN951" s="89" t="n">
        <v>21</v>
      </c>
      <c r="AO951" s="89" t="n">
        <f aca="false">H951*0</f>
        <v>0</v>
      </c>
      <c r="AP951" s="89" t="n">
        <f aca="false">H951*(1-0)</f>
        <v>0</v>
      </c>
      <c r="AQ951" s="88" t="s">
        <v>188</v>
      </c>
      <c r="AV951" s="89" t="n">
        <f aca="false">AW951+AX951</f>
        <v>0</v>
      </c>
      <c r="AW951" s="89" t="n">
        <f aca="false">G951*AO951</f>
        <v>0</v>
      </c>
      <c r="AX951" s="89" t="n">
        <f aca="false">G951*AP951</f>
        <v>0</v>
      </c>
      <c r="AY951" s="88" t="s">
        <v>208</v>
      </c>
      <c r="AZ951" s="88" t="s">
        <v>2315</v>
      </c>
      <c r="BA951" s="170" t="s">
        <v>2316</v>
      </c>
      <c r="BC951" s="89" t="n">
        <f aca="false">AW951+AX951</f>
        <v>0</v>
      </c>
      <c r="BD951" s="89" t="n">
        <f aca="false">H951/(100-BE951)*100</f>
        <v>0</v>
      </c>
      <c r="BE951" s="89" t="n">
        <v>0</v>
      </c>
      <c r="BF951" s="89" t="n">
        <f aca="false">O951</f>
        <v>0</v>
      </c>
      <c r="BH951" s="89" t="n">
        <f aca="false">G951*AO951</f>
        <v>0</v>
      </c>
      <c r="BI951" s="89" t="n">
        <f aca="false">G951*AP951</f>
        <v>0</v>
      </c>
      <c r="BJ951" s="89" t="n">
        <f aca="false">G951*H951</f>
        <v>0</v>
      </c>
      <c r="BK951" s="89"/>
      <c r="BL951" s="89" t="n">
        <v>16</v>
      </c>
      <c r="BW951" s="89" t="str">
        <f aca="false">I951</f>
        <v>21</v>
      </c>
      <c r="BX951" s="10" t="s">
        <v>1155</v>
      </c>
    </row>
    <row r="952" customFormat="false" ht="15" hidden="false" customHeight="true" outlineLevel="0" collapsed="false">
      <c r="A952" s="189" t="s">
        <v>2332</v>
      </c>
      <c r="B952" s="189" t="s">
        <v>111</v>
      </c>
      <c r="C952" s="189" t="s">
        <v>1152</v>
      </c>
      <c r="D952" s="190" t="s">
        <v>2333</v>
      </c>
      <c r="E952" s="190"/>
      <c r="F952" s="189" t="s">
        <v>191</v>
      </c>
      <c r="G952" s="191" t="n">
        <v>2943.164</v>
      </c>
      <c r="H952" s="192"/>
      <c r="I952" s="193" t="s">
        <v>192</v>
      </c>
      <c r="J952" s="192" t="n">
        <f aca="false">G952*AO952</f>
        <v>0</v>
      </c>
      <c r="K952" s="192" t="n">
        <f aca="false">G952*AP952</f>
        <v>0</v>
      </c>
      <c r="L952" s="192" t="n">
        <f aca="false">G952*H952</f>
        <v>0</v>
      </c>
      <c r="M952" s="192" t="n">
        <f aca="false">L952*(1+BW952/100)</f>
        <v>0</v>
      </c>
      <c r="N952" s="192" t="n">
        <v>0</v>
      </c>
      <c r="O952" s="192" t="n">
        <f aca="false">G952*N952</f>
        <v>0</v>
      </c>
      <c r="P952" s="193" t="s">
        <v>193</v>
      </c>
      <c r="Z952" s="89" t="n">
        <f aca="false">IF(AQ952="5",BJ952,0)</f>
        <v>0</v>
      </c>
      <c r="AB952" s="89" t="n">
        <f aca="false">IF(AQ952="1",BH952,0)</f>
        <v>0</v>
      </c>
      <c r="AC952" s="89" t="n">
        <f aca="false">IF(AQ952="1",BI952,0)</f>
        <v>0</v>
      </c>
      <c r="AD952" s="89" t="n">
        <f aca="false">IF(AQ952="7",BH952,0)</f>
        <v>0</v>
      </c>
      <c r="AE952" s="89" t="n">
        <f aca="false">IF(AQ952="7",BI952,0)</f>
        <v>0</v>
      </c>
      <c r="AF952" s="89" t="n">
        <f aca="false">IF(AQ952="2",BH952,0)</f>
        <v>0</v>
      </c>
      <c r="AG952" s="89" t="n">
        <f aca="false">IF(AQ952="2",BI952,0)</f>
        <v>0</v>
      </c>
      <c r="AH952" s="89" t="n">
        <f aca="false">IF(AQ952="0",BJ952,0)</f>
        <v>0</v>
      </c>
      <c r="AI952" s="170" t="s">
        <v>111</v>
      </c>
      <c r="AJ952" s="89" t="n">
        <f aca="false">IF(AN952=0,L952,0)</f>
        <v>0</v>
      </c>
      <c r="AK952" s="89" t="n">
        <f aca="false">IF(AN952=12,L952,0)</f>
        <v>0</v>
      </c>
      <c r="AL952" s="89" t="n">
        <f aca="false">IF(AN952=21,L952,0)</f>
        <v>0</v>
      </c>
      <c r="AN952" s="89" t="n">
        <v>21</v>
      </c>
      <c r="AO952" s="89" t="n">
        <f aca="false">H952*0</f>
        <v>0</v>
      </c>
      <c r="AP952" s="89" t="n">
        <f aca="false">H952*(1-0)</f>
        <v>0</v>
      </c>
      <c r="AQ952" s="88" t="s">
        <v>188</v>
      </c>
      <c r="AV952" s="89" t="n">
        <f aca="false">AW952+AX952</f>
        <v>0</v>
      </c>
      <c r="AW952" s="89" t="n">
        <f aca="false">G952*AO952</f>
        <v>0</v>
      </c>
      <c r="AX952" s="89" t="n">
        <f aca="false">G952*AP952</f>
        <v>0</v>
      </c>
      <c r="AY952" s="88" t="s">
        <v>208</v>
      </c>
      <c r="AZ952" s="88" t="s">
        <v>2315</v>
      </c>
      <c r="BA952" s="170" t="s">
        <v>2316</v>
      </c>
      <c r="BC952" s="89" t="n">
        <f aca="false">AW952+AX952</f>
        <v>0</v>
      </c>
      <c r="BD952" s="89" t="n">
        <f aca="false">H952/(100-BE952)*100</f>
        <v>0</v>
      </c>
      <c r="BE952" s="89" t="n">
        <v>0</v>
      </c>
      <c r="BF952" s="89" t="n">
        <f aca="false">O952</f>
        <v>0</v>
      </c>
      <c r="BH952" s="89" t="n">
        <f aca="false">G952*AO952</f>
        <v>0</v>
      </c>
      <c r="BI952" s="89" t="n">
        <f aca="false">G952*AP952</f>
        <v>0</v>
      </c>
      <c r="BJ952" s="89" t="n">
        <f aca="false">G952*H952</f>
        <v>0</v>
      </c>
      <c r="BK952" s="89"/>
      <c r="BL952" s="89" t="n">
        <v>16</v>
      </c>
      <c r="BW952" s="89" t="str">
        <f aca="false">I952</f>
        <v>21</v>
      </c>
      <c r="BX952" s="10" t="s">
        <v>2333</v>
      </c>
    </row>
    <row r="953" customFormat="false" ht="15" hidden="false" customHeight="true" outlineLevel="0" collapsed="false">
      <c r="A953" s="183"/>
      <c r="B953" s="184" t="s">
        <v>111</v>
      </c>
      <c r="C953" s="184" t="s">
        <v>217</v>
      </c>
      <c r="D953" s="185" t="s">
        <v>218</v>
      </c>
      <c r="E953" s="185"/>
      <c r="F953" s="183" t="s">
        <v>97</v>
      </c>
      <c r="G953" s="186" t="s">
        <v>97</v>
      </c>
      <c r="H953" s="183"/>
      <c r="I953" s="183" t="s">
        <v>97</v>
      </c>
      <c r="J953" s="187" t="n">
        <f aca="false">SUM(J954:J957)</f>
        <v>0</v>
      </c>
      <c r="K953" s="187" t="n">
        <f aca="false">SUM(K954:K957)</f>
        <v>0</v>
      </c>
      <c r="L953" s="187" t="n">
        <f aca="false">SUM(L954:L957)</f>
        <v>0</v>
      </c>
      <c r="M953" s="187" t="n">
        <f aca="false">SUM(M954:M957)</f>
        <v>0</v>
      </c>
      <c r="N953" s="188"/>
      <c r="O953" s="187" t="n">
        <f aca="false">SUM(O954:O957)</f>
        <v>0</v>
      </c>
      <c r="P953" s="188"/>
      <c r="AI953" s="170" t="s">
        <v>111</v>
      </c>
      <c r="AS953" s="159" t="n">
        <f aca="false">SUM(AJ954:AJ957)</f>
        <v>0</v>
      </c>
      <c r="AT953" s="159" t="n">
        <f aca="false">SUM(AK954:AK957)</f>
        <v>0</v>
      </c>
      <c r="AU953" s="159" t="n">
        <f aca="false">SUM(AL954:AL957)</f>
        <v>0</v>
      </c>
    </row>
    <row r="954" customFormat="false" ht="15" hidden="false" customHeight="true" outlineLevel="0" collapsed="false">
      <c r="A954" s="189" t="s">
        <v>2334</v>
      </c>
      <c r="B954" s="189" t="s">
        <v>111</v>
      </c>
      <c r="C954" s="189" t="s">
        <v>2335</v>
      </c>
      <c r="D954" s="190" t="s">
        <v>2336</v>
      </c>
      <c r="E954" s="190"/>
      <c r="F954" s="189" t="s">
        <v>191</v>
      </c>
      <c r="G954" s="191" t="n">
        <v>644.332</v>
      </c>
      <c r="H954" s="192"/>
      <c r="I954" s="193" t="s">
        <v>192</v>
      </c>
      <c r="J954" s="192" t="n">
        <f aca="false">G954*AO954</f>
        <v>0</v>
      </c>
      <c r="K954" s="192" t="n">
        <f aca="false">G954*AP954</f>
        <v>0</v>
      </c>
      <c r="L954" s="192" t="n">
        <f aca="false">G954*H954</f>
        <v>0</v>
      </c>
      <c r="M954" s="192" t="n">
        <f aca="false">L954*(1+BW954/100)</f>
        <v>0</v>
      </c>
      <c r="N954" s="192" t="n">
        <v>0</v>
      </c>
      <c r="O954" s="192" t="n">
        <f aca="false">G954*N954</f>
        <v>0</v>
      </c>
      <c r="P954" s="193" t="s">
        <v>193</v>
      </c>
      <c r="Z954" s="89" t="n">
        <f aca="false">IF(AQ954="5",BJ954,0)</f>
        <v>0</v>
      </c>
      <c r="AB954" s="89" t="n">
        <f aca="false">IF(AQ954="1",BH954,0)</f>
        <v>0</v>
      </c>
      <c r="AC954" s="89" t="n">
        <f aca="false">IF(AQ954="1",BI954,0)</f>
        <v>0</v>
      </c>
      <c r="AD954" s="89" t="n">
        <f aca="false">IF(AQ954="7",BH954,0)</f>
        <v>0</v>
      </c>
      <c r="AE954" s="89" t="n">
        <f aca="false">IF(AQ954="7",BI954,0)</f>
        <v>0</v>
      </c>
      <c r="AF954" s="89" t="n">
        <f aca="false">IF(AQ954="2",BH954,0)</f>
        <v>0</v>
      </c>
      <c r="AG954" s="89" t="n">
        <f aca="false">IF(AQ954="2",BI954,0)</f>
        <v>0</v>
      </c>
      <c r="AH954" s="89" t="n">
        <f aca="false">IF(AQ954="0",BJ954,0)</f>
        <v>0</v>
      </c>
      <c r="AI954" s="170" t="s">
        <v>111</v>
      </c>
      <c r="AJ954" s="89" t="n">
        <f aca="false">IF(AN954=0,L954,0)</f>
        <v>0</v>
      </c>
      <c r="AK954" s="89" t="n">
        <f aca="false">IF(AN954=12,L954,0)</f>
        <v>0</v>
      </c>
      <c r="AL954" s="89" t="n">
        <f aca="false">IF(AN954=21,L954,0)</f>
        <v>0</v>
      </c>
      <c r="AN954" s="89" t="n">
        <v>21</v>
      </c>
      <c r="AO954" s="89" t="n">
        <f aca="false">H954*0</f>
        <v>0</v>
      </c>
      <c r="AP954" s="89" t="n">
        <f aca="false">H954*(1-0)</f>
        <v>0</v>
      </c>
      <c r="AQ954" s="88" t="s">
        <v>188</v>
      </c>
      <c r="AV954" s="89" t="n">
        <f aca="false">AW954+AX954</f>
        <v>0</v>
      </c>
      <c r="AW954" s="89" t="n">
        <f aca="false">G954*AO954</f>
        <v>0</v>
      </c>
      <c r="AX954" s="89" t="n">
        <f aca="false">G954*AP954</f>
        <v>0</v>
      </c>
      <c r="AY954" s="88" t="s">
        <v>222</v>
      </c>
      <c r="AZ954" s="88" t="s">
        <v>2315</v>
      </c>
      <c r="BA954" s="170" t="s">
        <v>2316</v>
      </c>
      <c r="BC954" s="89" t="n">
        <f aca="false">AW954+AX954</f>
        <v>0</v>
      </c>
      <c r="BD954" s="89" t="n">
        <f aca="false">H954/(100-BE954)*100</f>
        <v>0</v>
      </c>
      <c r="BE954" s="89" t="n">
        <v>0</v>
      </c>
      <c r="BF954" s="89" t="n">
        <f aca="false">O954</f>
        <v>0</v>
      </c>
      <c r="BH954" s="89" t="n">
        <f aca="false">G954*AO954</f>
        <v>0</v>
      </c>
      <c r="BI954" s="89" t="n">
        <f aca="false">G954*AP954</f>
        <v>0</v>
      </c>
      <c r="BJ954" s="89" t="n">
        <f aca="false">G954*H954</f>
        <v>0</v>
      </c>
      <c r="BK954" s="89"/>
      <c r="BL954" s="89" t="n">
        <v>17</v>
      </c>
      <c r="BW954" s="89" t="str">
        <f aca="false">I954</f>
        <v>21</v>
      </c>
      <c r="BX954" s="10" t="s">
        <v>2336</v>
      </c>
    </row>
    <row r="955" customFormat="false" ht="15" hidden="false" customHeight="true" outlineLevel="0" collapsed="false">
      <c r="A955" s="189" t="s">
        <v>2337</v>
      </c>
      <c r="B955" s="189" t="s">
        <v>111</v>
      </c>
      <c r="C955" s="189" t="s">
        <v>2338</v>
      </c>
      <c r="D955" s="190" t="s">
        <v>2339</v>
      </c>
      <c r="E955" s="190"/>
      <c r="F955" s="189" t="s">
        <v>191</v>
      </c>
      <c r="G955" s="191" t="n">
        <v>644.332</v>
      </c>
      <c r="H955" s="192"/>
      <c r="I955" s="193" t="s">
        <v>192</v>
      </c>
      <c r="J955" s="192" t="n">
        <f aca="false">G955*AO955</f>
        <v>0</v>
      </c>
      <c r="K955" s="192" t="n">
        <f aca="false">G955*AP955</f>
        <v>0</v>
      </c>
      <c r="L955" s="192" t="n">
        <f aca="false">G955*H955</f>
        <v>0</v>
      </c>
      <c r="M955" s="192" t="n">
        <f aca="false">L955*(1+BW955/100)</f>
        <v>0</v>
      </c>
      <c r="N955" s="192" t="n">
        <v>0</v>
      </c>
      <c r="O955" s="192" t="n">
        <f aca="false">G955*N955</f>
        <v>0</v>
      </c>
      <c r="P955" s="193" t="s">
        <v>193</v>
      </c>
      <c r="Z955" s="89" t="n">
        <f aca="false">IF(AQ955="5",BJ955,0)</f>
        <v>0</v>
      </c>
      <c r="AB955" s="89" t="n">
        <f aca="false">IF(AQ955="1",BH955,0)</f>
        <v>0</v>
      </c>
      <c r="AC955" s="89" t="n">
        <f aca="false">IF(AQ955="1",BI955,0)</f>
        <v>0</v>
      </c>
      <c r="AD955" s="89" t="n">
        <f aca="false">IF(AQ955="7",BH955,0)</f>
        <v>0</v>
      </c>
      <c r="AE955" s="89" t="n">
        <f aca="false">IF(AQ955="7",BI955,0)</f>
        <v>0</v>
      </c>
      <c r="AF955" s="89" t="n">
        <f aca="false">IF(AQ955="2",BH955,0)</f>
        <v>0</v>
      </c>
      <c r="AG955" s="89" t="n">
        <f aca="false">IF(AQ955="2",BI955,0)</f>
        <v>0</v>
      </c>
      <c r="AH955" s="89" t="n">
        <f aca="false">IF(AQ955="0",BJ955,0)</f>
        <v>0</v>
      </c>
      <c r="AI955" s="170" t="s">
        <v>111</v>
      </c>
      <c r="AJ955" s="89" t="n">
        <f aca="false">IF(AN955=0,L955,0)</f>
        <v>0</v>
      </c>
      <c r="AK955" s="89" t="n">
        <f aca="false">IF(AN955=12,L955,0)</f>
        <v>0</v>
      </c>
      <c r="AL955" s="89" t="n">
        <f aca="false">IF(AN955=21,L955,0)</f>
        <v>0</v>
      </c>
      <c r="AN955" s="89" t="n">
        <v>21</v>
      </c>
      <c r="AO955" s="89" t="n">
        <f aca="false">H955*0</f>
        <v>0</v>
      </c>
      <c r="AP955" s="89" t="n">
        <f aca="false">H955*(1-0)</f>
        <v>0</v>
      </c>
      <c r="AQ955" s="88" t="s">
        <v>188</v>
      </c>
      <c r="AV955" s="89" t="n">
        <f aca="false">AW955+AX955</f>
        <v>0</v>
      </c>
      <c r="AW955" s="89" t="n">
        <f aca="false">G955*AO955</f>
        <v>0</v>
      </c>
      <c r="AX955" s="89" t="n">
        <f aca="false">G955*AP955</f>
        <v>0</v>
      </c>
      <c r="AY955" s="88" t="s">
        <v>222</v>
      </c>
      <c r="AZ955" s="88" t="s">
        <v>2315</v>
      </c>
      <c r="BA955" s="170" t="s">
        <v>2316</v>
      </c>
      <c r="BC955" s="89" t="n">
        <f aca="false">AW955+AX955</f>
        <v>0</v>
      </c>
      <c r="BD955" s="89" t="n">
        <f aca="false">H955/(100-BE955)*100</f>
        <v>0</v>
      </c>
      <c r="BE955" s="89" t="n">
        <v>0</v>
      </c>
      <c r="BF955" s="89" t="n">
        <f aca="false">O955</f>
        <v>0</v>
      </c>
      <c r="BH955" s="89" t="n">
        <f aca="false">G955*AO955</f>
        <v>0</v>
      </c>
      <c r="BI955" s="89" t="n">
        <f aca="false">G955*AP955</f>
        <v>0</v>
      </c>
      <c r="BJ955" s="89" t="n">
        <f aca="false">G955*H955</f>
        <v>0</v>
      </c>
      <c r="BK955" s="89"/>
      <c r="BL955" s="89" t="n">
        <v>17</v>
      </c>
      <c r="BW955" s="89" t="str">
        <f aca="false">I955</f>
        <v>21</v>
      </c>
      <c r="BX955" s="10" t="s">
        <v>2339</v>
      </c>
    </row>
    <row r="956" customFormat="false" ht="15" hidden="false" customHeight="true" outlineLevel="0" collapsed="false">
      <c r="A956" s="189" t="s">
        <v>2340</v>
      </c>
      <c r="B956" s="189" t="s">
        <v>111</v>
      </c>
      <c r="C956" s="189" t="s">
        <v>220</v>
      </c>
      <c r="D956" s="190" t="s">
        <v>221</v>
      </c>
      <c r="E956" s="190"/>
      <c r="F956" s="189" t="s">
        <v>191</v>
      </c>
      <c r="G956" s="191" t="n">
        <v>2114.737</v>
      </c>
      <c r="H956" s="192"/>
      <c r="I956" s="193" t="s">
        <v>192</v>
      </c>
      <c r="J956" s="192" t="n">
        <f aca="false">G956*AO956</f>
        <v>0</v>
      </c>
      <c r="K956" s="192" t="n">
        <f aca="false">G956*AP956</f>
        <v>0</v>
      </c>
      <c r="L956" s="192" t="n">
        <f aca="false">G956*H956</f>
        <v>0</v>
      </c>
      <c r="M956" s="192" t="n">
        <f aca="false">L956*(1+BW956/100)</f>
        <v>0</v>
      </c>
      <c r="N956" s="192" t="n">
        <v>0</v>
      </c>
      <c r="O956" s="192" t="n">
        <f aca="false">G956*N956</f>
        <v>0</v>
      </c>
      <c r="P956" s="193" t="s">
        <v>193</v>
      </c>
      <c r="Z956" s="89" t="n">
        <f aca="false">IF(AQ956="5",BJ956,0)</f>
        <v>0</v>
      </c>
      <c r="AB956" s="89" t="n">
        <f aca="false">IF(AQ956="1",BH956,0)</f>
        <v>0</v>
      </c>
      <c r="AC956" s="89" t="n">
        <f aca="false">IF(AQ956="1",BI956,0)</f>
        <v>0</v>
      </c>
      <c r="AD956" s="89" t="n">
        <f aca="false">IF(AQ956="7",BH956,0)</f>
        <v>0</v>
      </c>
      <c r="AE956" s="89" t="n">
        <f aca="false">IF(AQ956="7",BI956,0)</f>
        <v>0</v>
      </c>
      <c r="AF956" s="89" t="n">
        <f aca="false">IF(AQ956="2",BH956,0)</f>
        <v>0</v>
      </c>
      <c r="AG956" s="89" t="n">
        <f aca="false">IF(AQ956="2",BI956,0)</f>
        <v>0</v>
      </c>
      <c r="AH956" s="89" t="n">
        <f aca="false">IF(AQ956="0",BJ956,0)</f>
        <v>0</v>
      </c>
      <c r="AI956" s="170" t="s">
        <v>111</v>
      </c>
      <c r="AJ956" s="89" t="n">
        <f aca="false">IF(AN956=0,L956,0)</f>
        <v>0</v>
      </c>
      <c r="AK956" s="89" t="n">
        <f aca="false">IF(AN956=12,L956,0)</f>
        <v>0</v>
      </c>
      <c r="AL956" s="89" t="n">
        <f aca="false">IF(AN956=21,L956,0)</f>
        <v>0</v>
      </c>
      <c r="AN956" s="89" t="n">
        <v>21</v>
      </c>
      <c r="AO956" s="89" t="n">
        <f aca="false">H956*0</f>
        <v>0</v>
      </c>
      <c r="AP956" s="89" t="n">
        <f aca="false">H956*(1-0)</f>
        <v>0</v>
      </c>
      <c r="AQ956" s="88" t="s">
        <v>188</v>
      </c>
      <c r="AV956" s="89" t="n">
        <f aca="false">AW956+AX956</f>
        <v>0</v>
      </c>
      <c r="AW956" s="89" t="n">
        <f aca="false">G956*AO956</f>
        <v>0</v>
      </c>
      <c r="AX956" s="89" t="n">
        <f aca="false">G956*AP956</f>
        <v>0</v>
      </c>
      <c r="AY956" s="88" t="s">
        <v>222</v>
      </c>
      <c r="AZ956" s="88" t="s">
        <v>2315</v>
      </c>
      <c r="BA956" s="170" t="s">
        <v>2316</v>
      </c>
      <c r="BC956" s="89" t="n">
        <f aca="false">AW956+AX956</f>
        <v>0</v>
      </c>
      <c r="BD956" s="89" t="n">
        <f aca="false">H956/(100-BE956)*100</f>
        <v>0</v>
      </c>
      <c r="BE956" s="89" t="n">
        <v>0</v>
      </c>
      <c r="BF956" s="89" t="n">
        <f aca="false">O956</f>
        <v>0</v>
      </c>
      <c r="BH956" s="89" t="n">
        <f aca="false">G956*AO956</f>
        <v>0</v>
      </c>
      <c r="BI956" s="89" t="n">
        <f aca="false">G956*AP956</f>
        <v>0</v>
      </c>
      <c r="BJ956" s="89" t="n">
        <f aca="false">G956*H956</f>
        <v>0</v>
      </c>
      <c r="BK956" s="89"/>
      <c r="BL956" s="89" t="n">
        <v>17</v>
      </c>
      <c r="BW956" s="89" t="str">
        <f aca="false">I956</f>
        <v>21</v>
      </c>
      <c r="BX956" s="10" t="s">
        <v>221</v>
      </c>
    </row>
    <row r="957" customFormat="false" ht="15" hidden="false" customHeight="true" outlineLevel="0" collapsed="false">
      <c r="A957" s="189" t="s">
        <v>2341</v>
      </c>
      <c r="B957" s="189" t="s">
        <v>111</v>
      </c>
      <c r="C957" s="189" t="s">
        <v>2342</v>
      </c>
      <c r="D957" s="190" t="s">
        <v>2343</v>
      </c>
      <c r="E957" s="190"/>
      <c r="F957" s="189" t="s">
        <v>191</v>
      </c>
      <c r="G957" s="191" t="n">
        <v>2943.164</v>
      </c>
      <c r="H957" s="192"/>
      <c r="I957" s="193" t="s">
        <v>192</v>
      </c>
      <c r="J957" s="192" t="n">
        <f aca="false">G957*AO957</f>
        <v>0</v>
      </c>
      <c r="K957" s="192" t="n">
        <f aca="false">G957*AP957</f>
        <v>0</v>
      </c>
      <c r="L957" s="192" t="n">
        <f aca="false">G957*H957</f>
        <v>0</v>
      </c>
      <c r="M957" s="192" t="n">
        <f aca="false">L957*(1+BW957/100)</f>
        <v>0</v>
      </c>
      <c r="N957" s="192" t="n">
        <v>0</v>
      </c>
      <c r="O957" s="192" t="n">
        <f aca="false">G957*N957</f>
        <v>0</v>
      </c>
      <c r="P957" s="193" t="s">
        <v>193</v>
      </c>
      <c r="Z957" s="89" t="n">
        <f aca="false">IF(AQ957="5",BJ957,0)</f>
        <v>0</v>
      </c>
      <c r="AB957" s="89" t="n">
        <f aca="false">IF(AQ957="1",BH957,0)</f>
        <v>0</v>
      </c>
      <c r="AC957" s="89" t="n">
        <f aca="false">IF(AQ957="1",BI957,0)</f>
        <v>0</v>
      </c>
      <c r="AD957" s="89" t="n">
        <f aca="false">IF(AQ957="7",BH957,0)</f>
        <v>0</v>
      </c>
      <c r="AE957" s="89" t="n">
        <f aca="false">IF(AQ957="7",BI957,0)</f>
        <v>0</v>
      </c>
      <c r="AF957" s="89" t="n">
        <f aca="false">IF(AQ957="2",BH957,0)</f>
        <v>0</v>
      </c>
      <c r="AG957" s="89" t="n">
        <f aca="false">IF(AQ957="2",BI957,0)</f>
        <v>0</v>
      </c>
      <c r="AH957" s="89" t="n">
        <f aca="false">IF(AQ957="0",BJ957,0)</f>
        <v>0</v>
      </c>
      <c r="AI957" s="170" t="s">
        <v>111</v>
      </c>
      <c r="AJ957" s="89" t="n">
        <f aca="false">IF(AN957=0,L957,0)</f>
        <v>0</v>
      </c>
      <c r="AK957" s="89" t="n">
        <f aca="false">IF(AN957=12,L957,0)</f>
        <v>0</v>
      </c>
      <c r="AL957" s="89" t="n">
        <f aca="false">IF(AN957=21,L957,0)</f>
        <v>0</v>
      </c>
      <c r="AN957" s="89" t="n">
        <v>21</v>
      </c>
      <c r="AO957" s="89" t="n">
        <f aca="false">H957*0</f>
        <v>0</v>
      </c>
      <c r="AP957" s="89" t="n">
        <f aca="false">H957*(1-0)</f>
        <v>0</v>
      </c>
      <c r="AQ957" s="88" t="s">
        <v>188</v>
      </c>
      <c r="AV957" s="89" t="n">
        <f aca="false">AW957+AX957</f>
        <v>0</v>
      </c>
      <c r="AW957" s="89" t="n">
        <f aca="false">G957*AO957</f>
        <v>0</v>
      </c>
      <c r="AX957" s="89" t="n">
        <f aca="false">G957*AP957</f>
        <v>0</v>
      </c>
      <c r="AY957" s="88" t="s">
        <v>222</v>
      </c>
      <c r="AZ957" s="88" t="s">
        <v>2315</v>
      </c>
      <c r="BA957" s="170" t="s">
        <v>2316</v>
      </c>
      <c r="BC957" s="89" t="n">
        <f aca="false">AW957+AX957</f>
        <v>0</v>
      </c>
      <c r="BD957" s="89" t="n">
        <f aca="false">H957/(100-BE957)*100</f>
        <v>0</v>
      </c>
      <c r="BE957" s="89" t="n">
        <v>0</v>
      </c>
      <c r="BF957" s="89" t="n">
        <f aca="false">O957</f>
        <v>0</v>
      </c>
      <c r="BH957" s="89" t="n">
        <f aca="false">G957*AO957</f>
        <v>0</v>
      </c>
      <c r="BI957" s="89" t="n">
        <f aca="false">G957*AP957</f>
        <v>0</v>
      </c>
      <c r="BJ957" s="89" t="n">
        <f aca="false">G957*H957</f>
        <v>0</v>
      </c>
      <c r="BK957" s="89"/>
      <c r="BL957" s="89" t="n">
        <v>17</v>
      </c>
      <c r="BW957" s="89" t="str">
        <f aca="false">I957</f>
        <v>21</v>
      </c>
      <c r="BX957" s="10" t="s">
        <v>2343</v>
      </c>
    </row>
    <row r="958" customFormat="false" ht="24.05" hidden="false" customHeight="true" outlineLevel="0" collapsed="false">
      <c r="A958" s="183"/>
      <c r="B958" s="184" t="s">
        <v>111</v>
      </c>
      <c r="C958" s="184" t="s">
        <v>261</v>
      </c>
      <c r="D958" s="185" t="s">
        <v>2344</v>
      </c>
      <c r="E958" s="185"/>
      <c r="F958" s="183" t="s">
        <v>97</v>
      </c>
      <c r="G958" s="186" t="s">
        <v>97</v>
      </c>
      <c r="H958" s="183"/>
      <c r="I958" s="183" t="s">
        <v>97</v>
      </c>
      <c r="J958" s="187" t="n">
        <f aca="false">SUM(J959)</f>
        <v>0</v>
      </c>
      <c r="K958" s="187" t="n">
        <f aca="false">SUM(K959)</f>
        <v>0</v>
      </c>
      <c r="L958" s="187" t="n">
        <f aca="false">SUM(L959)</f>
        <v>0</v>
      </c>
      <c r="M958" s="187" t="n">
        <f aca="false">SUM(M959)</f>
        <v>0</v>
      </c>
      <c r="N958" s="188"/>
      <c r="O958" s="187" t="n">
        <f aca="false">SUM(O959)</f>
        <v>0</v>
      </c>
      <c r="P958" s="188"/>
      <c r="AI958" s="170" t="s">
        <v>111</v>
      </c>
      <c r="AS958" s="159" t="n">
        <f aca="false">SUM(AJ959)</f>
        <v>0</v>
      </c>
      <c r="AT958" s="159" t="n">
        <f aca="false">SUM(AK959)</f>
        <v>0</v>
      </c>
      <c r="AU958" s="159" t="n">
        <f aca="false">SUM(AL959)</f>
        <v>0</v>
      </c>
    </row>
    <row r="959" customFormat="false" ht="24.05" hidden="false" customHeight="true" outlineLevel="0" collapsed="false">
      <c r="A959" s="189" t="s">
        <v>2345</v>
      </c>
      <c r="B959" s="189" t="s">
        <v>111</v>
      </c>
      <c r="C959" s="189" t="s">
        <v>1165</v>
      </c>
      <c r="D959" s="190" t="s">
        <v>2346</v>
      </c>
      <c r="E959" s="190"/>
      <c r="F959" s="189" t="s">
        <v>191</v>
      </c>
      <c r="G959" s="191" t="n">
        <v>2.356</v>
      </c>
      <c r="H959" s="192"/>
      <c r="I959" s="193" t="s">
        <v>192</v>
      </c>
      <c r="J959" s="192" t="n">
        <f aca="false">G959*AO959</f>
        <v>0</v>
      </c>
      <c r="K959" s="192" t="n">
        <f aca="false">G959*AP959</f>
        <v>0</v>
      </c>
      <c r="L959" s="192" t="n">
        <f aca="false">G959*H959</f>
        <v>0</v>
      </c>
      <c r="M959" s="192" t="n">
        <f aca="false">L959*(1+BW959/100)</f>
        <v>0</v>
      </c>
      <c r="N959" s="192" t="n">
        <v>0</v>
      </c>
      <c r="O959" s="192" t="n">
        <f aca="false">G959*N959</f>
        <v>0</v>
      </c>
      <c r="P959" s="193" t="s">
        <v>193</v>
      </c>
      <c r="Z959" s="89" t="n">
        <f aca="false">IF(AQ959="5",BJ959,0)</f>
        <v>0</v>
      </c>
      <c r="AB959" s="89" t="n">
        <f aca="false">IF(AQ959="1",BH959,0)</f>
        <v>0</v>
      </c>
      <c r="AC959" s="89" t="n">
        <f aca="false">IF(AQ959="1",BI959,0)</f>
        <v>0</v>
      </c>
      <c r="AD959" s="89" t="n">
        <f aca="false">IF(AQ959="7",BH959,0)</f>
        <v>0</v>
      </c>
      <c r="AE959" s="89" t="n">
        <f aca="false">IF(AQ959="7",BI959,0)</f>
        <v>0</v>
      </c>
      <c r="AF959" s="89" t="n">
        <f aca="false">IF(AQ959="2",BH959,0)</f>
        <v>0</v>
      </c>
      <c r="AG959" s="89" t="n">
        <f aca="false">IF(AQ959="2",BI959,0)</f>
        <v>0</v>
      </c>
      <c r="AH959" s="89" t="n">
        <f aca="false">IF(AQ959="0",BJ959,0)</f>
        <v>0</v>
      </c>
      <c r="AI959" s="170" t="s">
        <v>111</v>
      </c>
      <c r="AJ959" s="89" t="n">
        <f aca="false">IF(AN959=0,L959,0)</f>
        <v>0</v>
      </c>
      <c r="AK959" s="89" t="n">
        <f aca="false">IF(AN959=12,L959,0)</f>
        <v>0</v>
      </c>
      <c r="AL959" s="89" t="n">
        <f aca="false">IF(AN959=21,L959,0)</f>
        <v>0</v>
      </c>
      <c r="AN959" s="89" t="n">
        <v>21</v>
      </c>
      <c r="AO959" s="89" t="n">
        <f aca="false">H959*0</f>
        <v>0</v>
      </c>
      <c r="AP959" s="89" t="n">
        <f aca="false">H959*(1-0)</f>
        <v>0</v>
      </c>
      <c r="AQ959" s="88" t="s">
        <v>188</v>
      </c>
      <c r="AV959" s="89" t="n">
        <f aca="false">AW959+AX959</f>
        <v>0</v>
      </c>
      <c r="AW959" s="89" t="n">
        <f aca="false">G959*AO959</f>
        <v>0</v>
      </c>
      <c r="AX959" s="89" t="n">
        <f aca="false">G959*AP959</f>
        <v>0</v>
      </c>
      <c r="AY959" s="88" t="s">
        <v>2347</v>
      </c>
      <c r="AZ959" s="88" t="s">
        <v>2315</v>
      </c>
      <c r="BA959" s="170" t="s">
        <v>2316</v>
      </c>
      <c r="BC959" s="89" t="n">
        <f aca="false">AW959+AX959</f>
        <v>0</v>
      </c>
      <c r="BD959" s="89" t="n">
        <f aca="false">H959/(100-BE959)*100</f>
        <v>0</v>
      </c>
      <c r="BE959" s="89" t="n">
        <v>0</v>
      </c>
      <c r="BF959" s="89" t="n">
        <f aca="false">O959</f>
        <v>0</v>
      </c>
      <c r="BH959" s="89" t="n">
        <f aca="false">G959*AO959</f>
        <v>0</v>
      </c>
      <c r="BI959" s="89" t="n">
        <f aca="false">G959*AP959</f>
        <v>0</v>
      </c>
      <c r="BJ959" s="89" t="n">
        <f aca="false">G959*H959</f>
        <v>0</v>
      </c>
      <c r="BK959" s="89"/>
      <c r="BL959" s="89" t="n">
        <v>19</v>
      </c>
      <c r="BW959" s="89" t="str">
        <f aca="false">I959</f>
        <v>21</v>
      </c>
      <c r="BX959" s="10" t="s">
        <v>2346</v>
      </c>
    </row>
    <row r="960" customFormat="false" ht="24.05" hidden="false" customHeight="true" outlineLevel="0" collapsed="false">
      <c r="A960" s="183"/>
      <c r="B960" s="184" t="s">
        <v>111</v>
      </c>
      <c r="C960" s="184" t="s">
        <v>341</v>
      </c>
      <c r="D960" s="185" t="s">
        <v>1177</v>
      </c>
      <c r="E960" s="185"/>
      <c r="F960" s="183" t="s">
        <v>97</v>
      </c>
      <c r="G960" s="186" t="s">
        <v>97</v>
      </c>
      <c r="H960" s="183"/>
      <c r="I960" s="183" t="s">
        <v>97</v>
      </c>
      <c r="J960" s="187" t="n">
        <f aca="false">SUM(J961)</f>
        <v>0</v>
      </c>
      <c r="K960" s="187" t="n">
        <f aca="false">SUM(K961)</f>
        <v>0</v>
      </c>
      <c r="L960" s="187" t="n">
        <f aca="false">SUM(L961)</f>
        <v>0</v>
      </c>
      <c r="M960" s="187" t="n">
        <f aca="false">SUM(M961)</f>
        <v>0</v>
      </c>
      <c r="N960" s="188"/>
      <c r="O960" s="187" t="n">
        <f aca="false">SUM(O961)</f>
        <v>0</v>
      </c>
      <c r="P960" s="188"/>
      <c r="AI960" s="170" t="s">
        <v>111</v>
      </c>
      <c r="AS960" s="159" t="n">
        <f aca="false">SUM(AJ961)</f>
        <v>0</v>
      </c>
      <c r="AT960" s="159" t="n">
        <f aca="false">SUM(AK961)</f>
        <v>0</v>
      </c>
      <c r="AU960" s="159" t="n">
        <f aca="false">SUM(AL961)</f>
        <v>0</v>
      </c>
    </row>
    <row r="961" customFormat="false" ht="15" hidden="false" customHeight="true" outlineLevel="0" collapsed="false">
      <c r="A961" s="189" t="s">
        <v>2348</v>
      </c>
      <c r="B961" s="189" t="s">
        <v>111</v>
      </c>
      <c r="C961" s="189" t="s">
        <v>2349</v>
      </c>
      <c r="D961" s="190" t="s">
        <v>2350</v>
      </c>
      <c r="E961" s="190"/>
      <c r="F961" s="189" t="s">
        <v>191</v>
      </c>
      <c r="G961" s="191" t="n">
        <v>184.095</v>
      </c>
      <c r="H961" s="192"/>
      <c r="I961" s="193" t="s">
        <v>192</v>
      </c>
      <c r="J961" s="192" t="n">
        <f aca="false">G961*AO961</f>
        <v>0</v>
      </c>
      <c r="K961" s="192" t="n">
        <f aca="false">G961*AP961</f>
        <v>0</v>
      </c>
      <c r="L961" s="192" t="n">
        <f aca="false">G961*H961</f>
        <v>0</v>
      </c>
      <c r="M961" s="192" t="n">
        <f aca="false">L961*(1+BW961/100)</f>
        <v>0</v>
      </c>
      <c r="N961" s="192" t="n">
        <v>0</v>
      </c>
      <c r="O961" s="192" t="n">
        <f aca="false">G961*N961</f>
        <v>0</v>
      </c>
      <c r="P961" s="193" t="s">
        <v>193</v>
      </c>
      <c r="Z961" s="89" t="n">
        <f aca="false">IF(AQ961="5",BJ961,0)</f>
        <v>0</v>
      </c>
      <c r="AB961" s="89" t="n">
        <f aca="false">IF(AQ961="1",BH961,0)</f>
        <v>0</v>
      </c>
      <c r="AC961" s="89" t="n">
        <f aca="false">IF(AQ961="1",BI961,0)</f>
        <v>0</v>
      </c>
      <c r="AD961" s="89" t="n">
        <f aca="false">IF(AQ961="7",BH961,0)</f>
        <v>0</v>
      </c>
      <c r="AE961" s="89" t="n">
        <f aca="false">IF(AQ961="7",BI961,0)</f>
        <v>0</v>
      </c>
      <c r="AF961" s="89" t="n">
        <f aca="false">IF(AQ961="2",BH961,0)</f>
        <v>0</v>
      </c>
      <c r="AG961" s="89" t="n">
        <f aca="false">IF(AQ961="2",BI961,0)</f>
        <v>0</v>
      </c>
      <c r="AH961" s="89" t="n">
        <f aca="false">IF(AQ961="0",BJ961,0)</f>
        <v>0</v>
      </c>
      <c r="AI961" s="170" t="s">
        <v>111</v>
      </c>
      <c r="AJ961" s="89" t="n">
        <f aca="false">IF(AN961=0,L961,0)</f>
        <v>0</v>
      </c>
      <c r="AK961" s="89" t="n">
        <f aca="false">IF(AN961=12,L961,0)</f>
        <v>0</v>
      </c>
      <c r="AL961" s="89" t="n">
        <f aca="false">IF(AN961=21,L961,0)</f>
        <v>0</v>
      </c>
      <c r="AN961" s="89" t="n">
        <v>21</v>
      </c>
      <c r="AO961" s="89" t="n">
        <f aca="false">H961*0</f>
        <v>0</v>
      </c>
      <c r="AP961" s="89" t="n">
        <f aca="false">H961*(1-0)</f>
        <v>0</v>
      </c>
      <c r="AQ961" s="88" t="s">
        <v>188</v>
      </c>
      <c r="AV961" s="89" t="n">
        <f aca="false">AW961+AX961</f>
        <v>0</v>
      </c>
      <c r="AW961" s="89" t="n">
        <f aca="false">G961*AO961</f>
        <v>0</v>
      </c>
      <c r="AX961" s="89" t="n">
        <f aca="false">G961*AP961</f>
        <v>0</v>
      </c>
      <c r="AY961" s="88" t="s">
        <v>1181</v>
      </c>
      <c r="AZ961" s="88" t="s">
        <v>2351</v>
      </c>
      <c r="BA961" s="170" t="s">
        <v>2316</v>
      </c>
      <c r="BC961" s="89" t="n">
        <f aca="false">AW961+AX961</f>
        <v>0</v>
      </c>
      <c r="BD961" s="89" t="n">
        <f aca="false">H961/(100-BE961)*100</f>
        <v>0</v>
      </c>
      <c r="BE961" s="89" t="n">
        <v>0</v>
      </c>
      <c r="BF961" s="89" t="n">
        <f aca="false">O961</f>
        <v>0</v>
      </c>
      <c r="BH961" s="89" t="n">
        <f aca="false">G961*AO961</f>
        <v>0</v>
      </c>
      <c r="BI961" s="89" t="n">
        <f aca="false">G961*AP961</f>
        <v>0</v>
      </c>
      <c r="BJ961" s="89" t="n">
        <f aca="false">G961*H961</f>
        <v>0</v>
      </c>
      <c r="BK961" s="89"/>
      <c r="BL961" s="89" t="n">
        <v>45</v>
      </c>
      <c r="BW961" s="89" t="str">
        <f aca="false">I961</f>
        <v>21</v>
      </c>
      <c r="BX961" s="10" t="s">
        <v>2350</v>
      </c>
    </row>
    <row r="962" customFormat="false" ht="15" hidden="false" customHeight="true" outlineLevel="0" collapsed="false">
      <c r="A962" s="183"/>
      <c r="B962" s="184" t="s">
        <v>111</v>
      </c>
      <c r="C962" s="184" t="s">
        <v>591</v>
      </c>
      <c r="D962" s="185" t="s">
        <v>592</v>
      </c>
      <c r="E962" s="185"/>
      <c r="F962" s="183" t="s">
        <v>97</v>
      </c>
      <c r="G962" s="186" t="s">
        <v>97</v>
      </c>
      <c r="H962" s="183"/>
      <c r="I962" s="183" t="s">
        <v>97</v>
      </c>
      <c r="J962" s="187" t="n">
        <f aca="false">SUM(J963:J964)</f>
        <v>0</v>
      </c>
      <c r="K962" s="187" t="n">
        <f aca="false">SUM(K963:K964)</f>
        <v>0</v>
      </c>
      <c r="L962" s="187" t="n">
        <f aca="false">SUM(L963:L964)</f>
        <v>0</v>
      </c>
      <c r="M962" s="187" t="n">
        <f aca="false">SUM(M963:M964)</f>
        <v>0</v>
      </c>
      <c r="N962" s="188"/>
      <c r="O962" s="187" t="n">
        <f aca="false">SUM(O963:O964)</f>
        <v>0.0095</v>
      </c>
      <c r="P962" s="188"/>
      <c r="AI962" s="170" t="s">
        <v>111</v>
      </c>
      <c r="AS962" s="159" t="n">
        <f aca="false">SUM(AJ963:AJ964)</f>
        <v>0</v>
      </c>
      <c r="AT962" s="159" t="n">
        <f aca="false">SUM(AK963:AK964)</f>
        <v>0</v>
      </c>
      <c r="AU962" s="159" t="n">
        <f aca="false">SUM(AL963:AL964)</f>
        <v>0</v>
      </c>
    </row>
    <row r="963" customFormat="false" ht="23.85" hidden="false" customHeight="true" outlineLevel="0" collapsed="false">
      <c r="A963" s="189" t="s">
        <v>2352</v>
      </c>
      <c r="B963" s="189" t="s">
        <v>111</v>
      </c>
      <c r="C963" s="189" t="s">
        <v>2353</v>
      </c>
      <c r="D963" s="190" t="s">
        <v>2354</v>
      </c>
      <c r="E963" s="190"/>
      <c r="F963" s="189" t="s">
        <v>231</v>
      </c>
      <c r="G963" s="191" t="n">
        <v>2</v>
      </c>
      <c r="H963" s="192"/>
      <c r="I963" s="193" t="s">
        <v>192</v>
      </c>
      <c r="J963" s="192" t="n">
        <f aca="false">G963*AO963</f>
        <v>0</v>
      </c>
      <c r="K963" s="192" t="n">
        <f aca="false">G963*AP963</f>
        <v>0</v>
      </c>
      <c r="L963" s="192" t="n">
        <f aca="false">G963*H963</f>
        <v>0</v>
      </c>
      <c r="M963" s="192" t="n">
        <f aca="false">L963*(1+BW963/100)</f>
        <v>0</v>
      </c>
      <c r="N963" s="192" t="n">
        <v>0.00475</v>
      </c>
      <c r="O963" s="192" t="n">
        <f aca="false">G963*N963</f>
        <v>0.0095</v>
      </c>
      <c r="P963" s="193" t="s">
        <v>193</v>
      </c>
      <c r="Z963" s="89" t="n">
        <f aca="false">IF(AQ963="5",BJ963,0)</f>
        <v>0</v>
      </c>
      <c r="AB963" s="89" t="n">
        <f aca="false">IF(AQ963="1",BH963,0)</f>
        <v>0</v>
      </c>
      <c r="AC963" s="89" t="n">
        <f aca="false">IF(AQ963="1",BI963,0)</f>
        <v>0</v>
      </c>
      <c r="AD963" s="89" t="n">
        <f aca="false">IF(AQ963="7",BH963,0)</f>
        <v>0</v>
      </c>
      <c r="AE963" s="89" t="n">
        <f aca="false">IF(AQ963="7",BI963,0)</f>
        <v>0</v>
      </c>
      <c r="AF963" s="89" t="n">
        <f aca="false">IF(AQ963="2",BH963,0)</f>
        <v>0</v>
      </c>
      <c r="AG963" s="89" t="n">
        <f aca="false">IF(AQ963="2",BI963,0)</f>
        <v>0</v>
      </c>
      <c r="AH963" s="89" t="n">
        <f aca="false">IF(AQ963="0",BJ963,0)</f>
        <v>0</v>
      </c>
      <c r="AI963" s="170" t="s">
        <v>111</v>
      </c>
      <c r="AJ963" s="89" t="n">
        <f aca="false">IF(AN963=0,L963,0)</f>
        <v>0</v>
      </c>
      <c r="AK963" s="89" t="n">
        <f aca="false">IF(AN963=12,L963,0)</f>
        <v>0</v>
      </c>
      <c r="AL963" s="89" t="n">
        <f aca="false">IF(AN963=21,L963,0)</f>
        <v>0</v>
      </c>
      <c r="AN963" s="89" t="n">
        <v>21</v>
      </c>
      <c r="AO963" s="89" t="n">
        <f aca="false">H963*0.773980713</f>
        <v>0</v>
      </c>
      <c r="AP963" s="89" t="n">
        <f aca="false">H963*(1-0.773980713)</f>
        <v>0</v>
      </c>
      <c r="AQ963" s="88" t="s">
        <v>215</v>
      </c>
      <c r="AV963" s="89" t="n">
        <f aca="false">AW963+AX963</f>
        <v>0</v>
      </c>
      <c r="AW963" s="89" t="n">
        <f aca="false">G963*AO963</f>
        <v>0</v>
      </c>
      <c r="AX963" s="89" t="n">
        <f aca="false">G963*AP963</f>
        <v>0</v>
      </c>
      <c r="AY963" s="88" t="s">
        <v>596</v>
      </c>
      <c r="AZ963" s="88" t="s">
        <v>2355</v>
      </c>
      <c r="BA963" s="170" t="s">
        <v>2316</v>
      </c>
      <c r="BC963" s="89" t="n">
        <f aca="false">AW963+AX963</f>
        <v>0</v>
      </c>
      <c r="BD963" s="89" t="n">
        <f aca="false">H963/(100-BE963)*100</f>
        <v>0</v>
      </c>
      <c r="BE963" s="89" t="n">
        <v>0</v>
      </c>
      <c r="BF963" s="89" t="n">
        <f aca="false">O963</f>
        <v>0.0095</v>
      </c>
      <c r="BH963" s="89" t="n">
        <f aca="false">G963*AO963</f>
        <v>0</v>
      </c>
      <c r="BI963" s="89" t="n">
        <f aca="false">G963*AP963</f>
        <v>0</v>
      </c>
      <c r="BJ963" s="89" t="n">
        <f aca="false">G963*H963</f>
        <v>0</v>
      </c>
      <c r="BK963" s="89"/>
      <c r="BL963" s="89" t="n">
        <v>712</v>
      </c>
      <c r="BW963" s="89" t="str">
        <f aca="false">I963</f>
        <v>21</v>
      </c>
      <c r="BX963" s="10" t="s">
        <v>2354</v>
      </c>
    </row>
    <row r="964" customFormat="false" ht="15" hidden="false" customHeight="true" outlineLevel="0" collapsed="false">
      <c r="A964" s="189" t="s">
        <v>2356</v>
      </c>
      <c r="B964" s="189" t="s">
        <v>111</v>
      </c>
      <c r="C964" s="189" t="s">
        <v>589</v>
      </c>
      <c r="D964" s="190" t="s">
        <v>590</v>
      </c>
      <c r="E964" s="190"/>
      <c r="F964" s="189" t="s">
        <v>260</v>
      </c>
      <c r="G964" s="191" t="n">
        <v>0.009</v>
      </c>
      <c r="H964" s="192"/>
      <c r="I964" s="193" t="s">
        <v>192</v>
      </c>
      <c r="J964" s="192" t="n">
        <f aca="false">G964*AO964</f>
        <v>0</v>
      </c>
      <c r="K964" s="192" t="n">
        <f aca="false">G964*AP964</f>
        <v>0</v>
      </c>
      <c r="L964" s="192" t="n">
        <f aca="false">G964*H964</f>
        <v>0</v>
      </c>
      <c r="M964" s="192" t="n">
        <f aca="false">L964*(1+BW964/100)</f>
        <v>0</v>
      </c>
      <c r="N964" s="192" t="n">
        <v>0</v>
      </c>
      <c r="O964" s="192" t="n">
        <f aca="false">G964*N964</f>
        <v>0</v>
      </c>
      <c r="P964" s="193" t="s">
        <v>193</v>
      </c>
      <c r="Z964" s="89" t="n">
        <f aca="false">IF(AQ964="5",BJ964,0)</f>
        <v>0</v>
      </c>
      <c r="AB964" s="89" t="n">
        <f aca="false">IF(AQ964="1",BH964,0)</f>
        <v>0</v>
      </c>
      <c r="AC964" s="89" t="n">
        <f aca="false">IF(AQ964="1",BI964,0)</f>
        <v>0</v>
      </c>
      <c r="AD964" s="89" t="n">
        <f aca="false">IF(AQ964="7",BH964,0)</f>
        <v>0</v>
      </c>
      <c r="AE964" s="89" t="n">
        <f aca="false">IF(AQ964="7",BI964,0)</f>
        <v>0</v>
      </c>
      <c r="AF964" s="89" t="n">
        <f aca="false">IF(AQ964="2",BH964,0)</f>
        <v>0</v>
      </c>
      <c r="AG964" s="89" t="n">
        <f aca="false">IF(AQ964="2",BI964,0)</f>
        <v>0</v>
      </c>
      <c r="AH964" s="89" t="n">
        <f aca="false">IF(AQ964="0",BJ964,0)</f>
        <v>0</v>
      </c>
      <c r="AI964" s="170" t="s">
        <v>111</v>
      </c>
      <c r="AJ964" s="89" t="n">
        <f aca="false">IF(AN964=0,L964,0)</f>
        <v>0</v>
      </c>
      <c r="AK964" s="89" t="n">
        <f aca="false">IF(AN964=12,L964,0)</f>
        <v>0</v>
      </c>
      <c r="AL964" s="89" t="n">
        <f aca="false">IF(AN964=21,L964,0)</f>
        <v>0</v>
      </c>
      <c r="AN964" s="89" t="n">
        <v>21</v>
      </c>
      <c r="AO964" s="89" t="n">
        <f aca="false">H964*0</f>
        <v>0</v>
      </c>
      <c r="AP964" s="89" t="n">
        <f aca="false">H964*(1-0)</f>
        <v>0</v>
      </c>
      <c r="AQ964" s="88" t="s">
        <v>209</v>
      </c>
      <c r="AV964" s="89" t="n">
        <f aca="false">AW964+AX964</f>
        <v>0</v>
      </c>
      <c r="AW964" s="89" t="n">
        <f aca="false">G964*AO964</f>
        <v>0</v>
      </c>
      <c r="AX964" s="89" t="n">
        <f aca="false">G964*AP964</f>
        <v>0</v>
      </c>
      <c r="AY964" s="88" t="s">
        <v>596</v>
      </c>
      <c r="AZ964" s="88" t="s">
        <v>2355</v>
      </c>
      <c r="BA964" s="170" t="s">
        <v>2316</v>
      </c>
      <c r="BC964" s="89" t="n">
        <f aca="false">AW964+AX964</f>
        <v>0</v>
      </c>
      <c r="BD964" s="89" t="n">
        <f aca="false">H964/(100-BE964)*100</f>
        <v>0</v>
      </c>
      <c r="BE964" s="89" t="n">
        <v>0</v>
      </c>
      <c r="BF964" s="89" t="n">
        <f aca="false">O964</f>
        <v>0</v>
      </c>
      <c r="BH964" s="89" t="n">
        <f aca="false">G964*AO964</f>
        <v>0</v>
      </c>
      <c r="BI964" s="89" t="n">
        <f aca="false">G964*AP964</f>
        <v>0</v>
      </c>
      <c r="BJ964" s="89" t="n">
        <f aca="false">G964*H964</f>
        <v>0</v>
      </c>
      <c r="BK964" s="89"/>
      <c r="BL964" s="89" t="n">
        <v>712</v>
      </c>
      <c r="BW964" s="89" t="str">
        <f aca="false">I964</f>
        <v>21</v>
      </c>
      <c r="BX964" s="10" t="s">
        <v>590</v>
      </c>
    </row>
    <row r="965" customFormat="false" ht="15" hidden="false" customHeight="true" outlineLevel="0" collapsed="false">
      <c r="A965" s="183"/>
      <c r="B965" s="184" t="s">
        <v>111</v>
      </c>
      <c r="C965" s="184" t="s">
        <v>2109</v>
      </c>
      <c r="D965" s="185" t="s">
        <v>2357</v>
      </c>
      <c r="E965" s="185"/>
      <c r="F965" s="183" t="s">
        <v>97</v>
      </c>
      <c r="G965" s="186" t="s">
        <v>97</v>
      </c>
      <c r="H965" s="183"/>
      <c r="I965" s="183" t="s">
        <v>97</v>
      </c>
      <c r="J965" s="187" t="n">
        <f aca="false">SUM(J966:J969)</f>
        <v>0</v>
      </c>
      <c r="K965" s="187" t="n">
        <f aca="false">SUM(K966:K969)</f>
        <v>0</v>
      </c>
      <c r="L965" s="187" t="n">
        <f aca="false">SUM(L966:L969)</f>
        <v>0</v>
      </c>
      <c r="M965" s="187" t="n">
        <f aca="false">SUM(M966:M969)</f>
        <v>0</v>
      </c>
      <c r="N965" s="188"/>
      <c r="O965" s="187" t="n">
        <f aca="false">SUM(O966:O969)</f>
        <v>0.27702</v>
      </c>
      <c r="P965" s="188"/>
      <c r="AI965" s="170" t="s">
        <v>111</v>
      </c>
      <c r="AS965" s="159" t="n">
        <f aca="false">SUM(AJ966:AJ969)</f>
        <v>0</v>
      </c>
      <c r="AT965" s="159" t="n">
        <f aca="false">SUM(AK966:AK969)</f>
        <v>0</v>
      </c>
      <c r="AU965" s="159" t="n">
        <f aca="false">SUM(AL966:AL969)</f>
        <v>0</v>
      </c>
    </row>
    <row r="966" customFormat="false" ht="23.85" hidden="false" customHeight="true" outlineLevel="0" collapsed="false">
      <c r="A966" s="189" t="s">
        <v>2358</v>
      </c>
      <c r="B966" s="189" t="s">
        <v>111</v>
      </c>
      <c r="C966" s="189" t="s">
        <v>2359</v>
      </c>
      <c r="D966" s="190" t="s">
        <v>2360</v>
      </c>
      <c r="E966" s="190"/>
      <c r="F966" s="189" t="s">
        <v>231</v>
      </c>
      <c r="G966" s="191" t="n">
        <v>1</v>
      </c>
      <c r="H966" s="192"/>
      <c r="I966" s="193" t="s">
        <v>192</v>
      </c>
      <c r="J966" s="192" t="n">
        <f aca="false">G966*AO966</f>
        <v>0</v>
      </c>
      <c r="K966" s="192" t="n">
        <f aca="false">G966*AP966</f>
        <v>0</v>
      </c>
      <c r="L966" s="192" t="n">
        <f aca="false">G966*H966</f>
        <v>0</v>
      </c>
      <c r="M966" s="192" t="n">
        <f aca="false">L966*(1+BW966/100)</f>
        <v>0</v>
      </c>
      <c r="N966" s="192" t="n">
        <v>0</v>
      </c>
      <c r="O966" s="192" t="n">
        <f aca="false">G966*N966</f>
        <v>0</v>
      </c>
      <c r="P966" s="193" t="s">
        <v>193</v>
      </c>
      <c r="Z966" s="89" t="n">
        <f aca="false">IF(AQ966="5",BJ966,0)</f>
        <v>0</v>
      </c>
      <c r="AB966" s="89" t="n">
        <f aca="false">IF(AQ966="1",BH966,0)</f>
        <v>0</v>
      </c>
      <c r="AC966" s="89" t="n">
        <f aca="false">IF(AQ966="1",BI966,0)</f>
        <v>0</v>
      </c>
      <c r="AD966" s="89" t="n">
        <f aca="false">IF(AQ966="7",BH966,0)</f>
        <v>0</v>
      </c>
      <c r="AE966" s="89" t="n">
        <f aca="false">IF(AQ966="7",BI966,0)</f>
        <v>0</v>
      </c>
      <c r="AF966" s="89" t="n">
        <f aca="false">IF(AQ966="2",BH966,0)</f>
        <v>0</v>
      </c>
      <c r="AG966" s="89" t="n">
        <f aca="false">IF(AQ966="2",BI966,0)</f>
        <v>0</v>
      </c>
      <c r="AH966" s="89" t="n">
        <f aca="false">IF(AQ966="0",BJ966,0)</f>
        <v>0</v>
      </c>
      <c r="AI966" s="170" t="s">
        <v>111</v>
      </c>
      <c r="AJ966" s="89" t="n">
        <f aca="false">IF(AN966=0,L966,0)</f>
        <v>0</v>
      </c>
      <c r="AK966" s="89" t="n">
        <f aca="false">IF(AN966=12,L966,0)</f>
        <v>0</v>
      </c>
      <c r="AL966" s="89" t="n">
        <f aca="false">IF(AN966=21,L966,0)</f>
        <v>0</v>
      </c>
      <c r="AN966" s="89" t="n">
        <v>21</v>
      </c>
      <c r="AO966" s="89" t="n">
        <f aca="false">H966*0</f>
        <v>0</v>
      </c>
      <c r="AP966" s="89" t="n">
        <f aca="false">H966*(1-0)</f>
        <v>0</v>
      </c>
      <c r="AQ966" s="88" t="s">
        <v>215</v>
      </c>
      <c r="AV966" s="89" t="n">
        <f aca="false">AW966+AX966</f>
        <v>0</v>
      </c>
      <c r="AW966" s="89" t="n">
        <f aca="false">G966*AO966</f>
        <v>0</v>
      </c>
      <c r="AX966" s="89" t="n">
        <f aca="false">G966*AP966</f>
        <v>0</v>
      </c>
      <c r="AY966" s="88" t="s">
        <v>2361</v>
      </c>
      <c r="AZ966" s="88" t="s">
        <v>2362</v>
      </c>
      <c r="BA966" s="170" t="s">
        <v>2316</v>
      </c>
      <c r="BC966" s="89" t="n">
        <f aca="false">AW966+AX966</f>
        <v>0</v>
      </c>
      <c r="BD966" s="89" t="n">
        <f aca="false">H966/(100-BE966)*100</f>
        <v>0</v>
      </c>
      <c r="BE966" s="89" t="n">
        <v>0</v>
      </c>
      <c r="BF966" s="89" t="n">
        <f aca="false">O966</f>
        <v>0</v>
      </c>
      <c r="BH966" s="89" t="n">
        <f aca="false">G966*AO966</f>
        <v>0</v>
      </c>
      <c r="BI966" s="89" t="n">
        <f aca="false">G966*AP966</f>
        <v>0</v>
      </c>
      <c r="BJ966" s="89" t="n">
        <f aca="false">G966*H966</f>
        <v>0</v>
      </c>
      <c r="BK966" s="89"/>
      <c r="BL966" s="89" t="n">
        <v>731</v>
      </c>
      <c r="BW966" s="89" t="str">
        <f aca="false">I966</f>
        <v>21</v>
      </c>
      <c r="BX966" s="10" t="s">
        <v>2360</v>
      </c>
    </row>
    <row r="967" customFormat="false" ht="46.95" hidden="false" customHeight="true" outlineLevel="0" collapsed="false">
      <c r="A967" s="194" t="s">
        <v>2363</v>
      </c>
      <c r="B967" s="194" t="s">
        <v>111</v>
      </c>
      <c r="C967" s="194" t="s">
        <v>2364</v>
      </c>
      <c r="D967" s="195" t="s">
        <v>2365</v>
      </c>
      <c r="E967" s="195"/>
      <c r="F967" s="194" t="s">
        <v>231</v>
      </c>
      <c r="G967" s="196" t="n">
        <v>1</v>
      </c>
      <c r="H967" s="197"/>
      <c r="I967" s="198" t="s">
        <v>192</v>
      </c>
      <c r="J967" s="197" t="n">
        <f aca="false">G967*AO967</f>
        <v>0</v>
      </c>
      <c r="K967" s="197" t="n">
        <f aca="false">G967*AP967</f>
        <v>0</v>
      </c>
      <c r="L967" s="197" t="n">
        <f aca="false">G967*H967</f>
        <v>0</v>
      </c>
      <c r="M967" s="197" t="n">
        <f aca="false">L967*(1+BW967/100)</f>
        <v>0</v>
      </c>
      <c r="N967" s="197" t="n">
        <v>0.276</v>
      </c>
      <c r="O967" s="197" t="n">
        <f aca="false">G967*N967</f>
        <v>0.276</v>
      </c>
      <c r="P967" s="198" t="s">
        <v>193</v>
      </c>
      <c r="Z967" s="89" t="n">
        <f aca="false">IF(AQ967="5",BJ967,0)</f>
        <v>0</v>
      </c>
      <c r="AB967" s="89" t="n">
        <f aca="false">IF(AQ967="1",BH967,0)</f>
        <v>0</v>
      </c>
      <c r="AC967" s="89" t="n">
        <f aca="false">IF(AQ967="1",BI967,0)</f>
        <v>0</v>
      </c>
      <c r="AD967" s="89" t="n">
        <f aca="false">IF(AQ967="7",BH967,0)</f>
        <v>0</v>
      </c>
      <c r="AE967" s="89" t="n">
        <f aca="false">IF(AQ967="7",BI967,0)</f>
        <v>0</v>
      </c>
      <c r="AF967" s="89" t="n">
        <f aca="false">IF(AQ967="2",BH967,0)</f>
        <v>0</v>
      </c>
      <c r="AG967" s="89" t="n">
        <f aca="false">IF(AQ967="2",BI967,0)</f>
        <v>0</v>
      </c>
      <c r="AH967" s="89" t="n">
        <f aca="false">IF(AQ967="0",BJ967,0)</f>
        <v>0</v>
      </c>
      <c r="AI967" s="170" t="s">
        <v>111</v>
      </c>
      <c r="AJ967" s="199" t="n">
        <f aca="false">IF(AN967=0,L967,0)</f>
        <v>0</v>
      </c>
      <c r="AK967" s="199" t="n">
        <f aca="false">IF(AN967=12,L967,0)</f>
        <v>0</v>
      </c>
      <c r="AL967" s="199" t="n">
        <f aca="false">IF(AN967=21,L967,0)</f>
        <v>0</v>
      </c>
      <c r="AN967" s="89" t="n">
        <v>21</v>
      </c>
      <c r="AO967" s="89" t="n">
        <f aca="false">H967*1</f>
        <v>0</v>
      </c>
      <c r="AP967" s="89" t="n">
        <f aca="false">H967*(1-1)</f>
        <v>0</v>
      </c>
      <c r="AQ967" s="200" t="s">
        <v>215</v>
      </c>
      <c r="AV967" s="89" t="n">
        <f aca="false">AW967+AX967</f>
        <v>0</v>
      </c>
      <c r="AW967" s="89" t="n">
        <f aca="false">G967*AO967</f>
        <v>0</v>
      </c>
      <c r="AX967" s="89" t="n">
        <f aca="false">G967*AP967</f>
        <v>0</v>
      </c>
      <c r="AY967" s="88" t="s">
        <v>2361</v>
      </c>
      <c r="AZ967" s="88" t="s">
        <v>2362</v>
      </c>
      <c r="BA967" s="170" t="s">
        <v>2316</v>
      </c>
      <c r="BC967" s="89" t="n">
        <f aca="false">AW967+AX967</f>
        <v>0</v>
      </c>
      <c r="BD967" s="89" t="n">
        <f aca="false">H967/(100-BE967)*100</f>
        <v>0</v>
      </c>
      <c r="BE967" s="89" t="n">
        <v>0</v>
      </c>
      <c r="BF967" s="89" t="n">
        <f aca="false">O967</f>
        <v>0.276</v>
      </c>
      <c r="BH967" s="199" t="n">
        <f aca="false">G967*AO967</f>
        <v>0</v>
      </c>
      <c r="BI967" s="199" t="n">
        <f aca="false">G967*AP967</f>
        <v>0</v>
      </c>
      <c r="BJ967" s="199" t="n">
        <f aca="false">G967*H967</f>
        <v>0</v>
      </c>
      <c r="BK967" s="199"/>
      <c r="BL967" s="89" t="n">
        <v>731</v>
      </c>
      <c r="BW967" s="89" t="str">
        <f aca="false">I967</f>
        <v>21</v>
      </c>
      <c r="BX967" s="201" t="s">
        <v>2365</v>
      </c>
    </row>
    <row r="968" customFormat="false" ht="15" hidden="false" customHeight="true" outlineLevel="0" collapsed="false">
      <c r="A968" s="189" t="s">
        <v>2366</v>
      </c>
      <c r="B968" s="189" t="s">
        <v>111</v>
      </c>
      <c r="C968" s="189" t="s">
        <v>2367</v>
      </c>
      <c r="D968" s="190" t="s">
        <v>2368</v>
      </c>
      <c r="E968" s="190"/>
      <c r="F968" s="189" t="s">
        <v>237</v>
      </c>
      <c r="G968" s="191" t="n">
        <v>2</v>
      </c>
      <c r="H968" s="192"/>
      <c r="I968" s="193" t="s">
        <v>192</v>
      </c>
      <c r="J968" s="192" t="n">
        <f aca="false">G968*AO968</f>
        <v>0</v>
      </c>
      <c r="K968" s="192" t="n">
        <f aca="false">G968*AP968</f>
        <v>0</v>
      </c>
      <c r="L968" s="192" t="n">
        <f aca="false">G968*H968</f>
        <v>0</v>
      </c>
      <c r="M968" s="192" t="n">
        <f aca="false">L968*(1+BW968/100)</f>
        <v>0</v>
      </c>
      <c r="N968" s="192" t="n">
        <v>0.00051</v>
      </c>
      <c r="O968" s="192" t="n">
        <f aca="false">G968*N968</f>
        <v>0.00102</v>
      </c>
      <c r="P968" s="193" t="s">
        <v>193</v>
      </c>
      <c r="Z968" s="89" t="n">
        <f aca="false">IF(AQ968="5",BJ968,0)</f>
        <v>0</v>
      </c>
      <c r="AB968" s="89" t="n">
        <f aca="false">IF(AQ968="1",BH968,0)</f>
        <v>0</v>
      </c>
      <c r="AC968" s="89" t="n">
        <f aca="false">IF(AQ968="1",BI968,0)</f>
        <v>0</v>
      </c>
      <c r="AD968" s="89" t="n">
        <f aca="false">IF(AQ968="7",BH968,0)</f>
        <v>0</v>
      </c>
      <c r="AE968" s="89" t="n">
        <f aca="false">IF(AQ968="7",BI968,0)</f>
        <v>0</v>
      </c>
      <c r="AF968" s="89" t="n">
        <f aca="false">IF(AQ968="2",BH968,0)</f>
        <v>0</v>
      </c>
      <c r="AG968" s="89" t="n">
        <f aca="false">IF(AQ968="2",BI968,0)</f>
        <v>0</v>
      </c>
      <c r="AH968" s="89" t="n">
        <f aca="false">IF(AQ968="0",BJ968,0)</f>
        <v>0</v>
      </c>
      <c r="AI968" s="170" t="s">
        <v>111</v>
      </c>
      <c r="AJ968" s="89" t="n">
        <f aca="false">IF(AN968=0,L968,0)</f>
        <v>0</v>
      </c>
      <c r="AK968" s="89" t="n">
        <f aca="false">IF(AN968=12,L968,0)</f>
        <v>0</v>
      </c>
      <c r="AL968" s="89" t="n">
        <f aca="false">IF(AN968=21,L968,0)</f>
        <v>0</v>
      </c>
      <c r="AN968" s="89" t="n">
        <v>21</v>
      </c>
      <c r="AO968" s="89" t="n">
        <f aca="false">H968*0.866868676</f>
        <v>0</v>
      </c>
      <c r="AP968" s="89" t="n">
        <f aca="false">H968*(1-0.866868676)</f>
        <v>0</v>
      </c>
      <c r="AQ968" s="88" t="s">
        <v>215</v>
      </c>
      <c r="AV968" s="89" t="n">
        <f aca="false">AW968+AX968</f>
        <v>0</v>
      </c>
      <c r="AW968" s="89" t="n">
        <f aca="false">G968*AO968</f>
        <v>0</v>
      </c>
      <c r="AX968" s="89" t="n">
        <f aca="false">G968*AP968</f>
        <v>0</v>
      </c>
      <c r="AY968" s="88" t="s">
        <v>2361</v>
      </c>
      <c r="AZ968" s="88" t="s">
        <v>2362</v>
      </c>
      <c r="BA968" s="170" t="s">
        <v>2316</v>
      </c>
      <c r="BC968" s="89" t="n">
        <f aca="false">AW968+AX968</f>
        <v>0</v>
      </c>
      <c r="BD968" s="89" t="n">
        <f aca="false">H968/(100-BE968)*100</f>
        <v>0</v>
      </c>
      <c r="BE968" s="89" t="n">
        <v>0</v>
      </c>
      <c r="BF968" s="89" t="n">
        <f aca="false">O968</f>
        <v>0.00102</v>
      </c>
      <c r="BH968" s="89" t="n">
        <f aca="false">G968*AO968</f>
        <v>0</v>
      </c>
      <c r="BI968" s="89" t="n">
        <f aca="false">G968*AP968</f>
        <v>0</v>
      </c>
      <c r="BJ968" s="89" t="n">
        <f aca="false">G968*H968</f>
        <v>0</v>
      </c>
      <c r="BK968" s="89"/>
      <c r="BL968" s="89" t="n">
        <v>731</v>
      </c>
      <c r="BW968" s="89" t="str">
        <f aca="false">I968</f>
        <v>21</v>
      </c>
      <c r="BX968" s="10" t="s">
        <v>2368</v>
      </c>
    </row>
    <row r="969" customFormat="false" ht="15" hidden="false" customHeight="true" outlineLevel="0" collapsed="false">
      <c r="A969" s="189" t="s">
        <v>2369</v>
      </c>
      <c r="B969" s="189" t="s">
        <v>111</v>
      </c>
      <c r="C969" s="189" t="s">
        <v>2370</v>
      </c>
      <c r="D969" s="190" t="s">
        <v>2371</v>
      </c>
      <c r="E969" s="190"/>
      <c r="F969" s="189" t="s">
        <v>260</v>
      </c>
      <c r="G969" s="191" t="n">
        <v>0.277</v>
      </c>
      <c r="H969" s="192"/>
      <c r="I969" s="193" t="s">
        <v>192</v>
      </c>
      <c r="J969" s="192" t="n">
        <f aca="false">G969*AO969</f>
        <v>0</v>
      </c>
      <c r="K969" s="192" t="n">
        <f aca="false">G969*AP969</f>
        <v>0</v>
      </c>
      <c r="L969" s="192" t="n">
        <f aca="false">G969*H969</f>
        <v>0</v>
      </c>
      <c r="M969" s="192" t="n">
        <f aca="false">L969*(1+BW969/100)</f>
        <v>0</v>
      </c>
      <c r="N969" s="192" t="n">
        <v>0</v>
      </c>
      <c r="O969" s="192" t="n">
        <f aca="false">G969*N969</f>
        <v>0</v>
      </c>
      <c r="P969" s="193" t="s">
        <v>193</v>
      </c>
      <c r="Z969" s="89" t="n">
        <f aca="false">IF(AQ969="5",BJ969,0)</f>
        <v>0</v>
      </c>
      <c r="AB969" s="89" t="n">
        <f aca="false">IF(AQ969="1",BH969,0)</f>
        <v>0</v>
      </c>
      <c r="AC969" s="89" t="n">
        <f aca="false">IF(AQ969="1",BI969,0)</f>
        <v>0</v>
      </c>
      <c r="AD969" s="89" t="n">
        <f aca="false">IF(AQ969="7",BH969,0)</f>
        <v>0</v>
      </c>
      <c r="AE969" s="89" t="n">
        <f aca="false">IF(AQ969="7",BI969,0)</f>
        <v>0</v>
      </c>
      <c r="AF969" s="89" t="n">
        <f aca="false">IF(AQ969="2",BH969,0)</f>
        <v>0</v>
      </c>
      <c r="AG969" s="89" t="n">
        <f aca="false">IF(AQ969="2",BI969,0)</f>
        <v>0</v>
      </c>
      <c r="AH969" s="89" t="n">
        <f aca="false">IF(AQ969="0",BJ969,0)</f>
        <v>0</v>
      </c>
      <c r="AI969" s="170" t="s">
        <v>111</v>
      </c>
      <c r="AJ969" s="89" t="n">
        <f aca="false">IF(AN969=0,L969,0)</f>
        <v>0</v>
      </c>
      <c r="AK969" s="89" t="n">
        <f aca="false">IF(AN969=12,L969,0)</f>
        <v>0</v>
      </c>
      <c r="AL969" s="89" t="n">
        <f aca="false">IF(AN969=21,L969,0)</f>
        <v>0</v>
      </c>
      <c r="AN969" s="89" t="n">
        <v>21</v>
      </c>
      <c r="AO969" s="89" t="n">
        <f aca="false">H969*0</f>
        <v>0</v>
      </c>
      <c r="AP969" s="89" t="n">
        <f aca="false">H969*(1-0)</f>
        <v>0</v>
      </c>
      <c r="AQ969" s="88" t="s">
        <v>209</v>
      </c>
      <c r="AV969" s="89" t="n">
        <f aca="false">AW969+AX969</f>
        <v>0</v>
      </c>
      <c r="AW969" s="89" t="n">
        <f aca="false">G969*AO969</f>
        <v>0</v>
      </c>
      <c r="AX969" s="89" t="n">
        <f aca="false">G969*AP969</f>
        <v>0</v>
      </c>
      <c r="AY969" s="88" t="s">
        <v>2361</v>
      </c>
      <c r="AZ969" s="88" t="s">
        <v>2362</v>
      </c>
      <c r="BA969" s="170" t="s">
        <v>2316</v>
      </c>
      <c r="BC969" s="89" t="n">
        <f aca="false">AW969+AX969</f>
        <v>0</v>
      </c>
      <c r="BD969" s="89" t="n">
        <f aca="false">H969/(100-BE969)*100</f>
        <v>0</v>
      </c>
      <c r="BE969" s="89" t="n">
        <v>0</v>
      </c>
      <c r="BF969" s="89" t="n">
        <f aca="false">O969</f>
        <v>0</v>
      </c>
      <c r="BH969" s="89" t="n">
        <f aca="false">G969*AO969</f>
        <v>0</v>
      </c>
      <c r="BI969" s="89" t="n">
        <f aca="false">G969*AP969</f>
        <v>0</v>
      </c>
      <c r="BJ969" s="89" t="n">
        <f aca="false">G969*H969</f>
        <v>0</v>
      </c>
      <c r="BK969" s="89"/>
      <c r="BL969" s="89" t="n">
        <v>731</v>
      </c>
      <c r="BW969" s="89" t="str">
        <f aca="false">I969</f>
        <v>21</v>
      </c>
      <c r="BX969" s="10" t="s">
        <v>2371</v>
      </c>
    </row>
    <row r="970" customFormat="false" ht="15" hidden="false" customHeight="true" outlineLevel="0" collapsed="false">
      <c r="A970" s="183"/>
      <c r="B970" s="184" t="s">
        <v>111</v>
      </c>
      <c r="C970" s="184" t="s">
        <v>2110</v>
      </c>
      <c r="D970" s="185" t="s">
        <v>2372</v>
      </c>
      <c r="E970" s="185"/>
      <c r="F970" s="183" t="s">
        <v>97</v>
      </c>
      <c r="G970" s="186" t="s">
        <v>97</v>
      </c>
      <c r="H970" s="183"/>
      <c r="I970" s="183" t="s">
        <v>97</v>
      </c>
      <c r="J970" s="187" t="n">
        <f aca="false">SUM(J971:J987)</f>
        <v>0</v>
      </c>
      <c r="K970" s="187" t="n">
        <f aca="false">SUM(K971:K987)</f>
        <v>0</v>
      </c>
      <c r="L970" s="187" t="n">
        <f aca="false">SUM(L971:L987)</f>
        <v>0</v>
      </c>
      <c r="M970" s="187" t="n">
        <f aca="false">SUM(M971:M987)</f>
        <v>0</v>
      </c>
      <c r="N970" s="188"/>
      <c r="O970" s="187" t="n">
        <f aca="false">SUM(O971:O987)</f>
        <v>0.49289</v>
      </c>
      <c r="P970" s="188"/>
      <c r="AI970" s="170" t="s">
        <v>111</v>
      </c>
      <c r="AS970" s="159" t="n">
        <f aca="false">SUM(AJ971:AJ987)</f>
        <v>0</v>
      </c>
      <c r="AT970" s="159" t="n">
        <f aca="false">SUM(AK971:AK987)</f>
        <v>0</v>
      </c>
      <c r="AU970" s="159" t="n">
        <f aca="false">SUM(AL971:AL987)</f>
        <v>0</v>
      </c>
    </row>
    <row r="971" customFormat="false" ht="24.05" hidden="false" customHeight="true" outlineLevel="0" collapsed="false">
      <c r="A971" s="189" t="s">
        <v>2373</v>
      </c>
      <c r="B971" s="189" t="s">
        <v>111</v>
      </c>
      <c r="C971" s="189" t="s">
        <v>2374</v>
      </c>
      <c r="D971" s="190" t="s">
        <v>2375</v>
      </c>
      <c r="E971" s="190"/>
      <c r="F971" s="189" t="s">
        <v>1104</v>
      </c>
      <c r="G971" s="191" t="n">
        <v>1</v>
      </c>
      <c r="H971" s="192"/>
      <c r="I971" s="193" t="s">
        <v>192</v>
      </c>
      <c r="J971" s="192" t="n">
        <f aca="false">G971*AO971</f>
        <v>0</v>
      </c>
      <c r="K971" s="192" t="n">
        <f aca="false">G971*AP971</f>
        <v>0</v>
      </c>
      <c r="L971" s="192" t="n">
        <f aca="false">G971*H971</f>
        <v>0</v>
      </c>
      <c r="M971" s="192" t="n">
        <f aca="false">L971*(1+BW971/100)</f>
        <v>0</v>
      </c>
      <c r="N971" s="192" t="n">
        <v>0.01085</v>
      </c>
      <c r="O971" s="192" t="n">
        <f aca="false">G971*N971</f>
        <v>0.01085</v>
      </c>
      <c r="P971" s="193" t="s">
        <v>193</v>
      </c>
      <c r="Z971" s="89" t="n">
        <f aca="false">IF(AQ971="5",BJ971,0)</f>
        <v>0</v>
      </c>
      <c r="AB971" s="89" t="n">
        <f aca="false">IF(AQ971="1",BH971,0)</f>
        <v>0</v>
      </c>
      <c r="AC971" s="89" t="n">
        <f aca="false">IF(AQ971="1",BI971,0)</f>
        <v>0</v>
      </c>
      <c r="AD971" s="89" t="n">
        <f aca="false">IF(AQ971="7",BH971,0)</f>
        <v>0</v>
      </c>
      <c r="AE971" s="89" t="n">
        <f aca="false">IF(AQ971="7",BI971,0)</f>
        <v>0</v>
      </c>
      <c r="AF971" s="89" t="n">
        <f aca="false">IF(AQ971="2",BH971,0)</f>
        <v>0</v>
      </c>
      <c r="AG971" s="89" t="n">
        <f aca="false">IF(AQ971="2",BI971,0)</f>
        <v>0</v>
      </c>
      <c r="AH971" s="89" t="n">
        <f aca="false">IF(AQ971="0",BJ971,0)</f>
        <v>0</v>
      </c>
      <c r="AI971" s="170" t="s">
        <v>111</v>
      </c>
      <c r="AJ971" s="89" t="n">
        <f aca="false">IF(AN971=0,L971,0)</f>
        <v>0</v>
      </c>
      <c r="AK971" s="89" t="n">
        <f aca="false">IF(AN971=12,L971,0)</f>
        <v>0</v>
      </c>
      <c r="AL971" s="89" t="n">
        <f aca="false">IF(AN971=21,L971,0)</f>
        <v>0</v>
      </c>
      <c r="AN971" s="89" t="n">
        <v>21</v>
      </c>
      <c r="AO971" s="89" t="n">
        <f aca="false">H971*0.30092799</f>
        <v>0</v>
      </c>
      <c r="AP971" s="89" t="n">
        <f aca="false">H971*(1-0.30092799)</f>
        <v>0</v>
      </c>
      <c r="AQ971" s="88" t="s">
        <v>215</v>
      </c>
      <c r="AV971" s="89" t="n">
        <f aca="false">AW971+AX971</f>
        <v>0</v>
      </c>
      <c r="AW971" s="89" t="n">
        <f aca="false">G971*AO971</f>
        <v>0</v>
      </c>
      <c r="AX971" s="89" t="n">
        <f aca="false">G971*AP971</f>
        <v>0</v>
      </c>
      <c r="AY971" s="88" t="s">
        <v>2376</v>
      </c>
      <c r="AZ971" s="88" t="s">
        <v>2362</v>
      </c>
      <c r="BA971" s="170" t="s">
        <v>2316</v>
      </c>
      <c r="BC971" s="89" t="n">
        <f aca="false">AW971+AX971</f>
        <v>0</v>
      </c>
      <c r="BD971" s="89" t="n">
        <f aca="false">H971/(100-BE971)*100</f>
        <v>0</v>
      </c>
      <c r="BE971" s="89" t="n">
        <v>0</v>
      </c>
      <c r="BF971" s="89" t="n">
        <f aca="false">O971</f>
        <v>0.01085</v>
      </c>
      <c r="BH971" s="89" t="n">
        <f aca="false">G971*AO971</f>
        <v>0</v>
      </c>
      <c r="BI971" s="89" t="n">
        <f aca="false">G971*AP971</f>
        <v>0</v>
      </c>
      <c r="BJ971" s="89" t="n">
        <f aca="false">G971*H971</f>
        <v>0</v>
      </c>
      <c r="BK971" s="89"/>
      <c r="BL971" s="89" t="n">
        <v>732</v>
      </c>
      <c r="BW971" s="89" t="str">
        <f aca="false">I971</f>
        <v>21</v>
      </c>
      <c r="BX971" s="10" t="s">
        <v>2375</v>
      </c>
    </row>
    <row r="972" customFormat="false" ht="24.05" hidden="false" customHeight="true" outlineLevel="0" collapsed="false">
      <c r="A972" s="194" t="s">
        <v>2377</v>
      </c>
      <c r="B972" s="194" t="s">
        <v>111</v>
      </c>
      <c r="C972" s="194" t="s">
        <v>2378</v>
      </c>
      <c r="D972" s="195" t="s">
        <v>2379</v>
      </c>
      <c r="E972" s="195"/>
      <c r="F972" s="194" t="s">
        <v>231</v>
      </c>
      <c r="G972" s="196" t="n">
        <v>1</v>
      </c>
      <c r="H972" s="197"/>
      <c r="I972" s="198" t="s">
        <v>192</v>
      </c>
      <c r="J972" s="197" t="n">
        <f aca="false">G972*AO972</f>
        <v>0</v>
      </c>
      <c r="K972" s="197" t="n">
        <f aca="false">G972*AP972</f>
        <v>0</v>
      </c>
      <c r="L972" s="197" t="n">
        <f aca="false">G972*H972</f>
        <v>0</v>
      </c>
      <c r="M972" s="197" t="n">
        <f aca="false">L972*(1+BW972/100)</f>
        <v>0</v>
      </c>
      <c r="N972" s="197" t="n">
        <v>0.24</v>
      </c>
      <c r="O972" s="197" t="n">
        <f aca="false">G972*N972</f>
        <v>0.24</v>
      </c>
      <c r="P972" s="198" t="s">
        <v>193</v>
      </c>
      <c r="Z972" s="89" t="n">
        <f aca="false">IF(AQ972="5",BJ972,0)</f>
        <v>0</v>
      </c>
      <c r="AB972" s="89" t="n">
        <f aca="false">IF(AQ972="1",BH972,0)</f>
        <v>0</v>
      </c>
      <c r="AC972" s="89" t="n">
        <f aca="false">IF(AQ972="1",BI972,0)</f>
        <v>0</v>
      </c>
      <c r="AD972" s="89" t="n">
        <f aca="false">IF(AQ972="7",BH972,0)</f>
        <v>0</v>
      </c>
      <c r="AE972" s="89" t="n">
        <f aca="false">IF(AQ972="7",BI972,0)</f>
        <v>0</v>
      </c>
      <c r="AF972" s="89" t="n">
        <f aca="false">IF(AQ972="2",BH972,0)</f>
        <v>0</v>
      </c>
      <c r="AG972" s="89" t="n">
        <f aca="false">IF(AQ972="2",BI972,0)</f>
        <v>0</v>
      </c>
      <c r="AH972" s="89" t="n">
        <f aca="false">IF(AQ972="0",BJ972,0)</f>
        <v>0</v>
      </c>
      <c r="AI972" s="170" t="s">
        <v>111</v>
      </c>
      <c r="AJ972" s="199" t="n">
        <f aca="false">IF(AN972=0,L972,0)</f>
        <v>0</v>
      </c>
      <c r="AK972" s="199" t="n">
        <f aca="false">IF(AN972=12,L972,0)</f>
        <v>0</v>
      </c>
      <c r="AL972" s="199" t="n">
        <f aca="false">IF(AN972=21,L972,0)</f>
        <v>0</v>
      </c>
      <c r="AN972" s="89" t="n">
        <v>21</v>
      </c>
      <c r="AO972" s="89" t="n">
        <f aca="false">H972*1</f>
        <v>0</v>
      </c>
      <c r="AP972" s="89" t="n">
        <f aca="false">H972*(1-1)</f>
        <v>0</v>
      </c>
      <c r="AQ972" s="200" t="s">
        <v>215</v>
      </c>
      <c r="AV972" s="89" t="n">
        <f aca="false">AW972+AX972</f>
        <v>0</v>
      </c>
      <c r="AW972" s="89" t="n">
        <f aca="false">G972*AO972</f>
        <v>0</v>
      </c>
      <c r="AX972" s="89" t="n">
        <f aca="false">G972*AP972</f>
        <v>0</v>
      </c>
      <c r="AY972" s="88" t="s">
        <v>2376</v>
      </c>
      <c r="AZ972" s="88" t="s">
        <v>2362</v>
      </c>
      <c r="BA972" s="170" t="s">
        <v>2316</v>
      </c>
      <c r="BC972" s="89" t="n">
        <f aca="false">AW972+AX972</f>
        <v>0</v>
      </c>
      <c r="BD972" s="89" t="n">
        <f aca="false">H972/(100-BE972)*100</f>
        <v>0</v>
      </c>
      <c r="BE972" s="89" t="n">
        <v>0</v>
      </c>
      <c r="BF972" s="89" t="n">
        <f aca="false">O972</f>
        <v>0.24</v>
      </c>
      <c r="BH972" s="199" t="n">
        <f aca="false">G972*AO972</f>
        <v>0</v>
      </c>
      <c r="BI972" s="199" t="n">
        <f aca="false">G972*AP972</f>
        <v>0</v>
      </c>
      <c r="BJ972" s="199" t="n">
        <f aca="false">G972*H972</f>
        <v>0</v>
      </c>
      <c r="BK972" s="199"/>
      <c r="BL972" s="89" t="n">
        <v>732</v>
      </c>
      <c r="BW972" s="89" t="str">
        <f aca="false">I972</f>
        <v>21</v>
      </c>
      <c r="BX972" s="201" t="s">
        <v>2379</v>
      </c>
    </row>
    <row r="973" customFormat="false" ht="24.05" hidden="false" customHeight="true" outlineLevel="0" collapsed="false">
      <c r="A973" s="189" t="s">
        <v>2380</v>
      </c>
      <c r="B973" s="189" t="s">
        <v>111</v>
      </c>
      <c r="C973" s="189" t="s">
        <v>2381</v>
      </c>
      <c r="D973" s="190" t="s">
        <v>2382</v>
      </c>
      <c r="E973" s="190"/>
      <c r="F973" s="189" t="s">
        <v>1104</v>
      </c>
      <c r="G973" s="191" t="n">
        <v>1</v>
      </c>
      <c r="H973" s="192"/>
      <c r="I973" s="193" t="s">
        <v>192</v>
      </c>
      <c r="J973" s="192" t="n">
        <f aca="false">G973*AO973</f>
        <v>0</v>
      </c>
      <c r="K973" s="192" t="n">
        <f aca="false">G973*AP973</f>
        <v>0</v>
      </c>
      <c r="L973" s="192" t="n">
        <f aca="false">G973*H973</f>
        <v>0</v>
      </c>
      <c r="M973" s="192" t="n">
        <f aca="false">L973*(1+BW973/100)</f>
        <v>0</v>
      </c>
      <c r="N973" s="192" t="n">
        <v>0.0041</v>
      </c>
      <c r="O973" s="192" t="n">
        <f aca="false">G973*N973</f>
        <v>0.0041</v>
      </c>
      <c r="P973" s="193" t="s">
        <v>193</v>
      </c>
      <c r="Z973" s="89" t="n">
        <f aca="false">IF(AQ973="5",BJ973,0)</f>
        <v>0</v>
      </c>
      <c r="AB973" s="89" t="n">
        <f aca="false">IF(AQ973="1",BH973,0)</f>
        <v>0</v>
      </c>
      <c r="AC973" s="89" t="n">
        <f aca="false">IF(AQ973="1",BI973,0)</f>
        <v>0</v>
      </c>
      <c r="AD973" s="89" t="n">
        <f aca="false">IF(AQ973="7",BH973,0)</f>
        <v>0</v>
      </c>
      <c r="AE973" s="89" t="n">
        <f aca="false">IF(AQ973="7",BI973,0)</f>
        <v>0</v>
      </c>
      <c r="AF973" s="89" t="n">
        <f aca="false">IF(AQ973="2",BH973,0)</f>
        <v>0</v>
      </c>
      <c r="AG973" s="89" t="n">
        <f aca="false">IF(AQ973="2",BI973,0)</f>
        <v>0</v>
      </c>
      <c r="AH973" s="89" t="n">
        <f aca="false">IF(AQ973="0",BJ973,0)</f>
        <v>0</v>
      </c>
      <c r="AI973" s="170" t="s">
        <v>111</v>
      </c>
      <c r="AJ973" s="89" t="n">
        <f aca="false">IF(AN973=0,L973,0)</f>
        <v>0</v>
      </c>
      <c r="AK973" s="89" t="n">
        <f aca="false">IF(AN973=12,L973,0)</f>
        <v>0</v>
      </c>
      <c r="AL973" s="89" t="n">
        <f aca="false">IF(AN973=21,L973,0)</f>
        <v>0</v>
      </c>
      <c r="AN973" s="89" t="n">
        <v>21</v>
      </c>
      <c r="AO973" s="89" t="n">
        <f aca="false">H973*0.261368252</f>
        <v>0</v>
      </c>
      <c r="AP973" s="89" t="n">
        <f aca="false">H973*(1-0.261368252)</f>
        <v>0</v>
      </c>
      <c r="AQ973" s="88" t="s">
        <v>215</v>
      </c>
      <c r="AV973" s="89" t="n">
        <f aca="false">AW973+AX973</f>
        <v>0</v>
      </c>
      <c r="AW973" s="89" t="n">
        <f aca="false">G973*AO973</f>
        <v>0</v>
      </c>
      <c r="AX973" s="89" t="n">
        <f aca="false">G973*AP973</f>
        <v>0</v>
      </c>
      <c r="AY973" s="88" t="s">
        <v>2376</v>
      </c>
      <c r="AZ973" s="88" t="s">
        <v>2362</v>
      </c>
      <c r="BA973" s="170" t="s">
        <v>2316</v>
      </c>
      <c r="BC973" s="89" t="n">
        <f aca="false">AW973+AX973</f>
        <v>0</v>
      </c>
      <c r="BD973" s="89" t="n">
        <f aca="false">H973/(100-BE973)*100</f>
        <v>0</v>
      </c>
      <c r="BE973" s="89" t="n">
        <v>0</v>
      </c>
      <c r="BF973" s="89" t="n">
        <f aca="false">O973</f>
        <v>0.0041</v>
      </c>
      <c r="BH973" s="89" t="n">
        <f aca="false">G973*AO973</f>
        <v>0</v>
      </c>
      <c r="BI973" s="89" t="n">
        <f aca="false">G973*AP973</f>
        <v>0</v>
      </c>
      <c r="BJ973" s="89" t="n">
        <f aca="false">G973*H973</f>
        <v>0</v>
      </c>
      <c r="BK973" s="89"/>
      <c r="BL973" s="89" t="n">
        <v>732</v>
      </c>
      <c r="BW973" s="89" t="str">
        <f aca="false">I973</f>
        <v>21</v>
      </c>
      <c r="BX973" s="10" t="s">
        <v>2382</v>
      </c>
    </row>
    <row r="974" customFormat="false" ht="15" hidden="false" customHeight="true" outlineLevel="0" collapsed="false">
      <c r="A974" s="194" t="s">
        <v>2383</v>
      </c>
      <c r="B974" s="194" t="s">
        <v>111</v>
      </c>
      <c r="C974" s="194" t="s">
        <v>2384</v>
      </c>
      <c r="D974" s="195" t="s">
        <v>2385</v>
      </c>
      <c r="E974" s="195"/>
      <c r="F974" s="194" t="s">
        <v>231</v>
      </c>
      <c r="G974" s="196" t="n">
        <v>1</v>
      </c>
      <c r="H974" s="197"/>
      <c r="I974" s="198" t="s">
        <v>192</v>
      </c>
      <c r="J974" s="197" t="n">
        <f aca="false">G974*AO974</f>
        <v>0</v>
      </c>
      <c r="K974" s="197" t="n">
        <f aca="false">G974*AP974</f>
        <v>0</v>
      </c>
      <c r="L974" s="197" t="n">
        <f aca="false">G974*H974</f>
        <v>0</v>
      </c>
      <c r="M974" s="197" t="n">
        <f aca="false">L974*(1+BW974/100)</f>
        <v>0</v>
      </c>
      <c r="N974" s="197" t="n">
        <v>0.045</v>
      </c>
      <c r="O974" s="197" t="n">
        <f aca="false">G974*N974</f>
        <v>0.045</v>
      </c>
      <c r="P974" s="198" t="s">
        <v>193</v>
      </c>
      <c r="Z974" s="89" t="n">
        <f aca="false">IF(AQ974="5",BJ974,0)</f>
        <v>0</v>
      </c>
      <c r="AB974" s="89" t="n">
        <f aca="false">IF(AQ974="1",BH974,0)</f>
        <v>0</v>
      </c>
      <c r="AC974" s="89" t="n">
        <f aca="false">IF(AQ974="1",BI974,0)</f>
        <v>0</v>
      </c>
      <c r="AD974" s="89" t="n">
        <f aca="false">IF(AQ974="7",BH974,0)</f>
        <v>0</v>
      </c>
      <c r="AE974" s="89" t="n">
        <f aca="false">IF(AQ974="7",BI974,0)</f>
        <v>0</v>
      </c>
      <c r="AF974" s="89" t="n">
        <f aca="false">IF(AQ974="2",BH974,0)</f>
        <v>0</v>
      </c>
      <c r="AG974" s="89" t="n">
        <f aca="false">IF(AQ974="2",BI974,0)</f>
        <v>0</v>
      </c>
      <c r="AH974" s="89" t="n">
        <f aca="false">IF(AQ974="0",BJ974,0)</f>
        <v>0</v>
      </c>
      <c r="AI974" s="170" t="s">
        <v>111</v>
      </c>
      <c r="AJ974" s="199" t="n">
        <f aca="false">IF(AN974=0,L974,0)</f>
        <v>0</v>
      </c>
      <c r="AK974" s="199" t="n">
        <f aca="false">IF(AN974=12,L974,0)</f>
        <v>0</v>
      </c>
      <c r="AL974" s="199" t="n">
        <f aca="false">IF(AN974=21,L974,0)</f>
        <v>0</v>
      </c>
      <c r="AN974" s="89" t="n">
        <v>21</v>
      </c>
      <c r="AO974" s="89" t="n">
        <f aca="false">H974*1</f>
        <v>0</v>
      </c>
      <c r="AP974" s="89" t="n">
        <f aca="false">H974*(1-1)</f>
        <v>0</v>
      </c>
      <c r="AQ974" s="200" t="s">
        <v>215</v>
      </c>
      <c r="AV974" s="89" t="n">
        <f aca="false">AW974+AX974</f>
        <v>0</v>
      </c>
      <c r="AW974" s="89" t="n">
        <f aca="false">G974*AO974</f>
        <v>0</v>
      </c>
      <c r="AX974" s="89" t="n">
        <f aca="false">G974*AP974</f>
        <v>0</v>
      </c>
      <c r="AY974" s="88" t="s">
        <v>2376</v>
      </c>
      <c r="AZ974" s="88" t="s">
        <v>2362</v>
      </c>
      <c r="BA974" s="170" t="s">
        <v>2316</v>
      </c>
      <c r="BC974" s="89" t="n">
        <f aca="false">AW974+AX974</f>
        <v>0</v>
      </c>
      <c r="BD974" s="89" t="n">
        <f aca="false">H974/(100-BE974)*100</f>
        <v>0</v>
      </c>
      <c r="BE974" s="89" t="n">
        <v>0</v>
      </c>
      <c r="BF974" s="89" t="n">
        <f aca="false">O974</f>
        <v>0.045</v>
      </c>
      <c r="BH974" s="199" t="n">
        <f aca="false">G974*AO974</f>
        <v>0</v>
      </c>
      <c r="BI974" s="199" t="n">
        <f aca="false">G974*AP974</f>
        <v>0</v>
      </c>
      <c r="BJ974" s="199" t="n">
        <f aca="false">G974*H974</f>
        <v>0</v>
      </c>
      <c r="BK974" s="199"/>
      <c r="BL974" s="89" t="n">
        <v>732</v>
      </c>
      <c r="BW974" s="89" t="str">
        <f aca="false">I974</f>
        <v>21</v>
      </c>
      <c r="BX974" s="201" t="s">
        <v>2385</v>
      </c>
    </row>
    <row r="975" customFormat="false" ht="23.85" hidden="false" customHeight="true" outlineLevel="0" collapsed="false">
      <c r="A975" s="189" t="s">
        <v>2386</v>
      </c>
      <c r="B975" s="189" t="s">
        <v>111</v>
      </c>
      <c r="C975" s="189" t="s">
        <v>2387</v>
      </c>
      <c r="D975" s="190" t="s">
        <v>2388</v>
      </c>
      <c r="E975" s="190"/>
      <c r="F975" s="189" t="s">
        <v>231</v>
      </c>
      <c r="G975" s="191" t="n">
        <v>1</v>
      </c>
      <c r="H975" s="192"/>
      <c r="I975" s="193" t="s">
        <v>192</v>
      </c>
      <c r="J975" s="192" t="n">
        <f aca="false">G975*AO975</f>
        <v>0</v>
      </c>
      <c r="K975" s="192" t="n">
        <f aca="false">G975*AP975</f>
        <v>0</v>
      </c>
      <c r="L975" s="192" t="n">
        <f aca="false">G975*H975</f>
        <v>0</v>
      </c>
      <c r="M975" s="192" t="n">
        <f aca="false">L975*(1+BW975/100)</f>
        <v>0</v>
      </c>
      <c r="N975" s="192" t="n">
        <v>0.0583</v>
      </c>
      <c r="O975" s="192" t="n">
        <f aca="false">G975*N975</f>
        <v>0.0583</v>
      </c>
      <c r="P975" s="193" t="s">
        <v>193</v>
      </c>
      <c r="Z975" s="89" t="n">
        <f aca="false">IF(AQ975="5",BJ975,0)</f>
        <v>0</v>
      </c>
      <c r="AB975" s="89" t="n">
        <f aca="false">IF(AQ975="1",BH975,0)</f>
        <v>0</v>
      </c>
      <c r="AC975" s="89" t="n">
        <f aca="false">IF(AQ975="1",BI975,0)</f>
        <v>0</v>
      </c>
      <c r="AD975" s="89" t="n">
        <f aca="false">IF(AQ975="7",BH975,0)</f>
        <v>0</v>
      </c>
      <c r="AE975" s="89" t="n">
        <f aca="false">IF(AQ975="7",BI975,0)</f>
        <v>0</v>
      </c>
      <c r="AF975" s="89" t="n">
        <f aca="false">IF(AQ975="2",BH975,0)</f>
        <v>0</v>
      </c>
      <c r="AG975" s="89" t="n">
        <f aca="false">IF(AQ975="2",BI975,0)</f>
        <v>0</v>
      </c>
      <c r="AH975" s="89" t="n">
        <f aca="false">IF(AQ975="0",BJ975,0)</f>
        <v>0</v>
      </c>
      <c r="AI975" s="170" t="s">
        <v>111</v>
      </c>
      <c r="AJ975" s="89" t="n">
        <f aca="false">IF(AN975=0,L975,0)</f>
        <v>0</v>
      </c>
      <c r="AK975" s="89" t="n">
        <f aca="false">IF(AN975=12,L975,0)</f>
        <v>0</v>
      </c>
      <c r="AL975" s="89" t="n">
        <f aca="false">IF(AN975=21,L975,0)</f>
        <v>0</v>
      </c>
      <c r="AN975" s="89" t="n">
        <v>21</v>
      </c>
      <c r="AO975" s="89" t="n">
        <f aca="false">H975*0.972342494</f>
        <v>0</v>
      </c>
      <c r="AP975" s="89" t="n">
        <f aca="false">H975*(1-0.972342494)</f>
        <v>0</v>
      </c>
      <c r="AQ975" s="88" t="s">
        <v>215</v>
      </c>
      <c r="AV975" s="89" t="n">
        <f aca="false">AW975+AX975</f>
        <v>0</v>
      </c>
      <c r="AW975" s="89" t="n">
        <f aca="false">G975*AO975</f>
        <v>0</v>
      </c>
      <c r="AX975" s="89" t="n">
        <f aca="false">G975*AP975</f>
        <v>0</v>
      </c>
      <c r="AY975" s="88" t="s">
        <v>2376</v>
      </c>
      <c r="AZ975" s="88" t="s">
        <v>2362</v>
      </c>
      <c r="BA975" s="170" t="s">
        <v>2316</v>
      </c>
      <c r="BC975" s="89" t="n">
        <f aca="false">AW975+AX975</f>
        <v>0</v>
      </c>
      <c r="BD975" s="89" t="n">
        <f aca="false">H975/(100-BE975)*100</f>
        <v>0</v>
      </c>
      <c r="BE975" s="89" t="n">
        <v>0</v>
      </c>
      <c r="BF975" s="89" t="n">
        <f aca="false">O975</f>
        <v>0.0583</v>
      </c>
      <c r="BH975" s="89" t="n">
        <f aca="false">G975*AO975</f>
        <v>0</v>
      </c>
      <c r="BI975" s="89" t="n">
        <f aca="false">G975*AP975</f>
        <v>0</v>
      </c>
      <c r="BJ975" s="89" t="n">
        <f aca="false">G975*H975</f>
        <v>0</v>
      </c>
      <c r="BK975" s="89"/>
      <c r="BL975" s="89" t="n">
        <v>732</v>
      </c>
      <c r="BW975" s="89" t="str">
        <f aca="false">I975</f>
        <v>21</v>
      </c>
      <c r="BX975" s="10" t="s">
        <v>2388</v>
      </c>
    </row>
    <row r="976" customFormat="false" ht="15" hidden="false" customHeight="true" outlineLevel="0" collapsed="false">
      <c r="A976" s="189" t="s">
        <v>2389</v>
      </c>
      <c r="B976" s="189" t="s">
        <v>111</v>
      </c>
      <c r="C976" s="189" t="s">
        <v>2390</v>
      </c>
      <c r="D976" s="190" t="s">
        <v>2391</v>
      </c>
      <c r="E976" s="190"/>
      <c r="F976" s="189" t="s">
        <v>231</v>
      </c>
      <c r="G976" s="191" t="n">
        <v>1</v>
      </c>
      <c r="H976" s="192"/>
      <c r="I976" s="193" t="s">
        <v>192</v>
      </c>
      <c r="J976" s="192" t="n">
        <f aca="false">G976*AO976</f>
        <v>0</v>
      </c>
      <c r="K976" s="192" t="n">
        <f aca="false">G976*AP976</f>
        <v>0</v>
      </c>
      <c r="L976" s="192" t="n">
        <f aca="false">G976*H976</f>
        <v>0</v>
      </c>
      <c r="M976" s="192" t="n">
        <f aca="false">L976*(1+BW976/100)</f>
        <v>0</v>
      </c>
      <c r="N976" s="192" t="n">
        <v>0.0053</v>
      </c>
      <c r="O976" s="192" t="n">
        <f aca="false">G976*N976</f>
        <v>0.0053</v>
      </c>
      <c r="P976" s="193" t="s">
        <v>193</v>
      </c>
      <c r="Z976" s="89" t="n">
        <f aca="false">IF(AQ976="5",BJ976,0)</f>
        <v>0</v>
      </c>
      <c r="AB976" s="89" t="n">
        <f aca="false">IF(AQ976="1",BH976,0)</f>
        <v>0</v>
      </c>
      <c r="AC976" s="89" t="n">
        <f aca="false">IF(AQ976="1",BI976,0)</f>
        <v>0</v>
      </c>
      <c r="AD976" s="89" t="n">
        <f aca="false">IF(AQ976="7",BH976,0)</f>
        <v>0</v>
      </c>
      <c r="AE976" s="89" t="n">
        <f aca="false">IF(AQ976="7",BI976,0)</f>
        <v>0</v>
      </c>
      <c r="AF976" s="89" t="n">
        <f aca="false">IF(AQ976="2",BH976,0)</f>
        <v>0</v>
      </c>
      <c r="AG976" s="89" t="n">
        <f aca="false">IF(AQ976="2",BI976,0)</f>
        <v>0</v>
      </c>
      <c r="AH976" s="89" t="n">
        <f aca="false">IF(AQ976="0",BJ976,0)</f>
        <v>0</v>
      </c>
      <c r="AI976" s="170" t="s">
        <v>111</v>
      </c>
      <c r="AJ976" s="89" t="n">
        <f aca="false">IF(AN976=0,L976,0)</f>
        <v>0</v>
      </c>
      <c r="AK976" s="89" t="n">
        <f aca="false">IF(AN976=12,L976,0)</f>
        <v>0</v>
      </c>
      <c r="AL976" s="89" t="n">
        <f aca="false">IF(AN976=21,L976,0)</f>
        <v>0</v>
      </c>
      <c r="AN976" s="89" t="n">
        <v>21</v>
      </c>
      <c r="AO976" s="89" t="n">
        <f aca="false">H976*0.563425571</f>
        <v>0</v>
      </c>
      <c r="AP976" s="89" t="n">
        <f aca="false">H976*(1-0.563425571)</f>
        <v>0</v>
      </c>
      <c r="AQ976" s="88" t="s">
        <v>215</v>
      </c>
      <c r="AV976" s="89" t="n">
        <f aca="false">AW976+AX976</f>
        <v>0</v>
      </c>
      <c r="AW976" s="89" t="n">
        <f aca="false">G976*AO976</f>
        <v>0</v>
      </c>
      <c r="AX976" s="89" t="n">
        <f aca="false">G976*AP976</f>
        <v>0</v>
      </c>
      <c r="AY976" s="88" t="s">
        <v>2376</v>
      </c>
      <c r="AZ976" s="88" t="s">
        <v>2362</v>
      </c>
      <c r="BA976" s="170" t="s">
        <v>2316</v>
      </c>
      <c r="BC976" s="89" t="n">
        <f aca="false">AW976+AX976</f>
        <v>0</v>
      </c>
      <c r="BD976" s="89" t="n">
        <f aca="false">H976/(100-BE976)*100</f>
        <v>0</v>
      </c>
      <c r="BE976" s="89" t="n">
        <v>0</v>
      </c>
      <c r="BF976" s="89" t="n">
        <f aca="false">O976</f>
        <v>0.0053</v>
      </c>
      <c r="BH976" s="89" t="n">
        <f aca="false">G976*AO976</f>
        <v>0</v>
      </c>
      <c r="BI976" s="89" t="n">
        <f aca="false">G976*AP976</f>
        <v>0</v>
      </c>
      <c r="BJ976" s="89" t="n">
        <f aca="false">G976*H976</f>
        <v>0</v>
      </c>
      <c r="BK976" s="89"/>
      <c r="BL976" s="89" t="n">
        <v>732</v>
      </c>
      <c r="BW976" s="89" t="str">
        <f aca="false">I976</f>
        <v>21</v>
      </c>
      <c r="BX976" s="10" t="s">
        <v>2391</v>
      </c>
    </row>
    <row r="977" customFormat="false" ht="24.05" hidden="false" customHeight="true" outlineLevel="0" collapsed="false">
      <c r="A977" s="194" t="s">
        <v>2392</v>
      </c>
      <c r="B977" s="194" t="s">
        <v>111</v>
      </c>
      <c r="C977" s="194" t="s">
        <v>2393</v>
      </c>
      <c r="D977" s="195" t="s">
        <v>2394</v>
      </c>
      <c r="E977" s="195"/>
      <c r="F977" s="194" t="s">
        <v>231</v>
      </c>
      <c r="G977" s="196" t="n">
        <v>1</v>
      </c>
      <c r="H977" s="197"/>
      <c r="I977" s="198" t="s">
        <v>192</v>
      </c>
      <c r="J977" s="197" t="n">
        <f aca="false">G977*AO977</f>
        <v>0</v>
      </c>
      <c r="K977" s="197" t="n">
        <f aca="false">G977*AP977</f>
        <v>0</v>
      </c>
      <c r="L977" s="197" t="n">
        <f aca="false">G977*H977</f>
        <v>0</v>
      </c>
      <c r="M977" s="197" t="n">
        <f aca="false">L977*(1+BW977/100)</f>
        <v>0</v>
      </c>
      <c r="N977" s="197" t="n">
        <v>0.005</v>
      </c>
      <c r="O977" s="197" t="n">
        <f aca="false">G977*N977</f>
        <v>0.005</v>
      </c>
      <c r="P977" s="198" t="s">
        <v>193</v>
      </c>
      <c r="Z977" s="89" t="n">
        <f aca="false">IF(AQ977="5",BJ977,0)</f>
        <v>0</v>
      </c>
      <c r="AB977" s="89" t="n">
        <f aca="false">IF(AQ977="1",BH977,0)</f>
        <v>0</v>
      </c>
      <c r="AC977" s="89" t="n">
        <f aca="false">IF(AQ977="1",BI977,0)</f>
        <v>0</v>
      </c>
      <c r="AD977" s="89" t="n">
        <f aca="false">IF(AQ977="7",BH977,0)</f>
        <v>0</v>
      </c>
      <c r="AE977" s="89" t="n">
        <f aca="false">IF(AQ977="7",BI977,0)</f>
        <v>0</v>
      </c>
      <c r="AF977" s="89" t="n">
        <f aca="false">IF(AQ977="2",BH977,0)</f>
        <v>0</v>
      </c>
      <c r="AG977" s="89" t="n">
        <f aca="false">IF(AQ977="2",BI977,0)</f>
        <v>0</v>
      </c>
      <c r="AH977" s="89" t="n">
        <f aca="false">IF(AQ977="0",BJ977,0)</f>
        <v>0</v>
      </c>
      <c r="AI977" s="170" t="s">
        <v>111</v>
      </c>
      <c r="AJ977" s="199" t="n">
        <f aca="false">IF(AN977=0,L977,0)</f>
        <v>0</v>
      </c>
      <c r="AK977" s="199" t="n">
        <f aca="false">IF(AN977=12,L977,0)</f>
        <v>0</v>
      </c>
      <c r="AL977" s="199" t="n">
        <f aca="false">IF(AN977=21,L977,0)</f>
        <v>0</v>
      </c>
      <c r="AN977" s="89" t="n">
        <v>21</v>
      </c>
      <c r="AO977" s="89" t="n">
        <f aca="false">H977*1</f>
        <v>0</v>
      </c>
      <c r="AP977" s="89" t="n">
        <f aca="false">H977*(1-1)</f>
        <v>0</v>
      </c>
      <c r="AQ977" s="200" t="s">
        <v>215</v>
      </c>
      <c r="AV977" s="89" t="n">
        <f aca="false">AW977+AX977</f>
        <v>0</v>
      </c>
      <c r="AW977" s="89" t="n">
        <f aca="false">G977*AO977</f>
        <v>0</v>
      </c>
      <c r="AX977" s="89" t="n">
        <f aca="false">G977*AP977</f>
        <v>0</v>
      </c>
      <c r="AY977" s="88" t="s">
        <v>2376</v>
      </c>
      <c r="AZ977" s="88" t="s">
        <v>2362</v>
      </c>
      <c r="BA977" s="170" t="s">
        <v>2316</v>
      </c>
      <c r="BC977" s="89" t="n">
        <f aca="false">AW977+AX977</f>
        <v>0</v>
      </c>
      <c r="BD977" s="89" t="n">
        <f aca="false">H977/(100-BE977)*100</f>
        <v>0</v>
      </c>
      <c r="BE977" s="89" t="n">
        <v>0</v>
      </c>
      <c r="BF977" s="89" t="n">
        <f aca="false">O977</f>
        <v>0.005</v>
      </c>
      <c r="BH977" s="199" t="n">
        <f aca="false">G977*AO977</f>
        <v>0</v>
      </c>
      <c r="BI977" s="199" t="n">
        <f aca="false">G977*AP977</f>
        <v>0</v>
      </c>
      <c r="BJ977" s="199" t="n">
        <f aca="false">G977*H977</f>
        <v>0</v>
      </c>
      <c r="BK977" s="199"/>
      <c r="BL977" s="89" t="n">
        <v>732</v>
      </c>
      <c r="BW977" s="89" t="str">
        <f aca="false">I977</f>
        <v>21</v>
      </c>
      <c r="BX977" s="201" t="s">
        <v>2394</v>
      </c>
    </row>
    <row r="978" customFormat="false" ht="15" hidden="false" customHeight="true" outlineLevel="0" collapsed="false">
      <c r="A978" s="189" t="s">
        <v>2395</v>
      </c>
      <c r="B978" s="189" t="s">
        <v>111</v>
      </c>
      <c r="C978" s="189" t="s">
        <v>2396</v>
      </c>
      <c r="D978" s="190" t="s">
        <v>2397</v>
      </c>
      <c r="E978" s="190"/>
      <c r="F978" s="189" t="s">
        <v>1104</v>
      </c>
      <c r="G978" s="191" t="n">
        <v>24</v>
      </c>
      <c r="H978" s="192"/>
      <c r="I978" s="193" t="s">
        <v>192</v>
      </c>
      <c r="J978" s="192" t="n">
        <f aca="false">G978*AO978</f>
        <v>0</v>
      </c>
      <c r="K978" s="192" t="n">
        <f aca="false">G978*AP978</f>
        <v>0</v>
      </c>
      <c r="L978" s="192" t="n">
        <f aca="false">G978*H978</f>
        <v>0</v>
      </c>
      <c r="M978" s="192" t="n">
        <f aca="false">L978*(1+BW978/100)</f>
        <v>0</v>
      </c>
      <c r="N978" s="192" t="n">
        <v>0.00113</v>
      </c>
      <c r="O978" s="192" t="n">
        <f aca="false">G978*N978</f>
        <v>0.02712</v>
      </c>
      <c r="P978" s="193" t="s">
        <v>193</v>
      </c>
      <c r="Z978" s="89" t="n">
        <f aca="false">IF(AQ978="5",BJ978,0)</f>
        <v>0</v>
      </c>
      <c r="AB978" s="89" t="n">
        <f aca="false">IF(AQ978="1",BH978,0)</f>
        <v>0</v>
      </c>
      <c r="AC978" s="89" t="n">
        <f aca="false">IF(AQ978="1",BI978,0)</f>
        <v>0</v>
      </c>
      <c r="AD978" s="89" t="n">
        <f aca="false">IF(AQ978="7",BH978,0)</f>
        <v>0</v>
      </c>
      <c r="AE978" s="89" t="n">
        <f aca="false">IF(AQ978="7",BI978,0)</f>
        <v>0</v>
      </c>
      <c r="AF978" s="89" t="n">
        <f aca="false">IF(AQ978="2",BH978,0)</f>
        <v>0</v>
      </c>
      <c r="AG978" s="89" t="n">
        <f aca="false">IF(AQ978="2",BI978,0)</f>
        <v>0</v>
      </c>
      <c r="AH978" s="89" t="n">
        <f aca="false">IF(AQ978="0",BJ978,0)</f>
        <v>0</v>
      </c>
      <c r="AI978" s="170" t="s">
        <v>111</v>
      </c>
      <c r="AJ978" s="89" t="n">
        <f aca="false">IF(AN978=0,L978,0)</f>
        <v>0</v>
      </c>
      <c r="AK978" s="89" t="n">
        <f aca="false">IF(AN978=12,L978,0)</f>
        <v>0</v>
      </c>
      <c r="AL978" s="89" t="n">
        <f aca="false">IF(AN978=21,L978,0)</f>
        <v>0</v>
      </c>
      <c r="AN978" s="89" t="n">
        <v>21</v>
      </c>
      <c r="AO978" s="89" t="n">
        <f aca="false">H978*0.768542124</f>
        <v>0</v>
      </c>
      <c r="AP978" s="89" t="n">
        <f aca="false">H978*(1-0.768542124)</f>
        <v>0</v>
      </c>
      <c r="AQ978" s="88" t="s">
        <v>215</v>
      </c>
      <c r="AV978" s="89" t="n">
        <f aca="false">AW978+AX978</f>
        <v>0</v>
      </c>
      <c r="AW978" s="89" t="n">
        <f aca="false">G978*AO978</f>
        <v>0</v>
      </c>
      <c r="AX978" s="89" t="n">
        <f aca="false">G978*AP978</f>
        <v>0</v>
      </c>
      <c r="AY978" s="88" t="s">
        <v>2376</v>
      </c>
      <c r="AZ978" s="88" t="s">
        <v>2362</v>
      </c>
      <c r="BA978" s="170" t="s">
        <v>2316</v>
      </c>
      <c r="BC978" s="89" t="n">
        <f aca="false">AW978+AX978</f>
        <v>0</v>
      </c>
      <c r="BD978" s="89" t="n">
        <f aca="false">H978/(100-BE978)*100</f>
        <v>0</v>
      </c>
      <c r="BE978" s="89" t="n">
        <v>0</v>
      </c>
      <c r="BF978" s="89" t="n">
        <f aca="false">O978</f>
        <v>0.02712</v>
      </c>
      <c r="BH978" s="89" t="n">
        <f aca="false">G978*AO978</f>
        <v>0</v>
      </c>
      <c r="BI978" s="89" t="n">
        <f aca="false">G978*AP978</f>
        <v>0</v>
      </c>
      <c r="BJ978" s="89" t="n">
        <f aca="false">G978*H978</f>
        <v>0</v>
      </c>
      <c r="BK978" s="89"/>
      <c r="BL978" s="89" t="n">
        <v>732</v>
      </c>
      <c r="BW978" s="89" t="str">
        <f aca="false">I978</f>
        <v>21</v>
      </c>
      <c r="BX978" s="10" t="s">
        <v>2397</v>
      </c>
    </row>
    <row r="979" customFormat="false" ht="24.05" hidden="false" customHeight="true" outlineLevel="0" collapsed="false">
      <c r="A979" s="189" t="s">
        <v>2398</v>
      </c>
      <c r="B979" s="189" t="s">
        <v>111</v>
      </c>
      <c r="C979" s="189" t="s">
        <v>2399</v>
      </c>
      <c r="D979" s="190" t="s">
        <v>2400</v>
      </c>
      <c r="E979" s="190"/>
      <c r="F979" s="189" t="s">
        <v>231</v>
      </c>
      <c r="G979" s="191" t="n">
        <v>1</v>
      </c>
      <c r="H979" s="192"/>
      <c r="I979" s="193" t="s">
        <v>192</v>
      </c>
      <c r="J979" s="192" t="n">
        <f aca="false">G979*AO979</f>
        <v>0</v>
      </c>
      <c r="K979" s="192" t="n">
        <f aca="false">G979*AP979</f>
        <v>0</v>
      </c>
      <c r="L979" s="192" t="n">
        <f aca="false">G979*H979</f>
        <v>0</v>
      </c>
      <c r="M979" s="192" t="n">
        <f aca="false">L979*(1+BW979/100)</f>
        <v>0</v>
      </c>
      <c r="N979" s="192" t="n">
        <v>0.06663</v>
      </c>
      <c r="O979" s="192" t="n">
        <f aca="false">G979*N979</f>
        <v>0.06663</v>
      </c>
      <c r="P979" s="193" t="s">
        <v>193</v>
      </c>
      <c r="Z979" s="89" t="n">
        <f aca="false">IF(AQ979="5",BJ979,0)</f>
        <v>0</v>
      </c>
      <c r="AB979" s="89" t="n">
        <f aca="false">IF(AQ979="1",BH979,0)</f>
        <v>0</v>
      </c>
      <c r="AC979" s="89" t="n">
        <f aca="false">IF(AQ979="1",BI979,0)</f>
        <v>0</v>
      </c>
      <c r="AD979" s="89" t="n">
        <f aca="false">IF(AQ979="7",BH979,0)</f>
        <v>0</v>
      </c>
      <c r="AE979" s="89" t="n">
        <f aca="false">IF(AQ979="7",BI979,0)</f>
        <v>0</v>
      </c>
      <c r="AF979" s="89" t="n">
        <f aca="false">IF(AQ979="2",BH979,0)</f>
        <v>0</v>
      </c>
      <c r="AG979" s="89" t="n">
        <f aca="false">IF(AQ979="2",BI979,0)</f>
        <v>0</v>
      </c>
      <c r="AH979" s="89" t="n">
        <f aca="false">IF(AQ979="0",BJ979,0)</f>
        <v>0</v>
      </c>
      <c r="AI979" s="170" t="s">
        <v>111</v>
      </c>
      <c r="AJ979" s="89" t="n">
        <f aca="false">IF(AN979=0,L979,0)</f>
        <v>0</v>
      </c>
      <c r="AK979" s="89" t="n">
        <f aca="false">IF(AN979=12,L979,0)</f>
        <v>0</v>
      </c>
      <c r="AL979" s="89" t="n">
        <f aca="false">IF(AN979=21,L979,0)</f>
        <v>0</v>
      </c>
      <c r="AN979" s="89" t="n">
        <v>21</v>
      </c>
      <c r="AO979" s="89" t="n">
        <f aca="false">H979*0.657287119</f>
        <v>0</v>
      </c>
      <c r="AP979" s="89" t="n">
        <f aca="false">H979*(1-0.657287119)</f>
        <v>0</v>
      </c>
      <c r="AQ979" s="88" t="s">
        <v>215</v>
      </c>
      <c r="AV979" s="89" t="n">
        <f aca="false">AW979+AX979</f>
        <v>0</v>
      </c>
      <c r="AW979" s="89" t="n">
        <f aca="false">G979*AO979</f>
        <v>0</v>
      </c>
      <c r="AX979" s="89" t="n">
        <f aca="false">G979*AP979</f>
        <v>0</v>
      </c>
      <c r="AY979" s="88" t="s">
        <v>2376</v>
      </c>
      <c r="AZ979" s="88" t="s">
        <v>2362</v>
      </c>
      <c r="BA979" s="170" t="s">
        <v>2316</v>
      </c>
      <c r="BC979" s="89" t="n">
        <f aca="false">AW979+AX979</f>
        <v>0</v>
      </c>
      <c r="BD979" s="89" t="n">
        <f aca="false">H979/(100-BE979)*100</f>
        <v>0</v>
      </c>
      <c r="BE979" s="89" t="n">
        <v>0</v>
      </c>
      <c r="BF979" s="89" t="n">
        <f aca="false">O979</f>
        <v>0.06663</v>
      </c>
      <c r="BH979" s="89" t="n">
        <f aca="false">G979*AO979</f>
        <v>0</v>
      </c>
      <c r="BI979" s="89" t="n">
        <f aca="false">G979*AP979</f>
        <v>0</v>
      </c>
      <c r="BJ979" s="89" t="n">
        <f aca="false">G979*H979</f>
        <v>0</v>
      </c>
      <c r="BK979" s="89"/>
      <c r="BL979" s="89" t="n">
        <v>732</v>
      </c>
      <c r="BW979" s="89" t="str">
        <f aca="false">I979</f>
        <v>21</v>
      </c>
      <c r="BX979" s="10" t="s">
        <v>2400</v>
      </c>
    </row>
    <row r="980" customFormat="false" ht="35.05" hidden="false" customHeight="true" outlineLevel="0" collapsed="false">
      <c r="A980" s="194" t="s">
        <v>2401</v>
      </c>
      <c r="B980" s="194" t="s">
        <v>111</v>
      </c>
      <c r="C980" s="194" t="s">
        <v>2402</v>
      </c>
      <c r="D980" s="195" t="s">
        <v>2403</v>
      </c>
      <c r="E980" s="195"/>
      <c r="F980" s="194" t="s">
        <v>231</v>
      </c>
      <c r="G980" s="196" t="n">
        <v>1</v>
      </c>
      <c r="H980" s="197"/>
      <c r="I980" s="198" t="s">
        <v>192</v>
      </c>
      <c r="J980" s="197" t="n">
        <f aca="false">G980*AO980</f>
        <v>0</v>
      </c>
      <c r="K980" s="197" t="n">
        <f aca="false">G980*AP980</f>
        <v>0</v>
      </c>
      <c r="L980" s="197" t="n">
        <f aca="false">G980*H980</f>
        <v>0</v>
      </c>
      <c r="M980" s="197" t="n">
        <f aca="false">L980*(1+BW980/100)</f>
        <v>0</v>
      </c>
      <c r="N980" s="197" t="n">
        <v>0.01005</v>
      </c>
      <c r="O980" s="197" t="n">
        <f aca="false">G980*N980</f>
        <v>0.01005</v>
      </c>
      <c r="P980" s="198" t="s">
        <v>193</v>
      </c>
      <c r="Z980" s="89" t="n">
        <f aca="false">IF(AQ980="5",BJ980,0)</f>
        <v>0</v>
      </c>
      <c r="AB980" s="89" t="n">
        <f aca="false">IF(AQ980="1",BH980,0)</f>
        <v>0</v>
      </c>
      <c r="AC980" s="89" t="n">
        <f aca="false">IF(AQ980="1",BI980,0)</f>
        <v>0</v>
      </c>
      <c r="AD980" s="89" t="n">
        <f aca="false">IF(AQ980="7",BH980,0)</f>
        <v>0</v>
      </c>
      <c r="AE980" s="89" t="n">
        <f aca="false">IF(AQ980="7",BI980,0)</f>
        <v>0</v>
      </c>
      <c r="AF980" s="89" t="n">
        <f aca="false">IF(AQ980="2",BH980,0)</f>
        <v>0</v>
      </c>
      <c r="AG980" s="89" t="n">
        <f aca="false">IF(AQ980="2",BI980,0)</f>
        <v>0</v>
      </c>
      <c r="AH980" s="89" t="n">
        <f aca="false">IF(AQ980="0",BJ980,0)</f>
        <v>0</v>
      </c>
      <c r="AI980" s="170" t="s">
        <v>111</v>
      </c>
      <c r="AJ980" s="199" t="n">
        <f aca="false">IF(AN980=0,L980,0)</f>
        <v>0</v>
      </c>
      <c r="AK980" s="199" t="n">
        <f aca="false">IF(AN980=12,L980,0)</f>
        <v>0</v>
      </c>
      <c r="AL980" s="199" t="n">
        <f aca="false">IF(AN980=21,L980,0)</f>
        <v>0</v>
      </c>
      <c r="AN980" s="89" t="n">
        <v>21</v>
      </c>
      <c r="AO980" s="89" t="n">
        <f aca="false">H980*1</f>
        <v>0</v>
      </c>
      <c r="AP980" s="89" t="n">
        <f aca="false">H980*(1-1)</f>
        <v>0</v>
      </c>
      <c r="AQ980" s="200" t="s">
        <v>215</v>
      </c>
      <c r="AV980" s="89" t="n">
        <f aca="false">AW980+AX980</f>
        <v>0</v>
      </c>
      <c r="AW980" s="89" t="n">
        <f aca="false">G980*AO980</f>
        <v>0</v>
      </c>
      <c r="AX980" s="89" t="n">
        <f aca="false">G980*AP980</f>
        <v>0</v>
      </c>
      <c r="AY980" s="88" t="s">
        <v>2376</v>
      </c>
      <c r="AZ980" s="88" t="s">
        <v>2362</v>
      </c>
      <c r="BA980" s="170" t="s">
        <v>2316</v>
      </c>
      <c r="BC980" s="89" t="n">
        <f aca="false">AW980+AX980</f>
        <v>0</v>
      </c>
      <c r="BD980" s="89" t="n">
        <f aca="false">H980/(100-BE980)*100</f>
        <v>0</v>
      </c>
      <c r="BE980" s="89" t="n">
        <v>0</v>
      </c>
      <c r="BF980" s="89" t="n">
        <f aca="false">O980</f>
        <v>0.01005</v>
      </c>
      <c r="BH980" s="199" t="n">
        <f aca="false">G980*AO980</f>
        <v>0</v>
      </c>
      <c r="BI980" s="199" t="n">
        <f aca="false">G980*AP980</f>
        <v>0</v>
      </c>
      <c r="BJ980" s="199" t="n">
        <f aca="false">G980*H980</f>
        <v>0</v>
      </c>
      <c r="BK980" s="199"/>
      <c r="BL980" s="89" t="n">
        <v>732</v>
      </c>
      <c r="BW980" s="89" t="str">
        <f aca="false">I980</f>
        <v>21</v>
      </c>
      <c r="BX980" s="201" t="s">
        <v>2403</v>
      </c>
    </row>
    <row r="981" customFormat="false" ht="23.85" hidden="false" customHeight="true" outlineLevel="0" collapsed="false">
      <c r="A981" s="189" t="s">
        <v>2404</v>
      </c>
      <c r="B981" s="189" t="s">
        <v>111</v>
      </c>
      <c r="C981" s="189" t="s">
        <v>2405</v>
      </c>
      <c r="D981" s="190" t="s">
        <v>2406</v>
      </c>
      <c r="E981" s="190"/>
      <c r="F981" s="189" t="s">
        <v>231</v>
      </c>
      <c r="G981" s="191" t="n">
        <v>1</v>
      </c>
      <c r="H981" s="192"/>
      <c r="I981" s="193" t="s">
        <v>192</v>
      </c>
      <c r="J981" s="192" t="n">
        <f aca="false">G981*AO981</f>
        <v>0</v>
      </c>
      <c r="K981" s="192" t="n">
        <f aca="false">G981*AP981</f>
        <v>0</v>
      </c>
      <c r="L981" s="192" t="n">
        <f aca="false">G981*H981</f>
        <v>0</v>
      </c>
      <c r="M981" s="192" t="n">
        <f aca="false">L981*(1+BW981/100)</f>
        <v>0</v>
      </c>
      <c r="N981" s="192" t="n">
        <v>0.00019</v>
      </c>
      <c r="O981" s="192" t="n">
        <f aca="false">G981*N981</f>
        <v>0.00019</v>
      </c>
      <c r="P981" s="193" t="s">
        <v>193</v>
      </c>
      <c r="Z981" s="89" t="n">
        <f aca="false">IF(AQ981="5",BJ981,0)</f>
        <v>0</v>
      </c>
      <c r="AB981" s="89" t="n">
        <f aca="false">IF(AQ981="1",BH981,0)</f>
        <v>0</v>
      </c>
      <c r="AC981" s="89" t="n">
        <f aca="false">IF(AQ981="1",BI981,0)</f>
        <v>0</v>
      </c>
      <c r="AD981" s="89" t="n">
        <f aca="false">IF(AQ981="7",BH981,0)</f>
        <v>0</v>
      </c>
      <c r="AE981" s="89" t="n">
        <f aca="false">IF(AQ981="7",BI981,0)</f>
        <v>0</v>
      </c>
      <c r="AF981" s="89" t="n">
        <f aca="false">IF(AQ981="2",BH981,0)</f>
        <v>0</v>
      </c>
      <c r="AG981" s="89" t="n">
        <f aca="false">IF(AQ981="2",BI981,0)</f>
        <v>0</v>
      </c>
      <c r="AH981" s="89" t="n">
        <f aca="false">IF(AQ981="0",BJ981,0)</f>
        <v>0</v>
      </c>
      <c r="AI981" s="170" t="s">
        <v>111</v>
      </c>
      <c r="AJ981" s="89" t="n">
        <f aca="false">IF(AN981=0,L981,0)</f>
        <v>0</v>
      </c>
      <c r="AK981" s="89" t="n">
        <f aca="false">IF(AN981=12,L981,0)</f>
        <v>0</v>
      </c>
      <c r="AL981" s="89" t="n">
        <f aca="false">IF(AN981=21,L981,0)</f>
        <v>0</v>
      </c>
      <c r="AN981" s="89" t="n">
        <v>21</v>
      </c>
      <c r="AO981" s="89" t="n">
        <f aca="false">H981*0.685598178</f>
        <v>0</v>
      </c>
      <c r="AP981" s="89" t="n">
        <f aca="false">H981*(1-0.685598178)</f>
        <v>0</v>
      </c>
      <c r="AQ981" s="88" t="s">
        <v>215</v>
      </c>
      <c r="AV981" s="89" t="n">
        <f aca="false">AW981+AX981</f>
        <v>0</v>
      </c>
      <c r="AW981" s="89" t="n">
        <f aca="false">G981*AO981</f>
        <v>0</v>
      </c>
      <c r="AX981" s="89" t="n">
        <f aca="false">G981*AP981</f>
        <v>0</v>
      </c>
      <c r="AY981" s="88" t="s">
        <v>2376</v>
      </c>
      <c r="AZ981" s="88" t="s">
        <v>2362</v>
      </c>
      <c r="BA981" s="170" t="s">
        <v>2316</v>
      </c>
      <c r="BC981" s="89" t="n">
        <f aca="false">AW981+AX981</f>
        <v>0</v>
      </c>
      <c r="BD981" s="89" t="n">
        <f aca="false">H981/(100-BE981)*100</f>
        <v>0</v>
      </c>
      <c r="BE981" s="89" t="n">
        <v>0</v>
      </c>
      <c r="BF981" s="89" t="n">
        <f aca="false">O981</f>
        <v>0.00019</v>
      </c>
      <c r="BH981" s="89" t="n">
        <f aca="false">G981*AO981</f>
        <v>0</v>
      </c>
      <c r="BI981" s="89" t="n">
        <f aca="false">G981*AP981</f>
        <v>0</v>
      </c>
      <c r="BJ981" s="89" t="n">
        <f aca="false">G981*H981</f>
        <v>0</v>
      </c>
      <c r="BK981" s="89"/>
      <c r="BL981" s="89" t="n">
        <v>732</v>
      </c>
      <c r="BW981" s="89" t="str">
        <f aca="false">I981</f>
        <v>21</v>
      </c>
      <c r="BX981" s="10" t="s">
        <v>2406</v>
      </c>
    </row>
    <row r="982" customFormat="false" ht="35.5" hidden="false" customHeight="true" outlineLevel="0" collapsed="false">
      <c r="A982" s="194" t="s">
        <v>2407</v>
      </c>
      <c r="B982" s="194" t="s">
        <v>111</v>
      </c>
      <c r="C982" s="194" t="s">
        <v>2408</v>
      </c>
      <c r="D982" s="195" t="s">
        <v>2409</v>
      </c>
      <c r="E982" s="195"/>
      <c r="F982" s="194" t="s">
        <v>231</v>
      </c>
      <c r="G982" s="196" t="n">
        <v>1</v>
      </c>
      <c r="H982" s="197"/>
      <c r="I982" s="198" t="s">
        <v>192</v>
      </c>
      <c r="J982" s="197" t="n">
        <f aca="false">G982*AO982</f>
        <v>0</v>
      </c>
      <c r="K982" s="197" t="n">
        <f aca="false">G982*AP982</f>
        <v>0</v>
      </c>
      <c r="L982" s="197" t="n">
        <f aca="false">G982*H982</f>
        <v>0</v>
      </c>
      <c r="M982" s="197" t="n">
        <f aca="false">L982*(1+BW982/100)</f>
        <v>0</v>
      </c>
      <c r="N982" s="197" t="n">
        <v>0.002</v>
      </c>
      <c r="O982" s="197" t="n">
        <f aca="false">G982*N982</f>
        <v>0.002</v>
      </c>
      <c r="P982" s="198" t="s">
        <v>193</v>
      </c>
      <c r="Z982" s="89" t="n">
        <f aca="false">IF(AQ982="5",BJ982,0)</f>
        <v>0</v>
      </c>
      <c r="AB982" s="89" t="n">
        <f aca="false">IF(AQ982="1",BH982,0)</f>
        <v>0</v>
      </c>
      <c r="AC982" s="89" t="n">
        <f aca="false">IF(AQ982="1",BI982,0)</f>
        <v>0</v>
      </c>
      <c r="AD982" s="89" t="n">
        <f aca="false">IF(AQ982="7",BH982,0)</f>
        <v>0</v>
      </c>
      <c r="AE982" s="89" t="n">
        <f aca="false">IF(AQ982="7",BI982,0)</f>
        <v>0</v>
      </c>
      <c r="AF982" s="89" t="n">
        <f aca="false">IF(AQ982="2",BH982,0)</f>
        <v>0</v>
      </c>
      <c r="AG982" s="89" t="n">
        <f aca="false">IF(AQ982="2",BI982,0)</f>
        <v>0</v>
      </c>
      <c r="AH982" s="89" t="n">
        <f aca="false">IF(AQ982="0",BJ982,0)</f>
        <v>0</v>
      </c>
      <c r="AI982" s="170" t="s">
        <v>111</v>
      </c>
      <c r="AJ982" s="199" t="n">
        <f aca="false">IF(AN982=0,L982,0)</f>
        <v>0</v>
      </c>
      <c r="AK982" s="199" t="n">
        <f aca="false">IF(AN982=12,L982,0)</f>
        <v>0</v>
      </c>
      <c r="AL982" s="199" t="n">
        <f aca="false">IF(AN982=21,L982,0)</f>
        <v>0</v>
      </c>
      <c r="AN982" s="89" t="n">
        <v>21</v>
      </c>
      <c r="AO982" s="89" t="n">
        <f aca="false">H982*1</f>
        <v>0</v>
      </c>
      <c r="AP982" s="89" t="n">
        <f aca="false">H982*(1-1)</f>
        <v>0</v>
      </c>
      <c r="AQ982" s="200" t="s">
        <v>215</v>
      </c>
      <c r="AV982" s="89" t="n">
        <f aca="false">AW982+AX982</f>
        <v>0</v>
      </c>
      <c r="AW982" s="89" t="n">
        <f aca="false">G982*AO982</f>
        <v>0</v>
      </c>
      <c r="AX982" s="89" t="n">
        <f aca="false">G982*AP982</f>
        <v>0</v>
      </c>
      <c r="AY982" s="88" t="s">
        <v>2376</v>
      </c>
      <c r="AZ982" s="88" t="s">
        <v>2362</v>
      </c>
      <c r="BA982" s="170" t="s">
        <v>2316</v>
      </c>
      <c r="BC982" s="89" t="n">
        <f aca="false">AW982+AX982</f>
        <v>0</v>
      </c>
      <c r="BD982" s="89" t="n">
        <f aca="false">H982/(100-BE982)*100</f>
        <v>0</v>
      </c>
      <c r="BE982" s="89" t="n">
        <v>0</v>
      </c>
      <c r="BF982" s="89" t="n">
        <f aca="false">O982</f>
        <v>0.002</v>
      </c>
      <c r="BH982" s="199" t="n">
        <f aca="false">G982*AO982</f>
        <v>0</v>
      </c>
      <c r="BI982" s="199" t="n">
        <f aca="false">G982*AP982</f>
        <v>0</v>
      </c>
      <c r="BJ982" s="199" t="n">
        <f aca="false">G982*H982</f>
        <v>0</v>
      </c>
      <c r="BK982" s="199"/>
      <c r="BL982" s="89" t="n">
        <v>732</v>
      </c>
      <c r="BW982" s="89" t="str">
        <f aca="false">I982</f>
        <v>21</v>
      </c>
      <c r="BX982" s="201" t="s">
        <v>2409</v>
      </c>
    </row>
    <row r="983" customFormat="false" ht="23.85" hidden="false" customHeight="true" outlineLevel="0" collapsed="false">
      <c r="A983" s="189" t="s">
        <v>2410</v>
      </c>
      <c r="B983" s="189" t="s">
        <v>111</v>
      </c>
      <c r="C983" s="189" t="s">
        <v>2405</v>
      </c>
      <c r="D983" s="190" t="s">
        <v>2406</v>
      </c>
      <c r="E983" s="190"/>
      <c r="F983" s="189" t="s">
        <v>231</v>
      </c>
      <c r="G983" s="191" t="n">
        <v>1</v>
      </c>
      <c r="H983" s="192"/>
      <c r="I983" s="193" t="s">
        <v>192</v>
      </c>
      <c r="J983" s="192" t="n">
        <f aca="false">G983*AO983</f>
        <v>0</v>
      </c>
      <c r="K983" s="192" t="n">
        <f aca="false">G983*AP983</f>
        <v>0</v>
      </c>
      <c r="L983" s="192" t="n">
        <f aca="false">G983*H983</f>
        <v>0</v>
      </c>
      <c r="M983" s="192" t="n">
        <f aca="false">L983*(1+BW983/100)</f>
        <v>0</v>
      </c>
      <c r="N983" s="192" t="n">
        <v>0.00019</v>
      </c>
      <c r="O983" s="192" t="n">
        <f aca="false">G983*N983</f>
        <v>0.00019</v>
      </c>
      <c r="P983" s="193" t="s">
        <v>193</v>
      </c>
      <c r="Z983" s="89" t="n">
        <f aca="false">IF(AQ983="5",BJ983,0)</f>
        <v>0</v>
      </c>
      <c r="AB983" s="89" t="n">
        <f aca="false">IF(AQ983="1",BH983,0)</f>
        <v>0</v>
      </c>
      <c r="AC983" s="89" t="n">
        <f aca="false">IF(AQ983="1",BI983,0)</f>
        <v>0</v>
      </c>
      <c r="AD983" s="89" t="n">
        <f aca="false">IF(AQ983="7",BH983,0)</f>
        <v>0</v>
      </c>
      <c r="AE983" s="89" t="n">
        <f aca="false">IF(AQ983="7",BI983,0)</f>
        <v>0</v>
      </c>
      <c r="AF983" s="89" t="n">
        <f aca="false">IF(AQ983="2",BH983,0)</f>
        <v>0</v>
      </c>
      <c r="AG983" s="89" t="n">
        <f aca="false">IF(AQ983="2",BI983,0)</f>
        <v>0</v>
      </c>
      <c r="AH983" s="89" t="n">
        <f aca="false">IF(AQ983="0",BJ983,0)</f>
        <v>0</v>
      </c>
      <c r="AI983" s="170" t="s">
        <v>111</v>
      </c>
      <c r="AJ983" s="89" t="n">
        <f aca="false">IF(AN983=0,L983,0)</f>
        <v>0</v>
      </c>
      <c r="AK983" s="89" t="n">
        <f aca="false">IF(AN983=12,L983,0)</f>
        <v>0</v>
      </c>
      <c r="AL983" s="89" t="n">
        <f aca="false">IF(AN983=21,L983,0)</f>
        <v>0</v>
      </c>
      <c r="AN983" s="89" t="n">
        <v>21</v>
      </c>
      <c r="AO983" s="89" t="n">
        <f aca="false">H983*0.685598178</f>
        <v>0</v>
      </c>
      <c r="AP983" s="89" t="n">
        <f aca="false">H983*(1-0.685598178)</f>
        <v>0</v>
      </c>
      <c r="AQ983" s="88" t="s">
        <v>215</v>
      </c>
      <c r="AV983" s="89" t="n">
        <f aca="false">AW983+AX983</f>
        <v>0</v>
      </c>
      <c r="AW983" s="89" t="n">
        <f aca="false">G983*AO983</f>
        <v>0</v>
      </c>
      <c r="AX983" s="89" t="n">
        <f aca="false">G983*AP983</f>
        <v>0</v>
      </c>
      <c r="AY983" s="88" t="s">
        <v>2376</v>
      </c>
      <c r="AZ983" s="88" t="s">
        <v>2362</v>
      </c>
      <c r="BA983" s="170" t="s">
        <v>2316</v>
      </c>
      <c r="BC983" s="89" t="n">
        <f aca="false">AW983+AX983</f>
        <v>0</v>
      </c>
      <c r="BD983" s="89" t="n">
        <f aca="false">H983/(100-BE983)*100</f>
        <v>0</v>
      </c>
      <c r="BE983" s="89" t="n">
        <v>0</v>
      </c>
      <c r="BF983" s="89" t="n">
        <f aca="false">O983</f>
        <v>0.00019</v>
      </c>
      <c r="BH983" s="89" t="n">
        <f aca="false">G983*AO983</f>
        <v>0</v>
      </c>
      <c r="BI983" s="89" t="n">
        <f aca="false">G983*AP983</f>
        <v>0</v>
      </c>
      <c r="BJ983" s="89" t="n">
        <f aca="false">G983*H983</f>
        <v>0</v>
      </c>
      <c r="BK983" s="89"/>
      <c r="BL983" s="89" t="n">
        <v>732</v>
      </c>
      <c r="BW983" s="89" t="str">
        <f aca="false">I983</f>
        <v>21</v>
      </c>
      <c r="BX983" s="10" t="s">
        <v>2406</v>
      </c>
    </row>
    <row r="984" customFormat="false" ht="35.5" hidden="false" customHeight="true" outlineLevel="0" collapsed="false">
      <c r="A984" s="194" t="s">
        <v>2411</v>
      </c>
      <c r="B984" s="194" t="s">
        <v>111</v>
      </c>
      <c r="C984" s="194" t="s">
        <v>2412</v>
      </c>
      <c r="D984" s="195" t="s">
        <v>2409</v>
      </c>
      <c r="E984" s="195"/>
      <c r="F984" s="194" t="s">
        <v>231</v>
      </c>
      <c r="G984" s="196" t="n">
        <v>1</v>
      </c>
      <c r="H984" s="197"/>
      <c r="I984" s="198" t="s">
        <v>192</v>
      </c>
      <c r="J984" s="197" t="n">
        <f aca="false">G984*AO984</f>
        <v>0</v>
      </c>
      <c r="K984" s="197" t="n">
        <f aca="false">G984*AP984</f>
        <v>0</v>
      </c>
      <c r="L984" s="197" t="n">
        <f aca="false">G984*H984</f>
        <v>0</v>
      </c>
      <c r="M984" s="197" t="n">
        <f aca="false">L984*(1+BW984/100)</f>
        <v>0</v>
      </c>
      <c r="N984" s="197" t="n">
        <v>0.002</v>
      </c>
      <c r="O984" s="197" t="n">
        <f aca="false">G984*N984</f>
        <v>0.002</v>
      </c>
      <c r="P984" s="198" t="s">
        <v>193</v>
      </c>
      <c r="Z984" s="89" t="n">
        <f aca="false">IF(AQ984="5",BJ984,0)</f>
        <v>0</v>
      </c>
      <c r="AB984" s="89" t="n">
        <f aca="false">IF(AQ984="1",BH984,0)</f>
        <v>0</v>
      </c>
      <c r="AC984" s="89" t="n">
        <f aca="false">IF(AQ984="1",BI984,0)</f>
        <v>0</v>
      </c>
      <c r="AD984" s="89" t="n">
        <f aca="false">IF(AQ984="7",BH984,0)</f>
        <v>0</v>
      </c>
      <c r="AE984" s="89" t="n">
        <f aca="false">IF(AQ984="7",BI984,0)</f>
        <v>0</v>
      </c>
      <c r="AF984" s="89" t="n">
        <f aca="false">IF(AQ984="2",BH984,0)</f>
        <v>0</v>
      </c>
      <c r="AG984" s="89" t="n">
        <f aca="false">IF(AQ984="2",BI984,0)</f>
        <v>0</v>
      </c>
      <c r="AH984" s="89" t="n">
        <f aca="false">IF(AQ984="0",BJ984,0)</f>
        <v>0</v>
      </c>
      <c r="AI984" s="170" t="s">
        <v>111</v>
      </c>
      <c r="AJ984" s="199" t="n">
        <f aca="false">IF(AN984=0,L984,0)</f>
        <v>0</v>
      </c>
      <c r="AK984" s="199" t="n">
        <f aca="false">IF(AN984=12,L984,0)</f>
        <v>0</v>
      </c>
      <c r="AL984" s="199" t="n">
        <f aca="false">IF(AN984=21,L984,0)</f>
        <v>0</v>
      </c>
      <c r="AN984" s="89" t="n">
        <v>21</v>
      </c>
      <c r="AO984" s="89" t="n">
        <f aca="false">H984*1</f>
        <v>0</v>
      </c>
      <c r="AP984" s="89" t="n">
        <f aca="false">H984*(1-1)</f>
        <v>0</v>
      </c>
      <c r="AQ984" s="200" t="s">
        <v>215</v>
      </c>
      <c r="AV984" s="89" t="n">
        <f aca="false">AW984+AX984</f>
        <v>0</v>
      </c>
      <c r="AW984" s="89" t="n">
        <f aca="false">G984*AO984</f>
        <v>0</v>
      </c>
      <c r="AX984" s="89" t="n">
        <f aca="false">G984*AP984</f>
        <v>0</v>
      </c>
      <c r="AY984" s="88" t="s">
        <v>2376</v>
      </c>
      <c r="AZ984" s="88" t="s">
        <v>2362</v>
      </c>
      <c r="BA984" s="170" t="s">
        <v>2316</v>
      </c>
      <c r="BC984" s="89" t="n">
        <f aca="false">AW984+AX984</f>
        <v>0</v>
      </c>
      <c r="BD984" s="89" t="n">
        <f aca="false">H984/(100-BE984)*100</f>
        <v>0</v>
      </c>
      <c r="BE984" s="89" t="n">
        <v>0</v>
      </c>
      <c r="BF984" s="89" t="n">
        <f aca="false">O984</f>
        <v>0.002</v>
      </c>
      <c r="BH984" s="199" t="n">
        <f aca="false">G984*AO984</f>
        <v>0</v>
      </c>
      <c r="BI984" s="199" t="n">
        <f aca="false">G984*AP984</f>
        <v>0</v>
      </c>
      <c r="BJ984" s="199" t="n">
        <f aca="false">G984*H984</f>
        <v>0</v>
      </c>
      <c r="BK984" s="199"/>
      <c r="BL984" s="89" t="n">
        <v>732</v>
      </c>
      <c r="BW984" s="89" t="str">
        <f aca="false">I984</f>
        <v>21</v>
      </c>
      <c r="BX984" s="201" t="s">
        <v>2409</v>
      </c>
    </row>
    <row r="985" customFormat="false" ht="23.85" hidden="false" customHeight="true" outlineLevel="0" collapsed="false">
      <c r="A985" s="189" t="s">
        <v>2413</v>
      </c>
      <c r="B985" s="189" t="s">
        <v>111</v>
      </c>
      <c r="C985" s="189" t="s">
        <v>2414</v>
      </c>
      <c r="D985" s="190" t="s">
        <v>2415</v>
      </c>
      <c r="E985" s="190"/>
      <c r="F985" s="189" t="s">
        <v>231</v>
      </c>
      <c r="G985" s="191" t="n">
        <v>1</v>
      </c>
      <c r="H985" s="192"/>
      <c r="I985" s="193" t="s">
        <v>192</v>
      </c>
      <c r="J985" s="192" t="n">
        <f aca="false">G985*AO985</f>
        <v>0</v>
      </c>
      <c r="K985" s="192" t="n">
        <f aca="false">G985*AP985</f>
        <v>0</v>
      </c>
      <c r="L985" s="192" t="n">
        <f aca="false">G985*H985</f>
        <v>0</v>
      </c>
      <c r="M985" s="192" t="n">
        <f aca="false">L985*(1+BW985/100)</f>
        <v>0</v>
      </c>
      <c r="N985" s="192" t="n">
        <v>0</v>
      </c>
      <c r="O985" s="192" t="n">
        <f aca="false">G985*N985</f>
        <v>0</v>
      </c>
      <c r="P985" s="193" t="s">
        <v>193</v>
      </c>
      <c r="Z985" s="89" t="n">
        <f aca="false">IF(AQ985="5",BJ985,0)</f>
        <v>0</v>
      </c>
      <c r="AB985" s="89" t="n">
        <f aca="false">IF(AQ985="1",BH985,0)</f>
        <v>0</v>
      </c>
      <c r="AC985" s="89" t="n">
        <f aca="false">IF(AQ985="1",BI985,0)</f>
        <v>0</v>
      </c>
      <c r="AD985" s="89" t="n">
        <f aca="false">IF(AQ985="7",BH985,0)</f>
        <v>0</v>
      </c>
      <c r="AE985" s="89" t="n">
        <f aca="false">IF(AQ985="7",BI985,0)</f>
        <v>0</v>
      </c>
      <c r="AF985" s="89" t="n">
        <f aca="false">IF(AQ985="2",BH985,0)</f>
        <v>0</v>
      </c>
      <c r="AG985" s="89" t="n">
        <f aca="false">IF(AQ985="2",BI985,0)</f>
        <v>0</v>
      </c>
      <c r="AH985" s="89" t="n">
        <f aca="false">IF(AQ985="0",BJ985,0)</f>
        <v>0</v>
      </c>
      <c r="AI985" s="170" t="s">
        <v>111</v>
      </c>
      <c r="AJ985" s="89" t="n">
        <f aca="false">IF(AN985=0,L985,0)</f>
        <v>0</v>
      </c>
      <c r="AK985" s="89" t="n">
        <f aca="false">IF(AN985=12,L985,0)</f>
        <v>0</v>
      </c>
      <c r="AL985" s="89" t="n">
        <f aca="false">IF(AN985=21,L985,0)</f>
        <v>0</v>
      </c>
      <c r="AN985" s="89" t="n">
        <v>21</v>
      </c>
      <c r="AO985" s="89" t="n">
        <f aca="false">H985*0.750685731</f>
        <v>0</v>
      </c>
      <c r="AP985" s="89" t="n">
        <f aca="false">H985*(1-0.750685731)</f>
        <v>0</v>
      </c>
      <c r="AQ985" s="88" t="s">
        <v>215</v>
      </c>
      <c r="AV985" s="89" t="n">
        <f aca="false">AW985+AX985</f>
        <v>0</v>
      </c>
      <c r="AW985" s="89" t="n">
        <f aca="false">G985*AO985</f>
        <v>0</v>
      </c>
      <c r="AX985" s="89" t="n">
        <f aca="false">G985*AP985</f>
        <v>0</v>
      </c>
      <c r="AY985" s="88" t="s">
        <v>2376</v>
      </c>
      <c r="AZ985" s="88" t="s">
        <v>2362</v>
      </c>
      <c r="BA985" s="170" t="s">
        <v>2316</v>
      </c>
      <c r="BC985" s="89" t="n">
        <f aca="false">AW985+AX985</f>
        <v>0</v>
      </c>
      <c r="BD985" s="89" t="n">
        <f aca="false">H985/(100-BE985)*100</f>
        <v>0</v>
      </c>
      <c r="BE985" s="89" t="n">
        <v>0</v>
      </c>
      <c r="BF985" s="89" t="n">
        <f aca="false">O985</f>
        <v>0</v>
      </c>
      <c r="BH985" s="89" t="n">
        <f aca="false">G985*AO985</f>
        <v>0</v>
      </c>
      <c r="BI985" s="89" t="n">
        <f aca="false">G985*AP985</f>
        <v>0</v>
      </c>
      <c r="BJ985" s="89" t="n">
        <f aca="false">G985*H985</f>
        <v>0</v>
      </c>
      <c r="BK985" s="89"/>
      <c r="BL985" s="89" t="n">
        <v>732</v>
      </c>
      <c r="BW985" s="89" t="str">
        <f aca="false">I985</f>
        <v>21</v>
      </c>
      <c r="BX985" s="10" t="s">
        <v>2415</v>
      </c>
    </row>
    <row r="986" customFormat="false" ht="15" hidden="false" customHeight="true" outlineLevel="0" collapsed="false">
      <c r="A986" s="189" t="s">
        <v>2416</v>
      </c>
      <c r="B986" s="189" t="s">
        <v>111</v>
      </c>
      <c r="C986" s="189" t="s">
        <v>2417</v>
      </c>
      <c r="D986" s="190" t="s">
        <v>2418</v>
      </c>
      <c r="E986" s="190"/>
      <c r="F986" s="189" t="s">
        <v>1104</v>
      </c>
      <c r="G986" s="191" t="n">
        <v>1</v>
      </c>
      <c r="H986" s="192"/>
      <c r="I986" s="193" t="s">
        <v>192</v>
      </c>
      <c r="J986" s="192" t="n">
        <f aca="false">G986*AO986</f>
        <v>0</v>
      </c>
      <c r="K986" s="192" t="n">
        <f aca="false">G986*AP986</f>
        <v>0</v>
      </c>
      <c r="L986" s="192" t="n">
        <f aca="false">G986*H986</f>
        <v>0</v>
      </c>
      <c r="M986" s="192" t="n">
        <f aca="false">L986*(1+BW986/100)</f>
        <v>0</v>
      </c>
      <c r="N986" s="192" t="n">
        <v>0.01616</v>
      </c>
      <c r="O986" s="192" t="n">
        <f aca="false">G986*N986</f>
        <v>0.01616</v>
      </c>
      <c r="P986" s="193" t="s">
        <v>193</v>
      </c>
      <c r="Z986" s="89" t="n">
        <f aca="false">IF(AQ986="5",BJ986,0)</f>
        <v>0</v>
      </c>
      <c r="AB986" s="89" t="n">
        <f aca="false">IF(AQ986="1",BH986,0)</f>
        <v>0</v>
      </c>
      <c r="AC986" s="89" t="n">
        <f aca="false">IF(AQ986="1",BI986,0)</f>
        <v>0</v>
      </c>
      <c r="AD986" s="89" t="n">
        <f aca="false">IF(AQ986="7",BH986,0)</f>
        <v>0</v>
      </c>
      <c r="AE986" s="89" t="n">
        <f aca="false">IF(AQ986="7",BI986,0)</f>
        <v>0</v>
      </c>
      <c r="AF986" s="89" t="n">
        <f aca="false">IF(AQ986="2",BH986,0)</f>
        <v>0</v>
      </c>
      <c r="AG986" s="89" t="n">
        <f aca="false">IF(AQ986="2",BI986,0)</f>
        <v>0</v>
      </c>
      <c r="AH986" s="89" t="n">
        <f aca="false">IF(AQ986="0",BJ986,0)</f>
        <v>0</v>
      </c>
      <c r="AI986" s="170" t="s">
        <v>111</v>
      </c>
      <c r="AJ986" s="89" t="n">
        <f aca="false">IF(AN986=0,L986,0)</f>
        <v>0</v>
      </c>
      <c r="AK986" s="89" t="n">
        <f aca="false">IF(AN986=12,L986,0)</f>
        <v>0</v>
      </c>
      <c r="AL986" s="89" t="n">
        <f aca="false">IF(AN986=21,L986,0)</f>
        <v>0</v>
      </c>
      <c r="AN986" s="89" t="n">
        <v>21</v>
      </c>
      <c r="AO986" s="89" t="n">
        <f aca="false">H986*0.875061956</f>
        <v>0</v>
      </c>
      <c r="AP986" s="89" t="n">
        <f aca="false">H986*(1-0.875061956)</f>
        <v>0</v>
      </c>
      <c r="AQ986" s="88" t="s">
        <v>215</v>
      </c>
      <c r="AV986" s="89" t="n">
        <f aca="false">AW986+AX986</f>
        <v>0</v>
      </c>
      <c r="AW986" s="89" t="n">
        <f aca="false">G986*AO986</f>
        <v>0</v>
      </c>
      <c r="AX986" s="89" t="n">
        <f aca="false">G986*AP986</f>
        <v>0</v>
      </c>
      <c r="AY986" s="88" t="s">
        <v>2376</v>
      </c>
      <c r="AZ986" s="88" t="s">
        <v>2362</v>
      </c>
      <c r="BA986" s="170" t="s">
        <v>2316</v>
      </c>
      <c r="BC986" s="89" t="n">
        <f aca="false">AW986+AX986</f>
        <v>0</v>
      </c>
      <c r="BD986" s="89" t="n">
        <f aca="false">H986/(100-BE986)*100</f>
        <v>0</v>
      </c>
      <c r="BE986" s="89" t="n">
        <v>0</v>
      </c>
      <c r="BF986" s="89" t="n">
        <f aca="false">O986</f>
        <v>0.01616</v>
      </c>
      <c r="BH986" s="89" t="n">
        <f aca="false">G986*AO986</f>
        <v>0</v>
      </c>
      <c r="BI986" s="89" t="n">
        <f aca="false">G986*AP986</f>
        <v>0</v>
      </c>
      <c r="BJ986" s="89" t="n">
        <f aca="false">G986*H986</f>
        <v>0</v>
      </c>
      <c r="BK986" s="89"/>
      <c r="BL986" s="89" t="n">
        <v>732</v>
      </c>
      <c r="BW986" s="89" t="str">
        <f aca="false">I986</f>
        <v>21</v>
      </c>
      <c r="BX986" s="10" t="s">
        <v>2418</v>
      </c>
    </row>
    <row r="987" customFormat="false" ht="15" hidden="false" customHeight="true" outlineLevel="0" collapsed="false">
      <c r="A987" s="189" t="s">
        <v>2419</v>
      </c>
      <c r="B987" s="189" t="s">
        <v>111</v>
      </c>
      <c r="C987" s="189" t="s">
        <v>2420</v>
      </c>
      <c r="D987" s="190" t="s">
        <v>2421</v>
      </c>
      <c r="E987" s="190"/>
      <c r="F987" s="189" t="s">
        <v>260</v>
      </c>
      <c r="G987" s="191" t="n">
        <v>0.493</v>
      </c>
      <c r="H987" s="192"/>
      <c r="I987" s="193" t="s">
        <v>192</v>
      </c>
      <c r="J987" s="192" t="n">
        <f aca="false">G987*AO987</f>
        <v>0</v>
      </c>
      <c r="K987" s="192" t="n">
        <f aca="false">G987*AP987</f>
        <v>0</v>
      </c>
      <c r="L987" s="192" t="n">
        <f aca="false">G987*H987</f>
        <v>0</v>
      </c>
      <c r="M987" s="192" t="n">
        <f aca="false">L987*(1+BW987/100)</f>
        <v>0</v>
      </c>
      <c r="N987" s="192" t="n">
        <v>0</v>
      </c>
      <c r="O987" s="192" t="n">
        <f aca="false">G987*N987</f>
        <v>0</v>
      </c>
      <c r="P987" s="193" t="s">
        <v>193</v>
      </c>
      <c r="Z987" s="89" t="n">
        <f aca="false">IF(AQ987="5",BJ987,0)</f>
        <v>0</v>
      </c>
      <c r="AB987" s="89" t="n">
        <f aca="false">IF(AQ987="1",BH987,0)</f>
        <v>0</v>
      </c>
      <c r="AC987" s="89" t="n">
        <f aca="false">IF(AQ987="1",BI987,0)</f>
        <v>0</v>
      </c>
      <c r="AD987" s="89" t="n">
        <f aca="false">IF(AQ987="7",BH987,0)</f>
        <v>0</v>
      </c>
      <c r="AE987" s="89" t="n">
        <f aca="false">IF(AQ987="7",BI987,0)</f>
        <v>0</v>
      </c>
      <c r="AF987" s="89" t="n">
        <f aca="false">IF(AQ987="2",BH987,0)</f>
        <v>0</v>
      </c>
      <c r="AG987" s="89" t="n">
        <f aca="false">IF(AQ987="2",BI987,0)</f>
        <v>0</v>
      </c>
      <c r="AH987" s="89" t="n">
        <f aca="false">IF(AQ987="0",BJ987,0)</f>
        <v>0</v>
      </c>
      <c r="AI987" s="170" t="s">
        <v>111</v>
      </c>
      <c r="AJ987" s="89" t="n">
        <f aca="false">IF(AN987=0,L987,0)</f>
        <v>0</v>
      </c>
      <c r="AK987" s="89" t="n">
        <f aca="false">IF(AN987=12,L987,0)</f>
        <v>0</v>
      </c>
      <c r="AL987" s="89" t="n">
        <f aca="false">IF(AN987=21,L987,0)</f>
        <v>0</v>
      </c>
      <c r="AN987" s="89" t="n">
        <v>21</v>
      </c>
      <c r="AO987" s="89" t="n">
        <f aca="false">H987*0</f>
        <v>0</v>
      </c>
      <c r="AP987" s="89" t="n">
        <f aca="false">H987*(1-0)</f>
        <v>0</v>
      </c>
      <c r="AQ987" s="88" t="s">
        <v>209</v>
      </c>
      <c r="AV987" s="89" t="n">
        <f aca="false">AW987+AX987</f>
        <v>0</v>
      </c>
      <c r="AW987" s="89" t="n">
        <f aca="false">G987*AO987</f>
        <v>0</v>
      </c>
      <c r="AX987" s="89" t="n">
        <f aca="false">G987*AP987</f>
        <v>0</v>
      </c>
      <c r="AY987" s="88" t="s">
        <v>2376</v>
      </c>
      <c r="AZ987" s="88" t="s">
        <v>2362</v>
      </c>
      <c r="BA987" s="170" t="s">
        <v>2316</v>
      </c>
      <c r="BC987" s="89" t="n">
        <f aca="false">AW987+AX987</f>
        <v>0</v>
      </c>
      <c r="BD987" s="89" t="n">
        <f aca="false">H987/(100-BE987)*100</f>
        <v>0</v>
      </c>
      <c r="BE987" s="89" t="n">
        <v>0</v>
      </c>
      <c r="BF987" s="89" t="n">
        <f aca="false">O987</f>
        <v>0</v>
      </c>
      <c r="BH987" s="89" t="n">
        <f aca="false">G987*AO987</f>
        <v>0</v>
      </c>
      <c r="BI987" s="89" t="n">
        <f aca="false">G987*AP987</f>
        <v>0</v>
      </c>
      <c r="BJ987" s="89" t="n">
        <f aca="false">G987*H987</f>
        <v>0</v>
      </c>
      <c r="BK987" s="89"/>
      <c r="BL987" s="89" t="n">
        <v>732</v>
      </c>
      <c r="BW987" s="89" t="str">
        <f aca="false">I987</f>
        <v>21</v>
      </c>
      <c r="BX987" s="10" t="s">
        <v>2421</v>
      </c>
    </row>
    <row r="988" customFormat="false" ht="15" hidden="false" customHeight="true" outlineLevel="0" collapsed="false">
      <c r="A988" s="183"/>
      <c r="B988" s="184" t="s">
        <v>111</v>
      </c>
      <c r="C988" s="184" t="s">
        <v>2111</v>
      </c>
      <c r="D988" s="185" t="s">
        <v>2422</v>
      </c>
      <c r="E988" s="185"/>
      <c r="F988" s="183" t="s">
        <v>97</v>
      </c>
      <c r="G988" s="186" t="s">
        <v>97</v>
      </c>
      <c r="H988" s="183"/>
      <c r="I988" s="183" t="s">
        <v>97</v>
      </c>
      <c r="J988" s="187" t="n">
        <f aca="false">SUM(J989:J1005)</f>
        <v>0</v>
      </c>
      <c r="K988" s="187" t="n">
        <f aca="false">SUM(K989:K1005)</f>
        <v>0</v>
      </c>
      <c r="L988" s="187" t="n">
        <f aca="false">SUM(L989:L1005)</f>
        <v>0</v>
      </c>
      <c r="M988" s="187" t="n">
        <f aca="false">SUM(M989:M1005)</f>
        <v>0</v>
      </c>
      <c r="N988" s="188"/>
      <c r="O988" s="187" t="n">
        <f aca="false">SUM(O989:O1005)</f>
        <v>0.34201</v>
      </c>
      <c r="P988" s="188"/>
      <c r="AI988" s="170" t="s">
        <v>111</v>
      </c>
      <c r="AS988" s="159" t="n">
        <f aca="false">SUM(AJ989:AJ1005)</f>
        <v>0</v>
      </c>
      <c r="AT988" s="159" t="n">
        <f aca="false">SUM(AK989:AK1005)</f>
        <v>0</v>
      </c>
      <c r="AU988" s="159" t="n">
        <f aca="false">SUM(AL989:AL1005)</f>
        <v>0</v>
      </c>
    </row>
    <row r="989" customFormat="false" ht="35.05" hidden="false" customHeight="true" outlineLevel="0" collapsed="false">
      <c r="A989" s="189" t="s">
        <v>2423</v>
      </c>
      <c r="B989" s="189" t="s">
        <v>111</v>
      </c>
      <c r="C989" s="189" t="s">
        <v>2424</v>
      </c>
      <c r="D989" s="190" t="s">
        <v>2425</v>
      </c>
      <c r="E989" s="190"/>
      <c r="F989" s="189" t="s">
        <v>237</v>
      </c>
      <c r="G989" s="191" t="n">
        <v>10</v>
      </c>
      <c r="H989" s="192"/>
      <c r="I989" s="193" t="s">
        <v>192</v>
      </c>
      <c r="J989" s="192" t="n">
        <f aca="false">G989*AO989</f>
        <v>0</v>
      </c>
      <c r="K989" s="192" t="n">
        <f aca="false">G989*AP989</f>
        <v>0</v>
      </c>
      <c r="L989" s="192" t="n">
        <f aca="false">G989*H989</f>
        <v>0</v>
      </c>
      <c r="M989" s="192" t="n">
        <f aca="false">L989*(1+BW989/100)</f>
        <v>0</v>
      </c>
      <c r="N989" s="192" t="n">
        <v>0.00101</v>
      </c>
      <c r="O989" s="192" t="n">
        <f aca="false">G989*N989</f>
        <v>0.0101</v>
      </c>
      <c r="P989" s="193" t="s">
        <v>193</v>
      </c>
      <c r="Z989" s="89" t="n">
        <f aca="false">IF(AQ989="5",BJ989,0)</f>
        <v>0</v>
      </c>
      <c r="AB989" s="89" t="n">
        <f aca="false">IF(AQ989="1",BH989,0)</f>
        <v>0</v>
      </c>
      <c r="AC989" s="89" t="n">
        <f aca="false">IF(AQ989="1",BI989,0)</f>
        <v>0</v>
      </c>
      <c r="AD989" s="89" t="n">
        <f aca="false">IF(AQ989="7",BH989,0)</f>
        <v>0</v>
      </c>
      <c r="AE989" s="89" t="n">
        <f aca="false">IF(AQ989="7",BI989,0)</f>
        <v>0</v>
      </c>
      <c r="AF989" s="89" t="n">
        <f aca="false">IF(AQ989="2",BH989,0)</f>
        <v>0</v>
      </c>
      <c r="AG989" s="89" t="n">
        <f aca="false">IF(AQ989="2",BI989,0)</f>
        <v>0</v>
      </c>
      <c r="AH989" s="89" t="n">
        <f aca="false">IF(AQ989="0",BJ989,0)</f>
        <v>0</v>
      </c>
      <c r="AI989" s="170" t="s">
        <v>111</v>
      </c>
      <c r="AJ989" s="89" t="n">
        <f aca="false">IF(AN989=0,L989,0)</f>
        <v>0</v>
      </c>
      <c r="AK989" s="89" t="n">
        <f aca="false">IF(AN989=12,L989,0)</f>
        <v>0</v>
      </c>
      <c r="AL989" s="89" t="n">
        <f aca="false">IF(AN989=21,L989,0)</f>
        <v>0</v>
      </c>
      <c r="AN989" s="89" t="n">
        <v>21</v>
      </c>
      <c r="AO989" s="89" t="n">
        <f aca="false">H989*0.656028379</f>
        <v>0</v>
      </c>
      <c r="AP989" s="89" t="n">
        <f aca="false">H989*(1-0.656028379)</f>
        <v>0</v>
      </c>
      <c r="AQ989" s="88" t="s">
        <v>215</v>
      </c>
      <c r="AV989" s="89" t="n">
        <f aca="false">AW989+AX989</f>
        <v>0</v>
      </c>
      <c r="AW989" s="89" t="n">
        <f aca="false">G989*AO989</f>
        <v>0</v>
      </c>
      <c r="AX989" s="89" t="n">
        <f aca="false">G989*AP989</f>
        <v>0</v>
      </c>
      <c r="AY989" s="88" t="s">
        <v>2426</v>
      </c>
      <c r="AZ989" s="88" t="s">
        <v>2362</v>
      </c>
      <c r="BA989" s="170" t="s">
        <v>2316</v>
      </c>
      <c r="BC989" s="89" t="n">
        <f aca="false">AW989+AX989</f>
        <v>0</v>
      </c>
      <c r="BD989" s="89" t="n">
        <f aca="false">H989/(100-BE989)*100</f>
        <v>0</v>
      </c>
      <c r="BE989" s="89" t="n">
        <v>0</v>
      </c>
      <c r="BF989" s="89" t="n">
        <f aca="false">O989</f>
        <v>0.0101</v>
      </c>
      <c r="BH989" s="89" t="n">
        <f aca="false">G989*AO989</f>
        <v>0</v>
      </c>
      <c r="BI989" s="89" t="n">
        <f aca="false">G989*AP989</f>
        <v>0</v>
      </c>
      <c r="BJ989" s="89" t="n">
        <f aca="false">G989*H989</f>
        <v>0</v>
      </c>
      <c r="BK989" s="89"/>
      <c r="BL989" s="89" t="n">
        <v>733</v>
      </c>
      <c r="BW989" s="89" t="str">
        <f aca="false">I989</f>
        <v>21</v>
      </c>
      <c r="BX989" s="10" t="s">
        <v>2425</v>
      </c>
    </row>
    <row r="990" customFormat="false" ht="35.05" hidden="false" customHeight="true" outlineLevel="0" collapsed="false">
      <c r="A990" s="189" t="s">
        <v>2427</v>
      </c>
      <c r="B990" s="189" t="s">
        <v>111</v>
      </c>
      <c r="C990" s="189" t="s">
        <v>2428</v>
      </c>
      <c r="D990" s="190" t="s">
        <v>2429</v>
      </c>
      <c r="E990" s="190"/>
      <c r="F990" s="189" t="s">
        <v>237</v>
      </c>
      <c r="G990" s="191" t="n">
        <v>30</v>
      </c>
      <c r="H990" s="192"/>
      <c r="I990" s="193" t="s">
        <v>192</v>
      </c>
      <c r="J990" s="192" t="n">
        <f aca="false">G990*AO990</f>
        <v>0</v>
      </c>
      <c r="K990" s="192" t="n">
        <f aca="false">G990*AP990</f>
        <v>0</v>
      </c>
      <c r="L990" s="192" t="n">
        <f aca="false">G990*H990</f>
        <v>0</v>
      </c>
      <c r="M990" s="192" t="n">
        <f aca="false">L990*(1+BW990/100)</f>
        <v>0</v>
      </c>
      <c r="N990" s="192" t="n">
        <v>0.0016</v>
      </c>
      <c r="O990" s="192" t="n">
        <f aca="false">G990*N990</f>
        <v>0.048</v>
      </c>
      <c r="P990" s="193" t="s">
        <v>193</v>
      </c>
      <c r="Z990" s="89" t="n">
        <f aca="false">IF(AQ990="5",BJ990,0)</f>
        <v>0</v>
      </c>
      <c r="AB990" s="89" t="n">
        <f aca="false">IF(AQ990="1",BH990,0)</f>
        <v>0</v>
      </c>
      <c r="AC990" s="89" t="n">
        <f aca="false">IF(AQ990="1",BI990,0)</f>
        <v>0</v>
      </c>
      <c r="AD990" s="89" t="n">
        <f aca="false">IF(AQ990="7",BH990,0)</f>
        <v>0</v>
      </c>
      <c r="AE990" s="89" t="n">
        <f aca="false">IF(AQ990="7",BI990,0)</f>
        <v>0</v>
      </c>
      <c r="AF990" s="89" t="n">
        <f aca="false">IF(AQ990="2",BH990,0)</f>
        <v>0</v>
      </c>
      <c r="AG990" s="89" t="n">
        <f aca="false">IF(AQ990="2",BI990,0)</f>
        <v>0</v>
      </c>
      <c r="AH990" s="89" t="n">
        <f aca="false">IF(AQ990="0",BJ990,0)</f>
        <v>0</v>
      </c>
      <c r="AI990" s="170" t="s">
        <v>111</v>
      </c>
      <c r="AJ990" s="89" t="n">
        <f aca="false">IF(AN990=0,L990,0)</f>
        <v>0</v>
      </c>
      <c r="AK990" s="89" t="n">
        <f aca="false">IF(AN990=12,L990,0)</f>
        <v>0</v>
      </c>
      <c r="AL990" s="89" t="n">
        <f aca="false">IF(AN990=21,L990,0)</f>
        <v>0</v>
      </c>
      <c r="AN990" s="89" t="n">
        <v>21</v>
      </c>
      <c r="AO990" s="89" t="n">
        <f aca="false">H990*0.748761228</f>
        <v>0</v>
      </c>
      <c r="AP990" s="89" t="n">
        <f aca="false">H990*(1-0.748761228)</f>
        <v>0</v>
      </c>
      <c r="AQ990" s="88" t="s">
        <v>215</v>
      </c>
      <c r="AV990" s="89" t="n">
        <f aca="false">AW990+AX990</f>
        <v>0</v>
      </c>
      <c r="AW990" s="89" t="n">
        <f aca="false">G990*AO990</f>
        <v>0</v>
      </c>
      <c r="AX990" s="89" t="n">
        <f aca="false">G990*AP990</f>
        <v>0</v>
      </c>
      <c r="AY990" s="88" t="s">
        <v>2426</v>
      </c>
      <c r="AZ990" s="88" t="s">
        <v>2362</v>
      </c>
      <c r="BA990" s="170" t="s">
        <v>2316</v>
      </c>
      <c r="BC990" s="89" t="n">
        <f aca="false">AW990+AX990</f>
        <v>0</v>
      </c>
      <c r="BD990" s="89" t="n">
        <f aca="false">H990/(100-BE990)*100</f>
        <v>0</v>
      </c>
      <c r="BE990" s="89" t="n">
        <v>0</v>
      </c>
      <c r="BF990" s="89" t="n">
        <f aca="false">O990</f>
        <v>0.048</v>
      </c>
      <c r="BH990" s="89" t="n">
        <f aca="false">G990*AO990</f>
        <v>0</v>
      </c>
      <c r="BI990" s="89" t="n">
        <f aca="false">G990*AP990</f>
        <v>0</v>
      </c>
      <c r="BJ990" s="89" t="n">
        <f aca="false">G990*H990</f>
        <v>0</v>
      </c>
      <c r="BK990" s="89"/>
      <c r="BL990" s="89" t="n">
        <v>733</v>
      </c>
      <c r="BW990" s="89" t="str">
        <f aca="false">I990</f>
        <v>21</v>
      </c>
      <c r="BX990" s="10" t="s">
        <v>2429</v>
      </c>
    </row>
    <row r="991" customFormat="false" ht="35.05" hidden="false" customHeight="true" outlineLevel="0" collapsed="false">
      <c r="A991" s="189" t="s">
        <v>2430</v>
      </c>
      <c r="B991" s="189" t="s">
        <v>111</v>
      </c>
      <c r="C991" s="189" t="s">
        <v>2431</v>
      </c>
      <c r="D991" s="190" t="s">
        <v>2432</v>
      </c>
      <c r="E991" s="190"/>
      <c r="F991" s="189" t="s">
        <v>237</v>
      </c>
      <c r="G991" s="191" t="n">
        <v>10</v>
      </c>
      <c r="H991" s="192"/>
      <c r="I991" s="193" t="s">
        <v>192</v>
      </c>
      <c r="J991" s="192" t="n">
        <f aca="false">G991*AO991</f>
        <v>0</v>
      </c>
      <c r="K991" s="192" t="n">
        <f aca="false">G991*AP991</f>
        <v>0</v>
      </c>
      <c r="L991" s="192" t="n">
        <f aca="false">G991*H991</f>
        <v>0</v>
      </c>
      <c r="M991" s="192" t="n">
        <f aca="false">L991*(1+BW991/100)</f>
        <v>0</v>
      </c>
      <c r="N991" s="192" t="n">
        <v>0.00197</v>
      </c>
      <c r="O991" s="192" t="n">
        <f aca="false">G991*N991</f>
        <v>0.0197</v>
      </c>
      <c r="P991" s="193" t="s">
        <v>193</v>
      </c>
      <c r="Z991" s="89" t="n">
        <f aca="false">IF(AQ991="5",BJ991,0)</f>
        <v>0</v>
      </c>
      <c r="AB991" s="89" t="n">
        <f aca="false">IF(AQ991="1",BH991,0)</f>
        <v>0</v>
      </c>
      <c r="AC991" s="89" t="n">
        <f aca="false">IF(AQ991="1",BI991,0)</f>
        <v>0</v>
      </c>
      <c r="AD991" s="89" t="n">
        <f aca="false">IF(AQ991="7",BH991,0)</f>
        <v>0</v>
      </c>
      <c r="AE991" s="89" t="n">
        <f aca="false">IF(AQ991="7",BI991,0)</f>
        <v>0</v>
      </c>
      <c r="AF991" s="89" t="n">
        <f aca="false">IF(AQ991="2",BH991,0)</f>
        <v>0</v>
      </c>
      <c r="AG991" s="89" t="n">
        <f aca="false">IF(AQ991="2",BI991,0)</f>
        <v>0</v>
      </c>
      <c r="AH991" s="89" t="n">
        <f aca="false">IF(AQ991="0",BJ991,0)</f>
        <v>0</v>
      </c>
      <c r="AI991" s="170" t="s">
        <v>111</v>
      </c>
      <c r="AJ991" s="89" t="n">
        <f aca="false">IF(AN991=0,L991,0)</f>
        <v>0</v>
      </c>
      <c r="AK991" s="89" t="n">
        <f aca="false">IF(AN991=12,L991,0)</f>
        <v>0</v>
      </c>
      <c r="AL991" s="89" t="n">
        <f aca="false">IF(AN991=21,L991,0)</f>
        <v>0</v>
      </c>
      <c r="AN991" s="89" t="n">
        <v>21</v>
      </c>
      <c r="AO991" s="89" t="n">
        <f aca="false">H991*0.790250153</f>
        <v>0</v>
      </c>
      <c r="AP991" s="89" t="n">
        <f aca="false">H991*(1-0.790250153)</f>
        <v>0</v>
      </c>
      <c r="AQ991" s="88" t="s">
        <v>215</v>
      </c>
      <c r="AV991" s="89" t="n">
        <f aca="false">AW991+AX991</f>
        <v>0</v>
      </c>
      <c r="AW991" s="89" t="n">
        <f aca="false">G991*AO991</f>
        <v>0</v>
      </c>
      <c r="AX991" s="89" t="n">
        <f aca="false">G991*AP991</f>
        <v>0</v>
      </c>
      <c r="AY991" s="88" t="s">
        <v>2426</v>
      </c>
      <c r="AZ991" s="88" t="s">
        <v>2362</v>
      </c>
      <c r="BA991" s="170" t="s">
        <v>2316</v>
      </c>
      <c r="BC991" s="89" t="n">
        <f aca="false">AW991+AX991</f>
        <v>0</v>
      </c>
      <c r="BD991" s="89" t="n">
        <f aca="false">H991/(100-BE991)*100</f>
        <v>0</v>
      </c>
      <c r="BE991" s="89" t="n">
        <v>0</v>
      </c>
      <c r="BF991" s="89" t="n">
        <f aca="false">O991</f>
        <v>0.0197</v>
      </c>
      <c r="BH991" s="89" t="n">
        <f aca="false">G991*AO991</f>
        <v>0</v>
      </c>
      <c r="BI991" s="89" t="n">
        <f aca="false">G991*AP991</f>
        <v>0</v>
      </c>
      <c r="BJ991" s="89" t="n">
        <f aca="false">G991*H991</f>
        <v>0</v>
      </c>
      <c r="BK991" s="89"/>
      <c r="BL991" s="89" t="n">
        <v>733</v>
      </c>
      <c r="BW991" s="89" t="str">
        <f aca="false">I991</f>
        <v>21</v>
      </c>
      <c r="BX991" s="10" t="s">
        <v>2432</v>
      </c>
    </row>
    <row r="992" customFormat="false" ht="35.05" hidden="false" customHeight="true" outlineLevel="0" collapsed="false">
      <c r="A992" s="189" t="s">
        <v>2433</v>
      </c>
      <c r="B992" s="189" t="s">
        <v>111</v>
      </c>
      <c r="C992" s="189" t="s">
        <v>2434</v>
      </c>
      <c r="D992" s="190" t="s">
        <v>2435</v>
      </c>
      <c r="E992" s="190"/>
      <c r="F992" s="189" t="s">
        <v>237</v>
      </c>
      <c r="G992" s="191" t="n">
        <v>15</v>
      </c>
      <c r="H992" s="192"/>
      <c r="I992" s="193" t="s">
        <v>192</v>
      </c>
      <c r="J992" s="192" t="n">
        <f aca="false">G992*AO992</f>
        <v>0</v>
      </c>
      <c r="K992" s="192" t="n">
        <f aca="false">G992*AP992</f>
        <v>0</v>
      </c>
      <c r="L992" s="192" t="n">
        <f aca="false">G992*H992</f>
        <v>0</v>
      </c>
      <c r="M992" s="192" t="n">
        <f aca="false">L992*(1+BW992/100)</f>
        <v>0</v>
      </c>
      <c r="N992" s="192" t="n">
        <v>0.00235</v>
      </c>
      <c r="O992" s="192" t="n">
        <f aca="false">G992*N992</f>
        <v>0.03525</v>
      </c>
      <c r="P992" s="193" t="s">
        <v>193</v>
      </c>
      <c r="Z992" s="89" t="n">
        <f aca="false">IF(AQ992="5",BJ992,0)</f>
        <v>0</v>
      </c>
      <c r="AB992" s="89" t="n">
        <f aca="false">IF(AQ992="1",BH992,0)</f>
        <v>0</v>
      </c>
      <c r="AC992" s="89" t="n">
        <f aca="false">IF(AQ992="1",BI992,0)</f>
        <v>0</v>
      </c>
      <c r="AD992" s="89" t="n">
        <f aca="false">IF(AQ992="7",BH992,0)</f>
        <v>0</v>
      </c>
      <c r="AE992" s="89" t="n">
        <f aca="false">IF(AQ992="7",BI992,0)</f>
        <v>0</v>
      </c>
      <c r="AF992" s="89" t="n">
        <f aca="false">IF(AQ992="2",BH992,0)</f>
        <v>0</v>
      </c>
      <c r="AG992" s="89" t="n">
        <f aca="false">IF(AQ992="2",BI992,0)</f>
        <v>0</v>
      </c>
      <c r="AH992" s="89" t="n">
        <f aca="false">IF(AQ992="0",BJ992,0)</f>
        <v>0</v>
      </c>
      <c r="AI992" s="170" t="s">
        <v>111</v>
      </c>
      <c r="AJ992" s="89" t="n">
        <f aca="false">IF(AN992=0,L992,0)</f>
        <v>0</v>
      </c>
      <c r="AK992" s="89" t="n">
        <f aca="false">IF(AN992=12,L992,0)</f>
        <v>0</v>
      </c>
      <c r="AL992" s="89" t="n">
        <f aca="false">IF(AN992=21,L992,0)</f>
        <v>0</v>
      </c>
      <c r="AN992" s="89" t="n">
        <v>21</v>
      </c>
      <c r="AO992" s="89" t="n">
        <f aca="false">H992*0.808730762</f>
        <v>0</v>
      </c>
      <c r="AP992" s="89" t="n">
        <f aca="false">H992*(1-0.808730762)</f>
        <v>0</v>
      </c>
      <c r="AQ992" s="88" t="s">
        <v>215</v>
      </c>
      <c r="AV992" s="89" t="n">
        <f aca="false">AW992+AX992</f>
        <v>0</v>
      </c>
      <c r="AW992" s="89" t="n">
        <f aca="false">G992*AO992</f>
        <v>0</v>
      </c>
      <c r="AX992" s="89" t="n">
        <f aca="false">G992*AP992</f>
        <v>0</v>
      </c>
      <c r="AY992" s="88" t="s">
        <v>2426</v>
      </c>
      <c r="AZ992" s="88" t="s">
        <v>2362</v>
      </c>
      <c r="BA992" s="170" t="s">
        <v>2316</v>
      </c>
      <c r="BC992" s="89" t="n">
        <f aca="false">AW992+AX992</f>
        <v>0</v>
      </c>
      <c r="BD992" s="89" t="n">
        <f aca="false">H992/(100-BE992)*100</f>
        <v>0</v>
      </c>
      <c r="BE992" s="89" t="n">
        <v>0</v>
      </c>
      <c r="BF992" s="89" t="n">
        <f aca="false">O992</f>
        <v>0.03525</v>
      </c>
      <c r="BH992" s="89" t="n">
        <f aca="false">G992*AO992</f>
        <v>0</v>
      </c>
      <c r="BI992" s="89" t="n">
        <f aca="false">G992*AP992</f>
        <v>0</v>
      </c>
      <c r="BJ992" s="89" t="n">
        <f aca="false">G992*H992</f>
        <v>0</v>
      </c>
      <c r="BK992" s="89"/>
      <c r="BL992" s="89" t="n">
        <v>733</v>
      </c>
      <c r="BW992" s="89" t="str">
        <f aca="false">I992</f>
        <v>21</v>
      </c>
      <c r="BX992" s="10" t="s">
        <v>2435</v>
      </c>
    </row>
    <row r="993" customFormat="false" ht="23.85" hidden="false" customHeight="true" outlineLevel="0" collapsed="false">
      <c r="A993" s="189" t="s">
        <v>2436</v>
      </c>
      <c r="B993" s="189" t="s">
        <v>111</v>
      </c>
      <c r="C993" s="189" t="s">
        <v>2437</v>
      </c>
      <c r="D993" s="190" t="s">
        <v>2438</v>
      </c>
      <c r="E993" s="190"/>
      <c r="F993" s="189" t="s">
        <v>237</v>
      </c>
      <c r="G993" s="191" t="n">
        <v>27</v>
      </c>
      <c r="H993" s="192"/>
      <c r="I993" s="193" t="s">
        <v>192</v>
      </c>
      <c r="J993" s="192" t="n">
        <f aca="false">G993*AO993</f>
        <v>0</v>
      </c>
      <c r="K993" s="192" t="n">
        <f aca="false">G993*AP993</f>
        <v>0</v>
      </c>
      <c r="L993" s="192" t="n">
        <f aca="false">G993*H993</f>
        <v>0</v>
      </c>
      <c r="M993" s="192" t="n">
        <f aca="false">L993*(1+BW993/100)</f>
        <v>0</v>
      </c>
      <c r="N993" s="192" t="n">
        <v>0.00056</v>
      </c>
      <c r="O993" s="192" t="n">
        <f aca="false">G993*N993</f>
        <v>0.01512</v>
      </c>
      <c r="P993" s="193" t="s">
        <v>193</v>
      </c>
      <c r="Z993" s="89" t="n">
        <f aca="false">IF(AQ993="5",BJ993,0)</f>
        <v>0</v>
      </c>
      <c r="AB993" s="89" t="n">
        <f aca="false">IF(AQ993="1",BH993,0)</f>
        <v>0</v>
      </c>
      <c r="AC993" s="89" t="n">
        <f aca="false">IF(AQ993="1",BI993,0)</f>
        <v>0</v>
      </c>
      <c r="AD993" s="89" t="n">
        <f aca="false">IF(AQ993="7",BH993,0)</f>
        <v>0</v>
      </c>
      <c r="AE993" s="89" t="n">
        <f aca="false">IF(AQ993="7",BI993,0)</f>
        <v>0</v>
      </c>
      <c r="AF993" s="89" t="n">
        <f aca="false">IF(AQ993="2",BH993,0)</f>
        <v>0</v>
      </c>
      <c r="AG993" s="89" t="n">
        <f aca="false">IF(AQ993="2",BI993,0)</f>
        <v>0</v>
      </c>
      <c r="AH993" s="89" t="n">
        <f aca="false">IF(AQ993="0",BJ993,0)</f>
        <v>0</v>
      </c>
      <c r="AI993" s="170" t="s">
        <v>111</v>
      </c>
      <c r="AJ993" s="89" t="n">
        <f aca="false">IF(AN993=0,L993,0)</f>
        <v>0</v>
      </c>
      <c r="AK993" s="89" t="n">
        <f aca="false">IF(AN993=12,L993,0)</f>
        <v>0</v>
      </c>
      <c r="AL993" s="89" t="n">
        <f aca="false">IF(AN993=21,L993,0)</f>
        <v>0</v>
      </c>
      <c r="AN993" s="89" t="n">
        <v>21</v>
      </c>
      <c r="AO993" s="89" t="n">
        <f aca="false">H993*0.676821357</f>
        <v>0</v>
      </c>
      <c r="AP993" s="89" t="n">
        <f aca="false">H993*(1-0.676821357)</f>
        <v>0</v>
      </c>
      <c r="AQ993" s="88" t="s">
        <v>215</v>
      </c>
      <c r="AV993" s="89" t="n">
        <f aca="false">AW993+AX993</f>
        <v>0</v>
      </c>
      <c r="AW993" s="89" t="n">
        <f aca="false">G993*AO993</f>
        <v>0</v>
      </c>
      <c r="AX993" s="89" t="n">
        <f aca="false">G993*AP993</f>
        <v>0</v>
      </c>
      <c r="AY993" s="88" t="s">
        <v>2426</v>
      </c>
      <c r="AZ993" s="88" t="s">
        <v>2362</v>
      </c>
      <c r="BA993" s="170" t="s">
        <v>2316</v>
      </c>
      <c r="BC993" s="89" t="n">
        <f aca="false">AW993+AX993</f>
        <v>0</v>
      </c>
      <c r="BD993" s="89" t="n">
        <f aca="false">H993/(100-BE993)*100</f>
        <v>0</v>
      </c>
      <c r="BE993" s="89" t="n">
        <v>0</v>
      </c>
      <c r="BF993" s="89" t="n">
        <f aca="false">O993</f>
        <v>0.01512</v>
      </c>
      <c r="BH993" s="89" t="n">
        <f aca="false">G993*AO993</f>
        <v>0</v>
      </c>
      <c r="BI993" s="89" t="n">
        <f aca="false">G993*AP993</f>
        <v>0</v>
      </c>
      <c r="BJ993" s="89" t="n">
        <f aca="false">G993*H993</f>
        <v>0</v>
      </c>
      <c r="BK993" s="89"/>
      <c r="BL993" s="89" t="n">
        <v>733</v>
      </c>
      <c r="BW993" s="89" t="str">
        <f aca="false">I993</f>
        <v>21</v>
      </c>
      <c r="BX993" s="10" t="s">
        <v>2438</v>
      </c>
    </row>
    <row r="994" customFormat="false" ht="23.85" hidden="false" customHeight="true" outlineLevel="0" collapsed="false">
      <c r="A994" s="189" t="s">
        <v>2439</v>
      </c>
      <c r="B994" s="189" t="s">
        <v>111</v>
      </c>
      <c r="C994" s="189" t="s">
        <v>2440</v>
      </c>
      <c r="D994" s="190" t="s">
        <v>2441</v>
      </c>
      <c r="E994" s="190"/>
      <c r="F994" s="189" t="s">
        <v>237</v>
      </c>
      <c r="G994" s="191" t="n">
        <v>184</v>
      </c>
      <c r="H994" s="192"/>
      <c r="I994" s="193" t="s">
        <v>192</v>
      </c>
      <c r="J994" s="192" t="n">
        <f aca="false">G994*AO994</f>
        <v>0</v>
      </c>
      <c r="K994" s="192" t="n">
        <f aca="false">G994*AP994</f>
        <v>0</v>
      </c>
      <c r="L994" s="192" t="n">
        <f aca="false">G994*H994</f>
        <v>0</v>
      </c>
      <c r="M994" s="192" t="n">
        <f aca="false">L994*(1+BW994/100)</f>
        <v>0</v>
      </c>
      <c r="N994" s="192" t="n">
        <v>0.00069</v>
      </c>
      <c r="O994" s="192" t="n">
        <f aca="false">G994*N994</f>
        <v>0.12696</v>
      </c>
      <c r="P994" s="193" t="s">
        <v>193</v>
      </c>
      <c r="Z994" s="89" t="n">
        <f aca="false">IF(AQ994="5",BJ994,0)</f>
        <v>0</v>
      </c>
      <c r="AB994" s="89" t="n">
        <f aca="false">IF(AQ994="1",BH994,0)</f>
        <v>0</v>
      </c>
      <c r="AC994" s="89" t="n">
        <f aca="false">IF(AQ994="1",BI994,0)</f>
        <v>0</v>
      </c>
      <c r="AD994" s="89" t="n">
        <f aca="false">IF(AQ994="7",BH994,0)</f>
        <v>0</v>
      </c>
      <c r="AE994" s="89" t="n">
        <f aca="false">IF(AQ994="7",BI994,0)</f>
        <v>0</v>
      </c>
      <c r="AF994" s="89" t="n">
        <f aca="false">IF(AQ994="2",BH994,0)</f>
        <v>0</v>
      </c>
      <c r="AG994" s="89" t="n">
        <f aca="false">IF(AQ994="2",BI994,0)</f>
        <v>0</v>
      </c>
      <c r="AH994" s="89" t="n">
        <f aca="false">IF(AQ994="0",BJ994,0)</f>
        <v>0</v>
      </c>
      <c r="AI994" s="170" t="s">
        <v>111</v>
      </c>
      <c r="AJ994" s="89" t="n">
        <f aca="false">IF(AN994=0,L994,0)</f>
        <v>0</v>
      </c>
      <c r="AK994" s="89" t="n">
        <f aca="false">IF(AN994=12,L994,0)</f>
        <v>0</v>
      </c>
      <c r="AL994" s="89" t="n">
        <f aca="false">IF(AN994=21,L994,0)</f>
        <v>0</v>
      </c>
      <c r="AN994" s="89" t="n">
        <v>21</v>
      </c>
      <c r="AO994" s="89" t="n">
        <f aca="false">H994*0.747500074</f>
        <v>0</v>
      </c>
      <c r="AP994" s="89" t="n">
        <f aca="false">H994*(1-0.747500074)</f>
        <v>0</v>
      </c>
      <c r="AQ994" s="88" t="s">
        <v>215</v>
      </c>
      <c r="AV994" s="89" t="n">
        <f aca="false">AW994+AX994</f>
        <v>0</v>
      </c>
      <c r="AW994" s="89" t="n">
        <f aca="false">G994*AO994</f>
        <v>0</v>
      </c>
      <c r="AX994" s="89" t="n">
        <f aca="false">G994*AP994</f>
        <v>0</v>
      </c>
      <c r="AY994" s="88" t="s">
        <v>2426</v>
      </c>
      <c r="AZ994" s="88" t="s">
        <v>2362</v>
      </c>
      <c r="BA994" s="170" t="s">
        <v>2316</v>
      </c>
      <c r="BC994" s="89" t="n">
        <f aca="false">AW994+AX994</f>
        <v>0</v>
      </c>
      <c r="BD994" s="89" t="n">
        <f aca="false">H994/(100-BE994)*100</f>
        <v>0</v>
      </c>
      <c r="BE994" s="89" t="n">
        <v>0</v>
      </c>
      <c r="BF994" s="89" t="n">
        <f aca="false">O994</f>
        <v>0.12696</v>
      </c>
      <c r="BH994" s="89" t="n">
        <f aca="false">G994*AO994</f>
        <v>0</v>
      </c>
      <c r="BI994" s="89" t="n">
        <f aca="false">G994*AP994</f>
        <v>0</v>
      </c>
      <c r="BJ994" s="89" t="n">
        <f aca="false">G994*H994</f>
        <v>0</v>
      </c>
      <c r="BK994" s="89"/>
      <c r="BL994" s="89" t="n">
        <v>733</v>
      </c>
      <c r="BW994" s="89" t="str">
        <f aca="false">I994</f>
        <v>21</v>
      </c>
      <c r="BX994" s="10" t="s">
        <v>2441</v>
      </c>
    </row>
    <row r="995" customFormat="false" ht="15" hidden="false" customHeight="true" outlineLevel="0" collapsed="false">
      <c r="A995" s="189" t="s">
        <v>2442</v>
      </c>
      <c r="B995" s="189" t="s">
        <v>111</v>
      </c>
      <c r="C995" s="189" t="s">
        <v>2443</v>
      </c>
      <c r="D995" s="190" t="s">
        <v>2444</v>
      </c>
      <c r="E995" s="190"/>
      <c r="F995" s="189" t="s">
        <v>237</v>
      </c>
      <c r="G995" s="191" t="n">
        <v>62</v>
      </c>
      <c r="H995" s="192"/>
      <c r="I995" s="193" t="s">
        <v>192</v>
      </c>
      <c r="J995" s="192" t="n">
        <f aca="false">G995*AO995</f>
        <v>0</v>
      </c>
      <c r="K995" s="192" t="n">
        <f aca="false">G995*AP995</f>
        <v>0</v>
      </c>
      <c r="L995" s="192" t="n">
        <f aca="false">G995*H995</f>
        <v>0</v>
      </c>
      <c r="M995" s="192" t="n">
        <f aca="false">L995*(1+BW995/100)</f>
        <v>0</v>
      </c>
      <c r="N995" s="192" t="n">
        <v>0.00085</v>
      </c>
      <c r="O995" s="192" t="n">
        <f aca="false">G995*N995</f>
        <v>0.0527</v>
      </c>
      <c r="P995" s="193" t="s">
        <v>193</v>
      </c>
      <c r="Z995" s="89" t="n">
        <f aca="false">IF(AQ995="5",BJ995,0)</f>
        <v>0</v>
      </c>
      <c r="AB995" s="89" t="n">
        <f aca="false">IF(AQ995="1",BH995,0)</f>
        <v>0</v>
      </c>
      <c r="AC995" s="89" t="n">
        <f aca="false">IF(AQ995="1",BI995,0)</f>
        <v>0</v>
      </c>
      <c r="AD995" s="89" t="n">
        <f aca="false">IF(AQ995="7",BH995,0)</f>
        <v>0</v>
      </c>
      <c r="AE995" s="89" t="n">
        <f aca="false">IF(AQ995="7",BI995,0)</f>
        <v>0</v>
      </c>
      <c r="AF995" s="89" t="n">
        <f aca="false">IF(AQ995="2",BH995,0)</f>
        <v>0</v>
      </c>
      <c r="AG995" s="89" t="n">
        <f aca="false">IF(AQ995="2",BI995,0)</f>
        <v>0</v>
      </c>
      <c r="AH995" s="89" t="n">
        <f aca="false">IF(AQ995="0",BJ995,0)</f>
        <v>0</v>
      </c>
      <c r="AI995" s="170" t="s">
        <v>111</v>
      </c>
      <c r="AJ995" s="89" t="n">
        <f aca="false">IF(AN995=0,L995,0)</f>
        <v>0</v>
      </c>
      <c r="AK995" s="89" t="n">
        <f aca="false">IF(AN995=12,L995,0)</f>
        <v>0</v>
      </c>
      <c r="AL995" s="89" t="n">
        <f aca="false">IF(AN995=21,L995,0)</f>
        <v>0</v>
      </c>
      <c r="AN995" s="89" t="n">
        <v>21</v>
      </c>
      <c r="AO995" s="89" t="n">
        <f aca="false">H995*0.768152419</f>
        <v>0</v>
      </c>
      <c r="AP995" s="89" t="n">
        <f aca="false">H995*(1-0.768152419)</f>
        <v>0</v>
      </c>
      <c r="AQ995" s="88" t="s">
        <v>215</v>
      </c>
      <c r="AV995" s="89" t="n">
        <f aca="false">AW995+AX995</f>
        <v>0</v>
      </c>
      <c r="AW995" s="89" t="n">
        <f aca="false">G995*AO995</f>
        <v>0</v>
      </c>
      <c r="AX995" s="89" t="n">
        <f aca="false">G995*AP995</f>
        <v>0</v>
      </c>
      <c r="AY995" s="88" t="s">
        <v>2426</v>
      </c>
      <c r="AZ995" s="88" t="s">
        <v>2362</v>
      </c>
      <c r="BA995" s="170" t="s">
        <v>2316</v>
      </c>
      <c r="BC995" s="89" t="n">
        <f aca="false">AW995+AX995</f>
        <v>0</v>
      </c>
      <c r="BD995" s="89" t="n">
        <f aca="false">H995/(100-BE995)*100</f>
        <v>0</v>
      </c>
      <c r="BE995" s="89" t="n">
        <v>0</v>
      </c>
      <c r="BF995" s="89" t="n">
        <f aca="false">O995</f>
        <v>0.0527</v>
      </c>
      <c r="BH995" s="89" t="n">
        <f aca="false">G995*AO995</f>
        <v>0</v>
      </c>
      <c r="BI995" s="89" t="n">
        <f aca="false">G995*AP995</f>
        <v>0</v>
      </c>
      <c r="BJ995" s="89" t="n">
        <f aca="false">G995*H995</f>
        <v>0</v>
      </c>
      <c r="BK995" s="89"/>
      <c r="BL995" s="89" t="n">
        <v>733</v>
      </c>
      <c r="BW995" s="89" t="str">
        <f aca="false">I995</f>
        <v>21</v>
      </c>
      <c r="BX995" s="10" t="s">
        <v>2444</v>
      </c>
    </row>
    <row r="996" customFormat="false" ht="35.05" hidden="false" customHeight="true" outlineLevel="0" collapsed="false">
      <c r="A996" s="189" t="s">
        <v>2445</v>
      </c>
      <c r="B996" s="189" t="s">
        <v>111</v>
      </c>
      <c r="C996" s="189" t="s">
        <v>2446</v>
      </c>
      <c r="D996" s="190" t="s">
        <v>2447</v>
      </c>
      <c r="E996" s="190"/>
      <c r="F996" s="189" t="s">
        <v>237</v>
      </c>
      <c r="G996" s="191" t="n">
        <v>15</v>
      </c>
      <c r="H996" s="192"/>
      <c r="I996" s="193" t="s">
        <v>192</v>
      </c>
      <c r="J996" s="192" t="n">
        <f aca="false">G996*AO996</f>
        <v>0</v>
      </c>
      <c r="K996" s="192" t="n">
        <f aca="false">G996*AP996</f>
        <v>0</v>
      </c>
      <c r="L996" s="192" t="n">
        <f aca="false">G996*H996</f>
        <v>0</v>
      </c>
      <c r="M996" s="192" t="n">
        <f aca="false">L996*(1+BW996/100)</f>
        <v>0</v>
      </c>
      <c r="N996" s="192" t="n">
        <v>0.00015</v>
      </c>
      <c r="O996" s="192" t="n">
        <f aca="false">G996*N996</f>
        <v>0.00225</v>
      </c>
      <c r="P996" s="193" t="s">
        <v>193</v>
      </c>
      <c r="Z996" s="89" t="n">
        <f aca="false">IF(AQ996="5",BJ996,0)</f>
        <v>0</v>
      </c>
      <c r="AB996" s="89" t="n">
        <f aca="false">IF(AQ996="1",BH996,0)</f>
        <v>0</v>
      </c>
      <c r="AC996" s="89" t="n">
        <f aca="false">IF(AQ996="1",BI996,0)</f>
        <v>0</v>
      </c>
      <c r="AD996" s="89" t="n">
        <f aca="false">IF(AQ996="7",BH996,0)</f>
        <v>0</v>
      </c>
      <c r="AE996" s="89" t="n">
        <f aca="false">IF(AQ996="7",BI996,0)</f>
        <v>0</v>
      </c>
      <c r="AF996" s="89" t="n">
        <f aca="false">IF(AQ996="2",BH996,0)</f>
        <v>0</v>
      </c>
      <c r="AG996" s="89" t="n">
        <f aca="false">IF(AQ996="2",BI996,0)</f>
        <v>0</v>
      </c>
      <c r="AH996" s="89" t="n">
        <f aca="false">IF(AQ996="0",BJ996,0)</f>
        <v>0</v>
      </c>
      <c r="AI996" s="170" t="s">
        <v>111</v>
      </c>
      <c r="AJ996" s="89" t="n">
        <f aca="false">IF(AN996=0,L996,0)</f>
        <v>0</v>
      </c>
      <c r="AK996" s="89" t="n">
        <f aca="false">IF(AN996=12,L996,0)</f>
        <v>0</v>
      </c>
      <c r="AL996" s="89" t="n">
        <f aca="false">IF(AN996=21,L996,0)</f>
        <v>0</v>
      </c>
      <c r="AN996" s="89" t="n">
        <v>21</v>
      </c>
      <c r="AO996" s="89" t="n">
        <f aca="false">H996*0.518491279</f>
        <v>0</v>
      </c>
      <c r="AP996" s="89" t="n">
        <f aca="false">H996*(1-0.518491279)</f>
        <v>0</v>
      </c>
      <c r="AQ996" s="88" t="s">
        <v>215</v>
      </c>
      <c r="AV996" s="89" t="n">
        <f aca="false">AW996+AX996</f>
        <v>0</v>
      </c>
      <c r="AW996" s="89" t="n">
        <f aca="false">G996*AO996</f>
        <v>0</v>
      </c>
      <c r="AX996" s="89" t="n">
        <f aca="false">G996*AP996</f>
        <v>0</v>
      </c>
      <c r="AY996" s="88" t="s">
        <v>2426</v>
      </c>
      <c r="AZ996" s="88" t="s">
        <v>2362</v>
      </c>
      <c r="BA996" s="170" t="s">
        <v>2316</v>
      </c>
      <c r="BC996" s="89" t="n">
        <f aca="false">AW996+AX996</f>
        <v>0</v>
      </c>
      <c r="BD996" s="89" t="n">
        <f aca="false">H996/(100-BE996)*100</f>
        <v>0</v>
      </c>
      <c r="BE996" s="89" t="n">
        <v>0</v>
      </c>
      <c r="BF996" s="89" t="n">
        <f aca="false">O996</f>
        <v>0.00225</v>
      </c>
      <c r="BH996" s="89" t="n">
        <f aca="false">G996*AO996</f>
        <v>0</v>
      </c>
      <c r="BI996" s="89" t="n">
        <f aca="false">G996*AP996</f>
        <v>0</v>
      </c>
      <c r="BJ996" s="89" t="n">
        <f aca="false">G996*H996</f>
        <v>0</v>
      </c>
      <c r="BK996" s="89"/>
      <c r="BL996" s="89" t="n">
        <v>733</v>
      </c>
      <c r="BW996" s="89" t="str">
        <f aca="false">I996</f>
        <v>21</v>
      </c>
      <c r="BX996" s="10" t="s">
        <v>2447</v>
      </c>
    </row>
    <row r="997" customFormat="false" ht="24.05" hidden="false" customHeight="true" outlineLevel="0" collapsed="false">
      <c r="A997" s="189" t="s">
        <v>2448</v>
      </c>
      <c r="B997" s="189" t="s">
        <v>111</v>
      </c>
      <c r="C997" s="189" t="s">
        <v>1392</v>
      </c>
      <c r="D997" s="190" t="s">
        <v>2449</v>
      </c>
      <c r="E997" s="190"/>
      <c r="F997" s="189" t="s">
        <v>237</v>
      </c>
      <c r="G997" s="191" t="n">
        <v>37</v>
      </c>
      <c r="H997" s="192"/>
      <c r="I997" s="193" t="s">
        <v>192</v>
      </c>
      <c r="J997" s="192" t="n">
        <f aca="false">G997*AO997</f>
        <v>0</v>
      </c>
      <c r="K997" s="192" t="n">
        <f aca="false">G997*AP997</f>
        <v>0</v>
      </c>
      <c r="L997" s="192" t="n">
        <f aca="false">G997*H997</f>
        <v>0</v>
      </c>
      <c r="M997" s="192" t="n">
        <f aca="false">L997*(1+BW997/100)</f>
        <v>0</v>
      </c>
      <c r="N997" s="192" t="n">
        <v>7E-005</v>
      </c>
      <c r="O997" s="192" t="n">
        <f aca="false">G997*N997</f>
        <v>0.00259</v>
      </c>
      <c r="P997" s="193" t="s">
        <v>193</v>
      </c>
      <c r="Z997" s="89" t="n">
        <f aca="false">IF(AQ997="5",BJ997,0)</f>
        <v>0</v>
      </c>
      <c r="AB997" s="89" t="n">
        <f aca="false">IF(AQ997="1",BH997,0)</f>
        <v>0</v>
      </c>
      <c r="AC997" s="89" t="n">
        <f aca="false">IF(AQ997="1",BI997,0)</f>
        <v>0</v>
      </c>
      <c r="AD997" s="89" t="n">
        <f aca="false">IF(AQ997="7",BH997,0)</f>
        <v>0</v>
      </c>
      <c r="AE997" s="89" t="n">
        <f aca="false">IF(AQ997="7",BI997,0)</f>
        <v>0</v>
      </c>
      <c r="AF997" s="89" t="n">
        <f aca="false">IF(AQ997="2",BH997,0)</f>
        <v>0</v>
      </c>
      <c r="AG997" s="89" t="n">
        <f aca="false">IF(AQ997="2",BI997,0)</f>
        <v>0</v>
      </c>
      <c r="AH997" s="89" t="n">
        <f aca="false">IF(AQ997="0",BJ997,0)</f>
        <v>0</v>
      </c>
      <c r="AI997" s="170" t="s">
        <v>111</v>
      </c>
      <c r="AJ997" s="89" t="n">
        <f aca="false">IF(AN997=0,L997,0)</f>
        <v>0</v>
      </c>
      <c r="AK997" s="89" t="n">
        <f aca="false">IF(AN997=12,L997,0)</f>
        <v>0</v>
      </c>
      <c r="AL997" s="89" t="n">
        <f aca="false">IF(AN997=21,L997,0)</f>
        <v>0</v>
      </c>
      <c r="AN997" s="89" t="n">
        <v>21</v>
      </c>
      <c r="AO997" s="89" t="n">
        <f aca="false">H997*0.496074355</f>
        <v>0</v>
      </c>
      <c r="AP997" s="89" t="n">
        <f aca="false">H997*(1-0.496074355)</f>
        <v>0</v>
      </c>
      <c r="AQ997" s="88" t="s">
        <v>215</v>
      </c>
      <c r="AV997" s="89" t="n">
        <f aca="false">AW997+AX997</f>
        <v>0</v>
      </c>
      <c r="AW997" s="89" t="n">
        <f aca="false">G997*AO997</f>
        <v>0</v>
      </c>
      <c r="AX997" s="89" t="n">
        <f aca="false">G997*AP997</f>
        <v>0</v>
      </c>
      <c r="AY997" s="88" t="s">
        <v>2426</v>
      </c>
      <c r="AZ997" s="88" t="s">
        <v>2362</v>
      </c>
      <c r="BA997" s="170" t="s">
        <v>2316</v>
      </c>
      <c r="BC997" s="89" t="n">
        <f aca="false">AW997+AX997</f>
        <v>0</v>
      </c>
      <c r="BD997" s="89" t="n">
        <f aca="false">H997/(100-BE997)*100</f>
        <v>0</v>
      </c>
      <c r="BE997" s="89" t="n">
        <v>0</v>
      </c>
      <c r="BF997" s="89" t="n">
        <f aca="false">O997</f>
        <v>0.00259</v>
      </c>
      <c r="BH997" s="89" t="n">
        <f aca="false">G997*AO997</f>
        <v>0</v>
      </c>
      <c r="BI997" s="89" t="n">
        <f aca="false">G997*AP997</f>
        <v>0</v>
      </c>
      <c r="BJ997" s="89" t="n">
        <f aca="false">G997*H997</f>
        <v>0</v>
      </c>
      <c r="BK997" s="89"/>
      <c r="BL997" s="89" t="n">
        <v>733</v>
      </c>
      <c r="BW997" s="89" t="str">
        <f aca="false">I997</f>
        <v>21</v>
      </c>
      <c r="BX997" s="10" t="s">
        <v>2449</v>
      </c>
    </row>
    <row r="998" customFormat="false" ht="24.05" hidden="false" customHeight="true" outlineLevel="0" collapsed="false">
      <c r="A998" s="189" t="s">
        <v>2450</v>
      </c>
      <c r="B998" s="189" t="s">
        <v>111</v>
      </c>
      <c r="C998" s="189" t="s">
        <v>1386</v>
      </c>
      <c r="D998" s="190" t="s">
        <v>2451</v>
      </c>
      <c r="E998" s="190"/>
      <c r="F998" s="189" t="s">
        <v>237</v>
      </c>
      <c r="G998" s="191" t="n">
        <v>214</v>
      </c>
      <c r="H998" s="192"/>
      <c r="I998" s="193" t="s">
        <v>192</v>
      </c>
      <c r="J998" s="192" t="n">
        <f aca="false">G998*AO998</f>
        <v>0</v>
      </c>
      <c r="K998" s="192" t="n">
        <f aca="false">G998*AP998</f>
        <v>0</v>
      </c>
      <c r="L998" s="192" t="n">
        <f aca="false">G998*H998</f>
        <v>0</v>
      </c>
      <c r="M998" s="192" t="n">
        <f aca="false">L998*(1+BW998/100)</f>
        <v>0</v>
      </c>
      <c r="N998" s="192" t="n">
        <v>9E-005</v>
      </c>
      <c r="O998" s="192" t="n">
        <f aca="false">G998*N998</f>
        <v>0.01926</v>
      </c>
      <c r="P998" s="193" t="s">
        <v>193</v>
      </c>
      <c r="Z998" s="89" t="n">
        <f aca="false">IF(AQ998="5",BJ998,0)</f>
        <v>0</v>
      </c>
      <c r="AB998" s="89" t="n">
        <f aca="false">IF(AQ998="1",BH998,0)</f>
        <v>0</v>
      </c>
      <c r="AC998" s="89" t="n">
        <f aca="false">IF(AQ998="1",BI998,0)</f>
        <v>0</v>
      </c>
      <c r="AD998" s="89" t="n">
        <f aca="false">IF(AQ998="7",BH998,0)</f>
        <v>0</v>
      </c>
      <c r="AE998" s="89" t="n">
        <f aca="false">IF(AQ998="7",BI998,0)</f>
        <v>0</v>
      </c>
      <c r="AF998" s="89" t="n">
        <f aca="false">IF(AQ998="2",BH998,0)</f>
        <v>0</v>
      </c>
      <c r="AG998" s="89" t="n">
        <f aca="false">IF(AQ998="2",BI998,0)</f>
        <v>0</v>
      </c>
      <c r="AH998" s="89" t="n">
        <f aca="false">IF(AQ998="0",BJ998,0)</f>
        <v>0</v>
      </c>
      <c r="AI998" s="170" t="s">
        <v>111</v>
      </c>
      <c r="AJ998" s="89" t="n">
        <f aca="false">IF(AN998=0,L998,0)</f>
        <v>0</v>
      </c>
      <c r="AK998" s="89" t="n">
        <f aca="false">IF(AN998=12,L998,0)</f>
        <v>0</v>
      </c>
      <c r="AL998" s="89" t="n">
        <f aca="false">IF(AN998=21,L998,0)</f>
        <v>0</v>
      </c>
      <c r="AN998" s="89" t="n">
        <v>21</v>
      </c>
      <c r="AO998" s="89" t="n">
        <f aca="false">H998*0.527714297</f>
        <v>0</v>
      </c>
      <c r="AP998" s="89" t="n">
        <f aca="false">H998*(1-0.527714297)</f>
        <v>0</v>
      </c>
      <c r="AQ998" s="88" t="s">
        <v>215</v>
      </c>
      <c r="AV998" s="89" t="n">
        <f aca="false">AW998+AX998</f>
        <v>0</v>
      </c>
      <c r="AW998" s="89" t="n">
        <f aca="false">G998*AO998</f>
        <v>0</v>
      </c>
      <c r="AX998" s="89" t="n">
        <f aca="false">G998*AP998</f>
        <v>0</v>
      </c>
      <c r="AY998" s="88" t="s">
        <v>2426</v>
      </c>
      <c r="AZ998" s="88" t="s">
        <v>2362</v>
      </c>
      <c r="BA998" s="170" t="s">
        <v>2316</v>
      </c>
      <c r="BC998" s="89" t="n">
        <f aca="false">AW998+AX998</f>
        <v>0</v>
      </c>
      <c r="BD998" s="89" t="n">
        <f aca="false">H998/(100-BE998)*100</f>
        <v>0</v>
      </c>
      <c r="BE998" s="89" t="n">
        <v>0</v>
      </c>
      <c r="BF998" s="89" t="n">
        <f aca="false">O998</f>
        <v>0.01926</v>
      </c>
      <c r="BH998" s="89" t="n">
        <f aca="false">G998*AO998</f>
        <v>0</v>
      </c>
      <c r="BI998" s="89" t="n">
        <f aca="false">G998*AP998</f>
        <v>0</v>
      </c>
      <c r="BJ998" s="89" t="n">
        <f aca="false">G998*H998</f>
        <v>0</v>
      </c>
      <c r="BK998" s="89"/>
      <c r="BL998" s="89" t="n">
        <v>733</v>
      </c>
      <c r="BW998" s="89" t="str">
        <f aca="false">I998</f>
        <v>21</v>
      </c>
      <c r="BX998" s="10" t="s">
        <v>2451</v>
      </c>
    </row>
    <row r="999" customFormat="false" ht="24.05" hidden="false" customHeight="true" outlineLevel="0" collapsed="false">
      <c r="A999" s="189" t="s">
        <v>2452</v>
      </c>
      <c r="B999" s="189" t="s">
        <v>111</v>
      </c>
      <c r="C999" s="189" t="s">
        <v>1383</v>
      </c>
      <c r="D999" s="190" t="s">
        <v>2453</v>
      </c>
      <c r="E999" s="190"/>
      <c r="F999" s="189" t="s">
        <v>237</v>
      </c>
      <c r="G999" s="191" t="n">
        <v>72</v>
      </c>
      <c r="H999" s="192"/>
      <c r="I999" s="193" t="s">
        <v>192</v>
      </c>
      <c r="J999" s="192" t="n">
        <f aca="false">G999*AO999</f>
        <v>0</v>
      </c>
      <c r="K999" s="192" t="n">
        <f aca="false">G999*AP999</f>
        <v>0</v>
      </c>
      <c r="L999" s="192" t="n">
        <f aca="false">G999*H999</f>
        <v>0</v>
      </c>
      <c r="M999" s="192" t="n">
        <f aca="false">L999*(1+BW999/100)</f>
        <v>0</v>
      </c>
      <c r="N999" s="192" t="n">
        <v>0.00014</v>
      </c>
      <c r="O999" s="192" t="n">
        <f aca="false">G999*N999</f>
        <v>0.01008</v>
      </c>
      <c r="P999" s="193" t="s">
        <v>193</v>
      </c>
      <c r="Z999" s="89" t="n">
        <f aca="false">IF(AQ999="5",BJ999,0)</f>
        <v>0</v>
      </c>
      <c r="AB999" s="89" t="n">
        <f aca="false">IF(AQ999="1",BH999,0)</f>
        <v>0</v>
      </c>
      <c r="AC999" s="89" t="n">
        <f aca="false">IF(AQ999="1",BI999,0)</f>
        <v>0</v>
      </c>
      <c r="AD999" s="89" t="n">
        <f aca="false">IF(AQ999="7",BH999,0)</f>
        <v>0</v>
      </c>
      <c r="AE999" s="89" t="n">
        <f aca="false">IF(AQ999="7",BI999,0)</f>
        <v>0</v>
      </c>
      <c r="AF999" s="89" t="n">
        <f aca="false">IF(AQ999="2",BH999,0)</f>
        <v>0</v>
      </c>
      <c r="AG999" s="89" t="n">
        <f aca="false">IF(AQ999="2",BI999,0)</f>
        <v>0</v>
      </c>
      <c r="AH999" s="89" t="n">
        <f aca="false">IF(AQ999="0",BJ999,0)</f>
        <v>0</v>
      </c>
      <c r="AI999" s="170" t="s">
        <v>111</v>
      </c>
      <c r="AJ999" s="89" t="n">
        <f aca="false">IF(AN999=0,L999,0)</f>
        <v>0</v>
      </c>
      <c r="AK999" s="89" t="n">
        <f aca="false">IF(AN999=12,L999,0)</f>
        <v>0</v>
      </c>
      <c r="AL999" s="89" t="n">
        <f aca="false">IF(AN999=21,L999,0)</f>
        <v>0</v>
      </c>
      <c r="AN999" s="89" t="n">
        <v>21</v>
      </c>
      <c r="AO999" s="89" t="n">
        <f aca="false">H999*0.526501214</f>
        <v>0</v>
      </c>
      <c r="AP999" s="89" t="n">
        <f aca="false">H999*(1-0.526501214)</f>
        <v>0</v>
      </c>
      <c r="AQ999" s="88" t="s">
        <v>215</v>
      </c>
      <c r="AV999" s="89" t="n">
        <f aca="false">AW999+AX999</f>
        <v>0</v>
      </c>
      <c r="AW999" s="89" t="n">
        <f aca="false">G999*AO999</f>
        <v>0</v>
      </c>
      <c r="AX999" s="89" t="n">
        <f aca="false">G999*AP999</f>
        <v>0</v>
      </c>
      <c r="AY999" s="88" t="s">
        <v>2426</v>
      </c>
      <c r="AZ999" s="88" t="s">
        <v>2362</v>
      </c>
      <c r="BA999" s="170" t="s">
        <v>2316</v>
      </c>
      <c r="BC999" s="89" t="n">
        <f aca="false">AW999+AX999</f>
        <v>0</v>
      </c>
      <c r="BD999" s="89" t="n">
        <f aca="false">H999/(100-BE999)*100</f>
        <v>0</v>
      </c>
      <c r="BE999" s="89" t="n">
        <v>0</v>
      </c>
      <c r="BF999" s="89" t="n">
        <f aca="false">O999</f>
        <v>0.01008</v>
      </c>
      <c r="BH999" s="89" t="n">
        <f aca="false">G999*AO999</f>
        <v>0</v>
      </c>
      <c r="BI999" s="89" t="n">
        <f aca="false">G999*AP999</f>
        <v>0</v>
      </c>
      <c r="BJ999" s="89" t="n">
        <f aca="false">G999*H999</f>
        <v>0</v>
      </c>
      <c r="BK999" s="89"/>
      <c r="BL999" s="89" t="n">
        <v>733</v>
      </c>
      <c r="BW999" s="89" t="str">
        <f aca="false">I999</f>
        <v>21</v>
      </c>
      <c r="BX999" s="10" t="s">
        <v>2453</v>
      </c>
    </row>
    <row r="1000" customFormat="false" ht="15" hidden="false" customHeight="true" outlineLevel="0" collapsed="false">
      <c r="A1000" s="189" t="s">
        <v>2454</v>
      </c>
      <c r="B1000" s="189" t="s">
        <v>111</v>
      </c>
      <c r="C1000" s="189" t="s">
        <v>2455</v>
      </c>
      <c r="D1000" s="190" t="s">
        <v>2456</v>
      </c>
      <c r="E1000" s="190"/>
      <c r="F1000" s="189" t="s">
        <v>237</v>
      </c>
      <c r="G1000" s="191" t="n">
        <v>50</v>
      </c>
      <c r="H1000" s="192"/>
      <c r="I1000" s="193" t="s">
        <v>192</v>
      </c>
      <c r="J1000" s="192" t="n">
        <f aca="false">G1000*AO1000</f>
        <v>0</v>
      </c>
      <c r="K1000" s="192" t="n">
        <f aca="false">G1000*AP1000</f>
        <v>0</v>
      </c>
      <c r="L1000" s="192" t="n">
        <f aca="false">G1000*H1000</f>
        <v>0</v>
      </c>
      <c r="M1000" s="192" t="n">
        <f aca="false">L1000*(1+BW1000/100)</f>
        <v>0</v>
      </c>
      <c r="N1000" s="192" t="n">
        <v>0</v>
      </c>
      <c r="O1000" s="192" t="n">
        <f aca="false">G1000*N1000</f>
        <v>0</v>
      </c>
      <c r="P1000" s="193" t="s">
        <v>193</v>
      </c>
      <c r="Z1000" s="89" t="n">
        <f aca="false">IF(AQ1000="5",BJ1000,0)</f>
        <v>0</v>
      </c>
      <c r="AB1000" s="89" t="n">
        <f aca="false">IF(AQ1000="1",BH1000,0)</f>
        <v>0</v>
      </c>
      <c r="AC1000" s="89" t="n">
        <f aca="false">IF(AQ1000="1",BI1000,0)</f>
        <v>0</v>
      </c>
      <c r="AD1000" s="89" t="n">
        <f aca="false">IF(AQ1000="7",BH1000,0)</f>
        <v>0</v>
      </c>
      <c r="AE1000" s="89" t="n">
        <f aca="false">IF(AQ1000="7",BI1000,0)</f>
        <v>0</v>
      </c>
      <c r="AF1000" s="89" t="n">
        <f aca="false">IF(AQ1000="2",BH1000,0)</f>
        <v>0</v>
      </c>
      <c r="AG1000" s="89" t="n">
        <f aca="false">IF(AQ1000="2",BI1000,0)</f>
        <v>0</v>
      </c>
      <c r="AH1000" s="89" t="n">
        <f aca="false">IF(AQ1000="0",BJ1000,0)</f>
        <v>0</v>
      </c>
      <c r="AI1000" s="170" t="s">
        <v>111</v>
      </c>
      <c r="AJ1000" s="89" t="n">
        <f aca="false">IF(AN1000=0,L1000,0)</f>
        <v>0</v>
      </c>
      <c r="AK1000" s="89" t="n">
        <f aca="false">IF(AN1000=12,L1000,0)</f>
        <v>0</v>
      </c>
      <c r="AL1000" s="89" t="n">
        <f aca="false">IF(AN1000=21,L1000,0)</f>
        <v>0</v>
      </c>
      <c r="AN1000" s="89" t="n">
        <v>21</v>
      </c>
      <c r="AO1000" s="89" t="n">
        <f aca="false">H1000*0.019999984</f>
        <v>0</v>
      </c>
      <c r="AP1000" s="89" t="n">
        <f aca="false">H1000*(1-0.019999984)</f>
        <v>0</v>
      </c>
      <c r="AQ1000" s="88" t="s">
        <v>215</v>
      </c>
      <c r="AV1000" s="89" t="n">
        <f aca="false">AW1000+AX1000</f>
        <v>0</v>
      </c>
      <c r="AW1000" s="89" t="n">
        <f aca="false">G1000*AO1000</f>
        <v>0</v>
      </c>
      <c r="AX1000" s="89" t="n">
        <f aca="false">G1000*AP1000</f>
        <v>0</v>
      </c>
      <c r="AY1000" s="88" t="s">
        <v>2426</v>
      </c>
      <c r="AZ1000" s="88" t="s">
        <v>2362</v>
      </c>
      <c r="BA1000" s="170" t="s">
        <v>2316</v>
      </c>
      <c r="BC1000" s="89" t="n">
        <f aca="false">AW1000+AX1000</f>
        <v>0</v>
      </c>
      <c r="BD1000" s="89" t="n">
        <f aca="false">H1000/(100-BE1000)*100</f>
        <v>0</v>
      </c>
      <c r="BE1000" s="89" t="n">
        <v>0</v>
      </c>
      <c r="BF1000" s="89" t="n">
        <f aca="false">O1000</f>
        <v>0</v>
      </c>
      <c r="BH1000" s="89" t="n">
        <f aca="false">G1000*AO1000</f>
        <v>0</v>
      </c>
      <c r="BI1000" s="89" t="n">
        <f aca="false">G1000*AP1000</f>
        <v>0</v>
      </c>
      <c r="BJ1000" s="89" t="n">
        <f aca="false">G1000*H1000</f>
        <v>0</v>
      </c>
      <c r="BK1000" s="89"/>
      <c r="BL1000" s="89" t="n">
        <v>733</v>
      </c>
      <c r="BW1000" s="89" t="str">
        <f aca="false">I1000</f>
        <v>21</v>
      </c>
      <c r="BX1000" s="10" t="s">
        <v>2456</v>
      </c>
    </row>
    <row r="1001" customFormat="false" ht="15" hidden="false" customHeight="true" outlineLevel="0" collapsed="false">
      <c r="A1001" s="189" t="s">
        <v>2457</v>
      </c>
      <c r="B1001" s="189" t="s">
        <v>111</v>
      </c>
      <c r="C1001" s="189" t="s">
        <v>2458</v>
      </c>
      <c r="D1001" s="190" t="s">
        <v>2459</v>
      </c>
      <c r="E1001" s="190"/>
      <c r="F1001" s="189" t="s">
        <v>237</v>
      </c>
      <c r="G1001" s="191" t="n">
        <v>15</v>
      </c>
      <c r="H1001" s="192"/>
      <c r="I1001" s="193" t="s">
        <v>192</v>
      </c>
      <c r="J1001" s="192" t="n">
        <f aca="false">G1001*AO1001</f>
        <v>0</v>
      </c>
      <c r="K1001" s="192" t="n">
        <f aca="false">G1001*AP1001</f>
        <v>0</v>
      </c>
      <c r="L1001" s="192" t="n">
        <f aca="false">G1001*H1001</f>
        <v>0</v>
      </c>
      <c r="M1001" s="192" t="n">
        <f aca="false">L1001*(1+BW1001/100)</f>
        <v>0</v>
      </c>
      <c r="N1001" s="192" t="n">
        <v>0</v>
      </c>
      <c r="O1001" s="192" t="n">
        <f aca="false">G1001*N1001</f>
        <v>0</v>
      </c>
      <c r="P1001" s="193" t="s">
        <v>193</v>
      </c>
      <c r="Z1001" s="89" t="n">
        <f aca="false">IF(AQ1001="5",BJ1001,0)</f>
        <v>0</v>
      </c>
      <c r="AB1001" s="89" t="n">
        <f aca="false">IF(AQ1001="1",BH1001,0)</f>
        <v>0</v>
      </c>
      <c r="AC1001" s="89" t="n">
        <f aca="false">IF(AQ1001="1",BI1001,0)</f>
        <v>0</v>
      </c>
      <c r="AD1001" s="89" t="n">
        <f aca="false">IF(AQ1001="7",BH1001,0)</f>
        <v>0</v>
      </c>
      <c r="AE1001" s="89" t="n">
        <f aca="false">IF(AQ1001="7",BI1001,0)</f>
        <v>0</v>
      </c>
      <c r="AF1001" s="89" t="n">
        <f aca="false">IF(AQ1001="2",BH1001,0)</f>
        <v>0</v>
      </c>
      <c r="AG1001" s="89" t="n">
        <f aca="false">IF(AQ1001="2",BI1001,0)</f>
        <v>0</v>
      </c>
      <c r="AH1001" s="89" t="n">
        <f aca="false">IF(AQ1001="0",BJ1001,0)</f>
        <v>0</v>
      </c>
      <c r="AI1001" s="170" t="s">
        <v>111</v>
      </c>
      <c r="AJ1001" s="89" t="n">
        <f aca="false">IF(AN1001=0,L1001,0)</f>
        <v>0</v>
      </c>
      <c r="AK1001" s="89" t="n">
        <f aca="false">IF(AN1001=12,L1001,0)</f>
        <v>0</v>
      </c>
      <c r="AL1001" s="89" t="n">
        <f aca="false">IF(AN1001=21,L1001,0)</f>
        <v>0</v>
      </c>
      <c r="AN1001" s="89" t="n">
        <v>21</v>
      </c>
      <c r="AO1001" s="89" t="n">
        <f aca="false">H1001*0.023979313</f>
        <v>0</v>
      </c>
      <c r="AP1001" s="89" t="n">
        <f aca="false">H1001*(1-0.023979313)</f>
        <v>0</v>
      </c>
      <c r="AQ1001" s="88" t="s">
        <v>215</v>
      </c>
      <c r="AV1001" s="89" t="n">
        <f aca="false">AW1001+AX1001</f>
        <v>0</v>
      </c>
      <c r="AW1001" s="89" t="n">
        <f aca="false">G1001*AO1001</f>
        <v>0</v>
      </c>
      <c r="AX1001" s="89" t="n">
        <f aca="false">G1001*AP1001</f>
        <v>0</v>
      </c>
      <c r="AY1001" s="88" t="s">
        <v>2426</v>
      </c>
      <c r="AZ1001" s="88" t="s">
        <v>2362</v>
      </c>
      <c r="BA1001" s="170" t="s">
        <v>2316</v>
      </c>
      <c r="BC1001" s="89" t="n">
        <f aca="false">AW1001+AX1001</f>
        <v>0</v>
      </c>
      <c r="BD1001" s="89" t="n">
        <f aca="false">H1001/(100-BE1001)*100</f>
        <v>0</v>
      </c>
      <c r="BE1001" s="89" t="n">
        <v>0</v>
      </c>
      <c r="BF1001" s="89" t="n">
        <f aca="false">O1001</f>
        <v>0</v>
      </c>
      <c r="BH1001" s="89" t="n">
        <f aca="false">G1001*AO1001</f>
        <v>0</v>
      </c>
      <c r="BI1001" s="89" t="n">
        <f aca="false">G1001*AP1001</f>
        <v>0</v>
      </c>
      <c r="BJ1001" s="89" t="n">
        <f aca="false">G1001*H1001</f>
        <v>0</v>
      </c>
      <c r="BK1001" s="89"/>
      <c r="BL1001" s="89" t="n">
        <v>733</v>
      </c>
      <c r="BW1001" s="89" t="str">
        <f aca="false">I1001</f>
        <v>21</v>
      </c>
      <c r="BX1001" s="10" t="s">
        <v>2459</v>
      </c>
    </row>
    <row r="1002" customFormat="false" ht="15" hidden="false" customHeight="true" outlineLevel="0" collapsed="false">
      <c r="A1002" s="189" t="s">
        <v>2460</v>
      </c>
      <c r="B1002" s="189" t="s">
        <v>111</v>
      </c>
      <c r="C1002" s="189" t="s">
        <v>2461</v>
      </c>
      <c r="D1002" s="190" t="s">
        <v>2462</v>
      </c>
      <c r="E1002" s="190"/>
      <c r="F1002" s="189" t="s">
        <v>237</v>
      </c>
      <c r="G1002" s="191" t="n">
        <v>273</v>
      </c>
      <c r="H1002" s="192"/>
      <c r="I1002" s="193" t="s">
        <v>192</v>
      </c>
      <c r="J1002" s="192" t="n">
        <f aca="false">G1002*AO1002</f>
        <v>0</v>
      </c>
      <c r="K1002" s="192" t="n">
        <f aca="false">G1002*AP1002</f>
        <v>0</v>
      </c>
      <c r="L1002" s="192" t="n">
        <f aca="false">G1002*H1002</f>
        <v>0</v>
      </c>
      <c r="M1002" s="192" t="n">
        <f aca="false">L1002*(1+BW1002/100)</f>
        <v>0</v>
      </c>
      <c r="N1002" s="192" t="n">
        <v>0</v>
      </c>
      <c r="O1002" s="192" t="n">
        <f aca="false">G1002*N1002</f>
        <v>0</v>
      </c>
      <c r="P1002" s="193" t="s">
        <v>193</v>
      </c>
      <c r="Z1002" s="89" t="n">
        <f aca="false">IF(AQ1002="5",BJ1002,0)</f>
        <v>0</v>
      </c>
      <c r="AB1002" s="89" t="n">
        <f aca="false">IF(AQ1002="1",BH1002,0)</f>
        <v>0</v>
      </c>
      <c r="AC1002" s="89" t="n">
        <f aca="false">IF(AQ1002="1",BI1002,0)</f>
        <v>0</v>
      </c>
      <c r="AD1002" s="89" t="n">
        <f aca="false">IF(AQ1002="7",BH1002,0)</f>
        <v>0</v>
      </c>
      <c r="AE1002" s="89" t="n">
        <f aca="false">IF(AQ1002="7",BI1002,0)</f>
        <v>0</v>
      </c>
      <c r="AF1002" s="89" t="n">
        <f aca="false">IF(AQ1002="2",BH1002,0)</f>
        <v>0</v>
      </c>
      <c r="AG1002" s="89" t="n">
        <f aca="false">IF(AQ1002="2",BI1002,0)</f>
        <v>0</v>
      </c>
      <c r="AH1002" s="89" t="n">
        <f aca="false">IF(AQ1002="0",BJ1002,0)</f>
        <v>0</v>
      </c>
      <c r="AI1002" s="170" t="s">
        <v>111</v>
      </c>
      <c r="AJ1002" s="89" t="n">
        <f aca="false">IF(AN1002=0,L1002,0)</f>
        <v>0</v>
      </c>
      <c r="AK1002" s="89" t="n">
        <f aca="false">IF(AN1002=12,L1002,0)</f>
        <v>0</v>
      </c>
      <c r="AL1002" s="89" t="n">
        <f aca="false">IF(AN1002=21,L1002,0)</f>
        <v>0</v>
      </c>
      <c r="AN1002" s="89" t="n">
        <v>21</v>
      </c>
      <c r="AO1002" s="89" t="n">
        <f aca="false">H1002*0.023728811</f>
        <v>0</v>
      </c>
      <c r="AP1002" s="89" t="n">
        <f aca="false">H1002*(1-0.023728811)</f>
        <v>0</v>
      </c>
      <c r="AQ1002" s="88" t="s">
        <v>215</v>
      </c>
      <c r="AV1002" s="89" t="n">
        <f aca="false">AW1002+AX1002</f>
        <v>0</v>
      </c>
      <c r="AW1002" s="89" t="n">
        <f aca="false">G1002*AO1002</f>
        <v>0</v>
      </c>
      <c r="AX1002" s="89" t="n">
        <f aca="false">G1002*AP1002</f>
        <v>0</v>
      </c>
      <c r="AY1002" s="88" t="s">
        <v>2426</v>
      </c>
      <c r="AZ1002" s="88" t="s">
        <v>2362</v>
      </c>
      <c r="BA1002" s="170" t="s">
        <v>2316</v>
      </c>
      <c r="BC1002" s="89" t="n">
        <f aca="false">AW1002+AX1002</f>
        <v>0</v>
      </c>
      <c r="BD1002" s="89" t="n">
        <f aca="false">H1002/(100-BE1002)*100</f>
        <v>0</v>
      </c>
      <c r="BE1002" s="89" t="n">
        <v>0</v>
      </c>
      <c r="BF1002" s="89" t="n">
        <f aca="false">O1002</f>
        <v>0</v>
      </c>
      <c r="BH1002" s="89" t="n">
        <f aca="false">G1002*AO1002</f>
        <v>0</v>
      </c>
      <c r="BI1002" s="89" t="n">
        <f aca="false">G1002*AP1002</f>
        <v>0</v>
      </c>
      <c r="BJ1002" s="89" t="n">
        <f aca="false">G1002*H1002</f>
        <v>0</v>
      </c>
      <c r="BK1002" s="89"/>
      <c r="BL1002" s="89" t="n">
        <v>733</v>
      </c>
      <c r="BW1002" s="89" t="str">
        <f aca="false">I1002</f>
        <v>21</v>
      </c>
      <c r="BX1002" s="10" t="s">
        <v>2462</v>
      </c>
    </row>
    <row r="1003" customFormat="false" ht="15" hidden="false" customHeight="true" outlineLevel="0" collapsed="false">
      <c r="A1003" s="189" t="s">
        <v>2463</v>
      </c>
      <c r="B1003" s="189" t="s">
        <v>111</v>
      </c>
      <c r="C1003" s="189" t="s">
        <v>2464</v>
      </c>
      <c r="D1003" s="190" t="s">
        <v>2465</v>
      </c>
      <c r="E1003" s="190"/>
      <c r="F1003" s="189" t="s">
        <v>231</v>
      </c>
      <c r="G1003" s="191" t="n">
        <v>4</v>
      </c>
      <c r="H1003" s="192"/>
      <c r="I1003" s="193" t="s">
        <v>192</v>
      </c>
      <c r="J1003" s="192" t="n">
        <f aca="false">G1003*AO1003</f>
        <v>0</v>
      </c>
      <c r="K1003" s="192" t="n">
        <f aca="false">G1003*AP1003</f>
        <v>0</v>
      </c>
      <c r="L1003" s="192" t="n">
        <f aca="false">G1003*H1003</f>
        <v>0</v>
      </c>
      <c r="M1003" s="192" t="n">
        <f aca="false">L1003*(1+BW1003/100)</f>
        <v>0</v>
      </c>
      <c r="N1003" s="192" t="n">
        <v>0</v>
      </c>
      <c r="O1003" s="192" t="n">
        <f aca="false">G1003*N1003</f>
        <v>0</v>
      </c>
      <c r="P1003" s="193" t="s">
        <v>193</v>
      </c>
      <c r="Z1003" s="89" t="n">
        <f aca="false">IF(AQ1003="5",BJ1003,0)</f>
        <v>0</v>
      </c>
      <c r="AB1003" s="89" t="n">
        <f aca="false">IF(AQ1003="1",BH1003,0)</f>
        <v>0</v>
      </c>
      <c r="AC1003" s="89" t="n">
        <f aca="false">IF(AQ1003="1",BI1003,0)</f>
        <v>0</v>
      </c>
      <c r="AD1003" s="89" t="n">
        <f aca="false">IF(AQ1003="7",BH1003,0)</f>
        <v>0</v>
      </c>
      <c r="AE1003" s="89" t="n">
        <f aca="false">IF(AQ1003="7",BI1003,0)</f>
        <v>0</v>
      </c>
      <c r="AF1003" s="89" t="n">
        <f aca="false">IF(AQ1003="2",BH1003,0)</f>
        <v>0</v>
      </c>
      <c r="AG1003" s="89" t="n">
        <f aca="false">IF(AQ1003="2",BI1003,0)</f>
        <v>0</v>
      </c>
      <c r="AH1003" s="89" t="n">
        <f aca="false">IF(AQ1003="0",BJ1003,0)</f>
        <v>0</v>
      </c>
      <c r="AI1003" s="170" t="s">
        <v>111</v>
      </c>
      <c r="AJ1003" s="89" t="n">
        <f aca="false">IF(AN1003=0,L1003,0)</f>
        <v>0</v>
      </c>
      <c r="AK1003" s="89" t="n">
        <f aca="false">IF(AN1003=12,L1003,0)</f>
        <v>0</v>
      </c>
      <c r="AL1003" s="89" t="n">
        <f aca="false">IF(AN1003=21,L1003,0)</f>
        <v>0</v>
      </c>
      <c r="AN1003" s="89" t="n">
        <v>21</v>
      </c>
      <c r="AO1003" s="89" t="n">
        <f aca="false">H1003*0.212814974</f>
        <v>0</v>
      </c>
      <c r="AP1003" s="89" t="n">
        <f aca="false">H1003*(1-0.212814974)</f>
        <v>0</v>
      </c>
      <c r="AQ1003" s="88" t="s">
        <v>215</v>
      </c>
      <c r="AV1003" s="89" t="n">
        <f aca="false">AW1003+AX1003</f>
        <v>0</v>
      </c>
      <c r="AW1003" s="89" t="n">
        <f aca="false">G1003*AO1003</f>
        <v>0</v>
      </c>
      <c r="AX1003" s="89" t="n">
        <f aca="false">G1003*AP1003</f>
        <v>0</v>
      </c>
      <c r="AY1003" s="88" t="s">
        <v>2426</v>
      </c>
      <c r="AZ1003" s="88" t="s">
        <v>2362</v>
      </c>
      <c r="BA1003" s="170" t="s">
        <v>2316</v>
      </c>
      <c r="BC1003" s="89" t="n">
        <f aca="false">AW1003+AX1003</f>
        <v>0</v>
      </c>
      <c r="BD1003" s="89" t="n">
        <f aca="false">H1003/(100-BE1003)*100</f>
        <v>0</v>
      </c>
      <c r="BE1003" s="89" t="n">
        <v>0</v>
      </c>
      <c r="BF1003" s="89" t="n">
        <f aca="false">O1003</f>
        <v>0</v>
      </c>
      <c r="BH1003" s="89" t="n">
        <f aca="false">G1003*AO1003</f>
        <v>0</v>
      </c>
      <c r="BI1003" s="89" t="n">
        <f aca="false">G1003*AP1003</f>
        <v>0</v>
      </c>
      <c r="BJ1003" s="89" t="n">
        <f aca="false">G1003*H1003</f>
        <v>0</v>
      </c>
      <c r="BK1003" s="89"/>
      <c r="BL1003" s="89" t="n">
        <v>733</v>
      </c>
      <c r="BW1003" s="89" t="str">
        <f aca="false">I1003</f>
        <v>21</v>
      </c>
      <c r="BX1003" s="10" t="s">
        <v>2465</v>
      </c>
    </row>
    <row r="1004" customFormat="false" ht="15" hidden="false" customHeight="true" outlineLevel="0" collapsed="false">
      <c r="A1004" s="189" t="s">
        <v>2466</v>
      </c>
      <c r="B1004" s="189" t="s">
        <v>111</v>
      </c>
      <c r="C1004" s="189" t="s">
        <v>2467</v>
      </c>
      <c r="D1004" s="190" t="s">
        <v>2468</v>
      </c>
      <c r="E1004" s="190"/>
      <c r="F1004" s="189" t="s">
        <v>231</v>
      </c>
      <c r="G1004" s="191" t="n">
        <v>2</v>
      </c>
      <c r="H1004" s="192"/>
      <c r="I1004" s="193" t="s">
        <v>192</v>
      </c>
      <c r="J1004" s="192" t="n">
        <f aca="false">G1004*AO1004</f>
        <v>0</v>
      </c>
      <c r="K1004" s="192" t="n">
        <f aca="false">G1004*AP1004</f>
        <v>0</v>
      </c>
      <c r="L1004" s="192" t="n">
        <f aca="false">G1004*H1004</f>
        <v>0</v>
      </c>
      <c r="M1004" s="192" t="n">
        <f aca="false">L1004*(1+BW1004/100)</f>
        <v>0</v>
      </c>
      <c r="N1004" s="192" t="n">
        <v>0</v>
      </c>
      <c r="O1004" s="192" t="n">
        <f aca="false">G1004*N1004</f>
        <v>0</v>
      </c>
      <c r="P1004" s="193" t="s">
        <v>193</v>
      </c>
      <c r="Z1004" s="89" t="n">
        <f aca="false">IF(AQ1004="5",BJ1004,0)</f>
        <v>0</v>
      </c>
      <c r="AB1004" s="89" t="n">
        <f aca="false">IF(AQ1004="1",BH1004,0)</f>
        <v>0</v>
      </c>
      <c r="AC1004" s="89" t="n">
        <f aca="false">IF(AQ1004="1",BI1004,0)</f>
        <v>0</v>
      </c>
      <c r="AD1004" s="89" t="n">
        <f aca="false">IF(AQ1004="7",BH1004,0)</f>
        <v>0</v>
      </c>
      <c r="AE1004" s="89" t="n">
        <f aca="false">IF(AQ1004="7",BI1004,0)</f>
        <v>0</v>
      </c>
      <c r="AF1004" s="89" t="n">
        <f aca="false">IF(AQ1004="2",BH1004,0)</f>
        <v>0</v>
      </c>
      <c r="AG1004" s="89" t="n">
        <f aca="false">IF(AQ1004="2",BI1004,0)</f>
        <v>0</v>
      </c>
      <c r="AH1004" s="89" t="n">
        <f aca="false">IF(AQ1004="0",BJ1004,0)</f>
        <v>0</v>
      </c>
      <c r="AI1004" s="170" t="s">
        <v>111</v>
      </c>
      <c r="AJ1004" s="89" t="n">
        <f aca="false">IF(AN1004=0,L1004,0)</f>
        <v>0</v>
      </c>
      <c r="AK1004" s="89" t="n">
        <f aca="false">IF(AN1004=12,L1004,0)</f>
        <v>0</v>
      </c>
      <c r="AL1004" s="89" t="n">
        <f aca="false">IF(AN1004=21,L1004,0)</f>
        <v>0</v>
      </c>
      <c r="AN1004" s="89" t="n">
        <v>21</v>
      </c>
      <c r="AO1004" s="89" t="n">
        <f aca="false">H1004*0.4044735</f>
        <v>0</v>
      </c>
      <c r="AP1004" s="89" t="n">
        <f aca="false">H1004*(1-0.4044735)</f>
        <v>0</v>
      </c>
      <c r="AQ1004" s="88" t="s">
        <v>215</v>
      </c>
      <c r="AV1004" s="89" t="n">
        <f aca="false">AW1004+AX1004</f>
        <v>0</v>
      </c>
      <c r="AW1004" s="89" t="n">
        <f aca="false">G1004*AO1004</f>
        <v>0</v>
      </c>
      <c r="AX1004" s="89" t="n">
        <f aca="false">G1004*AP1004</f>
        <v>0</v>
      </c>
      <c r="AY1004" s="88" t="s">
        <v>2426</v>
      </c>
      <c r="AZ1004" s="88" t="s">
        <v>2362</v>
      </c>
      <c r="BA1004" s="170" t="s">
        <v>2316</v>
      </c>
      <c r="BC1004" s="89" t="n">
        <f aca="false">AW1004+AX1004</f>
        <v>0</v>
      </c>
      <c r="BD1004" s="89" t="n">
        <f aca="false">H1004/(100-BE1004)*100</f>
        <v>0</v>
      </c>
      <c r="BE1004" s="89" t="n">
        <v>0</v>
      </c>
      <c r="BF1004" s="89" t="n">
        <f aca="false">O1004</f>
        <v>0</v>
      </c>
      <c r="BH1004" s="89" t="n">
        <f aca="false">G1004*AO1004</f>
        <v>0</v>
      </c>
      <c r="BI1004" s="89" t="n">
        <f aca="false">G1004*AP1004</f>
        <v>0</v>
      </c>
      <c r="BJ1004" s="89" t="n">
        <f aca="false">G1004*H1004</f>
        <v>0</v>
      </c>
      <c r="BK1004" s="89"/>
      <c r="BL1004" s="89" t="n">
        <v>733</v>
      </c>
      <c r="BW1004" s="89" t="str">
        <f aca="false">I1004</f>
        <v>21</v>
      </c>
      <c r="BX1004" s="10" t="s">
        <v>2468</v>
      </c>
    </row>
    <row r="1005" customFormat="false" ht="15" hidden="false" customHeight="true" outlineLevel="0" collapsed="false">
      <c r="A1005" s="189" t="s">
        <v>2469</v>
      </c>
      <c r="B1005" s="189" t="s">
        <v>111</v>
      </c>
      <c r="C1005" s="189" t="s">
        <v>2470</v>
      </c>
      <c r="D1005" s="190" t="s">
        <v>2471</v>
      </c>
      <c r="E1005" s="190"/>
      <c r="F1005" s="189" t="s">
        <v>260</v>
      </c>
      <c r="G1005" s="191" t="n">
        <v>0.342</v>
      </c>
      <c r="H1005" s="192"/>
      <c r="I1005" s="193" t="s">
        <v>192</v>
      </c>
      <c r="J1005" s="192" t="n">
        <f aca="false">G1005*AO1005</f>
        <v>0</v>
      </c>
      <c r="K1005" s="192" t="n">
        <f aca="false">G1005*AP1005</f>
        <v>0</v>
      </c>
      <c r="L1005" s="192" t="n">
        <f aca="false">G1005*H1005</f>
        <v>0</v>
      </c>
      <c r="M1005" s="192" t="n">
        <f aca="false">L1005*(1+BW1005/100)</f>
        <v>0</v>
      </c>
      <c r="N1005" s="192" t="n">
        <v>0</v>
      </c>
      <c r="O1005" s="192" t="n">
        <f aca="false">G1005*N1005</f>
        <v>0</v>
      </c>
      <c r="P1005" s="193" t="s">
        <v>193</v>
      </c>
      <c r="Z1005" s="89" t="n">
        <f aca="false">IF(AQ1005="5",BJ1005,0)</f>
        <v>0</v>
      </c>
      <c r="AB1005" s="89" t="n">
        <f aca="false">IF(AQ1005="1",BH1005,0)</f>
        <v>0</v>
      </c>
      <c r="AC1005" s="89" t="n">
        <f aca="false">IF(AQ1005="1",BI1005,0)</f>
        <v>0</v>
      </c>
      <c r="AD1005" s="89" t="n">
        <f aca="false">IF(AQ1005="7",BH1005,0)</f>
        <v>0</v>
      </c>
      <c r="AE1005" s="89" t="n">
        <f aca="false">IF(AQ1005="7",BI1005,0)</f>
        <v>0</v>
      </c>
      <c r="AF1005" s="89" t="n">
        <f aca="false">IF(AQ1005="2",BH1005,0)</f>
        <v>0</v>
      </c>
      <c r="AG1005" s="89" t="n">
        <f aca="false">IF(AQ1005="2",BI1005,0)</f>
        <v>0</v>
      </c>
      <c r="AH1005" s="89" t="n">
        <f aca="false">IF(AQ1005="0",BJ1005,0)</f>
        <v>0</v>
      </c>
      <c r="AI1005" s="170" t="s">
        <v>111</v>
      </c>
      <c r="AJ1005" s="89" t="n">
        <f aca="false">IF(AN1005=0,L1005,0)</f>
        <v>0</v>
      </c>
      <c r="AK1005" s="89" t="n">
        <f aca="false">IF(AN1005=12,L1005,0)</f>
        <v>0</v>
      </c>
      <c r="AL1005" s="89" t="n">
        <f aca="false">IF(AN1005=21,L1005,0)</f>
        <v>0</v>
      </c>
      <c r="AN1005" s="89" t="n">
        <v>21</v>
      </c>
      <c r="AO1005" s="89" t="n">
        <f aca="false">H1005*0</f>
        <v>0</v>
      </c>
      <c r="AP1005" s="89" t="n">
        <f aca="false">H1005*(1-0)</f>
        <v>0</v>
      </c>
      <c r="AQ1005" s="88" t="s">
        <v>209</v>
      </c>
      <c r="AV1005" s="89" t="n">
        <f aca="false">AW1005+AX1005</f>
        <v>0</v>
      </c>
      <c r="AW1005" s="89" t="n">
        <f aca="false">G1005*AO1005</f>
        <v>0</v>
      </c>
      <c r="AX1005" s="89" t="n">
        <f aca="false">G1005*AP1005</f>
        <v>0</v>
      </c>
      <c r="AY1005" s="88" t="s">
        <v>2426</v>
      </c>
      <c r="AZ1005" s="88" t="s">
        <v>2362</v>
      </c>
      <c r="BA1005" s="170" t="s">
        <v>2316</v>
      </c>
      <c r="BC1005" s="89" t="n">
        <f aca="false">AW1005+AX1005</f>
        <v>0</v>
      </c>
      <c r="BD1005" s="89" t="n">
        <f aca="false">H1005/(100-BE1005)*100</f>
        <v>0</v>
      </c>
      <c r="BE1005" s="89" t="n">
        <v>0</v>
      </c>
      <c r="BF1005" s="89" t="n">
        <f aca="false">O1005</f>
        <v>0</v>
      </c>
      <c r="BH1005" s="89" t="n">
        <f aca="false">G1005*AO1005</f>
        <v>0</v>
      </c>
      <c r="BI1005" s="89" t="n">
        <f aca="false">G1005*AP1005</f>
        <v>0</v>
      </c>
      <c r="BJ1005" s="89" t="n">
        <f aca="false">G1005*H1005</f>
        <v>0</v>
      </c>
      <c r="BK1005" s="89"/>
      <c r="BL1005" s="89" t="n">
        <v>733</v>
      </c>
      <c r="BW1005" s="89" t="str">
        <f aca="false">I1005</f>
        <v>21</v>
      </c>
      <c r="BX1005" s="10" t="s">
        <v>2471</v>
      </c>
    </row>
    <row r="1006" customFormat="false" ht="15" hidden="false" customHeight="true" outlineLevel="0" collapsed="false">
      <c r="A1006" s="183"/>
      <c r="B1006" s="184" t="s">
        <v>111</v>
      </c>
      <c r="C1006" s="184" t="s">
        <v>2113</v>
      </c>
      <c r="D1006" s="185" t="s">
        <v>2472</v>
      </c>
      <c r="E1006" s="185"/>
      <c r="F1006" s="183" t="s">
        <v>97</v>
      </c>
      <c r="G1006" s="186" t="s">
        <v>97</v>
      </c>
      <c r="H1006" s="183"/>
      <c r="I1006" s="183" t="s">
        <v>97</v>
      </c>
      <c r="J1006" s="187" t="n">
        <f aca="false">SUM(J1007:J1028)</f>
        <v>0</v>
      </c>
      <c r="K1006" s="187" t="n">
        <f aca="false">SUM(K1007:K1028)</f>
        <v>0</v>
      </c>
      <c r="L1006" s="187" t="n">
        <f aca="false">SUM(L1007:L1028)</f>
        <v>0</v>
      </c>
      <c r="M1006" s="187" t="n">
        <f aca="false">SUM(M1007:M1028)</f>
        <v>0</v>
      </c>
      <c r="N1006" s="188"/>
      <c r="O1006" s="187" t="n">
        <f aca="false">SUM(O1007:O1028)</f>
        <v>0.03231</v>
      </c>
      <c r="P1006" s="188"/>
      <c r="AI1006" s="170" t="s">
        <v>111</v>
      </c>
      <c r="AS1006" s="159" t="n">
        <f aca="false">SUM(AJ1007:AJ1028)</f>
        <v>0</v>
      </c>
      <c r="AT1006" s="159" t="n">
        <f aca="false">SUM(AK1007:AK1028)</f>
        <v>0</v>
      </c>
      <c r="AU1006" s="159" t="n">
        <f aca="false">SUM(AL1007:AL1028)</f>
        <v>0</v>
      </c>
    </row>
    <row r="1007" customFormat="false" ht="15" hidden="false" customHeight="true" outlineLevel="0" collapsed="false">
      <c r="A1007" s="189" t="s">
        <v>2473</v>
      </c>
      <c r="B1007" s="189" t="s">
        <v>111</v>
      </c>
      <c r="C1007" s="189" t="s">
        <v>2474</v>
      </c>
      <c r="D1007" s="190" t="s">
        <v>2475</v>
      </c>
      <c r="E1007" s="190"/>
      <c r="F1007" s="189" t="s">
        <v>231</v>
      </c>
      <c r="G1007" s="191" t="n">
        <v>3</v>
      </c>
      <c r="H1007" s="192"/>
      <c r="I1007" s="193" t="s">
        <v>192</v>
      </c>
      <c r="J1007" s="192" t="n">
        <f aca="false">G1007*AO1007</f>
        <v>0</v>
      </c>
      <c r="K1007" s="192" t="n">
        <f aca="false">G1007*AP1007</f>
        <v>0</v>
      </c>
      <c r="L1007" s="192" t="n">
        <f aca="false">G1007*H1007</f>
        <v>0</v>
      </c>
      <c r="M1007" s="192" t="n">
        <f aca="false">L1007*(1+BW1007/100)</f>
        <v>0</v>
      </c>
      <c r="N1007" s="192" t="n">
        <v>0.00068</v>
      </c>
      <c r="O1007" s="192" t="n">
        <f aca="false">G1007*N1007</f>
        <v>0.00204</v>
      </c>
      <c r="P1007" s="193" t="s">
        <v>193</v>
      </c>
      <c r="Z1007" s="89" t="n">
        <f aca="false">IF(AQ1007="5",BJ1007,0)</f>
        <v>0</v>
      </c>
      <c r="AB1007" s="89" t="n">
        <f aca="false">IF(AQ1007="1",BH1007,0)</f>
        <v>0</v>
      </c>
      <c r="AC1007" s="89" t="n">
        <f aca="false">IF(AQ1007="1",BI1007,0)</f>
        <v>0</v>
      </c>
      <c r="AD1007" s="89" t="n">
        <f aca="false">IF(AQ1007="7",BH1007,0)</f>
        <v>0</v>
      </c>
      <c r="AE1007" s="89" t="n">
        <f aca="false">IF(AQ1007="7",BI1007,0)</f>
        <v>0</v>
      </c>
      <c r="AF1007" s="89" t="n">
        <f aca="false">IF(AQ1007="2",BH1007,0)</f>
        <v>0</v>
      </c>
      <c r="AG1007" s="89" t="n">
        <f aca="false">IF(AQ1007="2",BI1007,0)</f>
        <v>0</v>
      </c>
      <c r="AH1007" s="89" t="n">
        <f aca="false">IF(AQ1007="0",BJ1007,0)</f>
        <v>0</v>
      </c>
      <c r="AI1007" s="170" t="s">
        <v>111</v>
      </c>
      <c r="AJ1007" s="89" t="n">
        <f aca="false">IF(AN1007=0,L1007,0)</f>
        <v>0</v>
      </c>
      <c r="AK1007" s="89" t="n">
        <f aca="false">IF(AN1007=12,L1007,0)</f>
        <v>0</v>
      </c>
      <c r="AL1007" s="89" t="n">
        <f aca="false">IF(AN1007=21,L1007,0)</f>
        <v>0</v>
      </c>
      <c r="AN1007" s="89" t="n">
        <v>21</v>
      </c>
      <c r="AO1007" s="89" t="n">
        <f aca="false">H1007*0.827243299</f>
        <v>0</v>
      </c>
      <c r="AP1007" s="89" t="n">
        <f aca="false">H1007*(1-0.827243299)</f>
        <v>0</v>
      </c>
      <c r="AQ1007" s="88" t="s">
        <v>215</v>
      </c>
      <c r="AV1007" s="89" t="n">
        <f aca="false">AW1007+AX1007</f>
        <v>0</v>
      </c>
      <c r="AW1007" s="89" t="n">
        <f aca="false">G1007*AO1007</f>
        <v>0</v>
      </c>
      <c r="AX1007" s="89" t="n">
        <f aca="false">G1007*AP1007</f>
        <v>0</v>
      </c>
      <c r="AY1007" s="88" t="s">
        <v>2476</v>
      </c>
      <c r="AZ1007" s="88" t="s">
        <v>2362</v>
      </c>
      <c r="BA1007" s="170" t="s">
        <v>2316</v>
      </c>
      <c r="BC1007" s="89" t="n">
        <f aca="false">AW1007+AX1007</f>
        <v>0</v>
      </c>
      <c r="BD1007" s="89" t="n">
        <f aca="false">H1007/(100-BE1007)*100</f>
        <v>0</v>
      </c>
      <c r="BE1007" s="89" t="n">
        <v>0</v>
      </c>
      <c r="BF1007" s="89" t="n">
        <f aca="false">O1007</f>
        <v>0.00204</v>
      </c>
      <c r="BH1007" s="89" t="n">
        <f aca="false">G1007*AO1007</f>
        <v>0</v>
      </c>
      <c r="BI1007" s="89" t="n">
        <f aca="false">G1007*AP1007</f>
        <v>0</v>
      </c>
      <c r="BJ1007" s="89" t="n">
        <f aca="false">G1007*H1007</f>
        <v>0</v>
      </c>
      <c r="BK1007" s="89"/>
      <c r="BL1007" s="89" t="n">
        <v>734</v>
      </c>
      <c r="BW1007" s="89" t="str">
        <f aca="false">I1007</f>
        <v>21</v>
      </c>
      <c r="BX1007" s="10" t="s">
        <v>2475</v>
      </c>
    </row>
    <row r="1008" customFormat="false" ht="24.05" hidden="false" customHeight="true" outlineLevel="0" collapsed="false">
      <c r="A1008" s="189" t="s">
        <v>2477</v>
      </c>
      <c r="B1008" s="189" t="s">
        <v>111</v>
      </c>
      <c r="C1008" s="189" t="s">
        <v>2478</v>
      </c>
      <c r="D1008" s="190" t="s">
        <v>2479</v>
      </c>
      <c r="E1008" s="190"/>
      <c r="F1008" s="189" t="s">
        <v>231</v>
      </c>
      <c r="G1008" s="191" t="n">
        <v>9</v>
      </c>
      <c r="H1008" s="192"/>
      <c r="I1008" s="193" t="s">
        <v>192</v>
      </c>
      <c r="J1008" s="192" t="n">
        <f aca="false">G1008*AO1008</f>
        <v>0</v>
      </c>
      <c r="K1008" s="192" t="n">
        <f aca="false">G1008*AP1008</f>
        <v>0</v>
      </c>
      <c r="L1008" s="192" t="n">
        <f aca="false">G1008*H1008</f>
        <v>0</v>
      </c>
      <c r="M1008" s="192" t="n">
        <f aca="false">L1008*(1+BW1008/100)</f>
        <v>0</v>
      </c>
      <c r="N1008" s="192" t="n">
        <v>0.00048</v>
      </c>
      <c r="O1008" s="192" t="n">
        <f aca="false">G1008*N1008</f>
        <v>0.00432</v>
      </c>
      <c r="P1008" s="193" t="s">
        <v>193</v>
      </c>
      <c r="Z1008" s="89" t="n">
        <f aca="false">IF(AQ1008="5",BJ1008,0)</f>
        <v>0</v>
      </c>
      <c r="AB1008" s="89" t="n">
        <f aca="false">IF(AQ1008="1",BH1008,0)</f>
        <v>0</v>
      </c>
      <c r="AC1008" s="89" t="n">
        <f aca="false">IF(AQ1008="1",BI1008,0)</f>
        <v>0</v>
      </c>
      <c r="AD1008" s="89" t="n">
        <f aca="false">IF(AQ1008="7",BH1008,0)</f>
        <v>0</v>
      </c>
      <c r="AE1008" s="89" t="n">
        <f aca="false">IF(AQ1008="7",BI1008,0)</f>
        <v>0</v>
      </c>
      <c r="AF1008" s="89" t="n">
        <f aca="false">IF(AQ1008="2",BH1008,0)</f>
        <v>0</v>
      </c>
      <c r="AG1008" s="89" t="n">
        <f aca="false">IF(AQ1008="2",BI1008,0)</f>
        <v>0</v>
      </c>
      <c r="AH1008" s="89" t="n">
        <f aca="false">IF(AQ1008="0",BJ1008,0)</f>
        <v>0</v>
      </c>
      <c r="AI1008" s="170" t="s">
        <v>111</v>
      </c>
      <c r="AJ1008" s="89" t="n">
        <f aca="false">IF(AN1008=0,L1008,0)</f>
        <v>0</v>
      </c>
      <c r="AK1008" s="89" t="n">
        <f aca="false">IF(AN1008=12,L1008,0)</f>
        <v>0</v>
      </c>
      <c r="AL1008" s="89" t="n">
        <f aca="false">IF(AN1008=21,L1008,0)</f>
        <v>0</v>
      </c>
      <c r="AN1008" s="89" t="n">
        <v>21</v>
      </c>
      <c r="AO1008" s="89" t="n">
        <f aca="false">H1008*0.799833081</f>
        <v>0</v>
      </c>
      <c r="AP1008" s="89" t="n">
        <f aca="false">H1008*(1-0.799833081)</f>
        <v>0</v>
      </c>
      <c r="AQ1008" s="88" t="s">
        <v>215</v>
      </c>
      <c r="AV1008" s="89" t="n">
        <f aca="false">AW1008+AX1008</f>
        <v>0</v>
      </c>
      <c r="AW1008" s="89" t="n">
        <f aca="false">G1008*AO1008</f>
        <v>0</v>
      </c>
      <c r="AX1008" s="89" t="n">
        <f aca="false">G1008*AP1008</f>
        <v>0</v>
      </c>
      <c r="AY1008" s="88" t="s">
        <v>2476</v>
      </c>
      <c r="AZ1008" s="88" t="s">
        <v>2362</v>
      </c>
      <c r="BA1008" s="170" t="s">
        <v>2316</v>
      </c>
      <c r="BC1008" s="89" t="n">
        <f aca="false">AW1008+AX1008</f>
        <v>0</v>
      </c>
      <c r="BD1008" s="89" t="n">
        <f aca="false">H1008/(100-BE1008)*100</f>
        <v>0</v>
      </c>
      <c r="BE1008" s="89" t="n">
        <v>0</v>
      </c>
      <c r="BF1008" s="89" t="n">
        <f aca="false">O1008</f>
        <v>0.00432</v>
      </c>
      <c r="BH1008" s="89" t="n">
        <f aca="false">G1008*AO1008</f>
        <v>0</v>
      </c>
      <c r="BI1008" s="89" t="n">
        <f aca="false">G1008*AP1008</f>
        <v>0</v>
      </c>
      <c r="BJ1008" s="89" t="n">
        <f aca="false">G1008*H1008</f>
        <v>0</v>
      </c>
      <c r="BK1008" s="89"/>
      <c r="BL1008" s="89" t="n">
        <v>734</v>
      </c>
      <c r="BW1008" s="89" t="str">
        <f aca="false">I1008</f>
        <v>21</v>
      </c>
      <c r="BX1008" s="10" t="s">
        <v>2479</v>
      </c>
    </row>
    <row r="1009" customFormat="false" ht="15" hidden="false" customHeight="true" outlineLevel="0" collapsed="false">
      <c r="A1009" s="189" t="s">
        <v>2480</v>
      </c>
      <c r="B1009" s="189" t="s">
        <v>111</v>
      </c>
      <c r="C1009" s="189" t="s">
        <v>2481</v>
      </c>
      <c r="D1009" s="190" t="s">
        <v>2482</v>
      </c>
      <c r="E1009" s="190"/>
      <c r="F1009" s="189" t="s">
        <v>231</v>
      </c>
      <c r="G1009" s="191" t="n">
        <v>1</v>
      </c>
      <c r="H1009" s="192"/>
      <c r="I1009" s="193" t="s">
        <v>192</v>
      </c>
      <c r="J1009" s="192" t="n">
        <f aca="false">G1009*AO1009</f>
        <v>0</v>
      </c>
      <c r="K1009" s="192" t="n">
        <f aca="false">G1009*AP1009</f>
        <v>0</v>
      </c>
      <c r="L1009" s="192" t="n">
        <f aca="false">G1009*H1009</f>
        <v>0</v>
      </c>
      <c r="M1009" s="192" t="n">
        <f aca="false">L1009*(1+BW1009/100)</f>
        <v>0</v>
      </c>
      <c r="N1009" s="192" t="n">
        <v>0.00116</v>
      </c>
      <c r="O1009" s="192" t="n">
        <f aca="false">G1009*N1009</f>
        <v>0.00116</v>
      </c>
      <c r="P1009" s="193" t="s">
        <v>193</v>
      </c>
      <c r="Z1009" s="89" t="n">
        <f aca="false">IF(AQ1009="5",BJ1009,0)</f>
        <v>0</v>
      </c>
      <c r="AB1009" s="89" t="n">
        <f aca="false">IF(AQ1009="1",BH1009,0)</f>
        <v>0</v>
      </c>
      <c r="AC1009" s="89" t="n">
        <f aca="false">IF(AQ1009="1",BI1009,0)</f>
        <v>0</v>
      </c>
      <c r="AD1009" s="89" t="n">
        <f aca="false">IF(AQ1009="7",BH1009,0)</f>
        <v>0</v>
      </c>
      <c r="AE1009" s="89" t="n">
        <f aca="false">IF(AQ1009="7",BI1009,0)</f>
        <v>0</v>
      </c>
      <c r="AF1009" s="89" t="n">
        <f aca="false">IF(AQ1009="2",BH1009,0)</f>
        <v>0</v>
      </c>
      <c r="AG1009" s="89" t="n">
        <f aca="false">IF(AQ1009="2",BI1009,0)</f>
        <v>0</v>
      </c>
      <c r="AH1009" s="89" t="n">
        <f aca="false">IF(AQ1009="0",BJ1009,0)</f>
        <v>0</v>
      </c>
      <c r="AI1009" s="170" t="s">
        <v>111</v>
      </c>
      <c r="AJ1009" s="89" t="n">
        <f aca="false">IF(AN1009=0,L1009,0)</f>
        <v>0</v>
      </c>
      <c r="AK1009" s="89" t="n">
        <f aca="false">IF(AN1009=12,L1009,0)</f>
        <v>0</v>
      </c>
      <c r="AL1009" s="89" t="n">
        <f aca="false">IF(AN1009=21,L1009,0)</f>
        <v>0</v>
      </c>
      <c r="AN1009" s="89" t="n">
        <v>21</v>
      </c>
      <c r="AO1009" s="89" t="n">
        <f aca="false">H1009*0.927222463</f>
        <v>0</v>
      </c>
      <c r="AP1009" s="89" t="n">
        <f aca="false">H1009*(1-0.927222463)</f>
        <v>0</v>
      </c>
      <c r="AQ1009" s="88" t="s">
        <v>215</v>
      </c>
      <c r="AV1009" s="89" t="n">
        <f aca="false">AW1009+AX1009</f>
        <v>0</v>
      </c>
      <c r="AW1009" s="89" t="n">
        <f aca="false">G1009*AO1009</f>
        <v>0</v>
      </c>
      <c r="AX1009" s="89" t="n">
        <f aca="false">G1009*AP1009</f>
        <v>0</v>
      </c>
      <c r="AY1009" s="88" t="s">
        <v>2476</v>
      </c>
      <c r="AZ1009" s="88" t="s">
        <v>2362</v>
      </c>
      <c r="BA1009" s="170" t="s">
        <v>2316</v>
      </c>
      <c r="BC1009" s="89" t="n">
        <f aca="false">AW1009+AX1009</f>
        <v>0</v>
      </c>
      <c r="BD1009" s="89" t="n">
        <f aca="false">H1009/(100-BE1009)*100</f>
        <v>0</v>
      </c>
      <c r="BE1009" s="89" t="n">
        <v>0</v>
      </c>
      <c r="BF1009" s="89" t="n">
        <f aca="false">O1009</f>
        <v>0.00116</v>
      </c>
      <c r="BH1009" s="89" t="n">
        <f aca="false">G1009*AO1009</f>
        <v>0</v>
      </c>
      <c r="BI1009" s="89" t="n">
        <f aca="false">G1009*AP1009</f>
        <v>0</v>
      </c>
      <c r="BJ1009" s="89" t="n">
        <f aca="false">G1009*H1009</f>
        <v>0</v>
      </c>
      <c r="BK1009" s="89"/>
      <c r="BL1009" s="89" t="n">
        <v>734</v>
      </c>
      <c r="BW1009" s="89" t="str">
        <f aca="false">I1009</f>
        <v>21</v>
      </c>
      <c r="BX1009" s="10" t="s">
        <v>2482</v>
      </c>
    </row>
    <row r="1010" customFormat="false" ht="15" hidden="false" customHeight="true" outlineLevel="0" collapsed="false">
      <c r="A1010" s="189" t="s">
        <v>2483</v>
      </c>
      <c r="B1010" s="189" t="s">
        <v>111</v>
      </c>
      <c r="C1010" s="189" t="s">
        <v>2484</v>
      </c>
      <c r="D1010" s="190" t="s">
        <v>2485</v>
      </c>
      <c r="E1010" s="190"/>
      <c r="F1010" s="189" t="s">
        <v>231</v>
      </c>
      <c r="G1010" s="191" t="n">
        <v>1</v>
      </c>
      <c r="H1010" s="192"/>
      <c r="I1010" s="193" t="s">
        <v>192</v>
      </c>
      <c r="J1010" s="192" t="n">
        <f aca="false">G1010*AO1010</f>
        <v>0</v>
      </c>
      <c r="K1010" s="192" t="n">
        <f aca="false">G1010*AP1010</f>
        <v>0</v>
      </c>
      <c r="L1010" s="192" t="n">
        <f aca="false">G1010*H1010</f>
        <v>0</v>
      </c>
      <c r="M1010" s="192" t="n">
        <f aca="false">L1010*(1+BW1010/100)</f>
        <v>0</v>
      </c>
      <c r="N1010" s="192" t="n">
        <v>0.00185</v>
      </c>
      <c r="O1010" s="192" t="n">
        <f aca="false">G1010*N1010</f>
        <v>0.00185</v>
      </c>
      <c r="P1010" s="193" t="s">
        <v>193</v>
      </c>
      <c r="Z1010" s="89" t="n">
        <f aca="false">IF(AQ1010="5",BJ1010,0)</f>
        <v>0</v>
      </c>
      <c r="AB1010" s="89" t="n">
        <f aca="false">IF(AQ1010="1",BH1010,0)</f>
        <v>0</v>
      </c>
      <c r="AC1010" s="89" t="n">
        <f aca="false">IF(AQ1010="1",BI1010,0)</f>
        <v>0</v>
      </c>
      <c r="AD1010" s="89" t="n">
        <f aca="false">IF(AQ1010="7",BH1010,0)</f>
        <v>0</v>
      </c>
      <c r="AE1010" s="89" t="n">
        <f aca="false">IF(AQ1010="7",BI1010,0)</f>
        <v>0</v>
      </c>
      <c r="AF1010" s="89" t="n">
        <f aca="false">IF(AQ1010="2",BH1010,0)</f>
        <v>0</v>
      </c>
      <c r="AG1010" s="89" t="n">
        <f aca="false">IF(AQ1010="2",BI1010,0)</f>
        <v>0</v>
      </c>
      <c r="AH1010" s="89" t="n">
        <f aca="false">IF(AQ1010="0",BJ1010,0)</f>
        <v>0</v>
      </c>
      <c r="AI1010" s="170" t="s">
        <v>111</v>
      </c>
      <c r="AJ1010" s="89" t="n">
        <f aca="false">IF(AN1010=0,L1010,0)</f>
        <v>0</v>
      </c>
      <c r="AK1010" s="89" t="n">
        <f aca="false">IF(AN1010=12,L1010,0)</f>
        <v>0</v>
      </c>
      <c r="AL1010" s="89" t="n">
        <f aca="false">IF(AN1010=21,L1010,0)</f>
        <v>0</v>
      </c>
      <c r="AN1010" s="89" t="n">
        <v>21</v>
      </c>
      <c r="AO1010" s="89" t="n">
        <f aca="false">H1010*0.942415138</f>
        <v>0</v>
      </c>
      <c r="AP1010" s="89" t="n">
        <f aca="false">H1010*(1-0.942415138)</f>
        <v>0</v>
      </c>
      <c r="AQ1010" s="88" t="s">
        <v>215</v>
      </c>
      <c r="AV1010" s="89" t="n">
        <f aca="false">AW1010+AX1010</f>
        <v>0</v>
      </c>
      <c r="AW1010" s="89" t="n">
        <f aca="false">G1010*AO1010</f>
        <v>0</v>
      </c>
      <c r="AX1010" s="89" t="n">
        <f aca="false">G1010*AP1010</f>
        <v>0</v>
      </c>
      <c r="AY1010" s="88" t="s">
        <v>2476</v>
      </c>
      <c r="AZ1010" s="88" t="s">
        <v>2362</v>
      </c>
      <c r="BA1010" s="170" t="s">
        <v>2316</v>
      </c>
      <c r="BC1010" s="89" t="n">
        <f aca="false">AW1010+AX1010</f>
        <v>0</v>
      </c>
      <c r="BD1010" s="89" t="n">
        <f aca="false">H1010/(100-BE1010)*100</f>
        <v>0</v>
      </c>
      <c r="BE1010" s="89" t="n">
        <v>0</v>
      </c>
      <c r="BF1010" s="89" t="n">
        <f aca="false">O1010</f>
        <v>0.00185</v>
      </c>
      <c r="BH1010" s="89" t="n">
        <f aca="false">G1010*AO1010</f>
        <v>0</v>
      </c>
      <c r="BI1010" s="89" t="n">
        <f aca="false">G1010*AP1010</f>
        <v>0</v>
      </c>
      <c r="BJ1010" s="89" t="n">
        <f aca="false">G1010*H1010</f>
        <v>0</v>
      </c>
      <c r="BK1010" s="89"/>
      <c r="BL1010" s="89" t="n">
        <v>734</v>
      </c>
      <c r="BW1010" s="89" t="str">
        <f aca="false">I1010</f>
        <v>21</v>
      </c>
      <c r="BX1010" s="10" t="s">
        <v>2485</v>
      </c>
    </row>
    <row r="1011" customFormat="false" ht="15" hidden="false" customHeight="true" outlineLevel="0" collapsed="false">
      <c r="A1011" s="189" t="s">
        <v>2486</v>
      </c>
      <c r="B1011" s="189" t="s">
        <v>111</v>
      </c>
      <c r="C1011" s="189" t="s">
        <v>2487</v>
      </c>
      <c r="D1011" s="190" t="s">
        <v>2488</v>
      </c>
      <c r="E1011" s="190"/>
      <c r="F1011" s="189" t="s">
        <v>231</v>
      </c>
      <c r="G1011" s="191" t="n">
        <v>2</v>
      </c>
      <c r="H1011" s="192"/>
      <c r="I1011" s="193" t="s">
        <v>192</v>
      </c>
      <c r="J1011" s="192" t="n">
        <f aca="false">G1011*AO1011</f>
        <v>0</v>
      </c>
      <c r="K1011" s="192" t="n">
        <f aca="false">G1011*AP1011</f>
        <v>0</v>
      </c>
      <c r="L1011" s="192" t="n">
        <f aca="false">G1011*H1011</f>
        <v>0</v>
      </c>
      <c r="M1011" s="192" t="n">
        <f aca="false">L1011*(1+BW1011/100)</f>
        <v>0</v>
      </c>
      <c r="N1011" s="192" t="n">
        <v>0.00039</v>
      </c>
      <c r="O1011" s="192" t="n">
        <f aca="false">G1011*N1011</f>
        <v>0.00078</v>
      </c>
      <c r="P1011" s="193" t="s">
        <v>193</v>
      </c>
      <c r="Z1011" s="89" t="n">
        <f aca="false">IF(AQ1011="5",BJ1011,0)</f>
        <v>0</v>
      </c>
      <c r="AB1011" s="89" t="n">
        <f aca="false">IF(AQ1011="1",BH1011,0)</f>
        <v>0</v>
      </c>
      <c r="AC1011" s="89" t="n">
        <f aca="false">IF(AQ1011="1",BI1011,0)</f>
        <v>0</v>
      </c>
      <c r="AD1011" s="89" t="n">
        <f aca="false">IF(AQ1011="7",BH1011,0)</f>
        <v>0</v>
      </c>
      <c r="AE1011" s="89" t="n">
        <f aca="false">IF(AQ1011="7",BI1011,0)</f>
        <v>0</v>
      </c>
      <c r="AF1011" s="89" t="n">
        <f aca="false">IF(AQ1011="2",BH1011,0)</f>
        <v>0</v>
      </c>
      <c r="AG1011" s="89" t="n">
        <f aca="false">IF(AQ1011="2",BI1011,0)</f>
        <v>0</v>
      </c>
      <c r="AH1011" s="89" t="n">
        <f aca="false">IF(AQ1011="0",BJ1011,0)</f>
        <v>0</v>
      </c>
      <c r="AI1011" s="170" t="s">
        <v>111</v>
      </c>
      <c r="AJ1011" s="89" t="n">
        <f aca="false">IF(AN1011=0,L1011,0)</f>
        <v>0</v>
      </c>
      <c r="AK1011" s="89" t="n">
        <f aca="false">IF(AN1011=12,L1011,0)</f>
        <v>0</v>
      </c>
      <c r="AL1011" s="89" t="n">
        <f aca="false">IF(AN1011=21,L1011,0)</f>
        <v>0</v>
      </c>
      <c r="AN1011" s="89" t="n">
        <v>21</v>
      </c>
      <c r="AO1011" s="89" t="n">
        <f aca="false">H1011*0.801202826</f>
        <v>0</v>
      </c>
      <c r="AP1011" s="89" t="n">
        <f aca="false">H1011*(1-0.801202826)</f>
        <v>0</v>
      </c>
      <c r="AQ1011" s="88" t="s">
        <v>215</v>
      </c>
      <c r="AV1011" s="89" t="n">
        <f aca="false">AW1011+AX1011</f>
        <v>0</v>
      </c>
      <c r="AW1011" s="89" t="n">
        <f aca="false">G1011*AO1011</f>
        <v>0</v>
      </c>
      <c r="AX1011" s="89" t="n">
        <f aca="false">G1011*AP1011</f>
        <v>0</v>
      </c>
      <c r="AY1011" s="88" t="s">
        <v>2476</v>
      </c>
      <c r="AZ1011" s="88" t="s">
        <v>2362</v>
      </c>
      <c r="BA1011" s="170" t="s">
        <v>2316</v>
      </c>
      <c r="BC1011" s="89" t="n">
        <f aca="false">AW1011+AX1011</f>
        <v>0</v>
      </c>
      <c r="BD1011" s="89" t="n">
        <f aca="false">H1011/(100-BE1011)*100</f>
        <v>0</v>
      </c>
      <c r="BE1011" s="89" t="n">
        <v>0</v>
      </c>
      <c r="BF1011" s="89" t="n">
        <f aca="false">O1011</f>
        <v>0.00078</v>
      </c>
      <c r="BH1011" s="89" t="n">
        <f aca="false">G1011*AO1011</f>
        <v>0</v>
      </c>
      <c r="BI1011" s="89" t="n">
        <f aca="false">G1011*AP1011</f>
        <v>0</v>
      </c>
      <c r="BJ1011" s="89" t="n">
        <f aca="false">G1011*H1011</f>
        <v>0</v>
      </c>
      <c r="BK1011" s="89"/>
      <c r="BL1011" s="89" t="n">
        <v>734</v>
      </c>
      <c r="BW1011" s="89" t="str">
        <f aca="false">I1011</f>
        <v>21</v>
      </c>
      <c r="BX1011" s="10" t="s">
        <v>2488</v>
      </c>
    </row>
    <row r="1012" customFormat="false" ht="15" hidden="false" customHeight="true" outlineLevel="0" collapsed="false">
      <c r="A1012" s="189" t="s">
        <v>2489</v>
      </c>
      <c r="B1012" s="189" t="s">
        <v>111</v>
      </c>
      <c r="C1012" s="189" t="s">
        <v>2490</v>
      </c>
      <c r="D1012" s="190" t="s">
        <v>2491</v>
      </c>
      <c r="E1012" s="190"/>
      <c r="F1012" s="189" t="s">
        <v>231</v>
      </c>
      <c r="G1012" s="191" t="n">
        <v>3</v>
      </c>
      <c r="H1012" s="192"/>
      <c r="I1012" s="193" t="s">
        <v>192</v>
      </c>
      <c r="J1012" s="192" t="n">
        <f aca="false">G1012*AO1012</f>
        <v>0</v>
      </c>
      <c r="K1012" s="192" t="n">
        <f aca="false">G1012*AP1012</f>
        <v>0</v>
      </c>
      <c r="L1012" s="192" t="n">
        <f aca="false">G1012*H1012</f>
        <v>0</v>
      </c>
      <c r="M1012" s="192" t="n">
        <f aca="false">L1012*(1+BW1012/100)</f>
        <v>0</v>
      </c>
      <c r="N1012" s="192" t="n">
        <v>0.00057</v>
      </c>
      <c r="O1012" s="192" t="n">
        <f aca="false">G1012*N1012</f>
        <v>0.00171</v>
      </c>
      <c r="P1012" s="193" t="s">
        <v>193</v>
      </c>
      <c r="Z1012" s="89" t="n">
        <f aca="false">IF(AQ1012="5",BJ1012,0)</f>
        <v>0</v>
      </c>
      <c r="AB1012" s="89" t="n">
        <f aca="false">IF(AQ1012="1",BH1012,0)</f>
        <v>0</v>
      </c>
      <c r="AC1012" s="89" t="n">
        <f aca="false">IF(AQ1012="1",BI1012,0)</f>
        <v>0</v>
      </c>
      <c r="AD1012" s="89" t="n">
        <f aca="false">IF(AQ1012="7",BH1012,0)</f>
        <v>0</v>
      </c>
      <c r="AE1012" s="89" t="n">
        <f aca="false">IF(AQ1012="7",BI1012,0)</f>
        <v>0</v>
      </c>
      <c r="AF1012" s="89" t="n">
        <f aca="false">IF(AQ1012="2",BH1012,0)</f>
        <v>0</v>
      </c>
      <c r="AG1012" s="89" t="n">
        <f aca="false">IF(AQ1012="2",BI1012,0)</f>
        <v>0</v>
      </c>
      <c r="AH1012" s="89" t="n">
        <f aca="false">IF(AQ1012="0",BJ1012,0)</f>
        <v>0</v>
      </c>
      <c r="AI1012" s="170" t="s">
        <v>111</v>
      </c>
      <c r="AJ1012" s="89" t="n">
        <f aca="false">IF(AN1012=0,L1012,0)</f>
        <v>0</v>
      </c>
      <c r="AK1012" s="89" t="n">
        <f aca="false">IF(AN1012=12,L1012,0)</f>
        <v>0</v>
      </c>
      <c r="AL1012" s="89" t="n">
        <f aca="false">IF(AN1012=21,L1012,0)</f>
        <v>0</v>
      </c>
      <c r="AN1012" s="89" t="n">
        <v>21</v>
      </c>
      <c r="AO1012" s="89" t="n">
        <f aca="false">H1012*0.837479345</f>
        <v>0</v>
      </c>
      <c r="AP1012" s="89" t="n">
        <f aca="false">H1012*(1-0.837479345)</f>
        <v>0</v>
      </c>
      <c r="AQ1012" s="88" t="s">
        <v>215</v>
      </c>
      <c r="AV1012" s="89" t="n">
        <f aca="false">AW1012+AX1012</f>
        <v>0</v>
      </c>
      <c r="AW1012" s="89" t="n">
        <f aca="false">G1012*AO1012</f>
        <v>0</v>
      </c>
      <c r="AX1012" s="89" t="n">
        <f aca="false">G1012*AP1012</f>
        <v>0</v>
      </c>
      <c r="AY1012" s="88" t="s">
        <v>2476</v>
      </c>
      <c r="AZ1012" s="88" t="s">
        <v>2362</v>
      </c>
      <c r="BA1012" s="170" t="s">
        <v>2316</v>
      </c>
      <c r="BC1012" s="89" t="n">
        <f aca="false">AW1012+AX1012</f>
        <v>0</v>
      </c>
      <c r="BD1012" s="89" t="n">
        <f aca="false">H1012/(100-BE1012)*100</f>
        <v>0</v>
      </c>
      <c r="BE1012" s="89" t="n">
        <v>0</v>
      </c>
      <c r="BF1012" s="89" t="n">
        <f aca="false">O1012</f>
        <v>0.00171</v>
      </c>
      <c r="BH1012" s="89" t="n">
        <f aca="false">G1012*AO1012</f>
        <v>0</v>
      </c>
      <c r="BI1012" s="89" t="n">
        <f aca="false">G1012*AP1012</f>
        <v>0</v>
      </c>
      <c r="BJ1012" s="89" t="n">
        <f aca="false">G1012*H1012</f>
        <v>0</v>
      </c>
      <c r="BK1012" s="89"/>
      <c r="BL1012" s="89" t="n">
        <v>734</v>
      </c>
      <c r="BW1012" s="89" t="str">
        <f aca="false">I1012</f>
        <v>21</v>
      </c>
      <c r="BX1012" s="10" t="s">
        <v>2491</v>
      </c>
    </row>
    <row r="1013" customFormat="false" ht="15" hidden="false" customHeight="true" outlineLevel="0" collapsed="false">
      <c r="A1013" s="189" t="s">
        <v>2492</v>
      </c>
      <c r="B1013" s="189" t="s">
        <v>111</v>
      </c>
      <c r="C1013" s="189" t="s">
        <v>2493</v>
      </c>
      <c r="D1013" s="190" t="s">
        <v>2494</v>
      </c>
      <c r="E1013" s="190"/>
      <c r="F1013" s="189" t="s">
        <v>231</v>
      </c>
      <c r="G1013" s="191" t="n">
        <v>1</v>
      </c>
      <c r="H1013" s="192"/>
      <c r="I1013" s="193" t="s">
        <v>192</v>
      </c>
      <c r="J1013" s="192" t="n">
        <f aca="false">G1013*AO1013</f>
        <v>0</v>
      </c>
      <c r="K1013" s="192" t="n">
        <f aca="false">G1013*AP1013</f>
        <v>0</v>
      </c>
      <c r="L1013" s="192" t="n">
        <f aca="false">G1013*H1013</f>
        <v>0</v>
      </c>
      <c r="M1013" s="192" t="n">
        <f aca="false">L1013*(1+BW1013/100)</f>
        <v>0</v>
      </c>
      <c r="N1013" s="192" t="n">
        <v>0</v>
      </c>
      <c r="O1013" s="192" t="n">
        <f aca="false">G1013*N1013</f>
        <v>0</v>
      </c>
      <c r="P1013" s="193" t="s">
        <v>193</v>
      </c>
      <c r="Z1013" s="89" t="n">
        <f aca="false">IF(AQ1013="5",BJ1013,0)</f>
        <v>0</v>
      </c>
      <c r="AB1013" s="89" t="n">
        <f aca="false">IF(AQ1013="1",BH1013,0)</f>
        <v>0</v>
      </c>
      <c r="AC1013" s="89" t="n">
        <f aca="false">IF(AQ1013="1",BI1013,0)</f>
        <v>0</v>
      </c>
      <c r="AD1013" s="89" t="n">
        <f aca="false">IF(AQ1013="7",BH1013,0)</f>
        <v>0</v>
      </c>
      <c r="AE1013" s="89" t="n">
        <f aca="false">IF(AQ1013="7",BI1013,0)</f>
        <v>0</v>
      </c>
      <c r="AF1013" s="89" t="n">
        <f aca="false">IF(AQ1013="2",BH1013,0)</f>
        <v>0</v>
      </c>
      <c r="AG1013" s="89" t="n">
        <f aca="false">IF(AQ1013="2",BI1013,0)</f>
        <v>0</v>
      </c>
      <c r="AH1013" s="89" t="n">
        <f aca="false">IF(AQ1013="0",BJ1013,0)</f>
        <v>0</v>
      </c>
      <c r="AI1013" s="170" t="s">
        <v>111</v>
      </c>
      <c r="AJ1013" s="89" t="n">
        <f aca="false">IF(AN1013=0,L1013,0)</f>
        <v>0</v>
      </c>
      <c r="AK1013" s="89" t="n">
        <f aca="false">IF(AN1013=12,L1013,0)</f>
        <v>0</v>
      </c>
      <c r="AL1013" s="89" t="n">
        <f aca="false">IF(AN1013=21,L1013,0)</f>
        <v>0</v>
      </c>
      <c r="AN1013" s="89" t="n">
        <v>21</v>
      </c>
      <c r="AO1013" s="89" t="n">
        <f aca="false">H1013*0.056273995</f>
        <v>0</v>
      </c>
      <c r="AP1013" s="89" t="n">
        <f aca="false">H1013*(1-0.056273995)</f>
        <v>0</v>
      </c>
      <c r="AQ1013" s="88" t="s">
        <v>215</v>
      </c>
      <c r="AV1013" s="89" t="n">
        <f aca="false">AW1013+AX1013</f>
        <v>0</v>
      </c>
      <c r="AW1013" s="89" t="n">
        <f aca="false">G1013*AO1013</f>
        <v>0</v>
      </c>
      <c r="AX1013" s="89" t="n">
        <f aca="false">G1013*AP1013</f>
        <v>0</v>
      </c>
      <c r="AY1013" s="88" t="s">
        <v>2476</v>
      </c>
      <c r="AZ1013" s="88" t="s">
        <v>2362</v>
      </c>
      <c r="BA1013" s="170" t="s">
        <v>2316</v>
      </c>
      <c r="BC1013" s="89" t="n">
        <f aca="false">AW1013+AX1013</f>
        <v>0</v>
      </c>
      <c r="BD1013" s="89" t="n">
        <f aca="false">H1013/(100-BE1013)*100</f>
        <v>0</v>
      </c>
      <c r="BE1013" s="89" t="n">
        <v>0</v>
      </c>
      <c r="BF1013" s="89" t="n">
        <f aca="false">O1013</f>
        <v>0</v>
      </c>
      <c r="BH1013" s="89" t="n">
        <f aca="false">G1013*AO1013</f>
        <v>0</v>
      </c>
      <c r="BI1013" s="89" t="n">
        <f aca="false">G1013*AP1013</f>
        <v>0</v>
      </c>
      <c r="BJ1013" s="89" t="n">
        <f aca="false">G1013*H1013</f>
        <v>0</v>
      </c>
      <c r="BK1013" s="89"/>
      <c r="BL1013" s="89" t="n">
        <v>734</v>
      </c>
      <c r="BW1013" s="89" t="str">
        <f aca="false">I1013</f>
        <v>21</v>
      </c>
      <c r="BX1013" s="10" t="s">
        <v>2494</v>
      </c>
    </row>
    <row r="1014" customFormat="false" ht="15" hidden="false" customHeight="true" outlineLevel="0" collapsed="false">
      <c r="A1014" s="194" t="s">
        <v>2495</v>
      </c>
      <c r="B1014" s="194" t="s">
        <v>111</v>
      </c>
      <c r="C1014" s="194" t="s">
        <v>2496</v>
      </c>
      <c r="D1014" s="195" t="s">
        <v>2497</v>
      </c>
      <c r="E1014" s="195"/>
      <c r="F1014" s="194" t="s">
        <v>231</v>
      </c>
      <c r="G1014" s="196" t="n">
        <v>1</v>
      </c>
      <c r="H1014" s="197"/>
      <c r="I1014" s="198" t="s">
        <v>192</v>
      </c>
      <c r="J1014" s="197" t="n">
        <f aca="false">G1014*AO1014</f>
        <v>0</v>
      </c>
      <c r="K1014" s="197" t="n">
        <f aca="false">G1014*AP1014</f>
        <v>0</v>
      </c>
      <c r="L1014" s="197" t="n">
        <f aca="false">G1014*H1014</f>
        <v>0</v>
      </c>
      <c r="M1014" s="197" t="n">
        <f aca="false">L1014*(1+BW1014/100)</f>
        <v>0</v>
      </c>
      <c r="N1014" s="197" t="n">
        <v>0.0007</v>
      </c>
      <c r="O1014" s="197" t="n">
        <f aca="false">G1014*N1014</f>
        <v>0.0007</v>
      </c>
      <c r="P1014" s="198" t="s">
        <v>193</v>
      </c>
      <c r="Z1014" s="89" t="n">
        <f aca="false">IF(AQ1014="5",BJ1014,0)</f>
        <v>0</v>
      </c>
      <c r="AB1014" s="89" t="n">
        <f aca="false">IF(AQ1014="1",BH1014,0)</f>
        <v>0</v>
      </c>
      <c r="AC1014" s="89" t="n">
        <f aca="false">IF(AQ1014="1",BI1014,0)</f>
        <v>0</v>
      </c>
      <c r="AD1014" s="89" t="n">
        <f aca="false">IF(AQ1014="7",BH1014,0)</f>
        <v>0</v>
      </c>
      <c r="AE1014" s="89" t="n">
        <f aca="false">IF(AQ1014="7",BI1014,0)</f>
        <v>0</v>
      </c>
      <c r="AF1014" s="89" t="n">
        <f aca="false">IF(AQ1014="2",BH1014,0)</f>
        <v>0</v>
      </c>
      <c r="AG1014" s="89" t="n">
        <f aca="false">IF(AQ1014="2",BI1014,0)</f>
        <v>0</v>
      </c>
      <c r="AH1014" s="89" t="n">
        <f aca="false">IF(AQ1014="0",BJ1014,0)</f>
        <v>0</v>
      </c>
      <c r="AI1014" s="170" t="s">
        <v>111</v>
      </c>
      <c r="AJ1014" s="199" t="n">
        <f aca="false">IF(AN1014=0,L1014,0)</f>
        <v>0</v>
      </c>
      <c r="AK1014" s="199" t="n">
        <f aca="false">IF(AN1014=12,L1014,0)</f>
        <v>0</v>
      </c>
      <c r="AL1014" s="199" t="n">
        <f aca="false">IF(AN1014=21,L1014,0)</f>
        <v>0</v>
      </c>
      <c r="AN1014" s="89" t="n">
        <v>21</v>
      </c>
      <c r="AO1014" s="89" t="n">
        <f aca="false">H1014*1</f>
        <v>0</v>
      </c>
      <c r="AP1014" s="89" t="n">
        <f aca="false">H1014*(1-1)</f>
        <v>0</v>
      </c>
      <c r="AQ1014" s="200" t="s">
        <v>215</v>
      </c>
      <c r="AV1014" s="89" t="n">
        <f aca="false">AW1014+AX1014</f>
        <v>0</v>
      </c>
      <c r="AW1014" s="89" t="n">
        <f aca="false">G1014*AO1014</f>
        <v>0</v>
      </c>
      <c r="AX1014" s="89" t="n">
        <f aca="false">G1014*AP1014</f>
        <v>0</v>
      </c>
      <c r="AY1014" s="88" t="s">
        <v>2476</v>
      </c>
      <c r="AZ1014" s="88" t="s">
        <v>2362</v>
      </c>
      <c r="BA1014" s="170" t="s">
        <v>2316</v>
      </c>
      <c r="BC1014" s="89" t="n">
        <f aca="false">AW1014+AX1014</f>
        <v>0</v>
      </c>
      <c r="BD1014" s="89" t="n">
        <f aca="false">H1014/(100-BE1014)*100</f>
        <v>0</v>
      </c>
      <c r="BE1014" s="89" t="n">
        <v>0</v>
      </c>
      <c r="BF1014" s="89" t="n">
        <f aca="false">O1014</f>
        <v>0.0007</v>
      </c>
      <c r="BH1014" s="199" t="n">
        <f aca="false">G1014*AO1014</f>
        <v>0</v>
      </c>
      <c r="BI1014" s="199" t="n">
        <f aca="false">G1014*AP1014</f>
        <v>0</v>
      </c>
      <c r="BJ1014" s="199" t="n">
        <f aca="false">G1014*H1014</f>
        <v>0</v>
      </c>
      <c r="BK1014" s="199"/>
      <c r="BL1014" s="89" t="n">
        <v>734</v>
      </c>
      <c r="BW1014" s="89" t="str">
        <f aca="false">I1014</f>
        <v>21</v>
      </c>
      <c r="BX1014" s="201" t="s">
        <v>2497</v>
      </c>
    </row>
    <row r="1015" customFormat="false" ht="15" hidden="false" customHeight="true" outlineLevel="0" collapsed="false">
      <c r="A1015" s="189" t="s">
        <v>2498</v>
      </c>
      <c r="B1015" s="189" t="s">
        <v>111</v>
      </c>
      <c r="C1015" s="189" t="s">
        <v>2499</v>
      </c>
      <c r="D1015" s="190" t="s">
        <v>2500</v>
      </c>
      <c r="E1015" s="190"/>
      <c r="F1015" s="189" t="s">
        <v>231</v>
      </c>
      <c r="G1015" s="191" t="n">
        <v>3</v>
      </c>
      <c r="H1015" s="192"/>
      <c r="I1015" s="193" t="s">
        <v>192</v>
      </c>
      <c r="J1015" s="192" t="n">
        <f aca="false">G1015*AO1015</f>
        <v>0</v>
      </c>
      <c r="K1015" s="192" t="n">
        <f aca="false">G1015*AP1015</f>
        <v>0</v>
      </c>
      <c r="L1015" s="192" t="n">
        <f aca="false">G1015*H1015</f>
        <v>0</v>
      </c>
      <c r="M1015" s="192" t="n">
        <f aca="false">L1015*(1+BW1015/100)</f>
        <v>0</v>
      </c>
      <c r="N1015" s="192" t="n">
        <v>0.00021</v>
      </c>
      <c r="O1015" s="192" t="n">
        <f aca="false">G1015*N1015</f>
        <v>0.00063</v>
      </c>
      <c r="P1015" s="193" t="s">
        <v>193</v>
      </c>
      <c r="Z1015" s="89" t="n">
        <f aca="false">IF(AQ1015="5",BJ1015,0)</f>
        <v>0</v>
      </c>
      <c r="AB1015" s="89" t="n">
        <f aca="false">IF(AQ1015="1",BH1015,0)</f>
        <v>0</v>
      </c>
      <c r="AC1015" s="89" t="n">
        <f aca="false">IF(AQ1015="1",BI1015,0)</f>
        <v>0</v>
      </c>
      <c r="AD1015" s="89" t="n">
        <f aca="false">IF(AQ1015="7",BH1015,0)</f>
        <v>0</v>
      </c>
      <c r="AE1015" s="89" t="n">
        <f aca="false">IF(AQ1015="7",BI1015,0)</f>
        <v>0</v>
      </c>
      <c r="AF1015" s="89" t="n">
        <f aca="false">IF(AQ1015="2",BH1015,0)</f>
        <v>0</v>
      </c>
      <c r="AG1015" s="89" t="n">
        <f aca="false">IF(AQ1015="2",BI1015,0)</f>
        <v>0</v>
      </c>
      <c r="AH1015" s="89" t="n">
        <f aca="false">IF(AQ1015="0",BJ1015,0)</f>
        <v>0</v>
      </c>
      <c r="AI1015" s="170" t="s">
        <v>111</v>
      </c>
      <c r="AJ1015" s="89" t="n">
        <f aca="false">IF(AN1015=0,L1015,0)</f>
        <v>0</v>
      </c>
      <c r="AK1015" s="89" t="n">
        <f aca="false">IF(AN1015=12,L1015,0)</f>
        <v>0</v>
      </c>
      <c r="AL1015" s="89" t="n">
        <f aca="false">IF(AN1015=21,L1015,0)</f>
        <v>0</v>
      </c>
      <c r="AN1015" s="89" t="n">
        <v>21</v>
      </c>
      <c r="AO1015" s="89" t="n">
        <f aca="false">H1015*0.838848943</f>
        <v>0</v>
      </c>
      <c r="AP1015" s="89" t="n">
        <f aca="false">H1015*(1-0.838848943)</f>
        <v>0</v>
      </c>
      <c r="AQ1015" s="88" t="s">
        <v>215</v>
      </c>
      <c r="AV1015" s="89" t="n">
        <f aca="false">AW1015+AX1015</f>
        <v>0</v>
      </c>
      <c r="AW1015" s="89" t="n">
        <f aca="false">G1015*AO1015</f>
        <v>0</v>
      </c>
      <c r="AX1015" s="89" t="n">
        <f aca="false">G1015*AP1015</f>
        <v>0</v>
      </c>
      <c r="AY1015" s="88" t="s">
        <v>2476</v>
      </c>
      <c r="AZ1015" s="88" t="s">
        <v>2362</v>
      </c>
      <c r="BA1015" s="170" t="s">
        <v>2316</v>
      </c>
      <c r="BC1015" s="89" t="n">
        <f aca="false">AW1015+AX1015</f>
        <v>0</v>
      </c>
      <c r="BD1015" s="89" t="n">
        <f aca="false">H1015/(100-BE1015)*100</f>
        <v>0</v>
      </c>
      <c r="BE1015" s="89" t="n">
        <v>0</v>
      </c>
      <c r="BF1015" s="89" t="n">
        <f aca="false">O1015</f>
        <v>0.00063</v>
      </c>
      <c r="BH1015" s="89" t="n">
        <f aca="false">G1015*AO1015</f>
        <v>0</v>
      </c>
      <c r="BI1015" s="89" t="n">
        <f aca="false">G1015*AP1015</f>
        <v>0</v>
      </c>
      <c r="BJ1015" s="89" t="n">
        <f aca="false">G1015*H1015</f>
        <v>0</v>
      </c>
      <c r="BK1015" s="89"/>
      <c r="BL1015" s="89" t="n">
        <v>734</v>
      </c>
      <c r="BW1015" s="89" t="str">
        <f aca="false">I1015</f>
        <v>21</v>
      </c>
      <c r="BX1015" s="10" t="s">
        <v>2500</v>
      </c>
    </row>
    <row r="1016" customFormat="false" ht="15" hidden="false" customHeight="true" outlineLevel="0" collapsed="false">
      <c r="A1016" s="189" t="s">
        <v>2501</v>
      </c>
      <c r="B1016" s="189" t="s">
        <v>111</v>
      </c>
      <c r="C1016" s="189" t="s">
        <v>2493</v>
      </c>
      <c r="D1016" s="190" t="s">
        <v>2494</v>
      </c>
      <c r="E1016" s="190"/>
      <c r="F1016" s="189" t="s">
        <v>231</v>
      </c>
      <c r="G1016" s="191" t="n">
        <v>1</v>
      </c>
      <c r="H1016" s="192"/>
      <c r="I1016" s="193" t="s">
        <v>192</v>
      </c>
      <c r="J1016" s="192" t="n">
        <f aca="false">G1016*AO1016</f>
        <v>0</v>
      </c>
      <c r="K1016" s="192" t="n">
        <f aca="false">G1016*AP1016</f>
        <v>0</v>
      </c>
      <c r="L1016" s="192" t="n">
        <f aca="false">G1016*H1016</f>
        <v>0</v>
      </c>
      <c r="M1016" s="192" t="n">
        <f aca="false">L1016*(1+BW1016/100)</f>
        <v>0</v>
      </c>
      <c r="N1016" s="192" t="n">
        <v>0</v>
      </c>
      <c r="O1016" s="192" t="n">
        <f aca="false">G1016*N1016</f>
        <v>0</v>
      </c>
      <c r="P1016" s="193" t="s">
        <v>193</v>
      </c>
      <c r="Z1016" s="89" t="n">
        <f aca="false">IF(AQ1016="5",BJ1016,0)</f>
        <v>0</v>
      </c>
      <c r="AB1016" s="89" t="n">
        <f aca="false">IF(AQ1016="1",BH1016,0)</f>
        <v>0</v>
      </c>
      <c r="AC1016" s="89" t="n">
        <f aca="false">IF(AQ1016="1",BI1016,0)</f>
        <v>0</v>
      </c>
      <c r="AD1016" s="89" t="n">
        <f aca="false">IF(AQ1016="7",BH1016,0)</f>
        <v>0</v>
      </c>
      <c r="AE1016" s="89" t="n">
        <f aca="false">IF(AQ1016="7",BI1016,0)</f>
        <v>0</v>
      </c>
      <c r="AF1016" s="89" t="n">
        <f aca="false">IF(AQ1016="2",BH1016,0)</f>
        <v>0</v>
      </c>
      <c r="AG1016" s="89" t="n">
        <f aca="false">IF(AQ1016="2",BI1016,0)</f>
        <v>0</v>
      </c>
      <c r="AH1016" s="89" t="n">
        <f aca="false">IF(AQ1016="0",BJ1016,0)</f>
        <v>0</v>
      </c>
      <c r="AI1016" s="170" t="s">
        <v>111</v>
      </c>
      <c r="AJ1016" s="89" t="n">
        <f aca="false">IF(AN1016=0,L1016,0)</f>
        <v>0</v>
      </c>
      <c r="AK1016" s="89" t="n">
        <f aca="false">IF(AN1016=12,L1016,0)</f>
        <v>0</v>
      </c>
      <c r="AL1016" s="89" t="n">
        <f aca="false">IF(AN1016=21,L1016,0)</f>
        <v>0</v>
      </c>
      <c r="AN1016" s="89" t="n">
        <v>21</v>
      </c>
      <c r="AO1016" s="89" t="n">
        <f aca="false">H1016*0.056273995</f>
        <v>0</v>
      </c>
      <c r="AP1016" s="89" t="n">
        <f aca="false">H1016*(1-0.056273995)</f>
        <v>0</v>
      </c>
      <c r="AQ1016" s="88" t="s">
        <v>215</v>
      </c>
      <c r="AV1016" s="89" t="n">
        <f aca="false">AW1016+AX1016</f>
        <v>0</v>
      </c>
      <c r="AW1016" s="89" t="n">
        <f aca="false">G1016*AO1016</f>
        <v>0</v>
      </c>
      <c r="AX1016" s="89" t="n">
        <f aca="false">G1016*AP1016</f>
        <v>0</v>
      </c>
      <c r="AY1016" s="88" t="s">
        <v>2476</v>
      </c>
      <c r="AZ1016" s="88" t="s">
        <v>2362</v>
      </c>
      <c r="BA1016" s="170" t="s">
        <v>2316</v>
      </c>
      <c r="BC1016" s="89" t="n">
        <f aca="false">AW1016+AX1016</f>
        <v>0</v>
      </c>
      <c r="BD1016" s="89" t="n">
        <f aca="false">H1016/(100-BE1016)*100</f>
        <v>0</v>
      </c>
      <c r="BE1016" s="89" t="n">
        <v>0</v>
      </c>
      <c r="BF1016" s="89" t="n">
        <f aca="false">O1016</f>
        <v>0</v>
      </c>
      <c r="BH1016" s="89" t="n">
        <f aca="false">G1016*AO1016</f>
        <v>0</v>
      </c>
      <c r="BI1016" s="89" t="n">
        <f aca="false">G1016*AP1016</f>
        <v>0</v>
      </c>
      <c r="BJ1016" s="89" t="n">
        <f aca="false">G1016*H1016</f>
        <v>0</v>
      </c>
      <c r="BK1016" s="89"/>
      <c r="BL1016" s="89" t="n">
        <v>734</v>
      </c>
      <c r="BW1016" s="89" t="str">
        <f aca="false">I1016</f>
        <v>21</v>
      </c>
      <c r="BX1016" s="10" t="s">
        <v>2494</v>
      </c>
    </row>
    <row r="1017" customFormat="false" ht="23.85" hidden="false" customHeight="true" outlineLevel="0" collapsed="false">
      <c r="A1017" s="194" t="s">
        <v>2502</v>
      </c>
      <c r="B1017" s="194" t="s">
        <v>111</v>
      </c>
      <c r="C1017" s="194" t="s">
        <v>2503</v>
      </c>
      <c r="D1017" s="195" t="s">
        <v>2504</v>
      </c>
      <c r="E1017" s="195"/>
      <c r="F1017" s="194" t="s">
        <v>231</v>
      </c>
      <c r="G1017" s="196" t="n">
        <v>1</v>
      </c>
      <c r="H1017" s="197"/>
      <c r="I1017" s="198" t="s">
        <v>192</v>
      </c>
      <c r="J1017" s="197" t="n">
        <f aca="false">G1017*AO1017</f>
        <v>0</v>
      </c>
      <c r="K1017" s="197" t="n">
        <f aca="false">G1017*AP1017</f>
        <v>0</v>
      </c>
      <c r="L1017" s="197" t="n">
        <f aca="false">G1017*H1017</f>
        <v>0</v>
      </c>
      <c r="M1017" s="197" t="n">
        <f aca="false">L1017*(1+BW1017/100)</f>
        <v>0</v>
      </c>
      <c r="N1017" s="197" t="n">
        <v>0.003</v>
      </c>
      <c r="O1017" s="197" t="n">
        <f aca="false">G1017*N1017</f>
        <v>0.003</v>
      </c>
      <c r="P1017" s="198" t="s">
        <v>193</v>
      </c>
      <c r="Z1017" s="89" t="n">
        <f aca="false">IF(AQ1017="5",BJ1017,0)</f>
        <v>0</v>
      </c>
      <c r="AB1017" s="89" t="n">
        <f aca="false">IF(AQ1017="1",BH1017,0)</f>
        <v>0</v>
      </c>
      <c r="AC1017" s="89" t="n">
        <f aca="false">IF(AQ1017="1",BI1017,0)</f>
        <v>0</v>
      </c>
      <c r="AD1017" s="89" t="n">
        <f aca="false">IF(AQ1017="7",BH1017,0)</f>
        <v>0</v>
      </c>
      <c r="AE1017" s="89" t="n">
        <f aca="false">IF(AQ1017="7",BI1017,0)</f>
        <v>0</v>
      </c>
      <c r="AF1017" s="89" t="n">
        <f aca="false">IF(AQ1017="2",BH1017,0)</f>
        <v>0</v>
      </c>
      <c r="AG1017" s="89" t="n">
        <f aca="false">IF(AQ1017="2",BI1017,0)</f>
        <v>0</v>
      </c>
      <c r="AH1017" s="89" t="n">
        <f aca="false">IF(AQ1017="0",BJ1017,0)</f>
        <v>0</v>
      </c>
      <c r="AI1017" s="170" t="s">
        <v>111</v>
      </c>
      <c r="AJ1017" s="199" t="n">
        <f aca="false">IF(AN1017=0,L1017,0)</f>
        <v>0</v>
      </c>
      <c r="AK1017" s="199" t="n">
        <f aca="false">IF(AN1017=12,L1017,0)</f>
        <v>0</v>
      </c>
      <c r="AL1017" s="199" t="n">
        <f aca="false">IF(AN1017=21,L1017,0)</f>
        <v>0</v>
      </c>
      <c r="AN1017" s="89" t="n">
        <v>21</v>
      </c>
      <c r="AO1017" s="89" t="n">
        <f aca="false">H1017*1</f>
        <v>0</v>
      </c>
      <c r="AP1017" s="89" t="n">
        <f aca="false">H1017*(1-1)</f>
        <v>0</v>
      </c>
      <c r="AQ1017" s="200" t="s">
        <v>215</v>
      </c>
      <c r="AV1017" s="89" t="n">
        <f aca="false">AW1017+AX1017</f>
        <v>0</v>
      </c>
      <c r="AW1017" s="89" t="n">
        <f aca="false">G1017*AO1017</f>
        <v>0</v>
      </c>
      <c r="AX1017" s="89" t="n">
        <f aca="false">G1017*AP1017</f>
        <v>0</v>
      </c>
      <c r="AY1017" s="88" t="s">
        <v>2476</v>
      </c>
      <c r="AZ1017" s="88" t="s">
        <v>2362</v>
      </c>
      <c r="BA1017" s="170" t="s">
        <v>2316</v>
      </c>
      <c r="BC1017" s="89" t="n">
        <f aca="false">AW1017+AX1017</f>
        <v>0</v>
      </c>
      <c r="BD1017" s="89" t="n">
        <f aca="false">H1017/(100-BE1017)*100</f>
        <v>0</v>
      </c>
      <c r="BE1017" s="89" t="n">
        <v>0</v>
      </c>
      <c r="BF1017" s="89" t="n">
        <f aca="false">O1017</f>
        <v>0.003</v>
      </c>
      <c r="BH1017" s="199" t="n">
        <f aca="false">G1017*AO1017</f>
        <v>0</v>
      </c>
      <c r="BI1017" s="199" t="n">
        <f aca="false">G1017*AP1017</f>
        <v>0</v>
      </c>
      <c r="BJ1017" s="199" t="n">
        <f aca="false">G1017*H1017</f>
        <v>0</v>
      </c>
      <c r="BK1017" s="199"/>
      <c r="BL1017" s="89" t="n">
        <v>734</v>
      </c>
      <c r="BW1017" s="89" t="str">
        <f aca="false">I1017</f>
        <v>21</v>
      </c>
      <c r="BX1017" s="201" t="s">
        <v>2504</v>
      </c>
    </row>
    <row r="1018" customFormat="false" ht="15" hidden="false" customHeight="true" outlineLevel="0" collapsed="false">
      <c r="A1018" s="189" t="s">
        <v>2505</v>
      </c>
      <c r="B1018" s="189" t="s">
        <v>111</v>
      </c>
      <c r="C1018" s="189" t="s">
        <v>2506</v>
      </c>
      <c r="D1018" s="190" t="s">
        <v>2507</v>
      </c>
      <c r="E1018" s="190"/>
      <c r="F1018" s="189" t="s">
        <v>231</v>
      </c>
      <c r="G1018" s="191" t="n">
        <v>2</v>
      </c>
      <c r="H1018" s="192"/>
      <c r="I1018" s="193" t="s">
        <v>192</v>
      </c>
      <c r="J1018" s="192" t="n">
        <f aca="false">G1018*AO1018</f>
        <v>0</v>
      </c>
      <c r="K1018" s="192" t="n">
        <f aca="false">G1018*AP1018</f>
        <v>0</v>
      </c>
      <c r="L1018" s="192" t="n">
        <f aca="false">G1018*H1018</f>
        <v>0</v>
      </c>
      <c r="M1018" s="192" t="n">
        <f aca="false">L1018*(1+BW1018/100)</f>
        <v>0</v>
      </c>
      <c r="N1018" s="192" t="n">
        <v>0</v>
      </c>
      <c r="O1018" s="192" t="n">
        <f aca="false">G1018*N1018</f>
        <v>0</v>
      </c>
      <c r="P1018" s="193" t="s">
        <v>193</v>
      </c>
      <c r="Z1018" s="89" t="n">
        <f aca="false">IF(AQ1018="5",BJ1018,0)</f>
        <v>0</v>
      </c>
      <c r="AB1018" s="89" t="n">
        <f aca="false">IF(AQ1018="1",BH1018,0)</f>
        <v>0</v>
      </c>
      <c r="AC1018" s="89" t="n">
        <f aca="false">IF(AQ1018="1",BI1018,0)</f>
        <v>0</v>
      </c>
      <c r="AD1018" s="89" t="n">
        <f aca="false">IF(AQ1018="7",BH1018,0)</f>
        <v>0</v>
      </c>
      <c r="AE1018" s="89" t="n">
        <f aca="false">IF(AQ1018="7",BI1018,0)</f>
        <v>0</v>
      </c>
      <c r="AF1018" s="89" t="n">
        <f aca="false">IF(AQ1018="2",BH1018,0)</f>
        <v>0</v>
      </c>
      <c r="AG1018" s="89" t="n">
        <f aca="false">IF(AQ1018="2",BI1018,0)</f>
        <v>0</v>
      </c>
      <c r="AH1018" s="89" t="n">
        <f aca="false">IF(AQ1018="0",BJ1018,0)</f>
        <v>0</v>
      </c>
      <c r="AI1018" s="170" t="s">
        <v>111</v>
      </c>
      <c r="AJ1018" s="89" t="n">
        <f aca="false">IF(AN1018=0,L1018,0)</f>
        <v>0</v>
      </c>
      <c r="AK1018" s="89" t="n">
        <f aca="false">IF(AN1018=12,L1018,0)</f>
        <v>0</v>
      </c>
      <c r="AL1018" s="89" t="n">
        <f aca="false">IF(AN1018=21,L1018,0)</f>
        <v>0</v>
      </c>
      <c r="AN1018" s="89" t="n">
        <v>21</v>
      </c>
      <c r="AO1018" s="89" t="n">
        <f aca="false">H1018*0</f>
        <v>0</v>
      </c>
      <c r="AP1018" s="89" t="n">
        <f aca="false">H1018*(1-0)</f>
        <v>0</v>
      </c>
      <c r="AQ1018" s="88" t="s">
        <v>197</v>
      </c>
      <c r="AV1018" s="89" t="n">
        <f aca="false">AW1018+AX1018</f>
        <v>0</v>
      </c>
      <c r="AW1018" s="89" t="n">
        <f aca="false">G1018*AO1018</f>
        <v>0</v>
      </c>
      <c r="AX1018" s="89" t="n">
        <f aca="false">G1018*AP1018</f>
        <v>0</v>
      </c>
      <c r="AY1018" s="88" t="s">
        <v>2476</v>
      </c>
      <c r="AZ1018" s="88" t="s">
        <v>2362</v>
      </c>
      <c r="BA1018" s="170" t="s">
        <v>2316</v>
      </c>
      <c r="BC1018" s="89" t="n">
        <f aca="false">AW1018+AX1018</f>
        <v>0</v>
      </c>
      <c r="BD1018" s="89" t="n">
        <f aca="false">H1018/(100-BE1018)*100</f>
        <v>0</v>
      </c>
      <c r="BE1018" s="89" t="n">
        <v>0</v>
      </c>
      <c r="BF1018" s="89" t="n">
        <f aca="false">O1018</f>
        <v>0</v>
      </c>
      <c r="BH1018" s="89" t="n">
        <f aca="false">G1018*AO1018</f>
        <v>0</v>
      </c>
      <c r="BI1018" s="89" t="n">
        <f aca="false">G1018*AP1018</f>
        <v>0</v>
      </c>
      <c r="BJ1018" s="89" t="n">
        <f aca="false">G1018*H1018</f>
        <v>0</v>
      </c>
      <c r="BK1018" s="89"/>
      <c r="BL1018" s="89" t="n">
        <v>734</v>
      </c>
      <c r="BW1018" s="89" t="str">
        <f aca="false">I1018</f>
        <v>21</v>
      </c>
      <c r="BX1018" s="10" t="s">
        <v>2507</v>
      </c>
    </row>
    <row r="1019" customFormat="false" ht="15" hidden="false" customHeight="true" outlineLevel="0" collapsed="false">
      <c r="A1019" s="194" t="s">
        <v>2508</v>
      </c>
      <c r="B1019" s="194" t="s">
        <v>111</v>
      </c>
      <c r="C1019" s="194" t="s">
        <v>2509</v>
      </c>
      <c r="D1019" s="195" t="s">
        <v>2510</v>
      </c>
      <c r="E1019" s="195"/>
      <c r="F1019" s="194" t="s">
        <v>231</v>
      </c>
      <c r="G1019" s="196" t="n">
        <v>2</v>
      </c>
      <c r="H1019" s="197"/>
      <c r="I1019" s="198" t="s">
        <v>192</v>
      </c>
      <c r="J1019" s="197" t="n">
        <f aca="false">G1019*AO1019</f>
        <v>0</v>
      </c>
      <c r="K1019" s="197" t="n">
        <f aca="false">G1019*AP1019</f>
        <v>0</v>
      </c>
      <c r="L1019" s="197" t="n">
        <f aca="false">G1019*H1019</f>
        <v>0</v>
      </c>
      <c r="M1019" s="197" t="n">
        <f aca="false">L1019*(1+BW1019/100)</f>
        <v>0</v>
      </c>
      <c r="N1019" s="197" t="n">
        <v>0.0003</v>
      </c>
      <c r="O1019" s="197" t="n">
        <f aca="false">G1019*N1019</f>
        <v>0.0006</v>
      </c>
      <c r="P1019" s="198" t="s">
        <v>193</v>
      </c>
      <c r="Z1019" s="89" t="n">
        <f aca="false">IF(AQ1019="5",BJ1019,0)</f>
        <v>0</v>
      </c>
      <c r="AB1019" s="89" t="n">
        <f aca="false">IF(AQ1019="1",BH1019,0)</f>
        <v>0</v>
      </c>
      <c r="AC1019" s="89" t="n">
        <f aca="false">IF(AQ1019="1",BI1019,0)</f>
        <v>0</v>
      </c>
      <c r="AD1019" s="89" t="n">
        <f aca="false">IF(AQ1019="7",BH1019,0)</f>
        <v>0</v>
      </c>
      <c r="AE1019" s="89" t="n">
        <f aca="false">IF(AQ1019="7",BI1019,0)</f>
        <v>0</v>
      </c>
      <c r="AF1019" s="89" t="n">
        <f aca="false">IF(AQ1019="2",BH1019,0)</f>
        <v>0</v>
      </c>
      <c r="AG1019" s="89" t="n">
        <f aca="false">IF(AQ1019="2",BI1019,0)</f>
        <v>0</v>
      </c>
      <c r="AH1019" s="89" t="n">
        <f aca="false">IF(AQ1019="0",BJ1019,0)</f>
        <v>0</v>
      </c>
      <c r="AI1019" s="170" t="s">
        <v>111</v>
      </c>
      <c r="AJ1019" s="199" t="n">
        <f aca="false">IF(AN1019=0,L1019,0)</f>
        <v>0</v>
      </c>
      <c r="AK1019" s="199" t="n">
        <f aca="false">IF(AN1019=12,L1019,0)</f>
        <v>0</v>
      </c>
      <c r="AL1019" s="199" t="n">
        <f aca="false">IF(AN1019=21,L1019,0)</f>
        <v>0</v>
      </c>
      <c r="AN1019" s="89" t="n">
        <v>21</v>
      </c>
      <c r="AO1019" s="89" t="n">
        <f aca="false">H1019*1</f>
        <v>0</v>
      </c>
      <c r="AP1019" s="89" t="n">
        <f aca="false">H1019*(1-1)</f>
        <v>0</v>
      </c>
      <c r="AQ1019" s="200" t="s">
        <v>215</v>
      </c>
      <c r="AV1019" s="89" t="n">
        <f aca="false">AW1019+AX1019</f>
        <v>0</v>
      </c>
      <c r="AW1019" s="89" t="n">
        <f aca="false">G1019*AO1019</f>
        <v>0</v>
      </c>
      <c r="AX1019" s="89" t="n">
        <f aca="false">G1019*AP1019</f>
        <v>0</v>
      </c>
      <c r="AY1019" s="88" t="s">
        <v>2476</v>
      </c>
      <c r="AZ1019" s="88" t="s">
        <v>2362</v>
      </c>
      <c r="BA1019" s="170" t="s">
        <v>2316</v>
      </c>
      <c r="BC1019" s="89" t="n">
        <f aca="false">AW1019+AX1019</f>
        <v>0</v>
      </c>
      <c r="BD1019" s="89" t="n">
        <f aca="false">H1019/(100-BE1019)*100</f>
        <v>0</v>
      </c>
      <c r="BE1019" s="89" t="n">
        <v>0</v>
      </c>
      <c r="BF1019" s="89" t="n">
        <f aca="false">O1019</f>
        <v>0.0006</v>
      </c>
      <c r="BH1019" s="199" t="n">
        <f aca="false">G1019*AO1019</f>
        <v>0</v>
      </c>
      <c r="BI1019" s="199" t="n">
        <f aca="false">G1019*AP1019</f>
        <v>0</v>
      </c>
      <c r="BJ1019" s="199" t="n">
        <f aca="false">G1019*H1019</f>
        <v>0</v>
      </c>
      <c r="BK1019" s="199"/>
      <c r="BL1019" s="89" t="n">
        <v>734</v>
      </c>
      <c r="BW1019" s="89" t="str">
        <f aca="false">I1019</f>
        <v>21</v>
      </c>
      <c r="BX1019" s="201" t="s">
        <v>2510</v>
      </c>
    </row>
    <row r="1020" customFormat="false" ht="15" hidden="false" customHeight="true" outlineLevel="0" collapsed="false">
      <c r="A1020" s="189" t="s">
        <v>2511</v>
      </c>
      <c r="B1020" s="189" t="s">
        <v>111</v>
      </c>
      <c r="C1020" s="189" t="s">
        <v>2512</v>
      </c>
      <c r="D1020" s="190" t="s">
        <v>2513</v>
      </c>
      <c r="E1020" s="190"/>
      <c r="F1020" s="189" t="s">
        <v>231</v>
      </c>
      <c r="G1020" s="191" t="n">
        <v>12</v>
      </c>
      <c r="H1020" s="192"/>
      <c r="I1020" s="193" t="s">
        <v>192</v>
      </c>
      <c r="J1020" s="192" t="n">
        <f aca="false">G1020*AO1020</f>
        <v>0</v>
      </c>
      <c r="K1020" s="192" t="n">
        <f aca="false">G1020*AP1020</f>
        <v>0</v>
      </c>
      <c r="L1020" s="192" t="n">
        <f aca="false">G1020*H1020</f>
        <v>0</v>
      </c>
      <c r="M1020" s="192" t="n">
        <f aca="false">L1020*(1+BW1020/100)</f>
        <v>0</v>
      </c>
      <c r="N1020" s="192" t="n">
        <v>0.00019</v>
      </c>
      <c r="O1020" s="192" t="n">
        <f aca="false">G1020*N1020</f>
        <v>0.00228</v>
      </c>
      <c r="P1020" s="193" t="s">
        <v>193</v>
      </c>
      <c r="Z1020" s="89" t="n">
        <f aca="false">IF(AQ1020="5",BJ1020,0)</f>
        <v>0</v>
      </c>
      <c r="AB1020" s="89" t="n">
        <f aca="false">IF(AQ1020="1",BH1020,0)</f>
        <v>0</v>
      </c>
      <c r="AC1020" s="89" t="n">
        <f aca="false">IF(AQ1020="1",BI1020,0)</f>
        <v>0</v>
      </c>
      <c r="AD1020" s="89" t="n">
        <f aca="false">IF(AQ1020="7",BH1020,0)</f>
        <v>0</v>
      </c>
      <c r="AE1020" s="89" t="n">
        <f aca="false">IF(AQ1020="7",BI1020,0)</f>
        <v>0</v>
      </c>
      <c r="AF1020" s="89" t="n">
        <f aca="false">IF(AQ1020="2",BH1020,0)</f>
        <v>0</v>
      </c>
      <c r="AG1020" s="89" t="n">
        <f aca="false">IF(AQ1020="2",BI1020,0)</f>
        <v>0</v>
      </c>
      <c r="AH1020" s="89" t="n">
        <f aca="false">IF(AQ1020="0",BJ1020,0)</f>
        <v>0</v>
      </c>
      <c r="AI1020" s="170" t="s">
        <v>111</v>
      </c>
      <c r="AJ1020" s="89" t="n">
        <f aca="false">IF(AN1020=0,L1020,0)</f>
        <v>0</v>
      </c>
      <c r="AK1020" s="89" t="n">
        <f aca="false">IF(AN1020=12,L1020,0)</f>
        <v>0</v>
      </c>
      <c r="AL1020" s="89" t="n">
        <f aca="false">IF(AN1020=21,L1020,0)</f>
        <v>0</v>
      </c>
      <c r="AN1020" s="89" t="n">
        <v>21</v>
      </c>
      <c r="AO1020" s="89" t="n">
        <f aca="false">H1020*0.841299034</f>
        <v>0</v>
      </c>
      <c r="AP1020" s="89" t="n">
        <f aca="false">H1020*(1-0.841299034)</f>
        <v>0</v>
      </c>
      <c r="AQ1020" s="88" t="s">
        <v>215</v>
      </c>
      <c r="AV1020" s="89" t="n">
        <f aca="false">AW1020+AX1020</f>
        <v>0</v>
      </c>
      <c r="AW1020" s="89" t="n">
        <f aca="false">G1020*AO1020</f>
        <v>0</v>
      </c>
      <c r="AX1020" s="89" t="n">
        <f aca="false">G1020*AP1020</f>
        <v>0</v>
      </c>
      <c r="AY1020" s="88" t="s">
        <v>2476</v>
      </c>
      <c r="AZ1020" s="88" t="s">
        <v>2362</v>
      </c>
      <c r="BA1020" s="170" t="s">
        <v>2316</v>
      </c>
      <c r="BC1020" s="89" t="n">
        <f aca="false">AW1020+AX1020</f>
        <v>0</v>
      </c>
      <c r="BD1020" s="89" t="n">
        <f aca="false">H1020/(100-BE1020)*100</f>
        <v>0</v>
      </c>
      <c r="BE1020" s="89" t="n">
        <v>0</v>
      </c>
      <c r="BF1020" s="89" t="n">
        <f aca="false">O1020</f>
        <v>0.00228</v>
      </c>
      <c r="BH1020" s="89" t="n">
        <f aca="false">G1020*AO1020</f>
        <v>0</v>
      </c>
      <c r="BI1020" s="89" t="n">
        <f aca="false">G1020*AP1020</f>
        <v>0</v>
      </c>
      <c r="BJ1020" s="89" t="n">
        <f aca="false">G1020*H1020</f>
        <v>0</v>
      </c>
      <c r="BK1020" s="89"/>
      <c r="BL1020" s="89" t="n">
        <v>734</v>
      </c>
      <c r="BW1020" s="89" t="str">
        <f aca="false">I1020</f>
        <v>21</v>
      </c>
      <c r="BX1020" s="10" t="s">
        <v>2513</v>
      </c>
    </row>
    <row r="1021" customFormat="false" ht="15" hidden="false" customHeight="true" outlineLevel="0" collapsed="false">
      <c r="A1021" s="189" t="s">
        <v>2514</v>
      </c>
      <c r="B1021" s="189" t="s">
        <v>111</v>
      </c>
      <c r="C1021" s="189" t="s">
        <v>2515</v>
      </c>
      <c r="D1021" s="190" t="s">
        <v>2516</v>
      </c>
      <c r="E1021" s="190"/>
      <c r="F1021" s="189" t="s">
        <v>231</v>
      </c>
      <c r="G1021" s="191" t="n">
        <v>10</v>
      </c>
      <c r="H1021" s="192"/>
      <c r="I1021" s="193" t="s">
        <v>192</v>
      </c>
      <c r="J1021" s="192" t="n">
        <f aca="false">G1021*AO1021</f>
        <v>0</v>
      </c>
      <c r="K1021" s="192" t="n">
        <f aca="false">G1021*AP1021</f>
        <v>0</v>
      </c>
      <c r="L1021" s="192" t="n">
        <f aca="false">G1021*H1021</f>
        <v>0</v>
      </c>
      <c r="M1021" s="192" t="n">
        <f aca="false">L1021*(1+BW1021/100)</f>
        <v>0</v>
      </c>
      <c r="N1021" s="192" t="n">
        <v>0.0008</v>
      </c>
      <c r="O1021" s="192" t="n">
        <f aca="false">G1021*N1021</f>
        <v>0.008</v>
      </c>
      <c r="P1021" s="193" t="s">
        <v>193</v>
      </c>
      <c r="Z1021" s="89" t="n">
        <f aca="false">IF(AQ1021="5",BJ1021,0)</f>
        <v>0</v>
      </c>
      <c r="AB1021" s="89" t="n">
        <f aca="false">IF(AQ1021="1",BH1021,0)</f>
        <v>0</v>
      </c>
      <c r="AC1021" s="89" t="n">
        <f aca="false">IF(AQ1021="1",BI1021,0)</f>
        <v>0</v>
      </c>
      <c r="AD1021" s="89" t="n">
        <f aca="false">IF(AQ1021="7",BH1021,0)</f>
        <v>0</v>
      </c>
      <c r="AE1021" s="89" t="n">
        <f aca="false">IF(AQ1021="7",BI1021,0)</f>
        <v>0</v>
      </c>
      <c r="AF1021" s="89" t="n">
        <f aca="false">IF(AQ1021="2",BH1021,0)</f>
        <v>0</v>
      </c>
      <c r="AG1021" s="89" t="n">
        <f aca="false">IF(AQ1021="2",BI1021,0)</f>
        <v>0</v>
      </c>
      <c r="AH1021" s="89" t="n">
        <f aca="false">IF(AQ1021="0",BJ1021,0)</f>
        <v>0</v>
      </c>
      <c r="AI1021" s="170" t="s">
        <v>111</v>
      </c>
      <c r="AJ1021" s="89" t="n">
        <f aca="false">IF(AN1021=0,L1021,0)</f>
        <v>0</v>
      </c>
      <c r="AK1021" s="89" t="n">
        <f aca="false">IF(AN1021=12,L1021,0)</f>
        <v>0</v>
      </c>
      <c r="AL1021" s="89" t="n">
        <f aca="false">IF(AN1021=21,L1021,0)</f>
        <v>0</v>
      </c>
      <c r="AN1021" s="89" t="n">
        <v>21</v>
      </c>
      <c r="AO1021" s="89" t="n">
        <f aca="false">H1021*0.86192528</f>
        <v>0</v>
      </c>
      <c r="AP1021" s="89" t="n">
        <f aca="false">H1021*(1-0.86192528)</f>
        <v>0</v>
      </c>
      <c r="AQ1021" s="88" t="s">
        <v>215</v>
      </c>
      <c r="AV1021" s="89" t="n">
        <f aca="false">AW1021+AX1021</f>
        <v>0</v>
      </c>
      <c r="AW1021" s="89" t="n">
        <f aca="false">G1021*AO1021</f>
        <v>0</v>
      </c>
      <c r="AX1021" s="89" t="n">
        <f aca="false">G1021*AP1021</f>
        <v>0</v>
      </c>
      <c r="AY1021" s="88" t="s">
        <v>2476</v>
      </c>
      <c r="AZ1021" s="88" t="s">
        <v>2362</v>
      </c>
      <c r="BA1021" s="170" t="s">
        <v>2316</v>
      </c>
      <c r="BC1021" s="89" t="n">
        <f aca="false">AW1021+AX1021</f>
        <v>0</v>
      </c>
      <c r="BD1021" s="89" t="n">
        <f aca="false">H1021/(100-BE1021)*100</f>
        <v>0</v>
      </c>
      <c r="BE1021" s="89" t="n">
        <v>0</v>
      </c>
      <c r="BF1021" s="89" t="n">
        <f aca="false">O1021</f>
        <v>0.008</v>
      </c>
      <c r="BH1021" s="89" t="n">
        <f aca="false">G1021*AO1021</f>
        <v>0</v>
      </c>
      <c r="BI1021" s="89" t="n">
        <f aca="false">G1021*AP1021</f>
        <v>0</v>
      </c>
      <c r="BJ1021" s="89" t="n">
        <f aca="false">G1021*H1021</f>
        <v>0</v>
      </c>
      <c r="BK1021" s="89"/>
      <c r="BL1021" s="89" t="n">
        <v>734</v>
      </c>
      <c r="BW1021" s="89" t="str">
        <f aca="false">I1021</f>
        <v>21</v>
      </c>
      <c r="BX1021" s="10" t="s">
        <v>2516</v>
      </c>
    </row>
    <row r="1022" customFormat="false" ht="15" hidden="false" customHeight="true" outlineLevel="0" collapsed="false">
      <c r="A1022" s="189" t="s">
        <v>2517</v>
      </c>
      <c r="B1022" s="189" t="s">
        <v>111</v>
      </c>
      <c r="C1022" s="189" t="s">
        <v>2518</v>
      </c>
      <c r="D1022" s="190" t="s">
        <v>2519</v>
      </c>
      <c r="E1022" s="190"/>
      <c r="F1022" s="189" t="s">
        <v>231</v>
      </c>
      <c r="G1022" s="191" t="n">
        <v>2</v>
      </c>
      <c r="H1022" s="192"/>
      <c r="I1022" s="193" t="s">
        <v>192</v>
      </c>
      <c r="J1022" s="192" t="n">
        <f aca="false">G1022*AO1022</f>
        <v>0</v>
      </c>
      <c r="K1022" s="192" t="n">
        <f aca="false">G1022*AP1022</f>
        <v>0</v>
      </c>
      <c r="L1022" s="192" t="n">
        <f aca="false">G1022*H1022</f>
        <v>0</v>
      </c>
      <c r="M1022" s="192" t="n">
        <f aca="false">L1022*(1+BW1022/100)</f>
        <v>0</v>
      </c>
      <c r="N1022" s="192" t="n">
        <v>5E-005</v>
      </c>
      <c r="O1022" s="192" t="n">
        <f aca="false">G1022*N1022</f>
        <v>0.0001</v>
      </c>
      <c r="P1022" s="193" t="s">
        <v>193</v>
      </c>
      <c r="Z1022" s="89" t="n">
        <f aca="false">IF(AQ1022="5",BJ1022,0)</f>
        <v>0</v>
      </c>
      <c r="AB1022" s="89" t="n">
        <f aca="false">IF(AQ1022="1",BH1022,0)</f>
        <v>0</v>
      </c>
      <c r="AC1022" s="89" t="n">
        <f aca="false">IF(AQ1022="1",BI1022,0)</f>
        <v>0</v>
      </c>
      <c r="AD1022" s="89" t="n">
        <f aca="false">IF(AQ1022="7",BH1022,0)</f>
        <v>0</v>
      </c>
      <c r="AE1022" s="89" t="n">
        <f aca="false">IF(AQ1022="7",BI1022,0)</f>
        <v>0</v>
      </c>
      <c r="AF1022" s="89" t="n">
        <f aca="false">IF(AQ1022="2",BH1022,0)</f>
        <v>0</v>
      </c>
      <c r="AG1022" s="89" t="n">
        <f aca="false">IF(AQ1022="2",BI1022,0)</f>
        <v>0</v>
      </c>
      <c r="AH1022" s="89" t="n">
        <f aca="false">IF(AQ1022="0",BJ1022,0)</f>
        <v>0</v>
      </c>
      <c r="AI1022" s="170" t="s">
        <v>111</v>
      </c>
      <c r="AJ1022" s="89" t="n">
        <f aca="false">IF(AN1022=0,L1022,0)</f>
        <v>0</v>
      </c>
      <c r="AK1022" s="89" t="n">
        <f aca="false">IF(AN1022=12,L1022,0)</f>
        <v>0</v>
      </c>
      <c r="AL1022" s="89" t="n">
        <f aca="false">IF(AN1022=21,L1022,0)</f>
        <v>0</v>
      </c>
      <c r="AN1022" s="89" t="n">
        <v>21</v>
      </c>
      <c r="AO1022" s="89" t="n">
        <f aca="false">H1022*0.651145668</f>
        <v>0</v>
      </c>
      <c r="AP1022" s="89" t="n">
        <f aca="false">H1022*(1-0.651145668)</f>
        <v>0</v>
      </c>
      <c r="AQ1022" s="88" t="s">
        <v>215</v>
      </c>
      <c r="AV1022" s="89" t="n">
        <f aca="false">AW1022+AX1022</f>
        <v>0</v>
      </c>
      <c r="AW1022" s="89" t="n">
        <f aca="false">G1022*AO1022</f>
        <v>0</v>
      </c>
      <c r="AX1022" s="89" t="n">
        <f aca="false">G1022*AP1022</f>
        <v>0</v>
      </c>
      <c r="AY1022" s="88" t="s">
        <v>2476</v>
      </c>
      <c r="AZ1022" s="88" t="s">
        <v>2362</v>
      </c>
      <c r="BA1022" s="170" t="s">
        <v>2316</v>
      </c>
      <c r="BC1022" s="89" t="n">
        <f aca="false">AW1022+AX1022</f>
        <v>0</v>
      </c>
      <c r="BD1022" s="89" t="n">
        <f aca="false">H1022/(100-BE1022)*100</f>
        <v>0</v>
      </c>
      <c r="BE1022" s="89" t="n">
        <v>0</v>
      </c>
      <c r="BF1022" s="89" t="n">
        <f aca="false">O1022</f>
        <v>0.0001</v>
      </c>
      <c r="BH1022" s="89" t="n">
        <f aca="false">G1022*AO1022</f>
        <v>0</v>
      </c>
      <c r="BI1022" s="89" t="n">
        <f aca="false">G1022*AP1022</f>
        <v>0</v>
      </c>
      <c r="BJ1022" s="89" t="n">
        <f aca="false">G1022*H1022</f>
        <v>0</v>
      </c>
      <c r="BK1022" s="89"/>
      <c r="BL1022" s="89" t="n">
        <v>734</v>
      </c>
      <c r="BW1022" s="89" t="str">
        <f aca="false">I1022</f>
        <v>21</v>
      </c>
      <c r="BX1022" s="10" t="s">
        <v>2519</v>
      </c>
    </row>
    <row r="1023" customFormat="false" ht="15" hidden="false" customHeight="true" outlineLevel="0" collapsed="false">
      <c r="A1023" s="189" t="s">
        <v>2520</v>
      </c>
      <c r="B1023" s="189" t="s">
        <v>111</v>
      </c>
      <c r="C1023" s="189" t="s">
        <v>2521</v>
      </c>
      <c r="D1023" s="190" t="s">
        <v>2522</v>
      </c>
      <c r="E1023" s="190"/>
      <c r="F1023" s="189" t="s">
        <v>231</v>
      </c>
      <c r="G1023" s="191" t="n">
        <v>1</v>
      </c>
      <c r="H1023" s="192"/>
      <c r="I1023" s="193" t="s">
        <v>192</v>
      </c>
      <c r="J1023" s="192" t="n">
        <f aca="false">G1023*AO1023</f>
        <v>0</v>
      </c>
      <c r="K1023" s="192" t="n">
        <f aca="false">G1023*AP1023</f>
        <v>0</v>
      </c>
      <c r="L1023" s="192" t="n">
        <f aca="false">G1023*H1023</f>
        <v>0</v>
      </c>
      <c r="M1023" s="192" t="n">
        <f aca="false">L1023*(1+BW1023/100)</f>
        <v>0</v>
      </c>
      <c r="N1023" s="192" t="n">
        <v>0.00045</v>
      </c>
      <c r="O1023" s="192" t="n">
        <f aca="false">G1023*N1023</f>
        <v>0.00045</v>
      </c>
      <c r="P1023" s="193" t="s">
        <v>193</v>
      </c>
      <c r="Z1023" s="89" t="n">
        <f aca="false">IF(AQ1023="5",BJ1023,0)</f>
        <v>0</v>
      </c>
      <c r="AB1023" s="89" t="n">
        <f aca="false">IF(AQ1023="1",BH1023,0)</f>
        <v>0</v>
      </c>
      <c r="AC1023" s="89" t="n">
        <f aca="false">IF(AQ1023="1",BI1023,0)</f>
        <v>0</v>
      </c>
      <c r="AD1023" s="89" t="n">
        <f aca="false">IF(AQ1023="7",BH1023,0)</f>
        <v>0</v>
      </c>
      <c r="AE1023" s="89" t="n">
        <f aca="false">IF(AQ1023="7",BI1023,0)</f>
        <v>0</v>
      </c>
      <c r="AF1023" s="89" t="n">
        <f aca="false">IF(AQ1023="2",BH1023,0)</f>
        <v>0</v>
      </c>
      <c r="AG1023" s="89" t="n">
        <f aca="false">IF(AQ1023="2",BI1023,0)</f>
        <v>0</v>
      </c>
      <c r="AH1023" s="89" t="n">
        <f aca="false">IF(AQ1023="0",BJ1023,0)</f>
        <v>0</v>
      </c>
      <c r="AI1023" s="170" t="s">
        <v>111</v>
      </c>
      <c r="AJ1023" s="89" t="n">
        <f aca="false">IF(AN1023=0,L1023,0)</f>
        <v>0</v>
      </c>
      <c r="AK1023" s="89" t="n">
        <f aca="false">IF(AN1023=12,L1023,0)</f>
        <v>0</v>
      </c>
      <c r="AL1023" s="89" t="n">
        <f aca="false">IF(AN1023=21,L1023,0)</f>
        <v>0</v>
      </c>
      <c r="AN1023" s="89" t="n">
        <v>21</v>
      </c>
      <c r="AO1023" s="89" t="n">
        <f aca="false">H1023*0.946612433</f>
        <v>0</v>
      </c>
      <c r="AP1023" s="89" t="n">
        <f aca="false">H1023*(1-0.946612433)</f>
        <v>0</v>
      </c>
      <c r="AQ1023" s="88" t="s">
        <v>215</v>
      </c>
      <c r="AV1023" s="89" t="n">
        <f aca="false">AW1023+AX1023</f>
        <v>0</v>
      </c>
      <c r="AW1023" s="89" t="n">
        <f aca="false">G1023*AO1023</f>
        <v>0</v>
      </c>
      <c r="AX1023" s="89" t="n">
        <f aca="false">G1023*AP1023</f>
        <v>0</v>
      </c>
      <c r="AY1023" s="88" t="s">
        <v>2476</v>
      </c>
      <c r="AZ1023" s="88" t="s">
        <v>2362</v>
      </c>
      <c r="BA1023" s="170" t="s">
        <v>2316</v>
      </c>
      <c r="BC1023" s="89" t="n">
        <f aca="false">AW1023+AX1023</f>
        <v>0</v>
      </c>
      <c r="BD1023" s="89" t="n">
        <f aca="false">H1023/(100-BE1023)*100</f>
        <v>0</v>
      </c>
      <c r="BE1023" s="89" t="n">
        <v>0</v>
      </c>
      <c r="BF1023" s="89" t="n">
        <f aca="false">O1023</f>
        <v>0.00045</v>
      </c>
      <c r="BH1023" s="89" t="n">
        <f aca="false">G1023*AO1023</f>
        <v>0</v>
      </c>
      <c r="BI1023" s="89" t="n">
        <f aca="false">G1023*AP1023</f>
        <v>0</v>
      </c>
      <c r="BJ1023" s="89" t="n">
        <f aca="false">G1023*H1023</f>
        <v>0</v>
      </c>
      <c r="BK1023" s="89"/>
      <c r="BL1023" s="89" t="n">
        <v>734</v>
      </c>
      <c r="BW1023" s="89" t="str">
        <f aca="false">I1023</f>
        <v>21</v>
      </c>
      <c r="BX1023" s="10" t="s">
        <v>2522</v>
      </c>
    </row>
    <row r="1024" customFormat="false" ht="15" hidden="false" customHeight="true" outlineLevel="0" collapsed="false">
      <c r="A1024" s="189" t="s">
        <v>2523</v>
      </c>
      <c r="B1024" s="189" t="s">
        <v>111</v>
      </c>
      <c r="C1024" s="189" t="s">
        <v>2524</v>
      </c>
      <c r="D1024" s="190" t="s">
        <v>2525</v>
      </c>
      <c r="E1024" s="190"/>
      <c r="F1024" s="189" t="s">
        <v>231</v>
      </c>
      <c r="G1024" s="191" t="n">
        <v>2</v>
      </c>
      <c r="H1024" s="192"/>
      <c r="I1024" s="193" t="s">
        <v>192</v>
      </c>
      <c r="J1024" s="192" t="n">
        <f aca="false">G1024*AO1024</f>
        <v>0</v>
      </c>
      <c r="K1024" s="192" t="n">
        <f aca="false">G1024*AP1024</f>
        <v>0</v>
      </c>
      <c r="L1024" s="192" t="n">
        <f aca="false">G1024*H1024</f>
        <v>0</v>
      </c>
      <c r="M1024" s="192" t="n">
        <f aca="false">L1024*(1+BW1024/100)</f>
        <v>0</v>
      </c>
      <c r="N1024" s="192" t="n">
        <v>0.00045</v>
      </c>
      <c r="O1024" s="192" t="n">
        <f aca="false">G1024*N1024</f>
        <v>0.0009</v>
      </c>
      <c r="P1024" s="193" t="s">
        <v>193</v>
      </c>
      <c r="Z1024" s="89" t="n">
        <f aca="false">IF(AQ1024="5",BJ1024,0)</f>
        <v>0</v>
      </c>
      <c r="AB1024" s="89" t="n">
        <f aca="false">IF(AQ1024="1",BH1024,0)</f>
        <v>0</v>
      </c>
      <c r="AC1024" s="89" t="n">
        <f aca="false">IF(AQ1024="1",BI1024,0)</f>
        <v>0</v>
      </c>
      <c r="AD1024" s="89" t="n">
        <f aca="false">IF(AQ1024="7",BH1024,0)</f>
        <v>0</v>
      </c>
      <c r="AE1024" s="89" t="n">
        <f aca="false">IF(AQ1024="7",BI1024,0)</f>
        <v>0</v>
      </c>
      <c r="AF1024" s="89" t="n">
        <f aca="false">IF(AQ1024="2",BH1024,0)</f>
        <v>0</v>
      </c>
      <c r="AG1024" s="89" t="n">
        <f aca="false">IF(AQ1024="2",BI1024,0)</f>
        <v>0</v>
      </c>
      <c r="AH1024" s="89" t="n">
        <f aca="false">IF(AQ1024="0",BJ1024,0)</f>
        <v>0</v>
      </c>
      <c r="AI1024" s="170" t="s">
        <v>111</v>
      </c>
      <c r="AJ1024" s="89" t="n">
        <f aca="false">IF(AN1024=0,L1024,0)</f>
        <v>0</v>
      </c>
      <c r="AK1024" s="89" t="n">
        <f aca="false">IF(AN1024=12,L1024,0)</f>
        <v>0</v>
      </c>
      <c r="AL1024" s="89" t="n">
        <f aca="false">IF(AN1024=21,L1024,0)</f>
        <v>0</v>
      </c>
      <c r="AN1024" s="89" t="n">
        <v>21</v>
      </c>
      <c r="AO1024" s="89" t="n">
        <f aca="false">H1024*0.895728464</f>
        <v>0</v>
      </c>
      <c r="AP1024" s="89" t="n">
        <f aca="false">H1024*(1-0.895728464)</f>
        <v>0</v>
      </c>
      <c r="AQ1024" s="88" t="s">
        <v>215</v>
      </c>
      <c r="AV1024" s="89" t="n">
        <f aca="false">AW1024+AX1024</f>
        <v>0</v>
      </c>
      <c r="AW1024" s="89" t="n">
        <f aca="false">G1024*AO1024</f>
        <v>0</v>
      </c>
      <c r="AX1024" s="89" t="n">
        <f aca="false">G1024*AP1024</f>
        <v>0</v>
      </c>
      <c r="AY1024" s="88" t="s">
        <v>2476</v>
      </c>
      <c r="AZ1024" s="88" t="s">
        <v>2362</v>
      </c>
      <c r="BA1024" s="170" t="s">
        <v>2316</v>
      </c>
      <c r="BC1024" s="89" t="n">
        <f aca="false">AW1024+AX1024</f>
        <v>0</v>
      </c>
      <c r="BD1024" s="89" t="n">
        <f aca="false">H1024/(100-BE1024)*100</f>
        <v>0</v>
      </c>
      <c r="BE1024" s="89" t="n">
        <v>0</v>
      </c>
      <c r="BF1024" s="89" t="n">
        <f aca="false">O1024</f>
        <v>0.0009</v>
      </c>
      <c r="BH1024" s="89" t="n">
        <f aca="false">G1024*AO1024</f>
        <v>0</v>
      </c>
      <c r="BI1024" s="89" t="n">
        <f aca="false">G1024*AP1024</f>
        <v>0</v>
      </c>
      <c r="BJ1024" s="89" t="n">
        <f aca="false">G1024*H1024</f>
        <v>0</v>
      </c>
      <c r="BK1024" s="89"/>
      <c r="BL1024" s="89" t="n">
        <v>734</v>
      </c>
      <c r="BW1024" s="89" t="str">
        <f aca="false">I1024</f>
        <v>21</v>
      </c>
      <c r="BX1024" s="10" t="s">
        <v>2525</v>
      </c>
    </row>
    <row r="1025" customFormat="false" ht="15" hidden="false" customHeight="true" outlineLevel="0" collapsed="false">
      <c r="A1025" s="189" t="s">
        <v>2526</v>
      </c>
      <c r="B1025" s="189" t="s">
        <v>111</v>
      </c>
      <c r="C1025" s="189" t="s">
        <v>2527</v>
      </c>
      <c r="D1025" s="190" t="s">
        <v>2528</v>
      </c>
      <c r="E1025" s="190"/>
      <c r="F1025" s="189" t="s">
        <v>231</v>
      </c>
      <c r="G1025" s="191" t="n">
        <v>4</v>
      </c>
      <c r="H1025" s="192"/>
      <c r="I1025" s="193" t="s">
        <v>192</v>
      </c>
      <c r="J1025" s="192" t="n">
        <f aca="false">G1025*AO1025</f>
        <v>0</v>
      </c>
      <c r="K1025" s="192" t="n">
        <f aca="false">G1025*AP1025</f>
        <v>0</v>
      </c>
      <c r="L1025" s="192" t="n">
        <f aca="false">G1025*H1025</f>
        <v>0</v>
      </c>
      <c r="M1025" s="192" t="n">
        <f aca="false">L1025*(1+BW1025/100)</f>
        <v>0</v>
      </c>
      <c r="N1025" s="192" t="n">
        <v>0.00015</v>
      </c>
      <c r="O1025" s="192" t="n">
        <f aca="false">G1025*N1025</f>
        <v>0.0006</v>
      </c>
      <c r="P1025" s="193" t="s">
        <v>193</v>
      </c>
      <c r="Z1025" s="89" t="n">
        <f aca="false">IF(AQ1025="5",BJ1025,0)</f>
        <v>0</v>
      </c>
      <c r="AB1025" s="89" t="n">
        <f aca="false">IF(AQ1025="1",BH1025,0)</f>
        <v>0</v>
      </c>
      <c r="AC1025" s="89" t="n">
        <f aca="false">IF(AQ1025="1",BI1025,0)</f>
        <v>0</v>
      </c>
      <c r="AD1025" s="89" t="n">
        <f aca="false">IF(AQ1025="7",BH1025,0)</f>
        <v>0</v>
      </c>
      <c r="AE1025" s="89" t="n">
        <f aca="false">IF(AQ1025="7",BI1025,0)</f>
        <v>0</v>
      </c>
      <c r="AF1025" s="89" t="n">
        <f aca="false">IF(AQ1025="2",BH1025,0)</f>
        <v>0</v>
      </c>
      <c r="AG1025" s="89" t="n">
        <f aca="false">IF(AQ1025="2",BI1025,0)</f>
        <v>0</v>
      </c>
      <c r="AH1025" s="89" t="n">
        <f aca="false">IF(AQ1025="0",BJ1025,0)</f>
        <v>0</v>
      </c>
      <c r="AI1025" s="170" t="s">
        <v>111</v>
      </c>
      <c r="AJ1025" s="89" t="n">
        <f aca="false">IF(AN1025=0,L1025,0)</f>
        <v>0</v>
      </c>
      <c r="AK1025" s="89" t="n">
        <f aca="false">IF(AN1025=12,L1025,0)</f>
        <v>0</v>
      </c>
      <c r="AL1025" s="89" t="n">
        <f aca="false">IF(AN1025=21,L1025,0)</f>
        <v>0</v>
      </c>
      <c r="AN1025" s="89" t="n">
        <v>21</v>
      </c>
      <c r="AO1025" s="89" t="n">
        <f aca="false">H1025*0.751038068</f>
        <v>0</v>
      </c>
      <c r="AP1025" s="89" t="n">
        <f aca="false">H1025*(1-0.751038068)</f>
        <v>0</v>
      </c>
      <c r="AQ1025" s="88" t="s">
        <v>215</v>
      </c>
      <c r="AV1025" s="89" t="n">
        <f aca="false">AW1025+AX1025</f>
        <v>0</v>
      </c>
      <c r="AW1025" s="89" t="n">
        <f aca="false">G1025*AO1025</f>
        <v>0</v>
      </c>
      <c r="AX1025" s="89" t="n">
        <f aca="false">G1025*AP1025</f>
        <v>0</v>
      </c>
      <c r="AY1025" s="88" t="s">
        <v>2476</v>
      </c>
      <c r="AZ1025" s="88" t="s">
        <v>2362</v>
      </c>
      <c r="BA1025" s="170" t="s">
        <v>2316</v>
      </c>
      <c r="BC1025" s="89" t="n">
        <f aca="false">AW1025+AX1025</f>
        <v>0</v>
      </c>
      <c r="BD1025" s="89" t="n">
        <f aca="false">H1025/(100-BE1025)*100</f>
        <v>0</v>
      </c>
      <c r="BE1025" s="89" t="n">
        <v>0</v>
      </c>
      <c r="BF1025" s="89" t="n">
        <f aca="false">O1025</f>
        <v>0.0006</v>
      </c>
      <c r="BH1025" s="89" t="n">
        <f aca="false">G1025*AO1025</f>
        <v>0</v>
      </c>
      <c r="BI1025" s="89" t="n">
        <f aca="false">G1025*AP1025</f>
        <v>0</v>
      </c>
      <c r="BJ1025" s="89" t="n">
        <f aca="false">G1025*H1025</f>
        <v>0</v>
      </c>
      <c r="BK1025" s="89"/>
      <c r="BL1025" s="89" t="n">
        <v>734</v>
      </c>
      <c r="BW1025" s="89" t="str">
        <f aca="false">I1025</f>
        <v>21</v>
      </c>
      <c r="BX1025" s="10" t="s">
        <v>2528</v>
      </c>
    </row>
    <row r="1026" customFormat="false" ht="15" hidden="false" customHeight="true" outlineLevel="0" collapsed="false">
      <c r="A1026" s="189" t="s">
        <v>2529</v>
      </c>
      <c r="B1026" s="189" t="s">
        <v>111</v>
      </c>
      <c r="C1026" s="189" t="s">
        <v>2530</v>
      </c>
      <c r="D1026" s="190" t="s">
        <v>2531</v>
      </c>
      <c r="E1026" s="190"/>
      <c r="F1026" s="189" t="s">
        <v>1104</v>
      </c>
      <c r="G1026" s="191" t="n">
        <v>1</v>
      </c>
      <c r="H1026" s="192"/>
      <c r="I1026" s="193" t="s">
        <v>192</v>
      </c>
      <c r="J1026" s="192" t="n">
        <f aca="false">G1026*AO1026</f>
        <v>0</v>
      </c>
      <c r="K1026" s="192" t="n">
        <f aca="false">G1026*AP1026</f>
        <v>0</v>
      </c>
      <c r="L1026" s="192" t="n">
        <f aca="false">G1026*H1026</f>
        <v>0</v>
      </c>
      <c r="M1026" s="192" t="n">
        <f aca="false">L1026*(1+BW1026/100)</f>
        <v>0</v>
      </c>
      <c r="N1026" s="192" t="n">
        <v>0.00119</v>
      </c>
      <c r="O1026" s="192" t="n">
        <f aca="false">G1026*N1026</f>
        <v>0.00119</v>
      </c>
      <c r="P1026" s="193" t="s">
        <v>193</v>
      </c>
      <c r="Z1026" s="89" t="n">
        <f aca="false">IF(AQ1026="5",BJ1026,0)</f>
        <v>0</v>
      </c>
      <c r="AB1026" s="89" t="n">
        <f aca="false">IF(AQ1026="1",BH1026,0)</f>
        <v>0</v>
      </c>
      <c r="AC1026" s="89" t="n">
        <f aca="false">IF(AQ1026="1",BI1026,0)</f>
        <v>0</v>
      </c>
      <c r="AD1026" s="89" t="n">
        <f aca="false">IF(AQ1026="7",BH1026,0)</f>
        <v>0</v>
      </c>
      <c r="AE1026" s="89" t="n">
        <f aca="false">IF(AQ1026="7",BI1026,0)</f>
        <v>0</v>
      </c>
      <c r="AF1026" s="89" t="n">
        <f aca="false">IF(AQ1026="2",BH1026,0)</f>
        <v>0</v>
      </c>
      <c r="AG1026" s="89" t="n">
        <f aca="false">IF(AQ1026="2",BI1026,0)</f>
        <v>0</v>
      </c>
      <c r="AH1026" s="89" t="n">
        <f aca="false">IF(AQ1026="0",BJ1026,0)</f>
        <v>0</v>
      </c>
      <c r="AI1026" s="170" t="s">
        <v>111</v>
      </c>
      <c r="AJ1026" s="89" t="n">
        <f aca="false">IF(AN1026=0,L1026,0)</f>
        <v>0</v>
      </c>
      <c r="AK1026" s="89" t="n">
        <f aca="false">IF(AN1026=12,L1026,0)</f>
        <v>0</v>
      </c>
      <c r="AL1026" s="89" t="n">
        <f aca="false">IF(AN1026=21,L1026,0)</f>
        <v>0</v>
      </c>
      <c r="AN1026" s="89" t="n">
        <v>21</v>
      </c>
      <c r="AO1026" s="89" t="n">
        <f aca="false">H1026*0.507116852</f>
        <v>0</v>
      </c>
      <c r="AP1026" s="89" t="n">
        <f aca="false">H1026*(1-0.507116852)</f>
        <v>0</v>
      </c>
      <c r="AQ1026" s="88" t="s">
        <v>215</v>
      </c>
      <c r="AV1026" s="89" t="n">
        <f aca="false">AW1026+AX1026</f>
        <v>0</v>
      </c>
      <c r="AW1026" s="89" t="n">
        <f aca="false">G1026*AO1026</f>
        <v>0</v>
      </c>
      <c r="AX1026" s="89" t="n">
        <f aca="false">G1026*AP1026</f>
        <v>0</v>
      </c>
      <c r="AY1026" s="88" t="s">
        <v>2476</v>
      </c>
      <c r="AZ1026" s="88" t="s">
        <v>2362</v>
      </c>
      <c r="BA1026" s="170" t="s">
        <v>2316</v>
      </c>
      <c r="BC1026" s="89" t="n">
        <f aca="false">AW1026+AX1026</f>
        <v>0</v>
      </c>
      <c r="BD1026" s="89" t="n">
        <f aca="false">H1026/(100-BE1026)*100</f>
        <v>0</v>
      </c>
      <c r="BE1026" s="89" t="n">
        <v>0</v>
      </c>
      <c r="BF1026" s="89" t="n">
        <f aca="false">O1026</f>
        <v>0.00119</v>
      </c>
      <c r="BH1026" s="89" t="n">
        <f aca="false">G1026*AO1026</f>
        <v>0</v>
      </c>
      <c r="BI1026" s="89" t="n">
        <f aca="false">G1026*AP1026</f>
        <v>0</v>
      </c>
      <c r="BJ1026" s="89" t="n">
        <f aca="false">G1026*H1026</f>
        <v>0</v>
      </c>
      <c r="BK1026" s="89"/>
      <c r="BL1026" s="89" t="n">
        <v>734</v>
      </c>
      <c r="BW1026" s="89" t="str">
        <f aca="false">I1026</f>
        <v>21</v>
      </c>
      <c r="BX1026" s="10" t="s">
        <v>2531</v>
      </c>
    </row>
    <row r="1027" customFormat="false" ht="15" hidden="false" customHeight="true" outlineLevel="0" collapsed="false">
      <c r="A1027" s="194" t="s">
        <v>2532</v>
      </c>
      <c r="B1027" s="194" t="s">
        <v>111</v>
      </c>
      <c r="C1027" s="194" t="s">
        <v>2533</v>
      </c>
      <c r="D1027" s="195" t="s">
        <v>2534</v>
      </c>
      <c r="E1027" s="195"/>
      <c r="F1027" s="194" t="s">
        <v>231</v>
      </c>
      <c r="G1027" s="196" t="n">
        <v>1</v>
      </c>
      <c r="H1027" s="197"/>
      <c r="I1027" s="198" t="s">
        <v>192</v>
      </c>
      <c r="J1027" s="197" t="n">
        <f aca="false">G1027*AO1027</f>
        <v>0</v>
      </c>
      <c r="K1027" s="197" t="n">
        <f aca="false">G1027*AP1027</f>
        <v>0</v>
      </c>
      <c r="L1027" s="197" t="n">
        <f aca="false">G1027*H1027</f>
        <v>0</v>
      </c>
      <c r="M1027" s="197" t="n">
        <f aca="false">L1027*(1+BW1027/100)</f>
        <v>0</v>
      </c>
      <c r="N1027" s="197" t="n">
        <v>0.002</v>
      </c>
      <c r="O1027" s="197" t="n">
        <f aca="false">G1027*N1027</f>
        <v>0.002</v>
      </c>
      <c r="P1027" s="198" t="s">
        <v>193</v>
      </c>
      <c r="Z1027" s="89" t="n">
        <f aca="false">IF(AQ1027="5",BJ1027,0)</f>
        <v>0</v>
      </c>
      <c r="AB1027" s="89" t="n">
        <f aca="false">IF(AQ1027="1",BH1027,0)</f>
        <v>0</v>
      </c>
      <c r="AC1027" s="89" t="n">
        <f aca="false">IF(AQ1027="1",BI1027,0)</f>
        <v>0</v>
      </c>
      <c r="AD1027" s="89" t="n">
        <f aca="false">IF(AQ1027="7",BH1027,0)</f>
        <v>0</v>
      </c>
      <c r="AE1027" s="89" t="n">
        <f aca="false">IF(AQ1027="7",BI1027,0)</f>
        <v>0</v>
      </c>
      <c r="AF1027" s="89" t="n">
        <f aca="false">IF(AQ1027="2",BH1027,0)</f>
        <v>0</v>
      </c>
      <c r="AG1027" s="89" t="n">
        <f aca="false">IF(AQ1027="2",BI1027,0)</f>
        <v>0</v>
      </c>
      <c r="AH1027" s="89" t="n">
        <f aca="false">IF(AQ1027="0",BJ1027,0)</f>
        <v>0</v>
      </c>
      <c r="AI1027" s="170" t="s">
        <v>111</v>
      </c>
      <c r="AJ1027" s="199" t="n">
        <f aca="false">IF(AN1027=0,L1027,0)</f>
        <v>0</v>
      </c>
      <c r="AK1027" s="199" t="n">
        <f aca="false">IF(AN1027=12,L1027,0)</f>
        <v>0</v>
      </c>
      <c r="AL1027" s="199" t="n">
        <f aca="false">IF(AN1027=21,L1027,0)</f>
        <v>0</v>
      </c>
      <c r="AN1027" s="89" t="n">
        <v>21</v>
      </c>
      <c r="AO1027" s="89" t="n">
        <f aca="false">H1027*1</f>
        <v>0</v>
      </c>
      <c r="AP1027" s="89" t="n">
        <f aca="false">H1027*(1-1)</f>
        <v>0</v>
      </c>
      <c r="AQ1027" s="200" t="s">
        <v>215</v>
      </c>
      <c r="AV1027" s="89" t="n">
        <f aca="false">AW1027+AX1027</f>
        <v>0</v>
      </c>
      <c r="AW1027" s="89" t="n">
        <f aca="false">G1027*AO1027</f>
        <v>0</v>
      </c>
      <c r="AX1027" s="89" t="n">
        <f aca="false">G1027*AP1027</f>
        <v>0</v>
      </c>
      <c r="AY1027" s="88" t="s">
        <v>2476</v>
      </c>
      <c r="AZ1027" s="88" t="s">
        <v>2362</v>
      </c>
      <c r="BA1027" s="170" t="s">
        <v>2316</v>
      </c>
      <c r="BC1027" s="89" t="n">
        <f aca="false">AW1027+AX1027</f>
        <v>0</v>
      </c>
      <c r="BD1027" s="89" t="n">
        <f aca="false">H1027/(100-BE1027)*100</f>
        <v>0</v>
      </c>
      <c r="BE1027" s="89" t="n">
        <v>0</v>
      </c>
      <c r="BF1027" s="89" t="n">
        <f aca="false">O1027</f>
        <v>0.002</v>
      </c>
      <c r="BH1027" s="199" t="n">
        <f aca="false">G1027*AO1027</f>
        <v>0</v>
      </c>
      <c r="BI1027" s="199" t="n">
        <f aca="false">G1027*AP1027</f>
        <v>0</v>
      </c>
      <c r="BJ1027" s="199" t="n">
        <f aca="false">G1027*H1027</f>
        <v>0</v>
      </c>
      <c r="BK1027" s="199"/>
      <c r="BL1027" s="89" t="n">
        <v>734</v>
      </c>
      <c r="BW1027" s="89" t="str">
        <f aca="false">I1027</f>
        <v>21</v>
      </c>
      <c r="BX1027" s="201" t="s">
        <v>2534</v>
      </c>
    </row>
    <row r="1028" customFormat="false" ht="15" hidden="false" customHeight="true" outlineLevel="0" collapsed="false">
      <c r="A1028" s="189" t="s">
        <v>2535</v>
      </c>
      <c r="B1028" s="189" t="s">
        <v>111</v>
      </c>
      <c r="C1028" s="189" t="s">
        <v>2536</v>
      </c>
      <c r="D1028" s="190" t="s">
        <v>2537</v>
      </c>
      <c r="E1028" s="190"/>
      <c r="F1028" s="189" t="s">
        <v>260</v>
      </c>
      <c r="G1028" s="191" t="n">
        <v>0.032</v>
      </c>
      <c r="H1028" s="192"/>
      <c r="I1028" s="193" t="s">
        <v>192</v>
      </c>
      <c r="J1028" s="192" t="n">
        <f aca="false">G1028*AO1028</f>
        <v>0</v>
      </c>
      <c r="K1028" s="192" t="n">
        <f aca="false">G1028*AP1028</f>
        <v>0</v>
      </c>
      <c r="L1028" s="192" t="n">
        <f aca="false">G1028*H1028</f>
        <v>0</v>
      </c>
      <c r="M1028" s="192" t="n">
        <f aca="false">L1028*(1+BW1028/100)</f>
        <v>0</v>
      </c>
      <c r="N1028" s="192" t="n">
        <v>0</v>
      </c>
      <c r="O1028" s="192" t="n">
        <f aca="false">G1028*N1028</f>
        <v>0</v>
      </c>
      <c r="P1028" s="193" t="s">
        <v>193</v>
      </c>
      <c r="Z1028" s="89" t="n">
        <f aca="false">IF(AQ1028="5",BJ1028,0)</f>
        <v>0</v>
      </c>
      <c r="AB1028" s="89" t="n">
        <f aca="false">IF(AQ1028="1",BH1028,0)</f>
        <v>0</v>
      </c>
      <c r="AC1028" s="89" t="n">
        <f aca="false">IF(AQ1028="1",BI1028,0)</f>
        <v>0</v>
      </c>
      <c r="AD1028" s="89" t="n">
        <f aca="false">IF(AQ1028="7",BH1028,0)</f>
        <v>0</v>
      </c>
      <c r="AE1028" s="89" t="n">
        <f aca="false">IF(AQ1028="7",BI1028,0)</f>
        <v>0</v>
      </c>
      <c r="AF1028" s="89" t="n">
        <f aca="false">IF(AQ1028="2",BH1028,0)</f>
        <v>0</v>
      </c>
      <c r="AG1028" s="89" t="n">
        <f aca="false">IF(AQ1028="2",BI1028,0)</f>
        <v>0</v>
      </c>
      <c r="AH1028" s="89" t="n">
        <f aca="false">IF(AQ1028="0",BJ1028,0)</f>
        <v>0</v>
      </c>
      <c r="AI1028" s="170" t="s">
        <v>111</v>
      </c>
      <c r="AJ1028" s="89" t="n">
        <f aca="false">IF(AN1028=0,L1028,0)</f>
        <v>0</v>
      </c>
      <c r="AK1028" s="89" t="n">
        <f aca="false">IF(AN1028=12,L1028,0)</f>
        <v>0</v>
      </c>
      <c r="AL1028" s="89" t="n">
        <f aca="false">IF(AN1028=21,L1028,0)</f>
        <v>0</v>
      </c>
      <c r="AN1028" s="89" t="n">
        <v>21</v>
      </c>
      <c r="AO1028" s="89" t="n">
        <f aca="false">H1028*0</f>
        <v>0</v>
      </c>
      <c r="AP1028" s="89" t="n">
        <f aca="false">H1028*(1-0)</f>
        <v>0</v>
      </c>
      <c r="AQ1028" s="88" t="s">
        <v>209</v>
      </c>
      <c r="AV1028" s="89" t="n">
        <f aca="false">AW1028+AX1028</f>
        <v>0</v>
      </c>
      <c r="AW1028" s="89" t="n">
        <f aca="false">G1028*AO1028</f>
        <v>0</v>
      </c>
      <c r="AX1028" s="89" t="n">
        <f aca="false">G1028*AP1028</f>
        <v>0</v>
      </c>
      <c r="AY1028" s="88" t="s">
        <v>2476</v>
      </c>
      <c r="AZ1028" s="88" t="s">
        <v>2362</v>
      </c>
      <c r="BA1028" s="170" t="s">
        <v>2316</v>
      </c>
      <c r="BC1028" s="89" t="n">
        <f aca="false">AW1028+AX1028</f>
        <v>0</v>
      </c>
      <c r="BD1028" s="89" t="n">
        <f aca="false">H1028/(100-BE1028)*100</f>
        <v>0</v>
      </c>
      <c r="BE1028" s="89" t="n">
        <v>0</v>
      </c>
      <c r="BF1028" s="89" t="n">
        <f aca="false">O1028</f>
        <v>0</v>
      </c>
      <c r="BH1028" s="89" t="n">
        <f aca="false">G1028*AO1028</f>
        <v>0</v>
      </c>
      <c r="BI1028" s="89" t="n">
        <f aca="false">G1028*AP1028</f>
        <v>0</v>
      </c>
      <c r="BJ1028" s="89" t="n">
        <f aca="false">G1028*H1028</f>
        <v>0</v>
      </c>
      <c r="BK1028" s="89"/>
      <c r="BL1028" s="89" t="n">
        <v>734</v>
      </c>
      <c r="BW1028" s="89" t="str">
        <f aca="false">I1028</f>
        <v>21</v>
      </c>
      <c r="BX1028" s="10" t="s">
        <v>2537</v>
      </c>
    </row>
    <row r="1029" customFormat="false" ht="15" hidden="false" customHeight="true" outlineLevel="0" collapsed="false">
      <c r="A1029" s="183"/>
      <c r="B1029" s="184" t="s">
        <v>111</v>
      </c>
      <c r="C1029" s="184" t="s">
        <v>2114</v>
      </c>
      <c r="D1029" s="185" t="s">
        <v>2538</v>
      </c>
      <c r="E1029" s="185"/>
      <c r="F1029" s="183" t="s">
        <v>97</v>
      </c>
      <c r="G1029" s="186" t="s">
        <v>97</v>
      </c>
      <c r="H1029" s="183"/>
      <c r="I1029" s="183" t="s">
        <v>97</v>
      </c>
      <c r="J1029" s="187" t="n">
        <f aca="false">SUM(J1030:J1034)</f>
        <v>0</v>
      </c>
      <c r="K1029" s="187" t="n">
        <f aca="false">SUM(K1030:K1034)</f>
        <v>0</v>
      </c>
      <c r="L1029" s="187" t="n">
        <f aca="false">SUM(L1030:L1034)</f>
        <v>0</v>
      </c>
      <c r="M1029" s="187" t="n">
        <f aca="false">SUM(M1030:M1034)</f>
        <v>0</v>
      </c>
      <c r="N1029" s="188"/>
      <c r="O1029" s="187" t="n">
        <f aca="false">SUM(O1030:O1034)</f>
        <v>0.09251</v>
      </c>
      <c r="P1029" s="188"/>
      <c r="AI1029" s="170" t="s">
        <v>111</v>
      </c>
      <c r="AS1029" s="159" t="n">
        <f aca="false">SUM(AJ1030:AJ1034)</f>
        <v>0</v>
      </c>
      <c r="AT1029" s="159" t="n">
        <f aca="false">SUM(AK1030:AK1034)</f>
        <v>0</v>
      </c>
      <c r="AU1029" s="159" t="n">
        <f aca="false">SUM(AL1030:AL1034)</f>
        <v>0</v>
      </c>
    </row>
    <row r="1030" customFormat="false" ht="24.05" hidden="false" customHeight="true" outlineLevel="0" collapsed="false">
      <c r="A1030" s="189" t="s">
        <v>2539</v>
      </c>
      <c r="B1030" s="189" t="s">
        <v>111</v>
      </c>
      <c r="C1030" s="189" t="s">
        <v>2540</v>
      </c>
      <c r="D1030" s="190" t="s">
        <v>2541</v>
      </c>
      <c r="E1030" s="190"/>
      <c r="F1030" s="189" t="s">
        <v>231</v>
      </c>
      <c r="G1030" s="191" t="n">
        <v>1</v>
      </c>
      <c r="H1030" s="192"/>
      <c r="I1030" s="193" t="s">
        <v>192</v>
      </c>
      <c r="J1030" s="192" t="n">
        <f aca="false">G1030*AO1030</f>
        <v>0</v>
      </c>
      <c r="K1030" s="192" t="n">
        <f aca="false">G1030*AP1030</f>
        <v>0</v>
      </c>
      <c r="L1030" s="192" t="n">
        <f aca="false">G1030*H1030</f>
        <v>0</v>
      </c>
      <c r="M1030" s="192" t="n">
        <f aca="false">L1030*(1+BW1030/100)</f>
        <v>0</v>
      </c>
      <c r="N1030" s="192" t="n">
        <v>0.08431</v>
      </c>
      <c r="O1030" s="192" t="n">
        <f aca="false">G1030*N1030</f>
        <v>0.08431</v>
      </c>
      <c r="P1030" s="193" t="s">
        <v>193</v>
      </c>
      <c r="Z1030" s="89" t="n">
        <f aca="false">IF(AQ1030="5",BJ1030,0)</f>
        <v>0</v>
      </c>
      <c r="AB1030" s="89" t="n">
        <f aca="false">IF(AQ1030="1",BH1030,0)</f>
        <v>0</v>
      </c>
      <c r="AC1030" s="89" t="n">
        <f aca="false">IF(AQ1030="1",BI1030,0)</f>
        <v>0</v>
      </c>
      <c r="AD1030" s="89" t="n">
        <f aca="false">IF(AQ1030="7",BH1030,0)</f>
        <v>0</v>
      </c>
      <c r="AE1030" s="89" t="n">
        <f aca="false">IF(AQ1030="7",BI1030,0)</f>
        <v>0</v>
      </c>
      <c r="AF1030" s="89" t="n">
        <f aca="false">IF(AQ1030="2",BH1030,0)</f>
        <v>0</v>
      </c>
      <c r="AG1030" s="89" t="n">
        <f aca="false">IF(AQ1030="2",BI1030,0)</f>
        <v>0</v>
      </c>
      <c r="AH1030" s="89" t="n">
        <f aca="false">IF(AQ1030="0",BJ1030,0)</f>
        <v>0</v>
      </c>
      <c r="AI1030" s="170" t="s">
        <v>111</v>
      </c>
      <c r="AJ1030" s="89" t="n">
        <f aca="false">IF(AN1030=0,L1030,0)</f>
        <v>0</v>
      </c>
      <c r="AK1030" s="89" t="n">
        <f aca="false">IF(AN1030=12,L1030,0)</f>
        <v>0</v>
      </c>
      <c r="AL1030" s="89" t="n">
        <f aca="false">IF(AN1030=21,L1030,0)</f>
        <v>0</v>
      </c>
      <c r="AN1030" s="89" t="n">
        <v>21</v>
      </c>
      <c r="AO1030" s="89" t="n">
        <f aca="false">H1030*0.952837153</f>
        <v>0</v>
      </c>
      <c r="AP1030" s="89" t="n">
        <f aca="false">H1030*(1-0.952837153)</f>
        <v>0</v>
      </c>
      <c r="AQ1030" s="88" t="s">
        <v>215</v>
      </c>
      <c r="AV1030" s="89" t="n">
        <f aca="false">AW1030+AX1030</f>
        <v>0</v>
      </c>
      <c r="AW1030" s="89" t="n">
        <f aca="false">G1030*AO1030</f>
        <v>0</v>
      </c>
      <c r="AX1030" s="89" t="n">
        <f aca="false">G1030*AP1030</f>
        <v>0</v>
      </c>
      <c r="AY1030" s="88" t="s">
        <v>2542</v>
      </c>
      <c r="AZ1030" s="88" t="s">
        <v>2362</v>
      </c>
      <c r="BA1030" s="170" t="s">
        <v>2316</v>
      </c>
      <c r="BC1030" s="89" t="n">
        <f aca="false">AW1030+AX1030</f>
        <v>0</v>
      </c>
      <c r="BD1030" s="89" t="n">
        <f aca="false">H1030/(100-BE1030)*100</f>
        <v>0</v>
      </c>
      <c r="BE1030" s="89" t="n">
        <v>0</v>
      </c>
      <c r="BF1030" s="89" t="n">
        <f aca="false">O1030</f>
        <v>0.08431</v>
      </c>
      <c r="BH1030" s="89" t="n">
        <f aca="false">G1030*AO1030</f>
        <v>0</v>
      </c>
      <c r="BI1030" s="89" t="n">
        <f aca="false">G1030*AP1030</f>
        <v>0</v>
      </c>
      <c r="BJ1030" s="89" t="n">
        <f aca="false">G1030*H1030</f>
        <v>0</v>
      </c>
      <c r="BK1030" s="89"/>
      <c r="BL1030" s="89" t="n">
        <v>735</v>
      </c>
      <c r="BW1030" s="89" t="str">
        <f aca="false">I1030</f>
        <v>21</v>
      </c>
      <c r="BX1030" s="10" t="s">
        <v>2541</v>
      </c>
    </row>
    <row r="1031" customFormat="false" ht="24.05" hidden="false" customHeight="true" outlineLevel="0" collapsed="false">
      <c r="A1031" s="189" t="s">
        <v>2543</v>
      </c>
      <c r="B1031" s="189" t="s">
        <v>111</v>
      </c>
      <c r="C1031" s="189" t="s">
        <v>2544</v>
      </c>
      <c r="D1031" s="190" t="s">
        <v>2545</v>
      </c>
      <c r="E1031" s="190"/>
      <c r="F1031" s="189" t="s">
        <v>231</v>
      </c>
      <c r="G1031" s="191" t="n">
        <v>1</v>
      </c>
      <c r="H1031" s="192"/>
      <c r="I1031" s="193" t="s">
        <v>192</v>
      </c>
      <c r="J1031" s="192" t="n">
        <f aca="false">G1031*AO1031</f>
        <v>0</v>
      </c>
      <c r="K1031" s="192" t="n">
        <f aca="false">G1031*AP1031</f>
        <v>0</v>
      </c>
      <c r="L1031" s="192" t="n">
        <f aca="false">G1031*H1031</f>
        <v>0</v>
      </c>
      <c r="M1031" s="192" t="n">
        <f aca="false">L1031*(1+BW1031/100)</f>
        <v>0</v>
      </c>
      <c r="N1031" s="192" t="n">
        <v>0.0082</v>
      </c>
      <c r="O1031" s="192" t="n">
        <f aca="false">G1031*N1031</f>
        <v>0.0082</v>
      </c>
      <c r="P1031" s="193" t="s">
        <v>193</v>
      </c>
      <c r="Z1031" s="89" t="n">
        <f aca="false">IF(AQ1031="5",BJ1031,0)</f>
        <v>0</v>
      </c>
      <c r="AB1031" s="89" t="n">
        <f aca="false">IF(AQ1031="1",BH1031,0)</f>
        <v>0</v>
      </c>
      <c r="AC1031" s="89" t="n">
        <f aca="false">IF(AQ1031="1",BI1031,0)</f>
        <v>0</v>
      </c>
      <c r="AD1031" s="89" t="n">
        <f aca="false">IF(AQ1031="7",BH1031,0)</f>
        <v>0</v>
      </c>
      <c r="AE1031" s="89" t="n">
        <f aca="false">IF(AQ1031="7",BI1031,0)</f>
        <v>0</v>
      </c>
      <c r="AF1031" s="89" t="n">
        <f aca="false">IF(AQ1031="2",BH1031,0)</f>
        <v>0</v>
      </c>
      <c r="AG1031" s="89" t="n">
        <f aca="false">IF(AQ1031="2",BI1031,0)</f>
        <v>0</v>
      </c>
      <c r="AH1031" s="89" t="n">
        <f aca="false">IF(AQ1031="0",BJ1031,0)</f>
        <v>0</v>
      </c>
      <c r="AI1031" s="170" t="s">
        <v>111</v>
      </c>
      <c r="AJ1031" s="89" t="n">
        <f aca="false">IF(AN1031=0,L1031,0)</f>
        <v>0</v>
      </c>
      <c r="AK1031" s="89" t="n">
        <f aca="false">IF(AN1031=12,L1031,0)</f>
        <v>0</v>
      </c>
      <c r="AL1031" s="89" t="n">
        <f aca="false">IF(AN1031=21,L1031,0)</f>
        <v>0</v>
      </c>
      <c r="AN1031" s="89" t="n">
        <v>21</v>
      </c>
      <c r="AO1031" s="89" t="n">
        <f aca="false">H1031*0.881726066</f>
        <v>0</v>
      </c>
      <c r="AP1031" s="89" t="n">
        <f aca="false">H1031*(1-0.881726066)</f>
        <v>0</v>
      </c>
      <c r="AQ1031" s="88" t="s">
        <v>215</v>
      </c>
      <c r="AV1031" s="89" t="n">
        <f aca="false">AW1031+AX1031</f>
        <v>0</v>
      </c>
      <c r="AW1031" s="89" t="n">
        <f aca="false">G1031*AO1031</f>
        <v>0</v>
      </c>
      <c r="AX1031" s="89" t="n">
        <f aca="false">G1031*AP1031</f>
        <v>0</v>
      </c>
      <c r="AY1031" s="88" t="s">
        <v>2542</v>
      </c>
      <c r="AZ1031" s="88" t="s">
        <v>2362</v>
      </c>
      <c r="BA1031" s="170" t="s">
        <v>2316</v>
      </c>
      <c r="BC1031" s="89" t="n">
        <f aca="false">AW1031+AX1031</f>
        <v>0</v>
      </c>
      <c r="BD1031" s="89" t="n">
        <f aca="false">H1031/(100-BE1031)*100</f>
        <v>0</v>
      </c>
      <c r="BE1031" s="89" t="n">
        <v>0</v>
      </c>
      <c r="BF1031" s="89" t="n">
        <f aca="false">O1031</f>
        <v>0.0082</v>
      </c>
      <c r="BH1031" s="89" t="n">
        <f aca="false">G1031*AO1031</f>
        <v>0</v>
      </c>
      <c r="BI1031" s="89" t="n">
        <f aca="false">G1031*AP1031</f>
        <v>0</v>
      </c>
      <c r="BJ1031" s="89" t="n">
        <f aca="false">G1031*H1031</f>
        <v>0</v>
      </c>
      <c r="BK1031" s="89"/>
      <c r="BL1031" s="89" t="n">
        <v>735</v>
      </c>
      <c r="BW1031" s="89" t="str">
        <f aca="false">I1031</f>
        <v>21</v>
      </c>
      <c r="BX1031" s="10" t="s">
        <v>2545</v>
      </c>
    </row>
    <row r="1032" customFormat="false" ht="15" hidden="false" customHeight="true" outlineLevel="0" collapsed="false">
      <c r="A1032" s="189" t="s">
        <v>2546</v>
      </c>
      <c r="B1032" s="189" t="s">
        <v>111</v>
      </c>
      <c r="C1032" s="189" t="s">
        <v>2547</v>
      </c>
      <c r="D1032" s="190" t="s">
        <v>2548</v>
      </c>
      <c r="E1032" s="190"/>
      <c r="F1032" s="189" t="s">
        <v>231</v>
      </c>
      <c r="G1032" s="191" t="n">
        <v>1</v>
      </c>
      <c r="H1032" s="192"/>
      <c r="I1032" s="193" t="s">
        <v>192</v>
      </c>
      <c r="J1032" s="192" t="n">
        <f aca="false">G1032*AO1032</f>
        <v>0</v>
      </c>
      <c r="K1032" s="192" t="n">
        <f aca="false">G1032*AP1032</f>
        <v>0</v>
      </c>
      <c r="L1032" s="192" t="n">
        <f aca="false">G1032*H1032</f>
        <v>0</v>
      </c>
      <c r="M1032" s="192" t="n">
        <f aca="false">L1032*(1+BW1032/100)</f>
        <v>0</v>
      </c>
      <c r="N1032" s="192" t="n">
        <v>0</v>
      </c>
      <c r="O1032" s="192" t="n">
        <f aca="false">G1032*N1032</f>
        <v>0</v>
      </c>
      <c r="P1032" s="193" t="s">
        <v>193</v>
      </c>
      <c r="Z1032" s="89" t="n">
        <f aca="false">IF(AQ1032="5",BJ1032,0)</f>
        <v>0</v>
      </c>
      <c r="AB1032" s="89" t="n">
        <f aca="false">IF(AQ1032="1",BH1032,0)</f>
        <v>0</v>
      </c>
      <c r="AC1032" s="89" t="n">
        <f aca="false">IF(AQ1032="1",BI1032,0)</f>
        <v>0</v>
      </c>
      <c r="AD1032" s="89" t="n">
        <f aca="false">IF(AQ1032="7",BH1032,0)</f>
        <v>0</v>
      </c>
      <c r="AE1032" s="89" t="n">
        <f aca="false">IF(AQ1032="7",BI1032,0)</f>
        <v>0</v>
      </c>
      <c r="AF1032" s="89" t="n">
        <f aca="false">IF(AQ1032="2",BH1032,0)</f>
        <v>0</v>
      </c>
      <c r="AG1032" s="89" t="n">
        <f aca="false">IF(AQ1032="2",BI1032,0)</f>
        <v>0</v>
      </c>
      <c r="AH1032" s="89" t="n">
        <f aca="false">IF(AQ1032="0",BJ1032,0)</f>
        <v>0</v>
      </c>
      <c r="AI1032" s="170" t="s">
        <v>111</v>
      </c>
      <c r="AJ1032" s="89" t="n">
        <f aca="false">IF(AN1032=0,L1032,0)</f>
        <v>0</v>
      </c>
      <c r="AK1032" s="89" t="n">
        <f aca="false">IF(AN1032=12,L1032,0)</f>
        <v>0</v>
      </c>
      <c r="AL1032" s="89" t="n">
        <f aca="false">IF(AN1032=21,L1032,0)</f>
        <v>0</v>
      </c>
      <c r="AN1032" s="89" t="n">
        <v>21</v>
      </c>
      <c r="AO1032" s="89" t="n">
        <f aca="false">H1032*0.009441377</f>
        <v>0</v>
      </c>
      <c r="AP1032" s="89" t="n">
        <f aca="false">H1032*(1-0.009441377)</f>
        <v>0</v>
      </c>
      <c r="AQ1032" s="88" t="s">
        <v>215</v>
      </c>
      <c r="AV1032" s="89" t="n">
        <f aca="false">AW1032+AX1032</f>
        <v>0</v>
      </c>
      <c r="AW1032" s="89" t="n">
        <f aca="false">G1032*AO1032</f>
        <v>0</v>
      </c>
      <c r="AX1032" s="89" t="n">
        <f aca="false">G1032*AP1032</f>
        <v>0</v>
      </c>
      <c r="AY1032" s="88" t="s">
        <v>2542</v>
      </c>
      <c r="AZ1032" s="88" t="s">
        <v>2362</v>
      </c>
      <c r="BA1032" s="170" t="s">
        <v>2316</v>
      </c>
      <c r="BC1032" s="89" t="n">
        <f aca="false">AW1032+AX1032</f>
        <v>0</v>
      </c>
      <c r="BD1032" s="89" t="n">
        <f aca="false">H1032/(100-BE1032)*100</f>
        <v>0</v>
      </c>
      <c r="BE1032" s="89" t="n">
        <v>0</v>
      </c>
      <c r="BF1032" s="89" t="n">
        <f aca="false">O1032</f>
        <v>0</v>
      </c>
      <c r="BH1032" s="89" t="n">
        <f aca="false">G1032*AO1032</f>
        <v>0</v>
      </c>
      <c r="BI1032" s="89" t="n">
        <f aca="false">G1032*AP1032</f>
        <v>0</v>
      </c>
      <c r="BJ1032" s="89" t="n">
        <f aca="false">G1032*H1032</f>
        <v>0</v>
      </c>
      <c r="BK1032" s="89"/>
      <c r="BL1032" s="89" t="n">
        <v>735</v>
      </c>
      <c r="BW1032" s="89" t="str">
        <f aca="false">I1032</f>
        <v>21</v>
      </c>
      <c r="BX1032" s="10" t="s">
        <v>2548</v>
      </c>
    </row>
    <row r="1033" customFormat="false" ht="15" hidden="false" customHeight="true" outlineLevel="0" collapsed="false">
      <c r="A1033" s="189" t="s">
        <v>2549</v>
      </c>
      <c r="B1033" s="189" t="s">
        <v>111</v>
      </c>
      <c r="C1033" s="189" t="s">
        <v>2550</v>
      </c>
      <c r="D1033" s="190" t="s">
        <v>2551</v>
      </c>
      <c r="E1033" s="190"/>
      <c r="F1033" s="189" t="s">
        <v>231</v>
      </c>
      <c r="G1033" s="191" t="n">
        <v>1</v>
      </c>
      <c r="H1033" s="192"/>
      <c r="I1033" s="193" t="s">
        <v>192</v>
      </c>
      <c r="J1033" s="192" t="n">
        <f aca="false">G1033*AO1033</f>
        <v>0</v>
      </c>
      <c r="K1033" s="192" t="n">
        <f aca="false">G1033*AP1033</f>
        <v>0</v>
      </c>
      <c r="L1033" s="192" t="n">
        <f aca="false">G1033*H1033</f>
        <v>0</v>
      </c>
      <c r="M1033" s="192" t="n">
        <f aca="false">L1033*(1+BW1033/100)</f>
        <v>0</v>
      </c>
      <c r="N1033" s="192" t="n">
        <v>0</v>
      </c>
      <c r="O1033" s="192" t="n">
        <f aca="false">G1033*N1033</f>
        <v>0</v>
      </c>
      <c r="P1033" s="193" t="s">
        <v>193</v>
      </c>
      <c r="Z1033" s="89" t="n">
        <f aca="false">IF(AQ1033="5",BJ1033,0)</f>
        <v>0</v>
      </c>
      <c r="AB1033" s="89" t="n">
        <f aca="false">IF(AQ1033="1",BH1033,0)</f>
        <v>0</v>
      </c>
      <c r="AC1033" s="89" t="n">
        <f aca="false">IF(AQ1033="1",BI1033,0)</f>
        <v>0</v>
      </c>
      <c r="AD1033" s="89" t="n">
        <f aca="false">IF(AQ1033="7",BH1033,0)</f>
        <v>0</v>
      </c>
      <c r="AE1033" s="89" t="n">
        <f aca="false">IF(AQ1033="7",BI1033,0)</f>
        <v>0</v>
      </c>
      <c r="AF1033" s="89" t="n">
        <f aca="false">IF(AQ1033="2",BH1033,0)</f>
        <v>0</v>
      </c>
      <c r="AG1033" s="89" t="n">
        <f aca="false">IF(AQ1033="2",BI1033,0)</f>
        <v>0</v>
      </c>
      <c r="AH1033" s="89" t="n">
        <f aca="false">IF(AQ1033="0",BJ1033,0)</f>
        <v>0</v>
      </c>
      <c r="AI1033" s="170" t="s">
        <v>111</v>
      </c>
      <c r="AJ1033" s="89" t="n">
        <f aca="false">IF(AN1033=0,L1033,0)</f>
        <v>0</v>
      </c>
      <c r="AK1033" s="89" t="n">
        <f aca="false">IF(AN1033=12,L1033,0)</f>
        <v>0</v>
      </c>
      <c r="AL1033" s="89" t="n">
        <f aca="false">IF(AN1033=21,L1033,0)</f>
        <v>0</v>
      </c>
      <c r="AN1033" s="89" t="n">
        <v>21</v>
      </c>
      <c r="AO1033" s="89" t="n">
        <f aca="false">H1033*0.010200878</f>
        <v>0</v>
      </c>
      <c r="AP1033" s="89" t="n">
        <f aca="false">H1033*(1-0.010200878)</f>
        <v>0</v>
      </c>
      <c r="AQ1033" s="88" t="s">
        <v>215</v>
      </c>
      <c r="AV1033" s="89" t="n">
        <f aca="false">AW1033+AX1033</f>
        <v>0</v>
      </c>
      <c r="AW1033" s="89" t="n">
        <f aca="false">G1033*AO1033</f>
        <v>0</v>
      </c>
      <c r="AX1033" s="89" t="n">
        <f aca="false">G1033*AP1033</f>
        <v>0</v>
      </c>
      <c r="AY1033" s="88" t="s">
        <v>2542</v>
      </c>
      <c r="AZ1033" s="88" t="s">
        <v>2362</v>
      </c>
      <c r="BA1033" s="170" t="s">
        <v>2316</v>
      </c>
      <c r="BC1033" s="89" t="n">
        <f aca="false">AW1033+AX1033</f>
        <v>0</v>
      </c>
      <c r="BD1033" s="89" t="n">
        <f aca="false">H1033/(100-BE1033)*100</f>
        <v>0</v>
      </c>
      <c r="BE1033" s="89" t="n">
        <v>0</v>
      </c>
      <c r="BF1033" s="89" t="n">
        <f aca="false">O1033</f>
        <v>0</v>
      </c>
      <c r="BH1033" s="89" t="n">
        <f aca="false">G1033*AO1033</f>
        <v>0</v>
      </c>
      <c r="BI1033" s="89" t="n">
        <f aca="false">G1033*AP1033</f>
        <v>0</v>
      </c>
      <c r="BJ1033" s="89" t="n">
        <f aca="false">G1033*H1033</f>
        <v>0</v>
      </c>
      <c r="BK1033" s="89"/>
      <c r="BL1033" s="89" t="n">
        <v>735</v>
      </c>
      <c r="BW1033" s="89" t="str">
        <f aca="false">I1033</f>
        <v>21</v>
      </c>
      <c r="BX1033" s="10" t="s">
        <v>2551</v>
      </c>
    </row>
    <row r="1034" customFormat="false" ht="15" hidden="false" customHeight="true" outlineLevel="0" collapsed="false">
      <c r="A1034" s="189" t="s">
        <v>2552</v>
      </c>
      <c r="B1034" s="189" t="s">
        <v>111</v>
      </c>
      <c r="C1034" s="189" t="s">
        <v>2553</v>
      </c>
      <c r="D1034" s="190" t="s">
        <v>2554</v>
      </c>
      <c r="E1034" s="190"/>
      <c r="F1034" s="189" t="s">
        <v>260</v>
      </c>
      <c r="G1034" s="191" t="n">
        <v>0.092</v>
      </c>
      <c r="H1034" s="192"/>
      <c r="I1034" s="193" t="s">
        <v>192</v>
      </c>
      <c r="J1034" s="192" t="n">
        <f aca="false">G1034*AO1034</f>
        <v>0</v>
      </c>
      <c r="K1034" s="192" t="n">
        <f aca="false">G1034*AP1034</f>
        <v>0</v>
      </c>
      <c r="L1034" s="192" t="n">
        <f aca="false">G1034*H1034</f>
        <v>0</v>
      </c>
      <c r="M1034" s="192" t="n">
        <f aca="false">L1034*(1+BW1034/100)</f>
        <v>0</v>
      </c>
      <c r="N1034" s="192" t="n">
        <v>0</v>
      </c>
      <c r="O1034" s="192" t="n">
        <f aca="false">G1034*N1034</f>
        <v>0</v>
      </c>
      <c r="P1034" s="193" t="s">
        <v>193</v>
      </c>
      <c r="Z1034" s="89" t="n">
        <f aca="false">IF(AQ1034="5",BJ1034,0)</f>
        <v>0</v>
      </c>
      <c r="AB1034" s="89" t="n">
        <f aca="false">IF(AQ1034="1",BH1034,0)</f>
        <v>0</v>
      </c>
      <c r="AC1034" s="89" t="n">
        <f aca="false">IF(AQ1034="1",BI1034,0)</f>
        <v>0</v>
      </c>
      <c r="AD1034" s="89" t="n">
        <f aca="false">IF(AQ1034="7",BH1034,0)</f>
        <v>0</v>
      </c>
      <c r="AE1034" s="89" t="n">
        <f aca="false">IF(AQ1034="7",BI1034,0)</f>
        <v>0</v>
      </c>
      <c r="AF1034" s="89" t="n">
        <f aca="false">IF(AQ1034="2",BH1034,0)</f>
        <v>0</v>
      </c>
      <c r="AG1034" s="89" t="n">
        <f aca="false">IF(AQ1034="2",BI1034,0)</f>
        <v>0</v>
      </c>
      <c r="AH1034" s="89" t="n">
        <f aca="false">IF(AQ1034="0",BJ1034,0)</f>
        <v>0</v>
      </c>
      <c r="AI1034" s="170" t="s">
        <v>111</v>
      </c>
      <c r="AJ1034" s="89" t="n">
        <f aca="false">IF(AN1034=0,L1034,0)</f>
        <v>0</v>
      </c>
      <c r="AK1034" s="89" t="n">
        <f aca="false">IF(AN1034=12,L1034,0)</f>
        <v>0</v>
      </c>
      <c r="AL1034" s="89" t="n">
        <f aca="false">IF(AN1034=21,L1034,0)</f>
        <v>0</v>
      </c>
      <c r="AN1034" s="89" t="n">
        <v>21</v>
      </c>
      <c r="AO1034" s="89" t="n">
        <f aca="false">H1034*0</f>
        <v>0</v>
      </c>
      <c r="AP1034" s="89" t="n">
        <f aca="false">H1034*(1-0)</f>
        <v>0</v>
      </c>
      <c r="AQ1034" s="88" t="s">
        <v>209</v>
      </c>
      <c r="AV1034" s="89" t="n">
        <f aca="false">AW1034+AX1034</f>
        <v>0</v>
      </c>
      <c r="AW1034" s="89" t="n">
        <f aca="false">G1034*AO1034</f>
        <v>0</v>
      </c>
      <c r="AX1034" s="89" t="n">
        <f aca="false">G1034*AP1034</f>
        <v>0</v>
      </c>
      <c r="AY1034" s="88" t="s">
        <v>2542</v>
      </c>
      <c r="AZ1034" s="88" t="s">
        <v>2362</v>
      </c>
      <c r="BA1034" s="170" t="s">
        <v>2316</v>
      </c>
      <c r="BC1034" s="89" t="n">
        <f aca="false">AW1034+AX1034</f>
        <v>0</v>
      </c>
      <c r="BD1034" s="89" t="n">
        <f aca="false">H1034/(100-BE1034)*100</f>
        <v>0</v>
      </c>
      <c r="BE1034" s="89" t="n">
        <v>0</v>
      </c>
      <c r="BF1034" s="89" t="n">
        <f aca="false">O1034</f>
        <v>0</v>
      </c>
      <c r="BH1034" s="89" t="n">
        <f aca="false">G1034*AO1034</f>
        <v>0</v>
      </c>
      <c r="BI1034" s="89" t="n">
        <f aca="false">G1034*AP1034</f>
        <v>0</v>
      </c>
      <c r="BJ1034" s="89" t="n">
        <f aca="false">G1034*H1034</f>
        <v>0</v>
      </c>
      <c r="BK1034" s="89"/>
      <c r="BL1034" s="89" t="n">
        <v>735</v>
      </c>
      <c r="BW1034" s="89" t="str">
        <f aca="false">I1034</f>
        <v>21</v>
      </c>
      <c r="BX1034" s="10" t="s">
        <v>2554</v>
      </c>
    </row>
    <row r="1035" customFormat="false" ht="15" hidden="false" customHeight="true" outlineLevel="0" collapsed="false">
      <c r="A1035" s="183"/>
      <c r="B1035" s="184" t="s">
        <v>111</v>
      </c>
      <c r="C1035" s="184" t="s">
        <v>2115</v>
      </c>
      <c r="D1035" s="185" t="s">
        <v>2555</v>
      </c>
      <c r="E1035" s="185"/>
      <c r="F1035" s="183" t="s">
        <v>97</v>
      </c>
      <c r="G1035" s="186" t="s">
        <v>97</v>
      </c>
      <c r="H1035" s="183"/>
      <c r="I1035" s="183" t="s">
        <v>97</v>
      </c>
      <c r="J1035" s="187" t="n">
        <f aca="false">SUM(J1036:J1052)</f>
        <v>0</v>
      </c>
      <c r="K1035" s="187" t="n">
        <f aca="false">SUM(K1036:K1052)</f>
        <v>0</v>
      </c>
      <c r="L1035" s="187" t="n">
        <f aca="false">SUM(L1036:L1052)</f>
        <v>0</v>
      </c>
      <c r="M1035" s="187" t="n">
        <f aca="false">SUM(M1036:M1052)</f>
        <v>0</v>
      </c>
      <c r="N1035" s="188"/>
      <c r="O1035" s="187" t="n">
        <f aca="false">SUM(O1036:O1052)</f>
        <v>1.05198</v>
      </c>
      <c r="P1035" s="188"/>
      <c r="AI1035" s="170" t="s">
        <v>111</v>
      </c>
      <c r="AS1035" s="159" t="n">
        <f aca="false">SUM(AJ1036:AJ1052)</f>
        <v>0</v>
      </c>
      <c r="AT1035" s="159" t="n">
        <f aca="false">SUM(AK1036:AK1052)</f>
        <v>0</v>
      </c>
      <c r="AU1035" s="159" t="n">
        <f aca="false">SUM(AL1036:AL1052)</f>
        <v>0</v>
      </c>
    </row>
    <row r="1036" customFormat="false" ht="15" hidden="false" customHeight="true" outlineLevel="0" collapsed="false">
      <c r="A1036" s="189" t="s">
        <v>2556</v>
      </c>
      <c r="B1036" s="189" t="s">
        <v>111</v>
      </c>
      <c r="C1036" s="189" t="s">
        <v>2557</v>
      </c>
      <c r="D1036" s="190" t="s">
        <v>2558</v>
      </c>
      <c r="E1036" s="190"/>
      <c r="F1036" s="189" t="s">
        <v>252</v>
      </c>
      <c r="G1036" s="191" t="n">
        <v>420</v>
      </c>
      <c r="H1036" s="192"/>
      <c r="I1036" s="193" t="s">
        <v>192</v>
      </c>
      <c r="J1036" s="192" t="n">
        <f aca="false">G1036*AO1036</f>
        <v>0</v>
      </c>
      <c r="K1036" s="192" t="n">
        <f aca="false">G1036*AP1036</f>
        <v>0</v>
      </c>
      <c r="L1036" s="192" t="n">
        <f aca="false">G1036*H1036</f>
        <v>0</v>
      </c>
      <c r="M1036" s="192" t="n">
        <f aca="false">L1036*(1+BW1036/100)</f>
        <v>0</v>
      </c>
      <c r="N1036" s="192" t="n">
        <v>0.0017</v>
      </c>
      <c r="O1036" s="192" t="n">
        <f aca="false">G1036*N1036</f>
        <v>0.714</v>
      </c>
      <c r="P1036" s="193" t="s">
        <v>193</v>
      </c>
      <c r="Z1036" s="89" t="n">
        <f aca="false">IF(AQ1036="5",BJ1036,0)</f>
        <v>0</v>
      </c>
      <c r="AB1036" s="89" t="n">
        <f aca="false">IF(AQ1036="1",BH1036,0)</f>
        <v>0</v>
      </c>
      <c r="AC1036" s="89" t="n">
        <f aca="false">IF(AQ1036="1",BI1036,0)</f>
        <v>0</v>
      </c>
      <c r="AD1036" s="89" t="n">
        <f aca="false">IF(AQ1036="7",BH1036,0)</f>
        <v>0</v>
      </c>
      <c r="AE1036" s="89" t="n">
        <f aca="false">IF(AQ1036="7",BI1036,0)</f>
        <v>0</v>
      </c>
      <c r="AF1036" s="89" t="n">
        <f aca="false">IF(AQ1036="2",BH1036,0)</f>
        <v>0</v>
      </c>
      <c r="AG1036" s="89" t="n">
        <f aca="false">IF(AQ1036="2",BI1036,0)</f>
        <v>0</v>
      </c>
      <c r="AH1036" s="89" t="n">
        <f aca="false">IF(AQ1036="0",BJ1036,0)</f>
        <v>0</v>
      </c>
      <c r="AI1036" s="170" t="s">
        <v>111</v>
      </c>
      <c r="AJ1036" s="89" t="n">
        <f aca="false">IF(AN1036=0,L1036,0)</f>
        <v>0</v>
      </c>
      <c r="AK1036" s="89" t="n">
        <f aca="false">IF(AN1036=12,L1036,0)</f>
        <v>0</v>
      </c>
      <c r="AL1036" s="89" t="n">
        <f aca="false">IF(AN1036=21,L1036,0)</f>
        <v>0</v>
      </c>
      <c r="AN1036" s="89" t="n">
        <v>21</v>
      </c>
      <c r="AO1036" s="89" t="n">
        <f aca="false">H1036*0.84906752</f>
        <v>0</v>
      </c>
      <c r="AP1036" s="89" t="n">
        <f aca="false">H1036*(1-0.84906752)</f>
        <v>0</v>
      </c>
      <c r="AQ1036" s="88" t="s">
        <v>215</v>
      </c>
      <c r="AV1036" s="89" t="n">
        <f aca="false">AW1036+AX1036</f>
        <v>0</v>
      </c>
      <c r="AW1036" s="89" t="n">
        <f aca="false">G1036*AO1036</f>
        <v>0</v>
      </c>
      <c r="AX1036" s="89" t="n">
        <f aca="false">G1036*AP1036</f>
        <v>0</v>
      </c>
      <c r="AY1036" s="88" t="s">
        <v>2559</v>
      </c>
      <c r="AZ1036" s="88" t="s">
        <v>2362</v>
      </c>
      <c r="BA1036" s="170" t="s">
        <v>2316</v>
      </c>
      <c r="BC1036" s="89" t="n">
        <f aca="false">AW1036+AX1036</f>
        <v>0</v>
      </c>
      <c r="BD1036" s="89" t="n">
        <f aca="false">H1036/(100-BE1036)*100</f>
        <v>0</v>
      </c>
      <c r="BE1036" s="89" t="n">
        <v>0</v>
      </c>
      <c r="BF1036" s="89" t="n">
        <f aca="false">O1036</f>
        <v>0.714</v>
      </c>
      <c r="BH1036" s="89" t="n">
        <f aca="false">G1036*AO1036</f>
        <v>0</v>
      </c>
      <c r="BI1036" s="89" t="n">
        <f aca="false">G1036*AP1036</f>
        <v>0</v>
      </c>
      <c r="BJ1036" s="89" t="n">
        <f aca="false">G1036*H1036</f>
        <v>0</v>
      </c>
      <c r="BK1036" s="89"/>
      <c r="BL1036" s="89" t="n">
        <v>736</v>
      </c>
      <c r="BW1036" s="89" t="str">
        <f aca="false">I1036</f>
        <v>21</v>
      </c>
      <c r="BX1036" s="10" t="s">
        <v>2558</v>
      </c>
    </row>
    <row r="1037" customFormat="false" ht="15" hidden="false" customHeight="true" outlineLevel="0" collapsed="false">
      <c r="A1037" s="189" t="s">
        <v>2560</v>
      </c>
      <c r="B1037" s="189" t="s">
        <v>111</v>
      </c>
      <c r="C1037" s="189" t="s">
        <v>2561</v>
      </c>
      <c r="D1037" s="190" t="s">
        <v>2562</v>
      </c>
      <c r="E1037" s="190"/>
      <c r="F1037" s="189" t="s">
        <v>252</v>
      </c>
      <c r="G1037" s="191" t="n">
        <v>55</v>
      </c>
      <c r="H1037" s="192"/>
      <c r="I1037" s="193" t="s">
        <v>192</v>
      </c>
      <c r="J1037" s="192" t="n">
        <f aca="false">G1037*AO1037</f>
        <v>0</v>
      </c>
      <c r="K1037" s="192" t="n">
        <f aca="false">G1037*AP1037</f>
        <v>0</v>
      </c>
      <c r="L1037" s="192" t="n">
        <f aca="false">G1037*H1037</f>
        <v>0</v>
      </c>
      <c r="M1037" s="192" t="n">
        <f aca="false">L1037*(1+BW1037/100)</f>
        <v>0</v>
      </c>
      <c r="N1037" s="192" t="n">
        <v>0.00102</v>
      </c>
      <c r="O1037" s="192" t="n">
        <f aca="false">G1037*N1037</f>
        <v>0.0561</v>
      </c>
      <c r="P1037" s="193" t="s">
        <v>193</v>
      </c>
      <c r="Z1037" s="89" t="n">
        <f aca="false">IF(AQ1037="5",BJ1037,0)</f>
        <v>0</v>
      </c>
      <c r="AB1037" s="89" t="n">
        <f aca="false">IF(AQ1037="1",BH1037,0)</f>
        <v>0</v>
      </c>
      <c r="AC1037" s="89" t="n">
        <f aca="false">IF(AQ1037="1",BI1037,0)</f>
        <v>0</v>
      </c>
      <c r="AD1037" s="89" t="n">
        <f aca="false">IF(AQ1037="7",BH1037,0)</f>
        <v>0</v>
      </c>
      <c r="AE1037" s="89" t="n">
        <f aca="false">IF(AQ1037="7",BI1037,0)</f>
        <v>0</v>
      </c>
      <c r="AF1037" s="89" t="n">
        <f aca="false">IF(AQ1037="2",BH1037,0)</f>
        <v>0</v>
      </c>
      <c r="AG1037" s="89" t="n">
        <f aca="false">IF(AQ1037="2",BI1037,0)</f>
        <v>0</v>
      </c>
      <c r="AH1037" s="89" t="n">
        <f aca="false">IF(AQ1037="0",BJ1037,0)</f>
        <v>0</v>
      </c>
      <c r="AI1037" s="170" t="s">
        <v>111</v>
      </c>
      <c r="AJ1037" s="89" t="n">
        <f aca="false">IF(AN1037=0,L1037,0)</f>
        <v>0</v>
      </c>
      <c r="AK1037" s="89" t="n">
        <f aca="false">IF(AN1037=12,L1037,0)</f>
        <v>0</v>
      </c>
      <c r="AL1037" s="89" t="n">
        <f aca="false">IF(AN1037=21,L1037,0)</f>
        <v>0</v>
      </c>
      <c r="AN1037" s="89" t="n">
        <v>21</v>
      </c>
      <c r="AO1037" s="89" t="n">
        <f aca="false">H1037*0.738953558</f>
        <v>0</v>
      </c>
      <c r="AP1037" s="89" t="n">
        <f aca="false">H1037*(1-0.738953558)</f>
        <v>0</v>
      </c>
      <c r="AQ1037" s="88" t="s">
        <v>215</v>
      </c>
      <c r="AV1037" s="89" t="n">
        <f aca="false">AW1037+AX1037</f>
        <v>0</v>
      </c>
      <c r="AW1037" s="89" t="n">
        <f aca="false">G1037*AO1037</f>
        <v>0</v>
      </c>
      <c r="AX1037" s="89" t="n">
        <f aca="false">G1037*AP1037</f>
        <v>0</v>
      </c>
      <c r="AY1037" s="88" t="s">
        <v>2559</v>
      </c>
      <c r="AZ1037" s="88" t="s">
        <v>2362</v>
      </c>
      <c r="BA1037" s="170" t="s">
        <v>2316</v>
      </c>
      <c r="BC1037" s="89" t="n">
        <f aca="false">AW1037+AX1037</f>
        <v>0</v>
      </c>
      <c r="BD1037" s="89" t="n">
        <f aca="false">H1037/(100-BE1037)*100</f>
        <v>0</v>
      </c>
      <c r="BE1037" s="89" t="n">
        <v>0</v>
      </c>
      <c r="BF1037" s="89" t="n">
        <f aca="false">O1037</f>
        <v>0.0561</v>
      </c>
      <c r="BH1037" s="89" t="n">
        <f aca="false">G1037*AO1037</f>
        <v>0</v>
      </c>
      <c r="BI1037" s="89" t="n">
        <f aca="false">G1037*AP1037</f>
        <v>0</v>
      </c>
      <c r="BJ1037" s="89" t="n">
        <f aca="false">G1037*H1037</f>
        <v>0</v>
      </c>
      <c r="BK1037" s="89"/>
      <c r="BL1037" s="89" t="n">
        <v>736</v>
      </c>
      <c r="BW1037" s="89" t="str">
        <f aca="false">I1037</f>
        <v>21</v>
      </c>
      <c r="BX1037" s="10" t="s">
        <v>2562</v>
      </c>
    </row>
    <row r="1038" customFormat="false" ht="24.05" hidden="false" customHeight="true" outlineLevel="0" collapsed="false">
      <c r="A1038" s="189" t="s">
        <v>2563</v>
      </c>
      <c r="B1038" s="189" t="s">
        <v>111</v>
      </c>
      <c r="C1038" s="189" t="s">
        <v>2564</v>
      </c>
      <c r="D1038" s="190" t="s">
        <v>2565</v>
      </c>
      <c r="E1038" s="190"/>
      <c r="F1038" s="189" t="s">
        <v>252</v>
      </c>
      <c r="G1038" s="191" t="n">
        <v>33</v>
      </c>
      <c r="H1038" s="192"/>
      <c r="I1038" s="193" t="s">
        <v>192</v>
      </c>
      <c r="J1038" s="192" t="n">
        <f aca="false">G1038*AO1038</f>
        <v>0</v>
      </c>
      <c r="K1038" s="192" t="n">
        <f aca="false">G1038*AP1038</f>
        <v>0</v>
      </c>
      <c r="L1038" s="192" t="n">
        <f aca="false">G1038*H1038</f>
        <v>0</v>
      </c>
      <c r="M1038" s="192" t="n">
        <f aca="false">L1038*(1+BW1038/100)</f>
        <v>0</v>
      </c>
      <c r="N1038" s="192" t="n">
        <v>0.00067</v>
      </c>
      <c r="O1038" s="192" t="n">
        <f aca="false">G1038*N1038</f>
        <v>0.02211</v>
      </c>
      <c r="P1038" s="193" t="s">
        <v>193</v>
      </c>
      <c r="Z1038" s="89" t="n">
        <f aca="false">IF(AQ1038="5",BJ1038,0)</f>
        <v>0</v>
      </c>
      <c r="AB1038" s="89" t="n">
        <f aca="false">IF(AQ1038="1",BH1038,0)</f>
        <v>0</v>
      </c>
      <c r="AC1038" s="89" t="n">
        <f aca="false">IF(AQ1038="1",BI1038,0)</f>
        <v>0</v>
      </c>
      <c r="AD1038" s="89" t="n">
        <f aca="false">IF(AQ1038="7",BH1038,0)</f>
        <v>0</v>
      </c>
      <c r="AE1038" s="89" t="n">
        <f aca="false">IF(AQ1038="7",BI1038,0)</f>
        <v>0</v>
      </c>
      <c r="AF1038" s="89" t="n">
        <f aca="false">IF(AQ1038="2",BH1038,0)</f>
        <v>0</v>
      </c>
      <c r="AG1038" s="89" t="n">
        <f aca="false">IF(AQ1038="2",BI1038,0)</f>
        <v>0</v>
      </c>
      <c r="AH1038" s="89" t="n">
        <f aca="false">IF(AQ1038="0",BJ1038,0)</f>
        <v>0</v>
      </c>
      <c r="AI1038" s="170" t="s">
        <v>111</v>
      </c>
      <c r="AJ1038" s="89" t="n">
        <f aca="false">IF(AN1038=0,L1038,0)</f>
        <v>0</v>
      </c>
      <c r="AK1038" s="89" t="n">
        <f aca="false">IF(AN1038=12,L1038,0)</f>
        <v>0</v>
      </c>
      <c r="AL1038" s="89" t="n">
        <f aca="false">IF(AN1038=21,L1038,0)</f>
        <v>0</v>
      </c>
      <c r="AN1038" s="89" t="n">
        <v>21</v>
      </c>
      <c r="AO1038" s="89" t="n">
        <f aca="false">H1038*0.752965073</f>
        <v>0</v>
      </c>
      <c r="AP1038" s="89" t="n">
        <f aca="false">H1038*(1-0.752965073)</f>
        <v>0</v>
      </c>
      <c r="AQ1038" s="88" t="s">
        <v>215</v>
      </c>
      <c r="AV1038" s="89" t="n">
        <f aca="false">AW1038+AX1038</f>
        <v>0</v>
      </c>
      <c r="AW1038" s="89" t="n">
        <f aca="false">G1038*AO1038</f>
        <v>0</v>
      </c>
      <c r="AX1038" s="89" t="n">
        <f aca="false">G1038*AP1038</f>
        <v>0</v>
      </c>
      <c r="AY1038" s="88" t="s">
        <v>2559</v>
      </c>
      <c r="AZ1038" s="88" t="s">
        <v>2362</v>
      </c>
      <c r="BA1038" s="170" t="s">
        <v>2316</v>
      </c>
      <c r="BC1038" s="89" t="n">
        <f aca="false">AW1038+AX1038</f>
        <v>0</v>
      </c>
      <c r="BD1038" s="89" t="n">
        <f aca="false">H1038/(100-BE1038)*100</f>
        <v>0</v>
      </c>
      <c r="BE1038" s="89" t="n">
        <v>0</v>
      </c>
      <c r="BF1038" s="89" t="n">
        <f aca="false">O1038</f>
        <v>0.02211</v>
      </c>
      <c r="BH1038" s="89" t="n">
        <f aca="false">G1038*AO1038</f>
        <v>0</v>
      </c>
      <c r="BI1038" s="89" t="n">
        <f aca="false">G1038*AP1038</f>
        <v>0</v>
      </c>
      <c r="BJ1038" s="89" t="n">
        <f aca="false">G1038*H1038</f>
        <v>0</v>
      </c>
      <c r="BK1038" s="89"/>
      <c r="BL1038" s="89" t="n">
        <v>736</v>
      </c>
      <c r="BW1038" s="89" t="str">
        <f aca="false">I1038</f>
        <v>21</v>
      </c>
      <c r="BX1038" s="10" t="s">
        <v>2565</v>
      </c>
    </row>
    <row r="1039" customFormat="false" ht="24.05" hidden="false" customHeight="true" outlineLevel="0" collapsed="false">
      <c r="A1039" s="189" t="s">
        <v>2566</v>
      </c>
      <c r="B1039" s="189" t="s">
        <v>111</v>
      </c>
      <c r="C1039" s="189" t="s">
        <v>2567</v>
      </c>
      <c r="D1039" s="190" t="s">
        <v>2568</v>
      </c>
      <c r="E1039" s="190"/>
      <c r="F1039" s="189" t="s">
        <v>252</v>
      </c>
      <c r="G1039" s="191" t="n">
        <v>332</v>
      </c>
      <c r="H1039" s="192"/>
      <c r="I1039" s="193" t="s">
        <v>192</v>
      </c>
      <c r="J1039" s="192" t="n">
        <f aca="false">G1039*AO1039</f>
        <v>0</v>
      </c>
      <c r="K1039" s="192" t="n">
        <f aca="false">G1039*AP1039</f>
        <v>0</v>
      </c>
      <c r="L1039" s="192" t="n">
        <f aca="false">G1039*H1039</f>
        <v>0</v>
      </c>
      <c r="M1039" s="192" t="n">
        <f aca="false">L1039*(1+BW1039/100)</f>
        <v>0</v>
      </c>
      <c r="N1039" s="192" t="n">
        <v>0.00051</v>
      </c>
      <c r="O1039" s="192" t="n">
        <f aca="false">G1039*N1039</f>
        <v>0.16932</v>
      </c>
      <c r="P1039" s="193" t="s">
        <v>193</v>
      </c>
      <c r="Z1039" s="89" t="n">
        <f aca="false">IF(AQ1039="5",BJ1039,0)</f>
        <v>0</v>
      </c>
      <c r="AB1039" s="89" t="n">
        <f aca="false">IF(AQ1039="1",BH1039,0)</f>
        <v>0</v>
      </c>
      <c r="AC1039" s="89" t="n">
        <f aca="false">IF(AQ1039="1",BI1039,0)</f>
        <v>0</v>
      </c>
      <c r="AD1039" s="89" t="n">
        <f aca="false">IF(AQ1039="7",BH1039,0)</f>
        <v>0</v>
      </c>
      <c r="AE1039" s="89" t="n">
        <f aca="false">IF(AQ1039="7",BI1039,0)</f>
        <v>0</v>
      </c>
      <c r="AF1039" s="89" t="n">
        <f aca="false">IF(AQ1039="2",BH1039,0)</f>
        <v>0</v>
      </c>
      <c r="AG1039" s="89" t="n">
        <f aca="false">IF(AQ1039="2",BI1039,0)</f>
        <v>0</v>
      </c>
      <c r="AH1039" s="89" t="n">
        <f aca="false">IF(AQ1039="0",BJ1039,0)</f>
        <v>0</v>
      </c>
      <c r="AI1039" s="170" t="s">
        <v>111</v>
      </c>
      <c r="AJ1039" s="89" t="n">
        <f aca="false">IF(AN1039=0,L1039,0)</f>
        <v>0</v>
      </c>
      <c r="AK1039" s="89" t="n">
        <f aca="false">IF(AN1039=12,L1039,0)</f>
        <v>0</v>
      </c>
      <c r="AL1039" s="89" t="n">
        <f aca="false">IF(AN1039=21,L1039,0)</f>
        <v>0</v>
      </c>
      <c r="AN1039" s="89" t="n">
        <v>21</v>
      </c>
      <c r="AO1039" s="89" t="n">
        <f aca="false">H1039*0.758125012</f>
        <v>0</v>
      </c>
      <c r="AP1039" s="89" t="n">
        <f aca="false">H1039*(1-0.758125012)</f>
        <v>0</v>
      </c>
      <c r="AQ1039" s="88" t="s">
        <v>215</v>
      </c>
      <c r="AV1039" s="89" t="n">
        <f aca="false">AW1039+AX1039</f>
        <v>0</v>
      </c>
      <c r="AW1039" s="89" t="n">
        <f aca="false">G1039*AO1039</f>
        <v>0</v>
      </c>
      <c r="AX1039" s="89" t="n">
        <f aca="false">G1039*AP1039</f>
        <v>0</v>
      </c>
      <c r="AY1039" s="88" t="s">
        <v>2559</v>
      </c>
      <c r="AZ1039" s="88" t="s">
        <v>2362</v>
      </c>
      <c r="BA1039" s="170" t="s">
        <v>2316</v>
      </c>
      <c r="BC1039" s="89" t="n">
        <f aca="false">AW1039+AX1039</f>
        <v>0</v>
      </c>
      <c r="BD1039" s="89" t="n">
        <f aca="false">H1039/(100-BE1039)*100</f>
        <v>0</v>
      </c>
      <c r="BE1039" s="89" t="n">
        <v>0</v>
      </c>
      <c r="BF1039" s="89" t="n">
        <f aca="false">O1039</f>
        <v>0.16932</v>
      </c>
      <c r="BH1039" s="89" t="n">
        <f aca="false">G1039*AO1039</f>
        <v>0</v>
      </c>
      <c r="BI1039" s="89" t="n">
        <f aca="false">G1039*AP1039</f>
        <v>0</v>
      </c>
      <c r="BJ1039" s="89" t="n">
        <f aca="false">G1039*H1039</f>
        <v>0</v>
      </c>
      <c r="BK1039" s="89"/>
      <c r="BL1039" s="89" t="n">
        <v>736</v>
      </c>
      <c r="BW1039" s="89" t="str">
        <f aca="false">I1039</f>
        <v>21</v>
      </c>
      <c r="BX1039" s="10" t="s">
        <v>2568</v>
      </c>
    </row>
    <row r="1040" customFormat="false" ht="15" hidden="false" customHeight="true" outlineLevel="0" collapsed="false">
      <c r="A1040" s="189" t="s">
        <v>2569</v>
      </c>
      <c r="B1040" s="189" t="s">
        <v>111</v>
      </c>
      <c r="C1040" s="189" t="s">
        <v>2570</v>
      </c>
      <c r="D1040" s="190" t="s">
        <v>2571</v>
      </c>
      <c r="E1040" s="190"/>
      <c r="F1040" s="189" t="s">
        <v>237</v>
      </c>
      <c r="G1040" s="191" t="n">
        <v>80</v>
      </c>
      <c r="H1040" s="192"/>
      <c r="I1040" s="193" t="s">
        <v>192</v>
      </c>
      <c r="J1040" s="192" t="n">
        <f aca="false">G1040*AO1040</f>
        <v>0</v>
      </c>
      <c r="K1040" s="192" t="n">
        <f aca="false">G1040*AP1040</f>
        <v>0</v>
      </c>
      <c r="L1040" s="192" t="n">
        <f aca="false">G1040*H1040</f>
        <v>0</v>
      </c>
      <c r="M1040" s="192" t="n">
        <f aca="false">L1040*(1+BW1040/100)</f>
        <v>0</v>
      </c>
      <c r="N1040" s="192" t="n">
        <v>8E-005</v>
      </c>
      <c r="O1040" s="192" t="n">
        <f aca="false">G1040*N1040</f>
        <v>0.0064</v>
      </c>
      <c r="P1040" s="193" t="s">
        <v>193</v>
      </c>
      <c r="Z1040" s="89" t="n">
        <f aca="false">IF(AQ1040="5",BJ1040,0)</f>
        <v>0</v>
      </c>
      <c r="AB1040" s="89" t="n">
        <f aca="false">IF(AQ1040="1",BH1040,0)</f>
        <v>0</v>
      </c>
      <c r="AC1040" s="89" t="n">
        <f aca="false">IF(AQ1040="1",BI1040,0)</f>
        <v>0</v>
      </c>
      <c r="AD1040" s="89" t="n">
        <f aca="false">IF(AQ1040="7",BH1040,0)</f>
        <v>0</v>
      </c>
      <c r="AE1040" s="89" t="n">
        <f aca="false">IF(AQ1040="7",BI1040,0)</f>
        <v>0</v>
      </c>
      <c r="AF1040" s="89" t="n">
        <f aca="false">IF(AQ1040="2",BH1040,0)</f>
        <v>0</v>
      </c>
      <c r="AG1040" s="89" t="n">
        <f aca="false">IF(AQ1040="2",BI1040,0)</f>
        <v>0</v>
      </c>
      <c r="AH1040" s="89" t="n">
        <f aca="false">IF(AQ1040="0",BJ1040,0)</f>
        <v>0</v>
      </c>
      <c r="AI1040" s="170" t="s">
        <v>111</v>
      </c>
      <c r="AJ1040" s="89" t="n">
        <f aca="false">IF(AN1040=0,L1040,0)</f>
        <v>0</v>
      </c>
      <c r="AK1040" s="89" t="n">
        <f aca="false">IF(AN1040=12,L1040,0)</f>
        <v>0</v>
      </c>
      <c r="AL1040" s="89" t="n">
        <f aca="false">IF(AN1040=21,L1040,0)</f>
        <v>0</v>
      </c>
      <c r="AN1040" s="89" t="n">
        <v>21</v>
      </c>
      <c r="AO1040" s="89" t="n">
        <f aca="false">H1040*0.489978405</f>
        <v>0</v>
      </c>
      <c r="AP1040" s="89" t="n">
        <f aca="false">H1040*(1-0.489978405)</f>
        <v>0</v>
      </c>
      <c r="AQ1040" s="88" t="s">
        <v>215</v>
      </c>
      <c r="AV1040" s="89" t="n">
        <f aca="false">AW1040+AX1040</f>
        <v>0</v>
      </c>
      <c r="AW1040" s="89" t="n">
        <f aca="false">G1040*AO1040</f>
        <v>0</v>
      </c>
      <c r="AX1040" s="89" t="n">
        <f aca="false">G1040*AP1040</f>
        <v>0</v>
      </c>
      <c r="AY1040" s="88" t="s">
        <v>2559</v>
      </c>
      <c r="AZ1040" s="88" t="s">
        <v>2362</v>
      </c>
      <c r="BA1040" s="170" t="s">
        <v>2316</v>
      </c>
      <c r="BC1040" s="89" t="n">
        <f aca="false">AW1040+AX1040</f>
        <v>0</v>
      </c>
      <c r="BD1040" s="89" t="n">
        <f aca="false">H1040/(100-BE1040)*100</f>
        <v>0</v>
      </c>
      <c r="BE1040" s="89" t="n">
        <v>0</v>
      </c>
      <c r="BF1040" s="89" t="n">
        <f aca="false">O1040</f>
        <v>0.0064</v>
      </c>
      <c r="BH1040" s="89" t="n">
        <f aca="false">G1040*AO1040</f>
        <v>0</v>
      </c>
      <c r="BI1040" s="89" t="n">
        <f aca="false">G1040*AP1040</f>
        <v>0</v>
      </c>
      <c r="BJ1040" s="89" t="n">
        <f aca="false">G1040*H1040</f>
        <v>0</v>
      </c>
      <c r="BK1040" s="89"/>
      <c r="BL1040" s="89" t="n">
        <v>736</v>
      </c>
      <c r="BW1040" s="89" t="str">
        <f aca="false">I1040</f>
        <v>21</v>
      </c>
      <c r="BX1040" s="10" t="s">
        <v>2571</v>
      </c>
    </row>
    <row r="1041" customFormat="false" ht="15" hidden="false" customHeight="true" outlineLevel="0" collapsed="false">
      <c r="A1041" s="189" t="s">
        <v>2572</v>
      </c>
      <c r="B1041" s="189" t="s">
        <v>111</v>
      </c>
      <c r="C1041" s="189" t="s">
        <v>2573</v>
      </c>
      <c r="D1041" s="190" t="s">
        <v>2574</v>
      </c>
      <c r="E1041" s="190"/>
      <c r="F1041" s="189" t="s">
        <v>237</v>
      </c>
      <c r="G1041" s="191" t="n">
        <v>10</v>
      </c>
      <c r="H1041" s="192"/>
      <c r="I1041" s="193" t="s">
        <v>192</v>
      </c>
      <c r="J1041" s="192" t="n">
        <f aca="false">G1041*AO1041</f>
        <v>0</v>
      </c>
      <c r="K1041" s="192" t="n">
        <f aca="false">G1041*AP1041</f>
        <v>0</v>
      </c>
      <c r="L1041" s="192" t="n">
        <f aca="false">G1041*H1041</f>
        <v>0</v>
      </c>
      <c r="M1041" s="192" t="n">
        <f aca="false">L1041*(1+BW1041/100)</f>
        <v>0</v>
      </c>
      <c r="N1041" s="192" t="n">
        <v>9E-005</v>
      </c>
      <c r="O1041" s="192" t="n">
        <f aca="false">G1041*N1041</f>
        <v>0.0009</v>
      </c>
      <c r="P1041" s="193" t="s">
        <v>193</v>
      </c>
      <c r="Z1041" s="89" t="n">
        <f aca="false">IF(AQ1041="5",BJ1041,0)</f>
        <v>0</v>
      </c>
      <c r="AB1041" s="89" t="n">
        <f aca="false">IF(AQ1041="1",BH1041,0)</f>
        <v>0</v>
      </c>
      <c r="AC1041" s="89" t="n">
        <f aca="false">IF(AQ1041="1",BI1041,0)</f>
        <v>0</v>
      </c>
      <c r="AD1041" s="89" t="n">
        <f aca="false">IF(AQ1041="7",BH1041,0)</f>
        <v>0</v>
      </c>
      <c r="AE1041" s="89" t="n">
        <f aca="false">IF(AQ1041="7",BI1041,0)</f>
        <v>0</v>
      </c>
      <c r="AF1041" s="89" t="n">
        <f aca="false">IF(AQ1041="2",BH1041,0)</f>
        <v>0</v>
      </c>
      <c r="AG1041" s="89" t="n">
        <f aca="false">IF(AQ1041="2",BI1041,0)</f>
        <v>0</v>
      </c>
      <c r="AH1041" s="89" t="n">
        <f aca="false">IF(AQ1041="0",BJ1041,0)</f>
        <v>0</v>
      </c>
      <c r="AI1041" s="170" t="s">
        <v>111</v>
      </c>
      <c r="AJ1041" s="89" t="n">
        <f aca="false">IF(AN1041=0,L1041,0)</f>
        <v>0</v>
      </c>
      <c r="AK1041" s="89" t="n">
        <f aca="false">IF(AN1041=12,L1041,0)</f>
        <v>0</v>
      </c>
      <c r="AL1041" s="89" t="n">
        <f aca="false">IF(AN1041=21,L1041,0)</f>
        <v>0</v>
      </c>
      <c r="AN1041" s="89" t="n">
        <v>21</v>
      </c>
      <c r="AO1041" s="89" t="n">
        <f aca="false">H1041*0.551331189</f>
        <v>0</v>
      </c>
      <c r="AP1041" s="89" t="n">
        <f aca="false">H1041*(1-0.551331189)</f>
        <v>0</v>
      </c>
      <c r="AQ1041" s="88" t="s">
        <v>215</v>
      </c>
      <c r="AV1041" s="89" t="n">
        <f aca="false">AW1041+AX1041</f>
        <v>0</v>
      </c>
      <c r="AW1041" s="89" t="n">
        <f aca="false">G1041*AO1041</f>
        <v>0</v>
      </c>
      <c r="AX1041" s="89" t="n">
        <f aca="false">G1041*AP1041</f>
        <v>0</v>
      </c>
      <c r="AY1041" s="88" t="s">
        <v>2559</v>
      </c>
      <c r="AZ1041" s="88" t="s">
        <v>2362</v>
      </c>
      <c r="BA1041" s="170" t="s">
        <v>2316</v>
      </c>
      <c r="BC1041" s="89" t="n">
        <f aca="false">AW1041+AX1041</f>
        <v>0</v>
      </c>
      <c r="BD1041" s="89" t="n">
        <f aca="false">H1041/(100-BE1041)*100</f>
        <v>0</v>
      </c>
      <c r="BE1041" s="89" t="n">
        <v>0</v>
      </c>
      <c r="BF1041" s="89" t="n">
        <f aca="false">O1041</f>
        <v>0.0009</v>
      </c>
      <c r="BH1041" s="89" t="n">
        <f aca="false">G1041*AO1041</f>
        <v>0</v>
      </c>
      <c r="BI1041" s="89" t="n">
        <f aca="false">G1041*AP1041</f>
        <v>0</v>
      </c>
      <c r="BJ1041" s="89" t="n">
        <f aca="false">G1041*H1041</f>
        <v>0</v>
      </c>
      <c r="BK1041" s="89"/>
      <c r="BL1041" s="89" t="n">
        <v>736</v>
      </c>
      <c r="BW1041" s="89" t="str">
        <f aca="false">I1041</f>
        <v>21</v>
      </c>
      <c r="BX1041" s="10" t="s">
        <v>2574</v>
      </c>
    </row>
    <row r="1042" customFormat="false" ht="15" hidden="false" customHeight="true" outlineLevel="0" collapsed="false">
      <c r="A1042" s="189" t="s">
        <v>2575</v>
      </c>
      <c r="B1042" s="189" t="s">
        <v>111</v>
      </c>
      <c r="C1042" s="189" t="s">
        <v>2576</v>
      </c>
      <c r="D1042" s="190" t="s">
        <v>2577</v>
      </c>
      <c r="E1042" s="190"/>
      <c r="F1042" s="189" t="s">
        <v>231</v>
      </c>
      <c r="G1042" s="191" t="n">
        <v>48</v>
      </c>
      <c r="H1042" s="192"/>
      <c r="I1042" s="193" t="s">
        <v>192</v>
      </c>
      <c r="J1042" s="192" t="n">
        <f aca="false">G1042*AO1042</f>
        <v>0</v>
      </c>
      <c r="K1042" s="192" t="n">
        <f aca="false">G1042*AP1042</f>
        <v>0</v>
      </c>
      <c r="L1042" s="192" t="n">
        <f aca="false">G1042*H1042</f>
        <v>0</v>
      </c>
      <c r="M1042" s="192" t="n">
        <f aca="false">L1042*(1+BW1042/100)</f>
        <v>0</v>
      </c>
      <c r="N1042" s="192" t="n">
        <v>7E-005</v>
      </c>
      <c r="O1042" s="192" t="n">
        <f aca="false">G1042*N1042</f>
        <v>0.00336</v>
      </c>
      <c r="P1042" s="193" t="s">
        <v>193</v>
      </c>
      <c r="Z1042" s="89" t="n">
        <f aca="false">IF(AQ1042="5",BJ1042,0)</f>
        <v>0</v>
      </c>
      <c r="AB1042" s="89" t="n">
        <f aca="false">IF(AQ1042="1",BH1042,0)</f>
        <v>0</v>
      </c>
      <c r="AC1042" s="89" t="n">
        <f aca="false">IF(AQ1042="1",BI1042,0)</f>
        <v>0</v>
      </c>
      <c r="AD1042" s="89" t="n">
        <f aca="false">IF(AQ1042="7",BH1042,0)</f>
        <v>0</v>
      </c>
      <c r="AE1042" s="89" t="n">
        <f aca="false">IF(AQ1042="7",BI1042,0)</f>
        <v>0</v>
      </c>
      <c r="AF1042" s="89" t="n">
        <f aca="false">IF(AQ1042="2",BH1042,0)</f>
        <v>0</v>
      </c>
      <c r="AG1042" s="89" t="n">
        <f aca="false">IF(AQ1042="2",BI1042,0)</f>
        <v>0</v>
      </c>
      <c r="AH1042" s="89" t="n">
        <f aca="false">IF(AQ1042="0",BJ1042,0)</f>
        <v>0</v>
      </c>
      <c r="AI1042" s="170" t="s">
        <v>111</v>
      </c>
      <c r="AJ1042" s="89" t="n">
        <f aca="false">IF(AN1042=0,L1042,0)</f>
        <v>0</v>
      </c>
      <c r="AK1042" s="89" t="n">
        <f aca="false">IF(AN1042=12,L1042,0)</f>
        <v>0</v>
      </c>
      <c r="AL1042" s="89" t="n">
        <f aca="false">IF(AN1042=21,L1042,0)</f>
        <v>0</v>
      </c>
      <c r="AN1042" s="89" t="n">
        <v>21</v>
      </c>
      <c r="AO1042" s="89" t="n">
        <f aca="false">H1042*0.748544764</f>
        <v>0</v>
      </c>
      <c r="AP1042" s="89" t="n">
        <f aca="false">H1042*(1-0.748544764)</f>
        <v>0</v>
      </c>
      <c r="AQ1042" s="88" t="s">
        <v>215</v>
      </c>
      <c r="AV1042" s="89" t="n">
        <f aca="false">AW1042+AX1042</f>
        <v>0</v>
      </c>
      <c r="AW1042" s="89" t="n">
        <f aca="false">G1042*AO1042</f>
        <v>0</v>
      </c>
      <c r="AX1042" s="89" t="n">
        <f aca="false">G1042*AP1042</f>
        <v>0</v>
      </c>
      <c r="AY1042" s="88" t="s">
        <v>2559</v>
      </c>
      <c r="AZ1042" s="88" t="s">
        <v>2362</v>
      </c>
      <c r="BA1042" s="170" t="s">
        <v>2316</v>
      </c>
      <c r="BC1042" s="89" t="n">
        <f aca="false">AW1042+AX1042</f>
        <v>0</v>
      </c>
      <c r="BD1042" s="89" t="n">
        <f aca="false">H1042/(100-BE1042)*100</f>
        <v>0</v>
      </c>
      <c r="BE1042" s="89" t="n">
        <v>0</v>
      </c>
      <c r="BF1042" s="89" t="n">
        <f aca="false">O1042</f>
        <v>0.00336</v>
      </c>
      <c r="BH1042" s="89" t="n">
        <f aca="false">G1042*AO1042</f>
        <v>0</v>
      </c>
      <c r="BI1042" s="89" t="n">
        <f aca="false">G1042*AP1042</f>
        <v>0</v>
      </c>
      <c r="BJ1042" s="89" t="n">
        <f aca="false">G1042*H1042</f>
        <v>0</v>
      </c>
      <c r="BK1042" s="89"/>
      <c r="BL1042" s="89" t="n">
        <v>736</v>
      </c>
      <c r="BW1042" s="89" t="str">
        <f aca="false">I1042</f>
        <v>21</v>
      </c>
      <c r="BX1042" s="10" t="s">
        <v>2577</v>
      </c>
    </row>
    <row r="1043" customFormat="false" ht="23.85" hidden="false" customHeight="true" outlineLevel="0" collapsed="false">
      <c r="A1043" s="189" t="s">
        <v>2578</v>
      </c>
      <c r="B1043" s="189" t="s">
        <v>111</v>
      </c>
      <c r="C1043" s="189" t="s">
        <v>1836</v>
      </c>
      <c r="D1043" s="190" t="s">
        <v>2579</v>
      </c>
      <c r="E1043" s="190"/>
      <c r="F1043" s="189" t="s">
        <v>231</v>
      </c>
      <c r="G1043" s="191" t="n">
        <v>17</v>
      </c>
      <c r="H1043" s="192"/>
      <c r="I1043" s="193" t="s">
        <v>192</v>
      </c>
      <c r="J1043" s="192" t="n">
        <f aca="false">G1043*AO1043</f>
        <v>0</v>
      </c>
      <c r="K1043" s="192" t="n">
        <f aca="false">G1043*AP1043</f>
        <v>0</v>
      </c>
      <c r="L1043" s="192" t="n">
        <f aca="false">G1043*H1043</f>
        <v>0</v>
      </c>
      <c r="M1043" s="192" t="n">
        <f aca="false">L1043*(1+BW1043/100)</f>
        <v>0</v>
      </c>
      <c r="N1043" s="192" t="n">
        <v>0</v>
      </c>
      <c r="O1043" s="192" t="n">
        <f aca="false">G1043*N1043</f>
        <v>0</v>
      </c>
      <c r="P1043" s="193" t="s">
        <v>193</v>
      </c>
      <c r="Z1043" s="89" t="n">
        <f aca="false">IF(AQ1043="5",BJ1043,0)</f>
        <v>0</v>
      </c>
      <c r="AB1043" s="89" t="n">
        <f aca="false">IF(AQ1043="1",BH1043,0)</f>
        <v>0</v>
      </c>
      <c r="AC1043" s="89" t="n">
        <f aca="false">IF(AQ1043="1",BI1043,0)</f>
        <v>0</v>
      </c>
      <c r="AD1043" s="89" t="n">
        <f aca="false">IF(AQ1043="7",BH1043,0)</f>
        <v>0</v>
      </c>
      <c r="AE1043" s="89" t="n">
        <f aca="false">IF(AQ1043="7",BI1043,0)</f>
        <v>0</v>
      </c>
      <c r="AF1043" s="89" t="n">
        <f aca="false">IF(AQ1043="2",BH1043,0)</f>
        <v>0</v>
      </c>
      <c r="AG1043" s="89" t="n">
        <f aca="false">IF(AQ1043="2",BI1043,0)</f>
        <v>0</v>
      </c>
      <c r="AH1043" s="89" t="n">
        <f aca="false">IF(AQ1043="0",BJ1043,0)</f>
        <v>0</v>
      </c>
      <c r="AI1043" s="170" t="s">
        <v>111</v>
      </c>
      <c r="AJ1043" s="89" t="n">
        <f aca="false">IF(AN1043=0,L1043,0)</f>
        <v>0</v>
      </c>
      <c r="AK1043" s="89" t="n">
        <f aca="false">IF(AN1043=12,L1043,0)</f>
        <v>0</v>
      </c>
      <c r="AL1043" s="89" t="n">
        <f aca="false">IF(AN1043=21,L1043,0)</f>
        <v>0</v>
      </c>
      <c r="AN1043" s="89" t="n">
        <v>21</v>
      </c>
      <c r="AO1043" s="89" t="n">
        <f aca="false">H1043*0</f>
        <v>0</v>
      </c>
      <c r="AP1043" s="89" t="n">
        <f aca="false">H1043*(1-0)</f>
        <v>0</v>
      </c>
      <c r="AQ1043" s="88" t="s">
        <v>197</v>
      </c>
      <c r="AV1043" s="89" t="n">
        <f aca="false">AW1043+AX1043</f>
        <v>0</v>
      </c>
      <c r="AW1043" s="89" t="n">
        <f aca="false">G1043*AO1043</f>
        <v>0</v>
      </c>
      <c r="AX1043" s="89" t="n">
        <f aca="false">G1043*AP1043</f>
        <v>0</v>
      </c>
      <c r="AY1043" s="88" t="s">
        <v>2559</v>
      </c>
      <c r="AZ1043" s="88" t="s">
        <v>2362</v>
      </c>
      <c r="BA1043" s="170" t="s">
        <v>2316</v>
      </c>
      <c r="BC1043" s="89" t="n">
        <f aca="false">AW1043+AX1043</f>
        <v>0</v>
      </c>
      <c r="BD1043" s="89" t="n">
        <f aca="false">H1043/(100-BE1043)*100</f>
        <v>0</v>
      </c>
      <c r="BE1043" s="89" t="n">
        <v>0</v>
      </c>
      <c r="BF1043" s="89" t="n">
        <f aca="false">O1043</f>
        <v>0</v>
      </c>
      <c r="BH1043" s="89" t="n">
        <f aca="false">G1043*AO1043</f>
        <v>0</v>
      </c>
      <c r="BI1043" s="89" t="n">
        <f aca="false">G1043*AP1043</f>
        <v>0</v>
      </c>
      <c r="BJ1043" s="89" t="n">
        <f aca="false">G1043*H1043</f>
        <v>0</v>
      </c>
      <c r="BK1043" s="89"/>
      <c r="BL1043" s="89" t="n">
        <v>736</v>
      </c>
      <c r="BW1043" s="89" t="str">
        <f aca="false">I1043</f>
        <v>21</v>
      </c>
      <c r="BX1043" s="10" t="s">
        <v>2579</v>
      </c>
    </row>
    <row r="1044" customFormat="false" ht="15" hidden="false" customHeight="true" outlineLevel="0" collapsed="false">
      <c r="A1044" s="194" t="s">
        <v>2580</v>
      </c>
      <c r="B1044" s="194" t="s">
        <v>111</v>
      </c>
      <c r="C1044" s="194" t="s">
        <v>2581</v>
      </c>
      <c r="D1044" s="195" t="s">
        <v>2582</v>
      </c>
      <c r="E1044" s="195"/>
      <c r="F1044" s="194" t="s">
        <v>231</v>
      </c>
      <c r="G1044" s="196" t="n">
        <v>17</v>
      </c>
      <c r="H1044" s="197"/>
      <c r="I1044" s="198" t="s">
        <v>192</v>
      </c>
      <c r="J1044" s="197" t="n">
        <f aca="false">G1044*AO1044</f>
        <v>0</v>
      </c>
      <c r="K1044" s="197" t="n">
        <f aca="false">G1044*AP1044</f>
        <v>0</v>
      </c>
      <c r="L1044" s="197" t="n">
        <f aca="false">G1044*H1044</f>
        <v>0</v>
      </c>
      <c r="M1044" s="197" t="n">
        <f aca="false">L1044*(1+BW1044/100)</f>
        <v>0</v>
      </c>
      <c r="N1044" s="197" t="n">
        <v>0.0001</v>
      </c>
      <c r="O1044" s="197" t="n">
        <f aca="false">G1044*N1044</f>
        <v>0.0017</v>
      </c>
      <c r="P1044" s="198" t="s">
        <v>193</v>
      </c>
      <c r="Z1044" s="89" t="n">
        <f aca="false">IF(AQ1044="5",BJ1044,0)</f>
        <v>0</v>
      </c>
      <c r="AB1044" s="89" t="n">
        <f aca="false">IF(AQ1044="1",BH1044,0)</f>
        <v>0</v>
      </c>
      <c r="AC1044" s="89" t="n">
        <f aca="false">IF(AQ1044="1",BI1044,0)</f>
        <v>0</v>
      </c>
      <c r="AD1044" s="89" t="n">
        <f aca="false">IF(AQ1044="7",BH1044,0)</f>
        <v>0</v>
      </c>
      <c r="AE1044" s="89" t="n">
        <f aca="false">IF(AQ1044="7",BI1044,0)</f>
        <v>0</v>
      </c>
      <c r="AF1044" s="89" t="n">
        <f aca="false">IF(AQ1044="2",BH1044,0)</f>
        <v>0</v>
      </c>
      <c r="AG1044" s="89" t="n">
        <f aca="false">IF(AQ1044="2",BI1044,0)</f>
        <v>0</v>
      </c>
      <c r="AH1044" s="89" t="n">
        <f aca="false">IF(AQ1044="0",BJ1044,0)</f>
        <v>0</v>
      </c>
      <c r="AI1044" s="170" t="s">
        <v>111</v>
      </c>
      <c r="AJ1044" s="199" t="n">
        <f aca="false">IF(AN1044=0,L1044,0)</f>
        <v>0</v>
      </c>
      <c r="AK1044" s="199" t="n">
        <f aca="false">IF(AN1044=12,L1044,0)</f>
        <v>0</v>
      </c>
      <c r="AL1044" s="199" t="n">
        <f aca="false">IF(AN1044=21,L1044,0)</f>
        <v>0</v>
      </c>
      <c r="AN1044" s="89" t="n">
        <v>21</v>
      </c>
      <c r="AO1044" s="89" t="n">
        <f aca="false">H1044*1</f>
        <v>0</v>
      </c>
      <c r="AP1044" s="89" t="n">
        <f aca="false">H1044*(1-1)</f>
        <v>0</v>
      </c>
      <c r="AQ1044" s="200" t="s">
        <v>215</v>
      </c>
      <c r="AV1044" s="89" t="n">
        <f aca="false">AW1044+AX1044</f>
        <v>0</v>
      </c>
      <c r="AW1044" s="89" t="n">
        <f aca="false">G1044*AO1044</f>
        <v>0</v>
      </c>
      <c r="AX1044" s="89" t="n">
        <f aca="false">G1044*AP1044</f>
        <v>0</v>
      </c>
      <c r="AY1044" s="88" t="s">
        <v>2559</v>
      </c>
      <c r="AZ1044" s="88" t="s">
        <v>2362</v>
      </c>
      <c r="BA1044" s="170" t="s">
        <v>2316</v>
      </c>
      <c r="BC1044" s="89" t="n">
        <f aca="false">AW1044+AX1044</f>
        <v>0</v>
      </c>
      <c r="BD1044" s="89" t="n">
        <f aca="false">H1044/(100-BE1044)*100</f>
        <v>0</v>
      </c>
      <c r="BE1044" s="89" t="n">
        <v>0</v>
      </c>
      <c r="BF1044" s="89" t="n">
        <f aca="false">O1044</f>
        <v>0.0017</v>
      </c>
      <c r="BH1044" s="199" t="n">
        <f aca="false">G1044*AO1044</f>
        <v>0</v>
      </c>
      <c r="BI1044" s="199" t="n">
        <f aca="false">G1044*AP1044</f>
        <v>0</v>
      </c>
      <c r="BJ1044" s="199" t="n">
        <f aca="false">G1044*H1044</f>
        <v>0</v>
      </c>
      <c r="BK1044" s="199"/>
      <c r="BL1044" s="89" t="n">
        <v>736</v>
      </c>
      <c r="BW1044" s="89" t="str">
        <f aca="false">I1044</f>
        <v>21</v>
      </c>
      <c r="BX1044" s="201" t="s">
        <v>2582</v>
      </c>
    </row>
    <row r="1045" customFormat="false" ht="24.05" hidden="false" customHeight="true" outlineLevel="0" collapsed="false">
      <c r="A1045" s="189" t="s">
        <v>2583</v>
      </c>
      <c r="B1045" s="189" t="s">
        <v>111</v>
      </c>
      <c r="C1045" s="189" t="s">
        <v>2584</v>
      </c>
      <c r="D1045" s="190" t="s">
        <v>2585</v>
      </c>
      <c r="E1045" s="190"/>
      <c r="F1045" s="189" t="s">
        <v>231</v>
      </c>
      <c r="G1045" s="191" t="n">
        <v>1</v>
      </c>
      <c r="H1045" s="192"/>
      <c r="I1045" s="193" t="s">
        <v>192</v>
      </c>
      <c r="J1045" s="192" t="n">
        <f aca="false">G1045*AO1045</f>
        <v>0</v>
      </c>
      <c r="K1045" s="192" t="n">
        <f aca="false">G1045*AP1045</f>
        <v>0</v>
      </c>
      <c r="L1045" s="192" t="n">
        <f aca="false">G1045*H1045</f>
        <v>0</v>
      </c>
      <c r="M1045" s="192" t="n">
        <f aca="false">L1045*(1+BW1045/100)</f>
        <v>0</v>
      </c>
      <c r="N1045" s="192" t="n">
        <v>0.00286</v>
      </c>
      <c r="O1045" s="192" t="n">
        <f aca="false">G1045*N1045</f>
        <v>0.00286</v>
      </c>
      <c r="P1045" s="193" t="s">
        <v>193</v>
      </c>
      <c r="Z1045" s="89" t="n">
        <f aca="false">IF(AQ1045="5",BJ1045,0)</f>
        <v>0</v>
      </c>
      <c r="AB1045" s="89" t="n">
        <f aca="false">IF(AQ1045="1",BH1045,0)</f>
        <v>0</v>
      </c>
      <c r="AC1045" s="89" t="n">
        <f aca="false">IF(AQ1045="1",BI1045,0)</f>
        <v>0</v>
      </c>
      <c r="AD1045" s="89" t="n">
        <f aca="false">IF(AQ1045="7",BH1045,0)</f>
        <v>0</v>
      </c>
      <c r="AE1045" s="89" t="n">
        <f aca="false">IF(AQ1045="7",BI1045,0)</f>
        <v>0</v>
      </c>
      <c r="AF1045" s="89" t="n">
        <f aca="false">IF(AQ1045="2",BH1045,0)</f>
        <v>0</v>
      </c>
      <c r="AG1045" s="89" t="n">
        <f aca="false">IF(AQ1045="2",BI1045,0)</f>
        <v>0</v>
      </c>
      <c r="AH1045" s="89" t="n">
        <f aca="false">IF(AQ1045="0",BJ1045,0)</f>
        <v>0</v>
      </c>
      <c r="AI1045" s="170" t="s">
        <v>111</v>
      </c>
      <c r="AJ1045" s="89" t="n">
        <f aca="false">IF(AN1045=0,L1045,0)</f>
        <v>0</v>
      </c>
      <c r="AK1045" s="89" t="n">
        <f aca="false">IF(AN1045=12,L1045,0)</f>
        <v>0</v>
      </c>
      <c r="AL1045" s="89" t="n">
        <f aca="false">IF(AN1045=21,L1045,0)</f>
        <v>0</v>
      </c>
      <c r="AN1045" s="89" t="n">
        <v>21</v>
      </c>
      <c r="AO1045" s="89" t="n">
        <f aca="false">H1045*0.930689857</f>
        <v>0</v>
      </c>
      <c r="AP1045" s="89" t="n">
        <f aca="false">H1045*(1-0.930689857)</f>
        <v>0</v>
      </c>
      <c r="AQ1045" s="88" t="s">
        <v>215</v>
      </c>
      <c r="AV1045" s="89" t="n">
        <f aca="false">AW1045+AX1045</f>
        <v>0</v>
      </c>
      <c r="AW1045" s="89" t="n">
        <f aca="false">G1045*AO1045</f>
        <v>0</v>
      </c>
      <c r="AX1045" s="89" t="n">
        <f aca="false">G1045*AP1045</f>
        <v>0</v>
      </c>
      <c r="AY1045" s="88" t="s">
        <v>2559</v>
      </c>
      <c r="AZ1045" s="88" t="s">
        <v>2362</v>
      </c>
      <c r="BA1045" s="170" t="s">
        <v>2316</v>
      </c>
      <c r="BC1045" s="89" t="n">
        <f aca="false">AW1045+AX1045</f>
        <v>0</v>
      </c>
      <c r="BD1045" s="89" t="n">
        <f aca="false">H1045/(100-BE1045)*100</f>
        <v>0</v>
      </c>
      <c r="BE1045" s="89" t="n">
        <v>0</v>
      </c>
      <c r="BF1045" s="89" t="n">
        <f aca="false">O1045</f>
        <v>0.00286</v>
      </c>
      <c r="BH1045" s="89" t="n">
        <f aca="false">G1045*AO1045</f>
        <v>0</v>
      </c>
      <c r="BI1045" s="89" t="n">
        <f aca="false">G1045*AP1045</f>
        <v>0</v>
      </c>
      <c r="BJ1045" s="89" t="n">
        <f aca="false">G1045*H1045</f>
        <v>0</v>
      </c>
      <c r="BK1045" s="89"/>
      <c r="BL1045" s="89" t="n">
        <v>736</v>
      </c>
      <c r="BW1045" s="89" t="str">
        <f aca="false">I1045</f>
        <v>21</v>
      </c>
      <c r="BX1045" s="10" t="s">
        <v>2585</v>
      </c>
    </row>
    <row r="1046" customFormat="false" ht="24.05" hidden="false" customHeight="true" outlineLevel="0" collapsed="false">
      <c r="A1046" s="189" t="s">
        <v>2586</v>
      </c>
      <c r="B1046" s="189" t="s">
        <v>111</v>
      </c>
      <c r="C1046" s="189" t="s">
        <v>2587</v>
      </c>
      <c r="D1046" s="190" t="s">
        <v>2588</v>
      </c>
      <c r="E1046" s="190"/>
      <c r="F1046" s="189" t="s">
        <v>231</v>
      </c>
      <c r="G1046" s="191" t="n">
        <v>1</v>
      </c>
      <c r="H1046" s="192"/>
      <c r="I1046" s="193" t="s">
        <v>192</v>
      </c>
      <c r="J1046" s="192" t="n">
        <f aca="false">G1046*AO1046</f>
        <v>0</v>
      </c>
      <c r="K1046" s="192" t="n">
        <f aca="false">G1046*AP1046</f>
        <v>0</v>
      </c>
      <c r="L1046" s="192" t="n">
        <f aca="false">G1046*H1046</f>
        <v>0</v>
      </c>
      <c r="M1046" s="192" t="n">
        <f aca="false">L1046*(1+BW1046/100)</f>
        <v>0</v>
      </c>
      <c r="N1046" s="192" t="n">
        <v>0.00325</v>
      </c>
      <c r="O1046" s="192" t="n">
        <f aca="false">G1046*N1046</f>
        <v>0.00325</v>
      </c>
      <c r="P1046" s="193" t="s">
        <v>193</v>
      </c>
      <c r="Z1046" s="89" t="n">
        <f aca="false">IF(AQ1046="5",BJ1046,0)</f>
        <v>0</v>
      </c>
      <c r="AB1046" s="89" t="n">
        <f aca="false">IF(AQ1046="1",BH1046,0)</f>
        <v>0</v>
      </c>
      <c r="AC1046" s="89" t="n">
        <f aca="false">IF(AQ1046="1",BI1046,0)</f>
        <v>0</v>
      </c>
      <c r="AD1046" s="89" t="n">
        <f aca="false">IF(AQ1046="7",BH1046,0)</f>
        <v>0</v>
      </c>
      <c r="AE1046" s="89" t="n">
        <f aca="false">IF(AQ1046="7",BI1046,0)</f>
        <v>0</v>
      </c>
      <c r="AF1046" s="89" t="n">
        <f aca="false">IF(AQ1046="2",BH1046,0)</f>
        <v>0</v>
      </c>
      <c r="AG1046" s="89" t="n">
        <f aca="false">IF(AQ1046="2",BI1046,0)</f>
        <v>0</v>
      </c>
      <c r="AH1046" s="89" t="n">
        <f aca="false">IF(AQ1046="0",BJ1046,0)</f>
        <v>0</v>
      </c>
      <c r="AI1046" s="170" t="s">
        <v>111</v>
      </c>
      <c r="AJ1046" s="89" t="n">
        <f aca="false">IF(AN1046=0,L1046,0)</f>
        <v>0</v>
      </c>
      <c r="AK1046" s="89" t="n">
        <f aca="false">IF(AN1046=12,L1046,0)</f>
        <v>0</v>
      </c>
      <c r="AL1046" s="89" t="n">
        <f aca="false">IF(AN1046=21,L1046,0)</f>
        <v>0</v>
      </c>
      <c r="AN1046" s="89" t="n">
        <v>21</v>
      </c>
      <c r="AO1046" s="89" t="n">
        <f aca="false">H1046*0.939814863</f>
        <v>0</v>
      </c>
      <c r="AP1046" s="89" t="n">
        <f aca="false">H1046*(1-0.939814863)</f>
        <v>0</v>
      </c>
      <c r="AQ1046" s="88" t="s">
        <v>215</v>
      </c>
      <c r="AV1046" s="89" t="n">
        <f aca="false">AW1046+AX1046</f>
        <v>0</v>
      </c>
      <c r="AW1046" s="89" t="n">
        <f aca="false">G1046*AO1046</f>
        <v>0</v>
      </c>
      <c r="AX1046" s="89" t="n">
        <f aca="false">G1046*AP1046</f>
        <v>0</v>
      </c>
      <c r="AY1046" s="88" t="s">
        <v>2559</v>
      </c>
      <c r="AZ1046" s="88" t="s">
        <v>2362</v>
      </c>
      <c r="BA1046" s="170" t="s">
        <v>2316</v>
      </c>
      <c r="BC1046" s="89" t="n">
        <f aca="false">AW1046+AX1046</f>
        <v>0</v>
      </c>
      <c r="BD1046" s="89" t="n">
        <f aca="false">H1046/(100-BE1046)*100</f>
        <v>0</v>
      </c>
      <c r="BE1046" s="89" t="n">
        <v>0</v>
      </c>
      <c r="BF1046" s="89" t="n">
        <f aca="false">O1046</f>
        <v>0.00325</v>
      </c>
      <c r="BH1046" s="89" t="n">
        <f aca="false">G1046*AO1046</f>
        <v>0</v>
      </c>
      <c r="BI1046" s="89" t="n">
        <f aca="false">G1046*AP1046</f>
        <v>0</v>
      </c>
      <c r="BJ1046" s="89" t="n">
        <f aca="false">G1046*H1046</f>
        <v>0</v>
      </c>
      <c r="BK1046" s="89"/>
      <c r="BL1046" s="89" t="n">
        <v>736</v>
      </c>
      <c r="BW1046" s="89" t="str">
        <f aca="false">I1046</f>
        <v>21</v>
      </c>
      <c r="BX1046" s="10" t="s">
        <v>2588</v>
      </c>
    </row>
    <row r="1047" customFormat="false" ht="24.05" hidden="false" customHeight="true" outlineLevel="0" collapsed="false">
      <c r="A1047" s="189" t="s">
        <v>2589</v>
      </c>
      <c r="B1047" s="189" t="s">
        <v>111</v>
      </c>
      <c r="C1047" s="189" t="s">
        <v>2590</v>
      </c>
      <c r="D1047" s="190" t="s">
        <v>2591</v>
      </c>
      <c r="E1047" s="190"/>
      <c r="F1047" s="189" t="s">
        <v>231</v>
      </c>
      <c r="G1047" s="191" t="n">
        <v>1</v>
      </c>
      <c r="H1047" s="192"/>
      <c r="I1047" s="193" t="s">
        <v>192</v>
      </c>
      <c r="J1047" s="192" t="n">
        <f aca="false">G1047*AO1047</f>
        <v>0</v>
      </c>
      <c r="K1047" s="192" t="n">
        <f aca="false">G1047*AP1047</f>
        <v>0</v>
      </c>
      <c r="L1047" s="192" t="n">
        <f aca="false">G1047*H1047</f>
        <v>0</v>
      </c>
      <c r="M1047" s="192" t="n">
        <f aca="false">L1047*(1+BW1047/100)</f>
        <v>0</v>
      </c>
      <c r="N1047" s="192" t="n">
        <v>0.00375</v>
      </c>
      <c r="O1047" s="192" t="n">
        <f aca="false">G1047*N1047</f>
        <v>0.00375</v>
      </c>
      <c r="P1047" s="193" t="s">
        <v>193</v>
      </c>
      <c r="Z1047" s="89" t="n">
        <f aca="false">IF(AQ1047="5",BJ1047,0)</f>
        <v>0</v>
      </c>
      <c r="AB1047" s="89" t="n">
        <f aca="false">IF(AQ1047="1",BH1047,0)</f>
        <v>0</v>
      </c>
      <c r="AC1047" s="89" t="n">
        <f aca="false">IF(AQ1047="1",BI1047,0)</f>
        <v>0</v>
      </c>
      <c r="AD1047" s="89" t="n">
        <f aca="false">IF(AQ1047="7",BH1047,0)</f>
        <v>0</v>
      </c>
      <c r="AE1047" s="89" t="n">
        <f aca="false">IF(AQ1047="7",BI1047,0)</f>
        <v>0</v>
      </c>
      <c r="AF1047" s="89" t="n">
        <f aca="false">IF(AQ1047="2",BH1047,0)</f>
        <v>0</v>
      </c>
      <c r="AG1047" s="89" t="n">
        <f aca="false">IF(AQ1047="2",BI1047,0)</f>
        <v>0</v>
      </c>
      <c r="AH1047" s="89" t="n">
        <f aca="false">IF(AQ1047="0",BJ1047,0)</f>
        <v>0</v>
      </c>
      <c r="AI1047" s="170" t="s">
        <v>111</v>
      </c>
      <c r="AJ1047" s="89" t="n">
        <f aca="false">IF(AN1047=0,L1047,0)</f>
        <v>0</v>
      </c>
      <c r="AK1047" s="89" t="n">
        <f aca="false">IF(AN1047=12,L1047,0)</f>
        <v>0</v>
      </c>
      <c r="AL1047" s="89" t="n">
        <f aca="false">IF(AN1047=21,L1047,0)</f>
        <v>0</v>
      </c>
      <c r="AN1047" s="89" t="n">
        <v>21</v>
      </c>
      <c r="AO1047" s="89" t="n">
        <f aca="false">H1047*0.945056431</f>
        <v>0</v>
      </c>
      <c r="AP1047" s="89" t="n">
        <f aca="false">H1047*(1-0.945056431)</f>
        <v>0</v>
      </c>
      <c r="AQ1047" s="88" t="s">
        <v>215</v>
      </c>
      <c r="AV1047" s="89" t="n">
        <f aca="false">AW1047+AX1047</f>
        <v>0</v>
      </c>
      <c r="AW1047" s="89" t="n">
        <f aca="false">G1047*AO1047</f>
        <v>0</v>
      </c>
      <c r="AX1047" s="89" t="n">
        <f aca="false">G1047*AP1047</f>
        <v>0</v>
      </c>
      <c r="AY1047" s="88" t="s">
        <v>2559</v>
      </c>
      <c r="AZ1047" s="88" t="s">
        <v>2362</v>
      </c>
      <c r="BA1047" s="170" t="s">
        <v>2316</v>
      </c>
      <c r="BC1047" s="89" t="n">
        <f aca="false">AW1047+AX1047</f>
        <v>0</v>
      </c>
      <c r="BD1047" s="89" t="n">
        <f aca="false">H1047/(100-BE1047)*100</f>
        <v>0</v>
      </c>
      <c r="BE1047" s="89" t="n">
        <v>0</v>
      </c>
      <c r="BF1047" s="89" t="n">
        <f aca="false">O1047</f>
        <v>0.00375</v>
      </c>
      <c r="BH1047" s="89" t="n">
        <f aca="false">G1047*AO1047</f>
        <v>0</v>
      </c>
      <c r="BI1047" s="89" t="n">
        <f aca="false">G1047*AP1047</f>
        <v>0</v>
      </c>
      <c r="BJ1047" s="89" t="n">
        <f aca="false">G1047*H1047</f>
        <v>0</v>
      </c>
      <c r="BK1047" s="89"/>
      <c r="BL1047" s="89" t="n">
        <v>736</v>
      </c>
      <c r="BW1047" s="89" t="str">
        <f aca="false">I1047</f>
        <v>21</v>
      </c>
      <c r="BX1047" s="10" t="s">
        <v>2591</v>
      </c>
    </row>
    <row r="1048" customFormat="false" ht="24.05" hidden="false" customHeight="true" outlineLevel="0" collapsed="false">
      <c r="A1048" s="189" t="s">
        <v>2592</v>
      </c>
      <c r="B1048" s="189" t="s">
        <v>111</v>
      </c>
      <c r="C1048" s="189" t="s">
        <v>2593</v>
      </c>
      <c r="D1048" s="190" t="s">
        <v>2594</v>
      </c>
      <c r="E1048" s="190"/>
      <c r="F1048" s="189" t="s">
        <v>231</v>
      </c>
      <c r="G1048" s="191" t="n">
        <v>1</v>
      </c>
      <c r="H1048" s="192"/>
      <c r="I1048" s="193" t="s">
        <v>192</v>
      </c>
      <c r="J1048" s="192" t="n">
        <f aca="false">G1048*AO1048</f>
        <v>0</v>
      </c>
      <c r="K1048" s="192" t="n">
        <f aca="false">G1048*AP1048</f>
        <v>0</v>
      </c>
      <c r="L1048" s="192" t="n">
        <f aca="false">G1048*H1048</f>
        <v>0</v>
      </c>
      <c r="M1048" s="192" t="n">
        <f aca="false">L1048*(1+BW1048/100)</f>
        <v>0</v>
      </c>
      <c r="N1048" s="192" t="n">
        <v>0.00493</v>
      </c>
      <c r="O1048" s="192" t="n">
        <f aca="false">G1048*N1048</f>
        <v>0.00493</v>
      </c>
      <c r="P1048" s="193" t="s">
        <v>193</v>
      </c>
      <c r="Z1048" s="89" t="n">
        <f aca="false">IF(AQ1048="5",BJ1048,0)</f>
        <v>0</v>
      </c>
      <c r="AB1048" s="89" t="n">
        <f aca="false">IF(AQ1048="1",BH1048,0)</f>
        <v>0</v>
      </c>
      <c r="AC1048" s="89" t="n">
        <f aca="false">IF(AQ1048="1",BI1048,0)</f>
        <v>0</v>
      </c>
      <c r="AD1048" s="89" t="n">
        <f aca="false">IF(AQ1048="7",BH1048,0)</f>
        <v>0</v>
      </c>
      <c r="AE1048" s="89" t="n">
        <f aca="false">IF(AQ1048="7",BI1048,0)</f>
        <v>0</v>
      </c>
      <c r="AF1048" s="89" t="n">
        <f aca="false">IF(AQ1048="2",BH1048,0)</f>
        <v>0</v>
      </c>
      <c r="AG1048" s="89" t="n">
        <f aca="false">IF(AQ1048="2",BI1048,0)</f>
        <v>0</v>
      </c>
      <c r="AH1048" s="89" t="n">
        <f aca="false">IF(AQ1048="0",BJ1048,0)</f>
        <v>0</v>
      </c>
      <c r="AI1048" s="170" t="s">
        <v>111</v>
      </c>
      <c r="AJ1048" s="89" t="n">
        <f aca="false">IF(AN1048=0,L1048,0)</f>
        <v>0</v>
      </c>
      <c r="AK1048" s="89" t="n">
        <f aca="false">IF(AN1048=12,L1048,0)</f>
        <v>0</v>
      </c>
      <c r="AL1048" s="89" t="n">
        <f aca="false">IF(AN1048=21,L1048,0)</f>
        <v>0</v>
      </c>
      <c r="AN1048" s="89" t="n">
        <v>21</v>
      </c>
      <c r="AO1048" s="89" t="n">
        <f aca="false">H1048*0.958136924</f>
        <v>0</v>
      </c>
      <c r="AP1048" s="89" t="n">
        <f aca="false">H1048*(1-0.958136924)</f>
        <v>0</v>
      </c>
      <c r="AQ1048" s="88" t="s">
        <v>215</v>
      </c>
      <c r="AV1048" s="89" t="n">
        <f aca="false">AW1048+AX1048</f>
        <v>0</v>
      </c>
      <c r="AW1048" s="89" t="n">
        <f aca="false">G1048*AO1048</f>
        <v>0</v>
      </c>
      <c r="AX1048" s="89" t="n">
        <f aca="false">G1048*AP1048</f>
        <v>0</v>
      </c>
      <c r="AY1048" s="88" t="s">
        <v>2559</v>
      </c>
      <c r="AZ1048" s="88" t="s">
        <v>2362</v>
      </c>
      <c r="BA1048" s="170" t="s">
        <v>2316</v>
      </c>
      <c r="BC1048" s="89" t="n">
        <f aca="false">AW1048+AX1048</f>
        <v>0</v>
      </c>
      <c r="BD1048" s="89" t="n">
        <f aca="false">H1048/(100-BE1048)*100</f>
        <v>0</v>
      </c>
      <c r="BE1048" s="89" t="n">
        <v>0</v>
      </c>
      <c r="BF1048" s="89" t="n">
        <f aca="false">O1048</f>
        <v>0.00493</v>
      </c>
      <c r="BH1048" s="89" t="n">
        <f aca="false">G1048*AO1048</f>
        <v>0</v>
      </c>
      <c r="BI1048" s="89" t="n">
        <f aca="false">G1048*AP1048</f>
        <v>0</v>
      </c>
      <c r="BJ1048" s="89" t="n">
        <f aca="false">G1048*H1048</f>
        <v>0</v>
      </c>
      <c r="BK1048" s="89"/>
      <c r="BL1048" s="89" t="n">
        <v>736</v>
      </c>
      <c r="BW1048" s="89" t="str">
        <f aca="false">I1048</f>
        <v>21</v>
      </c>
      <c r="BX1048" s="10" t="s">
        <v>2594</v>
      </c>
    </row>
    <row r="1049" customFormat="false" ht="15" hidden="false" customHeight="true" outlineLevel="0" collapsed="false">
      <c r="A1049" s="189" t="s">
        <v>2595</v>
      </c>
      <c r="B1049" s="189" t="s">
        <v>111</v>
      </c>
      <c r="C1049" s="189" t="s">
        <v>2596</v>
      </c>
      <c r="D1049" s="190" t="s">
        <v>2597</v>
      </c>
      <c r="E1049" s="190"/>
      <c r="F1049" s="189" t="s">
        <v>231</v>
      </c>
      <c r="G1049" s="191" t="n">
        <v>1</v>
      </c>
      <c r="H1049" s="192"/>
      <c r="I1049" s="193" t="s">
        <v>192</v>
      </c>
      <c r="J1049" s="192" t="n">
        <f aca="false">G1049*AO1049</f>
        <v>0</v>
      </c>
      <c r="K1049" s="192" t="n">
        <f aca="false">G1049*AP1049</f>
        <v>0</v>
      </c>
      <c r="L1049" s="192" t="n">
        <f aca="false">G1049*H1049</f>
        <v>0</v>
      </c>
      <c r="M1049" s="192" t="n">
        <f aca="false">L1049*(1+BW1049/100)</f>
        <v>0</v>
      </c>
      <c r="N1049" s="192" t="n">
        <v>0.0124</v>
      </c>
      <c r="O1049" s="192" t="n">
        <f aca="false">G1049*N1049</f>
        <v>0.0124</v>
      </c>
      <c r="P1049" s="193" t="s">
        <v>193</v>
      </c>
      <c r="Z1049" s="89" t="n">
        <f aca="false">IF(AQ1049="5",BJ1049,0)</f>
        <v>0</v>
      </c>
      <c r="AB1049" s="89" t="n">
        <f aca="false">IF(AQ1049="1",BH1049,0)</f>
        <v>0</v>
      </c>
      <c r="AC1049" s="89" t="n">
        <f aca="false">IF(AQ1049="1",BI1049,0)</f>
        <v>0</v>
      </c>
      <c r="AD1049" s="89" t="n">
        <f aca="false">IF(AQ1049="7",BH1049,0)</f>
        <v>0</v>
      </c>
      <c r="AE1049" s="89" t="n">
        <f aca="false">IF(AQ1049="7",BI1049,0)</f>
        <v>0</v>
      </c>
      <c r="AF1049" s="89" t="n">
        <f aca="false">IF(AQ1049="2",BH1049,0)</f>
        <v>0</v>
      </c>
      <c r="AG1049" s="89" t="n">
        <f aca="false">IF(AQ1049="2",BI1049,0)</f>
        <v>0</v>
      </c>
      <c r="AH1049" s="89" t="n">
        <f aca="false">IF(AQ1049="0",BJ1049,0)</f>
        <v>0</v>
      </c>
      <c r="AI1049" s="170" t="s">
        <v>111</v>
      </c>
      <c r="AJ1049" s="89" t="n">
        <f aca="false">IF(AN1049=0,L1049,0)</f>
        <v>0</v>
      </c>
      <c r="AK1049" s="89" t="n">
        <f aca="false">IF(AN1049=12,L1049,0)</f>
        <v>0</v>
      </c>
      <c r="AL1049" s="89" t="n">
        <f aca="false">IF(AN1049=21,L1049,0)</f>
        <v>0</v>
      </c>
      <c r="AN1049" s="89" t="n">
        <v>21</v>
      </c>
      <c r="AO1049" s="89" t="n">
        <f aca="false">H1049*0.88877619</f>
        <v>0</v>
      </c>
      <c r="AP1049" s="89" t="n">
        <f aca="false">H1049*(1-0.88877619)</f>
        <v>0</v>
      </c>
      <c r="AQ1049" s="88" t="s">
        <v>215</v>
      </c>
      <c r="AV1049" s="89" t="n">
        <f aca="false">AW1049+AX1049</f>
        <v>0</v>
      </c>
      <c r="AW1049" s="89" t="n">
        <f aca="false">G1049*AO1049</f>
        <v>0</v>
      </c>
      <c r="AX1049" s="89" t="n">
        <f aca="false">G1049*AP1049</f>
        <v>0</v>
      </c>
      <c r="AY1049" s="88" t="s">
        <v>2559</v>
      </c>
      <c r="AZ1049" s="88" t="s">
        <v>2362</v>
      </c>
      <c r="BA1049" s="170" t="s">
        <v>2316</v>
      </c>
      <c r="BC1049" s="89" t="n">
        <f aca="false">AW1049+AX1049</f>
        <v>0</v>
      </c>
      <c r="BD1049" s="89" t="n">
        <f aca="false">H1049/(100-BE1049)*100</f>
        <v>0</v>
      </c>
      <c r="BE1049" s="89" t="n">
        <v>0</v>
      </c>
      <c r="BF1049" s="89" t="n">
        <f aca="false">O1049</f>
        <v>0.0124</v>
      </c>
      <c r="BH1049" s="89" t="n">
        <f aca="false">G1049*AO1049</f>
        <v>0</v>
      </c>
      <c r="BI1049" s="89" t="n">
        <f aca="false">G1049*AP1049</f>
        <v>0</v>
      </c>
      <c r="BJ1049" s="89" t="n">
        <f aca="false">G1049*H1049</f>
        <v>0</v>
      </c>
      <c r="BK1049" s="89"/>
      <c r="BL1049" s="89" t="n">
        <v>736</v>
      </c>
      <c r="BW1049" s="89" t="str">
        <f aca="false">I1049</f>
        <v>21</v>
      </c>
      <c r="BX1049" s="10" t="s">
        <v>2597</v>
      </c>
    </row>
    <row r="1050" customFormat="false" ht="15" hidden="false" customHeight="true" outlineLevel="0" collapsed="false">
      <c r="A1050" s="189" t="s">
        <v>2598</v>
      </c>
      <c r="B1050" s="189" t="s">
        <v>111</v>
      </c>
      <c r="C1050" s="189" t="s">
        <v>2599</v>
      </c>
      <c r="D1050" s="190" t="s">
        <v>2600</v>
      </c>
      <c r="E1050" s="190"/>
      <c r="F1050" s="189" t="s">
        <v>231</v>
      </c>
      <c r="G1050" s="191" t="n">
        <v>2</v>
      </c>
      <c r="H1050" s="192"/>
      <c r="I1050" s="193" t="s">
        <v>192</v>
      </c>
      <c r="J1050" s="192" t="n">
        <f aca="false">G1050*AO1050</f>
        <v>0</v>
      </c>
      <c r="K1050" s="192" t="n">
        <f aca="false">G1050*AP1050</f>
        <v>0</v>
      </c>
      <c r="L1050" s="192" t="n">
        <f aca="false">G1050*H1050</f>
        <v>0</v>
      </c>
      <c r="M1050" s="192" t="n">
        <f aca="false">L1050*(1+BW1050/100)</f>
        <v>0</v>
      </c>
      <c r="N1050" s="192" t="n">
        <v>0.016</v>
      </c>
      <c r="O1050" s="192" t="n">
        <f aca="false">G1050*N1050</f>
        <v>0.032</v>
      </c>
      <c r="P1050" s="193" t="s">
        <v>193</v>
      </c>
      <c r="Z1050" s="89" t="n">
        <f aca="false">IF(AQ1050="5",BJ1050,0)</f>
        <v>0</v>
      </c>
      <c r="AB1050" s="89" t="n">
        <f aca="false">IF(AQ1050="1",BH1050,0)</f>
        <v>0</v>
      </c>
      <c r="AC1050" s="89" t="n">
        <f aca="false">IF(AQ1050="1",BI1050,0)</f>
        <v>0</v>
      </c>
      <c r="AD1050" s="89" t="n">
        <f aca="false">IF(AQ1050="7",BH1050,0)</f>
        <v>0</v>
      </c>
      <c r="AE1050" s="89" t="n">
        <f aca="false">IF(AQ1050="7",BI1050,0)</f>
        <v>0</v>
      </c>
      <c r="AF1050" s="89" t="n">
        <f aca="false">IF(AQ1050="2",BH1050,0)</f>
        <v>0</v>
      </c>
      <c r="AG1050" s="89" t="n">
        <f aca="false">IF(AQ1050="2",BI1050,0)</f>
        <v>0</v>
      </c>
      <c r="AH1050" s="89" t="n">
        <f aca="false">IF(AQ1050="0",BJ1050,0)</f>
        <v>0</v>
      </c>
      <c r="AI1050" s="170" t="s">
        <v>111</v>
      </c>
      <c r="AJ1050" s="89" t="n">
        <f aca="false">IF(AN1050=0,L1050,0)</f>
        <v>0</v>
      </c>
      <c r="AK1050" s="89" t="n">
        <f aca="false">IF(AN1050=12,L1050,0)</f>
        <v>0</v>
      </c>
      <c r="AL1050" s="89" t="n">
        <f aca="false">IF(AN1050=21,L1050,0)</f>
        <v>0</v>
      </c>
      <c r="AN1050" s="89" t="n">
        <v>21</v>
      </c>
      <c r="AO1050" s="89" t="n">
        <f aca="false">H1050*0.897058637</f>
        <v>0</v>
      </c>
      <c r="AP1050" s="89" t="n">
        <f aca="false">H1050*(1-0.897058637)</f>
        <v>0</v>
      </c>
      <c r="AQ1050" s="88" t="s">
        <v>215</v>
      </c>
      <c r="AV1050" s="89" t="n">
        <f aca="false">AW1050+AX1050</f>
        <v>0</v>
      </c>
      <c r="AW1050" s="89" t="n">
        <f aca="false">G1050*AO1050</f>
        <v>0</v>
      </c>
      <c r="AX1050" s="89" t="n">
        <f aca="false">G1050*AP1050</f>
        <v>0</v>
      </c>
      <c r="AY1050" s="88" t="s">
        <v>2559</v>
      </c>
      <c r="AZ1050" s="88" t="s">
        <v>2362</v>
      </c>
      <c r="BA1050" s="170" t="s">
        <v>2316</v>
      </c>
      <c r="BC1050" s="89" t="n">
        <f aca="false">AW1050+AX1050</f>
        <v>0</v>
      </c>
      <c r="BD1050" s="89" t="n">
        <f aca="false">H1050/(100-BE1050)*100</f>
        <v>0</v>
      </c>
      <c r="BE1050" s="89" t="n">
        <v>0</v>
      </c>
      <c r="BF1050" s="89" t="n">
        <f aca="false">O1050</f>
        <v>0.032</v>
      </c>
      <c r="BH1050" s="89" t="n">
        <f aca="false">G1050*AO1050</f>
        <v>0</v>
      </c>
      <c r="BI1050" s="89" t="n">
        <f aca="false">G1050*AP1050</f>
        <v>0</v>
      </c>
      <c r="BJ1050" s="89" t="n">
        <f aca="false">G1050*H1050</f>
        <v>0</v>
      </c>
      <c r="BK1050" s="89"/>
      <c r="BL1050" s="89" t="n">
        <v>736</v>
      </c>
      <c r="BW1050" s="89" t="str">
        <f aca="false">I1050</f>
        <v>21</v>
      </c>
      <c r="BX1050" s="10" t="s">
        <v>2600</v>
      </c>
    </row>
    <row r="1051" customFormat="false" ht="15" hidden="false" customHeight="true" outlineLevel="0" collapsed="false">
      <c r="A1051" s="189" t="s">
        <v>2601</v>
      </c>
      <c r="B1051" s="189" t="s">
        <v>111</v>
      </c>
      <c r="C1051" s="189" t="s">
        <v>2602</v>
      </c>
      <c r="D1051" s="190" t="s">
        <v>2603</v>
      </c>
      <c r="E1051" s="190"/>
      <c r="F1051" s="189" t="s">
        <v>231</v>
      </c>
      <c r="G1051" s="191" t="n">
        <v>1</v>
      </c>
      <c r="H1051" s="192"/>
      <c r="I1051" s="193" t="s">
        <v>192</v>
      </c>
      <c r="J1051" s="192" t="n">
        <f aca="false">G1051*AO1051</f>
        <v>0</v>
      </c>
      <c r="K1051" s="192" t="n">
        <f aca="false">G1051*AP1051</f>
        <v>0</v>
      </c>
      <c r="L1051" s="192" t="n">
        <f aca="false">G1051*H1051</f>
        <v>0</v>
      </c>
      <c r="M1051" s="192" t="n">
        <f aca="false">L1051*(1+BW1051/100)</f>
        <v>0</v>
      </c>
      <c r="N1051" s="192" t="n">
        <v>0.0189</v>
      </c>
      <c r="O1051" s="192" t="n">
        <f aca="false">G1051*N1051</f>
        <v>0.0189</v>
      </c>
      <c r="P1051" s="193" t="s">
        <v>193</v>
      </c>
      <c r="Z1051" s="89" t="n">
        <f aca="false">IF(AQ1051="5",BJ1051,0)</f>
        <v>0</v>
      </c>
      <c r="AB1051" s="89" t="n">
        <f aca="false">IF(AQ1051="1",BH1051,0)</f>
        <v>0</v>
      </c>
      <c r="AC1051" s="89" t="n">
        <f aca="false">IF(AQ1051="1",BI1051,0)</f>
        <v>0</v>
      </c>
      <c r="AD1051" s="89" t="n">
        <f aca="false">IF(AQ1051="7",BH1051,0)</f>
        <v>0</v>
      </c>
      <c r="AE1051" s="89" t="n">
        <f aca="false">IF(AQ1051="7",BI1051,0)</f>
        <v>0</v>
      </c>
      <c r="AF1051" s="89" t="n">
        <f aca="false">IF(AQ1051="2",BH1051,0)</f>
        <v>0</v>
      </c>
      <c r="AG1051" s="89" t="n">
        <f aca="false">IF(AQ1051="2",BI1051,0)</f>
        <v>0</v>
      </c>
      <c r="AH1051" s="89" t="n">
        <f aca="false">IF(AQ1051="0",BJ1051,0)</f>
        <v>0</v>
      </c>
      <c r="AI1051" s="170" t="s">
        <v>111</v>
      </c>
      <c r="AJ1051" s="89" t="n">
        <f aca="false">IF(AN1051=0,L1051,0)</f>
        <v>0</v>
      </c>
      <c r="AK1051" s="89" t="n">
        <f aca="false">IF(AN1051=12,L1051,0)</f>
        <v>0</v>
      </c>
      <c r="AL1051" s="89" t="n">
        <f aca="false">IF(AN1051=21,L1051,0)</f>
        <v>0</v>
      </c>
      <c r="AN1051" s="89" t="n">
        <v>21</v>
      </c>
      <c r="AO1051" s="89" t="n">
        <f aca="false">H1051*0.901736306</f>
        <v>0</v>
      </c>
      <c r="AP1051" s="89" t="n">
        <f aca="false">H1051*(1-0.901736306)</f>
        <v>0</v>
      </c>
      <c r="AQ1051" s="88" t="s">
        <v>215</v>
      </c>
      <c r="AV1051" s="89" t="n">
        <f aca="false">AW1051+AX1051</f>
        <v>0</v>
      </c>
      <c r="AW1051" s="89" t="n">
        <f aca="false">G1051*AO1051</f>
        <v>0</v>
      </c>
      <c r="AX1051" s="89" t="n">
        <f aca="false">G1051*AP1051</f>
        <v>0</v>
      </c>
      <c r="AY1051" s="88" t="s">
        <v>2559</v>
      </c>
      <c r="AZ1051" s="88" t="s">
        <v>2362</v>
      </c>
      <c r="BA1051" s="170" t="s">
        <v>2316</v>
      </c>
      <c r="BC1051" s="89" t="n">
        <f aca="false">AW1051+AX1051</f>
        <v>0</v>
      </c>
      <c r="BD1051" s="89" t="n">
        <f aca="false">H1051/(100-BE1051)*100</f>
        <v>0</v>
      </c>
      <c r="BE1051" s="89" t="n">
        <v>0</v>
      </c>
      <c r="BF1051" s="89" t="n">
        <f aca="false">O1051</f>
        <v>0.0189</v>
      </c>
      <c r="BH1051" s="89" t="n">
        <f aca="false">G1051*AO1051</f>
        <v>0</v>
      </c>
      <c r="BI1051" s="89" t="n">
        <f aca="false">G1051*AP1051</f>
        <v>0</v>
      </c>
      <c r="BJ1051" s="89" t="n">
        <f aca="false">G1051*H1051</f>
        <v>0</v>
      </c>
      <c r="BK1051" s="89"/>
      <c r="BL1051" s="89" t="n">
        <v>736</v>
      </c>
      <c r="BW1051" s="89" t="str">
        <f aca="false">I1051</f>
        <v>21</v>
      </c>
      <c r="BX1051" s="10" t="s">
        <v>2603</v>
      </c>
    </row>
    <row r="1052" customFormat="false" ht="15" hidden="false" customHeight="true" outlineLevel="0" collapsed="false">
      <c r="A1052" s="189" t="s">
        <v>2604</v>
      </c>
      <c r="B1052" s="189" t="s">
        <v>111</v>
      </c>
      <c r="C1052" s="189" t="s">
        <v>2605</v>
      </c>
      <c r="D1052" s="190" t="s">
        <v>2606</v>
      </c>
      <c r="E1052" s="190"/>
      <c r="F1052" s="189" t="s">
        <v>260</v>
      </c>
      <c r="G1052" s="191" t="n">
        <v>1.052</v>
      </c>
      <c r="H1052" s="192"/>
      <c r="I1052" s="193" t="s">
        <v>192</v>
      </c>
      <c r="J1052" s="192" t="n">
        <f aca="false">G1052*AO1052</f>
        <v>0</v>
      </c>
      <c r="K1052" s="192" t="n">
        <f aca="false">G1052*AP1052</f>
        <v>0</v>
      </c>
      <c r="L1052" s="192" t="n">
        <f aca="false">G1052*H1052</f>
        <v>0</v>
      </c>
      <c r="M1052" s="192" t="n">
        <f aca="false">L1052*(1+BW1052/100)</f>
        <v>0</v>
      </c>
      <c r="N1052" s="192" t="n">
        <v>0</v>
      </c>
      <c r="O1052" s="192" t="n">
        <f aca="false">G1052*N1052</f>
        <v>0</v>
      </c>
      <c r="P1052" s="193" t="s">
        <v>193</v>
      </c>
      <c r="Z1052" s="89" t="n">
        <f aca="false">IF(AQ1052="5",BJ1052,0)</f>
        <v>0</v>
      </c>
      <c r="AB1052" s="89" t="n">
        <f aca="false">IF(AQ1052="1",BH1052,0)</f>
        <v>0</v>
      </c>
      <c r="AC1052" s="89" t="n">
        <f aca="false">IF(AQ1052="1",BI1052,0)</f>
        <v>0</v>
      </c>
      <c r="AD1052" s="89" t="n">
        <f aca="false">IF(AQ1052="7",BH1052,0)</f>
        <v>0</v>
      </c>
      <c r="AE1052" s="89" t="n">
        <f aca="false">IF(AQ1052="7",BI1052,0)</f>
        <v>0</v>
      </c>
      <c r="AF1052" s="89" t="n">
        <f aca="false">IF(AQ1052="2",BH1052,0)</f>
        <v>0</v>
      </c>
      <c r="AG1052" s="89" t="n">
        <f aca="false">IF(AQ1052="2",BI1052,0)</f>
        <v>0</v>
      </c>
      <c r="AH1052" s="89" t="n">
        <f aca="false">IF(AQ1052="0",BJ1052,0)</f>
        <v>0</v>
      </c>
      <c r="AI1052" s="170" t="s">
        <v>111</v>
      </c>
      <c r="AJ1052" s="89" t="n">
        <f aca="false">IF(AN1052=0,L1052,0)</f>
        <v>0</v>
      </c>
      <c r="AK1052" s="89" t="n">
        <f aca="false">IF(AN1052=12,L1052,0)</f>
        <v>0</v>
      </c>
      <c r="AL1052" s="89" t="n">
        <f aca="false">IF(AN1052=21,L1052,0)</f>
        <v>0</v>
      </c>
      <c r="AN1052" s="89" t="n">
        <v>21</v>
      </c>
      <c r="AO1052" s="89" t="n">
        <f aca="false">H1052*0</f>
        <v>0</v>
      </c>
      <c r="AP1052" s="89" t="n">
        <f aca="false">H1052*(1-0)</f>
        <v>0</v>
      </c>
      <c r="AQ1052" s="88" t="s">
        <v>209</v>
      </c>
      <c r="AV1052" s="89" t="n">
        <f aca="false">AW1052+AX1052</f>
        <v>0</v>
      </c>
      <c r="AW1052" s="89" t="n">
        <f aca="false">G1052*AO1052</f>
        <v>0</v>
      </c>
      <c r="AX1052" s="89" t="n">
        <f aca="false">G1052*AP1052</f>
        <v>0</v>
      </c>
      <c r="AY1052" s="88" t="s">
        <v>2559</v>
      </c>
      <c r="AZ1052" s="88" t="s">
        <v>2362</v>
      </c>
      <c r="BA1052" s="170" t="s">
        <v>2316</v>
      </c>
      <c r="BC1052" s="89" t="n">
        <f aca="false">AW1052+AX1052</f>
        <v>0</v>
      </c>
      <c r="BD1052" s="89" t="n">
        <f aca="false">H1052/(100-BE1052)*100</f>
        <v>0</v>
      </c>
      <c r="BE1052" s="89" t="n">
        <v>0</v>
      </c>
      <c r="BF1052" s="89" t="n">
        <f aca="false">O1052</f>
        <v>0</v>
      </c>
      <c r="BH1052" s="89" t="n">
        <f aca="false">G1052*AO1052</f>
        <v>0</v>
      </c>
      <c r="BI1052" s="89" t="n">
        <f aca="false">G1052*AP1052</f>
        <v>0</v>
      </c>
      <c r="BJ1052" s="89" t="n">
        <f aca="false">G1052*H1052</f>
        <v>0</v>
      </c>
      <c r="BK1052" s="89"/>
      <c r="BL1052" s="89" t="n">
        <v>736</v>
      </c>
      <c r="BW1052" s="89" t="str">
        <f aca="false">I1052</f>
        <v>21</v>
      </c>
      <c r="BX1052" s="10" t="s">
        <v>2606</v>
      </c>
    </row>
    <row r="1053" customFormat="false" ht="15" hidden="false" customHeight="true" outlineLevel="0" collapsed="false">
      <c r="A1053" s="183"/>
      <c r="B1053" s="184" t="s">
        <v>111</v>
      </c>
      <c r="C1053" s="184" t="s">
        <v>775</v>
      </c>
      <c r="D1053" s="185" t="s">
        <v>776</v>
      </c>
      <c r="E1053" s="185"/>
      <c r="F1053" s="183" t="s">
        <v>97</v>
      </c>
      <c r="G1053" s="186" t="s">
        <v>97</v>
      </c>
      <c r="H1053" s="183"/>
      <c r="I1053" s="183" t="s">
        <v>97</v>
      </c>
      <c r="J1053" s="187" t="n">
        <f aca="false">SUM(J1054:J1057)</f>
        <v>0</v>
      </c>
      <c r="K1053" s="187" t="n">
        <f aca="false">SUM(K1054:K1057)</f>
        <v>0</v>
      </c>
      <c r="L1053" s="187" t="n">
        <f aca="false">SUM(L1054:L1057)</f>
        <v>0</v>
      </c>
      <c r="M1053" s="187" t="n">
        <f aca="false">SUM(M1054:M1057)</f>
        <v>0</v>
      </c>
      <c r="N1053" s="188"/>
      <c r="O1053" s="187" t="n">
        <f aca="false">SUM(O1054:O1057)</f>
        <v>0.1404</v>
      </c>
      <c r="P1053" s="188"/>
      <c r="AI1053" s="170" t="s">
        <v>111</v>
      </c>
      <c r="AS1053" s="159" t="n">
        <f aca="false">SUM(AJ1054:AJ1057)</f>
        <v>0</v>
      </c>
      <c r="AT1053" s="159" t="n">
        <f aca="false">SUM(AK1054:AK1057)</f>
        <v>0</v>
      </c>
      <c r="AU1053" s="159" t="n">
        <f aca="false">SUM(AL1054:AL1057)</f>
        <v>0</v>
      </c>
    </row>
    <row r="1054" customFormat="false" ht="35.05" hidden="false" customHeight="true" outlineLevel="0" collapsed="false">
      <c r="A1054" s="189" t="s">
        <v>2607</v>
      </c>
      <c r="B1054" s="189" t="s">
        <v>111</v>
      </c>
      <c r="C1054" s="189" t="s">
        <v>2608</v>
      </c>
      <c r="D1054" s="190" t="s">
        <v>2609</v>
      </c>
      <c r="E1054" s="190"/>
      <c r="F1054" s="189" t="s">
        <v>1625</v>
      </c>
      <c r="G1054" s="191" t="n">
        <v>65</v>
      </c>
      <c r="H1054" s="192"/>
      <c r="I1054" s="193" t="s">
        <v>192</v>
      </c>
      <c r="J1054" s="192" t="n">
        <f aca="false">G1054*AO1054</f>
        <v>0</v>
      </c>
      <c r="K1054" s="192" t="n">
        <f aca="false">G1054*AP1054</f>
        <v>0</v>
      </c>
      <c r="L1054" s="192" t="n">
        <f aca="false">G1054*H1054</f>
        <v>0</v>
      </c>
      <c r="M1054" s="192" t="n">
        <f aca="false">L1054*(1+BW1054/100)</f>
        <v>0</v>
      </c>
      <c r="N1054" s="192" t="n">
        <v>0.00106</v>
      </c>
      <c r="O1054" s="192" t="n">
        <f aca="false">G1054*N1054</f>
        <v>0.0689</v>
      </c>
      <c r="P1054" s="193" t="s">
        <v>193</v>
      </c>
      <c r="Z1054" s="89" t="n">
        <f aca="false">IF(AQ1054="5",BJ1054,0)</f>
        <v>0</v>
      </c>
      <c r="AB1054" s="89" t="n">
        <f aca="false">IF(AQ1054="1",BH1054,0)</f>
        <v>0</v>
      </c>
      <c r="AC1054" s="89" t="n">
        <f aca="false">IF(AQ1054="1",BI1054,0)</f>
        <v>0</v>
      </c>
      <c r="AD1054" s="89" t="n">
        <f aca="false">IF(AQ1054="7",BH1054,0)</f>
        <v>0</v>
      </c>
      <c r="AE1054" s="89" t="n">
        <f aca="false">IF(AQ1054="7",BI1054,0)</f>
        <v>0</v>
      </c>
      <c r="AF1054" s="89" t="n">
        <f aca="false">IF(AQ1054="2",BH1054,0)</f>
        <v>0</v>
      </c>
      <c r="AG1054" s="89" t="n">
        <f aca="false">IF(AQ1054="2",BI1054,0)</f>
        <v>0</v>
      </c>
      <c r="AH1054" s="89" t="n">
        <f aca="false">IF(AQ1054="0",BJ1054,0)</f>
        <v>0</v>
      </c>
      <c r="AI1054" s="170" t="s">
        <v>111</v>
      </c>
      <c r="AJ1054" s="89" t="n">
        <f aca="false">IF(AN1054=0,L1054,0)</f>
        <v>0</v>
      </c>
      <c r="AK1054" s="89" t="n">
        <f aca="false">IF(AN1054=12,L1054,0)</f>
        <v>0</v>
      </c>
      <c r="AL1054" s="89" t="n">
        <f aca="false">IF(AN1054=21,L1054,0)</f>
        <v>0</v>
      </c>
      <c r="AN1054" s="89" t="n">
        <v>21</v>
      </c>
      <c r="AO1054" s="89" t="n">
        <f aca="false">H1054*0.303333297</f>
        <v>0</v>
      </c>
      <c r="AP1054" s="89" t="n">
        <f aca="false">H1054*(1-0.303333297)</f>
        <v>0</v>
      </c>
      <c r="AQ1054" s="88" t="s">
        <v>215</v>
      </c>
      <c r="AV1054" s="89" t="n">
        <f aca="false">AW1054+AX1054</f>
        <v>0</v>
      </c>
      <c r="AW1054" s="89" t="n">
        <f aca="false">G1054*AO1054</f>
        <v>0</v>
      </c>
      <c r="AX1054" s="89" t="n">
        <f aca="false">G1054*AP1054</f>
        <v>0</v>
      </c>
      <c r="AY1054" s="88" t="s">
        <v>780</v>
      </c>
      <c r="AZ1054" s="88" t="s">
        <v>2610</v>
      </c>
      <c r="BA1054" s="170" t="s">
        <v>2316</v>
      </c>
      <c r="BC1054" s="89" t="n">
        <f aca="false">AW1054+AX1054</f>
        <v>0</v>
      </c>
      <c r="BD1054" s="89" t="n">
        <f aca="false">H1054/(100-BE1054)*100</f>
        <v>0</v>
      </c>
      <c r="BE1054" s="89" t="n">
        <v>0</v>
      </c>
      <c r="BF1054" s="89" t="n">
        <f aca="false">O1054</f>
        <v>0.0689</v>
      </c>
      <c r="BH1054" s="89" t="n">
        <f aca="false">G1054*AO1054</f>
        <v>0</v>
      </c>
      <c r="BI1054" s="89" t="n">
        <f aca="false">G1054*AP1054</f>
        <v>0</v>
      </c>
      <c r="BJ1054" s="89" t="n">
        <f aca="false">G1054*H1054</f>
        <v>0</v>
      </c>
      <c r="BK1054" s="89"/>
      <c r="BL1054" s="89" t="n">
        <v>767</v>
      </c>
      <c r="BW1054" s="89" t="str">
        <f aca="false">I1054</f>
        <v>21</v>
      </c>
      <c r="BX1054" s="10" t="s">
        <v>2609</v>
      </c>
    </row>
    <row r="1055" customFormat="false" ht="35.05" hidden="false" customHeight="true" outlineLevel="0" collapsed="false">
      <c r="A1055" s="194" t="s">
        <v>2611</v>
      </c>
      <c r="B1055" s="194" t="s">
        <v>111</v>
      </c>
      <c r="C1055" s="194" t="s">
        <v>2612</v>
      </c>
      <c r="D1055" s="195" t="s">
        <v>2613</v>
      </c>
      <c r="E1055" s="195"/>
      <c r="F1055" s="194" t="s">
        <v>1625</v>
      </c>
      <c r="G1055" s="196" t="n">
        <v>62.7</v>
      </c>
      <c r="H1055" s="197"/>
      <c r="I1055" s="198" t="s">
        <v>192</v>
      </c>
      <c r="J1055" s="197" t="n">
        <f aca="false">G1055*AO1055</f>
        <v>0</v>
      </c>
      <c r="K1055" s="197" t="n">
        <f aca="false">G1055*AP1055</f>
        <v>0</v>
      </c>
      <c r="L1055" s="197" t="n">
        <f aca="false">G1055*H1055</f>
        <v>0</v>
      </c>
      <c r="M1055" s="197" t="n">
        <f aca="false">L1055*(1+BW1055/100)</f>
        <v>0</v>
      </c>
      <c r="N1055" s="197" t="n">
        <v>0.001</v>
      </c>
      <c r="O1055" s="197" t="n">
        <f aca="false">G1055*N1055</f>
        <v>0.0627</v>
      </c>
      <c r="P1055" s="198" t="s">
        <v>193</v>
      </c>
      <c r="Z1055" s="89" t="n">
        <f aca="false">IF(AQ1055="5",BJ1055,0)</f>
        <v>0</v>
      </c>
      <c r="AB1055" s="89" t="n">
        <f aca="false">IF(AQ1055="1",BH1055,0)</f>
        <v>0</v>
      </c>
      <c r="AC1055" s="89" t="n">
        <f aca="false">IF(AQ1055="1",BI1055,0)</f>
        <v>0</v>
      </c>
      <c r="AD1055" s="89" t="n">
        <f aca="false">IF(AQ1055="7",BH1055,0)</f>
        <v>0</v>
      </c>
      <c r="AE1055" s="89" t="n">
        <f aca="false">IF(AQ1055="7",BI1055,0)</f>
        <v>0</v>
      </c>
      <c r="AF1055" s="89" t="n">
        <f aca="false">IF(AQ1055="2",BH1055,0)</f>
        <v>0</v>
      </c>
      <c r="AG1055" s="89" t="n">
        <f aca="false">IF(AQ1055="2",BI1055,0)</f>
        <v>0</v>
      </c>
      <c r="AH1055" s="89" t="n">
        <f aca="false">IF(AQ1055="0",BJ1055,0)</f>
        <v>0</v>
      </c>
      <c r="AI1055" s="170" t="s">
        <v>111</v>
      </c>
      <c r="AJ1055" s="199" t="n">
        <f aca="false">IF(AN1055=0,L1055,0)</f>
        <v>0</v>
      </c>
      <c r="AK1055" s="199" t="n">
        <f aca="false">IF(AN1055=12,L1055,0)</f>
        <v>0</v>
      </c>
      <c r="AL1055" s="199" t="n">
        <f aca="false">IF(AN1055=21,L1055,0)</f>
        <v>0</v>
      </c>
      <c r="AN1055" s="89" t="n">
        <v>21</v>
      </c>
      <c r="AO1055" s="89" t="n">
        <f aca="false">H1055*1</f>
        <v>0</v>
      </c>
      <c r="AP1055" s="89" t="n">
        <f aca="false">H1055*(1-1)</f>
        <v>0</v>
      </c>
      <c r="AQ1055" s="200" t="s">
        <v>215</v>
      </c>
      <c r="AV1055" s="89" t="n">
        <f aca="false">AW1055+AX1055</f>
        <v>0</v>
      </c>
      <c r="AW1055" s="89" t="n">
        <f aca="false">G1055*AO1055</f>
        <v>0</v>
      </c>
      <c r="AX1055" s="89" t="n">
        <f aca="false">G1055*AP1055</f>
        <v>0</v>
      </c>
      <c r="AY1055" s="88" t="s">
        <v>780</v>
      </c>
      <c r="AZ1055" s="88" t="s">
        <v>2610</v>
      </c>
      <c r="BA1055" s="170" t="s">
        <v>2316</v>
      </c>
      <c r="BC1055" s="89" t="n">
        <f aca="false">AW1055+AX1055</f>
        <v>0</v>
      </c>
      <c r="BD1055" s="89" t="n">
        <f aca="false">H1055/(100-BE1055)*100</f>
        <v>0</v>
      </c>
      <c r="BE1055" s="89" t="n">
        <v>0</v>
      </c>
      <c r="BF1055" s="89" t="n">
        <f aca="false">O1055</f>
        <v>0.0627</v>
      </c>
      <c r="BH1055" s="199" t="n">
        <f aca="false">G1055*AO1055</f>
        <v>0</v>
      </c>
      <c r="BI1055" s="199" t="n">
        <f aca="false">G1055*AP1055</f>
        <v>0</v>
      </c>
      <c r="BJ1055" s="199" t="n">
        <f aca="false">G1055*H1055</f>
        <v>0</v>
      </c>
      <c r="BK1055" s="199"/>
      <c r="BL1055" s="89" t="n">
        <v>767</v>
      </c>
      <c r="BW1055" s="89" t="str">
        <f aca="false">I1055</f>
        <v>21</v>
      </c>
      <c r="BX1055" s="201" t="s">
        <v>2613</v>
      </c>
    </row>
    <row r="1056" customFormat="false" ht="15" hidden="false" customHeight="true" outlineLevel="0" collapsed="false">
      <c r="A1056" s="194" t="s">
        <v>2614</v>
      </c>
      <c r="B1056" s="194" t="s">
        <v>111</v>
      </c>
      <c r="C1056" s="194" t="s">
        <v>1627</v>
      </c>
      <c r="D1056" s="195" t="s">
        <v>1628</v>
      </c>
      <c r="E1056" s="195"/>
      <c r="F1056" s="194" t="s">
        <v>1625</v>
      </c>
      <c r="G1056" s="196" t="n">
        <v>8.8</v>
      </c>
      <c r="H1056" s="197"/>
      <c r="I1056" s="198" t="s">
        <v>192</v>
      </c>
      <c r="J1056" s="197" t="n">
        <f aca="false">G1056*AO1056</f>
        <v>0</v>
      </c>
      <c r="K1056" s="197" t="n">
        <f aca="false">G1056*AP1056</f>
        <v>0</v>
      </c>
      <c r="L1056" s="197" t="n">
        <f aca="false">G1056*H1056</f>
        <v>0</v>
      </c>
      <c r="M1056" s="197" t="n">
        <f aca="false">L1056*(1+BW1056/100)</f>
        <v>0</v>
      </c>
      <c r="N1056" s="197" t="n">
        <v>0.001</v>
      </c>
      <c r="O1056" s="197" t="n">
        <f aca="false">G1056*N1056</f>
        <v>0.0088</v>
      </c>
      <c r="P1056" s="198" t="s">
        <v>193</v>
      </c>
      <c r="Z1056" s="89" t="n">
        <f aca="false">IF(AQ1056="5",BJ1056,0)</f>
        <v>0</v>
      </c>
      <c r="AB1056" s="89" t="n">
        <f aca="false">IF(AQ1056="1",BH1056,0)</f>
        <v>0</v>
      </c>
      <c r="AC1056" s="89" t="n">
        <f aca="false">IF(AQ1056="1",BI1056,0)</f>
        <v>0</v>
      </c>
      <c r="AD1056" s="89" t="n">
        <f aca="false">IF(AQ1056="7",BH1056,0)</f>
        <v>0</v>
      </c>
      <c r="AE1056" s="89" t="n">
        <f aca="false">IF(AQ1056="7",BI1056,0)</f>
        <v>0</v>
      </c>
      <c r="AF1056" s="89" t="n">
        <f aca="false">IF(AQ1056="2",BH1056,0)</f>
        <v>0</v>
      </c>
      <c r="AG1056" s="89" t="n">
        <f aca="false">IF(AQ1056="2",BI1056,0)</f>
        <v>0</v>
      </c>
      <c r="AH1056" s="89" t="n">
        <f aca="false">IF(AQ1056="0",BJ1056,0)</f>
        <v>0</v>
      </c>
      <c r="AI1056" s="170" t="s">
        <v>111</v>
      </c>
      <c r="AJ1056" s="199" t="n">
        <f aca="false">IF(AN1056=0,L1056,0)</f>
        <v>0</v>
      </c>
      <c r="AK1056" s="199" t="n">
        <f aca="false">IF(AN1056=12,L1056,0)</f>
        <v>0</v>
      </c>
      <c r="AL1056" s="199" t="n">
        <f aca="false">IF(AN1056=21,L1056,0)</f>
        <v>0</v>
      </c>
      <c r="AN1056" s="89" t="n">
        <v>21</v>
      </c>
      <c r="AO1056" s="89" t="n">
        <f aca="false">H1056*1</f>
        <v>0</v>
      </c>
      <c r="AP1056" s="89" t="n">
        <f aca="false">H1056*(1-1)</f>
        <v>0</v>
      </c>
      <c r="AQ1056" s="200" t="s">
        <v>215</v>
      </c>
      <c r="AV1056" s="89" t="n">
        <f aca="false">AW1056+AX1056</f>
        <v>0</v>
      </c>
      <c r="AW1056" s="89" t="n">
        <f aca="false">G1056*AO1056</f>
        <v>0</v>
      </c>
      <c r="AX1056" s="89" t="n">
        <f aca="false">G1056*AP1056</f>
        <v>0</v>
      </c>
      <c r="AY1056" s="88" t="s">
        <v>780</v>
      </c>
      <c r="AZ1056" s="88" t="s">
        <v>2610</v>
      </c>
      <c r="BA1056" s="170" t="s">
        <v>2316</v>
      </c>
      <c r="BC1056" s="89" t="n">
        <f aca="false">AW1056+AX1056</f>
        <v>0</v>
      </c>
      <c r="BD1056" s="89" t="n">
        <f aca="false">H1056/(100-BE1056)*100</f>
        <v>0</v>
      </c>
      <c r="BE1056" s="89" t="n">
        <v>0</v>
      </c>
      <c r="BF1056" s="89" t="n">
        <f aca="false">O1056</f>
        <v>0.0088</v>
      </c>
      <c r="BH1056" s="199" t="n">
        <f aca="false">G1056*AO1056</f>
        <v>0</v>
      </c>
      <c r="BI1056" s="199" t="n">
        <f aca="false">G1056*AP1056</f>
        <v>0</v>
      </c>
      <c r="BJ1056" s="199" t="n">
        <f aca="false">G1056*H1056</f>
        <v>0</v>
      </c>
      <c r="BK1056" s="199"/>
      <c r="BL1056" s="89" t="n">
        <v>767</v>
      </c>
      <c r="BW1056" s="89" t="str">
        <f aca="false">I1056</f>
        <v>21</v>
      </c>
      <c r="BX1056" s="201" t="s">
        <v>1628</v>
      </c>
    </row>
    <row r="1057" customFormat="false" ht="15" hidden="false" customHeight="true" outlineLevel="0" collapsed="false">
      <c r="A1057" s="189" t="s">
        <v>2615</v>
      </c>
      <c r="B1057" s="189" t="s">
        <v>111</v>
      </c>
      <c r="C1057" s="189" t="s">
        <v>1047</v>
      </c>
      <c r="D1057" s="190" t="s">
        <v>1048</v>
      </c>
      <c r="E1057" s="190"/>
      <c r="F1057" s="189" t="s">
        <v>260</v>
      </c>
      <c r="G1057" s="191" t="n">
        <v>0.14</v>
      </c>
      <c r="H1057" s="192"/>
      <c r="I1057" s="193" t="s">
        <v>192</v>
      </c>
      <c r="J1057" s="192" t="n">
        <f aca="false">G1057*AO1057</f>
        <v>0</v>
      </c>
      <c r="K1057" s="192" t="n">
        <f aca="false">G1057*AP1057</f>
        <v>0</v>
      </c>
      <c r="L1057" s="192" t="n">
        <f aca="false">G1057*H1057</f>
        <v>0</v>
      </c>
      <c r="M1057" s="192" t="n">
        <f aca="false">L1057*(1+BW1057/100)</f>
        <v>0</v>
      </c>
      <c r="N1057" s="192" t="n">
        <v>0</v>
      </c>
      <c r="O1057" s="192" t="n">
        <f aca="false">G1057*N1057</f>
        <v>0</v>
      </c>
      <c r="P1057" s="193" t="s">
        <v>193</v>
      </c>
      <c r="Z1057" s="89" t="n">
        <f aca="false">IF(AQ1057="5",BJ1057,0)</f>
        <v>0</v>
      </c>
      <c r="AB1057" s="89" t="n">
        <f aca="false">IF(AQ1057="1",BH1057,0)</f>
        <v>0</v>
      </c>
      <c r="AC1057" s="89" t="n">
        <f aca="false">IF(AQ1057="1",BI1057,0)</f>
        <v>0</v>
      </c>
      <c r="AD1057" s="89" t="n">
        <f aca="false">IF(AQ1057="7",BH1057,0)</f>
        <v>0</v>
      </c>
      <c r="AE1057" s="89" t="n">
        <f aca="false">IF(AQ1057="7",BI1057,0)</f>
        <v>0</v>
      </c>
      <c r="AF1057" s="89" t="n">
        <f aca="false">IF(AQ1057="2",BH1057,0)</f>
        <v>0</v>
      </c>
      <c r="AG1057" s="89" t="n">
        <f aca="false">IF(AQ1057="2",BI1057,0)</f>
        <v>0</v>
      </c>
      <c r="AH1057" s="89" t="n">
        <f aca="false">IF(AQ1057="0",BJ1057,0)</f>
        <v>0</v>
      </c>
      <c r="AI1057" s="170" t="s">
        <v>111</v>
      </c>
      <c r="AJ1057" s="89" t="n">
        <f aca="false">IF(AN1057=0,L1057,0)</f>
        <v>0</v>
      </c>
      <c r="AK1057" s="89" t="n">
        <f aca="false">IF(AN1057=12,L1057,0)</f>
        <v>0</v>
      </c>
      <c r="AL1057" s="89" t="n">
        <f aca="false">IF(AN1057=21,L1057,0)</f>
        <v>0</v>
      </c>
      <c r="AN1057" s="89" t="n">
        <v>21</v>
      </c>
      <c r="AO1057" s="89" t="n">
        <f aca="false">H1057*0</f>
        <v>0</v>
      </c>
      <c r="AP1057" s="89" t="n">
        <f aca="false">H1057*(1-0)</f>
        <v>0</v>
      </c>
      <c r="AQ1057" s="88" t="s">
        <v>209</v>
      </c>
      <c r="AV1057" s="89" t="n">
        <f aca="false">AW1057+AX1057</f>
        <v>0</v>
      </c>
      <c r="AW1057" s="89" t="n">
        <f aca="false">G1057*AO1057</f>
        <v>0</v>
      </c>
      <c r="AX1057" s="89" t="n">
        <f aca="false">G1057*AP1057</f>
        <v>0</v>
      </c>
      <c r="AY1057" s="88" t="s">
        <v>780</v>
      </c>
      <c r="AZ1057" s="88" t="s">
        <v>2610</v>
      </c>
      <c r="BA1057" s="170" t="s">
        <v>2316</v>
      </c>
      <c r="BC1057" s="89" t="n">
        <f aca="false">AW1057+AX1057</f>
        <v>0</v>
      </c>
      <c r="BD1057" s="89" t="n">
        <f aca="false">H1057/(100-BE1057)*100</f>
        <v>0</v>
      </c>
      <c r="BE1057" s="89" t="n">
        <v>0</v>
      </c>
      <c r="BF1057" s="89" t="n">
        <f aca="false">O1057</f>
        <v>0</v>
      </c>
      <c r="BH1057" s="89" t="n">
        <f aca="false">G1057*AO1057</f>
        <v>0</v>
      </c>
      <c r="BI1057" s="89" t="n">
        <f aca="false">G1057*AP1057</f>
        <v>0</v>
      </c>
      <c r="BJ1057" s="89" t="n">
        <f aca="false">G1057*H1057</f>
        <v>0</v>
      </c>
      <c r="BK1057" s="89"/>
      <c r="BL1057" s="89" t="n">
        <v>767</v>
      </c>
      <c r="BW1057" s="89" t="str">
        <f aca="false">I1057</f>
        <v>21</v>
      </c>
      <c r="BX1057" s="10" t="s">
        <v>1048</v>
      </c>
    </row>
    <row r="1058" customFormat="false" ht="15" hidden="false" customHeight="true" outlineLevel="0" collapsed="false">
      <c r="A1058" s="183"/>
      <c r="B1058" s="184" t="s">
        <v>111</v>
      </c>
      <c r="C1058" s="184" t="s">
        <v>482</v>
      </c>
      <c r="D1058" s="185" t="s">
        <v>1633</v>
      </c>
      <c r="E1058" s="185"/>
      <c r="F1058" s="183" t="s">
        <v>97</v>
      </c>
      <c r="G1058" s="186" t="s">
        <v>97</v>
      </c>
      <c r="H1058" s="183"/>
      <c r="I1058" s="183" t="s">
        <v>97</v>
      </c>
      <c r="J1058" s="187" t="n">
        <f aca="false">SUM(J1059:J1068)</f>
        <v>0</v>
      </c>
      <c r="K1058" s="187" t="n">
        <f aca="false">SUM(K1059:K1068)</f>
        <v>0</v>
      </c>
      <c r="L1058" s="187" t="n">
        <f aca="false">SUM(L1059:L1068)</f>
        <v>0</v>
      </c>
      <c r="M1058" s="187" t="n">
        <f aca="false">SUM(M1059:M1068)</f>
        <v>0</v>
      </c>
      <c r="N1058" s="188"/>
      <c r="O1058" s="187" t="n">
        <f aca="false">SUM(O1059:O1068)</f>
        <v>0</v>
      </c>
      <c r="P1058" s="188"/>
      <c r="AI1058" s="170" t="s">
        <v>111</v>
      </c>
      <c r="AS1058" s="159" t="n">
        <f aca="false">SUM(AJ1059:AJ1068)</f>
        <v>0</v>
      </c>
      <c r="AT1058" s="159" t="n">
        <f aca="false">SUM(AK1059:AK1068)</f>
        <v>0</v>
      </c>
      <c r="AU1058" s="159" t="n">
        <f aca="false">SUM(AL1059:AL1068)</f>
        <v>0</v>
      </c>
    </row>
    <row r="1059" customFormat="false" ht="15" hidden="false" customHeight="true" outlineLevel="0" collapsed="false">
      <c r="A1059" s="189" t="s">
        <v>2616</v>
      </c>
      <c r="B1059" s="189" t="s">
        <v>111</v>
      </c>
      <c r="C1059" s="189" t="s">
        <v>1635</v>
      </c>
      <c r="D1059" s="190" t="s">
        <v>1641</v>
      </c>
      <c r="E1059" s="190"/>
      <c r="F1059" s="189" t="s">
        <v>1637</v>
      </c>
      <c r="G1059" s="191" t="n">
        <v>20</v>
      </c>
      <c r="H1059" s="192"/>
      <c r="I1059" s="193" t="s">
        <v>192</v>
      </c>
      <c r="J1059" s="192" t="n">
        <f aca="false">G1059*AO1059</f>
        <v>0</v>
      </c>
      <c r="K1059" s="192" t="n">
        <f aca="false">G1059*AP1059</f>
        <v>0</v>
      </c>
      <c r="L1059" s="192" t="n">
        <f aca="false">G1059*H1059</f>
        <v>0</v>
      </c>
      <c r="M1059" s="192" t="n">
        <f aca="false">L1059*(1+BW1059/100)</f>
        <v>0</v>
      </c>
      <c r="N1059" s="192" t="n">
        <v>0</v>
      </c>
      <c r="O1059" s="192" t="n">
        <f aca="false">G1059*N1059</f>
        <v>0</v>
      </c>
      <c r="P1059" s="193" t="s">
        <v>193</v>
      </c>
      <c r="Z1059" s="89" t="n">
        <f aca="false">IF(AQ1059="5",BJ1059,0)</f>
        <v>0</v>
      </c>
      <c r="AB1059" s="89" t="n">
        <f aca="false">IF(AQ1059="1",BH1059,0)</f>
        <v>0</v>
      </c>
      <c r="AC1059" s="89" t="n">
        <f aca="false">IF(AQ1059="1",BI1059,0)</f>
        <v>0</v>
      </c>
      <c r="AD1059" s="89" t="n">
        <f aca="false">IF(AQ1059="7",BH1059,0)</f>
        <v>0</v>
      </c>
      <c r="AE1059" s="89" t="n">
        <f aca="false">IF(AQ1059="7",BI1059,0)</f>
        <v>0</v>
      </c>
      <c r="AF1059" s="89" t="n">
        <f aca="false">IF(AQ1059="2",BH1059,0)</f>
        <v>0</v>
      </c>
      <c r="AG1059" s="89" t="n">
        <f aca="false">IF(AQ1059="2",BI1059,0)</f>
        <v>0</v>
      </c>
      <c r="AH1059" s="89" t="n">
        <f aca="false">IF(AQ1059="0",BJ1059,0)</f>
        <v>0</v>
      </c>
      <c r="AI1059" s="170" t="s">
        <v>111</v>
      </c>
      <c r="AJ1059" s="89" t="n">
        <f aca="false">IF(AN1059=0,L1059,0)</f>
        <v>0</v>
      </c>
      <c r="AK1059" s="89" t="n">
        <f aca="false">IF(AN1059=12,L1059,0)</f>
        <v>0</v>
      </c>
      <c r="AL1059" s="89" t="n">
        <f aca="false">IF(AN1059=21,L1059,0)</f>
        <v>0</v>
      </c>
      <c r="AN1059" s="89" t="n">
        <v>21</v>
      </c>
      <c r="AO1059" s="89" t="n">
        <f aca="false">H1059*0</f>
        <v>0</v>
      </c>
      <c r="AP1059" s="89" t="n">
        <f aca="false">H1059*(1-0)</f>
        <v>0</v>
      </c>
      <c r="AQ1059" s="88" t="s">
        <v>188</v>
      </c>
      <c r="AV1059" s="89" t="n">
        <f aca="false">AW1059+AX1059</f>
        <v>0</v>
      </c>
      <c r="AW1059" s="89" t="n">
        <f aca="false">G1059*AO1059</f>
        <v>0</v>
      </c>
      <c r="AX1059" s="89" t="n">
        <f aca="false">G1059*AP1059</f>
        <v>0</v>
      </c>
      <c r="AY1059" s="88" t="s">
        <v>1638</v>
      </c>
      <c r="AZ1059" s="88" t="s">
        <v>2617</v>
      </c>
      <c r="BA1059" s="170" t="s">
        <v>2316</v>
      </c>
      <c r="BC1059" s="89" t="n">
        <f aca="false">AW1059+AX1059</f>
        <v>0</v>
      </c>
      <c r="BD1059" s="89" t="n">
        <f aca="false">H1059/(100-BE1059)*100</f>
        <v>0</v>
      </c>
      <c r="BE1059" s="89" t="n">
        <v>0</v>
      </c>
      <c r="BF1059" s="89" t="n">
        <f aca="false">O1059</f>
        <v>0</v>
      </c>
      <c r="BH1059" s="89" t="n">
        <f aca="false">G1059*AO1059</f>
        <v>0</v>
      </c>
      <c r="BI1059" s="89" t="n">
        <f aca="false">G1059*AP1059</f>
        <v>0</v>
      </c>
      <c r="BJ1059" s="89" t="n">
        <f aca="false">G1059*H1059</f>
        <v>0</v>
      </c>
      <c r="BK1059" s="89"/>
      <c r="BL1059" s="89" t="n">
        <v>90</v>
      </c>
      <c r="BW1059" s="89" t="str">
        <f aca="false">I1059</f>
        <v>21</v>
      </c>
      <c r="BX1059" s="10" t="s">
        <v>1641</v>
      </c>
    </row>
    <row r="1060" customFormat="false" ht="23.85" hidden="false" customHeight="true" outlineLevel="0" collapsed="false">
      <c r="A1060" s="189" t="s">
        <v>2618</v>
      </c>
      <c r="B1060" s="189" t="s">
        <v>111</v>
      </c>
      <c r="C1060" s="189" t="s">
        <v>2619</v>
      </c>
      <c r="D1060" s="190" t="s">
        <v>2620</v>
      </c>
      <c r="E1060" s="190"/>
      <c r="F1060" s="189" t="s">
        <v>1637</v>
      </c>
      <c r="G1060" s="191" t="n">
        <v>85</v>
      </c>
      <c r="H1060" s="192"/>
      <c r="I1060" s="193" t="s">
        <v>192</v>
      </c>
      <c r="J1060" s="192" t="n">
        <f aca="false">G1060*AO1060</f>
        <v>0</v>
      </c>
      <c r="K1060" s="192" t="n">
        <f aca="false">G1060*AP1060</f>
        <v>0</v>
      </c>
      <c r="L1060" s="192" t="n">
        <f aca="false">G1060*H1060</f>
        <v>0</v>
      </c>
      <c r="M1060" s="192" t="n">
        <f aca="false">L1060*(1+BW1060/100)</f>
        <v>0</v>
      </c>
      <c r="N1060" s="192" t="n">
        <v>0</v>
      </c>
      <c r="O1060" s="192" t="n">
        <f aca="false">G1060*N1060</f>
        <v>0</v>
      </c>
      <c r="P1060" s="193" t="s">
        <v>193</v>
      </c>
      <c r="Z1060" s="89" t="n">
        <f aca="false">IF(AQ1060="5",BJ1060,0)</f>
        <v>0</v>
      </c>
      <c r="AB1060" s="89" t="n">
        <f aca="false">IF(AQ1060="1",BH1060,0)</f>
        <v>0</v>
      </c>
      <c r="AC1060" s="89" t="n">
        <f aca="false">IF(AQ1060="1",BI1060,0)</f>
        <v>0</v>
      </c>
      <c r="AD1060" s="89" t="n">
        <f aca="false">IF(AQ1060="7",BH1060,0)</f>
        <v>0</v>
      </c>
      <c r="AE1060" s="89" t="n">
        <f aca="false">IF(AQ1060="7",BI1060,0)</f>
        <v>0</v>
      </c>
      <c r="AF1060" s="89" t="n">
        <f aca="false">IF(AQ1060="2",BH1060,0)</f>
        <v>0</v>
      </c>
      <c r="AG1060" s="89" t="n">
        <f aca="false">IF(AQ1060="2",BI1060,0)</f>
        <v>0</v>
      </c>
      <c r="AH1060" s="89" t="n">
        <f aca="false">IF(AQ1060="0",BJ1060,0)</f>
        <v>0</v>
      </c>
      <c r="AI1060" s="170" t="s">
        <v>111</v>
      </c>
      <c r="AJ1060" s="89" t="n">
        <f aca="false">IF(AN1060=0,L1060,0)</f>
        <v>0</v>
      </c>
      <c r="AK1060" s="89" t="n">
        <f aca="false">IF(AN1060=12,L1060,0)</f>
        <v>0</v>
      </c>
      <c r="AL1060" s="89" t="n">
        <f aca="false">IF(AN1060=21,L1060,0)</f>
        <v>0</v>
      </c>
      <c r="AN1060" s="89" t="n">
        <v>21</v>
      </c>
      <c r="AO1060" s="89" t="n">
        <f aca="false">H1060*0</f>
        <v>0</v>
      </c>
      <c r="AP1060" s="89" t="n">
        <f aca="false">H1060*(1-0)</f>
        <v>0</v>
      </c>
      <c r="AQ1060" s="88" t="s">
        <v>188</v>
      </c>
      <c r="AV1060" s="89" t="n">
        <f aca="false">AW1060+AX1060</f>
        <v>0</v>
      </c>
      <c r="AW1060" s="89" t="n">
        <f aca="false">G1060*AO1060</f>
        <v>0</v>
      </c>
      <c r="AX1060" s="89" t="n">
        <f aca="false">G1060*AP1060</f>
        <v>0</v>
      </c>
      <c r="AY1060" s="88" t="s">
        <v>1638</v>
      </c>
      <c r="AZ1060" s="88" t="s">
        <v>2617</v>
      </c>
      <c r="BA1060" s="170" t="s">
        <v>2316</v>
      </c>
      <c r="BC1060" s="89" t="n">
        <f aca="false">AW1060+AX1060</f>
        <v>0</v>
      </c>
      <c r="BD1060" s="89" t="n">
        <f aca="false">H1060/(100-BE1060)*100</f>
        <v>0</v>
      </c>
      <c r="BE1060" s="89" t="n">
        <v>0</v>
      </c>
      <c r="BF1060" s="89" t="n">
        <f aca="false">O1060</f>
        <v>0</v>
      </c>
      <c r="BH1060" s="89" t="n">
        <f aca="false">G1060*AO1060</f>
        <v>0</v>
      </c>
      <c r="BI1060" s="89" t="n">
        <f aca="false">G1060*AP1060</f>
        <v>0</v>
      </c>
      <c r="BJ1060" s="89" t="n">
        <f aca="false">G1060*H1060</f>
        <v>0</v>
      </c>
      <c r="BK1060" s="89"/>
      <c r="BL1060" s="89" t="n">
        <v>90</v>
      </c>
      <c r="BW1060" s="89" t="str">
        <f aca="false">I1060</f>
        <v>21</v>
      </c>
      <c r="BX1060" s="10" t="s">
        <v>2620</v>
      </c>
    </row>
    <row r="1061" customFormat="false" ht="15" hidden="false" customHeight="true" outlineLevel="0" collapsed="false">
      <c r="A1061" s="189" t="s">
        <v>2621</v>
      </c>
      <c r="B1061" s="189" t="s">
        <v>111</v>
      </c>
      <c r="C1061" s="189" t="s">
        <v>1643</v>
      </c>
      <c r="D1061" s="190" t="s">
        <v>2622</v>
      </c>
      <c r="E1061" s="190"/>
      <c r="F1061" s="189" t="s">
        <v>1637</v>
      </c>
      <c r="G1061" s="191" t="n">
        <v>30</v>
      </c>
      <c r="H1061" s="192"/>
      <c r="I1061" s="193" t="s">
        <v>192</v>
      </c>
      <c r="J1061" s="192" t="n">
        <f aca="false">G1061*AO1061</f>
        <v>0</v>
      </c>
      <c r="K1061" s="192" t="n">
        <f aca="false">G1061*AP1061</f>
        <v>0</v>
      </c>
      <c r="L1061" s="192" t="n">
        <f aca="false">G1061*H1061</f>
        <v>0</v>
      </c>
      <c r="M1061" s="192" t="n">
        <f aca="false">L1061*(1+BW1061/100)</f>
        <v>0</v>
      </c>
      <c r="N1061" s="192" t="n">
        <v>0</v>
      </c>
      <c r="O1061" s="192" t="n">
        <f aca="false">G1061*N1061</f>
        <v>0</v>
      </c>
      <c r="P1061" s="193" t="s">
        <v>193</v>
      </c>
      <c r="Z1061" s="89" t="n">
        <f aca="false">IF(AQ1061="5",BJ1061,0)</f>
        <v>0</v>
      </c>
      <c r="AB1061" s="89" t="n">
        <f aca="false">IF(AQ1061="1",BH1061,0)</f>
        <v>0</v>
      </c>
      <c r="AC1061" s="89" t="n">
        <f aca="false">IF(AQ1061="1",BI1061,0)</f>
        <v>0</v>
      </c>
      <c r="AD1061" s="89" t="n">
        <f aca="false">IF(AQ1061="7",BH1061,0)</f>
        <v>0</v>
      </c>
      <c r="AE1061" s="89" t="n">
        <f aca="false">IF(AQ1061="7",BI1061,0)</f>
        <v>0</v>
      </c>
      <c r="AF1061" s="89" t="n">
        <f aca="false">IF(AQ1061="2",BH1061,0)</f>
        <v>0</v>
      </c>
      <c r="AG1061" s="89" t="n">
        <f aca="false">IF(AQ1061="2",BI1061,0)</f>
        <v>0</v>
      </c>
      <c r="AH1061" s="89" t="n">
        <f aca="false">IF(AQ1061="0",BJ1061,0)</f>
        <v>0</v>
      </c>
      <c r="AI1061" s="170" t="s">
        <v>111</v>
      </c>
      <c r="AJ1061" s="89" t="n">
        <f aca="false">IF(AN1061=0,L1061,0)</f>
        <v>0</v>
      </c>
      <c r="AK1061" s="89" t="n">
        <f aca="false">IF(AN1061=12,L1061,0)</f>
        <v>0</v>
      </c>
      <c r="AL1061" s="89" t="n">
        <f aca="false">IF(AN1061=21,L1061,0)</f>
        <v>0</v>
      </c>
      <c r="AN1061" s="89" t="n">
        <v>21</v>
      </c>
      <c r="AO1061" s="89" t="n">
        <f aca="false">H1061*0</f>
        <v>0</v>
      </c>
      <c r="AP1061" s="89" t="n">
        <f aca="false">H1061*(1-0)</f>
        <v>0</v>
      </c>
      <c r="AQ1061" s="88" t="s">
        <v>188</v>
      </c>
      <c r="AV1061" s="89" t="n">
        <f aca="false">AW1061+AX1061</f>
        <v>0</v>
      </c>
      <c r="AW1061" s="89" t="n">
        <f aca="false">G1061*AO1061</f>
        <v>0</v>
      </c>
      <c r="AX1061" s="89" t="n">
        <f aca="false">G1061*AP1061</f>
        <v>0</v>
      </c>
      <c r="AY1061" s="88" t="s">
        <v>1638</v>
      </c>
      <c r="AZ1061" s="88" t="s">
        <v>2617</v>
      </c>
      <c r="BA1061" s="170" t="s">
        <v>2316</v>
      </c>
      <c r="BC1061" s="89" t="n">
        <f aca="false">AW1061+AX1061</f>
        <v>0</v>
      </c>
      <c r="BD1061" s="89" t="n">
        <f aca="false">H1061/(100-BE1061)*100</f>
        <v>0</v>
      </c>
      <c r="BE1061" s="89" t="n">
        <v>0</v>
      </c>
      <c r="BF1061" s="89" t="n">
        <f aca="false">O1061</f>
        <v>0</v>
      </c>
      <c r="BH1061" s="89" t="n">
        <f aca="false">G1061*AO1061</f>
        <v>0</v>
      </c>
      <c r="BI1061" s="89" t="n">
        <f aca="false">G1061*AP1061</f>
        <v>0</v>
      </c>
      <c r="BJ1061" s="89" t="n">
        <f aca="false">G1061*H1061</f>
        <v>0</v>
      </c>
      <c r="BK1061" s="89"/>
      <c r="BL1061" s="89" t="n">
        <v>90</v>
      </c>
      <c r="BW1061" s="89" t="str">
        <f aca="false">I1061</f>
        <v>21</v>
      </c>
      <c r="BX1061" s="10" t="s">
        <v>2622</v>
      </c>
    </row>
    <row r="1062" customFormat="false" ht="15" hidden="false" customHeight="true" outlineLevel="0" collapsed="false">
      <c r="A1062" s="189" t="s">
        <v>2623</v>
      </c>
      <c r="B1062" s="189" t="s">
        <v>111</v>
      </c>
      <c r="C1062" s="189" t="s">
        <v>1643</v>
      </c>
      <c r="D1062" s="190" t="s">
        <v>2624</v>
      </c>
      <c r="E1062" s="190"/>
      <c r="F1062" s="189" t="s">
        <v>1637</v>
      </c>
      <c r="G1062" s="191" t="n">
        <v>15</v>
      </c>
      <c r="H1062" s="192"/>
      <c r="I1062" s="193" t="s">
        <v>192</v>
      </c>
      <c r="J1062" s="192" t="n">
        <f aca="false">G1062*AO1062</f>
        <v>0</v>
      </c>
      <c r="K1062" s="192" t="n">
        <f aca="false">G1062*AP1062</f>
        <v>0</v>
      </c>
      <c r="L1062" s="192" t="n">
        <f aca="false">G1062*H1062</f>
        <v>0</v>
      </c>
      <c r="M1062" s="192" t="n">
        <f aca="false">L1062*(1+BW1062/100)</f>
        <v>0</v>
      </c>
      <c r="N1062" s="192" t="n">
        <v>0</v>
      </c>
      <c r="O1062" s="192" t="n">
        <f aca="false">G1062*N1062</f>
        <v>0</v>
      </c>
      <c r="P1062" s="193" t="s">
        <v>193</v>
      </c>
      <c r="Z1062" s="89" t="n">
        <f aca="false">IF(AQ1062="5",BJ1062,0)</f>
        <v>0</v>
      </c>
      <c r="AB1062" s="89" t="n">
        <f aca="false">IF(AQ1062="1",BH1062,0)</f>
        <v>0</v>
      </c>
      <c r="AC1062" s="89" t="n">
        <f aca="false">IF(AQ1062="1",BI1062,0)</f>
        <v>0</v>
      </c>
      <c r="AD1062" s="89" t="n">
        <f aca="false">IF(AQ1062="7",BH1062,0)</f>
        <v>0</v>
      </c>
      <c r="AE1062" s="89" t="n">
        <f aca="false">IF(AQ1062="7",BI1062,0)</f>
        <v>0</v>
      </c>
      <c r="AF1062" s="89" t="n">
        <f aca="false">IF(AQ1062="2",BH1062,0)</f>
        <v>0</v>
      </c>
      <c r="AG1062" s="89" t="n">
        <f aca="false">IF(AQ1062="2",BI1062,0)</f>
        <v>0</v>
      </c>
      <c r="AH1062" s="89" t="n">
        <f aca="false">IF(AQ1062="0",BJ1062,0)</f>
        <v>0</v>
      </c>
      <c r="AI1062" s="170" t="s">
        <v>111</v>
      </c>
      <c r="AJ1062" s="89" t="n">
        <f aca="false">IF(AN1062=0,L1062,0)</f>
        <v>0</v>
      </c>
      <c r="AK1062" s="89" t="n">
        <f aca="false">IF(AN1062=12,L1062,0)</f>
        <v>0</v>
      </c>
      <c r="AL1062" s="89" t="n">
        <f aca="false">IF(AN1062=21,L1062,0)</f>
        <v>0</v>
      </c>
      <c r="AN1062" s="89" t="n">
        <v>21</v>
      </c>
      <c r="AO1062" s="89" t="n">
        <f aca="false">H1062*0</f>
        <v>0</v>
      </c>
      <c r="AP1062" s="89" t="n">
        <f aca="false">H1062*(1-0)</f>
        <v>0</v>
      </c>
      <c r="AQ1062" s="88" t="s">
        <v>188</v>
      </c>
      <c r="AV1062" s="89" t="n">
        <f aca="false">AW1062+AX1062</f>
        <v>0</v>
      </c>
      <c r="AW1062" s="89" t="n">
        <f aca="false">G1062*AO1062</f>
        <v>0</v>
      </c>
      <c r="AX1062" s="89" t="n">
        <f aca="false">G1062*AP1062</f>
        <v>0</v>
      </c>
      <c r="AY1062" s="88" t="s">
        <v>1638</v>
      </c>
      <c r="AZ1062" s="88" t="s">
        <v>2617</v>
      </c>
      <c r="BA1062" s="170" t="s">
        <v>2316</v>
      </c>
      <c r="BC1062" s="89" t="n">
        <f aca="false">AW1062+AX1062</f>
        <v>0</v>
      </c>
      <c r="BD1062" s="89" t="n">
        <f aca="false">H1062/(100-BE1062)*100</f>
        <v>0</v>
      </c>
      <c r="BE1062" s="89" t="n">
        <v>0</v>
      </c>
      <c r="BF1062" s="89" t="n">
        <f aca="false">O1062</f>
        <v>0</v>
      </c>
      <c r="BH1062" s="89" t="n">
        <f aca="false">G1062*AO1062</f>
        <v>0</v>
      </c>
      <c r="BI1062" s="89" t="n">
        <f aca="false">G1062*AP1062</f>
        <v>0</v>
      </c>
      <c r="BJ1062" s="89" t="n">
        <f aca="false">G1062*H1062</f>
        <v>0</v>
      </c>
      <c r="BK1062" s="89"/>
      <c r="BL1062" s="89" t="n">
        <v>90</v>
      </c>
      <c r="BW1062" s="89" t="str">
        <f aca="false">I1062</f>
        <v>21</v>
      </c>
      <c r="BX1062" s="10" t="s">
        <v>2624</v>
      </c>
    </row>
    <row r="1063" customFormat="false" ht="15" hidden="false" customHeight="true" outlineLevel="0" collapsed="false">
      <c r="A1063" s="189" t="s">
        <v>2625</v>
      </c>
      <c r="B1063" s="189" t="s">
        <v>111</v>
      </c>
      <c r="C1063" s="189" t="s">
        <v>1643</v>
      </c>
      <c r="D1063" s="190" t="s">
        <v>2626</v>
      </c>
      <c r="E1063" s="190"/>
      <c r="F1063" s="189" t="s">
        <v>1637</v>
      </c>
      <c r="G1063" s="191" t="n">
        <v>20</v>
      </c>
      <c r="H1063" s="192"/>
      <c r="I1063" s="193" t="s">
        <v>192</v>
      </c>
      <c r="J1063" s="192" t="n">
        <f aca="false">G1063*AO1063</f>
        <v>0</v>
      </c>
      <c r="K1063" s="192" t="n">
        <f aca="false">G1063*AP1063</f>
        <v>0</v>
      </c>
      <c r="L1063" s="192" t="n">
        <f aca="false">G1063*H1063</f>
        <v>0</v>
      </c>
      <c r="M1063" s="192" t="n">
        <f aca="false">L1063*(1+BW1063/100)</f>
        <v>0</v>
      </c>
      <c r="N1063" s="192" t="n">
        <v>0</v>
      </c>
      <c r="O1063" s="192" t="n">
        <f aca="false">G1063*N1063</f>
        <v>0</v>
      </c>
      <c r="P1063" s="193" t="s">
        <v>193</v>
      </c>
      <c r="Z1063" s="89" t="n">
        <f aca="false">IF(AQ1063="5",BJ1063,0)</f>
        <v>0</v>
      </c>
      <c r="AB1063" s="89" t="n">
        <f aca="false">IF(AQ1063="1",BH1063,0)</f>
        <v>0</v>
      </c>
      <c r="AC1063" s="89" t="n">
        <f aca="false">IF(AQ1063="1",BI1063,0)</f>
        <v>0</v>
      </c>
      <c r="AD1063" s="89" t="n">
        <f aca="false">IF(AQ1063="7",BH1063,0)</f>
        <v>0</v>
      </c>
      <c r="AE1063" s="89" t="n">
        <f aca="false">IF(AQ1063="7",BI1063,0)</f>
        <v>0</v>
      </c>
      <c r="AF1063" s="89" t="n">
        <f aca="false">IF(AQ1063="2",BH1063,0)</f>
        <v>0</v>
      </c>
      <c r="AG1063" s="89" t="n">
        <f aca="false">IF(AQ1063="2",BI1063,0)</f>
        <v>0</v>
      </c>
      <c r="AH1063" s="89" t="n">
        <f aca="false">IF(AQ1063="0",BJ1063,0)</f>
        <v>0</v>
      </c>
      <c r="AI1063" s="170" t="s">
        <v>111</v>
      </c>
      <c r="AJ1063" s="89" t="n">
        <f aca="false">IF(AN1063=0,L1063,0)</f>
        <v>0</v>
      </c>
      <c r="AK1063" s="89" t="n">
        <f aca="false">IF(AN1063=12,L1063,0)</f>
        <v>0</v>
      </c>
      <c r="AL1063" s="89" t="n">
        <f aca="false">IF(AN1063=21,L1063,0)</f>
        <v>0</v>
      </c>
      <c r="AN1063" s="89" t="n">
        <v>21</v>
      </c>
      <c r="AO1063" s="89" t="n">
        <f aca="false">H1063*0</f>
        <v>0</v>
      </c>
      <c r="AP1063" s="89" t="n">
        <f aca="false">H1063*(1-0)</f>
        <v>0</v>
      </c>
      <c r="AQ1063" s="88" t="s">
        <v>188</v>
      </c>
      <c r="AV1063" s="89" t="n">
        <f aca="false">AW1063+AX1063</f>
        <v>0</v>
      </c>
      <c r="AW1063" s="89" t="n">
        <f aca="false">G1063*AO1063</f>
        <v>0</v>
      </c>
      <c r="AX1063" s="89" t="n">
        <f aca="false">G1063*AP1063</f>
        <v>0</v>
      </c>
      <c r="AY1063" s="88" t="s">
        <v>1638</v>
      </c>
      <c r="AZ1063" s="88" t="s">
        <v>2617</v>
      </c>
      <c r="BA1063" s="170" t="s">
        <v>2316</v>
      </c>
      <c r="BC1063" s="89" t="n">
        <f aca="false">AW1063+AX1063</f>
        <v>0</v>
      </c>
      <c r="BD1063" s="89" t="n">
        <f aca="false">H1063/(100-BE1063)*100</f>
        <v>0</v>
      </c>
      <c r="BE1063" s="89" t="n">
        <v>0</v>
      </c>
      <c r="BF1063" s="89" t="n">
        <f aca="false">O1063</f>
        <v>0</v>
      </c>
      <c r="BH1063" s="89" t="n">
        <f aca="false">G1063*AO1063</f>
        <v>0</v>
      </c>
      <c r="BI1063" s="89" t="n">
        <f aca="false">G1063*AP1063</f>
        <v>0</v>
      </c>
      <c r="BJ1063" s="89" t="n">
        <f aca="false">G1063*H1063</f>
        <v>0</v>
      </c>
      <c r="BK1063" s="89"/>
      <c r="BL1063" s="89" t="n">
        <v>90</v>
      </c>
      <c r="BW1063" s="89" t="str">
        <f aca="false">I1063</f>
        <v>21</v>
      </c>
      <c r="BX1063" s="10" t="s">
        <v>2626</v>
      </c>
    </row>
    <row r="1064" customFormat="false" ht="24.05" hidden="false" customHeight="true" outlineLevel="0" collapsed="false">
      <c r="A1064" s="189" t="s">
        <v>2627</v>
      </c>
      <c r="B1064" s="189" t="s">
        <v>111</v>
      </c>
      <c r="C1064" s="189" t="s">
        <v>2628</v>
      </c>
      <c r="D1064" s="190" t="s">
        <v>2629</v>
      </c>
      <c r="E1064" s="190"/>
      <c r="F1064" s="189" t="s">
        <v>1637</v>
      </c>
      <c r="G1064" s="191" t="n">
        <v>30</v>
      </c>
      <c r="H1064" s="192"/>
      <c r="I1064" s="193" t="s">
        <v>192</v>
      </c>
      <c r="J1064" s="192" t="n">
        <f aca="false">G1064*AO1064</f>
        <v>0</v>
      </c>
      <c r="K1064" s="192" t="n">
        <f aca="false">G1064*AP1064</f>
        <v>0</v>
      </c>
      <c r="L1064" s="192" t="n">
        <f aca="false">G1064*H1064</f>
        <v>0</v>
      </c>
      <c r="M1064" s="192" t="n">
        <f aca="false">L1064*(1+BW1064/100)</f>
        <v>0</v>
      </c>
      <c r="N1064" s="192" t="n">
        <v>0</v>
      </c>
      <c r="O1064" s="192" t="n">
        <f aca="false">G1064*N1064</f>
        <v>0</v>
      </c>
      <c r="P1064" s="193" t="s">
        <v>193</v>
      </c>
      <c r="Z1064" s="89" t="n">
        <f aca="false">IF(AQ1064="5",BJ1064,0)</f>
        <v>0</v>
      </c>
      <c r="AB1064" s="89" t="n">
        <f aca="false">IF(AQ1064="1",BH1064,0)</f>
        <v>0</v>
      </c>
      <c r="AC1064" s="89" t="n">
        <f aca="false">IF(AQ1064="1",BI1064,0)</f>
        <v>0</v>
      </c>
      <c r="AD1064" s="89" t="n">
        <f aca="false">IF(AQ1064="7",BH1064,0)</f>
        <v>0</v>
      </c>
      <c r="AE1064" s="89" t="n">
        <f aca="false">IF(AQ1064="7",BI1064,0)</f>
        <v>0</v>
      </c>
      <c r="AF1064" s="89" t="n">
        <f aca="false">IF(AQ1064="2",BH1064,0)</f>
        <v>0</v>
      </c>
      <c r="AG1064" s="89" t="n">
        <f aca="false">IF(AQ1064="2",BI1064,0)</f>
        <v>0</v>
      </c>
      <c r="AH1064" s="89" t="n">
        <f aca="false">IF(AQ1064="0",BJ1064,0)</f>
        <v>0</v>
      </c>
      <c r="AI1064" s="170" t="s">
        <v>111</v>
      </c>
      <c r="AJ1064" s="89" t="n">
        <f aca="false">IF(AN1064=0,L1064,0)</f>
        <v>0</v>
      </c>
      <c r="AK1064" s="89" t="n">
        <f aca="false">IF(AN1064=12,L1064,0)</f>
        <v>0</v>
      </c>
      <c r="AL1064" s="89" t="n">
        <f aca="false">IF(AN1064=21,L1064,0)</f>
        <v>0</v>
      </c>
      <c r="AN1064" s="89" t="n">
        <v>21</v>
      </c>
      <c r="AO1064" s="89" t="n">
        <f aca="false">H1064*0</f>
        <v>0</v>
      </c>
      <c r="AP1064" s="89" t="n">
        <f aca="false">H1064*(1-0)</f>
        <v>0</v>
      </c>
      <c r="AQ1064" s="88" t="s">
        <v>188</v>
      </c>
      <c r="AV1064" s="89" t="n">
        <f aca="false">AW1064+AX1064</f>
        <v>0</v>
      </c>
      <c r="AW1064" s="89" t="n">
        <f aca="false">G1064*AO1064</f>
        <v>0</v>
      </c>
      <c r="AX1064" s="89" t="n">
        <f aca="false">G1064*AP1064</f>
        <v>0</v>
      </c>
      <c r="AY1064" s="88" t="s">
        <v>1638</v>
      </c>
      <c r="AZ1064" s="88" t="s">
        <v>2617</v>
      </c>
      <c r="BA1064" s="170" t="s">
        <v>2316</v>
      </c>
      <c r="BC1064" s="89" t="n">
        <f aca="false">AW1064+AX1064</f>
        <v>0</v>
      </c>
      <c r="BD1064" s="89" t="n">
        <f aca="false">H1064/(100-BE1064)*100</f>
        <v>0</v>
      </c>
      <c r="BE1064" s="89" t="n">
        <v>0</v>
      </c>
      <c r="BF1064" s="89" t="n">
        <f aca="false">O1064</f>
        <v>0</v>
      </c>
      <c r="BH1064" s="89" t="n">
        <f aca="false">G1064*AO1064</f>
        <v>0</v>
      </c>
      <c r="BI1064" s="89" t="n">
        <f aca="false">G1064*AP1064</f>
        <v>0</v>
      </c>
      <c r="BJ1064" s="89" t="n">
        <f aca="false">G1064*H1064</f>
        <v>0</v>
      </c>
      <c r="BK1064" s="89"/>
      <c r="BL1064" s="89" t="n">
        <v>90</v>
      </c>
      <c r="BW1064" s="89" t="str">
        <f aca="false">I1064</f>
        <v>21</v>
      </c>
      <c r="BX1064" s="10" t="s">
        <v>2629</v>
      </c>
    </row>
    <row r="1065" customFormat="false" ht="24.05" hidden="false" customHeight="true" outlineLevel="0" collapsed="false">
      <c r="A1065" s="189" t="s">
        <v>2630</v>
      </c>
      <c r="B1065" s="189" t="s">
        <v>111</v>
      </c>
      <c r="C1065" s="189" t="s">
        <v>2273</v>
      </c>
      <c r="D1065" s="190" t="s">
        <v>2631</v>
      </c>
      <c r="E1065" s="190"/>
      <c r="F1065" s="189" t="s">
        <v>1637</v>
      </c>
      <c r="G1065" s="191" t="n">
        <v>10</v>
      </c>
      <c r="H1065" s="192"/>
      <c r="I1065" s="193" t="s">
        <v>192</v>
      </c>
      <c r="J1065" s="192" t="n">
        <f aca="false">G1065*AO1065</f>
        <v>0</v>
      </c>
      <c r="K1065" s="192" t="n">
        <f aca="false">G1065*AP1065</f>
        <v>0</v>
      </c>
      <c r="L1065" s="192" t="n">
        <f aca="false">G1065*H1065</f>
        <v>0</v>
      </c>
      <c r="M1065" s="192" t="n">
        <f aca="false">L1065*(1+BW1065/100)</f>
        <v>0</v>
      </c>
      <c r="N1065" s="192" t="n">
        <v>0</v>
      </c>
      <c r="O1065" s="192" t="n">
        <f aca="false">G1065*N1065</f>
        <v>0</v>
      </c>
      <c r="P1065" s="193" t="s">
        <v>193</v>
      </c>
      <c r="Z1065" s="89" t="n">
        <f aca="false">IF(AQ1065="5",BJ1065,0)</f>
        <v>0</v>
      </c>
      <c r="AB1065" s="89" t="n">
        <f aca="false">IF(AQ1065="1",BH1065,0)</f>
        <v>0</v>
      </c>
      <c r="AC1065" s="89" t="n">
        <f aca="false">IF(AQ1065="1",BI1065,0)</f>
        <v>0</v>
      </c>
      <c r="AD1065" s="89" t="n">
        <f aca="false">IF(AQ1065="7",BH1065,0)</f>
        <v>0</v>
      </c>
      <c r="AE1065" s="89" t="n">
        <f aca="false">IF(AQ1065="7",BI1065,0)</f>
        <v>0</v>
      </c>
      <c r="AF1065" s="89" t="n">
        <f aca="false">IF(AQ1065="2",BH1065,0)</f>
        <v>0</v>
      </c>
      <c r="AG1065" s="89" t="n">
        <f aca="false">IF(AQ1065="2",BI1065,0)</f>
        <v>0</v>
      </c>
      <c r="AH1065" s="89" t="n">
        <f aca="false">IF(AQ1065="0",BJ1065,0)</f>
        <v>0</v>
      </c>
      <c r="AI1065" s="170" t="s">
        <v>111</v>
      </c>
      <c r="AJ1065" s="89" t="n">
        <f aca="false">IF(AN1065=0,L1065,0)</f>
        <v>0</v>
      </c>
      <c r="AK1065" s="89" t="n">
        <f aca="false">IF(AN1065=12,L1065,0)</f>
        <v>0</v>
      </c>
      <c r="AL1065" s="89" t="n">
        <f aca="false">IF(AN1065=21,L1065,0)</f>
        <v>0</v>
      </c>
      <c r="AN1065" s="89" t="n">
        <v>21</v>
      </c>
      <c r="AO1065" s="89" t="n">
        <f aca="false">H1065*0</f>
        <v>0</v>
      </c>
      <c r="AP1065" s="89" t="n">
        <f aca="false">H1065*(1-0)</f>
        <v>0</v>
      </c>
      <c r="AQ1065" s="88" t="s">
        <v>188</v>
      </c>
      <c r="AV1065" s="89" t="n">
        <f aca="false">AW1065+AX1065</f>
        <v>0</v>
      </c>
      <c r="AW1065" s="89" t="n">
        <f aca="false">G1065*AO1065</f>
        <v>0</v>
      </c>
      <c r="AX1065" s="89" t="n">
        <f aca="false">G1065*AP1065</f>
        <v>0</v>
      </c>
      <c r="AY1065" s="88" t="s">
        <v>1638</v>
      </c>
      <c r="AZ1065" s="88" t="s">
        <v>2617</v>
      </c>
      <c r="BA1065" s="170" t="s">
        <v>2316</v>
      </c>
      <c r="BC1065" s="89" t="n">
        <f aca="false">AW1065+AX1065</f>
        <v>0</v>
      </c>
      <c r="BD1065" s="89" t="n">
        <f aca="false">H1065/(100-BE1065)*100</f>
        <v>0</v>
      </c>
      <c r="BE1065" s="89" t="n">
        <v>0</v>
      </c>
      <c r="BF1065" s="89" t="n">
        <f aca="false">O1065</f>
        <v>0</v>
      </c>
      <c r="BH1065" s="89" t="n">
        <f aca="false">G1065*AO1065</f>
        <v>0</v>
      </c>
      <c r="BI1065" s="89" t="n">
        <f aca="false">G1065*AP1065</f>
        <v>0</v>
      </c>
      <c r="BJ1065" s="89" t="n">
        <f aca="false">G1065*H1065</f>
        <v>0</v>
      </c>
      <c r="BK1065" s="89"/>
      <c r="BL1065" s="89" t="n">
        <v>90</v>
      </c>
      <c r="BW1065" s="89" t="str">
        <f aca="false">I1065</f>
        <v>21</v>
      </c>
      <c r="BX1065" s="10" t="s">
        <v>2631</v>
      </c>
    </row>
    <row r="1066" customFormat="false" ht="24.05" hidden="false" customHeight="true" outlineLevel="0" collapsed="false">
      <c r="A1066" s="189" t="s">
        <v>2632</v>
      </c>
      <c r="B1066" s="189" t="s">
        <v>111</v>
      </c>
      <c r="C1066" s="189" t="s">
        <v>1646</v>
      </c>
      <c r="D1066" s="190" t="s">
        <v>1647</v>
      </c>
      <c r="E1066" s="190"/>
      <c r="F1066" s="189" t="s">
        <v>1637</v>
      </c>
      <c r="G1066" s="191" t="n">
        <v>25</v>
      </c>
      <c r="H1066" s="192"/>
      <c r="I1066" s="193" t="s">
        <v>192</v>
      </c>
      <c r="J1066" s="192" t="n">
        <f aca="false">G1066*AO1066</f>
        <v>0</v>
      </c>
      <c r="K1066" s="192" t="n">
        <f aca="false">G1066*AP1066</f>
        <v>0</v>
      </c>
      <c r="L1066" s="192" t="n">
        <f aca="false">G1066*H1066</f>
        <v>0</v>
      </c>
      <c r="M1066" s="192" t="n">
        <f aca="false">L1066*(1+BW1066/100)</f>
        <v>0</v>
      </c>
      <c r="N1066" s="192" t="n">
        <v>0</v>
      </c>
      <c r="O1066" s="192" t="n">
        <f aca="false">G1066*N1066</f>
        <v>0</v>
      </c>
      <c r="P1066" s="193" t="s">
        <v>193</v>
      </c>
      <c r="Z1066" s="89" t="n">
        <f aca="false">IF(AQ1066="5",BJ1066,0)</f>
        <v>0</v>
      </c>
      <c r="AB1066" s="89" t="n">
        <f aca="false">IF(AQ1066="1",BH1066,0)</f>
        <v>0</v>
      </c>
      <c r="AC1066" s="89" t="n">
        <f aca="false">IF(AQ1066="1",BI1066,0)</f>
        <v>0</v>
      </c>
      <c r="AD1066" s="89" t="n">
        <f aca="false">IF(AQ1066="7",BH1066,0)</f>
        <v>0</v>
      </c>
      <c r="AE1066" s="89" t="n">
        <f aca="false">IF(AQ1066="7",BI1066,0)</f>
        <v>0</v>
      </c>
      <c r="AF1066" s="89" t="n">
        <f aca="false">IF(AQ1066="2",BH1066,0)</f>
        <v>0</v>
      </c>
      <c r="AG1066" s="89" t="n">
        <f aca="false">IF(AQ1066="2",BI1066,0)</f>
        <v>0</v>
      </c>
      <c r="AH1066" s="89" t="n">
        <f aca="false">IF(AQ1066="0",BJ1066,0)</f>
        <v>0</v>
      </c>
      <c r="AI1066" s="170" t="s">
        <v>111</v>
      </c>
      <c r="AJ1066" s="89" t="n">
        <f aca="false">IF(AN1066=0,L1066,0)</f>
        <v>0</v>
      </c>
      <c r="AK1066" s="89" t="n">
        <f aca="false">IF(AN1066=12,L1066,0)</f>
        <v>0</v>
      </c>
      <c r="AL1066" s="89" t="n">
        <f aca="false">IF(AN1066=21,L1066,0)</f>
        <v>0</v>
      </c>
      <c r="AN1066" s="89" t="n">
        <v>21</v>
      </c>
      <c r="AO1066" s="89" t="n">
        <f aca="false">H1066*0</f>
        <v>0</v>
      </c>
      <c r="AP1066" s="89" t="n">
        <f aca="false">H1066*(1-0)</f>
        <v>0</v>
      </c>
      <c r="AQ1066" s="88" t="s">
        <v>197</v>
      </c>
      <c r="AV1066" s="89" t="n">
        <f aca="false">AW1066+AX1066</f>
        <v>0</v>
      </c>
      <c r="AW1066" s="89" t="n">
        <f aca="false">G1066*AO1066</f>
        <v>0</v>
      </c>
      <c r="AX1066" s="89" t="n">
        <f aca="false">G1066*AP1066</f>
        <v>0</v>
      </c>
      <c r="AY1066" s="88" t="s">
        <v>1638</v>
      </c>
      <c r="AZ1066" s="88" t="s">
        <v>2617</v>
      </c>
      <c r="BA1066" s="170" t="s">
        <v>2316</v>
      </c>
      <c r="BC1066" s="89" t="n">
        <f aca="false">AW1066+AX1066</f>
        <v>0</v>
      </c>
      <c r="BD1066" s="89" t="n">
        <f aca="false">H1066/(100-BE1066)*100</f>
        <v>0</v>
      </c>
      <c r="BE1066" s="89" t="n">
        <v>0</v>
      </c>
      <c r="BF1066" s="89" t="n">
        <f aca="false">O1066</f>
        <v>0</v>
      </c>
      <c r="BH1066" s="89" t="n">
        <f aca="false">G1066*AO1066</f>
        <v>0</v>
      </c>
      <c r="BI1066" s="89" t="n">
        <f aca="false">G1066*AP1066</f>
        <v>0</v>
      </c>
      <c r="BJ1066" s="89" t="n">
        <f aca="false">G1066*H1066</f>
        <v>0</v>
      </c>
      <c r="BK1066" s="89"/>
      <c r="BL1066" s="89" t="n">
        <v>90</v>
      </c>
      <c r="BW1066" s="89" t="str">
        <f aca="false">I1066</f>
        <v>21</v>
      </c>
      <c r="BX1066" s="10" t="s">
        <v>1647</v>
      </c>
    </row>
    <row r="1067" customFormat="false" ht="24.05" hidden="false" customHeight="true" outlineLevel="0" collapsed="false">
      <c r="A1067" s="189" t="s">
        <v>2633</v>
      </c>
      <c r="B1067" s="189" t="s">
        <v>111</v>
      </c>
      <c r="C1067" s="189" t="s">
        <v>1646</v>
      </c>
      <c r="D1067" s="190" t="s">
        <v>1649</v>
      </c>
      <c r="E1067" s="190"/>
      <c r="F1067" s="189" t="s">
        <v>1637</v>
      </c>
      <c r="G1067" s="191" t="n">
        <v>3</v>
      </c>
      <c r="H1067" s="192"/>
      <c r="I1067" s="193" t="s">
        <v>192</v>
      </c>
      <c r="J1067" s="192" t="n">
        <f aca="false">G1067*AO1067</f>
        <v>0</v>
      </c>
      <c r="K1067" s="192" t="n">
        <f aca="false">G1067*AP1067</f>
        <v>0</v>
      </c>
      <c r="L1067" s="192" t="n">
        <f aca="false">G1067*H1067</f>
        <v>0</v>
      </c>
      <c r="M1067" s="192" t="n">
        <f aca="false">L1067*(1+BW1067/100)</f>
        <v>0</v>
      </c>
      <c r="N1067" s="192" t="n">
        <v>0</v>
      </c>
      <c r="O1067" s="192" t="n">
        <f aca="false">G1067*N1067</f>
        <v>0</v>
      </c>
      <c r="P1067" s="193" t="s">
        <v>193</v>
      </c>
      <c r="Z1067" s="89" t="n">
        <f aca="false">IF(AQ1067="5",BJ1067,0)</f>
        <v>0</v>
      </c>
      <c r="AB1067" s="89" t="n">
        <f aca="false">IF(AQ1067="1",BH1067,0)</f>
        <v>0</v>
      </c>
      <c r="AC1067" s="89" t="n">
        <f aca="false">IF(AQ1067="1",BI1067,0)</f>
        <v>0</v>
      </c>
      <c r="AD1067" s="89" t="n">
        <f aca="false">IF(AQ1067="7",BH1067,0)</f>
        <v>0</v>
      </c>
      <c r="AE1067" s="89" t="n">
        <f aca="false">IF(AQ1067="7",BI1067,0)</f>
        <v>0</v>
      </c>
      <c r="AF1067" s="89" t="n">
        <f aca="false">IF(AQ1067="2",BH1067,0)</f>
        <v>0</v>
      </c>
      <c r="AG1067" s="89" t="n">
        <f aca="false">IF(AQ1067="2",BI1067,0)</f>
        <v>0</v>
      </c>
      <c r="AH1067" s="89" t="n">
        <f aca="false">IF(AQ1067="0",BJ1067,0)</f>
        <v>0</v>
      </c>
      <c r="AI1067" s="170" t="s">
        <v>111</v>
      </c>
      <c r="AJ1067" s="89" t="n">
        <f aca="false">IF(AN1067=0,L1067,0)</f>
        <v>0</v>
      </c>
      <c r="AK1067" s="89" t="n">
        <f aca="false">IF(AN1067=12,L1067,0)</f>
        <v>0</v>
      </c>
      <c r="AL1067" s="89" t="n">
        <f aca="false">IF(AN1067=21,L1067,0)</f>
        <v>0</v>
      </c>
      <c r="AN1067" s="89" t="n">
        <v>21</v>
      </c>
      <c r="AO1067" s="89" t="n">
        <f aca="false">H1067*0</f>
        <v>0</v>
      </c>
      <c r="AP1067" s="89" t="n">
        <f aca="false">H1067*(1-0)</f>
        <v>0</v>
      </c>
      <c r="AQ1067" s="88" t="s">
        <v>197</v>
      </c>
      <c r="AV1067" s="89" t="n">
        <f aca="false">AW1067+AX1067</f>
        <v>0</v>
      </c>
      <c r="AW1067" s="89" t="n">
        <f aca="false">G1067*AO1067</f>
        <v>0</v>
      </c>
      <c r="AX1067" s="89" t="n">
        <f aca="false">G1067*AP1067</f>
        <v>0</v>
      </c>
      <c r="AY1067" s="88" t="s">
        <v>1638</v>
      </c>
      <c r="AZ1067" s="88" t="s">
        <v>2617</v>
      </c>
      <c r="BA1067" s="170" t="s">
        <v>2316</v>
      </c>
      <c r="BC1067" s="89" t="n">
        <f aca="false">AW1067+AX1067</f>
        <v>0</v>
      </c>
      <c r="BD1067" s="89" t="n">
        <f aca="false">H1067/(100-BE1067)*100</f>
        <v>0</v>
      </c>
      <c r="BE1067" s="89" t="n">
        <v>0</v>
      </c>
      <c r="BF1067" s="89" t="n">
        <f aca="false">O1067</f>
        <v>0</v>
      </c>
      <c r="BH1067" s="89" t="n">
        <f aca="false">G1067*AO1067</f>
        <v>0</v>
      </c>
      <c r="BI1067" s="89" t="n">
        <f aca="false">G1067*AP1067</f>
        <v>0</v>
      </c>
      <c r="BJ1067" s="89" t="n">
        <f aca="false">G1067*H1067</f>
        <v>0</v>
      </c>
      <c r="BK1067" s="89"/>
      <c r="BL1067" s="89" t="n">
        <v>90</v>
      </c>
      <c r="BW1067" s="89" t="str">
        <f aca="false">I1067</f>
        <v>21</v>
      </c>
      <c r="BX1067" s="10" t="s">
        <v>1649</v>
      </c>
    </row>
    <row r="1068" customFormat="false" ht="15" hidden="false" customHeight="true" outlineLevel="0" collapsed="false">
      <c r="A1068" s="189" t="s">
        <v>2634</v>
      </c>
      <c r="B1068" s="189" t="s">
        <v>111</v>
      </c>
      <c r="C1068" s="189" t="s">
        <v>1646</v>
      </c>
      <c r="D1068" s="190" t="s">
        <v>2280</v>
      </c>
      <c r="E1068" s="190"/>
      <c r="F1068" s="189" t="s">
        <v>1637</v>
      </c>
      <c r="G1068" s="191" t="n">
        <v>20</v>
      </c>
      <c r="H1068" s="192"/>
      <c r="I1068" s="193" t="s">
        <v>192</v>
      </c>
      <c r="J1068" s="192" t="n">
        <f aca="false">G1068*AO1068</f>
        <v>0</v>
      </c>
      <c r="K1068" s="192" t="n">
        <f aca="false">G1068*AP1068</f>
        <v>0</v>
      </c>
      <c r="L1068" s="192" t="n">
        <f aca="false">G1068*H1068</f>
        <v>0</v>
      </c>
      <c r="M1068" s="192" t="n">
        <f aca="false">L1068*(1+BW1068/100)</f>
        <v>0</v>
      </c>
      <c r="N1068" s="192" t="n">
        <v>0</v>
      </c>
      <c r="O1068" s="192" t="n">
        <f aca="false">G1068*N1068</f>
        <v>0</v>
      </c>
      <c r="P1068" s="193" t="s">
        <v>193</v>
      </c>
      <c r="Z1068" s="89" t="n">
        <f aca="false">IF(AQ1068="5",BJ1068,0)</f>
        <v>0</v>
      </c>
      <c r="AB1068" s="89" t="n">
        <f aca="false">IF(AQ1068="1",BH1068,0)</f>
        <v>0</v>
      </c>
      <c r="AC1068" s="89" t="n">
        <f aca="false">IF(AQ1068="1",BI1068,0)</f>
        <v>0</v>
      </c>
      <c r="AD1068" s="89" t="n">
        <f aca="false">IF(AQ1068="7",BH1068,0)</f>
        <v>0</v>
      </c>
      <c r="AE1068" s="89" t="n">
        <f aca="false">IF(AQ1068="7",BI1068,0)</f>
        <v>0</v>
      </c>
      <c r="AF1068" s="89" t="n">
        <f aca="false">IF(AQ1068="2",BH1068,0)</f>
        <v>0</v>
      </c>
      <c r="AG1068" s="89" t="n">
        <f aca="false">IF(AQ1068="2",BI1068,0)</f>
        <v>0</v>
      </c>
      <c r="AH1068" s="89" t="n">
        <f aca="false">IF(AQ1068="0",BJ1068,0)</f>
        <v>0</v>
      </c>
      <c r="AI1068" s="170" t="s">
        <v>111</v>
      </c>
      <c r="AJ1068" s="89" t="n">
        <f aca="false">IF(AN1068=0,L1068,0)</f>
        <v>0</v>
      </c>
      <c r="AK1068" s="89" t="n">
        <f aca="false">IF(AN1068=12,L1068,0)</f>
        <v>0</v>
      </c>
      <c r="AL1068" s="89" t="n">
        <f aca="false">IF(AN1068=21,L1068,0)</f>
        <v>0</v>
      </c>
      <c r="AN1068" s="89" t="n">
        <v>21</v>
      </c>
      <c r="AO1068" s="89" t="n">
        <f aca="false">H1068*0</f>
        <v>0</v>
      </c>
      <c r="AP1068" s="89" t="n">
        <f aca="false">H1068*(1-0)</f>
        <v>0</v>
      </c>
      <c r="AQ1068" s="88" t="s">
        <v>197</v>
      </c>
      <c r="AV1068" s="89" t="n">
        <f aca="false">AW1068+AX1068</f>
        <v>0</v>
      </c>
      <c r="AW1068" s="89" t="n">
        <f aca="false">G1068*AO1068</f>
        <v>0</v>
      </c>
      <c r="AX1068" s="89" t="n">
        <f aca="false">G1068*AP1068</f>
        <v>0</v>
      </c>
      <c r="AY1068" s="88" t="s">
        <v>1638</v>
      </c>
      <c r="AZ1068" s="88" t="s">
        <v>2617</v>
      </c>
      <c r="BA1068" s="170" t="s">
        <v>2316</v>
      </c>
      <c r="BC1068" s="89" t="n">
        <f aca="false">AW1068+AX1068</f>
        <v>0</v>
      </c>
      <c r="BD1068" s="89" t="n">
        <f aca="false">H1068/(100-BE1068)*100</f>
        <v>0</v>
      </c>
      <c r="BE1068" s="89" t="n">
        <v>0</v>
      </c>
      <c r="BF1068" s="89" t="n">
        <f aca="false">O1068</f>
        <v>0</v>
      </c>
      <c r="BH1068" s="89" t="n">
        <f aca="false">G1068*AO1068</f>
        <v>0</v>
      </c>
      <c r="BI1068" s="89" t="n">
        <f aca="false">G1068*AP1068</f>
        <v>0</v>
      </c>
      <c r="BJ1068" s="89" t="n">
        <f aca="false">G1068*H1068</f>
        <v>0</v>
      </c>
      <c r="BK1068" s="89"/>
      <c r="BL1068" s="89" t="n">
        <v>90</v>
      </c>
      <c r="BW1068" s="89" t="str">
        <f aca="false">I1068</f>
        <v>21</v>
      </c>
      <c r="BX1068" s="10" t="s">
        <v>2280</v>
      </c>
    </row>
    <row r="1069" customFormat="false" ht="15" hidden="false" customHeight="true" outlineLevel="0" collapsed="false">
      <c r="A1069" s="183"/>
      <c r="B1069" s="184" t="s">
        <v>111</v>
      </c>
      <c r="C1069" s="184" t="s">
        <v>2635</v>
      </c>
      <c r="D1069" s="185" t="s">
        <v>2636</v>
      </c>
      <c r="E1069" s="185"/>
      <c r="F1069" s="183" t="s">
        <v>97</v>
      </c>
      <c r="G1069" s="186" t="s">
        <v>97</v>
      </c>
      <c r="H1069" s="183"/>
      <c r="I1069" s="183" t="s">
        <v>97</v>
      </c>
      <c r="J1069" s="187" t="n">
        <f aca="false">SUM(J1070:J1079)</f>
        <v>0</v>
      </c>
      <c r="K1069" s="187" t="n">
        <f aca="false">SUM(K1070:K1079)</f>
        <v>0</v>
      </c>
      <c r="L1069" s="187" t="n">
        <f aca="false">SUM(L1070:L1079)</f>
        <v>0</v>
      </c>
      <c r="M1069" s="187" t="n">
        <f aca="false">SUM(M1070:M1079)</f>
        <v>0</v>
      </c>
      <c r="N1069" s="188"/>
      <c r="O1069" s="187" t="n">
        <f aca="false">SUM(O1070:O1079)</f>
        <v>1.7634075</v>
      </c>
      <c r="P1069" s="188"/>
      <c r="AI1069" s="170" t="s">
        <v>111</v>
      </c>
      <c r="AS1069" s="159" t="n">
        <f aca="false">SUM(AJ1070:AJ1079)</f>
        <v>0</v>
      </c>
      <c r="AT1069" s="159" t="n">
        <f aca="false">SUM(AK1070:AK1079)</f>
        <v>0</v>
      </c>
      <c r="AU1069" s="159" t="n">
        <f aca="false">SUM(AL1070:AL1079)</f>
        <v>0</v>
      </c>
    </row>
    <row r="1070" customFormat="false" ht="15" hidden="false" customHeight="true" outlineLevel="0" collapsed="false">
      <c r="A1070" s="189" t="s">
        <v>2637</v>
      </c>
      <c r="B1070" s="189" t="s">
        <v>111</v>
      </c>
      <c r="C1070" s="189" t="s">
        <v>2638</v>
      </c>
      <c r="D1070" s="190" t="s">
        <v>2639</v>
      </c>
      <c r="E1070" s="190"/>
      <c r="F1070" s="189" t="s">
        <v>237</v>
      </c>
      <c r="G1070" s="191" t="n">
        <v>1500</v>
      </c>
      <c r="H1070" s="192"/>
      <c r="I1070" s="193" t="s">
        <v>192</v>
      </c>
      <c r="J1070" s="192" t="n">
        <f aca="false">G1070*AO1070</f>
        <v>0</v>
      </c>
      <c r="K1070" s="192" t="n">
        <f aca="false">G1070*AP1070</f>
        <v>0</v>
      </c>
      <c r="L1070" s="192" t="n">
        <f aca="false">G1070*H1070</f>
        <v>0</v>
      </c>
      <c r="M1070" s="192" t="n">
        <f aca="false">L1070*(1+BW1070/100)</f>
        <v>0</v>
      </c>
      <c r="N1070" s="192" t="n">
        <v>0</v>
      </c>
      <c r="O1070" s="192" t="n">
        <f aca="false">G1070*N1070</f>
        <v>0</v>
      </c>
      <c r="P1070" s="193" t="s">
        <v>193</v>
      </c>
      <c r="Z1070" s="89" t="n">
        <f aca="false">IF(AQ1070="5",BJ1070,0)</f>
        <v>0</v>
      </c>
      <c r="AB1070" s="89" t="n">
        <f aca="false">IF(AQ1070="1",BH1070,0)</f>
        <v>0</v>
      </c>
      <c r="AC1070" s="89" t="n">
        <f aca="false">IF(AQ1070="1",BI1070,0)</f>
        <v>0</v>
      </c>
      <c r="AD1070" s="89" t="n">
        <f aca="false">IF(AQ1070="7",BH1070,0)</f>
        <v>0</v>
      </c>
      <c r="AE1070" s="89" t="n">
        <f aca="false">IF(AQ1070="7",BI1070,0)</f>
        <v>0</v>
      </c>
      <c r="AF1070" s="89" t="n">
        <f aca="false">IF(AQ1070="2",BH1070,0)</f>
        <v>0</v>
      </c>
      <c r="AG1070" s="89" t="n">
        <f aca="false">IF(AQ1070="2",BI1070,0)</f>
        <v>0</v>
      </c>
      <c r="AH1070" s="89" t="n">
        <f aca="false">IF(AQ1070="0",BJ1070,0)</f>
        <v>0</v>
      </c>
      <c r="AI1070" s="170" t="s">
        <v>111</v>
      </c>
      <c r="AJ1070" s="89" t="n">
        <f aca="false">IF(AN1070=0,L1070,0)</f>
        <v>0</v>
      </c>
      <c r="AK1070" s="89" t="n">
        <f aca="false">IF(AN1070=12,L1070,0)</f>
        <v>0</v>
      </c>
      <c r="AL1070" s="89" t="n">
        <f aca="false">IF(AN1070=21,L1070,0)</f>
        <v>0</v>
      </c>
      <c r="AN1070" s="89" t="n">
        <v>21</v>
      </c>
      <c r="AO1070" s="89" t="n">
        <f aca="false">H1070*0</f>
        <v>0</v>
      </c>
      <c r="AP1070" s="89" t="n">
        <f aca="false">H1070*(1-0)</f>
        <v>0</v>
      </c>
      <c r="AQ1070" s="88" t="s">
        <v>197</v>
      </c>
      <c r="AV1070" s="89" t="n">
        <f aca="false">AW1070+AX1070</f>
        <v>0</v>
      </c>
      <c r="AW1070" s="89" t="n">
        <f aca="false">G1070*AO1070</f>
        <v>0</v>
      </c>
      <c r="AX1070" s="89" t="n">
        <f aca="false">G1070*AP1070</f>
        <v>0</v>
      </c>
      <c r="AY1070" s="88" t="s">
        <v>2640</v>
      </c>
      <c r="AZ1070" s="88" t="s">
        <v>2617</v>
      </c>
      <c r="BA1070" s="170" t="s">
        <v>2316</v>
      </c>
      <c r="BC1070" s="89" t="n">
        <f aca="false">AW1070+AX1070</f>
        <v>0</v>
      </c>
      <c r="BD1070" s="89" t="n">
        <f aca="false">H1070/(100-BE1070)*100</f>
        <v>0</v>
      </c>
      <c r="BE1070" s="89" t="n">
        <v>0</v>
      </c>
      <c r="BF1070" s="89" t="n">
        <f aca="false">O1070</f>
        <v>0</v>
      </c>
      <c r="BH1070" s="89" t="n">
        <f aca="false">G1070*AO1070</f>
        <v>0</v>
      </c>
      <c r="BI1070" s="89" t="n">
        <f aca="false">G1070*AP1070</f>
        <v>0</v>
      </c>
      <c r="BJ1070" s="89" t="n">
        <f aca="false">G1070*H1070</f>
        <v>0</v>
      </c>
      <c r="BK1070" s="89"/>
      <c r="BL1070" s="89"/>
      <c r="BW1070" s="89" t="str">
        <f aca="false">I1070</f>
        <v>21</v>
      </c>
      <c r="BX1070" s="10" t="s">
        <v>2639</v>
      </c>
    </row>
    <row r="1071" customFormat="false" ht="24.05" hidden="false" customHeight="true" outlineLevel="0" collapsed="false">
      <c r="A1071" s="194" t="s">
        <v>2641</v>
      </c>
      <c r="B1071" s="194" t="s">
        <v>111</v>
      </c>
      <c r="C1071" s="194" t="s">
        <v>2642</v>
      </c>
      <c r="D1071" s="195" t="s">
        <v>2643</v>
      </c>
      <c r="E1071" s="195"/>
      <c r="F1071" s="194" t="s">
        <v>237</v>
      </c>
      <c r="G1071" s="196" t="n">
        <v>1575</v>
      </c>
      <c r="H1071" s="197"/>
      <c r="I1071" s="198" t="s">
        <v>192</v>
      </c>
      <c r="J1071" s="197" t="n">
        <f aca="false">G1071*AO1071</f>
        <v>0</v>
      </c>
      <c r="K1071" s="197" t="n">
        <f aca="false">G1071*AP1071</f>
        <v>0</v>
      </c>
      <c r="L1071" s="197" t="n">
        <f aca="false">G1071*H1071</f>
        <v>0</v>
      </c>
      <c r="M1071" s="197" t="n">
        <f aca="false">L1071*(1+BW1071/100)</f>
        <v>0</v>
      </c>
      <c r="N1071" s="197" t="n">
        <v>0.00043</v>
      </c>
      <c r="O1071" s="197" t="n">
        <f aca="false">G1071*N1071</f>
        <v>0.67725</v>
      </c>
      <c r="P1071" s="198" t="s">
        <v>193</v>
      </c>
      <c r="Z1071" s="89" t="n">
        <f aca="false">IF(AQ1071="5",BJ1071,0)</f>
        <v>0</v>
      </c>
      <c r="AB1071" s="89" t="n">
        <f aca="false">IF(AQ1071="1",BH1071,0)</f>
        <v>0</v>
      </c>
      <c r="AC1071" s="89" t="n">
        <f aca="false">IF(AQ1071="1",BI1071,0)</f>
        <v>0</v>
      </c>
      <c r="AD1071" s="89" t="n">
        <f aca="false">IF(AQ1071="7",BH1071,0)</f>
        <v>0</v>
      </c>
      <c r="AE1071" s="89" t="n">
        <f aca="false">IF(AQ1071="7",BI1071,0)</f>
        <v>0</v>
      </c>
      <c r="AF1071" s="89" t="n">
        <f aca="false">IF(AQ1071="2",BH1071,0)</f>
        <v>0</v>
      </c>
      <c r="AG1071" s="89" t="n">
        <f aca="false">IF(AQ1071="2",BI1071,0)</f>
        <v>0</v>
      </c>
      <c r="AH1071" s="89" t="n">
        <f aca="false">IF(AQ1071="0",BJ1071,0)</f>
        <v>0</v>
      </c>
      <c r="AI1071" s="170" t="s">
        <v>111</v>
      </c>
      <c r="AJ1071" s="199" t="n">
        <f aca="false">IF(AN1071=0,L1071,0)</f>
        <v>0</v>
      </c>
      <c r="AK1071" s="199" t="n">
        <f aca="false">IF(AN1071=12,L1071,0)</f>
        <v>0</v>
      </c>
      <c r="AL1071" s="199" t="n">
        <f aca="false">IF(AN1071=21,L1071,0)</f>
        <v>0</v>
      </c>
      <c r="AN1071" s="89" t="n">
        <v>21</v>
      </c>
      <c r="AO1071" s="89" t="n">
        <f aca="false">H1071*1</f>
        <v>0</v>
      </c>
      <c r="AP1071" s="89" t="n">
        <f aca="false">H1071*(1-1)</f>
        <v>0</v>
      </c>
      <c r="AQ1071" s="200" t="s">
        <v>188</v>
      </c>
      <c r="AV1071" s="89" t="n">
        <f aca="false">AW1071+AX1071</f>
        <v>0</v>
      </c>
      <c r="AW1071" s="89" t="n">
        <f aca="false">G1071*AO1071</f>
        <v>0</v>
      </c>
      <c r="AX1071" s="89" t="n">
        <f aca="false">G1071*AP1071</f>
        <v>0</v>
      </c>
      <c r="AY1071" s="88" t="s">
        <v>2640</v>
      </c>
      <c r="AZ1071" s="88" t="s">
        <v>2617</v>
      </c>
      <c r="BA1071" s="170" t="s">
        <v>2316</v>
      </c>
      <c r="BC1071" s="89" t="n">
        <f aca="false">AW1071+AX1071</f>
        <v>0</v>
      </c>
      <c r="BD1071" s="89" t="n">
        <f aca="false">H1071/(100-BE1071)*100</f>
        <v>0</v>
      </c>
      <c r="BE1071" s="89" t="n">
        <v>0</v>
      </c>
      <c r="BF1071" s="89" t="n">
        <f aca="false">O1071</f>
        <v>0.67725</v>
      </c>
      <c r="BH1071" s="199" t="n">
        <f aca="false">G1071*AO1071</f>
        <v>0</v>
      </c>
      <c r="BI1071" s="199" t="n">
        <f aca="false">G1071*AP1071</f>
        <v>0</v>
      </c>
      <c r="BJ1071" s="199" t="n">
        <f aca="false">G1071*H1071</f>
        <v>0</v>
      </c>
      <c r="BK1071" s="199"/>
      <c r="BL1071" s="89"/>
      <c r="BW1071" s="89" t="str">
        <f aca="false">I1071</f>
        <v>21</v>
      </c>
      <c r="BX1071" s="201" t="s">
        <v>2643</v>
      </c>
    </row>
    <row r="1072" customFormat="false" ht="15" hidden="false" customHeight="true" outlineLevel="0" collapsed="false">
      <c r="A1072" s="189" t="s">
        <v>2644</v>
      </c>
      <c r="B1072" s="189" t="s">
        <v>111</v>
      </c>
      <c r="C1072" s="189" t="s">
        <v>2645</v>
      </c>
      <c r="D1072" s="190" t="s">
        <v>2646</v>
      </c>
      <c r="E1072" s="190"/>
      <c r="F1072" s="189" t="s">
        <v>237</v>
      </c>
      <c r="G1072" s="191" t="n">
        <v>75</v>
      </c>
      <c r="H1072" s="192"/>
      <c r="I1072" s="193" t="s">
        <v>192</v>
      </c>
      <c r="J1072" s="192" t="n">
        <f aca="false">G1072*AO1072</f>
        <v>0</v>
      </c>
      <c r="K1072" s="192" t="n">
        <f aca="false">G1072*AP1072</f>
        <v>0</v>
      </c>
      <c r="L1072" s="192" t="n">
        <f aca="false">G1072*H1072</f>
        <v>0</v>
      </c>
      <c r="M1072" s="192" t="n">
        <f aca="false">L1072*(1+BW1072/100)</f>
        <v>0</v>
      </c>
      <c r="N1072" s="192" t="n">
        <v>0</v>
      </c>
      <c r="O1072" s="192" t="n">
        <f aca="false">G1072*N1072</f>
        <v>0</v>
      </c>
      <c r="P1072" s="193" t="s">
        <v>193</v>
      </c>
      <c r="Z1072" s="89" t="n">
        <f aca="false">IF(AQ1072="5",BJ1072,0)</f>
        <v>0</v>
      </c>
      <c r="AB1072" s="89" t="n">
        <f aca="false">IF(AQ1072="1",BH1072,0)</f>
        <v>0</v>
      </c>
      <c r="AC1072" s="89" t="n">
        <f aca="false">IF(AQ1072="1",BI1072,0)</f>
        <v>0</v>
      </c>
      <c r="AD1072" s="89" t="n">
        <f aca="false">IF(AQ1072="7",BH1072,0)</f>
        <v>0</v>
      </c>
      <c r="AE1072" s="89" t="n">
        <f aca="false">IF(AQ1072="7",BI1072,0)</f>
        <v>0</v>
      </c>
      <c r="AF1072" s="89" t="n">
        <f aca="false">IF(AQ1072="2",BH1072,0)</f>
        <v>0</v>
      </c>
      <c r="AG1072" s="89" t="n">
        <f aca="false">IF(AQ1072="2",BI1072,0)</f>
        <v>0</v>
      </c>
      <c r="AH1072" s="89" t="n">
        <f aca="false">IF(AQ1072="0",BJ1072,0)</f>
        <v>0</v>
      </c>
      <c r="AI1072" s="170" t="s">
        <v>111</v>
      </c>
      <c r="AJ1072" s="89" t="n">
        <f aca="false">IF(AN1072=0,L1072,0)</f>
        <v>0</v>
      </c>
      <c r="AK1072" s="89" t="n">
        <f aca="false">IF(AN1072=12,L1072,0)</f>
        <v>0</v>
      </c>
      <c r="AL1072" s="89" t="n">
        <f aca="false">IF(AN1072=21,L1072,0)</f>
        <v>0</v>
      </c>
      <c r="AN1072" s="89" t="n">
        <v>21</v>
      </c>
      <c r="AO1072" s="89" t="n">
        <f aca="false">H1072*0</f>
        <v>0</v>
      </c>
      <c r="AP1072" s="89" t="n">
        <f aca="false">H1072*(1-0)</f>
        <v>0</v>
      </c>
      <c r="AQ1072" s="88" t="s">
        <v>197</v>
      </c>
      <c r="AV1072" s="89" t="n">
        <f aca="false">AW1072+AX1072</f>
        <v>0</v>
      </c>
      <c r="AW1072" s="89" t="n">
        <f aca="false">G1072*AO1072</f>
        <v>0</v>
      </c>
      <c r="AX1072" s="89" t="n">
        <f aca="false">G1072*AP1072</f>
        <v>0</v>
      </c>
      <c r="AY1072" s="88" t="s">
        <v>2640</v>
      </c>
      <c r="AZ1072" s="88" t="s">
        <v>2617</v>
      </c>
      <c r="BA1072" s="170" t="s">
        <v>2316</v>
      </c>
      <c r="BC1072" s="89" t="n">
        <f aca="false">AW1072+AX1072</f>
        <v>0</v>
      </c>
      <c r="BD1072" s="89" t="n">
        <f aca="false">H1072/(100-BE1072)*100</f>
        <v>0</v>
      </c>
      <c r="BE1072" s="89" t="n">
        <v>0</v>
      </c>
      <c r="BF1072" s="89" t="n">
        <f aca="false">O1072</f>
        <v>0</v>
      </c>
      <c r="BH1072" s="89" t="n">
        <f aca="false">G1072*AO1072</f>
        <v>0</v>
      </c>
      <c r="BI1072" s="89" t="n">
        <f aca="false">G1072*AP1072</f>
        <v>0</v>
      </c>
      <c r="BJ1072" s="89" t="n">
        <f aca="false">G1072*H1072</f>
        <v>0</v>
      </c>
      <c r="BK1072" s="89"/>
      <c r="BL1072" s="89"/>
      <c r="BW1072" s="89" t="str">
        <f aca="false">I1072</f>
        <v>21</v>
      </c>
      <c r="BX1072" s="10" t="s">
        <v>2646</v>
      </c>
    </row>
    <row r="1073" customFormat="false" ht="23.85" hidden="false" customHeight="true" outlineLevel="0" collapsed="false">
      <c r="A1073" s="194" t="s">
        <v>2647</v>
      </c>
      <c r="B1073" s="194" t="s">
        <v>111</v>
      </c>
      <c r="C1073" s="194" t="s">
        <v>2648</v>
      </c>
      <c r="D1073" s="195" t="s">
        <v>2649</v>
      </c>
      <c r="E1073" s="195"/>
      <c r="F1073" s="194" t="s">
        <v>237</v>
      </c>
      <c r="G1073" s="196" t="n">
        <v>78.75</v>
      </c>
      <c r="H1073" s="197"/>
      <c r="I1073" s="198" t="s">
        <v>192</v>
      </c>
      <c r="J1073" s="197" t="n">
        <f aca="false">G1073*AO1073</f>
        <v>0</v>
      </c>
      <c r="K1073" s="197" t="n">
        <f aca="false">G1073*AP1073</f>
        <v>0</v>
      </c>
      <c r="L1073" s="197" t="n">
        <f aca="false">G1073*H1073</f>
        <v>0</v>
      </c>
      <c r="M1073" s="197" t="n">
        <f aca="false">L1073*(1+BW1073/100)</f>
        <v>0</v>
      </c>
      <c r="N1073" s="197" t="n">
        <v>0.00105</v>
      </c>
      <c r="O1073" s="197" t="n">
        <f aca="false">G1073*N1073</f>
        <v>0.0826875</v>
      </c>
      <c r="P1073" s="198" t="s">
        <v>193</v>
      </c>
      <c r="Z1073" s="89" t="n">
        <f aca="false">IF(AQ1073="5",BJ1073,0)</f>
        <v>0</v>
      </c>
      <c r="AB1073" s="89" t="n">
        <f aca="false">IF(AQ1073="1",BH1073,0)</f>
        <v>0</v>
      </c>
      <c r="AC1073" s="89" t="n">
        <f aca="false">IF(AQ1073="1",BI1073,0)</f>
        <v>0</v>
      </c>
      <c r="AD1073" s="89" t="n">
        <f aca="false">IF(AQ1073="7",BH1073,0)</f>
        <v>0</v>
      </c>
      <c r="AE1073" s="89" t="n">
        <f aca="false">IF(AQ1073="7",BI1073,0)</f>
        <v>0</v>
      </c>
      <c r="AF1073" s="89" t="n">
        <f aca="false">IF(AQ1073="2",BH1073,0)</f>
        <v>0</v>
      </c>
      <c r="AG1073" s="89" t="n">
        <f aca="false">IF(AQ1073="2",BI1073,0)</f>
        <v>0</v>
      </c>
      <c r="AH1073" s="89" t="n">
        <f aca="false">IF(AQ1073="0",BJ1073,0)</f>
        <v>0</v>
      </c>
      <c r="AI1073" s="170" t="s">
        <v>111</v>
      </c>
      <c r="AJ1073" s="199" t="n">
        <f aca="false">IF(AN1073=0,L1073,0)</f>
        <v>0</v>
      </c>
      <c r="AK1073" s="199" t="n">
        <f aca="false">IF(AN1073=12,L1073,0)</f>
        <v>0</v>
      </c>
      <c r="AL1073" s="199" t="n">
        <f aca="false">IF(AN1073=21,L1073,0)</f>
        <v>0</v>
      </c>
      <c r="AN1073" s="89" t="n">
        <v>21</v>
      </c>
      <c r="AO1073" s="89" t="n">
        <f aca="false">H1073*1</f>
        <v>0</v>
      </c>
      <c r="AP1073" s="89" t="n">
        <f aca="false">H1073*(1-1)</f>
        <v>0</v>
      </c>
      <c r="AQ1073" s="200" t="s">
        <v>188</v>
      </c>
      <c r="AV1073" s="89" t="n">
        <f aca="false">AW1073+AX1073</f>
        <v>0</v>
      </c>
      <c r="AW1073" s="89" t="n">
        <f aca="false">G1073*AO1073</f>
        <v>0</v>
      </c>
      <c r="AX1073" s="89" t="n">
        <f aca="false">G1073*AP1073</f>
        <v>0</v>
      </c>
      <c r="AY1073" s="88" t="s">
        <v>2640</v>
      </c>
      <c r="AZ1073" s="88" t="s">
        <v>2617</v>
      </c>
      <c r="BA1073" s="170" t="s">
        <v>2316</v>
      </c>
      <c r="BC1073" s="89" t="n">
        <f aca="false">AW1073+AX1073</f>
        <v>0</v>
      </c>
      <c r="BD1073" s="89" t="n">
        <f aca="false">H1073/(100-BE1073)*100</f>
        <v>0</v>
      </c>
      <c r="BE1073" s="89" t="n">
        <v>0</v>
      </c>
      <c r="BF1073" s="89" t="n">
        <f aca="false">O1073</f>
        <v>0.0826875</v>
      </c>
      <c r="BH1073" s="199" t="n">
        <f aca="false">G1073*AO1073</f>
        <v>0</v>
      </c>
      <c r="BI1073" s="199" t="n">
        <f aca="false">G1073*AP1073</f>
        <v>0</v>
      </c>
      <c r="BJ1073" s="199" t="n">
        <f aca="false">G1073*H1073</f>
        <v>0</v>
      </c>
      <c r="BK1073" s="199"/>
      <c r="BL1073" s="89"/>
      <c r="BW1073" s="89" t="str">
        <f aca="false">I1073</f>
        <v>21</v>
      </c>
      <c r="BX1073" s="201" t="s">
        <v>2649</v>
      </c>
    </row>
    <row r="1074" customFormat="false" ht="15" hidden="false" customHeight="true" outlineLevel="0" collapsed="false">
      <c r="A1074" s="189" t="s">
        <v>2650</v>
      </c>
      <c r="B1074" s="189" t="s">
        <v>111</v>
      </c>
      <c r="C1074" s="189" t="s">
        <v>2651</v>
      </c>
      <c r="D1074" s="190" t="s">
        <v>2652</v>
      </c>
      <c r="E1074" s="190"/>
      <c r="F1074" s="189" t="s">
        <v>1637</v>
      </c>
      <c r="G1074" s="191" t="n">
        <v>36</v>
      </c>
      <c r="H1074" s="192"/>
      <c r="I1074" s="193" t="s">
        <v>192</v>
      </c>
      <c r="J1074" s="192" t="n">
        <f aca="false">G1074*AO1074</f>
        <v>0</v>
      </c>
      <c r="K1074" s="192" t="n">
        <f aca="false">G1074*AP1074</f>
        <v>0</v>
      </c>
      <c r="L1074" s="192" t="n">
        <f aca="false">G1074*H1074</f>
        <v>0</v>
      </c>
      <c r="M1074" s="192" t="n">
        <f aca="false">L1074*(1+BW1074/100)</f>
        <v>0</v>
      </c>
      <c r="N1074" s="192" t="n">
        <v>0</v>
      </c>
      <c r="O1074" s="192" t="n">
        <f aca="false">G1074*N1074</f>
        <v>0</v>
      </c>
      <c r="P1074" s="193" t="s">
        <v>193</v>
      </c>
      <c r="Z1074" s="89" t="n">
        <f aca="false">IF(AQ1074="5",BJ1074,0)</f>
        <v>0</v>
      </c>
      <c r="AB1074" s="89" t="n">
        <f aca="false">IF(AQ1074="1",BH1074,0)</f>
        <v>0</v>
      </c>
      <c r="AC1074" s="89" t="n">
        <f aca="false">IF(AQ1074="1",BI1074,0)</f>
        <v>0</v>
      </c>
      <c r="AD1074" s="89" t="n">
        <f aca="false">IF(AQ1074="7",BH1074,0)</f>
        <v>0</v>
      </c>
      <c r="AE1074" s="89" t="n">
        <f aca="false">IF(AQ1074="7",BI1074,0)</f>
        <v>0</v>
      </c>
      <c r="AF1074" s="89" t="n">
        <f aca="false">IF(AQ1074="2",BH1074,0)</f>
        <v>0</v>
      </c>
      <c r="AG1074" s="89" t="n">
        <f aca="false">IF(AQ1074="2",BI1074,0)</f>
        <v>0</v>
      </c>
      <c r="AH1074" s="89" t="n">
        <f aca="false">IF(AQ1074="0",BJ1074,0)</f>
        <v>0</v>
      </c>
      <c r="AI1074" s="170" t="s">
        <v>111</v>
      </c>
      <c r="AJ1074" s="89" t="n">
        <f aca="false">IF(AN1074=0,L1074,0)</f>
        <v>0</v>
      </c>
      <c r="AK1074" s="89" t="n">
        <f aca="false">IF(AN1074=12,L1074,0)</f>
        <v>0</v>
      </c>
      <c r="AL1074" s="89" t="n">
        <f aca="false">IF(AN1074=21,L1074,0)</f>
        <v>0</v>
      </c>
      <c r="AN1074" s="89" t="n">
        <v>21</v>
      </c>
      <c r="AO1074" s="89" t="n">
        <f aca="false">H1074*0</f>
        <v>0</v>
      </c>
      <c r="AP1074" s="89" t="n">
        <f aca="false">H1074*(1-0)</f>
        <v>0</v>
      </c>
      <c r="AQ1074" s="88" t="s">
        <v>188</v>
      </c>
      <c r="AV1074" s="89" t="n">
        <f aca="false">AW1074+AX1074</f>
        <v>0</v>
      </c>
      <c r="AW1074" s="89" t="n">
        <f aca="false">G1074*AO1074</f>
        <v>0</v>
      </c>
      <c r="AX1074" s="89" t="n">
        <f aca="false">G1074*AP1074</f>
        <v>0</v>
      </c>
      <c r="AY1074" s="88" t="s">
        <v>2640</v>
      </c>
      <c r="AZ1074" s="88" t="s">
        <v>2617</v>
      </c>
      <c r="BA1074" s="170" t="s">
        <v>2316</v>
      </c>
      <c r="BC1074" s="89" t="n">
        <f aca="false">AW1074+AX1074</f>
        <v>0</v>
      </c>
      <c r="BD1074" s="89" t="n">
        <f aca="false">H1074/(100-BE1074)*100</f>
        <v>0</v>
      </c>
      <c r="BE1074" s="89" t="n">
        <v>0</v>
      </c>
      <c r="BF1074" s="89" t="n">
        <f aca="false">O1074</f>
        <v>0</v>
      </c>
      <c r="BH1074" s="89" t="n">
        <f aca="false">G1074*AO1074</f>
        <v>0</v>
      </c>
      <c r="BI1074" s="89" t="n">
        <f aca="false">G1074*AP1074</f>
        <v>0</v>
      </c>
      <c r="BJ1074" s="89" t="n">
        <f aca="false">G1074*H1074</f>
        <v>0</v>
      </c>
      <c r="BK1074" s="89"/>
      <c r="BL1074" s="89"/>
      <c r="BW1074" s="89" t="str">
        <f aca="false">I1074</f>
        <v>21</v>
      </c>
      <c r="BX1074" s="10" t="s">
        <v>2652</v>
      </c>
    </row>
    <row r="1075" customFormat="false" ht="15" hidden="false" customHeight="true" outlineLevel="0" collapsed="false">
      <c r="A1075" s="194" t="s">
        <v>2653</v>
      </c>
      <c r="B1075" s="194" t="s">
        <v>111</v>
      </c>
      <c r="C1075" s="194" t="s">
        <v>2654</v>
      </c>
      <c r="D1075" s="195" t="s">
        <v>2655</v>
      </c>
      <c r="E1075" s="195"/>
      <c r="F1075" s="194" t="s">
        <v>488</v>
      </c>
      <c r="G1075" s="196" t="n">
        <v>650</v>
      </c>
      <c r="H1075" s="197"/>
      <c r="I1075" s="198" t="s">
        <v>192</v>
      </c>
      <c r="J1075" s="197" t="n">
        <f aca="false">G1075*AO1075</f>
        <v>0</v>
      </c>
      <c r="K1075" s="197" t="n">
        <f aca="false">G1075*AP1075</f>
        <v>0</v>
      </c>
      <c r="L1075" s="197" t="n">
        <f aca="false">G1075*H1075</f>
        <v>0</v>
      </c>
      <c r="M1075" s="197" t="n">
        <f aca="false">L1075*(1+BW1075/100)</f>
        <v>0</v>
      </c>
      <c r="N1075" s="197" t="n">
        <v>0.00108</v>
      </c>
      <c r="O1075" s="197" t="n">
        <f aca="false">G1075*N1075</f>
        <v>0.702</v>
      </c>
      <c r="P1075" s="198" t="s">
        <v>193</v>
      </c>
      <c r="Z1075" s="89" t="n">
        <f aca="false">IF(AQ1075="5",BJ1075,0)</f>
        <v>0</v>
      </c>
      <c r="AB1075" s="89" t="n">
        <f aca="false">IF(AQ1075="1",BH1075,0)</f>
        <v>0</v>
      </c>
      <c r="AC1075" s="89" t="n">
        <f aca="false">IF(AQ1075="1",BI1075,0)</f>
        <v>0</v>
      </c>
      <c r="AD1075" s="89" t="n">
        <f aca="false">IF(AQ1075="7",BH1075,0)</f>
        <v>0</v>
      </c>
      <c r="AE1075" s="89" t="n">
        <f aca="false">IF(AQ1075="7",BI1075,0)</f>
        <v>0</v>
      </c>
      <c r="AF1075" s="89" t="n">
        <f aca="false">IF(AQ1075="2",BH1075,0)</f>
        <v>0</v>
      </c>
      <c r="AG1075" s="89" t="n">
        <f aca="false">IF(AQ1075="2",BI1075,0)</f>
        <v>0</v>
      </c>
      <c r="AH1075" s="89" t="n">
        <f aca="false">IF(AQ1075="0",BJ1075,0)</f>
        <v>0</v>
      </c>
      <c r="AI1075" s="170" t="s">
        <v>111</v>
      </c>
      <c r="AJ1075" s="199" t="n">
        <f aca="false">IF(AN1075=0,L1075,0)</f>
        <v>0</v>
      </c>
      <c r="AK1075" s="199" t="n">
        <f aca="false">IF(AN1075=12,L1075,0)</f>
        <v>0</v>
      </c>
      <c r="AL1075" s="199" t="n">
        <f aca="false">IF(AN1075=21,L1075,0)</f>
        <v>0</v>
      </c>
      <c r="AN1075" s="89" t="n">
        <v>21</v>
      </c>
      <c r="AO1075" s="89" t="n">
        <f aca="false">H1075*1</f>
        <v>0</v>
      </c>
      <c r="AP1075" s="89" t="n">
        <f aca="false">H1075*(1-1)</f>
        <v>0</v>
      </c>
      <c r="AQ1075" s="200" t="s">
        <v>188</v>
      </c>
      <c r="AV1075" s="89" t="n">
        <f aca="false">AW1075+AX1075</f>
        <v>0</v>
      </c>
      <c r="AW1075" s="89" t="n">
        <f aca="false">G1075*AO1075</f>
        <v>0</v>
      </c>
      <c r="AX1075" s="89" t="n">
        <f aca="false">G1075*AP1075</f>
        <v>0</v>
      </c>
      <c r="AY1075" s="88" t="s">
        <v>2640</v>
      </c>
      <c r="AZ1075" s="88" t="s">
        <v>2617</v>
      </c>
      <c r="BA1075" s="170" t="s">
        <v>2316</v>
      </c>
      <c r="BC1075" s="89" t="n">
        <f aca="false">AW1075+AX1075</f>
        <v>0</v>
      </c>
      <c r="BD1075" s="89" t="n">
        <f aca="false">H1075/(100-BE1075)*100</f>
        <v>0</v>
      </c>
      <c r="BE1075" s="89" t="n">
        <v>0</v>
      </c>
      <c r="BF1075" s="89" t="n">
        <f aca="false">O1075</f>
        <v>0.702</v>
      </c>
      <c r="BH1075" s="199" t="n">
        <f aca="false">G1075*AO1075</f>
        <v>0</v>
      </c>
      <c r="BI1075" s="199" t="n">
        <f aca="false">G1075*AP1075</f>
        <v>0</v>
      </c>
      <c r="BJ1075" s="199" t="n">
        <f aca="false">G1075*H1075</f>
        <v>0</v>
      </c>
      <c r="BK1075" s="199"/>
      <c r="BL1075" s="89"/>
      <c r="BW1075" s="89" t="str">
        <f aca="false">I1075</f>
        <v>21</v>
      </c>
      <c r="BX1075" s="201" t="s">
        <v>2655</v>
      </c>
    </row>
    <row r="1076" customFormat="false" ht="15" hidden="false" customHeight="true" outlineLevel="0" collapsed="false">
      <c r="A1076" s="189" t="s">
        <v>2656</v>
      </c>
      <c r="B1076" s="189" t="s">
        <v>111</v>
      </c>
      <c r="C1076" s="189" t="s">
        <v>1335</v>
      </c>
      <c r="D1076" s="190" t="s">
        <v>1336</v>
      </c>
      <c r="E1076" s="190"/>
      <c r="F1076" s="189" t="s">
        <v>237</v>
      </c>
      <c r="G1076" s="191" t="n">
        <v>1500</v>
      </c>
      <c r="H1076" s="192"/>
      <c r="I1076" s="193" t="s">
        <v>192</v>
      </c>
      <c r="J1076" s="192" t="n">
        <f aca="false">G1076*AO1076</f>
        <v>0</v>
      </c>
      <c r="K1076" s="192" t="n">
        <f aca="false">G1076*AP1076</f>
        <v>0</v>
      </c>
      <c r="L1076" s="192" t="n">
        <f aca="false">G1076*H1076</f>
        <v>0</v>
      </c>
      <c r="M1076" s="192" t="n">
        <f aca="false">L1076*(1+BW1076/100)</f>
        <v>0</v>
      </c>
      <c r="N1076" s="192" t="n">
        <v>0</v>
      </c>
      <c r="O1076" s="192" t="n">
        <f aca="false">G1076*N1076</f>
        <v>0</v>
      </c>
      <c r="P1076" s="193" t="s">
        <v>193</v>
      </c>
      <c r="Z1076" s="89" t="n">
        <f aca="false">IF(AQ1076="5",BJ1076,0)</f>
        <v>0</v>
      </c>
      <c r="AB1076" s="89" t="n">
        <f aca="false">IF(AQ1076="1",BH1076,0)</f>
        <v>0</v>
      </c>
      <c r="AC1076" s="89" t="n">
        <f aca="false">IF(AQ1076="1",BI1076,0)</f>
        <v>0</v>
      </c>
      <c r="AD1076" s="89" t="n">
        <f aca="false">IF(AQ1076="7",BH1076,0)</f>
        <v>0</v>
      </c>
      <c r="AE1076" s="89" t="n">
        <f aca="false">IF(AQ1076="7",BI1076,0)</f>
        <v>0</v>
      </c>
      <c r="AF1076" s="89" t="n">
        <f aca="false">IF(AQ1076="2",BH1076,0)</f>
        <v>0</v>
      </c>
      <c r="AG1076" s="89" t="n">
        <f aca="false">IF(AQ1076="2",BI1076,0)</f>
        <v>0</v>
      </c>
      <c r="AH1076" s="89" t="n">
        <f aca="false">IF(AQ1076="0",BJ1076,0)</f>
        <v>0</v>
      </c>
      <c r="AI1076" s="170" t="s">
        <v>111</v>
      </c>
      <c r="AJ1076" s="89" t="n">
        <f aca="false">IF(AN1076=0,L1076,0)</f>
        <v>0</v>
      </c>
      <c r="AK1076" s="89" t="n">
        <f aca="false">IF(AN1076=12,L1076,0)</f>
        <v>0</v>
      </c>
      <c r="AL1076" s="89" t="n">
        <f aca="false">IF(AN1076=21,L1076,0)</f>
        <v>0</v>
      </c>
      <c r="AN1076" s="89" t="n">
        <v>21</v>
      </c>
      <c r="AO1076" s="89" t="n">
        <f aca="false">H1076*0.016923841</f>
        <v>0</v>
      </c>
      <c r="AP1076" s="89" t="n">
        <f aca="false">H1076*(1-0.016923841)</f>
        <v>0</v>
      </c>
      <c r="AQ1076" s="88" t="s">
        <v>188</v>
      </c>
      <c r="AV1076" s="89" t="n">
        <f aca="false">AW1076+AX1076</f>
        <v>0</v>
      </c>
      <c r="AW1076" s="89" t="n">
        <f aca="false">G1076*AO1076</f>
        <v>0</v>
      </c>
      <c r="AX1076" s="89" t="n">
        <f aca="false">G1076*AP1076</f>
        <v>0</v>
      </c>
      <c r="AY1076" s="88" t="s">
        <v>2640</v>
      </c>
      <c r="AZ1076" s="88" t="s">
        <v>2617</v>
      </c>
      <c r="BA1076" s="170" t="s">
        <v>2316</v>
      </c>
      <c r="BC1076" s="89" t="n">
        <f aca="false">AW1076+AX1076</f>
        <v>0</v>
      </c>
      <c r="BD1076" s="89" t="n">
        <f aca="false">H1076/(100-BE1076)*100</f>
        <v>0</v>
      </c>
      <c r="BE1076" s="89" t="n">
        <v>0</v>
      </c>
      <c r="BF1076" s="89" t="n">
        <f aca="false">O1076</f>
        <v>0</v>
      </c>
      <c r="BH1076" s="89" t="n">
        <f aca="false">G1076*AO1076</f>
        <v>0</v>
      </c>
      <c r="BI1076" s="89" t="n">
        <f aca="false">G1076*AP1076</f>
        <v>0</v>
      </c>
      <c r="BJ1076" s="89" t="n">
        <f aca="false">G1076*H1076</f>
        <v>0</v>
      </c>
      <c r="BK1076" s="89"/>
      <c r="BL1076" s="89"/>
      <c r="BW1076" s="89" t="str">
        <f aca="false">I1076</f>
        <v>21</v>
      </c>
      <c r="BX1076" s="10" t="s">
        <v>1336</v>
      </c>
    </row>
    <row r="1077" customFormat="false" ht="15" hidden="false" customHeight="true" outlineLevel="0" collapsed="false">
      <c r="A1077" s="189" t="s">
        <v>2657</v>
      </c>
      <c r="B1077" s="189" t="s">
        <v>111</v>
      </c>
      <c r="C1077" s="189" t="s">
        <v>2658</v>
      </c>
      <c r="D1077" s="190" t="s">
        <v>2659</v>
      </c>
      <c r="E1077" s="190"/>
      <c r="F1077" s="189" t="s">
        <v>237</v>
      </c>
      <c r="G1077" s="191" t="n">
        <v>75</v>
      </c>
      <c r="H1077" s="192"/>
      <c r="I1077" s="193" t="s">
        <v>192</v>
      </c>
      <c r="J1077" s="192" t="n">
        <f aca="false">G1077*AO1077</f>
        <v>0</v>
      </c>
      <c r="K1077" s="192" t="n">
        <f aca="false">G1077*AP1077</f>
        <v>0</v>
      </c>
      <c r="L1077" s="192" t="n">
        <f aca="false">G1077*H1077</f>
        <v>0</v>
      </c>
      <c r="M1077" s="192" t="n">
        <f aca="false">L1077*(1+BW1077/100)</f>
        <v>0</v>
      </c>
      <c r="N1077" s="192" t="n">
        <v>0</v>
      </c>
      <c r="O1077" s="192" t="n">
        <f aca="false">G1077*N1077</f>
        <v>0</v>
      </c>
      <c r="P1077" s="193" t="s">
        <v>193</v>
      </c>
      <c r="Z1077" s="89" t="n">
        <f aca="false">IF(AQ1077="5",BJ1077,0)</f>
        <v>0</v>
      </c>
      <c r="AB1077" s="89" t="n">
        <f aca="false">IF(AQ1077="1",BH1077,0)</f>
        <v>0</v>
      </c>
      <c r="AC1077" s="89" t="n">
        <f aca="false">IF(AQ1077="1",BI1077,0)</f>
        <v>0</v>
      </c>
      <c r="AD1077" s="89" t="n">
        <f aca="false">IF(AQ1077="7",BH1077,0)</f>
        <v>0</v>
      </c>
      <c r="AE1077" s="89" t="n">
        <f aca="false">IF(AQ1077="7",BI1077,0)</f>
        <v>0</v>
      </c>
      <c r="AF1077" s="89" t="n">
        <f aca="false">IF(AQ1077="2",BH1077,0)</f>
        <v>0</v>
      </c>
      <c r="AG1077" s="89" t="n">
        <f aca="false">IF(AQ1077="2",BI1077,0)</f>
        <v>0</v>
      </c>
      <c r="AH1077" s="89" t="n">
        <f aca="false">IF(AQ1077="0",BJ1077,0)</f>
        <v>0</v>
      </c>
      <c r="AI1077" s="170" t="s">
        <v>111</v>
      </c>
      <c r="AJ1077" s="89" t="n">
        <f aca="false">IF(AN1077=0,L1077,0)</f>
        <v>0</v>
      </c>
      <c r="AK1077" s="89" t="n">
        <f aca="false">IF(AN1077=12,L1077,0)</f>
        <v>0</v>
      </c>
      <c r="AL1077" s="89" t="n">
        <f aca="false">IF(AN1077=21,L1077,0)</f>
        <v>0</v>
      </c>
      <c r="AN1077" s="89" t="n">
        <v>21</v>
      </c>
      <c r="AO1077" s="89" t="n">
        <f aca="false">H1077*0.018285677</f>
        <v>0</v>
      </c>
      <c r="AP1077" s="89" t="n">
        <f aca="false">H1077*(1-0.018285677)</f>
        <v>0</v>
      </c>
      <c r="AQ1077" s="88" t="s">
        <v>188</v>
      </c>
      <c r="AV1077" s="89" t="n">
        <f aca="false">AW1077+AX1077</f>
        <v>0</v>
      </c>
      <c r="AW1077" s="89" t="n">
        <f aca="false">G1077*AO1077</f>
        <v>0</v>
      </c>
      <c r="AX1077" s="89" t="n">
        <f aca="false">G1077*AP1077</f>
        <v>0</v>
      </c>
      <c r="AY1077" s="88" t="s">
        <v>2640</v>
      </c>
      <c r="AZ1077" s="88" t="s">
        <v>2617</v>
      </c>
      <c r="BA1077" s="170" t="s">
        <v>2316</v>
      </c>
      <c r="BC1077" s="89" t="n">
        <f aca="false">AW1077+AX1077</f>
        <v>0</v>
      </c>
      <c r="BD1077" s="89" t="n">
        <f aca="false">H1077/(100-BE1077)*100</f>
        <v>0</v>
      </c>
      <c r="BE1077" s="89" t="n">
        <v>0</v>
      </c>
      <c r="BF1077" s="89" t="n">
        <f aca="false">O1077</f>
        <v>0</v>
      </c>
      <c r="BH1077" s="89" t="n">
        <f aca="false">G1077*AO1077</f>
        <v>0</v>
      </c>
      <c r="BI1077" s="89" t="n">
        <f aca="false">G1077*AP1077</f>
        <v>0</v>
      </c>
      <c r="BJ1077" s="89" t="n">
        <f aca="false">G1077*H1077</f>
        <v>0</v>
      </c>
      <c r="BK1077" s="89"/>
      <c r="BL1077" s="89"/>
      <c r="BW1077" s="89" t="str">
        <f aca="false">I1077</f>
        <v>21</v>
      </c>
      <c r="BX1077" s="10" t="s">
        <v>2659</v>
      </c>
    </row>
    <row r="1078" customFormat="false" ht="23.85" hidden="false" customHeight="true" outlineLevel="0" collapsed="false">
      <c r="A1078" s="189" t="s">
        <v>2660</v>
      </c>
      <c r="B1078" s="189" t="s">
        <v>111</v>
      </c>
      <c r="C1078" s="189" t="s">
        <v>2661</v>
      </c>
      <c r="D1078" s="190" t="s">
        <v>2662</v>
      </c>
      <c r="E1078" s="190"/>
      <c r="F1078" s="189" t="s">
        <v>231</v>
      </c>
      <c r="G1078" s="191" t="n">
        <v>1</v>
      </c>
      <c r="H1078" s="192"/>
      <c r="I1078" s="193" t="s">
        <v>192</v>
      </c>
      <c r="J1078" s="192" t="n">
        <f aca="false">G1078*AO1078</f>
        <v>0</v>
      </c>
      <c r="K1078" s="192" t="n">
        <f aca="false">G1078*AP1078</f>
        <v>0</v>
      </c>
      <c r="L1078" s="192" t="n">
        <f aca="false">G1078*H1078</f>
        <v>0</v>
      </c>
      <c r="M1078" s="192" t="n">
        <f aca="false">L1078*(1+BW1078/100)</f>
        <v>0</v>
      </c>
      <c r="N1078" s="192" t="n">
        <v>0.10576</v>
      </c>
      <c r="O1078" s="192" t="n">
        <f aca="false">G1078*N1078</f>
        <v>0.10576</v>
      </c>
      <c r="P1078" s="193" t="s">
        <v>193</v>
      </c>
      <c r="Z1078" s="89" t="n">
        <f aca="false">IF(AQ1078="5",BJ1078,0)</f>
        <v>0</v>
      </c>
      <c r="AB1078" s="89" t="n">
        <f aca="false">IF(AQ1078="1",BH1078,0)</f>
        <v>0</v>
      </c>
      <c r="AC1078" s="89" t="n">
        <f aca="false">IF(AQ1078="1",BI1078,0)</f>
        <v>0</v>
      </c>
      <c r="AD1078" s="89" t="n">
        <f aca="false">IF(AQ1078="7",BH1078,0)</f>
        <v>0</v>
      </c>
      <c r="AE1078" s="89" t="n">
        <f aca="false">IF(AQ1078="7",BI1078,0)</f>
        <v>0</v>
      </c>
      <c r="AF1078" s="89" t="n">
        <f aca="false">IF(AQ1078="2",BH1078,0)</f>
        <v>0</v>
      </c>
      <c r="AG1078" s="89" t="n">
        <f aca="false">IF(AQ1078="2",BI1078,0)</f>
        <v>0</v>
      </c>
      <c r="AH1078" s="89" t="n">
        <f aca="false">IF(AQ1078="0",BJ1078,0)</f>
        <v>0</v>
      </c>
      <c r="AI1078" s="170" t="s">
        <v>111</v>
      </c>
      <c r="AJ1078" s="89" t="n">
        <f aca="false">IF(AN1078=0,L1078,0)</f>
        <v>0</v>
      </c>
      <c r="AK1078" s="89" t="n">
        <f aca="false">IF(AN1078=12,L1078,0)</f>
        <v>0</v>
      </c>
      <c r="AL1078" s="89" t="n">
        <f aca="false">IF(AN1078=21,L1078,0)</f>
        <v>0</v>
      </c>
      <c r="AN1078" s="89" t="n">
        <v>21</v>
      </c>
      <c r="AO1078" s="89" t="n">
        <f aca="false">H1078*0.901441963</f>
        <v>0</v>
      </c>
      <c r="AP1078" s="89" t="n">
        <f aca="false">H1078*(1-0.901441963)</f>
        <v>0</v>
      </c>
      <c r="AQ1078" s="88" t="s">
        <v>197</v>
      </c>
      <c r="AV1078" s="89" t="n">
        <f aca="false">AW1078+AX1078</f>
        <v>0</v>
      </c>
      <c r="AW1078" s="89" t="n">
        <f aca="false">G1078*AO1078</f>
        <v>0</v>
      </c>
      <c r="AX1078" s="89" t="n">
        <f aca="false">G1078*AP1078</f>
        <v>0</v>
      </c>
      <c r="AY1078" s="88" t="s">
        <v>2640</v>
      </c>
      <c r="AZ1078" s="88" t="s">
        <v>2617</v>
      </c>
      <c r="BA1078" s="170" t="s">
        <v>2316</v>
      </c>
      <c r="BC1078" s="89" t="n">
        <f aca="false">AW1078+AX1078</f>
        <v>0</v>
      </c>
      <c r="BD1078" s="89" t="n">
        <f aca="false">H1078/(100-BE1078)*100</f>
        <v>0</v>
      </c>
      <c r="BE1078" s="89" t="n">
        <v>0</v>
      </c>
      <c r="BF1078" s="89" t="n">
        <f aca="false">O1078</f>
        <v>0.10576</v>
      </c>
      <c r="BH1078" s="89" t="n">
        <f aca="false">G1078*AO1078</f>
        <v>0</v>
      </c>
      <c r="BI1078" s="89" t="n">
        <f aca="false">G1078*AP1078</f>
        <v>0</v>
      </c>
      <c r="BJ1078" s="89" t="n">
        <f aca="false">G1078*H1078</f>
        <v>0</v>
      </c>
      <c r="BK1078" s="89"/>
      <c r="BL1078" s="89"/>
      <c r="BW1078" s="89" t="str">
        <f aca="false">I1078</f>
        <v>21</v>
      </c>
      <c r="BX1078" s="10" t="s">
        <v>2662</v>
      </c>
    </row>
    <row r="1079" customFormat="false" ht="35.5" hidden="false" customHeight="true" outlineLevel="0" collapsed="false">
      <c r="A1079" s="189" t="s">
        <v>2663</v>
      </c>
      <c r="B1079" s="189" t="s">
        <v>111</v>
      </c>
      <c r="C1079" s="189" t="s">
        <v>2664</v>
      </c>
      <c r="D1079" s="190" t="s">
        <v>2665</v>
      </c>
      <c r="E1079" s="190"/>
      <c r="F1079" s="189" t="s">
        <v>231</v>
      </c>
      <c r="G1079" s="191" t="n">
        <v>1</v>
      </c>
      <c r="H1079" s="192"/>
      <c r="I1079" s="193" t="s">
        <v>192</v>
      </c>
      <c r="J1079" s="192" t="n">
        <f aca="false">G1079*AO1079</f>
        <v>0</v>
      </c>
      <c r="K1079" s="192" t="n">
        <f aca="false">G1079*AP1079</f>
        <v>0</v>
      </c>
      <c r="L1079" s="192" t="n">
        <f aca="false">G1079*H1079</f>
        <v>0</v>
      </c>
      <c r="M1079" s="192" t="n">
        <f aca="false">L1079*(1+BW1079/100)</f>
        <v>0</v>
      </c>
      <c r="N1079" s="192" t="n">
        <v>0.19571</v>
      </c>
      <c r="O1079" s="192" t="n">
        <f aca="false">G1079*N1079</f>
        <v>0.19571</v>
      </c>
      <c r="P1079" s="193" t="s">
        <v>193</v>
      </c>
      <c r="Z1079" s="89" t="n">
        <f aca="false">IF(AQ1079="5",BJ1079,0)</f>
        <v>0</v>
      </c>
      <c r="AB1079" s="89" t="n">
        <f aca="false">IF(AQ1079="1",BH1079,0)</f>
        <v>0</v>
      </c>
      <c r="AC1079" s="89" t="n">
        <f aca="false">IF(AQ1079="1",BI1079,0)</f>
        <v>0</v>
      </c>
      <c r="AD1079" s="89" t="n">
        <f aca="false">IF(AQ1079="7",BH1079,0)</f>
        <v>0</v>
      </c>
      <c r="AE1079" s="89" t="n">
        <f aca="false">IF(AQ1079="7",BI1079,0)</f>
        <v>0</v>
      </c>
      <c r="AF1079" s="89" t="n">
        <f aca="false">IF(AQ1079="2",BH1079,0)</f>
        <v>0</v>
      </c>
      <c r="AG1079" s="89" t="n">
        <f aca="false">IF(AQ1079="2",BI1079,0)</f>
        <v>0</v>
      </c>
      <c r="AH1079" s="89" t="n">
        <f aca="false">IF(AQ1079="0",BJ1079,0)</f>
        <v>0</v>
      </c>
      <c r="AI1079" s="170" t="s">
        <v>111</v>
      </c>
      <c r="AJ1079" s="89" t="n">
        <f aca="false">IF(AN1079=0,L1079,0)</f>
        <v>0</v>
      </c>
      <c r="AK1079" s="89" t="n">
        <f aca="false">IF(AN1079=12,L1079,0)</f>
        <v>0</v>
      </c>
      <c r="AL1079" s="89" t="n">
        <f aca="false">IF(AN1079=21,L1079,0)</f>
        <v>0</v>
      </c>
      <c r="AN1079" s="89" t="n">
        <v>21</v>
      </c>
      <c r="AO1079" s="89" t="n">
        <f aca="false">H1079*0.729789385</f>
        <v>0</v>
      </c>
      <c r="AP1079" s="89" t="n">
        <f aca="false">H1079*(1-0.729789385)</f>
        <v>0</v>
      </c>
      <c r="AQ1079" s="88" t="s">
        <v>188</v>
      </c>
      <c r="AV1079" s="89" t="n">
        <f aca="false">AW1079+AX1079</f>
        <v>0</v>
      </c>
      <c r="AW1079" s="89" t="n">
        <f aca="false">G1079*AO1079</f>
        <v>0</v>
      </c>
      <c r="AX1079" s="89" t="n">
        <f aca="false">G1079*AP1079</f>
        <v>0</v>
      </c>
      <c r="AY1079" s="88" t="s">
        <v>2640</v>
      </c>
      <c r="AZ1079" s="88" t="s">
        <v>2617</v>
      </c>
      <c r="BA1079" s="170" t="s">
        <v>2316</v>
      </c>
      <c r="BC1079" s="89" t="n">
        <f aca="false">AW1079+AX1079</f>
        <v>0</v>
      </c>
      <c r="BD1079" s="89" t="n">
        <f aca="false">H1079/(100-BE1079)*100</f>
        <v>0</v>
      </c>
      <c r="BE1079" s="89" t="n">
        <v>0</v>
      </c>
      <c r="BF1079" s="89" t="n">
        <f aca="false">O1079</f>
        <v>0.19571</v>
      </c>
      <c r="BH1079" s="89" t="n">
        <f aca="false">G1079*AO1079</f>
        <v>0</v>
      </c>
      <c r="BI1079" s="89" t="n">
        <f aca="false">G1079*AP1079</f>
        <v>0</v>
      </c>
      <c r="BJ1079" s="89" t="n">
        <f aca="false">G1079*H1079</f>
        <v>0</v>
      </c>
      <c r="BK1079" s="89"/>
      <c r="BL1079" s="89"/>
      <c r="BW1079" s="89" t="str">
        <f aca="false">I1079</f>
        <v>21</v>
      </c>
      <c r="BX1079" s="10" t="s">
        <v>2665</v>
      </c>
    </row>
    <row r="1080" customFormat="false" ht="15" hidden="false" customHeight="true" outlineLevel="0" collapsed="false">
      <c r="A1080" s="183"/>
      <c r="B1080" s="184" t="s">
        <v>111</v>
      </c>
      <c r="C1080" s="184" t="s">
        <v>2666</v>
      </c>
      <c r="D1080" s="185" t="s">
        <v>2667</v>
      </c>
      <c r="E1080" s="185"/>
      <c r="F1080" s="183" t="s">
        <v>97</v>
      </c>
      <c r="G1080" s="186" t="s">
        <v>97</v>
      </c>
      <c r="H1080" s="183"/>
      <c r="I1080" s="183" t="s">
        <v>97</v>
      </c>
      <c r="J1080" s="187" t="n">
        <f aca="false">SUM(J1081)</f>
        <v>0</v>
      </c>
      <c r="K1080" s="187" t="n">
        <f aca="false">SUM(K1081)</f>
        <v>0</v>
      </c>
      <c r="L1080" s="187" t="n">
        <f aca="false">SUM(L1081)</f>
        <v>0</v>
      </c>
      <c r="M1080" s="187" t="n">
        <f aca="false">SUM(M1081)</f>
        <v>0</v>
      </c>
      <c r="N1080" s="188"/>
      <c r="O1080" s="187" t="n">
        <f aca="false">SUM(O1081)</f>
        <v>0.04018</v>
      </c>
      <c r="P1080" s="188"/>
      <c r="AI1080" s="170" t="s">
        <v>111</v>
      </c>
      <c r="AS1080" s="159" t="n">
        <f aca="false">SUM(AJ1081)</f>
        <v>0</v>
      </c>
      <c r="AT1080" s="159" t="n">
        <f aca="false">SUM(AK1081)</f>
        <v>0</v>
      </c>
      <c r="AU1080" s="159" t="n">
        <f aca="false">SUM(AL1081)</f>
        <v>0</v>
      </c>
    </row>
    <row r="1081" customFormat="false" ht="23.85" hidden="false" customHeight="true" outlineLevel="0" collapsed="false">
      <c r="A1081" s="189" t="s">
        <v>2668</v>
      </c>
      <c r="B1081" s="189" t="s">
        <v>111</v>
      </c>
      <c r="C1081" s="189" t="s">
        <v>2669</v>
      </c>
      <c r="D1081" s="190" t="s">
        <v>2670</v>
      </c>
      <c r="E1081" s="190"/>
      <c r="F1081" s="189" t="s">
        <v>237</v>
      </c>
      <c r="G1081" s="191" t="n">
        <v>4.9</v>
      </c>
      <c r="H1081" s="192"/>
      <c r="I1081" s="193" t="s">
        <v>192</v>
      </c>
      <c r="J1081" s="192" t="n">
        <f aca="false">G1081*AO1081</f>
        <v>0</v>
      </c>
      <c r="K1081" s="192" t="n">
        <f aca="false">G1081*AP1081</f>
        <v>0</v>
      </c>
      <c r="L1081" s="192" t="n">
        <f aca="false">G1081*H1081</f>
        <v>0</v>
      </c>
      <c r="M1081" s="192" t="n">
        <f aca="false">L1081*(1+BW1081/100)</f>
        <v>0</v>
      </c>
      <c r="N1081" s="192" t="n">
        <v>0.0082</v>
      </c>
      <c r="O1081" s="192" t="n">
        <f aca="false">G1081*N1081</f>
        <v>0.04018</v>
      </c>
      <c r="P1081" s="193" t="s">
        <v>193</v>
      </c>
      <c r="Z1081" s="89" t="n">
        <f aca="false">IF(AQ1081="5",BJ1081,0)</f>
        <v>0</v>
      </c>
      <c r="AB1081" s="89" t="n">
        <f aca="false">IF(AQ1081="1",BH1081,0)</f>
        <v>0</v>
      </c>
      <c r="AC1081" s="89" t="n">
        <f aca="false">IF(AQ1081="1",BI1081,0)</f>
        <v>0</v>
      </c>
      <c r="AD1081" s="89" t="n">
        <f aca="false">IF(AQ1081="7",BH1081,0)</f>
        <v>0</v>
      </c>
      <c r="AE1081" s="89" t="n">
        <f aca="false">IF(AQ1081="7",BI1081,0)</f>
        <v>0</v>
      </c>
      <c r="AF1081" s="89" t="n">
        <f aca="false">IF(AQ1081="2",BH1081,0)</f>
        <v>0</v>
      </c>
      <c r="AG1081" s="89" t="n">
        <f aca="false">IF(AQ1081="2",BI1081,0)</f>
        <v>0</v>
      </c>
      <c r="AH1081" s="89" t="n">
        <f aca="false">IF(AQ1081="0",BJ1081,0)</f>
        <v>0</v>
      </c>
      <c r="AI1081" s="170" t="s">
        <v>111</v>
      </c>
      <c r="AJ1081" s="89" t="n">
        <f aca="false">IF(AN1081=0,L1081,0)</f>
        <v>0</v>
      </c>
      <c r="AK1081" s="89" t="n">
        <f aca="false">IF(AN1081=12,L1081,0)</f>
        <v>0</v>
      </c>
      <c r="AL1081" s="89" t="n">
        <f aca="false">IF(AN1081=21,L1081,0)</f>
        <v>0</v>
      </c>
      <c r="AN1081" s="89" t="n">
        <v>21</v>
      </c>
      <c r="AO1081" s="89" t="n">
        <f aca="false">H1081*0.19264395</f>
        <v>0</v>
      </c>
      <c r="AP1081" s="89" t="n">
        <f aca="false">H1081*(1-0.19264395)</f>
        <v>0</v>
      </c>
      <c r="AQ1081" s="88" t="s">
        <v>197</v>
      </c>
      <c r="AV1081" s="89" t="n">
        <f aca="false">AW1081+AX1081</f>
        <v>0</v>
      </c>
      <c r="AW1081" s="89" t="n">
        <f aca="false">G1081*AO1081</f>
        <v>0</v>
      </c>
      <c r="AX1081" s="89" t="n">
        <f aca="false">G1081*AP1081</f>
        <v>0</v>
      </c>
      <c r="AY1081" s="88" t="s">
        <v>2671</v>
      </c>
      <c r="AZ1081" s="88" t="s">
        <v>2617</v>
      </c>
      <c r="BA1081" s="170" t="s">
        <v>2316</v>
      </c>
      <c r="BC1081" s="89" t="n">
        <f aca="false">AW1081+AX1081</f>
        <v>0</v>
      </c>
      <c r="BD1081" s="89" t="n">
        <f aca="false">H1081/(100-BE1081)*100</f>
        <v>0</v>
      </c>
      <c r="BE1081" s="89" t="n">
        <v>0</v>
      </c>
      <c r="BF1081" s="89" t="n">
        <f aca="false">O1081</f>
        <v>0.04018</v>
      </c>
      <c r="BH1081" s="89" t="n">
        <f aca="false">G1081*AO1081</f>
        <v>0</v>
      </c>
      <c r="BI1081" s="89" t="n">
        <f aca="false">G1081*AP1081</f>
        <v>0</v>
      </c>
      <c r="BJ1081" s="89" t="n">
        <f aca="false">G1081*H1081</f>
        <v>0</v>
      </c>
      <c r="BK1081" s="89"/>
      <c r="BL1081" s="89"/>
      <c r="BW1081" s="89" t="str">
        <f aca="false">I1081</f>
        <v>21</v>
      </c>
      <c r="BX1081" s="10" t="s">
        <v>2670</v>
      </c>
    </row>
    <row r="1082" customFormat="false" ht="15" hidden="false" customHeight="true" outlineLevel="0" collapsed="false">
      <c r="A1082" s="183"/>
      <c r="B1082" s="184" t="s">
        <v>111</v>
      </c>
      <c r="C1082" s="184" t="s">
        <v>1675</v>
      </c>
      <c r="D1082" s="185" t="s">
        <v>1676</v>
      </c>
      <c r="E1082" s="185"/>
      <c r="F1082" s="183" t="s">
        <v>97</v>
      </c>
      <c r="G1082" s="186" t="s">
        <v>97</v>
      </c>
      <c r="H1082" s="183"/>
      <c r="I1082" s="183" t="s">
        <v>97</v>
      </c>
      <c r="J1082" s="187" t="n">
        <f aca="false">SUM(J1083:J1090)</f>
        <v>0</v>
      </c>
      <c r="K1082" s="187" t="n">
        <f aca="false">SUM(K1083:K1090)</f>
        <v>0</v>
      </c>
      <c r="L1082" s="187" t="n">
        <f aca="false">SUM(L1083:L1090)</f>
        <v>0</v>
      </c>
      <c r="M1082" s="187" t="n">
        <f aca="false">SUM(M1083:M1090)</f>
        <v>0</v>
      </c>
      <c r="N1082" s="188"/>
      <c r="O1082" s="187" t="n">
        <f aca="false">SUM(O1083:O1090)</f>
        <v>0</v>
      </c>
      <c r="P1082" s="188"/>
      <c r="AI1082" s="170" t="s">
        <v>111</v>
      </c>
      <c r="AS1082" s="159" t="n">
        <f aca="false">SUM(AJ1083:AJ1090)</f>
        <v>0</v>
      </c>
      <c r="AT1082" s="159" t="n">
        <f aca="false">SUM(AK1083:AK1090)</f>
        <v>0</v>
      </c>
      <c r="AU1082" s="159" t="n">
        <f aca="false">SUM(AL1083:AL1090)</f>
        <v>0</v>
      </c>
    </row>
    <row r="1083" customFormat="false" ht="15" hidden="false" customHeight="true" outlineLevel="0" collapsed="false">
      <c r="A1083" s="189" t="s">
        <v>2672</v>
      </c>
      <c r="B1083" s="189" t="s">
        <v>111</v>
      </c>
      <c r="C1083" s="189" t="s">
        <v>1678</v>
      </c>
      <c r="D1083" s="190" t="s">
        <v>1679</v>
      </c>
      <c r="E1083" s="190"/>
      <c r="F1083" s="189" t="s">
        <v>260</v>
      </c>
      <c r="G1083" s="191" t="n">
        <v>1.85</v>
      </c>
      <c r="H1083" s="192"/>
      <c r="I1083" s="193" t="s">
        <v>192</v>
      </c>
      <c r="J1083" s="192" t="n">
        <f aca="false">G1083*AO1083</f>
        <v>0</v>
      </c>
      <c r="K1083" s="192" t="n">
        <f aca="false">G1083*AP1083</f>
        <v>0</v>
      </c>
      <c r="L1083" s="192" t="n">
        <f aca="false">G1083*H1083</f>
        <v>0</v>
      </c>
      <c r="M1083" s="192" t="n">
        <f aca="false">L1083*(1+BW1083/100)</f>
        <v>0</v>
      </c>
      <c r="N1083" s="192" t="n">
        <v>0</v>
      </c>
      <c r="O1083" s="192" t="n">
        <f aca="false">G1083*N1083</f>
        <v>0</v>
      </c>
      <c r="P1083" s="193" t="s">
        <v>193</v>
      </c>
      <c r="Z1083" s="89" t="n">
        <f aca="false">IF(AQ1083="5",BJ1083,0)</f>
        <v>0</v>
      </c>
      <c r="AB1083" s="89" t="n">
        <f aca="false">IF(AQ1083="1",BH1083,0)</f>
        <v>0</v>
      </c>
      <c r="AC1083" s="89" t="n">
        <f aca="false">IF(AQ1083="1",BI1083,0)</f>
        <v>0</v>
      </c>
      <c r="AD1083" s="89" t="n">
        <f aca="false">IF(AQ1083="7",BH1083,0)</f>
        <v>0</v>
      </c>
      <c r="AE1083" s="89" t="n">
        <f aca="false">IF(AQ1083="7",BI1083,0)</f>
        <v>0</v>
      </c>
      <c r="AF1083" s="89" t="n">
        <f aca="false">IF(AQ1083="2",BH1083,0)</f>
        <v>0</v>
      </c>
      <c r="AG1083" s="89" t="n">
        <f aca="false">IF(AQ1083="2",BI1083,0)</f>
        <v>0</v>
      </c>
      <c r="AH1083" s="89" t="n">
        <f aca="false">IF(AQ1083="0",BJ1083,0)</f>
        <v>0</v>
      </c>
      <c r="AI1083" s="170" t="s">
        <v>111</v>
      </c>
      <c r="AJ1083" s="89" t="n">
        <f aca="false">IF(AN1083=0,L1083,0)</f>
        <v>0</v>
      </c>
      <c r="AK1083" s="89" t="n">
        <f aca="false">IF(AN1083=12,L1083,0)</f>
        <v>0</v>
      </c>
      <c r="AL1083" s="89" t="n">
        <f aca="false">IF(AN1083=21,L1083,0)</f>
        <v>0</v>
      </c>
      <c r="AN1083" s="89" t="n">
        <v>21</v>
      </c>
      <c r="AO1083" s="89" t="n">
        <f aca="false">H1083*0</f>
        <v>0</v>
      </c>
      <c r="AP1083" s="89" t="n">
        <f aca="false">H1083*(1-0)</f>
        <v>0</v>
      </c>
      <c r="AQ1083" s="88" t="s">
        <v>209</v>
      </c>
      <c r="AV1083" s="89" t="n">
        <f aca="false">AW1083+AX1083</f>
        <v>0</v>
      </c>
      <c r="AW1083" s="89" t="n">
        <f aca="false">G1083*AO1083</f>
        <v>0</v>
      </c>
      <c r="AX1083" s="89" t="n">
        <f aca="false">G1083*AP1083</f>
        <v>0</v>
      </c>
      <c r="AY1083" s="88" t="s">
        <v>1680</v>
      </c>
      <c r="AZ1083" s="88" t="s">
        <v>2617</v>
      </c>
      <c r="BA1083" s="170" t="s">
        <v>2316</v>
      </c>
      <c r="BC1083" s="89" t="n">
        <f aca="false">AW1083+AX1083</f>
        <v>0</v>
      </c>
      <c r="BD1083" s="89" t="n">
        <f aca="false">H1083/(100-BE1083)*100</f>
        <v>0</v>
      </c>
      <c r="BE1083" s="89" t="n">
        <v>0</v>
      </c>
      <c r="BF1083" s="89" t="n">
        <f aca="false">O1083</f>
        <v>0</v>
      </c>
      <c r="BH1083" s="89" t="n">
        <f aca="false">G1083*AO1083</f>
        <v>0</v>
      </c>
      <c r="BI1083" s="89" t="n">
        <f aca="false">G1083*AP1083</f>
        <v>0</v>
      </c>
      <c r="BJ1083" s="89" t="n">
        <f aca="false">G1083*H1083</f>
        <v>0</v>
      </c>
      <c r="BK1083" s="89"/>
      <c r="BL1083" s="89"/>
      <c r="BW1083" s="89" t="str">
        <f aca="false">I1083</f>
        <v>21</v>
      </c>
      <c r="BX1083" s="10" t="s">
        <v>1679</v>
      </c>
    </row>
    <row r="1084" customFormat="false" ht="15" hidden="false" customHeight="true" outlineLevel="0" collapsed="false">
      <c r="A1084" s="189" t="s">
        <v>2673</v>
      </c>
      <c r="B1084" s="189" t="s">
        <v>111</v>
      </c>
      <c r="C1084" s="189" t="s">
        <v>1682</v>
      </c>
      <c r="D1084" s="190" t="s">
        <v>1683</v>
      </c>
      <c r="E1084" s="190"/>
      <c r="F1084" s="189" t="s">
        <v>260</v>
      </c>
      <c r="G1084" s="191" t="n">
        <v>9.25</v>
      </c>
      <c r="H1084" s="192"/>
      <c r="I1084" s="193" t="s">
        <v>192</v>
      </c>
      <c r="J1084" s="192" t="n">
        <f aca="false">G1084*AO1084</f>
        <v>0</v>
      </c>
      <c r="K1084" s="192" t="n">
        <f aca="false">G1084*AP1084</f>
        <v>0</v>
      </c>
      <c r="L1084" s="192" t="n">
        <f aca="false">G1084*H1084</f>
        <v>0</v>
      </c>
      <c r="M1084" s="192" t="n">
        <f aca="false">L1084*(1+BW1084/100)</f>
        <v>0</v>
      </c>
      <c r="N1084" s="192" t="n">
        <v>0</v>
      </c>
      <c r="O1084" s="192" t="n">
        <f aca="false">G1084*N1084</f>
        <v>0</v>
      </c>
      <c r="P1084" s="193" t="s">
        <v>193</v>
      </c>
      <c r="Z1084" s="89" t="n">
        <f aca="false">IF(AQ1084="5",BJ1084,0)</f>
        <v>0</v>
      </c>
      <c r="AB1084" s="89" t="n">
        <f aca="false">IF(AQ1084="1",BH1084,0)</f>
        <v>0</v>
      </c>
      <c r="AC1084" s="89" t="n">
        <f aca="false">IF(AQ1084="1",BI1084,0)</f>
        <v>0</v>
      </c>
      <c r="AD1084" s="89" t="n">
        <f aca="false">IF(AQ1084="7",BH1084,0)</f>
        <v>0</v>
      </c>
      <c r="AE1084" s="89" t="n">
        <f aca="false">IF(AQ1084="7",BI1084,0)</f>
        <v>0</v>
      </c>
      <c r="AF1084" s="89" t="n">
        <f aca="false">IF(AQ1084="2",BH1084,0)</f>
        <v>0</v>
      </c>
      <c r="AG1084" s="89" t="n">
        <f aca="false">IF(AQ1084="2",BI1084,0)</f>
        <v>0</v>
      </c>
      <c r="AH1084" s="89" t="n">
        <f aca="false">IF(AQ1084="0",BJ1084,0)</f>
        <v>0</v>
      </c>
      <c r="AI1084" s="170" t="s">
        <v>111</v>
      </c>
      <c r="AJ1084" s="89" t="n">
        <f aca="false">IF(AN1084=0,L1084,0)</f>
        <v>0</v>
      </c>
      <c r="AK1084" s="89" t="n">
        <f aca="false">IF(AN1084=12,L1084,0)</f>
        <v>0</v>
      </c>
      <c r="AL1084" s="89" t="n">
        <f aca="false">IF(AN1084=21,L1084,0)</f>
        <v>0</v>
      </c>
      <c r="AN1084" s="89" t="n">
        <v>21</v>
      </c>
      <c r="AO1084" s="89" t="n">
        <f aca="false">H1084*0</f>
        <v>0</v>
      </c>
      <c r="AP1084" s="89" t="n">
        <f aca="false">H1084*(1-0)</f>
        <v>0</v>
      </c>
      <c r="AQ1084" s="88" t="s">
        <v>209</v>
      </c>
      <c r="AV1084" s="89" t="n">
        <f aca="false">AW1084+AX1084</f>
        <v>0</v>
      </c>
      <c r="AW1084" s="89" t="n">
        <f aca="false">G1084*AO1084</f>
        <v>0</v>
      </c>
      <c r="AX1084" s="89" t="n">
        <f aca="false">G1084*AP1084</f>
        <v>0</v>
      </c>
      <c r="AY1084" s="88" t="s">
        <v>1680</v>
      </c>
      <c r="AZ1084" s="88" t="s">
        <v>2617</v>
      </c>
      <c r="BA1084" s="170" t="s">
        <v>2316</v>
      </c>
      <c r="BC1084" s="89" t="n">
        <f aca="false">AW1084+AX1084</f>
        <v>0</v>
      </c>
      <c r="BD1084" s="89" t="n">
        <f aca="false">H1084/(100-BE1084)*100</f>
        <v>0</v>
      </c>
      <c r="BE1084" s="89" t="n">
        <v>0</v>
      </c>
      <c r="BF1084" s="89" t="n">
        <f aca="false">O1084</f>
        <v>0</v>
      </c>
      <c r="BH1084" s="89" t="n">
        <f aca="false">G1084*AO1084</f>
        <v>0</v>
      </c>
      <c r="BI1084" s="89" t="n">
        <f aca="false">G1084*AP1084</f>
        <v>0</v>
      </c>
      <c r="BJ1084" s="89" t="n">
        <f aca="false">G1084*H1084</f>
        <v>0</v>
      </c>
      <c r="BK1084" s="89"/>
      <c r="BL1084" s="89"/>
      <c r="BW1084" s="89" t="str">
        <f aca="false">I1084</f>
        <v>21</v>
      </c>
      <c r="BX1084" s="10" t="s">
        <v>1683</v>
      </c>
    </row>
    <row r="1085" customFormat="false" ht="15" hidden="false" customHeight="true" outlineLevel="0" collapsed="false">
      <c r="A1085" s="189" t="s">
        <v>2674</v>
      </c>
      <c r="B1085" s="189" t="s">
        <v>111</v>
      </c>
      <c r="C1085" s="189" t="s">
        <v>2304</v>
      </c>
      <c r="D1085" s="190" t="s">
        <v>2305</v>
      </c>
      <c r="E1085" s="190"/>
      <c r="F1085" s="189" t="s">
        <v>260</v>
      </c>
      <c r="G1085" s="191" t="n">
        <v>1.85</v>
      </c>
      <c r="H1085" s="192"/>
      <c r="I1085" s="193" t="s">
        <v>192</v>
      </c>
      <c r="J1085" s="192" t="n">
        <f aca="false">G1085*AO1085</f>
        <v>0</v>
      </c>
      <c r="K1085" s="192" t="n">
        <f aca="false">G1085*AP1085</f>
        <v>0</v>
      </c>
      <c r="L1085" s="192" t="n">
        <f aca="false">G1085*H1085</f>
        <v>0</v>
      </c>
      <c r="M1085" s="192" t="n">
        <f aca="false">L1085*(1+BW1085/100)</f>
        <v>0</v>
      </c>
      <c r="N1085" s="192" t="n">
        <v>0</v>
      </c>
      <c r="O1085" s="192" t="n">
        <f aca="false">G1085*N1085</f>
        <v>0</v>
      </c>
      <c r="P1085" s="193" t="s">
        <v>193</v>
      </c>
      <c r="Z1085" s="89" t="n">
        <f aca="false">IF(AQ1085="5",BJ1085,0)</f>
        <v>0</v>
      </c>
      <c r="AB1085" s="89" t="n">
        <f aca="false">IF(AQ1085="1",BH1085,0)</f>
        <v>0</v>
      </c>
      <c r="AC1085" s="89" t="n">
        <f aca="false">IF(AQ1085="1",BI1085,0)</f>
        <v>0</v>
      </c>
      <c r="AD1085" s="89" t="n">
        <f aca="false">IF(AQ1085="7",BH1085,0)</f>
        <v>0</v>
      </c>
      <c r="AE1085" s="89" t="n">
        <f aca="false">IF(AQ1085="7",BI1085,0)</f>
        <v>0</v>
      </c>
      <c r="AF1085" s="89" t="n">
        <f aca="false">IF(AQ1085="2",BH1085,0)</f>
        <v>0</v>
      </c>
      <c r="AG1085" s="89" t="n">
        <f aca="false">IF(AQ1085="2",BI1085,0)</f>
        <v>0</v>
      </c>
      <c r="AH1085" s="89" t="n">
        <f aca="false">IF(AQ1085="0",BJ1085,0)</f>
        <v>0</v>
      </c>
      <c r="AI1085" s="170" t="s">
        <v>111</v>
      </c>
      <c r="AJ1085" s="89" t="n">
        <f aca="false">IF(AN1085=0,L1085,0)</f>
        <v>0</v>
      </c>
      <c r="AK1085" s="89" t="n">
        <f aca="false">IF(AN1085=12,L1085,0)</f>
        <v>0</v>
      </c>
      <c r="AL1085" s="89" t="n">
        <f aca="false">IF(AN1085=21,L1085,0)</f>
        <v>0</v>
      </c>
      <c r="AN1085" s="89" t="n">
        <v>21</v>
      </c>
      <c r="AO1085" s="89" t="n">
        <f aca="false">H1085*0</f>
        <v>0</v>
      </c>
      <c r="AP1085" s="89" t="n">
        <f aca="false">H1085*(1-0)</f>
        <v>0</v>
      </c>
      <c r="AQ1085" s="88" t="s">
        <v>209</v>
      </c>
      <c r="AV1085" s="89" t="n">
        <f aca="false">AW1085+AX1085</f>
        <v>0</v>
      </c>
      <c r="AW1085" s="89" t="n">
        <f aca="false">G1085*AO1085</f>
        <v>0</v>
      </c>
      <c r="AX1085" s="89" t="n">
        <f aca="false">G1085*AP1085</f>
        <v>0</v>
      </c>
      <c r="AY1085" s="88" t="s">
        <v>1680</v>
      </c>
      <c r="AZ1085" s="88" t="s">
        <v>2617</v>
      </c>
      <c r="BA1085" s="170" t="s">
        <v>2316</v>
      </c>
      <c r="BC1085" s="89" t="n">
        <f aca="false">AW1085+AX1085</f>
        <v>0</v>
      </c>
      <c r="BD1085" s="89" t="n">
        <f aca="false">H1085/(100-BE1085)*100</f>
        <v>0</v>
      </c>
      <c r="BE1085" s="89" t="n">
        <v>0</v>
      </c>
      <c r="BF1085" s="89" t="n">
        <f aca="false">O1085</f>
        <v>0</v>
      </c>
      <c r="BH1085" s="89" t="n">
        <f aca="false">G1085*AO1085</f>
        <v>0</v>
      </c>
      <c r="BI1085" s="89" t="n">
        <f aca="false">G1085*AP1085</f>
        <v>0</v>
      </c>
      <c r="BJ1085" s="89" t="n">
        <f aca="false">G1085*H1085</f>
        <v>0</v>
      </c>
      <c r="BK1085" s="89"/>
      <c r="BL1085" s="89"/>
      <c r="BW1085" s="89" t="str">
        <f aca="false">I1085</f>
        <v>21</v>
      </c>
      <c r="BX1085" s="10" t="s">
        <v>2305</v>
      </c>
    </row>
    <row r="1086" customFormat="false" ht="15" hidden="false" customHeight="true" outlineLevel="0" collapsed="false">
      <c r="A1086" s="189" t="s">
        <v>2675</v>
      </c>
      <c r="B1086" s="189" t="s">
        <v>111</v>
      </c>
      <c r="C1086" s="189" t="s">
        <v>1688</v>
      </c>
      <c r="D1086" s="190" t="s">
        <v>1689</v>
      </c>
      <c r="E1086" s="190"/>
      <c r="F1086" s="189" t="s">
        <v>260</v>
      </c>
      <c r="G1086" s="191" t="n">
        <v>1.85</v>
      </c>
      <c r="H1086" s="192"/>
      <c r="I1086" s="193" t="s">
        <v>192</v>
      </c>
      <c r="J1086" s="192" t="n">
        <f aca="false">G1086*AO1086</f>
        <v>0</v>
      </c>
      <c r="K1086" s="192" t="n">
        <f aca="false">G1086*AP1086</f>
        <v>0</v>
      </c>
      <c r="L1086" s="192" t="n">
        <f aca="false">G1086*H1086</f>
        <v>0</v>
      </c>
      <c r="M1086" s="192" t="n">
        <f aca="false">L1086*(1+BW1086/100)</f>
        <v>0</v>
      </c>
      <c r="N1086" s="192" t="n">
        <v>0</v>
      </c>
      <c r="O1086" s="192" t="n">
        <f aca="false">G1086*N1086</f>
        <v>0</v>
      </c>
      <c r="P1086" s="193" t="s">
        <v>193</v>
      </c>
      <c r="Z1086" s="89" t="n">
        <f aca="false">IF(AQ1086="5",BJ1086,0)</f>
        <v>0</v>
      </c>
      <c r="AB1086" s="89" t="n">
        <f aca="false">IF(AQ1086="1",BH1086,0)</f>
        <v>0</v>
      </c>
      <c r="AC1086" s="89" t="n">
        <f aca="false">IF(AQ1086="1",BI1086,0)</f>
        <v>0</v>
      </c>
      <c r="AD1086" s="89" t="n">
        <f aca="false">IF(AQ1086="7",BH1086,0)</f>
        <v>0</v>
      </c>
      <c r="AE1086" s="89" t="n">
        <f aca="false">IF(AQ1086="7",BI1086,0)</f>
        <v>0</v>
      </c>
      <c r="AF1086" s="89" t="n">
        <f aca="false">IF(AQ1086="2",BH1086,0)</f>
        <v>0</v>
      </c>
      <c r="AG1086" s="89" t="n">
        <f aca="false">IF(AQ1086="2",BI1086,0)</f>
        <v>0</v>
      </c>
      <c r="AH1086" s="89" t="n">
        <f aca="false">IF(AQ1086="0",BJ1086,0)</f>
        <v>0</v>
      </c>
      <c r="AI1086" s="170" t="s">
        <v>111</v>
      </c>
      <c r="AJ1086" s="89" t="n">
        <f aca="false">IF(AN1086=0,L1086,0)</f>
        <v>0</v>
      </c>
      <c r="AK1086" s="89" t="n">
        <f aca="false">IF(AN1086=12,L1086,0)</f>
        <v>0</v>
      </c>
      <c r="AL1086" s="89" t="n">
        <f aca="false">IF(AN1086=21,L1086,0)</f>
        <v>0</v>
      </c>
      <c r="AN1086" s="89" t="n">
        <v>21</v>
      </c>
      <c r="AO1086" s="89" t="n">
        <f aca="false">H1086*0</f>
        <v>0</v>
      </c>
      <c r="AP1086" s="89" t="n">
        <f aca="false">H1086*(1-0)</f>
        <v>0</v>
      </c>
      <c r="AQ1086" s="88" t="s">
        <v>209</v>
      </c>
      <c r="AV1086" s="89" t="n">
        <f aca="false">AW1086+AX1086</f>
        <v>0</v>
      </c>
      <c r="AW1086" s="89" t="n">
        <f aca="false">G1086*AO1086</f>
        <v>0</v>
      </c>
      <c r="AX1086" s="89" t="n">
        <f aca="false">G1086*AP1086</f>
        <v>0</v>
      </c>
      <c r="AY1086" s="88" t="s">
        <v>1680</v>
      </c>
      <c r="AZ1086" s="88" t="s">
        <v>2617</v>
      </c>
      <c r="BA1086" s="170" t="s">
        <v>2316</v>
      </c>
      <c r="BC1086" s="89" t="n">
        <f aca="false">AW1086+AX1086</f>
        <v>0</v>
      </c>
      <c r="BD1086" s="89" t="n">
        <f aca="false">H1086/(100-BE1086)*100</f>
        <v>0</v>
      </c>
      <c r="BE1086" s="89" t="n">
        <v>0</v>
      </c>
      <c r="BF1086" s="89" t="n">
        <f aca="false">O1086</f>
        <v>0</v>
      </c>
      <c r="BH1086" s="89" t="n">
        <f aca="false">G1086*AO1086</f>
        <v>0</v>
      </c>
      <c r="BI1086" s="89" t="n">
        <f aca="false">G1086*AP1086</f>
        <v>0</v>
      </c>
      <c r="BJ1086" s="89" t="n">
        <f aca="false">G1086*H1086</f>
        <v>0</v>
      </c>
      <c r="BK1086" s="89"/>
      <c r="BL1086" s="89"/>
      <c r="BW1086" s="89" t="str">
        <f aca="false">I1086</f>
        <v>21</v>
      </c>
      <c r="BX1086" s="10" t="s">
        <v>1689</v>
      </c>
    </row>
    <row r="1087" customFormat="false" ht="15" hidden="false" customHeight="true" outlineLevel="0" collapsed="false">
      <c r="A1087" s="189" t="s">
        <v>2676</v>
      </c>
      <c r="B1087" s="189" t="s">
        <v>111</v>
      </c>
      <c r="C1087" s="189" t="s">
        <v>1691</v>
      </c>
      <c r="D1087" s="190" t="s">
        <v>1692</v>
      </c>
      <c r="E1087" s="190"/>
      <c r="F1087" s="189" t="s">
        <v>260</v>
      </c>
      <c r="G1087" s="191" t="n">
        <v>18.5</v>
      </c>
      <c r="H1087" s="192"/>
      <c r="I1087" s="193" t="s">
        <v>192</v>
      </c>
      <c r="J1087" s="192" t="n">
        <f aca="false">G1087*AO1087</f>
        <v>0</v>
      </c>
      <c r="K1087" s="192" t="n">
        <f aca="false">G1087*AP1087</f>
        <v>0</v>
      </c>
      <c r="L1087" s="192" t="n">
        <f aca="false">G1087*H1087</f>
        <v>0</v>
      </c>
      <c r="M1087" s="192" t="n">
        <f aca="false">L1087*(1+BW1087/100)</f>
        <v>0</v>
      </c>
      <c r="N1087" s="192" t="n">
        <v>0</v>
      </c>
      <c r="O1087" s="192" t="n">
        <f aca="false">G1087*N1087</f>
        <v>0</v>
      </c>
      <c r="P1087" s="193" t="s">
        <v>193</v>
      </c>
      <c r="Z1087" s="89" t="n">
        <f aca="false">IF(AQ1087="5",BJ1087,0)</f>
        <v>0</v>
      </c>
      <c r="AB1087" s="89" t="n">
        <f aca="false">IF(AQ1087="1",BH1087,0)</f>
        <v>0</v>
      </c>
      <c r="AC1087" s="89" t="n">
        <f aca="false">IF(AQ1087="1",BI1087,0)</f>
        <v>0</v>
      </c>
      <c r="AD1087" s="89" t="n">
        <f aca="false">IF(AQ1087="7",BH1087,0)</f>
        <v>0</v>
      </c>
      <c r="AE1087" s="89" t="n">
        <f aca="false">IF(AQ1087="7",BI1087,0)</f>
        <v>0</v>
      </c>
      <c r="AF1087" s="89" t="n">
        <f aca="false">IF(AQ1087="2",BH1087,0)</f>
        <v>0</v>
      </c>
      <c r="AG1087" s="89" t="n">
        <f aca="false">IF(AQ1087="2",BI1087,0)</f>
        <v>0</v>
      </c>
      <c r="AH1087" s="89" t="n">
        <f aca="false">IF(AQ1087="0",BJ1087,0)</f>
        <v>0</v>
      </c>
      <c r="AI1087" s="170" t="s">
        <v>111</v>
      </c>
      <c r="AJ1087" s="89" t="n">
        <f aca="false">IF(AN1087=0,L1087,0)</f>
        <v>0</v>
      </c>
      <c r="AK1087" s="89" t="n">
        <f aca="false">IF(AN1087=12,L1087,0)</f>
        <v>0</v>
      </c>
      <c r="AL1087" s="89" t="n">
        <f aca="false">IF(AN1087=21,L1087,0)</f>
        <v>0</v>
      </c>
      <c r="AN1087" s="89" t="n">
        <v>21</v>
      </c>
      <c r="AO1087" s="89" t="n">
        <f aca="false">H1087*0</f>
        <v>0</v>
      </c>
      <c r="AP1087" s="89" t="n">
        <f aca="false">H1087*(1-0)</f>
        <v>0</v>
      </c>
      <c r="AQ1087" s="88" t="s">
        <v>209</v>
      </c>
      <c r="AV1087" s="89" t="n">
        <f aca="false">AW1087+AX1087</f>
        <v>0</v>
      </c>
      <c r="AW1087" s="89" t="n">
        <f aca="false">G1087*AO1087</f>
        <v>0</v>
      </c>
      <c r="AX1087" s="89" t="n">
        <f aca="false">G1087*AP1087</f>
        <v>0</v>
      </c>
      <c r="AY1087" s="88" t="s">
        <v>1680</v>
      </c>
      <c r="AZ1087" s="88" t="s">
        <v>2617</v>
      </c>
      <c r="BA1087" s="170" t="s">
        <v>2316</v>
      </c>
      <c r="BC1087" s="89" t="n">
        <f aca="false">AW1087+AX1087</f>
        <v>0</v>
      </c>
      <c r="BD1087" s="89" t="n">
        <f aca="false">H1087/(100-BE1087)*100</f>
        <v>0</v>
      </c>
      <c r="BE1087" s="89" t="n">
        <v>0</v>
      </c>
      <c r="BF1087" s="89" t="n">
        <f aca="false">O1087</f>
        <v>0</v>
      </c>
      <c r="BH1087" s="89" t="n">
        <f aca="false">G1087*AO1087</f>
        <v>0</v>
      </c>
      <c r="BI1087" s="89" t="n">
        <f aca="false">G1087*AP1087</f>
        <v>0</v>
      </c>
      <c r="BJ1087" s="89" t="n">
        <f aca="false">G1087*H1087</f>
        <v>0</v>
      </c>
      <c r="BK1087" s="89"/>
      <c r="BL1087" s="89"/>
      <c r="BW1087" s="89" t="str">
        <f aca="false">I1087</f>
        <v>21</v>
      </c>
      <c r="BX1087" s="10" t="s">
        <v>1692</v>
      </c>
    </row>
    <row r="1088" customFormat="false" ht="15" hidden="false" customHeight="true" outlineLevel="0" collapsed="false">
      <c r="A1088" s="189" t="s">
        <v>2677</v>
      </c>
      <c r="B1088" s="189" t="s">
        <v>111</v>
      </c>
      <c r="C1088" s="189" t="s">
        <v>1694</v>
      </c>
      <c r="D1088" s="190" t="s">
        <v>1695</v>
      </c>
      <c r="E1088" s="190"/>
      <c r="F1088" s="189" t="s">
        <v>260</v>
      </c>
      <c r="G1088" s="191" t="n">
        <v>0.18</v>
      </c>
      <c r="H1088" s="192"/>
      <c r="I1088" s="193" t="s">
        <v>192</v>
      </c>
      <c r="J1088" s="192" t="n">
        <f aca="false">G1088*AO1088</f>
        <v>0</v>
      </c>
      <c r="K1088" s="192" t="n">
        <f aca="false">G1088*AP1088</f>
        <v>0</v>
      </c>
      <c r="L1088" s="192" t="n">
        <f aca="false">G1088*H1088</f>
        <v>0</v>
      </c>
      <c r="M1088" s="192" t="n">
        <f aca="false">L1088*(1+BW1088/100)</f>
        <v>0</v>
      </c>
      <c r="N1088" s="192" t="n">
        <v>0</v>
      </c>
      <c r="O1088" s="192" t="n">
        <f aca="false">G1088*N1088</f>
        <v>0</v>
      </c>
      <c r="P1088" s="193" t="s">
        <v>193</v>
      </c>
      <c r="Z1088" s="89" t="n">
        <f aca="false">IF(AQ1088="5",BJ1088,0)</f>
        <v>0</v>
      </c>
      <c r="AB1088" s="89" t="n">
        <f aca="false">IF(AQ1088="1",BH1088,0)</f>
        <v>0</v>
      </c>
      <c r="AC1088" s="89" t="n">
        <f aca="false">IF(AQ1088="1",BI1088,0)</f>
        <v>0</v>
      </c>
      <c r="AD1088" s="89" t="n">
        <f aca="false">IF(AQ1088="7",BH1088,0)</f>
        <v>0</v>
      </c>
      <c r="AE1088" s="89" t="n">
        <f aca="false">IF(AQ1088="7",BI1088,0)</f>
        <v>0</v>
      </c>
      <c r="AF1088" s="89" t="n">
        <f aca="false">IF(AQ1088="2",BH1088,0)</f>
        <v>0</v>
      </c>
      <c r="AG1088" s="89" t="n">
        <f aca="false">IF(AQ1088="2",BI1088,0)</f>
        <v>0</v>
      </c>
      <c r="AH1088" s="89" t="n">
        <f aca="false">IF(AQ1088="0",BJ1088,0)</f>
        <v>0</v>
      </c>
      <c r="AI1088" s="170" t="s">
        <v>111</v>
      </c>
      <c r="AJ1088" s="89" t="n">
        <f aca="false">IF(AN1088=0,L1088,0)</f>
        <v>0</v>
      </c>
      <c r="AK1088" s="89" t="n">
        <f aca="false">IF(AN1088=12,L1088,0)</f>
        <v>0</v>
      </c>
      <c r="AL1088" s="89" t="n">
        <f aca="false">IF(AN1088=21,L1088,0)</f>
        <v>0</v>
      </c>
      <c r="AN1088" s="89" t="n">
        <v>21</v>
      </c>
      <c r="AO1088" s="89" t="n">
        <f aca="false">H1088*0</f>
        <v>0</v>
      </c>
      <c r="AP1088" s="89" t="n">
        <f aca="false">H1088*(1-0)</f>
        <v>0</v>
      </c>
      <c r="AQ1088" s="88" t="s">
        <v>209</v>
      </c>
      <c r="AV1088" s="89" t="n">
        <f aca="false">AW1088+AX1088</f>
        <v>0</v>
      </c>
      <c r="AW1088" s="89" t="n">
        <f aca="false">G1088*AO1088</f>
        <v>0</v>
      </c>
      <c r="AX1088" s="89" t="n">
        <f aca="false">G1088*AP1088</f>
        <v>0</v>
      </c>
      <c r="AY1088" s="88" t="s">
        <v>1680</v>
      </c>
      <c r="AZ1088" s="88" t="s">
        <v>2617</v>
      </c>
      <c r="BA1088" s="170" t="s">
        <v>2316</v>
      </c>
      <c r="BC1088" s="89" t="n">
        <f aca="false">AW1088+AX1088</f>
        <v>0</v>
      </c>
      <c r="BD1088" s="89" t="n">
        <f aca="false">H1088/(100-BE1088)*100</f>
        <v>0</v>
      </c>
      <c r="BE1088" s="89" t="n">
        <v>0</v>
      </c>
      <c r="BF1088" s="89" t="n">
        <f aca="false">O1088</f>
        <v>0</v>
      </c>
      <c r="BH1088" s="89" t="n">
        <f aca="false">G1088*AO1088</f>
        <v>0</v>
      </c>
      <c r="BI1088" s="89" t="n">
        <f aca="false">G1088*AP1088</f>
        <v>0</v>
      </c>
      <c r="BJ1088" s="89" t="n">
        <f aca="false">G1088*H1088</f>
        <v>0</v>
      </c>
      <c r="BK1088" s="89"/>
      <c r="BL1088" s="89"/>
      <c r="BW1088" s="89" t="str">
        <f aca="false">I1088</f>
        <v>21</v>
      </c>
      <c r="BX1088" s="10" t="s">
        <v>1695</v>
      </c>
    </row>
    <row r="1089" customFormat="false" ht="23.85" hidden="false" customHeight="true" outlineLevel="0" collapsed="false">
      <c r="A1089" s="189" t="s">
        <v>2678</v>
      </c>
      <c r="B1089" s="189" t="s">
        <v>111</v>
      </c>
      <c r="C1089" s="189" t="s">
        <v>1697</v>
      </c>
      <c r="D1089" s="190" t="s">
        <v>1698</v>
      </c>
      <c r="E1089" s="190"/>
      <c r="F1089" s="189" t="s">
        <v>260</v>
      </c>
      <c r="G1089" s="191" t="n">
        <v>1.295</v>
      </c>
      <c r="H1089" s="192"/>
      <c r="I1089" s="193" t="s">
        <v>192</v>
      </c>
      <c r="J1089" s="192" t="n">
        <f aca="false">G1089*AO1089</f>
        <v>0</v>
      </c>
      <c r="K1089" s="192" t="n">
        <f aca="false">G1089*AP1089</f>
        <v>0</v>
      </c>
      <c r="L1089" s="192" t="n">
        <f aca="false">G1089*H1089</f>
        <v>0</v>
      </c>
      <c r="M1089" s="192" t="n">
        <f aca="false">L1089*(1+BW1089/100)</f>
        <v>0</v>
      </c>
      <c r="N1089" s="192" t="n">
        <v>0</v>
      </c>
      <c r="O1089" s="192" t="n">
        <f aca="false">G1089*N1089</f>
        <v>0</v>
      </c>
      <c r="P1089" s="193" t="s">
        <v>193</v>
      </c>
      <c r="Z1089" s="89" t="n">
        <f aca="false">IF(AQ1089="5",BJ1089,0)</f>
        <v>0</v>
      </c>
      <c r="AB1089" s="89" t="n">
        <f aca="false">IF(AQ1089="1",BH1089,0)</f>
        <v>0</v>
      </c>
      <c r="AC1089" s="89" t="n">
        <f aca="false">IF(AQ1089="1",BI1089,0)</f>
        <v>0</v>
      </c>
      <c r="AD1089" s="89" t="n">
        <f aca="false">IF(AQ1089="7",BH1089,0)</f>
        <v>0</v>
      </c>
      <c r="AE1089" s="89" t="n">
        <f aca="false">IF(AQ1089="7",BI1089,0)</f>
        <v>0</v>
      </c>
      <c r="AF1089" s="89" t="n">
        <f aca="false">IF(AQ1089="2",BH1089,0)</f>
        <v>0</v>
      </c>
      <c r="AG1089" s="89" t="n">
        <f aca="false">IF(AQ1089="2",BI1089,0)</f>
        <v>0</v>
      </c>
      <c r="AH1089" s="89" t="n">
        <f aca="false">IF(AQ1089="0",BJ1089,0)</f>
        <v>0</v>
      </c>
      <c r="AI1089" s="170" t="s">
        <v>111</v>
      </c>
      <c r="AJ1089" s="89" t="n">
        <f aca="false">IF(AN1089=0,L1089,0)</f>
        <v>0</v>
      </c>
      <c r="AK1089" s="89" t="n">
        <f aca="false">IF(AN1089=12,L1089,0)</f>
        <v>0</v>
      </c>
      <c r="AL1089" s="89" t="n">
        <f aca="false">IF(AN1089=21,L1089,0)</f>
        <v>0</v>
      </c>
      <c r="AN1089" s="89" t="n">
        <v>21</v>
      </c>
      <c r="AO1089" s="89" t="n">
        <f aca="false">H1089*0</f>
        <v>0</v>
      </c>
      <c r="AP1089" s="89" t="n">
        <f aca="false">H1089*(1-0)</f>
        <v>0</v>
      </c>
      <c r="AQ1089" s="88" t="s">
        <v>209</v>
      </c>
      <c r="AV1089" s="89" t="n">
        <f aca="false">AW1089+AX1089</f>
        <v>0</v>
      </c>
      <c r="AW1089" s="89" t="n">
        <f aca="false">G1089*AO1089</f>
        <v>0</v>
      </c>
      <c r="AX1089" s="89" t="n">
        <f aca="false">G1089*AP1089</f>
        <v>0</v>
      </c>
      <c r="AY1089" s="88" t="s">
        <v>1680</v>
      </c>
      <c r="AZ1089" s="88" t="s">
        <v>2617</v>
      </c>
      <c r="BA1089" s="170" t="s">
        <v>2316</v>
      </c>
      <c r="BC1089" s="89" t="n">
        <f aca="false">AW1089+AX1089</f>
        <v>0</v>
      </c>
      <c r="BD1089" s="89" t="n">
        <f aca="false">H1089/(100-BE1089)*100</f>
        <v>0</v>
      </c>
      <c r="BE1089" s="89" t="n">
        <v>0</v>
      </c>
      <c r="BF1089" s="89" t="n">
        <f aca="false">O1089</f>
        <v>0</v>
      </c>
      <c r="BH1089" s="89" t="n">
        <f aca="false">G1089*AO1089</f>
        <v>0</v>
      </c>
      <c r="BI1089" s="89" t="n">
        <f aca="false">G1089*AP1089</f>
        <v>0</v>
      </c>
      <c r="BJ1089" s="89" t="n">
        <f aca="false">G1089*H1089</f>
        <v>0</v>
      </c>
      <c r="BK1089" s="89"/>
      <c r="BL1089" s="89"/>
      <c r="BW1089" s="89" t="str">
        <f aca="false">I1089</f>
        <v>21</v>
      </c>
      <c r="BX1089" s="10" t="s">
        <v>1698</v>
      </c>
    </row>
    <row r="1090" customFormat="false" ht="15" hidden="false" customHeight="true" outlineLevel="0" collapsed="false">
      <c r="A1090" s="189" t="s">
        <v>2679</v>
      </c>
      <c r="B1090" s="189" t="s">
        <v>111</v>
      </c>
      <c r="C1090" s="189" t="s">
        <v>1700</v>
      </c>
      <c r="D1090" s="190" t="s">
        <v>1701</v>
      </c>
      <c r="E1090" s="190"/>
      <c r="F1090" s="189" t="s">
        <v>260</v>
      </c>
      <c r="G1090" s="191" t="n">
        <v>0.375</v>
      </c>
      <c r="H1090" s="192"/>
      <c r="I1090" s="193" t="s">
        <v>192</v>
      </c>
      <c r="J1090" s="192" t="n">
        <f aca="false">G1090*AO1090</f>
        <v>0</v>
      </c>
      <c r="K1090" s="192" t="n">
        <f aca="false">G1090*AP1090</f>
        <v>0</v>
      </c>
      <c r="L1090" s="192" t="n">
        <f aca="false">G1090*H1090</f>
        <v>0</v>
      </c>
      <c r="M1090" s="192" t="n">
        <f aca="false">L1090*(1+BW1090/100)</f>
        <v>0</v>
      </c>
      <c r="N1090" s="192" t="n">
        <v>0</v>
      </c>
      <c r="O1090" s="192" t="n">
        <f aca="false">G1090*N1090</f>
        <v>0</v>
      </c>
      <c r="P1090" s="193" t="s">
        <v>193</v>
      </c>
      <c r="Z1090" s="89" t="n">
        <f aca="false">IF(AQ1090="5",BJ1090,0)</f>
        <v>0</v>
      </c>
      <c r="AB1090" s="89" t="n">
        <f aca="false">IF(AQ1090="1",BH1090,0)</f>
        <v>0</v>
      </c>
      <c r="AC1090" s="89" t="n">
        <f aca="false">IF(AQ1090="1",BI1090,0)</f>
        <v>0</v>
      </c>
      <c r="AD1090" s="89" t="n">
        <f aca="false">IF(AQ1090="7",BH1090,0)</f>
        <v>0</v>
      </c>
      <c r="AE1090" s="89" t="n">
        <f aca="false">IF(AQ1090="7",BI1090,0)</f>
        <v>0</v>
      </c>
      <c r="AF1090" s="89" t="n">
        <f aca="false">IF(AQ1090="2",BH1090,0)</f>
        <v>0</v>
      </c>
      <c r="AG1090" s="89" t="n">
        <f aca="false">IF(AQ1090="2",BI1090,0)</f>
        <v>0</v>
      </c>
      <c r="AH1090" s="89" t="n">
        <f aca="false">IF(AQ1090="0",BJ1090,0)</f>
        <v>0</v>
      </c>
      <c r="AI1090" s="170" t="s">
        <v>111</v>
      </c>
      <c r="AJ1090" s="89" t="n">
        <f aca="false">IF(AN1090=0,L1090,0)</f>
        <v>0</v>
      </c>
      <c r="AK1090" s="89" t="n">
        <f aca="false">IF(AN1090=12,L1090,0)</f>
        <v>0</v>
      </c>
      <c r="AL1090" s="89" t="n">
        <f aca="false">IF(AN1090=21,L1090,0)</f>
        <v>0</v>
      </c>
      <c r="AN1090" s="89" t="n">
        <v>21</v>
      </c>
      <c r="AO1090" s="89" t="n">
        <f aca="false">H1090*0</f>
        <v>0</v>
      </c>
      <c r="AP1090" s="89" t="n">
        <f aca="false">H1090*(1-0)</f>
        <v>0</v>
      </c>
      <c r="AQ1090" s="88" t="s">
        <v>209</v>
      </c>
      <c r="AV1090" s="89" t="n">
        <f aca="false">AW1090+AX1090</f>
        <v>0</v>
      </c>
      <c r="AW1090" s="89" t="n">
        <f aca="false">G1090*AO1090</f>
        <v>0</v>
      </c>
      <c r="AX1090" s="89" t="n">
        <f aca="false">G1090*AP1090</f>
        <v>0</v>
      </c>
      <c r="AY1090" s="88" t="s">
        <v>1680</v>
      </c>
      <c r="AZ1090" s="88" t="s">
        <v>2617</v>
      </c>
      <c r="BA1090" s="170" t="s">
        <v>2316</v>
      </c>
      <c r="BC1090" s="89" t="n">
        <f aca="false">AW1090+AX1090</f>
        <v>0</v>
      </c>
      <c r="BD1090" s="89" t="n">
        <f aca="false">H1090/(100-BE1090)*100</f>
        <v>0</v>
      </c>
      <c r="BE1090" s="89" t="n">
        <v>0</v>
      </c>
      <c r="BF1090" s="89" t="n">
        <f aca="false">O1090</f>
        <v>0</v>
      </c>
      <c r="BH1090" s="89" t="n">
        <f aca="false">G1090*AO1090</f>
        <v>0</v>
      </c>
      <c r="BI1090" s="89" t="n">
        <f aca="false">G1090*AP1090</f>
        <v>0</v>
      </c>
      <c r="BJ1090" s="89" t="n">
        <f aca="false">G1090*H1090</f>
        <v>0</v>
      </c>
      <c r="BK1090" s="89"/>
      <c r="BL1090" s="89"/>
      <c r="BW1090" s="89" t="str">
        <f aca="false">I1090</f>
        <v>21</v>
      </c>
      <c r="BX1090" s="10" t="s">
        <v>1701</v>
      </c>
    </row>
    <row r="1091" customFormat="false" ht="31.2" hidden="false" customHeight="true" outlineLevel="0" collapsed="false">
      <c r="A1091" s="99"/>
      <c r="B1091" s="219" t="s">
        <v>113</v>
      </c>
      <c r="C1091" s="219"/>
      <c r="D1091" s="220" t="s">
        <v>114</v>
      </c>
      <c r="E1091" s="220"/>
      <c r="F1091" s="99" t="s">
        <v>97</v>
      </c>
      <c r="G1091" s="221" t="s">
        <v>97</v>
      </c>
      <c r="H1091" s="99"/>
      <c r="I1091" s="99" t="s">
        <v>97</v>
      </c>
      <c r="J1091" s="222" t="n">
        <f aca="false">J1092+J1097+J1106+J1131+J1147+J1225+J1254</f>
        <v>0</v>
      </c>
      <c r="K1091" s="222" t="n">
        <f aca="false">K1092+K1097+K1106+K1131+K1147+K1225+K1254</f>
        <v>0</v>
      </c>
      <c r="L1091" s="222" t="n">
        <f aca="false">L1092+L1097+L1106+L1131+L1147+L1225+L1254</f>
        <v>0</v>
      </c>
      <c r="M1091" s="222" t="n">
        <f aca="false">M1092+M1097+M1106+M1131+M1147+M1225+M1254</f>
        <v>0</v>
      </c>
      <c r="N1091" s="223"/>
      <c r="O1091" s="222" t="n">
        <f aca="false">O1092+O1097+O1106+O1131+O1147+O1225+O1254</f>
        <v>7.6406693</v>
      </c>
      <c r="P1091" s="223"/>
    </row>
    <row r="1092" customFormat="false" ht="15" hidden="false" customHeight="true" outlineLevel="0" collapsed="false">
      <c r="A1092" s="183"/>
      <c r="B1092" s="184" t="s">
        <v>113</v>
      </c>
      <c r="C1092" s="184" t="s">
        <v>393</v>
      </c>
      <c r="D1092" s="185" t="s">
        <v>431</v>
      </c>
      <c r="E1092" s="185"/>
      <c r="F1092" s="183" t="s">
        <v>97</v>
      </c>
      <c r="G1092" s="186" t="s">
        <v>97</v>
      </c>
      <c r="H1092" s="183"/>
      <c r="I1092" s="183" t="s">
        <v>97</v>
      </c>
      <c r="J1092" s="187" t="n">
        <f aca="false">SUM(J1093:J1096)</f>
        <v>0</v>
      </c>
      <c r="K1092" s="187" t="n">
        <f aca="false">SUM(K1093:K1096)</f>
        <v>0</v>
      </c>
      <c r="L1092" s="187" t="n">
        <f aca="false">SUM(L1093:L1096)</f>
        <v>0</v>
      </c>
      <c r="M1092" s="187" t="n">
        <f aca="false">SUM(M1093:M1096)</f>
        <v>0</v>
      </c>
      <c r="N1092" s="188"/>
      <c r="O1092" s="187" t="n">
        <f aca="false">SUM(O1093:O1096)</f>
        <v>1.0749</v>
      </c>
      <c r="P1092" s="188"/>
      <c r="AI1092" s="170" t="s">
        <v>113</v>
      </c>
      <c r="AS1092" s="159" t="n">
        <f aca="false">SUM(AJ1093:AJ1096)</f>
        <v>0</v>
      </c>
      <c r="AT1092" s="159" t="n">
        <f aca="false">SUM(AK1093:AK1096)</f>
        <v>0</v>
      </c>
      <c r="AU1092" s="159" t="n">
        <f aca="false">SUM(AL1093:AL1096)</f>
        <v>0</v>
      </c>
    </row>
    <row r="1093" customFormat="false" ht="15" hidden="false" customHeight="true" outlineLevel="0" collapsed="false">
      <c r="A1093" s="189" t="s">
        <v>2680</v>
      </c>
      <c r="B1093" s="189" t="s">
        <v>113</v>
      </c>
      <c r="C1093" s="189" t="s">
        <v>2681</v>
      </c>
      <c r="D1093" s="190" t="s">
        <v>2682</v>
      </c>
      <c r="E1093" s="190"/>
      <c r="F1093" s="189" t="s">
        <v>237</v>
      </c>
      <c r="G1093" s="191" t="n">
        <v>303</v>
      </c>
      <c r="H1093" s="192"/>
      <c r="I1093" s="193" t="s">
        <v>192</v>
      </c>
      <c r="J1093" s="192" t="n">
        <f aca="false">G1093*AO1093</f>
        <v>0</v>
      </c>
      <c r="K1093" s="192" t="n">
        <f aca="false">G1093*AP1093</f>
        <v>0</v>
      </c>
      <c r="L1093" s="192" t="n">
        <f aca="false">G1093*H1093</f>
        <v>0</v>
      </c>
      <c r="M1093" s="192" t="n">
        <f aca="false">L1093*(1+BW1093/100)</f>
        <v>0</v>
      </c>
      <c r="N1093" s="192" t="n">
        <v>0.00056</v>
      </c>
      <c r="O1093" s="192" t="n">
        <f aca="false">G1093*N1093</f>
        <v>0.16968</v>
      </c>
      <c r="P1093" s="193" t="s">
        <v>193</v>
      </c>
      <c r="Z1093" s="89" t="n">
        <f aca="false">IF(AQ1093="5",BJ1093,0)</f>
        <v>0</v>
      </c>
      <c r="AB1093" s="89" t="n">
        <f aca="false">IF(AQ1093="1",BH1093,0)</f>
        <v>0</v>
      </c>
      <c r="AC1093" s="89" t="n">
        <f aca="false">IF(AQ1093="1",BI1093,0)</f>
        <v>0</v>
      </c>
      <c r="AD1093" s="89" t="n">
        <f aca="false">IF(AQ1093="7",BH1093,0)</f>
        <v>0</v>
      </c>
      <c r="AE1093" s="89" t="n">
        <f aca="false">IF(AQ1093="7",BI1093,0)</f>
        <v>0</v>
      </c>
      <c r="AF1093" s="89" t="n">
        <f aca="false">IF(AQ1093="2",BH1093,0)</f>
        <v>0</v>
      </c>
      <c r="AG1093" s="89" t="n">
        <f aca="false">IF(AQ1093="2",BI1093,0)</f>
        <v>0</v>
      </c>
      <c r="AH1093" s="89" t="n">
        <f aca="false">IF(AQ1093="0",BJ1093,0)</f>
        <v>0</v>
      </c>
      <c r="AI1093" s="170" t="s">
        <v>113</v>
      </c>
      <c r="AJ1093" s="89" t="n">
        <f aca="false">IF(AN1093=0,L1093,0)</f>
        <v>0</v>
      </c>
      <c r="AK1093" s="89" t="n">
        <f aca="false">IF(AN1093=12,L1093,0)</f>
        <v>0</v>
      </c>
      <c r="AL1093" s="89" t="n">
        <f aca="false">IF(AN1093=21,L1093,0)</f>
        <v>0</v>
      </c>
      <c r="AN1093" s="89" t="n">
        <v>21</v>
      </c>
      <c r="AO1093" s="89" t="n">
        <f aca="false">H1093*0.105883949</f>
        <v>0</v>
      </c>
      <c r="AP1093" s="89" t="n">
        <f aca="false">H1093*(1-0.105883949)</f>
        <v>0</v>
      </c>
      <c r="AQ1093" s="88" t="s">
        <v>188</v>
      </c>
      <c r="AV1093" s="89" t="n">
        <f aca="false">AW1093+AX1093</f>
        <v>0</v>
      </c>
      <c r="AW1093" s="89" t="n">
        <f aca="false">G1093*AO1093</f>
        <v>0</v>
      </c>
      <c r="AX1093" s="89" t="n">
        <f aca="false">G1093*AP1093</f>
        <v>0</v>
      </c>
      <c r="AY1093" s="88" t="s">
        <v>435</v>
      </c>
      <c r="AZ1093" s="88" t="s">
        <v>2683</v>
      </c>
      <c r="BA1093" s="170" t="s">
        <v>2684</v>
      </c>
      <c r="BC1093" s="89" t="n">
        <f aca="false">AW1093+AX1093</f>
        <v>0</v>
      </c>
      <c r="BD1093" s="89" t="n">
        <f aca="false">H1093/(100-BE1093)*100</f>
        <v>0</v>
      </c>
      <c r="BE1093" s="89" t="n">
        <v>0</v>
      </c>
      <c r="BF1093" s="89" t="n">
        <f aca="false">O1093</f>
        <v>0.16968</v>
      </c>
      <c r="BH1093" s="89" t="n">
        <f aca="false">G1093*AO1093</f>
        <v>0</v>
      </c>
      <c r="BI1093" s="89" t="n">
        <f aca="false">G1093*AP1093</f>
        <v>0</v>
      </c>
      <c r="BJ1093" s="89" t="n">
        <f aca="false">G1093*H1093</f>
        <v>0</v>
      </c>
      <c r="BK1093" s="89"/>
      <c r="BL1093" s="89" t="n">
        <v>61</v>
      </c>
      <c r="BW1093" s="89" t="str">
        <f aca="false">I1093</f>
        <v>21</v>
      </c>
      <c r="BX1093" s="10" t="s">
        <v>2682</v>
      </c>
    </row>
    <row r="1094" customFormat="false" ht="15" hidden="false" customHeight="true" outlineLevel="0" collapsed="false">
      <c r="A1094" s="189" t="s">
        <v>2685</v>
      </c>
      <c r="B1094" s="189" t="s">
        <v>113</v>
      </c>
      <c r="C1094" s="189" t="s">
        <v>2686</v>
      </c>
      <c r="D1094" s="190" t="s">
        <v>2687</v>
      </c>
      <c r="E1094" s="190"/>
      <c r="F1094" s="189" t="s">
        <v>237</v>
      </c>
      <c r="G1094" s="191" t="n">
        <v>269</v>
      </c>
      <c r="H1094" s="192"/>
      <c r="I1094" s="193" t="s">
        <v>192</v>
      </c>
      <c r="J1094" s="192" t="n">
        <f aca="false">G1094*AO1094</f>
        <v>0</v>
      </c>
      <c r="K1094" s="192" t="n">
        <f aca="false">G1094*AP1094</f>
        <v>0</v>
      </c>
      <c r="L1094" s="192" t="n">
        <f aca="false">G1094*H1094</f>
        <v>0</v>
      </c>
      <c r="M1094" s="192" t="n">
        <f aca="false">L1094*(1+BW1094/100)</f>
        <v>0</v>
      </c>
      <c r="N1094" s="192" t="n">
        <v>0.00154</v>
      </c>
      <c r="O1094" s="192" t="n">
        <f aca="false">G1094*N1094</f>
        <v>0.41426</v>
      </c>
      <c r="P1094" s="193" t="s">
        <v>193</v>
      </c>
      <c r="Z1094" s="89" t="n">
        <f aca="false">IF(AQ1094="5",BJ1094,0)</f>
        <v>0</v>
      </c>
      <c r="AB1094" s="89" t="n">
        <f aca="false">IF(AQ1094="1",BH1094,0)</f>
        <v>0</v>
      </c>
      <c r="AC1094" s="89" t="n">
        <f aca="false">IF(AQ1094="1",BI1094,0)</f>
        <v>0</v>
      </c>
      <c r="AD1094" s="89" t="n">
        <f aca="false">IF(AQ1094="7",BH1094,0)</f>
        <v>0</v>
      </c>
      <c r="AE1094" s="89" t="n">
        <f aca="false">IF(AQ1094="7",BI1094,0)</f>
        <v>0</v>
      </c>
      <c r="AF1094" s="89" t="n">
        <f aca="false">IF(AQ1094="2",BH1094,0)</f>
        <v>0</v>
      </c>
      <c r="AG1094" s="89" t="n">
        <f aca="false">IF(AQ1094="2",BI1094,0)</f>
        <v>0</v>
      </c>
      <c r="AH1094" s="89" t="n">
        <f aca="false">IF(AQ1094="0",BJ1094,0)</f>
        <v>0</v>
      </c>
      <c r="AI1094" s="170" t="s">
        <v>113</v>
      </c>
      <c r="AJ1094" s="89" t="n">
        <f aca="false">IF(AN1094=0,L1094,0)</f>
        <v>0</v>
      </c>
      <c r="AK1094" s="89" t="n">
        <f aca="false">IF(AN1094=12,L1094,0)</f>
        <v>0</v>
      </c>
      <c r="AL1094" s="89" t="n">
        <f aca="false">IF(AN1094=21,L1094,0)</f>
        <v>0</v>
      </c>
      <c r="AN1094" s="89" t="n">
        <v>21</v>
      </c>
      <c r="AO1094" s="89" t="n">
        <f aca="false">H1094*0.206103315</f>
        <v>0</v>
      </c>
      <c r="AP1094" s="89" t="n">
        <f aca="false">H1094*(1-0.206103315)</f>
        <v>0</v>
      </c>
      <c r="AQ1094" s="88" t="s">
        <v>188</v>
      </c>
      <c r="AV1094" s="89" t="n">
        <f aca="false">AW1094+AX1094</f>
        <v>0</v>
      </c>
      <c r="AW1094" s="89" t="n">
        <f aca="false">G1094*AO1094</f>
        <v>0</v>
      </c>
      <c r="AX1094" s="89" t="n">
        <f aca="false">G1094*AP1094</f>
        <v>0</v>
      </c>
      <c r="AY1094" s="88" t="s">
        <v>435</v>
      </c>
      <c r="AZ1094" s="88" t="s">
        <v>2683</v>
      </c>
      <c r="BA1094" s="170" t="s">
        <v>2684</v>
      </c>
      <c r="BC1094" s="89" t="n">
        <f aca="false">AW1094+AX1094</f>
        <v>0</v>
      </c>
      <c r="BD1094" s="89" t="n">
        <f aca="false">H1094/(100-BE1094)*100</f>
        <v>0</v>
      </c>
      <c r="BE1094" s="89" t="n">
        <v>0</v>
      </c>
      <c r="BF1094" s="89" t="n">
        <f aca="false">O1094</f>
        <v>0.41426</v>
      </c>
      <c r="BH1094" s="89" t="n">
        <f aca="false">G1094*AO1094</f>
        <v>0</v>
      </c>
      <c r="BI1094" s="89" t="n">
        <f aca="false">G1094*AP1094</f>
        <v>0</v>
      </c>
      <c r="BJ1094" s="89" t="n">
        <f aca="false">G1094*H1094</f>
        <v>0</v>
      </c>
      <c r="BK1094" s="89"/>
      <c r="BL1094" s="89" t="n">
        <v>61</v>
      </c>
      <c r="BW1094" s="89" t="str">
        <f aca="false">I1094</f>
        <v>21</v>
      </c>
      <c r="BX1094" s="10" t="s">
        <v>2687</v>
      </c>
    </row>
    <row r="1095" customFormat="false" ht="15" hidden="false" customHeight="true" outlineLevel="0" collapsed="false">
      <c r="A1095" s="189" t="s">
        <v>2688</v>
      </c>
      <c r="B1095" s="189" t="s">
        <v>113</v>
      </c>
      <c r="C1095" s="189" t="s">
        <v>1184</v>
      </c>
      <c r="D1095" s="190" t="s">
        <v>2689</v>
      </c>
      <c r="E1095" s="190"/>
      <c r="F1095" s="189" t="s">
        <v>252</v>
      </c>
      <c r="G1095" s="191" t="n">
        <v>7.22</v>
      </c>
      <c r="H1095" s="192"/>
      <c r="I1095" s="193" t="s">
        <v>192</v>
      </c>
      <c r="J1095" s="192" t="n">
        <f aca="false">G1095*AO1095</f>
        <v>0</v>
      </c>
      <c r="K1095" s="192" t="n">
        <f aca="false">G1095*AP1095</f>
        <v>0</v>
      </c>
      <c r="L1095" s="192" t="n">
        <f aca="false">G1095*H1095</f>
        <v>0</v>
      </c>
      <c r="M1095" s="192" t="n">
        <f aca="false">L1095*(1+BW1095/100)</f>
        <v>0</v>
      </c>
      <c r="N1095" s="192" t="n">
        <v>0.068</v>
      </c>
      <c r="O1095" s="192" t="n">
        <f aca="false">G1095*N1095</f>
        <v>0.49096</v>
      </c>
      <c r="P1095" s="193" t="s">
        <v>193</v>
      </c>
      <c r="Z1095" s="89" t="n">
        <f aca="false">IF(AQ1095="5",BJ1095,0)</f>
        <v>0</v>
      </c>
      <c r="AB1095" s="89" t="n">
        <f aca="false">IF(AQ1095="1",BH1095,0)</f>
        <v>0</v>
      </c>
      <c r="AC1095" s="89" t="n">
        <f aca="false">IF(AQ1095="1",BI1095,0)</f>
        <v>0</v>
      </c>
      <c r="AD1095" s="89" t="n">
        <f aca="false">IF(AQ1095="7",BH1095,0)</f>
        <v>0</v>
      </c>
      <c r="AE1095" s="89" t="n">
        <f aca="false">IF(AQ1095="7",BI1095,0)</f>
        <v>0</v>
      </c>
      <c r="AF1095" s="89" t="n">
        <f aca="false">IF(AQ1095="2",BH1095,0)</f>
        <v>0</v>
      </c>
      <c r="AG1095" s="89" t="n">
        <f aca="false">IF(AQ1095="2",BI1095,0)</f>
        <v>0</v>
      </c>
      <c r="AH1095" s="89" t="n">
        <f aca="false">IF(AQ1095="0",BJ1095,0)</f>
        <v>0</v>
      </c>
      <c r="AI1095" s="170" t="s">
        <v>113</v>
      </c>
      <c r="AJ1095" s="89" t="n">
        <f aca="false">IF(AN1095=0,L1095,0)</f>
        <v>0</v>
      </c>
      <c r="AK1095" s="89" t="n">
        <f aca="false">IF(AN1095=12,L1095,0)</f>
        <v>0</v>
      </c>
      <c r="AL1095" s="89" t="n">
        <f aca="false">IF(AN1095=21,L1095,0)</f>
        <v>0</v>
      </c>
      <c r="AN1095" s="89" t="n">
        <v>21</v>
      </c>
      <c r="AO1095" s="89" t="n">
        <f aca="false">H1095*0.510018887</f>
        <v>0</v>
      </c>
      <c r="AP1095" s="89" t="n">
        <f aca="false">H1095*(1-0.510018887)</f>
        <v>0</v>
      </c>
      <c r="AQ1095" s="88" t="s">
        <v>188</v>
      </c>
      <c r="AV1095" s="89" t="n">
        <f aca="false">AW1095+AX1095</f>
        <v>0</v>
      </c>
      <c r="AW1095" s="89" t="n">
        <f aca="false">G1095*AO1095</f>
        <v>0</v>
      </c>
      <c r="AX1095" s="89" t="n">
        <f aca="false">G1095*AP1095</f>
        <v>0</v>
      </c>
      <c r="AY1095" s="88" t="s">
        <v>435</v>
      </c>
      <c r="AZ1095" s="88" t="s">
        <v>2683</v>
      </c>
      <c r="BA1095" s="170" t="s">
        <v>2684</v>
      </c>
      <c r="BC1095" s="89" t="n">
        <f aca="false">AW1095+AX1095</f>
        <v>0</v>
      </c>
      <c r="BD1095" s="89" t="n">
        <f aca="false">H1095/(100-BE1095)*100</f>
        <v>0</v>
      </c>
      <c r="BE1095" s="89" t="n">
        <v>0</v>
      </c>
      <c r="BF1095" s="89" t="n">
        <f aca="false">O1095</f>
        <v>0.49096</v>
      </c>
      <c r="BH1095" s="89" t="n">
        <f aca="false">G1095*AO1095</f>
        <v>0</v>
      </c>
      <c r="BI1095" s="89" t="n">
        <f aca="false">G1095*AP1095</f>
        <v>0</v>
      </c>
      <c r="BJ1095" s="89" t="n">
        <f aca="false">G1095*H1095</f>
        <v>0</v>
      </c>
      <c r="BK1095" s="89"/>
      <c r="BL1095" s="89" t="n">
        <v>61</v>
      </c>
      <c r="BW1095" s="89" t="str">
        <f aca="false">I1095</f>
        <v>21</v>
      </c>
      <c r="BX1095" s="10" t="s">
        <v>2689</v>
      </c>
    </row>
    <row r="1096" customFormat="false" ht="15" hidden="false" customHeight="true" outlineLevel="0" collapsed="false">
      <c r="A1096" s="189" t="s">
        <v>2690</v>
      </c>
      <c r="B1096" s="189" t="s">
        <v>113</v>
      </c>
      <c r="C1096" s="189" t="s">
        <v>1144</v>
      </c>
      <c r="D1096" s="190" t="s">
        <v>1145</v>
      </c>
      <c r="E1096" s="190"/>
      <c r="F1096" s="189" t="s">
        <v>260</v>
      </c>
      <c r="G1096" s="191" t="n">
        <v>1.075</v>
      </c>
      <c r="H1096" s="192"/>
      <c r="I1096" s="193" t="s">
        <v>192</v>
      </c>
      <c r="J1096" s="192" t="n">
        <f aca="false">G1096*AO1096</f>
        <v>0</v>
      </c>
      <c r="K1096" s="192" t="n">
        <f aca="false">G1096*AP1096</f>
        <v>0</v>
      </c>
      <c r="L1096" s="192" t="n">
        <f aca="false">G1096*H1096</f>
        <v>0</v>
      </c>
      <c r="M1096" s="192" t="n">
        <f aca="false">L1096*(1+BW1096/100)</f>
        <v>0</v>
      </c>
      <c r="N1096" s="192" t="n">
        <v>0</v>
      </c>
      <c r="O1096" s="192" t="n">
        <f aca="false">G1096*N1096</f>
        <v>0</v>
      </c>
      <c r="P1096" s="193" t="s">
        <v>193</v>
      </c>
      <c r="Z1096" s="89" t="n">
        <f aca="false">IF(AQ1096="5",BJ1096,0)</f>
        <v>0</v>
      </c>
      <c r="AB1096" s="89" t="n">
        <f aca="false">IF(AQ1096="1",BH1096,0)</f>
        <v>0</v>
      </c>
      <c r="AC1096" s="89" t="n">
        <f aca="false">IF(AQ1096="1",BI1096,0)</f>
        <v>0</v>
      </c>
      <c r="AD1096" s="89" t="n">
        <f aca="false">IF(AQ1096="7",BH1096,0)</f>
        <v>0</v>
      </c>
      <c r="AE1096" s="89" t="n">
        <f aca="false">IF(AQ1096="7",BI1096,0)</f>
        <v>0</v>
      </c>
      <c r="AF1096" s="89" t="n">
        <f aca="false">IF(AQ1096="2",BH1096,0)</f>
        <v>0</v>
      </c>
      <c r="AG1096" s="89" t="n">
        <f aca="false">IF(AQ1096="2",BI1096,0)</f>
        <v>0</v>
      </c>
      <c r="AH1096" s="89" t="n">
        <f aca="false">IF(AQ1096="0",BJ1096,0)</f>
        <v>0</v>
      </c>
      <c r="AI1096" s="170" t="s">
        <v>113</v>
      </c>
      <c r="AJ1096" s="89" t="n">
        <f aca="false">IF(AN1096=0,L1096,0)</f>
        <v>0</v>
      </c>
      <c r="AK1096" s="89" t="n">
        <f aca="false">IF(AN1096=12,L1096,0)</f>
        <v>0</v>
      </c>
      <c r="AL1096" s="89" t="n">
        <f aca="false">IF(AN1096=21,L1096,0)</f>
        <v>0</v>
      </c>
      <c r="AN1096" s="89" t="n">
        <v>21</v>
      </c>
      <c r="AO1096" s="89" t="n">
        <f aca="false">H1096*0</f>
        <v>0</v>
      </c>
      <c r="AP1096" s="89" t="n">
        <f aca="false">H1096*(1-0)</f>
        <v>0</v>
      </c>
      <c r="AQ1096" s="88" t="s">
        <v>209</v>
      </c>
      <c r="AV1096" s="89" t="n">
        <f aca="false">AW1096+AX1096</f>
        <v>0</v>
      </c>
      <c r="AW1096" s="89" t="n">
        <f aca="false">G1096*AO1096</f>
        <v>0</v>
      </c>
      <c r="AX1096" s="89" t="n">
        <f aca="false">G1096*AP1096</f>
        <v>0</v>
      </c>
      <c r="AY1096" s="88" t="s">
        <v>435</v>
      </c>
      <c r="AZ1096" s="88" t="s">
        <v>2683</v>
      </c>
      <c r="BA1096" s="170" t="s">
        <v>2684</v>
      </c>
      <c r="BC1096" s="89" t="n">
        <f aca="false">AW1096+AX1096</f>
        <v>0</v>
      </c>
      <c r="BD1096" s="89" t="n">
        <f aca="false">H1096/(100-BE1096)*100</f>
        <v>0</v>
      </c>
      <c r="BE1096" s="89" t="n">
        <v>0</v>
      </c>
      <c r="BF1096" s="89" t="n">
        <f aca="false">O1096</f>
        <v>0</v>
      </c>
      <c r="BH1096" s="89" t="n">
        <f aca="false">G1096*AO1096</f>
        <v>0</v>
      </c>
      <c r="BI1096" s="89" t="n">
        <f aca="false">G1096*AP1096</f>
        <v>0</v>
      </c>
      <c r="BJ1096" s="89" t="n">
        <f aca="false">G1096*H1096</f>
        <v>0</v>
      </c>
      <c r="BK1096" s="89"/>
      <c r="BL1096" s="89" t="n">
        <v>61</v>
      </c>
      <c r="BW1096" s="89" t="str">
        <f aca="false">I1096</f>
        <v>21</v>
      </c>
      <c r="BX1096" s="10" t="s">
        <v>1145</v>
      </c>
    </row>
    <row r="1097" customFormat="false" ht="15" hidden="false" customHeight="true" outlineLevel="0" collapsed="false">
      <c r="A1097" s="183"/>
      <c r="B1097" s="184" t="s">
        <v>113</v>
      </c>
      <c r="C1097" s="184" t="s">
        <v>503</v>
      </c>
      <c r="D1097" s="185" t="s">
        <v>1654</v>
      </c>
      <c r="E1097" s="185"/>
      <c r="F1097" s="183" t="s">
        <v>97</v>
      </c>
      <c r="G1097" s="186" t="s">
        <v>97</v>
      </c>
      <c r="H1097" s="183"/>
      <c r="I1097" s="183" t="s">
        <v>97</v>
      </c>
      <c r="J1097" s="187" t="n">
        <f aca="false">SUM(J1098:J1105)</f>
        <v>0</v>
      </c>
      <c r="K1097" s="187" t="n">
        <f aca="false">SUM(K1098:K1105)</f>
        <v>0</v>
      </c>
      <c r="L1097" s="187" t="n">
        <f aca="false">SUM(L1098:L1105)</f>
        <v>0</v>
      </c>
      <c r="M1097" s="187" t="n">
        <f aca="false">SUM(M1098:M1105)</f>
        <v>0</v>
      </c>
      <c r="N1097" s="188"/>
      <c r="O1097" s="187" t="n">
        <f aca="false">SUM(O1098:O1105)</f>
        <v>4.0456728</v>
      </c>
      <c r="P1097" s="188"/>
      <c r="AI1097" s="170" t="s">
        <v>113</v>
      </c>
      <c r="AS1097" s="159" t="n">
        <f aca="false">SUM(AJ1098:AJ1105)</f>
        <v>0</v>
      </c>
      <c r="AT1097" s="159" t="n">
        <f aca="false">SUM(AK1098:AK1105)</f>
        <v>0</v>
      </c>
      <c r="AU1097" s="159" t="n">
        <f aca="false">SUM(AL1098:AL1105)</f>
        <v>0</v>
      </c>
    </row>
    <row r="1098" customFormat="false" ht="15" hidden="false" customHeight="true" outlineLevel="0" collapsed="false">
      <c r="A1098" s="189" t="s">
        <v>2691</v>
      </c>
      <c r="B1098" s="189" t="s">
        <v>113</v>
      </c>
      <c r="C1098" s="189" t="s">
        <v>2692</v>
      </c>
      <c r="D1098" s="190" t="s">
        <v>2693</v>
      </c>
      <c r="E1098" s="190"/>
      <c r="F1098" s="189" t="s">
        <v>237</v>
      </c>
      <c r="G1098" s="191" t="n">
        <v>12.6</v>
      </c>
      <c r="H1098" s="192"/>
      <c r="I1098" s="193" t="s">
        <v>192</v>
      </c>
      <c r="J1098" s="192" t="n">
        <f aca="false">G1098*AO1098</f>
        <v>0</v>
      </c>
      <c r="K1098" s="192" t="n">
        <f aca="false">G1098*AP1098</f>
        <v>0</v>
      </c>
      <c r="L1098" s="192" t="n">
        <f aca="false">G1098*H1098</f>
        <v>0</v>
      </c>
      <c r="M1098" s="192" t="n">
        <f aca="false">L1098*(1+BW1098/100)</f>
        <v>0</v>
      </c>
      <c r="N1098" s="192" t="n">
        <v>0.00678</v>
      </c>
      <c r="O1098" s="192" t="n">
        <f aca="false">G1098*N1098</f>
        <v>0.085428</v>
      </c>
      <c r="P1098" s="193" t="s">
        <v>193</v>
      </c>
      <c r="Z1098" s="89" t="n">
        <f aca="false">IF(AQ1098="5",BJ1098,0)</f>
        <v>0</v>
      </c>
      <c r="AB1098" s="89" t="n">
        <f aca="false">IF(AQ1098="1",BH1098,0)</f>
        <v>0</v>
      </c>
      <c r="AC1098" s="89" t="n">
        <f aca="false">IF(AQ1098="1",BI1098,0)</f>
        <v>0</v>
      </c>
      <c r="AD1098" s="89" t="n">
        <f aca="false">IF(AQ1098="7",BH1098,0)</f>
        <v>0</v>
      </c>
      <c r="AE1098" s="89" t="n">
        <f aca="false">IF(AQ1098="7",BI1098,0)</f>
        <v>0</v>
      </c>
      <c r="AF1098" s="89" t="n">
        <f aca="false">IF(AQ1098="2",BH1098,0)</f>
        <v>0</v>
      </c>
      <c r="AG1098" s="89" t="n">
        <f aca="false">IF(AQ1098="2",BI1098,0)</f>
        <v>0</v>
      </c>
      <c r="AH1098" s="89" t="n">
        <f aca="false">IF(AQ1098="0",BJ1098,0)</f>
        <v>0</v>
      </c>
      <c r="AI1098" s="170" t="s">
        <v>113</v>
      </c>
      <c r="AJ1098" s="89" t="n">
        <f aca="false">IF(AN1098=0,L1098,0)</f>
        <v>0</v>
      </c>
      <c r="AK1098" s="89" t="n">
        <f aca="false">IF(AN1098=12,L1098,0)</f>
        <v>0</v>
      </c>
      <c r="AL1098" s="89" t="n">
        <f aca="false">IF(AN1098=21,L1098,0)</f>
        <v>0</v>
      </c>
      <c r="AN1098" s="89" t="n">
        <v>21</v>
      </c>
      <c r="AO1098" s="89" t="n">
        <f aca="false">H1098*0.336275516</f>
        <v>0</v>
      </c>
      <c r="AP1098" s="89" t="n">
        <f aca="false">H1098*(1-0.336275516)</f>
        <v>0</v>
      </c>
      <c r="AQ1098" s="88" t="s">
        <v>188</v>
      </c>
      <c r="AV1098" s="89" t="n">
        <f aca="false">AW1098+AX1098</f>
        <v>0</v>
      </c>
      <c r="AW1098" s="89" t="n">
        <f aca="false">G1098*AO1098</f>
        <v>0</v>
      </c>
      <c r="AX1098" s="89" t="n">
        <f aca="false">G1098*AP1098</f>
        <v>0</v>
      </c>
      <c r="AY1098" s="88" t="s">
        <v>1658</v>
      </c>
      <c r="AZ1098" s="88" t="s">
        <v>2694</v>
      </c>
      <c r="BA1098" s="170" t="s">
        <v>2684</v>
      </c>
      <c r="BC1098" s="89" t="n">
        <f aca="false">AW1098+AX1098</f>
        <v>0</v>
      </c>
      <c r="BD1098" s="89" t="n">
        <f aca="false">H1098/(100-BE1098)*100</f>
        <v>0</v>
      </c>
      <c r="BE1098" s="89" t="n">
        <v>0</v>
      </c>
      <c r="BF1098" s="89" t="n">
        <f aca="false">O1098</f>
        <v>0.085428</v>
      </c>
      <c r="BH1098" s="89" t="n">
        <f aca="false">G1098*AO1098</f>
        <v>0</v>
      </c>
      <c r="BI1098" s="89" t="n">
        <f aca="false">G1098*AP1098</f>
        <v>0</v>
      </c>
      <c r="BJ1098" s="89" t="n">
        <f aca="false">G1098*H1098</f>
        <v>0</v>
      </c>
      <c r="BK1098" s="89"/>
      <c r="BL1098" s="89" t="n">
        <v>97</v>
      </c>
      <c r="BW1098" s="89" t="str">
        <f aca="false">I1098</f>
        <v>21</v>
      </c>
      <c r="BX1098" s="10" t="s">
        <v>2693</v>
      </c>
    </row>
    <row r="1099" customFormat="false" ht="15" hidden="false" customHeight="true" outlineLevel="0" collapsed="false">
      <c r="A1099" s="189" t="s">
        <v>2695</v>
      </c>
      <c r="B1099" s="189" t="s">
        <v>113</v>
      </c>
      <c r="C1099" s="189" t="s">
        <v>2696</v>
      </c>
      <c r="D1099" s="190" t="s">
        <v>2697</v>
      </c>
      <c r="E1099" s="190"/>
      <c r="F1099" s="189" t="s">
        <v>237</v>
      </c>
      <c r="G1099" s="191" t="n">
        <v>303</v>
      </c>
      <c r="H1099" s="192"/>
      <c r="I1099" s="193" t="s">
        <v>192</v>
      </c>
      <c r="J1099" s="192" t="n">
        <f aca="false">G1099*AO1099</f>
        <v>0</v>
      </c>
      <c r="K1099" s="192" t="n">
        <f aca="false">G1099*AP1099</f>
        <v>0</v>
      </c>
      <c r="L1099" s="192" t="n">
        <f aca="false">G1099*H1099</f>
        <v>0</v>
      </c>
      <c r="M1099" s="192" t="n">
        <f aca="false">L1099*(1+BW1099/100)</f>
        <v>0</v>
      </c>
      <c r="N1099" s="192" t="n">
        <v>0.00149</v>
      </c>
      <c r="O1099" s="192" t="n">
        <f aca="false">G1099*N1099</f>
        <v>0.45147</v>
      </c>
      <c r="P1099" s="193" t="s">
        <v>193</v>
      </c>
      <c r="Z1099" s="89" t="n">
        <f aca="false">IF(AQ1099="5",BJ1099,0)</f>
        <v>0</v>
      </c>
      <c r="AB1099" s="89" t="n">
        <f aca="false">IF(AQ1099="1",BH1099,0)</f>
        <v>0</v>
      </c>
      <c r="AC1099" s="89" t="n">
        <f aca="false">IF(AQ1099="1",BI1099,0)</f>
        <v>0</v>
      </c>
      <c r="AD1099" s="89" t="n">
        <f aca="false">IF(AQ1099="7",BH1099,0)</f>
        <v>0</v>
      </c>
      <c r="AE1099" s="89" t="n">
        <f aca="false">IF(AQ1099="7",BI1099,0)</f>
        <v>0</v>
      </c>
      <c r="AF1099" s="89" t="n">
        <f aca="false">IF(AQ1099="2",BH1099,0)</f>
        <v>0</v>
      </c>
      <c r="AG1099" s="89" t="n">
        <f aca="false">IF(AQ1099="2",BI1099,0)</f>
        <v>0</v>
      </c>
      <c r="AH1099" s="89" t="n">
        <f aca="false">IF(AQ1099="0",BJ1099,0)</f>
        <v>0</v>
      </c>
      <c r="AI1099" s="170" t="s">
        <v>113</v>
      </c>
      <c r="AJ1099" s="89" t="n">
        <f aca="false">IF(AN1099=0,L1099,0)</f>
        <v>0</v>
      </c>
      <c r="AK1099" s="89" t="n">
        <f aca="false">IF(AN1099=12,L1099,0)</f>
        <v>0</v>
      </c>
      <c r="AL1099" s="89" t="n">
        <f aca="false">IF(AN1099=21,L1099,0)</f>
        <v>0</v>
      </c>
      <c r="AN1099" s="89" t="n">
        <v>21</v>
      </c>
      <c r="AO1099" s="89" t="n">
        <f aca="false">H1099*0.174786898</f>
        <v>0</v>
      </c>
      <c r="AP1099" s="89" t="n">
        <f aca="false">H1099*(1-0.174786898)</f>
        <v>0</v>
      </c>
      <c r="AQ1099" s="88" t="s">
        <v>188</v>
      </c>
      <c r="AV1099" s="89" t="n">
        <f aca="false">AW1099+AX1099</f>
        <v>0</v>
      </c>
      <c r="AW1099" s="89" t="n">
        <f aca="false">G1099*AO1099</f>
        <v>0</v>
      </c>
      <c r="AX1099" s="89" t="n">
        <f aca="false">G1099*AP1099</f>
        <v>0</v>
      </c>
      <c r="AY1099" s="88" t="s">
        <v>1658</v>
      </c>
      <c r="AZ1099" s="88" t="s">
        <v>2694</v>
      </c>
      <c r="BA1099" s="170" t="s">
        <v>2684</v>
      </c>
      <c r="BC1099" s="89" t="n">
        <f aca="false">AW1099+AX1099</f>
        <v>0</v>
      </c>
      <c r="BD1099" s="89" t="n">
        <f aca="false">H1099/(100-BE1099)*100</f>
        <v>0</v>
      </c>
      <c r="BE1099" s="89" t="n">
        <v>0</v>
      </c>
      <c r="BF1099" s="89" t="n">
        <f aca="false">O1099</f>
        <v>0.45147</v>
      </c>
      <c r="BH1099" s="89" t="n">
        <f aca="false">G1099*AO1099</f>
        <v>0</v>
      </c>
      <c r="BI1099" s="89" t="n">
        <f aca="false">G1099*AP1099</f>
        <v>0</v>
      </c>
      <c r="BJ1099" s="89" t="n">
        <f aca="false">G1099*H1099</f>
        <v>0</v>
      </c>
      <c r="BK1099" s="89"/>
      <c r="BL1099" s="89" t="n">
        <v>97</v>
      </c>
      <c r="BW1099" s="89" t="str">
        <f aca="false">I1099</f>
        <v>21</v>
      </c>
      <c r="BX1099" s="10" t="s">
        <v>2697</v>
      </c>
    </row>
    <row r="1100" customFormat="false" ht="15" hidden="false" customHeight="true" outlineLevel="0" collapsed="false">
      <c r="A1100" s="189" t="s">
        <v>2698</v>
      </c>
      <c r="B1100" s="189" t="s">
        <v>113</v>
      </c>
      <c r="C1100" s="189" t="s">
        <v>2699</v>
      </c>
      <c r="D1100" s="190" t="s">
        <v>2700</v>
      </c>
      <c r="E1100" s="190"/>
      <c r="F1100" s="189" t="s">
        <v>237</v>
      </c>
      <c r="G1100" s="191" t="n">
        <v>98</v>
      </c>
      <c r="H1100" s="192"/>
      <c r="I1100" s="193" t="s">
        <v>192</v>
      </c>
      <c r="J1100" s="192" t="n">
        <f aca="false">G1100*AO1100</f>
        <v>0</v>
      </c>
      <c r="K1100" s="192" t="n">
        <f aca="false">G1100*AP1100</f>
        <v>0</v>
      </c>
      <c r="L1100" s="192" t="n">
        <f aca="false">G1100*H1100</f>
        <v>0</v>
      </c>
      <c r="M1100" s="192" t="n">
        <f aca="false">L1100*(1+BW1100/100)</f>
        <v>0</v>
      </c>
      <c r="N1100" s="192" t="n">
        <v>0.00449</v>
      </c>
      <c r="O1100" s="192" t="n">
        <f aca="false">G1100*N1100</f>
        <v>0.44002</v>
      </c>
      <c r="P1100" s="193" t="s">
        <v>193</v>
      </c>
      <c r="Z1100" s="89" t="n">
        <f aca="false">IF(AQ1100="5",BJ1100,0)</f>
        <v>0</v>
      </c>
      <c r="AB1100" s="89" t="n">
        <f aca="false">IF(AQ1100="1",BH1100,0)</f>
        <v>0</v>
      </c>
      <c r="AC1100" s="89" t="n">
        <f aca="false">IF(AQ1100="1",BI1100,0)</f>
        <v>0</v>
      </c>
      <c r="AD1100" s="89" t="n">
        <f aca="false">IF(AQ1100="7",BH1100,0)</f>
        <v>0</v>
      </c>
      <c r="AE1100" s="89" t="n">
        <f aca="false">IF(AQ1100="7",BI1100,0)</f>
        <v>0</v>
      </c>
      <c r="AF1100" s="89" t="n">
        <f aca="false">IF(AQ1100="2",BH1100,0)</f>
        <v>0</v>
      </c>
      <c r="AG1100" s="89" t="n">
        <f aca="false">IF(AQ1100="2",BI1100,0)</f>
        <v>0</v>
      </c>
      <c r="AH1100" s="89" t="n">
        <f aca="false">IF(AQ1100="0",BJ1100,0)</f>
        <v>0</v>
      </c>
      <c r="AI1100" s="170" t="s">
        <v>113</v>
      </c>
      <c r="AJ1100" s="89" t="n">
        <f aca="false">IF(AN1100=0,L1100,0)</f>
        <v>0</v>
      </c>
      <c r="AK1100" s="89" t="n">
        <f aca="false">IF(AN1100=12,L1100,0)</f>
        <v>0</v>
      </c>
      <c r="AL1100" s="89" t="n">
        <f aca="false">IF(AN1100=21,L1100,0)</f>
        <v>0</v>
      </c>
      <c r="AN1100" s="89" t="n">
        <v>21</v>
      </c>
      <c r="AO1100" s="89" t="n">
        <f aca="false">H1100*0.104736857</f>
        <v>0</v>
      </c>
      <c r="AP1100" s="89" t="n">
        <f aca="false">H1100*(1-0.104736857)</f>
        <v>0</v>
      </c>
      <c r="AQ1100" s="88" t="s">
        <v>188</v>
      </c>
      <c r="AV1100" s="89" t="n">
        <f aca="false">AW1100+AX1100</f>
        <v>0</v>
      </c>
      <c r="AW1100" s="89" t="n">
        <f aca="false">G1100*AO1100</f>
        <v>0</v>
      </c>
      <c r="AX1100" s="89" t="n">
        <f aca="false">G1100*AP1100</f>
        <v>0</v>
      </c>
      <c r="AY1100" s="88" t="s">
        <v>1658</v>
      </c>
      <c r="AZ1100" s="88" t="s">
        <v>2694</v>
      </c>
      <c r="BA1100" s="170" t="s">
        <v>2684</v>
      </c>
      <c r="BC1100" s="89" t="n">
        <f aca="false">AW1100+AX1100</f>
        <v>0</v>
      </c>
      <c r="BD1100" s="89" t="n">
        <f aca="false">H1100/(100-BE1100)*100</f>
        <v>0</v>
      </c>
      <c r="BE1100" s="89" t="n">
        <v>0</v>
      </c>
      <c r="BF1100" s="89" t="n">
        <f aca="false">O1100</f>
        <v>0.44002</v>
      </c>
      <c r="BH1100" s="89" t="n">
        <f aca="false">G1100*AO1100</f>
        <v>0</v>
      </c>
      <c r="BI1100" s="89" t="n">
        <f aca="false">G1100*AP1100</f>
        <v>0</v>
      </c>
      <c r="BJ1100" s="89" t="n">
        <f aca="false">G1100*H1100</f>
        <v>0</v>
      </c>
      <c r="BK1100" s="89"/>
      <c r="BL1100" s="89" t="n">
        <v>97</v>
      </c>
      <c r="BW1100" s="89" t="str">
        <f aca="false">I1100</f>
        <v>21</v>
      </c>
      <c r="BX1100" s="10" t="s">
        <v>2700</v>
      </c>
    </row>
    <row r="1101" customFormat="false" ht="15" hidden="false" customHeight="true" outlineLevel="0" collapsed="false">
      <c r="A1101" s="189" t="s">
        <v>2701</v>
      </c>
      <c r="B1101" s="189" t="s">
        <v>113</v>
      </c>
      <c r="C1101" s="189" t="s">
        <v>2702</v>
      </c>
      <c r="D1101" s="190" t="s">
        <v>2703</v>
      </c>
      <c r="E1101" s="190"/>
      <c r="F1101" s="189" t="s">
        <v>237</v>
      </c>
      <c r="G1101" s="191" t="n">
        <v>171</v>
      </c>
      <c r="H1101" s="192"/>
      <c r="I1101" s="193" t="s">
        <v>192</v>
      </c>
      <c r="J1101" s="192" t="n">
        <f aca="false">G1101*AO1101</f>
        <v>0</v>
      </c>
      <c r="K1101" s="192" t="n">
        <f aca="false">G1101*AP1101</f>
        <v>0</v>
      </c>
      <c r="L1101" s="192" t="n">
        <f aca="false">G1101*H1101</f>
        <v>0</v>
      </c>
      <c r="M1101" s="192" t="n">
        <f aca="false">L1101*(1+BW1101/100)</f>
        <v>0</v>
      </c>
      <c r="N1101" s="192" t="n">
        <v>0.00949</v>
      </c>
      <c r="O1101" s="192" t="n">
        <f aca="false">G1101*N1101</f>
        <v>1.62279</v>
      </c>
      <c r="P1101" s="193" t="s">
        <v>193</v>
      </c>
      <c r="Z1101" s="89" t="n">
        <f aca="false">IF(AQ1101="5",BJ1101,0)</f>
        <v>0</v>
      </c>
      <c r="AB1101" s="89" t="n">
        <f aca="false">IF(AQ1101="1",BH1101,0)</f>
        <v>0</v>
      </c>
      <c r="AC1101" s="89" t="n">
        <f aca="false">IF(AQ1101="1",BI1101,0)</f>
        <v>0</v>
      </c>
      <c r="AD1101" s="89" t="n">
        <f aca="false">IF(AQ1101="7",BH1101,0)</f>
        <v>0</v>
      </c>
      <c r="AE1101" s="89" t="n">
        <f aca="false">IF(AQ1101="7",BI1101,0)</f>
        <v>0</v>
      </c>
      <c r="AF1101" s="89" t="n">
        <f aca="false">IF(AQ1101="2",BH1101,0)</f>
        <v>0</v>
      </c>
      <c r="AG1101" s="89" t="n">
        <f aca="false">IF(AQ1101="2",BI1101,0)</f>
        <v>0</v>
      </c>
      <c r="AH1101" s="89" t="n">
        <f aca="false">IF(AQ1101="0",BJ1101,0)</f>
        <v>0</v>
      </c>
      <c r="AI1101" s="170" t="s">
        <v>113</v>
      </c>
      <c r="AJ1101" s="89" t="n">
        <f aca="false">IF(AN1101=0,L1101,0)</f>
        <v>0</v>
      </c>
      <c r="AK1101" s="89" t="n">
        <f aca="false">IF(AN1101=12,L1101,0)</f>
        <v>0</v>
      </c>
      <c r="AL1101" s="89" t="n">
        <f aca="false">IF(AN1101=21,L1101,0)</f>
        <v>0</v>
      </c>
      <c r="AN1101" s="89" t="n">
        <v>21</v>
      </c>
      <c r="AO1101" s="89" t="n">
        <f aca="false">H1101*0.108293696</f>
        <v>0</v>
      </c>
      <c r="AP1101" s="89" t="n">
        <f aca="false">H1101*(1-0.108293696)</f>
        <v>0</v>
      </c>
      <c r="AQ1101" s="88" t="s">
        <v>188</v>
      </c>
      <c r="AV1101" s="89" t="n">
        <f aca="false">AW1101+AX1101</f>
        <v>0</v>
      </c>
      <c r="AW1101" s="89" t="n">
        <f aca="false">G1101*AO1101</f>
        <v>0</v>
      </c>
      <c r="AX1101" s="89" t="n">
        <f aca="false">G1101*AP1101</f>
        <v>0</v>
      </c>
      <c r="AY1101" s="88" t="s">
        <v>1658</v>
      </c>
      <c r="AZ1101" s="88" t="s">
        <v>2694</v>
      </c>
      <c r="BA1101" s="170" t="s">
        <v>2684</v>
      </c>
      <c r="BC1101" s="89" t="n">
        <f aca="false">AW1101+AX1101</f>
        <v>0</v>
      </c>
      <c r="BD1101" s="89" t="n">
        <f aca="false">H1101/(100-BE1101)*100</f>
        <v>0</v>
      </c>
      <c r="BE1101" s="89" t="n">
        <v>0</v>
      </c>
      <c r="BF1101" s="89" t="n">
        <f aca="false">O1101</f>
        <v>1.62279</v>
      </c>
      <c r="BH1101" s="89" t="n">
        <f aca="false">G1101*AO1101</f>
        <v>0</v>
      </c>
      <c r="BI1101" s="89" t="n">
        <f aca="false">G1101*AP1101</f>
        <v>0</v>
      </c>
      <c r="BJ1101" s="89" t="n">
        <f aca="false">G1101*H1101</f>
        <v>0</v>
      </c>
      <c r="BK1101" s="89"/>
      <c r="BL1101" s="89" t="n">
        <v>97</v>
      </c>
      <c r="BW1101" s="89" t="str">
        <f aca="false">I1101</f>
        <v>21</v>
      </c>
      <c r="BX1101" s="10" t="s">
        <v>2703</v>
      </c>
    </row>
    <row r="1102" customFormat="false" ht="24.05" hidden="false" customHeight="true" outlineLevel="0" collapsed="false">
      <c r="A1102" s="189" t="s">
        <v>2704</v>
      </c>
      <c r="B1102" s="189" t="s">
        <v>113</v>
      </c>
      <c r="C1102" s="189" t="s">
        <v>2705</v>
      </c>
      <c r="D1102" s="190" t="s">
        <v>2706</v>
      </c>
      <c r="E1102" s="190"/>
      <c r="F1102" s="189" t="s">
        <v>231</v>
      </c>
      <c r="G1102" s="191" t="n">
        <v>96</v>
      </c>
      <c r="H1102" s="192"/>
      <c r="I1102" s="193" t="s">
        <v>192</v>
      </c>
      <c r="J1102" s="192" t="n">
        <f aca="false">G1102*AO1102</f>
        <v>0</v>
      </c>
      <c r="K1102" s="192" t="n">
        <f aca="false">G1102*AP1102</f>
        <v>0</v>
      </c>
      <c r="L1102" s="192" t="n">
        <f aca="false">G1102*H1102</f>
        <v>0</v>
      </c>
      <c r="M1102" s="192" t="n">
        <f aca="false">L1102*(1+BW1102/100)</f>
        <v>0</v>
      </c>
      <c r="N1102" s="192" t="n">
        <v>0.00272</v>
      </c>
      <c r="O1102" s="192" t="n">
        <f aca="false">G1102*N1102</f>
        <v>0.26112</v>
      </c>
      <c r="P1102" s="193" t="s">
        <v>193</v>
      </c>
      <c r="Z1102" s="89" t="n">
        <f aca="false">IF(AQ1102="5",BJ1102,0)</f>
        <v>0</v>
      </c>
      <c r="AB1102" s="89" t="n">
        <f aca="false">IF(AQ1102="1",BH1102,0)</f>
        <v>0</v>
      </c>
      <c r="AC1102" s="89" t="n">
        <f aca="false">IF(AQ1102="1",BI1102,0)</f>
        <v>0</v>
      </c>
      <c r="AD1102" s="89" t="n">
        <f aca="false">IF(AQ1102="7",BH1102,0)</f>
        <v>0</v>
      </c>
      <c r="AE1102" s="89" t="n">
        <f aca="false">IF(AQ1102="7",BI1102,0)</f>
        <v>0</v>
      </c>
      <c r="AF1102" s="89" t="n">
        <f aca="false">IF(AQ1102="2",BH1102,0)</f>
        <v>0</v>
      </c>
      <c r="AG1102" s="89" t="n">
        <f aca="false">IF(AQ1102="2",BI1102,0)</f>
        <v>0</v>
      </c>
      <c r="AH1102" s="89" t="n">
        <f aca="false">IF(AQ1102="0",BJ1102,0)</f>
        <v>0</v>
      </c>
      <c r="AI1102" s="170" t="s">
        <v>113</v>
      </c>
      <c r="AJ1102" s="89" t="n">
        <f aca="false">IF(AN1102=0,L1102,0)</f>
        <v>0</v>
      </c>
      <c r="AK1102" s="89" t="n">
        <f aca="false">IF(AN1102=12,L1102,0)</f>
        <v>0</v>
      </c>
      <c r="AL1102" s="89" t="n">
        <f aca="false">IF(AN1102=21,L1102,0)</f>
        <v>0</v>
      </c>
      <c r="AN1102" s="89" t="n">
        <v>21</v>
      </c>
      <c r="AO1102" s="89" t="n">
        <f aca="false">H1102*0.015290365</f>
        <v>0</v>
      </c>
      <c r="AP1102" s="89" t="n">
        <f aca="false">H1102*(1-0.015290365)</f>
        <v>0</v>
      </c>
      <c r="AQ1102" s="88" t="s">
        <v>197</v>
      </c>
      <c r="AV1102" s="89" t="n">
        <f aca="false">AW1102+AX1102</f>
        <v>0</v>
      </c>
      <c r="AW1102" s="89" t="n">
        <f aca="false">G1102*AO1102</f>
        <v>0</v>
      </c>
      <c r="AX1102" s="89" t="n">
        <f aca="false">G1102*AP1102</f>
        <v>0</v>
      </c>
      <c r="AY1102" s="88" t="s">
        <v>1658</v>
      </c>
      <c r="AZ1102" s="88" t="s">
        <v>2694</v>
      </c>
      <c r="BA1102" s="170" t="s">
        <v>2684</v>
      </c>
      <c r="BC1102" s="89" t="n">
        <f aca="false">AW1102+AX1102</f>
        <v>0</v>
      </c>
      <c r="BD1102" s="89" t="n">
        <f aca="false">H1102/(100-BE1102)*100</f>
        <v>0</v>
      </c>
      <c r="BE1102" s="89" t="n">
        <v>0</v>
      </c>
      <c r="BF1102" s="89" t="n">
        <f aca="false">O1102</f>
        <v>0.26112</v>
      </c>
      <c r="BH1102" s="89" t="n">
        <f aca="false">G1102*AO1102</f>
        <v>0</v>
      </c>
      <c r="BI1102" s="89" t="n">
        <f aca="false">G1102*AP1102</f>
        <v>0</v>
      </c>
      <c r="BJ1102" s="89" t="n">
        <f aca="false">G1102*H1102</f>
        <v>0</v>
      </c>
      <c r="BK1102" s="89"/>
      <c r="BL1102" s="89" t="n">
        <v>97</v>
      </c>
      <c r="BW1102" s="89" t="str">
        <f aca="false">I1102</f>
        <v>21</v>
      </c>
      <c r="BX1102" s="10" t="s">
        <v>2706</v>
      </c>
    </row>
    <row r="1103" customFormat="false" ht="15" hidden="false" customHeight="true" outlineLevel="0" collapsed="false">
      <c r="A1103" s="189" t="s">
        <v>2707</v>
      </c>
      <c r="B1103" s="189" t="s">
        <v>113</v>
      </c>
      <c r="C1103" s="189" t="s">
        <v>2708</v>
      </c>
      <c r="D1103" s="190" t="s">
        <v>2709</v>
      </c>
      <c r="E1103" s="190"/>
      <c r="F1103" s="189" t="s">
        <v>231</v>
      </c>
      <c r="G1103" s="191" t="n">
        <v>24</v>
      </c>
      <c r="H1103" s="192"/>
      <c r="I1103" s="193" t="s">
        <v>192</v>
      </c>
      <c r="J1103" s="192" t="n">
        <f aca="false">G1103*AO1103</f>
        <v>0</v>
      </c>
      <c r="K1103" s="192" t="n">
        <f aca="false">G1103*AP1103</f>
        <v>0</v>
      </c>
      <c r="L1103" s="192" t="n">
        <f aca="false">G1103*H1103</f>
        <v>0</v>
      </c>
      <c r="M1103" s="192" t="n">
        <f aca="false">L1103*(1+BW1103/100)</f>
        <v>0</v>
      </c>
      <c r="N1103" s="192" t="n">
        <v>0.00367</v>
      </c>
      <c r="O1103" s="192" t="n">
        <f aca="false">G1103*N1103</f>
        <v>0.08808</v>
      </c>
      <c r="P1103" s="193" t="s">
        <v>193</v>
      </c>
      <c r="Z1103" s="89" t="n">
        <f aca="false">IF(AQ1103="5",BJ1103,0)</f>
        <v>0</v>
      </c>
      <c r="AB1103" s="89" t="n">
        <f aca="false">IF(AQ1103="1",BH1103,0)</f>
        <v>0</v>
      </c>
      <c r="AC1103" s="89" t="n">
        <f aca="false">IF(AQ1103="1",BI1103,0)</f>
        <v>0</v>
      </c>
      <c r="AD1103" s="89" t="n">
        <f aca="false">IF(AQ1103="7",BH1103,0)</f>
        <v>0</v>
      </c>
      <c r="AE1103" s="89" t="n">
        <f aca="false">IF(AQ1103="7",BI1103,0)</f>
        <v>0</v>
      </c>
      <c r="AF1103" s="89" t="n">
        <f aca="false">IF(AQ1103="2",BH1103,0)</f>
        <v>0</v>
      </c>
      <c r="AG1103" s="89" t="n">
        <f aca="false">IF(AQ1103="2",BI1103,0)</f>
        <v>0</v>
      </c>
      <c r="AH1103" s="89" t="n">
        <f aca="false">IF(AQ1103="0",BJ1103,0)</f>
        <v>0</v>
      </c>
      <c r="AI1103" s="170" t="s">
        <v>113</v>
      </c>
      <c r="AJ1103" s="89" t="n">
        <f aca="false">IF(AN1103=0,L1103,0)</f>
        <v>0</v>
      </c>
      <c r="AK1103" s="89" t="n">
        <f aca="false">IF(AN1103=12,L1103,0)</f>
        <v>0</v>
      </c>
      <c r="AL1103" s="89" t="n">
        <f aca="false">IF(AN1103=21,L1103,0)</f>
        <v>0</v>
      </c>
      <c r="AN1103" s="89" t="n">
        <v>21</v>
      </c>
      <c r="AO1103" s="89" t="n">
        <f aca="false">H1103*0.015704703</f>
        <v>0</v>
      </c>
      <c r="AP1103" s="89" t="n">
        <f aca="false">H1103*(1-0.015704703)</f>
        <v>0</v>
      </c>
      <c r="AQ1103" s="88" t="s">
        <v>197</v>
      </c>
      <c r="AV1103" s="89" t="n">
        <f aca="false">AW1103+AX1103</f>
        <v>0</v>
      </c>
      <c r="AW1103" s="89" t="n">
        <f aca="false">G1103*AO1103</f>
        <v>0</v>
      </c>
      <c r="AX1103" s="89" t="n">
        <f aca="false">G1103*AP1103</f>
        <v>0</v>
      </c>
      <c r="AY1103" s="88" t="s">
        <v>1658</v>
      </c>
      <c r="AZ1103" s="88" t="s">
        <v>2694</v>
      </c>
      <c r="BA1103" s="170" t="s">
        <v>2684</v>
      </c>
      <c r="BC1103" s="89" t="n">
        <f aca="false">AW1103+AX1103</f>
        <v>0</v>
      </c>
      <c r="BD1103" s="89" t="n">
        <f aca="false">H1103/(100-BE1103)*100</f>
        <v>0</v>
      </c>
      <c r="BE1103" s="89" t="n">
        <v>0</v>
      </c>
      <c r="BF1103" s="89" t="n">
        <f aca="false">O1103</f>
        <v>0.08808</v>
      </c>
      <c r="BH1103" s="89" t="n">
        <f aca="false">G1103*AO1103</f>
        <v>0</v>
      </c>
      <c r="BI1103" s="89" t="n">
        <f aca="false">G1103*AP1103</f>
        <v>0</v>
      </c>
      <c r="BJ1103" s="89" t="n">
        <f aca="false">G1103*H1103</f>
        <v>0</v>
      </c>
      <c r="BK1103" s="89"/>
      <c r="BL1103" s="89" t="n">
        <v>97</v>
      </c>
      <c r="BW1103" s="89" t="str">
        <f aca="false">I1103</f>
        <v>21</v>
      </c>
      <c r="BX1103" s="10" t="s">
        <v>2709</v>
      </c>
    </row>
    <row r="1104" customFormat="false" ht="15" hidden="false" customHeight="true" outlineLevel="0" collapsed="false">
      <c r="A1104" s="189" t="s">
        <v>2710</v>
      </c>
      <c r="B1104" s="189" t="s">
        <v>113</v>
      </c>
      <c r="C1104" s="189" t="s">
        <v>2711</v>
      </c>
      <c r="D1104" s="190" t="s">
        <v>2712</v>
      </c>
      <c r="E1104" s="190"/>
      <c r="F1104" s="189" t="s">
        <v>231</v>
      </c>
      <c r="G1104" s="191" t="n">
        <v>24</v>
      </c>
      <c r="H1104" s="192"/>
      <c r="I1104" s="193" t="s">
        <v>192</v>
      </c>
      <c r="J1104" s="192" t="n">
        <f aca="false">G1104*AO1104</f>
        <v>0</v>
      </c>
      <c r="K1104" s="192" t="n">
        <f aca="false">G1104*AP1104</f>
        <v>0</v>
      </c>
      <c r="L1104" s="192" t="n">
        <f aca="false">G1104*H1104</f>
        <v>0</v>
      </c>
      <c r="M1104" s="192" t="n">
        <f aca="false">L1104*(1+BW1104/100)</f>
        <v>0</v>
      </c>
      <c r="N1104" s="192" t="n">
        <v>0.00565</v>
      </c>
      <c r="O1104" s="192" t="n">
        <f aca="false">G1104*N1104</f>
        <v>0.1356</v>
      </c>
      <c r="P1104" s="193" t="s">
        <v>193</v>
      </c>
      <c r="Z1104" s="89" t="n">
        <f aca="false">IF(AQ1104="5",BJ1104,0)</f>
        <v>0</v>
      </c>
      <c r="AB1104" s="89" t="n">
        <f aca="false">IF(AQ1104="1",BH1104,0)</f>
        <v>0</v>
      </c>
      <c r="AC1104" s="89" t="n">
        <f aca="false">IF(AQ1104="1",BI1104,0)</f>
        <v>0</v>
      </c>
      <c r="AD1104" s="89" t="n">
        <f aca="false">IF(AQ1104="7",BH1104,0)</f>
        <v>0</v>
      </c>
      <c r="AE1104" s="89" t="n">
        <f aca="false">IF(AQ1104="7",BI1104,0)</f>
        <v>0</v>
      </c>
      <c r="AF1104" s="89" t="n">
        <f aca="false">IF(AQ1104="2",BH1104,0)</f>
        <v>0</v>
      </c>
      <c r="AG1104" s="89" t="n">
        <f aca="false">IF(AQ1104="2",BI1104,0)</f>
        <v>0</v>
      </c>
      <c r="AH1104" s="89" t="n">
        <f aca="false">IF(AQ1104="0",BJ1104,0)</f>
        <v>0</v>
      </c>
      <c r="AI1104" s="170" t="s">
        <v>113</v>
      </c>
      <c r="AJ1104" s="89" t="n">
        <f aca="false">IF(AN1104=0,L1104,0)</f>
        <v>0</v>
      </c>
      <c r="AK1104" s="89" t="n">
        <f aca="false">IF(AN1104=12,L1104,0)</f>
        <v>0</v>
      </c>
      <c r="AL1104" s="89" t="n">
        <f aca="false">IF(AN1104=21,L1104,0)</f>
        <v>0</v>
      </c>
      <c r="AN1104" s="89" t="n">
        <v>21</v>
      </c>
      <c r="AO1104" s="89" t="n">
        <f aca="false">H1104*0.025776688</f>
        <v>0</v>
      </c>
      <c r="AP1104" s="89" t="n">
        <f aca="false">H1104*(1-0.025776688)</f>
        <v>0</v>
      </c>
      <c r="AQ1104" s="88" t="s">
        <v>197</v>
      </c>
      <c r="AV1104" s="89" t="n">
        <f aca="false">AW1104+AX1104</f>
        <v>0</v>
      </c>
      <c r="AW1104" s="89" t="n">
        <f aca="false">G1104*AO1104</f>
        <v>0</v>
      </c>
      <c r="AX1104" s="89" t="n">
        <f aca="false">G1104*AP1104</f>
        <v>0</v>
      </c>
      <c r="AY1104" s="88" t="s">
        <v>1658</v>
      </c>
      <c r="AZ1104" s="88" t="s">
        <v>2694</v>
      </c>
      <c r="BA1104" s="170" t="s">
        <v>2684</v>
      </c>
      <c r="BC1104" s="89" t="n">
        <f aca="false">AW1104+AX1104</f>
        <v>0</v>
      </c>
      <c r="BD1104" s="89" t="n">
        <f aca="false">H1104/(100-BE1104)*100</f>
        <v>0</v>
      </c>
      <c r="BE1104" s="89" t="n">
        <v>0</v>
      </c>
      <c r="BF1104" s="89" t="n">
        <f aca="false">O1104</f>
        <v>0.1356</v>
      </c>
      <c r="BH1104" s="89" t="n">
        <f aca="false">G1104*AO1104</f>
        <v>0</v>
      </c>
      <c r="BI1104" s="89" t="n">
        <f aca="false">G1104*AP1104</f>
        <v>0</v>
      </c>
      <c r="BJ1104" s="89" t="n">
        <f aca="false">G1104*H1104</f>
        <v>0</v>
      </c>
      <c r="BK1104" s="89"/>
      <c r="BL1104" s="89" t="n">
        <v>97</v>
      </c>
      <c r="BW1104" s="89" t="str">
        <f aca="false">I1104</f>
        <v>21</v>
      </c>
      <c r="BX1104" s="10" t="s">
        <v>2712</v>
      </c>
    </row>
    <row r="1105" customFormat="false" ht="24.05" hidden="false" customHeight="true" outlineLevel="0" collapsed="false">
      <c r="A1105" s="189" t="s">
        <v>2713</v>
      </c>
      <c r="B1105" s="189" t="s">
        <v>113</v>
      </c>
      <c r="C1105" s="189" t="s">
        <v>2714</v>
      </c>
      <c r="D1105" s="190" t="s">
        <v>2715</v>
      </c>
      <c r="E1105" s="190"/>
      <c r="F1105" s="189" t="s">
        <v>191</v>
      </c>
      <c r="G1105" s="191" t="n">
        <v>0.64</v>
      </c>
      <c r="H1105" s="192"/>
      <c r="I1105" s="193" t="s">
        <v>192</v>
      </c>
      <c r="J1105" s="192" t="n">
        <f aca="false">G1105*AO1105</f>
        <v>0</v>
      </c>
      <c r="K1105" s="192" t="n">
        <f aca="false">G1105*AP1105</f>
        <v>0</v>
      </c>
      <c r="L1105" s="192" t="n">
        <f aca="false">G1105*H1105</f>
        <v>0</v>
      </c>
      <c r="M1105" s="192" t="n">
        <f aca="false">L1105*(1+BW1105/100)</f>
        <v>0</v>
      </c>
      <c r="N1105" s="192" t="n">
        <v>1.50182</v>
      </c>
      <c r="O1105" s="192" t="n">
        <f aca="false">G1105*N1105</f>
        <v>0.9611648</v>
      </c>
      <c r="P1105" s="193" t="s">
        <v>193</v>
      </c>
      <c r="Z1105" s="89" t="n">
        <f aca="false">IF(AQ1105="5",BJ1105,0)</f>
        <v>0</v>
      </c>
      <c r="AB1105" s="89" t="n">
        <f aca="false">IF(AQ1105="1",BH1105,0)</f>
        <v>0</v>
      </c>
      <c r="AC1105" s="89" t="n">
        <f aca="false">IF(AQ1105="1",BI1105,0)</f>
        <v>0</v>
      </c>
      <c r="AD1105" s="89" t="n">
        <f aca="false">IF(AQ1105="7",BH1105,0)</f>
        <v>0</v>
      </c>
      <c r="AE1105" s="89" t="n">
        <f aca="false">IF(AQ1105="7",BI1105,0)</f>
        <v>0</v>
      </c>
      <c r="AF1105" s="89" t="n">
        <f aca="false">IF(AQ1105="2",BH1105,0)</f>
        <v>0</v>
      </c>
      <c r="AG1105" s="89" t="n">
        <f aca="false">IF(AQ1105="2",BI1105,0)</f>
        <v>0</v>
      </c>
      <c r="AH1105" s="89" t="n">
        <f aca="false">IF(AQ1105="0",BJ1105,0)</f>
        <v>0</v>
      </c>
      <c r="AI1105" s="170" t="s">
        <v>113</v>
      </c>
      <c r="AJ1105" s="89" t="n">
        <f aca="false">IF(AN1105=0,L1105,0)</f>
        <v>0</v>
      </c>
      <c r="AK1105" s="89" t="n">
        <f aca="false">IF(AN1105=12,L1105,0)</f>
        <v>0</v>
      </c>
      <c r="AL1105" s="89" t="n">
        <f aca="false">IF(AN1105=21,L1105,0)</f>
        <v>0</v>
      </c>
      <c r="AN1105" s="89" t="n">
        <v>21</v>
      </c>
      <c r="AO1105" s="89" t="n">
        <f aca="false">H1105*0.030130145</f>
        <v>0</v>
      </c>
      <c r="AP1105" s="89" t="n">
        <f aca="false">H1105*(1-0.030130145)</f>
        <v>0</v>
      </c>
      <c r="AQ1105" s="88" t="s">
        <v>188</v>
      </c>
      <c r="AV1105" s="89" t="n">
        <f aca="false">AW1105+AX1105</f>
        <v>0</v>
      </c>
      <c r="AW1105" s="89" t="n">
        <f aca="false">G1105*AO1105</f>
        <v>0</v>
      </c>
      <c r="AX1105" s="89" t="n">
        <f aca="false">G1105*AP1105</f>
        <v>0</v>
      </c>
      <c r="AY1105" s="88" t="s">
        <v>1658</v>
      </c>
      <c r="AZ1105" s="88" t="s">
        <v>2694</v>
      </c>
      <c r="BA1105" s="170" t="s">
        <v>2684</v>
      </c>
      <c r="BC1105" s="89" t="n">
        <f aca="false">AW1105+AX1105</f>
        <v>0</v>
      </c>
      <c r="BD1105" s="89" t="n">
        <f aca="false">H1105/(100-BE1105)*100</f>
        <v>0</v>
      </c>
      <c r="BE1105" s="89" t="n">
        <v>0</v>
      </c>
      <c r="BF1105" s="89" t="n">
        <f aca="false">O1105</f>
        <v>0.9611648</v>
      </c>
      <c r="BH1105" s="89" t="n">
        <f aca="false">G1105*AO1105</f>
        <v>0</v>
      </c>
      <c r="BI1105" s="89" t="n">
        <f aca="false">G1105*AP1105</f>
        <v>0</v>
      </c>
      <c r="BJ1105" s="89" t="n">
        <f aca="false">G1105*H1105</f>
        <v>0</v>
      </c>
      <c r="BK1105" s="89"/>
      <c r="BL1105" s="89" t="n">
        <v>97</v>
      </c>
      <c r="BW1105" s="89" t="str">
        <f aca="false">I1105</f>
        <v>21</v>
      </c>
      <c r="BX1105" s="10" t="s">
        <v>2715</v>
      </c>
    </row>
    <row r="1106" customFormat="false" ht="15" hidden="false" customHeight="true" outlineLevel="0" collapsed="false">
      <c r="A1106" s="183"/>
      <c r="B1106" s="184" t="s">
        <v>113</v>
      </c>
      <c r="C1106" s="184" t="s">
        <v>2716</v>
      </c>
      <c r="D1106" s="185" t="s">
        <v>2717</v>
      </c>
      <c r="E1106" s="185"/>
      <c r="F1106" s="183" t="s">
        <v>97</v>
      </c>
      <c r="G1106" s="186" t="s">
        <v>97</v>
      </c>
      <c r="H1106" s="183"/>
      <c r="I1106" s="183" t="s">
        <v>97</v>
      </c>
      <c r="J1106" s="187" t="n">
        <f aca="false">SUM(J1107:J1130)</f>
        <v>0</v>
      </c>
      <c r="K1106" s="187" t="n">
        <f aca="false">SUM(K1107:K1130)</f>
        <v>0</v>
      </c>
      <c r="L1106" s="187" t="n">
        <f aca="false">SUM(L1107:L1130)</f>
        <v>0</v>
      </c>
      <c r="M1106" s="187" t="n">
        <f aca="false">SUM(M1107:M1130)</f>
        <v>0</v>
      </c>
      <c r="N1106" s="188"/>
      <c r="O1106" s="187" t="n">
        <f aca="false">SUM(O1107:O1130)</f>
        <v>0.17652</v>
      </c>
      <c r="P1106" s="188"/>
      <c r="AI1106" s="170" t="s">
        <v>113</v>
      </c>
      <c r="AS1106" s="159" t="n">
        <f aca="false">SUM(AJ1107:AJ1130)</f>
        <v>0</v>
      </c>
      <c r="AT1106" s="159" t="n">
        <f aca="false">SUM(AK1107:AK1130)</f>
        <v>0</v>
      </c>
      <c r="AU1106" s="159" t="n">
        <f aca="false">SUM(AL1107:AL1130)</f>
        <v>0</v>
      </c>
    </row>
    <row r="1107" customFormat="false" ht="15" hidden="false" customHeight="true" outlineLevel="0" collapsed="false">
      <c r="A1107" s="189" t="s">
        <v>2718</v>
      </c>
      <c r="B1107" s="189" t="s">
        <v>113</v>
      </c>
      <c r="C1107" s="189" t="s">
        <v>2719</v>
      </c>
      <c r="D1107" s="190" t="s">
        <v>2720</v>
      </c>
      <c r="E1107" s="190"/>
      <c r="F1107" s="189" t="s">
        <v>231</v>
      </c>
      <c r="G1107" s="191" t="n">
        <v>1</v>
      </c>
      <c r="H1107" s="192"/>
      <c r="I1107" s="193" t="s">
        <v>192</v>
      </c>
      <c r="J1107" s="192" t="n">
        <f aca="false">G1107*AO1107</f>
        <v>0</v>
      </c>
      <c r="K1107" s="192" t="n">
        <f aca="false">G1107*AP1107</f>
        <v>0</v>
      </c>
      <c r="L1107" s="192" t="n">
        <f aca="false">G1107*H1107</f>
        <v>0</v>
      </c>
      <c r="M1107" s="192" t="n">
        <f aca="false">L1107*(1+BW1107/100)</f>
        <v>0</v>
      </c>
      <c r="N1107" s="192" t="n">
        <v>0.01135</v>
      </c>
      <c r="O1107" s="192" t="n">
        <f aca="false">G1107*N1107</f>
        <v>0.01135</v>
      </c>
      <c r="P1107" s="193" t="s">
        <v>193</v>
      </c>
      <c r="Z1107" s="89" t="n">
        <f aca="false">IF(AQ1107="5",BJ1107,0)</f>
        <v>0</v>
      </c>
      <c r="AB1107" s="89" t="n">
        <f aca="false">IF(AQ1107="1",BH1107,0)</f>
        <v>0</v>
      </c>
      <c r="AC1107" s="89" t="n">
        <f aca="false">IF(AQ1107="1",BI1107,0)</f>
        <v>0</v>
      </c>
      <c r="AD1107" s="89" t="n">
        <f aca="false">IF(AQ1107="7",BH1107,0)</f>
        <v>0</v>
      </c>
      <c r="AE1107" s="89" t="n">
        <f aca="false">IF(AQ1107="7",BI1107,0)</f>
        <v>0</v>
      </c>
      <c r="AF1107" s="89" t="n">
        <f aca="false">IF(AQ1107="2",BH1107,0)</f>
        <v>0</v>
      </c>
      <c r="AG1107" s="89" t="n">
        <f aca="false">IF(AQ1107="2",BI1107,0)</f>
        <v>0</v>
      </c>
      <c r="AH1107" s="89" t="n">
        <f aca="false">IF(AQ1107="0",BJ1107,0)</f>
        <v>0</v>
      </c>
      <c r="AI1107" s="170" t="s">
        <v>113</v>
      </c>
      <c r="AJ1107" s="89" t="n">
        <f aca="false">IF(AN1107=0,L1107,0)</f>
        <v>0</v>
      </c>
      <c r="AK1107" s="89" t="n">
        <f aca="false">IF(AN1107=12,L1107,0)</f>
        <v>0</v>
      </c>
      <c r="AL1107" s="89" t="n">
        <f aca="false">IF(AN1107=21,L1107,0)</f>
        <v>0</v>
      </c>
      <c r="AN1107" s="89" t="n">
        <v>21</v>
      </c>
      <c r="AO1107" s="89" t="n">
        <f aca="false">H1107*0.005009153</f>
        <v>0</v>
      </c>
      <c r="AP1107" s="89" t="n">
        <f aca="false">H1107*(1-0.005009153)</f>
        <v>0</v>
      </c>
      <c r="AQ1107" s="88" t="s">
        <v>197</v>
      </c>
      <c r="AV1107" s="89" t="n">
        <f aca="false">AW1107+AX1107</f>
        <v>0</v>
      </c>
      <c r="AW1107" s="89" t="n">
        <f aca="false">G1107*AO1107</f>
        <v>0</v>
      </c>
      <c r="AX1107" s="89" t="n">
        <f aca="false">G1107*AP1107</f>
        <v>0</v>
      </c>
      <c r="AY1107" s="88" t="s">
        <v>2721</v>
      </c>
      <c r="AZ1107" s="88" t="s">
        <v>2694</v>
      </c>
      <c r="BA1107" s="170" t="s">
        <v>2684</v>
      </c>
      <c r="BC1107" s="89" t="n">
        <f aca="false">AW1107+AX1107</f>
        <v>0</v>
      </c>
      <c r="BD1107" s="89" t="n">
        <f aca="false">H1107/(100-BE1107)*100</f>
        <v>0</v>
      </c>
      <c r="BE1107" s="89" t="n">
        <v>0</v>
      </c>
      <c r="BF1107" s="89" t="n">
        <f aca="false">O1107</f>
        <v>0.01135</v>
      </c>
      <c r="BH1107" s="89" t="n">
        <f aca="false">G1107*AO1107</f>
        <v>0</v>
      </c>
      <c r="BI1107" s="89" t="n">
        <f aca="false">G1107*AP1107</f>
        <v>0</v>
      </c>
      <c r="BJ1107" s="89" t="n">
        <f aca="false">G1107*H1107</f>
        <v>0</v>
      </c>
      <c r="BK1107" s="89"/>
      <c r="BL1107" s="89"/>
      <c r="BW1107" s="89" t="str">
        <f aca="false">I1107</f>
        <v>21</v>
      </c>
      <c r="BX1107" s="10" t="s">
        <v>2720</v>
      </c>
    </row>
    <row r="1108" customFormat="false" ht="23.85" hidden="false" customHeight="true" outlineLevel="0" collapsed="false">
      <c r="A1108" s="194" t="s">
        <v>2722</v>
      </c>
      <c r="B1108" s="194" t="s">
        <v>113</v>
      </c>
      <c r="C1108" s="194" t="s">
        <v>2723</v>
      </c>
      <c r="D1108" s="195" t="s">
        <v>2724</v>
      </c>
      <c r="E1108" s="195"/>
      <c r="F1108" s="194" t="s">
        <v>231</v>
      </c>
      <c r="G1108" s="196" t="n">
        <v>1</v>
      </c>
      <c r="H1108" s="197"/>
      <c r="I1108" s="198" t="s">
        <v>192</v>
      </c>
      <c r="J1108" s="197" t="n">
        <f aca="false">G1108*AO1108</f>
        <v>0</v>
      </c>
      <c r="K1108" s="197" t="n">
        <f aca="false">G1108*AP1108</f>
        <v>0</v>
      </c>
      <c r="L1108" s="197" t="n">
        <f aca="false">G1108*H1108</f>
        <v>0</v>
      </c>
      <c r="M1108" s="197" t="n">
        <f aca="false">L1108*(1+BW1108/100)</f>
        <v>0</v>
      </c>
      <c r="N1108" s="197" t="n">
        <v>0.14</v>
      </c>
      <c r="O1108" s="197" t="n">
        <f aca="false">G1108*N1108</f>
        <v>0.14</v>
      </c>
      <c r="P1108" s="198" t="s">
        <v>193</v>
      </c>
      <c r="Z1108" s="89" t="n">
        <f aca="false">IF(AQ1108="5",BJ1108,0)</f>
        <v>0</v>
      </c>
      <c r="AB1108" s="89" t="n">
        <f aca="false">IF(AQ1108="1",BH1108,0)</f>
        <v>0</v>
      </c>
      <c r="AC1108" s="89" t="n">
        <f aca="false">IF(AQ1108="1",BI1108,0)</f>
        <v>0</v>
      </c>
      <c r="AD1108" s="89" t="n">
        <f aca="false">IF(AQ1108="7",BH1108,0)</f>
        <v>0</v>
      </c>
      <c r="AE1108" s="89" t="n">
        <f aca="false">IF(AQ1108="7",BI1108,0)</f>
        <v>0</v>
      </c>
      <c r="AF1108" s="89" t="n">
        <f aca="false">IF(AQ1108="2",BH1108,0)</f>
        <v>0</v>
      </c>
      <c r="AG1108" s="89" t="n">
        <f aca="false">IF(AQ1108="2",BI1108,0)</f>
        <v>0</v>
      </c>
      <c r="AH1108" s="89" t="n">
        <f aca="false">IF(AQ1108="0",BJ1108,0)</f>
        <v>0</v>
      </c>
      <c r="AI1108" s="170" t="s">
        <v>113</v>
      </c>
      <c r="AJ1108" s="199" t="n">
        <f aca="false">IF(AN1108=0,L1108,0)</f>
        <v>0</v>
      </c>
      <c r="AK1108" s="199" t="n">
        <f aca="false">IF(AN1108=12,L1108,0)</f>
        <v>0</v>
      </c>
      <c r="AL1108" s="199" t="n">
        <f aca="false">IF(AN1108=21,L1108,0)</f>
        <v>0</v>
      </c>
      <c r="AN1108" s="89" t="n">
        <v>21</v>
      </c>
      <c r="AO1108" s="89" t="n">
        <f aca="false">H1108*1</f>
        <v>0</v>
      </c>
      <c r="AP1108" s="89" t="n">
        <f aca="false">H1108*(1-1)</f>
        <v>0</v>
      </c>
      <c r="AQ1108" s="200" t="s">
        <v>188</v>
      </c>
      <c r="AV1108" s="89" t="n">
        <f aca="false">AW1108+AX1108</f>
        <v>0</v>
      </c>
      <c r="AW1108" s="89" t="n">
        <f aca="false">G1108*AO1108</f>
        <v>0</v>
      </c>
      <c r="AX1108" s="89" t="n">
        <f aca="false">G1108*AP1108</f>
        <v>0</v>
      </c>
      <c r="AY1108" s="88" t="s">
        <v>2721</v>
      </c>
      <c r="AZ1108" s="88" t="s">
        <v>2694</v>
      </c>
      <c r="BA1108" s="170" t="s">
        <v>2684</v>
      </c>
      <c r="BC1108" s="89" t="n">
        <f aca="false">AW1108+AX1108</f>
        <v>0</v>
      </c>
      <c r="BD1108" s="89" t="n">
        <f aca="false">H1108/(100-BE1108)*100</f>
        <v>0</v>
      </c>
      <c r="BE1108" s="89" t="n">
        <v>0</v>
      </c>
      <c r="BF1108" s="89" t="n">
        <f aca="false">O1108</f>
        <v>0.14</v>
      </c>
      <c r="BH1108" s="199" t="n">
        <f aca="false">G1108*AO1108</f>
        <v>0</v>
      </c>
      <c r="BI1108" s="199" t="n">
        <f aca="false">G1108*AP1108</f>
        <v>0</v>
      </c>
      <c r="BJ1108" s="199" t="n">
        <f aca="false">G1108*H1108</f>
        <v>0</v>
      </c>
      <c r="BK1108" s="199"/>
      <c r="BL1108" s="89"/>
      <c r="BW1108" s="89" t="str">
        <f aca="false">I1108</f>
        <v>21</v>
      </c>
      <c r="BX1108" s="201" t="s">
        <v>2724</v>
      </c>
    </row>
    <row r="1109" customFormat="false" ht="15" hidden="false" customHeight="true" outlineLevel="0" collapsed="false">
      <c r="A1109" s="189" t="s">
        <v>2725</v>
      </c>
      <c r="B1109" s="189" t="s">
        <v>113</v>
      </c>
      <c r="C1109" s="189" t="s">
        <v>2726</v>
      </c>
      <c r="D1109" s="190" t="s">
        <v>2727</v>
      </c>
      <c r="E1109" s="190"/>
      <c r="F1109" s="189" t="s">
        <v>231</v>
      </c>
      <c r="G1109" s="191" t="n">
        <v>2</v>
      </c>
      <c r="H1109" s="192"/>
      <c r="I1109" s="193" t="s">
        <v>192</v>
      </c>
      <c r="J1109" s="192" t="n">
        <f aca="false">G1109*AO1109</f>
        <v>0</v>
      </c>
      <c r="K1109" s="192" t="n">
        <f aca="false">G1109*AP1109</f>
        <v>0</v>
      </c>
      <c r="L1109" s="192" t="n">
        <f aca="false">G1109*H1109</f>
        <v>0</v>
      </c>
      <c r="M1109" s="192" t="n">
        <f aca="false">L1109*(1+BW1109/100)</f>
        <v>0</v>
      </c>
      <c r="N1109" s="192" t="n">
        <v>0</v>
      </c>
      <c r="O1109" s="192" t="n">
        <f aca="false">G1109*N1109</f>
        <v>0</v>
      </c>
      <c r="P1109" s="193" t="s">
        <v>193</v>
      </c>
      <c r="Z1109" s="89" t="n">
        <f aca="false">IF(AQ1109="5",BJ1109,0)</f>
        <v>0</v>
      </c>
      <c r="AB1109" s="89" t="n">
        <f aca="false">IF(AQ1109="1",BH1109,0)</f>
        <v>0</v>
      </c>
      <c r="AC1109" s="89" t="n">
        <f aca="false">IF(AQ1109="1",BI1109,0)</f>
        <v>0</v>
      </c>
      <c r="AD1109" s="89" t="n">
        <f aca="false">IF(AQ1109="7",BH1109,0)</f>
        <v>0</v>
      </c>
      <c r="AE1109" s="89" t="n">
        <f aca="false">IF(AQ1109="7",BI1109,0)</f>
        <v>0</v>
      </c>
      <c r="AF1109" s="89" t="n">
        <f aca="false">IF(AQ1109="2",BH1109,0)</f>
        <v>0</v>
      </c>
      <c r="AG1109" s="89" t="n">
        <f aca="false">IF(AQ1109="2",BI1109,0)</f>
        <v>0</v>
      </c>
      <c r="AH1109" s="89" t="n">
        <f aca="false">IF(AQ1109="0",BJ1109,0)</f>
        <v>0</v>
      </c>
      <c r="AI1109" s="170" t="s">
        <v>113</v>
      </c>
      <c r="AJ1109" s="89" t="n">
        <f aca="false">IF(AN1109=0,L1109,0)</f>
        <v>0</v>
      </c>
      <c r="AK1109" s="89" t="n">
        <f aca="false">IF(AN1109=12,L1109,0)</f>
        <v>0</v>
      </c>
      <c r="AL1109" s="89" t="n">
        <f aca="false">IF(AN1109=21,L1109,0)</f>
        <v>0</v>
      </c>
      <c r="AN1109" s="89" t="n">
        <v>21</v>
      </c>
      <c r="AO1109" s="89" t="n">
        <f aca="false">H1109*0</f>
        <v>0</v>
      </c>
      <c r="AP1109" s="89" t="n">
        <f aca="false">H1109*(1-0)</f>
        <v>0</v>
      </c>
      <c r="AQ1109" s="88" t="s">
        <v>197</v>
      </c>
      <c r="AV1109" s="89" t="n">
        <f aca="false">AW1109+AX1109</f>
        <v>0</v>
      </c>
      <c r="AW1109" s="89" t="n">
        <f aca="false">G1109*AO1109</f>
        <v>0</v>
      </c>
      <c r="AX1109" s="89" t="n">
        <f aca="false">G1109*AP1109</f>
        <v>0</v>
      </c>
      <c r="AY1109" s="88" t="s">
        <v>2721</v>
      </c>
      <c r="AZ1109" s="88" t="s">
        <v>2694</v>
      </c>
      <c r="BA1109" s="170" t="s">
        <v>2684</v>
      </c>
      <c r="BC1109" s="89" t="n">
        <f aca="false">AW1109+AX1109</f>
        <v>0</v>
      </c>
      <c r="BD1109" s="89" t="n">
        <f aca="false">H1109/(100-BE1109)*100</f>
        <v>0</v>
      </c>
      <c r="BE1109" s="89" t="n">
        <v>0</v>
      </c>
      <c r="BF1109" s="89" t="n">
        <f aca="false">O1109</f>
        <v>0</v>
      </c>
      <c r="BH1109" s="89" t="n">
        <f aca="false">G1109*AO1109</f>
        <v>0</v>
      </c>
      <c r="BI1109" s="89" t="n">
        <f aca="false">G1109*AP1109</f>
        <v>0</v>
      </c>
      <c r="BJ1109" s="89" t="n">
        <f aca="false">G1109*H1109</f>
        <v>0</v>
      </c>
      <c r="BK1109" s="89"/>
      <c r="BL1109" s="89"/>
      <c r="BW1109" s="89" t="str">
        <f aca="false">I1109</f>
        <v>21</v>
      </c>
      <c r="BX1109" s="10" t="s">
        <v>2727</v>
      </c>
    </row>
    <row r="1110" customFormat="false" ht="15" hidden="false" customHeight="true" outlineLevel="0" collapsed="false">
      <c r="A1110" s="194" t="s">
        <v>2728</v>
      </c>
      <c r="B1110" s="194" t="s">
        <v>113</v>
      </c>
      <c r="C1110" s="194" t="s">
        <v>2729</v>
      </c>
      <c r="D1110" s="195" t="s">
        <v>2730</v>
      </c>
      <c r="E1110" s="195"/>
      <c r="F1110" s="194" t="s">
        <v>231</v>
      </c>
      <c r="G1110" s="196" t="n">
        <v>1</v>
      </c>
      <c r="H1110" s="197"/>
      <c r="I1110" s="198" t="s">
        <v>192</v>
      </c>
      <c r="J1110" s="197" t="n">
        <f aca="false">G1110*AO1110</f>
        <v>0</v>
      </c>
      <c r="K1110" s="197" t="n">
        <f aca="false">G1110*AP1110</f>
        <v>0</v>
      </c>
      <c r="L1110" s="197" t="n">
        <f aca="false">G1110*H1110</f>
        <v>0</v>
      </c>
      <c r="M1110" s="197" t="n">
        <f aca="false">L1110*(1+BW1110/100)</f>
        <v>0</v>
      </c>
      <c r="N1110" s="197" t="n">
        <v>0</v>
      </c>
      <c r="O1110" s="197" t="n">
        <f aca="false">G1110*N1110</f>
        <v>0</v>
      </c>
      <c r="P1110" s="198" t="s">
        <v>193</v>
      </c>
      <c r="Z1110" s="89" t="n">
        <f aca="false">IF(AQ1110="5",BJ1110,0)</f>
        <v>0</v>
      </c>
      <c r="AB1110" s="89" t="n">
        <f aca="false">IF(AQ1110="1",BH1110,0)</f>
        <v>0</v>
      </c>
      <c r="AC1110" s="89" t="n">
        <f aca="false">IF(AQ1110="1",BI1110,0)</f>
        <v>0</v>
      </c>
      <c r="AD1110" s="89" t="n">
        <f aca="false">IF(AQ1110="7",BH1110,0)</f>
        <v>0</v>
      </c>
      <c r="AE1110" s="89" t="n">
        <f aca="false">IF(AQ1110="7",BI1110,0)</f>
        <v>0</v>
      </c>
      <c r="AF1110" s="89" t="n">
        <f aca="false">IF(AQ1110="2",BH1110,0)</f>
        <v>0</v>
      </c>
      <c r="AG1110" s="89" t="n">
        <f aca="false">IF(AQ1110="2",BI1110,0)</f>
        <v>0</v>
      </c>
      <c r="AH1110" s="89" t="n">
        <f aca="false">IF(AQ1110="0",BJ1110,0)</f>
        <v>0</v>
      </c>
      <c r="AI1110" s="170" t="s">
        <v>113</v>
      </c>
      <c r="AJ1110" s="199" t="n">
        <f aca="false">IF(AN1110=0,L1110,0)</f>
        <v>0</v>
      </c>
      <c r="AK1110" s="199" t="n">
        <f aca="false">IF(AN1110=12,L1110,0)</f>
        <v>0</v>
      </c>
      <c r="AL1110" s="199" t="n">
        <f aca="false">IF(AN1110=21,L1110,0)</f>
        <v>0</v>
      </c>
      <c r="AN1110" s="89" t="n">
        <v>21</v>
      </c>
      <c r="AO1110" s="89" t="n">
        <f aca="false">H1110*1</f>
        <v>0</v>
      </c>
      <c r="AP1110" s="89" t="n">
        <f aca="false">H1110*(1-1)</f>
        <v>0</v>
      </c>
      <c r="AQ1110" s="200" t="s">
        <v>188</v>
      </c>
      <c r="AV1110" s="89" t="n">
        <f aca="false">AW1110+AX1110</f>
        <v>0</v>
      </c>
      <c r="AW1110" s="89" t="n">
        <f aca="false">G1110*AO1110</f>
        <v>0</v>
      </c>
      <c r="AX1110" s="89" t="n">
        <f aca="false">G1110*AP1110</f>
        <v>0</v>
      </c>
      <c r="AY1110" s="88" t="s">
        <v>2721</v>
      </c>
      <c r="AZ1110" s="88" t="s">
        <v>2694</v>
      </c>
      <c r="BA1110" s="170" t="s">
        <v>2684</v>
      </c>
      <c r="BC1110" s="89" t="n">
        <f aca="false">AW1110+AX1110</f>
        <v>0</v>
      </c>
      <c r="BD1110" s="89" t="n">
        <f aca="false">H1110/(100-BE1110)*100</f>
        <v>0</v>
      </c>
      <c r="BE1110" s="89" t="n">
        <v>0</v>
      </c>
      <c r="BF1110" s="89" t="n">
        <f aca="false">O1110</f>
        <v>0</v>
      </c>
      <c r="BH1110" s="199" t="n">
        <f aca="false">G1110*AO1110</f>
        <v>0</v>
      </c>
      <c r="BI1110" s="199" t="n">
        <f aca="false">G1110*AP1110</f>
        <v>0</v>
      </c>
      <c r="BJ1110" s="199" t="n">
        <f aca="false">G1110*H1110</f>
        <v>0</v>
      </c>
      <c r="BK1110" s="199"/>
      <c r="BL1110" s="89"/>
      <c r="BW1110" s="89" t="str">
        <f aca="false">I1110</f>
        <v>21</v>
      </c>
      <c r="BX1110" s="201" t="s">
        <v>2730</v>
      </c>
    </row>
    <row r="1111" customFormat="false" ht="15" hidden="false" customHeight="true" outlineLevel="0" collapsed="false">
      <c r="A1111" s="194" t="s">
        <v>2731</v>
      </c>
      <c r="B1111" s="194" t="s">
        <v>113</v>
      </c>
      <c r="C1111" s="194" t="s">
        <v>2732</v>
      </c>
      <c r="D1111" s="195" t="s">
        <v>2733</v>
      </c>
      <c r="E1111" s="195"/>
      <c r="F1111" s="194" t="s">
        <v>231</v>
      </c>
      <c r="G1111" s="196" t="n">
        <v>1</v>
      </c>
      <c r="H1111" s="197"/>
      <c r="I1111" s="198" t="s">
        <v>192</v>
      </c>
      <c r="J1111" s="197" t="n">
        <f aca="false">G1111*AO1111</f>
        <v>0</v>
      </c>
      <c r="K1111" s="197" t="n">
        <f aca="false">G1111*AP1111</f>
        <v>0</v>
      </c>
      <c r="L1111" s="197" t="n">
        <f aca="false">G1111*H1111</f>
        <v>0</v>
      </c>
      <c r="M1111" s="197" t="n">
        <f aca="false">L1111*(1+BW1111/100)</f>
        <v>0</v>
      </c>
      <c r="N1111" s="197" t="n">
        <v>0</v>
      </c>
      <c r="O1111" s="197" t="n">
        <f aca="false">G1111*N1111</f>
        <v>0</v>
      </c>
      <c r="P1111" s="198" t="s">
        <v>193</v>
      </c>
      <c r="Z1111" s="89" t="n">
        <f aca="false">IF(AQ1111="5",BJ1111,0)</f>
        <v>0</v>
      </c>
      <c r="AB1111" s="89" t="n">
        <f aca="false">IF(AQ1111="1",BH1111,0)</f>
        <v>0</v>
      </c>
      <c r="AC1111" s="89" t="n">
        <f aca="false">IF(AQ1111="1",BI1111,0)</f>
        <v>0</v>
      </c>
      <c r="AD1111" s="89" t="n">
        <f aca="false">IF(AQ1111="7",BH1111,0)</f>
        <v>0</v>
      </c>
      <c r="AE1111" s="89" t="n">
        <f aca="false">IF(AQ1111="7",BI1111,0)</f>
        <v>0</v>
      </c>
      <c r="AF1111" s="89" t="n">
        <f aca="false">IF(AQ1111="2",BH1111,0)</f>
        <v>0</v>
      </c>
      <c r="AG1111" s="89" t="n">
        <f aca="false">IF(AQ1111="2",BI1111,0)</f>
        <v>0</v>
      </c>
      <c r="AH1111" s="89" t="n">
        <f aca="false">IF(AQ1111="0",BJ1111,0)</f>
        <v>0</v>
      </c>
      <c r="AI1111" s="170" t="s">
        <v>113</v>
      </c>
      <c r="AJ1111" s="199" t="n">
        <f aca="false">IF(AN1111=0,L1111,0)</f>
        <v>0</v>
      </c>
      <c r="AK1111" s="199" t="n">
        <f aca="false">IF(AN1111=12,L1111,0)</f>
        <v>0</v>
      </c>
      <c r="AL1111" s="199" t="n">
        <f aca="false">IF(AN1111=21,L1111,0)</f>
        <v>0</v>
      </c>
      <c r="AN1111" s="89" t="n">
        <v>21</v>
      </c>
      <c r="AO1111" s="89" t="n">
        <f aca="false">H1111*1</f>
        <v>0</v>
      </c>
      <c r="AP1111" s="89" t="n">
        <f aca="false">H1111*(1-1)</f>
        <v>0</v>
      </c>
      <c r="AQ1111" s="200" t="s">
        <v>188</v>
      </c>
      <c r="AV1111" s="89" t="n">
        <f aca="false">AW1111+AX1111</f>
        <v>0</v>
      </c>
      <c r="AW1111" s="89" t="n">
        <f aca="false">G1111*AO1111</f>
        <v>0</v>
      </c>
      <c r="AX1111" s="89" t="n">
        <f aca="false">G1111*AP1111</f>
        <v>0</v>
      </c>
      <c r="AY1111" s="88" t="s">
        <v>2721</v>
      </c>
      <c r="AZ1111" s="88" t="s">
        <v>2694</v>
      </c>
      <c r="BA1111" s="170" t="s">
        <v>2684</v>
      </c>
      <c r="BC1111" s="89" t="n">
        <f aca="false">AW1111+AX1111</f>
        <v>0</v>
      </c>
      <c r="BD1111" s="89" t="n">
        <f aca="false">H1111/(100-BE1111)*100</f>
        <v>0</v>
      </c>
      <c r="BE1111" s="89" t="n">
        <v>0</v>
      </c>
      <c r="BF1111" s="89" t="n">
        <f aca="false">O1111</f>
        <v>0</v>
      </c>
      <c r="BH1111" s="199" t="n">
        <f aca="false">G1111*AO1111</f>
        <v>0</v>
      </c>
      <c r="BI1111" s="199" t="n">
        <f aca="false">G1111*AP1111</f>
        <v>0</v>
      </c>
      <c r="BJ1111" s="199" t="n">
        <f aca="false">G1111*H1111</f>
        <v>0</v>
      </c>
      <c r="BK1111" s="199"/>
      <c r="BL1111" s="89"/>
      <c r="BW1111" s="89" t="str">
        <f aca="false">I1111</f>
        <v>21</v>
      </c>
      <c r="BX1111" s="201" t="s">
        <v>2733</v>
      </c>
    </row>
    <row r="1112" customFormat="false" ht="15" hidden="false" customHeight="true" outlineLevel="0" collapsed="false">
      <c r="A1112" s="189" t="s">
        <v>2734</v>
      </c>
      <c r="B1112" s="189" t="s">
        <v>113</v>
      </c>
      <c r="C1112" s="189" t="s">
        <v>2735</v>
      </c>
      <c r="D1112" s="190" t="s">
        <v>2736</v>
      </c>
      <c r="E1112" s="190"/>
      <c r="F1112" s="189" t="s">
        <v>231</v>
      </c>
      <c r="G1112" s="191" t="n">
        <v>17</v>
      </c>
      <c r="H1112" s="192"/>
      <c r="I1112" s="193" t="s">
        <v>192</v>
      </c>
      <c r="J1112" s="192" t="n">
        <f aca="false">G1112*AO1112</f>
        <v>0</v>
      </c>
      <c r="K1112" s="192" t="n">
        <f aca="false">G1112*AP1112</f>
        <v>0</v>
      </c>
      <c r="L1112" s="192" t="n">
        <f aca="false">G1112*H1112</f>
        <v>0</v>
      </c>
      <c r="M1112" s="192" t="n">
        <f aca="false">L1112*(1+BW1112/100)</f>
        <v>0</v>
      </c>
      <c r="N1112" s="192" t="n">
        <v>0</v>
      </c>
      <c r="O1112" s="192" t="n">
        <f aca="false">G1112*N1112</f>
        <v>0</v>
      </c>
      <c r="P1112" s="193" t="s">
        <v>193</v>
      </c>
      <c r="Z1112" s="89" t="n">
        <f aca="false">IF(AQ1112="5",BJ1112,0)</f>
        <v>0</v>
      </c>
      <c r="AB1112" s="89" t="n">
        <f aca="false">IF(AQ1112="1",BH1112,0)</f>
        <v>0</v>
      </c>
      <c r="AC1112" s="89" t="n">
        <f aca="false">IF(AQ1112="1",BI1112,0)</f>
        <v>0</v>
      </c>
      <c r="AD1112" s="89" t="n">
        <f aca="false">IF(AQ1112="7",BH1112,0)</f>
        <v>0</v>
      </c>
      <c r="AE1112" s="89" t="n">
        <f aca="false">IF(AQ1112="7",BI1112,0)</f>
        <v>0</v>
      </c>
      <c r="AF1112" s="89" t="n">
        <f aca="false">IF(AQ1112="2",BH1112,0)</f>
        <v>0</v>
      </c>
      <c r="AG1112" s="89" t="n">
        <f aca="false">IF(AQ1112="2",BI1112,0)</f>
        <v>0</v>
      </c>
      <c r="AH1112" s="89" t="n">
        <f aca="false">IF(AQ1112="0",BJ1112,0)</f>
        <v>0</v>
      </c>
      <c r="AI1112" s="170" t="s">
        <v>113</v>
      </c>
      <c r="AJ1112" s="89" t="n">
        <f aca="false">IF(AN1112=0,L1112,0)</f>
        <v>0</v>
      </c>
      <c r="AK1112" s="89" t="n">
        <f aca="false">IF(AN1112=12,L1112,0)</f>
        <v>0</v>
      </c>
      <c r="AL1112" s="89" t="n">
        <f aca="false">IF(AN1112=21,L1112,0)</f>
        <v>0</v>
      </c>
      <c r="AN1112" s="89" t="n">
        <v>21</v>
      </c>
      <c r="AO1112" s="89" t="n">
        <f aca="false">H1112*0</f>
        <v>0</v>
      </c>
      <c r="AP1112" s="89" t="n">
        <f aca="false">H1112*(1-0)</f>
        <v>0</v>
      </c>
      <c r="AQ1112" s="88" t="s">
        <v>197</v>
      </c>
      <c r="AV1112" s="89" t="n">
        <f aca="false">AW1112+AX1112</f>
        <v>0</v>
      </c>
      <c r="AW1112" s="89" t="n">
        <f aca="false">G1112*AO1112</f>
        <v>0</v>
      </c>
      <c r="AX1112" s="89" t="n">
        <f aca="false">G1112*AP1112</f>
        <v>0</v>
      </c>
      <c r="AY1112" s="88" t="s">
        <v>2721</v>
      </c>
      <c r="AZ1112" s="88" t="s">
        <v>2694</v>
      </c>
      <c r="BA1112" s="170" t="s">
        <v>2684</v>
      </c>
      <c r="BC1112" s="89" t="n">
        <f aca="false">AW1112+AX1112</f>
        <v>0</v>
      </c>
      <c r="BD1112" s="89" t="n">
        <f aca="false">H1112/(100-BE1112)*100</f>
        <v>0</v>
      </c>
      <c r="BE1112" s="89" t="n">
        <v>0</v>
      </c>
      <c r="BF1112" s="89" t="n">
        <f aca="false">O1112</f>
        <v>0</v>
      </c>
      <c r="BH1112" s="89" t="n">
        <f aca="false">G1112*AO1112</f>
        <v>0</v>
      </c>
      <c r="BI1112" s="89" t="n">
        <f aca="false">G1112*AP1112</f>
        <v>0</v>
      </c>
      <c r="BJ1112" s="89" t="n">
        <f aca="false">G1112*H1112</f>
        <v>0</v>
      </c>
      <c r="BK1112" s="89"/>
      <c r="BL1112" s="89"/>
      <c r="BW1112" s="89" t="str">
        <f aca="false">I1112</f>
        <v>21</v>
      </c>
      <c r="BX1112" s="10" t="s">
        <v>2736</v>
      </c>
    </row>
    <row r="1113" customFormat="false" ht="15" hidden="false" customHeight="true" outlineLevel="0" collapsed="false">
      <c r="A1113" s="194" t="s">
        <v>2737</v>
      </c>
      <c r="B1113" s="194" t="s">
        <v>113</v>
      </c>
      <c r="C1113" s="194" t="s">
        <v>2738</v>
      </c>
      <c r="D1113" s="195" t="s">
        <v>2739</v>
      </c>
      <c r="E1113" s="195"/>
      <c r="F1113" s="194" t="s">
        <v>231</v>
      </c>
      <c r="G1113" s="196" t="n">
        <v>8</v>
      </c>
      <c r="H1113" s="197"/>
      <c r="I1113" s="198" t="s">
        <v>192</v>
      </c>
      <c r="J1113" s="197" t="n">
        <f aca="false">G1113*AO1113</f>
        <v>0</v>
      </c>
      <c r="K1113" s="197" t="n">
        <f aca="false">G1113*AP1113</f>
        <v>0</v>
      </c>
      <c r="L1113" s="197" t="n">
        <f aca="false">G1113*H1113</f>
        <v>0</v>
      </c>
      <c r="M1113" s="197" t="n">
        <f aca="false">L1113*(1+BW1113/100)</f>
        <v>0</v>
      </c>
      <c r="N1113" s="197" t="n">
        <v>0.0005</v>
      </c>
      <c r="O1113" s="197" t="n">
        <f aca="false">G1113*N1113</f>
        <v>0.004</v>
      </c>
      <c r="P1113" s="198" t="s">
        <v>193</v>
      </c>
      <c r="Z1113" s="89" t="n">
        <f aca="false">IF(AQ1113="5",BJ1113,0)</f>
        <v>0</v>
      </c>
      <c r="AB1113" s="89" t="n">
        <f aca="false">IF(AQ1113="1",BH1113,0)</f>
        <v>0</v>
      </c>
      <c r="AC1113" s="89" t="n">
        <f aca="false">IF(AQ1113="1",BI1113,0)</f>
        <v>0</v>
      </c>
      <c r="AD1113" s="89" t="n">
        <f aca="false">IF(AQ1113="7",BH1113,0)</f>
        <v>0</v>
      </c>
      <c r="AE1113" s="89" t="n">
        <f aca="false">IF(AQ1113="7",BI1113,0)</f>
        <v>0</v>
      </c>
      <c r="AF1113" s="89" t="n">
        <f aca="false">IF(AQ1113="2",BH1113,0)</f>
        <v>0</v>
      </c>
      <c r="AG1113" s="89" t="n">
        <f aca="false">IF(AQ1113="2",BI1113,0)</f>
        <v>0</v>
      </c>
      <c r="AH1113" s="89" t="n">
        <f aca="false">IF(AQ1113="0",BJ1113,0)</f>
        <v>0</v>
      </c>
      <c r="AI1113" s="170" t="s">
        <v>113</v>
      </c>
      <c r="AJ1113" s="199" t="n">
        <f aca="false">IF(AN1113=0,L1113,0)</f>
        <v>0</v>
      </c>
      <c r="AK1113" s="199" t="n">
        <f aca="false">IF(AN1113=12,L1113,0)</f>
        <v>0</v>
      </c>
      <c r="AL1113" s="199" t="n">
        <f aca="false">IF(AN1113=21,L1113,0)</f>
        <v>0</v>
      </c>
      <c r="AN1113" s="89" t="n">
        <v>21</v>
      </c>
      <c r="AO1113" s="89" t="n">
        <f aca="false">H1113*1</f>
        <v>0</v>
      </c>
      <c r="AP1113" s="89" t="n">
        <f aca="false">H1113*(1-1)</f>
        <v>0</v>
      </c>
      <c r="AQ1113" s="200" t="s">
        <v>188</v>
      </c>
      <c r="AV1113" s="89" t="n">
        <f aca="false">AW1113+AX1113</f>
        <v>0</v>
      </c>
      <c r="AW1113" s="89" t="n">
        <f aca="false">G1113*AO1113</f>
        <v>0</v>
      </c>
      <c r="AX1113" s="89" t="n">
        <f aca="false">G1113*AP1113</f>
        <v>0</v>
      </c>
      <c r="AY1113" s="88" t="s">
        <v>2721</v>
      </c>
      <c r="AZ1113" s="88" t="s">
        <v>2694</v>
      </c>
      <c r="BA1113" s="170" t="s">
        <v>2684</v>
      </c>
      <c r="BC1113" s="89" t="n">
        <f aca="false">AW1113+AX1113</f>
        <v>0</v>
      </c>
      <c r="BD1113" s="89" t="n">
        <f aca="false">H1113/(100-BE1113)*100</f>
        <v>0</v>
      </c>
      <c r="BE1113" s="89" t="n">
        <v>0</v>
      </c>
      <c r="BF1113" s="89" t="n">
        <f aca="false">O1113</f>
        <v>0.004</v>
      </c>
      <c r="BH1113" s="199" t="n">
        <f aca="false">G1113*AO1113</f>
        <v>0</v>
      </c>
      <c r="BI1113" s="199" t="n">
        <f aca="false">G1113*AP1113</f>
        <v>0</v>
      </c>
      <c r="BJ1113" s="199" t="n">
        <f aca="false">G1113*H1113</f>
        <v>0</v>
      </c>
      <c r="BK1113" s="199"/>
      <c r="BL1113" s="89"/>
      <c r="BW1113" s="89" t="str">
        <f aca="false">I1113</f>
        <v>21</v>
      </c>
      <c r="BX1113" s="201" t="s">
        <v>2739</v>
      </c>
    </row>
    <row r="1114" customFormat="false" ht="15" hidden="false" customHeight="true" outlineLevel="0" collapsed="false">
      <c r="A1114" s="194" t="s">
        <v>2740</v>
      </c>
      <c r="B1114" s="194" t="s">
        <v>113</v>
      </c>
      <c r="C1114" s="194" t="s">
        <v>2741</v>
      </c>
      <c r="D1114" s="195" t="s">
        <v>2742</v>
      </c>
      <c r="E1114" s="195"/>
      <c r="F1114" s="194" t="s">
        <v>231</v>
      </c>
      <c r="G1114" s="196" t="n">
        <v>2</v>
      </c>
      <c r="H1114" s="197"/>
      <c r="I1114" s="198" t="s">
        <v>192</v>
      </c>
      <c r="J1114" s="197" t="n">
        <f aca="false">G1114*AO1114</f>
        <v>0</v>
      </c>
      <c r="K1114" s="197" t="n">
        <f aca="false">G1114*AP1114</f>
        <v>0</v>
      </c>
      <c r="L1114" s="197" t="n">
        <f aca="false">G1114*H1114</f>
        <v>0</v>
      </c>
      <c r="M1114" s="197" t="n">
        <f aca="false">L1114*(1+BW1114/100)</f>
        <v>0</v>
      </c>
      <c r="N1114" s="197" t="n">
        <v>0.0005</v>
      </c>
      <c r="O1114" s="197" t="n">
        <f aca="false">G1114*N1114</f>
        <v>0.001</v>
      </c>
      <c r="P1114" s="198" t="s">
        <v>193</v>
      </c>
      <c r="Z1114" s="89" t="n">
        <f aca="false">IF(AQ1114="5",BJ1114,0)</f>
        <v>0</v>
      </c>
      <c r="AB1114" s="89" t="n">
        <f aca="false">IF(AQ1114="1",BH1114,0)</f>
        <v>0</v>
      </c>
      <c r="AC1114" s="89" t="n">
        <f aca="false">IF(AQ1114="1",BI1114,0)</f>
        <v>0</v>
      </c>
      <c r="AD1114" s="89" t="n">
        <f aca="false">IF(AQ1114="7",BH1114,0)</f>
        <v>0</v>
      </c>
      <c r="AE1114" s="89" t="n">
        <f aca="false">IF(AQ1114="7",BI1114,0)</f>
        <v>0</v>
      </c>
      <c r="AF1114" s="89" t="n">
        <f aca="false">IF(AQ1114="2",BH1114,0)</f>
        <v>0</v>
      </c>
      <c r="AG1114" s="89" t="n">
        <f aca="false">IF(AQ1114="2",BI1114,0)</f>
        <v>0</v>
      </c>
      <c r="AH1114" s="89" t="n">
        <f aca="false">IF(AQ1114="0",BJ1114,0)</f>
        <v>0</v>
      </c>
      <c r="AI1114" s="170" t="s">
        <v>113</v>
      </c>
      <c r="AJ1114" s="199" t="n">
        <f aca="false">IF(AN1114=0,L1114,0)</f>
        <v>0</v>
      </c>
      <c r="AK1114" s="199" t="n">
        <f aca="false">IF(AN1114=12,L1114,0)</f>
        <v>0</v>
      </c>
      <c r="AL1114" s="199" t="n">
        <f aca="false">IF(AN1114=21,L1114,0)</f>
        <v>0</v>
      </c>
      <c r="AN1114" s="89" t="n">
        <v>21</v>
      </c>
      <c r="AO1114" s="89" t="n">
        <f aca="false">H1114*1</f>
        <v>0</v>
      </c>
      <c r="AP1114" s="89" t="n">
        <f aca="false">H1114*(1-1)</f>
        <v>0</v>
      </c>
      <c r="AQ1114" s="200" t="s">
        <v>188</v>
      </c>
      <c r="AV1114" s="89" t="n">
        <f aca="false">AW1114+AX1114</f>
        <v>0</v>
      </c>
      <c r="AW1114" s="89" t="n">
        <f aca="false">G1114*AO1114</f>
        <v>0</v>
      </c>
      <c r="AX1114" s="89" t="n">
        <f aca="false">G1114*AP1114</f>
        <v>0</v>
      </c>
      <c r="AY1114" s="88" t="s">
        <v>2721</v>
      </c>
      <c r="AZ1114" s="88" t="s">
        <v>2694</v>
      </c>
      <c r="BA1114" s="170" t="s">
        <v>2684</v>
      </c>
      <c r="BC1114" s="89" t="n">
        <f aca="false">AW1114+AX1114</f>
        <v>0</v>
      </c>
      <c r="BD1114" s="89" t="n">
        <f aca="false">H1114/(100-BE1114)*100</f>
        <v>0</v>
      </c>
      <c r="BE1114" s="89" t="n">
        <v>0</v>
      </c>
      <c r="BF1114" s="89" t="n">
        <f aca="false">O1114</f>
        <v>0.001</v>
      </c>
      <c r="BH1114" s="199" t="n">
        <f aca="false">G1114*AO1114</f>
        <v>0</v>
      </c>
      <c r="BI1114" s="199" t="n">
        <f aca="false">G1114*AP1114</f>
        <v>0</v>
      </c>
      <c r="BJ1114" s="199" t="n">
        <f aca="false">G1114*H1114</f>
        <v>0</v>
      </c>
      <c r="BK1114" s="199"/>
      <c r="BL1114" s="89"/>
      <c r="BW1114" s="89" t="str">
        <f aca="false">I1114</f>
        <v>21</v>
      </c>
      <c r="BX1114" s="201" t="s">
        <v>2742</v>
      </c>
    </row>
    <row r="1115" customFormat="false" ht="15" hidden="false" customHeight="true" outlineLevel="0" collapsed="false">
      <c r="A1115" s="194" t="s">
        <v>2743</v>
      </c>
      <c r="B1115" s="194" t="s">
        <v>113</v>
      </c>
      <c r="C1115" s="194" t="s">
        <v>2744</v>
      </c>
      <c r="D1115" s="195" t="s">
        <v>2745</v>
      </c>
      <c r="E1115" s="195"/>
      <c r="F1115" s="194" t="s">
        <v>231</v>
      </c>
      <c r="G1115" s="196" t="n">
        <v>7</v>
      </c>
      <c r="H1115" s="197"/>
      <c r="I1115" s="198" t="s">
        <v>192</v>
      </c>
      <c r="J1115" s="197" t="n">
        <f aca="false">G1115*AO1115</f>
        <v>0</v>
      </c>
      <c r="K1115" s="197" t="n">
        <f aca="false">G1115*AP1115</f>
        <v>0</v>
      </c>
      <c r="L1115" s="197" t="n">
        <f aca="false">G1115*H1115</f>
        <v>0</v>
      </c>
      <c r="M1115" s="197" t="n">
        <f aca="false">L1115*(1+BW1115/100)</f>
        <v>0</v>
      </c>
      <c r="N1115" s="197" t="n">
        <v>0.0005</v>
      </c>
      <c r="O1115" s="197" t="n">
        <f aca="false">G1115*N1115</f>
        <v>0.0035</v>
      </c>
      <c r="P1115" s="198" t="s">
        <v>193</v>
      </c>
      <c r="Z1115" s="89" t="n">
        <f aca="false">IF(AQ1115="5",BJ1115,0)</f>
        <v>0</v>
      </c>
      <c r="AB1115" s="89" t="n">
        <f aca="false">IF(AQ1115="1",BH1115,0)</f>
        <v>0</v>
      </c>
      <c r="AC1115" s="89" t="n">
        <f aca="false">IF(AQ1115="1",BI1115,0)</f>
        <v>0</v>
      </c>
      <c r="AD1115" s="89" t="n">
        <f aca="false">IF(AQ1115="7",BH1115,0)</f>
        <v>0</v>
      </c>
      <c r="AE1115" s="89" t="n">
        <f aca="false">IF(AQ1115="7",BI1115,0)</f>
        <v>0</v>
      </c>
      <c r="AF1115" s="89" t="n">
        <f aca="false">IF(AQ1115="2",BH1115,0)</f>
        <v>0</v>
      </c>
      <c r="AG1115" s="89" t="n">
        <f aca="false">IF(AQ1115="2",BI1115,0)</f>
        <v>0</v>
      </c>
      <c r="AH1115" s="89" t="n">
        <f aca="false">IF(AQ1115="0",BJ1115,0)</f>
        <v>0</v>
      </c>
      <c r="AI1115" s="170" t="s">
        <v>113</v>
      </c>
      <c r="AJ1115" s="199" t="n">
        <f aca="false">IF(AN1115=0,L1115,0)</f>
        <v>0</v>
      </c>
      <c r="AK1115" s="199" t="n">
        <f aca="false">IF(AN1115=12,L1115,0)</f>
        <v>0</v>
      </c>
      <c r="AL1115" s="199" t="n">
        <f aca="false">IF(AN1115=21,L1115,0)</f>
        <v>0</v>
      </c>
      <c r="AN1115" s="89" t="n">
        <v>21</v>
      </c>
      <c r="AO1115" s="89" t="n">
        <f aca="false">H1115*1</f>
        <v>0</v>
      </c>
      <c r="AP1115" s="89" t="n">
        <f aca="false">H1115*(1-1)</f>
        <v>0</v>
      </c>
      <c r="AQ1115" s="200" t="s">
        <v>188</v>
      </c>
      <c r="AV1115" s="89" t="n">
        <f aca="false">AW1115+AX1115</f>
        <v>0</v>
      </c>
      <c r="AW1115" s="89" t="n">
        <f aca="false">G1115*AO1115</f>
        <v>0</v>
      </c>
      <c r="AX1115" s="89" t="n">
        <f aca="false">G1115*AP1115</f>
        <v>0</v>
      </c>
      <c r="AY1115" s="88" t="s">
        <v>2721</v>
      </c>
      <c r="AZ1115" s="88" t="s">
        <v>2694</v>
      </c>
      <c r="BA1115" s="170" t="s">
        <v>2684</v>
      </c>
      <c r="BC1115" s="89" t="n">
        <f aca="false">AW1115+AX1115</f>
        <v>0</v>
      </c>
      <c r="BD1115" s="89" t="n">
        <f aca="false">H1115/(100-BE1115)*100</f>
        <v>0</v>
      </c>
      <c r="BE1115" s="89" t="n">
        <v>0</v>
      </c>
      <c r="BF1115" s="89" t="n">
        <f aca="false">O1115</f>
        <v>0.0035</v>
      </c>
      <c r="BH1115" s="199" t="n">
        <f aca="false">G1115*AO1115</f>
        <v>0</v>
      </c>
      <c r="BI1115" s="199" t="n">
        <f aca="false">G1115*AP1115</f>
        <v>0</v>
      </c>
      <c r="BJ1115" s="199" t="n">
        <f aca="false">G1115*H1115</f>
        <v>0</v>
      </c>
      <c r="BK1115" s="199"/>
      <c r="BL1115" s="89"/>
      <c r="BW1115" s="89" t="str">
        <f aca="false">I1115</f>
        <v>21</v>
      </c>
      <c r="BX1115" s="201" t="s">
        <v>2745</v>
      </c>
    </row>
    <row r="1116" customFormat="false" ht="15" hidden="false" customHeight="true" outlineLevel="0" collapsed="false">
      <c r="A1116" s="189" t="s">
        <v>2746</v>
      </c>
      <c r="B1116" s="189" t="s">
        <v>113</v>
      </c>
      <c r="C1116" s="189" t="s">
        <v>2747</v>
      </c>
      <c r="D1116" s="190" t="s">
        <v>2748</v>
      </c>
      <c r="E1116" s="190"/>
      <c r="F1116" s="189" t="s">
        <v>231</v>
      </c>
      <c r="G1116" s="191" t="n">
        <v>7</v>
      </c>
      <c r="H1116" s="192"/>
      <c r="I1116" s="193" t="s">
        <v>192</v>
      </c>
      <c r="J1116" s="192" t="n">
        <f aca="false">G1116*AO1116</f>
        <v>0</v>
      </c>
      <c r="K1116" s="192" t="n">
        <f aca="false">G1116*AP1116</f>
        <v>0</v>
      </c>
      <c r="L1116" s="192" t="n">
        <f aca="false">G1116*H1116</f>
        <v>0</v>
      </c>
      <c r="M1116" s="192" t="n">
        <f aca="false">L1116*(1+BW1116/100)</f>
        <v>0</v>
      </c>
      <c r="N1116" s="192" t="n">
        <v>0</v>
      </c>
      <c r="O1116" s="192" t="n">
        <f aca="false">G1116*N1116</f>
        <v>0</v>
      </c>
      <c r="P1116" s="193" t="s">
        <v>193</v>
      </c>
      <c r="Z1116" s="89" t="n">
        <f aca="false">IF(AQ1116="5",BJ1116,0)</f>
        <v>0</v>
      </c>
      <c r="AB1116" s="89" t="n">
        <f aca="false">IF(AQ1116="1",BH1116,0)</f>
        <v>0</v>
      </c>
      <c r="AC1116" s="89" t="n">
        <f aca="false">IF(AQ1116="1",BI1116,0)</f>
        <v>0</v>
      </c>
      <c r="AD1116" s="89" t="n">
        <f aca="false">IF(AQ1116="7",BH1116,0)</f>
        <v>0</v>
      </c>
      <c r="AE1116" s="89" t="n">
        <f aca="false">IF(AQ1116="7",BI1116,0)</f>
        <v>0</v>
      </c>
      <c r="AF1116" s="89" t="n">
        <f aca="false">IF(AQ1116="2",BH1116,0)</f>
        <v>0</v>
      </c>
      <c r="AG1116" s="89" t="n">
        <f aca="false">IF(AQ1116="2",BI1116,0)</f>
        <v>0</v>
      </c>
      <c r="AH1116" s="89" t="n">
        <f aca="false">IF(AQ1116="0",BJ1116,0)</f>
        <v>0</v>
      </c>
      <c r="AI1116" s="170" t="s">
        <v>113</v>
      </c>
      <c r="AJ1116" s="89" t="n">
        <f aca="false">IF(AN1116=0,L1116,0)</f>
        <v>0</v>
      </c>
      <c r="AK1116" s="89" t="n">
        <f aca="false">IF(AN1116=12,L1116,0)</f>
        <v>0</v>
      </c>
      <c r="AL1116" s="89" t="n">
        <f aca="false">IF(AN1116=21,L1116,0)</f>
        <v>0</v>
      </c>
      <c r="AN1116" s="89" t="n">
        <v>21</v>
      </c>
      <c r="AO1116" s="89" t="n">
        <f aca="false">H1116*0</f>
        <v>0</v>
      </c>
      <c r="AP1116" s="89" t="n">
        <f aca="false">H1116*(1-0)</f>
        <v>0</v>
      </c>
      <c r="AQ1116" s="88" t="s">
        <v>197</v>
      </c>
      <c r="AV1116" s="89" t="n">
        <f aca="false">AW1116+AX1116</f>
        <v>0</v>
      </c>
      <c r="AW1116" s="89" t="n">
        <f aca="false">G1116*AO1116</f>
        <v>0</v>
      </c>
      <c r="AX1116" s="89" t="n">
        <f aca="false">G1116*AP1116</f>
        <v>0</v>
      </c>
      <c r="AY1116" s="88" t="s">
        <v>2721</v>
      </c>
      <c r="AZ1116" s="88" t="s">
        <v>2694</v>
      </c>
      <c r="BA1116" s="170" t="s">
        <v>2684</v>
      </c>
      <c r="BC1116" s="89" t="n">
        <f aca="false">AW1116+AX1116</f>
        <v>0</v>
      </c>
      <c r="BD1116" s="89" t="n">
        <f aca="false">H1116/(100-BE1116)*100</f>
        <v>0</v>
      </c>
      <c r="BE1116" s="89" t="n">
        <v>0</v>
      </c>
      <c r="BF1116" s="89" t="n">
        <f aca="false">O1116</f>
        <v>0</v>
      </c>
      <c r="BH1116" s="89" t="n">
        <f aca="false">G1116*AO1116</f>
        <v>0</v>
      </c>
      <c r="BI1116" s="89" t="n">
        <f aca="false">G1116*AP1116</f>
        <v>0</v>
      </c>
      <c r="BJ1116" s="89" t="n">
        <f aca="false">G1116*H1116</f>
        <v>0</v>
      </c>
      <c r="BK1116" s="89"/>
      <c r="BL1116" s="89"/>
      <c r="BW1116" s="89" t="str">
        <f aca="false">I1116</f>
        <v>21</v>
      </c>
      <c r="BX1116" s="10" t="s">
        <v>2748</v>
      </c>
    </row>
    <row r="1117" customFormat="false" ht="15" hidden="false" customHeight="true" outlineLevel="0" collapsed="false">
      <c r="A1117" s="194" t="s">
        <v>2749</v>
      </c>
      <c r="B1117" s="194" t="s">
        <v>113</v>
      </c>
      <c r="C1117" s="194" t="s">
        <v>2750</v>
      </c>
      <c r="D1117" s="195" t="s">
        <v>2751</v>
      </c>
      <c r="E1117" s="195"/>
      <c r="F1117" s="194" t="s">
        <v>231</v>
      </c>
      <c r="G1117" s="196" t="n">
        <v>2</v>
      </c>
      <c r="H1117" s="197"/>
      <c r="I1117" s="198" t="s">
        <v>192</v>
      </c>
      <c r="J1117" s="197" t="n">
        <f aca="false">G1117*AO1117</f>
        <v>0</v>
      </c>
      <c r="K1117" s="197" t="n">
        <f aca="false">G1117*AP1117</f>
        <v>0</v>
      </c>
      <c r="L1117" s="197" t="n">
        <f aca="false">G1117*H1117</f>
        <v>0</v>
      </c>
      <c r="M1117" s="197" t="n">
        <f aca="false">L1117*(1+BW1117/100)</f>
        <v>0</v>
      </c>
      <c r="N1117" s="197" t="n">
        <v>0.00228</v>
      </c>
      <c r="O1117" s="197" t="n">
        <f aca="false">G1117*N1117</f>
        <v>0.00456</v>
      </c>
      <c r="P1117" s="198" t="s">
        <v>193</v>
      </c>
      <c r="Z1117" s="89" t="n">
        <f aca="false">IF(AQ1117="5",BJ1117,0)</f>
        <v>0</v>
      </c>
      <c r="AB1117" s="89" t="n">
        <f aca="false">IF(AQ1117="1",BH1117,0)</f>
        <v>0</v>
      </c>
      <c r="AC1117" s="89" t="n">
        <f aca="false">IF(AQ1117="1",BI1117,0)</f>
        <v>0</v>
      </c>
      <c r="AD1117" s="89" t="n">
        <f aca="false">IF(AQ1117="7",BH1117,0)</f>
        <v>0</v>
      </c>
      <c r="AE1117" s="89" t="n">
        <f aca="false">IF(AQ1117="7",BI1117,0)</f>
        <v>0</v>
      </c>
      <c r="AF1117" s="89" t="n">
        <f aca="false">IF(AQ1117="2",BH1117,0)</f>
        <v>0</v>
      </c>
      <c r="AG1117" s="89" t="n">
        <f aca="false">IF(AQ1117="2",BI1117,0)</f>
        <v>0</v>
      </c>
      <c r="AH1117" s="89" t="n">
        <f aca="false">IF(AQ1117="0",BJ1117,0)</f>
        <v>0</v>
      </c>
      <c r="AI1117" s="170" t="s">
        <v>113</v>
      </c>
      <c r="AJ1117" s="199" t="n">
        <f aca="false">IF(AN1117=0,L1117,0)</f>
        <v>0</v>
      </c>
      <c r="AK1117" s="199" t="n">
        <f aca="false">IF(AN1117=12,L1117,0)</f>
        <v>0</v>
      </c>
      <c r="AL1117" s="199" t="n">
        <f aca="false">IF(AN1117=21,L1117,0)</f>
        <v>0</v>
      </c>
      <c r="AN1117" s="89" t="n">
        <v>21</v>
      </c>
      <c r="AO1117" s="89" t="n">
        <f aca="false">H1117*1</f>
        <v>0</v>
      </c>
      <c r="AP1117" s="89" t="n">
        <f aca="false">H1117*(1-1)</f>
        <v>0</v>
      </c>
      <c r="AQ1117" s="200" t="s">
        <v>188</v>
      </c>
      <c r="AV1117" s="89" t="n">
        <f aca="false">AW1117+AX1117</f>
        <v>0</v>
      </c>
      <c r="AW1117" s="89" t="n">
        <f aca="false">G1117*AO1117</f>
        <v>0</v>
      </c>
      <c r="AX1117" s="89" t="n">
        <f aca="false">G1117*AP1117</f>
        <v>0</v>
      </c>
      <c r="AY1117" s="88" t="s">
        <v>2721</v>
      </c>
      <c r="AZ1117" s="88" t="s">
        <v>2694</v>
      </c>
      <c r="BA1117" s="170" t="s">
        <v>2684</v>
      </c>
      <c r="BC1117" s="89" t="n">
        <f aca="false">AW1117+AX1117</f>
        <v>0</v>
      </c>
      <c r="BD1117" s="89" t="n">
        <f aca="false">H1117/(100-BE1117)*100</f>
        <v>0</v>
      </c>
      <c r="BE1117" s="89" t="n">
        <v>0</v>
      </c>
      <c r="BF1117" s="89" t="n">
        <f aca="false">O1117</f>
        <v>0.00456</v>
      </c>
      <c r="BH1117" s="199" t="n">
        <f aca="false">G1117*AO1117</f>
        <v>0</v>
      </c>
      <c r="BI1117" s="199" t="n">
        <f aca="false">G1117*AP1117</f>
        <v>0</v>
      </c>
      <c r="BJ1117" s="199" t="n">
        <f aca="false">G1117*H1117</f>
        <v>0</v>
      </c>
      <c r="BK1117" s="199"/>
      <c r="BL1117" s="89"/>
      <c r="BW1117" s="89" t="str">
        <f aca="false">I1117</f>
        <v>21</v>
      </c>
      <c r="BX1117" s="201" t="s">
        <v>2751</v>
      </c>
    </row>
    <row r="1118" customFormat="false" ht="15" hidden="false" customHeight="true" outlineLevel="0" collapsed="false">
      <c r="A1118" s="194" t="s">
        <v>2752</v>
      </c>
      <c r="B1118" s="194" t="s">
        <v>113</v>
      </c>
      <c r="C1118" s="194" t="s">
        <v>2753</v>
      </c>
      <c r="D1118" s="195" t="s">
        <v>2754</v>
      </c>
      <c r="E1118" s="195"/>
      <c r="F1118" s="194" t="s">
        <v>231</v>
      </c>
      <c r="G1118" s="196" t="n">
        <v>3</v>
      </c>
      <c r="H1118" s="197"/>
      <c r="I1118" s="198" t="s">
        <v>192</v>
      </c>
      <c r="J1118" s="197" t="n">
        <f aca="false">G1118*AO1118</f>
        <v>0</v>
      </c>
      <c r="K1118" s="197" t="n">
        <f aca="false">G1118*AP1118</f>
        <v>0</v>
      </c>
      <c r="L1118" s="197" t="n">
        <f aca="false">G1118*H1118</f>
        <v>0</v>
      </c>
      <c r="M1118" s="197" t="n">
        <f aca="false">L1118*(1+BW1118/100)</f>
        <v>0</v>
      </c>
      <c r="N1118" s="197" t="n">
        <v>0.0005</v>
      </c>
      <c r="O1118" s="197" t="n">
        <f aca="false">G1118*N1118</f>
        <v>0.0015</v>
      </c>
      <c r="P1118" s="198" t="s">
        <v>193</v>
      </c>
      <c r="Z1118" s="89" t="n">
        <f aca="false">IF(AQ1118="5",BJ1118,0)</f>
        <v>0</v>
      </c>
      <c r="AB1118" s="89" t="n">
        <f aca="false">IF(AQ1118="1",BH1118,0)</f>
        <v>0</v>
      </c>
      <c r="AC1118" s="89" t="n">
        <f aca="false">IF(AQ1118="1",BI1118,0)</f>
        <v>0</v>
      </c>
      <c r="AD1118" s="89" t="n">
        <f aca="false">IF(AQ1118="7",BH1118,0)</f>
        <v>0</v>
      </c>
      <c r="AE1118" s="89" t="n">
        <f aca="false">IF(AQ1118="7",BI1118,0)</f>
        <v>0</v>
      </c>
      <c r="AF1118" s="89" t="n">
        <f aca="false">IF(AQ1118="2",BH1118,0)</f>
        <v>0</v>
      </c>
      <c r="AG1118" s="89" t="n">
        <f aca="false">IF(AQ1118="2",BI1118,0)</f>
        <v>0</v>
      </c>
      <c r="AH1118" s="89" t="n">
        <f aca="false">IF(AQ1118="0",BJ1118,0)</f>
        <v>0</v>
      </c>
      <c r="AI1118" s="170" t="s">
        <v>113</v>
      </c>
      <c r="AJ1118" s="199" t="n">
        <f aca="false">IF(AN1118=0,L1118,0)</f>
        <v>0</v>
      </c>
      <c r="AK1118" s="199" t="n">
        <f aca="false">IF(AN1118=12,L1118,0)</f>
        <v>0</v>
      </c>
      <c r="AL1118" s="199" t="n">
        <f aca="false">IF(AN1118=21,L1118,0)</f>
        <v>0</v>
      </c>
      <c r="AN1118" s="89" t="n">
        <v>21</v>
      </c>
      <c r="AO1118" s="89" t="n">
        <f aca="false">H1118*1</f>
        <v>0</v>
      </c>
      <c r="AP1118" s="89" t="n">
        <f aca="false">H1118*(1-1)</f>
        <v>0</v>
      </c>
      <c r="AQ1118" s="200" t="s">
        <v>188</v>
      </c>
      <c r="AV1118" s="89" t="n">
        <f aca="false">AW1118+AX1118</f>
        <v>0</v>
      </c>
      <c r="AW1118" s="89" t="n">
        <f aca="false">G1118*AO1118</f>
        <v>0</v>
      </c>
      <c r="AX1118" s="89" t="n">
        <f aca="false">G1118*AP1118</f>
        <v>0</v>
      </c>
      <c r="AY1118" s="88" t="s">
        <v>2721</v>
      </c>
      <c r="AZ1118" s="88" t="s">
        <v>2694</v>
      </c>
      <c r="BA1118" s="170" t="s">
        <v>2684</v>
      </c>
      <c r="BC1118" s="89" t="n">
        <f aca="false">AW1118+AX1118</f>
        <v>0</v>
      </c>
      <c r="BD1118" s="89" t="n">
        <f aca="false">H1118/(100-BE1118)*100</f>
        <v>0</v>
      </c>
      <c r="BE1118" s="89" t="n">
        <v>0</v>
      </c>
      <c r="BF1118" s="89" t="n">
        <f aca="false">O1118</f>
        <v>0.0015</v>
      </c>
      <c r="BH1118" s="199" t="n">
        <f aca="false">G1118*AO1118</f>
        <v>0</v>
      </c>
      <c r="BI1118" s="199" t="n">
        <f aca="false">G1118*AP1118</f>
        <v>0</v>
      </c>
      <c r="BJ1118" s="199" t="n">
        <f aca="false">G1118*H1118</f>
        <v>0</v>
      </c>
      <c r="BK1118" s="199"/>
      <c r="BL1118" s="89"/>
      <c r="BW1118" s="89" t="str">
        <f aca="false">I1118</f>
        <v>21</v>
      </c>
      <c r="BX1118" s="201" t="s">
        <v>2754</v>
      </c>
    </row>
    <row r="1119" customFormat="false" ht="15" hidden="false" customHeight="true" outlineLevel="0" collapsed="false">
      <c r="A1119" s="194" t="s">
        <v>2755</v>
      </c>
      <c r="B1119" s="194" t="s">
        <v>113</v>
      </c>
      <c r="C1119" s="194" t="s">
        <v>2756</v>
      </c>
      <c r="D1119" s="195" t="s">
        <v>2757</v>
      </c>
      <c r="E1119" s="195"/>
      <c r="F1119" s="194" t="s">
        <v>231</v>
      </c>
      <c r="G1119" s="196" t="n">
        <v>2</v>
      </c>
      <c r="H1119" s="197"/>
      <c r="I1119" s="198" t="s">
        <v>192</v>
      </c>
      <c r="J1119" s="197" t="n">
        <f aca="false">G1119*AO1119</f>
        <v>0</v>
      </c>
      <c r="K1119" s="197" t="n">
        <f aca="false">G1119*AP1119</f>
        <v>0</v>
      </c>
      <c r="L1119" s="197" t="n">
        <f aca="false">G1119*H1119</f>
        <v>0</v>
      </c>
      <c r="M1119" s="197" t="n">
        <f aca="false">L1119*(1+BW1119/100)</f>
        <v>0</v>
      </c>
      <c r="N1119" s="197" t="n">
        <v>0.0005</v>
      </c>
      <c r="O1119" s="197" t="n">
        <f aca="false">G1119*N1119</f>
        <v>0.001</v>
      </c>
      <c r="P1119" s="198" t="s">
        <v>193</v>
      </c>
      <c r="Z1119" s="89" t="n">
        <f aca="false">IF(AQ1119="5",BJ1119,0)</f>
        <v>0</v>
      </c>
      <c r="AB1119" s="89" t="n">
        <f aca="false">IF(AQ1119="1",BH1119,0)</f>
        <v>0</v>
      </c>
      <c r="AC1119" s="89" t="n">
        <f aca="false">IF(AQ1119="1",BI1119,0)</f>
        <v>0</v>
      </c>
      <c r="AD1119" s="89" t="n">
        <f aca="false">IF(AQ1119="7",BH1119,0)</f>
        <v>0</v>
      </c>
      <c r="AE1119" s="89" t="n">
        <f aca="false">IF(AQ1119="7",BI1119,0)</f>
        <v>0</v>
      </c>
      <c r="AF1119" s="89" t="n">
        <f aca="false">IF(AQ1119="2",BH1119,0)</f>
        <v>0</v>
      </c>
      <c r="AG1119" s="89" t="n">
        <f aca="false">IF(AQ1119="2",BI1119,0)</f>
        <v>0</v>
      </c>
      <c r="AH1119" s="89" t="n">
        <f aca="false">IF(AQ1119="0",BJ1119,0)</f>
        <v>0</v>
      </c>
      <c r="AI1119" s="170" t="s">
        <v>113</v>
      </c>
      <c r="AJ1119" s="199" t="n">
        <f aca="false">IF(AN1119=0,L1119,0)</f>
        <v>0</v>
      </c>
      <c r="AK1119" s="199" t="n">
        <f aca="false">IF(AN1119=12,L1119,0)</f>
        <v>0</v>
      </c>
      <c r="AL1119" s="199" t="n">
        <f aca="false">IF(AN1119=21,L1119,0)</f>
        <v>0</v>
      </c>
      <c r="AN1119" s="89" t="n">
        <v>21</v>
      </c>
      <c r="AO1119" s="89" t="n">
        <f aca="false">H1119*1</f>
        <v>0</v>
      </c>
      <c r="AP1119" s="89" t="n">
        <f aca="false">H1119*(1-1)</f>
        <v>0</v>
      </c>
      <c r="AQ1119" s="200" t="s">
        <v>188</v>
      </c>
      <c r="AV1119" s="89" t="n">
        <f aca="false">AW1119+AX1119</f>
        <v>0</v>
      </c>
      <c r="AW1119" s="89" t="n">
        <f aca="false">G1119*AO1119</f>
        <v>0</v>
      </c>
      <c r="AX1119" s="89" t="n">
        <f aca="false">G1119*AP1119</f>
        <v>0</v>
      </c>
      <c r="AY1119" s="88" t="s">
        <v>2721</v>
      </c>
      <c r="AZ1119" s="88" t="s">
        <v>2694</v>
      </c>
      <c r="BA1119" s="170" t="s">
        <v>2684</v>
      </c>
      <c r="BC1119" s="89" t="n">
        <f aca="false">AW1119+AX1119</f>
        <v>0</v>
      </c>
      <c r="BD1119" s="89" t="n">
        <f aca="false">H1119/(100-BE1119)*100</f>
        <v>0</v>
      </c>
      <c r="BE1119" s="89" t="n">
        <v>0</v>
      </c>
      <c r="BF1119" s="89" t="n">
        <f aca="false">O1119</f>
        <v>0.001</v>
      </c>
      <c r="BH1119" s="199" t="n">
        <f aca="false">G1119*AO1119</f>
        <v>0</v>
      </c>
      <c r="BI1119" s="199" t="n">
        <f aca="false">G1119*AP1119</f>
        <v>0</v>
      </c>
      <c r="BJ1119" s="199" t="n">
        <f aca="false">G1119*H1119</f>
        <v>0</v>
      </c>
      <c r="BK1119" s="199"/>
      <c r="BL1119" s="89"/>
      <c r="BW1119" s="89" t="str">
        <f aca="false">I1119</f>
        <v>21</v>
      </c>
      <c r="BX1119" s="201" t="s">
        <v>2757</v>
      </c>
    </row>
    <row r="1120" customFormat="false" ht="15" hidden="false" customHeight="true" outlineLevel="0" collapsed="false">
      <c r="A1120" s="189" t="s">
        <v>2758</v>
      </c>
      <c r="B1120" s="189" t="s">
        <v>113</v>
      </c>
      <c r="C1120" s="189" t="s">
        <v>2759</v>
      </c>
      <c r="D1120" s="190" t="s">
        <v>2760</v>
      </c>
      <c r="E1120" s="190"/>
      <c r="F1120" s="189" t="s">
        <v>231</v>
      </c>
      <c r="G1120" s="191" t="n">
        <v>41</v>
      </c>
      <c r="H1120" s="192"/>
      <c r="I1120" s="193" t="s">
        <v>192</v>
      </c>
      <c r="J1120" s="192" t="n">
        <f aca="false">G1120*AO1120</f>
        <v>0</v>
      </c>
      <c r="K1120" s="192" t="n">
        <f aca="false">G1120*AP1120</f>
        <v>0</v>
      </c>
      <c r="L1120" s="192" t="n">
        <f aca="false">G1120*H1120</f>
        <v>0</v>
      </c>
      <c r="M1120" s="192" t="n">
        <f aca="false">L1120*(1+BW1120/100)</f>
        <v>0</v>
      </c>
      <c r="N1120" s="192" t="n">
        <v>0</v>
      </c>
      <c r="O1120" s="192" t="n">
        <f aca="false">G1120*N1120</f>
        <v>0</v>
      </c>
      <c r="P1120" s="193" t="s">
        <v>193</v>
      </c>
      <c r="Z1120" s="89" t="n">
        <f aca="false">IF(AQ1120="5",BJ1120,0)</f>
        <v>0</v>
      </c>
      <c r="AB1120" s="89" t="n">
        <f aca="false">IF(AQ1120="1",BH1120,0)</f>
        <v>0</v>
      </c>
      <c r="AC1120" s="89" t="n">
        <f aca="false">IF(AQ1120="1",BI1120,0)</f>
        <v>0</v>
      </c>
      <c r="AD1120" s="89" t="n">
        <f aca="false">IF(AQ1120="7",BH1120,0)</f>
        <v>0</v>
      </c>
      <c r="AE1120" s="89" t="n">
        <f aca="false">IF(AQ1120="7",BI1120,0)</f>
        <v>0</v>
      </c>
      <c r="AF1120" s="89" t="n">
        <f aca="false">IF(AQ1120="2",BH1120,0)</f>
        <v>0</v>
      </c>
      <c r="AG1120" s="89" t="n">
        <f aca="false">IF(AQ1120="2",BI1120,0)</f>
        <v>0</v>
      </c>
      <c r="AH1120" s="89" t="n">
        <f aca="false">IF(AQ1120="0",BJ1120,0)</f>
        <v>0</v>
      </c>
      <c r="AI1120" s="170" t="s">
        <v>113</v>
      </c>
      <c r="AJ1120" s="89" t="n">
        <f aca="false">IF(AN1120=0,L1120,0)</f>
        <v>0</v>
      </c>
      <c r="AK1120" s="89" t="n">
        <f aca="false">IF(AN1120=12,L1120,0)</f>
        <v>0</v>
      </c>
      <c r="AL1120" s="89" t="n">
        <f aca="false">IF(AN1120=21,L1120,0)</f>
        <v>0</v>
      </c>
      <c r="AN1120" s="89" t="n">
        <v>21</v>
      </c>
      <c r="AO1120" s="89" t="n">
        <f aca="false">H1120*0</f>
        <v>0</v>
      </c>
      <c r="AP1120" s="89" t="n">
        <f aca="false">H1120*(1-0)</f>
        <v>0</v>
      </c>
      <c r="AQ1120" s="88" t="s">
        <v>197</v>
      </c>
      <c r="AV1120" s="89" t="n">
        <f aca="false">AW1120+AX1120</f>
        <v>0</v>
      </c>
      <c r="AW1120" s="89" t="n">
        <f aca="false">G1120*AO1120</f>
        <v>0</v>
      </c>
      <c r="AX1120" s="89" t="n">
        <f aca="false">G1120*AP1120</f>
        <v>0</v>
      </c>
      <c r="AY1120" s="88" t="s">
        <v>2721</v>
      </c>
      <c r="AZ1120" s="88" t="s">
        <v>2694</v>
      </c>
      <c r="BA1120" s="170" t="s">
        <v>2684</v>
      </c>
      <c r="BC1120" s="89" t="n">
        <f aca="false">AW1120+AX1120</f>
        <v>0</v>
      </c>
      <c r="BD1120" s="89" t="n">
        <f aca="false">H1120/(100-BE1120)*100</f>
        <v>0</v>
      </c>
      <c r="BE1120" s="89" t="n">
        <v>0</v>
      </c>
      <c r="BF1120" s="89" t="n">
        <f aca="false">O1120</f>
        <v>0</v>
      </c>
      <c r="BH1120" s="89" t="n">
        <f aca="false">G1120*AO1120</f>
        <v>0</v>
      </c>
      <c r="BI1120" s="89" t="n">
        <f aca="false">G1120*AP1120</f>
        <v>0</v>
      </c>
      <c r="BJ1120" s="89" t="n">
        <f aca="false">G1120*H1120</f>
        <v>0</v>
      </c>
      <c r="BK1120" s="89"/>
      <c r="BL1120" s="89"/>
      <c r="BW1120" s="89" t="str">
        <f aca="false">I1120</f>
        <v>21</v>
      </c>
      <c r="BX1120" s="10" t="s">
        <v>2760</v>
      </c>
    </row>
    <row r="1121" customFormat="false" ht="15" hidden="false" customHeight="true" outlineLevel="0" collapsed="false">
      <c r="A1121" s="194" t="s">
        <v>2761</v>
      </c>
      <c r="B1121" s="194" t="s">
        <v>113</v>
      </c>
      <c r="C1121" s="194" t="s">
        <v>2762</v>
      </c>
      <c r="D1121" s="195" t="s">
        <v>2763</v>
      </c>
      <c r="E1121" s="195"/>
      <c r="F1121" s="194" t="s">
        <v>231</v>
      </c>
      <c r="G1121" s="196" t="n">
        <v>1</v>
      </c>
      <c r="H1121" s="197"/>
      <c r="I1121" s="198" t="s">
        <v>192</v>
      </c>
      <c r="J1121" s="197" t="n">
        <f aca="false">G1121*AO1121</f>
        <v>0</v>
      </c>
      <c r="K1121" s="197" t="n">
        <f aca="false">G1121*AP1121</f>
        <v>0</v>
      </c>
      <c r="L1121" s="197" t="n">
        <f aca="false">G1121*H1121</f>
        <v>0</v>
      </c>
      <c r="M1121" s="197" t="n">
        <f aca="false">L1121*(1+BW1121/100)</f>
        <v>0</v>
      </c>
      <c r="N1121" s="197" t="n">
        <v>0.0001</v>
      </c>
      <c r="O1121" s="197" t="n">
        <f aca="false">G1121*N1121</f>
        <v>0.0001</v>
      </c>
      <c r="P1121" s="198" t="s">
        <v>193</v>
      </c>
      <c r="Z1121" s="89" t="n">
        <f aca="false">IF(AQ1121="5",BJ1121,0)</f>
        <v>0</v>
      </c>
      <c r="AB1121" s="89" t="n">
        <f aca="false">IF(AQ1121="1",BH1121,0)</f>
        <v>0</v>
      </c>
      <c r="AC1121" s="89" t="n">
        <f aca="false">IF(AQ1121="1",BI1121,0)</f>
        <v>0</v>
      </c>
      <c r="AD1121" s="89" t="n">
        <f aca="false">IF(AQ1121="7",BH1121,0)</f>
        <v>0</v>
      </c>
      <c r="AE1121" s="89" t="n">
        <f aca="false">IF(AQ1121="7",BI1121,0)</f>
        <v>0</v>
      </c>
      <c r="AF1121" s="89" t="n">
        <f aca="false">IF(AQ1121="2",BH1121,0)</f>
        <v>0</v>
      </c>
      <c r="AG1121" s="89" t="n">
        <f aca="false">IF(AQ1121="2",BI1121,0)</f>
        <v>0</v>
      </c>
      <c r="AH1121" s="89" t="n">
        <f aca="false">IF(AQ1121="0",BJ1121,0)</f>
        <v>0</v>
      </c>
      <c r="AI1121" s="170" t="s">
        <v>113</v>
      </c>
      <c r="AJ1121" s="199" t="n">
        <f aca="false">IF(AN1121=0,L1121,0)</f>
        <v>0</v>
      </c>
      <c r="AK1121" s="199" t="n">
        <f aca="false">IF(AN1121=12,L1121,0)</f>
        <v>0</v>
      </c>
      <c r="AL1121" s="199" t="n">
        <f aca="false">IF(AN1121=21,L1121,0)</f>
        <v>0</v>
      </c>
      <c r="AN1121" s="89" t="n">
        <v>21</v>
      </c>
      <c r="AO1121" s="89" t="n">
        <f aca="false">H1121*1</f>
        <v>0</v>
      </c>
      <c r="AP1121" s="89" t="n">
        <f aca="false">H1121*(1-1)</f>
        <v>0</v>
      </c>
      <c r="AQ1121" s="200" t="s">
        <v>188</v>
      </c>
      <c r="AV1121" s="89" t="n">
        <f aca="false">AW1121+AX1121</f>
        <v>0</v>
      </c>
      <c r="AW1121" s="89" t="n">
        <f aca="false">G1121*AO1121</f>
        <v>0</v>
      </c>
      <c r="AX1121" s="89" t="n">
        <f aca="false">G1121*AP1121</f>
        <v>0</v>
      </c>
      <c r="AY1121" s="88" t="s">
        <v>2721</v>
      </c>
      <c r="AZ1121" s="88" t="s">
        <v>2694</v>
      </c>
      <c r="BA1121" s="170" t="s">
        <v>2684</v>
      </c>
      <c r="BC1121" s="89" t="n">
        <f aca="false">AW1121+AX1121</f>
        <v>0</v>
      </c>
      <c r="BD1121" s="89" t="n">
        <f aca="false">H1121/(100-BE1121)*100</f>
        <v>0</v>
      </c>
      <c r="BE1121" s="89" t="n">
        <v>0</v>
      </c>
      <c r="BF1121" s="89" t="n">
        <f aca="false">O1121</f>
        <v>0.0001</v>
      </c>
      <c r="BH1121" s="199" t="n">
        <f aca="false">G1121*AO1121</f>
        <v>0</v>
      </c>
      <c r="BI1121" s="199" t="n">
        <f aca="false">G1121*AP1121</f>
        <v>0</v>
      </c>
      <c r="BJ1121" s="199" t="n">
        <f aca="false">G1121*H1121</f>
        <v>0</v>
      </c>
      <c r="BK1121" s="199"/>
      <c r="BL1121" s="89"/>
      <c r="BW1121" s="89" t="str">
        <f aca="false">I1121</f>
        <v>21</v>
      </c>
      <c r="BX1121" s="201" t="s">
        <v>2763</v>
      </c>
    </row>
    <row r="1122" customFormat="false" ht="15" hidden="false" customHeight="true" outlineLevel="0" collapsed="false">
      <c r="A1122" s="194" t="s">
        <v>2764</v>
      </c>
      <c r="B1122" s="194" t="s">
        <v>113</v>
      </c>
      <c r="C1122" s="194" t="s">
        <v>2765</v>
      </c>
      <c r="D1122" s="195" t="s">
        <v>2766</v>
      </c>
      <c r="E1122" s="195"/>
      <c r="F1122" s="194" t="s">
        <v>231</v>
      </c>
      <c r="G1122" s="196" t="n">
        <v>1</v>
      </c>
      <c r="H1122" s="197"/>
      <c r="I1122" s="198" t="s">
        <v>192</v>
      </c>
      <c r="J1122" s="197" t="n">
        <f aca="false">G1122*AO1122</f>
        <v>0</v>
      </c>
      <c r="K1122" s="197" t="n">
        <f aca="false">G1122*AP1122</f>
        <v>0</v>
      </c>
      <c r="L1122" s="197" t="n">
        <f aca="false">G1122*H1122</f>
        <v>0</v>
      </c>
      <c r="M1122" s="197" t="n">
        <f aca="false">L1122*(1+BW1122/100)</f>
        <v>0</v>
      </c>
      <c r="N1122" s="197" t="n">
        <v>0.00018</v>
      </c>
      <c r="O1122" s="197" t="n">
        <f aca="false">G1122*N1122</f>
        <v>0.00018</v>
      </c>
      <c r="P1122" s="198" t="s">
        <v>193</v>
      </c>
      <c r="Z1122" s="89" t="n">
        <f aca="false">IF(AQ1122="5",BJ1122,0)</f>
        <v>0</v>
      </c>
      <c r="AB1122" s="89" t="n">
        <f aca="false">IF(AQ1122="1",BH1122,0)</f>
        <v>0</v>
      </c>
      <c r="AC1122" s="89" t="n">
        <f aca="false">IF(AQ1122="1",BI1122,0)</f>
        <v>0</v>
      </c>
      <c r="AD1122" s="89" t="n">
        <f aca="false">IF(AQ1122="7",BH1122,0)</f>
        <v>0</v>
      </c>
      <c r="AE1122" s="89" t="n">
        <f aca="false">IF(AQ1122="7",BI1122,0)</f>
        <v>0</v>
      </c>
      <c r="AF1122" s="89" t="n">
        <f aca="false">IF(AQ1122="2",BH1122,0)</f>
        <v>0</v>
      </c>
      <c r="AG1122" s="89" t="n">
        <f aca="false">IF(AQ1122="2",BI1122,0)</f>
        <v>0</v>
      </c>
      <c r="AH1122" s="89" t="n">
        <f aca="false">IF(AQ1122="0",BJ1122,0)</f>
        <v>0</v>
      </c>
      <c r="AI1122" s="170" t="s">
        <v>113</v>
      </c>
      <c r="AJ1122" s="199" t="n">
        <f aca="false">IF(AN1122=0,L1122,0)</f>
        <v>0</v>
      </c>
      <c r="AK1122" s="199" t="n">
        <f aca="false">IF(AN1122=12,L1122,0)</f>
        <v>0</v>
      </c>
      <c r="AL1122" s="199" t="n">
        <f aca="false">IF(AN1122=21,L1122,0)</f>
        <v>0</v>
      </c>
      <c r="AN1122" s="89" t="n">
        <v>21</v>
      </c>
      <c r="AO1122" s="89" t="n">
        <f aca="false">H1122*1</f>
        <v>0</v>
      </c>
      <c r="AP1122" s="89" t="n">
        <f aca="false">H1122*(1-1)</f>
        <v>0</v>
      </c>
      <c r="AQ1122" s="200" t="s">
        <v>188</v>
      </c>
      <c r="AV1122" s="89" t="n">
        <f aca="false">AW1122+AX1122</f>
        <v>0</v>
      </c>
      <c r="AW1122" s="89" t="n">
        <f aca="false">G1122*AO1122</f>
        <v>0</v>
      </c>
      <c r="AX1122" s="89" t="n">
        <f aca="false">G1122*AP1122</f>
        <v>0</v>
      </c>
      <c r="AY1122" s="88" t="s">
        <v>2721</v>
      </c>
      <c r="AZ1122" s="88" t="s">
        <v>2694</v>
      </c>
      <c r="BA1122" s="170" t="s">
        <v>2684</v>
      </c>
      <c r="BC1122" s="89" t="n">
        <f aca="false">AW1122+AX1122</f>
        <v>0</v>
      </c>
      <c r="BD1122" s="89" t="n">
        <f aca="false">H1122/(100-BE1122)*100</f>
        <v>0</v>
      </c>
      <c r="BE1122" s="89" t="n">
        <v>0</v>
      </c>
      <c r="BF1122" s="89" t="n">
        <f aca="false">O1122</f>
        <v>0.00018</v>
      </c>
      <c r="BH1122" s="199" t="n">
        <f aca="false">G1122*AO1122</f>
        <v>0</v>
      </c>
      <c r="BI1122" s="199" t="n">
        <f aca="false">G1122*AP1122</f>
        <v>0</v>
      </c>
      <c r="BJ1122" s="199" t="n">
        <f aca="false">G1122*H1122</f>
        <v>0</v>
      </c>
      <c r="BK1122" s="199"/>
      <c r="BL1122" s="89"/>
      <c r="BW1122" s="89" t="str">
        <f aca="false">I1122</f>
        <v>21</v>
      </c>
      <c r="BX1122" s="201" t="s">
        <v>2766</v>
      </c>
    </row>
    <row r="1123" customFormat="false" ht="15" hidden="false" customHeight="true" outlineLevel="0" collapsed="false">
      <c r="A1123" s="194" t="s">
        <v>2767</v>
      </c>
      <c r="B1123" s="194" t="s">
        <v>113</v>
      </c>
      <c r="C1123" s="194" t="s">
        <v>2768</v>
      </c>
      <c r="D1123" s="195" t="s">
        <v>2769</v>
      </c>
      <c r="E1123" s="195"/>
      <c r="F1123" s="194" t="s">
        <v>231</v>
      </c>
      <c r="G1123" s="196" t="n">
        <v>2</v>
      </c>
      <c r="H1123" s="197"/>
      <c r="I1123" s="198" t="s">
        <v>192</v>
      </c>
      <c r="J1123" s="197" t="n">
        <f aca="false">G1123*AO1123</f>
        <v>0</v>
      </c>
      <c r="K1123" s="197" t="n">
        <f aca="false">G1123*AP1123</f>
        <v>0</v>
      </c>
      <c r="L1123" s="197" t="n">
        <f aca="false">G1123*H1123</f>
        <v>0</v>
      </c>
      <c r="M1123" s="197" t="n">
        <f aca="false">L1123*(1+BW1123/100)</f>
        <v>0</v>
      </c>
      <c r="N1123" s="197" t="n">
        <v>0.00018</v>
      </c>
      <c r="O1123" s="197" t="n">
        <f aca="false">G1123*N1123</f>
        <v>0.00036</v>
      </c>
      <c r="P1123" s="198" t="s">
        <v>193</v>
      </c>
      <c r="Z1123" s="89" t="n">
        <f aca="false">IF(AQ1123="5",BJ1123,0)</f>
        <v>0</v>
      </c>
      <c r="AB1123" s="89" t="n">
        <f aca="false">IF(AQ1123="1",BH1123,0)</f>
        <v>0</v>
      </c>
      <c r="AC1123" s="89" t="n">
        <f aca="false">IF(AQ1123="1",BI1123,0)</f>
        <v>0</v>
      </c>
      <c r="AD1123" s="89" t="n">
        <f aca="false">IF(AQ1123="7",BH1123,0)</f>
        <v>0</v>
      </c>
      <c r="AE1123" s="89" t="n">
        <f aca="false">IF(AQ1123="7",BI1123,0)</f>
        <v>0</v>
      </c>
      <c r="AF1123" s="89" t="n">
        <f aca="false">IF(AQ1123="2",BH1123,0)</f>
        <v>0</v>
      </c>
      <c r="AG1123" s="89" t="n">
        <f aca="false">IF(AQ1123="2",BI1123,0)</f>
        <v>0</v>
      </c>
      <c r="AH1123" s="89" t="n">
        <f aca="false">IF(AQ1123="0",BJ1123,0)</f>
        <v>0</v>
      </c>
      <c r="AI1123" s="170" t="s">
        <v>113</v>
      </c>
      <c r="AJ1123" s="199" t="n">
        <f aca="false">IF(AN1123=0,L1123,0)</f>
        <v>0</v>
      </c>
      <c r="AK1123" s="199" t="n">
        <f aca="false">IF(AN1123=12,L1123,0)</f>
        <v>0</v>
      </c>
      <c r="AL1123" s="199" t="n">
        <f aca="false">IF(AN1123=21,L1123,0)</f>
        <v>0</v>
      </c>
      <c r="AN1123" s="89" t="n">
        <v>21</v>
      </c>
      <c r="AO1123" s="89" t="n">
        <f aca="false">H1123*1</f>
        <v>0</v>
      </c>
      <c r="AP1123" s="89" t="n">
        <f aca="false">H1123*(1-1)</f>
        <v>0</v>
      </c>
      <c r="AQ1123" s="200" t="s">
        <v>188</v>
      </c>
      <c r="AV1123" s="89" t="n">
        <f aca="false">AW1123+AX1123</f>
        <v>0</v>
      </c>
      <c r="AW1123" s="89" t="n">
        <f aca="false">G1123*AO1123</f>
        <v>0</v>
      </c>
      <c r="AX1123" s="89" t="n">
        <f aca="false">G1123*AP1123</f>
        <v>0</v>
      </c>
      <c r="AY1123" s="88" t="s">
        <v>2721</v>
      </c>
      <c r="AZ1123" s="88" t="s">
        <v>2694</v>
      </c>
      <c r="BA1123" s="170" t="s">
        <v>2684</v>
      </c>
      <c r="BC1123" s="89" t="n">
        <f aca="false">AW1123+AX1123</f>
        <v>0</v>
      </c>
      <c r="BD1123" s="89" t="n">
        <f aca="false">H1123/(100-BE1123)*100</f>
        <v>0</v>
      </c>
      <c r="BE1123" s="89" t="n">
        <v>0</v>
      </c>
      <c r="BF1123" s="89" t="n">
        <f aca="false">O1123</f>
        <v>0.00036</v>
      </c>
      <c r="BH1123" s="199" t="n">
        <f aca="false">G1123*AO1123</f>
        <v>0</v>
      </c>
      <c r="BI1123" s="199" t="n">
        <f aca="false">G1123*AP1123</f>
        <v>0</v>
      </c>
      <c r="BJ1123" s="199" t="n">
        <f aca="false">G1123*H1123</f>
        <v>0</v>
      </c>
      <c r="BK1123" s="199"/>
      <c r="BL1123" s="89"/>
      <c r="BW1123" s="89" t="str">
        <f aca="false">I1123</f>
        <v>21</v>
      </c>
      <c r="BX1123" s="201" t="s">
        <v>2769</v>
      </c>
    </row>
    <row r="1124" customFormat="false" ht="15" hidden="false" customHeight="true" outlineLevel="0" collapsed="false">
      <c r="A1124" s="194" t="s">
        <v>2770</v>
      </c>
      <c r="B1124" s="194" t="s">
        <v>113</v>
      </c>
      <c r="C1124" s="194" t="s">
        <v>2771</v>
      </c>
      <c r="D1124" s="195" t="s">
        <v>2772</v>
      </c>
      <c r="E1124" s="195"/>
      <c r="F1124" s="194" t="s">
        <v>231</v>
      </c>
      <c r="G1124" s="196" t="n">
        <v>37</v>
      </c>
      <c r="H1124" s="197"/>
      <c r="I1124" s="198" t="s">
        <v>192</v>
      </c>
      <c r="J1124" s="197" t="n">
        <f aca="false">G1124*AO1124</f>
        <v>0</v>
      </c>
      <c r="K1124" s="197" t="n">
        <f aca="false">G1124*AP1124</f>
        <v>0</v>
      </c>
      <c r="L1124" s="197" t="n">
        <f aca="false">G1124*H1124</f>
        <v>0</v>
      </c>
      <c r="M1124" s="197" t="n">
        <f aca="false">L1124*(1+BW1124/100)</f>
        <v>0</v>
      </c>
      <c r="N1124" s="197" t="n">
        <v>0.00018</v>
      </c>
      <c r="O1124" s="197" t="n">
        <f aca="false">G1124*N1124</f>
        <v>0.00666</v>
      </c>
      <c r="P1124" s="198" t="s">
        <v>193</v>
      </c>
      <c r="Z1124" s="89" t="n">
        <f aca="false">IF(AQ1124="5",BJ1124,0)</f>
        <v>0</v>
      </c>
      <c r="AB1124" s="89" t="n">
        <f aca="false">IF(AQ1124="1",BH1124,0)</f>
        <v>0</v>
      </c>
      <c r="AC1124" s="89" t="n">
        <f aca="false">IF(AQ1124="1",BI1124,0)</f>
        <v>0</v>
      </c>
      <c r="AD1124" s="89" t="n">
        <f aca="false">IF(AQ1124="7",BH1124,0)</f>
        <v>0</v>
      </c>
      <c r="AE1124" s="89" t="n">
        <f aca="false">IF(AQ1124="7",BI1124,0)</f>
        <v>0</v>
      </c>
      <c r="AF1124" s="89" t="n">
        <f aca="false">IF(AQ1124="2",BH1124,0)</f>
        <v>0</v>
      </c>
      <c r="AG1124" s="89" t="n">
        <f aca="false">IF(AQ1124="2",BI1124,0)</f>
        <v>0</v>
      </c>
      <c r="AH1124" s="89" t="n">
        <f aca="false">IF(AQ1124="0",BJ1124,0)</f>
        <v>0</v>
      </c>
      <c r="AI1124" s="170" t="s">
        <v>113</v>
      </c>
      <c r="AJ1124" s="199" t="n">
        <f aca="false">IF(AN1124=0,L1124,0)</f>
        <v>0</v>
      </c>
      <c r="AK1124" s="199" t="n">
        <f aca="false">IF(AN1124=12,L1124,0)</f>
        <v>0</v>
      </c>
      <c r="AL1124" s="199" t="n">
        <f aca="false">IF(AN1124=21,L1124,0)</f>
        <v>0</v>
      </c>
      <c r="AN1124" s="89" t="n">
        <v>21</v>
      </c>
      <c r="AO1124" s="89" t="n">
        <f aca="false">H1124*1</f>
        <v>0</v>
      </c>
      <c r="AP1124" s="89" t="n">
        <f aca="false">H1124*(1-1)</f>
        <v>0</v>
      </c>
      <c r="AQ1124" s="200" t="s">
        <v>188</v>
      </c>
      <c r="AV1124" s="89" t="n">
        <f aca="false">AW1124+AX1124</f>
        <v>0</v>
      </c>
      <c r="AW1124" s="89" t="n">
        <f aca="false">G1124*AO1124</f>
        <v>0</v>
      </c>
      <c r="AX1124" s="89" t="n">
        <f aca="false">G1124*AP1124</f>
        <v>0</v>
      </c>
      <c r="AY1124" s="88" t="s">
        <v>2721</v>
      </c>
      <c r="AZ1124" s="88" t="s">
        <v>2694</v>
      </c>
      <c r="BA1124" s="170" t="s">
        <v>2684</v>
      </c>
      <c r="BC1124" s="89" t="n">
        <f aca="false">AW1124+AX1124</f>
        <v>0</v>
      </c>
      <c r="BD1124" s="89" t="n">
        <f aca="false">H1124/(100-BE1124)*100</f>
        <v>0</v>
      </c>
      <c r="BE1124" s="89" t="n">
        <v>0</v>
      </c>
      <c r="BF1124" s="89" t="n">
        <f aca="false">O1124</f>
        <v>0.00666</v>
      </c>
      <c r="BH1124" s="199" t="n">
        <f aca="false">G1124*AO1124</f>
        <v>0</v>
      </c>
      <c r="BI1124" s="199" t="n">
        <f aca="false">G1124*AP1124</f>
        <v>0</v>
      </c>
      <c r="BJ1124" s="199" t="n">
        <f aca="false">G1124*H1124</f>
        <v>0</v>
      </c>
      <c r="BK1124" s="199"/>
      <c r="BL1124" s="89"/>
      <c r="BW1124" s="89" t="str">
        <f aca="false">I1124</f>
        <v>21</v>
      </c>
      <c r="BX1124" s="201" t="s">
        <v>2772</v>
      </c>
    </row>
    <row r="1125" customFormat="false" ht="15" hidden="false" customHeight="true" outlineLevel="0" collapsed="false">
      <c r="A1125" s="189" t="s">
        <v>2773</v>
      </c>
      <c r="B1125" s="189" t="s">
        <v>113</v>
      </c>
      <c r="C1125" s="189" t="s">
        <v>2774</v>
      </c>
      <c r="D1125" s="190" t="s">
        <v>2775</v>
      </c>
      <c r="E1125" s="190"/>
      <c r="F1125" s="189" t="s">
        <v>231</v>
      </c>
      <c r="G1125" s="191" t="n">
        <v>3</v>
      </c>
      <c r="H1125" s="192"/>
      <c r="I1125" s="193" t="s">
        <v>192</v>
      </c>
      <c r="J1125" s="192" t="n">
        <f aca="false">G1125*AO1125</f>
        <v>0</v>
      </c>
      <c r="K1125" s="192" t="n">
        <f aca="false">G1125*AP1125</f>
        <v>0</v>
      </c>
      <c r="L1125" s="192" t="n">
        <f aca="false">G1125*H1125</f>
        <v>0</v>
      </c>
      <c r="M1125" s="192" t="n">
        <f aca="false">L1125*(1+BW1125/100)</f>
        <v>0</v>
      </c>
      <c r="N1125" s="192" t="n">
        <v>0</v>
      </c>
      <c r="O1125" s="192" t="n">
        <f aca="false">G1125*N1125</f>
        <v>0</v>
      </c>
      <c r="P1125" s="193" t="s">
        <v>193</v>
      </c>
      <c r="Z1125" s="89" t="n">
        <f aca="false">IF(AQ1125="5",BJ1125,0)</f>
        <v>0</v>
      </c>
      <c r="AB1125" s="89" t="n">
        <f aca="false">IF(AQ1125="1",BH1125,0)</f>
        <v>0</v>
      </c>
      <c r="AC1125" s="89" t="n">
        <f aca="false">IF(AQ1125="1",BI1125,0)</f>
        <v>0</v>
      </c>
      <c r="AD1125" s="89" t="n">
        <f aca="false">IF(AQ1125="7",BH1125,0)</f>
        <v>0</v>
      </c>
      <c r="AE1125" s="89" t="n">
        <f aca="false">IF(AQ1125="7",BI1125,0)</f>
        <v>0</v>
      </c>
      <c r="AF1125" s="89" t="n">
        <f aca="false">IF(AQ1125="2",BH1125,0)</f>
        <v>0</v>
      </c>
      <c r="AG1125" s="89" t="n">
        <f aca="false">IF(AQ1125="2",BI1125,0)</f>
        <v>0</v>
      </c>
      <c r="AH1125" s="89" t="n">
        <f aca="false">IF(AQ1125="0",BJ1125,0)</f>
        <v>0</v>
      </c>
      <c r="AI1125" s="170" t="s">
        <v>113</v>
      </c>
      <c r="AJ1125" s="89" t="n">
        <f aca="false">IF(AN1125=0,L1125,0)</f>
        <v>0</v>
      </c>
      <c r="AK1125" s="89" t="n">
        <f aca="false">IF(AN1125=12,L1125,0)</f>
        <v>0</v>
      </c>
      <c r="AL1125" s="89" t="n">
        <f aca="false">IF(AN1125=21,L1125,0)</f>
        <v>0</v>
      </c>
      <c r="AN1125" s="89" t="n">
        <v>21</v>
      </c>
      <c r="AO1125" s="89" t="n">
        <f aca="false">H1125*0</f>
        <v>0</v>
      </c>
      <c r="AP1125" s="89" t="n">
        <f aca="false">H1125*(1-0)</f>
        <v>0</v>
      </c>
      <c r="AQ1125" s="88" t="s">
        <v>197</v>
      </c>
      <c r="AV1125" s="89" t="n">
        <f aca="false">AW1125+AX1125</f>
        <v>0</v>
      </c>
      <c r="AW1125" s="89" t="n">
        <f aca="false">G1125*AO1125</f>
        <v>0</v>
      </c>
      <c r="AX1125" s="89" t="n">
        <f aca="false">G1125*AP1125</f>
        <v>0</v>
      </c>
      <c r="AY1125" s="88" t="s">
        <v>2721</v>
      </c>
      <c r="AZ1125" s="88" t="s">
        <v>2694</v>
      </c>
      <c r="BA1125" s="170" t="s">
        <v>2684</v>
      </c>
      <c r="BC1125" s="89" t="n">
        <f aca="false">AW1125+AX1125</f>
        <v>0</v>
      </c>
      <c r="BD1125" s="89" t="n">
        <f aca="false">H1125/(100-BE1125)*100</f>
        <v>0</v>
      </c>
      <c r="BE1125" s="89" t="n">
        <v>0</v>
      </c>
      <c r="BF1125" s="89" t="n">
        <f aca="false">O1125</f>
        <v>0</v>
      </c>
      <c r="BH1125" s="89" t="n">
        <f aca="false">G1125*AO1125</f>
        <v>0</v>
      </c>
      <c r="BI1125" s="89" t="n">
        <f aca="false">G1125*AP1125</f>
        <v>0</v>
      </c>
      <c r="BJ1125" s="89" t="n">
        <f aca="false">G1125*H1125</f>
        <v>0</v>
      </c>
      <c r="BK1125" s="89"/>
      <c r="BL1125" s="89"/>
      <c r="BW1125" s="89" t="str">
        <f aca="false">I1125</f>
        <v>21</v>
      </c>
      <c r="BX1125" s="10" t="s">
        <v>2775</v>
      </c>
    </row>
    <row r="1126" customFormat="false" ht="15" hidden="false" customHeight="true" outlineLevel="0" collapsed="false">
      <c r="A1126" s="194" t="s">
        <v>2776</v>
      </c>
      <c r="B1126" s="194" t="s">
        <v>113</v>
      </c>
      <c r="C1126" s="194" t="s">
        <v>2777</v>
      </c>
      <c r="D1126" s="195" t="s">
        <v>2778</v>
      </c>
      <c r="E1126" s="195"/>
      <c r="F1126" s="194" t="s">
        <v>231</v>
      </c>
      <c r="G1126" s="196" t="n">
        <v>3</v>
      </c>
      <c r="H1126" s="197"/>
      <c r="I1126" s="198" t="s">
        <v>192</v>
      </c>
      <c r="J1126" s="197" t="n">
        <f aca="false">G1126*AO1126</f>
        <v>0</v>
      </c>
      <c r="K1126" s="197" t="n">
        <f aca="false">G1126*AP1126</f>
        <v>0</v>
      </c>
      <c r="L1126" s="197" t="n">
        <f aca="false">G1126*H1126</f>
        <v>0</v>
      </c>
      <c r="M1126" s="197" t="n">
        <f aca="false">L1126*(1+BW1126/100)</f>
        <v>0</v>
      </c>
      <c r="N1126" s="197" t="n">
        <v>0.00027</v>
      </c>
      <c r="O1126" s="197" t="n">
        <f aca="false">G1126*N1126</f>
        <v>0.00081</v>
      </c>
      <c r="P1126" s="198"/>
      <c r="Z1126" s="89" t="n">
        <f aca="false">IF(AQ1126="5",BJ1126,0)</f>
        <v>0</v>
      </c>
      <c r="AB1126" s="89" t="n">
        <f aca="false">IF(AQ1126="1",BH1126,0)</f>
        <v>0</v>
      </c>
      <c r="AC1126" s="89" t="n">
        <f aca="false">IF(AQ1126="1",BI1126,0)</f>
        <v>0</v>
      </c>
      <c r="AD1126" s="89" t="n">
        <f aca="false">IF(AQ1126="7",BH1126,0)</f>
        <v>0</v>
      </c>
      <c r="AE1126" s="89" t="n">
        <f aca="false">IF(AQ1126="7",BI1126,0)</f>
        <v>0</v>
      </c>
      <c r="AF1126" s="89" t="n">
        <f aca="false">IF(AQ1126="2",BH1126,0)</f>
        <v>0</v>
      </c>
      <c r="AG1126" s="89" t="n">
        <f aca="false">IF(AQ1126="2",BI1126,0)</f>
        <v>0</v>
      </c>
      <c r="AH1126" s="89" t="n">
        <f aca="false">IF(AQ1126="0",BJ1126,0)</f>
        <v>0</v>
      </c>
      <c r="AI1126" s="170" t="s">
        <v>113</v>
      </c>
      <c r="AJ1126" s="199" t="n">
        <f aca="false">IF(AN1126=0,L1126,0)</f>
        <v>0</v>
      </c>
      <c r="AK1126" s="199" t="n">
        <f aca="false">IF(AN1126=12,L1126,0)</f>
        <v>0</v>
      </c>
      <c r="AL1126" s="199" t="n">
        <f aca="false">IF(AN1126=21,L1126,0)</f>
        <v>0</v>
      </c>
      <c r="AN1126" s="89" t="n">
        <v>21</v>
      </c>
      <c r="AO1126" s="89" t="n">
        <f aca="false">H1126*1</f>
        <v>0</v>
      </c>
      <c r="AP1126" s="89" t="n">
        <f aca="false">H1126*(1-1)</f>
        <v>0</v>
      </c>
      <c r="AQ1126" s="200" t="s">
        <v>188</v>
      </c>
      <c r="AV1126" s="89" t="n">
        <f aca="false">AW1126+AX1126</f>
        <v>0</v>
      </c>
      <c r="AW1126" s="89" t="n">
        <f aca="false">G1126*AO1126</f>
        <v>0</v>
      </c>
      <c r="AX1126" s="89" t="n">
        <f aca="false">G1126*AP1126</f>
        <v>0</v>
      </c>
      <c r="AY1126" s="88" t="s">
        <v>2721</v>
      </c>
      <c r="AZ1126" s="88" t="s">
        <v>2694</v>
      </c>
      <c r="BA1126" s="170" t="s">
        <v>2684</v>
      </c>
      <c r="BC1126" s="89" t="n">
        <f aca="false">AW1126+AX1126</f>
        <v>0</v>
      </c>
      <c r="BD1126" s="89" t="n">
        <f aca="false">H1126/(100-BE1126)*100</f>
        <v>0</v>
      </c>
      <c r="BE1126" s="89" t="n">
        <v>0</v>
      </c>
      <c r="BF1126" s="89" t="n">
        <f aca="false">O1126</f>
        <v>0.00081</v>
      </c>
      <c r="BH1126" s="199" t="n">
        <f aca="false">G1126*AO1126</f>
        <v>0</v>
      </c>
      <c r="BI1126" s="199" t="n">
        <f aca="false">G1126*AP1126</f>
        <v>0</v>
      </c>
      <c r="BJ1126" s="199" t="n">
        <f aca="false">G1126*H1126</f>
        <v>0</v>
      </c>
      <c r="BK1126" s="199"/>
      <c r="BL1126" s="89"/>
      <c r="BW1126" s="89" t="str">
        <f aca="false">I1126</f>
        <v>21</v>
      </c>
      <c r="BX1126" s="201" t="s">
        <v>2778</v>
      </c>
    </row>
    <row r="1127" customFormat="false" ht="15" hidden="false" customHeight="true" outlineLevel="0" collapsed="false">
      <c r="A1127" s="189" t="s">
        <v>2779</v>
      </c>
      <c r="B1127" s="189" t="s">
        <v>113</v>
      </c>
      <c r="C1127" s="189" t="s">
        <v>2780</v>
      </c>
      <c r="D1127" s="190" t="s">
        <v>2781</v>
      </c>
      <c r="E1127" s="190"/>
      <c r="F1127" s="189" t="s">
        <v>231</v>
      </c>
      <c r="G1127" s="191" t="n">
        <v>3</v>
      </c>
      <c r="H1127" s="192"/>
      <c r="I1127" s="193" t="s">
        <v>192</v>
      </c>
      <c r="J1127" s="192" t="n">
        <f aca="false">G1127*AO1127</f>
        <v>0</v>
      </c>
      <c r="K1127" s="192" t="n">
        <f aca="false">G1127*AP1127</f>
        <v>0</v>
      </c>
      <c r="L1127" s="192" t="n">
        <f aca="false">G1127*H1127</f>
        <v>0</v>
      </c>
      <c r="M1127" s="192" t="n">
        <f aca="false">L1127*(1+BW1127/100)</f>
        <v>0</v>
      </c>
      <c r="N1127" s="192" t="n">
        <v>0</v>
      </c>
      <c r="O1127" s="192" t="n">
        <f aca="false">G1127*N1127</f>
        <v>0</v>
      </c>
      <c r="P1127" s="193" t="s">
        <v>193</v>
      </c>
      <c r="Z1127" s="89" t="n">
        <f aca="false">IF(AQ1127="5",BJ1127,0)</f>
        <v>0</v>
      </c>
      <c r="AB1127" s="89" t="n">
        <f aca="false">IF(AQ1127="1",BH1127,0)</f>
        <v>0</v>
      </c>
      <c r="AC1127" s="89" t="n">
        <f aca="false">IF(AQ1127="1",BI1127,0)</f>
        <v>0</v>
      </c>
      <c r="AD1127" s="89" t="n">
        <f aca="false">IF(AQ1127="7",BH1127,0)</f>
        <v>0</v>
      </c>
      <c r="AE1127" s="89" t="n">
        <f aca="false">IF(AQ1127="7",BI1127,0)</f>
        <v>0</v>
      </c>
      <c r="AF1127" s="89" t="n">
        <f aca="false">IF(AQ1127="2",BH1127,0)</f>
        <v>0</v>
      </c>
      <c r="AG1127" s="89" t="n">
        <f aca="false">IF(AQ1127="2",BI1127,0)</f>
        <v>0</v>
      </c>
      <c r="AH1127" s="89" t="n">
        <f aca="false">IF(AQ1127="0",BJ1127,0)</f>
        <v>0</v>
      </c>
      <c r="AI1127" s="170" t="s">
        <v>113</v>
      </c>
      <c r="AJ1127" s="89" t="n">
        <f aca="false">IF(AN1127=0,L1127,0)</f>
        <v>0</v>
      </c>
      <c r="AK1127" s="89" t="n">
        <f aca="false">IF(AN1127=12,L1127,0)</f>
        <v>0</v>
      </c>
      <c r="AL1127" s="89" t="n">
        <f aca="false">IF(AN1127=21,L1127,0)</f>
        <v>0</v>
      </c>
      <c r="AN1127" s="89" t="n">
        <v>21</v>
      </c>
      <c r="AO1127" s="89" t="n">
        <f aca="false">H1127*0</f>
        <v>0</v>
      </c>
      <c r="AP1127" s="89" t="n">
        <f aca="false">H1127*(1-0)</f>
        <v>0</v>
      </c>
      <c r="AQ1127" s="88" t="s">
        <v>197</v>
      </c>
      <c r="AV1127" s="89" t="n">
        <f aca="false">AW1127+AX1127</f>
        <v>0</v>
      </c>
      <c r="AW1127" s="89" t="n">
        <f aca="false">G1127*AO1127</f>
        <v>0</v>
      </c>
      <c r="AX1127" s="89" t="n">
        <f aca="false">G1127*AP1127</f>
        <v>0</v>
      </c>
      <c r="AY1127" s="88" t="s">
        <v>2721</v>
      </c>
      <c r="AZ1127" s="88" t="s">
        <v>2694</v>
      </c>
      <c r="BA1127" s="170" t="s">
        <v>2684</v>
      </c>
      <c r="BC1127" s="89" t="n">
        <f aca="false">AW1127+AX1127</f>
        <v>0</v>
      </c>
      <c r="BD1127" s="89" t="n">
        <f aca="false">H1127/(100-BE1127)*100</f>
        <v>0</v>
      </c>
      <c r="BE1127" s="89" t="n">
        <v>0</v>
      </c>
      <c r="BF1127" s="89" t="n">
        <f aca="false">O1127</f>
        <v>0</v>
      </c>
      <c r="BH1127" s="89" t="n">
        <f aca="false">G1127*AO1127</f>
        <v>0</v>
      </c>
      <c r="BI1127" s="89" t="n">
        <f aca="false">G1127*AP1127</f>
        <v>0</v>
      </c>
      <c r="BJ1127" s="89" t="n">
        <f aca="false">G1127*H1127</f>
        <v>0</v>
      </c>
      <c r="BK1127" s="89"/>
      <c r="BL1127" s="89"/>
      <c r="BW1127" s="89" t="str">
        <f aca="false">I1127</f>
        <v>21</v>
      </c>
      <c r="BX1127" s="10" t="s">
        <v>2781</v>
      </c>
    </row>
    <row r="1128" customFormat="false" ht="15" hidden="false" customHeight="true" outlineLevel="0" collapsed="false">
      <c r="A1128" s="194" t="s">
        <v>2782</v>
      </c>
      <c r="B1128" s="194" t="s">
        <v>113</v>
      </c>
      <c r="C1128" s="194" t="s">
        <v>2783</v>
      </c>
      <c r="D1128" s="195" t="s">
        <v>2784</v>
      </c>
      <c r="E1128" s="195"/>
      <c r="F1128" s="194" t="s">
        <v>231</v>
      </c>
      <c r="G1128" s="196" t="n">
        <v>3</v>
      </c>
      <c r="H1128" s="197"/>
      <c r="I1128" s="198" t="s">
        <v>192</v>
      </c>
      <c r="J1128" s="197" t="n">
        <f aca="false">G1128*AO1128</f>
        <v>0</v>
      </c>
      <c r="K1128" s="197" t="n">
        <f aca="false">G1128*AP1128</f>
        <v>0</v>
      </c>
      <c r="L1128" s="197" t="n">
        <f aca="false">G1128*H1128</f>
        <v>0</v>
      </c>
      <c r="M1128" s="197" t="n">
        <f aca="false">L1128*(1+BW1128/100)</f>
        <v>0</v>
      </c>
      <c r="N1128" s="197" t="n">
        <v>0.0005</v>
      </c>
      <c r="O1128" s="197" t="n">
        <f aca="false">G1128*N1128</f>
        <v>0.0015</v>
      </c>
      <c r="P1128" s="198" t="s">
        <v>193</v>
      </c>
      <c r="Z1128" s="89" t="n">
        <f aca="false">IF(AQ1128="5",BJ1128,0)</f>
        <v>0</v>
      </c>
      <c r="AB1128" s="89" t="n">
        <f aca="false">IF(AQ1128="1",BH1128,0)</f>
        <v>0</v>
      </c>
      <c r="AC1128" s="89" t="n">
        <f aca="false">IF(AQ1128="1",BI1128,0)</f>
        <v>0</v>
      </c>
      <c r="AD1128" s="89" t="n">
        <f aca="false">IF(AQ1128="7",BH1128,0)</f>
        <v>0</v>
      </c>
      <c r="AE1128" s="89" t="n">
        <f aca="false">IF(AQ1128="7",BI1128,0)</f>
        <v>0</v>
      </c>
      <c r="AF1128" s="89" t="n">
        <f aca="false">IF(AQ1128="2",BH1128,0)</f>
        <v>0</v>
      </c>
      <c r="AG1128" s="89" t="n">
        <f aca="false">IF(AQ1128="2",BI1128,0)</f>
        <v>0</v>
      </c>
      <c r="AH1128" s="89" t="n">
        <f aca="false">IF(AQ1128="0",BJ1128,0)</f>
        <v>0</v>
      </c>
      <c r="AI1128" s="170" t="s">
        <v>113</v>
      </c>
      <c r="AJ1128" s="199" t="n">
        <f aca="false">IF(AN1128=0,L1128,0)</f>
        <v>0</v>
      </c>
      <c r="AK1128" s="199" t="n">
        <f aca="false">IF(AN1128=12,L1128,0)</f>
        <v>0</v>
      </c>
      <c r="AL1128" s="199" t="n">
        <f aca="false">IF(AN1128=21,L1128,0)</f>
        <v>0</v>
      </c>
      <c r="AN1128" s="89" t="n">
        <v>21</v>
      </c>
      <c r="AO1128" s="89" t="n">
        <f aca="false">H1128*1</f>
        <v>0</v>
      </c>
      <c r="AP1128" s="89" t="n">
        <f aca="false">H1128*(1-1)</f>
        <v>0</v>
      </c>
      <c r="AQ1128" s="200" t="s">
        <v>188</v>
      </c>
      <c r="AV1128" s="89" t="n">
        <f aca="false">AW1128+AX1128</f>
        <v>0</v>
      </c>
      <c r="AW1128" s="89" t="n">
        <f aca="false">G1128*AO1128</f>
        <v>0</v>
      </c>
      <c r="AX1128" s="89" t="n">
        <f aca="false">G1128*AP1128</f>
        <v>0</v>
      </c>
      <c r="AY1128" s="88" t="s">
        <v>2721</v>
      </c>
      <c r="AZ1128" s="88" t="s">
        <v>2694</v>
      </c>
      <c r="BA1128" s="170" t="s">
        <v>2684</v>
      </c>
      <c r="BC1128" s="89" t="n">
        <f aca="false">AW1128+AX1128</f>
        <v>0</v>
      </c>
      <c r="BD1128" s="89" t="n">
        <f aca="false">H1128/(100-BE1128)*100</f>
        <v>0</v>
      </c>
      <c r="BE1128" s="89" t="n">
        <v>0</v>
      </c>
      <c r="BF1128" s="89" t="n">
        <f aca="false">O1128</f>
        <v>0.0015</v>
      </c>
      <c r="BH1128" s="199" t="n">
        <f aca="false">G1128*AO1128</f>
        <v>0</v>
      </c>
      <c r="BI1128" s="199" t="n">
        <f aca="false">G1128*AP1128</f>
        <v>0</v>
      </c>
      <c r="BJ1128" s="199" t="n">
        <f aca="false">G1128*H1128</f>
        <v>0</v>
      </c>
      <c r="BK1128" s="199"/>
      <c r="BL1128" s="89"/>
      <c r="BW1128" s="89" t="str">
        <f aca="false">I1128</f>
        <v>21</v>
      </c>
      <c r="BX1128" s="201" t="s">
        <v>2784</v>
      </c>
    </row>
    <row r="1129" customFormat="false" ht="15" hidden="false" customHeight="true" outlineLevel="0" collapsed="false">
      <c r="A1129" s="189" t="s">
        <v>2785</v>
      </c>
      <c r="B1129" s="189" t="s">
        <v>113</v>
      </c>
      <c r="C1129" s="189" t="s">
        <v>2786</v>
      </c>
      <c r="D1129" s="190" t="s">
        <v>2787</v>
      </c>
      <c r="E1129" s="190"/>
      <c r="F1129" s="189" t="s">
        <v>231</v>
      </c>
      <c r="G1129" s="191" t="n">
        <v>4</v>
      </c>
      <c r="H1129" s="192"/>
      <c r="I1129" s="193" t="s">
        <v>192</v>
      </c>
      <c r="J1129" s="192" t="n">
        <f aca="false">G1129*AO1129</f>
        <v>0</v>
      </c>
      <c r="K1129" s="192" t="n">
        <f aca="false">G1129*AP1129</f>
        <v>0</v>
      </c>
      <c r="L1129" s="192" t="n">
        <f aca="false">G1129*H1129</f>
        <v>0</v>
      </c>
      <c r="M1129" s="192" t="n">
        <f aca="false">L1129*(1+BW1129/100)</f>
        <v>0</v>
      </c>
      <c r="N1129" s="192" t="n">
        <v>0</v>
      </c>
      <c r="O1129" s="192" t="n">
        <f aca="false">G1129*N1129</f>
        <v>0</v>
      </c>
      <c r="P1129" s="193" t="s">
        <v>193</v>
      </c>
      <c r="Z1129" s="89" t="n">
        <f aca="false">IF(AQ1129="5",BJ1129,0)</f>
        <v>0</v>
      </c>
      <c r="AB1129" s="89" t="n">
        <f aca="false">IF(AQ1129="1",BH1129,0)</f>
        <v>0</v>
      </c>
      <c r="AC1129" s="89" t="n">
        <f aca="false">IF(AQ1129="1",BI1129,0)</f>
        <v>0</v>
      </c>
      <c r="AD1129" s="89" t="n">
        <f aca="false">IF(AQ1129="7",BH1129,0)</f>
        <v>0</v>
      </c>
      <c r="AE1129" s="89" t="n">
        <f aca="false">IF(AQ1129="7",BI1129,0)</f>
        <v>0</v>
      </c>
      <c r="AF1129" s="89" t="n">
        <f aca="false">IF(AQ1129="2",BH1129,0)</f>
        <v>0</v>
      </c>
      <c r="AG1129" s="89" t="n">
        <f aca="false">IF(AQ1129="2",BI1129,0)</f>
        <v>0</v>
      </c>
      <c r="AH1129" s="89" t="n">
        <f aca="false">IF(AQ1129="0",BJ1129,0)</f>
        <v>0</v>
      </c>
      <c r="AI1129" s="170" t="s">
        <v>113</v>
      </c>
      <c r="AJ1129" s="89" t="n">
        <f aca="false">IF(AN1129=0,L1129,0)</f>
        <v>0</v>
      </c>
      <c r="AK1129" s="89" t="n">
        <f aca="false">IF(AN1129=12,L1129,0)</f>
        <v>0</v>
      </c>
      <c r="AL1129" s="89" t="n">
        <f aca="false">IF(AN1129=21,L1129,0)</f>
        <v>0</v>
      </c>
      <c r="AN1129" s="89" t="n">
        <v>21</v>
      </c>
      <c r="AO1129" s="89" t="n">
        <f aca="false">H1129*0.034068147</f>
        <v>0</v>
      </c>
      <c r="AP1129" s="89" t="n">
        <f aca="false">H1129*(1-0.034068147)</f>
        <v>0</v>
      </c>
      <c r="AQ1129" s="88" t="s">
        <v>197</v>
      </c>
      <c r="AV1129" s="89" t="n">
        <f aca="false">AW1129+AX1129</f>
        <v>0</v>
      </c>
      <c r="AW1129" s="89" t="n">
        <f aca="false">G1129*AO1129</f>
        <v>0</v>
      </c>
      <c r="AX1129" s="89" t="n">
        <f aca="false">G1129*AP1129</f>
        <v>0</v>
      </c>
      <c r="AY1129" s="88" t="s">
        <v>2721</v>
      </c>
      <c r="AZ1129" s="88" t="s">
        <v>2694</v>
      </c>
      <c r="BA1129" s="170" t="s">
        <v>2684</v>
      </c>
      <c r="BC1129" s="89" t="n">
        <f aca="false">AW1129+AX1129</f>
        <v>0</v>
      </c>
      <c r="BD1129" s="89" t="n">
        <f aca="false">H1129/(100-BE1129)*100</f>
        <v>0</v>
      </c>
      <c r="BE1129" s="89" t="n">
        <v>0</v>
      </c>
      <c r="BF1129" s="89" t="n">
        <f aca="false">O1129</f>
        <v>0</v>
      </c>
      <c r="BH1129" s="89" t="n">
        <f aca="false">G1129*AO1129</f>
        <v>0</v>
      </c>
      <c r="BI1129" s="89" t="n">
        <f aca="false">G1129*AP1129</f>
        <v>0</v>
      </c>
      <c r="BJ1129" s="89" t="n">
        <f aca="false">G1129*H1129</f>
        <v>0</v>
      </c>
      <c r="BK1129" s="89"/>
      <c r="BL1129" s="89"/>
      <c r="BW1129" s="89" t="str">
        <f aca="false">I1129</f>
        <v>21</v>
      </c>
      <c r="BX1129" s="10" t="s">
        <v>2787</v>
      </c>
    </row>
    <row r="1130" customFormat="false" ht="15" hidden="false" customHeight="true" outlineLevel="0" collapsed="false">
      <c r="A1130" s="189" t="s">
        <v>2788</v>
      </c>
      <c r="B1130" s="189" t="s">
        <v>113</v>
      </c>
      <c r="C1130" s="189" t="s">
        <v>2789</v>
      </c>
      <c r="D1130" s="190" t="s">
        <v>2790</v>
      </c>
      <c r="E1130" s="190"/>
      <c r="F1130" s="189" t="s">
        <v>231</v>
      </c>
      <c r="G1130" s="191" t="n">
        <v>4</v>
      </c>
      <c r="H1130" s="192"/>
      <c r="I1130" s="193" t="s">
        <v>192</v>
      </c>
      <c r="J1130" s="192" t="n">
        <f aca="false">G1130*AO1130</f>
        <v>0</v>
      </c>
      <c r="K1130" s="192" t="n">
        <f aca="false">G1130*AP1130</f>
        <v>0</v>
      </c>
      <c r="L1130" s="192" t="n">
        <f aca="false">G1130*H1130</f>
        <v>0</v>
      </c>
      <c r="M1130" s="192" t="n">
        <f aca="false">L1130*(1+BW1130/100)</f>
        <v>0</v>
      </c>
      <c r="N1130" s="192" t="n">
        <v>0</v>
      </c>
      <c r="O1130" s="192" t="n">
        <f aca="false">G1130*N1130</f>
        <v>0</v>
      </c>
      <c r="P1130" s="193" t="s">
        <v>193</v>
      </c>
      <c r="Z1130" s="89" t="n">
        <f aca="false">IF(AQ1130="5",BJ1130,0)</f>
        <v>0</v>
      </c>
      <c r="AB1130" s="89" t="n">
        <f aca="false">IF(AQ1130="1",BH1130,0)</f>
        <v>0</v>
      </c>
      <c r="AC1130" s="89" t="n">
        <f aca="false">IF(AQ1130="1",BI1130,0)</f>
        <v>0</v>
      </c>
      <c r="AD1130" s="89" t="n">
        <f aca="false">IF(AQ1130="7",BH1130,0)</f>
        <v>0</v>
      </c>
      <c r="AE1130" s="89" t="n">
        <f aca="false">IF(AQ1130="7",BI1130,0)</f>
        <v>0</v>
      </c>
      <c r="AF1130" s="89" t="n">
        <f aca="false">IF(AQ1130="2",BH1130,0)</f>
        <v>0</v>
      </c>
      <c r="AG1130" s="89" t="n">
        <f aca="false">IF(AQ1130="2",BI1130,0)</f>
        <v>0</v>
      </c>
      <c r="AH1130" s="89" t="n">
        <f aca="false">IF(AQ1130="0",BJ1130,0)</f>
        <v>0</v>
      </c>
      <c r="AI1130" s="170" t="s">
        <v>113</v>
      </c>
      <c r="AJ1130" s="89" t="n">
        <f aca="false">IF(AN1130=0,L1130,0)</f>
        <v>0</v>
      </c>
      <c r="AK1130" s="89" t="n">
        <f aca="false">IF(AN1130=12,L1130,0)</f>
        <v>0</v>
      </c>
      <c r="AL1130" s="89" t="n">
        <f aca="false">IF(AN1130=21,L1130,0)</f>
        <v>0</v>
      </c>
      <c r="AN1130" s="89" t="n">
        <v>21</v>
      </c>
      <c r="AO1130" s="89" t="n">
        <f aca="false">H1130*0.40730853</f>
        <v>0</v>
      </c>
      <c r="AP1130" s="89" t="n">
        <f aca="false">H1130*(1-0.40730853)</f>
        <v>0</v>
      </c>
      <c r="AQ1130" s="88" t="s">
        <v>197</v>
      </c>
      <c r="AV1130" s="89" t="n">
        <f aca="false">AW1130+AX1130</f>
        <v>0</v>
      </c>
      <c r="AW1130" s="89" t="n">
        <f aca="false">G1130*AO1130</f>
        <v>0</v>
      </c>
      <c r="AX1130" s="89" t="n">
        <f aca="false">G1130*AP1130</f>
        <v>0</v>
      </c>
      <c r="AY1130" s="88" t="s">
        <v>2721</v>
      </c>
      <c r="AZ1130" s="88" t="s">
        <v>2694</v>
      </c>
      <c r="BA1130" s="170" t="s">
        <v>2684</v>
      </c>
      <c r="BC1130" s="89" t="n">
        <f aca="false">AW1130+AX1130</f>
        <v>0</v>
      </c>
      <c r="BD1130" s="89" t="n">
        <f aca="false">H1130/(100-BE1130)*100</f>
        <v>0</v>
      </c>
      <c r="BE1130" s="89" t="n">
        <v>0</v>
      </c>
      <c r="BF1130" s="89" t="n">
        <f aca="false">O1130</f>
        <v>0</v>
      </c>
      <c r="BH1130" s="89" t="n">
        <f aca="false">G1130*AO1130</f>
        <v>0</v>
      </c>
      <c r="BI1130" s="89" t="n">
        <f aca="false">G1130*AP1130</f>
        <v>0</v>
      </c>
      <c r="BJ1130" s="89" t="n">
        <f aca="false">G1130*H1130</f>
        <v>0</v>
      </c>
      <c r="BK1130" s="89"/>
      <c r="BL1130" s="89"/>
      <c r="BW1130" s="89" t="str">
        <f aca="false">I1130</f>
        <v>21</v>
      </c>
      <c r="BX1130" s="10" t="s">
        <v>2790</v>
      </c>
    </row>
    <row r="1131" customFormat="false" ht="15" hidden="false" customHeight="true" outlineLevel="0" collapsed="false">
      <c r="A1131" s="183"/>
      <c r="B1131" s="184" t="s">
        <v>113</v>
      </c>
      <c r="C1131" s="184" t="s">
        <v>2791</v>
      </c>
      <c r="D1131" s="185" t="s">
        <v>2792</v>
      </c>
      <c r="E1131" s="185"/>
      <c r="F1131" s="183" t="s">
        <v>97</v>
      </c>
      <c r="G1131" s="186" t="s">
        <v>97</v>
      </c>
      <c r="H1131" s="183"/>
      <c r="I1131" s="183" t="s">
        <v>97</v>
      </c>
      <c r="J1131" s="187" t="n">
        <f aca="false">SUM(J1132:J1146)</f>
        <v>0</v>
      </c>
      <c r="K1131" s="187" t="n">
        <f aca="false">SUM(K1132:K1146)</f>
        <v>0</v>
      </c>
      <c r="L1131" s="187" t="n">
        <f aca="false">SUM(L1132:L1146)</f>
        <v>0</v>
      </c>
      <c r="M1131" s="187" t="n">
        <f aca="false">SUM(M1132:M1146)</f>
        <v>0</v>
      </c>
      <c r="N1131" s="188"/>
      <c r="O1131" s="187" t="n">
        <f aca="false">SUM(O1132:O1146)</f>
        <v>0.08716</v>
      </c>
      <c r="P1131" s="188"/>
      <c r="AI1131" s="170" t="s">
        <v>113</v>
      </c>
      <c r="AS1131" s="159" t="n">
        <f aca="false">SUM(AJ1132:AJ1146)</f>
        <v>0</v>
      </c>
      <c r="AT1131" s="159" t="n">
        <f aca="false">SUM(AK1132:AK1146)</f>
        <v>0</v>
      </c>
      <c r="AU1131" s="159" t="n">
        <f aca="false">SUM(AL1132:AL1146)</f>
        <v>0</v>
      </c>
    </row>
    <row r="1132" customFormat="false" ht="15" hidden="false" customHeight="true" outlineLevel="0" collapsed="false">
      <c r="A1132" s="189" t="s">
        <v>2793</v>
      </c>
      <c r="B1132" s="189" t="s">
        <v>113</v>
      </c>
      <c r="C1132" s="189" t="s">
        <v>2719</v>
      </c>
      <c r="D1132" s="190" t="s">
        <v>2720</v>
      </c>
      <c r="E1132" s="190"/>
      <c r="F1132" s="189" t="s">
        <v>231</v>
      </c>
      <c r="G1132" s="191" t="n">
        <v>1</v>
      </c>
      <c r="H1132" s="192"/>
      <c r="I1132" s="193" t="s">
        <v>192</v>
      </c>
      <c r="J1132" s="192" t="n">
        <f aca="false">G1132*AO1132</f>
        <v>0</v>
      </c>
      <c r="K1132" s="192" t="n">
        <f aca="false">G1132*AP1132</f>
        <v>0</v>
      </c>
      <c r="L1132" s="192" t="n">
        <f aca="false">G1132*H1132</f>
        <v>0</v>
      </c>
      <c r="M1132" s="192" t="n">
        <f aca="false">L1132*(1+BW1132/100)</f>
        <v>0</v>
      </c>
      <c r="N1132" s="192" t="n">
        <v>0.01135</v>
      </c>
      <c r="O1132" s="192" t="n">
        <f aca="false">G1132*N1132</f>
        <v>0.01135</v>
      </c>
      <c r="P1132" s="193" t="s">
        <v>193</v>
      </c>
      <c r="Z1132" s="89" t="n">
        <f aca="false">IF(AQ1132="5",BJ1132,0)</f>
        <v>0</v>
      </c>
      <c r="AB1132" s="89" t="n">
        <f aca="false">IF(AQ1132="1",BH1132,0)</f>
        <v>0</v>
      </c>
      <c r="AC1132" s="89" t="n">
        <f aca="false">IF(AQ1132="1",BI1132,0)</f>
        <v>0</v>
      </c>
      <c r="AD1132" s="89" t="n">
        <f aca="false">IF(AQ1132="7",BH1132,0)</f>
        <v>0</v>
      </c>
      <c r="AE1132" s="89" t="n">
        <f aca="false">IF(AQ1132="7",BI1132,0)</f>
        <v>0</v>
      </c>
      <c r="AF1132" s="89" t="n">
        <f aca="false">IF(AQ1132="2",BH1132,0)</f>
        <v>0</v>
      </c>
      <c r="AG1132" s="89" t="n">
        <f aca="false">IF(AQ1132="2",BI1132,0)</f>
        <v>0</v>
      </c>
      <c r="AH1132" s="89" t="n">
        <f aca="false">IF(AQ1132="0",BJ1132,0)</f>
        <v>0</v>
      </c>
      <c r="AI1132" s="170" t="s">
        <v>113</v>
      </c>
      <c r="AJ1132" s="89" t="n">
        <f aca="false">IF(AN1132=0,L1132,0)</f>
        <v>0</v>
      </c>
      <c r="AK1132" s="89" t="n">
        <f aca="false">IF(AN1132=12,L1132,0)</f>
        <v>0</v>
      </c>
      <c r="AL1132" s="89" t="n">
        <f aca="false">IF(AN1132=21,L1132,0)</f>
        <v>0</v>
      </c>
      <c r="AN1132" s="89" t="n">
        <v>21</v>
      </c>
      <c r="AO1132" s="89" t="n">
        <f aca="false">H1132*0.005009153</f>
        <v>0</v>
      </c>
      <c r="AP1132" s="89" t="n">
        <f aca="false">H1132*(1-0.005009153)</f>
        <v>0</v>
      </c>
      <c r="AQ1132" s="88" t="s">
        <v>197</v>
      </c>
      <c r="AV1132" s="89" t="n">
        <f aca="false">AW1132+AX1132</f>
        <v>0</v>
      </c>
      <c r="AW1132" s="89" t="n">
        <f aca="false">G1132*AO1132</f>
        <v>0</v>
      </c>
      <c r="AX1132" s="89" t="n">
        <f aca="false">G1132*AP1132</f>
        <v>0</v>
      </c>
      <c r="AY1132" s="88" t="s">
        <v>2794</v>
      </c>
      <c r="AZ1132" s="88" t="s">
        <v>2694</v>
      </c>
      <c r="BA1132" s="170" t="s">
        <v>2684</v>
      </c>
      <c r="BC1132" s="89" t="n">
        <f aca="false">AW1132+AX1132</f>
        <v>0</v>
      </c>
      <c r="BD1132" s="89" t="n">
        <f aca="false">H1132/(100-BE1132)*100</f>
        <v>0</v>
      </c>
      <c r="BE1132" s="89" t="n">
        <v>0</v>
      </c>
      <c r="BF1132" s="89" t="n">
        <f aca="false">O1132</f>
        <v>0.01135</v>
      </c>
      <c r="BH1132" s="89" t="n">
        <f aca="false">G1132*AO1132</f>
        <v>0</v>
      </c>
      <c r="BI1132" s="89" t="n">
        <f aca="false">G1132*AP1132</f>
        <v>0</v>
      </c>
      <c r="BJ1132" s="89" t="n">
        <f aca="false">G1132*H1132</f>
        <v>0</v>
      </c>
      <c r="BK1132" s="89"/>
      <c r="BL1132" s="89"/>
      <c r="BW1132" s="89" t="str">
        <f aca="false">I1132</f>
        <v>21</v>
      </c>
      <c r="BX1132" s="10" t="s">
        <v>2720</v>
      </c>
    </row>
    <row r="1133" customFormat="false" ht="23.85" hidden="false" customHeight="true" outlineLevel="0" collapsed="false">
      <c r="A1133" s="194" t="s">
        <v>2795</v>
      </c>
      <c r="B1133" s="194" t="s">
        <v>113</v>
      </c>
      <c r="C1133" s="194" t="s">
        <v>2796</v>
      </c>
      <c r="D1133" s="195" t="s">
        <v>2797</v>
      </c>
      <c r="E1133" s="195"/>
      <c r="F1133" s="194" t="s">
        <v>231</v>
      </c>
      <c r="G1133" s="196" t="n">
        <v>1</v>
      </c>
      <c r="H1133" s="197"/>
      <c r="I1133" s="198" t="s">
        <v>192</v>
      </c>
      <c r="J1133" s="197" t="n">
        <f aca="false">G1133*AO1133</f>
        <v>0</v>
      </c>
      <c r="K1133" s="197" t="n">
        <f aca="false">G1133*AP1133</f>
        <v>0</v>
      </c>
      <c r="L1133" s="197" t="n">
        <f aca="false">G1133*H1133</f>
        <v>0</v>
      </c>
      <c r="M1133" s="197" t="n">
        <f aca="false">L1133*(1+BW1133/100)</f>
        <v>0</v>
      </c>
      <c r="N1133" s="197" t="n">
        <v>0.071</v>
      </c>
      <c r="O1133" s="197" t="n">
        <f aca="false">G1133*N1133</f>
        <v>0.071</v>
      </c>
      <c r="P1133" s="198" t="s">
        <v>193</v>
      </c>
      <c r="Z1133" s="89" t="n">
        <f aca="false">IF(AQ1133="5",BJ1133,0)</f>
        <v>0</v>
      </c>
      <c r="AB1133" s="89" t="n">
        <f aca="false">IF(AQ1133="1",BH1133,0)</f>
        <v>0</v>
      </c>
      <c r="AC1133" s="89" t="n">
        <f aca="false">IF(AQ1133="1",BI1133,0)</f>
        <v>0</v>
      </c>
      <c r="AD1133" s="89" t="n">
        <f aca="false">IF(AQ1133="7",BH1133,0)</f>
        <v>0</v>
      </c>
      <c r="AE1133" s="89" t="n">
        <f aca="false">IF(AQ1133="7",BI1133,0)</f>
        <v>0</v>
      </c>
      <c r="AF1133" s="89" t="n">
        <f aca="false">IF(AQ1133="2",BH1133,0)</f>
        <v>0</v>
      </c>
      <c r="AG1133" s="89" t="n">
        <f aca="false">IF(AQ1133="2",BI1133,0)</f>
        <v>0</v>
      </c>
      <c r="AH1133" s="89" t="n">
        <f aca="false">IF(AQ1133="0",BJ1133,0)</f>
        <v>0</v>
      </c>
      <c r="AI1133" s="170" t="s">
        <v>113</v>
      </c>
      <c r="AJ1133" s="199" t="n">
        <f aca="false">IF(AN1133=0,L1133,0)</f>
        <v>0</v>
      </c>
      <c r="AK1133" s="199" t="n">
        <f aca="false">IF(AN1133=12,L1133,0)</f>
        <v>0</v>
      </c>
      <c r="AL1133" s="199" t="n">
        <f aca="false">IF(AN1133=21,L1133,0)</f>
        <v>0</v>
      </c>
      <c r="AN1133" s="89" t="n">
        <v>21</v>
      </c>
      <c r="AO1133" s="89" t="n">
        <f aca="false">H1133*1</f>
        <v>0</v>
      </c>
      <c r="AP1133" s="89" t="n">
        <f aca="false">H1133*(1-1)</f>
        <v>0</v>
      </c>
      <c r="AQ1133" s="200" t="s">
        <v>188</v>
      </c>
      <c r="AV1133" s="89" t="n">
        <f aca="false">AW1133+AX1133</f>
        <v>0</v>
      </c>
      <c r="AW1133" s="89" t="n">
        <f aca="false">G1133*AO1133</f>
        <v>0</v>
      </c>
      <c r="AX1133" s="89" t="n">
        <f aca="false">G1133*AP1133</f>
        <v>0</v>
      </c>
      <c r="AY1133" s="88" t="s">
        <v>2794</v>
      </c>
      <c r="AZ1133" s="88" t="s">
        <v>2694</v>
      </c>
      <c r="BA1133" s="170" t="s">
        <v>2684</v>
      </c>
      <c r="BC1133" s="89" t="n">
        <f aca="false">AW1133+AX1133</f>
        <v>0</v>
      </c>
      <c r="BD1133" s="89" t="n">
        <f aca="false">H1133/(100-BE1133)*100</f>
        <v>0</v>
      </c>
      <c r="BE1133" s="89" t="n">
        <v>0</v>
      </c>
      <c r="BF1133" s="89" t="n">
        <f aca="false">O1133</f>
        <v>0.071</v>
      </c>
      <c r="BH1133" s="199" t="n">
        <f aca="false">G1133*AO1133</f>
        <v>0</v>
      </c>
      <c r="BI1133" s="199" t="n">
        <f aca="false">G1133*AP1133</f>
        <v>0</v>
      </c>
      <c r="BJ1133" s="199" t="n">
        <f aca="false">G1133*H1133</f>
        <v>0</v>
      </c>
      <c r="BK1133" s="199"/>
      <c r="BL1133" s="89"/>
      <c r="BW1133" s="89" t="str">
        <f aca="false">I1133</f>
        <v>21</v>
      </c>
      <c r="BX1133" s="201" t="s">
        <v>2797</v>
      </c>
    </row>
    <row r="1134" customFormat="false" ht="15" hidden="false" customHeight="true" outlineLevel="0" collapsed="false">
      <c r="A1134" s="189" t="s">
        <v>2798</v>
      </c>
      <c r="B1134" s="189" t="s">
        <v>113</v>
      </c>
      <c r="C1134" s="189" t="s">
        <v>2799</v>
      </c>
      <c r="D1134" s="190" t="s">
        <v>2800</v>
      </c>
      <c r="E1134" s="190"/>
      <c r="F1134" s="189" t="s">
        <v>231</v>
      </c>
      <c r="G1134" s="191" t="n">
        <v>1</v>
      </c>
      <c r="H1134" s="192"/>
      <c r="I1134" s="193" t="s">
        <v>192</v>
      </c>
      <c r="J1134" s="192" t="n">
        <f aca="false">G1134*AO1134</f>
        <v>0</v>
      </c>
      <c r="K1134" s="192" t="n">
        <f aca="false">G1134*AP1134</f>
        <v>0</v>
      </c>
      <c r="L1134" s="192" t="n">
        <f aca="false">G1134*H1134</f>
        <v>0</v>
      </c>
      <c r="M1134" s="192" t="n">
        <f aca="false">L1134*(1+BW1134/100)</f>
        <v>0</v>
      </c>
      <c r="N1134" s="192" t="n">
        <v>0</v>
      </c>
      <c r="O1134" s="192" t="n">
        <f aca="false">G1134*N1134</f>
        <v>0</v>
      </c>
      <c r="P1134" s="193" t="s">
        <v>193</v>
      </c>
      <c r="Z1134" s="89" t="n">
        <f aca="false">IF(AQ1134="5",BJ1134,0)</f>
        <v>0</v>
      </c>
      <c r="AB1134" s="89" t="n">
        <f aca="false">IF(AQ1134="1",BH1134,0)</f>
        <v>0</v>
      </c>
      <c r="AC1134" s="89" t="n">
        <f aca="false">IF(AQ1134="1",BI1134,0)</f>
        <v>0</v>
      </c>
      <c r="AD1134" s="89" t="n">
        <f aca="false">IF(AQ1134="7",BH1134,0)</f>
        <v>0</v>
      </c>
      <c r="AE1134" s="89" t="n">
        <f aca="false">IF(AQ1134="7",BI1134,0)</f>
        <v>0</v>
      </c>
      <c r="AF1134" s="89" t="n">
        <f aca="false">IF(AQ1134="2",BH1134,0)</f>
        <v>0</v>
      </c>
      <c r="AG1134" s="89" t="n">
        <f aca="false">IF(AQ1134="2",BI1134,0)</f>
        <v>0</v>
      </c>
      <c r="AH1134" s="89" t="n">
        <f aca="false">IF(AQ1134="0",BJ1134,0)</f>
        <v>0</v>
      </c>
      <c r="AI1134" s="170" t="s">
        <v>113</v>
      </c>
      <c r="AJ1134" s="89" t="n">
        <f aca="false">IF(AN1134=0,L1134,0)</f>
        <v>0</v>
      </c>
      <c r="AK1134" s="89" t="n">
        <f aca="false">IF(AN1134=12,L1134,0)</f>
        <v>0</v>
      </c>
      <c r="AL1134" s="89" t="n">
        <f aca="false">IF(AN1134=21,L1134,0)</f>
        <v>0</v>
      </c>
      <c r="AN1134" s="89" t="n">
        <v>21</v>
      </c>
      <c r="AO1134" s="89" t="n">
        <f aca="false">H1134*0</f>
        <v>0</v>
      </c>
      <c r="AP1134" s="89" t="n">
        <f aca="false">H1134*(1-0)</f>
        <v>0</v>
      </c>
      <c r="AQ1134" s="88" t="s">
        <v>197</v>
      </c>
      <c r="AV1134" s="89" t="n">
        <f aca="false">AW1134+AX1134</f>
        <v>0</v>
      </c>
      <c r="AW1134" s="89" t="n">
        <f aca="false">G1134*AO1134</f>
        <v>0</v>
      </c>
      <c r="AX1134" s="89" t="n">
        <f aca="false">G1134*AP1134</f>
        <v>0</v>
      </c>
      <c r="AY1134" s="88" t="s">
        <v>2794</v>
      </c>
      <c r="AZ1134" s="88" t="s">
        <v>2694</v>
      </c>
      <c r="BA1134" s="170" t="s">
        <v>2684</v>
      </c>
      <c r="BC1134" s="89" t="n">
        <f aca="false">AW1134+AX1134</f>
        <v>0</v>
      </c>
      <c r="BD1134" s="89" t="n">
        <f aca="false">H1134/(100-BE1134)*100</f>
        <v>0</v>
      </c>
      <c r="BE1134" s="89" t="n">
        <v>0</v>
      </c>
      <c r="BF1134" s="89" t="n">
        <f aca="false">O1134</f>
        <v>0</v>
      </c>
      <c r="BH1134" s="89" t="n">
        <f aca="false">G1134*AO1134</f>
        <v>0</v>
      </c>
      <c r="BI1134" s="89" t="n">
        <f aca="false">G1134*AP1134</f>
        <v>0</v>
      </c>
      <c r="BJ1134" s="89" t="n">
        <f aca="false">G1134*H1134</f>
        <v>0</v>
      </c>
      <c r="BK1134" s="89"/>
      <c r="BL1134" s="89"/>
      <c r="BW1134" s="89" t="str">
        <f aca="false">I1134</f>
        <v>21</v>
      </c>
      <c r="BX1134" s="10" t="s">
        <v>2800</v>
      </c>
    </row>
    <row r="1135" customFormat="false" ht="15" hidden="false" customHeight="true" outlineLevel="0" collapsed="false">
      <c r="A1135" s="194" t="s">
        <v>2801</v>
      </c>
      <c r="B1135" s="194" t="s">
        <v>113</v>
      </c>
      <c r="C1135" s="194" t="s">
        <v>2802</v>
      </c>
      <c r="D1135" s="195" t="s">
        <v>2803</v>
      </c>
      <c r="E1135" s="195"/>
      <c r="F1135" s="194" t="s">
        <v>231</v>
      </c>
      <c r="G1135" s="196" t="n">
        <v>1</v>
      </c>
      <c r="H1135" s="197"/>
      <c r="I1135" s="198" t="s">
        <v>192</v>
      </c>
      <c r="J1135" s="197" t="n">
        <f aca="false">G1135*AO1135</f>
        <v>0</v>
      </c>
      <c r="K1135" s="197" t="n">
        <f aca="false">G1135*AP1135</f>
        <v>0</v>
      </c>
      <c r="L1135" s="197" t="n">
        <f aca="false">G1135*H1135</f>
        <v>0</v>
      </c>
      <c r="M1135" s="197" t="n">
        <f aca="false">L1135*(1+BW1135/100)</f>
        <v>0</v>
      </c>
      <c r="N1135" s="197" t="n">
        <v>0</v>
      </c>
      <c r="O1135" s="197" t="n">
        <f aca="false">G1135*N1135</f>
        <v>0</v>
      </c>
      <c r="P1135" s="198" t="s">
        <v>193</v>
      </c>
      <c r="Z1135" s="89" t="n">
        <f aca="false">IF(AQ1135="5",BJ1135,0)</f>
        <v>0</v>
      </c>
      <c r="AB1135" s="89" t="n">
        <f aca="false">IF(AQ1135="1",BH1135,0)</f>
        <v>0</v>
      </c>
      <c r="AC1135" s="89" t="n">
        <f aca="false">IF(AQ1135="1",BI1135,0)</f>
        <v>0</v>
      </c>
      <c r="AD1135" s="89" t="n">
        <f aca="false">IF(AQ1135="7",BH1135,0)</f>
        <v>0</v>
      </c>
      <c r="AE1135" s="89" t="n">
        <f aca="false">IF(AQ1135="7",BI1135,0)</f>
        <v>0</v>
      </c>
      <c r="AF1135" s="89" t="n">
        <f aca="false">IF(AQ1135="2",BH1135,0)</f>
        <v>0</v>
      </c>
      <c r="AG1135" s="89" t="n">
        <f aca="false">IF(AQ1135="2",BI1135,0)</f>
        <v>0</v>
      </c>
      <c r="AH1135" s="89" t="n">
        <f aca="false">IF(AQ1135="0",BJ1135,0)</f>
        <v>0</v>
      </c>
      <c r="AI1135" s="170" t="s">
        <v>113</v>
      </c>
      <c r="AJ1135" s="199" t="n">
        <f aca="false">IF(AN1135=0,L1135,0)</f>
        <v>0</v>
      </c>
      <c r="AK1135" s="199" t="n">
        <f aca="false">IF(AN1135=12,L1135,0)</f>
        <v>0</v>
      </c>
      <c r="AL1135" s="199" t="n">
        <f aca="false">IF(AN1135=21,L1135,0)</f>
        <v>0</v>
      </c>
      <c r="AN1135" s="89" t="n">
        <v>21</v>
      </c>
      <c r="AO1135" s="89" t="n">
        <f aca="false">H1135*1</f>
        <v>0</v>
      </c>
      <c r="AP1135" s="89" t="n">
        <f aca="false">H1135*(1-1)</f>
        <v>0</v>
      </c>
      <c r="AQ1135" s="200" t="s">
        <v>188</v>
      </c>
      <c r="AV1135" s="89" t="n">
        <f aca="false">AW1135+AX1135</f>
        <v>0</v>
      </c>
      <c r="AW1135" s="89" t="n">
        <f aca="false">G1135*AO1135</f>
        <v>0</v>
      </c>
      <c r="AX1135" s="89" t="n">
        <f aca="false">G1135*AP1135</f>
        <v>0</v>
      </c>
      <c r="AY1135" s="88" t="s">
        <v>2794</v>
      </c>
      <c r="AZ1135" s="88" t="s">
        <v>2694</v>
      </c>
      <c r="BA1135" s="170" t="s">
        <v>2684</v>
      </c>
      <c r="BC1135" s="89" t="n">
        <f aca="false">AW1135+AX1135</f>
        <v>0</v>
      </c>
      <c r="BD1135" s="89" t="n">
        <f aca="false">H1135/(100-BE1135)*100</f>
        <v>0</v>
      </c>
      <c r="BE1135" s="89" t="n">
        <v>0</v>
      </c>
      <c r="BF1135" s="89" t="n">
        <f aca="false">O1135</f>
        <v>0</v>
      </c>
      <c r="BH1135" s="199" t="n">
        <f aca="false">G1135*AO1135</f>
        <v>0</v>
      </c>
      <c r="BI1135" s="199" t="n">
        <f aca="false">G1135*AP1135</f>
        <v>0</v>
      </c>
      <c r="BJ1135" s="199" t="n">
        <f aca="false">G1135*H1135</f>
        <v>0</v>
      </c>
      <c r="BK1135" s="199"/>
      <c r="BL1135" s="89"/>
      <c r="BW1135" s="89" t="str">
        <f aca="false">I1135</f>
        <v>21</v>
      </c>
      <c r="BX1135" s="201" t="s">
        <v>2803</v>
      </c>
    </row>
    <row r="1136" customFormat="false" ht="15" hidden="false" customHeight="true" outlineLevel="0" collapsed="false">
      <c r="A1136" s="189" t="s">
        <v>2804</v>
      </c>
      <c r="B1136" s="189" t="s">
        <v>113</v>
      </c>
      <c r="C1136" s="189" t="s">
        <v>2747</v>
      </c>
      <c r="D1136" s="190" t="s">
        <v>2748</v>
      </c>
      <c r="E1136" s="190"/>
      <c r="F1136" s="189" t="s">
        <v>231</v>
      </c>
      <c r="G1136" s="191" t="n">
        <v>2</v>
      </c>
      <c r="H1136" s="192"/>
      <c r="I1136" s="193" t="s">
        <v>192</v>
      </c>
      <c r="J1136" s="192" t="n">
        <f aca="false">G1136*AO1136</f>
        <v>0</v>
      </c>
      <c r="K1136" s="192" t="n">
        <f aca="false">G1136*AP1136</f>
        <v>0</v>
      </c>
      <c r="L1136" s="192" t="n">
        <f aca="false">G1136*H1136</f>
        <v>0</v>
      </c>
      <c r="M1136" s="192" t="n">
        <f aca="false">L1136*(1+BW1136/100)</f>
        <v>0</v>
      </c>
      <c r="N1136" s="192" t="n">
        <v>0</v>
      </c>
      <c r="O1136" s="192" t="n">
        <f aca="false">G1136*N1136</f>
        <v>0</v>
      </c>
      <c r="P1136" s="193" t="s">
        <v>193</v>
      </c>
      <c r="Z1136" s="89" t="n">
        <f aca="false">IF(AQ1136="5",BJ1136,0)</f>
        <v>0</v>
      </c>
      <c r="AB1136" s="89" t="n">
        <f aca="false">IF(AQ1136="1",BH1136,0)</f>
        <v>0</v>
      </c>
      <c r="AC1136" s="89" t="n">
        <f aca="false">IF(AQ1136="1",BI1136,0)</f>
        <v>0</v>
      </c>
      <c r="AD1136" s="89" t="n">
        <f aca="false">IF(AQ1136="7",BH1136,0)</f>
        <v>0</v>
      </c>
      <c r="AE1136" s="89" t="n">
        <f aca="false">IF(AQ1136="7",BI1136,0)</f>
        <v>0</v>
      </c>
      <c r="AF1136" s="89" t="n">
        <f aca="false">IF(AQ1136="2",BH1136,0)</f>
        <v>0</v>
      </c>
      <c r="AG1136" s="89" t="n">
        <f aca="false">IF(AQ1136="2",BI1136,0)</f>
        <v>0</v>
      </c>
      <c r="AH1136" s="89" t="n">
        <f aca="false">IF(AQ1136="0",BJ1136,0)</f>
        <v>0</v>
      </c>
      <c r="AI1136" s="170" t="s">
        <v>113</v>
      </c>
      <c r="AJ1136" s="89" t="n">
        <f aca="false">IF(AN1136=0,L1136,0)</f>
        <v>0</v>
      </c>
      <c r="AK1136" s="89" t="n">
        <f aca="false">IF(AN1136=12,L1136,0)</f>
        <v>0</v>
      </c>
      <c r="AL1136" s="89" t="n">
        <f aca="false">IF(AN1136=21,L1136,0)</f>
        <v>0</v>
      </c>
      <c r="AN1136" s="89" t="n">
        <v>21</v>
      </c>
      <c r="AO1136" s="89" t="n">
        <f aca="false">H1136*0</f>
        <v>0</v>
      </c>
      <c r="AP1136" s="89" t="n">
        <f aca="false">H1136*(1-0)</f>
        <v>0</v>
      </c>
      <c r="AQ1136" s="88" t="s">
        <v>197</v>
      </c>
      <c r="AV1136" s="89" t="n">
        <f aca="false">AW1136+AX1136</f>
        <v>0</v>
      </c>
      <c r="AW1136" s="89" t="n">
        <f aca="false">G1136*AO1136</f>
        <v>0</v>
      </c>
      <c r="AX1136" s="89" t="n">
        <f aca="false">G1136*AP1136</f>
        <v>0</v>
      </c>
      <c r="AY1136" s="88" t="s">
        <v>2794</v>
      </c>
      <c r="AZ1136" s="88" t="s">
        <v>2694</v>
      </c>
      <c r="BA1136" s="170" t="s">
        <v>2684</v>
      </c>
      <c r="BC1136" s="89" t="n">
        <f aca="false">AW1136+AX1136</f>
        <v>0</v>
      </c>
      <c r="BD1136" s="89" t="n">
        <f aca="false">H1136/(100-BE1136)*100</f>
        <v>0</v>
      </c>
      <c r="BE1136" s="89" t="n">
        <v>0</v>
      </c>
      <c r="BF1136" s="89" t="n">
        <f aca="false">O1136</f>
        <v>0</v>
      </c>
      <c r="BH1136" s="89" t="n">
        <f aca="false">G1136*AO1136</f>
        <v>0</v>
      </c>
      <c r="BI1136" s="89" t="n">
        <f aca="false">G1136*AP1136</f>
        <v>0</v>
      </c>
      <c r="BJ1136" s="89" t="n">
        <f aca="false">G1136*H1136</f>
        <v>0</v>
      </c>
      <c r="BK1136" s="89"/>
      <c r="BL1136" s="89"/>
      <c r="BW1136" s="89" t="str">
        <f aca="false">I1136</f>
        <v>21</v>
      </c>
      <c r="BX1136" s="10" t="s">
        <v>2748</v>
      </c>
    </row>
    <row r="1137" customFormat="false" ht="15" hidden="false" customHeight="true" outlineLevel="0" collapsed="false">
      <c r="A1137" s="194" t="s">
        <v>2805</v>
      </c>
      <c r="B1137" s="194" t="s">
        <v>113</v>
      </c>
      <c r="C1137" s="194" t="s">
        <v>2750</v>
      </c>
      <c r="D1137" s="195" t="s">
        <v>2751</v>
      </c>
      <c r="E1137" s="195"/>
      <c r="F1137" s="194" t="s">
        <v>231</v>
      </c>
      <c r="G1137" s="196" t="n">
        <v>1</v>
      </c>
      <c r="H1137" s="197"/>
      <c r="I1137" s="198" t="s">
        <v>192</v>
      </c>
      <c r="J1137" s="197" t="n">
        <f aca="false">G1137*AO1137</f>
        <v>0</v>
      </c>
      <c r="K1137" s="197" t="n">
        <f aca="false">G1137*AP1137</f>
        <v>0</v>
      </c>
      <c r="L1137" s="197" t="n">
        <f aca="false">G1137*H1137</f>
        <v>0</v>
      </c>
      <c r="M1137" s="197" t="n">
        <f aca="false">L1137*(1+BW1137/100)</f>
        <v>0</v>
      </c>
      <c r="N1137" s="197" t="n">
        <v>0.00228</v>
      </c>
      <c r="O1137" s="197" t="n">
        <f aca="false">G1137*N1137</f>
        <v>0.00228</v>
      </c>
      <c r="P1137" s="198" t="s">
        <v>193</v>
      </c>
      <c r="Z1137" s="89" t="n">
        <f aca="false">IF(AQ1137="5",BJ1137,0)</f>
        <v>0</v>
      </c>
      <c r="AB1137" s="89" t="n">
        <f aca="false">IF(AQ1137="1",BH1137,0)</f>
        <v>0</v>
      </c>
      <c r="AC1137" s="89" t="n">
        <f aca="false">IF(AQ1137="1",BI1137,0)</f>
        <v>0</v>
      </c>
      <c r="AD1137" s="89" t="n">
        <f aca="false">IF(AQ1137="7",BH1137,0)</f>
        <v>0</v>
      </c>
      <c r="AE1137" s="89" t="n">
        <f aca="false">IF(AQ1137="7",BI1137,0)</f>
        <v>0</v>
      </c>
      <c r="AF1137" s="89" t="n">
        <f aca="false">IF(AQ1137="2",BH1137,0)</f>
        <v>0</v>
      </c>
      <c r="AG1137" s="89" t="n">
        <f aca="false">IF(AQ1137="2",BI1137,0)</f>
        <v>0</v>
      </c>
      <c r="AH1137" s="89" t="n">
        <f aca="false">IF(AQ1137="0",BJ1137,0)</f>
        <v>0</v>
      </c>
      <c r="AI1137" s="170" t="s">
        <v>113</v>
      </c>
      <c r="AJ1137" s="199" t="n">
        <f aca="false">IF(AN1137=0,L1137,0)</f>
        <v>0</v>
      </c>
      <c r="AK1137" s="199" t="n">
        <f aca="false">IF(AN1137=12,L1137,0)</f>
        <v>0</v>
      </c>
      <c r="AL1137" s="199" t="n">
        <f aca="false">IF(AN1137=21,L1137,0)</f>
        <v>0</v>
      </c>
      <c r="AN1137" s="89" t="n">
        <v>21</v>
      </c>
      <c r="AO1137" s="89" t="n">
        <f aca="false">H1137*1</f>
        <v>0</v>
      </c>
      <c r="AP1137" s="89" t="n">
        <f aca="false">H1137*(1-1)</f>
        <v>0</v>
      </c>
      <c r="AQ1137" s="200" t="s">
        <v>188</v>
      </c>
      <c r="AV1137" s="89" t="n">
        <f aca="false">AW1137+AX1137</f>
        <v>0</v>
      </c>
      <c r="AW1137" s="89" t="n">
        <f aca="false">G1137*AO1137</f>
        <v>0</v>
      </c>
      <c r="AX1137" s="89" t="n">
        <f aca="false">G1137*AP1137</f>
        <v>0</v>
      </c>
      <c r="AY1137" s="88" t="s">
        <v>2794</v>
      </c>
      <c r="AZ1137" s="88" t="s">
        <v>2694</v>
      </c>
      <c r="BA1137" s="170" t="s">
        <v>2684</v>
      </c>
      <c r="BC1137" s="89" t="n">
        <f aca="false">AW1137+AX1137</f>
        <v>0</v>
      </c>
      <c r="BD1137" s="89" t="n">
        <f aca="false">H1137/(100-BE1137)*100</f>
        <v>0</v>
      </c>
      <c r="BE1137" s="89" t="n">
        <v>0</v>
      </c>
      <c r="BF1137" s="89" t="n">
        <f aca="false">O1137</f>
        <v>0.00228</v>
      </c>
      <c r="BH1137" s="199" t="n">
        <f aca="false">G1137*AO1137</f>
        <v>0</v>
      </c>
      <c r="BI1137" s="199" t="n">
        <f aca="false">G1137*AP1137</f>
        <v>0</v>
      </c>
      <c r="BJ1137" s="199" t="n">
        <f aca="false">G1137*H1137</f>
        <v>0</v>
      </c>
      <c r="BK1137" s="199"/>
      <c r="BL1137" s="89"/>
      <c r="BW1137" s="89" t="str">
        <f aca="false">I1137</f>
        <v>21</v>
      </c>
      <c r="BX1137" s="201" t="s">
        <v>2751</v>
      </c>
    </row>
    <row r="1138" customFormat="false" ht="15" hidden="false" customHeight="true" outlineLevel="0" collapsed="false">
      <c r="A1138" s="194" t="s">
        <v>2806</v>
      </c>
      <c r="B1138" s="194" t="s">
        <v>113</v>
      </c>
      <c r="C1138" s="194" t="s">
        <v>2753</v>
      </c>
      <c r="D1138" s="195" t="s">
        <v>2754</v>
      </c>
      <c r="E1138" s="195"/>
      <c r="F1138" s="194" t="s">
        <v>231</v>
      </c>
      <c r="G1138" s="196" t="n">
        <v>1</v>
      </c>
      <c r="H1138" s="197"/>
      <c r="I1138" s="198" t="s">
        <v>192</v>
      </c>
      <c r="J1138" s="197" t="n">
        <f aca="false">G1138*AO1138</f>
        <v>0</v>
      </c>
      <c r="K1138" s="197" t="n">
        <f aca="false">G1138*AP1138</f>
        <v>0</v>
      </c>
      <c r="L1138" s="197" t="n">
        <f aca="false">G1138*H1138</f>
        <v>0</v>
      </c>
      <c r="M1138" s="197" t="n">
        <f aca="false">L1138*(1+BW1138/100)</f>
        <v>0</v>
      </c>
      <c r="N1138" s="197" t="n">
        <v>0.0005</v>
      </c>
      <c r="O1138" s="197" t="n">
        <f aca="false">G1138*N1138</f>
        <v>0.0005</v>
      </c>
      <c r="P1138" s="198" t="s">
        <v>193</v>
      </c>
      <c r="Z1138" s="89" t="n">
        <f aca="false">IF(AQ1138="5",BJ1138,0)</f>
        <v>0</v>
      </c>
      <c r="AB1138" s="89" t="n">
        <f aca="false">IF(AQ1138="1",BH1138,0)</f>
        <v>0</v>
      </c>
      <c r="AC1138" s="89" t="n">
        <f aca="false">IF(AQ1138="1",BI1138,0)</f>
        <v>0</v>
      </c>
      <c r="AD1138" s="89" t="n">
        <f aca="false">IF(AQ1138="7",BH1138,0)</f>
        <v>0</v>
      </c>
      <c r="AE1138" s="89" t="n">
        <f aca="false">IF(AQ1138="7",BI1138,0)</f>
        <v>0</v>
      </c>
      <c r="AF1138" s="89" t="n">
        <f aca="false">IF(AQ1138="2",BH1138,0)</f>
        <v>0</v>
      </c>
      <c r="AG1138" s="89" t="n">
        <f aca="false">IF(AQ1138="2",BI1138,0)</f>
        <v>0</v>
      </c>
      <c r="AH1138" s="89" t="n">
        <f aca="false">IF(AQ1138="0",BJ1138,0)</f>
        <v>0</v>
      </c>
      <c r="AI1138" s="170" t="s">
        <v>113</v>
      </c>
      <c r="AJ1138" s="199" t="n">
        <f aca="false">IF(AN1138=0,L1138,0)</f>
        <v>0</v>
      </c>
      <c r="AK1138" s="199" t="n">
        <f aca="false">IF(AN1138=12,L1138,0)</f>
        <v>0</v>
      </c>
      <c r="AL1138" s="199" t="n">
        <f aca="false">IF(AN1138=21,L1138,0)</f>
        <v>0</v>
      </c>
      <c r="AN1138" s="89" t="n">
        <v>21</v>
      </c>
      <c r="AO1138" s="89" t="n">
        <f aca="false">H1138*1</f>
        <v>0</v>
      </c>
      <c r="AP1138" s="89" t="n">
        <f aca="false">H1138*(1-1)</f>
        <v>0</v>
      </c>
      <c r="AQ1138" s="200" t="s">
        <v>188</v>
      </c>
      <c r="AV1138" s="89" t="n">
        <f aca="false">AW1138+AX1138</f>
        <v>0</v>
      </c>
      <c r="AW1138" s="89" t="n">
        <f aca="false">G1138*AO1138</f>
        <v>0</v>
      </c>
      <c r="AX1138" s="89" t="n">
        <f aca="false">G1138*AP1138</f>
        <v>0</v>
      </c>
      <c r="AY1138" s="88" t="s">
        <v>2794</v>
      </c>
      <c r="AZ1138" s="88" t="s">
        <v>2694</v>
      </c>
      <c r="BA1138" s="170" t="s">
        <v>2684</v>
      </c>
      <c r="BC1138" s="89" t="n">
        <f aca="false">AW1138+AX1138</f>
        <v>0</v>
      </c>
      <c r="BD1138" s="89" t="n">
        <f aca="false">H1138/(100-BE1138)*100</f>
        <v>0</v>
      </c>
      <c r="BE1138" s="89" t="n">
        <v>0</v>
      </c>
      <c r="BF1138" s="89" t="n">
        <f aca="false">O1138</f>
        <v>0.0005</v>
      </c>
      <c r="BH1138" s="199" t="n">
        <f aca="false">G1138*AO1138</f>
        <v>0</v>
      </c>
      <c r="BI1138" s="199" t="n">
        <f aca="false">G1138*AP1138</f>
        <v>0</v>
      </c>
      <c r="BJ1138" s="199" t="n">
        <f aca="false">G1138*H1138</f>
        <v>0</v>
      </c>
      <c r="BK1138" s="199"/>
      <c r="BL1138" s="89"/>
      <c r="BW1138" s="89" t="str">
        <f aca="false">I1138</f>
        <v>21</v>
      </c>
      <c r="BX1138" s="201" t="s">
        <v>2754</v>
      </c>
    </row>
    <row r="1139" customFormat="false" ht="15" hidden="false" customHeight="true" outlineLevel="0" collapsed="false">
      <c r="A1139" s="189" t="s">
        <v>2807</v>
      </c>
      <c r="B1139" s="189" t="s">
        <v>113</v>
      </c>
      <c r="C1139" s="189" t="s">
        <v>2808</v>
      </c>
      <c r="D1139" s="190" t="s">
        <v>2809</v>
      </c>
      <c r="E1139" s="190"/>
      <c r="F1139" s="189" t="s">
        <v>231</v>
      </c>
      <c r="G1139" s="191" t="n">
        <v>1</v>
      </c>
      <c r="H1139" s="192"/>
      <c r="I1139" s="193" t="s">
        <v>192</v>
      </c>
      <c r="J1139" s="192" t="n">
        <f aca="false">G1139*AO1139</f>
        <v>0</v>
      </c>
      <c r="K1139" s="192" t="n">
        <f aca="false">G1139*AP1139</f>
        <v>0</v>
      </c>
      <c r="L1139" s="192" t="n">
        <f aca="false">G1139*H1139</f>
        <v>0</v>
      </c>
      <c r="M1139" s="192" t="n">
        <f aca="false">L1139*(1+BW1139/100)</f>
        <v>0</v>
      </c>
      <c r="N1139" s="192" t="n">
        <v>0</v>
      </c>
      <c r="O1139" s="192" t="n">
        <f aca="false">G1139*N1139</f>
        <v>0</v>
      </c>
      <c r="P1139" s="193" t="s">
        <v>193</v>
      </c>
      <c r="Z1139" s="89" t="n">
        <f aca="false">IF(AQ1139="5",BJ1139,0)</f>
        <v>0</v>
      </c>
      <c r="AB1139" s="89" t="n">
        <f aca="false">IF(AQ1139="1",BH1139,0)</f>
        <v>0</v>
      </c>
      <c r="AC1139" s="89" t="n">
        <f aca="false">IF(AQ1139="1",BI1139,0)</f>
        <v>0</v>
      </c>
      <c r="AD1139" s="89" t="n">
        <f aca="false">IF(AQ1139="7",BH1139,0)</f>
        <v>0</v>
      </c>
      <c r="AE1139" s="89" t="n">
        <f aca="false">IF(AQ1139="7",BI1139,0)</f>
        <v>0</v>
      </c>
      <c r="AF1139" s="89" t="n">
        <f aca="false">IF(AQ1139="2",BH1139,0)</f>
        <v>0</v>
      </c>
      <c r="AG1139" s="89" t="n">
        <f aca="false">IF(AQ1139="2",BI1139,0)</f>
        <v>0</v>
      </c>
      <c r="AH1139" s="89" t="n">
        <f aca="false">IF(AQ1139="0",BJ1139,0)</f>
        <v>0</v>
      </c>
      <c r="AI1139" s="170" t="s">
        <v>113</v>
      </c>
      <c r="AJ1139" s="89" t="n">
        <f aca="false">IF(AN1139=0,L1139,0)</f>
        <v>0</v>
      </c>
      <c r="AK1139" s="89" t="n">
        <f aca="false">IF(AN1139=12,L1139,0)</f>
        <v>0</v>
      </c>
      <c r="AL1139" s="89" t="n">
        <f aca="false">IF(AN1139=21,L1139,0)</f>
        <v>0</v>
      </c>
      <c r="AN1139" s="89" t="n">
        <v>21</v>
      </c>
      <c r="AO1139" s="89" t="n">
        <f aca="false">H1139*0</f>
        <v>0</v>
      </c>
      <c r="AP1139" s="89" t="n">
        <f aca="false">H1139*(1-0)</f>
        <v>0</v>
      </c>
      <c r="AQ1139" s="88" t="s">
        <v>197</v>
      </c>
      <c r="AV1139" s="89" t="n">
        <f aca="false">AW1139+AX1139</f>
        <v>0</v>
      </c>
      <c r="AW1139" s="89" t="n">
        <f aca="false">G1139*AO1139</f>
        <v>0</v>
      </c>
      <c r="AX1139" s="89" t="n">
        <f aca="false">G1139*AP1139</f>
        <v>0</v>
      </c>
      <c r="AY1139" s="88" t="s">
        <v>2794</v>
      </c>
      <c r="AZ1139" s="88" t="s">
        <v>2694</v>
      </c>
      <c r="BA1139" s="170" t="s">
        <v>2684</v>
      </c>
      <c r="BC1139" s="89" t="n">
        <f aca="false">AW1139+AX1139</f>
        <v>0</v>
      </c>
      <c r="BD1139" s="89" t="n">
        <f aca="false">H1139/(100-BE1139)*100</f>
        <v>0</v>
      </c>
      <c r="BE1139" s="89" t="n">
        <v>0</v>
      </c>
      <c r="BF1139" s="89" t="n">
        <f aca="false">O1139</f>
        <v>0</v>
      </c>
      <c r="BH1139" s="89" t="n">
        <f aca="false">G1139*AO1139</f>
        <v>0</v>
      </c>
      <c r="BI1139" s="89" t="n">
        <f aca="false">G1139*AP1139</f>
        <v>0</v>
      </c>
      <c r="BJ1139" s="89" t="n">
        <f aca="false">G1139*H1139</f>
        <v>0</v>
      </c>
      <c r="BK1139" s="89"/>
      <c r="BL1139" s="89"/>
      <c r="BW1139" s="89" t="str">
        <f aca="false">I1139</f>
        <v>21</v>
      </c>
      <c r="BX1139" s="10" t="s">
        <v>2809</v>
      </c>
    </row>
    <row r="1140" customFormat="false" ht="15" hidden="false" customHeight="true" outlineLevel="0" collapsed="false">
      <c r="A1140" s="194" t="s">
        <v>2810</v>
      </c>
      <c r="B1140" s="194" t="s">
        <v>113</v>
      </c>
      <c r="C1140" s="194" t="s">
        <v>2811</v>
      </c>
      <c r="D1140" s="195" t="s">
        <v>2812</v>
      </c>
      <c r="E1140" s="195"/>
      <c r="F1140" s="194" t="s">
        <v>231</v>
      </c>
      <c r="G1140" s="196" t="n">
        <v>1</v>
      </c>
      <c r="H1140" s="197"/>
      <c r="I1140" s="198" t="s">
        <v>192</v>
      </c>
      <c r="J1140" s="197" t="n">
        <f aca="false">G1140*AO1140</f>
        <v>0</v>
      </c>
      <c r="K1140" s="197" t="n">
        <f aca="false">G1140*AP1140</f>
        <v>0</v>
      </c>
      <c r="L1140" s="197" t="n">
        <f aca="false">G1140*H1140</f>
        <v>0</v>
      </c>
      <c r="M1140" s="197" t="n">
        <f aca="false">L1140*(1+BW1140/100)</f>
        <v>0</v>
      </c>
      <c r="N1140" s="197" t="n">
        <v>0.0005</v>
      </c>
      <c r="O1140" s="197" t="n">
        <f aca="false">G1140*N1140</f>
        <v>0.0005</v>
      </c>
      <c r="P1140" s="198" t="s">
        <v>193</v>
      </c>
      <c r="Z1140" s="89" t="n">
        <f aca="false">IF(AQ1140="5",BJ1140,0)</f>
        <v>0</v>
      </c>
      <c r="AB1140" s="89" t="n">
        <f aca="false">IF(AQ1140="1",BH1140,0)</f>
        <v>0</v>
      </c>
      <c r="AC1140" s="89" t="n">
        <f aca="false">IF(AQ1140="1",BI1140,0)</f>
        <v>0</v>
      </c>
      <c r="AD1140" s="89" t="n">
        <f aca="false">IF(AQ1140="7",BH1140,0)</f>
        <v>0</v>
      </c>
      <c r="AE1140" s="89" t="n">
        <f aca="false">IF(AQ1140="7",BI1140,0)</f>
        <v>0</v>
      </c>
      <c r="AF1140" s="89" t="n">
        <f aca="false">IF(AQ1140="2",BH1140,0)</f>
        <v>0</v>
      </c>
      <c r="AG1140" s="89" t="n">
        <f aca="false">IF(AQ1140="2",BI1140,0)</f>
        <v>0</v>
      </c>
      <c r="AH1140" s="89" t="n">
        <f aca="false">IF(AQ1140="0",BJ1140,0)</f>
        <v>0</v>
      </c>
      <c r="AI1140" s="170" t="s">
        <v>113</v>
      </c>
      <c r="AJ1140" s="199" t="n">
        <f aca="false">IF(AN1140=0,L1140,0)</f>
        <v>0</v>
      </c>
      <c r="AK1140" s="199" t="n">
        <f aca="false">IF(AN1140=12,L1140,0)</f>
        <v>0</v>
      </c>
      <c r="AL1140" s="199" t="n">
        <f aca="false">IF(AN1140=21,L1140,0)</f>
        <v>0</v>
      </c>
      <c r="AN1140" s="89" t="n">
        <v>21</v>
      </c>
      <c r="AO1140" s="89" t="n">
        <f aca="false">H1140*1</f>
        <v>0</v>
      </c>
      <c r="AP1140" s="89" t="n">
        <f aca="false">H1140*(1-1)</f>
        <v>0</v>
      </c>
      <c r="AQ1140" s="200" t="s">
        <v>188</v>
      </c>
      <c r="AV1140" s="89" t="n">
        <f aca="false">AW1140+AX1140</f>
        <v>0</v>
      </c>
      <c r="AW1140" s="89" t="n">
        <f aca="false">G1140*AO1140</f>
        <v>0</v>
      </c>
      <c r="AX1140" s="89" t="n">
        <f aca="false">G1140*AP1140</f>
        <v>0</v>
      </c>
      <c r="AY1140" s="88" t="s">
        <v>2794</v>
      </c>
      <c r="AZ1140" s="88" t="s">
        <v>2694</v>
      </c>
      <c r="BA1140" s="170" t="s">
        <v>2684</v>
      </c>
      <c r="BC1140" s="89" t="n">
        <f aca="false">AW1140+AX1140</f>
        <v>0</v>
      </c>
      <c r="BD1140" s="89" t="n">
        <f aca="false">H1140/(100-BE1140)*100</f>
        <v>0</v>
      </c>
      <c r="BE1140" s="89" t="n">
        <v>0</v>
      </c>
      <c r="BF1140" s="89" t="n">
        <f aca="false">O1140</f>
        <v>0.0005</v>
      </c>
      <c r="BH1140" s="199" t="n">
        <f aca="false">G1140*AO1140</f>
        <v>0</v>
      </c>
      <c r="BI1140" s="199" t="n">
        <f aca="false">G1140*AP1140</f>
        <v>0</v>
      </c>
      <c r="BJ1140" s="199" t="n">
        <f aca="false">G1140*H1140</f>
        <v>0</v>
      </c>
      <c r="BK1140" s="199"/>
      <c r="BL1140" s="89"/>
      <c r="BW1140" s="89" t="str">
        <f aca="false">I1140</f>
        <v>21</v>
      </c>
      <c r="BX1140" s="201" t="s">
        <v>2812</v>
      </c>
    </row>
    <row r="1141" customFormat="false" ht="15" hidden="false" customHeight="true" outlineLevel="0" collapsed="false">
      <c r="A1141" s="189" t="s">
        <v>2813</v>
      </c>
      <c r="B1141" s="189" t="s">
        <v>113</v>
      </c>
      <c r="C1141" s="189" t="s">
        <v>2774</v>
      </c>
      <c r="D1141" s="190" t="s">
        <v>2775</v>
      </c>
      <c r="E1141" s="190"/>
      <c r="F1141" s="189" t="s">
        <v>231</v>
      </c>
      <c r="G1141" s="191" t="n">
        <v>1</v>
      </c>
      <c r="H1141" s="192"/>
      <c r="I1141" s="193" t="s">
        <v>192</v>
      </c>
      <c r="J1141" s="192" t="n">
        <f aca="false">G1141*AO1141</f>
        <v>0</v>
      </c>
      <c r="K1141" s="192" t="n">
        <f aca="false">G1141*AP1141</f>
        <v>0</v>
      </c>
      <c r="L1141" s="192" t="n">
        <f aca="false">G1141*H1141</f>
        <v>0</v>
      </c>
      <c r="M1141" s="192" t="n">
        <f aca="false">L1141*(1+BW1141/100)</f>
        <v>0</v>
      </c>
      <c r="N1141" s="192" t="n">
        <v>0</v>
      </c>
      <c r="O1141" s="192" t="n">
        <f aca="false">G1141*N1141</f>
        <v>0</v>
      </c>
      <c r="P1141" s="193" t="s">
        <v>193</v>
      </c>
      <c r="Z1141" s="89" t="n">
        <f aca="false">IF(AQ1141="5",BJ1141,0)</f>
        <v>0</v>
      </c>
      <c r="AB1141" s="89" t="n">
        <f aca="false">IF(AQ1141="1",BH1141,0)</f>
        <v>0</v>
      </c>
      <c r="AC1141" s="89" t="n">
        <f aca="false">IF(AQ1141="1",BI1141,0)</f>
        <v>0</v>
      </c>
      <c r="AD1141" s="89" t="n">
        <f aca="false">IF(AQ1141="7",BH1141,0)</f>
        <v>0</v>
      </c>
      <c r="AE1141" s="89" t="n">
        <f aca="false">IF(AQ1141="7",BI1141,0)</f>
        <v>0</v>
      </c>
      <c r="AF1141" s="89" t="n">
        <f aca="false">IF(AQ1141="2",BH1141,0)</f>
        <v>0</v>
      </c>
      <c r="AG1141" s="89" t="n">
        <f aca="false">IF(AQ1141="2",BI1141,0)</f>
        <v>0</v>
      </c>
      <c r="AH1141" s="89" t="n">
        <f aca="false">IF(AQ1141="0",BJ1141,0)</f>
        <v>0</v>
      </c>
      <c r="AI1141" s="170" t="s">
        <v>113</v>
      </c>
      <c r="AJ1141" s="89" t="n">
        <f aca="false">IF(AN1141=0,L1141,0)</f>
        <v>0</v>
      </c>
      <c r="AK1141" s="89" t="n">
        <f aca="false">IF(AN1141=12,L1141,0)</f>
        <v>0</v>
      </c>
      <c r="AL1141" s="89" t="n">
        <f aca="false">IF(AN1141=21,L1141,0)</f>
        <v>0</v>
      </c>
      <c r="AN1141" s="89" t="n">
        <v>21</v>
      </c>
      <c r="AO1141" s="89" t="n">
        <f aca="false">H1141*0</f>
        <v>0</v>
      </c>
      <c r="AP1141" s="89" t="n">
        <f aca="false">H1141*(1-0)</f>
        <v>0</v>
      </c>
      <c r="AQ1141" s="88" t="s">
        <v>197</v>
      </c>
      <c r="AV1141" s="89" t="n">
        <f aca="false">AW1141+AX1141</f>
        <v>0</v>
      </c>
      <c r="AW1141" s="89" t="n">
        <f aca="false">G1141*AO1141</f>
        <v>0</v>
      </c>
      <c r="AX1141" s="89" t="n">
        <f aca="false">G1141*AP1141</f>
        <v>0</v>
      </c>
      <c r="AY1141" s="88" t="s">
        <v>2794</v>
      </c>
      <c r="AZ1141" s="88" t="s">
        <v>2694</v>
      </c>
      <c r="BA1141" s="170" t="s">
        <v>2684</v>
      </c>
      <c r="BC1141" s="89" t="n">
        <f aca="false">AW1141+AX1141</f>
        <v>0</v>
      </c>
      <c r="BD1141" s="89" t="n">
        <f aca="false">H1141/(100-BE1141)*100</f>
        <v>0</v>
      </c>
      <c r="BE1141" s="89" t="n">
        <v>0</v>
      </c>
      <c r="BF1141" s="89" t="n">
        <f aca="false">O1141</f>
        <v>0</v>
      </c>
      <c r="BH1141" s="89" t="n">
        <f aca="false">G1141*AO1141</f>
        <v>0</v>
      </c>
      <c r="BI1141" s="89" t="n">
        <f aca="false">G1141*AP1141</f>
        <v>0</v>
      </c>
      <c r="BJ1141" s="89" t="n">
        <f aca="false">G1141*H1141</f>
        <v>0</v>
      </c>
      <c r="BK1141" s="89"/>
      <c r="BL1141" s="89"/>
      <c r="BW1141" s="89" t="str">
        <f aca="false">I1141</f>
        <v>21</v>
      </c>
      <c r="BX1141" s="10" t="s">
        <v>2775</v>
      </c>
    </row>
    <row r="1142" customFormat="false" ht="15" hidden="false" customHeight="true" outlineLevel="0" collapsed="false">
      <c r="A1142" s="194" t="s">
        <v>2814</v>
      </c>
      <c r="B1142" s="194" t="s">
        <v>113</v>
      </c>
      <c r="C1142" s="194" t="s">
        <v>2777</v>
      </c>
      <c r="D1142" s="195" t="s">
        <v>2778</v>
      </c>
      <c r="E1142" s="195"/>
      <c r="F1142" s="194" t="s">
        <v>231</v>
      </c>
      <c r="G1142" s="196" t="n">
        <v>1</v>
      </c>
      <c r="H1142" s="197"/>
      <c r="I1142" s="198" t="s">
        <v>192</v>
      </c>
      <c r="J1142" s="197" t="n">
        <f aca="false">G1142*AO1142</f>
        <v>0</v>
      </c>
      <c r="K1142" s="197" t="n">
        <f aca="false">G1142*AP1142</f>
        <v>0</v>
      </c>
      <c r="L1142" s="197" t="n">
        <f aca="false">G1142*H1142</f>
        <v>0</v>
      </c>
      <c r="M1142" s="197" t="n">
        <f aca="false">L1142*(1+BW1142/100)</f>
        <v>0</v>
      </c>
      <c r="N1142" s="197" t="n">
        <v>0.00027</v>
      </c>
      <c r="O1142" s="197" t="n">
        <f aca="false">G1142*N1142</f>
        <v>0.00027</v>
      </c>
      <c r="P1142" s="198"/>
      <c r="Z1142" s="89" t="n">
        <f aca="false">IF(AQ1142="5",BJ1142,0)</f>
        <v>0</v>
      </c>
      <c r="AB1142" s="89" t="n">
        <f aca="false">IF(AQ1142="1",BH1142,0)</f>
        <v>0</v>
      </c>
      <c r="AC1142" s="89" t="n">
        <f aca="false">IF(AQ1142="1",BI1142,0)</f>
        <v>0</v>
      </c>
      <c r="AD1142" s="89" t="n">
        <f aca="false">IF(AQ1142="7",BH1142,0)</f>
        <v>0</v>
      </c>
      <c r="AE1142" s="89" t="n">
        <f aca="false">IF(AQ1142="7",BI1142,0)</f>
        <v>0</v>
      </c>
      <c r="AF1142" s="89" t="n">
        <f aca="false">IF(AQ1142="2",BH1142,0)</f>
        <v>0</v>
      </c>
      <c r="AG1142" s="89" t="n">
        <f aca="false">IF(AQ1142="2",BI1142,0)</f>
        <v>0</v>
      </c>
      <c r="AH1142" s="89" t="n">
        <f aca="false">IF(AQ1142="0",BJ1142,0)</f>
        <v>0</v>
      </c>
      <c r="AI1142" s="170" t="s">
        <v>113</v>
      </c>
      <c r="AJ1142" s="199" t="n">
        <f aca="false">IF(AN1142=0,L1142,0)</f>
        <v>0</v>
      </c>
      <c r="AK1142" s="199" t="n">
        <f aca="false">IF(AN1142=12,L1142,0)</f>
        <v>0</v>
      </c>
      <c r="AL1142" s="199" t="n">
        <f aca="false">IF(AN1142=21,L1142,0)</f>
        <v>0</v>
      </c>
      <c r="AN1142" s="89" t="n">
        <v>21</v>
      </c>
      <c r="AO1142" s="89" t="n">
        <f aca="false">H1142*1</f>
        <v>0</v>
      </c>
      <c r="AP1142" s="89" t="n">
        <f aca="false">H1142*(1-1)</f>
        <v>0</v>
      </c>
      <c r="AQ1142" s="200" t="s">
        <v>188</v>
      </c>
      <c r="AV1142" s="89" t="n">
        <f aca="false">AW1142+AX1142</f>
        <v>0</v>
      </c>
      <c r="AW1142" s="89" t="n">
        <f aca="false">G1142*AO1142</f>
        <v>0</v>
      </c>
      <c r="AX1142" s="89" t="n">
        <f aca="false">G1142*AP1142</f>
        <v>0</v>
      </c>
      <c r="AY1142" s="88" t="s">
        <v>2794</v>
      </c>
      <c r="AZ1142" s="88" t="s">
        <v>2694</v>
      </c>
      <c r="BA1142" s="170" t="s">
        <v>2684</v>
      </c>
      <c r="BC1142" s="89" t="n">
        <f aca="false">AW1142+AX1142</f>
        <v>0</v>
      </c>
      <c r="BD1142" s="89" t="n">
        <f aca="false">H1142/(100-BE1142)*100</f>
        <v>0</v>
      </c>
      <c r="BE1142" s="89" t="n">
        <v>0</v>
      </c>
      <c r="BF1142" s="89" t="n">
        <f aca="false">O1142</f>
        <v>0.00027</v>
      </c>
      <c r="BH1142" s="199" t="n">
        <f aca="false">G1142*AO1142</f>
        <v>0</v>
      </c>
      <c r="BI1142" s="199" t="n">
        <f aca="false">G1142*AP1142</f>
        <v>0</v>
      </c>
      <c r="BJ1142" s="199" t="n">
        <f aca="false">G1142*H1142</f>
        <v>0</v>
      </c>
      <c r="BK1142" s="199"/>
      <c r="BL1142" s="89"/>
      <c r="BW1142" s="89" t="str">
        <f aca="false">I1142</f>
        <v>21</v>
      </c>
      <c r="BX1142" s="201" t="s">
        <v>2778</v>
      </c>
    </row>
    <row r="1143" customFormat="false" ht="15" hidden="false" customHeight="true" outlineLevel="0" collapsed="false">
      <c r="A1143" s="189" t="s">
        <v>2815</v>
      </c>
      <c r="B1143" s="189" t="s">
        <v>113</v>
      </c>
      <c r="C1143" s="189" t="s">
        <v>2759</v>
      </c>
      <c r="D1143" s="190" t="s">
        <v>2760</v>
      </c>
      <c r="E1143" s="190"/>
      <c r="F1143" s="189" t="s">
        <v>231</v>
      </c>
      <c r="G1143" s="191" t="n">
        <v>7</v>
      </c>
      <c r="H1143" s="192"/>
      <c r="I1143" s="193" t="s">
        <v>192</v>
      </c>
      <c r="J1143" s="192" t="n">
        <f aca="false">G1143*AO1143</f>
        <v>0</v>
      </c>
      <c r="K1143" s="192" t="n">
        <f aca="false">G1143*AP1143</f>
        <v>0</v>
      </c>
      <c r="L1143" s="192" t="n">
        <f aca="false">G1143*H1143</f>
        <v>0</v>
      </c>
      <c r="M1143" s="192" t="n">
        <f aca="false">L1143*(1+BW1143/100)</f>
        <v>0</v>
      </c>
      <c r="N1143" s="192" t="n">
        <v>0</v>
      </c>
      <c r="O1143" s="192" t="n">
        <f aca="false">G1143*N1143</f>
        <v>0</v>
      </c>
      <c r="P1143" s="193" t="s">
        <v>193</v>
      </c>
      <c r="Z1143" s="89" t="n">
        <f aca="false">IF(AQ1143="5",BJ1143,0)</f>
        <v>0</v>
      </c>
      <c r="AB1143" s="89" t="n">
        <f aca="false">IF(AQ1143="1",BH1143,0)</f>
        <v>0</v>
      </c>
      <c r="AC1143" s="89" t="n">
        <f aca="false">IF(AQ1143="1",BI1143,0)</f>
        <v>0</v>
      </c>
      <c r="AD1143" s="89" t="n">
        <f aca="false">IF(AQ1143="7",BH1143,0)</f>
        <v>0</v>
      </c>
      <c r="AE1143" s="89" t="n">
        <f aca="false">IF(AQ1143="7",BI1143,0)</f>
        <v>0</v>
      </c>
      <c r="AF1143" s="89" t="n">
        <f aca="false">IF(AQ1143="2",BH1143,0)</f>
        <v>0</v>
      </c>
      <c r="AG1143" s="89" t="n">
        <f aca="false">IF(AQ1143="2",BI1143,0)</f>
        <v>0</v>
      </c>
      <c r="AH1143" s="89" t="n">
        <f aca="false">IF(AQ1143="0",BJ1143,0)</f>
        <v>0</v>
      </c>
      <c r="AI1143" s="170" t="s">
        <v>113</v>
      </c>
      <c r="AJ1143" s="89" t="n">
        <f aca="false">IF(AN1143=0,L1143,0)</f>
        <v>0</v>
      </c>
      <c r="AK1143" s="89" t="n">
        <f aca="false">IF(AN1143=12,L1143,0)</f>
        <v>0</v>
      </c>
      <c r="AL1143" s="89" t="n">
        <f aca="false">IF(AN1143=21,L1143,0)</f>
        <v>0</v>
      </c>
      <c r="AN1143" s="89" t="n">
        <v>21</v>
      </c>
      <c r="AO1143" s="89" t="n">
        <f aca="false">H1143*0</f>
        <v>0</v>
      </c>
      <c r="AP1143" s="89" t="n">
        <f aca="false">H1143*(1-0)</f>
        <v>0</v>
      </c>
      <c r="AQ1143" s="88" t="s">
        <v>197</v>
      </c>
      <c r="AV1143" s="89" t="n">
        <f aca="false">AW1143+AX1143</f>
        <v>0</v>
      </c>
      <c r="AW1143" s="89" t="n">
        <f aca="false">G1143*AO1143</f>
        <v>0</v>
      </c>
      <c r="AX1143" s="89" t="n">
        <f aca="false">G1143*AP1143</f>
        <v>0</v>
      </c>
      <c r="AY1143" s="88" t="s">
        <v>2794</v>
      </c>
      <c r="AZ1143" s="88" t="s">
        <v>2694</v>
      </c>
      <c r="BA1143" s="170" t="s">
        <v>2684</v>
      </c>
      <c r="BC1143" s="89" t="n">
        <f aca="false">AW1143+AX1143</f>
        <v>0</v>
      </c>
      <c r="BD1143" s="89" t="n">
        <f aca="false">H1143/(100-BE1143)*100</f>
        <v>0</v>
      </c>
      <c r="BE1143" s="89" t="n">
        <v>0</v>
      </c>
      <c r="BF1143" s="89" t="n">
        <f aca="false">O1143</f>
        <v>0</v>
      </c>
      <c r="BH1143" s="89" t="n">
        <f aca="false">G1143*AO1143</f>
        <v>0</v>
      </c>
      <c r="BI1143" s="89" t="n">
        <f aca="false">G1143*AP1143</f>
        <v>0</v>
      </c>
      <c r="BJ1143" s="89" t="n">
        <f aca="false">G1143*H1143</f>
        <v>0</v>
      </c>
      <c r="BK1143" s="89"/>
      <c r="BL1143" s="89"/>
      <c r="BW1143" s="89" t="str">
        <f aca="false">I1143</f>
        <v>21</v>
      </c>
      <c r="BX1143" s="10" t="s">
        <v>2760</v>
      </c>
    </row>
    <row r="1144" customFormat="false" ht="15" hidden="false" customHeight="true" outlineLevel="0" collapsed="false">
      <c r="A1144" s="194" t="s">
        <v>2816</v>
      </c>
      <c r="B1144" s="194" t="s">
        <v>113</v>
      </c>
      <c r="C1144" s="194" t="s">
        <v>2771</v>
      </c>
      <c r="D1144" s="195" t="s">
        <v>2772</v>
      </c>
      <c r="E1144" s="195"/>
      <c r="F1144" s="194" t="s">
        <v>231</v>
      </c>
      <c r="G1144" s="196" t="n">
        <v>7</v>
      </c>
      <c r="H1144" s="197"/>
      <c r="I1144" s="198" t="s">
        <v>192</v>
      </c>
      <c r="J1144" s="197" t="n">
        <f aca="false">G1144*AO1144</f>
        <v>0</v>
      </c>
      <c r="K1144" s="197" t="n">
        <f aca="false">G1144*AP1144</f>
        <v>0</v>
      </c>
      <c r="L1144" s="197" t="n">
        <f aca="false">G1144*H1144</f>
        <v>0</v>
      </c>
      <c r="M1144" s="197" t="n">
        <f aca="false">L1144*(1+BW1144/100)</f>
        <v>0</v>
      </c>
      <c r="N1144" s="197" t="n">
        <v>0.00018</v>
      </c>
      <c r="O1144" s="197" t="n">
        <f aca="false">G1144*N1144</f>
        <v>0.00126</v>
      </c>
      <c r="P1144" s="198" t="s">
        <v>193</v>
      </c>
      <c r="Z1144" s="89" t="n">
        <f aca="false">IF(AQ1144="5",BJ1144,0)</f>
        <v>0</v>
      </c>
      <c r="AB1144" s="89" t="n">
        <f aca="false">IF(AQ1144="1",BH1144,0)</f>
        <v>0</v>
      </c>
      <c r="AC1144" s="89" t="n">
        <f aca="false">IF(AQ1144="1",BI1144,0)</f>
        <v>0</v>
      </c>
      <c r="AD1144" s="89" t="n">
        <f aca="false">IF(AQ1144="7",BH1144,0)</f>
        <v>0</v>
      </c>
      <c r="AE1144" s="89" t="n">
        <f aca="false">IF(AQ1144="7",BI1144,0)</f>
        <v>0</v>
      </c>
      <c r="AF1144" s="89" t="n">
        <f aca="false">IF(AQ1144="2",BH1144,0)</f>
        <v>0</v>
      </c>
      <c r="AG1144" s="89" t="n">
        <f aca="false">IF(AQ1144="2",BI1144,0)</f>
        <v>0</v>
      </c>
      <c r="AH1144" s="89" t="n">
        <f aca="false">IF(AQ1144="0",BJ1144,0)</f>
        <v>0</v>
      </c>
      <c r="AI1144" s="170" t="s">
        <v>113</v>
      </c>
      <c r="AJ1144" s="199" t="n">
        <f aca="false">IF(AN1144=0,L1144,0)</f>
        <v>0</v>
      </c>
      <c r="AK1144" s="199" t="n">
        <f aca="false">IF(AN1144=12,L1144,0)</f>
        <v>0</v>
      </c>
      <c r="AL1144" s="199" t="n">
        <f aca="false">IF(AN1144=21,L1144,0)</f>
        <v>0</v>
      </c>
      <c r="AN1144" s="89" t="n">
        <v>21</v>
      </c>
      <c r="AO1144" s="89" t="n">
        <f aca="false">H1144*1</f>
        <v>0</v>
      </c>
      <c r="AP1144" s="89" t="n">
        <f aca="false">H1144*(1-1)</f>
        <v>0</v>
      </c>
      <c r="AQ1144" s="200" t="s">
        <v>188</v>
      </c>
      <c r="AV1144" s="89" t="n">
        <f aca="false">AW1144+AX1144</f>
        <v>0</v>
      </c>
      <c r="AW1144" s="89" t="n">
        <f aca="false">G1144*AO1144</f>
        <v>0</v>
      </c>
      <c r="AX1144" s="89" t="n">
        <f aca="false">G1144*AP1144</f>
        <v>0</v>
      </c>
      <c r="AY1144" s="88" t="s">
        <v>2794</v>
      </c>
      <c r="AZ1144" s="88" t="s">
        <v>2694</v>
      </c>
      <c r="BA1144" s="170" t="s">
        <v>2684</v>
      </c>
      <c r="BC1144" s="89" t="n">
        <f aca="false">AW1144+AX1144</f>
        <v>0</v>
      </c>
      <c r="BD1144" s="89" t="n">
        <f aca="false">H1144/(100-BE1144)*100</f>
        <v>0</v>
      </c>
      <c r="BE1144" s="89" t="n">
        <v>0</v>
      </c>
      <c r="BF1144" s="89" t="n">
        <f aca="false">O1144</f>
        <v>0.00126</v>
      </c>
      <c r="BH1144" s="199" t="n">
        <f aca="false">G1144*AO1144</f>
        <v>0</v>
      </c>
      <c r="BI1144" s="199" t="n">
        <f aca="false">G1144*AP1144</f>
        <v>0</v>
      </c>
      <c r="BJ1144" s="199" t="n">
        <f aca="false">G1144*H1144</f>
        <v>0</v>
      </c>
      <c r="BK1144" s="199"/>
      <c r="BL1144" s="89"/>
      <c r="BW1144" s="89" t="str">
        <f aca="false">I1144</f>
        <v>21</v>
      </c>
      <c r="BX1144" s="201" t="s">
        <v>2772</v>
      </c>
    </row>
    <row r="1145" customFormat="false" ht="15" hidden="false" customHeight="true" outlineLevel="0" collapsed="false">
      <c r="A1145" s="189" t="s">
        <v>2817</v>
      </c>
      <c r="B1145" s="189" t="s">
        <v>113</v>
      </c>
      <c r="C1145" s="189" t="s">
        <v>2786</v>
      </c>
      <c r="D1145" s="190" t="s">
        <v>2787</v>
      </c>
      <c r="E1145" s="190"/>
      <c r="F1145" s="189" t="s">
        <v>231</v>
      </c>
      <c r="G1145" s="191" t="n">
        <v>4</v>
      </c>
      <c r="H1145" s="192"/>
      <c r="I1145" s="193" t="s">
        <v>192</v>
      </c>
      <c r="J1145" s="192" t="n">
        <f aca="false">G1145*AO1145</f>
        <v>0</v>
      </c>
      <c r="K1145" s="192" t="n">
        <f aca="false">G1145*AP1145</f>
        <v>0</v>
      </c>
      <c r="L1145" s="192" t="n">
        <f aca="false">G1145*H1145</f>
        <v>0</v>
      </c>
      <c r="M1145" s="192" t="n">
        <f aca="false">L1145*(1+BW1145/100)</f>
        <v>0</v>
      </c>
      <c r="N1145" s="192" t="n">
        <v>0</v>
      </c>
      <c r="O1145" s="192" t="n">
        <f aca="false">G1145*N1145</f>
        <v>0</v>
      </c>
      <c r="P1145" s="193" t="s">
        <v>193</v>
      </c>
      <c r="Z1145" s="89" t="n">
        <f aca="false">IF(AQ1145="5",BJ1145,0)</f>
        <v>0</v>
      </c>
      <c r="AB1145" s="89" t="n">
        <f aca="false">IF(AQ1145="1",BH1145,0)</f>
        <v>0</v>
      </c>
      <c r="AC1145" s="89" t="n">
        <f aca="false">IF(AQ1145="1",BI1145,0)</f>
        <v>0</v>
      </c>
      <c r="AD1145" s="89" t="n">
        <f aca="false">IF(AQ1145="7",BH1145,0)</f>
        <v>0</v>
      </c>
      <c r="AE1145" s="89" t="n">
        <f aca="false">IF(AQ1145="7",BI1145,0)</f>
        <v>0</v>
      </c>
      <c r="AF1145" s="89" t="n">
        <f aca="false">IF(AQ1145="2",BH1145,0)</f>
        <v>0</v>
      </c>
      <c r="AG1145" s="89" t="n">
        <f aca="false">IF(AQ1145="2",BI1145,0)</f>
        <v>0</v>
      </c>
      <c r="AH1145" s="89" t="n">
        <f aca="false">IF(AQ1145="0",BJ1145,0)</f>
        <v>0</v>
      </c>
      <c r="AI1145" s="170" t="s">
        <v>113</v>
      </c>
      <c r="AJ1145" s="89" t="n">
        <f aca="false">IF(AN1145=0,L1145,0)</f>
        <v>0</v>
      </c>
      <c r="AK1145" s="89" t="n">
        <f aca="false">IF(AN1145=12,L1145,0)</f>
        <v>0</v>
      </c>
      <c r="AL1145" s="89" t="n">
        <f aca="false">IF(AN1145=21,L1145,0)</f>
        <v>0</v>
      </c>
      <c r="AN1145" s="89" t="n">
        <v>21</v>
      </c>
      <c r="AO1145" s="89" t="n">
        <f aca="false">H1145*0.034068147</f>
        <v>0</v>
      </c>
      <c r="AP1145" s="89" t="n">
        <f aca="false">H1145*(1-0.034068147)</f>
        <v>0</v>
      </c>
      <c r="AQ1145" s="88" t="s">
        <v>197</v>
      </c>
      <c r="AV1145" s="89" t="n">
        <f aca="false">AW1145+AX1145</f>
        <v>0</v>
      </c>
      <c r="AW1145" s="89" t="n">
        <f aca="false">G1145*AO1145</f>
        <v>0</v>
      </c>
      <c r="AX1145" s="89" t="n">
        <f aca="false">G1145*AP1145</f>
        <v>0</v>
      </c>
      <c r="AY1145" s="88" t="s">
        <v>2794</v>
      </c>
      <c r="AZ1145" s="88" t="s">
        <v>2694</v>
      </c>
      <c r="BA1145" s="170" t="s">
        <v>2684</v>
      </c>
      <c r="BC1145" s="89" t="n">
        <f aca="false">AW1145+AX1145</f>
        <v>0</v>
      </c>
      <c r="BD1145" s="89" t="n">
        <f aca="false">H1145/(100-BE1145)*100</f>
        <v>0</v>
      </c>
      <c r="BE1145" s="89" t="n">
        <v>0</v>
      </c>
      <c r="BF1145" s="89" t="n">
        <f aca="false">O1145</f>
        <v>0</v>
      </c>
      <c r="BH1145" s="89" t="n">
        <f aca="false">G1145*AO1145</f>
        <v>0</v>
      </c>
      <c r="BI1145" s="89" t="n">
        <f aca="false">G1145*AP1145</f>
        <v>0</v>
      </c>
      <c r="BJ1145" s="89" t="n">
        <f aca="false">G1145*H1145</f>
        <v>0</v>
      </c>
      <c r="BK1145" s="89"/>
      <c r="BL1145" s="89"/>
      <c r="BW1145" s="89" t="str">
        <f aca="false">I1145</f>
        <v>21</v>
      </c>
      <c r="BX1145" s="10" t="s">
        <v>2787</v>
      </c>
    </row>
    <row r="1146" customFormat="false" ht="15" hidden="false" customHeight="true" outlineLevel="0" collapsed="false">
      <c r="A1146" s="189" t="s">
        <v>2818</v>
      </c>
      <c r="B1146" s="189" t="s">
        <v>113</v>
      </c>
      <c r="C1146" s="189" t="s">
        <v>2789</v>
      </c>
      <c r="D1146" s="190" t="s">
        <v>2790</v>
      </c>
      <c r="E1146" s="190"/>
      <c r="F1146" s="189" t="s">
        <v>231</v>
      </c>
      <c r="G1146" s="191" t="n">
        <v>4</v>
      </c>
      <c r="H1146" s="192"/>
      <c r="I1146" s="193" t="s">
        <v>192</v>
      </c>
      <c r="J1146" s="192" t="n">
        <f aca="false">G1146*AO1146</f>
        <v>0</v>
      </c>
      <c r="K1146" s="192" t="n">
        <f aca="false">G1146*AP1146</f>
        <v>0</v>
      </c>
      <c r="L1146" s="192" t="n">
        <f aca="false">G1146*H1146</f>
        <v>0</v>
      </c>
      <c r="M1146" s="192" t="n">
        <f aca="false">L1146*(1+BW1146/100)</f>
        <v>0</v>
      </c>
      <c r="N1146" s="192" t="n">
        <v>0</v>
      </c>
      <c r="O1146" s="192" t="n">
        <f aca="false">G1146*N1146</f>
        <v>0</v>
      </c>
      <c r="P1146" s="193" t="s">
        <v>193</v>
      </c>
      <c r="Z1146" s="89" t="n">
        <f aca="false">IF(AQ1146="5",BJ1146,0)</f>
        <v>0</v>
      </c>
      <c r="AB1146" s="89" t="n">
        <f aca="false">IF(AQ1146="1",BH1146,0)</f>
        <v>0</v>
      </c>
      <c r="AC1146" s="89" t="n">
        <f aca="false">IF(AQ1146="1",BI1146,0)</f>
        <v>0</v>
      </c>
      <c r="AD1146" s="89" t="n">
        <f aca="false">IF(AQ1146="7",BH1146,0)</f>
        <v>0</v>
      </c>
      <c r="AE1146" s="89" t="n">
        <f aca="false">IF(AQ1146="7",BI1146,0)</f>
        <v>0</v>
      </c>
      <c r="AF1146" s="89" t="n">
        <f aca="false">IF(AQ1146="2",BH1146,0)</f>
        <v>0</v>
      </c>
      <c r="AG1146" s="89" t="n">
        <f aca="false">IF(AQ1146="2",BI1146,0)</f>
        <v>0</v>
      </c>
      <c r="AH1146" s="89" t="n">
        <f aca="false">IF(AQ1146="0",BJ1146,0)</f>
        <v>0</v>
      </c>
      <c r="AI1146" s="170" t="s">
        <v>113</v>
      </c>
      <c r="AJ1146" s="89" t="n">
        <f aca="false">IF(AN1146=0,L1146,0)</f>
        <v>0</v>
      </c>
      <c r="AK1146" s="89" t="n">
        <f aca="false">IF(AN1146=12,L1146,0)</f>
        <v>0</v>
      </c>
      <c r="AL1146" s="89" t="n">
        <f aca="false">IF(AN1146=21,L1146,0)</f>
        <v>0</v>
      </c>
      <c r="AN1146" s="89" t="n">
        <v>21</v>
      </c>
      <c r="AO1146" s="89" t="n">
        <f aca="false">H1146*0.40730853</f>
        <v>0</v>
      </c>
      <c r="AP1146" s="89" t="n">
        <f aca="false">H1146*(1-0.40730853)</f>
        <v>0</v>
      </c>
      <c r="AQ1146" s="88" t="s">
        <v>197</v>
      </c>
      <c r="AV1146" s="89" t="n">
        <f aca="false">AW1146+AX1146</f>
        <v>0</v>
      </c>
      <c r="AW1146" s="89" t="n">
        <f aca="false">G1146*AO1146</f>
        <v>0</v>
      </c>
      <c r="AX1146" s="89" t="n">
        <f aca="false">G1146*AP1146</f>
        <v>0</v>
      </c>
      <c r="AY1146" s="88" t="s">
        <v>2794</v>
      </c>
      <c r="AZ1146" s="88" t="s">
        <v>2694</v>
      </c>
      <c r="BA1146" s="170" t="s">
        <v>2684</v>
      </c>
      <c r="BC1146" s="89" t="n">
        <f aca="false">AW1146+AX1146</f>
        <v>0</v>
      </c>
      <c r="BD1146" s="89" t="n">
        <f aca="false">H1146/(100-BE1146)*100</f>
        <v>0</v>
      </c>
      <c r="BE1146" s="89" t="n">
        <v>0</v>
      </c>
      <c r="BF1146" s="89" t="n">
        <f aca="false">O1146</f>
        <v>0</v>
      </c>
      <c r="BH1146" s="89" t="n">
        <f aca="false">G1146*AO1146</f>
        <v>0</v>
      </c>
      <c r="BI1146" s="89" t="n">
        <f aca="false">G1146*AP1146</f>
        <v>0</v>
      </c>
      <c r="BJ1146" s="89" t="n">
        <f aca="false">G1146*H1146</f>
        <v>0</v>
      </c>
      <c r="BK1146" s="89"/>
      <c r="BL1146" s="89"/>
      <c r="BW1146" s="89" t="str">
        <f aca="false">I1146</f>
        <v>21</v>
      </c>
      <c r="BX1146" s="10" t="s">
        <v>2790</v>
      </c>
    </row>
    <row r="1147" customFormat="false" ht="15" hidden="false" customHeight="true" outlineLevel="0" collapsed="false">
      <c r="A1147" s="183"/>
      <c r="B1147" s="184" t="s">
        <v>113</v>
      </c>
      <c r="C1147" s="184" t="s">
        <v>2819</v>
      </c>
      <c r="D1147" s="185" t="s">
        <v>2820</v>
      </c>
      <c r="E1147" s="185"/>
      <c r="F1147" s="183" t="s">
        <v>97</v>
      </c>
      <c r="G1147" s="186" t="s">
        <v>97</v>
      </c>
      <c r="H1147" s="183"/>
      <c r="I1147" s="183" t="s">
        <v>97</v>
      </c>
      <c r="J1147" s="187" t="n">
        <f aca="false">SUM(J1148:J1224)</f>
        <v>0</v>
      </c>
      <c r="K1147" s="187" t="n">
        <f aca="false">SUM(K1148:K1224)</f>
        <v>0</v>
      </c>
      <c r="L1147" s="187" t="n">
        <f aca="false">SUM(L1148:L1224)</f>
        <v>0</v>
      </c>
      <c r="M1147" s="187" t="n">
        <f aca="false">SUM(M1148:M1224)</f>
        <v>0</v>
      </c>
      <c r="N1147" s="188"/>
      <c r="O1147" s="187" t="n">
        <f aca="false">SUM(O1148:O1224)</f>
        <v>1.5599615</v>
      </c>
      <c r="P1147" s="188"/>
      <c r="AI1147" s="170" t="s">
        <v>113</v>
      </c>
      <c r="AS1147" s="159" t="n">
        <f aca="false">SUM(AJ1148:AJ1224)</f>
        <v>0</v>
      </c>
      <c r="AT1147" s="159" t="n">
        <f aca="false">SUM(AK1148:AK1224)</f>
        <v>0</v>
      </c>
      <c r="AU1147" s="159" t="n">
        <f aca="false">SUM(AL1148:AL1224)</f>
        <v>0</v>
      </c>
    </row>
    <row r="1148" customFormat="false" ht="23.85" hidden="false" customHeight="true" outlineLevel="0" collapsed="false">
      <c r="A1148" s="189" t="s">
        <v>2821</v>
      </c>
      <c r="B1148" s="189" t="s">
        <v>113</v>
      </c>
      <c r="C1148" s="189" t="s">
        <v>2822</v>
      </c>
      <c r="D1148" s="190" t="s">
        <v>2823</v>
      </c>
      <c r="E1148" s="190"/>
      <c r="F1148" s="189" t="s">
        <v>231</v>
      </c>
      <c r="G1148" s="191" t="n">
        <v>16</v>
      </c>
      <c r="H1148" s="192"/>
      <c r="I1148" s="193" t="s">
        <v>192</v>
      </c>
      <c r="J1148" s="192" t="n">
        <f aca="false">G1148*AO1148</f>
        <v>0</v>
      </c>
      <c r="K1148" s="192" t="n">
        <f aca="false">G1148*AP1148</f>
        <v>0</v>
      </c>
      <c r="L1148" s="192" t="n">
        <f aca="false">G1148*H1148</f>
        <v>0</v>
      </c>
      <c r="M1148" s="192" t="n">
        <f aca="false">L1148*(1+BW1148/100)</f>
        <v>0</v>
      </c>
      <c r="N1148" s="192" t="n">
        <v>0.00011</v>
      </c>
      <c r="O1148" s="192" t="n">
        <f aca="false">G1148*N1148</f>
        <v>0.00176</v>
      </c>
      <c r="P1148" s="193" t="s">
        <v>193</v>
      </c>
      <c r="Z1148" s="89" t="n">
        <f aca="false">IF(AQ1148="5",BJ1148,0)</f>
        <v>0</v>
      </c>
      <c r="AB1148" s="89" t="n">
        <f aca="false">IF(AQ1148="1",BH1148,0)</f>
        <v>0</v>
      </c>
      <c r="AC1148" s="89" t="n">
        <f aca="false">IF(AQ1148="1",BI1148,0)</f>
        <v>0</v>
      </c>
      <c r="AD1148" s="89" t="n">
        <f aca="false">IF(AQ1148="7",BH1148,0)</f>
        <v>0</v>
      </c>
      <c r="AE1148" s="89" t="n">
        <f aca="false">IF(AQ1148="7",BI1148,0)</f>
        <v>0</v>
      </c>
      <c r="AF1148" s="89" t="n">
        <f aca="false">IF(AQ1148="2",BH1148,0)</f>
        <v>0</v>
      </c>
      <c r="AG1148" s="89" t="n">
        <f aca="false">IF(AQ1148="2",BI1148,0)</f>
        <v>0</v>
      </c>
      <c r="AH1148" s="89" t="n">
        <f aca="false">IF(AQ1148="0",BJ1148,0)</f>
        <v>0</v>
      </c>
      <c r="AI1148" s="170" t="s">
        <v>113</v>
      </c>
      <c r="AJ1148" s="89" t="n">
        <f aca="false">IF(AN1148=0,L1148,0)</f>
        <v>0</v>
      </c>
      <c r="AK1148" s="89" t="n">
        <f aca="false">IF(AN1148=12,L1148,0)</f>
        <v>0</v>
      </c>
      <c r="AL1148" s="89" t="n">
        <f aca="false">IF(AN1148=21,L1148,0)</f>
        <v>0</v>
      </c>
      <c r="AN1148" s="89" t="n">
        <v>21</v>
      </c>
      <c r="AO1148" s="89" t="n">
        <f aca="false">H1148*0.751014482</f>
        <v>0</v>
      </c>
      <c r="AP1148" s="89" t="n">
        <f aca="false">H1148*(1-0.751014482)</f>
        <v>0</v>
      </c>
      <c r="AQ1148" s="88" t="s">
        <v>197</v>
      </c>
      <c r="AV1148" s="89" t="n">
        <f aca="false">AW1148+AX1148</f>
        <v>0</v>
      </c>
      <c r="AW1148" s="89" t="n">
        <f aca="false">G1148*AO1148</f>
        <v>0</v>
      </c>
      <c r="AX1148" s="89" t="n">
        <f aca="false">G1148*AP1148</f>
        <v>0</v>
      </c>
      <c r="AY1148" s="88" t="s">
        <v>2824</v>
      </c>
      <c r="AZ1148" s="88" t="s">
        <v>2694</v>
      </c>
      <c r="BA1148" s="170" t="s">
        <v>2684</v>
      </c>
      <c r="BC1148" s="89" t="n">
        <f aca="false">AW1148+AX1148</f>
        <v>0</v>
      </c>
      <c r="BD1148" s="89" t="n">
        <f aca="false">H1148/(100-BE1148)*100</f>
        <v>0</v>
      </c>
      <c r="BE1148" s="89" t="n">
        <v>0</v>
      </c>
      <c r="BF1148" s="89" t="n">
        <f aca="false">O1148</f>
        <v>0.00176</v>
      </c>
      <c r="BH1148" s="89" t="n">
        <f aca="false">G1148*AO1148</f>
        <v>0</v>
      </c>
      <c r="BI1148" s="89" t="n">
        <f aca="false">G1148*AP1148</f>
        <v>0</v>
      </c>
      <c r="BJ1148" s="89" t="n">
        <f aca="false">G1148*H1148</f>
        <v>0</v>
      </c>
      <c r="BK1148" s="89"/>
      <c r="BL1148" s="89"/>
      <c r="BW1148" s="89" t="str">
        <f aca="false">I1148</f>
        <v>21</v>
      </c>
      <c r="BX1148" s="10" t="s">
        <v>2823</v>
      </c>
    </row>
    <row r="1149" customFormat="false" ht="23.85" hidden="false" customHeight="true" outlineLevel="0" collapsed="false">
      <c r="A1149" s="189" t="s">
        <v>2825</v>
      </c>
      <c r="B1149" s="189" t="s">
        <v>113</v>
      </c>
      <c r="C1149" s="189" t="s">
        <v>2826</v>
      </c>
      <c r="D1149" s="190" t="s">
        <v>2827</v>
      </c>
      <c r="E1149" s="190"/>
      <c r="F1149" s="189" t="s">
        <v>231</v>
      </c>
      <c r="G1149" s="191" t="n">
        <v>4</v>
      </c>
      <c r="H1149" s="192"/>
      <c r="I1149" s="193" t="s">
        <v>192</v>
      </c>
      <c r="J1149" s="192" t="n">
        <f aca="false">G1149*AO1149</f>
        <v>0</v>
      </c>
      <c r="K1149" s="192" t="n">
        <f aca="false">G1149*AP1149</f>
        <v>0</v>
      </c>
      <c r="L1149" s="192" t="n">
        <f aca="false">G1149*H1149</f>
        <v>0</v>
      </c>
      <c r="M1149" s="192" t="n">
        <f aca="false">L1149*(1+BW1149/100)</f>
        <v>0</v>
      </c>
      <c r="N1149" s="192" t="n">
        <v>0.00011</v>
      </c>
      <c r="O1149" s="192" t="n">
        <f aca="false">G1149*N1149</f>
        <v>0.00044</v>
      </c>
      <c r="P1149" s="193" t="s">
        <v>193</v>
      </c>
      <c r="Z1149" s="89" t="n">
        <f aca="false">IF(AQ1149="5",BJ1149,0)</f>
        <v>0</v>
      </c>
      <c r="AB1149" s="89" t="n">
        <f aca="false">IF(AQ1149="1",BH1149,0)</f>
        <v>0</v>
      </c>
      <c r="AC1149" s="89" t="n">
        <f aca="false">IF(AQ1149="1",BI1149,0)</f>
        <v>0</v>
      </c>
      <c r="AD1149" s="89" t="n">
        <f aca="false">IF(AQ1149="7",BH1149,0)</f>
        <v>0</v>
      </c>
      <c r="AE1149" s="89" t="n">
        <f aca="false">IF(AQ1149="7",BI1149,0)</f>
        <v>0</v>
      </c>
      <c r="AF1149" s="89" t="n">
        <f aca="false">IF(AQ1149="2",BH1149,0)</f>
        <v>0</v>
      </c>
      <c r="AG1149" s="89" t="n">
        <f aca="false">IF(AQ1149="2",BI1149,0)</f>
        <v>0</v>
      </c>
      <c r="AH1149" s="89" t="n">
        <f aca="false">IF(AQ1149="0",BJ1149,0)</f>
        <v>0</v>
      </c>
      <c r="AI1149" s="170" t="s">
        <v>113</v>
      </c>
      <c r="AJ1149" s="89" t="n">
        <f aca="false">IF(AN1149=0,L1149,0)</f>
        <v>0</v>
      </c>
      <c r="AK1149" s="89" t="n">
        <f aca="false">IF(AN1149=12,L1149,0)</f>
        <v>0</v>
      </c>
      <c r="AL1149" s="89" t="n">
        <f aca="false">IF(AN1149=21,L1149,0)</f>
        <v>0</v>
      </c>
      <c r="AN1149" s="89" t="n">
        <v>21</v>
      </c>
      <c r="AO1149" s="89" t="n">
        <f aca="false">H1149*0.723000124</f>
        <v>0</v>
      </c>
      <c r="AP1149" s="89" t="n">
        <f aca="false">H1149*(1-0.723000124)</f>
        <v>0</v>
      </c>
      <c r="AQ1149" s="88" t="s">
        <v>197</v>
      </c>
      <c r="AV1149" s="89" t="n">
        <f aca="false">AW1149+AX1149</f>
        <v>0</v>
      </c>
      <c r="AW1149" s="89" t="n">
        <f aca="false">G1149*AO1149</f>
        <v>0</v>
      </c>
      <c r="AX1149" s="89" t="n">
        <f aca="false">G1149*AP1149</f>
        <v>0</v>
      </c>
      <c r="AY1149" s="88" t="s">
        <v>2824</v>
      </c>
      <c r="AZ1149" s="88" t="s">
        <v>2694</v>
      </c>
      <c r="BA1149" s="170" t="s">
        <v>2684</v>
      </c>
      <c r="BC1149" s="89" t="n">
        <f aca="false">AW1149+AX1149</f>
        <v>0</v>
      </c>
      <c r="BD1149" s="89" t="n">
        <f aca="false">H1149/(100-BE1149)*100</f>
        <v>0</v>
      </c>
      <c r="BE1149" s="89" t="n">
        <v>0</v>
      </c>
      <c r="BF1149" s="89" t="n">
        <f aca="false">O1149</f>
        <v>0.00044</v>
      </c>
      <c r="BH1149" s="89" t="n">
        <f aca="false">G1149*AO1149</f>
        <v>0</v>
      </c>
      <c r="BI1149" s="89" t="n">
        <f aca="false">G1149*AP1149</f>
        <v>0</v>
      </c>
      <c r="BJ1149" s="89" t="n">
        <f aca="false">G1149*H1149</f>
        <v>0</v>
      </c>
      <c r="BK1149" s="89"/>
      <c r="BL1149" s="89"/>
      <c r="BW1149" s="89" t="str">
        <f aca="false">I1149</f>
        <v>21</v>
      </c>
      <c r="BX1149" s="10" t="s">
        <v>2827</v>
      </c>
    </row>
    <row r="1150" customFormat="false" ht="23.85" hidden="false" customHeight="true" outlineLevel="0" collapsed="false">
      <c r="A1150" s="189" t="s">
        <v>2828</v>
      </c>
      <c r="B1150" s="189" t="s">
        <v>113</v>
      </c>
      <c r="C1150" s="189" t="s">
        <v>2829</v>
      </c>
      <c r="D1150" s="190" t="s">
        <v>2830</v>
      </c>
      <c r="E1150" s="190"/>
      <c r="F1150" s="189" t="s">
        <v>231</v>
      </c>
      <c r="G1150" s="191" t="n">
        <v>2</v>
      </c>
      <c r="H1150" s="192"/>
      <c r="I1150" s="193" t="s">
        <v>192</v>
      </c>
      <c r="J1150" s="192" t="n">
        <f aca="false">G1150*AO1150</f>
        <v>0</v>
      </c>
      <c r="K1150" s="192" t="n">
        <f aca="false">G1150*AP1150</f>
        <v>0</v>
      </c>
      <c r="L1150" s="192" t="n">
        <f aca="false">G1150*H1150</f>
        <v>0</v>
      </c>
      <c r="M1150" s="192" t="n">
        <f aca="false">L1150*(1+BW1150/100)</f>
        <v>0</v>
      </c>
      <c r="N1150" s="192" t="n">
        <v>0.00011</v>
      </c>
      <c r="O1150" s="192" t="n">
        <f aca="false">G1150*N1150</f>
        <v>0.00022</v>
      </c>
      <c r="P1150" s="193" t="s">
        <v>193</v>
      </c>
      <c r="Z1150" s="89" t="n">
        <f aca="false">IF(AQ1150="5",BJ1150,0)</f>
        <v>0</v>
      </c>
      <c r="AB1150" s="89" t="n">
        <f aca="false">IF(AQ1150="1",BH1150,0)</f>
        <v>0</v>
      </c>
      <c r="AC1150" s="89" t="n">
        <f aca="false">IF(AQ1150="1",BI1150,0)</f>
        <v>0</v>
      </c>
      <c r="AD1150" s="89" t="n">
        <f aca="false">IF(AQ1150="7",BH1150,0)</f>
        <v>0</v>
      </c>
      <c r="AE1150" s="89" t="n">
        <f aca="false">IF(AQ1150="7",BI1150,0)</f>
        <v>0</v>
      </c>
      <c r="AF1150" s="89" t="n">
        <f aca="false">IF(AQ1150="2",BH1150,0)</f>
        <v>0</v>
      </c>
      <c r="AG1150" s="89" t="n">
        <f aca="false">IF(AQ1150="2",BI1150,0)</f>
        <v>0</v>
      </c>
      <c r="AH1150" s="89" t="n">
        <f aca="false">IF(AQ1150="0",BJ1150,0)</f>
        <v>0</v>
      </c>
      <c r="AI1150" s="170" t="s">
        <v>113</v>
      </c>
      <c r="AJ1150" s="89" t="n">
        <f aca="false">IF(AN1150=0,L1150,0)</f>
        <v>0</v>
      </c>
      <c r="AK1150" s="89" t="n">
        <f aca="false">IF(AN1150=12,L1150,0)</f>
        <v>0</v>
      </c>
      <c r="AL1150" s="89" t="n">
        <f aca="false">IF(AN1150=21,L1150,0)</f>
        <v>0</v>
      </c>
      <c r="AN1150" s="89" t="n">
        <v>21</v>
      </c>
      <c r="AO1150" s="89" t="n">
        <f aca="false">H1150*0.723000124</f>
        <v>0</v>
      </c>
      <c r="AP1150" s="89" t="n">
        <f aca="false">H1150*(1-0.723000124)</f>
        <v>0</v>
      </c>
      <c r="AQ1150" s="88" t="s">
        <v>197</v>
      </c>
      <c r="AV1150" s="89" t="n">
        <f aca="false">AW1150+AX1150</f>
        <v>0</v>
      </c>
      <c r="AW1150" s="89" t="n">
        <f aca="false">G1150*AO1150</f>
        <v>0</v>
      </c>
      <c r="AX1150" s="89" t="n">
        <f aca="false">G1150*AP1150</f>
        <v>0</v>
      </c>
      <c r="AY1150" s="88" t="s">
        <v>2824</v>
      </c>
      <c r="AZ1150" s="88" t="s">
        <v>2694</v>
      </c>
      <c r="BA1150" s="170" t="s">
        <v>2684</v>
      </c>
      <c r="BC1150" s="89" t="n">
        <f aca="false">AW1150+AX1150</f>
        <v>0</v>
      </c>
      <c r="BD1150" s="89" t="n">
        <f aca="false">H1150/(100-BE1150)*100</f>
        <v>0</v>
      </c>
      <c r="BE1150" s="89" t="n">
        <v>0</v>
      </c>
      <c r="BF1150" s="89" t="n">
        <f aca="false">O1150</f>
        <v>0.00022</v>
      </c>
      <c r="BH1150" s="89" t="n">
        <f aca="false">G1150*AO1150</f>
        <v>0</v>
      </c>
      <c r="BI1150" s="89" t="n">
        <f aca="false">G1150*AP1150</f>
        <v>0</v>
      </c>
      <c r="BJ1150" s="89" t="n">
        <f aca="false">G1150*H1150</f>
        <v>0</v>
      </c>
      <c r="BK1150" s="89"/>
      <c r="BL1150" s="89"/>
      <c r="BW1150" s="89" t="str">
        <f aca="false">I1150</f>
        <v>21</v>
      </c>
      <c r="BX1150" s="10" t="s">
        <v>2830</v>
      </c>
    </row>
    <row r="1151" customFormat="false" ht="15" hidden="false" customHeight="true" outlineLevel="0" collapsed="false">
      <c r="A1151" s="189" t="s">
        <v>2831</v>
      </c>
      <c r="B1151" s="189" t="s">
        <v>113</v>
      </c>
      <c r="C1151" s="189" t="s">
        <v>2832</v>
      </c>
      <c r="D1151" s="190" t="s">
        <v>2833</v>
      </c>
      <c r="E1151" s="190"/>
      <c r="F1151" s="189" t="s">
        <v>231</v>
      </c>
      <c r="G1151" s="191" t="n">
        <v>25</v>
      </c>
      <c r="H1151" s="192"/>
      <c r="I1151" s="193" t="s">
        <v>192</v>
      </c>
      <c r="J1151" s="192" t="n">
        <f aca="false">G1151*AO1151</f>
        <v>0</v>
      </c>
      <c r="K1151" s="192" t="n">
        <f aca="false">G1151*AP1151</f>
        <v>0</v>
      </c>
      <c r="L1151" s="192" t="n">
        <f aca="false">G1151*H1151</f>
        <v>0</v>
      </c>
      <c r="M1151" s="192" t="n">
        <f aca="false">L1151*(1+BW1151/100)</f>
        <v>0</v>
      </c>
      <c r="N1151" s="192" t="n">
        <v>0</v>
      </c>
      <c r="O1151" s="192" t="n">
        <f aca="false">G1151*N1151</f>
        <v>0</v>
      </c>
      <c r="P1151" s="193" t="s">
        <v>193</v>
      </c>
      <c r="Z1151" s="89" t="n">
        <f aca="false">IF(AQ1151="5",BJ1151,0)</f>
        <v>0</v>
      </c>
      <c r="AB1151" s="89" t="n">
        <f aca="false">IF(AQ1151="1",BH1151,0)</f>
        <v>0</v>
      </c>
      <c r="AC1151" s="89" t="n">
        <f aca="false">IF(AQ1151="1",BI1151,0)</f>
        <v>0</v>
      </c>
      <c r="AD1151" s="89" t="n">
        <f aca="false">IF(AQ1151="7",BH1151,0)</f>
        <v>0</v>
      </c>
      <c r="AE1151" s="89" t="n">
        <f aca="false">IF(AQ1151="7",BI1151,0)</f>
        <v>0</v>
      </c>
      <c r="AF1151" s="89" t="n">
        <f aca="false">IF(AQ1151="2",BH1151,0)</f>
        <v>0</v>
      </c>
      <c r="AG1151" s="89" t="n">
        <f aca="false">IF(AQ1151="2",BI1151,0)</f>
        <v>0</v>
      </c>
      <c r="AH1151" s="89" t="n">
        <f aca="false">IF(AQ1151="0",BJ1151,0)</f>
        <v>0</v>
      </c>
      <c r="AI1151" s="170" t="s">
        <v>113</v>
      </c>
      <c r="AJ1151" s="89" t="n">
        <f aca="false">IF(AN1151=0,L1151,0)</f>
        <v>0</v>
      </c>
      <c r="AK1151" s="89" t="n">
        <f aca="false">IF(AN1151=12,L1151,0)</f>
        <v>0</v>
      </c>
      <c r="AL1151" s="89" t="n">
        <f aca="false">IF(AN1151=21,L1151,0)</f>
        <v>0</v>
      </c>
      <c r="AN1151" s="89" t="n">
        <v>21</v>
      </c>
      <c r="AO1151" s="89" t="n">
        <f aca="false">H1151*0</f>
        <v>0</v>
      </c>
      <c r="AP1151" s="89" t="n">
        <f aca="false">H1151*(1-0)</f>
        <v>0</v>
      </c>
      <c r="AQ1151" s="88" t="s">
        <v>197</v>
      </c>
      <c r="AV1151" s="89" t="n">
        <f aca="false">AW1151+AX1151</f>
        <v>0</v>
      </c>
      <c r="AW1151" s="89" t="n">
        <f aca="false">G1151*AO1151</f>
        <v>0</v>
      </c>
      <c r="AX1151" s="89" t="n">
        <f aca="false">G1151*AP1151</f>
        <v>0</v>
      </c>
      <c r="AY1151" s="88" t="s">
        <v>2824</v>
      </c>
      <c r="AZ1151" s="88" t="s">
        <v>2694</v>
      </c>
      <c r="BA1151" s="170" t="s">
        <v>2684</v>
      </c>
      <c r="BC1151" s="89" t="n">
        <f aca="false">AW1151+AX1151</f>
        <v>0</v>
      </c>
      <c r="BD1151" s="89" t="n">
        <f aca="false">H1151/(100-BE1151)*100</f>
        <v>0</v>
      </c>
      <c r="BE1151" s="89" t="n">
        <v>0</v>
      </c>
      <c r="BF1151" s="89" t="n">
        <f aca="false">O1151</f>
        <v>0</v>
      </c>
      <c r="BH1151" s="89" t="n">
        <f aca="false">G1151*AO1151</f>
        <v>0</v>
      </c>
      <c r="BI1151" s="89" t="n">
        <f aca="false">G1151*AP1151</f>
        <v>0</v>
      </c>
      <c r="BJ1151" s="89" t="n">
        <f aca="false">G1151*H1151</f>
        <v>0</v>
      </c>
      <c r="BK1151" s="89"/>
      <c r="BL1151" s="89"/>
      <c r="BW1151" s="89" t="str">
        <f aca="false">I1151</f>
        <v>21</v>
      </c>
      <c r="BX1151" s="10" t="s">
        <v>2833</v>
      </c>
    </row>
    <row r="1152" customFormat="false" ht="35.05" hidden="false" customHeight="true" outlineLevel="0" collapsed="false">
      <c r="A1152" s="194" t="s">
        <v>2834</v>
      </c>
      <c r="B1152" s="194" t="s">
        <v>113</v>
      </c>
      <c r="C1152" s="194" t="s">
        <v>2835</v>
      </c>
      <c r="D1152" s="195" t="s">
        <v>2836</v>
      </c>
      <c r="E1152" s="195"/>
      <c r="F1152" s="194" t="s">
        <v>231</v>
      </c>
      <c r="G1152" s="196" t="n">
        <v>25</v>
      </c>
      <c r="H1152" s="197"/>
      <c r="I1152" s="198" t="s">
        <v>192</v>
      </c>
      <c r="J1152" s="197" t="n">
        <f aca="false">G1152*AO1152</f>
        <v>0</v>
      </c>
      <c r="K1152" s="197" t="n">
        <f aca="false">G1152*AP1152</f>
        <v>0</v>
      </c>
      <c r="L1152" s="197" t="n">
        <f aca="false">G1152*H1152</f>
        <v>0</v>
      </c>
      <c r="M1152" s="197" t="n">
        <f aca="false">L1152*(1+BW1152/100)</f>
        <v>0</v>
      </c>
      <c r="N1152" s="197" t="n">
        <v>0</v>
      </c>
      <c r="O1152" s="197" t="n">
        <f aca="false">G1152*N1152</f>
        <v>0</v>
      </c>
      <c r="P1152" s="198" t="s">
        <v>193</v>
      </c>
      <c r="Z1152" s="89" t="n">
        <f aca="false">IF(AQ1152="5",BJ1152,0)</f>
        <v>0</v>
      </c>
      <c r="AB1152" s="89" t="n">
        <f aca="false">IF(AQ1152="1",BH1152,0)</f>
        <v>0</v>
      </c>
      <c r="AC1152" s="89" t="n">
        <f aca="false">IF(AQ1152="1",BI1152,0)</f>
        <v>0</v>
      </c>
      <c r="AD1152" s="89" t="n">
        <f aca="false">IF(AQ1152="7",BH1152,0)</f>
        <v>0</v>
      </c>
      <c r="AE1152" s="89" t="n">
        <f aca="false">IF(AQ1152="7",BI1152,0)</f>
        <v>0</v>
      </c>
      <c r="AF1152" s="89" t="n">
        <f aca="false">IF(AQ1152="2",BH1152,0)</f>
        <v>0</v>
      </c>
      <c r="AG1152" s="89" t="n">
        <f aca="false">IF(AQ1152="2",BI1152,0)</f>
        <v>0</v>
      </c>
      <c r="AH1152" s="89" t="n">
        <f aca="false">IF(AQ1152="0",BJ1152,0)</f>
        <v>0</v>
      </c>
      <c r="AI1152" s="170" t="s">
        <v>113</v>
      </c>
      <c r="AJ1152" s="199" t="n">
        <f aca="false">IF(AN1152=0,L1152,0)</f>
        <v>0</v>
      </c>
      <c r="AK1152" s="199" t="n">
        <f aca="false">IF(AN1152=12,L1152,0)</f>
        <v>0</v>
      </c>
      <c r="AL1152" s="199" t="n">
        <f aca="false">IF(AN1152=21,L1152,0)</f>
        <v>0</v>
      </c>
      <c r="AN1152" s="89" t="n">
        <v>21</v>
      </c>
      <c r="AO1152" s="89" t="n">
        <f aca="false">H1152*1</f>
        <v>0</v>
      </c>
      <c r="AP1152" s="89" t="n">
        <f aca="false">H1152*(1-1)</f>
        <v>0</v>
      </c>
      <c r="AQ1152" s="200" t="s">
        <v>188</v>
      </c>
      <c r="AV1152" s="89" t="n">
        <f aca="false">AW1152+AX1152</f>
        <v>0</v>
      </c>
      <c r="AW1152" s="89" t="n">
        <f aca="false">G1152*AO1152</f>
        <v>0</v>
      </c>
      <c r="AX1152" s="89" t="n">
        <f aca="false">G1152*AP1152</f>
        <v>0</v>
      </c>
      <c r="AY1152" s="88" t="s">
        <v>2824</v>
      </c>
      <c r="AZ1152" s="88" t="s">
        <v>2694</v>
      </c>
      <c r="BA1152" s="170" t="s">
        <v>2684</v>
      </c>
      <c r="BC1152" s="89" t="n">
        <f aca="false">AW1152+AX1152</f>
        <v>0</v>
      </c>
      <c r="BD1152" s="89" t="n">
        <f aca="false">H1152/(100-BE1152)*100</f>
        <v>0</v>
      </c>
      <c r="BE1152" s="89" t="n">
        <v>0</v>
      </c>
      <c r="BF1152" s="89" t="n">
        <f aca="false">O1152</f>
        <v>0</v>
      </c>
      <c r="BH1152" s="199" t="n">
        <f aca="false">G1152*AO1152</f>
        <v>0</v>
      </c>
      <c r="BI1152" s="199" t="n">
        <f aca="false">G1152*AP1152</f>
        <v>0</v>
      </c>
      <c r="BJ1152" s="199" t="n">
        <f aca="false">G1152*H1152</f>
        <v>0</v>
      </c>
      <c r="BK1152" s="199"/>
      <c r="BL1152" s="89"/>
      <c r="BW1152" s="89" t="str">
        <f aca="false">I1152</f>
        <v>21</v>
      </c>
      <c r="BX1152" s="201" t="s">
        <v>2836</v>
      </c>
    </row>
    <row r="1153" customFormat="false" ht="15" hidden="false" customHeight="true" outlineLevel="0" collapsed="false">
      <c r="A1153" s="189" t="s">
        <v>2837</v>
      </c>
      <c r="B1153" s="189" t="s">
        <v>113</v>
      </c>
      <c r="C1153" s="189" t="s">
        <v>2838</v>
      </c>
      <c r="D1153" s="190" t="s">
        <v>2839</v>
      </c>
      <c r="E1153" s="190"/>
      <c r="F1153" s="189" t="s">
        <v>231</v>
      </c>
      <c r="G1153" s="191" t="n">
        <v>1</v>
      </c>
      <c r="H1153" s="192"/>
      <c r="I1153" s="193" t="s">
        <v>192</v>
      </c>
      <c r="J1153" s="192" t="n">
        <f aca="false">G1153*AO1153</f>
        <v>0</v>
      </c>
      <c r="K1153" s="192" t="n">
        <f aca="false">G1153*AP1153</f>
        <v>0</v>
      </c>
      <c r="L1153" s="192" t="n">
        <f aca="false">G1153*H1153</f>
        <v>0</v>
      </c>
      <c r="M1153" s="192" t="n">
        <f aca="false">L1153*(1+BW1153/100)</f>
        <v>0</v>
      </c>
      <c r="N1153" s="192" t="n">
        <v>0</v>
      </c>
      <c r="O1153" s="192" t="n">
        <f aca="false">G1153*N1153</f>
        <v>0</v>
      </c>
      <c r="P1153" s="193" t="s">
        <v>193</v>
      </c>
      <c r="Z1153" s="89" t="n">
        <f aca="false">IF(AQ1153="5",BJ1153,0)</f>
        <v>0</v>
      </c>
      <c r="AB1153" s="89" t="n">
        <f aca="false">IF(AQ1153="1",BH1153,0)</f>
        <v>0</v>
      </c>
      <c r="AC1153" s="89" t="n">
        <f aca="false">IF(AQ1153="1",BI1153,0)</f>
        <v>0</v>
      </c>
      <c r="AD1153" s="89" t="n">
        <f aca="false">IF(AQ1153="7",BH1153,0)</f>
        <v>0</v>
      </c>
      <c r="AE1153" s="89" t="n">
        <f aca="false">IF(AQ1153="7",BI1153,0)</f>
        <v>0</v>
      </c>
      <c r="AF1153" s="89" t="n">
        <f aca="false">IF(AQ1153="2",BH1153,0)</f>
        <v>0</v>
      </c>
      <c r="AG1153" s="89" t="n">
        <f aca="false">IF(AQ1153="2",BI1153,0)</f>
        <v>0</v>
      </c>
      <c r="AH1153" s="89" t="n">
        <f aca="false">IF(AQ1153="0",BJ1153,0)</f>
        <v>0</v>
      </c>
      <c r="AI1153" s="170" t="s">
        <v>113</v>
      </c>
      <c r="AJ1153" s="89" t="n">
        <f aca="false">IF(AN1153=0,L1153,0)</f>
        <v>0</v>
      </c>
      <c r="AK1153" s="89" t="n">
        <f aca="false">IF(AN1153=12,L1153,0)</f>
        <v>0</v>
      </c>
      <c r="AL1153" s="89" t="n">
        <f aca="false">IF(AN1153=21,L1153,0)</f>
        <v>0</v>
      </c>
      <c r="AN1153" s="89" t="n">
        <v>21</v>
      </c>
      <c r="AO1153" s="89" t="n">
        <f aca="false">H1153*0</f>
        <v>0</v>
      </c>
      <c r="AP1153" s="89" t="n">
        <f aca="false">H1153*(1-0)</f>
        <v>0</v>
      </c>
      <c r="AQ1153" s="88" t="s">
        <v>197</v>
      </c>
      <c r="AV1153" s="89" t="n">
        <f aca="false">AW1153+AX1153</f>
        <v>0</v>
      </c>
      <c r="AW1153" s="89" t="n">
        <f aca="false">G1153*AO1153</f>
        <v>0</v>
      </c>
      <c r="AX1153" s="89" t="n">
        <f aca="false">G1153*AP1153</f>
        <v>0</v>
      </c>
      <c r="AY1153" s="88" t="s">
        <v>2824</v>
      </c>
      <c r="AZ1153" s="88" t="s">
        <v>2694</v>
      </c>
      <c r="BA1153" s="170" t="s">
        <v>2684</v>
      </c>
      <c r="BC1153" s="89" t="n">
        <f aca="false">AW1153+AX1153</f>
        <v>0</v>
      </c>
      <c r="BD1153" s="89" t="n">
        <f aca="false">H1153/(100-BE1153)*100</f>
        <v>0</v>
      </c>
      <c r="BE1153" s="89" t="n">
        <v>0</v>
      </c>
      <c r="BF1153" s="89" t="n">
        <f aca="false">O1153</f>
        <v>0</v>
      </c>
      <c r="BH1153" s="89" t="n">
        <f aca="false">G1153*AO1153</f>
        <v>0</v>
      </c>
      <c r="BI1153" s="89" t="n">
        <f aca="false">G1153*AP1153</f>
        <v>0</v>
      </c>
      <c r="BJ1153" s="89" t="n">
        <f aca="false">G1153*H1153</f>
        <v>0</v>
      </c>
      <c r="BK1153" s="89"/>
      <c r="BL1153" s="89"/>
      <c r="BW1153" s="89" t="str">
        <f aca="false">I1153</f>
        <v>21</v>
      </c>
      <c r="BX1153" s="10" t="s">
        <v>2839</v>
      </c>
    </row>
    <row r="1154" customFormat="false" ht="15" hidden="false" customHeight="true" outlineLevel="0" collapsed="false">
      <c r="A1154" s="194" t="s">
        <v>2840</v>
      </c>
      <c r="B1154" s="194" t="s">
        <v>113</v>
      </c>
      <c r="C1154" s="194" t="s">
        <v>2841</v>
      </c>
      <c r="D1154" s="195" t="s">
        <v>2842</v>
      </c>
      <c r="E1154" s="195"/>
      <c r="F1154" s="194" t="s">
        <v>231</v>
      </c>
      <c r="G1154" s="196" t="n">
        <v>1</v>
      </c>
      <c r="H1154" s="197"/>
      <c r="I1154" s="198" t="s">
        <v>192</v>
      </c>
      <c r="J1154" s="197" t="n">
        <f aca="false">G1154*AO1154</f>
        <v>0</v>
      </c>
      <c r="K1154" s="197" t="n">
        <f aca="false">G1154*AP1154</f>
        <v>0</v>
      </c>
      <c r="L1154" s="197" t="n">
        <f aca="false">G1154*H1154</f>
        <v>0</v>
      </c>
      <c r="M1154" s="197" t="n">
        <f aca="false">L1154*(1+BW1154/100)</f>
        <v>0</v>
      </c>
      <c r="N1154" s="197" t="n">
        <v>0.00013</v>
      </c>
      <c r="O1154" s="197" t="n">
        <f aca="false">G1154*N1154</f>
        <v>0.00013</v>
      </c>
      <c r="P1154" s="198" t="s">
        <v>193</v>
      </c>
      <c r="Z1154" s="89" t="n">
        <f aca="false">IF(AQ1154="5",BJ1154,0)</f>
        <v>0</v>
      </c>
      <c r="AB1154" s="89" t="n">
        <f aca="false">IF(AQ1154="1",BH1154,0)</f>
        <v>0</v>
      </c>
      <c r="AC1154" s="89" t="n">
        <f aca="false">IF(AQ1154="1",BI1154,0)</f>
        <v>0</v>
      </c>
      <c r="AD1154" s="89" t="n">
        <f aca="false">IF(AQ1154="7",BH1154,0)</f>
        <v>0</v>
      </c>
      <c r="AE1154" s="89" t="n">
        <f aca="false">IF(AQ1154="7",BI1154,0)</f>
        <v>0</v>
      </c>
      <c r="AF1154" s="89" t="n">
        <f aca="false">IF(AQ1154="2",BH1154,0)</f>
        <v>0</v>
      </c>
      <c r="AG1154" s="89" t="n">
        <f aca="false">IF(AQ1154="2",BI1154,0)</f>
        <v>0</v>
      </c>
      <c r="AH1154" s="89" t="n">
        <f aca="false">IF(AQ1154="0",BJ1154,0)</f>
        <v>0</v>
      </c>
      <c r="AI1154" s="170" t="s">
        <v>113</v>
      </c>
      <c r="AJ1154" s="199" t="n">
        <f aca="false">IF(AN1154=0,L1154,0)</f>
        <v>0</v>
      </c>
      <c r="AK1154" s="199" t="n">
        <f aca="false">IF(AN1154=12,L1154,0)</f>
        <v>0</v>
      </c>
      <c r="AL1154" s="199" t="n">
        <f aca="false">IF(AN1154=21,L1154,0)</f>
        <v>0</v>
      </c>
      <c r="AN1154" s="89" t="n">
        <v>21</v>
      </c>
      <c r="AO1154" s="89" t="n">
        <f aca="false">H1154*1</f>
        <v>0</v>
      </c>
      <c r="AP1154" s="89" t="n">
        <f aca="false">H1154*(1-1)</f>
        <v>0</v>
      </c>
      <c r="AQ1154" s="200" t="s">
        <v>188</v>
      </c>
      <c r="AV1154" s="89" t="n">
        <f aca="false">AW1154+AX1154</f>
        <v>0</v>
      </c>
      <c r="AW1154" s="89" t="n">
        <f aca="false">G1154*AO1154</f>
        <v>0</v>
      </c>
      <c r="AX1154" s="89" t="n">
        <f aca="false">G1154*AP1154</f>
        <v>0</v>
      </c>
      <c r="AY1154" s="88" t="s">
        <v>2824</v>
      </c>
      <c r="AZ1154" s="88" t="s">
        <v>2694</v>
      </c>
      <c r="BA1154" s="170" t="s">
        <v>2684</v>
      </c>
      <c r="BC1154" s="89" t="n">
        <f aca="false">AW1154+AX1154</f>
        <v>0</v>
      </c>
      <c r="BD1154" s="89" t="n">
        <f aca="false">H1154/(100-BE1154)*100</f>
        <v>0</v>
      </c>
      <c r="BE1154" s="89" t="n">
        <v>0</v>
      </c>
      <c r="BF1154" s="89" t="n">
        <f aca="false">O1154</f>
        <v>0.00013</v>
      </c>
      <c r="BH1154" s="199" t="n">
        <f aca="false">G1154*AO1154</f>
        <v>0</v>
      </c>
      <c r="BI1154" s="199" t="n">
        <f aca="false">G1154*AP1154</f>
        <v>0</v>
      </c>
      <c r="BJ1154" s="199" t="n">
        <f aca="false">G1154*H1154</f>
        <v>0</v>
      </c>
      <c r="BK1154" s="199"/>
      <c r="BL1154" s="89"/>
      <c r="BW1154" s="89" t="str">
        <f aca="false">I1154</f>
        <v>21</v>
      </c>
      <c r="BX1154" s="201" t="s">
        <v>2842</v>
      </c>
    </row>
    <row r="1155" customFormat="false" ht="23.85" hidden="false" customHeight="true" outlineLevel="0" collapsed="false">
      <c r="A1155" s="189" t="s">
        <v>2843</v>
      </c>
      <c r="B1155" s="189" t="s">
        <v>113</v>
      </c>
      <c r="C1155" s="189" t="s">
        <v>2844</v>
      </c>
      <c r="D1155" s="190" t="s">
        <v>2845</v>
      </c>
      <c r="E1155" s="190"/>
      <c r="F1155" s="189" t="s">
        <v>231</v>
      </c>
      <c r="G1155" s="191" t="n">
        <v>245</v>
      </c>
      <c r="H1155" s="192"/>
      <c r="I1155" s="193" t="s">
        <v>192</v>
      </c>
      <c r="J1155" s="192" t="n">
        <f aca="false">G1155*AO1155</f>
        <v>0</v>
      </c>
      <c r="K1155" s="192" t="n">
        <f aca="false">G1155*AP1155</f>
        <v>0</v>
      </c>
      <c r="L1155" s="192" t="n">
        <f aca="false">G1155*H1155</f>
        <v>0</v>
      </c>
      <c r="M1155" s="192" t="n">
        <f aca="false">L1155*(1+BW1155/100)</f>
        <v>0</v>
      </c>
      <c r="N1155" s="192" t="n">
        <v>2E-005</v>
      </c>
      <c r="O1155" s="192" t="n">
        <f aca="false">G1155*N1155</f>
        <v>0.0049</v>
      </c>
      <c r="P1155" s="193" t="s">
        <v>193</v>
      </c>
      <c r="Z1155" s="89" t="n">
        <f aca="false">IF(AQ1155="5",BJ1155,0)</f>
        <v>0</v>
      </c>
      <c r="AB1155" s="89" t="n">
        <f aca="false">IF(AQ1155="1",BH1155,0)</f>
        <v>0</v>
      </c>
      <c r="AC1155" s="89" t="n">
        <f aca="false">IF(AQ1155="1",BI1155,0)</f>
        <v>0</v>
      </c>
      <c r="AD1155" s="89" t="n">
        <f aca="false">IF(AQ1155="7",BH1155,0)</f>
        <v>0</v>
      </c>
      <c r="AE1155" s="89" t="n">
        <f aca="false">IF(AQ1155="7",BI1155,0)</f>
        <v>0</v>
      </c>
      <c r="AF1155" s="89" t="n">
        <f aca="false">IF(AQ1155="2",BH1155,0)</f>
        <v>0</v>
      </c>
      <c r="AG1155" s="89" t="n">
        <f aca="false">IF(AQ1155="2",BI1155,0)</f>
        <v>0</v>
      </c>
      <c r="AH1155" s="89" t="n">
        <f aca="false">IF(AQ1155="0",BJ1155,0)</f>
        <v>0</v>
      </c>
      <c r="AI1155" s="170" t="s">
        <v>113</v>
      </c>
      <c r="AJ1155" s="89" t="n">
        <f aca="false">IF(AN1155=0,L1155,0)</f>
        <v>0</v>
      </c>
      <c r="AK1155" s="89" t="n">
        <f aca="false">IF(AN1155=12,L1155,0)</f>
        <v>0</v>
      </c>
      <c r="AL1155" s="89" t="n">
        <f aca="false">IF(AN1155=21,L1155,0)</f>
        <v>0</v>
      </c>
      <c r="AN1155" s="89" t="n">
        <v>21</v>
      </c>
      <c r="AO1155" s="89" t="n">
        <f aca="false">H1155*0.082481752</f>
        <v>0</v>
      </c>
      <c r="AP1155" s="89" t="n">
        <f aca="false">H1155*(1-0.082481752)</f>
        <v>0</v>
      </c>
      <c r="AQ1155" s="88" t="s">
        <v>197</v>
      </c>
      <c r="AV1155" s="89" t="n">
        <f aca="false">AW1155+AX1155</f>
        <v>0</v>
      </c>
      <c r="AW1155" s="89" t="n">
        <f aca="false">G1155*AO1155</f>
        <v>0</v>
      </c>
      <c r="AX1155" s="89" t="n">
        <f aca="false">G1155*AP1155</f>
        <v>0</v>
      </c>
      <c r="AY1155" s="88" t="s">
        <v>2824</v>
      </c>
      <c r="AZ1155" s="88" t="s">
        <v>2694</v>
      </c>
      <c r="BA1155" s="170" t="s">
        <v>2684</v>
      </c>
      <c r="BC1155" s="89" t="n">
        <f aca="false">AW1155+AX1155</f>
        <v>0</v>
      </c>
      <c r="BD1155" s="89" t="n">
        <f aca="false">H1155/(100-BE1155)*100</f>
        <v>0</v>
      </c>
      <c r="BE1155" s="89" t="n">
        <v>0</v>
      </c>
      <c r="BF1155" s="89" t="n">
        <f aca="false">O1155</f>
        <v>0.0049</v>
      </c>
      <c r="BH1155" s="89" t="n">
        <f aca="false">G1155*AO1155</f>
        <v>0</v>
      </c>
      <c r="BI1155" s="89" t="n">
        <f aca="false">G1155*AP1155</f>
        <v>0</v>
      </c>
      <c r="BJ1155" s="89" t="n">
        <f aca="false">G1155*H1155</f>
        <v>0</v>
      </c>
      <c r="BK1155" s="89"/>
      <c r="BL1155" s="89"/>
      <c r="BW1155" s="89" t="str">
        <f aca="false">I1155</f>
        <v>21</v>
      </c>
      <c r="BX1155" s="10" t="s">
        <v>2845</v>
      </c>
    </row>
    <row r="1156" customFormat="false" ht="35.05" hidden="false" customHeight="true" outlineLevel="0" collapsed="false">
      <c r="A1156" s="189" t="s">
        <v>2846</v>
      </c>
      <c r="B1156" s="189" t="s">
        <v>113</v>
      </c>
      <c r="C1156" s="189" t="s">
        <v>2847</v>
      </c>
      <c r="D1156" s="190" t="s">
        <v>2848</v>
      </c>
      <c r="E1156" s="190"/>
      <c r="F1156" s="189" t="s">
        <v>231</v>
      </c>
      <c r="G1156" s="191" t="n">
        <v>220</v>
      </c>
      <c r="H1156" s="192"/>
      <c r="I1156" s="193" t="s">
        <v>192</v>
      </c>
      <c r="J1156" s="192" t="n">
        <f aca="false">G1156*AO1156</f>
        <v>0</v>
      </c>
      <c r="K1156" s="192" t="n">
        <f aca="false">G1156*AP1156</f>
        <v>0</v>
      </c>
      <c r="L1156" s="192" t="n">
        <f aca="false">G1156*H1156</f>
        <v>0</v>
      </c>
      <c r="M1156" s="192" t="n">
        <f aca="false">L1156*(1+BW1156/100)</f>
        <v>0</v>
      </c>
      <c r="N1156" s="192" t="n">
        <v>9E-005</v>
      </c>
      <c r="O1156" s="192" t="n">
        <f aca="false">G1156*N1156</f>
        <v>0.0198</v>
      </c>
      <c r="P1156" s="193" t="s">
        <v>193</v>
      </c>
      <c r="Z1156" s="89" t="n">
        <f aca="false">IF(AQ1156="5",BJ1156,0)</f>
        <v>0</v>
      </c>
      <c r="AB1156" s="89" t="n">
        <f aca="false">IF(AQ1156="1",BH1156,0)</f>
        <v>0</v>
      </c>
      <c r="AC1156" s="89" t="n">
        <f aca="false">IF(AQ1156="1",BI1156,0)</f>
        <v>0</v>
      </c>
      <c r="AD1156" s="89" t="n">
        <f aca="false">IF(AQ1156="7",BH1156,0)</f>
        <v>0</v>
      </c>
      <c r="AE1156" s="89" t="n">
        <f aca="false">IF(AQ1156="7",BI1156,0)</f>
        <v>0</v>
      </c>
      <c r="AF1156" s="89" t="n">
        <f aca="false">IF(AQ1156="2",BH1156,0)</f>
        <v>0</v>
      </c>
      <c r="AG1156" s="89" t="n">
        <f aca="false">IF(AQ1156="2",BI1156,0)</f>
        <v>0</v>
      </c>
      <c r="AH1156" s="89" t="n">
        <f aca="false">IF(AQ1156="0",BJ1156,0)</f>
        <v>0</v>
      </c>
      <c r="AI1156" s="170" t="s">
        <v>113</v>
      </c>
      <c r="AJ1156" s="89" t="n">
        <f aca="false">IF(AN1156=0,L1156,0)</f>
        <v>0</v>
      </c>
      <c r="AK1156" s="89" t="n">
        <f aca="false">IF(AN1156=12,L1156,0)</f>
        <v>0</v>
      </c>
      <c r="AL1156" s="89" t="n">
        <f aca="false">IF(AN1156=21,L1156,0)</f>
        <v>0</v>
      </c>
      <c r="AN1156" s="89" t="n">
        <v>21</v>
      </c>
      <c r="AO1156" s="89" t="n">
        <f aca="false">H1156*0.131852444</f>
        <v>0</v>
      </c>
      <c r="AP1156" s="89" t="n">
        <f aca="false">H1156*(1-0.131852444)</f>
        <v>0</v>
      </c>
      <c r="AQ1156" s="88" t="s">
        <v>197</v>
      </c>
      <c r="AV1156" s="89" t="n">
        <f aca="false">AW1156+AX1156</f>
        <v>0</v>
      </c>
      <c r="AW1156" s="89" t="n">
        <f aca="false">G1156*AO1156</f>
        <v>0</v>
      </c>
      <c r="AX1156" s="89" t="n">
        <f aca="false">G1156*AP1156</f>
        <v>0</v>
      </c>
      <c r="AY1156" s="88" t="s">
        <v>2824</v>
      </c>
      <c r="AZ1156" s="88" t="s">
        <v>2694</v>
      </c>
      <c r="BA1156" s="170" t="s">
        <v>2684</v>
      </c>
      <c r="BC1156" s="89" t="n">
        <f aca="false">AW1156+AX1156</f>
        <v>0</v>
      </c>
      <c r="BD1156" s="89" t="n">
        <f aca="false">H1156/(100-BE1156)*100</f>
        <v>0</v>
      </c>
      <c r="BE1156" s="89" t="n">
        <v>0</v>
      </c>
      <c r="BF1156" s="89" t="n">
        <f aca="false">O1156</f>
        <v>0.0198</v>
      </c>
      <c r="BH1156" s="89" t="n">
        <f aca="false">G1156*AO1156</f>
        <v>0</v>
      </c>
      <c r="BI1156" s="89" t="n">
        <f aca="false">G1156*AP1156</f>
        <v>0</v>
      </c>
      <c r="BJ1156" s="89" t="n">
        <f aca="false">G1156*H1156</f>
        <v>0</v>
      </c>
      <c r="BK1156" s="89"/>
      <c r="BL1156" s="89"/>
      <c r="BW1156" s="89" t="str">
        <f aca="false">I1156</f>
        <v>21</v>
      </c>
      <c r="BX1156" s="10" t="s">
        <v>2848</v>
      </c>
    </row>
    <row r="1157" customFormat="false" ht="35.05" hidden="false" customHeight="true" outlineLevel="0" collapsed="false">
      <c r="A1157" s="189" t="s">
        <v>2849</v>
      </c>
      <c r="B1157" s="189" t="s">
        <v>113</v>
      </c>
      <c r="C1157" s="189" t="s">
        <v>2850</v>
      </c>
      <c r="D1157" s="190" t="s">
        <v>2851</v>
      </c>
      <c r="E1157" s="190"/>
      <c r="F1157" s="189" t="s">
        <v>231</v>
      </c>
      <c r="G1157" s="191" t="n">
        <v>84</v>
      </c>
      <c r="H1157" s="192"/>
      <c r="I1157" s="193" t="s">
        <v>192</v>
      </c>
      <c r="J1157" s="192" t="n">
        <f aca="false">G1157*AO1157</f>
        <v>0</v>
      </c>
      <c r="K1157" s="192" t="n">
        <f aca="false">G1157*AP1157</f>
        <v>0</v>
      </c>
      <c r="L1157" s="192" t="n">
        <f aca="false">G1157*H1157</f>
        <v>0</v>
      </c>
      <c r="M1157" s="192" t="n">
        <f aca="false">L1157*(1+BW1157/100)</f>
        <v>0</v>
      </c>
      <c r="N1157" s="192" t="n">
        <v>9E-005</v>
      </c>
      <c r="O1157" s="192" t="n">
        <f aca="false">G1157*N1157</f>
        <v>0.00756</v>
      </c>
      <c r="P1157" s="193" t="s">
        <v>193</v>
      </c>
      <c r="Z1157" s="89" t="n">
        <f aca="false">IF(AQ1157="5",BJ1157,0)</f>
        <v>0</v>
      </c>
      <c r="AB1157" s="89" t="n">
        <f aca="false">IF(AQ1157="1",BH1157,0)</f>
        <v>0</v>
      </c>
      <c r="AC1157" s="89" t="n">
        <f aca="false">IF(AQ1157="1",BI1157,0)</f>
        <v>0</v>
      </c>
      <c r="AD1157" s="89" t="n">
        <f aca="false">IF(AQ1157="7",BH1157,0)</f>
        <v>0</v>
      </c>
      <c r="AE1157" s="89" t="n">
        <f aca="false">IF(AQ1157="7",BI1157,0)</f>
        <v>0</v>
      </c>
      <c r="AF1157" s="89" t="n">
        <f aca="false">IF(AQ1157="2",BH1157,0)</f>
        <v>0</v>
      </c>
      <c r="AG1157" s="89" t="n">
        <f aca="false">IF(AQ1157="2",BI1157,0)</f>
        <v>0</v>
      </c>
      <c r="AH1157" s="89" t="n">
        <f aca="false">IF(AQ1157="0",BJ1157,0)</f>
        <v>0</v>
      </c>
      <c r="AI1157" s="170" t="s">
        <v>113</v>
      </c>
      <c r="AJ1157" s="89" t="n">
        <f aca="false">IF(AN1157=0,L1157,0)</f>
        <v>0</v>
      </c>
      <c r="AK1157" s="89" t="n">
        <f aca="false">IF(AN1157=12,L1157,0)</f>
        <v>0</v>
      </c>
      <c r="AL1157" s="89" t="n">
        <f aca="false">IF(AN1157=21,L1157,0)</f>
        <v>0</v>
      </c>
      <c r="AN1157" s="89" t="n">
        <v>21</v>
      </c>
      <c r="AO1157" s="89" t="n">
        <f aca="false">H1157*0.131852405</f>
        <v>0</v>
      </c>
      <c r="AP1157" s="89" t="n">
        <f aca="false">H1157*(1-0.131852405)</f>
        <v>0</v>
      </c>
      <c r="AQ1157" s="88" t="s">
        <v>197</v>
      </c>
      <c r="AV1157" s="89" t="n">
        <f aca="false">AW1157+AX1157</f>
        <v>0</v>
      </c>
      <c r="AW1157" s="89" t="n">
        <f aca="false">G1157*AO1157</f>
        <v>0</v>
      </c>
      <c r="AX1157" s="89" t="n">
        <f aca="false">G1157*AP1157</f>
        <v>0</v>
      </c>
      <c r="AY1157" s="88" t="s">
        <v>2824</v>
      </c>
      <c r="AZ1157" s="88" t="s">
        <v>2694</v>
      </c>
      <c r="BA1157" s="170" t="s">
        <v>2684</v>
      </c>
      <c r="BC1157" s="89" t="n">
        <f aca="false">AW1157+AX1157</f>
        <v>0</v>
      </c>
      <c r="BD1157" s="89" t="n">
        <f aca="false">H1157/(100-BE1157)*100</f>
        <v>0</v>
      </c>
      <c r="BE1157" s="89" t="n">
        <v>0</v>
      </c>
      <c r="BF1157" s="89" t="n">
        <f aca="false">O1157</f>
        <v>0.00756</v>
      </c>
      <c r="BH1157" s="89" t="n">
        <f aca="false">G1157*AO1157</f>
        <v>0</v>
      </c>
      <c r="BI1157" s="89" t="n">
        <f aca="false">G1157*AP1157</f>
        <v>0</v>
      </c>
      <c r="BJ1157" s="89" t="n">
        <f aca="false">G1157*H1157</f>
        <v>0</v>
      </c>
      <c r="BK1157" s="89"/>
      <c r="BL1157" s="89"/>
      <c r="BW1157" s="89" t="str">
        <f aca="false">I1157</f>
        <v>21</v>
      </c>
      <c r="BX1157" s="10" t="s">
        <v>2851</v>
      </c>
    </row>
    <row r="1158" customFormat="false" ht="23.85" hidden="false" customHeight="true" outlineLevel="0" collapsed="false">
      <c r="A1158" s="189" t="s">
        <v>2852</v>
      </c>
      <c r="B1158" s="189" t="s">
        <v>113</v>
      </c>
      <c r="C1158" s="189" t="s">
        <v>2853</v>
      </c>
      <c r="D1158" s="190" t="s">
        <v>2854</v>
      </c>
      <c r="E1158" s="190"/>
      <c r="F1158" s="189" t="s">
        <v>231</v>
      </c>
      <c r="G1158" s="191" t="n">
        <v>78</v>
      </c>
      <c r="H1158" s="192"/>
      <c r="I1158" s="193" t="s">
        <v>192</v>
      </c>
      <c r="J1158" s="192" t="n">
        <f aca="false">G1158*AO1158</f>
        <v>0</v>
      </c>
      <c r="K1158" s="192" t="n">
        <f aca="false">G1158*AP1158</f>
        <v>0</v>
      </c>
      <c r="L1158" s="192" t="n">
        <f aca="false">G1158*H1158</f>
        <v>0</v>
      </c>
      <c r="M1158" s="192" t="n">
        <f aca="false">L1158*(1+BW1158/100)</f>
        <v>0</v>
      </c>
      <c r="N1158" s="192" t="n">
        <v>9E-005</v>
      </c>
      <c r="O1158" s="192" t="n">
        <f aca="false">G1158*N1158</f>
        <v>0.00702</v>
      </c>
      <c r="P1158" s="193" t="s">
        <v>193</v>
      </c>
      <c r="Z1158" s="89" t="n">
        <f aca="false">IF(AQ1158="5",BJ1158,0)</f>
        <v>0</v>
      </c>
      <c r="AB1158" s="89" t="n">
        <f aca="false">IF(AQ1158="1",BH1158,0)</f>
        <v>0</v>
      </c>
      <c r="AC1158" s="89" t="n">
        <f aca="false">IF(AQ1158="1",BI1158,0)</f>
        <v>0</v>
      </c>
      <c r="AD1158" s="89" t="n">
        <f aca="false">IF(AQ1158="7",BH1158,0)</f>
        <v>0</v>
      </c>
      <c r="AE1158" s="89" t="n">
        <f aca="false">IF(AQ1158="7",BI1158,0)</f>
        <v>0</v>
      </c>
      <c r="AF1158" s="89" t="n">
        <f aca="false">IF(AQ1158="2",BH1158,0)</f>
        <v>0</v>
      </c>
      <c r="AG1158" s="89" t="n">
        <f aca="false">IF(AQ1158="2",BI1158,0)</f>
        <v>0</v>
      </c>
      <c r="AH1158" s="89" t="n">
        <f aca="false">IF(AQ1158="0",BJ1158,0)</f>
        <v>0</v>
      </c>
      <c r="AI1158" s="170" t="s">
        <v>113</v>
      </c>
      <c r="AJ1158" s="89" t="n">
        <f aca="false">IF(AN1158=0,L1158,0)</f>
        <v>0</v>
      </c>
      <c r="AK1158" s="89" t="n">
        <f aca="false">IF(AN1158=12,L1158,0)</f>
        <v>0</v>
      </c>
      <c r="AL1158" s="89" t="n">
        <f aca="false">IF(AN1158=21,L1158,0)</f>
        <v>0</v>
      </c>
      <c r="AN1158" s="89" t="n">
        <v>21</v>
      </c>
      <c r="AO1158" s="89" t="n">
        <f aca="false">H1158*0.590292658</f>
        <v>0</v>
      </c>
      <c r="AP1158" s="89" t="n">
        <f aca="false">H1158*(1-0.590292658)</f>
        <v>0</v>
      </c>
      <c r="AQ1158" s="88" t="s">
        <v>197</v>
      </c>
      <c r="AV1158" s="89" t="n">
        <f aca="false">AW1158+AX1158</f>
        <v>0</v>
      </c>
      <c r="AW1158" s="89" t="n">
        <f aca="false">G1158*AO1158</f>
        <v>0</v>
      </c>
      <c r="AX1158" s="89" t="n">
        <f aca="false">G1158*AP1158</f>
        <v>0</v>
      </c>
      <c r="AY1158" s="88" t="s">
        <v>2824</v>
      </c>
      <c r="AZ1158" s="88" t="s">
        <v>2694</v>
      </c>
      <c r="BA1158" s="170" t="s">
        <v>2684</v>
      </c>
      <c r="BC1158" s="89" t="n">
        <f aca="false">AW1158+AX1158</f>
        <v>0</v>
      </c>
      <c r="BD1158" s="89" t="n">
        <f aca="false">H1158/(100-BE1158)*100</f>
        <v>0</v>
      </c>
      <c r="BE1158" s="89" t="n">
        <v>0</v>
      </c>
      <c r="BF1158" s="89" t="n">
        <f aca="false">O1158</f>
        <v>0.00702</v>
      </c>
      <c r="BH1158" s="89" t="n">
        <f aca="false">G1158*AO1158</f>
        <v>0</v>
      </c>
      <c r="BI1158" s="89" t="n">
        <f aca="false">G1158*AP1158</f>
        <v>0</v>
      </c>
      <c r="BJ1158" s="89" t="n">
        <f aca="false">G1158*H1158</f>
        <v>0</v>
      </c>
      <c r="BK1158" s="89"/>
      <c r="BL1158" s="89"/>
      <c r="BW1158" s="89" t="str">
        <f aca="false">I1158</f>
        <v>21</v>
      </c>
      <c r="BX1158" s="10" t="s">
        <v>2854</v>
      </c>
    </row>
    <row r="1159" customFormat="false" ht="23.85" hidden="false" customHeight="true" outlineLevel="0" collapsed="false">
      <c r="A1159" s="189" t="s">
        <v>2855</v>
      </c>
      <c r="B1159" s="189" t="s">
        <v>113</v>
      </c>
      <c r="C1159" s="189" t="s">
        <v>2856</v>
      </c>
      <c r="D1159" s="190" t="s">
        <v>2857</v>
      </c>
      <c r="E1159" s="190"/>
      <c r="F1159" s="189" t="s">
        <v>231</v>
      </c>
      <c r="G1159" s="191" t="n">
        <v>8</v>
      </c>
      <c r="H1159" s="192"/>
      <c r="I1159" s="193" t="s">
        <v>192</v>
      </c>
      <c r="J1159" s="192" t="n">
        <f aca="false">G1159*AO1159</f>
        <v>0</v>
      </c>
      <c r="K1159" s="192" t="n">
        <f aca="false">G1159*AP1159</f>
        <v>0</v>
      </c>
      <c r="L1159" s="192" t="n">
        <f aca="false">G1159*H1159</f>
        <v>0</v>
      </c>
      <c r="M1159" s="192" t="n">
        <f aca="false">L1159*(1+BW1159/100)</f>
        <v>0</v>
      </c>
      <c r="N1159" s="192" t="n">
        <v>0.00018</v>
      </c>
      <c r="O1159" s="192" t="n">
        <f aca="false">G1159*N1159</f>
        <v>0.00144</v>
      </c>
      <c r="P1159" s="193" t="s">
        <v>193</v>
      </c>
      <c r="Z1159" s="89" t="n">
        <f aca="false">IF(AQ1159="5",BJ1159,0)</f>
        <v>0</v>
      </c>
      <c r="AB1159" s="89" t="n">
        <f aca="false">IF(AQ1159="1",BH1159,0)</f>
        <v>0</v>
      </c>
      <c r="AC1159" s="89" t="n">
        <f aca="false">IF(AQ1159="1",BI1159,0)</f>
        <v>0</v>
      </c>
      <c r="AD1159" s="89" t="n">
        <f aca="false">IF(AQ1159="7",BH1159,0)</f>
        <v>0</v>
      </c>
      <c r="AE1159" s="89" t="n">
        <f aca="false">IF(AQ1159="7",BI1159,0)</f>
        <v>0</v>
      </c>
      <c r="AF1159" s="89" t="n">
        <f aca="false">IF(AQ1159="2",BH1159,0)</f>
        <v>0</v>
      </c>
      <c r="AG1159" s="89" t="n">
        <f aca="false">IF(AQ1159="2",BI1159,0)</f>
        <v>0</v>
      </c>
      <c r="AH1159" s="89" t="n">
        <f aca="false">IF(AQ1159="0",BJ1159,0)</f>
        <v>0</v>
      </c>
      <c r="AI1159" s="170" t="s">
        <v>113</v>
      </c>
      <c r="AJ1159" s="89" t="n">
        <f aca="false">IF(AN1159=0,L1159,0)</f>
        <v>0</v>
      </c>
      <c r="AK1159" s="89" t="n">
        <f aca="false">IF(AN1159=12,L1159,0)</f>
        <v>0</v>
      </c>
      <c r="AL1159" s="89" t="n">
        <f aca="false">IF(AN1159=21,L1159,0)</f>
        <v>0</v>
      </c>
      <c r="AN1159" s="89" t="n">
        <v>21</v>
      </c>
      <c r="AO1159" s="89" t="n">
        <f aca="false">H1159*0.346896344</f>
        <v>0</v>
      </c>
      <c r="AP1159" s="89" t="n">
        <f aca="false">H1159*(1-0.346896344)</f>
        <v>0</v>
      </c>
      <c r="AQ1159" s="88" t="s">
        <v>197</v>
      </c>
      <c r="AV1159" s="89" t="n">
        <f aca="false">AW1159+AX1159</f>
        <v>0</v>
      </c>
      <c r="AW1159" s="89" t="n">
        <f aca="false">G1159*AO1159</f>
        <v>0</v>
      </c>
      <c r="AX1159" s="89" t="n">
        <f aca="false">G1159*AP1159</f>
        <v>0</v>
      </c>
      <c r="AY1159" s="88" t="s">
        <v>2824</v>
      </c>
      <c r="AZ1159" s="88" t="s">
        <v>2694</v>
      </c>
      <c r="BA1159" s="170" t="s">
        <v>2684</v>
      </c>
      <c r="BC1159" s="89" t="n">
        <f aca="false">AW1159+AX1159</f>
        <v>0</v>
      </c>
      <c r="BD1159" s="89" t="n">
        <f aca="false">H1159/(100-BE1159)*100</f>
        <v>0</v>
      </c>
      <c r="BE1159" s="89" t="n">
        <v>0</v>
      </c>
      <c r="BF1159" s="89" t="n">
        <f aca="false">O1159</f>
        <v>0.00144</v>
      </c>
      <c r="BH1159" s="89" t="n">
        <f aca="false">G1159*AO1159</f>
        <v>0</v>
      </c>
      <c r="BI1159" s="89" t="n">
        <f aca="false">G1159*AP1159</f>
        <v>0</v>
      </c>
      <c r="BJ1159" s="89" t="n">
        <f aca="false">G1159*H1159</f>
        <v>0</v>
      </c>
      <c r="BK1159" s="89"/>
      <c r="BL1159" s="89"/>
      <c r="BW1159" s="89" t="str">
        <f aca="false">I1159</f>
        <v>21</v>
      </c>
      <c r="BX1159" s="10" t="s">
        <v>2857</v>
      </c>
    </row>
    <row r="1160" customFormat="false" ht="46.95" hidden="false" customHeight="true" outlineLevel="0" collapsed="false">
      <c r="A1160" s="189" t="s">
        <v>2858</v>
      </c>
      <c r="B1160" s="189" t="s">
        <v>113</v>
      </c>
      <c r="C1160" s="189" t="s">
        <v>2859</v>
      </c>
      <c r="D1160" s="190" t="s">
        <v>2860</v>
      </c>
      <c r="E1160" s="190"/>
      <c r="F1160" s="189" t="s">
        <v>231</v>
      </c>
      <c r="G1160" s="191" t="n">
        <v>1</v>
      </c>
      <c r="H1160" s="192"/>
      <c r="I1160" s="193" t="s">
        <v>192</v>
      </c>
      <c r="J1160" s="192" t="n">
        <f aca="false">G1160*AO1160</f>
        <v>0</v>
      </c>
      <c r="K1160" s="192" t="n">
        <f aca="false">G1160*AP1160</f>
        <v>0</v>
      </c>
      <c r="L1160" s="192" t="n">
        <f aca="false">G1160*H1160</f>
        <v>0</v>
      </c>
      <c r="M1160" s="192" t="n">
        <f aca="false">L1160*(1+BW1160/100)</f>
        <v>0</v>
      </c>
      <c r="N1160" s="192" t="n">
        <v>1E-005</v>
      </c>
      <c r="O1160" s="192" t="n">
        <f aca="false">G1160*N1160</f>
        <v>1E-005</v>
      </c>
      <c r="P1160" s="193" t="s">
        <v>193</v>
      </c>
      <c r="Z1160" s="89" t="n">
        <f aca="false">IF(AQ1160="5",BJ1160,0)</f>
        <v>0</v>
      </c>
      <c r="AB1160" s="89" t="n">
        <f aca="false">IF(AQ1160="1",BH1160,0)</f>
        <v>0</v>
      </c>
      <c r="AC1160" s="89" t="n">
        <f aca="false">IF(AQ1160="1",BI1160,0)</f>
        <v>0</v>
      </c>
      <c r="AD1160" s="89" t="n">
        <f aca="false">IF(AQ1160="7",BH1160,0)</f>
        <v>0</v>
      </c>
      <c r="AE1160" s="89" t="n">
        <f aca="false">IF(AQ1160="7",BI1160,0)</f>
        <v>0</v>
      </c>
      <c r="AF1160" s="89" t="n">
        <f aca="false">IF(AQ1160="2",BH1160,0)</f>
        <v>0</v>
      </c>
      <c r="AG1160" s="89" t="n">
        <f aca="false">IF(AQ1160="2",BI1160,0)</f>
        <v>0</v>
      </c>
      <c r="AH1160" s="89" t="n">
        <f aca="false">IF(AQ1160="0",BJ1160,0)</f>
        <v>0</v>
      </c>
      <c r="AI1160" s="170" t="s">
        <v>113</v>
      </c>
      <c r="AJ1160" s="89" t="n">
        <f aca="false">IF(AN1160=0,L1160,0)</f>
        <v>0</v>
      </c>
      <c r="AK1160" s="89" t="n">
        <f aca="false">IF(AN1160=12,L1160,0)</f>
        <v>0</v>
      </c>
      <c r="AL1160" s="89" t="n">
        <f aca="false">IF(AN1160=21,L1160,0)</f>
        <v>0</v>
      </c>
      <c r="AN1160" s="89" t="n">
        <v>21</v>
      </c>
      <c r="AO1160" s="89" t="n">
        <f aca="false">H1160*0.814313361</f>
        <v>0</v>
      </c>
      <c r="AP1160" s="89" t="n">
        <f aca="false">H1160*(1-0.814313361)</f>
        <v>0</v>
      </c>
      <c r="AQ1160" s="88" t="s">
        <v>197</v>
      </c>
      <c r="AV1160" s="89" t="n">
        <f aca="false">AW1160+AX1160</f>
        <v>0</v>
      </c>
      <c r="AW1160" s="89" t="n">
        <f aca="false">G1160*AO1160</f>
        <v>0</v>
      </c>
      <c r="AX1160" s="89" t="n">
        <f aca="false">G1160*AP1160</f>
        <v>0</v>
      </c>
      <c r="AY1160" s="88" t="s">
        <v>2824</v>
      </c>
      <c r="AZ1160" s="88" t="s">
        <v>2694</v>
      </c>
      <c r="BA1160" s="170" t="s">
        <v>2684</v>
      </c>
      <c r="BC1160" s="89" t="n">
        <f aca="false">AW1160+AX1160</f>
        <v>0</v>
      </c>
      <c r="BD1160" s="89" t="n">
        <f aca="false">H1160/(100-BE1160)*100</f>
        <v>0</v>
      </c>
      <c r="BE1160" s="89" t="n">
        <v>0</v>
      </c>
      <c r="BF1160" s="89" t="n">
        <f aca="false">O1160</f>
        <v>1E-005</v>
      </c>
      <c r="BH1160" s="89" t="n">
        <f aca="false">G1160*AO1160</f>
        <v>0</v>
      </c>
      <c r="BI1160" s="89" t="n">
        <f aca="false">G1160*AP1160</f>
        <v>0</v>
      </c>
      <c r="BJ1160" s="89" t="n">
        <f aca="false">G1160*H1160</f>
        <v>0</v>
      </c>
      <c r="BK1160" s="89"/>
      <c r="BL1160" s="89"/>
      <c r="BW1160" s="89" t="str">
        <f aca="false">I1160</f>
        <v>21</v>
      </c>
      <c r="BX1160" s="10" t="s">
        <v>2860</v>
      </c>
    </row>
    <row r="1161" customFormat="false" ht="35.05" hidden="false" customHeight="true" outlineLevel="0" collapsed="false">
      <c r="A1161" s="189" t="s">
        <v>2861</v>
      </c>
      <c r="B1161" s="189" t="s">
        <v>113</v>
      </c>
      <c r="C1161" s="189" t="s">
        <v>2862</v>
      </c>
      <c r="D1161" s="190" t="s">
        <v>2863</v>
      </c>
      <c r="E1161" s="190"/>
      <c r="F1161" s="189" t="s">
        <v>231</v>
      </c>
      <c r="G1161" s="191" t="n">
        <v>20</v>
      </c>
      <c r="H1161" s="192"/>
      <c r="I1161" s="193" t="s">
        <v>192</v>
      </c>
      <c r="J1161" s="192" t="n">
        <f aca="false">G1161*AO1161</f>
        <v>0</v>
      </c>
      <c r="K1161" s="192" t="n">
        <f aca="false">G1161*AP1161</f>
        <v>0</v>
      </c>
      <c r="L1161" s="192" t="n">
        <f aca="false">G1161*H1161</f>
        <v>0</v>
      </c>
      <c r="M1161" s="192" t="n">
        <f aca="false">L1161*(1+BW1161/100)</f>
        <v>0</v>
      </c>
      <c r="N1161" s="192" t="n">
        <v>0.00012</v>
      </c>
      <c r="O1161" s="192" t="n">
        <f aca="false">G1161*N1161</f>
        <v>0.0024</v>
      </c>
      <c r="P1161" s="193" t="s">
        <v>193</v>
      </c>
      <c r="Z1161" s="89" t="n">
        <f aca="false">IF(AQ1161="5",BJ1161,0)</f>
        <v>0</v>
      </c>
      <c r="AB1161" s="89" t="n">
        <f aca="false">IF(AQ1161="1",BH1161,0)</f>
        <v>0</v>
      </c>
      <c r="AC1161" s="89" t="n">
        <f aca="false">IF(AQ1161="1",BI1161,0)</f>
        <v>0</v>
      </c>
      <c r="AD1161" s="89" t="n">
        <f aca="false">IF(AQ1161="7",BH1161,0)</f>
        <v>0</v>
      </c>
      <c r="AE1161" s="89" t="n">
        <f aca="false">IF(AQ1161="7",BI1161,0)</f>
        <v>0</v>
      </c>
      <c r="AF1161" s="89" t="n">
        <f aca="false">IF(AQ1161="2",BH1161,0)</f>
        <v>0</v>
      </c>
      <c r="AG1161" s="89" t="n">
        <f aca="false">IF(AQ1161="2",BI1161,0)</f>
        <v>0</v>
      </c>
      <c r="AH1161" s="89" t="n">
        <f aca="false">IF(AQ1161="0",BJ1161,0)</f>
        <v>0</v>
      </c>
      <c r="AI1161" s="170" t="s">
        <v>113</v>
      </c>
      <c r="AJ1161" s="89" t="n">
        <f aca="false">IF(AN1161=0,L1161,0)</f>
        <v>0</v>
      </c>
      <c r="AK1161" s="89" t="n">
        <f aca="false">IF(AN1161=12,L1161,0)</f>
        <v>0</v>
      </c>
      <c r="AL1161" s="89" t="n">
        <f aca="false">IF(AN1161=21,L1161,0)</f>
        <v>0</v>
      </c>
      <c r="AN1161" s="89" t="n">
        <v>21</v>
      </c>
      <c r="AO1161" s="89" t="n">
        <f aca="false">H1161*0.467831826</f>
        <v>0</v>
      </c>
      <c r="AP1161" s="89" t="n">
        <f aca="false">H1161*(1-0.467831826)</f>
        <v>0</v>
      </c>
      <c r="AQ1161" s="88" t="s">
        <v>197</v>
      </c>
      <c r="AV1161" s="89" t="n">
        <f aca="false">AW1161+AX1161</f>
        <v>0</v>
      </c>
      <c r="AW1161" s="89" t="n">
        <f aca="false">G1161*AO1161</f>
        <v>0</v>
      </c>
      <c r="AX1161" s="89" t="n">
        <f aca="false">G1161*AP1161</f>
        <v>0</v>
      </c>
      <c r="AY1161" s="88" t="s">
        <v>2824</v>
      </c>
      <c r="AZ1161" s="88" t="s">
        <v>2694</v>
      </c>
      <c r="BA1161" s="170" t="s">
        <v>2684</v>
      </c>
      <c r="BC1161" s="89" t="n">
        <f aca="false">AW1161+AX1161</f>
        <v>0</v>
      </c>
      <c r="BD1161" s="89" t="n">
        <f aca="false">H1161/(100-BE1161)*100</f>
        <v>0</v>
      </c>
      <c r="BE1161" s="89" t="n">
        <v>0</v>
      </c>
      <c r="BF1161" s="89" t="n">
        <f aca="false">O1161</f>
        <v>0.0024</v>
      </c>
      <c r="BH1161" s="89" t="n">
        <f aca="false">G1161*AO1161</f>
        <v>0</v>
      </c>
      <c r="BI1161" s="89" t="n">
        <f aca="false">G1161*AP1161</f>
        <v>0</v>
      </c>
      <c r="BJ1161" s="89" t="n">
        <f aca="false">G1161*H1161</f>
        <v>0</v>
      </c>
      <c r="BK1161" s="89"/>
      <c r="BL1161" s="89"/>
      <c r="BW1161" s="89" t="str">
        <f aca="false">I1161</f>
        <v>21</v>
      </c>
      <c r="BX1161" s="10" t="s">
        <v>2863</v>
      </c>
    </row>
    <row r="1162" customFormat="false" ht="35.05" hidden="false" customHeight="true" outlineLevel="0" collapsed="false">
      <c r="A1162" s="189" t="s">
        <v>2864</v>
      </c>
      <c r="B1162" s="189" t="s">
        <v>113</v>
      </c>
      <c r="C1162" s="189" t="s">
        <v>2865</v>
      </c>
      <c r="D1162" s="190" t="s">
        <v>2866</v>
      </c>
      <c r="E1162" s="190"/>
      <c r="F1162" s="189" t="s">
        <v>231</v>
      </c>
      <c r="G1162" s="191" t="n">
        <v>1</v>
      </c>
      <c r="H1162" s="192"/>
      <c r="I1162" s="193" t="s">
        <v>192</v>
      </c>
      <c r="J1162" s="192" t="n">
        <f aca="false">G1162*AO1162</f>
        <v>0</v>
      </c>
      <c r="K1162" s="192" t="n">
        <f aca="false">G1162*AP1162</f>
        <v>0</v>
      </c>
      <c r="L1162" s="192" t="n">
        <f aca="false">G1162*H1162</f>
        <v>0</v>
      </c>
      <c r="M1162" s="192" t="n">
        <f aca="false">L1162*(1+BW1162/100)</f>
        <v>0</v>
      </c>
      <c r="N1162" s="192" t="n">
        <v>0</v>
      </c>
      <c r="O1162" s="192" t="n">
        <f aca="false">G1162*N1162</f>
        <v>0</v>
      </c>
      <c r="P1162" s="193" t="s">
        <v>193</v>
      </c>
      <c r="Z1162" s="89" t="n">
        <f aca="false">IF(AQ1162="5",BJ1162,0)</f>
        <v>0</v>
      </c>
      <c r="AB1162" s="89" t="n">
        <f aca="false">IF(AQ1162="1",BH1162,0)</f>
        <v>0</v>
      </c>
      <c r="AC1162" s="89" t="n">
        <f aca="false">IF(AQ1162="1",BI1162,0)</f>
        <v>0</v>
      </c>
      <c r="AD1162" s="89" t="n">
        <f aca="false">IF(AQ1162="7",BH1162,0)</f>
        <v>0</v>
      </c>
      <c r="AE1162" s="89" t="n">
        <f aca="false">IF(AQ1162="7",BI1162,0)</f>
        <v>0</v>
      </c>
      <c r="AF1162" s="89" t="n">
        <f aca="false">IF(AQ1162="2",BH1162,0)</f>
        <v>0</v>
      </c>
      <c r="AG1162" s="89" t="n">
        <f aca="false">IF(AQ1162="2",BI1162,0)</f>
        <v>0</v>
      </c>
      <c r="AH1162" s="89" t="n">
        <f aca="false">IF(AQ1162="0",BJ1162,0)</f>
        <v>0</v>
      </c>
      <c r="AI1162" s="170" t="s">
        <v>113</v>
      </c>
      <c r="AJ1162" s="89" t="n">
        <f aca="false">IF(AN1162=0,L1162,0)</f>
        <v>0</v>
      </c>
      <c r="AK1162" s="89" t="n">
        <f aca="false">IF(AN1162=12,L1162,0)</f>
        <v>0</v>
      </c>
      <c r="AL1162" s="89" t="n">
        <f aca="false">IF(AN1162=21,L1162,0)</f>
        <v>0</v>
      </c>
      <c r="AN1162" s="89" t="n">
        <v>21</v>
      </c>
      <c r="AO1162" s="89" t="n">
        <f aca="false">H1162*0</f>
        <v>0</v>
      </c>
      <c r="AP1162" s="89" t="n">
        <f aca="false">H1162*(1-0)</f>
        <v>0</v>
      </c>
      <c r="AQ1162" s="88" t="s">
        <v>197</v>
      </c>
      <c r="AV1162" s="89" t="n">
        <f aca="false">AW1162+AX1162</f>
        <v>0</v>
      </c>
      <c r="AW1162" s="89" t="n">
        <f aca="false">G1162*AO1162</f>
        <v>0</v>
      </c>
      <c r="AX1162" s="89" t="n">
        <f aca="false">G1162*AP1162</f>
        <v>0</v>
      </c>
      <c r="AY1162" s="88" t="s">
        <v>2824</v>
      </c>
      <c r="AZ1162" s="88" t="s">
        <v>2694</v>
      </c>
      <c r="BA1162" s="170" t="s">
        <v>2684</v>
      </c>
      <c r="BC1162" s="89" t="n">
        <f aca="false">AW1162+AX1162</f>
        <v>0</v>
      </c>
      <c r="BD1162" s="89" t="n">
        <f aca="false">H1162/(100-BE1162)*100</f>
        <v>0</v>
      </c>
      <c r="BE1162" s="89" t="n">
        <v>0</v>
      </c>
      <c r="BF1162" s="89" t="n">
        <f aca="false">O1162</f>
        <v>0</v>
      </c>
      <c r="BH1162" s="89" t="n">
        <f aca="false">G1162*AO1162</f>
        <v>0</v>
      </c>
      <c r="BI1162" s="89" t="n">
        <f aca="false">G1162*AP1162</f>
        <v>0</v>
      </c>
      <c r="BJ1162" s="89" t="n">
        <f aca="false">G1162*H1162</f>
        <v>0</v>
      </c>
      <c r="BK1162" s="89"/>
      <c r="BL1162" s="89"/>
      <c r="BW1162" s="89" t="str">
        <f aca="false">I1162</f>
        <v>21</v>
      </c>
      <c r="BX1162" s="10" t="s">
        <v>2866</v>
      </c>
    </row>
    <row r="1163" customFormat="false" ht="15" hidden="false" customHeight="true" outlineLevel="0" collapsed="false">
      <c r="A1163" s="189" t="s">
        <v>2867</v>
      </c>
      <c r="B1163" s="189" t="s">
        <v>113</v>
      </c>
      <c r="C1163" s="189" t="s">
        <v>2868</v>
      </c>
      <c r="D1163" s="190" t="s">
        <v>2869</v>
      </c>
      <c r="E1163" s="190"/>
      <c r="F1163" s="189" t="s">
        <v>1104</v>
      </c>
      <c r="G1163" s="191" t="n">
        <v>9</v>
      </c>
      <c r="H1163" s="192"/>
      <c r="I1163" s="193" t="s">
        <v>192</v>
      </c>
      <c r="J1163" s="192" t="n">
        <f aca="false">G1163*AO1163</f>
        <v>0</v>
      </c>
      <c r="K1163" s="192" t="n">
        <f aca="false">G1163*AP1163</f>
        <v>0</v>
      </c>
      <c r="L1163" s="192" t="n">
        <f aca="false">G1163*H1163</f>
        <v>0</v>
      </c>
      <c r="M1163" s="192" t="n">
        <f aca="false">L1163*(1+BW1163/100)</f>
        <v>0</v>
      </c>
      <c r="N1163" s="192" t="n">
        <v>0</v>
      </c>
      <c r="O1163" s="192" t="n">
        <f aca="false">G1163*N1163</f>
        <v>0</v>
      </c>
      <c r="P1163" s="193"/>
      <c r="Z1163" s="89" t="n">
        <f aca="false">IF(AQ1163="5",BJ1163,0)</f>
        <v>0</v>
      </c>
      <c r="AB1163" s="89" t="n">
        <f aca="false">IF(AQ1163="1",BH1163,0)</f>
        <v>0</v>
      </c>
      <c r="AC1163" s="89" t="n">
        <f aca="false">IF(AQ1163="1",BI1163,0)</f>
        <v>0</v>
      </c>
      <c r="AD1163" s="89" t="n">
        <f aca="false">IF(AQ1163="7",BH1163,0)</f>
        <v>0</v>
      </c>
      <c r="AE1163" s="89" t="n">
        <f aca="false">IF(AQ1163="7",BI1163,0)</f>
        <v>0</v>
      </c>
      <c r="AF1163" s="89" t="n">
        <f aca="false">IF(AQ1163="2",BH1163,0)</f>
        <v>0</v>
      </c>
      <c r="AG1163" s="89" t="n">
        <f aca="false">IF(AQ1163="2",BI1163,0)</f>
        <v>0</v>
      </c>
      <c r="AH1163" s="89" t="n">
        <f aca="false">IF(AQ1163="0",BJ1163,0)</f>
        <v>0</v>
      </c>
      <c r="AI1163" s="170" t="s">
        <v>113</v>
      </c>
      <c r="AJ1163" s="89" t="n">
        <f aca="false">IF(AN1163=0,L1163,0)</f>
        <v>0</v>
      </c>
      <c r="AK1163" s="89" t="n">
        <f aca="false">IF(AN1163=12,L1163,0)</f>
        <v>0</v>
      </c>
      <c r="AL1163" s="89" t="n">
        <f aca="false">IF(AN1163=21,L1163,0)</f>
        <v>0</v>
      </c>
      <c r="AN1163" s="89" t="n">
        <v>21</v>
      </c>
      <c r="AO1163" s="89" t="n">
        <f aca="false">H1163*0.717391133</f>
        <v>0</v>
      </c>
      <c r="AP1163" s="89" t="n">
        <f aca="false">H1163*(1-0.717391133)</f>
        <v>0</v>
      </c>
      <c r="AQ1163" s="88" t="s">
        <v>197</v>
      </c>
      <c r="AV1163" s="89" t="n">
        <f aca="false">AW1163+AX1163</f>
        <v>0</v>
      </c>
      <c r="AW1163" s="89" t="n">
        <f aca="false">G1163*AO1163</f>
        <v>0</v>
      </c>
      <c r="AX1163" s="89" t="n">
        <f aca="false">G1163*AP1163</f>
        <v>0</v>
      </c>
      <c r="AY1163" s="88" t="s">
        <v>2824</v>
      </c>
      <c r="AZ1163" s="88" t="s">
        <v>2694</v>
      </c>
      <c r="BA1163" s="170" t="s">
        <v>2684</v>
      </c>
      <c r="BC1163" s="89" t="n">
        <f aca="false">AW1163+AX1163</f>
        <v>0</v>
      </c>
      <c r="BD1163" s="89" t="n">
        <f aca="false">H1163/(100-BE1163)*100</f>
        <v>0</v>
      </c>
      <c r="BE1163" s="89" t="n">
        <v>0</v>
      </c>
      <c r="BF1163" s="89" t="n">
        <f aca="false">O1163</f>
        <v>0</v>
      </c>
      <c r="BH1163" s="89" t="n">
        <f aca="false">G1163*AO1163</f>
        <v>0</v>
      </c>
      <c r="BI1163" s="89" t="n">
        <f aca="false">G1163*AP1163</f>
        <v>0</v>
      </c>
      <c r="BJ1163" s="89" t="n">
        <f aca="false">G1163*H1163</f>
        <v>0</v>
      </c>
      <c r="BK1163" s="89"/>
      <c r="BL1163" s="89"/>
      <c r="BW1163" s="89" t="str">
        <f aca="false">I1163</f>
        <v>21</v>
      </c>
      <c r="BX1163" s="10" t="s">
        <v>2869</v>
      </c>
    </row>
    <row r="1164" customFormat="false" ht="23.85" hidden="false" customHeight="true" outlineLevel="0" collapsed="false">
      <c r="A1164" s="189" t="s">
        <v>2870</v>
      </c>
      <c r="B1164" s="189" t="s">
        <v>113</v>
      </c>
      <c r="C1164" s="189" t="s">
        <v>2871</v>
      </c>
      <c r="D1164" s="190" t="s">
        <v>2872</v>
      </c>
      <c r="E1164" s="190"/>
      <c r="F1164" s="189" t="s">
        <v>1104</v>
      </c>
      <c r="G1164" s="191" t="n">
        <v>73</v>
      </c>
      <c r="H1164" s="192"/>
      <c r="I1164" s="193" t="s">
        <v>192</v>
      </c>
      <c r="J1164" s="192" t="n">
        <f aca="false">G1164*AO1164</f>
        <v>0</v>
      </c>
      <c r="K1164" s="192" t="n">
        <f aca="false">G1164*AP1164</f>
        <v>0</v>
      </c>
      <c r="L1164" s="192" t="n">
        <f aca="false">G1164*H1164</f>
        <v>0</v>
      </c>
      <c r="M1164" s="192" t="n">
        <f aca="false">L1164*(1+BW1164/100)</f>
        <v>0</v>
      </c>
      <c r="N1164" s="192" t="n">
        <v>0</v>
      </c>
      <c r="O1164" s="192" t="n">
        <f aca="false">G1164*N1164</f>
        <v>0</v>
      </c>
      <c r="P1164" s="193"/>
      <c r="Z1164" s="89" t="n">
        <f aca="false">IF(AQ1164="5",BJ1164,0)</f>
        <v>0</v>
      </c>
      <c r="AB1164" s="89" t="n">
        <f aca="false">IF(AQ1164="1",BH1164,0)</f>
        <v>0</v>
      </c>
      <c r="AC1164" s="89" t="n">
        <f aca="false">IF(AQ1164="1",BI1164,0)</f>
        <v>0</v>
      </c>
      <c r="AD1164" s="89" t="n">
        <f aca="false">IF(AQ1164="7",BH1164,0)</f>
        <v>0</v>
      </c>
      <c r="AE1164" s="89" t="n">
        <f aca="false">IF(AQ1164="7",BI1164,0)</f>
        <v>0</v>
      </c>
      <c r="AF1164" s="89" t="n">
        <f aca="false">IF(AQ1164="2",BH1164,0)</f>
        <v>0</v>
      </c>
      <c r="AG1164" s="89" t="n">
        <f aca="false">IF(AQ1164="2",BI1164,0)</f>
        <v>0</v>
      </c>
      <c r="AH1164" s="89" t="n">
        <f aca="false">IF(AQ1164="0",BJ1164,0)</f>
        <v>0</v>
      </c>
      <c r="AI1164" s="170" t="s">
        <v>113</v>
      </c>
      <c r="AJ1164" s="89" t="n">
        <f aca="false">IF(AN1164=0,L1164,0)</f>
        <v>0</v>
      </c>
      <c r="AK1164" s="89" t="n">
        <f aca="false">IF(AN1164=12,L1164,0)</f>
        <v>0</v>
      </c>
      <c r="AL1164" s="89" t="n">
        <f aca="false">IF(AN1164=21,L1164,0)</f>
        <v>0</v>
      </c>
      <c r="AN1164" s="89" t="n">
        <v>21</v>
      </c>
      <c r="AO1164" s="89" t="n">
        <f aca="false">H1164*0</f>
        <v>0</v>
      </c>
      <c r="AP1164" s="89" t="n">
        <f aca="false">H1164*(1-0)</f>
        <v>0</v>
      </c>
      <c r="AQ1164" s="88" t="s">
        <v>197</v>
      </c>
      <c r="AV1164" s="89" t="n">
        <f aca="false">AW1164+AX1164</f>
        <v>0</v>
      </c>
      <c r="AW1164" s="89" t="n">
        <f aca="false">G1164*AO1164</f>
        <v>0</v>
      </c>
      <c r="AX1164" s="89" t="n">
        <f aca="false">G1164*AP1164</f>
        <v>0</v>
      </c>
      <c r="AY1164" s="88" t="s">
        <v>2824</v>
      </c>
      <c r="AZ1164" s="88" t="s">
        <v>2694</v>
      </c>
      <c r="BA1164" s="170" t="s">
        <v>2684</v>
      </c>
      <c r="BC1164" s="89" t="n">
        <f aca="false">AW1164+AX1164</f>
        <v>0</v>
      </c>
      <c r="BD1164" s="89" t="n">
        <f aca="false">H1164/(100-BE1164)*100</f>
        <v>0</v>
      </c>
      <c r="BE1164" s="89" t="n">
        <v>0</v>
      </c>
      <c r="BF1164" s="89" t="n">
        <f aca="false">O1164</f>
        <v>0</v>
      </c>
      <c r="BH1164" s="89" t="n">
        <f aca="false">G1164*AO1164</f>
        <v>0</v>
      </c>
      <c r="BI1164" s="89" t="n">
        <f aca="false">G1164*AP1164</f>
        <v>0</v>
      </c>
      <c r="BJ1164" s="89" t="n">
        <f aca="false">G1164*H1164</f>
        <v>0</v>
      </c>
      <c r="BK1164" s="89"/>
      <c r="BL1164" s="89"/>
      <c r="BW1164" s="89" t="str">
        <f aca="false">I1164</f>
        <v>21</v>
      </c>
      <c r="BX1164" s="10" t="s">
        <v>2872</v>
      </c>
    </row>
    <row r="1165" customFormat="false" ht="23.85" hidden="false" customHeight="true" outlineLevel="0" collapsed="false">
      <c r="A1165" s="189" t="s">
        <v>2873</v>
      </c>
      <c r="B1165" s="189" t="s">
        <v>113</v>
      </c>
      <c r="C1165" s="189" t="s">
        <v>2874</v>
      </c>
      <c r="D1165" s="190" t="s">
        <v>2875</v>
      </c>
      <c r="E1165" s="190"/>
      <c r="F1165" s="189" t="s">
        <v>237</v>
      </c>
      <c r="G1165" s="191" t="n">
        <v>291</v>
      </c>
      <c r="H1165" s="192"/>
      <c r="I1165" s="193" t="s">
        <v>192</v>
      </c>
      <c r="J1165" s="192" t="n">
        <f aca="false">G1165*AO1165</f>
        <v>0</v>
      </c>
      <c r="K1165" s="192" t="n">
        <f aca="false">G1165*AP1165</f>
        <v>0</v>
      </c>
      <c r="L1165" s="192" t="n">
        <f aca="false">G1165*H1165</f>
        <v>0</v>
      </c>
      <c r="M1165" s="192" t="n">
        <f aca="false">L1165*(1+BW1165/100)</f>
        <v>0</v>
      </c>
      <c r="N1165" s="192" t="n">
        <v>0.00016</v>
      </c>
      <c r="O1165" s="192" t="n">
        <f aca="false">G1165*N1165</f>
        <v>0.04656</v>
      </c>
      <c r="P1165" s="193" t="s">
        <v>193</v>
      </c>
      <c r="Z1165" s="89" t="n">
        <f aca="false">IF(AQ1165="5",BJ1165,0)</f>
        <v>0</v>
      </c>
      <c r="AB1165" s="89" t="n">
        <f aca="false">IF(AQ1165="1",BH1165,0)</f>
        <v>0</v>
      </c>
      <c r="AC1165" s="89" t="n">
        <f aca="false">IF(AQ1165="1",BI1165,0)</f>
        <v>0</v>
      </c>
      <c r="AD1165" s="89" t="n">
        <f aca="false">IF(AQ1165="7",BH1165,0)</f>
        <v>0</v>
      </c>
      <c r="AE1165" s="89" t="n">
        <f aca="false">IF(AQ1165="7",BI1165,0)</f>
        <v>0</v>
      </c>
      <c r="AF1165" s="89" t="n">
        <f aca="false">IF(AQ1165="2",BH1165,0)</f>
        <v>0</v>
      </c>
      <c r="AG1165" s="89" t="n">
        <f aca="false">IF(AQ1165="2",BI1165,0)</f>
        <v>0</v>
      </c>
      <c r="AH1165" s="89" t="n">
        <f aca="false">IF(AQ1165="0",BJ1165,0)</f>
        <v>0</v>
      </c>
      <c r="AI1165" s="170" t="s">
        <v>113</v>
      </c>
      <c r="AJ1165" s="89" t="n">
        <f aca="false">IF(AN1165=0,L1165,0)</f>
        <v>0</v>
      </c>
      <c r="AK1165" s="89" t="n">
        <f aca="false">IF(AN1165=12,L1165,0)</f>
        <v>0</v>
      </c>
      <c r="AL1165" s="89" t="n">
        <f aca="false">IF(AN1165=21,L1165,0)</f>
        <v>0</v>
      </c>
      <c r="AN1165" s="89" t="n">
        <v>21</v>
      </c>
      <c r="AO1165" s="89" t="n">
        <f aca="false">H1165*0.237761379</f>
        <v>0</v>
      </c>
      <c r="AP1165" s="89" t="n">
        <f aca="false">H1165*(1-0.237761379)</f>
        <v>0</v>
      </c>
      <c r="AQ1165" s="88" t="s">
        <v>197</v>
      </c>
      <c r="AV1165" s="89" t="n">
        <f aca="false">AW1165+AX1165</f>
        <v>0</v>
      </c>
      <c r="AW1165" s="89" t="n">
        <f aca="false">G1165*AO1165</f>
        <v>0</v>
      </c>
      <c r="AX1165" s="89" t="n">
        <f aca="false">G1165*AP1165</f>
        <v>0</v>
      </c>
      <c r="AY1165" s="88" t="s">
        <v>2824</v>
      </c>
      <c r="AZ1165" s="88" t="s">
        <v>2694</v>
      </c>
      <c r="BA1165" s="170" t="s">
        <v>2684</v>
      </c>
      <c r="BC1165" s="89" t="n">
        <f aca="false">AW1165+AX1165</f>
        <v>0</v>
      </c>
      <c r="BD1165" s="89" t="n">
        <f aca="false">H1165/(100-BE1165)*100</f>
        <v>0</v>
      </c>
      <c r="BE1165" s="89" t="n">
        <v>0</v>
      </c>
      <c r="BF1165" s="89" t="n">
        <f aca="false">O1165</f>
        <v>0.04656</v>
      </c>
      <c r="BH1165" s="89" t="n">
        <f aca="false">G1165*AO1165</f>
        <v>0</v>
      </c>
      <c r="BI1165" s="89" t="n">
        <f aca="false">G1165*AP1165</f>
        <v>0</v>
      </c>
      <c r="BJ1165" s="89" t="n">
        <f aca="false">G1165*H1165</f>
        <v>0</v>
      </c>
      <c r="BK1165" s="89"/>
      <c r="BL1165" s="89"/>
      <c r="BW1165" s="89" t="str">
        <f aca="false">I1165</f>
        <v>21</v>
      </c>
      <c r="BX1165" s="10" t="s">
        <v>2875</v>
      </c>
    </row>
    <row r="1166" customFormat="false" ht="23.85" hidden="false" customHeight="true" outlineLevel="0" collapsed="false">
      <c r="A1166" s="189" t="s">
        <v>2876</v>
      </c>
      <c r="B1166" s="189" t="s">
        <v>113</v>
      </c>
      <c r="C1166" s="189" t="s">
        <v>2874</v>
      </c>
      <c r="D1166" s="190" t="s">
        <v>2877</v>
      </c>
      <c r="E1166" s="190"/>
      <c r="F1166" s="189" t="s">
        <v>237</v>
      </c>
      <c r="G1166" s="191" t="n">
        <v>686</v>
      </c>
      <c r="H1166" s="192"/>
      <c r="I1166" s="193" t="s">
        <v>192</v>
      </c>
      <c r="J1166" s="192" t="n">
        <f aca="false">G1166*AO1166</f>
        <v>0</v>
      </c>
      <c r="K1166" s="192" t="n">
        <f aca="false">G1166*AP1166</f>
        <v>0</v>
      </c>
      <c r="L1166" s="192" t="n">
        <f aca="false">G1166*H1166</f>
        <v>0</v>
      </c>
      <c r="M1166" s="192" t="n">
        <f aca="false">L1166*(1+BW1166/100)</f>
        <v>0</v>
      </c>
      <c r="N1166" s="192" t="n">
        <v>0.00016</v>
      </c>
      <c r="O1166" s="192" t="n">
        <f aca="false">G1166*N1166</f>
        <v>0.10976</v>
      </c>
      <c r="P1166" s="193" t="s">
        <v>193</v>
      </c>
      <c r="Z1166" s="89" t="n">
        <f aca="false">IF(AQ1166="5",BJ1166,0)</f>
        <v>0</v>
      </c>
      <c r="AB1166" s="89" t="n">
        <f aca="false">IF(AQ1166="1",BH1166,0)</f>
        <v>0</v>
      </c>
      <c r="AC1166" s="89" t="n">
        <f aca="false">IF(AQ1166="1",BI1166,0)</f>
        <v>0</v>
      </c>
      <c r="AD1166" s="89" t="n">
        <f aca="false">IF(AQ1166="7",BH1166,0)</f>
        <v>0</v>
      </c>
      <c r="AE1166" s="89" t="n">
        <f aca="false">IF(AQ1166="7",BI1166,0)</f>
        <v>0</v>
      </c>
      <c r="AF1166" s="89" t="n">
        <f aca="false">IF(AQ1166="2",BH1166,0)</f>
        <v>0</v>
      </c>
      <c r="AG1166" s="89" t="n">
        <f aca="false">IF(AQ1166="2",BI1166,0)</f>
        <v>0</v>
      </c>
      <c r="AH1166" s="89" t="n">
        <f aca="false">IF(AQ1166="0",BJ1166,0)</f>
        <v>0</v>
      </c>
      <c r="AI1166" s="170" t="s">
        <v>113</v>
      </c>
      <c r="AJ1166" s="89" t="n">
        <f aca="false">IF(AN1166=0,L1166,0)</f>
        <v>0</v>
      </c>
      <c r="AK1166" s="89" t="n">
        <f aca="false">IF(AN1166=12,L1166,0)</f>
        <v>0</v>
      </c>
      <c r="AL1166" s="89" t="n">
        <f aca="false">IF(AN1166=21,L1166,0)</f>
        <v>0</v>
      </c>
      <c r="AN1166" s="89" t="n">
        <v>21</v>
      </c>
      <c r="AO1166" s="89" t="n">
        <f aca="false">H1166*0.23776138</f>
        <v>0</v>
      </c>
      <c r="AP1166" s="89" t="n">
        <f aca="false">H1166*(1-0.23776138)</f>
        <v>0</v>
      </c>
      <c r="AQ1166" s="88" t="s">
        <v>197</v>
      </c>
      <c r="AV1166" s="89" t="n">
        <f aca="false">AW1166+AX1166</f>
        <v>0</v>
      </c>
      <c r="AW1166" s="89" t="n">
        <f aca="false">G1166*AO1166</f>
        <v>0</v>
      </c>
      <c r="AX1166" s="89" t="n">
        <f aca="false">G1166*AP1166</f>
        <v>0</v>
      </c>
      <c r="AY1166" s="88" t="s">
        <v>2824</v>
      </c>
      <c r="AZ1166" s="88" t="s">
        <v>2694</v>
      </c>
      <c r="BA1166" s="170" t="s">
        <v>2684</v>
      </c>
      <c r="BC1166" s="89" t="n">
        <f aca="false">AW1166+AX1166</f>
        <v>0</v>
      </c>
      <c r="BD1166" s="89" t="n">
        <f aca="false">H1166/(100-BE1166)*100</f>
        <v>0</v>
      </c>
      <c r="BE1166" s="89" t="n">
        <v>0</v>
      </c>
      <c r="BF1166" s="89" t="n">
        <f aca="false">O1166</f>
        <v>0.10976</v>
      </c>
      <c r="BH1166" s="89" t="n">
        <f aca="false">G1166*AO1166</f>
        <v>0</v>
      </c>
      <c r="BI1166" s="89" t="n">
        <f aca="false">G1166*AP1166</f>
        <v>0</v>
      </c>
      <c r="BJ1166" s="89" t="n">
        <f aca="false">G1166*H1166</f>
        <v>0</v>
      </c>
      <c r="BK1166" s="89"/>
      <c r="BL1166" s="89"/>
      <c r="BW1166" s="89" t="str">
        <f aca="false">I1166</f>
        <v>21</v>
      </c>
      <c r="BX1166" s="10" t="s">
        <v>2877</v>
      </c>
    </row>
    <row r="1167" customFormat="false" ht="23.85" hidden="false" customHeight="true" outlineLevel="0" collapsed="false">
      <c r="A1167" s="189" t="s">
        <v>2878</v>
      </c>
      <c r="B1167" s="189" t="s">
        <v>113</v>
      </c>
      <c r="C1167" s="189" t="s">
        <v>2879</v>
      </c>
      <c r="D1167" s="190" t="s">
        <v>2880</v>
      </c>
      <c r="E1167" s="190"/>
      <c r="F1167" s="189" t="s">
        <v>237</v>
      </c>
      <c r="G1167" s="191" t="n">
        <v>2765</v>
      </c>
      <c r="H1167" s="192"/>
      <c r="I1167" s="193" t="s">
        <v>192</v>
      </c>
      <c r="J1167" s="192" t="n">
        <f aca="false">G1167*AO1167</f>
        <v>0</v>
      </c>
      <c r="K1167" s="192" t="n">
        <f aca="false">G1167*AP1167</f>
        <v>0</v>
      </c>
      <c r="L1167" s="192" t="n">
        <f aca="false">G1167*H1167</f>
        <v>0</v>
      </c>
      <c r="M1167" s="192" t="n">
        <f aca="false">L1167*(1+BW1167/100)</f>
        <v>0</v>
      </c>
      <c r="N1167" s="192" t="n">
        <v>0.00023</v>
      </c>
      <c r="O1167" s="192" t="n">
        <f aca="false">G1167*N1167</f>
        <v>0.63595</v>
      </c>
      <c r="P1167" s="193" t="s">
        <v>193</v>
      </c>
      <c r="Z1167" s="89" t="n">
        <f aca="false">IF(AQ1167="5",BJ1167,0)</f>
        <v>0</v>
      </c>
      <c r="AB1167" s="89" t="n">
        <f aca="false">IF(AQ1167="1",BH1167,0)</f>
        <v>0</v>
      </c>
      <c r="AC1167" s="89" t="n">
        <f aca="false">IF(AQ1167="1",BI1167,0)</f>
        <v>0</v>
      </c>
      <c r="AD1167" s="89" t="n">
        <f aca="false">IF(AQ1167="7",BH1167,0)</f>
        <v>0</v>
      </c>
      <c r="AE1167" s="89" t="n">
        <f aca="false">IF(AQ1167="7",BI1167,0)</f>
        <v>0</v>
      </c>
      <c r="AF1167" s="89" t="n">
        <f aca="false">IF(AQ1167="2",BH1167,0)</f>
        <v>0</v>
      </c>
      <c r="AG1167" s="89" t="n">
        <f aca="false">IF(AQ1167="2",BI1167,0)</f>
        <v>0</v>
      </c>
      <c r="AH1167" s="89" t="n">
        <f aca="false">IF(AQ1167="0",BJ1167,0)</f>
        <v>0</v>
      </c>
      <c r="AI1167" s="170" t="s">
        <v>113</v>
      </c>
      <c r="AJ1167" s="89" t="n">
        <f aca="false">IF(AN1167=0,L1167,0)</f>
        <v>0</v>
      </c>
      <c r="AK1167" s="89" t="n">
        <f aca="false">IF(AN1167=12,L1167,0)</f>
        <v>0</v>
      </c>
      <c r="AL1167" s="89" t="n">
        <f aca="false">IF(AN1167=21,L1167,0)</f>
        <v>0</v>
      </c>
      <c r="AN1167" s="89" t="n">
        <v>21</v>
      </c>
      <c r="AO1167" s="89" t="n">
        <f aca="false">H1167*0.334479061</f>
        <v>0</v>
      </c>
      <c r="AP1167" s="89" t="n">
        <f aca="false">H1167*(1-0.334479061)</f>
        <v>0</v>
      </c>
      <c r="AQ1167" s="88" t="s">
        <v>197</v>
      </c>
      <c r="AV1167" s="89" t="n">
        <f aca="false">AW1167+AX1167</f>
        <v>0</v>
      </c>
      <c r="AW1167" s="89" t="n">
        <f aca="false">G1167*AO1167</f>
        <v>0</v>
      </c>
      <c r="AX1167" s="89" t="n">
        <f aca="false">G1167*AP1167</f>
        <v>0</v>
      </c>
      <c r="AY1167" s="88" t="s">
        <v>2824</v>
      </c>
      <c r="AZ1167" s="88" t="s">
        <v>2694</v>
      </c>
      <c r="BA1167" s="170" t="s">
        <v>2684</v>
      </c>
      <c r="BC1167" s="89" t="n">
        <f aca="false">AW1167+AX1167</f>
        <v>0</v>
      </c>
      <c r="BD1167" s="89" t="n">
        <f aca="false">H1167/(100-BE1167)*100</f>
        <v>0</v>
      </c>
      <c r="BE1167" s="89" t="n">
        <v>0</v>
      </c>
      <c r="BF1167" s="89" t="n">
        <f aca="false">O1167</f>
        <v>0.63595</v>
      </c>
      <c r="BH1167" s="89" t="n">
        <f aca="false">G1167*AO1167</f>
        <v>0</v>
      </c>
      <c r="BI1167" s="89" t="n">
        <f aca="false">G1167*AP1167</f>
        <v>0</v>
      </c>
      <c r="BJ1167" s="89" t="n">
        <f aca="false">G1167*H1167</f>
        <v>0</v>
      </c>
      <c r="BK1167" s="89"/>
      <c r="BL1167" s="89"/>
      <c r="BW1167" s="89" t="str">
        <f aca="false">I1167</f>
        <v>21</v>
      </c>
      <c r="BX1167" s="10" t="s">
        <v>2880</v>
      </c>
    </row>
    <row r="1168" customFormat="false" ht="23.85" hidden="false" customHeight="true" outlineLevel="0" collapsed="false">
      <c r="A1168" s="189" t="s">
        <v>2881</v>
      </c>
      <c r="B1168" s="189" t="s">
        <v>113</v>
      </c>
      <c r="C1168" s="189" t="s">
        <v>2882</v>
      </c>
      <c r="D1168" s="190" t="s">
        <v>2883</v>
      </c>
      <c r="E1168" s="190"/>
      <c r="F1168" s="189" t="s">
        <v>237</v>
      </c>
      <c r="G1168" s="191" t="n">
        <v>120</v>
      </c>
      <c r="H1168" s="192"/>
      <c r="I1168" s="193" t="s">
        <v>192</v>
      </c>
      <c r="J1168" s="192" t="n">
        <f aca="false">G1168*AO1168</f>
        <v>0</v>
      </c>
      <c r="K1168" s="192" t="n">
        <f aca="false">G1168*AP1168</f>
        <v>0</v>
      </c>
      <c r="L1168" s="192" t="n">
        <f aca="false">G1168*H1168</f>
        <v>0</v>
      </c>
      <c r="M1168" s="192" t="n">
        <f aca="false">L1168*(1+BW1168/100)</f>
        <v>0</v>
      </c>
      <c r="N1168" s="192" t="n">
        <v>0.00022</v>
      </c>
      <c r="O1168" s="192" t="n">
        <f aca="false">G1168*N1168</f>
        <v>0.0264</v>
      </c>
      <c r="P1168" s="193" t="s">
        <v>193</v>
      </c>
      <c r="Z1168" s="89" t="n">
        <f aca="false">IF(AQ1168="5",BJ1168,0)</f>
        <v>0</v>
      </c>
      <c r="AB1168" s="89" t="n">
        <f aca="false">IF(AQ1168="1",BH1168,0)</f>
        <v>0</v>
      </c>
      <c r="AC1168" s="89" t="n">
        <f aca="false">IF(AQ1168="1",BI1168,0)</f>
        <v>0</v>
      </c>
      <c r="AD1168" s="89" t="n">
        <f aca="false">IF(AQ1168="7",BH1168,0)</f>
        <v>0</v>
      </c>
      <c r="AE1168" s="89" t="n">
        <f aca="false">IF(AQ1168="7",BI1168,0)</f>
        <v>0</v>
      </c>
      <c r="AF1168" s="89" t="n">
        <f aca="false">IF(AQ1168="2",BH1168,0)</f>
        <v>0</v>
      </c>
      <c r="AG1168" s="89" t="n">
        <f aca="false">IF(AQ1168="2",BI1168,0)</f>
        <v>0</v>
      </c>
      <c r="AH1168" s="89" t="n">
        <f aca="false">IF(AQ1168="0",BJ1168,0)</f>
        <v>0</v>
      </c>
      <c r="AI1168" s="170" t="s">
        <v>113</v>
      </c>
      <c r="AJ1168" s="89" t="n">
        <f aca="false">IF(AN1168=0,L1168,0)</f>
        <v>0</v>
      </c>
      <c r="AK1168" s="89" t="n">
        <f aca="false">IF(AN1168=12,L1168,0)</f>
        <v>0</v>
      </c>
      <c r="AL1168" s="89" t="n">
        <f aca="false">IF(AN1168=21,L1168,0)</f>
        <v>0</v>
      </c>
      <c r="AN1168" s="89" t="n">
        <v>21</v>
      </c>
      <c r="AO1168" s="89" t="n">
        <f aca="false">H1168*0.335905663</f>
        <v>0</v>
      </c>
      <c r="AP1168" s="89" t="n">
        <f aca="false">H1168*(1-0.335905663)</f>
        <v>0</v>
      </c>
      <c r="AQ1168" s="88" t="s">
        <v>197</v>
      </c>
      <c r="AV1168" s="89" t="n">
        <f aca="false">AW1168+AX1168</f>
        <v>0</v>
      </c>
      <c r="AW1168" s="89" t="n">
        <f aca="false">G1168*AO1168</f>
        <v>0</v>
      </c>
      <c r="AX1168" s="89" t="n">
        <f aca="false">G1168*AP1168</f>
        <v>0</v>
      </c>
      <c r="AY1168" s="88" t="s">
        <v>2824</v>
      </c>
      <c r="AZ1168" s="88" t="s">
        <v>2694</v>
      </c>
      <c r="BA1168" s="170" t="s">
        <v>2684</v>
      </c>
      <c r="BC1168" s="89" t="n">
        <f aca="false">AW1168+AX1168</f>
        <v>0</v>
      </c>
      <c r="BD1168" s="89" t="n">
        <f aca="false">H1168/(100-BE1168)*100</f>
        <v>0</v>
      </c>
      <c r="BE1168" s="89" t="n">
        <v>0</v>
      </c>
      <c r="BF1168" s="89" t="n">
        <f aca="false">O1168</f>
        <v>0.0264</v>
      </c>
      <c r="BH1168" s="89" t="n">
        <f aca="false">G1168*AO1168</f>
        <v>0</v>
      </c>
      <c r="BI1168" s="89" t="n">
        <f aca="false">G1168*AP1168</f>
        <v>0</v>
      </c>
      <c r="BJ1168" s="89" t="n">
        <f aca="false">G1168*H1168</f>
        <v>0</v>
      </c>
      <c r="BK1168" s="89"/>
      <c r="BL1168" s="89"/>
      <c r="BW1168" s="89" t="str">
        <f aca="false">I1168</f>
        <v>21</v>
      </c>
      <c r="BX1168" s="10" t="s">
        <v>2883</v>
      </c>
    </row>
    <row r="1169" customFormat="false" ht="23.85" hidden="false" customHeight="true" outlineLevel="0" collapsed="false">
      <c r="A1169" s="189" t="s">
        <v>2884</v>
      </c>
      <c r="B1169" s="189" t="s">
        <v>113</v>
      </c>
      <c r="C1169" s="189" t="s">
        <v>2885</v>
      </c>
      <c r="D1169" s="190" t="s">
        <v>2886</v>
      </c>
      <c r="E1169" s="190"/>
      <c r="F1169" s="189" t="s">
        <v>237</v>
      </c>
      <c r="G1169" s="191" t="n">
        <v>490</v>
      </c>
      <c r="H1169" s="192"/>
      <c r="I1169" s="193" t="s">
        <v>192</v>
      </c>
      <c r="J1169" s="192" t="n">
        <f aca="false">G1169*AO1169</f>
        <v>0</v>
      </c>
      <c r="K1169" s="192" t="n">
        <f aca="false">G1169*AP1169</f>
        <v>0</v>
      </c>
      <c r="L1169" s="192" t="n">
        <f aca="false">G1169*H1169</f>
        <v>0</v>
      </c>
      <c r="M1169" s="192" t="n">
        <f aca="false">L1169*(1+BW1169/100)</f>
        <v>0</v>
      </c>
      <c r="N1169" s="192" t="n">
        <v>0.00032</v>
      </c>
      <c r="O1169" s="192" t="n">
        <f aca="false">G1169*N1169</f>
        <v>0.1568</v>
      </c>
      <c r="P1169" s="193" t="s">
        <v>193</v>
      </c>
      <c r="Z1169" s="89" t="n">
        <f aca="false">IF(AQ1169="5",BJ1169,0)</f>
        <v>0</v>
      </c>
      <c r="AB1169" s="89" t="n">
        <f aca="false">IF(AQ1169="1",BH1169,0)</f>
        <v>0</v>
      </c>
      <c r="AC1169" s="89" t="n">
        <f aca="false">IF(AQ1169="1",BI1169,0)</f>
        <v>0</v>
      </c>
      <c r="AD1169" s="89" t="n">
        <f aca="false">IF(AQ1169="7",BH1169,0)</f>
        <v>0</v>
      </c>
      <c r="AE1169" s="89" t="n">
        <f aca="false">IF(AQ1169="7",BI1169,0)</f>
        <v>0</v>
      </c>
      <c r="AF1169" s="89" t="n">
        <f aca="false">IF(AQ1169="2",BH1169,0)</f>
        <v>0</v>
      </c>
      <c r="AG1169" s="89" t="n">
        <f aca="false">IF(AQ1169="2",BI1169,0)</f>
        <v>0</v>
      </c>
      <c r="AH1169" s="89" t="n">
        <f aca="false">IF(AQ1169="0",BJ1169,0)</f>
        <v>0</v>
      </c>
      <c r="AI1169" s="170" t="s">
        <v>113</v>
      </c>
      <c r="AJ1169" s="89" t="n">
        <f aca="false">IF(AN1169=0,L1169,0)</f>
        <v>0</v>
      </c>
      <c r="AK1169" s="89" t="n">
        <f aca="false">IF(AN1169=12,L1169,0)</f>
        <v>0</v>
      </c>
      <c r="AL1169" s="89" t="n">
        <f aca="false">IF(AN1169=21,L1169,0)</f>
        <v>0</v>
      </c>
      <c r="AN1169" s="89" t="n">
        <v>21</v>
      </c>
      <c r="AO1169" s="89" t="n">
        <f aca="false">H1169*0.449244398</f>
        <v>0</v>
      </c>
      <c r="AP1169" s="89" t="n">
        <f aca="false">H1169*(1-0.449244398)</f>
        <v>0</v>
      </c>
      <c r="AQ1169" s="88" t="s">
        <v>197</v>
      </c>
      <c r="AV1169" s="89" t="n">
        <f aca="false">AW1169+AX1169</f>
        <v>0</v>
      </c>
      <c r="AW1169" s="89" t="n">
        <f aca="false">G1169*AO1169</f>
        <v>0</v>
      </c>
      <c r="AX1169" s="89" t="n">
        <f aca="false">G1169*AP1169</f>
        <v>0</v>
      </c>
      <c r="AY1169" s="88" t="s">
        <v>2824</v>
      </c>
      <c r="AZ1169" s="88" t="s">
        <v>2694</v>
      </c>
      <c r="BA1169" s="170" t="s">
        <v>2684</v>
      </c>
      <c r="BC1169" s="89" t="n">
        <f aca="false">AW1169+AX1169</f>
        <v>0</v>
      </c>
      <c r="BD1169" s="89" t="n">
        <f aca="false">H1169/(100-BE1169)*100</f>
        <v>0</v>
      </c>
      <c r="BE1169" s="89" t="n">
        <v>0</v>
      </c>
      <c r="BF1169" s="89" t="n">
        <f aca="false">O1169</f>
        <v>0.1568</v>
      </c>
      <c r="BH1169" s="89" t="n">
        <f aca="false">G1169*AO1169</f>
        <v>0</v>
      </c>
      <c r="BI1169" s="89" t="n">
        <f aca="false">G1169*AP1169</f>
        <v>0</v>
      </c>
      <c r="BJ1169" s="89" t="n">
        <f aca="false">G1169*H1169</f>
        <v>0</v>
      </c>
      <c r="BK1169" s="89"/>
      <c r="BL1169" s="89"/>
      <c r="BW1169" s="89" t="str">
        <f aca="false">I1169</f>
        <v>21</v>
      </c>
      <c r="BX1169" s="10" t="s">
        <v>2886</v>
      </c>
    </row>
    <row r="1170" customFormat="false" ht="23.85" hidden="false" customHeight="true" outlineLevel="0" collapsed="false">
      <c r="A1170" s="189" t="s">
        <v>2887</v>
      </c>
      <c r="B1170" s="189" t="s">
        <v>113</v>
      </c>
      <c r="C1170" s="189" t="s">
        <v>2888</v>
      </c>
      <c r="D1170" s="190" t="s">
        <v>2889</v>
      </c>
      <c r="E1170" s="190"/>
      <c r="F1170" s="189" t="s">
        <v>237</v>
      </c>
      <c r="G1170" s="191" t="n">
        <v>23</v>
      </c>
      <c r="H1170" s="192"/>
      <c r="I1170" s="193" t="s">
        <v>192</v>
      </c>
      <c r="J1170" s="192" t="n">
        <f aca="false">G1170*AO1170</f>
        <v>0</v>
      </c>
      <c r="K1170" s="192" t="n">
        <f aca="false">G1170*AP1170</f>
        <v>0</v>
      </c>
      <c r="L1170" s="192" t="n">
        <f aca="false">G1170*H1170</f>
        <v>0</v>
      </c>
      <c r="M1170" s="192" t="n">
        <f aca="false">L1170*(1+BW1170/100)</f>
        <v>0</v>
      </c>
      <c r="N1170" s="192" t="n">
        <v>0.00043</v>
      </c>
      <c r="O1170" s="192" t="n">
        <f aca="false">G1170*N1170</f>
        <v>0.00989</v>
      </c>
      <c r="P1170" s="193" t="s">
        <v>193</v>
      </c>
      <c r="Z1170" s="89" t="n">
        <f aca="false">IF(AQ1170="5",BJ1170,0)</f>
        <v>0</v>
      </c>
      <c r="AB1170" s="89" t="n">
        <f aca="false">IF(AQ1170="1",BH1170,0)</f>
        <v>0</v>
      </c>
      <c r="AC1170" s="89" t="n">
        <f aca="false">IF(AQ1170="1",BI1170,0)</f>
        <v>0</v>
      </c>
      <c r="AD1170" s="89" t="n">
        <f aca="false">IF(AQ1170="7",BH1170,0)</f>
        <v>0</v>
      </c>
      <c r="AE1170" s="89" t="n">
        <f aca="false">IF(AQ1170="7",BI1170,0)</f>
        <v>0</v>
      </c>
      <c r="AF1170" s="89" t="n">
        <f aca="false">IF(AQ1170="2",BH1170,0)</f>
        <v>0</v>
      </c>
      <c r="AG1170" s="89" t="n">
        <f aca="false">IF(AQ1170="2",BI1170,0)</f>
        <v>0</v>
      </c>
      <c r="AH1170" s="89" t="n">
        <f aca="false">IF(AQ1170="0",BJ1170,0)</f>
        <v>0</v>
      </c>
      <c r="AI1170" s="170" t="s">
        <v>113</v>
      </c>
      <c r="AJ1170" s="89" t="n">
        <f aca="false">IF(AN1170=0,L1170,0)</f>
        <v>0</v>
      </c>
      <c r="AK1170" s="89" t="n">
        <f aca="false">IF(AN1170=12,L1170,0)</f>
        <v>0</v>
      </c>
      <c r="AL1170" s="89" t="n">
        <f aca="false">IF(AN1170=21,L1170,0)</f>
        <v>0</v>
      </c>
      <c r="AN1170" s="89" t="n">
        <v>21</v>
      </c>
      <c r="AO1170" s="89" t="n">
        <f aca="false">H1170*0.561351512</f>
        <v>0</v>
      </c>
      <c r="AP1170" s="89" t="n">
        <f aca="false">H1170*(1-0.561351512)</f>
        <v>0</v>
      </c>
      <c r="AQ1170" s="88" t="s">
        <v>197</v>
      </c>
      <c r="AV1170" s="89" t="n">
        <f aca="false">AW1170+AX1170</f>
        <v>0</v>
      </c>
      <c r="AW1170" s="89" t="n">
        <f aca="false">G1170*AO1170</f>
        <v>0</v>
      </c>
      <c r="AX1170" s="89" t="n">
        <f aca="false">G1170*AP1170</f>
        <v>0</v>
      </c>
      <c r="AY1170" s="88" t="s">
        <v>2824</v>
      </c>
      <c r="AZ1170" s="88" t="s">
        <v>2694</v>
      </c>
      <c r="BA1170" s="170" t="s">
        <v>2684</v>
      </c>
      <c r="BC1170" s="89" t="n">
        <f aca="false">AW1170+AX1170</f>
        <v>0</v>
      </c>
      <c r="BD1170" s="89" t="n">
        <f aca="false">H1170/(100-BE1170)*100</f>
        <v>0</v>
      </c>
      <c r="BE1170" s="89" t="n">
        <v>0</v>
      </c>
      <c r="BF1170" s="89" t="n">
        <f aca="false">O1170</f>
        <v>0.00989</v>
      </c>
      <c r="BH1170" s="89" t="n">
        <f aca="false">G1170*AO1170</f>
        <v>0</v>
      </c>
      <c r="BI1170" s="89" t="n">
        <f aca="false">G1170*AP1170</f>
        <v>0</v>
      </c>
      <c r="BJ1170" s="89" t="n">
        <f aca="false">G1170*H1170</f>
        <v>0</v>
      </c>
      <c r="BK1170" s="89"/>
      <c r="BL1170" s="89"/>
      <c r="BW1170" s="89" t="str">
        <f aca="false">I1170</f>
        <v>21</v>
      </c>
      <c r="BX1170" s="10" t="s">
        <v>2889</v>
      </c>
    </row>
    <row r="1171" customFormat="false" ht="23.85" hidden="false" customHeight="true" outlineLevel="0" collapsed="false">
      <c r="A1171" s="189" t="s">
        <v>2890</v>
      </c>
      <c r="B1171" s="189" t="s">
        <v>113</v>
      </c>
      <c r="C1171" s="189" t="s">
        <v>2891</v>
      </c>
      <c r="D1171" s="190" t="s">
        <v>2892</v>
      </c>
      <c r="E1171" s="190"/>
      <c r="F1171" s="189" t="s">
        <v>237</v>
      </c>
      <c r="G1171" s="191" t="n">
        <v>140</v>
      </c>
      <c r="H1171" s="192"/>
      <c r="I1171" s="193" t="s">
        <v>192</v>
      </c>
      <c r="J1171" s="192" t="n">
        <f aca="false">G1171*AO1171</f>
        <v>0</v>
      </c>
      <c r="K1171" s="192" t="n">
        <f aca="false">G1171*AP1171</f>
        <v>0</v>
      </c>
      <c r="L1171" s="192" t="n">
        <f aca="false">G1171*H1171</f>
        <v>0</v>
      </c>
      <c r="M1171" s="192" t="n">
        <f aca="false">L1171*(1+BW1171/100)</f>
        <v>0</v>
      </c>
      <c r="N1171" s="192" t="n">
        <v>0.00014</v>
      </c>
      <c r="O1171" s="192" t="n">
        <f aca="false">G1171*N1171</f>
        <v>0.0196</v>
      </c>
      <c r="P1171" s="193" t="s">
        <v>193</v>
      </c>
      <c r="Z1171" s="89" t="n">
        <f aca="false">IF(AQ1171="5",BJ1171,0)</f>
        <v>0</v>
      </c>
      <c r="AB1171" s="89" t="n">
        <f aca="false">IF(AQ1171="1",BH1171,0)</f>
        <v>0</v>
      </c>
      <c r="AC1171" s="89" t="n">
        <f aca="false">IF(AQ1171="1",BI1171,0)</f>
        <v>0</v>
      </c>
      <c r="AD1171" s="89" t="n">
        <f aca="false">IF(AQ1171="7",BH1171,0)</f>
        <v>0</v>
      </c>
      <c r="AE1171" s="89" t="n">
        <f aca="false">IF(AQ1171="7",BI1171,0)</f>
        <v>0</v>
      </c>
      <c r="AF1171" s="89" t="n">
        <f aca="false">IF(AQ1171="2",BH1171,0)</f>
        <v>0</v>
      </c>
      <c r="AG1171" s="89" t="n">
        <f aca="false">IF(AQ1171="2",BI1171,0)</f>
        <v>0</v>
      </c>
      <c r="AH1171" s="89" t="n">
        <f aca="false">IF(AQ1171="0",BJ1171,0)</f>
        <v>0</v>
      </c>
      <c r="AI1171" s="170" t="s">
        <v>113</v>
      </c>
      <c r="AJ1171" s="89" t="n">
        <f aca="false">IF(AN1171=0,L1171,0)</f>
        <v>0</v>
      </c>
      <c r="AK1171" s="89" t="n">
        <f aca="false">IF(AN1171=12,L1171,0)</f>
        <v>0</v>
      </c>
      <c r="AL1171" s="89" t="n">
        <f aca="false">IF(AN1171=21,L1171,0)</f>
        <v>0</v>
      </c>
      <c r="AN1171" s="89" t="n">
        <v>21</v>
      </c>
      <c r="AO1171" s="89" t="n">
        <f aca="false">H1171*0.174034606</f>
        <v>0</v>
      </c>
      <c r="AP1171" s="89" t="n">
        <f aca="false">H1171*(1-0.174034606)</f>
        <v>0</v>
      </c>
      <c r="AQ1171" s="88" t="s">
        <v>197</v>
      </c>
      <c r="AV1171" s="89" t="n">
        <f aca="false">AW1171+AX1171</f>
        <v>0</v>
      </c>
      <c r="AW1171" s="89" t="n">
        <f aca="false">G1171*AO1171</f>
        <v>0</v>
      </c>
      <c r="AX1171" s="89" t="n">
        <f aca="false">G1171*AP1171</f>
        <v>0</v>
      </c>
      <c r="AY1171" s="88" t="s">
        <v>2824</v>
      </c>
      <c r="AZ1171" s="88" t="s">
        <v>2694</v>
      </c>
      <c r="BA1171" s="170" t="s">
        <v>2684</v>
      </c>
      <c r="BC1171" s="89" t="n">
        <f aca="false">AW1171+AX1171</f>
        <v>0</v>
      </c>
      <c r="BD1171" s="89" t="n">
        <f aca="false">H1171/(100-BE1171)*100</f>
        <v>0</v>
      </c>
      <c r="BE1171" s="89" t="n">
        <v>0</v>
      </c>
      <c r="BF1171" s="89" t="n">
        <f aca="false">O1171</f>
        <v>0.0196</v>
      </c>
      <c r="BH1171" s="89" t="n">
        <f aca="false">G1171*AO1171</f>
        <v>0</v>
      </c>
      <c r="BI1171" s="89" t="n">
        <f aca="false">G1171*AP1171</f>
        <v>0</v>
      </c>
      <c r="BJ1171" s="89" t="n">
        <f aca="false">G1171*H1171</f>
        <v>0</v>
      </c>
      <c r="BK1171" s="89"/>
      <c r="BL1171" s="89"/>
      <c r="BW1171" s="89" t="str">
        <f aca="false">I1171</f>
        <v>21</v>
      </c>
      <c r="BX1171" s="10" t="s">
        <v>2892</v>
      </c>
    </row>
    <row r="1172" customFormat="false" ht="23.85" hidden="false" customHeight="true" outlineLevel="0" collapsed="false">
      <c r="A1172" s="189" t="s">
        <v>2893</v>
      </c>
      <c r="B1172" s="189" t="s">
        <v>113</v>
      </c>
      <c r="C1172" s="189" t="s">
        <v>2894</v>
      </c>
      <c r="D1172" s="190" t="s">
        <v>2895</v>
      </c>
      <c r="E1172" s="190"/>
      <c r="F1172" s="189" t="s">
        <v>237</v>
      </c>
      <c r="G1172" s="191" t="n">
        <v>24</v>
      </c>
      <c r="H1172" s="192"/>
      <c r="I1172" s="193" t="s">
        <v>192</v>
      </c>
      <c r="J1172" s="192" t="n">
        <f aca="false">G1172*AO1172</f>
        <v>0</v>
      </c>
      <c r="K1172" s="192" t="n">
        <f aca="false">G1172*AP1172</f>
        <v>0</v>
      </c>
      <c r="L1172" s="192" t="n">
        <f aca="false">G1172*H1172</f>
        <v>0</v>
      </c>
      <c r="M1172" s="192" t="n">
        <f aca="false">L1172*(1+BW1172/100)</f>
        <v>0</v>
      </c>
      <c r="N1172" s="192" t="n">
        <v>0.00056</v>
      </c>
      <c r="O1172" s="192" t="n">
        <f aca="false">G1172*N1172</f>
        <v>0.01344</v>
      </c>
      <c r="P1172" s="193" t="s">
        <v>193</v>
      </c>
      <c r="Z1172" s="89" t="n">
        <f aca="false">IF(AQ1172="5",BJ1172,0)</f>
        <v>0</v>
      </c>
      <c r="AB1172" s="89" t="n">
        <f aca="false">IF(AQ1172="1",BH1172,0)</f>
        <v>0</v>
      </c>
      <c r="AC1172" s="89" t="n">
        <f aca="false">IF(AQ1172="1",BI1172,0)</f>
        <v>0</v>
      </c>
      <c r="AD1172" s="89" t="n">
        <f aca="false">IF(AQ1172="7",BH1172,0)</f>
        <v>0</v>
      </c>
      <c r="AE1172" s="89" t="n">
        <f aca="false">IF(AQ1172="7",BI1172,0)</f>
        <v>0</v>
      </c>
      <c r="AF1172" s="89" t="n">
        <f aca="false">IF(AQ1172="2",BH1172,0)</f>
        <v>0</v>
      </c>
      <c r="AG1172" s="89" t="n">
        <f aca="false">IF(AQ1172="2",BI1172,0)</f>
        <v>0</v>
      </c>
      <c r="AH1172" s="89" t="n">
        <f aca="false">IF(AQ1172="0",BJ1172,0)</f>
        <v>0</v>
      </c>
      <c r="AI1172" s="170" t="s">
        <v>113</v>
      </c>
      <c r="AJ1172" s="89" t="n">
        <f aca="false">IF(AN1172=0,L1172,0)</f>
        <v>0</v>
      </c>
      <c r="AK1172" s="89" t="n">
        <f aca="false">IF(AN1172=12,L1172,0)</f>
        <v>0</v>
      </c>
      <c r="AL1172" s="89" t="n">
        <f aca="false">IF(AN1172=21,L1172,0)</f>
        <v>0</v>
      </c>
      <c r="AN1172" s="89" t="n">
        <v>21</v>
      </c>
      <c r="AO1172" s="89" t="n">
        <f aca="false">H1172*0.61981631</f>
        <v>0</v>
      </c>
      <c r="AP1172" s="89" t="n">
        <f aca="false">H1172*(1-0.61981631)</f>
        <v>0</v>
      </c>
      <c r="AQ1172" s="88" t="s">
        <v>197</v>
      </c>
      <c r="AV1172" s="89" t="n">
        <f aca="false">AW1172+AX1172</f>
        <v>0</v>
      </c>
      <c r="AW1172" s="89" t="n">
        <f aca="false">G1172*AO1172</f>
        <v>0</v>
      </c>
      <c r="AX1172" s="89" t="n">
        <f aca="false">G1172*AP1172</f>
        <v>0</v>
      </c>
      <c r="AY1172" s="88" t="s">
        <v>2824</v>
      </c>
      <c r="AZ1172" s="88" t="s">
        <v>2694</v>
      </c>
      <c r="BA1172" s="170" t="s">
        <v>2684</v>
      </c>
      <c r="BC1172" s="89" t="n">
        <f aca="false">AW1172+AX1172</f>
        <v>0</v>
      </c>
      <c r="BD1172" s="89" t="n">
        <f aca="false">H1172/(100-BE1172)*100</f>
        <v>0</v>
      </c>
      <c r="BE1172" s="89" t="n">
        <v>0</v>
      </c>
      <c r="BF1172" s="89" t="n">
        <f aca="false">O1172</f>
        <v>0.01344</v>
      </c>
      <c r="BH1172" s="89" t="n">
        <f aca="false">G1172*AO1172</f>
        <v>0</v>
      </c>
      <c r="BI1172" s="89" t="n">
        <f aca="false">G1172*AP1172</f>
        <v>0</v>
      </c>
      <c r="BJ1172" s="89" t="n">
        <f aca="false">G1172*H1172</f>
        <v>0</v>
      </c>
      <c r="BK1172" s="89"/>
      <c r="BL1172" s="89"/>
      <c r="BW1172" s="89" t="str">
        <f aca="false">I1172</f>
        <v>21</v>
      </c>
      <c r="BX1172" s="10" t="s">
        <v>2895</v>
      </c>
    </row>
    <row r="1173" customFormat="false" ht="23.85" hidden="false" customHeight="true" outlineLevel="0" collapsed="false">
      <c r="A1173" s="189" t="s">
        <v>2896</v>
      </c>
      <c r="B1173" s="189" t="s">
        <v>113</v>
      </c>
      <c r="C1173" s="189" t="s">
        <v>2897</v>
      </c>
      <c r="D1173" s="190" t="s">
        <v>2898</v>
      </c>
      <c r="E1173" s="190"/>
      <c r="F1173" s="189" t="s">
        <v>237</v>
      </c>
      <c r="G1173" s="191" t="n">
        <v>75</v>
      </c>
      <c r="H1173" s="192"/>
      <c r="I1173" s="193" t="s">
        <v>192</v>
      </c>
      <c r="J1173" s="192" t="n">
        <f aca="false">G1173*AO1173</f>
        <v>0</v>
      </c>
      <c r="K1173" s="192" t="n">
        <f aca="false">G1173*AP1173</f>
        <v>0</v>
      </c>
      <c r="L1173" s="192" t="n">
        <f aca="false">G1173*H1173</f>
        <v>0</v>
      </c>
      <c r="M1173" s="192" t="n">
        <f aca="false">L1173*(1+BW1173/100)</f>
        <v>0</v>
      </c>
      <c r="N1173" s="192" t="n">
        <v>0.00046</v>
      </c>
      <c r="O1173" s="192" t="n">
        <f aca="false">G1173*N1173</f>
        <v>0.0345</v>
      </c>
      <c r="P1173" s="193" t="s">
        <v>193</v>
      </c>
      <c r="Z1173" s="89" t="n">
        <f aca="false">IF(AQ1173="5",BJ1173,0)</f>
        <v>0</v>
      </c>
      <c r="AB1173" s="89" t="n">
        <f aca="false">IF(AQ1173="1",BH1173,0)</f>
        <v>0</v>
      </c>
      <c r="AC1173" s="89" t="n">
        <f aca="false">IF(AQ1173="1",BI1173,0)</f>
        <v>0</v>
      </c>
      <c r="AD1173" s="89" t="n">
        <f aca="false">IF(AQ1173="7",BH1173,0)</f>
        <v>0</v>
      </c>
      <c r="AE1173" s="89" t="n">
        <f aca="false">IF(AQ1173="7",BI1173,0)</f>
        <v>0</v>
      </c>
      <c r="AF1173" s="89" t="n">
        <f aca="false">IF(AQ1173="2",BH1173,0)</f>
        <v>0</v>
      </c>
      <c r="AG1173" s="89" t="n">
        <f aca="false">IF(AQ1173="2",BI1173,0)</f>
        <v>0</v>
      </c>
      <c r="AH1173" s="89" t="n">
        <f aca="false">IF(AQ1173="0",BJ1173,0)</f>
        <v>0</v>
      </c>
      <c r="AI1173" s="170" t="s">
        <v>113</v>
      </c>
      <c r="AJ1173" s="89" t="n">
        <f aca="false">IF(AN1173=0,L1173,0)</f>
        <v>0</v>
      </c>
      <c r="AK1173" s="89" t="n">
        <f aca="false">IF(AN1173=12,L1173,0)</f>
        <v>0</v>
      </c>
      <c r="AL1173" s="89" t="n">
        <f aca="false">IF(AN1173=21,L1173,0)</f>
        <v>0</v>
      </c>
      <c r="AN1173" s="89" t="n">
        <v>21</v>
      </c>
      <c r="AO1173" s="89" t="n">
        <f aca="false">H1173*0.569432625</f>
        <v>0</v>
      </c>
      <c r="AP1173" s="89" t="n">
        <f aca="false">H1173*(1-0.569432625)</f>
        <v>0</v>
      </c>
      <c r="AQ1173" s="88" t="s">
        <v>197</v>
      </c>
      <c r="AV1173" s="89" t="n">
        <f aca="false">AW1173+AX1173</f>
        <v>0</v>
      </c>
      <c r="AW1173" s="89" t="n">
        <f aca="false">G1173*AO1173</f>
        <v>0</v>
      </c>
      <c r="AX1173" s="89" t="n">
        <f aca="false">G1173*AP1173</f>
        <v>0</v>
      </c>
      <c r="AY1173" s="88" t="s">
        <v>2824</v>
      </c>
      <c r="AZ1173" s="88" t="s">
        <v>2694</v>
      </c>
      <c r="BA1173" s="170" t="s">
        <v>2684</v>
      </c>
      <c r="BC1173" s="89" t="n">
        <f aca="false">AW1173+AX1173</f>
        <v>0</v>
      </c>
      <c r="BD1173" s="89" t="n">
        <f aca="false">H1173/(100-BE1173)*100</f>
        <v>0</v>
      </c>
      <c r="BE1173" s="89" t="n">
        <v>0</v>
      </c>
      <c r="BF1173" s="89" t="n">
        <f aca="false">O1173</f>
        <v>0.0345</v>
      </c>
      <c r="BH1173" s="89" t="n">
        <f aca="false">G1173*AO1173</f>
        <v>0</v>
      </c>
      <c r="BI1173" s="89" t="n">
        <f aca="false">G1173*AP1173</f>
        <v>0</v>
      </c>
      <c r="BJ1173" s="89" t="n">
        <f aca="false">G1173*H1173</f>
        <v>0</v>
      </c>
      <c r="BK1173" s="89"/>
      <c r="BL1173" s="89"/>
      <c r="BW1173" s="89" t="str">
        <f aca="false">I1173</f>
        <v>21</v>
      </c>
      <c r="BX1173" s="10" t="s">
        <v>2898</v>
      </c>
    </row>
    <row r="1174" customFormat="false" ht="23.85" hidden="false" customHeight="true" outlineLevel="0" collapsed="false">
      <c r="A1174" s="189" t="s">
        <v>2899</v>
      </c>
      <c r="B1174" s="189" t="s">
        <v>113</v>
      </c>
      <c r="C1174" s="189" t="s">
        <v>2900</v>
      </c>
      <c r="D1174" s="190" t="s">
        <v>2901</v>
      </c>
      <c r="E1174" s="190"/>
      <c r="F1174" s="189" t="s">
        <v>237</v>
      </c>
      <c r="G1174" s="191" t="n">
        <v>74</v>
      </c>
      <c r="H1174" s="192"/>
      <c r="I1174" s="193" t="s">
        <v>192</v>
      </c>
      <c r="J1174" s="192" t="n">
        <f aca="false">G1174*AO1174</f>
        <v>0</v>
      </c>
      <c r="K1174" s="192" t="n">
        <f aca="false">G1174*AP1174</f>
        <v>0</v>
      </c>
      <c r="L1174" s="192" t="n">
        <f aca="false">G1174*H1174</f>
        <v>0</v>
      </c>
      <c r="M1174" s="192" t="n">
        <f aca="false">L1174*(1+BW1174/100)</f>
        <v>0</v>
      </c>
      <c r="N1174" s="192" t="n">
        <v>0.00149</v>
      </c>
      <c r="O1174" s="192" t="n">
        <f aca="false">G1174*N1174</f>
        <v>0.11026</v>
      </c>
      <c r="P1174" s="193" t="s">
        <v>193</v>
      </c>
      <c r="Z1174" s="89" t="n">
        <f aca="false">IF(AQ1174="5",BJ1174,0)</f>
        <v>0</v>
      </c>
      <c r="AB1174" s="89" t="n">
        <f aca="false">IF(AQ1174="1",BH1174,0)</f>
        <v>0</v>
      </c>
      <c r="AC1174" s="89" t="n">
        <f aca="false">IF(AQ1174="1",BI1174,0)</f>
        <v>0</v>
      </c>
      <c r="AD1174" s="89" t="n">
        <f aca="false">IF(AQ1174="7",BH1174,0)</f>
        <v>0</v>
      </c>
      <c r="AE1174" s="89" t="n">
        <f aca="false">IF(AQ1174="7",BI1174,0)</f>
        <v>0</v>
      </c>
      <c r="AF1174" s="89" t="n">
        <f aca="false">IF(AQ1174="2",BH1174,0)</f>
        <v>0</v>
      </c>
      <c r="AG1174" s="89" t="n">
        <f aca="false">IF(AQ1174="2",BI1174,0)</f>
        <v>0</v>
      </c>
      <c r="AH1174" s="89" t="n">
        <f aca="false">IF(AQ1174="0",BJ1174,0)</f>
        <v>0</v>
      </c>
      <c r="AI1174" s="170" t="s">
        <v>113</v>
      </c>
      <c r="AJ1174" s="89" t="n">
        <f aca="false">IF(AN1174=0,L1174,0)</f>
        <v>0</v>
      </c>
      <c r="AK1174" s="89" t="n">
        <f aca="false">IF(AN1174=12,L1174,0)</f>
        <v>0</v>
      </c>
      <c r="AL1174" s="89" t="n">
        <f aca="false">IF(AN1174=21,L1174,0)</f>
        <v>0</v>
      </c>
      <c r="AN1174" s="89" t="n">
        <v>21</v>
      </c>
      <c r="AO1174" s="89" t="n">
        <f aca="false">H1174*0.7892376</f>
        <v>0</v>
      </c>
      <c r="AP1174" s="89" t="n">
        <f aca="false">H1174*(1-0.7892376)</f>
        <v>0</v>
      </c>
      <c r="AQ1174" s="88" t="s">
        <v>197</v>
      </c>
      <c r="AV1174" s="89" t="n">
        <f aca="false">AW1174+AX1174</f>
        <v>0</v>
      </c>
      <c r="AW1174" s="89" t="n">
        <f aca="false">G1174*AO1174</f>
        <v>0</v>
      </c>
      <c r="AX1174" s="89" t="n">
        <f aca="false">G1174*AP1174</f>
        <v>0</v>
      </c>
      <c r="AY1174" s="88" t="s">
        <v>2824</v>
      </c>
      <c r="AZ1174" s="88" t="s">
        <v>2694</v>
      </c>
      <c r="BA1174" s="170" t="s">
        <v>2684</v>
      </c>
      <c r="BC1174" s="89" t="n">
        <f aca="false">AW1174+AX1174</f>
        <v>0</v>
      </c>
      <c r="BD1174" s="89" t="n">
        <f aca="false">H1174/(100-BE1174)*100</f>
        <v>0</v>
      </c>
      <c r="BE1174" s="89" t="n">
        <v>0</v>
      </c>
      <c r="BF1174" s="89" t="n">
        <f aca="false">O1174</f>
        <v>0.11026</v>
      </c>
      <c r="BH1174" s="89" t="n">
        <f aca="false">G1174*AO1174</f>
        <v>0</v>
      </c>
      <c r="BI1174" s="89" t="n">
        <f aca="false">G1174*AP1174</f>
        <v>0</v>
      </c>
      <c r="BJ1174" s="89" t="n">
        <f aca="false">G1174*H1174</f>
        <v>0</v>
      </c>
      <c r="BK1174" s="89"/>
      <c r="BL1174" s="89"/>
      <c r="BW1174" s="89" t="str">
        <f aca="false">I1174</f>
        <v>21</v>
      </c>
      <c r="BX1174" s="10" t="s">
        <v>2901</v>
      </c>
    </row>
    <row r="1175" customFormat="false" ht="23.85" hidden="false" customHeight="true" outlineLevel="0" collapsed="false">
      <c r="A1175" s="189" t="s">
        <v>2902</v>
      </c>
      <c r="B1175" s="189" t="s">
        <v>113</v>
      </c>
      <c r="C1175" s="189" t="s">
        <v>2903</v>
      </c>
      <c r="D1175" s="190" t="s">
        <v>2904</v>
      </c>
      <c r="E1175" s="190"/>
      <c r="F1175" s="189" t="s">
        <v>237</v>
      </c>
      <c r="G1175" s="191" t="n">
        <v>273</v>
      </c>
      <c r="H1175" s="192"/>
      <c r="I1175" s="193" t="s">
        <v>192</v>
      </c>
      <c r="J1175" s="192" t="n">
        <f aca="false">G1175*AO1175</f>
        <v>0</v>
      </c>
      <c r="K1175" s="192" t="n">
        <f aca="false">G1175*AP1175</f>
        <v>0</v>
      </c>
      <c r="L1175" s="192" t="n">
        <f aca="false">G1175*H1175</f>
        <v>0</v>
      </c>
      <c r="M1175" s="192" t="n">
        <f aca="false">L1175*(1+BW1175/100)</f>
        <v>0</v>
      </c>
      <c r="N1175" s="192" t="n">
        <v>3E-005</v>
      </c>
      <c r="O1175" s="192" t="n">
        <f aca="false">G1175*N1175</f>
        <v>0.00819</v>
      </c>
      <c r="P1175" s="193" t="s">
        <v>193</v>
      </c>
      <c r="Z1175" s="89" t="n">
        <f aca="false">IF(AQ1175="5",BJ1175,0)</f>
        <v>0</v>
      </c>
      <c r="AB1175" s="89" t="n">
        <f aca="false">IF(AQ1175="1",BH1175,0)</f>
        <v>0</v>
      </c>
      <c r="AC1175" s="89" t="n">
        <f aca="false">IF(AQ1175="1",BI1175,0)</f>
        <v>0</v>
      </c>
      <c r="AD1175" s="89" t="n">
        <f aca="false">IF(AQ1175="7",BH1175,0)</f>
        <v>0</v>
      </c>
      <c r="AE1175" s="89" t="n">
        <f aca="false">IF(AQ1175="7",BI1175,0)</f>
        <v>0</v>
      </c>
      <c r="AF1175" s="89" t="n">
        <f aca="false">IF(AQ1175="2",BH1175,0)</f>
        <v>0</v>
      </c>
      <c r="AG1175" s="89" t="n">
        <f aca="false">IF(AQ1175="2",BI1175,0)</f>
        <v>0</v>
      </c>
      <c r="AH1175" s="89" t="n">
        <f aca="false">IF(AQ1175="0",BJ1175,0)</f>
        <v>0</v>
      </c>
      <c r="AI1175" s="170" t="s">
        <v>113</v>
      </c>
      <c r="AJ1175" s="89" t="n">
        <f aca="false">IF(AN1175=0,L1175,0)</f>
        <v>0</v>
      </c>
      <c r="AK1175" s="89" t="n">
        <f aca="false">IF(AN1175=12,L1175,0)</f>
        <v>0</v>
      </c>
      <c r="AL1175" s="89" t="n">
        <f aca="false">IF(AN1175=21,L1175,0)</f>
        <v>0</v>
      </c>
      <c r="AN1175" s="89" t="n">
        <v>21</v>
      </c>
      <c r="AO1175" s="89" t="n">
        <f aca="false">H1175*0.167946853</f>
        <v>0</v>
      </c>
      <c r="AP1175" s="89" t="n">
        <f aca="false">H1175*(1-0.167946853)</f>
        <v>0</v>
      </c>
      <c r="AQ1175" s="88" t="s">
        <v>197</v>
      </c>
      <c r="AV1175" s="89" t="n">
        <f aca="false">AW1175+AX1175</f>
        <v>0</v>
      </c>
      <c r="AW1175" s="89" t="n">
        <f aca="false">G1175*AO1175</f>
        <v>0</v>
      </c>
      <c r="AX1175" s="89" t="n">
        <f aca="false">G1175*AP1175</f>
        <v>0</v>
      </c>
      <c r="AY1175" s="88" t="s">
        <v>2824</v>
      </c>
      <c r="AZ1175" s="88" t="s">
        <v>2694</v>
      </c>
      <c r="BA1175" s="170" t="s">
        <v>2684</v>
      </c>
      <c r="BC1175" s="89" t="n">
        <f aca="false">AW1175+AX1175</f>
        <v>0</v>
      </c>
      <c r="BD1175" s="89" t="n">
        <f aca="false">H1175/(100-BE1175)*100</f>
        <v>0</v>
      </c>
      <c r="BE1175" s="89" t="n">
        <v>0</v>
      </c>
      <c r="BF1175" s="89" t="n">
        <f aca="false">O1175</f>
        <v>0.00819</v>
      </c>
      <c r="BH1175" s="89" t="n">
        <f aca="false">G1175*AO1175</f>
        <v>0</v>
      </c>
      <c r="BI1175" s="89" t="n">
        <f aca="false">G1175*AP1175</f>
        <v>0</v>
      </c>
      <c r="BJ1175" s="89" t="n">
        <f aca="false">G1175*H1175</f>
        <v>0</v>
      </c>
      <c r="BK1175" s="89"/>
      <c r="BL1175" s="89"/>
      <c r="BW1175" s="89" t="str">
        <f aca="false">I1175</f>
        <v>21</v>
      </c>
      <c r="BX1175" s="10" t="s">
        <v>2904</v>
      </c>
    </row>
    <row r="1176" customFormat="false" ht="23.85" hidden="false" customHeight="true" outlineLevel="0" collapsed="false">
      <c r="A1176" s="189" t="s">
        <v>2905</v>
      </c>
      <c r="B1176" s="189" t="s">
        <v>113</v>
      </c>
      <c r="C1176" s="189" t="s">
        <v>2906</v>
      </c>
      <c r="D1176" s="190" t="s">
        <v>2907</v>
      </c>
      <c r="E1176" s="190"/>
      <c r="F1176" s="189" t="s">
        <v>237</v>
      </c>
      <c r="G1176" s="191" t="n">
        <v>108</v>
      </c>
      <c r="H1176" s="192"/>
      <c r="I1176" s="193" t="s">
        <v>192</v>
      </c>
      <c r="J1176" s="192" t="n">
        <f aca="false">G1176*AO1176</f>
        <v>0</v>
      </c>
      <c r="K1176" s="192" t="n">
        <f aca="false">G1176*AP1176</f>
        <v>0</v>
      </c>
      <c r="L1176" s="192" t="n">
        <f aca="false">G1176*H1176</f>
        <v>0</v>
      </c>
      <c r="M1176" s="192" t="n">
        <f aca="false">L1176*(1+BW1176/100)</f>
        <v>0</v>
      </c>
      <c r="N1176" s="192" t="n">
        <v>4E-005</v>
      </c>
      <c r="O1176" s="192" t="n">
        <f aca="false">G1176*N1176</f>
        <v>0.00432</v>
      </c>
      <c r="P1176" s="193" t="s">
        <v>193</v>
      </c>
      <c r="Z1176" s="89" t="n">
        <f aca="false">IF(AQ1176="5",BJ1176,0)</f>
        <v>0</v>
      </c>
      <c r="AB1176" s="89" t="n">
        <f aca="false">IF(AQ1176="1",BH1176,0)</f>
        <v>0</v>
      </c>
      <c r="AC1176" s="89" t="n">
        <f aca="false">IF(AQ1176="1",BI1176,0)</f>
        <v>0</v>
      </c>
      <c r="AD1176" s="89" t="n">
        <f aca="false">IF(AQ1176="7",BH1176,0)</f>
        <v>0</v>
      </c>
      <c r="AE1176" s="89" t="n">
        <f aca="false">IF(AQ1176="7",BI1176,0)</f>
        <v>0</v>
      </c>
      <c r="AF1176" s="89" t="n">
        <f aca="false">IF(AQ1176="2",BH1176,0)</f>
        <v>0</v>
      </c>
      <c r="AG1176" s="89" t="n">
        <f aca="false">IF(AQ1176="2",BI1176,0)</f>
        <v>0</v>
      </c>
      <c r="AH1176" s="89" t="n">
        <f aca="false">IF(AQ1176="0",BJ1176,0)</f>
        <v>0</v>
      </c>
      <c r="AI1176" s="170" t="s">
        <v>113</v>
      </c>
      <c r="AJ1176" s="89" t="n">
        <f aca="false">IF(AN1176=0,L1176,0)</f>
        <v>0</v>
      </c>
      <c r="AK1176" s="89" t="n">
        <f aca="false">IF(AN1176=12,L1176,0)</f>
        <v>0</v>
      </c>
      <c r="AL1176" s="89" t="n">
        <f aca="false">IF(AN1176=21,L1176,0)</f>
        <v>0</v>
      </c>
      <c r="AN1176" s="89" t="n">
        <v>21</v>
      </c>
      <c r="AO1176" s="89" t="n">
        <f aca="false">H1176*0.24131907</f>
        <v>0</v>
      </c>
      <c r="AP1176" s="89" t="n">
        <f aca="false">H1176*(1-0.24131907)</f>
        <v>0</v>
      </c>
      <c r="AQ1176" s="88" t="s">
        <v>197</v>
      </c>
      <c r="AV1176" s="89" t="n">
        <f aca="false">AW1176+AX1176</f>
        <v>0</v>
      </c>
      <c r="AW1176" s="89" t="n">
        <f aca="false">G1176*AO1176</f>
        <v>0</v>
      </c>
      <c r="AX1176" s="89" t="n">
        <f aca="false">G1176*AP1176</f>
        <v>0</v>
      </c>
      <c r="AY1176" s="88" t="s">
        <v>2824</v>
      </c>
      <c r="AZ1176" s="88" t="s">
        <v>2694</v>
      </c>
      <c r="BA1176" s="170" t="s">
        <v>2684</v>
      </c>
      <c r="BC1176" s="89" t="n">
        <f aca="false">AW1176+AX1176</f>
        <v>0</v>
      </c>
      <c r="BD1176" s="89" t="n">
        <f aca="false">H1176/(100-BE1176)*100</f>
        <v>0</v>
      </c>
      <c r="BE1176" s="89" t="n">
        <v>0</v>
      </c>
      <c r="BF1176" s="89" t="n">
        <f aca="false">O1176</f>
        <v>0.00432</v>
      </c>
      <c r="BH1176" s="89" t="n">
        <f aca="false">G1176*AO1176</f>
        <v>0</v>
      </c>
      <c r="BI1176" s="89" t="n">
        <f aca="false">G1176*AP1176</f>
        <v>0</v>
      </c>
      <c r="BJ1176" s="89" t="n">
        <f aca="false">G1176*H1176</f>
        <v>0</v>
      </c>
      <c r="BK1176" s="89"/>
      <c r="BL1176" s="89"/>
      <c r="BW1176" s="89" t="str">
        <f aca="false">I1176</f>
        <v>21</v>
      </c>
      <c r="BX1176" s="10" t="s">
        <v>2907</v>
      </c>
    </row>
    <row r="1177" customFormat="false" ht="23.85" hidden="false" customHeight="true" outlineLevel="0" collapsed="false">
      <c r="A1177" s="189" t="s">
        <v>2908</v>
      </c>
      <c r="B1177" s="189" t="s">
        <v>113</v>
      </c>
      <c r="C1177" s="189" t="s">
        <v>2909</v>
      </c>
      <c r="D1177" s="190" t="s">
        <v>2910</v>
      </c>
      <c r="E1177" s="190"/>
      <c r="F1177" s="189" t="s">
        <v>237</v>
      </c>
      <c r="G1177" s="191" t="n">
        <v>175</v>
      </c>
      <c r="H1177" s="192"/>
      <c r="I1177" s="193" t="s">
        <v>192</v>
      </c>
      <c r="J1177" s="192" t="n">
        <f aca="false">G1177*AO1177</f>
        <v>0</v>
      </c>
      <c r="K1177" s="192" t="n">
        <f aca="false">G1177*AP1177</f>
        <v>0</v>
      </c>
      <c r="L1177" s="192" t="n">
        <f aca="false">G1177*H1177</f>
        <v>0</v>
      </c>
      <c r="M1177" s="192" t="n">
        <f aca="false">L1177*(1+BW1177/100)</f>
        <v>0</v>
      </c>
      <c r="N1177" s="192" t="n">
        <v>6E-005</v>
      </c>
      <c r="O1177" s="192" t="n">
        <f aca="false">G1177*N1177</f>
        <v>0.0105</v>
      </c>
      <c r="P1177" s="193" t="s">
        <v>193</v>
      </c>
      <c r="Z1177" s="89" t="n">
        <f aca="false">IF(AQ1177="5",BJ1177,0)</f>
        <v>0</v>
      </c>
      <c r="AB1177" s="89" t="n">
        <f aca="false">IF(AQ1177="1",BH1177,0)</f>
        <v>0</v>
      </c>
      <c r="AC1177" s="89" t="n">
        <f aca="false">IF(AQ1177="1",BI1177,0)</f>
        <v>0</v>
      </c>
      <c r="AD1177" s="89" t="n">
        <f aca="false">IF(AQ1177="7",BH1177,0)</f>
        <v>0</v>
      </c>
      <c r="AE1177" s="89" t="n">
        <f aca="false">IF(AQ1177="7",BI1177,0)</f>
        <v>0</v>
      </c>
      <c r="AF1177" s="89" t="n">
        <f aca="false">IF(AQ1177="2",BH1177,0)</f>
        <v>0</v>
      </c>
      <c r="AG1177" s="89" t="n">
        <f aca="false">IF(AQ1177="2",BI1177,0)</f>
        <v>0</v>
      </c>
      <c r="AH1177" s="89" t="n">
        <f aca="false">IF(AQ1177="0",BJ1177,0)</f>
        <v>0</v>
      </c>
      <c r="AI1177" s="170" t="s">
        <v>113</v>
      </c>
      <c r="AJ1177" s="89" t="n">
        <f aca="false">IF(AN1177=0,L1177,0)</f>
        <v>0</v>
      </c>
      <c r="AK1177" s="89" t="n">
        <f aca="false">IF(AN1177=12,L1177,0)</f>
        <v>0</v>
      </c>
      <c r="AL1177" s="89" t="n">
        <f aca="false">IF(AN1177=21,L1177,0)</f>
        <v>0</v>
      </c>
      <c r="AN1177" s="89" t="n">
        <v>21</v>
      </c>
      <c r="AO1177" s="89" t="n">
        <f aca="false">H1177*0.319685943</f>
        <v>0</v>
      </c>
      <c r="AP1177" s="89" t="n">
        <f aca="false">H1177*(1-0.319685943)</f>
        <v>0</v>
      </c>
      <c r="AQ1177" s="88" t="s">
        <v>197</v>
      </c>
      <c r="AV1177" s="89" t="n">
        <f aca="false">AW1177+AX1177</f>
        <v>0</v>
      </c>
      <c r="AW1177" s="89" t="n">
        <f aca="false">G1177*AO1177</f>
        <v>0</v>
      </c>
      <c r="AX1177" s="89" t="n">
        <f aca="false">G1177*AP1177</f>
        <v>0</v>
      </c>
      <c r="AY1177" s="88" t="s">
        <v>2824</v>
      </c>
      <c r="AZ1177" s="88" t="s">
        <v>2694</v>
      </c>
      <c r="BA1177" s="170" t="s">
        <v>2684</v>
      </c>
      <c r="BC1177" s="89" t="n">
        <f aca="false">AW1177+AX1177</f>
        <v>0</v>
      </c>
      <c r="BD1177" s="89" t="n">
        <f aca="false">H1177/(100-BE1177)*100</f>
        <v>0</v>
      </c>
      <c r="BE1177" s="89" t="n">
        <v>0</v>
      </c>
      <c r="BF1177" s="89" t="n">
        <f aca="false">O1177</f>
        <v>0.0105</v>
      </c>
      <c r="BH1177" s="89" t="n">
        <f aca="false">G1177*AO1177</f>
        <v>0</v>
      </c>
      <c r="BI1177" s="89" t="n">
        <f aca="false">G1177*AP1177</f>
        <v>0</v>
      </c>
      <c r="BJ1177" s="89" t="n">
        <f aca="false">G1177*H1177</f>
        <v>0</v>
      </c>
      <c r="BK1177" s="89"/>
      <c r="BL1177" s="89"/>
      <c r="BW1177" s="89" t="str">
        <f aca="false">I1177</f>
        <v>21</v>
      </c>
      <c r="BX1177" s="10" t="s">
        <v>2910</v>
      </c>
    </row>
    <row r="1178" customFormat="false" ht="23.85" hidden="false" customHeight="true" outlineLevel="0" collapsed="false">
      <c r="A1178" s="189" t="s">
        <v>2911</v>
      </c>
      <c r="B1178" s="189" t="s">
        <v>113</v>
      </c>
      <c r="C1178" s="189" t="s">
        <v>2912</v>
      </c>
      <c r="D1178" s="190" t="s">
        <v>2913</v>
      </c>
      <c r="E1178" s="190"/>
      <c r="F1178" s="189" t="s">
        <v>237</v>
      </c>
      <c r="G1178" s="191" t="n">
        <v>87</v>
      </c>
      <c r="H1178" s="192"/>
      <c r="I1178" s="193" t="s">
        <v>192</v>
      </c>
      <c r="J1178" s="192" t="n">
        <f aca="false">G1178*AO1178</f>
        <v>0</v>
      </c>
      <c r="K1178" s="192" t="n">
        <f aca="false">G1178*AP1178</f>
        <v>0</v>
      </c>
      <c r="L1178" s="192" t="n">
        <f aca="false">G1178*H1178</f>
        <v>0</v>
      </c>
      <c r="M1178" s="192" t="n">
        <f aca="false">L1178*(1+BW1178/100)</f>
        <v>0</v>
      </c>
      <c r="N1178" s="192" t="n">
        <v>0.00017</v>
      </c>
      <c r="O1178" s="192" t="n">
        <f aca="false">G1178*N1178</f>
        <v>0.01479</v>
      </c>
      <c r="P1178" s="193" t="s">
        <v>193</v>
      </c>
      <c r="Z1178" s="89" t="n">
        <f aca="false">IF(AQ1178="5",BJ1178,0)</f>
        <v>0</v>
      </c>
      <c r="AB1178" s="89" t="n">
        <f aca="false">IF(AQ1178="1",BH1178,0)</f>
        <v>0</v>
      </c>
      <c r="AC1178" s="89" t="n">
        <f aca="false">IF(AQ1178="1",BI1178,0)</f>
        <v>0</v>
      </c>
      <c r="AD1178" s="89" t="n">
        <f aca="false">IF(AQ1178="7",BH1178,0)</f>
        <v>0</v>
      </c>
      <c r="AE1178" s="89" t="n">
        <f aca="false">IF(AQ1178="7",BI1178,0)</f>
        <v>0</v>
      </c>
      <c r="AF1178" s="89" t="n">
        <f aca="false">IF(AQ1178="2",BH1178,0)</f>
        <v>0</v>
      </c>
      <c r="AG1178" s="89" t="n">
        <f aca="false">IF(AQ1178="2",BI1178,0)</f>
        <v>0</v>
      </c>
      <c r="AH1178" s="89" t="n">
        <f aca="false">IF(AQ1178="0",BJ1178,0)</f>
        <v>0</v>
      </c>
      <c r="AI1178" s="170" t="s">
        <v>113</v>
      </c>
      <c r="AJ1178" s="89" t="n">
        <f aca="false">IF(AN1178=0,L1178,0)</f>
        <v>0</v>
      </c>
      <c r="AK1178" s="89" t="n">
        <f aca="false">IF(AN1178=12,L1178,0)</f>
        <v>0</v>
      </c>
      <c r="AL1178" s="89" t="n">
        <f aca="false">IF(AN1178=21,L1178,0)</f>
        <v>0</v>
      </c>
      <c r="AN1178" s="89" t="n">
        <v>21</v>
      </c>
      <c r="AO1178" s="89" t="n">
        <f aca="false">H1178*0.545725643</f>
        <v>0</v>
      </c>
      <c r="AP1178" s="89" t="n">
        <f aca="false">H1178*(1-0.545725643)</f>
        <v>0</v>
      </c>
      <c r="AQ1178" s="88" t="s">
        <v>197</v>
      </c>
      <c r="AV1178" s="89" t="n">
        <f aca="false">AW1178+AX1178</f>
        <v>0</v>
      </c>
      <c r="AW1178" s="89" t="n">
        <f aca="false">G1178*AO1178</f>
        <v>0</v>
      </c>
      <c r="AX1178" s="89" t="n">
        <f aca="false">G1178*AP1178</f>
        <v>0</v>
      </c>
      <c r="AY1178" s="88" t="s">
        <v>2824</v>
      </c>
      <c r="AZ1178" s="88" t="s">
        <v>2694</v>
      </c>
      <c r="BA1178" s="170" t="s">
        <v>2684</v>
      </c>
      <c r="BC1178" s="89" t="n">
        <f aca="false">AW1178+AX1178</f>
        <v>0</v>
      </c>
      <c r="BD1178" s="89" t="n">
        <f aca="false">H1178/(100-BE1178)*100</f>
        <v>0</v>
      </c>
      <c r="BE1178" s="89" t="n">
        <v>0</v>
      </c>
      <c r="BF1178" s="89" t="n">
        <f aca="false">O1178</f>
        <v>0.01479</v>
      </c>
      <c r="BH1178" s="89" t="n">
        <f aca="false">G1178*AO1178</f>
        <v>0</v>
      </c>
      <c r="BI1178" s="89" t="n">
        <f aca="false">G1178*AP1178</f>
        <v>0</v>
      </c>
      <c r="BJ1178" s="89" t="n">
        <f aca="false">G1178*H1178</f>
        <v>0</v>
      </c>
      <c r="BK1178" s="89"/>
      <c r="BL1178" s="89"/>
      <c r="BW1178" s="89" t="str">
        <f aca="false">I1178</f>
        <v>21</v>
      </c>
      <c r="BX1178" s="10" t="s">
        <v>2913</v>
      </c>
    </row>
    <row r="1179" customFormat="false" ht="15" hidden="false" customHeight="true" outlineLevel="0" collapsed="false">
      <c r="A1179" s="189" t="s">
        <v>2914</v>
      </c>
      <c r="B1179" s="189" t="s">
        <v>113</v>
      </c>
      <c r="C1179" s="189" t="s">
        <v>2915</v>
      </c>
      <c r="D1179" s="190" t="s">
        <v>2916</v>
      </c>
      <c r="E1179" s="190"/>
      <c r="F1179" s="189" t="s">
        <v>237</v>
      </c>
      <c r="G1179" s="191" t="n">
        <v>40</v>
      </c>
      <c r="H1179" s="192"/>
      <c r="I1179" s="193" t="s">
        <v>192</v>
      </c>
      <c r="J1179" s="192" t="n">
        <f aca="false">G1179*AO1179</f>
        <v>0</v>
      </c>
      <c r="K1179" s="192" t="n">
        <f aca="false">G1179*AP1179</f>
        <v>0</v>
      </c>
      <c r="L1179" s="192" t="n">
        <f aca="false">G1179*H1179</f>
        <v>0</v>
      </c>
      <c r="M1179" s="192" t="n">
        <f aca="false">L1179*(1+BW1179/100)</f>
        <v>0</v>
      </c>
      <c r="N1179" s="192" t="n">
        <v>0</v>
      </c>
      <c r="O1179" s="192" t="n">
        <f aca="false">G1179*N1179</f>
        <v>0</v>
      </c>
      <c r="P1179" s="193" t="s">
        <v>193</v>
      </c>
      <c r="Z1179" s="89" t="n">
        <f aca="false">IF(AQ1179="5",BJ1179,0)</f>
        <v>0</v>
      </c>
      <c r="AB1179" s="89" t="n">
        <f aca="false">IF(AQ1179="1",BH1179,0)</f>
        <v>0</v>
      </c>
      <c r="AC1179" s="89" t="n">
        <f aca="false">IF(AQ1179="1",BI1179,0)</f>
        <v>0</v>
      </c>
      <c r="AD1179" s="89" t="n">
        <f aca="false">IF(AQ1179="7",BH1179,0)</f>
        <v>0</v>
      </c>
      <c r="AE1179" s="89" t="n">
        <f aca="false">IF(AQ1179="7",BI1179,0)</f>
        <v>0</v>
      </c>
      <c r="AF1179" s="89" t="n">
        <f aca="false">IF(AQ1179="2",BH1179,0)</f>
        <v>0</v>
      </c>
      <c r="AG1179" s="89" t="n">
        <f aca="false">IF(AQ1179="2",BI1179,0)</f>
        <v>0</v>
      </c>
      <c r="AH1179" s="89" t="n">
        <f aca="false">IF(AQ1179="0",BJ1179,0)</f>
        <v>0</v>
      </c>
      <c r="AI1179" s="170" t="s">
        <v>113</v>
      </c>
      <c r="AJ1179" s="89" t="n">
        <f aca="false">IF(AN1179=0,L1179,0)</f>
        <v>0</v>
      </c>
      <c r="AK1179" s="89" t="n">
        <f aca="false">IF(AN1179=12,L1179,0)</f>
        <v>0</v>
      </c>
      <c r="AL1179" s="89" t="n">
        <f aca="false">IF(AN1179=21,L1179,0)</f>
        <v>0</v>
      </c>
      <c r="AN1179" s="89" t="n">
        <v>21</v>
      </c>
      <c r="AO1179" s="89" t="n">
        <f aca="false">H1179*0</f>
        <v>0</v>
      </c>
      <c r="AP1179" s="89" t="n">
        <f aca="false">H1179*(1-0)</f>
        <v>0</v>
      </c>
      <c r="AQ1179" s="88" t="s">
        <v>197</v>
      </c>
      <c r="AV1179" s="89" t="n">
        <f aca="false">AW1179+AX1179</f>
        <v>0</v>
      </c>
      <c r="AW1179" s="89" t="n">
        <f aca="false">G1179*AO1179</f>
        <v>0</v>
      </c>
      <c r="AX1179" s="89" t="n">
        <f aca="false">G1179*AP1179</f>
        <v>0</v>
      </c>
      <c r="AY1179" s="88" t="s">
        <v>2824</v>
      </c>
      <c r="AZ1179" s="88" t="s">
        <v>2694</v>
      </c>
      <c r="BA1179" s="170" t="s">
        <v>2684</v>
      </c>
      <c r="BC1179" s="89" t="n">
        <f aca="false">AW1179+AX1179</f>
        <v>0</v>
      </c>
      <c r="BD1179" s="89" t="n">
        <f aca="false">H1179/(100-BE1179)*100</f>
        <v>0</v>
      </c>
      <c r="BE1179" s="89" t="n">
        <v>0</v>
      </c>
      <c r="BF1179" s="89" t="n">
        <f aca="false">O1179</f>
        <v>0</v>
      </c>
      <c r="BH1179" s="89" t="n">
        <f aca="false">G1179*AO1179</f>
        <v>0</v>
      </c>
      <c r="BI1179" s="89" t="n">
        <f aca="false">G1179*AP1179</f>
        <v>0</v>
      </c>
      <c r="BJ1179" s="89" t="n">
        <f aca="false">G1179*H1179</f>
        <v>0</v>
      </c>
      <c r="BK1179" s="89"/>
      <c r="BL1179" s="89"/>
      <c r="BW1179" s="89" t="str">
        <f aca="false">I1179</f>
        <v>21</v>
      </c>
      <c r="BX1179" s="10" t="s">
        <v>2916</v>
      </c>
    </row>
    <row r="1180" customFormat="false" ht="15" hidden="false" customHeight="true" outlineLevel="0" collapsed="false">
      <c r="A1180" s="194" t="s">
        <v>2917</v>
      </c>
      <c r="B1180" s="194" t="s">
        <v>113</v>
      </c>
      <c r="C1180" s="194" t="s">
        <v>2918</v>
      </c>
      <c r="D1180" s="195" t="s">
        <v>2919</v>
      </c>
      <c r="E1180" s="195"/>
      <c r="F1180" s="194" t="s">
        <v>237</v>
      </c>
      <c r="G1180" s="196" t="n">
        <v>42</v>
      </c>
      <c r="H1180" s="197"/>
      <c r="I1180" s="198" t="s">
        <v>192</v>
      </c>
      <c r="J1180" s="197" t="n">
        <f aca="false">G1180*AO1180</f>
        <v>0</v>
      </c>
      <c r="K1180" s="197" t="n">
        <f aca="false">G1180*AP1180</f>
        <v>0</v>
      </c>
      <c r="L1180" s="197" t="n">
        <f aca="false">G1180*H1180</f>
        <v>0</v>
      </c>
      <c r="M1180" s="197" t="n">
        <f aca="false">L1180*(1+BW1180/100)</f>
        <v>0</v>
      </c>
      <c r="N1180" s="197" t="n">
        <v>0.00032</v>
      </c>
      <c r="O1180" s="197" t="n">
        <f aca="false">G1180*N1180</f>
        <v>0.01344</v>
      </c>
      <c r="P1180" s="198" t="s">
        <v>193</v>
      </c>
      <c r="Z1180" s="89" t="n">
        <f aca="false">IF(AQ1180="5",BJ1180,0)</f>
        <v>0</v>
      </c>
      <c r="AB1180" s="89" t="n">
        <f aca="false">IF(AQ1180="1",BH1180,0)</f>
        <v>0</v>
      </c>
      <c r="AC1180" s="89" t="n">
        <f aca="false">IF(AQ1180="1",BI1180,0)</f>
        <v>0</v>
      </c>
      <c r="AD1180" s="89" t="n">
        <f aca="false">IF(AQ1180="7",BH1180,0)</f>
        <v>0</v>
      </c>
      <c r="AE1180" s="89" t="n">
        <f aca="false">IF(AQ1180="7",BI1180,0)</f>
        <v>0</v>
      </c>
      <c r="AF1180" s="89" t="n">
        <f aca="false">IF(AQ1180="2",BH1180,0)</f>
        <v>0</v>
      </c>
      <c r="AG1180" s="89" t="n">
        <f aca="false">IF(AQ1180="2",BI1180,0)</f>
        <v>0</v>
      </c>
      <c r="AH1180" s="89" t="n">
        <f aca="false">IF(AQ1180="0",BJ1180,0)</f>
        <v>0</v>
      </c>
      <c r="AI1180" s="170" t="s">
        <v>113</v>
      </c>
      <c r="AJ1180" s="199" t="n">
        <f aca="false">IF(AN1180=0,L1180,0)</f>
        <v>0</v>
      </c>
      <c r="AK1180" s="199" t="n">
        <f aca="false">IF(AN1180=12,L1180,0)</f>
        <v>0</v>
      </c>
      <c r="AL1180" s="199" t="n">
        <f aca="false">IF(AN1180=21,L1180,0)</f>
        <v>0</v>
      </c>
      <c r="AN1180" s="89" t="n">
        <v>21</v>
      </c>
      <c r="AO1180" s="89" t="n">
        <f aca="false">H1180*1</f>
        <v>0</v>
      </c>
      <c r="AP1180" s="89" t="n">
        <f aca="false">H1180*(1-1)</f>
        <v>0</v>
      </c>
      <c r="AQ1180" s="200" t="s">
        <v>188</v>
      </c>
      <c r="AV1180" s="89" t="n">
        <f aca="false">AW1180+AX1180</f>
        <v>0</v>
      </c>
      <c r="AW1180" s="89" t="n">
        <f aca="false">G1180*AO1180</f>
        <v>0</v>
      </c>
      <c r="AX1180" s="89" t="n">
        <f aca="false">G1180*AP1180</f>
        <v>0</v>
      </c>
      <c r="AY1180" s="88" t="s">
        <v>2824</v>
      </c>
      <c r="AZ1180" s="88" t="s">
        <v>2694</v>
      </c>
      <c r="BA1180" s="170" t="s">
        <v>2684</v>
      </c>
      <c r="BC1180" s="89" t="n">
        <f aca="false">AW1180+AX1180</f>
        <v>0</v>
      </c>
      <c r="BD1180" s="89" t="n">
        <f aca="false">H1180/(100-BE1180)*100</f>
        <v>0</v>
      </c>
      <c r="BE1180" s="89" t="n">
        <v>0</v>
      </c>
      <c r="BF1180" s="89" t="n">
        <f aca="false">O1180</f>
        <v>0.01344</v>
      </c>
      <c r="BH1180" s="199" t="n">
        <f aca="false">G1180*AO1180</f>
        <v>0</v>
      </c>
      <c r="BI1180" s="199" t="n">
        <f aca="false">G1180*AP1180</f>
        <v>0</v>
      </c>
      <c r="BJ1180" s="199" t="n">
        <f aca="false">G1180*H1180</f>
        <v>0</v>
      </c>
      <c r="BK1180" s="199"/>
      <c r="BL1180" s="89"/>
      <c r="BW1180" s="89" t="str">
        <f aca="false">I1180</f>
        <v>21</v>
      </c>
      <c r="BX1180" s="201" t="s">
        <v>2919</v>
      </c>
    </row>
    <row r="1181" customFormat="false" ht="15" hidden="false" customHeight="true" outlineLevel="0" collapsed="false">
      <c r="A1181" s="189" t="s">
        <v>2920</v>
      </c>
      <c r="B1181" s="189" t="s">
        <v>113</v>
      </c>
      <c r="C1181" s="189" t="s">
        <v>2921</v>
      </c>
      <c r="D1181" s="190" t="s">
        <v>2922</v>
      </c>
      <c r="E1181" s="190"/>
      <c r="F1181" s="189" t="s">
        <v>237</v>
      </c>
      <c r="G1181" s="191" t="n">
        <v>67</v>
      </c>
      <c r="H1181" s="192"/>
      <c r="I1181" s="193" t="s">
        <v>192</v>
      </c>
      <c r="J1181" s="192" t="n">
        <f aca="false">G1181*AO1181</f>
        <v>0</v>
      </c>
      <c r="K1181" s="192" t="n">
        <f aca="false">G1181*AP1181</f>
        <v>0</v>
      </c>
      <c r="L1181" s="192" t="n">
        <f aca="false">G1181*H1181</f>
        <v>0</v>
      </c>
      <c r="M1181" s="192" t="n">
        <f aca="false">L1181*(1+BW1181/100)</f>
        <v>0</v>
      </c>
      <c r="N1181" s="192" t="n">
        <v>0</v>
      </c>
      <c r="O1181" s="192" t="n">
        <f aca="false">G1181*N1181</f>
        <v>0</v>
      </c>
      <c r="P1181" s="193" t="s">
        <v>193</v>
      </c>
      <c r="Z1181" s="89" t="n">
        <f aca="false">IF(AQ1181="5",BJ1181,0)</f>
        <v>0</v>
      </c>
      <c r="AB1181" s="89" t="n">
        <f aca="false">IF(AQ1181="1",BH1181,0)</f>
        <v>0</v>
      </c>
      <c r="AC1181" s="89" t="n">
        <f aca="false">IF(AQ1181="1",BI1181,0)</f>
        <v>0</v>
      </c>
      <c r="AD1181" s="89" t="n">
        <f aca="false">IF(AQ1181="7",BH1181,0)</f>
        <v>0</v>
      </c>
      <c r="AE1181" s="89" t="n">
        <f aca="false">IF(AQ1181="7",BI1181,0)</f>
        <v>0</v>
      </c>
      <c r="AF1181" s="89" t="n">
        <f aca="false">IF(AQ1181="2",BH1181,0)</f>
        <v>0</v>
      </c>
      <c r="AG1181" s="89" t="n">
        <f aca="false">IF(AQ1181="2",BI1181,0)</f>
        <v>0</v>
      </c>
      <c r="AH1181" s="89" t="n">
        <f aca="false">IF(AQ1181="0",BJ1181,0)</f>
        <v>0</v>
      </c>
      <c r="AI1181" s="170" t="s">
        <v>113</v>
      </c>
      <c r="AJ1181" s="89" t="n">
        <f aca="false">IF(AN1181=0,L1181,0)</f>
        <v>0</v>
      </c>
      <c r="AK1181" s="89" t="n">
        <f aca="false">IF(AN1181=12,L1181,0)</f>
        <v>0</v>
      </c>
      <c r="AL1181" s="89" t="n">
        <f aca="false">IF(AN1181=21,L1181,0)</f>
        <v>0</v>
      </c>
      <c r="AN1181" s="89" t="n">
        <v>21</v>
      </c>
      <c r="AO1181" s="89" t="n">
        <f aca="false">H1181*0</f>
        <v>0</v>
      </c>
      <c r="AP1181" s="89" t="n">
        <f aca="false">H1181*(1-0)</f>
        <v>0</v>
      </c>
      <c r="AQ1181" s="88" t="s">
        <v>197</v>
      </c>
      <c r="AV1181" s="89" t="n">
        <f aca="false">AW1181+AX1181</f>
        <v>0</v>
      </c>
      <c r="AW1181" s="89" t="n">
        <f aca="false">G1181*AO1181</f>
        <v>0</v>
      </c>
      <c r="AX1181" s="89" t="n">
        <f aca="false">G1181*AP1181</f>
        <v>0</v>
      </c>
      <c r="AY1181" s="88" t="s">
        <v>2824</v>
      </c>
      <c r="AZ1181" s="88" t="s">
        <v>2694</v>
      </c>
      <c r="BA1181" s="170" t="s">
        <v>2684</v>
      </c>
      <c r="BC1181" s="89" t="n">
        <f aca="false">AW1181+AX1181</f>
        <v>0</v>
      </c>
      <c r="BD1181" s="89" t="n">
        <f aca="false">H1181/(100-BE1181)*100</f>
        <v>0</v>
      </c>
      <c r="BE1181" s="89" t="n">
        <v>0</v>
      </c>
      <c r="BF1181" s="89" t="n">
        <f aca="false">O1181</f>
        <v>0</v>
      </c>
      <c r="BH1181" s="89" t="n">
        <f aca="false">G1181*AO1181</f>
        <v>0</v>
      </c>
      <c r="BI1181" s="89" t="n">
        <f aca="false">G1181*AP1181</f>
        <v>0</v>
      </c>
      <c r="BJ1181" s="89" t="n">
        <f aca="false">G1181*H1181</f>
        <v>0</v>
      </c>
      <c r="BK1181" s="89"/>
      <c r="BL1181" s="89"/>
      <c r="BW1181" s="89" t="str">
        <f aca="false">I1181</f>
        <v>21</v>
      </c>
      <c r="BX1181" s="10" t="s">
        <v>2922</v>
      </c>
    </row>
    <row r="1182" customFormat="false" ht="15" hidden="false" customHeight="true" outlineLevel="0" collapsed="false">
      <c r="A1182" s="194" t="s">
        <v>2923</v>
      </c>
      <c r="B1182" s="194" t="s">
        <v>113</v>
      </c>
      <c r="C1182" s="194" t="s">
        <v>2924</v>
      </c>
      <c r="D1182" s="195" t="s">
        <v>2925</v>
      </c>
      <c r="E1182" s="195"/>
      <c r="F1182" s="194" t="s">
        <v>237</v>
      </c>
      <c r="G1182" s="196" t="n">
        <v>70.35</v>
      </c>
      <c r="H1182" s="197"/>
      <c r="I1182" s="198" t="s">
        <v>192</v>
      </c>
      <c r="J1182" s="197" t="n">
        <f aca="false">G1182*AO1182</f>
        <v>0</v>
      </c>
      <c r="K1182" s="197" t="n">
        <f aca="false">G1182*AP1182</f>
        <v>0</v>
      </c>
      <c r="L1182" s="197" t="n">
        <f aca="false">G1182*H1182</f>
        <v>0</v>
      </c>
      <c r="M1182" s="197" t="n">
        <f aca="false">L1182*(1+BW1182/100)</f>
        <v>0</v>
      </c>
      <c r="N1182" s="197" t="n">
        <v>0.00023</v>
      </c>
      <c r="O1182" s="197" t="n">
        <f aca="false">G1182*N1182</f>
        <v>0.0161805</v>
      </c>
      <c r="P1182" s="198" t="s">
        <v>193</v>
      </c>
      <c r="Z1182" s="89" t="n">
        <f aca="false">IF(AQ1182="5",BJ1182,0)</f>
        <v>0</v>
      </c>
      <c r="AB1182" s="89" t="n">
        <f aca="false">IF(AQ1182="1",BH1182,0)</f>
        <v>0</v>
      </c>
      <c r="AC1182" s="89" t="n">
        <f aca="false">IF(AQ1182="1",BI1182,0)</f>
        <v>0</v>
      </c>
      <c r="AD1182" s="89" t="n">
        <f aca="false">IF(AQ1182="7",BH1182,0)</f>
        <v>0</v>
      </c>
      <c r="AE1182" s="89" t="n">
        <f aca="false">IF(AQ1182="7",BI1182,0)</f>
        <v>0</v>
      </c>
      <c r="AF1182" s="89" t="n">
        <f aca="false">IF(AQ1182="2",BH1182,0)</f>
        <v>0</v>
      </c>
      <c r="AG1182" s="89" t="n">
        <f aca="false">IF(AQ1182="2",BI1182,0)</f>
        <v>0</v>
      </c>
      <c r="AH1182" s="89" t="n">
        <f aca="false">IF(AQ1182="0",BJ1182,0)</f>
        <v>0</v>
      </c>
      <c r="AI1182" s="170" t="s">
        <v>113</v>
      </c>
      <c r="AJ1182" s="199" t="n">
        <f aca="false">IF(AN1182=0,L1182,0)</f>
        <v>0</v>
      </c>
      <c r="AK1182" s="199" t="n">
        <f aca="false">IF(AN1182=12,L1182,0)</f>
        <v>0</v>
      </c>
      <c r="AL1182" s="199" t="n">
        <f aca="false">IF(AN1182=21,L1182,0)</f>
        <v>0</v>
      </c>
      <c r="AN1182" s="89" t="n">
        <v>21</v>
      </c>
      <c r="AO1182" s="89" t="n">
        <f aca="false">H1182*1</f>
        <v>0</v>
      </c>
      <c r="AP1182" s="89" t="n">
        <f aca="false">H1182*(1-1)</f>
        <v>0</v>
      </c>
      <c r="AQ1182" s="200" t="s">
        <v>188</v>
      </c>
      <c r="AV1182" s="89" t="n">
        <f aca="false">AW1182+AX1182</f>
        <v>0</v>
      </c>
      <c r="AW1182" s="89" t="n">
        <f aca="false">G1182*AO1182</f>
        <v>0</v>
      </c>
      <c r="AX1182" s="89" t="n">
        <f aca="false">G1182*AP1182</f>
        <v>0</v>
      </c>
      <c r="AY1182" s="88" t="s">
        <v>2824</v>
      </c>
      <c r="AZ1182" s="88" t="s">
        <v>2694</v>
      </c>
      <c r="BA1182" s="170" t="s">
        <v>2684</v>
      </c>
      <c r="BC1182" s="89" t="n">
        <f aca="false">AW1182+AX1182</f>
        <v>0</v>
      </c>
      <c r="BD1182" s="89" t="n">
        <f aca="false">H1182/(100-BE1182)*100</f>
        <v>0</v>
      </c>
      <c r="BE1182" s="89" t="n">
        <v>0</v>
      </c>
      <c r="BF1182" s="89" t="n">
        <f aca="false">O1182</f>
        <v>0.0161805</v>
      </c>
      <c r="BH1182" s="199" t="n">
        <f aca="false">G1182*AO1182</f>
        <v>0</v>
      </c>
      <c r="BI1182" s="199" t="n">
        <f aca="false">G1182*AP1182</f>
        <v>0</v>
      </c>
      <c r="BJ1182" s="199" t="n">
        <f aca="false">G1182*H1182</f>
        <v>0</v>
      </c>
      <c r="BK1182" s="199"/>
      <c r="BL1182" s="89"/>
      <c r="BW1182" s="89" t="str">
        <f aca="false">I1182</f>
        <v>21</v>
      </c>
      <c r="BX1182" s="201" t="s">
        <v>2925</v>
      </c>
    </row>
    <row r="1183" customFormat="false" ht="15" hidden="false" customHeight="true" outlineLevel="0" collapsed="false">
      <c r="A1183" s="189" t="s">
        <v>2926</v>
      </c>
      <c r="B1183" s="189" t="s">
        <v>113</v>
      </c>
      <c r="C1183" s="189" t="s">
        <v>2927</v>
      </c>
      <c r="D1183" s="190" t="s">
        <v>2928</v>
      </c>
      <c r="E1183" s="190"/>
      <c r="F1183" s="189" t="s">
        <v>237</v>
      </c>
      <c r="G1183" s="191" t="n">
        <v>135</v>
      </c>
      <c r="H1183" s="192"/>
      <c r="I1183" s="193" t="s">
        <v>192</v>
      </c>
      <c r="J1183" s="192" t="n">
        <f aca="false">G1183*AO1183</f>
        <v>0</v>
      </c>
      <c r="K1183" s="192" t="n">
        <f aca="false">G1183*AP1183</f>
        <v>0</v>
      </c>
      <c r="L1183" s="192" t="n">
        <f aca="false">G1183*H1183</f>
        <v>0</v>
      </c>
      <c r="M1183" s="192" t="n">
        <f aca="false">L1183*(1+BW1183/100)</f>
        <v>0</v>
      </c>
      <c r="N1183" s="192" t="n">
        <v>0</v>
      </c>
      <c r="O1183" s="192" t="n">
        <f aca="false">G1183*N1183</f>
        <v>0</v>
      </c>
      <c r="P1183" s="193" t="s">
        <v>193</v>
      </c>
      <c r="Z1183" s="89" t="n">
        <f aca="false">IF(AQ1183="5",BJ1183,0)</f>
        <v>0</v>
      </c>
      <c r="AB1183" s="89" t="n">
        <f aca="false">IF(AQ1183="1",BH1183,0)</f>
        <v>0</v>
      </c>
      <c r="AC1183" s="89" t="n">
        <f aca="false">IF(AQ1183="1",BI1183,0)</f>
        <v>0</v>
      </c>
      <c r="AD1183" s="89" t="n">
        <f aca="false">IF(AQ1183="7",BH1183,0)</f>
        <v>0</v>
      </c>
      <c r="AE1183" s="89" t="n">
        <f aca="false">IF(AQ1183="7",BI1183,0)</f>
        <v>0</v>
      </c>
      <c r="AF1183" s="89" t="n">
        <f aca="false">IF(AQ1183="2",BH1183,0)</f>
        <v>0</v>
      </c>
      <c r="AG1183" s="89" t="n">
        <f aca="false">IF(AQ1183="2",BI1183,0)</f>
        <v>0</v>
      </c>
      <c r="AH1183" s="89" t="n">
        <f aca="false">IF(AQ1183="0",BJ1183,0)</f>
        <v>0</v>
      </c>
      <c r="AI1183" s="170" t="s">
        <v>113</v>
      </c>
      <c r="AJ1183" s="89" t="n">
        <f aca="false">IF(AN1183=0,L1183,0)</f>
        <v>0</v>
      </c>
      <c r="AK1183" s="89" t="n">
        <f aca="false">IF(AN1183=12,L1183,0)</f>
        <v>0</v>
      </c>
      <c r="AL1183" s="89" t="n">
        <f aca="false">IF(AN1183=21,L1183,0)</f>
        <v>0</v>
      </c>
      <c r="AN1183" s="89" t="n">
        <v>21</v>
      </c>
      <c r="AO1183" s="89" t="n">
        <f aca="false">H1183*0</f>
        <v>0</v>
      </c>
      <c r="AP1183" s="89" t="n">
        <f aca="false">H1183*(1-0)</f>
        <v>0</v>
      </c>
      <c r="AQ1183" s="88" t="s">
        <v>197</v>
      </c>
      <c r="AV1183" s="89" t="n">
        <f aca="false">AW1183+AX1183</f>
        <v>0</v>
      </c>
      <c r="AW1183" s="89" t="n">
        <f aca="false">G1183*AO1183</f>
        <v>0</v>
      </c>
      <c r="AX1183" s="89" t="n">
        <f aca="false">G1183*AP1183</f>
        <v>0</v>
      </c>
      <c r="AY1183" s="88" t="s">
        <v>2824</v>
      </c>
      <c r="AZ1183" s="88" t="s">
        <v>2694</v>
      </c>
      <c r="BA1183" s="170" t="s">
        <v>2684</v>
      </c>
      <c r="BC1183" s="89" t="n">
        <f aca="false">AW1183+AX1183</f>
        <v>0</v>
      </c>
      <c r="BD1183" s="89" t="n">
        <f aca="false">H1183/(100-BE1183)*100</f>
        <v>0</v>
      </c>
      <c r="BE1183" s="89" t="n">
        <v>0</v>
      </c>
      <c r="BF1183" s="89" t="n">
        <f aca="false">O1183</f>
        <v>0</v>
      </c>
      <c r="BH1183" s="89" t="n">
        <f aca="false">G1183*AO1183</f>
        <v>0</v>
      </c>
      <c r="BI1183" s="89" t="n">
        <f aca="false">G1183*AP1183</f>
        <v>0</v>
      </c>
      <c r="BJ1183" s="89" t="n">
        <f aca="false">G1183*H1183</f>
        <v>0</v>
      </c>
      <c r="BK1183" s="89"/>
      <c r="BL1183" s="89"/>
      <c r="BW1183" s="89" t="str">
        <f aca="false">I1183</f>
        <v>21</v>
      </c>
      <c r="BX1183" s="10" t="s">
        <v>2928</v>
      </c>
    </row>
    <row r="1184" customFormat="false" ht="15" hidden="false" customHeight="true" outlineLevel="0" collapsed="false">
      <c r="A1184" s="194" t="s">
        <v>2929</v>
      </c>
      <c r="B1184" s="194" t="s">
        <v>113</v>
      </c>
      <c r="C1184" s="194" t="s">
        <v>2930</v>
      </c>
      <c r="D1184" s="195" t="s">
        <v>2931</v>
      </c>
      <c r="E1184" s="195"/>
      <c r="F1184" s="194" t="s">
        <v>237</v>
      </c>
      <c r="G1184" s="196" t="n">
        <v>141.75</v>
      </c>
      <c r="H1184" s="197"/>
      <c r="I1184" s="198" t="s">
        <v>192</v>
      </c>
      <c r="J1184" s="197" t="n">
        <f aca="false">G1184*AO1184</f>
        <v>0</v>
      </c>
      <c r="K1184" s="197" t="n">
        <f aca="false">G1184*AP1184</f>
        <v>0</v>
      </c>
      <c r="L1184" s="197" t="n">
        <f aca="false">G1184*H1184</f>
        <v>0</v>
      </c>
      <c r="M1184" s="197" t="n">
        <f aca="false">L1184*(1+BW1184/100)</f>
        <v>0</v>
      </c>
      <c r="N1184" s="197" t="n">
        <v>0.00018</v>
      </c>
      <c r="O1184" s="197" t="n">
        <f aca="false">G1184*N1184</f>
        <v>0.025515</v>
      </c>
      <c r="P1184" s="198" t="s">
        <v>193</v>
      </c>
      <c r="Z1184" s="89" t="n">
        <f aca="false">IF(AQ1184="5",BJ1184,0)</f>
        <v>0</v>
      </c>
      <c r="AB1184" s="89" t="n">
        <f aca="false">IF(AQ1184="1",BH1184,0)</f>
        <v>0</v>
      </c>
      <c r="AC1184" s="89" t="n">
        <f aca="false">IF(AQ1184="1",BI1184,0)</f>
        <v>0</v>
      </c>
      <c r="AD1184" s="89" t="n">
        <f aca="false">IF(AQ1184="7",BH1184,0)</f>
        <v>0</v>
      </c>
      <c r="AE1184" s="89" t="n">
        <f aca="false">IF(AQ1184="7",BI1184,0)</f>
        <v>0</v>
      </c>
      <c r="AF1184" s="89" t="n">
        <f aca="false">IF(AQ1184="2",BH1184,0)</f>
        <v>0</v>
      </c>
      <c r="AG1184" s="89" t="n">
        <f aca="false">IF(AQ1184="2",BI1184,0)</f>
        <v>0</v>
      </c>
      <c r="AH1184" s="89" t="n">
        <f aca="false">IF(AQ1184="0",BJ1184,0)</f>
        <v>0</v>
      </c>
      <c r="AI1184" s="170" t="s">
        <v>113</v>
      </c>
      <c r="AJ1184" s="199" t="n">
        <f aca="false">IF(AN1184=0,L1184,0)</f>
        <v>0</v>
      </c>
      <c r="AK1184" s="199" t="n">
        <f aca="false">IF(AN1184=12,L1184,0)</f>
        <v>0</v>
      </c>
      <c r="AL1184" s="199" t="n">
        <f aca="false">IF(AN1184=21,L1184,0)</f>
        <v>0</v>
      </c>
      <c r="AN1184" s="89" t="n">
        <v>21</v>
      </c>
      <c r="AO1184" s="89" t="n">
        <f aca="false">H1184*1</f>
        <v>0</v>
      </c>
      <c r="AP1184" s="89" t="n">
        <f aca="false">H1184*(1-1)</f>
        <v>0</v>
      </c>
      <c r="AQ1184" s="200" t="s">
        <v>188</v>
      </c>
      <c r="AV1184" s="89" t="n">
        <f aca="false">AW1184+AX1184</f>
        <v>0</v>
      </c>
      <c r="AW1184" s="89" t="n">
        <f aca="false">G1184*AO1184</f>
        <v>0</v>
      </c>
      <c r="AX1184" s="89" t="n">
        <f aca="false">G1184*AP1184</f>
        <v>0</v>
      </c>
      <c r="AY1184" s="88" t="s">
        <v>2824</v>
      </c>
      <c r="AZ1184" s="88" t="s">
        <v>2694</v>
      </c>
      <c r="BA1184" s="170" t="s">
        <v>2684</v>
      </c>
      <c r="BC1184" s="89" t="n">
        <f aca="false">AW1184+AX1184</f>
        <v>0</v>
      </c>
      <c r="BD1184" s="89" t="n">
        <f aca="false">H1184/(100-BE1184)*100</f>
        <v>0</v>
      </c>
      <c r="BE1184" s="89" t="n">
        <v>0</v>
      </c>
      <c r="BF1184" s="89" t="n">
        <f aca="false">O1184</f>
        <v>0.025515</v>
      </c>
      <c r="BH1184" s="199" t="n">
        <f aca="false">G1184*AO1184</f>
        <v>0</v>
      </c>
      <c r="BI1184" s="199" t="n">
        <f aca="false">G1184*AP1184</f>
        <v>0</v>
      </c>
      <c r="BJ1184" s="199" t="n">
        <f aca="false">G1184*H1184</f>
        <v>0</v>
      </c>
      <c r="BK1184" s="199"/>
      <c r="BL1184" s="89"/>
      <c r="BW1184" s="89" t="str">
        <f aca="false">I1184</f>
        <v>21</v>
      </c>
      <c r="BX1184" s="201" t="s">
        <v>2931</v>
      </c>
    </row>
    <row r="1185" customFormat="false" ht="15" hidden="false" customHeight="true" outlineLevel="0" collapsed="false">
      <c r="A1185" s="189" t="s">
        <v>2932</v>
      </c>
      <c r="B1185" s="189" t="s">
        <v>113</v>
      </c>
      <c r="C1185" s="189" t="s">
        <v>2933</v>
      </c>
      <c r="D1185" s="190" t="s">
        <v>2934</v>
      </c>
      <c r="E1185" s="190"/>
      <c r="F1185" s="189" t="s">
        <v>237</v>
      </c>
      <c r="G1185" s="191" t="n">
        <v>49</v>
      </c>
      <c r="H1185" s="192"/>
      <c r="I1185" s="193" t="s">
        <v>192</v>
      </c>
      <c r="J1185" s="192" t="n">
        <f aca="false">G1185*AO1185</f>
        <v>0</v>
      </c>
      <c r="K1185" s="192" t="n">
        <f aca="false">G1185*AP1185</f>
        <v>0</v>
      </c>
      <c r="L1185" s="192" t="n">
        <f aca="false">G1185*H1185</f>
        <v>0</v>
      </c>
      <c r="M1185" s="192" t="n">
        <f aca="false">L1185*(1+BW1185/100)</f>
        <v>0</v>
      </c>
      <c r="N1185" s="192" t="n">
        <v>0</v>
      </c>
      <c r="O1185" s="192" t="n">
        <f aca="false">G1185*N1185</f>
        <v>0</v>
      </c>
      <c r="P1185" s="193" t="s">
        <v>193</v>
      </c>
      <c r="Z1185" s="89" t="n">
        <f aca="false">IF(AQ1185="5",BJ1185,0)</f>
        <v>0</v>
      </c>
      <c r="AB1185" s="89" t="n">
        <f aca="false">IF(AQ1185="1",BH1185,0)</f>
        <v>0</v>
      </c>
      <c r="AC1185" s="89" t="n">
        <f aca="false">IF(AQ1185="1",BI1185,0)</f>
        <v>0</v>
      </c>
      <c r="AD1185" s="89" t="n">
        <f aca="false">IF(AQ1185="7",BH1185,0)</f>
        <v>0</v>
      </c>
      <c r="AE1185" s="89" t="n">
        <f aca="false">IF(AQ1185="7",BI1185,0)</f>
        <v>0</v>
      </c>
      <c r="AF1185" s="89" t="n">
        <f aca="false">IF(AQ1185="2",BH1185,0)</f>
        <v>0</v>
      </c>
      <c r="AG1185" s="89" t="n">
        <f aca="false">IF(AQ1185="2",BI1185,0)</f>
        <v>0</v>
      </c>
      <c r="AH1185" s="89" t="n">
        <f aca="false">IF(AQ1185="0",BJ1185,0)</f>
        <v>0</v>
      </c>
      <c r="AI1185" s="170" t="s">
        <v>113</v>
      </c>
      <c r="AJ1185" s="89" t="n">
        <f aca="false">IF(AN1185=0,L1185,0)</f>
        <v>0</v>
      </c>
      <c r="AK1185" s="89" t="n">
        <f aca="false">IF(AN1185=12,L1185,0)</f>
        <v>0</v>
      </c>
      <c r="AL1185" s="89" t="n">
        <f aca="false">IF(AN1185=21,L1185,0)</f>
        <v>0</v>
      </c>
      <c r="AN1185" s="89" t="n">
        <v>21</v>
      </c>
      <c r="AO1185" s="89" t="n">
        <f aca="false">H1185*0</f>
        <v>0</v>
      </c>
      <c r="AP1185" s="89" t="n">
        <f aca="false">H1185*(1-0)</f>
        <v>0</v>
      </c>
      <c r="AQ1185" s="88" t="s">
        <v>197</v>
      </c>
      <c r="AV1185" s="89" t="n">
        <f aca="false">AW1185+AX1185</f>
        <v>0</v>
      </c>
      <c r="AW1185" s="89" t="n">
        <f aca="false">G1185*AO1185</f>
        <v>0</v>
      </c>
      <c r="AX1185" s="89" t="n">
        <f aca="false">G1185*AP1185</f>
        <v>0</v>
      </c>
      <c r="AY1185" s="88" t="s">
        <v>2824</v>
      </c>
      <c r="AZ1185" s="88" t="s">
        <v>2694</v>
      </c>
      <c r="BA1185" s="170" t="s">
        <v>2684</v>
      </c>
      <c r="BC1185" s="89" t="n">
        <f aca="false">AW1185+AX1185</f>
        <v>0</v>
      </c>
      <c r="BD1185" s="89" t="n">
        <f aca="false">H1185/(100-BE1185)*100</f>
        <v>0</v>
      </c>
      <c r="BE1185" s="89" t="n">
        <v>0</v>
      </c>
      <c r="BF1185" s="89" t="n">
        <f aca="false">O1185</f>
        <v>0</v>
      </c>
      <c r="BH1185" s="89" t="n">
        <f aca="false">G1185*AO1185</f>
        <v>0</v>
      </c>
      <c r="BI1185" s="89" t="n">
        <f aca="false">G1185*AP1185</f>
        <v>0</v>
      </c>
      <c r="BJ1185" s="89" t="n">
        <f aca="false">G1185*H1185</f>
        <v>0</v>
      </c>
      <c r="BK1185" s="89"/>
      <c r="BL1185" s="89"/>
      <c r="BW1185" s="89" t="str">
        <f aca="false">I1185</f>
        <v>21</v>
      </c>
      <c r="BX1185" s="10" t="s">
        <v>2934</v>
      </c>
    </row>
    <row r="1186" customFormat="false" ht="15" hidden="false" customHeight="true" outlineLevel="0" collapsed="false">
      <c r="A1186" s="194" t="s">
        <v>2935</v>
      </c>
      <c r="B1186" s="194" t="s">
        <v>113</v>
      </c>
      <c r="C1186" s="194" t="s">
        <v>2936</v>
      </c>
      <c r="D1186" s="195" t="s">
        <v>2937</v>
      </c>
      <c r="E1186" s="195"/>
      <c r="F1186" s="194" t="s">
        <v>237</v>
      </c>
      <c r="G1186" s="196" t="n">
        <v>51.45</v>
      </c>
      <c r="H1186" s="197"/>
      <c r="I1186" s="198" t="s">
        <v>192</v>
      </c>
      <c r="J1186" s="197" t="n">
        <f aca="false">G1186*AO1186</f>
        <v>0</v>
      </c>
      <c r="K1186" s="197" t="n">
        <f aca="false">G1186*AP1186</f>
        <v>0</v>
      </c>
      <c r="L1186" s="197" t="n">
        <f aca="false">G1186*H1186</f>
        <v>0</v>
      </c>
      <c r="M1186" s="197" t="n">
        <f aca="false">L1186*(1+BW1186/100)</f>
        <v>0</v>
      </c>
      <c r="N1186" s="197" t="n">
        <v>0.00053</v>
      </c>
      <c r="O1186" s="197" t="n">
        <f aca="false">G1186*N1186</f>
        <v>0.0272685</v>
      </c>
      <c r="P1186" s="198" t="s">
        <v>193</v>
      </c>
      <c r="Z1186" s="89" t="n">
        <f aca="false">IF(AQ1186="5",BJ1186,0)</f>
        <v>0</v>
      </c>
      <c r="AB1186" s="89" t="n">
        <f aca="false">IF(AQ1186="1",BH1186,0)</f>
        <v>0</v>
      </c>
      <c r="AC1186" s="89" t="n">
        <f aca="false">IF(AQ1186="1",BI1186,0)</f>
        <v>0</v>
      </c>
      <c r="AD1186" s="89" t="n">
        <f aca="false">IF(AQ1186="7",BH1186,0)</f>
        <v>0</v>
      </c>
      <c r="AE1186" s="89" t="n">
        <f aca="false">IF(AQ1186="7",BI1186,0)</f>
        <v>0</v>
      </c>
      <c r="AF1186" s="89" t="n">
        <f aca="false">IF(AQ1186="2",BH1186,0)</f>
        <v>0</v>
      </c>
      <c r="AG1186" s="89" t="n">
        <f aca="false">IF(AQ1186="2",BI1186,0)</f>
        <v>0</v>
      </c>
      <c r="AH1186" s="89" t="n">
        <f aca="false">IF(AQ1186="0",BJ1186,0)</f>
        <v>0</v>
      </c>
      <c r="AI1186" s="170" t="s">
        <v>113</v>
      </c>
      <c r="AJ1186" s="199" t="n">
        <f aca="false">IF(AN1186=0,L1186,0)</f>
        <v>0</v>
      </c>
      <c r="AK1186" s="199" t="n">
        <f aca="false">IF(AN1186=12,L1186,0)</f>
        <v>0</v>
      </c>
      <c r="AL1186" s="199" t="n">
        <f aca="false">IF(AN1186=21,L1186,0)</f>
        <v>0</v>
      </c>
      <c r="AN1186" s="89" t="n">
        <v>21</v>
      </c>
      <c r="AO1186" s="89" t="n">
        <f aca="false">H1186*1</f>
        <v>0</v>
      </c>
      <c r="AP1186" s="89" t="n">
        <f aca="false">H1186*(1-1)</f>
        <v>0</v>
      </c>
      <c r="AQ1186" s="200" t="s">
        <v>188</v>
      </c>
      <c r="AV1186" s="89" t="n">
        <f aca="false">AW1186+AX1186</f>
        <v>0</v>
      </c>
      <c r="AW1186" s="89" t="n">
        <f aca="false">G1186*AO1186</f>
        <v>0</v>
      </c>
      <c r="AX1186" s="89" t="n">
        <f aca="false">G1186*AP1186</f>
        <v>0</v>
      </c>
      <c r="AY1186" s="88" t="s">
        <v>2824</v>
      </c>
      <c r="AZ1186" s="88" t="s">
        <v>2694</v>
      </c>
      <c r="BA1186" s="170" t="s">
        <v>2684</v>
      </c>
      <c r="BC1186" s="89" t="n">
        <f aca="false">AW1186+AX1186</f>
        <v>0</v>
      </c>
      <c r="BD1186" s="89" t="n">
        <f aca="false">H1186/(100-BE1186)*100</f>
        <v>0</v>
      </c>
      <c r="BE1186" s="89" t="n">
        <v>0</v>
      </c>
      <c r="BF1186" s="89" t="n">
        <f aca="false">O1186</f>
        <v>0.0272685</v>
      </c>
      <c r="BH1186" s="199" t="n">
        <f aca="false">G1186*AO1186</f>
        <v>0</v>
      </c>
      <c r="BI1186" s="199" t="n">
        <f aca="false">G1186*AP1186</f>
        <v>0</v>
      </c>
      <c r="BJ1186" s="199" t="n">
        <f aca="false">G1186*H1186</f>
        <v>0</v>
      </c>
      <c r="BK1186" s="199"/>
      <c r="BL1186" s="89"/>
      <c r="BW1186" s="89" t="str">
        <f aca="false">I1186</f>
        <v>21</v>
      </c>
      <c r="BX1186" s="201" t="s">
        <v>2937</v>
      </c>
    </row>
    <row r="1187" customFormat="false" ht="15" hidden="false" customHeight="true" outlineLevel="0" collapsed="false">
      <c r="A1187" s="189" t="s">
        <v>2938</v>
      </c>
      <c r="B1187" s="189" t="s">
        <v>113</v>
      </c>
      <c r="C1187" s="189" t="s">
        <v>2939</v>
      </c>
      <c r="D1187" s="190" t="s">
        <v>2940</v>
      </c>
      <c r="E1187" s="190"/>
      <c r="F1187" s="189" t="s">
        <v>237</v>
      </c>
      <c r="G1187" s="191" t="n">
        <v>97</v>
      </c>
      <c r="H1187" s="192"/>
      <c r="I1187" s="193" t="s">
        <v>192</v>
      </c>
      <c r="J1187" s="192" t="n">
        <f aca="false">G1187*AO1187</f>
        <v>0</v>
      </c>
      <c r="K1187" s="192" t="n">
        <f aca="false">G1187*AP1187</f>
        <v>0</v>
      </c>
      <c r="L1187" s="192" t="n">
        <f aca="false">G1187*H1187</f>
        <v>0</v>
      </c>
      <c r="M1187" s="192" t="n">
        <f aca="false">L1187*(1+BW1187/100)</f>
        <v>0</v>
      </c>
      <c r="N1187" s="192" t="n">
        <v>0</v>
      </c>
      <c r="O1187" s="192" t="n">
        <f aca="false">G1187*N1187</f>
        <v>0</v>
      </c>
      <c r="P1187" s="193" t="s">
        <v>193</v>
      </c>
      <c r="Z1187" s="89" t="n">
        <f aca="false">IF(AQ1187="5",BJ1187,0)</f>
        <v>0</v>
      </c>
      <c r="AB1187" s="89" t="n">
        <f aca="false">IF(AQ1187="1",BH1187,0)</f>
        <v>0</v>
      </c>
      <c r="AC1187" s="89" t="n">
        <f aca="false">IF(AQ1187="1",BI1187,0)</f>
        <v>0</v>
      </c>
      <c r="AD1187" s="89" t="n">
        <f aca="false">IF(AQ1187="7",BH1187,0)</f>
        <v>0</v>
      </c>
      <c r="AE1187" s="89" t="n">
        <f aca="false">IF(AQ1187="7",BI1187,0)</f>
        <v>0</v>
      </c>
      <c r="AF1187" s="89" t="n">
        <f aca="false">IF(AQ1187="2",BH1187,0)</f>
        <v>0</v>
      </c>
      <c r="AG1187" s="89" t="n">
        <f aca="false">IF(AQ1187="2",BI1187,0)</f>
        <v>0</v>
      </c>
      <c r="AH1187" s="89" t="n">
        <f aca="false">IF(AQ1187="0",BJ1187,0)</f>
        <v>0</v>
      </c>
      <c r="AI1187" s="170" t="s">
        <v>113</v>
      </c>
      <c r="AJ1187" s="89" t="n">
        <f aca="false">IF(AN1187=0,L1187,0)</f>
        <v>0</v>
      </c>
      <c r="AK1187" s="89" t="n">
        <f aca="false">IF(AN1187=12,L1187,0)</f>
        <v>0</v>
      </c>
      <c r="AL1187" s="89" t="n">
        <f aca="false">IF(AN1187=21,L1187,0)</f>
        <v>0</v>
      </c>
      <c r="AN1187" s="89" t="n">
        <v>21</v>
      </c>
      <c r="AO1187" s="89" t="n">
        <f aca="false">H1187*0</f>
        <v>0</v>
      </c>
      <c r="AP1187" s="89" t="n">
        <f aca="false">H1187*(1-0)</f>
        <v>0</v>
      </c>
      <c r="AQ1187" s="88" t="s">
        <v>197</v>
      </c>
      <c r="AV1187" s="89" t="n">
        <f aca="false">AW1187+AX1187</f>
        <v>0</v>
      </c>
      <c r="AW1187" s="89" t="n">
        <f aca="false">G1187*AO1187</f>
        <v>0</v>
      </c>
      <c r="AX1187" s="89" t="n">
        <f aca="false">G1187*AP1187</f>
        <v>0</v>
      </c>
      <c r="AY1187" s="88" t="s">
        <v>2824</v>
      </c>
      <c r="AZ1187" s="88" t="s">
        <v>2694</v>
      </c>
      <c r="BA1187" s="170" t="s">
        <v>2684</v>
      </c>
      <c r="BC1187" s="89" t="n">
        <f aca="false">AW1187+AX1187</f>
        <v>0</v>
      </c>
      <c r="BD1187" s="89" t="n">
        <f aca="false">H1187/(100-BE1187)*100</f>
        <v>0</v>
      </c>
      <c r="BE1187" s="89" t="n">
        <v>0</v>
      </c>
      <c r="BF1187" s="89" t="n">
        <f aca="false">O1187</f>
        <v>0</v>
      </c>
      <c r="BH1187" s="89" t="n">
        <f aca="false">G1187*AO1187</f>
        <v>0</v>
      </c>
      <c r="BI1187" s="89" t="n">
        <f aca="false">G1187*AP1187</f>
        <v>0</v>
      </c>
      <c r="BJ1187" s="89" t="n">
        <f aca="false">G1187*H1187</f>
        <v>0</v>
      </c>
      <c r="BK1187" s="89"/>
      <c r="BL1187" s="89"/>
      <c r="BW1187" s="89" t="str">
        <f aca="false">I1187</f>
        <v>21</v>
      </c>
      <c r="BX1187" s="10" t="s">
        <v>2940</v>
      </c>
    </row>
    <row r="1188" customFormat="false" ht="15" hidden="false" customHeight="true" outlineLevel="0" collapsed="false">
      <c r="A1188" s="194" t="s">
        <v>2941</v>
      </c>
      <c r="B1188" s="194" t="s">
        <v>113</v>
      </c>
      <c r="C1188" s="194" t="s">
        <v>2942</v>
      </c>
      <c r="D1188" s="195" t="s">
        <v>2943</v>
      </c>
      <c r="E1188" s="195"/>
      <c r="F1188" s="194" t="s">
        <v>237</v>
      </c>
      <c r="G1188" s="196" t="n">
        <v>101.85</v>
      </c>
      <c r="H1188" s="197"/>
      <c r="I1188" s="198" t="s">
        <v>192</v>
      </c>
      <c r="J1188" s="197" t="n">
        <f aca="false">G1188*AO1188</f>
        <v>0</v>
      </c>
      <c r="K1188" s="197" t="n">
        <f aca="false">G1188*AP1188</f>
        <v>0</v>
      </c>
      <c r="L1188" s="197" t="n">
        <f aca="false">G1188*H1188</f>
        <v>0</v>
      </c>
      <c r="M1188" s="197" t="n">
        <f aca="false">L1188*(1+BW1188/100)</f>
        <v>0</v>
      </c>
      <c r="N1188" s="197" t="n">
        <v>0.00015</v>
      </c>
      <c r="O1188" s="197" t="n">
        <f aca="false">G1188*N1188</f>
        <v>0.0152775</v>
      </c>
      <c r="P1188" s="198" t="s">
        <v>193</v>
      </c>
      <c r="Z1188" s="89" t="n">
        <f aca="false">IF(AQ1188="5",BJ1188,0)</f>
        <v>0</v>
      </c>
      <c r="AB1188" s="89" t="n">
        <f aca="false">IF(AQ1188="1",BH1188,0)</f>
        <v>0</v>
      </c>
      <c r="AC1188" s="89" t="n">
        <f aca="false">IF(AQ1188="1",BI1188,0)</f>
        <v>0</v>
      </c>
      <c r="AD1188" s="89" t="n">
        <f aca="false">IF(AQ1188="7",BH1188,0)</f>
        <v>0</v>
      </c>
      <c r="AE1188" s="89" t="n">
        <f aca="false">IF(AQ1188="7",BI1188,0)</f>
        <v>0</v>
      </c>
      <c r="AF1188" s="89" t="n">
        <f aca="false">IF(AQ1188="2",BH1188,0)</f>
        <v>0</v>
      </c>
      <c r="AG1188" s="89" t="n">
        <f aca="false">IF(AQ1188="2",BI1188,0)</f>
        <v>0</v>
      </c>
      <c r="AH1188" s="89" t="n">
        <f aca="false">IF(AQ1188="0",BJ1188,0)</f>
        <v>0</v>
      </c>
      <c r="AI1188" s="170" t="s">
        <v>113</v>
      </c>
      <c r="AJ1188" s="199" t="n">
        <f aca="false">IF(AN1188=0,L1188,0)</f>
        <v>0</v>
      </c>
      <c r="AK1188" s="199" t="n">
        <f aca="false">IF(AN1188=12,L1188,0)</f>
        <v>0</v>
      </c>
      <c r="AL1188" s="199" t="n">
        <f aca="false">IF(AN1188=21,L1188,0)</f>
        <v>0</v>
      </c>
      <c r="AN1188" s="89" t="n">
        <v>21</v>
      </c>
      <c r="AO1188" s="89" t="n">
        <f aca="false">H1188*1</f>
        <v>0</v>
      </c>
      <c r="AP1188" s="89" t="n">
        <f aca="false">H1188*(1-1)</f>
        <v>0</v>
      </c>
      <c r="AQ1188" s="200" t="s">
        <v>188</v>
      </c>
      <c r="AV1188" s="89" t="n">
        <f aca="false">AW1188+AX1188</f>
        <v>0</v>
      </c>
      <c r="AW1188" s="89" t="n">
        <f aca="false">G1188*AO1188</f>
        <v>0</v>
      </c>
      <c r="AX1188" s="89" t="n">
        <f aca="false">G1188*AP1188</f>
        <v>0</v>
      </c>
      <c r="AY1188" s="88" t="s">
        <v>2824</v>
      </c>
      <c r="AZ1188" s="88" t="s">
        <v>2694</v>
      </c>
      <c r="BA1188" s="170" t="s">
        <v>2684</v>
      </c>
      <c r="BC1188" s="89" t="n">
        <f aca="false">AW1188+AX1188</f>
        <v>0</v>
      </c>
      <c r="BD1188" s="89" t="n">
        <f aca="false">H1188/(100-BE1188)*100</f>
        <v>0</v>
      </c>
      <c r="BE1188" s="89" t="n">
        <v>0</v>
      </c>
      <c r="BF1188" s="89" t="n">
        <f aca="false">O1188</f>
        <v>0.0152775</v>
      </c>
      <c r="BH1188" s="199" t="n">
        <f aca="false">G1188*AO1188</f>
        <v>0</v>
      </c>
      <c r="BI1188" s="199" t="n">
        <f aca="false">G1188*AP1188</f>
        <v>0</v>
      </c>
      <c r="BJ1188" s="199" t="n">
        <f aca="false">G1188*H1188</f>
        <v>0</v>
      </c>
      <c r="BK1188" s="199"/>
      <c r="BL1188" s="89"/>
      <c r="BW1188" s="89" t="str">
        <f aca="false">I1188</f>
        <v>21</v>
      </c>
      <c r="BX1188" s="201" t="s">
        <v>2943</v>
      </c>
    </row>
    <row r="1189" customFormat="false" ht="23.85" hidden="false" customHeight="true" outlineLevel="0" collapsed="false">
      <c r="A1189" s="189" t="s">
        <v>2944</v>
      </c>
      <c r="B1189" s="189" t="s">
        <v>113</v>
      </c>
      <c r="C1189" s="189" t="s">
        <v>2945</v>
      </c>
      <c r="D1189" s="190" t="s">
        <v>2946</v>
      </c>
      <c r="E1189" s="190"/>
      <c r="F1189" s="189" t="s">
        <v>237</v>
      </c>
      <c r="G1189" s="191" t="n">
        <v>168</v>
      </c>
      <c r="H1189" s="192"/>
      <c r="I1189" s="193" t="s">
        <v>192</v>
      </c>
      <c r="J1189" s="192" t="n">
        <f aca="false">G1189*AO1189</f>
        <v>0</v>
      </c>
      <c r="K1189" s="192" t="n">
        <f aca="false">G1189*AP1189</f>
        <v>0</v>
      </c>
      <c r="L1189" s="192" t="n">
        <f aca="false">G1189*H1189</f>
        <v>0</v>
      </c>
      <c r="M1189" s="192" t="n">
        <f aca="false">L1189*(1+BW1189/100)</f>
        <v>0</v>
      </c>
      <c r="N1189" s="192" t="n">
        <v>6E-005</v>
      </c>
      <c r="O1189" s="192" t="n">
        <f aca="false">G1189*N1189</f>
        <v>0.01008</v>
      </c>
      <c r="P1189" s="193" t="s">
        <v>193</v>
      </c>
      <c r="Z1189" s="89" t="n">
        <f aca="false">IF(AQ1189="5",BJ1189,0)</f>
        <v>0</v>
      </c>
      <c r="AB1189" s="89" t="n">
        <f aca="false">IF(AQ1189="1",BH1189,0)</f>
        <v>0</v>
      </c>
      <c r="AC1189" s="89" t="n">
        <f aca="false">IF(AQ1189="1",BI1189,0)</f>
        <v>0</v>
      </c>
      <c r="AD1189" s="89" t="n">
        <f aca="false">IF(AQ1189="7",BH1189,0)</f>
        <v>0</v>
      </c>
      <c r="AE1189" s="89" t="n">
        <f aca="false">IF(AQ1189="7",BI1189,0)</f>
        <v>0</v>
      </c>
      <c r="AF1189" s="89" t="n">
        <f aca="false">IF(AQ1189="2",BH1189,0)</f>
        <v>0</v>
      </c>
      <c r="AG1189" s="89" t="n">
        <f aca="false">IF(AQ1189="2",BI1189,0)</f>
        <v>0</v>
      </c>
      <c r="AH1189" s="89" t="n">
        <f aca="false">IF(AQ1189="0",BJ1189,0)</f>
        <v>0</v>
      </c>
      <c r="AI1189" s="170" t="s">
        <v>113</v>
      </c>
      <c r="AJ1189" s="89" t="n">
        <f aca="false">IF(AN1189=0,L1189,0)</f>
        <v>0</v>
      </c>
      <c r="AK1189" s="89" t="n">
        <f aca="false">IF(AN1189=12,L1189,0)</f>
        <v>0</v>
      </c>
      <c r="AL1189" s="89" t="n">
        <f aca="false">IF(AN1189=21,L1189,0)</f>
        <v>0</v>
      </c>
      <c r="AN1189" s="89" t="n">
        <v>21</v>
      </c>
      <c r="AO1189" s="89" t="n">
        <f aca="false">H1189*0.176779631</f>
        <v>0</v>
      </c>
      <c r="AP1189" s="89" t="n">
        <f aca="false">H1189*(1-0.176779631)</f>
        <v>0</v>
      </c>
      <c r="AQ1189" s="88" t="s">
        <v>197</v>
      </c>
      <c r="AV1189" s="89" t="n">
        <f aca="false">AW1189+AX1189</f>
        <v>0</v>
      </c>
      <c r="AW1189" s="89" t="n">
        <f aca="false">G1189*AO1189</f>
        <v>0</v>
      </c>
      <c r="AX1189" s="89" t="n">
        <f aca="false">G1189*AP1189</f>
        <v>0</v>
      </c>
      <c r="AY1189" s="88" t="s">
        <v>2824</v>
      </c>
      <c r="AZ1189" s="88" t="s">
        <v>2694</v>
      </c>
      <c r="BA1189" s="170" t="s">
        <v>2684</v>
      </c>
      <c r="BC1189" s="89" t="n">
        <f aca="false">AW1189+AX1189</f>
        <v>0</v>
      </c>
      <c r="BD1189" s="89" t="n">
        <f aca="false">H1189/(100-BE1189)*100</f>
        <v>0</v>
      </c>
      <c r="BE1189" s="89" t="n">
        <v>0</v>
      </c>
      <c r="BF1189" s="89" t="n">
        <f aca="false">O1189</f>
        <v>0.01008</v>
      </c>
      <c r="BH1189" s="89" t="n">
        <f aca="false">G1189*AO1189</f>
        <v>0</v>
      </c>
      <c r="BI1189" s="89" t="n">
        <f aca="false">G1189*AP1189</f>
        <v>0</v>
      </c>
      <c r="BJ1189" s="89" t="n">
        <f aca="false">G1189*H1189</f>
        <v>0</v>
      </c>
      <c r="BK1189" s="89"/>
      <c r="BL1189" s="89"/>
      <c r="BW1189" s="89" t="str">
        <f aca="false">I1189</f>
        <v>21</v>
      </c>
      <c r="BX1189" s="10" t="s">
        <v>2946</v>
      </c>
    </row>
    <row r="1190" customFormat="false" ht="23.85" hidden="false" customHeight="true" outlineLevel="0" collapsed="false">
      <c r="A1190" s="189" t="s">
        <v>2947</v>
      </c>
      <c r="B1190" s="189" t="s">
        <v>113</v>
      </c>
      <c r="C1190" s="189" t="s">
        <v>2948</v>
      </c>
      <c r="D1190" s="190" t="s">
        <v>2949</v>
      </c>
      <c r="E1190" s="190"/>
      <c r="F1190" s="189" t="s">
        <v>237</v>
      </c>
      <c r="G1190" s="191" t="n">
        <v>98</v>
      </c>
      <c r="H1190" s="192"/>
      <c r="I1190" s="193" t="s">
        <v>192</v>
      </c>
      <c r="J1190" s="192" t="n">
        <f aca="false">G1190*AO1190</f>
        <v>0</v>
      </c>
      <c r="K1190" s="192" t="n">
        <f aca="false">G1190*AP1190</f>
        <v>0</v>
      </c>
      <c r="L1190" s="192" t="n">
        <f aca="false">G1190*H1190</f>
        <v>0</v>
      </c>
      <c r="M1190" s="192" t="n">
        <f aca="false">L1190*(1+BW1190/100)</f>
        <v>0</v>
      </c>
      <c r="N1190" s="192" t="n">
        <v>7E-005</v>
      </c>
      <c r="O1190" s="192" t="n">
        <f aca="false">G1190*N1190</f>
        <v>0.00686</v>
      </c>
      <c r="P1190" s="193" t="s">
        <v>193</v>
      </c>
      <c r="Z1190" s="89" t="n">
        <f aca="false">IF(AQ1190="5",BJ1190,0)</f>
        <v>0</v>
      </c>
      <c r="AB1190" s="89" t="n">
        <f aca="false">IF(AQ1190="1",BH1190,0)</f>
        <v>0</v>
      </c>
      <c r="AC1190" s="89" t="n">
        <f aca="false">IF(AQ1190="1",BI1190,0)</f>
        <v>0</v>
      </c>
      <c r="AD1190" s="89" t="n">
        <f aca="false">IF(AQ1190="7",BH1190,0)</f>
        <v>0</v>
      </c>
      <c r="AE1190" s="89" t="n">
        <f aca="false">IF(AQ1190="7",BI1190,0)</f>
        <v>0</v>
      </c>
      <c r="AF1190" s="89" t="n">
        <f aca="false">IF(AQ1190="2",BH1190,0)</f>
        <v>0</v>
      </c>
      <c r="AG1190" s="89" t="n">
        <f aca="false">IF(AQ1190="2",BI1190,0)</f>
        <v>0</v>
      </c>
      <c r="AH1190" s="89" t="n">
        <f aca="false">IF(AQ1190="0",BJ1190,0)</f>
        <v>0</v>
      </c>
      <c r="AI1190" s="170" t="s">
        <v>113</v>
      </c>
      <c r="AJ1190" s="89" t="n">
        <f aca="false">IF(AN1190=0,L1190,0)</f>
        <v>0</v>
      </c>
      <c r="AK1190" s="89" t="n">
        <f aca="false">IF(AN1190=12,L1190,0)</f>
        <v>0</v>
      </c>
      <c r="AL1190" s="89" t="n">
        <f aca="false">IF(AN1190=21,L1190,0)</f>
        <v>0</v>
      </c>
      <c r="AN1190" s="89" t="n">
        <v>21</v>
      </c>
      <c r="AO1190" s="89" t="n">
        <f aca="false">H1190*0.205413962</f>
        <v>0</v>
      </c>
      <c r="AP1190" s="89" t="n">
        <f aca="false">H1190*(1-0.205413962)</f>
        <v>0</v>
      </c>
      <c r="AQ1190" s="88" t="s">
        <v>197</v>
      </c>
      <c r="AV1190" s="89" t="n">
        <f aca="false">AW1190+AX1190</f>
        <v>0</v>
      </c>
      <c r="AW1190" s="89" t="n">
        <f aca="false">G1190*AO1190</f>
        <v>0</v>
      </c>
      <c r="AX1190" s="89" t="n">
        <f aca="false">G1190*AP1190</f>
        <v>0</v>
      </c>
      <c r="AY1190" s="88" t="s">
        <v>2824</v>
      </c>
      <c r="AZ1190" s="88" t="s">
        <v>2694</v>
      </c>
      <c r="BA1190" s="170" t="s">
        <v>2684</v>
      </c>
      <c r="BC1190" s="89" t="n">
        <f aca="false">AW1190+AX1190</f>
        <v>0</v>
      </c>
      <c r="BD1190" s="89" t="n">
        <f aca="false">H1190/(100-BE1190)*100</f>
        <v>0</v>
      </c>
      <c r="BE1190" s="89" t="n">
        <v>0</v>
      </c>
      <c r="BF1190" s="89" t="n">
        <f aca="false">O1190</f>
        <v>0.00686</v>
      </c>
      <c r="BH1190" s="89" t="n">
        <f aca="false">G1190*AO1190</f>
        <v>0</v>
      </c>
      <c r="BI1190" s="89" t="n">
        <f aca="false">G1190*AP1190</f>
        <v>0</v>
      </c>
      <c r="BJ1190" s="89" t="n">
        <f aca="false">G1190*H1190</f>
        <v>0</v>
      </c>
      <c r="BK1190" s="89"/>
      <c r="BL1190" s="89"/>
      <c r="BW1190" s="89" t="str">
        <f aca="false">I1190</f>
        <v>21</v>
      </c>
      <c r="BX1190" s="10" t="s">
        <v>2949</v>
      </c>
    </row>
    <row r="1191" customFormat="false" ht="23.85" hidden="false" customHeight="true" outlineLevel="0" collapsed="false">
      <c r="A1191" s="189" t="s">
        <v>2950</v>
      </c>
      <c r="B1191" s="189" t="s">
        <v>113</v>
      </c>
      <c r="C1191" s="189" t="s">
        <v>2951</v>
      </c>
      <c r="D1191" s="190" t="s">
        <v>2952</v>
      </c>
      <c r="E1191" s="190"/>
      <c r="F1191" s="189" t="s">
        <v>237</v>
      </c>
      <c r="G1191" s="191" t="n">
        <v>64</v>
      </c>
      <c r="H1191" s="192"/>
      <c r="I1191" s="193" t="s">
        <v>192</v>
      </c>
      <c r="J1191" s="192" t="n">
        <f aca="false">G1191*AO1191</f>
        <v>0</v>
      </c>
      <c r="K1191" s="192" t="n">
        <f aca="false">G1191*AP1191</f>
        <v>0</v>
      </c>
      <c r="L1191" s="192" t="n">
        <f aca="false">G1191*H1191</f>
        <v>0</v>
      </c>
      <c r="M1191" s="192" t="n">
        <f aca="false">L1191*(1+BW1191/100)</f>
        <v>0</v>
      </c>
      <c r="N1191" s="192" t="n">
        <v>0.00017</v>
      </c>
      <c r="O1191" s="192" t="n">
        <f aca="false">G1191*N1191</f>
        <v>0.01088</v>
      </c>
      <c r="P1191" s="193" t="s">
        <v>193</v>
      </c>
      <c r="Z1191" s="89" t="n">
        <f aca="false">IF(AQ1191="5",BJ1191,0)</f>
        <v>0</v>
      </c>
      <c r="AB1191" s="89" t="n">
        <f aca="false">IF(AQ1191="1",BH1191,0)</f>
        <v>0</v>
      </c>
      <c r="AC1191" s="89" t="n">
        <f aca="false">IF(AQ1191="1",BI1191,0)</f>
        <v>0</v>
      </c>
      <c r="AD1191" s="89" t="n">
        <f aca="false">IF(AQ1191="7",BH1191,0)</f>
        <v>0</v>
      </c>
      <c r="AE1191" s="89" t="n">
        <f aca="false">IF(AQ1191="7",BI1191,0)</f>
        <v>0</v>
      </c>
      <c r="AF1191" s="89" t="n">
        <f aca="false">IF(AQ1191="2",BH1191,0)</f>
        <v>0</v>
      </c>
      <c r="AG1191" s="89" t="n">
        <f aca="false">IF(AQ1191="2",BI1191,0)</f>
        <v>0</v>
      </c>
      <c r="AH1191" s="89" t="n">
        <f aca="false">IF(AQ1191="0",BJ1191,0)</f>
        <v>0</v>
      </c>
      <c r="AI1191" s="170" t="s">
        <v>113</v>
      </c>
      <c r="AJ1191" s="89" t="n">
        <f aca="false">IF(AN1191=0,L1191,0)</f>
        <v>0</v>
      </c>
      <c r="AK1191" s="89" t="n">
        <f aca="false">IF(AN1191=12,L1191,0)</f>
        <v>0</v>
      </c>
      <c r="AL1191" s="89" t="n">
        <f aca="false">IF(AN1191=21,L1191,0)</f>
        <v>0</v>
      </c>
      <c r="AN1191" s="89" t="n">
        <v>21</v>
      </c>
      <c r="AO1191" s="89" t="n">
        <f aca="false">H1191*0.344848661</f>
        <v>0</v>
      </c>
      <c r="AP1191" s="89" t="n">
        <f aca="false">H1191*(1-0.344848661)</f>
        <v>0</v>
      </c>
      <c r="AQ1191" s="88" t="s">
        <v>197</v>
      </c>
      <c r="AV1191" s="89" t="n">
        <f aca="false">AW1191+AX1191</f>
        <v>0</v>
      </c>
      <c r="AW1191" s="89" t="n">
        <f aca="false">G1191*AO1191</f>
        <v>0</v>
      </c>
      <c r="AX1191" s="89" t="n">
        <f aca="false">G1191*AP1191</f>
        <v>0</v>
      </c>
      <c r="AY1191" s="88" t="s">
        <v>2824</v>
      </c>
      <c r="AZ1191" s="88" t="s">
        <v>2694</v>
      </c>
      <c r="BA1191" s="170" t="s">
        <v>2684</v>
      </c>
      <c r="BC1191" s="89" t="n">
        <f aca="false">AW1191+AX1191</f>
        <v>0</v>
      </c>
      <c r="BD1191" s="89" t="n">
        <f aca="false">H1191/(100-BE1191)*100</f>
        <v>0</v>
      </c>
      <c r="BE1191" s="89" t="n">
        <v>0</v>
      </c>
      <c r="BF1191" s="89" t="n">
        <f aca="false">O1191</f>
        <v>0.01088</v>
      </c>
      <c r="BH1191" s="89" t="n">
        <f aca="false">G1191*AO1191</f>
        <v>0</v>
      </c>
      <c r="BI1191" s="89" t="n">
        <f aca="false">G1191*AP1191</f>
        <v>0</v>
      </c>
      <c r="BJ1191" s="89" t="n">
        <f aca="false">G1191*H1191</f>
        <v>0</v>
      </c>
      <c r="BK1191" s="89"/>
      <c r="BL1191" s="89"/>
      <c r="BW1191" s="89" t="str">
        <f aca="false">I1191</f>
        <v>21</v>
      </c>
      <c r="BX1191" s="10" t="s">
        <v>2952</v>
      </c>
    </row>
    <row r="1192" customFormat="false" ht="23.85" hidden="false" customHeight="true" outlineLevel="0" collapsed="false">
      <c r="A1192" s="189" t="s">
        <v>2953</v>
      </c>
      <c r="B1192" s="189" t="s">
        <v>113</v>
      </c>
      <c r="C1192" s="189" t="s">
        <v>2954</v>
      </c>
      <c r="D1192" s="190" t="s">
        <v>2955</v>
      </c>
      <c r="E1192" s="190"/>
      <c r="F1192" s="189" t="s">
        <v>231</v>
      </c>
      <c r="G1192" s="191" t="n">
        <v>660</v>
      </c>
      <c r="H1192" s="192"/>
      <c r="I1192" s="193" t="s">
        <v>192</v>
      </c>
      <c r="J1192" s="192" t="n">
        <f aca="false">G1192*AO1192</f>
        <v>0</v>
      </c>
      <c r="K1192" s="192" t="n">
        <f aca="false">G1192*AP1192</f>
        <v>0</v>
      </c>
      <c r="L1192" s="192" t="n">
        <f aca="false">G1192*H1192</f>
        <v>0</v>
      </c>
      <c r="M1192" s="192" t="n">
        <f aca="false">L1192*(1+BW1192/100)</f>
        <v>0</v>
      </c>
      <c r="N1192" s="192" t="n">
        <v>0</v>
      </c>
      <c r="O1192" s="192" t="n">
        <f aca="false">G1192*N1192</f>
        <v>0</v>
      </c>
      <c r="P1192" s="193" t="s">
        <v>193</v>
      </c>
      <c r="Z1192" s="89" t="n">
        <f aca="false">IF(AQ1192="5",BJ1192,0)</f>
        <v>0</v>
      </c>
      <c r="AB1192" s="89" t="n">
        <f aca="false">IF(AQ1192="1",BH1192,0)</f>
        <v>0</v>
      </c>
      <c r="AC1192" s="89" t="n">
        <f aca="false">IF(AQ1192="1",BI1192,0)</f>
        <v>0</v>
      </c>
      <c r="AD1192" s="89" t="n">
        <f aca="false">IF(AQ1192="7",BH1192,0)</f>
        <v>0</v>
      </c>
      <c r="AE1192" s="89" t="n">
        <f aca="false">IF(AQ1192="7",BI1192,0)</f>
        <v>0</v>
      </c>
      <c r="AF1192" s="89" t="n">
        <f aca="false">IF(AQ1192="2",BH1192,0)</f>
        <v>0</v>
      </c>
      <c r="AG1192" s="89" t="n">
        <f aca="false">IF(AQ1192="2",BI1192,0)</f>
        <v>0</v>
      </c>
      <c r="AH1192" s="89" t="n">
        <f aca="false">IF(AQ1192="0",BJ1192,0)</f>
        <v>0</v>
      </c>
      <c r="AI1192" s="170" t="s">
        <v>113</v>
      </c>
      <c r="AJ1192" s="89" t="n">
        <f aca="false">IF(AN1192=0,L1192,0)</f>
        <v>0</v>
      </c>
      <c r="AK1192" s="89" t="n">
        <f aca="false">IF(AN1192=12,L1192,0)</f>
        <v>0</v>
      </c>
      <c r="AL1192" s="89" t="n">
        <f aca="false">IF(AN1192=21,L1192,0)</f>
        <v>0</v>
      </c>
      <c r="AN1192" s="89" t="n">
        <v>21</v>
      </c>
      <c r="AO1192" s="89" t="n">
        <f aca="false">H1192*0.032782373</f>
        <v>0</v>
      </c>
      <c r="AP1192" s="89" t="n">
        <f aca="false">H1192*(1-0.032782373)</f>
        <v>0</v>
      </c>
      <c r="AQ1192" s="88" t="s">
        <v>197</v>
      </c>
      <c r="AV1192" s="89" t="n">
        <f aca="false">AW1192+AX1192</f>
        <v>0</v>
      </c>
      <c r="AW1192" s="89" t="n">
        <f aca="false">G1192*AO1192</f>
        <v>0</v>
      </c>
      <c r="AX1192" s="89" t="n">
        <f aca="false">G1192*AP1192</f>
        <v>0</v>
      </c>
      <c r="AY1192" s="88" t="s">
        <v>2824</v>
      </c>
      <c r="AZ1192" s="88" t="s">
        <v>2694</v>
      </c>
      <c r="BA1192" s="170" t="s">
        <v>2684</v>
      </c>
      <c r="BC1192" s="89" t="n">
        <f aca="false">AW1192+AX1192</f>
        <v>0</v>
      </c>
      <c r="BD1192" s="89" t="n">
        <f aca="false">H1192/(100-BE1192)*100</f>
        <v>0</v>
      </c>
      <c r="BE1192" s="89" t="n">
        <v>0</v>
      </c>
      <c r="BF1192" s="89" t="n">
        <f aca="false">O1192</f>
        <v>0</v>
      </c>
      <c r="BH1192" s="89" t="n">
        <f aca="false">G1192*AO1192</f>
        <v>0</v>
      </c>
      <c r="BI1192" s="89" t="n">
        <f aca="false">G1192*AP1192</f>
        <v>0</v>
      </c>
      <c r="BJ1192" s="89" t="n">
        <f aca="false">G1192*H1192</f>
        <v>0</v>
      </c>
      <c r="BK1192" s="89"/>
      <c r="BL1192" s="89"/>
      <c r="BW1192" s="89" t="str">
        <f aca="false">I1192</f>
        <v>21</v>
      </c>
      <c r="BX1192" s="10" t="s">
        <v>2955</v>
      </c>
    </row>
    <row r="1193" customFormat="false" ht="15" hidden="false" customHeight="true" outlineLevel="0" collapsed="false">
      <c r="A1193" s="189" t="s">
        <v>2956</v>
      </c>
      <c r="B1193" s="189" t="s">
        <v>113</v>
      </c>
      <c r="C1193" s="189" t="s">
        <v>2957</v>
      </c>
      <c r="D1193" s="190" t="s">
        <v>2958</v>
      </c>
      <c r="E1193" s="190"/>
      <c r="F1193" s="189" t="s">
        <v>231</v>
      </c>
      <c r="G1193" s="191" t="n">
        <v>198</v>
      </c>
      <c r="H1193" s="192"/>
      <c r="I1193" s="193" t="s">
        <v>192</v>
      </c>
      <c r="J1193" s="192" t="n">
        <f aca="false">G1193*AO1193</f>
        <v>0</v>
      </c>
      <c r="K1193" s="192" t="n">
        <f aca="false">G1193*AP1193</f>
        <v>0</v>
      </c>
      <c r="L1193" s="192" t="n">
        <f aca="false">G1193*H1193</f>
        <v>0</v>
      </c>
      <c r="M1193" s="192" t="n">
        <f aca="false">L1193*(1+BW1193/100)</f>
        <v>0</v>
      </c>
      <c r="N1193" s="192" t="n">
        <v>0</v>
      </c>
      <c r="O1193" s="192" t="n">
        <f aca="false">G1193*N1193</f>
        <v>0</v>
      </c>
      <c r="P1193" s="193" t="s">
        <v>193</v>
      </c>
      <c r="Z1193" s="89" t="n">
        <f aca="false">IF(AQ1193="5",BJ1193,0)</f>
        <v>0</v>
      </c>
      <c r="AB1193" s="89" t="n">
        <f aca="false">IF(AQ1193="1",BH1193,0)</f>
        <v>0</v>
      </c>
      <c r="AC1193" s="89" t="n">
        <f aca="false">IF(AQ1193="1",BI1193,0)</f>
        <v>0</v>
      </c>
      <c r="AD1193" s="89" t="n">
        <f aca="false">IF(AQ1193="7",BH1193,0)</f>
        <v>0</v>
      </c>
      <c r="AE1193" s="89" t="n">
        <f aca="false">IF(AQ1193="7",BI1193,0)</f>
        <v>0</v>
      </c>
      <c r="AF1193" s="89" t="n">
        <f aca="false">IF(AQ1193="2",BH1193,0)</f>
        <v>0</v>
      </c>
      <c r="AG1193" s="89" t="n">
        <f aca="false">IF(AQ1193="2",BI1193,0)</f>
        <v>0</v>
      </c>
      <c r="AH1193" s="89" t="n">
        <f aca="false">IF(AQ1193="0",BJ1193,0)</f>
        <v>0</v>
      </c>
      <c r="AI1193" s="170" t="s">
        <v>113</v>
      </c>
      <c r="AJ1193" s="89" t="n">
        <f aca="false">IF(AN1193=0,L1193,0)</f>
        <v>0</v>
      </c>
      <c r="AK1193" s="89" t="n">
        <f aca="false">IF(AN1193=12,L1193,0)</f>
        <v>0</v>
      </c>
      <c r="AL1193" s="89" t="n">
        <f aca="false">IF(AN1193=21,L1193,0)</f>
        <v>0</v>
      </c>
      <c r="AN1193" s="89" t="n">
        <v>21</v>
      </c>
      <c r="AO1193" s="89" t="n">
        <f aca="false">H1193*0</f>
        <v>0</v>
      </c>
      <c r="AP1193" s="89" t="n">
        <f aca="false">H1193*(1-0)</f>
        <v>0</v>
      </c>
      <c r="AQ1193" s="88" t="s">
        <v>197</v>
      </c>
      <c r="AV1193" s="89" t="n">
        <f aca="false">AW1193+AX1193</f>
        <v>0</v>
      </c>
      <c r="AW1193" s="89" t="n">
        <f aca="false">G1193*AO1193</f>
        <v>0</v>
      </c>
      <c r="AX1193" s="89" t="n">
        <f aca="false">G1193*AP1193</f>
        <v>0</v>
      </c>
      <c r="AY1193" s="88" t="s">
        <v>2824</v>
      </c>
      <c r="AZ1193" s="88" t="s">
        <v>2694</v>
      </c>
      <c r="BA1193" s="170" t="s">
        <v>2684</v>
      </c>
      <c r="BC1193" s="89" t="n">
        <f aca="false">AW1193+AX1193</f>
        <v>0</v>
      </c>
      <c r="BD1193" s="89" t="n">
        <f aca="false">H1193/(100-BE1193)*100</f>
        <v>0</v>
      </c>
      <c r="BE1193" s="89" t="n">
        <v>0</v>
      </c>
      <c r="BF1193" s="89" t="n">
        <f aca="false">O1193</f>
        <v>0</v>
      </c>
      <c r="BH1193" s="89" t="n">
        <f aca="false">G1193*AO1193</f>
        <v>0</v>
      </c>
      <c r="BI1193" s="89" t="n">
        <f aca="false">G1193*AP1193</f>
        <v>0</v>
      </c>
      <c r="BJ1193" s="89" t="n">
        <f aca="false">G1193*H1193</f>
        <v>0</v>
      </c>
      <c r="BK1193" s="89"/>
      <c r="BL1193" s="89"/>
      <c r="BW1193" s="89" t="str">
        <f aca="false">I1193</f>
        <v>21</v>
      </c>
      <c r="BX1193" s="10" t="s">
        <v>2958</v>
      </c>
    </row>
    <row r="1194" customFormat="false" ht="15" hidden="false" customHeight="true" outlineLevel="0" collapsed="false">
      <c r="A1194" s="189" t="s">
        <v>2959</v>
      </c>
      <c r="B1194" s="189" t="s">
        <v>113</v>
      </c>
      <c r="C1194" s="189" t="s">
        <v>2960</v>
      </c>
      <c r="D1194" s="190" t="s">
        <v>2961</v>
      </c>
      <c r="E1194" s="190"/>
      <c r="F1194" s="189" t="s">
        <v>231</v>
      </c>
      <c r="G1194" s="191" t="n">
        <v>76</v>
      </c>
      <c r="H1194" s="192"/>
      <c r="I1194" s="193" t="s">
        <v>192</v>
      </c>
      <c r="J1194" s="192" t="n">
        <f aca="false">G1194*AO1194</f>
        <v>0</v>
      </c>
      <c r="K1194" s="192" t="n">
        <f aca="false">G1194*AP1194</f>
        <v>0</v>
      </c>
      <c r="L1194" s="192" t="n">
        <f aca="false">G1194*H1194</f>
        <v>0</v>
      </c>
      <c r="M1194" s="192" t="n">
        <f aca="false">L1194*(1+BW1194/100)</f>
        <v>0</v>
      </c>
      <c r="N1194" s="192" t="n">
        <v>0</v>
      </c>
      <c r="O1194" s="192" t="n">
        <f aca="false">G1194*N1194</f>
        <v>0</v>
      </c>
      <c r="P1194" s="193" t="s">
        <v>193</v>
      </c>
      <c r="Z1194" s="89" t="n">
        <f aca="false">IF(AQ1194="5",BJ1194,0)</f>
        <v>0</v>
      </c>
      <c r="AB1194" s="89" t="n">
        <f aca="false">IF(AQ1194="1",BH1194,0)</f>
        <v>0</v>
      </c>
      <c r="AC1194" s="89" t="n">
        <f aca="false">IF(AQ1194="1",BI1194,0)</f>
        <v>0</v>
      </c>
      <c r="AD1194" s="89" t="n">
        <f aca="false">IF(AQ1194="7",BH1194,0)</f>
        <v>0</v>
      </c>
      <c r="AE1194" s="89" t="n">
        <f aca="false">IF(AQ1194="7",BI1194,0)</f>
        <v>0</v>
      </c>
      <c r="AF1194" s="89" t="n">
        <f aca="false">IF(AQ1194="2",BH1194,0)</f>
        <v>0</v>
      </c>
      <c r="AG1194" s="89" t="n">
        <f aca="false">IF(AQ1194="2",BI1194,0)</f>
        <v>0</v>
      </c>
      <c r="AH1194" s="89" t="n">
        <f aca="false">IF(AQ1194="0",BJ1194,0)</f>
        <v>0</v>
      </c>
      <c r="AI1194" s="170" t="s">
        <v>113</v>
      </c>
      <c r="AJ1194" s="89" t="n">
        <f aca="false">IF(AN1194=0,L1194,0)</f>
        <v>0</v>
      </c>
      <c r="AK1194" s="89" t="n">
        <f aca="false">IF(AN1194=12,L1194,0)</f>
        <v>0</v>
      </c>
      <c r="AL1194" s="89" t="n">
        <f aca="false">IF(AN1194=21,L1194,0)</f>
        <v>0</v>
      </c>
      <c r="AN1194" s="89" t="n">
        <v>21</v>
      </c>
      <c r="AO1194" s="89" t="n">
        <f aca="false">H1194*0</f>
        <v>0</v>
      </c>
      <c r="AP1194" s="89" t="n">
        <f aca="false">H1194*(1-0)</f>
        <v>0</v>
      </c>
      <c r="AQ1194" s="88" t="s">
        <v>197</v>
      </c>
      <c r="AV1194" s="89" t="n">
        <f aca="false">AW1194+AX1194</f>
        <v>0</v>
      </c>
      <c r="AW1194" s="89" t="n">
        <f aca="false">G1194*AO1194</f>
        <v>0</v>
      </c>
      <c r="AX1194" s="89" t="n">
        <f aca="false">G1194*AP1194</f>
        <v>0</v>
      </c>
      <c r="AY1194" s="88" t="s">
        <v>2824</v>
      </c>
      <c r="AZ1194" s="88" t="s">
        <v>2694</v>
      </c>
      <c r="BA1194" s="170" t="s">
        <v>2684</v>
      </c>
      <c r="BC1194" s="89" t="n">
        <f aca="false">AW1194+AX1194</f>
        <v>0</v>
      </c>
      <c r="BD1194" s="89" t="n">
        <f aca="false">H1194/(100-BE1194)*100</f>
        <v>0</v>
      </c>
      <c r="BE1194" s="89" t="n">
        <v>0</v>
      </c>
      <c r="BF1194" s="89" t="n">
        <f aca="false">O1194</f>
        <v>0</v>
      </c>
      <c r="BH1194" s="89" t="n">
        <f aca="false">G1194*AO1194</f>
        <v>0</v>
      </c>
      <c r="BI1194" s="89" t="n">
        <f aca="false">G1194*AP1194</f>
        <v>0</v>
      </c>
      <c r="BJ1194" s="89" t="n">
        <f aca="false">G1194*H1194</f>
        <v>0</v>
      </c>
      <c r="BK1194" s="89"/>
      <c r="BL1194" s="89"/>
      <c r="BW1194" s="89" t="str">
        <f aca="false">I1194</f>
        <v>21</v>
      </c>
      <c r="BX1194" s="10" t="s">
        <v>2961</v>
      </c>
    </row>
    <row r="1195" customFormat="false" ht="15" hidden="false" customHeight="true" outlineLevel="0" collapsed="false">
      <c r="A1195" s="189" t="s">
        <v>2962</v>
      </c>
      <c r="B1195" s="189" t="s">
        <v>113</v>
      </c>
      <c r="C1195" s="189" t="s">
        <v>2963</v>
      </c>
      <c r="D1195" s="190" t="s">
        <v>2964</v>
      </c>
      <c r="E1195" s="190"/>
      <c r="F1195" s="189" t="s">
        <v>231</v>
      </c>
      <c r="G1195" s="191" t="n">
        <v>548</v>
      </c>
      <c r="H1195" s="192"/>
      <c r="I1195" s="193" t="s">
        <v>192</v>
      </c>
      <c r="J1195" s="192" t="n">
        <f aca="false">G1195*AO1195</f>
        <v>0</v>
      </c>
      <c r="K1195" s="192" t="n">
        <f aca="false">G1195*AP1195</f>
        <v>0</v>
      </c>
      <c r="L1195" s="192" t="n">
        <f aca="false">G1195*H1195</f>
        <v>0</v>
      </c>
      <c r="M1195" s="192" t="n">
        <f aca="false">L1195*(1+BW1195/100)</f>
        <v>0</v>
      </c>
      <c r="N1195" s="192" t="n">
        <v>0</v>
      </c>
      <c r="O1195" s="192" t="n">
        <f aca="false">G1195*N1195</f>
        <v>0</v>
      </c>
      <c r="P1195" s="193" t="s">
        <v>193</v>
      </c>
      <c r="Z1195" s="89" t="n">
        <f aca="false">IF(AQ1195="5",BJ1195,0)</f>
        <v>0</v>
      </c>
      <c r="AB1195" s="89" t="n">
        <f aca="false">IF(AQ1195="1",BH1195,0)</f>
        <v>0</v>
      </c>
      <c r="AC1195" s="89" t="n">
        <f aca="false">IF(AQ1195="1",BI1195,0)</f>
        <v>0</v>
      </c>
      <c r="AD1195" s="89" t="n">
        <f aca="false">IF(AQ1195="7",BH1195,0)</f>
        <v>0</v>
      </c>
      <c r="AE1195" s="89" t="n">
        <f aca="false">IF(AQ1195="7",BI1195,0)</f>
        <v>0</v>
      </c>
      <c r="AF1195" s="89" t="n">
        <f aca="false">IF(AQ1195="2",BH1195,0)</f>
        <v>0</v>
      </c>
      <c r="AG1195" s="89" t="n">
        <f aca="false">IF(AQ1195="2",BI1195,0)</f>
        <v>0</v>
      </c>
      <c r="AH1195" s="89" t="n">
        <f aca="false">IF(AQ1195="0",BJ1195,0)</f>
        <v>0</v>
      </c>
      <c r="AI1195" s="170" t="s">
        <v>113</v>
      </c>
      <c r="AJ1195" s="89" t="n">
        <f aca="false">IF(AN1195=0,L1195,0)</f>
        <v>0</v>
      </c>
      <c r="AK1195" s="89" t="n">
        <f aca="false">IF(AN1195=12,L1195,0)</f>
        <v>0</v>
      </c>
      <c r="AL1195" s="89" t="n">
        <f aca="false">IF(AN1195=21,L1195,0)</f>
        <v>0</v>
      </c>
      <c r="AN1195" s="89" t="n">
        <v>21</v>
      </c>
      <c r="AO1195" s="89" t="n">
        <f aca="false">H1195*0</f>
        <v>0</v>
      </c>
      <c r="AP1195" s="89" t="n">
        <f aca="false">H1195*(1-0)</f>
        <v>0</v>
      </c>
      <c r="AQ1195" s="88" t="s">
        <v>197</v>
      </c>
      <c r="AV1195" s="89" t="n">
        <f aca="false">AW1195+AX1195</f>
        <v>0</v>
      </c>
      <c r="AW1195" s="89" t="n">
        <f aca="false">G1195*AO1195</f>
        <v>0</v>
      </c>
      <c r="AX1195" s="89" t="n">
        <f aca="false">G1195*AP1195</f>
        <v>0</v>
      </c>
      <c r="AY1195" s="88" t="s">
        <v>2824</v>
      </c>
      <c r="AZ1195" s="88" t="s">
        <v>2694</v>
      </c>
      <c r="BA1195" s="170" t="s">
        <v>2684</v>
      </c>
      <c r="BC1195" s="89" t="n">
        <f aca="false">AW1195+AX1195</f>
        <v>0</v>
      </c>
      <c r="BD1195" s="89" t="n">
        <f aca="false">H1195/(100-BE1195)*100</f>
        <v>0</v>
      </c>
      <c r="BE1195" s="89" t="n">
        <v>0</v>
      </c>
      <c r="BF1195" s="89" t="n">
        <f aca="false">O1195</f>
        <v>0</v>
      </c>
      <c r="BH1195" s="89" t="n">
        <f aca="false">G1195*AO1195</f>
        <v>0</v>
      </c>
      <c r="BI1195" s="89" t="n">
        <f aca="false">G1195*AP1195</f>
        <v>0</v>
      </c>
      <c r="BJ1195" s="89" t="n">
        <f aca="false">G1195*H1195</f>
        <v>0</v>
      </c>
      <c r="BK1195" s="89"/>
      <c r="BL1195" s="89"/>
      <c r="BW1195" s="89" t="str">
        <f aca="false">I1195</f>
        <v>21</v>
      </c>
      <c r="BX1195" s="10" t="s">
        <v>2964</v>
      </c>
    </row>
    <row r="1196" customFormat="false" ht="35.5" hidden="false" customHeight="true" outlineLevel="0" collapsed="false">
      <c r="A1196" s="189" t="s">
        <v>2965</v>
      </c>
      <c r="B1196" s="189" t="s">
        <v>113</v>
      </c>
      <c r="C1196" s="189" t="s">
        <v>2966</v>
      </c>
      <c r="D1196" s="190" t="s">
        <v>2967</v>
      </c>
      <c r="E1196" s="190"/>
      <c r="F1196" s="189" t="s">
        <v>1219</v>
      </c>
      <c r="G1196" s="191" t="n">
        <v>1</v>
      </c>
      <c r="H1196" s="192"/>
      <c r="I1196" s="193" t="s">
        <v>192</v>
      </c>
      <c r="J1196" s="192" t="n">
        <f aca="false">G1196*AO1196</f>
        <v>0</v>
      </c>
      <c r="K1196" s="192" t="n">
        <f aca="false">G1196*AP1196</f>
        <v>0</v>
      </c>
      <c r="L1196" s="192" t="n">
        <f aca="false">G1196*H1196</f>
        <v>0</v>
      </c>
      <c r="M1196" s="192" t="n">
        <f aca="false">L1196*(1+BW1196/100)</f>
        <v>0</v>
      </c>
      <c r="N1196" s="192" t="n">
        <v>0</v>
      </c>
      <c r="O1196" s="192" t="n">
        <f aca="false">G1196*N1196</f>
        <v>0</v>
      </c>
      <c r="P1196" s="193" t="s">
        <v>193</v>
      </c>
      <c r="Z1196" s="89" t="n">
        <f aca="false">IF(AQ1196="5",BJ1196,0)</f>
        <v>0</v>
      </c>
      <c r="AB1196" s="89" t="n">
        <f aca="false">IF(AQ1196="1",BH1196,0)</f>
        <v>0</v>
      </c>
      <c r="AC1196" s="89" t="n">
        <f aca="false">IF(AQ1196="1",BI1196,0)</f>
        <v>0</v>
      </c>
      <c r="AD1196" s="89" t="n">
        <f aca="false">IF(AQ1196="7",BH1196,0)</f>
        <v>0</v>
      </c>
      <c r="AE1196" s="89" t="n">
        <f aca="false">IF(AQ1196="7",BI1196,0)</f>
        <v>0</v>
      </c>
      <c r="AF1196" s="89" t="n">
        <f aca="false">IF(AQ1196="2",BH1196,0)</f>
        <v>0</v>
      </c>
      <c r="AG1196" s="89" t="n">
        <f aca="false">IF(AQ1196="2",BI1196,0)</f>
        <v>0</v>
      </c>
      <c r="AH1196" s="89" t="n">
        <f aca="false">IF(AQ1196="0",BJ1196,0)</f>
        <v>0</v>
      </c>
      <c r="AI1196" s="170" t="s">
        <v>113</v>
      </c>
      <c r="AJ1196" s="89" t="n">
        <f aca="false">IF(AN1196=0,L1196,0)</f>
        <v>0</v>
      </c>
      <c r="AK1196" s="89" t="n">
        <f aca="false">IF(AN1196=12,L1196,0)</f>
        <v>0</v>
      </c>
      <c r="AL1196" s="89" t="n">
        <f aca="false">IF(AN1196=21,L1196,0)</f>
        <v>0</v>
      </c>
      <c r="AN1196" s="89" t="n">
        <v>21</v>
      </c>
      <c r="AO1196" s="89" t="n">
        <f aca="false">H1196*0.622489945</f>
        <v>0</v>
      </c>
      <c r="AP1196" s="89" t="n">
        <f aca="false">H1196*(1-0.622489945)</f>
        <v>0</v>
      </c>
      <c r="AQ1196" s="88" t="s">
        <v>197</v>
      </c>
      <c r="AV1196" s="89" t="n">
        <f aca="false">AW1196+AX1196</f>
        <v>0</v>
      </c>
      <c r="AW1196" s="89" t="n">
        <f aca="false">G1196*AO1196</f>
        <v>0</v>
      </c>
      <c r="AX1196" s="89" t="n">
        <f aca="false">G1196*AP1196</f>
        <v>0</v>
      </c>
      <c r="AY1196" s="88" t="s">
        <v>2824</v>
      </c>
      <c r="AZ1196" s="88" t="s">
        <v>2694</v>
      </c>
      <c r="BA1196" s="170" t="s">
        <v>2684</v>
      </c>
      <c r="BC1196" s="89" t="n">
        <f aca="false">AW1196+AX1196</f>
        <v>0</v>
      </c>
      <c r="BD1196" s="89" t="n">
        <f aca="false">H1196/(100-BE1196)*100</f>
        <v>0</v>
      </c>
      <c r="BE1196" s="89" t="n">
        <v>0</v>
      </c>
      <c r="BF1196" s="89" t="n">
        <f aca="false">O1196</f>
        <v>0</v>
      </c>
      <c r="BH1196" s="89" t="n">
        <f aca="false">G1196*AO1196</f>
        <v>0</v>
      </c>
      <c r="BI1196" s="89" t="n">
        <f aca="false">G1196*AP1196</f>
        <v>0</v>
      </c>
      <c r="BJ1196" s="89" t="n">
        <f aca="false">G1196*H1196</f>
        <v>0</v>
      </c>
      <c r="BK1196" s="89"/>
      <c r="BL1196" s="89"/>
      <c r="BW1196" s="89" t="str">
        <f aca="false">I1196</f>
        <v>21</v>
      </c>
      <c r="BX1196" s="10" t="s">
        <v>2967</v>
      </c>
    </row>
    <row r="1197" customFormat="false" ht="35.5" hidden="false" customHeight="true" outlineLevel="0" collapsed="false">
      <c r="A1197" s="189" t="s">
        <v>2968</v>
      </c>
      <c r="B1197" s="189" t="s">
        <v>113</v>
      </c>
      <c r="C1197" s="189" t="s">
        <v>2966</v>
      </c>
      <c r="D1197" s="190" t="s">
        <v>2969</v>
      </c>
      <c r="E1197" s="190"/>
      <c r="F1197" s="189" t="s">
        <v>1219</v>
      </c>
      <c r="G1197" s="191" t="n">
        <v>1</v>
      </c>
      <c r="H1197" s="192"/>
      <c r="I1197" s="193" t="s">
        <v>192</v>
      </c>
      <c r="J1197" s="192" t="n">
        <f aca="false">G1197*AO1197</f>
        <v>0</v>
      </c>
      <c r="K1197" s="192" t="n">
        <f aca="false">G1197*AP1197</f>
        <v>0</v>
      </c>
      <c r="L1197" s="192" t="n">
        <f aca="false">G1197*H1197</f>
        <v>0</v>
      </c>
      <c r="M1197" s="192" t="n">
        <f aca="false">L1197*(1+BW1197/100)</f>
        <v>0</v>
      </c>
      <c r="N1197" s="192" t="n">
        <v>0</v>
      </c>
      <c r="O1197" s="192" t="n">
        <f aca="false">G1197*N1197</f>
        <v>0</v>
      </c>
      <c r="P1197" s="193" t="s">
        <v>193</v>
      </c>
      <c r="Z1197" s="89" t="n">
        <f aca="false">IF(AQ1197="5",BJ1197,0)</f>
        <v>0</v>
      </c>
      <c r="AB1197" s="89" t="n">
        <f aca="false">IF(AQ1197="1",BH1197,0)</f>
        <v>0</v>
      </c>
      <c r="AC1197" s="89" t="n">
        <f aca="false">IF(AQ1197="1",BI1197,0)</f>
        <v>0</v>
      </c>
      <c r="AD1197" s="89" t="n">
        <f aca="false">IF(AQ1197="7",BH1197,0)</f>
        <v>0</v>
      </c>
      <c r="AE1197" s="89" t="n">
        <f aca="false">IF(AQ1197="7",BI1197,0)</f>
        <v>0</v>
      </c>
      <c r="AF1197" s="89" t="n">
        <f aca="false">IF(AQ1197="2",BH1197,0)</f>
        <v>0</v>
      </c>
      <c r="AG1197" s="89" t="n">
        <f aca="false">IF(AQ1197="2",BI1197,0)</f>
        <v>0</v>
      </c>
      <c r="AH1197" s="89" t="n">
        <f aca="false">IF(AQ1197="0",BJ1197,0)</f>
        <v>0</v>
      </c>
      <c r="AI1197" s="170" t="s">
        <v>113</v>
      </c>
      <c r="AJ1197" s="89" t="n">
        <f aca="false">IF(AN1197=0,L1197,0)</f>
        <v>0</v>
      </c>
      <c r="AK1197" s="89" t="n">
        <f aca="false">IF(AN1197=12,L1197,0)</f>
        <v>0</v>
      </c>
      <c r="AL1197" s="89" t="n">
        <f aca="false">IF(AN1197=21,L1197,0)</f>
        <v>0</v>
      </c>
      <c r="AN1197" s="89" t="n">
        <v>21</v>
      </c>
      <c r="AO1197" s="89" t="n">
        <f aca="false">H1197*0.354166657</f>
        <v>0</v>
      </c>
      <c r="AP1197" s="89" t="n">
        <f aca="false">H1197*(1-0.354166657)</f>
        <v>0</v>
      </c>
      <c r="AQ1197" s="88" t="s">
        <v>197</v>
      </c>
      <c r="AV1197" s="89" t="n">
        <f aca="false">AW1197+AX1197</f>
        <v>0</v>
      </c>
      <c r="AW1197" s="89" t="n">
        <f aca="false">G1197*AO1197</f>
        <v>0</v>
      </c>
      <c r="AX1197" s="89" t="n">
        <f aca="false">G1197*AP1197</f>
        <v>0</v>
      </c>
      <c r="AY1197" s="88" t="s">
        <v>2824</v>
      </c>
      <c r="AZ1197" s="88" t="s">
        <v>2694</v>
      </c>
      <c r="BA1197" s="170" t="s">
        <v>2684</v>
      </c>
      <c r="BC1197" s="89" t="n">
        <f aca="false">AW1197+AX1197</f>
        <v>0</v>
      </c>
      <c r="BD1197" s="89" t="n">
        <f aca="false">H1197/(100-BE1197)*100</f>
        <v>0</v>
      </c>
      <c r="BE1197" s="89" t="n">
        <v>0</v>
      </c>
      <c r="BF1197" s="89" t="n">
        <f aca="false">O1197</f>
        <v>0</v>
      </c>
      <c r="BH1197" s="89" t="n">
        <f aca="false">G1197*AO1197</f>
        <v>0</v>
      </c>
      <c r="BI1197" s="89" t="n">
        <f aca="false">G1197*AP1197</f>
        <v>0</v>
      </c>
      <c r="BJ1197" s="89" t="n">
        <f aca="false">G1197*H1197</f>
        <v>0</v>
      </c>
      <c r="BK1197" s="89"/>
      <c r="BL1197" s="89"/>
      <c r="BW1197" s="89" t="str">
        <f aca="false">I1197</f>
        <v>21</v>
      </c>
      <c r="BX1197" s="10" t="s">
        <v>2969</v>
      </c>
    </row>
    <row r="1198" customFormat="false" ht="23.85" hidden="false" customHeight="true" outlineLevel="0" collapsed="false">
      <c r="A1198" s="189" t="s">
        <v>2970</v>
      </c>
      <c r="B1198" s="189" t="s">
        <v>113</v>
      </c>
      <c r="C1198" s="189" t="s">
        <v>2971</v>
      </c>
      <c r="D1198" s="190" t="s">
        <v>2972</v>
      </c>
      <c r="E1198" s="190"/>
      <c r="F1198" s="189" t="s">
        <v>1219</v>
      </c>
      <c r="G1198" s="191" t="n">
        <v>1</v>
      </c>
      <c r="H1198" s="192"/>
      <c r="I1198" s="193" t="s">
        <v>192</v>
      </c>
      <c r="J1198" s="192" t="n">
        <f aca="false">G1198*AO1198</f>
        <v>0</v>
      </c>
      <c r="K1198" s="192" t="n">
        <f aca="false">G1198*AP1198</f>
        <v>0</v>
      </c>
      <c r="L1198" s="192" t="n">
        <f aca="false">G1198*H1198</f>
        <v>0</v>
      </c>
      <c r="M1198" s="192" t="n">
        <f aca="false">L1198*(1+BW1198/100)</f>
        <v>0</v>
      </c>
      <c r="N1198" s="192" t="n">
        <v>0</v>
      </c>
      <c r="O1198" s="192" t="n">
        <f aca="false">G1198*N1198</f>
        <v>0</v>
      </c>
      <c r="P1198" s="193"/>
      <c r="Z1198" s="89" t="n">
        <f aca="false">IF(AQ1198="5",BJ1198,0)</f>
        <v>0</v>
      </c>
      <c r="AB1198" s="89" t="n">
        <f aca="false">IF(AQ1198="1",BH1198,0)</f>
        <v>0</v>
      </c>
      <c r="AC1198" s="89" t="n">
        <f aca="false">IF(AQ1198="1",BI1198,0)</f>
        <v>0</v>
      </c>
      <c r="AD1198" s="89" t="n">
        <f aca="false">IF(AQ1198="7",BH1198,0)</f>
        <v>0</v>
      </c>
      <c r="AE1198" s="89" t="n">
        <f aca="false">IF(AQ1198="7",BI1198,0)</f>
        <v>0</v>
      </c>
      <c r="AF1198" s="89" t="n">
        <f aca="false">IF(AQ1198="2",BH1198,0)</f>
        <v>0</v>
      </c>
      <c r="AG1198" s="89" t="n">
        <f aca="false">IF(AQ1198="2",BI1198,0)</f>
        <v>0</v>
      </c>
      <c r="AH1198" s="89" t="n">
        <f aca="false">IF(AQ1198="0",BJ1198,0)</f>
        <v>0</v>
      </c>
      <c r="AI1198" s="170" t="s">
        <v>113</v>
      </c>
      <c r="AJ1198" s="89" t="n">
        <f aca="false">IF(AN1198=0,L1198,0)</f>
        <v>0</v>
      </c>
      <c r="AK1198" s="89" t="n">
        <f aca="false">IF(AN1198=12,L1198,0)</f>
        <v>0</v>
      </c>
      <c r="AL1198" s="89" t="n">
        <f aca="false">IF(AN1198=21,L1198,0)</f>
        <v>0</v>
      </c>
      <c r="AN1198" s="89" t="n">
        <v>21</v>
      </c>
      <c r="AO1198" s="89" t="n">
        <f aca="false">H1198*0.388889037</f>
        <v>0</v>
      </c>
      <c r="AP1198" s="89" t="n">
        <f aca="false">H1198*(1-0.388889037)</f>
        <v>0</v>
      </c>
      <c r="AQ1198" s="88" t="s">
        <v>197</v>
      </c>
      <c r="AV1198" s="89" t="n">
        <f aca="false">AW1198+AX1198</f>
        <v>0</v>
      </c>
      <c r="AW1198" s="89" t="n">
        <f aca="false">G1198*AO1198</f>
        <v>0</v>
      </c>
      <c r="AX1198" s="89" t="n">
        <f aca="false">G1198*AP1198</f>
        <v>0</v>
      </c>
      <c r="AY1198" s="88" t="s">
        <v>2824</v>
      </c>
      <c r="AZ1198" s="88" t="s">
        <v>2694</v>
      </c>
      <c r="BA1198" s="170" t="s">
        <v>2684</v>
      </c>
      <c r="BC1198" s="89" t="n">
        <f aca="false">AW1198+AX1198</f>
        <v>0</v>
      </c>
      <c r="BD1198" s="89" t="n">
        <f aca="false">H1198/(100-BE1198)*100</f>
        <v>0</v>
      </c>
      <c r="BE1198" s="89" t="n">
        <v>0</v>
      </c>
      <c r="BF1198" s="89" t="n">
        <f aca="false">O1198</f>
        <v>0</v>
      </c>
      <c r="BH1198" s="89" t="n">
        <f aca="false">G1198*AO1198</f>
        <v>0</v>
      </c>
      <c r="BI1198" s="89" t="n">
        <f aca="false">G1198*AP1198</f>
        <v>0</v>
      </c>
      <c r="BJ1198" s="89" t="n">
        <f aca="false">G1198*H1198</f>
        <v>0</v>
      </c>
      <c r="BK1198" s="89"/>
      <c r="BL1198" s="89"/>
      <c r="BW1198" s="89" t="str">
        <f aca="false">I1198</f>
        <v>21</v>
      </c>
      <c r="BX1198" s="10" t="s">
        <v>2972</v>
      </c>
    </row>
    <row r="1199" customFormat="false" ht="15" hidden="false" customHeight="true" outlineLevel="0" collapsed="false">
      <c r="A1199" s="189" t="s">
        <v>2973</v>
      </c>
      <c r="B1199" s="189" t="s">
        <v>113</v>
      </c>
      <c r="C1199" s="189" t="s">
        <v>2974</v>
      </c>
      <c r="D1199" s="190" t="s">
        <v>2975</v>
      </c>
      <c r="E1199" s="190"/>
      <c r="F1199" s="189" t="s">
        <v>1637</v>
      </c>
      <c r="G1199" s="191" t="n">
        <v>45</v>
      </c>
      <c r="H1199" s="192"/>
      <c r="I1199" s="193" t="s">
        <v>192</v>
      </c>
      <c r="J1199" s="192" t="n">
        <f aca="false">G1199*AO1199</f>
        <v>0</v>
      </c>
      <c r="K1199" s="192" t="n">
        <f aca="false">G1199*AP1199</f>
        <v>0</v>
      </c>
      <c r="L1199" s="192" t="n">
        <f aca="false">G1199*H1199</f>
        <v>0</v>
      </c>
      <c r="M1199" s="192" t="n">
        <f aca="false">L1199*(1+BW1199/100)</f>
        <v>0</v>
      </c>
      <c r="N1199" s="192" t="n">
        <v>0</v>
      </c>
      <c r="O1199" s="192" t="n">
        <f aca="false">G1199*N1199</f>
        <v>0</v>
      </c>
      <c r="P1199" s="193" t="s">
        <v>193</v>
      </c>
      <c r="Z1199" s="89" t="n">
        <f aca="false">IF(AQ1199="5",BJ1199,0)</f>
        <v>0</v>
      </c>
      <c r="AB1199" s="89" t="n">
        <f aca="false">IF(AQ1199="1",BH1199,0)</f>
        <v>0</v>
      </c>
      <c r="AC1199" s="89" t="n">
        <f aca="false">IF(AQ1199="1",BI1199,0)</f>
        <v>0</v>
      </c>
      <c r="AD1199" s="89" t="n">
        <f aca="false">IF(AQ1199="7",BH1199,0)</f>
        <v>0</v>
      </c>
      <c r="AE1199" s="89" t="n">
        <f aca="false">IF(AQ1199="7",BI1199,0)</f>
        <v>0</v>
      </c>
      <c r="AF1199" s="89" t="n">
        <f aca="false">IF(AQ1199="2",BH1199,0)</f>
        <v>0</v>
      </c>
      <c r="AG1199" s="89" t="n">
        <f aca="false">IF(AQ1199="2",BI1199,0)</f>
        <v>0</v>
      </c>
      <c r="AH1199" s="89" t="n">
        <f aca="false">IF(AQ1199="0",BJ1199,0)</f>
        <v>0</v>
      </c>
      <c r="AI1199" s="170" t="s">
        <v>113</v>
      </c>
      <c r="AJ1199" s="89" t="n">
        <f aca="false">IF(AN1199=0,L1199,0)</f>
        <v>0</v>
      </c>
      <c r="AK1199" s="89" t="n">
        <f aca="false">IF(AN1199=12,L1199,0)</f>
        <v>0</v>
      </c>
      <c r="AL1199" s="89" t="n">
        <f aca="false">IF(AN1199=21,L1199,0)</f>
        <v>0</v>
      </c>
      <c r="AN1199" s="89" t="n">
        <v>21</v>
      </c>
      <c r="AO1199" s="89" t="n">
        <f aca="false">H1199*0</f>
        <v>0</v>
      </c>
      <c r="AP1199" s="89" t="n">
        <f aca="false">H1199*(1-0)</f>
        <v>0</v>
      </c>
      <c r="AQ1199" s="88" t="s">
        <v>197</v>
      </c>
      <c r="AV1199" s="89" t="n">
        <f aca="false">AW1199+AX1199</f>
        <v>0</v>
      </c>
      <c r="AW1199" s="89" t="n">
        <f aca="false">G1199*AO1199</f>
        <v>0</v>
      </c>
      <c r="AX1199" s="89" t="n">
        <f aca="false">G1199*AP1199</f>
        <v>0</v>
      </c>
      <c r="AY1199" s="88" t="s">
        <v>2824</v>
      </c>
      <c r="AZ1199" s="88" t="s">
        <v>2694</v>
      </c>
      <c r="BA1199" s="170" t="s">
        <v>2684</v>
      </c>
      <c r="BC1199" s="89" t="n">
        <f aca="false">AW1199+AX1199</f>
        <v>0</v>
      </c>
      <c r="BD1199" s="89" t="n">
        <f aca="false">H1199/(100-BE1199)*100</f>
        <v>0</v>
      </c>
      <c r="BE1199" s="89" t="n">
        <v>0</v>
      </c>
      <c r="BF1199" s="89" t="n">
        <f aca="false">O1199</f>
        <v>0</v>
      </c>
      <c r="BH1199" s="89" t="n">
        <f aca="false">G1199*AO1199</f>
        <v>0</v>
      </c>
      <c r="BI1199" s="89" t="n">
        <f aca="false">G1199*AP1199</f>
        <v>0</v>
      </c>
      <c r="BJ1199" s="89" t="n">
        <f aca="false">G1199*H1199</f>
        <v>0</v>
      </c>
      <c r="BK1199" s="89"/>
      <c r="BL1199" s="89"/>
      <c r="BW1199" s="89" t="str">
        <f aca="false">I1199</f>
        <v>21</v>
      </c>
      <c r="BX1199" s="10" t="s">
        <v>2975</v>
      </c>
    </row>
    <row r="1200" customFormat="false" ht="15" hidden="false" customHeight="true" outlineLevel="0" collapsed="false">
      <c r="A1200" s="189" t="s">
        <v>2976</v>
      </c>
      <c r="B1200" s="189" t="s">
        <v>113</v>
      </c>
      <c r="C1200" s="189" t="s">
        <v>2974</v>
      </c>
      <c r="D1200" s="190" t="s">
        <v>2977</v>
      </c>
      <c r="E1200" s="190"/>
      <c r="F1200" s="189" t="s">
        <v>1637</v>
      </c>
      <c r="G1200" s="191" t="n">
        <v>21</v>
      </c>
      <c r="H1200" s="192"/>
      <c r="I1200" s="193" t="s">
        <v>192</v>
      </c>
      <c r="J1200" s="192" t="n">
        <f aca="false">G1200*AO1200</f>
        <v>0</v>
      </c>
      <c r="K1200" s="192" t="n">
        <f aca="false">G1200*AP1200</f>
        <v>0</v>
      </c>
      <c r="L1200" s="192" t="n">
        <f aca="false">G1200*H1200</f>
        <v>0</v>
      </c>
      <c r="M1200" s="192" t="n">
        <f aca="false">L1200*(1+BW1200/100)</f>
        <v>0</v>
      </c>
      <c r="N1200" s="192" t="n">
        <v>0</v>
      </c>
      <c r="O1200" s="192" t="n">
        <f aca="false">G1200*N1200</f>
        <v>0</v>
      </c>
      <c r="P1200" s="193" t="s">
        <v>193</v>
      </c>
      <c r="Z1200" s="89" t="n">
        <f aca="false">IF(AQ1200="5",BJ1200,0)</f>
        <v>0</v>
      </c>
      <c r="AB1200" s="89" t="n">
        <f aca="false">IF(AQ1200="1",BH1200,0)</f>
        <v>0</v>
      </c>
      <c r="AC1200" s="89" t="n">
        <f aca="false">IF(AQ1200="1",BI1200,0)</f>
        <v>0</v>
      </c>
      <c r="AD1200" s="89" t="n">
        <f aca="false">IF(AQ1200="7",BH1200,0)</f>
        <v>0</v>
      </c>
      <c r="AE1200" s="89" t="n">
        <f aca="false">IF(AQ1200="7",BI1200,0)</f>
        <v>0</v>
      </c>
      <c r="AF1200" s="89" t="n">
        <f aca="false">IF(AQ1200="2",BH1200,0)</f>
        <v>0</v>
      </c>
      <c r="AG1200" s="89" t="n">
        <f aca="false">IF(AQ1200="2",BI1200,0)</f>
        <v>0</v>
      </c>
      <c r="AH1200" s="89" t="n">
        <f aca="false">IF(AQ1200="0",BJ1200,0)</f>
        <v>0</v>
      </c>
      <c r="AI1200" s="170" t="s">
        <v>113</v>
      </c>
      <c r="AJ1200" s="89" t="n">
        <f aca="false">IF(AN1200=0,L1200,0)</f>
        <v>0</v>
      </c>
      <c r="AK1200" s="89" t="n">
        <f aca="false">IF(AN1200=12,L1200,0)</f>
        <v>0</v>
      </c>
      <c r="AL1200" s="89" t="n">
        <f aca="false">IF(AN1200=21,L1200,0)</f>
        <v>0</v>
      </c>
      <c r="AN1200" s="89" t="n">
        <v>21</v>
      </c>
      <c r="AO1200" s="89" t="n">
        <f aca="false">H1200*0</f>
        <v>0</v>
      </c>
      <c r="AP1200" s="89" t="n">
        <f aca="false">H1200*(1-0)</f>
        <v>0</v>
      </c>
      <c r="AQ1200" s="88" t="s">
        <v>197</v>
      </c>
      <c r="AV1200" s="89" t="n">
        <f aca="false">AW1200+AX1200</f>
        <v>0</v>
      </c>
      <c r="AW1200" s="89" t="n">
        <f aca="false">G1200*AO1200</f>
        <v>0</v>
      </c>
      <c r="AX1200" s="89" t="n">
        <f aca="false">G1200*AP1200</f>
        <v>0</v>
      </c>
      <c r="AY1200" s="88" t="s">
        <v>2824</v>
      </c>
      <c r="AZ1200" s="88" t="s">
        <v>2694</v>
      </c>
      <c r="BA1200" s="170" t="s">
        <v>2684</v>
      </c>
      <c r="BC1200" s="89" t="n">
        <f aca="false">AW1200+AX1200</f>
        <v>0</v>
      </c>
      <c r="BD1200" s="89" t="n">
        <f aca="false">H1200/(100-BE1200)*100</f>
        <v>0</v>
      </c>
      <c r="BE1200" s="89" t="n">
        <v>0</v>
      </c>
      <c r="BF1200" s="89" t="n">
        <f aca="false">O1200</f>
        <v>0</v>
      </c>
      <c r="BH1200" s="89" t="n">
        <f aca="false">G1200*AO1200</f>
        <v>0</v>
      </c>
      <c r="BI1200" s="89" t="n">
        <f aca="false">G1200*AP1200</f>
        <v>0</v>
      </c>
      <c r="BJ1200" s="89" t="n">
        <f aca="false">G1200*H1200</f>
        <v>0</v>
      </c>
      <c r="BK1200" s="89"/>
      <c r="BL1200" s="89"/>
      <c r="BW1200" s="89" t="str">
        <f aca="false">I1200</f>
        <v>21</v>
      </c>
      <c r="BX1200" s="10" t="s">
        <v>2977</v>
      </c>
    </row>
    <row r="1201" customFormat="false" ht="15" hidden="false" customHeight="true" outlineLevel="0" collapsed="false">
      <c r="A1201" s="189" t="s">
        <v>2978</v>
      </c>
      <c r="B1201" s="189" t="s">
        <v>113</v>
      </c>
      <c r="C1201" s="189" t="s">
        <v>1635</v>
      </c>
      <c r="D1201" s="190" t="s">
        <v>2979</v>
      </c>
      <c r="E1201" s="190"/>
      <c r="F1201" s="189" t="s">
        <v>1637</v>
      </c>
      <c r="G1201" s="191" t="n">
        <v>45</v>
      </c>
      <c r="H1201" s="192"/>
      <c r="I1201" s="193" t="s">
        <v>192</v>
      </c>
      <c r="J1201" s="192" t="n">
        <f aca="false">G1201*AO1201</f>
        <v>0</v>
      </c>
      <c r="K1201" s="192" t="n">
        <f aca="false">G1201*AP1201</f>
        <v>0</v>
      </c>
      <c r="L1201" s="192" t="n">
        <f aca="false">G1201*H1201</f>
        <v>0</v>
      </c>
      <c r="M1201" s="192" t="n">
        <f aca="false">L1201*(1+BW1201/100)</f>
        <v>0</v>
      </c>
      <c r="N1201" s="192" t="n">
        <v>0</v>
      </c>
      <c r="O1201" s="192" t="n">
        <f aca="false">G1201*N1201</f>
        <v>0</v>
      </c>
      <c r="P1201" s="193" t="s">
        <v>193</v>
      </c>
      <c r="Z1201" s="89" t="n">
        <f aca="false">IF(AQ1201="5",BJ1201,0)</f>
        <v>0</v>
      </c>
      <c r="AB1201" s="89" t="n">
        <f aca="false">IF(AQ1201="1",BH1201,0)</f>
        <v>0</v>
      </c>
      <c r="AC1201" s="89" t="n">
        <f aca="false">IF(AQ1201="1",BI1201,0)</f>
        <v>0</v>
      </c>
      <c r="AD1201" s="89" t="n">
        <f aca="false">IF(AQ1201="7",BH1201,0)</f>
        <v>0</v>
      </c>
      <c r="AE1201" s="89" t="n">
        <f aca="false">IF(AQ1201="7",BI1201,0)</f>
        <v>0</v>
      </c>
      <c r="AF1201" s="89" t="n">
        <f aca="false">IF(AQ1201="2",BH1201,0)</f>
        <v>0</v>
      </c>
      <c r="AG1201" s="89" t="n">
        <f aca="false">IF(AQ1201="2",BI1201,0)</f>
        <v>0</v>
      </c>
      <c r="AH1201" s="89" t="n">
        <f aca="false">IF(AQ1201="0",BJ1201,0)</f>
        <v>0</v>
      </c>
      <c r="AI1201" s="170" t="s">
        <v>113</v>
      </c>
      <c r="AJ1201" s="89" t="n">
        <f aca="false">IF(AN1201=0,L1201,0)</f>
        <v>0</v>
      </c>
      <c r="AK1201" s="89" t="n">
        <f aca="false">IF(AN1201=12,L1201,0)</f>
        <v>0</v>
      </c>
      <c r="AL1201" s="89" t="n">
        <f aca="false">IF(AN1201=21,L1201,0)</f>
        <v>0</v>
      </c>
      <c r="AN1201" s="89" t="n">
        <v>21</v>
      </c>
      <c r="AO1201" s="89" t="n">
        <f aca="false">H1201*0</f>
        <v>0</v>
      </c>
      <c r="AP1201" s="89" t="n">
        <f aca="false">H1201*(1-0)</f>
        <v>0</v>
      </c>
      <c r="AQ1201" s="88" t="s">
        <v>188</v>
      </c>
      <c r="AV1201" s="89" t="n">
        <f aca="false">AW1201+AX1201</f>
        <v>0</v>
      </c>
      <c r="AW1201" s="89" t="n">
        <f aca="false">G1201*AO1201</f>
        <v>0</v>
      </c>
      <c r="AX1201" s="89" t="n">
        <f aca="false">G1201*AP1201</f>
        <v>0</v>
      </c>
      <c r="AY1201" s="88" t="s">
        <v>2824</v>
      </c>
      <c r="AZ1201" s="88" t="s">
        <v>2694</v>
      </c>
      <c r="BA1201" s="170" t="s">
        <v>2684</v>
      </c>
      <c r="BC1201" s="89" t="n">
        <f aca="false">AW1201+AX1201</f>
        <v>0</v>
      </c>
      <c r="BD1201" s="89" t="n">
        <f aca="false">H1201/(100-BE1201)*100</f>
        <v>0</v>
      </c>
      <c r="BE1201" s="89" t="n">
        <v>0</v>
      </c>
      <c r="BF1201" s="89" t="n">
        <f aca="false">O1201</f>
        <v>0</v>
      </c>
      <c r="BH1201" s="89" t="n">
        <f aca="false">G1201*AO1201</f>
        <v>0</v>
      </c>
      <c r="BI1201" s="89" t="n">
        <f aca="false">G1201*AP1201</f>
        <v>0</v>
      </c>
      <c r="BJ1201" s="89" t="n">
        <f aca="false">G1201*H1201</f>
        <v>0</v>
      </c>
      <c r="BK1201" s="89"/>
      <c r="BL1201" s="89"/>
      <c r="BW1201" s="89" t="str">
        <f aca="false">I1201</f>
        <v>21</v>
      </c>
      <c r="BX1201" s="10" t="s">
        <v>2979</v>
      </c>
    </row>
    <row r="1202" customFormat="false" ht="15" hidden="false" customHeight="true" outlineLevel="0" collapsed="false">
      <c r="A1202" s="189" t="s">
        <v>2980</v>
      </c>
      <c r="B1202" s="189" t="s">
        <v>113</v>
      </c>
      <c r="C1202" s="189" t="s">
        <v>1635</v>
      </c>
      <c r="D1202" s="190" t="s">
        <v>2981</v>
      </c>
      <c r="E1202" s="190"/>
      <c r="F1202" s="189" t="s">
        <v>1637</v>
      </c>
      <c r="G1202" s="191" t="n">
        <v>16</v>
      </c>
      <c r="H1202" s="192"/>
      <c r="I1202" s="193" t="s">
        <v>192</v>
      </c>
      <c r="J1202" s="192" t="n">
        <f aca="false">G1202*AO1202</f>
        <v>0</v>
      </c>
      <c r="K1202" s="192" t="n">
        <f aca="false">G1202*AP1202</f>
        <v>0</v>
      </c>
      <c r="L1202" s="192" t="n">
        <f aca="false">G1202*H1202</f>
        <v>0</v>
      </c>
      <c r="M1202" s="192" t="n">
        <f aca="false">L1202*(1+BW1202/100)</f>
        <v>0</v>
      </c>
      <c r="N1202" s="192" t="n">
        <v>0</v>
      </c>
      <c r="O1202" s="192" t="n">
        <f aca="false">G1202*N1202</f>
        <v>0</v>
      </c>
      <c r="P1202" s="193" t="s">
        <v>193</v>
      </c>
      <c r="Z1202" s="89" t="n">
        <f aca="false">IF(AQ1202="5",BJ1202,0)</f>
        <v>0</v>
      </c>
      <c r="AB1202" s="89" t="n">
        <f aca="false">IF(AQ1202="1",BH1202,0)</f>
        <v>0</v>
      </c>
      <c r="AC1202" s="89" t="n">
        <f aca="false">IF(AQ1202="1",BI1202,0)</f>
        <v>0</v>
      </c>
      <c r="AD1202" s="89" t="n">
        <f aca="false">IF(AQ1202="7",BH1202,0)</f>
        <v>0</v>
      </c>
      <c r="AE1202" s="89" t="n">
        <f aca="false">IF(AQ1202="7",BI1202,0)</f>
        <v>0</v>
      </c>
      <c r="AF1202" s="89" t="n">
        <f aca="false">IF(AQ1202="2",BH1202,0)</f>
        <v>0</v>
      </c>
      <c r="AG1202" s="89" t="n">
        <f aca="false">IF(AQ1202="2",BI1202,0)</f>
        <v>0</v>
      </c>
      <c r="AH1202" s="89" t="n">
        <f aca="false">IF(AQ1202="0",BJ1202,0)</f>
        <v>0</v>
      </c>
      <c r="AI1202" s="170" t="s">
        <v>113</v>
      </c>
      <c r="AJ1202" s="89" t="n">
        <f aca="false">IF(AN1202=0,L1202,0)</f>
        <v>0</v>
      </c>
      <c r="AK1202" s="89" t="n">
        <f aca="false">IF(AN1202=12,L1202,0)</f>
        <v>0</v>
      </c>
      <c r="AL1202" s="89" t="n">
        <f aca="false">IF(AN1202=21,L1202,0)</f>
        <v>0</v>
      </c>
      <c r="AN1202" s="89" t="n">
        <v>21</v>
      </c>
      <c r="AO1202" s="89" t="n">
        <f aca="false">H1202*0</f>
        <v>0</v>
      </c>
      <c r="AP1202" s="89" t="n">
        <f aca="false">H1202*(1-0)</f>
        <v>0</v>
      </c>
      <c r="AQ1202" s="88" t="s">
        <v>188</v>
      </c>
      <c r="AV1202" s="89" t="n">
        <f aca="false">AW1202+AX1202</f>
        <v>0</v>
      </c>
      <c r="AW1202" s="89" t="n">
        <f aca="false">G1202*AO1202</f>
        <v>0</v>
      </c>
      <c r="AX1202" s="89" t="n">
        <f aca="false">G1202*AP1202</f>
        <v>0</v>
      </c>
      <c r="AY1202" s="88" t="s">
        <v>2824</v>
      </c>
      <c r="AZ1202" s="88" t="s">
        <v>2694</v>
      </c>
      <c r="BA1202" s="170" t="s">
        <v>2684</v>
      </c>
      <c r="BC1202" s="89" t="n">
        <f aca="false">AW1202+AX1202</f>
        <v>0</v>
      </c>
      <c r="BD1202" s="89" t="n">
        <f aca="false">H1202/(100-BE1202)*100</f>
        <v>0</v>
      </c>
      <c r="BE1202" s="89" t="n">
        <v>0</v>
      </c>
      <c r="BF1202" s="89" t="n">
        <f aca="false">O1202</f>
        <v>0</v>
      </c>
      <c r="BH1202" s="89" t="n">
        <f aca="false">G1202*AO1202</f>
        <v>0</v>
      </c>
      <c r="BI1202" s="89" t="n">
        <f aca="false">G1202*AP1202</f>
        <v>0</v>
      </c>
      <c r="BJ1202" s="89" t="n">
        <f aca="false">G1202*H1202</f>
        <v>0</v>
      </c>
      <c r="BK1202" s="89"/>
      <c r="BL1202" s="89"/>
      <c r="BW1202" s="89" t="str">
        <f aca="false">I1202</f>
        <v>21</v>
      </c>
      <c r="BX1202" s="10" t="s">
        <v>2981</v>
      </c>
    </row>
    <row r="1203" customFormat="false" ht="15" hidden="false" customHeight="true" outlineLevel="0" collapsed="false">
      <c r="A1203" s="189" t="s">
        <v>2982</v>
      </c>
      <c r="B1203" s="189" t="s">
        <v>113</v>
      </c>
      <c r="C1203" s="189" t="s">
        <v>1635</v>
      </c>
      <c r="D1203" s="190" t="s">
        <v>2983</v>
      </c>
      <c r="E1203" s="190"/>
      <c r="F1203" s="189" t="s">
        <v>1637</v>
      </c>
      <c r="G1203" s="191" t="n">
        <v>30</v>
      </c>
      <c r="H1203" s="192"/>
      <c r="I1203" s="193" t="s">
        <v>192</v>
      </c>
      <c r="J1203" s="192" t="n">
        <f aca="false">G1203*AO1203</f>
        <v>0</v>
      </c>
      <c r="K1203" s="192" t="n">
        <f aca="false">G1203*AP1203</f>
        <v>0</v>
      </c>
      <c r="L1203" s="192" t="n">
        <f aca="false">G1203*H1203</f>
        <v>0</v>
      </c>
      <c r="M1203" s="192" t="n">
        <f aca="false">L1203*(1+BW1203/100)</f>
        <v>0</v>
      </c>
      <c r="N1203" s="192" t="n">
        <v>0</v>
      </c>
      <c r="O1203" s="192" t="n">
        <f aca="false">G1203*N1203</f>
        <v>0</v>
      </c>
      <c r="P1203" s="193" t="s">
        <v>193</v>
      </c>
      <c r="Z1203" s="89" t="n">
        <f aca="false">IF(AQ1203="5",BJ1203,0)</f>
        <v>0</v>
      </c>
      <c r="AB1203" s="89" t="n">
        <f aca="false">IF(AQ1203="1",BH1203,0)</f>
        <v>0</v>
      </c>
      <c r="AC1203" s="89" t="n">
        <f aca="false">IF(AQ1203="1",BI1203,0)</f>
        <v>0</v>
      </c>
      <c r="AD1203" s="89" t="n">
        <f aca="false">IF(AQ1203="7",BH1203,0)</f>
        <v>0</v>
      </c>
      <c r="AE1203" s="89" t="n">
        <f aca="false">IF(AQ1203="7",BI1203,0)</f>
        <v>0</v>
      </c>
      <c r="AF1203" s="89" t="n">
        <f aca="false">IF(AQ1203="2",BH1203,0)</f>
        <v>0</v>
      </c>
      <c r="AG1203" s="89" t="n">
        <f aca="false">IF(AQ1203="2",BI1203,0)</f>
        <v>0</v>
      </c>
      <c r="AH1203" s="89" t="n">
        <f aca="false">IF(AQ1203="0",BJ1203,0)</f>
        <v>0</v>
      </c>
      <c r="AI1203" s="170" t="s">
        <v>113</v>
      </c>
      <c r="AJ1203" s="89" t="n">
        <f aca="false">IF(AN1203=0,L1203,0)</f>
        <v>0</v>
      </c>
      <c r="AK1203" s="89" t="n">
        <f aca="false">IF(AN1203=12,L1203,0)</f>
        <v>0</v>
      </c>
      <c r="AL1203" s="89" t="n">
        <f aca="false">IF(AN1203=21,L1203,0)</f>
        <v>0</v>
      </c>
      <c r="AN1203" s="89" t="n">
        <v>21</v>
      </c>
      <c r="AO1203" s="89" t="n">
        <f aca="false">H1203*0</f>
        <v>0</v>
      </c>
      <c r="AP1203" s="89" t="n">
        <f aca="false">H1203*(1-0)</f>
        <v>0</v>
      </c>
      <c r="AQ1203" s="88" t="s">
        <v>188</v>
      </c>
      <c r="AV1203" s="89" t="n">
        <f aca="false">AW1203+AX1203</f>
        <v>0</v>
      </c>
      <c r="AW1203" s="89" t="n">
        <f aca="false">G1203*AO1203</f>
        <v>0</v>
      </c>
      <c r="AX1203" s="89" t="n">
        <f aca="false">G1203*AP1203</f>
        <v>0</v>
      </c>
      <c r="AY1203" s="88" t="s">
        <v>2824</v>
      </c>
      <c r="AZ1203" s="88" t="s">
        <v>2694</v>
      </c>
      <c r="BA1203" s="170" t="s">
        <v>2684</v>
      </c>
      <c r="BC1203" s="89" t="n">
        <f aca="false">AW1203+AX1203</f>
        <v>0</v>
      </c>
      <c r="BD1203" s="89" t="n">
        <f aca="false">H1203/(100-BE1203)*100</f>
        <v>0</v>
      </c>
      <c r="BE1203" s="89" t="n">
        <v>0</v>
      </c>
      <c r="BF1203" s="89" t="n">
        <f aca="false">O1203</f>
        <v>0</v>
      </c>
      <c r="BH1203" s="89" t="n">
        <f aca="false">G1203*AO1203</f>
        <v>0</v>
      </c>
      <c r="BI1203" s="89" t="n">
        <f aca="false">G1203*AP1203</f>
        <v>0</v>
      </c>
      <c r="BJ1203" s="89" t="n">
        <f aca="false">G1203*H1203</f>
        <v>0</v>
      </c>
      <c r="BK1203" s="89"/>
      <c r="BL1203" s="89"/>
      <c r="BW1203" s="89" t="str">
        <f aca="false">I1203</f>
        <v>21</v>
      </c>
      <c r="BX1203" s="10" t="s">
        <v>2983</v>
      </c>
    </row>
    <row r="1204" customFormat="false" ht="24.05" hidden="false" customHeight="true" outlineLevel="0" collapsed="false">
      <c r="A1204" s="189" t="s">
        <v>2984</v>
      </c>
      <c r="B1204" s="189" t="s">
        <v>113</v>
      </c>
      <c r="C1204" s="189" t="s">
        <v>1646</v>
      </c>
      <c r="D1204" s="190" t="s">
        <v>2985</v>
      </c>
      <c r="E1204" s="190"/>
      <c r="F1204" s="189" t="s">
        <v>1637</v>
      </c>
      <c r="G1204" s="191" t="n">
        <v>25</v>
      </c>
      <c r="H1204" s="192"/>
      <c r="I1204" s="193" t="s">
        <v>192</v>
      </c>
      <c r="J1204" s="192" t="n">
        <f aca="false">G1204*AO1204</f>
        <v>0</v>
      </c>
      <c r="K1204" s="192" t="n">
        <f aca="false">G1204*AP1204</f>
        <v>0</v>
      </c>
      <c r="L1204" s="192" t="n">
        <f aca="false">G1204*H1204</f>
        <v>0</v>
      </c>
      <c r="M1204" s="192" t="n">
        <f aca="false">L1204*(1+BW1204/100)</f>
        <v>0</v>
      </c>
      <c r="N1204" s="192" t="n">
        <v>0</v>
      </c>
      <c r="O1204" s="192" t="n">
        <f aca="false">G1204*N1204</f>
        <v>0</v>
      </c>
      <c r="P1204" s="193" t="s">
        <v>193</v>
      </c>
      <c r="Z1204" s="89" t="n">
        <f aca="false">IF(AQ1204="5",BJ1204,0)</f>
        <v>0</v>
      </c>
      <c r="AB1204" s="89" t="n">
        <f aca="false">IF(AQ1204="1",BH1204,0)</f>
        <v>0</v>
      </c>
      <c r="AC1204" s="89" t="n">
        <f aca="false">IF(AQ1204="1",BI1204,0)</f>
        <v>0</v>
      </c>
      <c r="AD1204" s="89" t="n">
        <f aca="false">IF(AQ1204="7",BH1204,0)</f>
        <v>0</v>
      </c>
      <c r="AE1204" s="89" t="n">
        <f aca="false">IF(AQ1204="7",BI1204,0)</f>
        <v>0</v>
      </c>
      <c r="AF1204" s="89" t="n">
        <f aca="false">IF(AQ1204="2",BH1204,0)</f>
        <v>0</v>
      </c>
      <c r="AG1204" s="89" t="n">
        <f aca="false">IF(AQ1204="2",BI1204,0)</f>
        <v>0</v>
      </c>
      <c r="AH1204" s="89" t="n">
        <f aca="false">IF(AQ1204="0",BJ1204,0)</f>
        <v>0</v>
      </c>
      <c r="AI1204" s="170" t="s">
        <v>113</v>
      </c>
      <c r="AJ1204" s="89" t="n">
        <f aca="false">IF(AN1204=0,L1204,0)</f>
        <v>0</v>
      </c>
      <c r="AK1204" s="89" t="n">
        <f aca="false">IF(AN1204=12,L1204,0)</f>
        <v>0</v>
      </c>
      <c r="AL1204" s="89" t="n">
        <f aca="false">IF(AN1204=21,L1204,0)</f>
        <v>0</v>
      </c>
      <c r="AN1204" s="89" t="n">
        <v>21</v>
      </c>
      <c r="AO1204" s="89" t="n">
        <f aca="false">H1204*0</f>
        <v>0</v>
      </c>
      <c r="AP1204" s="89" t="n">
        <f aca="false">H1204*(1-0)</f>
        <v>0</v>
      </c>
      <c r="AQ1204" s="88" t="s">
        <v>197</v>
      </c>
      <c r="AV1204" s="89" t="n">
        <f aca="false">AW1204+AX1204</f>
        <v>0</v>
      </c>
      <c r="AW1204" s="89" t="n">
        <f aca="false">G1204*AO1204</f>
        <v>0</v>
      </c>
      <c r="AX1204" s="89" t="n">
        <f aca="false">G1204*AP1204</f>
        <v>0</v>
      </c>
      <c r="AY1204" s="88" t="s">
        <v>2824</v>
      </c>
      <c r="AZ1204" s="88" t="s">
        <v>2694</v>
      </c>
      <c r="BA1204" s="170" t="s">
        <v>2684</v>
      </c>
      <c r="BC1204" s="89" t="n">
        <f aca="false">AW1204+AX1204</f>
        <v>0</v>
      </c>
      <c r="BD1204" s="89" t="n">
        <f aca="false">H1204/(100-BE1204)*100</f>
        <v>0</v>
      </c>
      <c r="BE1204" s="89" t="n">
        <v>0</v>
      </c>
      <c r="BF1204" s="89" t="n">
        <f aca="false">O1204</f>
        <v>0</v>
      </c>
      <c r="BH1204" s="89" t="n">
        <f aca="false">G1204*AO1204</f>
        <v>0</v>
      </c>
      <c r="BI1204" s="89" t="n">
        <f aca="false">G1204*AP1204</f>
        <v>0</v>
      </c>
      <c r="BJ1204" s="89" t="n">
        <f aca="false">G1204*H1204</f>
        <v>0</v>
      </c>
      <c r="BK1204" s="89"/>
      <c r="BL1204" s="89"/>
      <c r="BW1204" s="89" t="str">
        <f aca="false">I1204</f>
        <v>21</v>
      </c>
      <c r="BX1204" s="10" t="s">
        <v>2985</v>
      </c>
    </row>
    <row r="1205" customFormat="false" ht="24.05" hidden="false" customHeight="true" outlineLevel="0" collapsed="false">
      <c r="A1205" s="189" t="s">
        <v>2986</v>
      </c>
      <c r="B1205" s="189" t="s">
        <v>113</v>
      </c>
      <c r="C1205" s="189" t="s">
        <v>1646</v>
      </c>
      <c r="D1205" s="190" t="s">
        <v>2987</v>
      </c>
      <c r="E1205" s="190"/>
      <c r="F1205" s="189" t="s">
        <v>1637</v>
      </c>
      <c r="G1205" s="191" t="n">
        <v>48</v>
      </c>
      <c r="H1205" s="192"/>
      <c r="I1205" s="193" t="s">
        <v>192</v>
      </c>
      <c r="J1205" s="192" t="n">
        <f aca="false">G1205*AO1205</f>
        <v>0</v>
      </c>
      <c r="K1205" s="192" t="n">
        <f aca="false">G1205*AP1205</f>
        <v>0</v>
      </c>
      <c r="L1205" s="192" t="n">
        <f aca="false">G1205*H1205</f>
        <v>0</v>
      </c>
      <c r="M1205" s="192" t="n">
        <f aca="false">L1205*(1+BW1205/100)</f>
        <v>0</v>
      </c>
      <c r="N1205" s="192" t="n">
        <v>0</v>
      </c>
      <c r="O1205" s="192" t="n">
        <f aca="false">G1205*N1205</f>
        <v>0</v>
      </c>
      <c r="P1205" s="193" t="s">
        <v>193</v>
      </c>
      <c r="Z1205" s="89" t="n">
        <f aca="false">IF(AQ1205="5",BJ1205,0)</f>
        <v>0</v>
      </c>
      <c r="AB1205" s="89" t="n">
        <f aca="false">IF(AQ1205="1",BH1205,0)</f>
        <v>0</v>
      </c>
      <c r="AC1205" s="89" t="n">
        <f aca="false">IF(AQ1205="1",BI1205,0)</f>
        <v>0</v>
      </c>
      <c r="AD1205" s="89" t="n">
        <f aca="false">IF(AQ1205="7",BH1205,0)</f>
        <v>0</v>
      </c>
      <c r="AE1205" s="89" t="n">
        <f aca="false">IF(AQ1205="7",BI1205,0)</f>
        <v>0</v>
      </c>
      <c r="AF1205" s="89" t="n">
        <f aca="false">IF(AQ1205="2",BH1205,0)</f>
        <v>0</v>
      </c>
      <c r="AG1205" s="89" t="n">
        <f aca="false">IF(AQ1205="2",BI1205,0)</f>
        <v>0</v>
      </c>
      <c r="AH1205" s="89" t="n">
        <f aca="false">IF(AQ1205="0",BJ1205,0)</f>
        <v>0</v>
      </c>
      <c r="AI1205" s="170" t="s">
        <v>113</v>
      </c>
      <c r="AJ1205" s="89" t="n">
        <f aca="false">IF(AN1205=0,L1205,0)</f>
        <v>0</v>
      </c>
      <c r="AK1205" s="89" t="n">
        <f aca="false">IF(AN1205=12,L1205,0)</f>
        <v>0</v>
      </c>
      <c r="AL1205" s="89" t="n">
        <f aca="false">IF(AN1205=21,L1205,0)</f>
        <v>0</v>
      </c>
      <c r="AN1205" s="89" t="n">
        <v>21</v>
      </c>
      <c r="AO1205" s="89" t="n">
        <f aca="false">H1205*0</f>
        <v>0</v>
      </c>
      <c r="AP1205" s="89" t="n">
        <f aca="false">H1205*(1-0)</f>
        <v>0</v>
      </c>
      <c r="AQ1205" s="88" t="s">
        <v>197</v>
      </c>
      <c r="AV1205" s="89" t="n">
        <f aca="false">AW1205+AX1205</f>
        <v>0</v>
      </c>
      <c r="AW1205" s="89" t="n">
        <f aca="false">G1205*AO1205</f>
        <v>0</v>
      </c>
      <c r="AX1205" s="89" t="n">
        <f aca="false">G1205*AP1205</f>
        <v>0</v>
      </c>
      <c r="AY1205" s="88" t="s">
        <v>2824</v>
      </c>
      <c r="AZ1205" s="88" t="s">
        <v>2694</v>
      </c>
      <c r="BA1205" s="170" t="s">
        <v>2684</v>
      </c>
      <c r="BC1205" s="89" t="n">
        <f aca="false">AW1205+AX1205</f>
        <v>0</v>
      </c>
      <c r="BD1205" s="89" t="n">
        <f aca="false">H1205/(100-BE1205)*100</f>
        <v>0</v>
      </c>
      <c r="BE1205" s="89" t="n">
        <v>0</v>
      </c>
      <c r="BF1205" s="89" t="n">
        <f aca="false">O1205</f>
        <v>0</v>
      </c>
      <c r="BH1205" s="89" t="n">
        <f aca="false">G1205*AO1205</f>
        <v>0</v>
      </c>
      <c r="BI1205" s="89" t="n">
        <f aca="false">G1205*AP1205</f>
        <v>0</v>
      </c>
      <c r="BJ1205" s="89" t="n">
        <f aca="false">G1205*H1205</f>
        <v>0</v>
      </c>
      <c r="BK1205" s="89"/>
      <c r="BL1205" s="89"/>
      <c r="BW1205" s="89" t="str">
        <f aca="false">I1205</f>
        <v>21</v>
      </c>
      <c r="BX1205" s="10" t="s">
        <v>2987</v>
      </c>
    </row>
    <row r="1206" customFormat="false" ht="15" hidden="false" customHeight="true" outlineLevel="0" collapsed="false">
      <c r="A1206" s="189" t="s">
        <v>2988</v>
      </c>
      <c r="B1206" s="189" t="s">
        <v>113</v>
      </c>
      <c r="C1206" s="189" t="s">
        <v>1646</v>
      </c>
      <c r="D1206" s="190" t="s">
        <v>2989</v>
      </c>
      <c r="E1206" s="190"/>
      <c r="F1206" s="189" t="s">
        <v>1637</v>
      </c>
      <c r="G1206" s="191" t="n">
        <v>36</v>
      </c>
      <c r="H1206" s="192"/>
      <c r="I1206" s="193" t="s">
        <v>192</v>
      </c>
      <c r="J1206" s="192" t="n">
        <f aca="false">G1206*AO1206</f>
        <v>0</v>
      </c>
      <c r="K1206" s="192" t="n">
        <f aca="false">G1206*AP1206</f>
        <v>0</v>
      </c>
      <c r="L1206" s="192" t="n">
        <f aca="false">G1206*H1206</f>
        <v>0</v>
      </c>
      <c r="M1206" s="192" t="n">
        <f aca="false">L1206*(1+BW1206/100)</f>
        <v>0</v>
      </c>
      <c r="N1206" s="192" t="n">
        <v>0</v>
      </c>
      <c r="O1206" s="192" t="n">
        <f aca="false">G1206*N1206</f>
        <v>0</v>
      </c>
      <c r="P1206" s="193" t="s">
        <v>193</v>
      </c>
      <c r="Z1206" s="89" t="n">
        <f aca="false">IF(AQ1206="5",BJ1206,0)</f>
        <v>0</v>
      </c>
      <c r="AB1206" s="89" t="n">
        <f aca="false">IF(AQ1206="1",BH1206,0)</f>
        <v>0</v>
      </c>
      <c r="AC1206" s="89" t="n">
        <f aca="false">IF(AQ1206="1",BI1206,0)</f>
        <v>0</v>
      </c>
      <c r="AD1206" s="89" t="n">
        <f aca="false">IF(AQ1206="7",BH1206,0)</f>
        <v>0</v>
      </c>
      <c r="AE1206" s="89" t="n">
        <f aca="false">IF(AQ1206="7",BI1206,0)</f>
        <v>0</v>
      </c>
      <c r="AF1206" s="89" t="n">
        <f aca="false">IF(AQ1206="2",BH1206,0)</f>
        <v>0</v>
      </c>
      <c r="AG1206" s="89" t="n">
        <f aca="false">IF(AQ1206="2",BI1206,0)</f>
        <v>0</v>
      </c>
      <c r="AH1206" s="89" t="n">
        <f aca="false">IF(AQ1206="0",BJ1206,0)</f>
        <v>0</v>
      </c>
      <c r="AI1206" s="170" t="s">
        <v>113</v>
      </c>
      <c r="AJ1206" s="89" t="n">
        <f aca="false">IF(AN1206=0,L1206,0)</f>
        <v>0</v>
      </c>
      <c r="AK1206" s="89" t="n">
        <f aca="false">IF(AN1206=12,L1206,0)</f>
        <v>0</v>
      </c>
      <c r="AL1206" s="89" t="n">
        <f aca="false">IF(AN1206=21,L1206,0)</f>
        <v>0</v>
      </c>
      <c r="AN1206" s="89" t="n">
        <v>21</v>
      </c>
      <c r="AO1206" s="89" t="n">
        <f aca="false">H1206*0</f>
        <v>0</v>
      </c>
      <c r="AP1206" s="89" t="n">
        <f aca="false">H1206*(1-0)</f>
        <v>0</v>
      </c>
      <c r="AQ1206" s="88" t="s">
        <v>197</v>
      </c>
      <c r="AV1206" s="89" t="n">
        <f aca="false">AW1206+AX1206</f>
        <v>0</v>
      </c>
      <c r="AW1206" s="89" t="n">
        <f aca="false">G1206*AO1206</f>
        <v>0</v>
      </c>
      <c r="AX1206" s="89" t="n">
        <f aca="false">G1206*AP1206</f>
        <v>0</v>
      </c>
      <c r="AY1206" s="88" t="s">
        <v>2824</v>
      </c>
      <c r="AZ1206" s="88" t="s">
        <v>2694</v>
      </c>
      <c r="BA1206" s="170" t="s">
        <v>2684</v>
      </c>
      <c r="BC1206" s="89" t="n">
        <f aca="false">AW1206+AX1206</f>
        <v>0</v>
      </c>
      <c r="BD1206" s="89" t="n">
        <f aca="false">H1206/(100-BE1206)*100</f>
        <v>0</v>
      </c>
      <c r="BE1206" s="89" t="n">
        <v>0</v>
      </c>
      <c r="BF1206" s="89" t="n">
        <f aca="false">O1206</f>
        <v>0</v>
      </c>
      <c r="BH1206" s="89" t="n">
        <f aca="false">G1206*AO1206</f>
        <v>0</v>
      </c>
      <c r="BI1206" s="89" t="n">
        <f aca="false">G1206*AP1206</f>
        <v>0</v>
      </c>
      <c r="BJ1206" s="89" t="n">
        <f aca="false">G1206*H1206</f>
        <v>0</v>
      </c>
      <c r="BK1206" s="89"/>
      <c r="BL1206" s="89"/>
      <c r="BW1206" s="89" t="str">
        <f aca="false">I1206</f>
        <v>21</v>
      </c>
      <c r="BX1206" s="10" t="s">
        <v>2989</v>
      </c>
    </row>
    <row r="1207" customFormat="false" ht="15" hidden="false" customHeight="true" outlineLevel="0" collapsed="false">
      <c r="A1207" s="189" t="s">
        <v>2990</v>
      </c>
      <c r="B1207" s="189" t="s">
        <v>113</v>
      </c>
      <c r="C1207" s="189" t="s">
        <v>1646</v>
      </c>
      <c r="D1207" s="190" t="s">
        <v>2991</v>
      </c>
      <c r="E1207" s="190"/>
      <c r="F1207" s="189" t="s">
        <v>1637</v>
      </c>
      <c r="G1207" s="191" t="n">
        <v>6</v>
      </c>
      <c r="H1207" s="192"/>
      <c r="I1207" s="193" t="s">
        <v>192</v>
      </c>
      <c r="J1207" s="192" t="n">
        <f aca="false">G1207*AO1207</f>
        <v>0</v>
      </c>
      <c r="K1207" s="192" t="n">
        <f aca="false">G1207*AP1207</f>
        <v>0</v>
      </c>
      <c r="L1207" s="192" t="n">
        <f aca="false">G1207*H1207</f>
        <v>0</v>
      </c>
      <c r="M1207" s="192" t="n">
        <f aca="false">L1207*(1+BW1207/100)</f>
        <v>0</v>
      </c>
      <c r="N1207" s="192" t="n">
        <v>0</v>
      </c>
      <c r="O1207" s="192" t="n">
        <f aca="false">G1207*N1207</f>
        <v>0</v>
      </c>
      <c r="P1207" s="193" t="s">
        <v>193</v>
      </c>
      <c r="Z1207" s="89" t="n">
        <f aca="false">IF(AQ1207="5",BJ1207,0)</f>
        <v>0</v>
      </c>
      <c r="AB1207" s="89" t="n">
        <f aca="false">IF(AQ1207="1",BH1207,0)</f>
        <v>0</v>
      </c>
      <c r="AC1207" s="89" t="n">
        <f aca="false">IF(AQ1207="1",BI1207,0)</f>
        <v>0</v>
      </c>
      <c r="AD1207" s="89" t="n">
        <f aca="false">IF(AQ1207="7",BH1207,0)</f>
        <v>0</v>
      </c>
      <c r="AE1207" s="89" t="n">
        <f aca="false">IF(AQ1207="7",BI1207,0)</f>
        <v>0</v>
      </c>
      <c r="AF1207" s="89" t="n">
        <f aca="false">IF(AQ1207="2",BH1207,0)</f>
        <v>0</v>
      </c>
      <c r="AG1207" s="89" t="n">
        <f aca="false">IF(AQ1207="2",BI1207,0)</f>
        <v>0</v>
      </c>
      <c r="AH1207" s="89" t="n">
        <f aca="false">IF(AQ1207="0",BJ1207,0)</f>
        <v>0</v>
      </c>
      <c r="AI1207" s="170" t="s">
        <v>113</v>
      </c>
      <c r="AJ1207" s="89" t="n">
        <f aca="false">IF(AN1207=0,L1207,0)</f>
        <v>0</v>
      </c>
      <c r="AK1207" s="89" t="n">
        <f aca="false">IF(AN1207=12,L1207,0)</f>
        <v>0</v>
      </c>
      <c r="AL1207" s="89" t="n">
        <f aca="false">IF(AN1207=21,L1207,0)</f>
        <v>0</v>
      </c>
      <c r="AN1207" s="89" t="n">
        <v>21</v>
      </c>
      <c r="AO1207" s="89" t="n">
        <f aca="false">H1207*0</f>
        <v>0</v>
      </c>
      <c r="AP1207" s="89" t="n">
        <f aca="false">H1207*(1-0)</f>
        <v>0</v>
      </c>
      <c r="AQ1207" s="88" t="s">
        <v>197</v>
      </c>
      <c r="AV1207" s="89" t="n">
        <f aca="false">AW1207+AX1207</f>
        <v>0</v>
      </c>
      <c r="AW1207" s="89" t="n">
        <f aca="false">G1207*AO1207</f>
        <v>0</v>
      </c>
      <c r="AX1207" s="89" t="n">
        <f aca="false">G1207*AP1207</f>
        <v>0</v>
      </c>
      <c r="AY1207" s="88" t="s">
        <v>2824</v>
      </c>
      <c r="AZ1207" s="88" t="s">
        <v>2694</v>
      </c>
      <c r="BA1207" s="170" t="s">
        <v>2684</v>
      </c>
      <c r="BC1207" s="89" t="n">
        <f aca="false">AW1207+AX1207</f>
        <v>0</v>
      </c>
      <c r="BD1207" s="89" t="n">
        <f aca="false">H1207/(100-BE1207)*100</f>
        <v>0</v>
      </c>
      <c r="BE1207" s="89" t="n">
        <v>0</v>
      </c>
      <c r="BF1207" s="89" t="n">
        <f aca="false">O1207</f>
        <v>0</v>
      </c>
      <c r="BH1207" s="89" t="n">
        <f aca="false">G1207*AO1207</f>
        <v>0</v>
      </c>
      <c r="BI1207" s="89" t="n">
        <f aca="false">G1207*AP1207</f>
        <v>0</v>
      </c>
      <c r="BJ1207" s="89" t="n">
        <f aca="false">G1207*H1207</f>
        <v>0</v>
      </c>
      <c r="BK1207" s="89"/>
      <c r="BL1207" s="89"/>
      <c r="BW1207" s="89" t="str">
        <f aca="false">I1207</f>
        <v>21</v>
      </c>
      <c r="BX1207" s="10" t="s">
        <v>2991</v>
      </c>
    </row>
    <row r="1208" customFormat="false" ht="23.85" hidden="false" customHeight="true" outlineLevel="0" collapsed="false">
      <c r="A1208" s="189" t="s">
        <v>2992</v>
      </c>
      <c r="B1208" s="189" t="s">
        <v>113</v>
      </c>
      <c r="C1208" s="189" t="s">
        <v>2993</v>
      </c>
      <c r="D1208" s="190" t="s">
        <v>2994</v>
      </c>
      <c r="E1208" s="190"/>
      <c r="F1208" s="189" t="s">
        <v>1637</v>
      </c>
      <c r="G1208" s="191" t="n">
        <v>38</v>
      </c>
      <c r="H1208" s="192"/>
      <c r="I1208" s="193" t="s">
        <v>192</v>
      </c>
      <c r="J1208" s="192" t="n">
        <f aca="false">G1208*AO1208</f>
        <v>0</v>
      </c>
      <c r="K1208" s="192" t="n">
        <f aca="false">G1208*AP1208</f>
        <v>0</v>
      </c>
      <c r="L1208" s="192" t="n">
        <f aca="false">G1208*H1208</f>
        <v>0</v>
      </c>
      <c r="M1208" s="192" t="n">
        <f aca="false">L1208*(1+BW1208/100)</f>
        <v>0</v>
      </c>
      <c r="N1208" s="192" t="n">
        <v>0</v>
      </c>
      <c r="O1208" s="192" t="n">
        <f aca="false">G1208*N1208</f>
        <v>0</v>
      </c>
      <c r="P1208" s="193" t="s">
        <v>193</v>
      </c>
      <c r="Z1208" s="89" t="n">
        <f aca="false">IF(AQ1208="5",BJ1208,0)</f>
        <v>0</v>
      </c>
      <c r="AB1208" s="89" t="n">
        <f aca="false">IF(AQ1208="1",BH1208,0)</f>
        <v>0</v>
      </c>
      <c r="AC1208" s="89" t="n">
        <f aca="false">IF(AQ1208="1",BI1208,0)</f>
        <v>0</v>
      </c>
      <c r="AD1208" s="89" t="n">
        <f aca="false">IF(AQ1208="7",BH1208,0)</f>
        <v>0</v>
      </c>
      <c r="AE1208" s="89" t="n">
        <f aca="false">IF(AQ1208="7",BI1208,0)</f>
        <v>0</v>
      </c>
      <c r="AF1208" s="89" t="n">
        <f aca="false">IF(AQ1208="2",BH1208,0)</f>
        <v>0</v>
      </c>
      <c r="AG1208" s="89" t="n">
        <f aca="false">IF(AQ1208="2",BI1208,0)</f>
        <v>0</v>
      </c>
      <c r="AH1208" s="89" t="n">
        <f aca="false">IF(AQ1208="0",BJ1208,0)</f>
        <v>0</v>
      </c>
      <c r="AI1208" s="170" t="s">
        <v>113</v>
      </c>
      <c r="AJ1208" s="89" t="n">
        <f aca="false">IF(AN1208=0,L1208,0)</f>
        <v>0</v>
      </c>
      <c r="AK1208" s="89" t="n">
        <f aca="false">IF(AN1208=12,L1208,0)</f>
        <v>0</v>
      </c>
      <c r="AL1208" s="89" t="n">
        <f aca="false">IF(AN1208=21,L1208,0)</f>
        <v>0</v>
      </c>
      <c r="AN1208" s="89" t="n">
        <v>21</v>
      </c>
      <c r="AO1208" s="89" t="n">
        <f aca="false">H1208*0</f>
        <v>0</v>
      </c>
      <c r="AP1208" s="89" t="n">
        <f aca="false">H1208*(1-0)</f>
        <v>0</v>
      </c>
      <c r="AQ1208" s="88" t="s">
        <v>188</v>
      </c>
      <c r="AV1208" s="89" t="n">
        <f aca="false">AW1208+AX1208</f>
        <v>0</v>
      </c>
      <c r="AW1208" s="89" t="n">
        <f aca="false">G1208*AO1208</f>
        <v>0</v>
      </c>
      <c r="AX1208" s="89" t="n">
        <f aca="false">G1208*AP1208</f>
        <v>0</v>
      </c>
      <c r="AY1208" s="88" t="s">
        <v>2824</v>
      </c>
      <c r="AZ1208" s="88" t="s">
        <v>2694</v>
      </c>
      <c r="BA1208" s="170" t="s">
        <v>2684</v>
      </c>
      <c r="BC1208" s="89" t="n">
        <f aca="false">AW1208+AX1208</f>
        <v>0</v>
      </c>
      <c r="BD1208" s="89" t="n">
        <f aca="false">H1208/(100-BE1208)*100</f>
        <v>0</v>
      </c>
      <c r="BE1208" s="89" t="n">
        <v>0</v>
      </c>
      <c r="BF1208" s="89" t="n">
        <f aca="false">O1208</f>
        <v>0</v>
      </c>
      <c r="BH1208" s="89" t="n">
        <f aca="false">G1208*AO1208</f>
        <v>0</v>
      </c>
      <c r="BI1208" s="89" t="n">
        <f aca="false">G1208*AP1208</f>
        <v>0</v>
      </c>
      <c r="BJ1208" s="89" t="n">
        <f aca="false">G1208*H1208</f>
        <v>0</v>
      </c>
      <c r="BK1208" s="89"/>
      <c r="BL1208" s="89"/>
      <c r="BW1208" s="89" t="str">
        <f aca="false">I1208</f>
        <v>21</v>
      </c>
      <c r="BX1208" s="10" t="s">
        <v>2994</v>
      </c>
    </row>
    <row r="1209" customFormat="false" ht="35.05" hidden="false" customHeight="true" outlineLevel="0" collapsed="false">
      <c r="A1209" s="189" t="s">
        <v>2995</v>
      </c>
      <c r="B1209" s="189" t="s">
        <v>113</v>
      </c>
      <c r="C1209" s="189" t="s">
        <v>1646</v>
      </c>
      <c r="D1209" s="190" t="s">
        <v>2996</v>
      </c>
      <c r="E1209" s="190"/>
      <c r="F1209" s="189" t="s">
        <v>1637</v>
      </c>
      <c r="G1209" s="191" t="n">
        <v>30</v>
      </c>
      <c r="H1209" s="192"/>
      <c r="I1209" s="193" t="s">
        <v>192</v>
      </c>
      <c r="J1209" s="192" t="n">
        <f aca="false">G1209*AO1209</f>
        <v>0</v>
      </c>
      <c r="K1209" s="192" t="n">
        <f aca="false">G1209*AP1209</f>
        <v>0</v>
      </c>
      <c r="L1209" s="192" t="n">
        <f aca="false">G1209*H1209</f>
        <v>0</v>
      </c>
      <c r="M1209" s="192" t="n">
        <f aca="false">L1209*(1+BW1209/100)</f>
        <v>0</v>
      </c>
      <c r="N1209" s="192" t="n">
        <v>0</v>
      </c>
      <c r="O1209" s="192" t="n">
        <f aca="false">G1209*N1209</f>
        <v>0</v>
      </c>
      <c r="P1209" s="193" t="s">
        <v>193</v>
      </c>
      <c r="Z1209" s="89" t="n">
        <f aca="false">IF(AQ1209="5",BJ1209,0)</f>
        <v>0</v>
      </c>
      <c r="AB1209" s="89" t="n">
        <f aca="false">IF(AQ1209="1",BH1209,0)</f>
        <v>0</v>
      </c>
      <c r="AC1209" s="89" t="n">
        <f aca="false">IF(AQ1209="1",BI1209,0)</f>
        <v>0</v>
      </c>
      <c r="AD1209" s="89" t="n">
        <f aca="false">IF(AQ1209="7",BH1209,0)</f>
        <v>0</v>
      </c>
      <c r="AE1209" s="89" t="n">
        <f aca="false">IF(AQ1209="7",BI1209,0)</f>
        <v>0</v>
      </c>
      <c r="AF1209" s="89" t="n">
        <f aca="false">IF(AQ1209="2",BH1209,0)</f>
        <v>0</v>
      </c>
      <c r="AG1209" s="89" t="n">
        <f aca="false">IF(AQ1209="2",BI1209,0)</f>
        <v>0</v>
      </c>
      <c r="AH1209" s="89" t="n">
        <f aca="false">IF(AQ1209="0",BJ1209,0)</f>
        <v>0</v>
      </c>
      <c r="AI1209" s="170" t="s">
        <v>113</v>
      </c>
      <c r="AJ1209" s="89" t="n">
        <f aca="false">IF(AN1209=0,L1209,0)</f>
        <v>0</v>
      </c>
      <c r="AK1209" s="89" t="n">
        <f aca="false">IF(AN1209=12,L1209,0)</f>
        <v>0</v>
      </c>
      <c r="AL1209" s="89" t="n">
        <f aca="false">IF(AN1209=21,L1209,0)</f>
        <v>0</v>
      </c>
      <c r="AN1209" s="89" t="n">
        <v>21</v>
      </c>
      <c r="AO1209" s="89" t="n">
        <f aca="false">H1209*0</f>
        <v>0</v>
      </c>
      <c r="AP1209" s="89" t="n">
        <f aca="false">H1209*(1-0)</f>
        <v>0</v>
      </c>
      <c r="AQ1209" s="88" t="s">
        <v>197</v>
      </c>
      <c r="AV1209" s="89" t="n">
        <f aca="false">AW1209+AX1209</f>
        <v>0</v>
      </c>
      <c r="AW1209" s="89" t="n">
        <f aca="false">G1209*AO1209</f>
        <v>0</v>
      </c>
      <c r="AX1209" s="89" t="n">
        <f aca="false">G1209*AP1209</f>
        <v>0</v>
      </c>
      <c r="AY1209" s="88" t="s">
        <v>2824</v>
      </c>
      <c r="AZ1209" s="88" t="s">
        <v>2694</v>
      </c>
      <c r="BA1209" s="170" t="s">
        <v>2684</v>
      </c>
      <c r="BC1209" s="89" t="n">
        <f aca="false">AW1209+AX1209</f>
        <v>0</v>
      </c>
      <c r="BD1209" s="89" t="n">
        <f aca="false">H1209/(100-BE1209)*100</f>
        <v>0</v>
      </c>
      <c r="BE1209" s="89" t="n">
        <v>0</v>
      </c>
      <c r="BF1209" s="89" t="n">
        <f aca="false">O1209</f>
        <v>0</v>
      </c>
      <c r="BH1209" s="89" t="n">
        <f aca="false">G1209*AO1209</f>
        <v>0</v>
      </c>
      <c r="BI1209" s="89" t="n">
        <f aca="false">G1209*AP1209</f>
        <v>0</v>
      </c>
      <c r="BJ1209" s="89" t="n">
        <f aca="false">G1209*H1209</f>
        <v>0</v>
      </c>
      <c r="BK1209" s="89"/>
      <c r="BL1209" s="89"/>
      <c r="BW1209" s="89" t="str">
        <f aca="false">I1209</f>
        <v>21</v>
      </c>
      <c r="BX1209" s="10" t="s">
        <v>2996</v>
      </c>
    </row>
    <row r="1210" customFormat="false" ht="15" hidden="false" customHeight="true" outlineLevel="0" collapsed="false">
      <c r="A1210" s="189" t="s">
        <v>2997</v>
      </c>
      <c r="B1210" s="189" t="s">
        <v>113</v>
      </c>
      <c r="C1210" s="189" t="s">
        <v>1646</v>
      </c>
      <c r="D1210" s="190" t="s">
        <v>2998</v>
      </c>
      <c r="E1210" s="190"/>
      <c r="F1210" s="189" t="s">
        <v>1637</v>
      </c>
      <c r="G1210" s="191" t="n">
        <v>25</v>
      </c>
      <c r="H1210" s="192"/>
      <c r="I1210" s="193" t="s">
        <v>192</v>
      </c>
      <c r="J1210" s="192" t="n">
        <f aca="false">G1210*AO1210</f>
        <v>0</v>
      </c>
      <c r="K1210" s="192" t="n">
        <f aca="false">G1210*AP1210</f>
        <v>0</v>
      </c>
      <c r="L1210" s="192" t="n">
        <f aca="false">G1210*H1210</f>
        <v>0</v>
      </c>
      <c r="M1210" s="192" t="n">
        <f aca="false">L1210*(1+BW1210/100)</f>
        <v>0</v>
      </c>
      <c r="N1210" s="192" t="n">
        <v>0</v>
      </c>
      <c r="O1210" s="192" t="n">
        <f aca="false">G1210*N1210</f>
        <v>0</v>
      </c>
      <c r="P1210" s="193" t="s">
        <v>193</v>
      </c>
      <c r="Z1210" s="89" t="n">
        <f aca="false">IF(AQ1210="5",BJ1210,0)</f>
        <v>0</v>
      </c>
      <c r="AB1210" s="89" t="n">
        <f aca="false">IF(AQ1210="1",BH1210,0)</f>
        <v>0</v>
      </c>
      <c r="AC1210" s="89" t="n">
        <f aca="false">IF(AQ1210="1",BI1210,0)</f>
        <v>0</v>
      </c>
      <c r="AD1210" s="89" t="n">
        <f aca="false">IF(AQ1210="7",BH1210,0)</f>
        <v>0</v>
      </c>
      <c r="AE1210" s="89" t="n">
        <f aca="false">IF(AQ1210="7",BI1210,0)</f>
        <v>0</v>
      </c>
      <c r="AF1210" s="89" t="n">
        <f aca="false">IF(AQ1210="2",BH1210,0)</f>
        <v>0</v>
      </c>
      <c r="AG1210" s="89" t="n">
        <f aca="false">IF(AQ1210="2",BI1210,0)</f>
        <v>0</v>
      </c>
      <c r="AH1210" s="89" t="n">
        <f aca="false">IF(AQ1210="0",BJ1210,0)</f>
        <v>0</v>
      </c>
      <c r="AI1210" s="170" t="s">
        <v>113</v>
      </c>
      <c r="AJ1210" s="89" t="n">
        <f aca="false">IF(AN1210=0,L1210,0)</f>
        <v>0</v>
      </c>
      <c r="AK1210" s="89" t="n">
        <f aca="false">IF(AN1210=12,L1210,0)</f>
        <v>0</v>
      </c>
      <c r="AL1210" s="89" t="n">
        <f aca="false">IF(AN1210=21,L1210,0)</f>
        <v>0</v>
      </c>
      <c r="AN1210" s="89" t="n">
        <v>21</v>
      </c>
      <c r="AO1210" s="89" t="n">
        <f aca="false">H1210*0</f>
        <v>0</v>
      </c>
      <c r="AP1210" s="89" t="n">
        <f aca="false">H1210*(1-0)</f>
        <v>0</v>
      </c>
      <c r="AQ1210" s="88" t="s">
        <v>197</v>
      </c>
      <c r="AV1210" s="89" t="n">
        <f aca="false">AW1210+AX1210</f>
        <v>0</v>
      </c>
      <c r="AW1210" s="89" t="n">
        <f aca="false">G1210*AO1210</f>
        <v>0</v>
      </c>
      <c r="AX1210" s="89" t="n">
        <f aca="false">G1210*AP1210</f>
        <v>0</v>
      </c>
      <c r="AY1210" s="88" t="s">
        <v>2824</v>
      </c>
      <c r="AZ1210" s="88" t="s">
        <v>2694</v>
      </c>
      <c r="BA1210" s="170" t="s">
        <v>2684</v>
      </c>
      <c r="BC1210" s="89" t="n">
        <f aca="false">AW1210+AX1210</f>
        <v>0</v>
      </c>
      <c r="BD1210" s="89" t="n">
        <f aca="false">H1210/(100-BE1210)*100</f>
        <v>0</v>
      </c>
      <c r="BE1210" s="89" t="n">
        <v>0</v>
      </c>
      <c r="BF1210" s="89" t="n">
        <f aca="false">O1210</f>
        <v>0</v>
      </c>
      <c r="BH1210" s="89" t="n">
        <f aca="false">G1210*AO1210</f>
        <v>0</v>
      </c>
      <c r="BI1210" s="89" t="n">
        <f aca="false">G1210*AP1210</f>
        <v>0</v>
      </c>
      <c r="BJ1210" s="89" t="n">
        <f aca="false">G1210*H1210</f>
        <v>0</v>
      </c>
      <c r="BK1210" s="89"/>
      <c r="BL1210" s="89"/>
      <c r="BW1210" s="89" t="str">
        <f aca="false">I1210</f>
        <v>21</v>
      </c>
      <c r="BX1210" s="10" t="s">
        <v>2998</v>
      </c>
    </row>
    <row r="1211" customFormat="false" ht="15" hidden="false" customHeight="true" outlineLevel="0" collapsed="false">
      <c r="A1211" s="189" t="s">
        <v>2999</v>
      </c>
      <c r="B1211" s="189" t="s">
        <v>113</v>
      </c>
      <c r="C1211" s="189" t="s">
        <v>1646</v>
      </c>
      <c r="D1211" s="190" t="s">
        <v>3000</v>
      </c>
      <c r="E1211" s="190"/>
      <c r="F1211" s="189" t="s">
        <v>1637</v>
      </c>
      <c r="G1211" s="191" t="n">
        <v>5</v>
      </c>
      <c r="H1211" s="192"/>
      <c r="I1211" s="193" t="s">
        <v>192</v>
      </c>
      <c r="J1211" s="192" t="n">
        <f aca="false">G1211*AO1211</f>
        <v>0</v>
      </c>
      <c r="K1211" s="192" t="n">
        <f aca="false">G1211*AP1211</f>
        <v>0</v>
      </c>
      <c r="L1211" s="192" t="n">
        <f aca="false">G1211*H1211</f>
        <v>0</v>
      </c>
      <c r="M1211" s="192" t="n">
        <f aca="false">L1211*(1+BW1211/100)</f>
        <v>0</v>
      </c>
      <c r="N1211" s="192" t="n">
        <v>0</v>
      </c>
      <c r="O1211" s="192" t="n">
        <f aca="false">G1211*N1211</f>
        <v>0</v>
      </c>
      <c r="P1211" s="193" t="s">
        <v>193</v>
      </c>
      <c r="Z1211" s="89" t="n">
        <f aca="false">IF(AQ1211="5",BJ1211,0)</f>
        <v>0</v>
      </c>
      <c r="AB1211" s="89" t="n">
        <f aca="false">IF(AQ1211="1",BH1211,0)</f>
        <v>0</v>
      </c>
      <c r="AC1211" s="89" t="n">
        <f aca="false">IF(AQ1211="1",BI1211,0)</f>
        <v>0</v>
      </c>
      <c r="AD1211" s="89" t="n">
        <f aca="false">IF(AQ1211="7",BH1211,0)</f>
        <v>0</v>
      </c>
      <c r="AE1211" s="89" t="n">
        <f aca="false">IF(AQ1211="7",BI1211,0)</f>
        <v>0</v>
      </c>
      <c r="AF1211" s="89" t="n">
        <f aca="false">IF(AQ1211="2",BH1211,0)</f>
        <v>0</v>
      </c>
      <c r="AG1211" s="89" t="n">
        <f aca="false">IF(AQ1211="2",BI1211,0)</f>
        <v>0</v>
      </c>
      <c r="AH1211" s="89" t="n">
        <f aca="false">IF(AQ1211="0",BJ1211,0)</f>
        <v>0</v>
      </c>
      <c r="AI1211" s="170" t="s">
        <v>113</v>
      </c>
      <c r="AJ1211" s="89" t="n">
        <f aca="false">IF(AN1211=0,L1211,0)</f>
        <v>0</v>
      </c>
      <c r="AK1211" s="89" t="n">
        <f aca="false">IF(AN1211=12,L1211,0)</f>
        <v>0</v>
      </c>
      <c r="AL1211" s="89" t="n">
        <f aca="false">IF(AN1211=21,L1211,0)</f>
        <v>0</v>
      </c>
      <c r="AN1211" s="89" t="n">
        <v>21</v>
      </c>
      <c r="AO1211" s="89" t="n">
        <f aca="false">H1211*0</f>
        <v>0</v>
      </c>
      <c r="AP1211" s="89" t="n">
        <f aca="false">H1211*(1-0)</f>
        <v>0</v>
      </c>
      <c r="AQ1211" s="88" t="s">
        <v>197</v>
      </c>
      <c r="AV1211" s="89" t="n">
        <f aca="false">AW1211+AX1211</f>
        <v>0</v>
      </c>
      <c r="AW1211" s="89" t="n">
        <f aca="false">G1211*AO1211</f>
        <v>0</v>
      </c>
      <c r="AX1211" s="89" t="n">
        <f aca="false">G1211*AP1211</f>
        <v>0</v>
      </c>
      <c r="AY1211" s="88" t="s">
        <v>2824</v>
      </c>
      <c r="AZ1211" s="88" t="s">
        <v>2694</v>
      </c>
      <c r="BA1211" s="170" t="s">
        <v>2684</v>
      </c>
      <c r="BC1211" s="89" t="n">
        <f aca="false">AW1211+AX1211</f>
        <v>0</v>
      </c>
      <c r="BD1211" s="89" t="n">
        <f aca="false">H1211/(100-BE1211)*100</f>
        <v>0</v>
      </c>
      <c r="BE1211" s="89" t="n">
        <v>0</v>
      </c>
      <c r="BF1211" s="89" t="n">
        <f aca="false">O1211</f>
        <v>0</v>
      </c>
      <c r="BH1211" s="89" t="n">
        <f aca="false">G1211*AO1211</f>
        <v>0</v>
      </c>
      <c r="BI1211" s="89" t="n">
        <f aca="false">G1211*AP1211</f>
        <v>0</v>
      </c>
      <c r="BJ1211" s="89" t="n">
        <f aca="false">G1211*H1211</f>
        <v>0</v>
      </c>
      <c r="BK1211" s="89"/>
      <c r="BL1211" s="89"/>
      <c r="BW1211" s="89" t="str">
        <f aca="false">I1211</f>
        <v>21</v>
      </c>
      <c r="BX1211" s="10" t="s">
        <v>3000</v>
      </c>
    </row>
    <row r="1212" customFormat="false" ht="24.05" hidden="false" customHeight="true" outlineLevel="0" collapsed="false">
      <c r="A1212" s="189" t="s">
        <v>3001</v>
      </c>
      <c r="B1212" s="189" t="s">
        <v>113</v>
      </c>
      <c r="C1212" s="189" t="s">
        <v>3002</v>
      </c>
      <c r="D1212" s="190" t="s">
        <v>3003</v>
      </c>
      <c r="E1212" s="190"/>
      <c r="F1212" s="189" t="s">
        <v>231</v>
      </c>
      <c r="G1212" s="191" t="n">
        <v>106</v>
      </c>
      <c r="H1212" s="192"/>
      <c r="I1212" s="193" t="s">
        <v>192</v>
      </c>
      <c r="J1212" s="192" t="n">
        <f aca="false">G1212*AO1212</f>
        <v>0</v>
      </c>
      <c r="K1212" s="192" t="n">
        <f aca="false">G1212*AP1212</f>
        <v>0</v>
      </c>
      <c r="L1212" s="192" t="n">
        <f aca="false">G1212*H1212</f>
        <v>0</v>
      </c>
      <c r="M1212" s="192" t="n">
        <f aca="false">L1212*(1+BW1212/100)</f>
        <v>0</v>
      </c>
      <c r="N1212" s="192" t="n">
        <v>0</v>
      </c>
      <c r="O1212" s="192" t="n">
        <f aca="false">G1212*N1212</f>
        <v>0</v>
      </c>
      <c r="P1212" s="193" t="s">
        <v>193</v>
      </c>
      <c r="Z1212" s="89" t="n">
        <f aca="false">IF(AQ1212="5",BJ1212,0)</f>
        <v>0</v>
      </c>
      <c r="AB1212" s="89" t="n">
        <f aca="false">IF(AQ1212="1",BH1212,0)</f>
        <v>0</v>
      </c>
      <c r="AC1212" s="89" t="n">
        <f aca="false">IF(AQ1212="1",BI1212,0)</f>
        <v>0</v>
      </c>
      <c r="AD1212" s="89" t="n">
        <f aca="false">IF(AQ1212="7",BH1212,0)</f>
        <v>0</v>
      </c>
      <c r="AE1212" s="89" t="n">
        <f aca="false">IF(AQ1212="7",BI1212,0)</f>
        <v>0</v>
      </c>
      <c r="AF1212" s="89" t="n">
        <f aca="false">IF(AQ1212="2",BH1212,0)</f>
        <v>0</v>
      </c>
      <c r="AG1212" s="89" t="n">
        <f aca="false">IF(AQ1212="2",BI1212,0)</f>
        <v>0</v>
      </c>
      <c r="AH1212" s="89" t="n">
        <f aca="false">IF(AQ1212="0",BJ1212,0)</f>
        <v>0</v>
      </c>
      <c r="AI1212" s="170" t="s">
        <v>113</v>
      </c>
      <c r="AJ1212" s="89" t="n">
        <f aca="false">IF(AN1212=0,L1212,0)</f>
        <v>0</v>
      </c>
      <c r="AK1212" s="89" t="n">
        <f aca="false">IF(AN1212=12,L1212,0)</f>
        <v>0</v>
      </c>
      <c r="AL1212" s="89" t="n">
        <f aca="false">IF(AN1212=21,L1212,0)</f>
        <v>0</v>
      </c>
      <c r="AN1212" s="89" t="n">
        <v>21</v>
      </c>
      <c r="AO1212" s="89" t="n">
        <f aca="false">H1212*0</f>
        <v>0</v>
      </c>
      <c r="AP1212" s="89" t="n">
        <f aca="false">H1212*(1-0)</f>
        <v>0</v>
      </c>
      <c r="AQ1212" s="88" t="s">
        <v>197</v>
      </c>
      <c r="AV1212" s="89" t="n">
        <f aca="false">AW1212+AX1212</f>
        <v>0</v>
      </c>
      <c r="AW1212" s="89" t="n">
        <f aca="false">G1212*AO1212</f>
        <v>0</v>
      </c>
      <c r="AX1212" s="89" t="n">
        <f aca="false">G1212*AP1212</f>
        <v>0</v>
      </c>
      <c r="AY1212" s="88" t="s">
        <v>2824</v>
      </c>
      <c r="AZ1212" s="88" t="s">
        <v>2694</v>
      </c>
      <c r="BA1212" s="170" t="s">
        <v>2684</v>
      </c>
      <c r="BC1212" s="89" t="n">
        <f aca="false">AW1212+AX1212</f>
        <v>0</v>
      </c>
      <c r="BD1212" s="89" t="n">
        <f aca="false">H1212/(100-BE1212)*100</f>
        <v>0</v>
      </c>
      <c r="BE1212" s="89" t="n">
        <v>0</v>
      </c>
      <c r="BF1212" s="89" t="n">
        <f aca="false">O1212</f>
        <v>0</v>
      </c>
      <c r="BH1212" s="89" t="n">
        <f aca="false">G1212*AO1212</f>
        <v>0</v>
      </c>
      <c r="BI1212" s="89" t="n">
        <f aca="false">G1212*AP1212</f>
        <v>0</v>
      </c>
      <c r="BJ1212" s="89" t="n">
        <f aca="false">G1212*H1212</f>
        <v>0</v>
      </c>
      <c r="BK1212" s="89"/>
      <c r="BL1212" s="89"/>
      <c r="BW1212" s="89" t="str">
        <f aca="false">I1212</f>
        <v>21</v>
      </c>
      <c r="BX1212" s="10" t="s">
        <v>3003</v>
      </c>
    </row>
    <row r="1213" customFormat="false" ht="24.05" hidden="false" customHeight="true" outlineLevel="0" collapsed="false">
      <c r="A1213" s="194" t="s">
        <v>3004</v>
      </c>
      <c r="B1213" s="194" t="s">
        <v>113</v>
      </c>
      <c r="C1213" s="194" t="s">
        <v>3005</v>
      </c>
      <c r="D1213" s="195" t="s">
        <v>3006</v>
      </c>
      <c r="E1213" s="195"/>
      <c r="F1213" s="194" t="s">
        <v>231</v>
      </c>
      <c r="G1213" s="196" t="n">
        <v>11</v>
      </c>
      <c r="H1213" s="197"/>
      <c r="I1213" s="198" t="s">
        <v>192</v>
      </c>
      <c r="J1213" s="197" t="n">
        <f aca="false">G1213*AO1213</f>
        <v>0</v>
      </c>
      <c r="K1213" s="197" t="n">
        <f aca="false">G1213*AP1213</f>
        <v>0</v>
      </c>
      <c r="L1213" s="197" t="n">
        <f aca="false">G1213*H1213</f>
        <v>0</v>
      </c>
      <c r="M1213" s="197" t="n">
        <f aca="false">L1213*(1+BW1213/100)</f>
        <v>0</v>
      </c>
      <c r="N1213" s="197" t="n">
        <v>0.0015</v>
      </c>
      <c r="O1213" s="197" t="n">
        <f aca="false">G1213*N1213</f>
        <v>0.0165</v>
      </c>
      <c r="P1213" s="198" t="s">
        <v>193</v>
      </c>
      <c r="Z1213" s="89" t="n">
        <f aca="false">IF(AQ1213="5",BJ1213,0)</f>
        <v>0</v>
      </c>
      <c r="AB1213" s="89" t="n">
        <f aca="false">IF(AQ1213="1",BH1213,0)</f>
        <v>0</v>
      </c>
      <c r="AC1213" s="89" t="n">
        <f aca="false">IF(AQ1213="1",BI1213,0)</f>
        <v>0</v>
      </c>
      <c r="AD1213" s="89" t="n">
        <f aca="false">IF(AQ1213="7",BH1213,0)</f>
        <v>0</v>
      </c>
      <c r="AE1213" s="89" t="n">
        <f aca="false">IF(AQ1213="7",BI1213,0)</f>
        <v>0</v>
      </c>
      <c r="AF1213" s="89" t="n">
        <f aca="false">IF(AQ1213="2",BH1213,0)</f>
        <v>0</v>
      </c>
      <c r="AG1213" s="89" t="n">
        <f aca="false">IF(AQ1213="2",BI1213,0)</f>
        <v>0</v>
      </c>
      <c r="AH1213" s="89" t="n">
        <f aca="false">IF(AQ1213="0",BJ1213,0)</f>
        <v>0</v>
      </c>
      <c r="AI1213" s="170" t="s">
        <v>113</v>
      </c>
      <c r="AJ1213" s="199" t="n">
        <f aca="false">IF(AN1213=0,L1213,0)</f>
        <v>0</v>
      </c>
      <c r="AK1213" s="199" t="n">
        <f aca="false">IF(AN1213=12,L1213,0)</f>
        <v>0</v>
      </c>
      <c r="AL1213" s="199" t="n">
        <f aca="false">IF(AN1213=21,L1213,0)</f>
        <v>0</v>
      </c>
      <c r="AN1213" s="89" t="n">
        <v>21</v>
      </c>
      <c r="AO1213" s="89" t="n">
        <f aca="false">H1213*1</f>
        <v>0</v>
      </c>
      <c r="AP1213" s="89" t="n">
        <f aca="false">H1213*(1-1)</f>
        <v>0</v>
      </c>
      <c r="AQ1213" s="200" t="s">
        <v>188</v>
      </c>
      <c r="AV1213" s="89" t="n">
        <f aca="false">AW1213+AX1213</f>
        <v>0</v>
      </c>
      <c r="AW1213" s="89" t="n">
        <f aca="false">G1213*AO1213</f>
        <v>0</v>
      </c>
      <c r="AX1213" s="89" t="n">
        <f aca="false">G1213*AP1213</f>
        <v>0</v>
      </c>
      <c r="AY1213" s="88" t="s">
        <v>2824</v>
      </c>
      <c r="AZ1213" s="88" t="s">
        <v>2694</v>
      </c>
      <c r="BA1213" s="170" t="s">
        <v>2684</v>
      </c>
      <c r="BC1213" s="89" t="n">
        <f aca="false">AW1213+AX1213</f>
        <v>0</v>
      </c>
      <c r="BD1213" s="89" t="n">
        <f aca="false">H1213/(100-BE1213)*100</f>
        <v>0</v>
      </c>
      <c r="BE1213" s="89" t="n">
        <v>0</v>
      </c>
      <c r="BF1213" s="89" t="n">
        <f aca="false">O1213</f>
        <v>0.0165</v>
      </c>
      <c r="BH1213" s="199" t="n">
        <f aca="false">G1213*AO1213</f>
        <v>0</v>
      </c>
      <c r="BI1213" s="199" t="n">
        <f aca="false">G1213*AP1213</f>
        <v>0</v>
      </c>
      <c r="BJ1213" s="199" t="n">
        <f aca="false">G1213*H1213</f>
        <v>0</v>
      </c>
      <c r="BK1213" s="199"/>
      <c r="BL1213" s="89"/>
      <c r="BW1213" s="89" t="str">
        <f aca="false">I1213</f>
        <v>21</v>
      </c>
      <c r="BX1213" s="201" t="s">
        <v>3006</v>
      </c>
    </row>
    <row r="1214" customFormat="false" ht="35.05" hidden="false" customHeight="true" outlineLevel="0" collapsed="false">
      <c r="A1214" s="194" t="s">
        <v>3007</v>
      </c>
      <c r="B1214" s="194" t="s">
        <v>113</v>
      </c>
      <c r="C1214" s="194" t="s">
        <v>3008</v>
      </c>
      <c r="D1214" s="195" t="s">
        <v>3009</v>
      </c>
      <c r="E1214" s="195"/>
      <c r="F1214" s="194" t="s">
        <v>231</v>
      </c>
      <c r="G1214" s="196" t="n">
        <v>12</v>
      </c>
      <c r="H1214" s="197"/>
      <c r="I1214" s="198" t="s">
        <v>192</v>
      </c>
      <c r="J1214" s="197" t="n">
        <f aca="false">G1214*AO1214</f>
        <v>0</v>
      </c>
      <c r="K1214" s="197" t="n">
        <f aca="false">G1214*AP1214</f>
        <v>0</v>
      </c>
      <c r="L1214" s="197" t="n">
        <f aca="false">G1214*H1214</f>
        <v>0</v>
      </c>
      <c r="M1214" s="197" t="n">
        <f aca="false">L1214*(1+BW1214/100)</f>
        <v>0</v>
      </c>
      <c r="N1214" s="197" t="n">
        <v>0.0022</v>
      </c>
      <c r="O1214" s="197" t="n">
        <f aca="false">G1214*N1214</f>
        <v>0.0264</v>
      </c>
      <c r="P1214" s="198" t="s">
        <v>193</v>
      </c>
      <c r="Z1214" s="89" t="n">
        <f aca="false">IF(AQ1214="5",BJ1214,0)</f>
        <v>0</v>
      </c>
      <c r="AB1214" s="89" t="n">
        <f aca="false">IF(AQ1214="1",BH1214,0)</f>
        <v>0</v>
      </c>
      <c r="AC1214" s="89" t="n">
        <f aca="false">IF(AQ1214="1",BI1214,0)</f>
        <v>0</v>
      </c>
      <c r="AD1214" s="89" t="n">
        <f aca="false">IF(AQ1214="7",BH1214,0)</f>
        <v>0</v>
      </c>
      <c r="AE1214" s="89" t="n">
        <f aca="false">IF(AQ1214="7",BI1214,0)</f>
        <v>0</v>
      </c>
      <c r="AF1214" s="89" t="n">
        <f aca="false">IF(AQ1214="2",BH1214,0)</f>
        <v>0</v>
      </c>
      <c r="AG1214" s="89" t="n">
        <f aca="false">IF(AQ1214="2",BI1214,0)</f>
        <v>0</v>
      </c>
      <c r="AH1214" s="89" t="n">
        <f aca="false">IF(AQ1214="0",BJ1214,0)</f>
        <v>0</v>
      </c>
      <c r="AI1214" s="170" t="s">
        <v>113</v>
      </c>
      <c r="AJ1214" s="199" t="n">
        <f aca="false">IF(AN1214=0,L1214,0)</f>
        <v>0</v>
      </c>
      <c r="AK1214" s="199" t="n">
        <f aca="false">IF(AN1214=12,L1214,0)</f>
        <v>0</v>
      </c>
      <c r="AL1214" s="199" t="n">
        <f aca="false">IF(AN1214=21,L1214,0)</f>
        <v>0</v>
      </c>
      <c r="AN1214" s="89" t="n">
        <v>21</v>
      </c>
      <c r="AO1214" s="89" t="n">
        <f aca="false">H1214*1</f>
        <v>0</v>
      </c>
      <c r="AP1214" s="89" t="n">
        <f aca="false">H1214*(1-1)</f>
        <v>0</v>
      </c>
      <c r="AQ1214" s="200" t="s">
        <v>188</v>
      </c>
      <c r="AV1214" s="89" t="n">
        <f aca="false">AW1214+AX1214</f>
        <v>0</v>
      </c>
      <c r="AW1214" s="89" t="n">
        <f aca="false">G1214*AO1214</f>
        <v>0</v>
      </c>
      <c r="AX1214" s="89" t="n">
        <f aca="false">G1214*AP1214</f>
        <v>0</v>
      </c>
      <c r="AY1214" s="88" t="s">
        <v>2824</v>
      </c>
      <c r="AZ1214" s="88" t="s">
        <v>2694</v>
      </c>
      <c r="BA1214" s="170" t="s">
        <v>2684</v>
      </c>
      <c r="BC1214" s="89" t="n">
        <f aca="false">AW1214+AX1214</f>
        <v>0</v>
      </c>
      <c r="BD1214" s="89" t="n">
        <f aca="false">H1214/(100-BE1214)*100</f>
        <v>0</v>
      </c>
      <c r="BE1214" s="89" t="n">
        <v>0</v>
      </c>
      <c r="BF1214" s="89" t="n">
        <f aca="false">O1214</f>
        <v>0.0264</v>
      </c>
      <c r="BH1214" s="199" t="n">
        <f aca="false">G1214*AO1214</f>
        <v>0</v>
      </c>
      <c r="BI1214" s="199" t="n">
        <f aca="false">G1214*AP1214</f>
        <v>0</v>
      </c>
      <c r="BJ1214" s="199" t="n">
        <f aca="false">G1214*H1214</f>
        <v>0</v>
      </c>
      <c r="BK1214" s="199"/>
      <c r="BL1214" s="89"/>
      <c r="BW1214" s="89" t="str">
        <f aca="false">I1214</f>
        <v>21</v>
      </c>
      <c r="BX1214" s="201" t="s">
        <v>3009</v>
      </c>
    </row>
    <row r="1215" customFormat="false" ht="35.05" hidden="false" customHeight="true" outlineLevel="0" collapsed="false">
      <c r="A1215" s="194" t="s">
        <v>3010</v>
      </c>
      <c r="B1215" s="194" t="s">
        <v>113</v>
      </c>
      <c r="C1215" s="194" t="s">
        <v>3011</v>
      </c>
      <c r="D1215" s="195" t="s">
        <v>3012</v>
      </c>
      <c r="E1215" s="195"/>
      <c r="F1215" s="194" t="s">
        <v>231</v>
      </c>
      <c r="G1215" s="196" t="n">
        <v>4</v>
      </c>
      <c r="H1215" s="197"/>
      <c r="I1215" s="198" t="s">
        <v>192</v>
      </c>
      <c r="J1215" s="197" t="n">
        <f aca="false">G1215*AO1215</f>
        <v>0</v>
      </c>
      <c r="K1215" s="197" t="n">
        <f aca="false">G1215*AP1215</f>
        <v>0</v>
      </c>
      <c r="L1215" s="197" t="n">
        <f aca="false">G1215*H1215</f>
        <v>0</v>
      </c>
      <c r="M1215" s="197" t="n">
        <f aca="false">L1215*(1+BW1215/100)</f>
        <v>0</v>
      </c>
      <c r="N1215" s="197" t="n">
        <v>0.0014</v>
      </c>
      <c r="O1215" s="197" t="n">
        <f aca="false">G1215*N1215</f>
        <v>0.0056</v>
      </c>
      <c r="P1215" s="198" t="s">
        <v>193</v>
      </c>
      <c r="Z1215" s="89" t="n">
        <f aca="false">IF(AQ1215="5",BJ1215,0)</f>
        <v>0</v>
      </c>
      <c r="AB1215" s="89" t="n">
        <f aca="false">IF(AQ1215="1",BH1215,0)</f>
        <v>0</v>
      </c>
      <c r="AC1215" s="89" t="n">
        <f aca="false">IF(AQ1215="1",BI1215,0)</f>
        <v>0</v>
      </c>
      <c r="AD1215" s="89" t="n">
        <f aca="false">IF(AQ1215="7",BH1215,0)</f>
        <v>0</v>
      </c>
      <c r="AE1215" s="89" t="n">
        <f aca="false">IF(AQ1215="7",BI1215,0)</f>
        <v>0</v>
      </c>
      <c r="AF1215" s="89" t="n">
        <f aca="false">IF(AQ1215="2",BH1215,0)</f>
        <v>0</v>
      </c>
      <c r="AG1215" s="89" t="n">
        <f aca="false">IF(AQ1215="2",BI1215,0)</f>
        <v>0</v>
      </c>
      <c r="AH1215" s="89" t="n">
        <f aca="false">IF(AQ1215="0",BJ1215,0)</f>
        <v>0</v>
      </c>
      <c r="AI1215" s="170" t="s">
        <v>113</v>
      </c>
      <c r="AJ1215" s="199" t="n">
        <f aca="false">IF(AN1215=0,L1215,0)</f>
        <v>0</v>
      </c>
      <c r="AK1215" s="199" t="n">
        <f aca="false">IF(AN1215=12,L1215,0)</f>
        <v>0</v>
      </c>
      <c r="AL1215" s="199" t="n">
        <f aca="false">IF(AN1215=21,L1215,0)</f>
        <v>0</v>
      </c>
      <c r="AN1215" s="89" t="n">
        <v>21</v>
      </c>
      <c r="AO1215" s="89" t="n">
        <f aca="false">H1215*1</f>
        <v>0</v>
      </c>
      <c r="AP1215" s="89" t="n">
        <f aca="false">H1215*(1-1)</f>
        <v>0</v>
      </c>
      <c r="AQ1215" s="200" t="s">
        <v>188</v>
      </c>
      <c r="AV1215" s="89" t="n">
        <f aca="false">AW1215+AX1215</f>
        <v>0</v>
      </c>
      <c r="AW1215" s="89" t="n">
        <f aca="false">G1215*AO1215</f>
        <v>0</v>
      </c>
      <c r="AX1215" s="89" t="n">
        <f aca="false">G1215*AP1215</f>
        <v>0</v>
      </c>
      <c r="AY1215" s="88" t="s">
        <v>2824</v>
      </c>
      <c r="AZ1215" s="88" t="s">
        <v>2694</v>
      </c>
      <c r="BA1215" s="170" t="s">
        <v>2684</v>
      </c>
      <c r="BC1215" s="89" t="n">
        <f aca="false">AW1215+AX1215</f>
        <v>0</v>
      </c>
      <c r="BD1215" s="89" t="n">
        <f aca="false">H1215/(100-BE1215)*100</f>
        <v>0</v>
      </c>
      <c r="BE1215" s="89" t="n">
        <v>0</v>
      </c>
      <c r="BF1215" s="89" t="n">
        <f aca="false">O1215</f>
        <v>0.0056</v>
      </c>
      <c r="BH1215" s="199" t="n">
        <f aca="false">G1215*AO1215</f>
        <v>0</v>
      </c>
      <c r="BI1215" s="199" t="n">
        <f aca="false">G1215*AP1215</f>
        <v>0</v>
      </c>
      <c r="BJ1215" s="199" t="n">
        <f aca="false">G1215*H1215</f>
        <v>0</v>
      </c>
      <c r="BK1215" s="199"/>
      <c r="BL1215" s="89"/>
      <c r="BW1215" s="89" t="str">
        <f aca="false">I1215</f>
        <v>21</v>
      </c>
      <c r="BX1215" s="201" t="s">
        <v>3012</v>
      </c>
    </row>
    <row r="1216" customFormat="false" ht="23.85" hidden="false" customHeight="true" outlineLevel="0" collapsed="false">
      <c r="A1216" s="194" t="s">
        <v>3013</v>
      </c>
      <c r="B1216" s="194" t="s">
        <v>113</v>
      </c>
      <c r="C1216" s="194" t="s">
        <v>3014</v>
      </c>
      <c r="D1216" s="195" t="s">
        <v>3015</v>
      </c>
      <c r="E1216" s="195"/>
      <c r="F1216" s="194" t="s">
        <v>231</v>
      </c>
      <c r="G1216" s="196" t="n">
        <v>1</v>
      </c>
      <c r="H1216" s="197"/>
      <c r="I1216" s="198" t="s">
        <v>192</v>
      </c>
      <c r="J1216" s="197" t="n">
        <f aca="false">G1216*AO1216</f>
        <v>0</v>
      </c>
      <c r="K1216" s="197" t="n">
        <f aca="false">G1216*AP1216</f>
        <v>0</v>
      </c>
      <c r="L1216" s="197" t="n">
        <f aca="false">G1216*H1216</f>
        <v>0</v>
      </c>
      <c r="M1216" s="197" t="n">
        <f aca="false">L1216*(1+BW1216/100)</f>
        <v>0</v>
      </c>
      <c r="N1216" s="197" t="n">
        <v>0.0014</v>
      </c>
      <c r="O1216" s="197" t="n">
        <f aca="false">G1216*N1216</f>
        <v>0.0014</v>
      </c>
      <c r="P1216" s="198" t="s">
        <v>193</v>
      </c>
      <c r="Z1216" s="89" t="n">
        <f aca="false">IF(AQ1216="5",BJ1216,0)</f>
        <v>0</v>
      </c>
      <c r="AB1216" s="89" t="n">
        <f aca="false">IF(AQ1216="1",BH1216,0)</f>
        <v>0</v>
      </c>
      <c r="AC1216" s="89" t="n">
        <f aca="false">IF(AQ1216="1",BI1216,0)</f>
        <v>0</v>
      </c>
      <c r="AD1216" s="89" t="n">
        <f aca="false">IF(AQ1216="7",BH1216,0)</f>
        <v>0</v>
      </c>
      <c r="AE1216" s="89" t="n">
        <f aca="false">IF(AQ1216="7",BI1216,0)</f>
        <v>0</v>
      </c>
      <c r="AF1216" s="89" t="n">
        <f aca="false">IF(AQ1216="2",BH1216,0)</f>
        <v>0</v>
      </c>
      <c r="AG1216" s="89" t="n">
        <f aca="false">IF(AQ1216="2",BI1216,0)</f>
        <v>0</v>
      </c>
      <c r="AH1216" s="89" t="n">
        <f aca="false">IF(AQ1216="0",BJ1216,0)</f>
        <v>0</v>
      </c>
      <c r="AI1216" s="170" t="s">
        <v>113</v>
      </c>
      <c r="AJ1216" s="199" t="n">
        <f aca="false">IF(AN1216=0,L1216,0)</f>
        <v>0</v>
      </c>
      <c r="AK1216" s="199" t="n">
        <f aca="false">IF(AN1216=12,L1216,0)</f>
        <v>0</v>
      </c>
      <c r="AL1216" s="199" t="n">
        <f aca="false">IF(AN1216=21,L1216,0)</f>
        <v>0</v>
      </c>
      <c r="AN1216" s="89" t="n">
        <v>21</v>
      </c>
      <c r="AO1216" s="89" t="n">
        <f aca="false">H1216*1</f>
        <v>0</v>
      </c>
      <c r="AP1216" s="89" t="n">
        <f aca="false">H1216*(1-1)</f>
        <v>0</v>
      </c>
      <c r="AQ1216" s="200" t="s">
        <v>188</v>
      </c>
      <c r="AV1216" s="89" t="n">
        <f aca="false">AW1216+AX1216</f>
        <v>0</v>
      </c>
      <c r="AW1216" s="89" t="n">
        <f aca="false">G1216*AO1216</f>
        <v>0</v>
      </c>
      <c r="AX1216" s="89" t="n">
        <f aca="false">G1216*AP1216</f>
        <v>0</v>
      </c>
      <c r="AY1216" s="88" t="s">
        <v>2824</v>
      </c>
      <c r="AZ1216" s="88" t="s">
        <v>2694</v>
      </c>
      <c r="BA1216" s="170" t="s">
        <v>2684</v>
      </c>
      <c r="BC1216" s="89" t="n">
        <f aca="false">AW1216+AX1216</f>
        <v>0</v>
      </c>
      <c r="BD1216" s="89" t="n">
        <f aca="false">H1216/(100-BE1216)*100</f>
        <v>0</v>
      </c>
      <c r="BE1216" s="89" t="n">
        <v>0</v>
      </c>
      <c r="BF1216" s="89" t="n">
        <f aca="false">O1216</f>
        <v>0.0014</v>
      </c>
      <c r="BH1216" s="199" t="n">
        <f aca="false">G1216*AO1216</f>
        <v>0</v>
      </c>
      <c r="BI1216" s="199" t="n">
        <f aca="false">G1216*AP1216</f>
        <v>0</v>
      </c>
      <c r="BJ1216" s="199" t="n">
        <f aca="false">G1216*H1216</f>
        <v>0</v>
      </c>
      <c r="BK1216" s="199"/>
      <c r="BL1216" s="89"/>
      <c r="BW1216" s="89" t="str">
        <f aca="false">I1216</f>
        <v>21</v>
      </c>
      <c r="BX1216" s="201" t="s">
        <v>3015</v>
      </c>
    </row>
    <row r="1217" customFormat="false" ht="23.85" hidden="false" customHeight="true" outlineLevel="0" collapsed="false">
      <c r="A1217" s="194" t="s">
        <v>3016</v>
      </c>
      <c r="B1217" s="194" t="s">
        <v>113</v>
      </c>
      <c r="C1217" s="194" t="s">
        <v>3017</v>
      </c>
      <c r="D1217" s="195" t="s">
        <v>3018</v>
      </c>
      <c r="E1217" s="195"/>
      <c r="F1217" s="194" t="s">
        <v>231</v>
      </c>
      <c r="G1217" s="196" t="n">
        <v>2</v>
      </c>
      <c r="H1217" s="197"/>
      <c r="I1217" s="198" t="s">
        <v>192</v>
      </c>
      <c r="J1217" s="197" t="n">
        <f aca="false">G1217*AO1217</f>
        <v>0</v>
      </c>
      <c r="K1217" s="197" t="n">
        <f aca="false">G1217*AP1217</f>
        <v>0</v>
      </c>
      <c r="L1217" s="197" t="n">
        <f aca="false">G1217*H1217</f>
        <v>0</v>
      </c>
      <c r="M1217" s="197" t="n">
        <f aca="false">L1217*(1+BW1217/100)</f>
        <v>0</v>
      </c>
      <c r="N1217" s="197" t="n">
        <v>0.0014</v>
      </c>
      <c r="O1217" s="197" t="n">
        <f aca="false">G1217*N1217</f>
        <v>0.0028</v>
      </c>
      <c r="P1217" s="198" t="s">
        <v>193</v>
      </c>
      <c r="Z1217" s="89" t="n">
        <f aca="false">IF(AQ1217="5",BJ1217,0)</f>
        <v>0</v>
      </c>
      <c r="AB1217" s="89" t="n">
        <f aca="false">IF(AQ1217="1",BH1217,0)</f>
        <v>0</v>
      </c>
      <c r="AC1217" s="89" t="n">
        <f aca="false">IF(AQ1217="1",BI1217,0)</f>
        <v>0</v>
      </c>
      <c r="AD1217" s="89" t="n">
        <f aca="false">IF(AQ1217="7",BH1217,0)</f>
        <v>0</v>
      </c>
      <c r="AE1217" s="89" t="n">
        <f aca="false">IF(AQ1217="7",BI1217,0)</f>
        <v>0</v>
      </c>
      <c r="AF1217" s="89" t="n">
        <f aca="false">IF(AQ1217="2",BH1217,0)</f>
        <v>0</v>
      </c>
      <c r="AG1217" s="89" t="n">
        <f aca="false">IF(AQ1217="2",BI1217,0)</f>
        <v>0</v>
      </c>
      <c r="AH1217" s="89" t="n">
        <f aca="false">IF(AQ1217="0",BJ1217,0)</f>
        <v>0</v>
      </c>
      <c r="AI1217" s="170" t="s">
        <v>113</v>
      </c>
      <c r="AJ1217" s="199" t="n">
        <f aca="false">IF(AN1217=0,L1217,0)</f>
        <v>0</v>
      </c>
      <c r="AK1217" s="199" t="n">
        <f aca="false">IF(AN1217=12,L1217,0)</f>
        <v>0</v>
      </c>
      <c r="AL1217" s="199" t="n">
        <f aca="false">IF(AN1217=21,L1217,0)</f>
        <v>0</v>
      </c>
      <c r="AN1217" s="89" t="n">
        <v>21</v>
      </c>
      <c r="AO1217" s="89" t="n">
        <f aca="false">H1217*1</f>
        <v>0</v>
      </c>
      <c r="AP1217" s="89" t="n">
        <f aca="false">H1217*(1-1)</f>
        <v>0</v>
      </c>
      <c r="AQ1217" s="200" t="s">
        <v>188</v>
      </c>
      <c r="AV1217" s="89" t="n">
        <f aca="false">AW1217+AX1217</f>
        <v>0</v>
      </c>
      <c r="AW1217" s="89" t="n">
        <f aca="false">G1217*AO1217</f>
        <v>0</v>
      </c>
      <c r="AX1217" s="89" t="n">
        <f aca="false">G1217*AP1217</f>
        <v>0</v>
      </c>
      <c r="AY1217" s="88" t="s">
        <v>2824</v>
      </c>
      <c r="AZ1217" s="88" t="s">
        <v>2694</v>
      </c>
      <c r="BA1217" s="170" t="s">
        <v>2684</v>
      </c>
      <c r="BC1217" s="89" t="n">
        <f aca="false">AW1217+AX1217</f>
        <v>0</v>
      </c>
      <c r="BD1217" s="89" t="n">
        <f aca="false">H1217/(100-BE1217)*100</f>
        <v>0</v>
      </c>
      <c r="BE1217" s="89" t="n">
        <v>0</v>
      </c>
      <c r="BF1217" s="89" t="n">
        <f aca="false">O1217</f>
        <v>0.0028</v>
      </c>
      <c r="BH1217" s="199" t="n">
        <f aca="false">G1217*AO1217</f>
        <v>0</v>
      </c>
      <c r="BI1217" s="199" t="n">
        <f aca="false">G1217*AP1217</f>
        <v>0</v>
      </c>
      <c r="BJ1217" s="199" t="n">
        <f aca="false">G1217*H1217</f>
        <v>0</v>
      </c>
      <c r="BK1217" s="199"/>
      <c r="BL1217" s="89"/>
      <c r="BW1217" s="89" t="str">
        <f aca="false">I1217</f>
        <v>21</v>
      </c>
      <c r="BX1217" s="201" t="s">
        <v>3018</v>
      </c>
    </row>
    <row r="1218" customFormat="false" ht="23.85" hidden="false" customHeight="true" outlineLevel="0" collapsed="false">
      <c r="A1218" s="194" t="s">
        <v>3019</v>
      </c>
      <c r="B1218" s="194" t="s">
        <v>113</v>
      </c>
      <c r="C1218" s="194" t="s">
        <v>3020</v>
      </c>
      <c r="D1218" s="195" t="s">
        <v>3021</v>
      </c>
      <c r="E1218" s="195"/>
      <c r="F1218" s="194" t="s">
        <v>231</v>
      </c>
      <c r="G1218" s="196" t="n">
        <v>21</v>
      </c>
      <c r="H1218" s="197"/>
      <c r="I1218" s="198" t="s">
        <v>192</v>
      </c>
      <c r="J1218" s="197" t="n">
        <f aca="false">G1218*AO1218</f>
        <v>0</v>
      </c>
      <c r="K1218" s="197" t="n">
        <f aca="false">G1218*AP1218</f>
        <v>0</v>
      </c>
      <c r="L1218" s="197" t="n">
        <f aca="false">G1218*H1218</f>
        <v>0</v>
      </c>
      <c r="M1218" s="197" t="n">
        <f aca="false">L1218*(1+BW1218/100)</f>
        <v>0</v>
      </c>
      <c r="N1218" s="197" t="n">
        <v>0.0012</v>
      </c>
      <c r="O1218" s="197" t="n">
        <f aca="false">G1218*N1218</f>
        <v>0.0252</v>
      </c>
      <c r="P1218" s="198" t="s">
        <v>193</v>
      </c>
      <c r="Z1218" s="89" t="n">
        <f aca="false">IF(AQ1218="5",BJ1218,0)</f>
        <v>0</v>
      </c>
      <c r="AB1218" s="89" t="n">
        <f aca="false">IF(AQ1218="1",BH1218,0)</f>
        <v>0</v>
      </c>
      <c r="AC1218" s="89" t="n">
        <f aca="false">IF(AQ1218="1",BI1218,0)</f>
        <v>0</v>
      </c>
      <c r="AD1218" s="89" t="n">
        <f aca="false">IF(AQ1218="7",BH1218,0)</f>
        <v>0</v>
      </c>
      <c r="AE1218" s="89" t="n">
        <f aca="false">IF(AQ1218="7",BI1218,0)</f>
        <v>0</v>
      </c>
      <c r="AF1218" s="89" t="n">
        <f aca="false">IF(AQ1218="2",BH1218,0)</f>
        <v>0</v>
      </c>
      <c r="AG1218" s="89" t="n">
        <f aca="false">IF(AQ1218="2",BI1218,0)</f>
        <v>0</v>
      </c>
      <c r="AH1218" s="89" t="n">
        <f aca="false">IF(AQ1218="0",BJ1218,0)</f>
        <v>0</v>
      </c>
      <c r="AI1218" s="170" t="s">
        <v>113</v>
      </c>
      <c r="AJ1218" s="199" t="n">
        <f aca="false">IF(AN1218=0,L1218,0)</f>
        <v>0</v>
      </c>
      <c r="AK1218" s="199" t="n">
        <f aca="false">IF(AN1218=12,L1218,0)</f>
        <v>0</v>
      </c>
      <c r="AL1218" s="199" t="n">
        <f aca="false">IF(AN1218=21,L1218,0)</f>
        <v>0</v>
      </c>
      <c r="AN1218" s="89" t="n">
        <v>21</v>
      </c>
      <c r="AO1218" s="89" t="n">
        <f aca="false">H1218*1</f>
        <v>0</v>
      </c>
      <c r="AP1218" s="89" t="n">
        <f aca="false">H1218*(1-1)</f>
        <v>0</v>
      </c>
      <c r="AQ1218" s="200" t="s">
        <v>188</v>
      </c>
      <c r="AV1218" s="89" t="n">
        <f aca="false">AW1218+AX1218</f>
        <v>0</v>
      </c>
      <c r="AW1218" s="89" t="n">
        <f aca="false">G1218*AO1218</f>
        <v>0</v>
      </c>
      <c r="AX1218" s="89" t="n">
        <f aca="false">G1218*AP1218</f>
        <v>0</v>
      </c>
      <c r="AY1218" s="88" t="s">
        <v>2824</v>
      </c>
      <c r="AZ1218" s="88" t="s">
        <v>2694</v>
      </c>
      <c r="BA1218" s="170" t="s">
        <v>2684</v>
      </c>
      <c r="BC1218" s="89" t="n">
        <f aca="false">AW1218+AX1218</f>
        <v>0</v>
      </c>
      <c r="BD1218" s="89" t="n">
        <f aca="false">H1218/(100-BE1218)*100</f>
        <v>0</v>
      </c>
      <c r="BE1218" s="89" t="n">
        <v>0</v>
      </c>
      <c r="BF1218" s="89" t="n">
        <f aca="false">O1218</f>
        <v>0.0252</v>
      </c>
      <c r="BH1218" s="199" t="n">
        <f aca="false">G1218*AO1218</f>
        <v>0</v>
      </c>
      <c r="BI1218" s="199" t="n">
        <f aca="false">G1218*AP1218</f>
        <v>0</v>
      </c>
      <c r="BJ1218" s="199" t="n">
        <f aca="false">G1218*H1218</f>
        <v>0</v>
      </c>
      <c r="BK1218" s="199"/>
      <c r="BL1218" s="89"/>
      <c r="BW1218" s="89" t="str">
        <f aca="false">I1218</f>
        <v>21</v>
      </c>
      <c r="BX1218" s="201" t="s">
        <v>3021</v>
      </c>
    </row>
    <row r="1219" customFormat="false" ht="23.85" hidden="false" customHeight="true" outlineLevel="0" collapsed="false">
      <c r="A1219" s="194" t="s">
        <v>3022</v>
      </c>
      <c r="B1219" s="194" t="s">
        <v>113</v>
      </c>
      <c r="C1219" s="194" t="s">
        <v>3023</v>
      </c>
      <c r="D1219" s="195" t="s">
        <v>3024</v>
      </c>
      <c r="E1219" s="195"/>
      <c r="F1219" s="194" t="s">
        <v>231</v>
      </c>
      <c r="G1219" s="196" t="n">
        <v>28</v>
      </c>
      <c r="H1219" s="197"/>
      <c r="I1219" s="198" t="s">
        <v>192</v>
      </c>
      <c r="J1219" s="197" t="n">
        <f aca="false">G1219*AO1219</f>
        <v>0</v>
      </c>
      <c r="K1219" s="197" t="n">
        <f aca="false">G1219*AP1219</f>
        <v>0</v>
      </c>
      <c r="L1219" s="197" t="n">
        <f aca="false">G1219*H1219</f>
        <v>0</v>
      </c>
      <c r="M1219" s="197" t="n">
        <f aca="false">L1219*(1+BW1219/100)</f>
        <v>0</v>
      </c>
      <c r="N1219" s="197" t="n">
        <v>0.00144</v>
      </c>
      <c r="O1219" s="197" t="n">
        <f aca="false">G1219*N1219</f>
        <v>0.04032</v>
      </c>
      <c r="P1219" s="198" t="s">
        <v>193</v>
      </c>
      <c r="Z1219" s="89" t="n">
        <f aca="false">IF(AQ1219="5",BJ1219,0)</f>
        <v>0</v>
      </c>
      <c r="AB1219" s="89" t="n">
        <f aca="false">IF(AQ1219="1",BH1219,0)</f>
        <v>0</v>
      </c>
      <c r="AC1219" s="89" t="n">
        <f aca="false">IF(AQ1219="1",BI1219,0)</f>
        <v>0</v>
      </c>
      <c r="AD1219" s="89" t="n">
        <f aca="false">IF(AQ1219="7",BH1219,0)</f>
        <v>0</v>
      </c>
      <c r="AE1219" s="89" t="n">
        <f aca="false">IF(AQ1219="7",BI1219,0)</f>
        <v>0</v>
      </c>
      <c r="AF1219" s="89" t="n">
        <f aca="false">IF(AQ1219="2",BH1219,0)</f>
        <v>0</v>
      </c>
      <c r="AG1219" s="89" t="n">
        <f aca="false">IF(AQ1219="2",BI1219,0)</f>
        <v>0</v>
      </c>
      <c r="AH1219" s="89" t="n">
        <f aca="false">IF(AQ1219="0",BJ1219,0)</f>
        <v>0</v>
      </c>
      <c r="AI1219" s="170" t="s">
        <v>113</v>
      </c>
      <c r="AJ1219" s="199" t="n">
        <f aca="false">IF(AN1219=0,L1219,0)</f>
        <v>0</v>
      </c>
      <c r="AK1219" s="199" t="n">
        <f aca="false">IF(AN1219=12,L1219,0)</f>
        <v>0</v>
      </c>
      <c r="AL1219" s="199" t="n">
        <f aca="false">IF(AN1219=21,L1219,0)</f>
        <v>0</v>
      </c>
      <c r="AN1219" s="89" t="n">
        <v>21</v>
      </c>
      <c r="AO1219" s="89" t="n">
        <f aca="false">H1219*1</f>
        <v>0</v>
      </c>
      <c r="AP1219" s="89" t="n">
        <f aca="false">H1219*(1-1)</f>
        <v>0</v>
      </c>
      <c r="AQ1219" s="200" t="s">
        <v>188</v>
      </c>
      <c r="AV1219" s="89" t="n">
        <f aca="false">AW1219+AX1219</f>
        <v>0</v>
      </c>
      <c r="AW1219" s="89" t="n">
        <f aca="false">G1219*AO1219</f>
        <v>0</v>
      </c>
      <c r="AX1219" s="89" t="n">
        <f aca="false">G1219*AP1219</f>
        <v>0</v>
      </c>
      <c r="AY1219" s="88" t="s">
        <v>2824</v>
      </c>
      <c r="AZ1219" s="88" t="s">
        <v>2694</v>
      </c>
      <c r="BA1219" s="170" t="s">
        <v>2684</v>
      </c>
      <c r="BC1219" s="89" t="n">
        <f aca="false">AW1219+AX1219</f>
        <v>0</v>
      </c>
      <c r="BD1219" s="89" t="n">
        <f aca="false">H1219/(100-BE1219)*100</f>
        <v>0</v>
      </c>
      <c r="BE1219" s="89" t="n">
        <v>0</v>
      </c>
      <c r="BF1219" s="89" t="n">
        <f aca="false">O1219</f>
        <v>0.04032</v>
      </c>
      <c r="BH1219" s="199" t="n">
        <f aca="false">G1219*AO1219</f>
        <v>0</v>
      </c>
      <c r="BI1219" s="199" t="n">
        <f aca="false">G1219*AP1219</f>
        <v>0</v>
      </c>
      <c r="BJ1219" s="199" t="n">
        <f aca="false">G1219*H1219</f>
        <v>0</v>
      </c>
      <c r="BK1219" s="199"/>
      <c r="BL1219" s="89"/>
      <c r="BW1219" s="89" t="str">
        <f aca="false">I1219</f>
        <v>21</v>
      </c>
      <c r="BX1219" s="201" t="s">
        <v>3024</v>
      </c>
    </row>
    <row r="1220" customFormat="false" ht="23.85" hidden="false" customHeight="true" outlineLevel="0" collapsed="false">
      <c r="A1220" s="194" t="s">
        <v>3025</v>
      </c>
      <c r="B1220" s="194" t="s">
        <v>113</v>
      </c>
      <c r="C1220" s="194" t="s">
        <v>3026</v>
      </c>
      <c r="D1220" s="195" t="s">
        <v>3027</v>
      </c>
      <c r="E1220" s="195"/>
      <c r="F1220" s="194" t="s">
        <v>231</v>
      </c>
      <c r="G1220" s="196" t="n">
        <v>4</v>
      </c>
      <c r="H1220" s="197"/>
      <c r="I1220" s="198" t="s">
        <v>192</v>
      </c>
      <c r="J1220" s="197" t="n">
        <f aca="false">G1220*AO1220</f>
        <v>0</v>
      </c>
      <c r="K1220" s="197" t="n">
        <f aca="false">G1220*AP1220</f>
        <v>0</v>
      </c>
      <c r="L1220" s="197" t="n">
        <f aca="false">G1220*H1220</f>
        <v>0</v>
      </c>
      <c r="M1220" s="197" t="n">
        <f aca="false">L1220*(1+BW1220/100)</f>
        <v>0</v>
      </c>
      <c r="N1220" s="197" t="n">
        <v>0.0014</v>
      </c>
      <c r="O1220" s="197" t="n">
        <f aca="false">G1220*N1220</f>
        <v>0.0056</v>
      </c>
      <c r="P1220" s="198" t="s">
        <v>193</v>
      </c>
      <c r="Z1220" s="89" t="n">
        <f aca="false">IF(AQ1220="5",BJ1220,0)</f>
        <v>0</v>
      </c>
      <c r="AB1220" s="89" t="n">
        <f aca="false">IF(AQ1220="1",BH1220,0)</f>
        <v>0</v>
      </c>
      <c r="AC1220" s="89" t="n">
        <f aca="false">IF(AQ1220="1",BI1220,0)</f>
        <v>0</v>
      </c>
      <c r="AD1220" s="89" t="n">
        <f aca="false">IF(AQ1220="7",BH1220,0)</f>
        <v>0</v>
      </c>
      <c r="AE1220" s="89" t="n">
        <f aca="false">IF(AQ1220="7",BI1220,0)</f>
        <v>0</v>
      </c>
      <c r="AF1220" s="89" t="n">
        <f aca="false">IF(AQ1220="2",BH1220,0)</f>
        <v>0</v>
      </c>
      <c r="AG1220" s="89" t="n">
        <f aca="false">IF(AQ1220="2",BI1220,0)</f>
        <v>0</v>
      </c>
      <c r="AH1220" s="89" t="n">
        <f aca="false">IF(AQ1220="0",BJ1220,0)</f>
        <v>0</v>
      </c>
      <c r="AI1220" s="170" t="s">
        <v>113</v>
      </c>
      <c r="AJ1220" s="199" t="n">
        <f aca="false">IF(AN1220=0,L1220,0)</f>
        <v>0</v>
      </c>
      <c r="AK1220" s="199" t="n">
        <f aca="false">IF(AN1220=12,L1220,0)</f>
        <v>0</v>
      </c>
      <c r="AL1220" s="199" t="n">
        <f aca="false">IF(AN1220=21,L1220,0)</f>
        <v>0</v>
      </c>
      <c r="AN1220" s="89" t="n">
        <v>21</v>
      </c>
      <c r="AO1220" s="89" t="n">
        <f aca="false">H1220*1</f>
        <v>0</v>
      </c>
      <c r="AP1220" s="89" t="n">
        <f aca="false">H1220*(1-1)</f>
        <v>0</v>
      </c>
      <c r="AQ1220" s="200" t="s">
        <v>188</v>
      </c>
      <c r="AV1220" s="89" t="n">
        <f aca="false">AW1220+AX1220</f>
        <v>0</v>
      </c>
      <c r="AW1220" s="89" t="n">
        <f aca="false">G1220*AO1220</f>
        <v>0</v>
      </c>
      <c r="AX1220" s="89" t="n">
        <f aca="false">G1220*AP1220</f>
        <v>0</v>
      </c>
      <c r="AY1220" s="88" t="s">
        <v>2824</v>
      </c>
      <c r="AZ1220" s="88" t="s">
        <v>2694</v>
      </c>
      <c r="BA1220" s="170" t="s">
        <v>2684</v>
      </c>
      <c r="BC1220" s="89" t="n">
        <f aca="false">AW1220+AX1220</f>
        <v>0</v>
      </c>
      <c r="BD1220" s="89" t="n">
        <f aca="false">H1220/(100-BE1220)*100</f>
        <v>0</v>
      </c>
      <c r="BE1220" s="89" t="n">
        <v>0</v>
      </c>
      <c r="BF1220" s="89" t="n">
        <f aca="false">O1220</f>
        <v>0.0056</v>
      </c>
      <c r="BH1220" s="199" t="n">
        <f aca="false">G1220*AO1220</f>
        <v>0</v>
      </c>
      <c r="BI1220" s="199" t="n">
        <f aca="false">G1220*AP1220</f>
        <v>0</v>
      </c>
      <c r="BJ1220" s="199" t="n">
        <f aca="false">G1220*H1220</f>
        <v>0</v>
      </c>
      <c r="BK1220" s="199"/>
      <c r="BL1220" s="89"/>
      <c r="BW1220" s="89" t="str">
        <f aca="false">I1220</f>
        <v>21</v>
      </c>
      <c r="BX1220" s="201" t="s">
        <v>3027</v>
      </c>
    </row>
    <row r="1221" customFormat="false" ht="23.85" hidden="false" customHeight="true" outlineLevel="0" collapsed="false">
      <c r="A1221" s="194" t="s">
        <v>3028</v>
      </c>
      <c r="B1221" s="194" t="s">
        <v>113</v>
      </c>
      <c r="C1221" s="194" t="s">
        <v>3029</v>
      </c>
      <c r="D1221" s="195" t="s">
        <v>3030</v>
      </c>
      <c r="E1221" s="195"/>
      <c r="F1221" s="194" t="s">
        <v>231</v>
      </c>
      <c r="G1221" s="196" t="n">
        <v>4</v>
      </c>
      <c r="H1221" s="197"/>
      <c r="I1221" s="198" t="s">
        <v>192</v>
      </c>
      <c r="J1221" s="197" t="n">
        <f aca="false">G1221*AO1221</f>
        <v>0</v>
      </c>
      <c r="K1221" s="197" t="n">
        <f aca="false">G1221*AP1221</f>
        <v>0</v>
      </c>
      <c r="L1221" s="197" t="n">
        <f aca="false">G1221*H1221</f>
        <v>0</v>
      </c>
      <c r="M1221" s="197" t="n">
        <f aca="false">L1221*(1+BW1221/100)</f>
        <v>0</v>
      </c>
      <c r="N1221" s="197" t="n">
        <v>0.0013</v>
      </c>
      <c r="O1221" s="197" t="n">
        <f aca="false">G1221*N1221</f>
        <v>0.0052</v>
      </c>
      <c r="P1221" s="198" t="s">
        <v>193</v>
      </c>
      <c r="Z1221" s="89" t="n">
        <f aca="false">IF(AQ1221="5",BJ1221,0)</f>
        <v>0</v>
      </c>
      <c r="AB1221" s="89" t="n">
        <f aca="false">IF(AQ1221="1",BH1221,0)</f>
        <v>0</v>
      </c>
      <c r="AC1221" s="89" t="n">
        <f aca="false">IF(AQ1221="1",BI1221,0)</f>
        <v>0</v>
      </c>
      <c r="AD1221" s="89" t="n">
        <f aca="false">IF(AQ1221="7",BH1221,0)</f>
        <v>0</v>
      </c>
      <c r="AE1221" s="89" t="n">
        <f aca="false">IF(AQ1221="7",BI1221,0)</f>
        <v>0</v>
      </c>
      <c r="AF1221" s="89" t="n">
        <f aca="false">IF(AQ1221="2",BH1221,0)</f>
        <v>0</v>
      </c>
      <c r="AG1221" s="89" t="n">
        <f aca="false">IF(AQ1221="2",BI1221,0)</f>
        <v>0</v>
      </c>
      <c r="AH1221" s="89" t="n">
        <f aca="false">IF(AQ1221="0",BJ1221,0)</f>
        <v>0</v>
      </c>
      <c r="AI1221" s="170" t="s">
        <v>113</v>
      </c>
      <c r="AJ1221" s="199" t="n">
        <f aca="false">IF(AN1221=0,L1221,0)</f>
        <v>0</v>
      </c>
      <c r="AK1221" s="199" t="n">
        <f aca="false">IF(AN1221=12,L1221,0)</f>
        <v>0</v>
      </c>
      <c r="AL1221" s="199" t="n">
        <f aca="false">IF(AN1221=21,L1221,0)</f>
        <v>0</v>
      </c>
      <c r="AN1221" s="89" t="n">
        <v>21</v>
      </c>
      <c r="AO1221" s="89" t="n">
        <f aca="false">H1221*1</f>
        <v>0</v>
      </c>
      <c r="AP1221" s="89" t="n">
        <f aca="false">H1221*(1-1)</f>
        <v>0</v>
      </c>
      <c r="AQ1221" s="200" t="s">
        <v>188</v>
      </c>
      <c r="AV1221" s="89" t="n">
        <f aca="false">AW1221+AX1221</f>
        <v>0</v>
      </c>
      <c r="AW1221" s="89" t="n">
        <f aca="false">G1221*AO1221</f>
        <v>0</v>
      </c>
      <c r="AX1221" s="89" t="n">
        <f aca="false">G1221*AP1221</f>
        <v>0</v>
      </c>
      <c r="AY1221" s="88" t="s">
        <v>2824</v>
      </c>
      <c r="AZ1221" s="88" t="s">
        <v>2694</v>
      </c>
      <c r="BA1221" s="170" t="s">
        <v>2684</v>
      </c>
      <c r="BC1221" s="89" t="n">
        <f aca="false">AW1221+AX1221</f>
        <v>0</v>
      </c>
      <c r="BD1221" s="89" t="n">
        <f aca="false">H1221/(100-BE1221)*100</f>
        <v>0</v>
      </c>
      <c r="BE1221" s="89" t="n">
        <v>0</v>
      </c>
      <c r="BF1221" s="89" t="n">
        <f aca="false">O1221</f>
        <v>0.0052</v>
      </c>
      <c r="BH1221" s="199" t="n">
        <f aca="false">G1221*AO1221</f>
        <v>0</v>
      </c>
      <c r="BI1221" s="199" t="n">
        <f aca="false">G1221*AP1221</f>
        <v>0</v>
      </c>
      <c r="BJ1221" s="199" t="n">
        <f aca="false">G1221*H1221</f>
        <v>0</v>
      </c>
      <c r="BK1221" s="199"/>
      <c r="BL1221" s="89"/>
      <c r="BW1221" s="89" t="str">
        <f aca="false">I1221</f>
        <v>21</v>
      </c>
      <c r="BX1221" s="201" t="s">
        <v>3030</v>
      </c>
    </row>
    <row r="1222" customFormat="false" ht="23.85" hidden="false" customHeight="true" outlineLevel="0" collapsed="false">
      <c r="A1222" s="194" t="s">
        <v>3031</v>
      </c>
      <c r="B1222" s="194" t="s">
        <v>113</v>
      </c>
      <c r="C1222" s="194" t="s">
        <v>3032</v>
      </c>
      <c r="D1222" s="195" t="s">
        <v>3033</v>
      </c>
      <c r="E1222" s="195"/>
      <c r="F1222" s="194" t="s">
        <v>231</v>
      </c>
      <c r="G1222" s="196" t="n">
        <v>19</v>
      </c>
      <c r="H1222" s="197"/>
      <c r="I1222" s="198" t="s">
        <v>192</v>
      </c>
      <c r="J1222" s="197" t="n">
        <f aca="false">G1222*AO1222</f>
        <v>0</v>
      </c>
      <c r="K1222" s="197" t="n">
        <f aca="false">G1222*AP1222</f>
        <v>0</v>
      </c>
      <c r="L1222" s="197" t="n">
        <f aca="false">G1222*H1222</f>
        <v>0</v>
      </c>
      <c r="M1222" s="197" t="n">
        <f aca="false">L1222*(1+BW1222/100)</f>
        <v>0</v>
      </c>
      <c r="N1222" s="197" t="n">
        <v>0.0014</v>
      </c>
      <c r="O1222" s="197" t="n">
        <f aca="false">G1222*N1222</f>
        <v>0.0266</v>
      </c>
      <c r="P1222" s="198" t="s">
        <v>193</v>
      </c>
      <c r="Z1222" s="89" t="n">
        <f aca="false">IF(AQ1222="5",BJ1222,0)</f>
        <v>0</v>
      </c>
      <c r="AB1222" s="89" t="n">
        <f aca="false">IF(AQ1222="1",BH1222,0)</f>
        <v>0</v>
      </c>
      <c r="AC1222" s="89" t="n">
        <f aca="false">IF(AQ1222="1",BI1222,0)</f>
        <v>0</v>
      </c>
      <c r="AD1222" s="89" t="n">
        <f aca="false">IF(AQ1222="7",BH1222,0)</f>
        <v>0</v>
      </c>
      <c r="AE1222" s="89" t="n">
        <f aca="false">IF(AQ1222="7",BI1222,0)</f>
        <v>0</v>
      </c>
      <c r="AF1222" s="89" t="n">
        <f aca="false">IF(AQ1222="2",BH1222,0)</f>
        <v>0</v>
      </c>
      <c r="AG1222" s="89" t="n">
        <f aca="false">IF(AQ1222="2",BI1222,0)</f>
        <v>0</v>
      </c>
      <c r="AH1222" s="89" t="n">
        <f aca="false">IF(AQ1222="0",BJ1222,0)</f>
        <v>0</v>
      </c>
      <c r="AI1222" s="170" t="s">
        <v>113</v>
      </c>
      <c r="AJ1222" s="199" t="n">
        <f aca="false">IF(AN1222=0,L1222,0)</f>
        <v>0</v>
      </c>
      <c r="AK1222" s="199" t="n">
        <f aca="false">IF(AN1222=12,L1222,0)</f>
        <v>0</v>
      </c>
      <c r="AL1222" s="199" t="n">
        <f aca="false">IF(AN1222=21,L1222,0)</f>
        <v>0</v>
      </c>
      <c r="AN1222" s="89" t="n">
        <v>21</v>
      </c>
      <c r="AO1222" s="89" t="n">
        <f aca="false">H1222*1</f>
        <v>0</v>
      </c>
      <c r="AP1222" s="89" t="n">
        <f aca="false">H1222*(1-1)</f>
        <v>0</v>
      </c>
      <c r="AQ1222" s="200" t="s">
        <v>188</v>
      </c>
      <c r="AV1222" s="89" t="n">
        <f aca="false">AW1222+AX1222</f>
        <v>0</v>
      </c>
      <c r="AW1222" s="89" t="n">
        <f aca="false">G1222*AO1222</f>
        <v>0</v>
      </c>
      <c r="AX1222" s="89" t="n">
        <f aca="false">G1222*AP1222</f>
        <v>0</v>
      </c>
      <c r="AY1222" s="88" t="s">
        <v>2824</v>
      </c>
      <c r="AZ1222" s="88" t="s">
        <v>2694</v>
      </c>
      <c r="BA1222" s="170" t="s">
        <v>2684</v>
      </c>
      <c r="BC1222" s="89" t="n">
        <f aca="false">AW1222+AX1222</f>
        <v>0</v>
      </c>
      <c r="BD1222" s="89" t="n">
        <f aca="false">H1222/(100-BE1222)*100</f>
        <v>0</v>
      </c>
      <c r="BE1222" s="89" t="n">
        <v>0</v>
      </c>
      <c r="BF1222" s="89" t="n">
        <f aca="false">O1222</f>
        <v>0.0266</v>
      </c>
      <c r="BH1222" s="199" t="n">
        <f aca="false">G1222*AO1222</f>
        <v>0</v>
      </c>
      <c r="BI1222" s="199" t="n">
        <f aca="false">G1222*AP1222</f>
        <v>0</v>
      </c>
      <c r="BJ1222" s="199" t="n">
        <f aca="false">G1222*H1222</f>
        <v>0</v>
      </c>
      <c r="BK1222" s="199"/>
      <c r="BL1222" s="89"/>
      <c r="BW1222" s="89" t="str">
        <f aca="false">I1222</f>
        <v>21</v>
      </c>
      <c r="BX1222" s="201" t="s">
        <v>3033</v>
      </c>
    </row>
    <row r="1223" customFormat="false" ht="23.85" hidden="false" customHeight="true" outlineLevel="0" collapsed="false">
      <c r="A1223" s="194" t="s">
        <v>3034</v>
      </c>
      <c r="B1223" s="194" t="s">
        <v>113</v>
      </c>
      <c r="C1223" s="194" t="s">
        <v>3035</v>
      </c>
      <c r="D1223" s="195" t="s">
        <v>3036</v>
      </c>
      <c r="E1223" s="195"/>
      <c r="F1223" s="194" t="s">
        <v>231</v>
      </c>
      <c r="G1223" s="196" t="n">
        <v>22</v>
      </c>
      <c r="H1223" s="197"/>
      <c r="I1223" s="198" t="s">
        <v>192</v>
      </c>
      <c r="J1223" s="197" t="n">
        <f aca="false">G1223*AO1223</f>
        <v>0</v>
      </c>
      <c r="K1223" s="197" t="n">
        <f aca="false">G1223*AP1223</f>
        <v>0</v>
      </c>
      <c r="L1223" s="197" t="n">
        <f aca="false">G1223*H1223</f>
        <v>0</v>
      </c>
      <c r="M1223" s="197" t="n">
        <f aca="false">L1223*(1+BW1223/100)</f>
        <v>0</v>
      </c>
      <c r="N1223" s="197" t="n">
        <v>0.0014</v>
      </c>
      <c r="O1223" s="197" t="n">
        <f aca="false">G1223*N1223</f>
        <v>0.0308</v>
      </c>
      <c r="P1223" s="198" t="s">
        <v>193</v>
      </c>
      <c r="Z1223" s="89" t="n">
        <f aca="false">IF(AQ1223="5",BJ1223,0)</f>
        <v>0</v>
      </c>
      <c r="AB1223" s="89" t="n">
        <f aca="false">IF(AQ1223="1",BH1223,0)</f>
        <v>0</v>
      </c>
      <c r="AC1223" s="89" t="n">
        <f aca="false">IF(AQ1223="1",BI1223,0)</f>
        <v>0</v>
      </c>
      <c r="AD1223" s="89" t="n">
        <f aca="false">IF(AQ1223="7",BH1223,0)</f>
        <v>0</v>
      </c>
      <c r="AE1223" s="89" t="n">
        <f aca="false">IF(AQ1223="7",BI1223,0)</f>
        <v>0</v>
      </c>
      <c r="AF1223" s="89" t="n">
        <f aca="false">IF(AQ1223="2",BH1223,0)</f>
        <v>0</v>
      </c>
      <c r="AG1223" s="89" t="n">
        <f aca="false">IF(AQ1223="2",BI1223,0)</f>
        <v>0</v>
      </c>
      <c r="AH1223" s="89" t="n">
        <f aca="false">IF(AQ1223="0",BJ1223,0)</f>
        <v>0</v>
      </c>
      <c r="AI1223" s="170" t="s">
        <v>113</v>
      </c>
      <c r="AJ1223" s="199" t="n">
        <f aca="false">IF(AN1223=0,L1223,0)</f>
        <v>0</v>
      </c>
      <c r="AK1223" s="199" t="n">
        <f aca="false">IF(AN1223=12,L1223,0)</f>
        <v>0</v>
      </c>
      <c r="AL1223" s="199" t="n">
        <f aca="false">IF(AN1223=21,L1223,0)</f>
        <v>0</v>
      </c>
      <c r="AN1223" s="89" t="n">
        <v>21</v>
      </c>
      <c r="AO1223" s="89" t="n">
        <f aca="false">H1223*1</f>
        <v>0</v>
      </c>
      <c r="AP1223" s="89" t="n">
        <f aca="false">H1223*(1-1)</f>
        <v>0</v>
      </c>
      <c r="AQ1223" s="200" t="s">
        <v>188</v>
      </c>
      <c r="AV1223" s="89" t="n">
        <f aca="false">AW1223+AX1223</f>
        <v>0</v>
      </c>
      <c r="AW1223" s="89" t="n">
        <f aca="false">G1223*AO1223</f>
        <v>0</v>
      </c>
      <c r="AX1223" s="89" t="n">
        <f aca="false">G1223*AP1223</f>
        <v>0</v>
      </c>
      <c r="AY1223" s="88" t="s">
        <v>2824</v>
      </c>
      <c r="AZ1223" s="88" t="s">
        <v>2694</v>
      </c>
      <c r="BA1223" s="170" t="s">
        <v>2684</v>
      </c>
      <c r="BC1223" s="89" t="n">
        <f aca="false">AW1223+AX1223</f>
        <v>0</v>
      </c>
      <c r="BD1223" s="89" t="n">
        <f aca="false">H1223/(100-BE1223)*100</f>
        <v>0</v>
      </c>
      <c r="BE1223" s="89" t="n">
        <v>0</v>
      </c>
      <c r="BF1223" s="89" t="n">
        <f aca="false">O1223</f>
        <v>0.0308</v>
      </c>
      <c r="BH1223" s="199" t="n">
        <f aca="false">G1223*AO1223</f>
        <v>0</v>
      </c>
      <c r="BI1223" s="199" t="n">
        <f aca="false">G1223*AP1223</f>
        <v>0</v>
      </c>
      <c r="BJ1223" s="199" t="n">
        <f aca="false">G1223*H1223</f>
        <v>0</v>
      </c>
      <c r="BK1223" s="199"/>
      <c r="BL1223" s="89"/>
      <c r="BW1223" s="89" t="str">
        <f aca="false">I1223</f>
        <v>21</v>
      </c>
      <c r="BX1223" s="201" t="s">
        <v>3036</v>
      </c>
    </row>
    <row r="1224" customFormat="false" ht="23.85" hidden="false" customHeight="true" outlineLevel="0" collapsed="false">
      <c r="A1224" s="194" t="s">
        <v>3037</v>
      </c>
      <c r="B1224" s="194" t="s">
        <v>113</v>
      </c>
      <c r="C1224" s="194" t="s">
        <v>3038</v>
      </c>
      <c r="D1224" s="195" t="s">
        <v>3039</v>
      </c>
      <c r="E1224" s="195"/>
      <c r="F1224" s="194" t="s">
        <v>231</v>
      </c>
      <c r="G1224" s="196" t="n">
        <v>1</v>
      </c>
      <c r="H1224" s="197"/>
      <c r="I1224" s="198" t="s">
        <v>192</v>
      </c>
      <c r="J1224" s="197" t="n">
        <f aca="false">G1224*AO1224</f>
        <v>0</v>
      </c>
      <c r="K1224" s="197" t="n">
        <f aca="false">G1224*AP1224</f>
        <v>0</v>
      </c>
      <c r="L1224" s="197" t="n">
        <f aca="false">G1224*H1224</f>
        <v>0</v>
      </c>
      <c r="M1224" s="197" t="n">
        <f aca="false">L1224*(1+BW1224/100)</f>
        <v>0</v>
      </c>
      <c r="N1224" s="197" t="n">
        <v>0.0014</v>
      </c>
      <c r="O1224" s="197" t="n">
        <f aca="false">G1224*N1224</f>
        <v>0.0014</v>
      </c>
      <c r="P1224" s="198" t="s">
        <v>193</v>
      </c>
      <c r="Z1224" s="89" t="n">
        <f aca="false">IF(AQ1224="5",BJ1224,0)</f>
        <v>0</v>
      </c>
      <c r="AB1224" s="89" t="n">
        <f aca="false">IF(AQ1224="1",BH1224,0)</f>
        <v>0</v>
      </c>
      <c r="AC1224" s="89" t="n">
        <f aca="false">IF(AQ1224="1",BI1224,0)</f>
        <v>0</v>
      </c>
      <c r="AD1224" s="89" t="n">
        <f aca="false">IF(AQ1224="7",BH1224,0)</f>
        <v>0</v>
      </c>
      <c r="AE1224" s="89" t="n">
        <f aca="false">IF(AQ1224="7",BI1224,0)</f>
        <v>0</v>
      </c>
      <c r="AF1224" s="89" t="n">
        <f aca="false">IF(AQ1224="2",BH1224,0)</f>
        <v>0</v>
      </c>
      <c r="AG1224" s="89" t="n">
        <f aca="false">IF(AQ1224="2",BI1224,0)</f>
        <v>0</v>
      </c>
      <c r="AH1224" s="89" t="n">
        <f aca="false">IF(AQ1224="0",BJ1224,0)</f>
        <v>0</v>
      </c>
      <c r="AI1224" s="170" t="s">
        <v>113</v>
      </c>
      <c r="AJ1224" s="199" t="n">
        <f aca="false">IF(AN1224=0,L1224,0)</f>
        <v>0</v>
      </c>
      <c r="AK1224" s="199" t="n">
        <f aca="false">IF(AN1224=12,L1224,0)</f>
        <v>0</v>
      </c>
      <c r="AL1224" s="199" t="n">
        <f aca="false">IF(AN1224=21,L1224,0)</f>
        <v>0</v>
      </c>
      <c r="AN1224" s="89" t="n">
        <v>21</v>
      </c>
      <c r="AO1224" s="89" t="n">
        <f aca="false">H1224*1</f>
        <v>0</v>
      </c>
      <c r="AP1224" s="89" t="n">
        <f aca="false">H1224*(1-1)</f>
        <v>0</v>
      </c>
      <c r="AQ1224" s="200" t="s">
        <v>188</v>
      </c>
      <c r="AV1224" s="89" t="n">
        <f aca="false">AW1224+AX1224</f>
        <v>0</v>
      </c>
      <c r="AW1224" s="89" t="n">
        <f aca="false">G1224*AO1224</f>
        <v>0</v>
      </c>
      <c r="AX1224" s="89" t="n">
        <f aca="false">G1224*AP1224</f>
        <v>0</v>
      </c>
      <c r="AY1224" s="88" t="s">
        <v>2824</v>
      </c>
      <c r="AZ1224" s="88" t="s">
        <v>2694</v>
      </c>
      <c r="BA1224" s="170" t="s">
        <v>2684</v>
      </c>
      <c r="BC1224" s="89" t="n">
        <f aca="false">AW1224+AX1224</f>
        <v>0</v>
      </c>
      <c r="BD1224" s="89" t="n">
        <f aca="false">H1224/(100-BE1224)*100</f>
        <v>0</v>
      </c>
      <c r="BE1224" s="89" t="n">
        <v>0</v>
      </c>
      <c r="BF1224" s="89" t="n">
        <f aca="false">O1224</f>
        <v>0.0014</v>
      </c>
      <c r="BH1224" s="199" t="n">
        <f aca="false">G1224*AO1224</f>
        <v>0</v>
      </c>
      <c r="BI1224" s="199" t="n">
        <f aca="false">G1224*AP1224</f>
        <v>0</v>
      </c>
      <c r="BJ1224" s="199" t="n">
        <f aca="false">G1224*H1224</f>
        <v>0</v>
      </c>
      <c r="BK1224" s="199"/>
      <c r="BL1224" s="89"/>
      <c r="BW1224" s="89" t="str">
        <f aca="false">I1224</f>
        <v>21</v>
      </c>
      <c r="BX1224" s="201" t="s">
        <v>3039</v>
      </c>
    </row>
    <row r="1225" customFormat="false" ht="15" hidden="false" customHeight="true" outlineLevel="0" collapsed="false">
      <c r="A1225" s="183"/>
      <c r="B1225" s="184" t="s">
        <v>113</v>
      </c>
      <c r="C1225" s="184" t="s">
        <v>3040</v>
      </c>
      <c r="D1225" s="185" t="s">
        <v>3041</v>
      </c>
      <c r="E1225" s="185"/>
      <c r="F1225" s="183" t="s">
        <v>97</v>
      </c>
      <c r="G1225" s="186" t="s">
        <v>97</v>
      </c>
      <c r="H1225" s="183"/>
      <c r="I1225" s="183" t="s">
        <v>97</v>
      </c>
      <c r="J1225" s="187" t="n">
        <f aca="false">SUM(J1226:J1253)</f>
        <v>0</v>
      </c>
      <c r="K1225" s="187" t="n">
        <f aca="false">SUM(K1226:K1253)</f>
        <v>0</v>
      </c>
      <c r="L1225" s="187" t="n">
        <f aca="false">SUM(L1226:L1253)</f>
        <v>0</v>
      </c>
      <c r="M1225" s="187" t="n">
        <f aca="false">SUM(M1226:M1253)</f>
        <v>0</v>
      </c>
      <c r="N1225" s="188"/>
      <c r="O1225" s="187" t="n">
        <f aca="false">SUM(O1226:O1253)</f>
        <v>0.696455</v>
      </c>
      <c r="P1225" s="188"/>
      <c r="AI1225" s="170" t="s">
        <v>113</v>
      </c>
      <c r="AS1225" s="159" t="n">
        <f aca="false">SUM(AJ1226:AJ1253)</f>
        <v>0</v>
      </c>
      <c r="AT1225" s="159" t="n">
        <f aca="false">SUM(AK1226:AK1253)</f>
        <v>0</v>
      </c>
      <c r="AU1225" s="159" t="n">
        <f aca="false">SUM(AL1226:AL1253)</f>
        <v>0</v>
      </c>
    </row>
    <row r="1226" customFormat="false" ht="23.85" hidden="false" customHeight="true" outlineLevel="0" collapsed="false">
      <c r="A1226" s="189" t="s">
        <v>3042</v>
      </c>
      <c r="B1226" s="189" t="s">
        <v>113</v>
      </c>
      <c r="C1226" s="189" t="s">
        <v>3043</v>
      </c>
      <c r="D1226" s="190" t="s">
        <v>3044</v>
      </c>
      <c r="E1226" s="190"/>
      <c r="F1226" s="189" t="s">
        <v>237</v>
      </c>
      <c r="G1226" s="191" t="n">
        <v>287</v>
      </c>
      <c r="H1226" s="192"/>
      <c r="I1226" s="193" t="s">
        <v>192</v>
      </c>
      <c r="J1226" s="192" t="n">
        <f aca="false">G1226*AO1226</f>
        <v>0</v>
      </c>
      <c r="K1226" s="192" t="n">
        <f aca="false">G1226*AP1226</f>
        <v>0</v>
      </c>
      <c r="L1226" s="192" t="n">
        <f aca="false">G1226*H1226</f>
        <v>0</v>
      </c>
      <c r="M1226" s="192" t="n">
        <f aca="false">L1226*(1+BW1226/100)</f>
        <v>0</v>
      </c>
      <c r="N1226" s="192" t="n">
        <v>0.00099</v>
      </c>
      <c r="O1226" s="192" t="n">
        <f aca="false">G1226*N1226</f>
        <v>0.28413</v>
      </c>
      <c r="P1226" s="193" t="s">
        <v>193</v>
      </c>
      <c r="Z1226" s="89" t="n">
        <f aca="false">IF(AQ1226="5",BJ1226,0)</f>
        <v>0</v>
      </c>
      <c r="AB1226" s="89" t="n">
        <f aca="false">IF(AQ1226="1",BH1226,0)</f>
        <v>0</v>
      </c>
      <c r="AC1226" s="89" t="n">
        <f aca="false">IF(AQ1226="1",BI1226,0)</f>
        <v>0</v>
      </c>
      <c r="AD1226" s="89" t="n">
        <f aca="false">IF(AQ1226="7",BH1226,0)</f>
        <v>0</v>
      </c>
      <c r="AE1226" s="89" t="n">
        <f aca="false">IF(AQ1226="7",BI1226,0)</f>
        <v>0</v>
      </c>
      <c r="AF1226" s="89" t="n">
        <f aca="false">IF(AQ1226="2",BH1226,0)</f>
        <v>0</v>
      </c>
      <c r="AG1226" s="89" t="n">
        <f aca="false">IF(AQ1226="2",BI1226,0)</f>
        <v>0</v>
      </c>
      <c r="AH1226" s="89" t="n">
        <f aca="false">IF(AQ1226="0",BJ1226,0)</f>
        <v>0</v>
      </c>
      <c r="AI1226" s="170" t="s">
        <v>113</v>
      </c>
      <c r="AJ1226" s="89" t="n">
        <f aca="false">IF(AN1226=0,L1226,0)</f>
        <v>0</v>
      </c>
      <c r="AK1226" s="89" t="n">
        <f aca="false">IF(AN1226=12,L1226,0)</f>
        <v>0</v>
      </c>
      <c r="AL1226" s="89" t="n">
        <f aca="false">IF(AN1226=21,L1226,0)</f>
        <v>0</v>
      </c>
      <c r="AN1226" s="89" t="n">
        <v>21</v>
      </c>
      <c r="AO1226" s="89" t="n">
        <f aca="false">H1226*0.342113799</f>
        <v>0</v>
      </c>
      <c r="AP1226" s="89" t="n">
        <f aca="false">H1226*(1-0.342113799)</f>
        <v>0</v>
      </c>
      <c r="AQ1226" s="88" t="s">
        <v>197</v>
      </c>
      <c r="AV1226" s="89" t="n">
        <f aca="false">AW1226+AX1226</f>
        <v>0</v>
      </c>
      <c r="AW1226" s="89" t="n">
        <f aca="false">G1226*AO1226</f>
        <v>0</v>
      </c>
      <c r="AX1226" s="89" t="n">
        <f aca="false">G1226*AP1226</f>
        <v>0</v>
      </c>
      <c r="AY1226" s="88" t="s">
        <v>3045</v>
      </c>
      <c r="AZ1226" s="88" t="s">
        <v>2694</v>
      </c>
      <c r="BA1226" s="170" t="s">
        <v>2684</v>
      </c>
      <c r="BC1226" s="89" t="n">
        <f aca="false">AW1226+AX1226</f>
        <v>0</v>
      </c>
      <c r="BD1226" s="89" t="n">
        <f aca="false">H1226/(100-BE1226)*100</f>
        <v>0</v>
      </c>
      <c r="BE1226" s="89" t="n">
        <v>0</v>
      </c>
      <c r="BF1226" s="89" t="n">
        <f aca="false">O1226</f>
        <v>0.28413</v>
      </c>
      <c r="BH1226" s="89" t="n">
        <f aca="false">G1226*AO1226</f>
        <v>0</v>
      </c>
      <c r="BI1226" s="89" t="n">
        <f aca="false">G1226*AP1226</f>
        <v>0</v>
      </c>
      <c r="BJ1226" s="89" t="n">
        <f aca="false">G1226*H1226</f>
        <v>0</v>
      </c>
      <c r="BK1226" s="89"/>
      <c r="BL1226" s="89"/>
      <c r="BW1226" s="89" t="str">
        <f aca="false">I1226</f>
        <v>21</v>
      </c>
      <c r="BX1226" s="10" t="s">
        <v>3044</v>
      </c>
    </row>
    <row r="1227" customFormat="false" ht="23.85" hidden="false" customHeight="true" outlineLevel="0" collapsed="false">
      <c r="A1227" s="189" t="s">
        <v>3046</v>
      </c>
      <c r="B1227" s="189" t="s">
        <v>113</v>
      </c>
      <c r="C1227" s="189" t="s">
        <v>3047</v>
      </c>
      <c r="D1227" s="190" t="s">
        <v>3048</v>
      </c>
      <c r="E1227" s="190"/>
      <c r="F1227" s="189" t="s">
        <v>237</v>
      </c>
      <c r="G1227" s="191" t="n">
        <v>31.5</v>
      </c>
      <c r="H1227" s="192"/>
      <c r="I1227" s="193" t="s">
        <v>192</v>
      </c>
      <c r="J1227" s="192" t="n">
        <f aca="false">G1227*AO1227</f>
        <v>0</v>
      </c>
      <c r="K1227" s="192" t="n">
        <f aca="false">G1227*AP1227</f>
        <v>0</v>
      </c>
      <c r="L1227" s="192" t="n">
        <f aca="false">G1227*H1227</f>
        <v>0</v>
      </c>
      <c r="M1227" s="192" t="n">
        <f aca="false">L1227*(1+BW1227/100)</f>
        <v>0</v>
      </c>
      <c r="N1227" s="192" t="n">
        <v>0.00105</v>
      </c>
      <c r="O1227" s="192" t="n">
        <f aca="false">G1227*N1227</f>
        <v>0.033075</v>
      </c>
      <c r="P1227" s="193" t="s">
        <v>193</v>
      </c>
      <c r="Z1227" s="89" t="n">
        <f aca="false">IF(AQ1227="5",BJ1227,0)</f>
        <v>0</v>
      </c>
      <c r="AB1227" s="89" t="n">
        <f aca="false">IF(AQ1227="1",BH1227,0)</f>
        <v>0</v>
      </c>
      <c r="AC1227" s="89" t="n">
        <f aca="false">IF(AQ1227="1",BI1227,0)</f>
        <v>0</v>
      </c>
      <c r="AD1227" s="89" t="n">
        <f aca="false">IF(AQ1227="7",BH1227,0)</f>
        <v>0</v>
      </c>
      <c r="AE1227" s="89" t="n">
        <f aca="false">IF(AQ1227="7",BI1227,0)</f>
        <v>0</v>
      </c>
      <c r="AF1227" s="89" t="n">
        <f aca="false">IF(AQ1227="2",BH1227,0)</f>
        <v>0</v>
      </c>
      <c r="AG1227" s="89" t="n">
        <f aca="false">IF(AQ1227="2",BI1227,0)</f>
        <v>0</v>
      </c>
      <c r="AH1227" s="89" t="n">
        <f aca="false">IF(AQ1227="0",BJ1227,0)</f>
        <v>0</v>
      </c>
      <c r="AI1227" s="170" t="s">
        <v>113</v>
      </c>
      <c r="AJ1227" s="89" t="n">
        <f aca="false">IF(AN1227=0,L1227,0)</f>
        <v>0</v>
      </c>
      <c r="AK1227" s="89" t="n">
        <f aca="false">IF(AN1227=12,L1227,0)</f>
        <v>0</v>
      </c>
      <c r="AL1227" s="89" t="n">
        <f aca="false">IF(AN1227=21,L1227,0)</f>
        <v>0</v>
      </c>
      <c r="AN1227" s="89" t="n">
        <v>21</v>
      </c>
      <c r="AO1227" s="89" t="n">
        <f aca="false">H1227*0.367682637</f>
        <v>0</v>
      </c>
      <c r="AP1227" s="89" t="n">
        <f aca="false">H1227*(1-0.367682637)</f>
        <v>0</v>
      </c>
      <c r="AQ1227" s="88" t="s">
        <v>197</v>
      </c>
      <c r="AV1227" s="89" t="n">
        <f aca="false">AW1227+AX1227</f>
        <v>0</v>
      </c>
      <c r="AW1227" s="89" t="n">
        <f aca="false">G1227*AO1227</f>
        <v>0</v>
      </c>
      <c r="AX1227" s="89" t="n">
        <f aca="false">G1227*AP1227</f>
        <v>0</v>
      </c>
      <c r="AY1227" s="88" t="s">
        <v>3045</v>
      </c>
      <c r="AZ1227" s="88" t="s">
        <v>2694</v>
      </c>
      <c r="BA1227" s="170" t="s">
        <v>2684</v>
      </c>
      <c r="BC1227" s="89" t="n">
        <f aca="false">AW1227+AX1227</f>
        <v>0</v>
      </c>
      <c r="BD1227" s="89" t="n">
        <f aca="false">H1227/(100-BE1227)*100</f>
        <v>0</v>
      </c>
      <c r="BE1227" s="89" t="n">
        <v>0</v>
      </c>
      <c r="BF1227" s="89" t="n">
        <f aca="false">O1227</f>
        <v>0.033075</v>
      </c>
      <c r="BH1227" s="89" t="n">
        <f aca="false">G1227*AO1227</f>
        <v>0</v>
      </c>
      <c r="BI1227" s="89" t="n">
        <f aca="false">G1227*AP1227</f>
        <v>0</v>
      </c>
      <c r="BJ1227" s="89" t="n">
        <f aca="false">G1227*H1227</f>
        <v>0</v>
      </c>
      <c r="BK1227" s="89"/>
      <c r="BL1227" s="89"/>
      <c r="BW1227" s="89" t="str">
        <f aca="false">I1227</f>
        <v>21</v>
      </c>
      <c r="BX1227" s="10" t="s">
        <v>3048</v>
      </c>
    </row>
    <row r="1228" customFormat="false" ht="23.85" hidden="false" customHeight="true" outlineLevel="0" collapsed="false">
      <c r="A1228" s="189" t="s">
        <v>3049</v>
      </c>
      <c r="B1228" s="189" t="s">
        <v>113</v>
      </c>
      <c r="C1228" s="189" t="s">
        <v>3050</v>
      </c>
      <c r="D1228" s="190" t="s">
        <v>3051</v>
      </c>
      <c r="E1228" s="190"/>
      <c r="F1228" s="189" t="s">
        <v>237</v>
      </c>
      <c r="G1228" s="191" t="n">
        <v>88</v>
      </c>
      <c r="H1228" s="192"/>
      <c r="I1228" s="193" t="s">
        <v>192</v>
      </c>
      <c r="J1228" s="192" t="n">
        <f aca="false">G1228*AO1228</f>
        <v>0</v>
      </c>
      <c r="K1228" s="192" t="n">
        <f aca="false">G1228*AP1228</f>
        <v>0</v>
      </c>
      <c r="L1228" s="192" t="n">
        <f aca="false">G1228*H1228</f>
        <v>0</v>
      </c>
      <c r="M1228" s="192" t="n">
        <f aca="false">L1228*(1+BW1228/100)</f>
        <v>0</v>
      </c>
      <c r="N1228" s="192" t="n">
        <v>0.00105</v>
      </c>
      <c r="O1228" s="192" t="n">
        <f aca="false">G1228*N1228</f>
        <v>0.0924</v>
      </c>
      <c r="P1228" s="193" t="s">
        <v>193</v>
      </c>
      <c r="Z1228" s="89" t="n">
        <f aca="false">IF(AQ1228="5",BJ1228,0)</f>
        <v>0</v>
      </c>
      <c r="AB1228" s="89" t="n">
        <f aca="false">IF(AQ1228="1",BH1228,0)</f>
        <v>0</v>
      </c>
      <c r="AC1228" s="89" t="n">
        <f aca="false">IF(AQ1228="1",BI1228,0)</f>
        <v>0</v>
      </c>
      <c r="AD1228" s="89" t="n">
        <f aca="false">IF(AQ1228="7",BH1228,0)</f>
        <v>0</v>
      </c>
      <c r="AE1228" s="89" t="n">
        <f aca="false">IF(AQ1228="7",BI1228,0)</f>
        <v>0</v>
      </c>
      <c r="AF1228" s="89" t="n">
        <f aca="false">IF(AQ1228="2",BH1228,0)</f>
        <v>0</v>
      </c>
      <c r="AG1228" s="89" t="n">
        <f aca="false">IF(AQ1228="2",BI1228,0)</f>
        <v>0</v>
      </c>
      <c r="AH1228" s="89" t="n">
        <f aca="false">IF(AQ1228="0",BJ1228,0)</f>
        <v>0</v>
      </c>
      <c r="AI1228" s="170" t="s">
        <v>113</v>
      </c>
      <c r="AJ1228" s="89" t="n">
        <f aca="false">IF(AN1228=0,L1228,0)</f>
        <v>0</v>
      </c>
      <c r="AK1228" s="89" t="n">
        <f aca="false">IF(AN1228=12,L1228,0)</f>
        <v>0</v>
      </c>
      <c r="AL1228" s="89" t="n">
        <f aca="false">IF(AN1228=21,L1228,0)</f>
        <v>0</v>
      </c>
      <c r="AN1228" s="89" t="n">
        <v>21</v>
      </c>
      <c r="AO1228" s="89" t="n">
        <f aca="false">H1228*0.341967157</f>
        <v>0</v>
      </c>
      <c r="AP1228" s="89" t="n">
        <f aca="false">H1228*(1-0.341967157)</f>
        <v>0</v>
      </c>
      <c r="AQ1228" s="88" t="s">
        <v>197</v>
      </c>
      <c r="AV1228" s="89" t="n">
        <f aca="false">AW1228+AX1228</f>
        <v>0</v>
      </c>
      <c r="AW1228" s="89" t="n">
        <f aca="false">G1228*AO1228</f>
        <v>0</v>
      </c>
      <c r="AX1228" s="89" t="n">
        <f aca="false">G1228*AP1228</f>
        <v>0</v>
      </c>
      <c r="AY1228" s="88" t="s">
        <v>3045</v>
      </c>
      <c r="AZ1228" s="88" t="s">
        <v>2694</v>
      </c>
      <c r="BA1228" s="170" t="s">
        <v>2684</v>
      </c>
      <c r="BC1228" s="89" t="n">
        <f aca="false">AW1228+AX1228</f>
        <v>0</v>
      </c>
      <c r="BD1228" s="89" t="n">
        <f aca="false">H1228/(100-BE1228)*100</f>
        <v>0</v>
      </c>
      <c r="BE1228" s="89" t="n">
        <v>0</v>
      </c>
      <c r="BF1228" s="89" t="n">
        <f aca="false">O1228</f>
        <v>0.0924</v>
      </c>
      <c r="BH1228" s="89" t="n">
        <f aca="false">G1228*AO1228</f>
        <v>0</v>
      </c>
      <c r="BI1228" s="89" t="n">
        <f aca="false">G1228*AP1228</f>
        <v>0</v>
      </c>
      <c r="BJ1228" s="89" t="n">
        <f aca="false">G1228*H1228</f>
        <v>0</v>
      </c>
      <c r="BK1228" s="89"/>
      <c r="BL1228" s="89"/>
      <c r="BW1228" s="89" t="str">
        <f aca="false">I1228</f>
        <v>21</v>
      </c>
      <c r="BX1228" s="10" t="s">
        <v>3051</v>
      </c>
    </row>
    <row r="1229" customFormat="false" ht="15" hidden="false" customHeight="true" outlineLevel="0" collapsed="false">
      <c r="A1229" s="189" t="s">
        <v>3052</v>
      </c>
      <c r="B1229" s="189" t="s">
        <v>113</v>
      </c>
      <c r="C1229" s="189" t="s">
        <v>3053</v>
      </c>
      <c r="D1229" s="190" t="s">
        <v>3054</v>
      </c>
      <c r="E1229" s="190"/>
      <c r="F1229" s="189" t="s">
        <v>237</v>
      </c>
      <c r="G1229" s="191" t="n">
        <v>16</v>
      </c>
      <c r="H1229" s="192"/>
      <c r="I1229" s="193" t="s">
        <v>192</v>
      </c>
      <c r="J1229" s="192" t="n">
        <f aca="false">G1229*AO1229</f>
        <v>0</v>
      </c>
      <c r="K1229" s="192" t="n">
        <f aca="false">G1229*AP1229</f>
        <v>0</v>
      </c>
      <c r="L1229" s="192" t="n">
        <f aca="false">G1229*H1229</f>
        <v>0</v>
      </c>
      <c r="M1229" s="192" t="n">
        <f aca="false">L1229*(1+BW1229/100)</f>
        <v>0</v>
      </c>
      <c r="N1229" s="192" t="n">
        <v>0</v>
      </c>
      <c r="O1229" s="192" t="n">
        <f aca="false">G1229*N1229</f>
        <v>0</v>
      </c>
      <c r="P1229" s="193" t="s">
        <v>603</v>
      </c>
      <c r="Z1229" s="89" t="n">
        <f aca="false">IF(AQ1229="5",BJ1229,0)</f>
        <v>0</v>
      </c>
      <c r="AB1229" s="89" t="n">
        <f aca="false">IF(AQ1229="1",BH1229,0)</f>
        <v>0</v>
      </c>
      <c r="AC1229" s="89" t="n">
        <f aca="false">IF(AQ1229="1",BI1229,0)</f>
        <v>0</v>
      </c>
      <c r="AD1229" s="89" t="n">
        <f aca="false">IF(AQ1229="7",BH1229,0)</f>
        <v>0</v>
      </c>
      <c r="AE1229" s="89" t="n">
        <f aca="false">IF(AQ1229="7",BI1229,0)</f>
        <v>0</v>
      </c>
      <c r="AF1229" s="89" t="n">
        <f aca="false">IF(AQ1229="2",BH1229,0)</f>
        <v>0</v>
      </c>
      <c r="AG1229" s="89" t="n">
        <f aca="false">IF(AQ1229="2",BI1229,0)</f>
        <v>0</v>
      </c>
      <c r="AH1229" s="89" t="n">
        <f aca="false">IF(AQ1229="0",BJ1229,0)</f>
        <v>0</v>
      </c>
      <c r="AI1229" s="170" t="s">
        <v>113</v>
      </c>
      <c r="AJ1229" s="89" t="n">
        <f aca="false">IF(AN1229=0,L1229,0)</f>
        <v>0</v>
      </c>
      <c r="AK1229" s="89" t="n">
        <f aca="false">IF(AN1229=12,L1229,0)</f>
        <v>0</v>
      </c>
      <c r="AL1229" s="89" t="n">
        <f aca="false">IF(AN1229=21,L1229,0)</f>
        <v>0</v>
      </c>
      <c r="AN1229" s="89" t="n">
        <v>21</v>
      </c>
      <c r="AO1229" s="89" t="n">
        <f aca="false">H1229*0</f>
        <v>0</v>
      </c>
      <c r="AP1229" s="89" t="n">
        <f aca="false">H1229*(1-0)</f>
        <v>0</v>
      </c>
      <c r="AQ1229" s="88" t="s">
        <v>197</v>
      </c>
      <c r="AV1229" s="89" t="n">
        <f aca="false">AW1229+AX1229</f>
        <v>0</v>
      </c>
      <c r="AW1229" s="89" t="n">
        <f aca="false">G1229*AO1229</f>
        <v>0</v>
      </c>
      <c r="AX1229" s="89" t="n">
        <f aca="false">G1229*AP1229</f>
        <v>0</v>
      </c>
      <c r="AY1229" s="88" t="s">
        <v>3045</v>
      </c>
      <c r="AZ1229" s="88" t="s">
        <v>2694</v>
      </c>
      <c r="BA1229" s="170" t="s">
        <v>2684</v>
      </c>
      <c r="BC1229" s="89" t="n">
        <f aca="false">AW1229+AX1229</f>
        <v>0</v>
      </c>
      <c r="BD1229" s="89" t="n">
        <f aca="false">H1229/(100-BE1229)*100</f>
        <v>0</v>
      </c>
      <c r="BE1229" s="89" t="n">
        <v>0</v>
      </c>
      <c r="BF1229" s="89" t="n">
        <f aca="false">O1229</f>
        <v>0</v>
      </c>
      <c r="BH1229" s="89" t="n">
        <f aca="false">G1229*AO1229</f>
        <v>0</v>
      </c>
      <c r="BI1229" s="89" t="n">
        <f aca="false">G1229*AP1229</f>
        <v>0</v>
      </c>
      <c r="BJ1229" s="89" t="n">
        <f aca="false">G1229*H1229</f>
        <v>0</v>
      </c>
      <c r="BK1229" s="89"/>
      <c r="BL1229" s="89"/>
      <c r="BW1229" s="89" t="str">
        <f aca="false">I1229</f>
        <v>21</v>
      </c>
      <c r="BX1229" s="10" t="s">
        <v>3054</v>
      </c>
    </row>
    <row r="1230" customFormat="false" ht="15" hidden="false" customHeight="true" outlineLevel="0" collapsed="false">
      <c r="A1230" s="194" t="s">
        <v>3055</v>
      </c>
      <c r="B1230" s="194" t="s">
        <v>113</v>
      </c>
      <c r="C1230" s="194" t="s">
        <v>3056</v>
      </c>
      <c r="D1230" s="195" t="s">
        <v>3057</v>
      </c>
      <c r="E1230" s="195"/>
      <c r="F1230" s="194" t="s">
        <v>1625</v>
      </c>
      <c r="G1230" s="196" t="n">
        <v>4</v>
      </c>
      <c r="H1230" s="197"/>
      <c r="I1230" s="198" t="s">
        <v>192</v>
      </c>
      <c r="J1230" s="197" t="n">
        <f aca="false">G1230*AO1230</f>
        <v>0</v>
      </c>
      <c r="K1230" s="197" t="n">
        <f aca="false">G1230*AP1230</f>
        <v>0</v>
      </c>
      <c r="L1230" s="197" t="n">
        <f aca="false">G1230*H1230</f>
        <v>0</v>
      </c>
      <c r="M1230" s="197" t="n">
        <f aca="false">L1230*(1+BW1230/100)</f>
        <v>0</v>
      </c>
      <c r="N1230" s="197" t="n">
        <v>0.001</v>
      </c>
      <c r="O1230" s="197" t="n">
        <f aca="false">G1230*N1230</f>
        <v>0.004</v>
      </c>
      <c r="P1230" s="198" t="s">
        <v>603</v>
      </c>
      <c r="Z1230" s="89" t="n">
        <f aca="false">IF(AQ1230="5",BJ1230,0)</f>
        <v>0</v>
      </c>
      <c r="AB1230" s="89" t="n">
        <f aca="false">IF(AQ1230="1",BH1230,0)</f>
        <v>0</v>
      </c>
      <c r="AC1230" s="89" t="n">
        <f aca="false">IF(AQ1230="1",BI1230,0)</f>
        <v>0</v>
      </c>
      <c r="AD1230" s="89" t="n">
        <f aca="false">IF(AQ1230="7",BH1230,0)</f>
        <v>0</v>
      </c>
      <c r="AE1230" s="89" t="n">
        <f aca="false">IF(AQ1230="7",BI1230,0)</f>
        <v>0</v>
      </c>
      <c r="AF1230" s="89" t="n">
        <f aca="false">IF(AQ1230="2",BH1230,0)</f>
        <v>0</v>
      </c>
      <c r="AG1230" s="89" t="n">
        <f aca="false">IF(AQ1230="2",BI1230,0)</f>
        <v>0</v>
      </c>
      <c r="AH1230" s="89" t="n">
        <f aca="false">IF(AQ1230="0",BJ1230,0)</f>
        <v>0</v>
      </c>
      <c r="AI1230" s="170" t="s">
        <v>113</v>
      </c>
      <c r="AJ1230" s="199" t="n">
        <f aca="false">IF(AN1230=0,L1230,0)</f>
        <v>0</v>
      </c>
      <c r="AK1230" s="199" t="n">
        <f aca="false">IF(AN1230=12,L1230,0)</f>
        <v>0</v>
      </c>
      <c r="AL1230" s="199" t="n">
        <f aca="false">IF(AN1230=21,L1230,0)</f>
        <v>0</v>
      </c>
      <c r="AN1230" s="89" t="n">
        <v>21</v>
      </c>
      <c r="AO1230" s="89" t="n">
        <f aca="false">H1230*1</f>
        <v>0</v>
      </c>
      <c r="AP1230" s="89" t="n">
        <f aca="false">H1230*(1-1)</f>
        <v>0</v>
      </c>
      <c r="AQ1230" s="200" t="s">
        <v>188</v>
      </c>
      <c r="AV1230" s="89" t="n">
        <f aca="false">AW1230+AX1230</f>
        <v>0</v>
      </c>
      <c r="AW1230" s="89" t="n">
        <f aca="false">G1230*AO1230</f>
        <v>0</v>
      </c>
      <c r="AX1230" s="89" t="n">
        <f aca="false">G1230*AP1230</f>
        <v>0</v>
      </c>
      <c r="AY1230" s="88" t="s">
        <v>3045</v>
      </c>
      <c r="AZ1230" s="88" t="s">
        <v>2694</v>
      </c>
      <c r="BA1230" s="170" t="s">
        <v>2684</v>
      </c>
      <c r="BC1230" s="89" t="n">
        <f aca="false">AW1230+AX1230</f>
        <v>0</v>
      </c>
      <c r="BD1230" s="89" t="n">
        <f aca="false">H1230/(100-BE1230)*100</f>
        <v>0</v>
      </c>
      <c r="BE1230" s="89" t="n">
        <v>0</v>
      </c>
      <c r="BF1230" s="89" t="n">
        <f aca="false">O1230</f>
        <v>0.004</v>
      </c>
      <c r="BH1230" s="199" t="n">
        <f aca="false">G1230*AO1230</f>
        <v>0</v>
      </c>
      <c r="BI1230" s="199" t="n">
        <f aca="false">G1230*AP1230</f>
        <v>0</v>
      </c>
      <c r="BJ1230" s="199" t="n">
        <f aca="false">G1230*H1230</f>
        <v>0</v>
      </c>
      <c r="BK1230" s="199"/>
      <c r="BL1230" s="89"/>
      <c r="BW1230" s="89" t="str">
        <f aca="false">I1230</f>
        <v>21</v>
      </c>
      <c r="BX1230" s="201" t="s">
        <v>3057</v>
      </c>
    </row>
    <row r="1231" customFormat="false" ht="15" hidden="false" customHeight="true" outlineLevel="0" collapsed="false">
      <c r="A1231" s="194" t="s">
        <v>3058</v>
      </c>
      <c r="B1231" s="194" t="s">
        <v>113</v>
      </c>
      <c r="C1231" s="194" t="s">
        <v>3059</v>
      </c>
      <c r="D1231" s="195" t="s">
        <v>3060</v>
      </c>
      <c r="E1231" s="195"/>
      <c r="F1231" s="194" t="s">
        <v>231</v>
      </c>
      <c r="G1231" s="196" t="n">
        <v>198</v>
      </c>
      <c r="H1231" s="197"/>
      <c r="I1231" s="198" t="s">
        <v>192</v>
      </c>
      <c r="J1231" s="197" t="n">
        <f aca="false">G1231*AO1231</f>
        <v>0</v>
      </c>
      <c r="K1231" s="197" t="n">
        <f aca="false">G1231*AP1231</f>
        <v>0</v>
      </c>
      <c r="L1231" s="197" t="n">
        <f aca="false">G1231*H1231</f>
        <v>0</v>
      </c>
      <c r="M1231" s="197" t="n">
        <f aca="false">L1231*(1+BW1231/100)</f>
        <v>0</v>
      </c>
      <c r="N1231" s="197" t="n">
        <v>0.00095</v>
      </c>
      <c r="O1231" s="197" t="n">
        <f aca="false">G1231*N1231</f>
        <v>0.1881</v>
      </c>
      <c r="P1231" s="198" t="s">
        <v>603</v>
      </c>
      <c r="Z1231" s="89" t="n">
        <f aca="false">IF(AQ1231="5",BJ1231,0)</f>
        <v>0</v>
      </c>
      <c r="AB1231" s="89" t="n">
        <f aca="false">IF(AQ1231="1",BH1231,0)</f>
        <v>0</v>
      </c>
      <c r="AC1231" s="89" t="n">
        <f aca="false">IF(AQ1231="1",BI1231,0)</f>
        <v>0</v>
      </c>
      <c r="AD1231" s="89" t="n">
        <f aca="false">IF(AQ1231="7",BH1231,0)</f>
        <v>0</v>
      </c>
      <c r="AE1231" s="89" t="n">
        <f aca="false">IF(AQ1231="7",BI1231,0)</f>
        <v>0</v>
      </c>
      <c r="AF1231" s="89" t="n">
        <f aca="false">IF(AQ1231="2",BH1231,0)</f>
        <v>0</v>
      </c>
      <c r="AG1231" s="89" t="n">
        <f aca="false">IF(AQ1231="2",BI1231,0)</f>
        <v>0</v>
      </c>
      <c r="AH1231" s="89" t="n">
        <f aca="false">IF(AQ1231="0",BJ1231,0)</f>
        <v>0</v>
      </c>
      <c r="AI1231" s="170" t="s">
        <v>113</v>
      </c>
      <c r="AJ1231" s="199" t="n">
        <f aca="false">IF(AN1231=0,L1231,0)</f>
        <v>0</v>
      </c>
      <c r="AK1231" s="199" t="n">
        <f aca="false">IF(AN1231=12,L1231,0)</f>
        <v>0</v>
      </c>
      <c r="AL1231" s="199" t="n">
        <f aca="false">IF(AN1231=21,L1231,0)</f>
        <v>0</v>
      </c>
      <c r="AN1231" s="89" t="n">
        <v>21</v>
      </c>
      <c r="AO1231" s="89" t="n">
        <f aca="false">H1231*1</f>
        <v>0</v>
      </c>
      <c r="AP1231" s="89" t="n">
        <f aca="false">H1231*(1-1)</f>
        <v>0</v>
      </c>
      <c r="AQ1231" s="200" t="s">
        <v>188</v>
      </c>
      <c r="AV1231" s="89" t="n">
        <f aca="false">AW1231+AX1231</f>
        <v>0</v>
      </c>
      <c r="AW1231" s="89" t="n">
        <f aca="false">G1231*AO1231</f>
        <v>0</v>
      </c>
      <c r="AX1231" s="89" t="n">
        <f aca="false">G1231*AP1231</f>
        <v>0</v>
      </c>
      <c r="AY1231" s="88" t="s">
        <v>3045</v>
      </c>
      <c r="AZ1231" s="88" t="s">
        <v>2694</v>
      </c>
      <c r="BA1231" s="170" t="s">
        <v>2684</v>
      </c>
      <c r="BC1231" s="89" t="n">
        <f aca="false">AW1231+AX1231</f>
        <v>0</v>
      </c>
      <c r="BD1231" s="89" t="n">
        <f aca="false">H1231/(100-BE1231)*100</f>
        <v>0</v>
      </c>
      <c r="BE1231" s="89" t="n">
        <v>0</v>
      </c>
      <c r="BF1231" s="89" t="n">
        <f aca="false">O1231</f>
        <v>0.1881</v>
      </c>
      <c r="BH1231" s="199" t="n">
        <f aca="false">G1231*AO1231</f>
        <v>0</v>
      </c>
      <c r="BI1231" s="199" t="n">
        <f aca="false">G1231*AP1231</f>
        <v>0</v>
      </c>
      <c r="BJ1231" s="199" t="n">
        <f aca="false">G1231*H1231</f>
        <v>0</v>
      </c>
      <c r="BK1231" s="199"/>
      <c r="BL1231" s="89"/>
      <c r="BW1231" s="89" t="str">
        <f aca="false">I1231</f>
        <v>21</v>
      </c>
      <c r="BX1231" s="201" t="s">
        <v>3060</v>
      </c>
    </row>
    <row r="1232" customFormat="false" ht="23.85" hidden="false" customHeight="true" outlineLevel="0" collapsed="false">
      <c r="A1232" s="194" t="s">
        <v>3061</v>
      </c>
      <c r="B1232" s="194" t="s">
        <v>113</v>
      </c>
      <c r="C1232" s="194" t="s">
        <v>3062</v>
      </c>
      <c r="D1232" s="195" t="s">
        <v>3063</v>
      </c>
      <c r="E1232" s="195"/>
      <c r="F1232" s="194" t="s">
        <v>231</v>
      </c>
      <c r="G1232" s="196" t="n">
        <v>120</v>
      </c>
      <c r="H1232" s="197"/>
      <c r="I1232" s="198" t="s">
        <v>192</v>
      </c>
      <c r="J1232" s="197" t="n">
        <f aca="false">G1232*AO1232</f>
        <v>0</v>
      </c>
      <c r="K1232" s="197" t="n">
        <f aca="false">G1232*AP1232</f>
        <v>0</v>
      </c>
      <c r="L1232" s="197" t="n">
        <f aca="false">G1232*H1232</f>
        <v>0</v>
      </c>
      <c r="M1232" s="197" t="n">
        <f aca="false">L1232*(1+BW1232/100)</f>
        <v>0</v>
      </c>
      <c r="N1232" s="197" t="n">
        <v>1E-005</v>
      </c>
      <c r="O1232" s="197" t="n">
        <f aca="false">G1232*N1232</f>
        <v>0.0012</v>
      </c>
      <c r="P1232" s="198" t="s">
        <v>603</v>
      </c>
      <c r="Z1232" s="89" t="n">
        <f aca="false">IF(AQ1232="5",BJ1232,0)</f>
        <v>0</v>
      </c>
      <c r="AB1232" s="89" t="n">
        <f aca="false">IF(AQ1232="1",BH1232,0)</f>
        <v>0</v>
      </c>
      <c r="AC1232" s="89" t="n">
        <f aca="false">IF(AQ1232="1",BI1232,0)</f>
        <v>0</v>
      </c>
      <c r="AD1232" s="89" t="n">
        <f aca="false">IF(AQ1232="7",BH1232,0)</f>
        <v>0</v>
      </c>
      <c r="AE1232" s="89" t="n">
        <f aca="false">IF(AQ1232="7",BI1232,0)</f>
        <v>0</v>
      </c>
      <c r="AF1232" s="89" t="n">
        <f aca="false">IF(AQ1232="2",BH1232,0)</f>
        <v>0</v>
      </c>
      <c r="AG1232" s="89" t="n">
        <f aca="false">IF(AQ1232="2",BI1232,0)</f>
        <v>0</v>
      </c>
      <c r="AH1232" s="89" t="n">
        <f aca="false">IF(AQ1232="0",BJ1232,0)</f>
        <v>0</v>
      </c>
      <c r="AI1232" s="170" t="s">
        <v>113</v>
      </c>
      <c r="AJ1232" s="199" t="n">
        <f aca="false">IF(AN1232=0,L1232,0)</f>
        <v>0</v>
      </c>
      <c r="AK1232" s="199" t="n">
        <f aca="false">IF(AN1232=12,L1232,0)</f>
        <v>0</v>
      </c>
      <c r="AL1232" s="199" t="n">
        <f aca="false">IF(AN1232=21,L1232,0)</f>
        <v>0</v>
      </c>
      <c r="AN1232" s="89" t="n">
        <v>21</v>
      </c>
      <c r="AO1232" s="89" t="n">
        <f aca="false">H1232*1</f>
        <v>0</v>
      </c>
      <c r="AP1232" s="89" t="n">
        <f aca="false">H1232*(1-1)</f>
        <v>0</v>
      </c>
      <c r="AQ1232" s="200" t="s">
        <v>188</v>
      </c>
      <c r="AV1232" s="89" t="n">
        <f aca="false">AW1232+AX1232</f>
        <v>0</v>
      </c>
      <c r="AW1232" s="89" t="n">
        <f aca="false">G1232*AO1232</f>
        <v>0</v>
      </c>
      <c r="AX1232" s="89" t="n">
        <f aca="false">G1232*AP1232</f>
        <v>0</v>
      </c>
      <c r="AY1232" s="88" t="s">
        <v>3045</v>
      </c>
      <c r="AZ1232" s="88" t="s">
        <v>2694</v>
      </c>
      <c r="BA1232" s="170" t="s">
        <v>2684</v>
      </c>
      <c r="BC1232" s="89" t="n">
        <f aca="false">AW1232+AX1232</f>
        <v>0</v>
      </c>
      <c r="BD1232" s="89" t="n">
        <f aca="false">H1232/(100-BE1232)*100</f>
        <v>0</v>
      </c>
      <c r="BE1232" s="89" t="n">
        <v>0</v>
      </c>
      <c r="BF1232" s="89" t="n">
        <f aca="false">O1232</f>
        <v>0.0012</v>
      </c>
      <c r="BH1232" s="199" t="n">
        <f aca="false">G1232*AO1232</f>
        <v>0</v>
      </c>
      <c r="BI1232" s="199" t="n">
        <f aca="false">G1232*AP1232</f>
        <v>0</v>
      </c>
      <c r="BJ1232" s="199" t="n">
        <f aca="false">G1232*H1232</f>
        <v>0</v>
      </c>
      <c r="BK1232" s="199"/>
      <c r="BL1232" s="89"/>
      <c r="BW1232" s="89" t="str">
        <f aca="false">I1232</f>
        <v>21</v>
      </c>
      <c r="BX1232" s="201" t="s">
        <v>3063</v>
      </c>
    </row>
    <row r="1233" customFormat="false" ht="35.5" hidden="false" customHeight="true" outlineLevel="0" collapsed="false">
      <c r="A1233" s="189" t="s">
        <v>3064</v>
      </c>
      <c r="B1233" s="189" t="s">
        <v>113</v>
      </c>
      <c r="C1233" s="189" t="s">
        <v>3065</v>
      </c>
      <c r="D1233" s="190" t="s">
        <v>3066</v>
      </c>
      <c r="E1233" s="190"/>
      <c r="F1233" s="189" t="s">
        <v>237</v>
      </c>
      <c r="G1233" s="191" t="n">
        <v>223</v>
      </c>
      <c r="H1233" s="192"/>
      <c r="I1233" s="193" t="s">
        <v>192</v>
      </c>
      <c r="J1233" s="192" t="n">
        <f aca="false">G1233*AO1233</f>
        <v>0</v>
      </c>
      <c r="K1233" s="192" t="n">
        <f aca="false">G1233*AP1233</f>
        <v>0</v>
      </c>
      <c r="L1233" s="192" t="n">
        <f aca="false">G1233*H1233</f>
        <v>0</v>
      </c>
      <c r="M1233" s="192" t="n">
        <f aca="false">L1233*(1+BW1233/100)</f>
        <v>0</v>
      </c>
      <c r="N1233" s="192" t="n">
        <v>0.00014</v>
      </c>
      <c r="O1233" s="192" t="n">
        <f aca="false">G1233*N1233</f>
        <v>0.03122</v>
      </c>
      <c r="P1233" s="193" t="s">
        <v>603</v>
      </c>
      <c r="Z1233" s="89" t="n">
        <f aca="false">IF(AQ1233="5",BJ1233,0)</f>
        <v>0</v>
      </c>
      <c r="AB1233" s="89" t="n">
        <f aca="false">IF(AQ1233="1",BH1233,0)</f>
        <v>0</v>
      </c>
      <c r="AC1233" s="89" t="n">
        <f aca="false">IF(AQ1233="1",BI1233,0)</f>
        <v>0</v>
      </c>
      <c r="AD1233" s="89" t="n">
        <f aca="false">IF(AQ1233="7",BH1233,0)</f>
        <v>0</v>
      </c>
      <c r="AE1233" s="89" t="n">
        <f aca="false">IF(AQ1233="7",BI1233,0)</f>
        <v>0</v>
      </c>
      <c r="AF1233" s="89" t="n">
        <f aca="false">IF(AQ1233="2",BH1233,0)</f>
        <v>0</v>
      </c>
      <c r="AG1233" s="89" t="n">
        <f aca="false">IF(AQ1233="2",BI1233,0)</f>
        <v>0</v>
      </c>
      <c r="AH1233" s="89" t="n">
        <f aca="false">IF(AQ1233="0",BJ1233,0)</f>
        <v>0</v>
      </c>
      <c r="AI1233" s="170" t="s">
        <v>113</v>
      </c>
      <c r="AJ1233" s="89" t="n">
        <f aca="false">IF(AN1233=0,L1233,0)</f>
        <v>0</v>
      </c>
      <c r="AK1233" s="89" t="n">
        <f aca="false">IF(AN1233=12,L1233,0)</f>
        <v>0</v>
      </c>
      <c r="AL1233" s="89" t="n">
        <f aca="false">IF(AN1233=21,L1233,0)</f>
        <v>0</v>
      </c>
      <c r="AN1233" s="89" t="n">
        <v>21</v>
      </c>
      <c r="AO1233" s="89" t="n">
        <f aca="false">H1233*0.065792745</f>
        <v>0</v>
      </c>
      <c r="AP1233" s="89" t="n">
        <f aca="false">H1233*(1-0.065792745)</f>
        <v>0</v>
      </c>
      <c r="AQ1233" s="88" t="s">
        <v>197</v>
      </c>
      <c r="AV1233" s="89" t="n">
        <f aca="false">AW1233+AX1233</f>
        <v>0</v>
      </c>
      <c r="AW1233" s="89" t="n">
        <f aca="false">G1233*AO1233</f>
        <v>0</v>
      </c>
      <c r="AX1233" s="89" t="n">
        <f aca="false">G1233*AP1233</f>
        <v>0</v>
      </c>
      <c r="AY1233" s="88" t="s">
        <v>3045</v>
      </c>
      <c r="AZ1233" s="88" t="s">
        <v>2694</v>
      </c>
      <c r="BA1233" s="170" t="s">
        <v>2684</v>
      </c>
      <c r="BC1233" s="89" t="n">
        <f aca="false">AW1233+AX1233</f>
        <v>0</v>
      </c>
      <c r="BD1233" s="89" t="n">
        <f aca="false">H1233/(100-BE1233)*100</f>
        <v>0</v>
      </c>
      <c r="BE1233" s="89" t="n">
        <v>0</v>
      </c>
      <c r="BF1233" s="89" t="n">
        <f aca="false">O1233</f>
        <v>0.03122</v>
      </c>
      <c r="BH1233" s="89" t="n">
        <f aca="false">G1233*AO1233</f>
        <v>0</v>
      </c>
      <c r="BI1233" s="89" t="n">
        <f aca="false">G1233*AP1233</f>
        <v>0</v>
      </c>
      <c r="BJ1233" s="89" t="n">
        <f aca="false">G1233*H1233</f>
        <v>0</v>
      </c>
      <c r="BK1233" s="89"/>
      <c r="BL1233" s="89"/>
      <c r="BW1233" s="89" t="str">
        <f aca="false">I1233</f>
        <v>21</v>
      </c>
      <c r="BX1233" s="10" t="s">
        <v>3066</v>
      </c>
    </row>
    <row r="1234" customFormat="false" ht="23.85" hidden="false" customHeight="true" outlineLevel="0" collapsed="false">
      <c r="A1234" s="189" t="s">
        <v>3067</v>
      </c>
      <c r="B1234" s="189" t="s">
        <v>113</v>
      </c>
      <c r="C1234" s="189" t="s">
        <v>3068</v>
      </c>
      <c r="D1234" s="190" t="s">
        <v>3069</v>
      </c>
      <c r="E1234" s="190"/>
      <c r="F1234" s="189" t="s">
        <v>231</v>
      </c>
      <c r="G1234" s="191" t="n">
        <v>79</v>
      </c>
      <c r="H1234" s="192"/>
      <c r="I1234" s="193" t="s">
        <v>192</v>
      </c>
      <c r="J1234" s="192" t="n">
        <f aca="false">G1234*AO1234</f>
        <v>0</v>
      </c>
      <c r="K1234" s="192" t="n">
        <f aca="false">G1234*AP1234</f>
        <v>0</v>
      </c>
      <c r="L1234" s="192" t="n">
        <f aca="false">G1234*H1234</f>
        <v>0</v>
      </c>
      <c r="M1234" s="192" t="n">
        <f aca="false">L1234*(1+BW1234/100)</f>
        <v>0</v>
      </c>
      <c r="N1234" s="192" t="n">
        <v>0.00011</v>
      </c>
      <c r="O1234" s="192" t="n">
        <f aca="false">G1234*N1234</f>
        <v>0.00869</v>
      </c>
      <c r="P1234" s="193" t="s">
        <v>193</v>
      </c>
      <c r="Z1234" s="89" t="n">
        <f aca="false">IF(AQ1234="5",BJ1234,0)</f>
        <v>0</v>
      </c>
      <c r="AB1234" s="89" t="n">
        <f aca="false">IF(AQ1234="1",BH1234,0)</f>
        <v>0</v>
      </c>
      <c r="AC1234" s="89" t="n">
        <f aca="false">IF(AQ1234="1",BI1234,0)</f>
        <v>0</v>
      </c>
      <c r="AD1234" s="89" t="n">
        <f aca="false">IF(AQ1234="7",BH1234,0)</f>
        <v>0</v>
      </c>
      <c r="AE1234" s="89" t="n">
        <f aca="false">IF(AQ1234="7",BI1234,0)</f>
        <v>0</v>
      </c>
      <c r="AF1234" s="89" t="n">
        <f aca="false">IF(AQ1234="2",BH1234,0)</f>
        <v>0</v>
      </c>
      <c r="AG1234" s="89" t="n">
        <f aca="false">IF(AQ1234="2",BI1234,0)</f>
        <v>0</v>
      </c>
      <c r="AH1234" s="89" t="n">
        <f aca="false">IF(AQ1234="0",BJ1234,0)</f>
        <v>0</v>
      </c>
      <c r="AI1234" s="170" t="s">
        <v>113</v>
      </c>
      <c r="AJ1234" s="89" t="n">
        <f aca="false">IF(AN1234=0,L1234,0)</f>
        <v>0</v>
      </c>
      <c r="AK1234" s="89" t="n">
        <f aca="false">IF(AN1234=12,L1234,0)</f>
        <v>0</v>
      </c>
      <c r="AL1234" s="89" t="n">
        <f aca="false">IF(AN1234=21,L1234,0)</f>
        <v>0</v>
      </c>
      <c r="AN1234" s="89" t="n">
        <v>21</v>
      </c>
      <c r="AO1234" s="89" t="n">
        <f aca="false">H1234*0.103769731</f>
        <v>0</v>
      </c>
      <c r="AP1234" s="89" t="n">
        <f aca="false">H1234*(1-0.103769731)</f>
        <v>0</v>
      </c>
      <c r="AQ1234" s="88" t="s">
        <v>197</v>
      </c>
      <c r="AV1234" s="89" t="n">
        <f aca="false">AW1234+AX1234</f>
        <v>0</v>
      </c>
      <c r="AW1234" s="89" t="n">
        <f aca="false">G1234*AO1234</f>
        <v>0</v>
      </c>
      <c r="AX1234" s="89" t="n">
        <f aca="false">G1234*AP1234</f>
        <v>0</v>
      </c>
      <c r="AY1234" s="88" t="s">
        <v>3045</v>
      </c>
      <c r="AZ1234" s="88" t="s">
        <v>2694</v>
      </c>
      <c r="BA1234" s="170" t="s">
        <v>2684</v>
      </c>
      <c r="BC1234" s="89" t="n">
        <f aca="false">AW1234+AX1234</f>
        <v>0</v>
      </c>
      <c r="BD1234" s="89" t="n">
        <f aca="false">H1234/(100-BE1234)*100</f>
        <v>0</v>
      </c>
      <c r="BE1234" s="89" t="n">
        <v>0</v>
      </c>
      <c r="BF1234" s="89" t="n">
        <f aca="false">O1234</f>
        <v>0.00869</v>
      </c>
      <c r="BH1234" s="89" t="n">
        <f aca="false">G1234*AO1234</f>
        <v>0</v>
      </c>
      <c r="BI1234" s="89" t="n">
        <f aca="false">G1234*AP1234</f>
        <v>0</v>
      </c>
      <c r="BJ1234" s="89" t="n">
        <f aca="false">G1234*H1234</f>
        <v>0</v>
      </c>
      <c r="BK1234" s="89"/>
      <c r="BL1234" s="89"/>
      <c r="BW1234" s="89" t="str">
        <f aca="false">I1234</f>
        <v>21</v>
      </c>
      <c r="BX1234" s="10" t="s">
        <v>3069</v>
      </c>
    </row>
    <row r="1235" customFormat="false" ht="23.85" hidden="false" customHeight="true" outlineLevel="0" collapsed="false">
      <c r="A1235" s="189" t="s">
        <v>3070</v>
      </c>
      <c r="B1235" s="189" t="s">
        <v>113</v>
      </c>
      <c r="C1235" s="189" t="s">
        <v>3071</v>
      </c>
      <c r="D1235" s="190" t="s">
        <v>3072</v>
      </c>
      <c r="E1235" s="190"/>
      <c r="F1235" s="189" t="s">
        <v>231</v>
      </c>
      <c r="G1235" s="191" t="n">
        <v>12</v>
      </c>
      <c r="H1235" s="192"/>
      <c r="I1235" s="193" t="s">
        <v>192</v>
      </c>
      <c r="J1235" s="192" t="n">
        <f aca="false">G1235*AO1235</f>
        <v>0</v>
      </c>
      <c r="K1235" s="192" t="n">
        <f aca="false">G1235*AP1235</f>
        <v>0</v>
      </c>
      <c r="L1235" s="192" t="n">
        <f aca="false">G1235*H1235</f>
        <v>0</v>
      </c>
      <c r="M1235" s="192" t="n">
        <f aca="false">L1235*(1+BW1235/100)</f>
        <v>0</v>
      </c>
      <c r="N1235" s="192" t="n">
        <v>0.0002</v>
      </c>
      <c r="O1235" s="192" t="n">
        <f aca="false">G1235*N1235</f>
        <v>0.0024</v>
      </c>
      <c r="P1235" s="193" t="s">
        <v>193</v>
      </c>
      <c r="Z1235" s="89" t="n">
        <f aca="false">IF(AQ1235="5",BJ1235,0)</f>
        <v>0</v>
      </c>
      <c r="AB1235" s="89" t="n">
        <f aca="false">IF(AQ1235="1",BH1235,0)</f>
        <v>0</v>
      </c>
      <c r="AC1235" s="89" t="n">
        <f aca="false">IF(AQ1235="1",BI1235,0)</f>
        <v>0</v>
      </c>
      <c r="AD1235" s="89" t="n">
        <f aca="false">IF(AQ1235="7",BH1235,0)</f>
        <v>0</v>
      </c>
      <c r="AE1235" s="89" t="n">
        <f aca="false">IF(AQ1235="7",BI1235,0)</f>
        <v>0</v>
      </c>
      <c r="AF1235" s="89" t="n">
        <f aca="false">IF(AQ1235="2",BH1235,0)</f>
        <v>0</v>
      </c>
      <c r="AG1235" s="89" t="n">
        <f aca="false">IF(AQ1235="2",BI1235,0)</f>
        <v>0</v>
      </c>
      <c r="AH1235" s="89" t="n">
        <f aca="false">IF(AQ1235="0",BJ1235,0)</f>
        <v>0</v>
      </c>
      <c r="AI1235" s="170" t="s">
        <v>113</v>
      </c>
      <c r="AJ1235" s="89" t="n">
        <f aca="false">IF(AN1235=0,L1235,0)</f>
        <v>0</v>
      </c>
      <c r="AK1235" s="89" t="n">
        <f aca="false">IF(AN1235=12,L1235,0)</f>
        <v>0</v>
      </c>
      <c r="AL1235" s="89" t="n">
        <f aca="false">IF(AN1235=21,L1235,0)</f>
        <v>0</v>
      </c>
      <c r="AN1235" s="89" t="n">
        <v>21</v>
      </c>
      <c r="AO1235" s="89" t="n">
        <f aca="false">H1235*0.27984521</f>
        <v>0</v>
      </c>
      <c r="AP1235" s="89" t="n">
        <f aca="false">H1235*(1-0.27984521)</f>
        <v>0</v>
      </c>
      <c r="AQ1235" s="88" t="s">
        <v>197</v>
      </c>
      <c r="AV1235" s="89" t="n">
        <f aca="false">AW1235+AX1235</f>
        <v>0</v>
      </c>
      <c r="AW1235" s="89" t="n">
        <f aca="false">G1235*AO1235</f>
        <v>0</v>
      </c>
      <c r="AX1235" s="89" t="n">
        <f aca="false">G1235*AP1235</f>
        <v>0</v>
      </c>
      <c r="AY1235" s="88" t="s">
        <v>3045</v>
      </c>
      <c r="AZ1235" s="88" t="s">
        <v>2694</v>
      </c>
      <c r="BA1235" s="170" t="s">
        <v>2684</v>
      </c>
      <c r="BC1235" s="89" t="n">
        <f aca="false">AW1235+AX1235</f>
        <v>0</v>
      </c>
      <c r="BD1235" s="89" t="n">
        <f aca="false">H1235/(100-BE1235)*100</f>
        <v>0</v>
      </c>
      <c r="BE1235" s="89" t="n">
        <v>0</v>
      </c>
      <c r="BF1235" s="89" t="n">
        <f aca="false">O1235</f>
        <v>0.0024</v>
      </c>
      <c r="BH1235" s="89" t="n">
        <f aca="false">G1235*AO1235</f>
        <v>0</v>
      </c>
      <c r="BI1235" s="89" t="n">
        <f aca="false">G1235*AP1235</f>
        <v>0</v>
      </c>
      <c r="BJ1235" s="89" t="n">
        <f aca="false">G1235*H1235</f>
        <v>0</v>
      </c>
      <c r="BK1235" s="89"/>
      <c r="BL1235" s="89"/>
      <c r="BW1235" s="89" t="str">
        <f aca="false">I1235</f>
        <v>21</v>
      </c>
      <c r="BX1235" s="10" t="s">
        <v>3072</v>
      </c>
    </row>
    <row r="1236" customFormat="false" ht="23.85" hidden="false" customHeight="true" outlineLevel="0" collapsed="false">
      <c r="A1236" s="189" t="s">
        <v>3073</v>
      </c>
      <c r="B1236" s="189" t="s">
        <v>113</v>
      </c>
      <c r="C1236" s="189" t="s">
        <v>3074</v>
      </c>
      <c r="D1236" s="190" t="s">
        <v>3075</v>
      </c>
      <c r="E1236" s="190"/>
      <c r="F1236" s="189" t="s">
        <v>231</v>
      </c>
      <c r="G1236" s="191" t="n">
        <v>36</v>
      </c>
      <c r="H1236" s="192"/>
      <c r="I1236" s="193" t="s">
        <v>192</v>
      </c>
      <c r="J1236" s="192" t="n">
        <f aca="false">G1236*AO1236</f>
        <v>0</v>
      </c>
      <c r="K1236" s="192" t="n">
        <f aca="false">G1236*AP1236</f>
        <v>0</v>
      </c>
      <c r="L1236" s="192" t="n">
        <f aca="false">G1236*H1236</f>
        <v>0</v>
      </c>
      <c r="M1236" s="192" t="n">
        <f aca="false">L1236*(1+BW1236/100)</f>
        <v>0</v>
      </c>
      <c r="N1236" s="192" t="n">
        <v>0.00021</v>
      </c>
      <c r="O1236" s="192" t="n">
        <f aca="false">G1236*N1236</f>
        <v>0.00756</v>
      </c>
      <c r="P1236" s="193" t="s">
        <v>193</v>
      </c>
      <c r="Z1236" s="89" t="n">
        <f aca="false">IF(AQ1236="5",BJ1236,0)</f>
        <v>0</v>
      </c>
      <c r="AB1236" s="89" t="n">
        <f aca="false">IF(AQ1236="1",BH1236,0)</f>
        <v>0</v>
      </c>
      <c r="AC1236" s="89" t="n">
        <f aca="false">IF(AQ1236="1",BI1236,0)</f>
        <v>0</v>
      </c>
      <c r="AD1236" s="89" t="n">
        <f aca="false">IF(AQ1236="7",BH1236,0)</f>
        <v>0</v>
      </c>
      <c r="AE1236" s="89" t="n">
        <f aca="false">IF(AQ1236="7",BI1236,0)</f>
        <v>0</v>
      </c>
      <c r="AF1236" s="89" t="n">
        <f aca="false">IF(AQ1236="2",BH1236,0)</f>
        <v>0</v>
      </c>
      <c r="AG1236" s="89" t="n">
        <f aca="false">IF(AQ1236="2",BI1236,0)</f>
        <v>0</v>
      </c>
      <c r="AH1236" s="89" t="n">
        <f aca="false">IF(AQ1236="0",BJ1236,0)</f>
        <v>0</v>
      </c>
      <c r="AI1236" s="170" t="s">
        <v>113</v>
      </c>
      <c r="AJ1236" s="89" t="n">
        <f aca="false">IF(AN1236=0,L1236,0)</f>
        <v>0</v>
      </c>
      <c r="AK1236" s="89" t="n">
        <f aca="false">IF(AN1236=12,L1236,0)</f>
        <v>0</v>
      </c>
      <c r="AL1236" s="89" t="n">
        <f aca="false">IF(AN1236=21,L1236,0)</f>
        <v>0</v>
      </c>
      <c r="AN1236" s="89" t="n">
        <v>21</v>
      </c>
      <c r="AO1236" s="89" t="n">
        <f aca="false">H1236*0.136496031</f>
        <v>0</v>
      </c>
      <c r="AP1236" s="89" t="n">
        <f aca="false">H1236*(1-0.136496031)</f>
        <v>0</v>
      </c>
      <c r="AQ1236" s="88" t="s">
        <v>197</v>
      </c>
      <c r="AV1236" s="89" t="n">
        <f aca="false">AW1236+AX1236</f>
        <v>0</v>
      </c>
      <c r="AW1236" s="89" t="n">
        <f aca="false">G1236*AO1236</f>
        <v>0</v>
      </c>
      <c r="AX1236" s="89" t="n">
        <f aca="false">G1236*AP1236</f>
        <v>0</v>
      </c>
      <c r="AY1236" s="88" t="s">
        <v>3045</v>
      </c>
      <c r="AZ1236" s="88" t="s">
        <v>2694</v>
      </c>
      <c r="BA1236" s="170" t="s">
        <v>2684</v>
      </c>
      <c r="BC1236" s="89" t="n">
        <f aca="false">AW1236+AX1236</f>
        <v>0</v>
      </c>
      <c r="BD1236" s="89" t="n">
        <f aca="false">H1236/(100-BE1236)*100</f>
        <v>0</v>
      </c>
      <c r="BE1236" s="89" t="n">
        <v>0</v>
      </c>
      <c r="BF1236" s="89" t="n">
        <f aca="false">O1236</f>
        <v>0.00756</v>
      </c>
      <c r="BH1236" s="89" t="n">
        <f aca="false">G1236*AO1236</f>
        <v>0</v>
      </c>
      <c r="BI1236" s="89" t="n">
        <f aca="false">G1236*AP1236</f>
        <v>0</v>
      </c>
      <c r="BJ1236" s="89" t="n">
        <f aca="false">G1236*H1236</f>
        <v>0</v>
      </c>
      <c r="BK1236" s="89"/>
      <c r="BL1236" s="89"/>
      <c r="BW1236" s="89" t="str">
        <f aca="false">I1236</f>
        <v>21</v>
      </c>
      <c r="BX1236" s="10" t="s">
        <v>3075</v>
      </c>
    </row>
    <row r="1237" customFormat="false" ht="23.85" hidden="false" customHeight="true" outlineLevel="0" collapsed="false">
      <c r="A1237" s="189" t="s">
        <v>3076</v>
      </c>
      <c r="B1237" s="189" t="s">
        <v>113</v>
      </c>
      <c r="C1237" s="189" t="s">
        <v>3077</v>
      </c>
      <c r="D1237" s="190" t="s">
        <v>3078</v>
      </c>
      <c r="E1237" s="190"/>
      <c r="F1237" s="189" t="s">
        <v>231</v>
      </c>
      <c r="G1237" s="191" t="n">
        <v>12</v>
      </c>
      <c r="H1237" s="192"/>
      <c r="I1237" s="193" t="s">
        <v>192</v>
      </c>
      <c r="J1237" s="192" t="n">
        <f aca="false">G1237*AO1237</f>
        <v>0</v>
      </c>
      <c r="K1237" s="192" t="n">
        <f aca="false">G1237*AP1237</f>
        <v>0</v>
      </c>
      <c r="L1237" s="192" t="n">
        <f aca="false">G1237*H1237</f>
        <v>0</v>
      </c>
      <c r="M1237" s="192" t="n">
        <f aca="false">L1237*(1+BW1237/100)</f>
        <v>0</v>
      </c>
      <c r="N1237" s="192" t="n">
        <v>0.00364</v>
      </c>
      <c r="O1237" s="192" t="n">
        <f aca="false">G1237*N1237</f>
        <v>0.04368</v>
      </c>
      <c r="P1237" s="193" t="s">
        <v>603</v>
      </c>
      <c r="Z1237" s="89" t="n">
        <f aca="false">IF(AQ1237="5",BJ1237,0)</f>
        <v>0</v>
      </c>
      <c r="AB1237" s="89" t="n">
        <f aca="false">IF(AQ1237="1",BH1237,0)</f>
        <v>0</v>
      </c>
      <c r="AC1237" s="89" t="n">
        <f aca="false">IF(AQ1237="1",BI1237,0)</f>
        <v>0</v>
      </c>
      <c r="AD1237" s="89" t="n">
        <f aca="false">IF(AQ1237="7",BH1237,0)</f>
        <v>0</v>
      </c>
      <c r="AE1237" s="89" t="n">
        <f aca="false">IF(AQ1237="7",BI1237,0)</f>
        <v>0</v>
      </c>
      <c r="AF1237" s="89" t="n">
        <f aca="false">IF(AQ1237="2",BH1237,0)</f>
        <v>0</v>
      </c>
      <c r="AG1237" s="89" t="n">
        <f aca="false">IF(AQ1237="2",BI1237,0)</f>
        <v>0</v>
      </c>
      <c r="AH1237" s="89" t="n">
        <f aca="false">IF(AQ1237="0",BJ1237,0)</f>
        <v>0</v>
      </c>
      <c r="AI1237" s="170" t="s">
        <v>113</v>
      </c>
      <c r="AJ1237" s="89" t="n">
        <f aca="false">IF(AN1237=0,L1237,0)</f>
        <v>0</v>
      </c>
      <c r="AK1237" s="89" t="n">
        <f aca="false">IF(AN1237=12,L1237,0)</f>
        <v>0</v>
      </c>
      <c r="AL1237" s="89" t="n">
        <f aca="false">IF(AN1237=21,L1237,0)</f>
        <v>0</v>
      </c>
      <c r="AN1237" s="89" t="n">
        <v>21</v>
      </c>
      <c r="AO1237" s="89" t="n">
        <f aca="false">H1237*0.425386229</f>
        <v>0</v>
      </c>
      <c r="AP1237" s="89" t="n">
        <f aca="false">H1237*(1-0.425386229)</f>
        <v>0</v>
      </c>
      <c r="AQ1237" s="88" t="s">
        <v>197</v>
      </c>
      <c r="AV1237" s="89" t="n">
        <f aca="false">AW1237+AX1237</f>
        <v>0</v>
      </c>
      <c r="AW1237" s="89" t="n">
        <f aca="false">G1237*AO1237</f>
        <v>0</v>
      </c>
      <c r="AX1237" s="89" t="n">
        <f aca="false">G1237*AP1237</f>
        <v>0</v>
      </c>
      <c r="AY1237" s="88" t="s">
        <v>3045</v>
      </c>
      <c r="AZ1237" s="88" t="s">
        <v>2694</v>
      </c>
      <c r="BA1237" s="170" t="s">
        <v>2684</v>
      </c>
      <c r="BC1237" s="89" t="n">
        <f aca="false">AW1237+AX1237</f>
        <v>0</v>
      </c>
      <c r="BD1237" s="89" t="n">
        <f aca="false">H1237/(100-BE1237)*100</f>
        <v>0</v>
      </c>
      <c r="BE1237" s="89" t="n">
        <v>0</v>
      </c>
      <c r="BF1237" s="89" t="n">
        <f aca="false">O1237</f>
        <v>0.04368</v>
      </c>
      <c r="BH1237" s="89" t="n">
        <f aca="false">G1237*AO1237</f>
        <v>0</v>
      </c>
      <c r="BI1237" s="89" t="n">
        <f aca="false">G1237*AP1237</f>
        <v>0</v>
      </c>
      <c r="BJ1237" s="89" t="n">
        <f aca="false">G1237*H1237</f>
        <v>0</v>
      </c>
      <c r="BK1237" s="89"/>
      <c r="BL1237" s="89"/>
      <c r="BW1237" s="89" t="str">
        <f aca="false">I1237</f>
        <v>21</v>
      </c>
      <c r="BX1237" s="10" t="s">
        <v>3078</v>
      </c>
    </row>
    <row r="1238" customFormat="false" ht="23.85" hidden="false" customHeight="true" outlineLevel="0" collapsed="false">
      <c r="A1238" s="189" t="s">
        <v>3079</v>
      </c>
      <c r="B1238" s="189" t="s">
        <v>113</v>
      </c>
      <c r="C1238" s="189" t="s">
        <v>3080</v>
      </c>
      <c r="D1238" s="190" t="s">
        <v>3081</v>
      </c>
      <c r="E1238" s="190"/>
      <c r="F1238" s="189" t="s">
        <v>231</v>
      </c>
      <c r="G1238" s="191" t="n">
        <v>12</v>
      </c>
      <c r="H1238" s="192"/>
      <c r="I1238" s="193" t="s">
        <v>192</v>
      </c>
      <c r="J1238" s="192" t="n">
        <f aca="false">G1238*AO1238</f>
        <v>0</v>
      </c>
      <c r="K1238" s="192" t="n">
        <f aca="false">G1238*AP1238</f>
        <v>0</v>
      </c>
      <c r="L1238" s="192" t="n">
        <f aca="false">G1238*H1238</f>
        <v>0</v>
      </c>
      <c r="M1238" s="192" t="n">
        <f aca="false">L1238*(1+BW1238/100)</f>
        <v>0</v>
      </c>
      <c r="N1238" s="192" t="n">
        <v>0</v>
      </c>
      <c r="O1238" s="192" t="n">
        <f aca="false">G1238*N1238</f>
        <v>0</v>
      </c>
      <c r="P1238" s="193" t="s">
        <v>603</v>
      </c>
      <c r="Z1238" s="89" t="n">
        <f aca="false">IF(AQ1238="5",BJ1238,0)</f>
        <v>0</v>
      </c>
      <c r="AB1238" s="89" t="n">
        <f aca="false">IF(AQ1238="1",BH1238,0)</f>
        <v>0</v>
      </c>
      <c r="AC1238" s="89" t="n">
        <f aca="false">IF(AQ1238="1",BI1238,0)</f>
        <v>0</v>
      </c>
      <c r="AD1238" s="89" t="n">
        <f aca="false">IF(AQ1238="7",BH1238,0)</f>
        <v>0</v>
      </c>
      <c r="AE1238" s="89" t="n">
        <f aca="false">IF(AQ1238="7",BI1238,0)</f>
        <v>0</v>
      </c>
      <c r="AF1238" s="89" t="n">
        <f aca="false">IF(AQ1238="2",BH1238,0)</f>
        <v>0</v>
      </c>
      <c r="AG1238" s="89" t="n">
        <f aca="false">IF(AQ1238="2",BI1238,0)</f>
        <v>0</v>
      </c>
      <c r="AH1238" s="89" t="n">
        <f aca="false">IF(AQ1238="0",BJ1238,0)</f>
        <v>0</v>
      </c>
      <c r="AI1238" s="170" t="s">
        <v>113</v>
      </c>
      <c r="AJ1238" s="89" t="n">
        <f aca="false">IF(AN1238=0,L1238,0)</f>
        <v>0</v>
      </c>
      <c r="AK1238" s="89" t="n">
        <f aca="false">IF(AN1238=12,L1238,0)</f>
        <v>0</v>
      </c>
      <c r="AL1238" s="89" t="n">
        <f aca="false">IF(AN1238=21,L1238,0)</f>
        <v>0</v>
      </c>
      <c r="AN1238" s="89" t="n">
        <v>21</v>
      </c>
      <c r="AO1238" s="89" t="n">
        <f aca="false">H1238*0.064630297</f>
        <v>0</v>
      </c>
      <c r="AP1238" s="89" t="n">
        <f aca="false">H1238*(1-0.064630297)</f>
        <v>0</v>
      </c>
      <c r="AQ1238" s="88" t="s">
        <v>197</v>
      </c>
      <c r="AV1238" s="89" t="n">
        <f aca="false">AW1238+AX1238</f>
        <v>0</v>
      </c>
      <c r="AW1238" s="89" t="n">
        <f aca="false">G1238*AO1238</f>
        <v>0</v>
      </c>
      <c r="AX1238" s="89" t="n">
        <f aca="false">G1238*AP1238</f>
        <v>0</v>
      </c>
      <c r="AY1238" s="88" t="s">
        <v>3045</v>
      </c>
      <c r="AZ1238" s="88" t="s">
        <v>2694</v>
      </c>
      <c r="BA1238" s="170" t="s">
        <v>2684</v>
      </c>
      <c r="BC1238" s="89" t="n">
        <f aca="false">AW1238+AX1238</f>
        <v>0</v>
      </c>
      <c r="BD1238" s="89" t="n">
        <f aca="false">H1238/(100-BE1238)*100</f>
        <v>0</v>
      </c>
      <c r="BE1238" s="89" t="n">
        <v>0</v>
      </c>
      <c r="BF1238" s="89" t="n">
        <f aca="false">O1238</f>
        <v>0</v>
      </c>
      <c r="BH1238" s="89" t="n">
        <f aca="false">G1238*AO1238</f>
        <v>0</v>
      </c>
      <c r="BI1238" s="89" t="n">
        <f aca="false">G1238*AP1238</f>
        <v>0</v>
      </c>
      <c r="BJ1238" s="89" t="n">
        <f aca="false">G1238*H1238</f>
        <v>0</v>
      </c>
      <c r="BK1238" s="89"/>
      <c r="BL1238" s="89"/>
      <c r="BW1238" s="89" t="str">
        <f aca="false">I1238</f>
        <v>21</v>
      </c>
      <c r="BX1238" s="10" t="s">
        <v>3081</v>
      </c>
    </row>
    <row r="1239" customFormat="false" ht="15" hidden="false" customHeight="true" outlineLevel="0" collapsed="false">
      <c r="A1239" s="189" t="s">
        <v>3082</v>
      </c>
      <c r="B1239" s="189" t="s">
        <v>113</v>
      </c>
      <c r="C1239" s="189" t="s">
        <v>3083</v>
      </c>
      <c r="D1239" s="190" t="s">
        <v>3084</v>
      </c>
      <c r="E1239" s="190"/>
      <c r="F1239" s="189" t="s">
        <v>231</v>
      </c>
      <c r="G1239" s="191" t="n">
        <v>12</v>
      </c>
      <c r="H1239" s="192"/>
      <c r="I1239" s="193" t="s">
        <v>192</v>
      </c>
      <c r="J1239" s="192" t="n">
        <f aca="false">G1239*AO1239</f>
        <v>0</v>
      </c>
      <c r="K1239" s="192" t="n">
        <f aca="false">G1239*AP1239</f>
        <v>0</v>
      </c>
      <c r="L1239" s="192" t="n">
        <f aca="false">G1239*H1239</f>
        <v>0</v>
      </c>
      <c r="M1239" s="192" t="n">
        <f aca="false">L1239*(1+BW1239/100)</f>
        <v>0</v>
      </c>
      <c r="N1239" s="192" t="n">
        <v>0</v>
      </c>
      <c r="O1239" s="192" t="n">
        <f aca="false">G1239*N1239</f>
        <v>0</v>
      </c>
      <c r="P1239" s="193" t="s">
        <v>603</v>
      </c>
      <c r="Z1239" s="89" t="n">
        <f aca="false">IF(AQ1239="5",BJ1239,0)</f>
        <v>0</v>
      </c>
      <c r="AB1239" s="89" t="n">
        <f aca="false">IF(AQ1239="1",BH1239,0)</f>
        <v>0</v>
      </c>
      <c r="AC1239" s="89" t="n">
        <f aca="false">IF(AQ1239="1",BI1239,0)</f>
        <v>0</v>
      </c>
      <c r="AD1239" s="89" t="n">
        <f aca="false">IF(AQ1239="7",BH1239,0)</f>
        <v>0</v>
      </c>
      <c r="AE1239" s="89" t="n">
        <f aca="false">IF(AQ1239="7",BI1239,0)</f>
        <v>0</v>
      </c>
      <c r="AF1239" s="89" t="n">
        <f aca="false">IF(AQ1239="2",BH1239,0)</f>
        <v>0</v>
      </c>
      <c r="AG1239" s="89" t="n">
        <f aca="false">IF(AQ1239="2",BI1239,0)</f>
        <v>0</v>
      </c>
      <c r="AH1239" s="89" t="n">
        <f aca="false">IF(AQ1239="0",BJ1239,0)</f>
        <v>0</v>
      </c>
      <c r="AI1239" s="170" t="s">
        <v>113</v>
      </c>
      <c r="AJ1239" s="89" t="n">
        <f aca="false">IF(AN1239=0,L1239,0)</f>
        <v>0</v>
      </c>
      <c r="AK1239" s="89" t="n">
        <f aca="false">IF(AN1239=12,L1239,0)</f>
        <v>0</v>
      </c>
      <c r="AL1239" s="89" t="n">
        <f aca="false">IF(AN1239=21,L1239,0)</f>
        <v>0</v>
      </c>
      <c r="AN1239" s="89" t="n">
        <v>21</v>
      </c>
      <c r="AO1239" s="89" t="n">
        <f aca="false">H1239*0</f>
        <v>0</v>
      </c>
      <c r="AP1239" s="89" t="n">
        <f aca="false">H1239*(1-0)</f>
        <v>0</v>
      </c>
      <c r="AQ1239" s="88" t="s">
        <v>197</v>
      </c>
      <c r="AV1239" s="89" t="n">
        <f aca="false">AW1239+AX1239</f>
        <v>0</v>
      </c>
      <c r="AW1239" s="89" t="n">
        <f aca="false">G1239*AO1239</f>
        <v>0</v>
      </c>
      <c r="AX1239" s="89" t="n">
        <f aca="false">G1239*AP1239</f>
        <v>0</v>
      </c>
      <c r="AY1239" s="88" t="s">
        <v>3045</v>
      </c>
      <c r="AZ1239" s="88" t="s">
        <v>2694</v>
      </c>
      <c r="BA1239" s="170" t="s">
        <v>2684</v>
      </c>
      <c r="BC1239" s="89" t="n">
        <f aca="false">AW1239+AX1239</f>
        <v>0</v>
      </c>
      <c r="BD1239" s="89" t="n">
        <f aca="false">H1239/(100-BE1239)*100</f>
        <v>0</v>
      </c>
      <c r="BE1239" s="89" t="n">
        <v>0</v>
      </c>
      <c r="BF1239" s="89" t="n">
        <f aca="false">O1239</f>
        <v>0</v>
      </c>
      <c r="BH1239" s="89" t="n">
        <f aca="false">G1239*AO1239</f>
        <v>0</v>
      </c>
      <c r="BI1239" s="89" t="n">
        <f aca="false">G1239*AP1239</f>
        <v>0</v>
      </c>
      <c r="BJ1239" s="89" t="n">
        <f aca="false">G1239*H1239</f>
        <v>0</v>
      </c>
      <c r="BK1239" s="89"/>
      <c r="BL1239" s="89"/>
      <c r="BW1239" s="89" t="str">
        <f aca="false">I1239</f>
        <v>21</v>
      </c>
      <c r="BX1239" s="10" t="s">
        <v>3084</v>
      </c>
    </row>
    <row r="1240" customFormat="false" ht="15" hidden="false" customHeight="true" outlineLevel="0" collapsed="false">
      <c r="A1240" s="189" t="s">
        <v>3085</v>
      </c>
      <c r="B1240" s="189" t="s">
        <v>113</v>
      </c>
      <c r="C1240" s="189" t="s">
        <v>3086</v>
      </c>
      <c r="D1240" s="190" t="s">
        <v>3087</v>
      </c>
      <c r="E1240" s="190"/>
      <c r="F1240" s="189" t="s">
        <v>231</v>
      </c>
      <c r="G1240" s="191" t="n">
        <v>1</v>
      </c>
      <c r="H1240" s="192"/>
      <c r="I1240" s="193" t="s">
        <v>192</v>
      </c>
      <c r="J1240" s="192" t="n">
        <f aca="false">G1240*AO1240</f>
        <v>0</v>
      </c>
      <c r="K1240" s="192" t="n">
        <f aca="false">G1240*AP1240</f>
        <v>0</v>
      </c>
      <c r="L1240" s="192" t="n">
        <f aca="false">G1240*H1240</f>
        <v>0</v>
      </c>
      <c r="M1240" s="192" t="n">
        <f aca="false">L1240*(1+BW1240/100)</f>
        <v>0</v>
      </c>
      <c r="N1240" s="192" t="n">
        <v>0</v>
      </c>
      <c r="O1240" s="192" t="n">
        <f aca="false">G1240*N1240</f>
        <v>0</v>
      </c>
      <c r="P1240" s="193" t="s">
        <v>603</v>
      </c>
      <c r="Z1240" s="89" t="n">
        <f aca="false">IF(AQ1240="5",BJ1240,0)</f>
        <v>0</v>
      </c>
      <c r="AB1240" s="89" t="n">
        <f aca="false">IF(AQ1240="1",BH1240,0)</f>
        <v>0</v>
      </c>
      <c r="AC1240" s="89" t="n">
        <f aca="false">IF(AQ1240="1",BI1240,0)</f>
        <v>0</v>
      </c>
      <c r="AD1240" s="89" t="n">
        <f aca="false">IF(AQ1240="7",BH1240,0)</f>
        <v>0</v>
      </c>
      <c r="AE1240" s="89" t="n">
        <f aca="false">IF(AQ1240="7",BI1240,0)</f>
        <v>0</v>
      </c>
      <c r="AF1240" s="89" t="n">
        <f aca="false">IF(AQ1240="2",BH1240,0)</f>
        <v>0</v>
      </c>
      <c r="AG1240" s="89" t="n">
        <f aca="false">IF(AQ1240="2",BI1240,0)</f>
        <v>0</v>
      </c>
      <c r="AH1240" s="89" t="n">
        <f aca="false">IF(AQ1240="0",BJ1240,0)</f>
        <v>0</v>
      </c>
      <c r="AI1240" s="170" t="s">
        <v>113</v>
      </c>
      <c r="AJ1240" s="89" t="n">
        <f aca="false">IF(AN1240=0,L1240,0)</f>
        <v>0</v>
      </c>
      <c r="AK1240" s="89" t="n">
        <f aca="false">IF(AN1240=12,L1240,0)</f>
        <v>0</v>
      </c>
      <c r="AL1240" s="89" t="n">
        <f aca="false">IF(AN1240=21,L1240,0)</f>
        <v>0</v>
      </c>
      <c r="AN1240" s="89" t="n">
        <v>21</v>
      </c>
      <c r="AO1240" s="89" t="n">
        <f aca="false">H1240*0</f>
        <v>0</v>
      </c>
      <c r="AP1240" s="89" t="n">
        <f aca="false">H1240*(1-0)</f>
        <v>0</v>
      </c>
      <c r="AQ1240" s="88" t="s">
        <v>197</v>
      </c>
      <c r="AV1240" s="89" t="n">
        <f aca="false">AW1240+AX1240</f>
        <v>0</v>
      </c>
      <c r="AW1240" s="89" t="n">
        <f aca="false">G1240*AO1240</f>
        <v>0</v>
      </c>
      <c r="AX1240" s="89" t="n">
        <f aca="false">G1240*AP1240</f>
        <v>0</v>
      </c>
      <c r="AY1240" s="88" t="s">
        <v>3045</v>
      </c>
      <c r="AZ1240" s="88" t="s">
        <v>2694</v>
      </c>
      <c r="BA1240" s="170" t="s">
        <v>2684</v>
      </c>
      <c r="BC1240" s="89" t="n">
        <f aca="false">AW1240+AX1240</f>
        <v>0</v>
      </c>
      <c r="BD1240" s="89" t="n">
        <f aca="false">H1240/(100-BE1240)*100</f>
        <v>0</v>
      </c>
      <c r="BE1240" s="89" t="n">
        <v>0</v>
      </c>
      <c r="BF1240" s="89" t="n">
        <f aca="false">O1240</f>
        <v>0</v>
      </c>
      <c r="BH1240" s="89" t="n">
        <f aca="false">G1240*AO1240</f>
        <v>0</v>
      </c>
      <c r="BI1240" s="89" t="n">
        <f aca="false">G1240*AP1240</f>
        <v>0</v>
      </c>
      <c r="BJ1240" s="89" t="n">
        <f aca="false">G1240*H1240</f>
        <v>0</v>
      </c>
      <c r="BK1240" s="89"/>
      <c r="BL1240" s="89"/>
      <c r="BW1240" s="89" t="str">
        <f aca="false">I1240</f>
        <v>21</v>
      </c>
      <c r="BX1240" s="10" t="s">
        <v>3087</v>
      </c>
    </row>
    <row r="1241" customFormat="false" ht="15" hidden="false" customHeight="true" outlineLevel="0" collapsed="false">
      <c r="A1241" s="189" t="s">
        <v>3088</v>
      </c>
      <c r="B1241" s="189" t="s">
        <v>113</v>
      </c>
      <c r="C1241" s="189" t="s">
        <v>3089</v>
      </c>
      <c r="D1241" s="190" t="s">
        <v>3090</v>
      </c>
      <c r="E1241" s="190"/>
      <c r="F1241" s="189" t="s">
        <v>231</v>
      </c>
      <c r="G1241" s="191" t="n">
        <v>17</v>
      </c>
      <c r="H1241" s="192"/>
      <c r="I1241" s="193" t="s">
        <v>192</v>
      </c>
      <c r="J1241" s="192" t="n">
        <f aca="false">G1241*AO1241</f>
        <v>0</v>
      </c>
      <c r="K1241" s="192" t="n">
        <f aca="false">G1241*AP1241</f>
        <v>0</v>
      </c>
      <c r="L1241" s="192" t="n">
        <f aca="false">G1241*H1241</f>
        <v>0</v>
      </c>
      <c r="M1241" s="192" t="n">
        <f aca="false">L1241*(1+BW1241/100)</f>
        <v>0</v>
      </c>
      <c r="N1241" s="192" t="n">
        <v>0</v>
      </c>
      <c r="O1241" s="192" t="n">
        <f aca="false">G1241*N1241</f>
        <v>0</v>
      </c>
      <c r="P1241" s="193" t="s">
        <v>193</v>
      </c>
      <c r="Z1241" s="89" t="n">
        <f aca="false">IF(AQ1241="5",BJ1241,0)</f>
        <v>0</v>
      </c>
      <c r="AB1241" s="89" t="n">
        <f aca="false">IF(AQ1241="1",BH1241,0)</f>
        <v>0</v>
      </c>
      <c r="AC1241" s="89" t="n">
        <f aca="false">IF(AQ1241="1",BI1241,0)</f>
        <v>0</v>
      </c>
      <c r="AD1241" s="89" t="n">
        <f aca="false">IF(AQ1241="7",BH1241,0)</f>
        <v>0</v>
      </c>
      <c r="AE1241" s="89" t="n">
        <f aca="false">IF(AQ1241="7",BI1241,0)</f>
        <v>0</v>
      </c>
      <c r="AF1241" s="89" t="n">
        <f aca="false">IF(AQ1241="2",BH1241,0)</f>
        <v>0</v>
      </c>
      <c r="AG1241" s="89" t="n">
        <f aca="false">IF(AQ1241="2",BI1241,0)</f>
        <v>0</v>
      </c>
      <c r="AH1241" s="89" t="n">
        <f aca="false">IF(AQ1241="0",BJ1241,0)</f>
        <v>0</v>
      </c>
      <c r="AI1241" s="170" t="s">
        <v>113</v>
      </c>
      <c r="AJ1241" s="89" t="n">
        <f aca="false">IF(AN1241=0,L1241,0)</f>
        <v>0</v>
      </c>
      <c r="AK1241" s="89" t="n">
        <f aca="false">IF(AN1241=12,L1241,0)</f>
        <v>0</v>
      </c>
      <c r="AL1241" s="89" t="n">
        <f aca="false">IF(AN1241=21,L1241,0)</f>
        <v>0</v>
      </c>
      <c r="AN1241" s="89" t="n">
        <v>21</v>
      </c>
      <c r="AO1241" s="89" t="n">
        <f aca="false">H1241*0</f>
        <v>0</v>
      </c>
      <c r="AP1241" s="89" t="n">
        <f aca="false">H1241*(1-0)</f>
        <v>0</v>
      </c>
      <c r="AQ1241" s="88" t="s">
        <v>197</v>
      </c>
      <c r="AV1241" s="89" t="n">
        <f aca="false">AW1241+AX1241</f>
        <v>0</v>
      </c>
      <c r="AW1241" s="89" t="n">
        <f aca="false">G1241*AO1241</f>
        <v>0</v>
      </c>
      <c r="AX1241" s="89" t="n">
        <f aca="false">G1241*AP1241</f>
        <v>0</v>
      </c>
      <c r="AY1241" s="88" t="s">
        <v>3045</v>
      </c>
      <c r="AZ1241" s="88" t="s">
        <v>2694</v>
      </c>
      <c r="BA1241" s="170" t="s">
        <v>2684</v>
      </c>
      <c r="BC1241" s="89" t="n">
        <f aca="false">AW1241+AX1241</f>
        <v>0</v>
      </c>
      <c r="BD1241" s="89" t="n">
        <f aca="false">H1241/(100-BE1241)*100</f>
        <v>0</v>
      </c>
      <c r="BE1241" s="89" t="n">
        <v>0</v>
      </c>
      <c r="BF1241" s="89" t="n">
        <f aca="false">O1241</f>
        <v>0</v>
      </c>
      <c r="BH1241" s="89" t="n">
        <f aca="false">G1241*AO1241</f>
        <v>0</v>
      </c>
      <c r="BI1241" s="89" t="n">
        <f aca="false">G1241*AP1241</f>
        <v>0</v>
      </c>
      <c r="BJ1241" s="89" t="n">
        <f aca="false">G1241*H1241</f>
        <v>0</v>
      </c>
      <c r="BK1241" s="89"/>
      <c r="BL1241" s="89"/>
      <c r="BW1241" s="89" t="str">
        <f aca="false">I1241</f>
        <v>21</v>
      </c>
      <c r="BX1241" s="10" t="s">
        <v>3090</v>
      </c>
    </row>
    <row r="1242" customFormat="false" ht="15" hidden="false" customHeight="true" outlineLevel="0" collapsed="false">
      <c r="A1242" s="194" t="s">
        <v>3091</v>
      </c>
      <c r="B1242" s="194" t="s">
        <v>113</v>
      </c>
      <c r="C1242" s="194" t="s">
        <v>3092</v>
      </c>
      <c r="D1242" s="195" t="s">
        <v>3093</v>
      </c>
      <c r="E1242" s="195"/>
      <c r="F1242" s="194" t="s">
        <v>231</v>
      </c>
      <c r="G1242" s="196" t="n">
        <v>7</v>
      </c>
      <c r="H1242" s="197"/>
      <c r="I1242" s="198" t="s">
        <v>192</v>
      </c>
      <c r="J1242" s="197" t="n">
        <f aca="false">G1242*AO1242</f>
        <v>0</v>
      </c>
      <c r="K1242" s="197" t="n">
        <f aca="false">G1242*AP1242</f>
        <v>0</v>
      </c>
      <c r="L1242" s="197" t="n">
        <f aca="false">G1242*H1242</f>
        <v>0</v>
      </c>
      <c r="M1242" s="197" t="n">
        <f aca="false">L1242*(1+BW1242/100)</f>
        <v>0</v>
      </c>
      <c r="N1242" s="197" t="n">
        <v>0</v>
      </c>
      <c r="O1242" s="197" t="n">
        <f aca="false">G1242*N1242</f>
        <v>0</v>
      </c>
      <c r="P1242" s="198" t="s">
        <v>603</v>
      </c>
      <c r="Z1242" s="89" t="n">
        <f aca="false">IF(AQ1242="5",BJ1242,0)</f>
        <v>0</v>
      </c>
      <c r="AB1242" s="89" t="n">
        <f aca="false">IF(AQ1242="1",BH1242,0)</f>
        <v>0</v>
      </c>
      <c r="AC1242" s="89" t="n">
        <f aca="false">IF(AQ1242="1",BI1242,0)</f>
        <v>0</v>
      </c>
      <c r="AD1242" s="89" t="n">
        <f aca="false">IF(AQ1242="7",BH1242,0)</f>
        <v>0</v>
      </c>
      <c r="AE1242" s="89" t="n">
        <f aca="false">IF(AQ1242="7",BI1242,0)</f>
        <v>0</v>
      </c>
      <c r="AF1242" s="89" t="n">
        <f aca="false">IF(AQ1242="2",BH1242,0)</f>
        <v>0</v>
      </c>
      <c r="AG1242" s="89" t="n">
        <f aca="false">IF(AQ1242="2",BI1242,0)</f>
        <v>0</v>
      </c>
      <c r="AH1242" s="89" t="n">
        <f aca="false">IF(AQ1242="0",BJ1242,0)</f>
        <v>0</v>
      </c>
      <c r="AI1242" s="170" t="s">
        <v>113</v>
      </c>
      <c r="AJ1242" s="199" t="n">
        <f aca="false">IF(AN1242=0,L1242,0)</f>
        <v>0</v>
      </c>
      <c r="AK1242" s="199" t="n">
        <f aca="false">IF(AN1242=12,L1242,0)</f>
        <v>0</v>
      </c>
      <c r="AL1242" s="199" t="n">
        <f aca="false">IF(AN1242=21,L1242,0)</f>
        <v>0</v>
      </c>
      <c r="AN1242" s="89" t="n">
        <v>21</v>
      </c>
      <c r="AO1242" s="89" t="n">
        <f aca="false">H1242*1</f>
        <v>0</v>
      </c>
      <c r="AP1242" s="89" t="n">
        <f aca="false">H1242*(1-1)</f>
        <v>0</v>
      </c>
      <c r="AQ1242" s="200" t="s">
        <v>188</v>
      </c>
      <c r="AV1242" s="89" t="n">
        <f aca="false">AW1242+AX1242</f>
        <v>0</v>
      </c>
      <c r="AW1242" s="89" t="n">
        <f aca="false">G1242*AO1242</f>
        <v>0</v>
      </c>
      <c r="AX1242" s="89" t="n">
        <f aca="false">G1242*AP1242</f>
        <v>0</v>
      </c>
      <c r="AY1242" s="88" t="s">
        <v>3045</v>
      </c>
      <c r="AZ1242" s="88" t="s">
        <v>2694</v>
      </c>
      <c r="BA1242" s="170" t="s">
        <v>2684</v>
      </c>
      <c r="BC1242" s="89" t="n">
        <f aca="false">AW1242+AX1242</f>
        <v>0</v>
      </c>
      <c r="BD1242" s="89" t="n">
        <f aca="false">H1242/(100-BE1242)*100</f>
        <v>0</v>
      </c>
      <c r="BE1242" s="89" t="n">
        <v>0</v>
      </c>
      <c r="BF1242" s="89" t="n">
        <f aca="false">O1242</f>
        <v>0</v>
      </c>
      <c r="BH1242" s="199" t="n">
        <f aca="false">G1242*AO1242</f>
        <v>0</v>
      </c>
      <c r="BI1242" s="199" t="n">
        <f aca="false">G1242*AP1242</f>
        <v>0</v>
      </c>
      <c r="BJ1242" s="199" t="n">
        <f aca="false">G1242*H1242</f>
        <v>0</v>
      </c>
      <c r="BK1242" s="199"/>
      <c r="BL1242" s="89"/>
      <c r="BW1242" s="89" t="str">
        <f aca="false">I1242</f>
        <v>21</v>
      </c>
      <c r="BX1242" s="201" t="s">
        <v>3093</v>
      </c>
    </row>
    <row r="1243" customFormat="false" ht="15" hidden="false" customHeight="true" outlineLevel="0" collapsed="false">
      <c r="A1243" s="194" t="s">
        <v>3094</v>
      </c>
      <c r="B1243" s="194" t="s">
        <v>113</v>
      </c>
      <c r="C1243" s="194" t="s">
        <v>3095</v>
      </c>
      <c r="D1243" s="195" t="s">
        <v>3096</v>
      </c>
      <c r="E1243" s="195"/>
      <c r="F1243" s="194" t="s">
        <v>231</v>
      </c>
      <c r="G1243" s="196" t="n">
        <v>10</v>
      </c>
      <c r="H1243" s="197"/>
      <c r="I1243" s="198" t="s">
        <v>192</v>
      </c>
      <c r="J1243" s="197" t="n">
        <f aca="false">G1243*AO1243</f>
        <v>0</v>
      </c>
      <c r="K1243" s="197" t="n">
        <f aca="false">G1243*AP1243</f>
        <v>0</v>
      </c>
      <c r="L1243" s="197" t="n">
        <f aca="false">G1243*H1243</f>
        <v>0</v>
      </c>
      <c r="M1243" s="197" t="n">
        <f aca="false">L1243*(1+BW1243/100)</f>
        <v>0</v>
      </c>
      <c r="N1243" s="197" t="n">
        <v>0</v>
      </c>
      <c r="O1243" s="197" t="n">
        <f aca="false">G1243*N1243</f>
        <v>0</v>
      </c>
      <c r="P1243" s="198" t="s">
        <v>603</v>
      </c>
      <c r="Z1243" s="89" t="n">
        <f aca="false">IF(AQ1243="5",BJ1243,0)</f>
        <v>0</v>
      </c>
      <c r="AB1243" s="89" t="n">
        <f aca="false">IF(AQ1243="1",BH1243,0)</f>
        <v>0</v>
      </c>
      <c r="AC1243" s="89" t="n">
        <f aca="false">IF(AQ1243="1",BI1243,0)</f>
        <v>0</v>
      </c>
      <c r="AD1243" s="89" t="n">
        <f aca="false">IF(AQ1243="7",BH1243,0)</f>
        <v>0</v>
      </c>
      <c r="AE1243" s="89" t="n">
        <f aca="false">IF(AQ1243="7",BI1243,0)</f>
        <v>0</v>
      </c>
      <c r="AF1243" s="89" t="n">
        <f aca="false">IF(AQ1243="2",BH1243,0)</f>
        <v>0</v>
      </c>
      <c r="AG1243" s="89" t="n">
        <f aca="false">IF(AQ1243="2",BI1243,0)</f>
        <v>0</v>
      </c>
      <c r="AH1243" s="89" t="n">
        <f aca="false">IF(AQ1243="0",BJ1243,0)</f>
        <v>0</v>
      </c>
      <c r="AI1243" s="170" t="s">
        <v>113</v>
      </c>
      <c r="AJ1243" s="199" t="n">
        <f aca="false">IF(AN1243=0,L1243,0)</f>
        <v>0</v>
      </c>
      <c r="AK1243" s="199" t="n">
        <f aca="false">IF(AN1243=12,L1243,0)</f>
        <v>0</v>
      </c>
      <c r="AL1243" s="199" t="n">
        <f aca="false">IF(AN1243=21,L1243,0)</f>
        <v>0</v>
      </c>
      <c r="AN1243" s="89" t="n">
        <v>21</v>
      </c>
      <c r="AO1243" s="89" t="n">
        <f aca="false">H1243*1</f>
        <v>0</v>
      </c>
      <c r="AP1243" s="89" t="n">
        <f aca="false">H1243*(1-1)</f>
        <v>0</v>
      </c>
      <c r="AQ1243" s="200" t="s">
        <v>188</v>
      </c>
      <c r="AV1243" s="89" t="n">
        <f aca="false">AW1243+AX1243</f>
        <v>0</v>
      </c>
      <c r="AW1243" s="89" t="n">
        <f aca="false">G1243*AO1243</f>
        <v>0</v>
      </c>
      <c r="AX1243" s="89" t="n">
        <f aca="false">G1243*AP1243</f>
        <v>0</v>
      </c>
      <c r="AY1243" s="88" t="s">
        <v>3045</v>
      </c>
      <c r="AZ1243" s="88" t="s">
        <v>2694</v>
      </c>
      <c r="BA1243" s="170" t="s">
        <v>2684</v>
      </c>
      <c r="BC1243" s="89" t="n">
        <f aca="false">AW1243+AX1243</f>
        <v>0</v>
      </c>
      <c r="BD1243" s="89" t="n">
        <f aca="false">H1243/(100-BE1243)*100</f>
        <v>0</v>
      </c>
      <c r="BE1243" s="89" t="n">
        <v>0</v>
      </c>
      <c r="BF1243" s="89" t="n">
        <f aca="false">O1243</f>
        <v>0</v>
      </c>
      <c r="BH1243" s="199" t="n">
        <f aca="false">G1243*AO1243</f>
        <v>0</v>
      </c>
      <c r="BI1243" s="199" t="n">
        <f aca="false">G1243*AP1243</f>
        <v>0</v>
      </c>
      <c r="BJ1243" s="199" t="n">
        <f aca="false">G1243*H1243</f>
        <v>0</v>
      </c>
      <c r="BK1243" s="199"/>
      <c r="BL1243" s="89"/>
      <c r="BW1243" s="89" t="str">
        <f aca="false">I1243</f>
        <v>21</v>
      </c>
      <c r="BX1243" s="201" t="s">
        <v>3096</v>
      </c>
    </row>
    <row r="1244" customFormat="false" ht="23.85" hidden="false" customHeight="true" outlineLevel="0" collapsed="false">
      <c r="A1244" s="189" t="s">
        <v>3097</v>
      </c>
      <c r="B1244" s="189" t="s">
        <v>113</v>
      </c>
      <c r="C1244" s="189" t="s">
        <v>2966</v>
      </c>
      <c r="D1244" s="190" t="s">
        <v>3098</v>
      </c>
      <c r="E1244" s="190"/>
      <c r="F1244" s="189" t="s">
        <v>1219</v>
      </c>
      <c r="G1244" s="191" t="n">
        <v>1</v>
      </c>
      <c r="H1244" s="192"/>
      <c r="I1244" s="193" t="s">
        <v>192</v>
      </c>
      <c r="J1244" s="192" t="n">
        <f aca="false">G1244*AO1244</f>
        <v>0</v>
      </c>
      <c r="K1244" s="192" t="n">
        <f aca="false">G1244*AP1244</f>
        <v>0</v>
      </c>
      <c r="L1244" s="192" t="n">
        <f aca="false">G1244*H1244</f>
        <v>0</v>
      </c>
      <c r="M1244" s="192" t="n">
        <f aca="false">L1244*(1+BW1244/100)</f>
        <v>0</v>
      </c>
      <c r="N1244" s="192" t="n">
        <v>0</v>
      </c>
      <c r="O1244" s="192" t="n">
        <f aca="false">G1244*N1244</f>
        <v>0</v>
      </c>
      <c r="P1244" s="193" t="s">
        <v>193</v>
      </c>
      <c r="Z1244" s="89" t="n">
        <f aca="false">IF(AQ1244="5",BJ1244,0)</f>
        <v>0</v>
      </c>
      <c r="AB1244" s="89" t="n">
        <f aca="false">IF(AQ1244="1",BH1244,0)</f>
        <v>0</v>
      </c>
      <c r="AC1244" s="89" t="n">
        <f aca="false">IF(AQ1244="1",BI1244,0)</f>
        <v>0</v>
      </c>
      <c r="AD1244" s="89" t="n">
        <f aca="false">IF(AQ1244="7",BH1244,0)</f>
        <v>0</v>
      </c>
      <c r="AE1244" s="89" t="n">
        <f aca="false">IF(AQ1244="7",BI1244,0)</f>
        <v>0</v>
      </c>
      <c r="AF1244" s="89" t="n">
        <f aca="false">IF(AQ1244="2",BH1244,0)</f>
        <v>0</v>
      </c>
      <c r="AG1244" s="89" t="n">
        <f aca="false">IF(AQ1244="2",BI1244,0)</f>
        <v>0</v>
      </c>
      <c r="AH1244" s="89" t="n">
        <f aca="false">IF(AQ1244="0",BJ1244,0)</f>
        <v>0</v>
      </c>
      <c r="AI1244" s="170" t="s">
        <v>113</v>
      </c>
      <c r="AJ1244" s="89" t="n">
        <f aca="false">IF(AN1244=0,L1244,0)</f>
        <v>0</v>
      </c>
      <c r="AK1244" s="89" t="n">
        <f aca="false">IF(AN1244=12,L1244,0)</f>
        <v>0</v>
      </c>
      <c r="AL1244" s="89" t="n">
        <f aca="false">IF(AN1244=21,L1244,0)</f>
        <v>0</v>
      </c>
      <c r="AN1244" s="89" t="n">
        <v>21</v>
      </c>
      <c r="AO1244" s="89" t="n">
        <f aca="false">H1244*0.629629869</f>
        <v>0</v>
      </c>
      <c r="AP1244" s="89" t="n">
        <f aca="false">H1244*(1-0.629629869)</f>
        <v>0</v>
      </c>
      <c r="AQ1244" s="88" t="s">
        <v>197</v>
      </c>
      <c r="AV1244" s="89" t="n">
        <f aca="false">AW1244+AX1244</f>
        <v>0</v>
      </c>
      <c r="AW1244" s="89" t="n">
        <f aca="false">G1244*AO1244</f>
        <v>0</v>
      </c>
      <c r="AX1244" s="89" t="n">
        <f aca="false">G1244*AP1244</f>
        <v>0</v>
      </c>
      <c r="AY1244" s="88" t="s">
        <v>3045</v>
      </c>
      <c r="AZ1244" s="88" t="s">
        <v>2694</v>
      </c>
      <c r="BA1244" s="170" t="s">
        <v>2684</v>
      </c>
      <c r="BC1244" s="89" t="n">
        <f aca="false">AW1244+AX1244</f>
        <v>0</v>
      </c>
      <c r="BD1244" s="89" t="n">
        <f aca="false">H1244/(100-BE1244)*100</f>
        <v>0</v>
      </c>
      <c r="BE1244" s="89" t="n">
        <v>0</v>
      </c>
      <c r="BF1244" s="89" t="n">
        <f aca="false">O1244</f>
        <v>0</v>
      </c>
      <c r="BH1244" s="89" t="n">
        <f aca="false">G1244*AO1244</f>
        <v>0</v>
      </c>
      <c r="BI1244" s="89" t="n">
        <f aca="false">G1244*AP1244</f>
        <v>0</v>
      </c>
      <c r="BJ1244" s="89" t="n">
        <f aca="false">G1244*H1244</f>
        <v>0</v>
      </c>
      <c r="BK1244" s="89"/>
      <c r="BL1244" s="89"/>
      <c r="BW1244" s="89" t="str">
        <f aca="false">I1244</f>
        <v>21</v>
      </c>
      <c r="BX1244" s="10" t="s">
        <v>3098</v>
      </c>
    </row>
    <row r="1245" customFormat="false" ht="15" hidden="false" customHeight="true" outlineLevel="0" collapsed="false">
      <c r="A1245" s="189" t="s">
        <v>3099</v>
      </c>
      <c r="B1245" s="189" t="s">
        <v>113</v>
      </c>
      <c r="C1245" s="189" t="s">
        <v>2974</v>
      </c>
      <c r="D1245" s="190" t="s">
        <v>3100</v>
      </c>
      <c r="E1245" s="190"/>
      <c r="F1245" s="189" t="s">
        <v>1637</v>
      </c>
      <c r="G1245" s="191" t="n">
        <v>20</v>
      </c>
      <c r="H1245" s="192"/>
      <c r="I1245" s="193" t="s">
        <v>192</v>
      </c>
      <c r="J1245" s="192" t="n">
        <f aca="false">G1245*AO1245</f>
        <v>0</v>
      </c>
      <c r="K1245" s="192" t="n">
        <f aca="false">G1245*AP1245</f>
        <v>0</v>
      </c>
      <c r="L1245" s="192" t="n">
        <f aca="false">G1245*H1245</f>
        <v>0</v>
      </c>
      <c r="M1245" s="192" t="n">
        <f aca="false">L1245*(1+BW1245/100)</f>
        <v>0</v>
      </c>
      <c r="N1245" s="192" t="n">
        <v>0</v>
      </c>
      <c r="O1245" s="192" t="n">
        <f aca="false">G1245*N1245</f>
        <v>0</v>
      </c>
      <c r="P1245" s="193" t="s">
        <v>193</v>
      </c>
      <c r="Z1245" s="89" t="n">
        <f aca="false">IF(AQ1245="5",BJ1245,0)</f>
        <v>0</v>
      </c>
      <c r="AB1245" s="89" t="n">
        <f aca="false">IF(AQ1245="1",BH1245,0)</f>
        <v>0</v>
      </c>
      <c r="AC1245" s="89" t="n">
        <f aca="false">IF(AQ1245="1",BI1245,0)</f>
        <v>0</v>
      </c>
      <c r="AD1245" s="89" t="n">
        <f aca="false">IF(AQ1245="7",BH1245,0)</f>
        <v>0</v>
      </c>
      <c r="AE1245" s="89" t="n">
        <f aca="false">IF(AQ1245="7",BI1245,0)</f>
        <v>0</v>
      </c>
      <c r="AF1245" s="89" t="n">
        <f aca="false">IF(AQ1245="2",BH1245,0)</f>
        <v>0</v>
      </c>
      <c r="AG1245" s="89" t="n">
        <f aca="false">IF(AQ1245="2",BI1245,0)</f>
        <v>0</v>
      </c>
      <c r="AH1245" s="89" t="n">
        <f aca="false">IF(AQ1245="0",BJ1245,0)</f>
        <v>0</v>
      </c>
      <c r="AI1245" s="170" t="s">
        <v>113</v>
      </c>
      <c r="AJ1245" s="89" t="n">
        <f aca="false">IF(AN1245=0,L1245,0)</f>
        <v>0</v>
      </c>
      <c r="AK1245" s="89" t="n">
        <f aca="false">IF(AN1245=12,L1245,0)</f>
        <v>0</v>
      </c>
      <c r="AL1245" s="89" t="n">
        <f aca="false">IF(AN1245=21,L1245,0)</f>
        <v>0</v>
      </c>
      <c r="AN1245" s="89" t="n">
        <v>21</v>
      </c>
      <c r="AO1245" s="89" t="n">
        <f aca="false">H1245*0</f>
        <v>0</v>
      </c>
      <c r="AP1245" s="89" t="n">
        <f aca="false">H1245*(1-0)</f>
        <v>0</v>
      </c>
      <c r="AQ1245" s="88" t="s">
        <v>197</v>
      </c>
      <c r="AV1245" s="89" t="n">
        <f aca="false">AW1245+AX1245</f>
        <v>0</v>
      </c>
      <c r="AW1245" s="89" t="n">
        <f aca="false">G1245*AO1245</f>
        <v>0</v>
      </c>
      <c r="AX1245" s="89" t="n">
        <f aca="false">G1245*AP1245</f>
        <v>0</v>
      </c>
      <c r="AY1245" s="88" t="s">
        <v>3045</v>
      </c>
      <c r="AZ1245" s="88" t="s">
        <v>2694</v>
      </c>
      <c r="BA1245" s="170" t="s">
        <v>2684</v>
      </c>
      <c r="BC1245" s="89" t="n">
        <f aca="false">AW1245+AX1245</f>
        <v>0</v>
      </c>
      <c r="BD1245" s="89" t="n">
        <f aca="false">H1245/(100-BE1245)*100</f>
        <v>0</v>
      </c>
      <c r="BE1245" s="89" t="n">
        <v>0</v>
      </c>
      <c r="BF1245" s="89" t="n">
        <f aca="false">O1245</f>
        <v>0</v>
      </c>
      <c r="BH1245" s="89" t="n">
        <f aca="false">G1245*AO1245</f>
        <v>0</v>
      </c>
      <c r="BI1245" s="89" t="n">
        <f aca="false">G1245*AP1245</f>
        <v>0</v>
      </c>
      <c r="BJ1245" s="89" t="n">
        <f aca="false">G1245*H1245</f>
        <v>0</v>
      </c>
      <c r="BK1245" s="89"/>
      <c r="BL1245" s="89"/>
      <c r="BW1245" s="89" t="str">
        <f aca="false">I1245</f>
        <v>21</v>
      </c>
      <c r="BX1245" s="10" t="s">
        <v>3100</v>
      </c>
    </row>
    <row r="1246" customFormat="false" ht="15" hidden="false" customHeight="true" outlineLevel="0" collapsed="false">
      <c r="A1246" s="189" t="s">
        <v>3101</v>
      </c>
      <c r="B1246" s="189" t="s">
        <v>113</v>
      </c>
      <c r="C1246" s="189" t="s">
        <v>2974</v>
      </c>
      <c r="D1246" s="190" t="s">
        <v>2977</v>
      </c>
      <c r="E1246" s="190"/>
      <c r="F1246" s="189" t="s">
        <v>1637</v>
      </c>
      <c r="G1246" s="191" t="n">
        <v>8</v>
      </c>
      <c r="H1246" s="192"/>
      <c r="I1246" s="193" t="s">
        <v>192</v>
      </c>
      <c r="J1246" s="192" t="n">
        <f aca="false">G1246*AO1246</f>
        <v>0</v>
      </c>
      <c r="K1246" s="192" t="n">
        <f aca="false">G1246*AP1246</f>
        <v>0</v>
      </c>
      <c r="L1246" s="192" t="n">
        <f aca="false">G1246*H1246</f>
        <v>0</v>
      </c>
      <c r="M1246" s="192" t="n">
        <f aca="false">L1246*(1+BW1246/100)</f>
        <v>0</v>
      </c>
      <c r="N1246" s="192" t="n">
        <v>0</v>
      </c>
      <c r="O1246" s="192" t="n">
        <f aca="false">G1246*N1246</f>
        <v>0</v>
      </c>
      <c r="P1246" s="193" t="s">
        <v>193</v>
      </c>
      <c r="Z1246" s="89" t="n">
        <f aca="false">IF(AQ1246="5",BJ1246,0)</f>
        <v>0</v>
      </c>
      <c r="AB1246" s="89" t="n">
        <f aca="false">IF(AQ1246="1",BH1246,0)</f>
        <v>0</v>
      </c>
      <c r="AC1246" s="89" t="n">
        <f aca="false">IF(AQ1246="1",BI1246,0)</f>
        <v>0</v>
      </c>
      <c r="AD1246" s="89" t="n">
        <f aca="false">IF(AQ1246="7",BH1246,0)</f>
        <v>0</v>
      </c>
      <c r="AE1246" s="89" t="n">
        <f aca="false">IF(AQ1246="7",BI1246,0)</f>
        <v>0</v>
      </c>
      <c r="AF1246" s="89" t="n">
        <f aca="false">IF(AQ1246="2",BH1246,0)</f>
        <v>0</v>
      </c>
      <c r="AG1246" s="89" t="n">
        <f aca="false">IF(AQ1246="2",BI1246,0)</f>
        <v>0</v>
      </c>
      <c r="AH1246" s="89" t="n">
        <f aca="false">IF(AQ1246="0",BJ1246,0)</f>
        <v>0</v>
      </c>
      <c r="AI1246" s="170" t="s">
        <v>113</v>
      </c>
      <c r="AJ1246" s="89" t="n">
        <f aca="false">IF(AN1246=0,L1246,0)</f>
        <v>0</v>
      </c>
      <c r="AK1246" s="89" t="n">
        <f aca="false">IF(AN1246=12,L1246,0)</f>
        <v>0</v>
      </c>
      <c r="AL1246" s="89" t="n">
        <f aca="false">IF(AN1246=21,L1246,0)</f>
        <v>0</v>
      </c>
      <c r="AN1246" s="89" t="n">
        <v>21</v>
      </c>
      <c r="AO1246" s="89" t="n">
        <f aca="false">H1246*0</f>
        <v>0</v>
      </c>
      <c r="AP1246" s="89" t="n">
        <f aca="false">H1246*(1-0)</f>
        <v>0</v>
      </c>
      <c r="AQ1246" s="88" t="s">
        <v>197</v>
      </c>
      <c r="AV1246" s="89" t="n">
        <f aca="false">AW1246+AX1246</f>
        <v>0</v>
      </c>
      <c r="AW1246" s="89" t="n">
        <f aca="false">G1246*AO1246</f>
        <v>0</v>
      </c>
      <c r="AX1246" s="89" t="n">
        <f aca="false">G1246*AP1246</f>
        <v>0</v>
      </c>
      <c r="AY1246" s="88" t="s">
        <v>3045</v>
      </c>
      <c r="AZ1246" s="88" t="s">
        <v>2694</v>
      </c>
      <c r="BA1246" s="170" t="s">
        <v>2684</v>
      </c>
      <c r="BC1246" s="89" t="n">
        <f aca="false">AW1246+AX1246</f>
        <v>0</v>
      </c>
      <c r="BD1246" s="89" t="n">
        <f aca="false">H1246/(100-BE1246)*100</f>
        <v>0</v>
      </c>
      <c r="BE1246" s="89" t="n">
        <v>0</v>
      </c>
      <c r="BF1246" s="89" t="n">
        <f aca="false">O1246</f>
        <v>0</v>
      </c>
      <c r="BH1246" s="89" t="n">
        <f aca="false">G1246*AO1246</f>
        <v>0</v>
      </c>
      <c r="BI1246" s="89" t="n">
        <f aca="false">G1246*AP1246</f>
        <v>0</v>
      </c>
      <c r="BJ1246" s="89" t="n">
        <f aca="false">G1246*H1246</f>
        <v>0</v>
      </c>
      <c r="BK1246" s="89"/>
      <c r="BL1246" s="89"/>
      <c r="BW1246" s="89" t="str">
        <f aca="false">I1246</f>
        <v>21</v>
      </c>
      <c r="BX1246" s="10" t="s">
        <v>2977</v>
      </c>
    </row>
    <row r="1247" customFormat="false" ht="15" hidden="false" customHeight="true" outlineLevel="0" collapsed="false">
      <c r="A1247" s="189" t="s">
        <v>3102</v>
      </c>
      <c r="B1247" s="189" t="s">
        <v>113</v>
      </c>
      <c r="C1247" s="189" t="s">
        <v>1635</v>
      </c>
      <c r="D1247" s="190" t="s">
        <v>2979</v>
      </c>
      <c r="E1247" s="190"/>
      <c r="F1247" s="189" t="s">
        <v>1637</v>
      </c>
      <c r="G1247" s="191" t="n">
        <v>21</v>
      </c>
      <c r="H1247" s="192"/>
      <c r="I1247" s="193" t="s">
        <v>192</v>
      </c>
      <c r="J1247" s="192" t="n">
        <f aca="false">G1247*AO1247</f>
        <v>0</v>
      </c>
      <c r="K1247" s="192" t="n">
        <f aca="false">G1247*AP1247</f>
        <v>0</v>
      </c>
      <c r="L1247" s="192" t="n">
        <f aca="false">G1247*H1247</f>
        <v>0</v>
      </c>
      <c r="M1247" s="192" t="n">
        <f aca="false">L1247*(1+BW1247/100)</f>
        <v>0</v>
      </c>
      <c r="N1247" s="192" t="n">
        <v>0</v>
      </c>
      <c r="O1247" s="192" t="n">
        <f aca="false">G1247*N1247</f>
        <v>0</v>
      </c>
      <c r="P1247" s="193" t="s">
        <v>193</v>
      </c>
      <c r="Z1247" s="89" t="n">
        <f aca="false">IF(AQ1247="5",BJ1247,0)</f>
        <v>0</v>
      </c>
      <c r="AB1247" s="89" t="n">
        <f aca="false">IF(AQ1247="1",BH1247,0)</f>
        <v>0</v>
      </c>
      <c r="AC1247" s="89" t="n">
        <f aca="false">IF(AQ1247="1",BI1247,0)</f>
        <v>0</v>
      </c>
      <c r="AD1247" s="89" t="n">
        <f aca="false">IF(AQ1247="7",BH1247,0)</f>
        <v>0</v>
      </c>
      <c r="AE1247" s="89" t="n">
        <f aca="false">IF(AQ1247="7",BI1247,0)</f>
        <v>0</v>
      </c>
      <c r="AF1247" s="89" t="n">
        <f aca="false">IF(AQ1247="2",BH1247,0)</f>
        <v>0</v>
      </c>
      <c r="AG1247" s="89" t="n">
        <f aca="false">IF(AQ1247="2",BI1247,0)</f>
        <v>0</v>
      </c>
      <c r="AH1247" s="89" t="n">
        <f aca="false">IF(AQ1247="0",BJ1247,0)</f>
        <v>0</v>
      </c>
      <c r="AI1247" s="170" t="s">
        <v>113</v>
      </c>
      <c r="AJ1247" s="89" t="n">
        <f aca="false">IF(AN1247=0,L1247,0)</f>
        <v>0</v>
      </c>
      <c r="AK1247" s="89" t="n">
        <f aca="false">IF(AN1247=12,L1247,0)</f>
        <v>0</v>
      </c>
      <c r="AL1247" s="89" t="n">
        <f aca="false">IF(AN1247=21,L1247,0)</f>
        <v>0</v>
      </c>
      <c r="AN1247" s="89" t="n">
        <v>21</v>
      </c>
      <c r="AO1247" s="89" t="n">
        <f aca="false">H1247*0</f>
        <v>0</v>
      </c>
      <c r="AP1247" s="89" t="n">
        <f aca="false">H1247*(1-0)</f>
        <v>0</v>
      </c>
      <c r="AQ1247" s="88" t="s">
        <v>188</v>
      </c>
      <c r="AV1247" s="89" t="n">
        <f aca="false">AW1247+AX1247</f>
        <v>0</v>
      </c>
      <c r="AW1247" s="89" t="n">
        <f aca="false">G1247*AO1247</f>
        <v>0</v>
      </c>
      <c r="AX1247" s="89" t="n">
        <f aca="false">G1247*AP1247</f>
        <v>0</v>
      </c>
      <c r="AY1247" s="88" t="s">
        <v>3045</v>
      </c>
      <c r="AZ1247" s="88" t="s">
        <v>2694</v>
      </c>
      <c r="BA1247" s="170" t="s">
        <v>2684</v>
      </c>
      <c r="BC1247" s="89" t="n">
        <f aca="false">AW1247+AX1247</f>
        <v>0</v>
      </c>
      <c r="BD1247" s="89" t="n">
        <f aca="false">H1247/(100-BE1247)*100</f>
        <v>0</v>
      </c>
      <c r="BE1247" s="89" t="n">
        <v>0</v>
      </c>
      <c r="BF1247" s="89" t="n">
        <f aca="false">O1247</f>
        <v>0</v>
      </c>
      <c r="BH1247" s="89" t="n">
        <f aca="false">G1247*AO1247</f>
        <v>0</v>
      </c>
      <c r="BI1247" s="89" t="n">
        <f aca="false">G1247*AP1247</f>
        <v>0</v>
      </c>
      <c r="BJ1247" s="89" t="n">
        <f aca="false">G1247*H1247</f>
        <v>0</v>
      </c>
      <c r="BK1247" s="89"/>
      <c r="BL1247" s="89"/>
      <c r="BW1247" s="89" t="str">
        <f aca="false">I1247</f>
        <v>21</v>
      </c>
      <c r="BX1247" s="10" t="s">
        <v>2979</v>
      </c>
    </row>
    <row r="1248" customFormat="false" ht="15" hidden="false" customHeight="true" outlineLevel="0" collapsed="false">
      <c r="A1248" s="189" t="s">
        <v>3103</v>
      </c>
      <c r="B1248" s="189" t="s">
        <v>113</v>
      </c>
      <c r="C1248" s="189" t="s">
        <v>1635</v>
      </c>
      <c r="D1248" s="190" t="s">
        <v>2983</v>
      </c>
      <c r="E1248" s="190"/>
      <c r="F1248" s="189" t="s">
        <v>1637</v>
      </c>
      <c r="G1248" s="191" t="n">
        <v>6</v>
      </c>
      <c r="H1248" s="192"/>
      <c r="I1248" s="193" t="s">
        <v>192</v>
      </c>
      <c r="J1248" s="192" t="n">
        <f aca="false">G1248*AO1248</f>
        <v>0</v>
      </c>
      <c r="K1248" s="192" t="n">
        <f aca="false">G1248*AP1248</f>
        <v>0</v>
      </c>
      <c r="L1248" s="192" t="n">
        <f aca="false">G1248*H1248</f>
        <v>0</v>
      </c>
      <c r="M1248" s="192" t="n">
        <f aca="false">L1248*(1+BW1248/100)</f>
        <v>0</v>
      </c>
      <c r="N1248" s="192" t="n">
        <v>0</v>
      </c>
      <c r="O1248" s="192" t="n">
        <f aca="false">G1248*N1248</f>
        <v>0</v>
      </c>
      <c r="P1248" s="193" t="s">
        <v>193</v>
      </c>
      <c r="Z1248" s="89" t="n">
        <f aca="false">IF(AQ1248="5",BJ1248,0)</f>
        <v>0</v>
      </c>
      <c r="AB1248" s="89" t="n">
        <f aca="false">IF(AQ1248="1",BH1248,0)</f>
        <v>0</v>
      </c>
      <c r="AC1248" s="89" t="n">
        <f aca="false">IF(AQ1248="1",BI1248,0)</f>
        <v>0</v>
      </c>
      <c r="AD1248" s="89" t="n">
        <f aca="false">IF(AQ1248="7",BH1248,0)</f>
        <v>0</v>
      </c>
      <c r="AE1248" s="89" t="n">
        <f aca="false">IF(AQ1248="7",BI1248,0)</f>
        <v>0</v>
      </c>
      <c r="AF1248" s="89" t="n">
        <f aca="false">IF(AQ1248="2",BH1248,0)</f>
        <v>0</v>
      </c>
      <c r="AG1248" s="89" t="n">
        <f aca="false">IF(AQ1248="2",BI1248,0)</f>
        <v>0</v>
      </c>
      <c r="AH1248" s="89" t="n">
        <f aca="false">IF(AQ1248="0",BJ1248,0)</f>
        <v>0</v>
      </c>
      <c r="AI1248" s="170" t="s">
        <v>113</v>
      </c>
      <c r="AJ1248" s="89" t="n">
        <f aca="false">IF(AN1248=0,L1248,0)</f>
        <v>0</v>
      </c>
      <c r="AK1248" s="89" t="n">
        <f aca="false">IF(AN1248=12,L1248,0)</f>
        <v>0</v>
      </c>
      <c r="AL1248" s="89" t="n">
        <f aca="false">IF(AN1248=21,L1248,0)</f>
        <v>0</v>
      </c>
      <c r="AN1248" s="89" t="n">
        <v>21</v>
      </c>
      <c r="AO1248" s="89" t="n">
        <f aca="false">H1248*0</f>
        <v>0</v>
      </c>
      <c r="AP1248" s="89" t="n">
        <f aca="false">H1248*(1-0)</f>
        <v>0</v>
      </c>
      <c r="AQ1248" s="88" t="s">
        <v>188</v>
      </c>
      <c r="AV1248" s="89" t="n">
        <f aca="false">AW1248+AX1248</f>
        <v>0</v>
      </c>
      <c r="AW1248" s="89" t="n">
        <f aca="false">G1248*AO1248</f>
        <v>0</v>
      </c>
      <c r="AX1248" s="89" t="n">
        <f aca="false">G1248*AP1248</f>
        <v>0</v>
      </c>
      <c r="AY1248" s="88" t="s">
        <v>3045</v>
      </c>
      <c r="AZ1248" s="88" t="s">
        <v>2694</v>
      </c>
      <c r="BA1248" s="170" t="s">
        <v>2684</v>
      </c>
      <c r="BC1248" s="89" t="n">
        <f aca="false">AW1248+AX1248</f>
        <v>0</v>
      </c>
      <c r="BD1248" s="89" t="n">
        <f aca="false">H1248/(100-BE1248)*100</f>
        <v>0</v>
      </c>
      <c r="BE1248" s="89" t="n">
        <v>0</v>
      </c>
      <c r="BF1248" s="89" t="n">
        <f aca="false">O1248</f>
        <v>0</v>
      </c>
      <c r="BH1248" s="89" t="n">
        <f aca="false">G1248*AO1248</f>
        <v>0</v>
      </c>
      <c r="BI1248" s="89" t="n">
        <f aca="false">G1248*AP1248</f>
        <v>0</v>
      </c>
      <c r="BJ1248" s="89" t="n">
        <f aca="false">G1248*H1248</f>
        <v>0</v>
      </c>
      <c r="BK1248" s="89"/>
      <c r="BL1248" s="89"/>
      <c r="BW1248" s="89" t="str">
        <f aca="false">I1248</f>
        <v>21</v>
      </c>
      <c r="BX1248" s="10" t="s">
        <v>2983</v>
      </c>
    </row>
    <row r="1249" customFormat="false" ht="24.05" hidden="false" customHeight="true" outlineLevel="0" collapsed="false">
      <c r="A1249" s="189" t="s">
        <v>3104</v>
      </c>
      <c r="B1249" s="189" t="s">
        <v>113</v>
      </c>
      <c r="C1249" s="189" t="s">
        <v>1646</v>
      </c>
      <c r="D1249" s="190" t="s">
        <v>2985</v>
      </c>
      <c r="E1249" s="190"/>
      <c r="F1249" s="189" t="s">
        <v>1637</v>
      </c>
      <c r="G1249" s="191" t="n">
        <v>6</v>
      </c>
      <c r="H1249" s="192"/>
      <c r="I1249" s="193" t="s">
        <v>192</v>
      </c>
      <c r="J1249" s="192" t="n">
        <f aca="false">G1249*AO1249</f>
        <v>0</v>
      </c>
      <c r="K1249" s="192" t="n">
        <f aca="false">G1249*AP1249</f>
        <v>0</v>
      </c>
      <c r="L1249" s="192" t="n">
        <f aca="false">G1249*H1249</f>
        <v>0</v>
      </c>
      <c r="M1249" s="192" t="n">
        <f aca="false">L1249*(1+BW1249/100)</f>
        <v>0</v>
      </c>
      <c r="N1249" s="192" t="n">
        <v>0</v>
      </c>
      <c r="O1249" s="192" t="n">
        <f aca="false">G1249*N1249</f>
        <v>0</v>
      </c>
      <c r="P1249" s="193" t="s">
        <v>193</v>
      </c>
      <c r="Z1249" s="89" t="n">
        <f aca="false">IF(AQ1249="5",BJ1249,0)</f>
        <v>0</v>
      </c>
      <c r="AB1249" s="89" t="n">
        <f aca="false">IF(AQ1249="1",BH1249,0)</f>
        <v>0</v>
      </c>
      <c r="AC1249" s="89" t="n">
        <f aca="false">IF(AQ1249="1",BI1249,0)</f>
        <v>0</v>
      </c>
      <c r="AD1249" s="89" t="n">
        <f aca="false">IF(AQ1249="7",BH1249,0)</f>
        <v>0</v>
      </c>
      <c r="AE1249" s="89" t="n">
        <f aca="false">IF(AQ1249="7",BI1249,0)</f>
        <v>0</v>
      </c>
      <c r="AF1249" s="89" t="n">
        <f aca="false">IF(AQ1249="2",BH1249,0)</f>
        <v>0</v>
      </c>
      <c r="AG1249" s="89" t="n">
        <f aca="false">IF(AQ1249="2",BI1249,0)</f>
        <v>0</v>
      </c>
      <c r="AH1249" s="89" t="n">
        <f aca="false">IF(AQ1249="0",BJ1249,0)</f>
        <v>0</v>
      </c>
      <c r="AI1249" s="170" t="s">
        <v>113</v>
      </c>
      <c r="AJ1249" s="89" t="n">
        <f aca="false">IF(AN1249=0,L1249,0)</f>
        <v>0</v>
      </c>
      <c r="AK1249" s="89" t="n">
        <f aca="false">IF(AN1249=12,L1249,0)</f>
        <v>0</v>
      </c>
      <c r="AL1249" s="89" t="n">
        <f aca="false">IF(AN1249=21,L1249,0)</f>
        <v>0</v>
      </c>
      <c r="AN1249" s="89" t="n">
        <v>21</v>
      </c>
      <c r="AO1249" s="89" t="n">
        <f aca="false">H1249*0</f>
        <v>0</v>
      </c>
      <c r="AP1249" s="89" t="n">
        <f aca="false">H1249*(1-0)</f>
        <v>0</v>
      </c>
      <c r="AQ1249" s="88" t="s">
        <v>197</v>
      </c>
      <c r="AV1249" s="89" t="n">
        <f aca="false">AW1249+AX1249</f>
        <v>0</v>
      </c>
      <c r="AW1249" s="89" t="n">
        <f aca="false">G1249*AO1249</f>
        <v>0</v>
      </c>
      <c r="AX1249" s="89" t="n">
        <f aca="false">G1249*AP1249</f>
        <v>0</v>
      </c>
      <c r="AY1249" s="88" t="s">
        <v>3045</v>
      </c>
      <c r="AZ1249" s="88" t="s">
        <v>2694</v>
      </c>
      <c r="BA1249" s="170" t="s">
        <v>2684</v>
      </c>
      <c r="BC1249" s="89" t="n">
        <f aca="false">AW1249+AX1249</f>
        <v>0</v>
      </c>
      <c r="BD1249" s="89" t="n">
        <f aca="false">H1249/(100-BE1249)*100</f>
        <v>0</v>
      </c>
      <c r="BE1249" s="89" t="n">
        <v>0</v>
      </c>
      <c r="BF1249" s="89" t="n">
        <f aca="false">O1249</f>
        <v>0</v>
      </c>
      <c r="BH1249" s="89" t="n">
        <f aca="false">G1249*AO1249</f>
        <v>0</v>
      </c>
      <c r="BI1249" s="89" t="n">
        <f aca="false">G1249*AP1249</f>
        <v>0</v>
      </c>
      <c r="BJ1249" s="89" t="n">
        <f aca="false">G1249*H1249</f>
        <v>0</v>
      </c>
      <c r="BK1249" s="89"/>
      <c r="BL1249" s="89"/>
      <c r="BW1249" s="89" t="str">
        <f aca="false">I1249</f>
        <v>21</v>
      </c>
      <c r="BX1249" s="10" t="s">
        <v>2985</v>
      </c>
    </row>
    <row r="1250" customFormat="false" ht="24.05" hidden="false" customHeight="true" outlineLevel="0" collapsed="false">
      <c r="A1250" s="189" t="s">
        <v>3105</v>
      </c>
      <c r="B1250" s="189" t="s">
        <v>113</v>
      </c>
      <c r="C1250" s="189" t="s">
        <v>1646</v>
      </c>
      <c r="D1250" s="190" t="s">
        <v>3106</v>
      </c>
      <c r="E1250" s="190"/>
      <c r="F1250" s="189" t="s">
        <v>1637</v>
      </c>
      <c r="G1250" s="191" t="n">
        <v>6</v>
      </c>
      <c r="H1250" s="192"/>
      <c r="I1250" s="193" t="s">
        <v>192</v>
      </c>
      <c r="J1250" s="192" t="n">
        <f aca="false">G1250*AO1250</f>
        <v>0</v>
      </c>
      <c r="K1250" s="192" t="n">
        <f aca="false">G1250*AP1250</f>
        <v>0</v>
      </c>
      <c r="L1250" s="192" t="n">
        <f aca="false">G1250*H1250</f>
        <v>0</v>
      </c>
      <c r="M1250" s="192" t="n">
        <f aca="false">L1250*(1+BW1250/100)</f>
        <v>0</v>
      </c>
      <c r="N1250" s="192" t="n">
        <v>0</v>
      </c>
      <c r="O1250" s="192" t="n">
        <f aca="false">G1250*N1250</f>
        <v>0</v>
      </c>
      <c r="P1250" s="193" t="s">
        <v>193</v>
      </c>
      <c r="Z1250" s="89" t="n">
        <f aca="false">IF(AQ1250="5",BJ1250,0)</f>
        <v>0</v>
      </c>
      <c r="AB1250" s="89" t="n">
        <f aca="false">IF(AQ1250="1",BH1250,0)</f>
        <v>0</v>
      </c>
      <c r="AC1250" s="89" t="n">
        <f aca="false">IF(AQ1250="1",BI1250,0)</f>
        <v>0</v>
      </c>
      <c r="AD1250" s="89" t="n">
        <f aca="false">IF(AQ1250="7",BH1250,0)</f>
        <v>0</v>
      </c>
      <c r="AE1250" s="89" t="n">
        <f aca="false">IF(AQ1250="7",BI1250,0)</f>
        <v>0</v>
      </c>
      <c r="AF1250" s="89" t="n">
        <f aca="false">IF(AQ1250="2",BH1250,0)</f>
        <v>0</v>
      </c>
      <c r="AG1250" s="89" t="n">
        <f aca="false">IF(AQ1250="2",BI1250,0)</f>
        <v>0</v>
      </c>
      <c r="AH1250" s="89" t="n">
        <f aca="false">IF(AQ1250="0",BJ1250,0)</f>
        <v>0</v>
      </c>
      <c r="AI1250" s="170" t="s">
        <v>113</v>
      </c>
      <c r="AJ1250" s="89" t="n">
        <f aca="false">IF(AN1250=0,L1250,0)</f>
        <v>0</v>
      </c>
      <c r="AK1250" s="89" t="n">
        <f aca="false">IF(AN1250=12,L1250,0)</f>
        <v>0</v>
      </c>
      <c r="AL1250" s="89" t="n">
        <f aca="false">IF(AN1250=21,L1250,0)</f>
        <v>0</v>
      </c>
      <c r="AN1250" s="89" t="n">
        <v>21</v>
      </c>
      <c r="AO1250" s="89" t="n">
        <f aca="false">H1250*0</f>
        <v>0</v>
      </c>
      <c r="AP1250" s="89" t="n">
        <f aca="false">H1250*(1-0)</f>
        <v>0</v>
      </c>
      <c r="AQ1250" s="88" t="s">
        <v>197</v>
      </c>
      <c r="AV1250" s="89" t="n">
        <f aca="false">AW1250+AX1250</f>
        <v>0</v>
      </c>
      <c r="AW1250" s="89" t="n">
        <f aca="false">G1250*AO1250</f>
        <v>0</v>
      </c>
      <c r="AX1250" s="89" t="n">
        <f aca="false">G1250*AP1250</f>
        <v>0</v>
      </c>
      <c r="AY1250" s="88" t="s">
        <v>3045</v>
      </c>
      <c r="AZ1250" s="88" t="s">
        <v>2694</v>
      </c>
      <c r="BA1250" s="170" t="s">
        <v>2684</v>
      </c>
      <c r="BC1250" s="89" t="n">
        <f aca="false">AW1250+AX1250</f>
        <v>0</v>
      </c>
      <c r="BD1250" s="89" t="n">
        <f aca="false">H1250/(100-BE1250)*100</f>
        <v>0</v>
      </c>
      <c r="BE1250" s="89" t="n">
        <v>0</v>
      </c>
      <c r="BF1250" s="89" t="n">
        <f aca="false">O1250</f>
        <v>0</v>
      </c>
      <c r="BH1250" s="89" t="n">
        <f aca="false">G1250*AO1250</f>
        <v>0</v>
      </c>
      <c r="BI1250" s="89" t="n">
        <f aca="false">G1250*AP1250</f>
        <v>0</v>
      </c>
      <c r="BJ1250" s="89" t="n">
        <f aca="false">G1250*H1250</f>
        <v>0</v>
      </c>
      <c r="BK1250" s="89"/>
      <c r="BL1250" s="89"/>
      <c r="BW1250" s="89" t="str">
        <f aca="false">I1250</f>
        <v>21</v>
      </c>
      <c r="BX1250" s="10" t="s">
        <v>3106</v>
      </c>
    </row>
    <row r="1251" customFormat="false" ht="15" hidden="false" customHeight="true" outlineLevel="0" collapsed="false">
      <c r="A1251" s="189" t="s">
        <v>3107</v>
      </c>
      <c r="B1251" s="189" t="s">
        <v>113</v>
      </c>
      <c r="C1251" s="189" t="s">
        <v>1646</v>
      </c>
      <c r="D1251" s="190" t="s">
        <v>2989</v>
      </c>
      <c r="E1251" s="190"/>
      <c r="F1251" s="189" t="s">
        <v>1637</v>
      </c>
      <c r="G1251" s="191" t="n">
        <v>12</v>
      </c>
      <c r="H1251" s="192"/>
      <c r="I1251" s="193" t="s">
        <v>192</v>
      </c>
      <c r="J1251" s="192" t="n">
        <f aca="false">G1251*AO1251</f>
        <v>0</v>
      </c>
      <c r="K1251" s="192" t="n">
        <f aca="false">G1251*AP1251</f>
        <v>0</v>
      </c>
      <c r="L1251" s="192" t="n">
        <f aca="false">G1251*H1251</f>
        <v>0</v>
      </c>
      <c r="M1251" s="192" t="n">
        <f aca="false">L1251*(1+BW1251/100)</f>
        <v>0</v>
      </c>
      <c r="N1251" s="192" t="n">
        <v>0</v>
      </c>
      <c r="O1251" s="192" t="n">
        <f aca="false">G1251*N1251</f>
        <v>0</v>
      </c>
      <c r="P1251" s="193" t="s">
        <v>193</v>
      </c>
      <c r="Z1251" s="89" t="n">
        <f aca="false">IF(AQ1251="5",BJ1251,0)</f>
        <v>0</v>
      </c>
      <c r="AB1251" s="89" t="n">
        <f aca="false">IF(AQ1251="1",BH1251,0)</f>
        <v>0</v>
      </c>
      <c r="AC1251" s="89" t="n">
        <f aca="false">IF(AQ1251="1",BI1251,0)</f>
        <v>0</v>
      </c>
      <c r="AD1251" s="89" t="n">
        <f aca="false">IF(AQ1251="7",BH1251,0)</f>
        <v>0</v>
      </c>
      <c r="AE1251" s="89" t="n">
        <f aca="false">IF(AQ1251="7",BI1251,0)</f>
        <v>0</v>
      </c>
      <c r="AF1251" s="89" t="n">
        <f aca="false">IF(AQ1251="2",BH1251,0)</f>
        <v>0</v>
      </c>
      <c r="AG1251" s="89" t="n">
        <f aca="false">IF(AQ1251="2",BI1251,0)</f>
        <v>0</v>
      </c>
      <c r="AH1251" s="89" t="n">
        <f aca="false">IF(AQ1251="0",BJ1251,0)</f>
        <v>0</v>
      </c>
      <c r="AI1251" s="170" t="s">
        <v>113</v>
      </c>
      <c r="AJ1251" s="89" t="n">
        <f aca="false">IF(AN1251=0,L1251,0)</f>
        <v>0</v>
      </c>
      <c r="AK1251" s="89" t="n">
        <f aca="false">IF(AN1251=12,L1251,0)</f>
        <v>0</v>
      </c>
      <c r="AL1251" s="89" t="n">
        <f aca="false">IF(AN1251=21,L1251,0)</f>
        <v>0</v>
      </c>
      <c r="AN1251" s="89" t="n">
        <v>21</v>
      </c>
      <c r="AO1251" s="89" t="n">
        <f aca="false">H1251*0</f>
        <v>0</v>
      </c>
      <c r="AP1251" s="89" t="n">
        <f aca="false">H1251*(1-0)</f>
        <v>0</v>
      </c>
      <c r="AQ1251" s="88" t="s">
        <v>197</v>
      </c>
      <c r="AV1251" s="89" t="n">
        <f aca="false">AW1251+AX1251</f>
        <v>0</v>
      </c>
      <c r="AW1251" s="89" t="n">
        <f aca="false">G1251*AO1251</f>
        <v>0</v>
      </c>
      <c r="AX1251" s="89" t="n">
        <f aca="false">G1251*AP1251</f>
        <v>0</v>
      </c>
      <c r="AY1251" s="88" t="s">
        <v>3045</v>
      </c>
      <c r="AZ1251" s="88" t="s">
        <v>2694</v>
      </c>
      <c r="BA1251" s="170" t="s">
        <v>2684</v>
      </c>
      <c r="BC1251" s="89" t="n">
        <f aca="false">AW1251+AX1251</f>
        <v>0</v>
      </c>
      <c r="BD1251" s="89" t="n">
        <f aca="false">H1251/(100-BE1251)*100</f>
        <v>0</v>
      </c>
      <c r="BE1251" s="89" t="n">
        <v>0</v>
      </c>
      <c r="BF1251" s="89" t="n">
        <f aca="false">O1251</f>
        <v>0</v>
      </c>
      <c r="BH1251" s="89" t="n">
        <f aca="false">G1251*AO1251</f>
        <v>0</v>
      </c>
      <c r="BI1251" s="89" t="n">
        <f aca="false">G1251*AP1251</f>
        <v>0</v>
      </c>
      <c r="BJ1251" s="89" t="n">
        <f aca="false">G1251*H1251</f>
        <v>0</v>
      </c>
      <c r="BK1251" s="89"/>
      <c r="BL1251" s="89"/>
      <c r="BW1251" s="89" t="str">
        <f aca="false">I1251</f>
        <v>21</v>
      </c>
      <c r="BX1251" s="10" t="s">
        <v>2989</v>
      </c>
    </row>
    <row r="1252" customFormat="false" ht="15" hidden="false" customHeight="true" outlineLevel="0" collapsed="false">
      <c r="A1252" s="189" t="s">
        <v>3108</v>
      </c>
      <c r="B1252" s="189" t="s">
        <v>113</v>
      </c>
      <c r="C1252" s="189" t="s">
        <v>1646</v>
      </c>
      <c r="D1252" s="190" t="s">
        <v>2991</v>
      </c>
      <c r="E1252" s="190"/>
      <c r="F1252" s="189" t="s">
        <v>1637</v>
      </c>
      <c r="G1252" s="191" t="n">
        <v>3</v>
      </c>
      <c r="H1252" s="192"/>
      <c r="I1252" s="193" t="s">
        <v>192</v>
      </c>
      <c r="J1252" s="192" t="n">
        <f aca="false">G1252*AO1252</f>
        <v>0</v>
      </c>
      <c r="K1252" s="192" t="n">
        <f aca="false">G1252*AP1252</f>
        <v>0</v>
      </c>
      <c r="L1252" s="192" t="n">
        <f aca="false">G1252*H1252</f>
        <v>0</v>
      </c>
      <c r="M1252" s="192" t="n">
        <f aca="false">L1252*(1+BW1252/100)</f>
        <v>0</v>
      </c>
      <c r="N1252" s="192" t="n">
        <v>0</v>
      </c>
      <c r="O1252" s="192" t="n">
        <f aca="false">G1252*N1252</f>
        <v>0</v>
      </c>
      <c r="P1252" s="193" t="s">
        <v>193</v>
      </c>
      <c r="Z1252" s="89" t="n">
        <f aca="false">IF(AQ1252="5",BJ1252,0)</f>
        <v>0</v>
      </c>
      <c r="AB1252" s="89" t="n">
        <f aca="false">IF(AQ1252="1",BH1252,0)</f>
        <v>0</v>
      </c>
      <c r="AC1252" s="89" t="n">
        <f aca="false">IF(AQ1252="1",BI1252,0)</f>
        <v>0</v>
      </c>
      <c r="AD1252" s="89" t="n">
        <f aca="false">IF(AQ1252="7",BH1252,0)</f>
        <v>0</v>
      </c>
      <c r="AE1252" s="89" t="n">
        <f aca="false">IF(AQ1252="7",BI1252,0)</f>
        <v>0</v>
      </c>
      <c r="AF1252" s="89" t="n">
        <f aca="false">IF(AQ1252="2",BH1252,0)</f>
        <v>0</v>
      </c>
      <c r="AG1252" s="89" t="n">
        <f aca="false">IF(AQ1252="2",BI1252,0)</f>
        <v>0</v>
      </c>
      <c r="AH1252" s="89" t="n">
        <f aca="false">IF(AQ1252="0",BJ1252,0)</f>
        <v>0</v>
      </c>
      <c r="AI1252" s="170" t="s">
        <v>113</v>
      </c>
      <c r="AJ1252" s="89" t="n">
        <f aca="false">IF(AN1252=0,L1252,0)</f>
        <v>0</v>
      </c>
      <c r="AK1252" s="89" t="n">
        <f aca="false">IF(AN1252=12,L1252,0)</f>
        <v>0</v>
      </c>
      <c r="AL1252" s="89" t="n">
        <f aca="false">IF(AN1252=21,L1252,0)</f>
        <v>0</v>
      </c>
      <c r="AN1252" s="89" t="n">
        <v>21</v>
      </c>
      <c r="AO1252" s="89" t="n">
        <f aca="false">H1252*0</f>
        <v>0</v>
      </c>
      <c r="AP1252" s="89" t="n">
        <f aca="false">H1252*(1-0)</f>
        <v>0</v>
      </c>
      <c r="AQ1252" s="88" t="s">
        <v>197</v>
      </c>
      <c r="AV1252" s="89" t="n">
        <f aca="false">AW1252+AX1252</f>
        <v>0</v>
      </c>
      <c r="AW1252" s="89" t="n">
        <f aca="false">G1252*AO1252</f>
        <v>0</v>
      </c>
      <c r="AX1252" s="89" t="n">
        <f aca="false">G1252*AP1252</f>
        <v>0</v>
      </c>
      <c r="AY1252" s="88" t="s">
        <v>3045</v>
      </c>
      <c r="AZ1252" s="88" t="s">
        <v>2694</v>
      </c>
      <c r="BA1252" s="170" t="s">
        <v>2684</v>
      </c>
      <c r="BC1252" s="89" t="n">
        <f aca="false">AW1252+AX1252</f>
        <v>0</v>
      </c>
      <c r="BD1252" s="89" t="n">
        <f aca="false">H1252/(100-BE1252)*100</f>
        <v>0</v>
      </c>
      <c r="BE1252" s="89" t="n">
        <v>0</v>
      </c>
      <c r="BF1252" s="89" t="n">
        <f aca="false">O1252</f>
        <v>0</v>
      </c>
      <c r="BH1252" s="89" t="n">
        <f aca="false">G1252*AO1252</f>
        <v>0</v>
      </c>
      <c r="BI1252" s="89" t="n">
        <f aca="false">G1252*AP1252</f>
        <v>0</v>
      </c>
      <c r="BJ1252" s="89" t="n">
        <f aca="false">G1252*H1252</f>
        <v>0</v>
      </c>
      <c r="BK1252" s="89"/>
      <c r="BL1252" s="89"/>
      <c r="BW1252" s="89" t="str">
        <f aca="false">I1252</f>
        <v>21</v>
      </c>
      <c r="BX1252" s="10" t="s">
        <v>2991</v>
      </c>
    </row>
    <row r="1253" customFormat="false" ht="23.85" hidden="false" customHeight="true" outlineLevel="0" collapsed="false">
      <c r="A1253" s="189" t="s">
        <v>3109</v>
      </c>
      <c r="B1253" s="189" t="s">
        <v>113</v>
      </c>
      <c r="C1253" s="189" t="s">
        <v>2993</v>
      </c>
      <c r="D1253" s="190" t="s">
        <v>2994</v>
      </c>
      <c r="E1253" s="190"/>
      <c r="F1253" s="189" t="s">
        <v>1637</v>
      </c>
      <c r="G1253" s="191" t="n">
        <v>18</v>
      </c>
      <c r="H1253" s="192"/>
      <c r="I1253" s="193" t="s">
        <v>192</v>
      </c>
      <c r="J1253" s="192" t="n">
        <f aca="false">G1253*AO1253</f>
        <v>0</v>
      </c>
      <c r="K1253" s="192" t="n">
        <f aca="false">G1253*AP1253</f>
        <v>0</v>
      </c>
      <c r="L1253" s="192" t="n">
        <f aca="false">G1253*H1253</f>
        <v>0</v>
      </c>
      <c r="M1253" s="192" t="n">
        <f aca="false">L1253*(1+BW1253/100)</f>
        <v>0</v>
      </c>
      <c r="N1253" s="192" t="n">
        <v>0</v>
      </c>
      <c r="O1253" s="192" t="n">
        <f aca="false">G1253*N1253</f>
        <v>0</v>
      </c>
      <c r="P1253" s="193" t="s">
        <v>193</v>
      </c>
      <c r="Z1253" s="89" t="n">
        <f aca="false">IF(AQ1253="5",BJ1253,0)</f>
        <v>0</v>
      </c>
      <c r="AB1253" s="89" t="n">
        <f aca="false">IF(AQ1253="1",BH1253,0)</f>
        <v>0</v>
      </c>
      <c r="AC1253" s="89" t="n">
        <f aca="false">IF(AQ1253="1",BI1253,0)</f>
        <v>0</v>
      </c>
      <c r="AD1253" s="89" t="n">
        <f aca="false">IF(AQ1253="7",BH1253,0)</f>
        <v>0</v>
      </c>
      <c r="AE1253" s="89" t="n">
        <f aca="false">IF(AQ1253="7",BI1253,0)</f>
        <v>0</v>
      </c>
      <c r="AF1253" s="89" t="n">
        <f aca="false">IF(AQ1253="2",BH1253,0)</f>
        <v>0</v>
      </c>
      <c r="AG1253" s="89" t="n">
        <f aca="false">IF(AQ1253="2",BI1253,0)</f>
        <v>0</v>
      </c>
      <c r="AH1253" s="89" t="n">
        <f aca="false">IF(AQ1253="0",BJ1253,0)</f>
        <v>0</v>
      </c>
      <c r="AI1253" s="170" t="s">
        <v>113</v>
      </c>
      <c r="AJ1253" s="89" t="n">
        <f aca="false">IF(AN1253=0,L1253,0)</f>
        <v>0</v>
      </c>
      <c r="AK1253" s="89" t="n">
        <f aca="false">IF(AN1253=12,L1253,0)</f>
        <v>0</v>
      </c>
      <c r="AL1253" s="89" t="n">
        <f aca="false">IF(AN1253=21,L1253,0)</f>
        <v>0</v>
      </c>
      <c r="AN1253" s="89" t="n">
        <v>21</v>
      </c>
      <c r="AO1253" s="89" t="n">
        <f aca="false">H1253*0</f>
        <v>0</v>
      </c>
      <c r="AP1253" s="89" t="n">
        <f aca="false">H1253*(1-0)</f>
        <v>0</v>
      </c>
      <c r="AQ1253" s="88" t="s">
        <v>188</v>
      </c>
      <c r="AV1253" s="89" t="n">
        <f aca="false">AW1253+AX1253</f>
        <v>0</v>
      </c>
      <c r="AW1253" s="89" t="n">
        <f aca="false">G1253*AO1253</f>
        <v>0</v>
      </c>
      <c r="AX1253" s="89" t="n">
        <f aca="false">G1253*AP1253</f>
        <v>0</v>
      </c>
      <c r="AY1253" s="88" t="s">
        <v>3045</v>
      </c>
      <c r="AZ1253" s="88" t="s">
        <v>2694</v>
      </c>
      <c r="BA1253" s="170" t="s">
        <v>2684</v>
      </c>
      <c r="BC1253" s="89" t="n">
        <f aca="false">AW1253+AX1253</f>
        <v>0</v>
      </c>
      <c r="BD1253" s="89" t="n">
        <f aca="false">H1253/(100-BE1253)*100</f>
        <v>0</v>
      </c>
      <c r="BE1253" s="89" t="n">
        <v>0</v>
      </c>
      <c r="BF1253" s="89" t="n">
        <f aca="false">O1253</f>
        <v>0</v>
      </c>
      <c r="BH1253" s="89" t="n">
        <f aca="false">G1253*AO1253</f>
        <v>0</v>
      </c>
      <c r="BI1253" s="89" t="n">
        <f aca="false">G1253*AP1253</f>
        <v>0</v>
      </c>
      <c r="BJ1253" s="89" t="n">
        <f aca="false">G1253*H1253</f>
        <v>0</v>
      </c>
      <c r="BK1253" s="89"/>
      <c r="BL1253" s="89"/>
      <c r="BW1253" s="89" t="str">
        <f aca="false">I1253</f>
        <v>21</v>
      </c>
      <c r="BX1253" s="10" t="s">
        <v>2994</v>
      </c>
    </row>
    <row r="1254" customFormat="false" ht="15" hidden="false" customHeight="true" outlineLevel="0" collapsed="false">
      <c r="A1254" s="183"/>
      <c r="B1254" s="184" t="s">
        <v>113</v>
      </c>
      <c r="C1254" s="184" t="s">
        <v>1675</v>
      </c>
      <c r="D1254" s="185" t="s">
        <v>1676</v>
      </c>
      <c r="E1254" s="185"/>
      <c r="F1254" s="183" t="s">
        <v>97</v>
      </c>
      <c r="G1254" s="186" t="s">
        <v>97</v>
      </c>
      <c r="H1254" s="183"/>
      <c r="I1254" s="183" t="s">
        <v>97</v>
      </c>
      <c r="J1254" s="187" t="n">
        <f aca="false">SUM(J1255:J1262)</f>
        <v>0</v>
      </c>
      <c r="K1254" s="187" t="n">
        <f aca="false">SUM(K1255:K1262)</f>
        <v>0</v>
      </c>
      <c r="L1254" s="187" t="n">
        <f aca="false">SUM(L1255:L1262)</f>
        <v>0</v>
      </c>
      <c r="M1254" s="187" t="n">
        <f aca="false">SUM(M1255:M1262)</f>
        <v>0</v>
      </c>
      <c r="N1254" s="188"/>
      <c r="O1254" s="187" t="n">
        <f aca="false">SUM(O1255:O1262)</f>
        <v>0</v>
      </c>
      <c r="P1254" s="188"/>
      <c r="AI1254" s="170" t="s">
        <v>113</v>
      </c>
      <c r="AS1254" s="159" t="n">
        <f aca="false">SUM(AJ1255:AJ1262)</f>
        <v>0</v>
      </c>
      <c r="AT1254" s="159" t="n">
        <f aca="false">SUM(AK1255:AK1262)</f>
        <v>0</v>
      </c>
      <c r="AU1254" s="159" t="n">
        <f aca="false">SUM(AL1255:AL1262)</f>
        <v>0</v>
      </c>
    </row>
    <row r="1255" customFormat="false" ht="15" hidden="false" customHeight="true" outlineLevel="0" collapsed="false">
      <c r="A1255" s="189" t="s">
        <v>3110</v>
      </c>
      <c r="B1255" s="189" t="s">
        <v>113</v>
      </c>
      <c r="C1255" s="189" t="s">
        <v>1678</v>
      </c>
      <c r="D1255" s="190" t="s">
        <v>1679</v>
      </c>
      <c r="E1255" s="190"/>
      <c r="F1255" s="189" t="s">
        <v>260</v>
      </c>
      <c r="G1255" s="191" t="n">
        <v>4.457</v>
      </c>
      <c r="H1255" s="192"/>
      <c r="I1255" s="193" t="s">
        <v>192</v>
      </c>
      <c r="J1255" s="192" t="n">
        <f aca="false">G1255*AO1255</f>
        <v>0</v>
      </c>
      <c r="K1255" s="192" t="n">
        <f aca="false">G1255*AP1255</f>
        <v>0</v>
      </c>
      <c r="L1255" s="192" t="n">
        <f aca="false">G1255*H1255</f>
        <v>0</v>
      </c>
      <c r="M1255" s="192" t="n">
        <f aca="false">L1255*(1+BW1255/100)</f>
        <v>0</v>
      </c>
      <c r="N1255" s="192" t="n">
        <v>0</v>
      </c>
      <c r="O1255" s="192" t="n">
        <f aca="false">G1255*N1255</f>
        <v>0</v>
      </c>
      <c r="P1255" s="193" t="s">
        <v>193</v>
      </c>
      <c r="Z1255" s="89" t="n">
        <f aca="false">IF(AQ1255="5",BJ1255,0)</f>
        <v>0</v>
      </c>
      <c r="AB1255" s="89" t="n">
        <f aca="false">IF(AQ1255="1",BH1255,0)</f>
        <v>0</v>
      </c>
      <c r="AC1255" s="89" t="n">
        <f aca="false">IF(AQ1255="1",BI1255,0)</f>
        <v>0</v>
      </c>
      <c r="AD1255" s="89" t="n">
        <f aca="false">IF(AQ1255="7",BH1255,0)</f>
        <v>0</v>
      </c>
      <c r="AE1255" s="89" t="n">
        <f aca="false">IF(AQ1255="7",BI1255,0)</f>
        <v>0</v>
      </c>
      <c r="AF1255" s="89" t="n">
        <f aca="false">IF(AQ1255="2",BH1255,0)</f>
        <v>0</v>
      </c>
      <c r="AG1255" s="89" t="n">
        <f aca="false">IF(AQ1255="2",BI1255,0)</f>
        <v>0</v>
      </c>
      <c r="AH1255" s="89" t="n">
        <f aca="false">IF(AQ1255="0",BJ1255,0)</f>
        <v>0</v>
      </c>
      <c r="AI1255" s="170" t="s">
        <v>113</v>
      </c>
      <c r="AJ1255" s="89" t="n">
        <f aca="false">IF(AN1255=0,L1255,0)</f>
        <v>0</v>
      </c>
      <c r="AK1255" s="89" t="n">
        <f aca="false">IF(AN1255=12,L1255,0)</f>
        <v>0</v>
      </c>
      <c r="AL1255" s="89" t="n">
        <f aca="false">IF(AN1255=21,L1255,0)</f>
        <v>0</v>
      </c>
      <c r="AN1255" s="89" t="n">
        <v>21</v>
      </c>
      <c r="AO1255" s="89" t="n">
        <f aca="false">H1255*0</f>
        <v>0</v>
      </c>
      <c r="AP1255" s="89" t="n">
        <f aca="false">H1255*(1-0)</f>
        <v>0</v>
      </c>
      <c r="AQ1255" s="88" t="s">
        <v>209</v>
      </c>
      <c r="AV1255" s="89" t="n">
        <f aca="false">AW1255+AX1255</f>
        <v>0</v>
      </c>
      <c r="AW1255" s="89" t="n">
        <f aca="false">G1255*AO1255</f>
        <v>0</v>
      </c>
      <c r="AX1255" s="89" t="n">
        <f aca="false">G1255*AP1255</f>
        <v>0</v>
      </c>
      <c r="AY1255" s="88" t="s">
        <v>1680</v>
      </c>
      <c r="AZ1255" s="88" t="s">
        <v>2694</v>
      </c>
      <c r="BA1255" s="170" t="s">
        <v>2684</v>
      </c>
      <c r="BC1255" s="89" t="n">
        <f aca="false">AW1255+AX1255</f>
        <v>0</v>
      </c>
      <c r="BD1255" s="89" t="n">
        <f aca="false">H1255/(100-BE1255)*100</f>
        <v>0</v>
      </c>
      <c r="BE1255" s="89" t="n">
        <v>0</v>
      </c>
      <c r="BF1255" s="89" t="n">
        <f aca="false">O1255</f>
        <v>0</v>
      </c>
      <c r="BH1255" s="89" t="n">
        <f aca="false">G1255*AO1255</f>
        <v>0</v>
      </c>
      <c r="BI1255" s="89" t="n">
        <f aca="false">G1255*AP1255</f>
        <v>0</v>
      </c>
      <c r="BJ1255" s="89" t="n">
        <f aca="false">G1255*H1255</f>
        <v>0</v>
      </c>
      <c r="BK1255" s="89"/>
      <c r="BL1255" s="89"/>
      <c r="BW1255" s="89" t="str">
        <f aca="false">I1255</f>
        <v>21</v>
      </c>
      <c r="BX1255" s="10" t="s">
        <v>1679</v>
      </c>
    </row>
    <row r="1256" customFormat="false" ht="15" hidden="false" customHeight="true" outlineLevel="0" collapsed="false">
      <c r="A1256" s="189" t="s">
        <v>3111</v>
      </c>
      <c r="B1256" s="189" t="s">
        <v>113</v>
      </c>
      <c r="C1256" s="189" t="s">
        <v>1682</v>
      </c>
      <c r="D1256" s="190" t="s">
        <v>1683</v>
      </c>
      <c r="E1256" s="190"/>
      <c r="F1256" s="189" t="s">
        <v>260</v>
      </c>
      <c r="G1256" s="191" t="n">
        <v>8.914</v>
      </c>
      <c r="H1256" s="192"/>
      <c r="I1256" s="193" t="s">
        <v>192</v>
      </c>
      <c r="J1256" s="192" t="n">
        <f aca="false">G1256*AO1256</f>
        <v>0</v>
      </c>
      <c r="K1256" s="192" t="n">
        <f aca="false">G1256*AP1256</f>
        <v>0</v>
      </c>
      <c r="L1256" s="192" t="n">
        <f aca="false">G1256*H1256</f>
        <v>0</v>
      </c>
      <c r="M1256" s="192" t="n">
        <f aca="false">L1256*(1+BW1256/100)</f>
        <v>0</v>
      </c>
      <c r="N1256" s="192" t="n">
        <v>0</v>
      </c>
      <c r="O1256" s="192" t="n">
        <f aca="false">G1256*N1256</f>
        <v>0</v>
      </c>
      <c r="P1256" s="193" t="s">
        <v>193</v>
      </c>
      <c r="Z1256" s="89" t="n">
        <f aca="false">IF(AQ1256="5",BJ1256,0)</f>
        <v>0</v>
      </c>
      <c r="AB1256" s="89" t="n">
        <f aca="false">IF(AQ1256="1",BH1256,0)</f>
        <v>0</v>
      </c>
      <c r="AC1256" s="89" t="n">
        <f aca="false">IF(AQ1256="1",BI1256,0)</f>
        <v>0</v>
      </c>
      <c r="AD1256" s="89" t="n">
        <f aca="false">IF(AQ1256="7",BH1256,0)</f>
        <v>0</v>
      </c>
      <c r="AE1256" s="89" t="n">
        <f aca="false">IF(AQ1256="7",BI1256,0)</f>
        <v>0</v>
      </c>
      <c r="AF1256" s="89" t="n">
        <f aca="false">IF(AQ1256="2",BH1256,0)</f>
        <v>0</v>
      </c>
      <c r="AG1256" s="89" t="n">
        <f aca="false">IF(AQ1256="2",BI1256,0)</f>
        <v>0</v>
      </c>
      <c r="AH1256" s="89" t="n">
        <f aca="false">IF(AQ1256="0",BJ1256,0)</f>
        <v>0</v>
      </c>
      <c r="AI1256" s="170" t="s">
        <v>113</v>
      </c>
      <c r="AJ1256" s="89" t="n">
        <f aca="false">IF(AN1256=0,L1256,0)</f>
        <v>0</v>
      </c>
      <c r="AK1256" s="89" t="n">
        <f aca="false">IF(AN1256=12,L1256,0)</f>
        <v>0</v>
      </c>
      <c r="AL1256" s="89" t="n">
        <f aca="false">IF(AN1256=21,L1256,0)</f>
        <v>0</v>
      </c>
      <c r="AN1256" s="89" t="n">
        <v>21</v>
      </c>
      <c r="AO1256" s="89" t="n">
        <f aca="false">H1256*0</f>
        <v>0</v>
      </c>
      <c r="AP1256" s="89" t="n">
        <f aca="false">H1256*(1-0)</f>
        <v>0</v>
      </c>
      <c r="AQ1256" s="88" t="s">
        <v>209</v>
      </c>
      <c r="AV1256" s="89" t="n">
        <f aca="false">AW1256+AX1256</f>
        <v>0</v>
      </c>
      <c r="AW1256" s="89" t="n">
        <f aca="false">G1256*AO1256</f>
        <v>0</v>
      </c>
      <c r="AX1256" s="89" t="n">
        <f aca="false">G1256*AP1256</f>
        <v>0</v>
      </c>
      <c r="AY1256" s="88" t="s">
        <v>1680</v>
      </c>
      <c r="AZ1256" s="88" t="s">
        <v>2694</v>
      </c>
      <c r="BA1256" s="170" t="s">
        <v>2684</v>
      </c>
      <c r="BC1256" s="89" t="n">
        <f aca="false">AW1256+AX1256</f>
        <v>0</v>
      </c>
      <c r="BD1256" s="89" t="n">
        <f aca="false">H1256/(100-BE1256)*100</f>
        <v>0</v>
      </c>
      <c r="BE1256" s="89" t="n">
        <v>0</v>
      </c>
      <c r="BF1256" s="89" t="n">
        <f aca="false">O1256</f>
        <v>0</v>
      </c>
      <c r="BH1256" s="89" t="n">
        <f aca="false">G1256*AO1256</f>
        <v>0</v>
      </c>
      <c r="BI1256" s="89" t="n">
        <f aca="false">G1256*AP1256</f>
        <v>0</v>
      </c>
      <c r="BJ1256" s="89" t="n">
        <f aca="false">G1256*H1256</f>
        <v>0</v>
      </c>
      <c r="BK1256" s="89"/>
      <c r="BL1256" s="89"/>
      <c r="BW1256" s="89" t="str">
        <f aca="false">I1256</f>
        <v>21</v>
      </c>
      <c r="BX1256" s="10" t="s">
        <v>1683</v>
      </c>
    </row>
    <row r="1257" customFormat="false" ht="15" hidden="false" customHeight="true" outlineLevel="0" collapsed="false">
      <c r="A1257" s="189" t="s">
        <v>3112</v>
      </c>
      <c r="B1257" s="189" t="s">
        <v>113</v>
      </c>
      <c r="C1257" s="189" t="s">
        <v>2304</v>
      </c>
      <c r="D1257" s="190" t="s">
        <v>2305</v>
      </c>
      <c r="E1257" s="190"/>
      <c r="F1257" s="189" t="s">
        <v>260</v>
      </c>
      <c r="G1257" s="191" t="n">
        <v>4.457</v>
      </c>
      <c r="H1257" s="192"/>
      <c r="I1257" s="193" t="s">
        <v>192</v>
      </c>
      <c r="J1257" s="192" t="n">
        <f aca="false">G1257*AO1257</f>
        <v>0</v>
      </c>
      <c r="K1257" s="192" t="n">
        <f aca="false">G1257*AP1257</f>
        <v>0</v>
      </c>
      <c r="L1257" s="192" t="n">
        <f aca="false">G1257*H1257</f>
        <v>0</v>
      </c>
      <c r="M1257" s="192" t="n">
        <f aca="false">L1257*(1+BW1257/100)</f>
        <v>0</v>
      </c>
      <c r="N1257" s="192" t="n">
        <v>0</v>
      </c>
      <c r="O1257" s="192" t="n">
        <f aca="false">G1257*N1257</f>
        <v>0</v>
      </c>
      <c r="P1257" s="193" t="s">
        <v>193</v>
      </c>
      <c r="Z1257" s="89" t="n">
        <f aca="false">IF(AQ1257="5",BJ1257,0)</f>
        <v>0</v>
      </c>
      <c r="AB1257" s="89" t="n">
        <f aca="false">IF(AQ1257="1",BH1257,0)</f>
        <v>0</v>
      </c>
      <c r="AC1257" s="89" t="n">
        <f aca="false">IF(AQ1257="1",BI1257,0)</f>
        <v>0</v>
      </c>
      <c r="AD1257" s="89" t="n">
        <f aca="false">IF(AQ1257="7",BH1257,0)</f>
        <v>0</v>
      </c>
      <c r="AE1257" s="89" t="n">
        <f aca="false">IF(AQ1257="7",BI1257,0)</f>
        <v>0</v>
      </c>
      <c r="AF1257" s="89" t="n">
        <f aca="false">IF(AQ1257="2",BH1257,0)</f>
        <v>0</v>
      </c>
      <c r="AG1257" s="89" t="n">
        <f aca="false">IF(AQ1257="2",BI1257,0)</f>
        <v>0</v>
      </c>
      <c r="AH1257" s="89" t="n">
        <f aca="false">IF(AQ1257="0",BJ1257,0)</f>
        <v>0</v>
      </c>
      <c r="AI1257" s="170" t="s">
        <v>113</v>
      </c>
      <c r="AJ1257" s="89" t="n">
        <f aca="false">IF(AN1257=0,L1257,0)</f>
        <v>0</v>
      </c>
      <c r="AK1257" s="89" t="n">
        <f aca="false">IF(AN1257=12,L1257,0)</f>
        <v>0</v>
      </c>
      <c r="AL1257" s="89" t="n">
        <f aca="false">IF(AN1257=21,L1257,0)</f>
        <v>0</v>
      </c>
      <c r="AN1257" s="89" t="n">
        <v>21</v>
      </c>
      <c r="AO1257" s="89" t="n">
        <f aca="false">H1257*0</f>
        <v>0</v>
      </c>
      <c r="AP1257" s="89" t="n">
        <f aca="false">H1257*(1-0)</f>
        <v>0</v>
      </c>
      <c r="AQ1257" s="88" t="s">
        <v>209</v>
      </c>
      <c r="AV1257" s="89" t="n">
        <f aca="false">AW1257+AX1257</f>
        <v>0</v>
      </c>
      <c r="AW1257" s="89" t="n">
        <f aca="false">G1257*AO1257</f>
        <v>0</v>
      </c>
      <c r="AX1257" s="89" t="n">
        <f aca="false">G1257*AP1257</f>
        <v>0</v>
      </c>
      <c r="AY1257" s="88" t="s">
        <v>1680</v>
      </c>
      <c r="AZ1257" s="88" t="s">
        <v>2694</v>
      </c>
      <c r="BA1257" s="170" t="s">
        <v>2684</v>
      </c>
      <c r="BC1257" s="89" t="n">
        <f aca="false">AW1257+AX1257</f>
        <v>0</v>
      </c>
      <c r="BD1257" s="89" t="n">
        <f aca="false">H1257/(100-BE1257)*100</f>
        <v>0</v>
      </c>
      <c r="BE1257" s="89" t="n">
        <v>0</v>
      </c>
      <c r="BF1257" s="89" t="n">
        <f aca="false">O1257</f>
        <v>0</v>
      </c>
      <c r="BH1257" s="89" t="n">
        <f aca="false">G1257*AO1257</f>
        <v>0</v>
      </c>
      <c r="BI1257" s="89" t="n">
        <f aca="false">G1257*AP1257</f>
        <v>0</v>
      </c>
      <c r="BJ1257" s="89" t="n">
        <f aca="false">G1257*H1257</f>
        <v>0</v>
      </c>
      <c r="BK1257" s="89"/>
      <c r="BL1257" s="89"/>
      <c r="BW1257" s="89" t="str">
        <f aca="false">I1257</f>
        <v>21</v>
      </c>
      <c r="BX1257" s="10" t="s">
        <v>2305</v>
      </c>
    </row>
    <row r="1258" customFormat="false" ht="15" hidden="false" customHeight="true" outlineLevel="0" collapsed="false">
      <c r="A1258" s="189" t="s">
        <v>3113</v>
      </c>
      <c r="B1258" s="189" t="s">
        <v>113</v>
      </c>
      <c r="C1258" s="189" t="s">
        <v>1688</v>
      </c>
      <c r="D1258" s="190" t="s">
        <v>1689</v>
      </c>
      <c r="E1258" s="190"/>
      <c r="F1258" s="189" t="s">
        <v>260</v>
      </c>
      <c r="G1258" s="191" t="n">
        <v>4.457</v>
      </c>
      <c r="H1258" s="192"/>
      <c r="I1258" s="193" t="s">
        <v>192</v>
      </c>
      <c r="J1258" s="192" t="n">
        <f aca="false">G1258*AO1258</f>
        <v>0</v>
      </c>
      <c r="K1258" s="192" t="n">
        <f aca="false">G1258*AP1258</f>
        <v>0</v>
      </c>
      <c r="L1258" s="192" t="n">
        <f aca="false">G1258*H1258</f>
        <v>0</v>
      </c>
      <c r="M1258" s="192" t="n">
        <f aca="false">L1258*(1+BW1258/100)</f>
        <v>0</v>
      </c>
      <c r="N1258" s="192" t="n">
        <v>0</v>
      </c>
      <c r="O1258" s="192" t="n">
        <f aca="false">G1258*N1258</f>
        <v>0</v>
      </c>
      <c r="P1258" s="193" t="s">
        <v>193</v>
      </c>
      <c r="Z1258" s="89" t="n">
        <f aca="false">IF(AQ1258="5",BJ1258,0)</f>
        <v>0</v>
      </c>
      <c r="AB1258" s="89" t="n">
        <f aca="false">IF(AQ1258="1",BH1258,0)</f>
        <v>0</v>
      </c>
      <c r="AC1258" s="89" t="n">
        <f aca="false">IF(AQ1258="1",BI1258,0)</f>
        <v>0</v>
      </c>
      <c r="AD1258" s="89" t="n">
        <f aca="false">IF(AQ1258="7",BH1258,0)</f>
        <v>0</v>
      </c>
      <c r="AE1258" s="89" t="n">
        <f aca="false">IF(AQ1258="7",BI1258,0)</f>
        <v>0</v>
      </c>
      <c r="AF1258" s="89" t="n">
        <f aca="false">IF(AQ1258="2",BH1258,0)</f>
        <v>0</v>
      </c>
      <c r="AG1258" s="89" t="n">
        <f aca="false">IF(AQ1258="2",BI1258,0)</f>
        <v>0</v>
      </c>
      <c r="AH1258" s="89" t="n">
        <f aca="false">IF(AQ1258="0",BJ1258,0)</f>
        <v>0</v>
      </c>
      <c r="AI1258" s="170" t="s">
        <v>113</v>
      </c>
      <c r="AJ1258" s="89" t="n">
        <f aca="false">IF(AN1258=0,L1258,0)</f>
        <v>0</v>
      </c>
      <c r="AK1258" s="89" t="n">
        <f aca="false">IF(AN1258=12,L1258,0)</f>
        <v>0</v>
      </c>
      <c r="AL1258" s="89" t="n">
        <f aca="false">IF(AN1258=21,L1258,0)</f>
        <v>0</v>
      </c>
      <c r="AN1258" s="89" t="n">
        <v>21</v>
      </c>
      <c r="AO1258" s="89" t="n">
        <f aca="false">H1258*0</f>
        <v>0</v>
      </c>
      <c r="AP1258" s="89" t="n">
        <f aca="false">H1258*(1-0)</f>
        <v>0</v>
      </c>
      <c r="AQ1258" s="88" t="s">
        <v>209</v>
      </c>
      <c r="AV1258" s="89" t="n">
        <f aca="false">AW1258+AX1258</f>
        <v>0</v>
      </c>
      <c r="AW1258" s="89" t="n">
        <f aca="false">G1258*AO1258</f>
        <v>0</v>
      </c>
      <c r="AX1258" s="89" t="n">
        <f aca="false">G1258*AP1258</f>
        <v>0</v>
      </c>
      <c r="AY1258" s="88" t="s">
        <v>1680</v>
      </c>
      <c r="AZ1258" s="88" t="s">
        <v>2694</v>
      </c>
      <c r="BA1258" s="170" t="s">
        <v>2684</v>
      </c>
      <c r="BC1258" s="89" t="n">
        <f aca="false">AW1258+AX1258</f>
        <v>0</v>
      </c>
      <c r="BD1258" s="89" t="n">
        <f aca="false">H1258/(100-BE1258)*100</f>
        <v>0</v>
      </c>
      <c r="BE1258" s="89" t="n">
        <v>0</v>
      </c>
      <c r="BF1258" s="89" t="n">
        <f aca="false">O1258</f>
        <v>0</v>
      </c>
      <c r="BH1258" s="89" t="n">
        <f aca="false">G1258*AO1258</f>
        <v>0</v>
      </c>
      <c r="BI1258" s="89" t="n">
        <f aca="false">G1258*AP1258</f>
        <v>0</v>
      </c>
      <c r="BJ1258" s="89" t="n">
        <f aca="false">G1258*H1258</f>
        <v>0</v>
      </c>
      <c r="BK1258" s="89"/>
      <c r="BL1258" s="89"/>
      <c r="BW1258" s="89" t="str">
        <f aca="false">I1258</f>
        <v>21</v>
      </c>
      <c r="BX1258" s="10" t="s">
        <v>1689</v>
      </c>
    </row>
    <row r="1259" customFormat="false" ht="15" hidden="false" customHeight="true" outlineLevel="0" collapsed="false">
      <c r="A1259" s="189" t="s">
        <v>3114</v>
      </c>
      <c r="B1259" s="189" t="s">
        <v>113</v>
      </c>
      <c r="C1259" s="189" t="s">
        <v>1691</v>
      </c>
      <c r="D1259" s="190" t="s">
        <v>1692</v>
      </c>
      <c r="E1259" s="190"/>
      <c r="F1259" s="189" t="s">
        <v>260</v>
      </c>
      <c r="G1259" s="191" t="n">
        <v>124.796</v>
      </c>
      <c r="H1259" s="192"/>
      <c r="I1259" s="193" t="s">
        <v>192</v>
      </c>
      <c r="J1259" s="192" t="n">
        <f aca="false">G1259*AO1259</f>
        <v>0</v>
      </c>
      <c r="K1259" s="192" t="n">
        <f aca="false">G1259*AP1259</f>
        <v>0</v>
      </c>
      <c r="L1259" s="192" t="n">
        <f aca="false">G1259*H1259</f>
        <v>0</v>
      </c>
      <c r="M1259" s="192" t="n">
        <f aca="false">L1259*(1+BW1259/100)</f>
        <v>0</v>
      </c>
      <c r="N1259" s="192" t="n">
        <v>0</v>
      </c>
      <c r="O1259" s="192" t="n">
        <f aca="false">G1259*N1259</f>
        <v>0</v>
      </c>
      <c r="P1259" s="193" t="s">
        <v>193</v>
      </c>
      <c r="Z1259" s="89" t="n">
        <f aca="false">IF(AQ1259="5",BJ1259,0)</f>
        <v>0</v>
      </c>
      <c r="AB1259" s="89" t="n">
        <f aca="false">IF(AQ1259="1",BH1259,0)</f>
        <v>0</v>
      </c>
      <c r="AC1259" s="89" t="n">
        <f aca="false">IF(AQ1259="1",BI1259,0)</f>
        <v>0</v>
      </c>
      <c r="AD1259" s="89" t="n">
        <f aca="false">IF(AQ1259="7",BH1259,0)</f>
        <v>0</v>
      </c>
      <c r="AE1259" s="89" t="n">
        <f aca="false">IF(AQ1259="7",BI1259,0)</f>
        <v>0</v>
      </c>
      <c r="AF1259" s="89" t="n">
        <f aca="false">IF(AQ1259="2",BH1259,0)</f>
        <v>0</v>
      </c>
      <c r="AG1259" s="89" t="n">
        <f aca="false">IF(AQ1259="2",BI1259,0)</f>
        <v>0</v>
      </c>
      <c r="AH1259" s="89" t="n">
        <f aca="false">IF(AQ1259="0",BJ1259,0)</f>
        <v>0</v>
      </c>
      <c r="AI1259" s="170" t="s">
        <v>113</v>
      </c>
      <c r="AJ1259" s="89" t="n">
        <f aca="false">IF(AN1259=0,L1259,0)</f>
        <v>0</v>
      </c>
      <c r="AK1259" s="89" t="n">
        <f aca="false">IF(AN1259=12,L1259,0)</f>
        <v>0</v>
      </c>
      <c r="AL1259" s="89" t="n">
        <f aca="false">IF(AN1259=21,L1259,0)</f>
        <v>0</v>
      </c>
      <c r="AN1259" s="89" t="n">
        <v>21</v>
      </c>
      <c r="AO1259" s="89" t="n">
        <f aca="false">H1259*0</f>
        <v>0</v>
      </c>
      <c r="AP1259" s="89" t="n">
        <f aca="false">H1259*(1-0)</f>
        <v>0</v>
      </c>
      <c r="AQ1259" s="88" t="s">
        <v>209</v>
      </c>
      <c r="AV1259" s="89" t="n">
        <f aca="false">AW1259+AX1259</f>
        <v>0</v>
      </c>
      <c r="AW1259" s="89" t="n">
        <f aca="false">G1259*AO1259</f>
        <v>0</v>
      </c>
      <c r="AX1259" s="89" t="n">
        <f aca="false">G1259*AP1259</f>
        <v>0</v>
      </c>
      <c r="AY1259" s="88" t="s">
        <v>1680</v>
      </c>
      <c r="AZ1259" s="88" t="s">
        <v>2694</v>
      </c>
      <c r="BA1259" s="170" t="s">
        <v>2684</v>
      </c>
      <c r="BC1259" s="89" t="n">
        <f aca="false">AW1259+AX1259</f>
        <v>0</v>
      </c>
      <c r="BD1259" s="89" t="n">
        <f aca="false">H1259/(100-BE1259)*100</f>
        <v>0</v>
      </c>
      <c r="BE1259" s="89" t="n">
        <v>0</v>
      </c>
      <c r="BF1259" s="89" t="n">
        <f aca="false">O1259</f>
        <v>0</v>
      </c>
      <c r="BH1259" s="89" t="n">
        <f aca="false">G1259*AO1259</f>
        <v>0</v>
      </c>
      <c r="BI1259" s="89" t="n">
        <f aca="false">G1259*AP1259</f>
        <v>0</v>
      </c>
      <c r="BJ1259" s="89" t="n">
        <f aca="false">G1259*H1259</f>
        <v>0</v>
      </c>
      <c r="BK1259" s="89"/>
      <c r="BL1259" s="89"/>
      <c r="BW1259" s="89" t="str">
        <f aca="false">I1259</f>
        <v>21</v>
      </c>
      <c r="BX1259" s="10" t="s">
        <v>1692</v>
      </c>
    </row>
    <row r="1260" customFormat="false" ht="15" hidden="false" customHeight="true" outlineLevel="0" collapsed="false">
      <c r="A1260" s="189" t="s">
        <v>3115</v>
      </c>
      <c r="B1260" s="189" t="s">
        <v>113</v>
      </c>
      <c r="C1260" s="189" t="s">
        <v>1694</v>
      </c>
      <c r="D1260" s="190" t="s">
        <v>1695</v>
      </c>
      <c r="E1260" s="190"/>
      <c r="F1260" s="189" t="s">
        <v>260</v>
      </c>
      <c r="G1260" s="191" t="n">
        <v>0.4</v>
      </c>
      <c r="H1260" s="192"/>
      <c r="I1260" s="193" t="s">
        <v>192</v>
      </c>
      <c r="J1260" s="192" t="n">
        <f aca="false">G1260*AO1260</f>
        <v>0</v>
      </c>
      <c r="K1260" s="192" t="n">
        <f aca="false">G1260*AP1260</f>
        <v>0</v>
      </c>
      <c r="L1260" s="192" t="n">
        <f aca="false">G1260*H1260</f>
        <v>0</v>
      </c>
      <c r="M1260" s="192" t="n">
        <f aca="false">L1260*(1+BW1260/100)</f>
        <v>0</v>
      </c>
      <c r="N1260" s="192" t="n">
        <v>0</v>
      </c>
      <c r="O1260" s="192" t="n">
        <f aca="false">G1260*N1260</f>
        <v>0</v>
      </c>
      <c r="P1260" s="193" t="s">
        <v>193</v>
      </c>
      <c r="Z1260" s="89" t="n">
        <f aca="false">IF(AQ1260="5",BJ1260,0)</f>
        <v>0</v>
      </c>
      <c r="AB1260" s="89" t="n">
        <f aca="false">IF(AQ1260="1",BH1260,0)</f>
        <v>0</v>
      </c>
      <c r="AC1260" s="89" t="n">
        <f aca="false">IF(AQ1260="1",BI1260,0)</f>
        <v>0</v>
      </c>
      <c r="AD1260" s="89" t="n">
        <f aca="false">IF(AQ1260="7",BH1260,0)</f>
        <v>0</v>
      </c>
      <c r="AE1260" s="89" t="n">
        <f aca="false">IF(AQ1260="7",BI1260,0)</f>
        <v>0</v>
      </c>
      <c r="AF1260" s="89" t="n">
        <f aca="false">IF(AQ1260="2",BH1260,0)</f>
        <v>0</v>
      </c>
      <c r="AG1260" s="89" t="n">
        <f aca="false">IF(AQ1260="2",BI1260,0)</f>
        <v>0</v>
      </c>
      <c r="AH1260" s="89" t="n">
        <f aca="false">IF(AQ1260="0",BJ1260,0)</f>
        <v>0</v>
      </c>
      <c r="AI1260" s="170" t="s">
        <v>113</v>
      </c>
      <c r="AJ1260" s="89" t="n">
        <f aca="false">IF(AN1260=0,L1260,0)</f>
        <v>0</v>
      </c>
      <c r="AK1260" s="89" t="n">
        <f aca="false">IF(AN1260=12,L1260,0)</f>
        <v>0</v>
      </c>
      <c r="AL1260" s="89" t="n">
        <f aca="false">IF(AN1260=21,L1260,0)</f>
        <v>0</v>
      </c>
      <c r="AN1260" s="89" t="n">
        <v>21</v>
      </c>
      <c r="AO1260" s="89" t="n">
        <f aca="false">H1260*0</f>
        <v>0</v>
      </c>
      <c r="AP1260" s="89" t="n">
        <f aca="false">H1260*(1-0)</f>
        <v>0</v>
      </c>
      <c r="AQ1260" s="88" t="s">
        <v>209</v>
      </c>
      <c r="AV1260" s="89" t="n">
        <f aca="false">AW1260+AX1260</f>
        <v>0</v>
      </c>
      <c r="AW1260" s="89" t="n">
        <f aca="false">G1260*AO1260</f>
        <v>0</v>
      </c>
      <c r="AX1260" s="89" t="n">
        <f aca="false">G1260*AP1260</f>
        <v>0</v>
      </c>
      <c r="AY1260" s="88" t="s">
        <v>1680</v>
      </c>
      <c r="AZ1260" s="88" t="s">
        <v>2694</v>
      </c>
      <c r="BA1260" s="170" t="s">
        <v>2684</v>
      </c>
      <c r="BC1260" s="89" t="n">
        <f aca="false">AW1260+AX1260</f>
        <v>0</v>
      </c>
      <c r="BD1260" s="89" t="n">
        <f aca="false">H1260/(100-BE1260)*100</f>
        <v>0</v>
      </c>
      <c r="BE1260" s="89" t="n">
        <v>0</v>
      </c>
      <c r="BF1260" s="89" t="n">
        <f aca="false">O1260</f>
        <v>0</v>
      </c>
      <c r="BH1260" s="89" t="n">
        <f aca="false">G1260*AO1260</f>
        <v>0</v>
      </c>
      <c r="BI1260" s="89" t="n">
        <f aca="false">G1260*AP1260</f>
        <v>0</v>
      </c>
      <c r="BJ1260" s="89" t="n">
        <f aca="false">G1260*H1260</f>
        <v>0</v>
      </c>
      <c r="BK1260" s="89"/>
      <c r="BL1260" s="89"/>
      <c r="BW1260" s="89" t="str">
        <f aca="false">I1260</f>
        <v>21</v>
      </c>
      <c r="BX1260" s="10" t="s">
        <v>1695</v>
      </c>
    </row>
    <row r="1261" customFormat="false" ht="23.85" hidden="false" customHeight="true" outlineLevel="0" collapsed="false">
      <c r="A1261" s="189" t="s">
        <v>3116</v>
      </c>
      <c r="B1261" s="189" t="s">
        <v>113</v>
      </c>
      <c r="C1261" s="189" t="s">
        <v>1697</v>
      </c>
      <c r="D1261" s="190" t="s">
        <v>3117</v>
      </c>
      <c r="E1261" s="190"/>
      <c r="F1261" s="189" t="s">
        <v>260</v>
      </c>
      <c r="G1261" s="191" t="n">
        <v>2.72</v>
      </c>
      <c r="H1261" s="192"/>
      <c r="I1261" s="193" t="s">
        <v>192</v>
      </c>
      <c r="J1261" s="192" t="n">
        <f aca="false">G1261*AO1261</f>
        <v>0</v>
      </c>
      <c r="K1261" s="192" t="n">
        <f aca="false">G1261*AP1261</f>
        <v>0</v>
      </c>
      <c r="L1261" s="192" t="n">
        <f aca="false">G1261*H1261</f>
        <v>0</v>
      </c>
      <c r="M1261" s="192" t="n">
        <f aca="false">L1261*(1+BW1261/100)</f>
        <v>0</v>
      </c>
      <c r="N1261" s="192" t="n">
        <v>0</v>
      </c>
      <c r="O1261" s="192" t="n">
        <f aca="false">G1261*N1261</f>
        <v>0</v>
      </c>
      <c r="P1261" s="193" t="s">
        <v>193</v>
      </c>
      <c r="Z1261" s="89" t="n">
        <f aca="false">IF(AQ1261="5",BJ1261,0)</f>
        <v>0</v>
      </c>
      <c r="AB1261" s="89" t="n">
        <f aca="false">IF(AQ1261="1",BH1261,0)</f>
        <v>0</v>
      </c>
      <c r="AC1261" s="89" t="n">
        <f aca="false">IF(AQ1261="1",BI1261,0)</f>
        <v>0</v>
      </c>
      <c r="AD1261" s="89" t="n">
        <f aca="false">IF(AQ1261="7",BH1261,0)</f>
        <v>0</v>
      </c>
      <c r="AE1261" s="89" t="n">
        <f aca="false">IF(AQ1261="7",BI1261,0)</f>
        <v>0</v>
      </c>
      <c r="AF1261" s="89" t="n">
        <f aca="false">IF(AQ1261="2",BH1261,0)</f>
        <v>0</v>
      </c>
      <c r="AG1261" s="89" t="n">
        <f aca="false">IF(AQ1261="2",BI1261,0)</f>
        <v>0</v>
      </c>
      <c r="AH1261" s="89" t="n">
        <f aca="false">IF(AQ1261="0",BJ1261,0)</f>
        <v>0</v>
      </c>
      <c r="AI1261" s="170" t="s">
        <v>113</v>
      </c>
      <c r="AJ1261" s="89" t="n">
        <f aca="false">IF(AN1261=0,L1261,0)</f>
        <v>0</v>
      </c>
      <c r="AK1261" s="89" t="n">
        <f aca="false">IF(AN1261=12,L1261,0)</f>
        <v>0</v>
      </c>
      <c r="AL1261" s="89" t="n">
        <f aca="false">IF(AN1261=21,L1261,0)</f>
        <v>0</v>
      </c>
      <c r="AN1261" s="89" t="n">
        <v>21</v>
      </c>
      <c r="AO1261" s="89" t="n">
        <f aca="false">H1261*0</f>
        <v>0</v>
      </c>
      <c r="AP1261" s="89" t="n">
        <f aca="false">H1261*(1-0)</f>
        <v>0</v>
      </c>
      <c r="AQ1261" s="88" t="s">
        <v>209</v>
      </c>
      <c r="AV1261" s="89" t="n">
        <f aca="false">AW1261+AX1261</f>
        <v>0</v>
      </c>
      <c r="AW1261" s="89" t="n">
        <f aca="false">G1261*AO1261</f>
        <v>0</v>
      </c>
      <c r="AX1261" s="89" t="n">
        <f aca="false">G1261*AP1261</f>
        <v>0</v>
      </c>
      <c r="AY1261" s="88" t="s">
        <v>1680</v>
      </c>
      <c r="AZ1261" s="88" t="s">
        <v>2694</v>
      </c>
      <c r="BA1261" s="170" t="s">
        <v>2684</v>
      </c>
      <c r="BC1261" s="89" t="n">
        <f aca="false">AW1261+AX1261</f>
        <v>0</v>
      </c>
      <c r="BD1261" s="89" t="n">
        <f aca="false">H1261/(100-BE1261)*100</f>
        <v>0</v>
      </c>
      <c r="BE1261" s="89" t="n">
        <v>0</v>
      </c>
      <c r="BF1261" s="89" t="n">
        <f aca="false">O1261</f>
        <v>0</v>
      </c>
      <c r="BH1261" s="89" t="n">
        <f aca="false">G1261*AO1261</f>
        <v>0</v>
      </c>
      <c r="BI1261" s="89" t="n">
        <f aca="false">G1261*AP1261</f>
        <v>0</v>
      </c>
      <c r="BJ1261" s="89" t="n">
        <f aca="false">G1261*H1261</f>
        <v>0</v>
      </c>
      <c r="BK1261" s="89"/>
      <c r="BL1261" s="89"/>
      <c r="BW1261" s="89" t="str">
        <f aca="false">I1261</f>
        <v>21</v>
      </c>
      <c r="BX1261" s="10" t="s">
        <v>3117</v>
      </c>
    </row>
    <row r="1262" customFormat="false" ht="15" hidden="false" customHeight="true" outlineLevel="0" collapsed="false">
      <c r="A1262" s="189" t="s">
        <v>3118</v>
      </c>
      <c r="B1262" s="189" t="s">
        <v>113</v>
      </c>
      <c r="C1262" s="189" t="s">
        <v>1700</v>
      </c>
      <c r="D1262" s="190" t="s">
        <v>1701</v>
      </c>
      <c r="E1262" s="190"/>
      <c r="F1262" s="189" t="s">
        <v>260</v>
      </c>
      <c r="G1262" s="191" t="n">
        <v>1.337</v>
      </c>
      <c r="H1262" s="192"/>
      <c r="I1262" s="193" t="s">
        <v>192</v>
      </c>
      <c r="J1262" s="192" t="n">
        <f aca="false">G1262*AO1262</f>
        <v>0</v>
      </c>
      <c r="K1262" s="192" t="n">
        <f aca="false">G1262*AP1262</f>
        <v>0</v>
      </c>
      <c r="L1262" s="192" t="n">
        <f aca="false">G1262*H1262</f>
        <v>0</v>
      </c>
      <c r="M1262" s="192" t="n">
        <f aca="false">L1262*(1+BW1262/100)</f>
        <v>0</v>
      </c>
      <c r="N1262" s="192" t="n">
        <v>0</v>
      </c>
      <c r="O1262" s="192" t="n">
        <f aca="false">G1262*N1262</f>
        <v>0</v>
      </c>
      <c r="P1262" s="193" t="s">
        <v>193</v>
      </c>
      <c r="Z1262" s="89" t="n">
        <f aca="false">IF(AQ1262="5",BJ1262,0)</f>
        <v>0</v>
      </c>
      <c r="AB1262" s="89" t="n">
        <f aca="false">IF(AQ1262="1",BH1262,0)</f>
        <v>0</v>
      </c>
      <c r="AC1262" s="89" t="n">
        <f aca="false">IF(AQ1262="1",BI1262,0)</f>
        <v>0</v>
      </c>
      <c r="AD1262" s="89" t="n">
        <f aca="false">IF(AQ1262="7",BH1262,0)</f>
        <v>0</v>
      </c>
      <c r="AE1262" s="89" t="n">
        <f aca="false">IF(AQ1262="7",BI1262,0)</f>
        <v>0</v>
      </c>
      <c r="AF1262" s="89" t="n">
        <f aca="false">IF(AQ1262="2",BH1262,0)</f>
        <v>0</v>
      </c>
      <c r="AG1262" s="89" t="n">
        <f aca="false">IF(AQ1262="2",BI1262,0)</f>
        <v>0</v>
      </c>
      <c r="AH1262" s="89" t="n">
        <f aca="false">IF(AQ1262="0",BJ1262,0)</f>
        <v>0</v>
      </c>
      <c r="AI1262" s="170" t="s">
        <v>113</v>
      </c>
      <c r="AJ1262" s="89" t="n">
        <f aca="false">IF(AN1262=0,L1262,0)</f>
        <v>0</v>
      </c>
      <c r="AK1262" s="89" t="n">
        <f aca="false">IF(AN1262=12,L1262,0)</f>
        <v>0</v>
      </c>
      <c r="AL1262" s="89" t="n">
        <f aca="false">IF(AN1262=21,L1262,0)</f>
        <v>0</v>
      </c>
      <c r="AN1262" s="89" t="n">
        <v>21</v>
      </c>
      <c r="AO1262" s="89" t="n">
        <f aca="false">H1262*0</f>
        <v>0</v>
      </c>
      <c r="AP1262" s="89" t="n">
        <f aca="false">H1262*(1-0)</f>
        <v>0</v>
      </c>
      <c r="AQ1262" s="88" t="s">
        <v>209</v>
      </c>
      <c r="AV1262" s="89" t="n">
        <f aca="false">AW1262+AX1262</f>
        <v>0</v>
      </c>
      <c r="AW1262" s="89" t="n">
        <f aca="false">G1262*AO1262</f>
        <v>0</v>
      </c>
      <c r="AX1262" s="89" t="n">
        <f aca="false">G1262*AP1262</f>
        <v>0</v>
      </c>
      <c r="AY1262" s="88" t="s">
        <v>1680</v>
      </c>
      <c r="AZ1262" s="88" t="s">
        <v>2694</v>
      </c>
      <c r="BA1262" s="170" t="s">
        <v>2684</v>
      </c>
      <c r="BC1262" s="89" t="n">
        <f aca="false">AW1262+AX1262</f>
        <v>0</v>
      </c>
      <c r="BD1262" s="89" t="n">
        <f aca="false">H1262/(100-BE1262)*100</f>
        <v>0</v>
      </c>
      <c r="BE1262" s="89" t="n">
        <v>0</v>
      </c>
      <c r="BF1262" s="89" t="n">
        <f aca="false">O1262</f>
        <v>0</v>
      </c>
      <c r="BH1262" s="89" t="n">
        <f aca="false">G1262*AO1262</f>
        <v>0</v>
      </c>
      <c r="BI1262" s="89" t="n">
        <f aca="false">G1262*AP1262</f>
        <v>0</v>
      </c>
      <c r="BJ1262" s="89" t="n">
        <f aca="false">G1262*H1262</f>
        <v>0</v>
      </c>
      <c r="BK1262" s="89"/>
      <c r="BL1262" s="89"/>
      <c r="BW1262" s="89" t="str">
        <f aca="false">I1262</f>
        <v>21</v>
      </c>
      <c r="BX1262" s="10" t="s">
        <v>1701</v>
      </c>
    </row>
    <row r="1263" customFormat="false" ht="19.85" hidden="false" customHeight="true" outlineLevel="0" collapsed="false">
      <c r="A1263" s="102"/>
      <c r="B1263" s="224" t="s">
        <v>115</v>
      </c>
      <c r="C1263" s="224"/>
      <c r="D1263" s="225" t="s">
        <v>116</v>
      </c>
      <c r="E1263" s="225"/>
      <c r="F1263" s="102" t="s">
        <v>97</v>
      </c>
      <c r="G1263" s="226" t="s">
        <v>97</v>
      </c>
      <c r="H1263" s="102"/>
      <c r="I1263" s="102" t="s">
        <v>97</v>
      </c>
      <c r="J1263" s="227" t="n">
        <f aca="false">J1264+J1269+J1273+J1289+J1296+J1318+J1336</f>
        <v>0</v>
      </c>
      <c r="K1263" s="227" t="n">
        <f aca="false">K1264+K1269+K1273+K1289+K1296+K1318+K1336</f>
        <v>0</v>
      </c>
      <c r="L1263" s="227" t="n">
        <f aca="false">L1264+L1269+L1273+L1289+L1296+L1318+L1336</f>
        <v>0</v>
      </c>
      <c r="M1263" s="227" t="n">
        <f aca="false">M1264+M1269+M1273+M1289+M1296+M1318+M1336</f>
        <v>0</v>
      </c>
      <c r="N1263" s="228"/>
      <c r="O1263" s="227" t="n">
        <f aca="false">O1264+O1269+O1273+O1289+O1296+O1318+O1336</f>
        <v>9.2085675</v>
      </c>
      <c r="P1263" s="228"/>
    </row>
    <row r="1264" customFormat="false" ht="15" hidden="false" customHeight="true" outlineLevel="0" collapsed="false">
      <c r="A1264" s="183"/>
      <c r="B1264" s="184" t="s">
        <v>115</v>
      </c>
      <c r="C1264" s="184" t="s">
        <v>393</v>
      </c>
      <c r="D1264" s="185" t="s">
        <v>431</v>
      </c>
      <c r="E1264" s="185"/>
      <c r="F1264" s="183" t="s">
        <v>97</v>
      </c>
      <c r="G1264" s="186" t="s">
        <v>97</v>
      </c>
      <c r="H1264" s="183"/>
      <c r="I1264" s="183" t="s">
        <v>97</v>
      </c>
      <c r="J1264" s="187" t="n">
        <f aca="false">SUM(J1265:J1268)</f>
        <v>0</v>
      </c>
      <c r="K1264" s="187" t="n">
        <f aca="false">SUM(K1265:K1268)</f>
        <v>0</v>
      </c>
      <c r="L1264" s="187" t="n">
        <f aca="false">SUM(L1265:L1268)</f>
        <v>0</v>
      </c>
      <c r="M1264" s="187" t="n">
        <f aca="false">SUM(M1265:M1268)</f>
        <v>0</v>
      </c>
      <c r="N1264" s="188"/>
      <c r="O1264" s="187" t="n">
        <f aca="false">SUM(O1265:O1268)</f>
        <v>2.27534</v>
      </c>
      <c r="P1264" s="188"/>
      <c r="AI1264" s="170" t="s">
        <v>115</v>
      </c>
      <c r="AS1264" s="159" t="n">
        <f aca="false">SUM(AJ1265:AJ1268)</f>
        <v>0</v>
      </c>
      <c r="AT1264" s="159" t="n">
        <f aca="false">SUM(AK1265:AK1268)</f>
        <v>0</v>
      </c>
      <c r="AU1264" s="159" t="n">
        <f aca="false">SUM(AL1265:AL1268)</f>
        <v>0</v>
      </c>
    </row>
    <row r="1265" customFormat="false" ht="15" hidden="false" customHeight="true" outlineLevel="0" collapsed="false">
      <c r="A1265" s="189" t="s">
        <v>3119</v>
      </c>
      <c r="B1265" s="189" t="s">
        <v>115</v>
      </c>
      <c r="C1265" s="189" t="s">
        <v>2681</v>
      </c>
      <c r="D1265" s="190" t="s">
        <v>2682</v>
      </c>
      <c r="E1265" s="190"/>
      <c r="F1265" s="189" t="s">
        <v>237</v>
      </c>
      <c r="G1265" s="191" t="n">
        <v>813</v>
      </c>
      <c r="H1265" s="192"/>
      <c r="I1265" s="193" t="s">
        <v>192</v>
      </c>
      <c r="J1265" s="192" t="n">
        <f aca="false">G1265*AO1265</f>
        <v>0</v>
      </c>
      <c r="K1265" s="192" t="n">
        <f aca="false">G1265*AP1265</f>
        <v>0</v>
      </c>
      <c r="L1265" s="192" t="n">
        <f aca="false">G1265*H1265</f>
        <v>0</v>
      </c>
      <c r="M1265" s="192" t="n">
        <f aca="false">L1265*(1+BW1265/100)</f>
        <v>0</v>
      </c>
      <c r="N1265" s="192" t="n">
        <v>0.00056</v>
      </c>
      <c r="O1265" s="192" t="n">
        <f aca="false">G1265*N1265</f>
        <v>0.45528</v>
      </c>
      <c r="P1265" s="193" t="s">
        <v>193</v>
      </c>
      <c r="Z1265" s="89" t="n">
        <f aca="false">IF(AQ1265="5",BJ1265,0)</f>
        <v>0</v>
      </c>
      <c r="AB1265" s="89" t="n">
        <f aca="false">IF(AQ1265="1",BH1265,0)</f>
        <v>0</v>
      </c>
      <c r="AC1265" s="89" t="n">
        <f aca="false">IF(AQ1265="1",BI1265,0)</f>
        <v>0</v>
      </c>
      <c r="AD1265" s="89" t="n">
        <f aca="false">IF(AQ1265="7",BH1265,0)</f>
        <v>0</v>
      </c>
      <c r="AE1265" s="89" t="n">
        <f aca="false">IF(AQ1265="7",BI1265,0)</f>
        <v>0</v>
      </c>
      <c r="AF1265" s="89" t="n">
        <f aca="false">IF(AQ1265="2",BH1265,0)</f>
        <v>0</v>
      </c>
      <c r="AG1265" s="89" t="n">
        <f aca="false">IF(AQ1265="2",BI1265,0)</f>
        <v>0</v>
      </c>
      <c r="AH1265" s="89" t="n">
        <f aca="false">IF(AQ1265="0",BJ1265,0)</f>
        <v>0</v>
      </c>
      <c r="AI1265" s="170" t="s">
        <v>115</v>
      </c>
      <c r="AJ1265" s="89" t="n">
        <f aca="false">IF(AN1265=0,L1265,0)</f>
        <v>0</v>
      </c>
      <c r="AK1265" s="89" t="n">
        <f aca="false">IF(AN1265=12,L1265,0)</f>
        <v>0</v>
      </c>
      <c r="AL1265" s="89" t="n">
        <f aca="false">IF(AN1265=21,L1265,0)</f>
        <v>0</v>
      </c>
      <c r="AN1265" s="89" t="n">
        <v>21</v>
      </c>
      <c r="AO1265" s="89" t="n">
        <f aca="false">H1265*0.105883925</f>
        <v>0</v>
      </c>
      <c r="AP1265" s="89" t="n">
        <f aca="false">H1265*(1-0.105883925)</f>
        <v>0</v>
      </c>
      <c r="AQ1265" s="88" t="s">
        <v>188</v>
      </c>
      <c r="AV1265" s="89" t="n">
        <f aca="false">AW1265+AX1265</f>
        <v>0</v>
      </c>
      <c r="AW1265" s="89" t="n">
        <f aca="false">G1265*AO1265</f>
        <v>0</v>
      </c>
      <c r="AX1265" s="89" t="n">
        <f aca="false">G1265*AP1265</f>
        <v>0</v>
      </c>
      <c r="AY1265" s="88" t="s">
        <v>435</v>
      </c>
      <c r="AZ1265" s="88" t="s">
        <v>3120</v>
      </c>
      <c r="BA1265" s="170" t="s">
        <v>3121</v>
      </c>
      <c r="BC1265" s="89" t="n">
        <f aca="false">AW1265+AX1265</f>
        <v>0</v>
      </c>
      <c r="BD1265" s="89" t="n">
        <f aca="false">H1265/(100-BE1265)*100</f>
        <v>0</v>
      </c>
      <c r="BE1265" s="89" t="n">
        <v>0</v>
      </c>
      <c r="BF1265" s="89" t="n">
        <f aca="false">O1265</f>
        <v>0.45528</v>
      </c>
      <c r="BH1265" s="89" t="n">
        <f aca="false">G1265*AO1265</f>
        <v>0</v>
      </c>
      <c r="BI1265" s="89" t="n">
        <f aca="false">G1265*AP1265</f>
        <v>0</v>
      </c>
      <c r="BJ1265" s="89" t="n">
        <f aca="false">G1265*H1265</f>
        <v>0</v>
      </c>
      <c r="BK1265" s="89"/>
      <c r="BL1265" s="89" t="n">
        <v>61</v>
      </c>
      <c r="BW1265" s="89" t="str">
        <f aca="false">I1265</f>
        <v>21</v>
      </c>
      <c r="BX1265" s="10" t="s">
        <v>2682</v>
      </c>
    </row>
    <row r="1266" customFormat="false" ht="15" hidden="false" customHeight="true" outlineLevel="0" collapsed="false">
      <c r="A1266" s="189" t="s">
        <v>3122</v>
      </c>
      <c r="B1266" s="189" t="s">
        <v>115</v>
      </c>
      <c r="C1266" s="189" t="s">
        <v>2686</v>
      </c>
      <c r="D1266" s="190" t="s">
        <v>2687</v>
      </c>
      <c r="E1266" s="190"/>
      <c r="F1266" s="189" t="s">
        <v>237</v>
      </c>
      <c r="G1266" s="191" t="n">
        <v>1143</v>
      </c>
      <c r="H1266" s="192"/>
      <c r="I1266" s="193" t="s">
        <v>192</v>
      </c>
      <c r="J1266" s="192" t="n">
        <f aca="false">G1266*AO1266</f>
        <v>0</v>
      </c>
      <c r="K1266" s="192" t="n">
        <f aca="false">G1266*AP1266</f>
        <v>0</v>
      </c>
      <c r="L1266" s="192" t="n">
        <f aca="false">G1266*H1266</f>
        <v>0</v>
      </c>
      <c r="M1266" s="192" t="n">
        <f aca="false">L1266*(1+BW1266/100)</f>
        <v>0</v>
      </c>
      <c r="N1266" s="192" t="n">
        <v>0.00154</v>
      </c>
      <c r="O1266" s="192" t="n">
        <f aca="false">G1266*N1266</f>
        <v>1.76022</v>
      </c>
      <c r="P1266" s="193" t="s">
        <v>193</v>
      </c>
      <c r="Z1266" s="89" t="n">
        <f aca="false">IF(AQ1266="5",BJ1266,0)</f>
        <v>0</v>
      </c>
      <c r="AB1266" s="89" t="n">
        <f aca="false">IF(AQ1266="1",BH1266,0)</f>
        <v>0</v>
      </c>
      <c r="AC1266" s="89" t="n">
        <f aca="false">IF(AQ1266="1",BI1266,0)</f>
        <v>0</v>
      </c>
      <c r="AD1266" s="89" t="n">
        <f aca="false">IF(AQ1266="7",BH1266,0)</f>
        <v>0</v>
      </c>
      <c r="AE1266" s="89" t="n">
        <f aca="false">IF(AQ1266="7",BI1266,0)</f>
        <v>0</v>
      </c>
      <c r="AF1266" s="89" t="n">
        <f aca="false">IF(AQ1266="2",BH1266,0)</f>
        <v>0</v>
      </c>
      <c r="AG1266" s="89" t="n">
        <f aca="false">IF(AQ1266="2",BI1266,0)</f>
        <v>0</v>
      </c>
      <c r="AH1266" s="89" t="n">
        <f aca="false">IF(AQ1266="0",BJ1266,0)</f>
        <v>0</v>
      </c>
      <c r="AI1266" s="170" t="s">
        <v>115</v>
      </c>
      <c r="AJ1266" s="89" t="n">
        <f aca="false">IF(AN1266=0,L1266,0)</f>
        <v>0</v>
      </c>
      <c r="AK1266" s="89" t="n">
        <f aca="false">IF(AN1266=12,L1266,0)</f>
        <v>0</v>
      </c>
      <c r="AL1266" s="89" t="n">
        <f aca="false">IF(AN1266=21,L1266,0)</f>
        <v>0</v>
      </c>
      <c r="AN1266" s="89" t="n">
        <v>21</v>
      </c>
      <c r="AO1266" s="89" t="n">
        <f aca="false">H1266*0.206103288</f>
        <v>0</v>
      </c>
      <c r="AP1266" s="89" t="n">
        <f aca="false">H1266*(1-0.206103288)</f>
        <v>0</v>
      </c>
      <c r="AQ1266" s="88" t="s">
        <v>188</v>
      </c>
      <c r="AV1266" s="89" t="n">
        <f aca="false">AW1266+AX1266</f>
        <v>0</v>
      </c>
      <c r="AW1266" s="89" t="n">
        <f aca="false">G1266*AO1266</f>
        <v>0</v>
      </c>
      <c r="AX1266" s="89" t="n">
        <f aca="false">G1266*AP1266</f>
        <v>0</v>
      </c>
      <c r="AY1266" s="88" t="s">
        <v>435</v>
      </c>
      <c r="AZ1266" s="88" t="s">
        <v>3120</v>
      </c>
      <c r="BA1266" s="170" t="s">
        <v>3121</v>
      </c>
      <c r="BC1266" s="89" t="n">
        <f aca="false">AW1266+AX1266</f>
        <v>0</v>
      </c>
      <c r="BD1266" s="89" t="n">
        <f aca="false">H1266/(100-BE1266)*100</f>
        <v>0</v>
      </c>
      <c r="BE1266" s="89" t="n">
        <v>0</v>
      </c>
      <c r="BF1266" s="89" t="n">
        <f aca="false">O1266</f>
        <v>1.76022</v>
      </c>
      <c r="BH1266" s="89" t="n">
        <f aca="false">G1266*AO1266</f>
        <v>0</v>
      </c>
      <c r="BI1266" s="89" t="n">
        <f aca="false">G1266*AP1266</f>
        <v>0</v>
      </c>
      <c r="BJ1266" s="89" t="n">
        <f aca="false">G1266*H1266</f>
        <v>0</v>
      </c>
      <c r="BK1266" s="89"/>
      <c r="BL1266" s="89" t="n">
        <v>61</v>
      </c>
      <c r="BW1266" s="89" t="str">
        <f aca="false">I1266</f>
        <v>21</v>
      </c>
      <c r="BX1266" s="10" t="s">
        <v>2687</v>
      </c>
    </row>
    <row r="1267" customFormat="false" ht="15" hidden="false" customHeight="true" outlineLevel="0" collapsed="false">
      <c r="A1267" s="189" t="s">
        <v>3123</v>
      </c>
      <c r="B1267" s="189" t="s">
        <v>115</v>
      </c>
      <c r="C1267" s="189" t="s">
        <v>1184</v>
      </c>
      <c r="D1267" s="190" t="s">
        <v>2689</v>
      </c>
      <c r="E1267" s="190"/>
      <c r="F1267" s="189" t="s">
        <v>252</v>
      </c>
      <c r="G1267" s="191" t="n">
        <v>0.88</v>
      </c>
      <c r="H1267" s="192"/>
      <c r="I1267" s="193" t="s">
        <v>192</v>
      </c>
      <c r="J1267" s="192" t="n">
        <f aca="false">G1267*AO1267</f>
        <v>0</v>
      </c>
      <c r="K1267" s="192" t="n">
        <f aca="false">G1267*AP1267</f>
        <v>0</v>
      </c>
      <c r="L1267" s="192" t="n">
        <f aca="false">G1267*H1267</f>
        <v>0</v>
      </c>
      <c r="M1267" s="192" t="n">
        <f aca="false">L1267*(1+BW1267/100)</f>
        <v>0</v>
      </c>
      <c r="N1267" s="192" t="n">
        <v>0.068</v>
      </c>
      <c r="O1267" s="192" t="n">
        <f aca="false">G1267*N1267</f>
        <v>0.05984</v>
      </c>
      <c r="P1267" s="193" t="s">
        <v>193</v>
      </c>
      <c r="Z1267" s="89" t="n">
        <f aca="false">IF(AQ1267="5",BJ1267,0)</f>
        <v>0</v>
      </c>
      <c r="AB1267" s="89" t="n">
        <f aca="false">IF(AQ1267="1",BH1267,0)</f>
        <v>0</v>
      </c>
      <c r="AC1267" s="89" t="n">
        <f aca="false">IF(AQ1267="1",BI1267,0)</f>
        <v>0</v>
      </c>
      <c r="AD1267" s="89" t="n">
        <f aca="false">IF(AQ1267="7",BH1267,0)</f>
        <v>0</v>
      </c>
      <c r="AE1267" s="89" t="n">
        <f aca="false">IF(AQ1267="7",BI1267,0)</f>
        <v>0</v>
      </c>
      <c r="AF1267" s="89" t="n">
        <f aca="false">IF(AQ1267="2",BH1267,0)</f>
        <v>0</v>
      </c>
      <c r="AG1267" s="89" t="n">
        <f aca="false">IF(AQ1267="2",BI1267,0)</f>
        <v>0</v>
      </c>
      <c r="AH1267" s="89" t="n">
        <f aca="false">IF(AQ1267="0",BJ1267,0)</f>
        <v>0</v>
      </c>
      <c r="AI1267" s="170" t="s">
        <v>115</v>
      </c>
      <c r="AJ1267" s="89" t="n">
        <f aca="false">IF(AN1267=0,L1267,0)</f>
        <v>0</v>
      </c>
      <c r="AK1267" s="89" t="n">
        <f aca="false">IF(AN1267=12,L1267,0)</f>
        <v>0</v>
      </c>
      <c r="AL1267" s="89" t="n">
        <f aca="false">IF(AN1267=21,L1267,0)</f>
        <v>0</v>
      </c>
      <c r="AN1267" s="89" t="n">
        <v>21</v>
      </c>
      <c r="AO1267" s="89" t="n">
        <f aca="false">H1267*0.510016241</f>
        <v>0</v>
      </c>
      <c r="AP1267" s="89" t="n">
        <f aca="false">H1267*(1-0.510016241)</f>
        <v>0</v>
      </c>
      <c r="AQ1267" s="88" t="s">
        <v>188</v>
      </c>
      <c r="AV1267" s="89" t="n">
        <f aca="false">AW1267+AX1267</f>
        <v>0</v>
      </c>
      <c r="AW1267" s="89" t="n">
        <f aca="false">G1267*AO1267</f>
        <v>0</v>
      </c>
      <c r="AX1267" s="89" t="n">
        <f aca="false">G1267*AP1267</f>
        <v>0</v>
      </c>
      <c r="AY1267" s="88" t="s">
        <v>435</v>
      </c>
      <c r="AZ1267" s="88" t="s">
        <v>3120</v>
      </c>
      <c r="BA1267" s="170" t="s">
        <v>3121</v>
      </c>
      <c r="BC1267" s="89" t="n">
        <f aca="false">AW1267+AX1267</f>
        <v>0</v>
      </c>
      <c r="BD1267" s="89" t="n">
        <f aca="false">H1267/(100-BE1267)*100</f>
        <v>0</v>
      </c>
      <c r="BE1267" s="89" t="n">
        <v>0</v>
      </c>
      <c r="BF1267" s="89" t="n">
        <f aca="false">O1267</f>
        <v>0.05984</v>
      </c>
      <c r="BH1267" s="89" t="n">
        <f aca="false">G1267*AO1267</f>
        <v>0</v>
      </c>
      <c r="BI1267" s="89" t="n">
        <f aca="false">G1267*AP1267</f>
        <v>0</v>
      </c>
      <c r="BJ1267" s="89" t="n">
        <f aca="false">G1267*H1267</f>
        <v>0</v>
      </c>
      <c r="BK1267" s="89"/>
      <c r="BL1267" s="89" t="n">
        <v>61</v>
      </c>
      <c r="BW1267" s="89" t="str">
        <f aca="false">I1267</f>
        <v>21</v>
      </c>
      <c r="BX1267" s="10" t="s">
        <v>2689</v>
      </c>
    </row>
    <row r="1268" customFormat="false" ht="15" hidden="false" customHeight="true" outlineLevel="0" collapsed="false">
      <c r="A1268" s="189" t="s">
        <v>3124</v>
      </c>
      <c r="B1268" s="189" t="s">
        <v>115</v>
      </c>
      <c r="C1268" s="189" t="s">
        <v>1144</v>
      </c>
      <c r="D1268" s="190" t="s">
        <v>1145</v>
      </c>
      <c r="E1268" s="190"/>
      <c r="F1268" s="189" t="s">
        <v>260</v>
      </c>
      <c r="G1268" s="191" t="n">
        <v>2.275</v>
      </c>
      <c r="H1268" s="192"/>
      <c r="I1268" s="193" t="s">
        <v>192</v>
      </c>
      <c r="J1268" s="192" t="n">
        <f aca="false">G1268*AO1268</f>
        <v>0</v>
      </c>
      <c r="K1268" s="192" t="n">
        <f aca="false">G1268*AP1268</f>
        <v>0</v>
      </c>
      <c r="L1268" s="192" t="n">
        <f aca="false">G1268*H1268</f>
        <v>0</v>
      </c>
      <c r="M1268" s="192" t="n">
        <f aca="false">L1268*(1+BW1268/100)</f>
        <v>0</v>
      </c>
      <c r="N1268" s="192" t="n">
        <v>0</v>
      </c>
      <c r="O1268" s="192" t="n">
        <f aca="false">G1268*N1268</f>
        <v>0</v>
      </c>
      <c r="P1268" s="193" t="s">
        <v>193</v>
      </c>
      <c r="Z1268" s="89" t="n">
        <f aca="false">IF(AQ1268="5",BJ1268,0)</f>
        <v>0</v>
      </c>
      <c r="AB1268" s="89" t="n">
        <f aca="false">IF(AQ1268="1",BH1268,0)</f>
        <v>0</v>
      </c>
      <c r="AC1268" s="89" t="n">
        <f aca="false">IF(AQ1268="1",BI1268,0)</f>
        <v>0</v>
      </c>
      <c r="AD1268" s="89" t="n">
        <f aca="false">IF(AQ1268="7",BH1268,0)</f>
        <v>0</v>
      </c>
      <c r="AE1268" s="89" t="n">
        <f aca="false">IF(AQ1268="7",BI1268,0)</f>
        <v>0</v>
      </c>
      <c r="AF1268" s="89" t="n">
        <f aca="false">IF(AQ1268="2",BH1268,0)</f>
        <v>0</v>
      </c>
      <c r="AG1268" s="89" t="n">
        <f aca="false">IF(AQ1268="2",BI1268,0)</f>
        <v>0</v>
      </c>
      <c r="AH1268" s="89" t="n">
        <f aca="false">IF(AQ1268="0",BJ1268,0)</f>
        <v>0</v>
      </c>
      <c r="AI1268" s="170" t="s">
        <v>115</v>
      </c>
      <c r="AJ1268" s="89" t="n">
        <f aca="false">IF(AN1268=0,L1268,0)</f>
        <v>0</v>
      </c>
      <c r="AK1268" s="89" t="n">
        <f aca="false">IF(AN1268=12,L1268,0)</f>
        <v>0</v>
      </c>
      <c r="AL1268" s="89" t="n">
        <f aca="false">IF(AN1268=21,L1268,0)</f>
        <v>0</v>
      </c>
      <c r="AN1268" s="89" t="n">
        <v>21</v>
      </c>
      <c r="AO1268" s="89" t="n">
        <f aca="false">H1268*0</f>
        <v>0</v>
      </c>
      <c r="AP1268" s="89" t="n">
        <f aca="false">H1268*(1-0)</f>
        <v>0</v>
      </c>
      <c r="AQ1268" s="88" t="s">
        <v>209</v>
      </c>
      <c r="AV1268" s="89" t="n">
        <f aca="false">AW1268+AX1268</f>
        <v>0</v>
      </c>
      <c r="AW1268" s="89" t="n">
        <f aca="false">G1268*AO1268</f>
        <v>0</v>
      </c>
      <c r="AX1268" s="89" t="n">
        <f aca="false">G1268*AP1268</f>
        <v>0</v>
      </c>
      <c r="AY1268" s="88" t="s">
        <v>435</v>
      </c>
      <c r="AZ1268" s="88" t="s">
        <v>3120</v>
      </c>
      <c r="BA1268" s="170" t="s">
        <v>3121</v>
      </c>
      <c r="BC1268" s="89" t="n">
        <f aca="false">AW1268+AX1268</f>
        <v>0</v>
      </c>
      <c r="BD1268" s="89" t="n">
        <f aca="false">H1268/(100-BE1268)*100</f>
        <v>0</v>
      </c>
      <c r="BE1268" s="89" t="n">
        <v>0</v>
      </c>
      <c r="BF1268" s="89" t="n">
        <f aca="false">O1268</f>
        <v>0</v>
      </c>
      <c r="BH1268" s="89" t="n">
        <f aca="false">G1268*AO1268</f>
        <v>0</v>
      </c>
      <c r="BI1268" s="89" t="n">
        <f aca="false">G1268*AP1268</f>
        <v>0</v>
      </c>
      <c r="BJ1268" s="89" t="n">
        <f aca="false">G1268*H1268</f>
        <v>0</v>
      </c>
      <c r="BK1268" s="89"/>
      <c r="BL1268" s="89" t="n">
        <v>61</v>
      </c>
      <c r="BW1268" s="89" t="str">
        <f aca="false">I1268</f>
        <v>21</v>
      </c>
      <c r="BX1268" s="10" t="s">
        <v>1145</v>
      </c>
    </row>
    <row r="1269" customFormat="false" ht="15" hidden="false" customHeight="true" outlineLevel="0" collapsed="false">
      <c r="A1269" s="183"/>
      <c r="B1269" s="184" t="s">
        <v>115</v>
      </c>
      <c r="C1269" s="184" t="s">
        <v>503</v>
      </c>
      <c r="D1269" s="185" t="s">
        <v>1654</v>
      </c>
      <c r="E1269" s="185"/>
      <c r="F1269" s="183" t="s">
        <v>97</v>
      </c>
      <c r="G1269" s="186" t="s">
        <v>97</v>
      </c>
      <c r="H1269" s="183"/>
      <c r="I1269" s="183" t="s">
        <v>97</v>
      </c>
      <c r="J1269" s="187" t="n">
        <f aca="false">SUM(J1270:J1272)</f>
        <v>0</v>
      </c>
      <c r="K1269" s="187" t="n">
        <f aca="false">SUM(K1270:K1272)</f>
        <v>0</v>
      </c>
      <c r="L1269" s="187" t="n">
        <f aca="false">SUM(L1270:L1272)</f>
        <v>0</v>
      </c>
      <c r="M1269" s="187" t="n">
        <f aca="false">SUM(M1270:M1272)</f>
        <v>0</v>
      </c>
      <c r="N1269" s="188"/>
      <c r="O1269" s="187" t="n">
        <f aca="false">SUM(O1270:O1272)</f>
        <v>6.5828</v>
      </c>
      <c r="P1269" s="188"/>
      <c r="AI1269" s="170" t="s">
        <v>115</v>
      </c>
      <c r="AS1269" s="159" t="n">
        <f aca="false">SUM(AJ1270:AJ1272)</f>
        <v>0</v>
      </c>
      <c r="AT1269" s="159" t="n">
        <f aca="false">SUM(AK1270:AK1272)</f>
        <v>0</v>
      </c>
      <c r="AU1269" s="159" t="n">
        <f aca="false">SUM(AL1270:AL1272)</f>
        <v>0</v>
      </c>
    </row>
    <row r="1270" customFormat="false" ht="15" hidden="false" customHeight="true" outlineLevel="0" collapsed="false">
      <c r="A1270" s="189" t="s">
        <v>3125</v>
      </c>
      <c r="B1270" s="189" t="s">
        <v>115</v>
      </c>
      <c r="C1270" s="189" t="s">
        <v>2696</v>
      </c>
      <c r="D1270" s="190" t="s">
        <v>2697</v>
      </c>
      <c r="E1270" s="190"/>
      <c r="F1270" s="189" t="s">
        <v>237</v>
      </c>
      <c r="G1270" s="191" t="n">
        <v>813</v>
      </c>
      <c r="H1270" s="192"/>
      <c r="I1270" s="193" t="s">
        <v>192</v>
      </c>
      <c r="J1270" s="192" t="n">
        <f aca="false">G1270*AO1270</f>
        <v>0</v>
      </c>
      <c r="K1270" s="192" t="n">
        <f aca="false">G1270*AP1270</f>
        <v>0</v>
      </c>
      <c r="L1270" s="192" t="n">
        <f aca="false">G1270*H1270</f>
        <v>0</v>
      </c>
      <c r="M1270" s="192" t="n">
        <f aca="false">L1270*(1+BW1270/100)</f>
        <v>0</v>
      </c>
      <c r="N1270" s="192" t="n">
        <v>0.00149</v>
      </c>
      <c r="O1270" s="192" t="n">
        <f aca="false">G1270*N1270</f>
        <v>1.21137</v>
      </c>
      <c r="P1270" s="193" t="s">
        <v>193</v>
      </c>
      <c r="Z1270" s="89" t="n">
        <f aca="false">IF(AQ1270="5",BJ1270,0)</f>
        <v>0</v>
      </c>
      <c r="AB1270" s="89" t="n">
        <f aca="false">IF(AQ1270="1",BH1270,0)</f>
        <v>0</v>
      </c>
      <c r="AC1270" s="89" t="n">
        <f aca="false">IF(AQ1270="1",BI1270,0)</f>
        <v>0</v>
      </c>
      <c r="AD1270" s="89" t="n">
        <f aca="false">IF(AQ1270="7",BH1270,0)</f>
        <v>0</v>
      </c>
      <c r="AE1270" s="89" t="n">
        <f aca="false">IF(AQ1270="7",BI1270,0)</f>
        <v>0</v>
      </c>
      <c r="AF1270" s="89" t="n">
        <f aca="false">IF(AQ1270="2",BH1270,0)</f>
        <v>0</v>
      </c>
      <c r="AG1270" s="89" t="n">
        <f aca="false">IF(AQ1270="2",BI1270,0)</f>
        <v>0</v>
      </c>
      <c r="AH1270" s="89" t="n">
        <f aca="false">IF(AQ1270="0",BJ1270,0)</f>
        <v>0</v>
      </c>
      <c r="AI1270" s="170" t="s">
        <v>115</v>
      </c>
      <c r="AJ1270" s="89" t="n">
        <f aca="false">IF(AN1270=0,L1270,0)</f>
        <v>0</v>
      </c>
      <c r="AK1270" s="89" t="n">
        <f aca="false">IF(AN1270=12,L1270,0)</f>
        <v>0</v>
      </c>
      <c r="AL1270" s="89" t="n">
        <f aca="false">IF(AN1270=21,L1270,0)</f>
        <v>0</v>
      </c>
      <c r="AN1270" s="89" t="n">
        <v>21</v>
      </c>
      <c r="AO1270" s="89" t="n">
        <f aca="false">H1270*0.174786846</f>
        <v>0</v>
      </c>
      <c r="AP1270" s="89" t="n">
        <f aca="false">H1270*(1-0.174786846)</f>
        <v>0</v>
      </c>
      <c r="AQ1270" s="88" t="s">
        <v>188</v>
      </c>
      <c r="AV1270" s="89" t="n">
        <f aca="false">AW1270+AX1270</f>
        <v>0</v>
      </c>
      <c r="AW1270" s="89" t="n">
        <f aca="false">G1270*AO1270</f>
        <v>0</v>
      </c>
      <c r="AX1270" s="89" t="n">
        <f aca="false">G1270*AP1270</f>
        <v>0</v>
      </c>
      <c r="AY1270" s="88" t="s">
        <v>1658</v>
      </c>
      <c r="AZ1270" s="88" t="s">
        <v>3126</v>
      </c>
      <c r="BA1270" s="170" t="s">
        <v>3121</v>
      </c>
      <c r="BC1270" s="89" t="n">
        <f aca="false">AW1270+AX1270</f>
        <v>0</v>
      </c>
      <c r="BD1270" s="89" t="n">
        <f aca="false">H1270/(100-BE1270)*100</f>
        <v>0</v>
      </c>
      <c r="BE1270" s="89" t="n">
        <v>0</v>
      </c>
      <c r="BF1270" s="89" t="n">
        <f aca="false">O1270</f>
        <v>1.21137</v>
      </c>
      <c r="BH1270" s="89" t="n">
        <f aca="false">G1270*AO1270</f>
        <v>0</v>
      </c>
      <c r="BI1270" s="89" t="n">
        <f aca="false">G1270*AP1270</f>
        <v>0</v>
      </c>
      <c r="BJ1270" s="89" t="n">
        <f aca="false">G1270*H1270</f>
        <v>0</v>
      </c>
      <c r="BK1270" s="89"/>
      <c r="BL1270" s="89" t="n">
        <v>97</v>
      </c>
      <c r="BW1270" s="89" t="str">
        <f aca="false">I1270</f>
        <v>21</v>
      </c>
      <c r="BX1270" s="10" t="s">
        <v>2697</v>
      </c>
    </row>
    <row r="1271" customFormat="false" ht="15" hidden="false" customHeight="true" outlineLevel="0" collapsed="false">
      <c r="A1271" s="189" t="s">
        <v>3127</v>
      </c>
      <c r="B1271" s="189" t="s">
        <v>115</v>
      </c>
      <c r="C1271" s="189" t="s">
        <v>2699</v>
      </c>
      <c r="D1271" s="190" t="s">
        <v>2700</v>
      </c>
      <c r="E1271" s="190"/>
      <c r="F1271" s="189" t="s">
        <v>237</v>
      </c>
      <c r="G1271" s="191" t="n">
        <v>1143</v>
      </c>
      <c r="H1271" s="192"/>
      <c r="I1271" s="193" t="s">
        <v>192</v>
      </c>
      <c r="J1271" s="192" t="n">
        <f aca="false">G1271*AO1271</f>
        <v>0</v>
      </c>
      <c r="K1271" s="192" t="n">
        <f aca="false">G1271*AP1271</f>
        <v>0</v>
      </c>
      <c r="L1271" s="192" t="n">
        <f aca="false">G1271*H1271</f>
        <v>0</v>
      </c>
      <c r="M1271" s="192" t="n">
        <f aca="false">L1271*(1+BW1271/100)</f>
        <v>0</v>
      </c>
      <c r="N1271" s="192" t="n">
        <v>0.00449</v>
      </c>
      <c r="O1271" s="192" t="n">
        <f aca="false">G1271*N1271</f>
        <v>5.13207</v>
      </c>
      <c r="P1271" s="193" t="s">
        <v>193</v>
      </c>
      <c r="Z1271" s="89" t="n">
        <f aca="false">IF(AQ1271="5",BJ1271,0)</f>
        <v>0</v>
      </c>
      <c r="AB1271" s="89" t="n">
        <f aca="false">IF(AQ1271="1",BH1271,0)</f>
        <v>0</v>
      </c>
      <c r="AC1271" s="89" t="n">
        <f aca="false">IF(AQ1271="1",BI1271,0)</f>
        <v>0</v>
      </c>
      <c r="AD1271" s="89" t="n">
        <f aca="false">IF(AQ1271="7",BH1271,0)</f>
        <v>0</v>
      </c>
      <c r="AE1271" s="89" t="n">
        <f aca="false">IF(AQ1271="7",BI1271,0)</f>
        <v>0</v>
      </c>
      <c r="AF1271" s="89" t="n">
        <f aca="false">IF(AQ1271="2",BH1271,0)</f>
        <v>0</v>
      </c>
      <c r="AG1271" s="89" t="n">
        <f aca="false">IF(AQ1271="2",BI1271,0)</f>
        <v>0</v>
      </c>
      <c r="AH1271" s="89" t="n">
        <f aca="false">IF(AQ1271="0",BJ1271,0)</f>
        <v>0</v>
      </c>
      <c r="AI1271" s="170" t="s">
        <v>115</v>
      </c>
      <c r="AJ1271" s="89" t="n">
        <f aca="false">IF(AN1271=0,L1271,0)</f>
        <v>0</v>
      </c>
      <c r="AK1271" s="89" t="n">
        <f aca="false">IF(AN1271=12,L1271,0)</f>
        <v>0</v>
      </c>
      <c r="AL1271" s="89" t="n">
        <f aca="false">IF(AN1271=21,L1271,0)</f>
        <v>0</v>
      </c>
      <c r="AN1271" s="89" t="n">
        <v>21</v>
      </c>
      <c r="AO1271" s="89" t="n">
        <f aca="false">H1271*0.104736887</f>
        <v>0</v>
      </c>
      <c r="AP1271" s="89" t="n">
        <f aca="false">H1271*(1-0.104736887)</f>
        <v>0</v>
      </c>
      <c r="AQ1271" s="88" t="s">
        <v>188</v>
      </c>
      <c r="AV1271" s="89" t="n">
        <f aca="false">AW1271+AX1271</f>
        <v>0</v>
      </c>
      <c r="AW1271" s="89" t="n">
        <f aca="false">G1271*AO1271</f>
        <v>0</v>
      </c>
      <c r="AX1271" s="89" t="n">
        <f aca="false">G1271*AP1271</f>
        <v>0</v>
      </c>
      <c r="AY1271" s="88" t="s">
        <v>1658</v>
      </c>
      <c r="AZ1271" s="88" t="s">
        <v>3126</v>
      </c>
      <c r="BA1271" s="170" t="s">
        <v>3121</v>
      </c>
      <c r="BC1271" s="89" t="n">
        <f aca="false">AW1271+AX1271</f>
        <v>0</v>
      </c>
      <c r="BD1271" s="89" t="n">
        <f aca="false">H1271/(100-BE1271)*100</f>
        <v>0</v>
      </c>
      <c r="BE1271" s="89" t="n">
        <v>0</v>
      </c>
      <c r="BF1271" s="89" t="n">
        <f aca="false">O1271</f>
        <v>5.13207</v>
      </c>
      <c r="BH1271" s="89" t="n">
        <f aca="false">G1271*AO1271</f>
        <v>0</v>
      </c>
      <c r="BI1271" s="89" t="n">
        <f aca="false">G1271*AP1271</f>
        <v>0</v>
      </c>
      <c r="BJ1271" s="89" t="n">
        <f aca="false">G1271*H1271</f>
        <v>0</v>
      </c>
      <c r="BK1271" s="89"/>
      <c r="BL1271" s="89" t="n">
        <v>97</v>
      </c>
      <c r="BW1271" s="89" t="str">
        <f aca="false">I1271</f>
        <v>21</v>
      </c>
      <c r="BX1271" s="10" t="s">
        <v>2700</v>
      </c>
    </row>
    <row r="1272" customFormat="false" ht="24.05" hidden="false" customHeight="true" outlineLevel="0" collapsed="false">
      <c r="A1272" s="189" t="s">
        <v>3128</v>
      </c>
      <c r="B1272" s="189" t="s">
        <v>115</v>
      </c>
      <c r="C1272" s="189" t="s">
        <v>2705</v>
      </c>
      <c r="D1272" s="190" t="s">
        <v>2706</v>
      </c>
      <c r="E1272" s="190"/>
      <c r="F1272" s="189" t="s">
        <v>231</v>
      </c>
      <c r="G1272" s="191" t="n">
        <v>88</v>
      </c>
      <c r="H1272" s="192"/>
      <c r="I1272" s="193" t="s">
        <v>192</v>
      </c>
      <c r="J1272" s="192" t="n">
        <f aca="false">G1272*AO1272</f>
        <v>0</v>
      </c>
      <c r="K1272" s="192" t="n">
        <f aca="false">G1272*AP1272</f>
        <v>0</v>
      </c>
      <c r="L1272" s="192" t="n">
        <f aca="false">G1272*H1272</f>
        <v>0</v>
      </c>
      <c r="M1272" s="192" t="n">
        <f aca="false">L1272*(1+BW1272/100)</f>
        <v>0</v>
      </c>
      <c r="N1272" s="192" t="n">
        <v>0.00272</v>
      </c>
      <c r="O1272" s="192" t="n">
        <f aca="false">G1272*N1272</f>
        <v>0.23936</v>
      </c>
      <c r="P1272" s="193" t="s">
        <v>193</v>
      </c>
      <c r="Z1272" s="89" t="n">
        <f aca="false">IF(AQ1272="5",BJ1272,0)</f>
        <v>0</v>
      </c>
      <c r="AB1272" s="89" t="n">
        <f aca="false">IF(AQ1272="1",BH1272,0)</f>
        <v>0</v>
      </c>
      <c r="AC1272" s="89" t="n">
        <f aca="false">IF(AQ1272="1",BI1272,0)</f>
        <v>0</v>
      </c>
      <c r="AD1272" s="89" t="n">
        <f aca="false">IF(AQ1272="7",BH1272,0)</f>
        <v>0</v>
      </c>
      <c r="AE1272" s="89" t="n">
        <f aca="false">IF(AQ1272="7",BI1272,0)</f>
        <v>0</v>
      </c>
      <c r="AF1272" s="89" t="n">
        <f aca="false">IF(AQ1272="2",BH1272,0)</f>
        <v>0</v>
      </c>
      <c r="AG1272" s="89" t="n">
        <f aca="false">IF(AQ1272="2",BI1272,0)</f>
        <v>0</v>
      </c>
      <c r="AH1272" s="89" t="n">
        <f aca="false">IF(AQ1272="0",BJ1272,0)</f>
        <v>0</v>
      </c>
      <c r="AI1272" s="170" t="s">
        <v>115</v>
      </c>
      <c r="AJ1272" s="89" t="n">
        <f aca="false">IF(AN1272=0,L1272,0)</f>
        <v>0</v>
      </c>
      <c r="AK1272" s="89" t="n">
        <f aca="false">IF(AN1272=12,L1272,0)</f>
        <v>0</v>
      </c>
      <c r="AL1272" s="89" t="n">
        <f aca="false">IF(AN1272=21,L1272,0)</f>
        <v>0</v>
      </c>
      <c r="AN1272" s="89" t="n">
        <v>21</v>
      </c>
      <c r="AO1272" s="89" t="n">
        <f aca="false">H1272*0.015290366</f>
        <v>0</v>
      </c>
      <c r="AP1272" s="89" t="n">
        <f aca="false">H1272*(1-0.015290366)</f>
        <v>0</v>
      </c>
      <c r="AQ1272" s="88" t="s">
        <v>197</v>
      </c>
      <c r="AV1272" s="89" t="n">
        <f aca="false">AW1272+AX1272</f>
        <v>0</v>
      </c>
      <c r="AW1272" s="89" t="n">
        <f aca="false">G1272*AO1272</f>
        <v>0</v>
      </c>
      <c r="AX1272" s="89" t="n">
        <f aca="false">G1272*AP1272</f>
        <v>0</v>
      </c>
      <c r="AY1272" s="88" t="s">
        <v>1658</v>
      </c>
      <c r="AZ1272" s="88" t="s">
        <v>3126</v>
      </c>
      <c r="BA1272" s="170" t="s">
        <v>3121</v>
      </c>
      <c r="BC1272" s="89" t="n">
        <f aca="false">AW1272+AX1272</f>
        <v>0</v>
      </c>
      <c r="BD1272" s="89" t="n">
        <f aca="false">H1272/(100-BE1272)*100</f>
        <v>0</v>
      </c>
      <c r="BE1272" s="89" t="n">
        <v>0</v>
      </c>
      <c r="BF1272" s="89" t="n">
        <f aca="false">O1272</f>
        <v>0.23936</v>
      </c>
      <c r="BH1272" s="89" t="n">
        <f aca="false">G1272*AO1272</f>
        <v>0</v>
      </c>
      <c r="BI1272" s="89" t="n">
        <f aca="false">G1272*AP1272</f>
        <v>0</v>
      </c>
      <c r="BJ1272" s="89" t="n">
        <f aca="false">G1272*H1272</f>
        <v>0</v>
      </c>
      <c r="BK1272" s="89"/>
      <c r="BL1272" s="89" t="n">
        <v>97</v>
      </c>
      <c r="BW1272" s="89" t="str">
        <f aca="false">I1272</f>
        <v>21</v>
      </c>
      <c r="BX1272" s="10" t="s">
        <v>2706</v>
      </c>
    </row>
    <row r="1273" customFormat="false" ht="15" hidden="false" customHeight="true" outlineLevel="0" collapsed="false">
      <c r="A1273" s="183"/>
      <c r="B1273" s="184" t="s">
        <v>115</v>
      </c>
      <c r="C1273" s="184" t="s">
        <v>3129</v>
      </c>
      <c r="D1273" s="185" t="s">
        <v>3130</v>
      </c>
      <c r="E1273" s="185"/>
      <c r="F1273" s="183" t="s">
        <v>97</v>
      </c>
      <c r="G1273" s="186" t="s">
        <v>97</v>
      </c>
      <c r="H1273" s="183"/>
      <c r="I1273" s="183" t="s">
        <v>97</v>
      </c>
      <c r="J1273" s="187" t="n">
        <f aca="false">SUM(J1274:J1288)</f>
        <v>0</v>
      </c>
      <c r="K1273" s="187" t="n">
        <f aca="false">SUM(K1274:K1288)</f>
        <v>0</v>
      </c>
      <c r="L1273" s="187" t="n">
        <f aca="false">SUM(L1274:L1288)</f>
        <v>0</v>
      </c>
      <c r="M1273" s="187" t="n">
        <f aca="false">SUM(M1274:M1288)</f>
        <v>0</v>
      </c>
      <c r="N1273" s="188"/>
      <c r="O1273" s="187" t="n">
        <f aca="false">SUM(O1274:O1288)</f>
        <v>0</v>
      </c>
      <c r="P1273" s="188"/>
      <c r="AI1273" s="170" t="s">
        <v>115</v>
      </c>
      <c r="AS1273" s="159" t="n">
        <f aca="false">SUM(AJ1274:AJ1288)</f>
        <v>0</v>
      </c>
      <c r="AT1273" s="159" t="n">
        <f aca="false">SUM(AK1274:AK1288)</f>
        <v>0</v>
      </c>
      <c r="AU1273" s="159" t="n">
        <f aca="false">SUM(AL1274:AL1288)</f>
        <v>0</v>
      </c>
    </row>
    <row r="1274" customFormat="false" ht="35.5" hidden="false" customHeight="true" outlineLevel="0" collapsed="false">
      <c r="A1274" s="189" t="s">
        <v>3131</v>
      </c>
      <c r="B1274" s="189" t="s">
        <v>115</v>
      </c>
      <c r="C1274" s="189" t="s">
        <v>3132</v>
      </c>
      <c r="D1274" s="190" t="s">
        <v>3133</v>
      </c>
      <c r="E1274" s="190"/>
      <c r="F1274" s="189" t="s">
        <v>1104</v>
      </c>
      <c r="G1274" s="191" t="n">
        <v>1</v>
      </c>
      <c r="H1274" s="192"/>
      <c r="I1274" s="193" t="s">
        <v>192</v>
      </c>
      <c r="J1274" s="192" t="n">
        <f aca="false">G1274*AO1274</f>
        <v>0</v>
      </c>
      <c r="K1274" s="192" t="n">
        <f aca="false">G1274*AP1274</f>
        <v>0</v>
      </c>
      <c r="L1274" s="192" t="n">
        <f aca="false">G1274*H1274</f>
        <v>0</v>
      </c>
      <c r="M1274" s="192" t="n">
        <f aca="false">L1274*(1+BW1274/100)</f>
        <v>0</v>
      </c>
      <c r="N1274" s="192" t="n">
        <v>0</v>
      </c>
      <c r="O1274" s="192" t="n">
        <f aca="false">G1274*N1274</f>
        <v>0</v>
      </c>
      <c r="P1274" s="193"/>
      <c r="Z1274" s="89" t="n">
        <f aca="false">IF(AQ1274="5",BJ1274,0)</f>
        <v>0</v>
      </c>
      <c r="AB1274" s="89" t="n">
        <f aca="false">IF(AQ1274="1",BH1274,0)</f>
        <v>0</v>
      </c>
      <c r="AC1274" s="89" t="n">
        <f aca="false">IF(AQ1274="1",BI1274,0)</f>
        <v>0</v>
      </c>
      <c r="AD1274" s="89" t="n">
        <f aca="false">IF(AQ1274="7",BH1274,0)</f>
        <v>0</v>
      </c>
      <c r="AE1274" s="89" t="n">
        <f aca="false">IF(AQ1274="7",BI1274,0)</f>
        <v>0</v>
      </c>
      <c r="AF1274" s="89" t="n">
        <f aca="false">IF(AQ1274="2",BH1274,0)</f>
        <v>0</v>
      </c>
      <c r="AG1274" s="89" t="n">
        <f aca="false">IF(AQ1274="2",BI1274,0)</f>
        <v>0</v>
      </c>
      <c r="AH1274" s="89" t="n">
        <f aca="false">IF(AQ1274="0",BJ1274,0)</f>
        <v>0</v>
      </c>
      <c r="AI1274" s="170" t="s">
        <v>115</v>
      </c>
      <c r="AJ1274" s="89" t="n">
        <f aca="false">IF(AN1274=0,L1274,0)</f>
        <v>0</v>
      </c>
      <c r="AK1274" s="89" t="n">
        <f aca="false">IF(AN1274=12,L1274,0)</f>
        <v>0</v>
      </c>
      <c r="AL1274" s="89" t="n">
        <f aca="false">IF(AN1274=21,L1274,0)</f>
        <v>0</v>
      </c>
      <c r="AN1274" s="89" t="n">
        <v>21</v>
      </c>
      <c r="AO1274" s="89" t="n">
        <f aca="false">H1274*0.766935951</f>
        <v>0</v>
      </c>
      <c r="AP1274" s="89" t="n">
        <f aca="false">H1274*(1-0.766935951)</f>
        <v>0</v>
      </c>
      <c r="AQ1274" s="88" t="s">
        <v>197</v>
      </c>
      <c r="AV1274" s="89" t="n">
        <f aca="false">AW1274+AX1274</f>
        <v>0</v>
      </c>
      <c r="AW1274" s="89" t="n">
        <f aca="false">G1274*AO1274</f>
        <v>0</v>
      </c>
      <c r="AX1274" s="89" t="n">
        <f aca="false">G1274*AP1274</f>
        <v>0</v>
      </c>
      <c r="AY1274" s="88" t="s">
        <v>3134</v>
      </c>
      <c r="AZ1274" s="88" t="s">
        <v>3126</v>
      </c>
      <c r="BA1274" s="170" t="s">
        <v>3121</v>
      </c>
      <c r="BC1274" s="89" t="n">
        <f aca="false">AW1274+AX1274</f>
        <v>0</v>
      </c>
      <c r="BD1274" s="89" t="n">
        <f aca="false">H1274/(100-BE1274)*100</f>
        <v>0</v>
      </c>
      <c r="BE1274" s="89" t="n">
        <v>0</v>
      </c>
      <c r="BF1274" s="89" t="n">
        <f aca="false">O1274</f>
        <v>0</v>
      </c>
      <c r="BH1274" s="89" t="n">
        <f aca="false">G1274*AO1274</f>
        <v>0</v>
      </c>
      <c r="BI1274" s="89" t="n">
        <f aca="false">G1274*AP1274</f>
        <v>0</v>
      </c>
      <c r="BJ1274" s="89" t="n">
        <f aca="false">G1274*H1274</f>
        <v>0</v>
      </c>
      <c r="BK1274" s="89"/>
      <c r="BL1274" s="89"/>
      <c r="BW1274" s="89" t="str">
        <f aca="false">I1274</f>
        <v>21</v>
      </c>
      <c r="BX1274" s="10" t="s">
        <v>3133</v>
      </c>
    </row>
    <row r="1275" customFormat="false" ht="35.5" hidden="false" customHeight="true" outlineLevel="0" collapsed="false">
      <c r="A1275" s="189" t="s">
        <v>3135</v>
      </c>
      <c r="B1275" s="189" t="s">
        <v>115</v>
      </c>
      <c r="C1275" s="189" t="s">
        <v>3136</v>
      </c>
      <c r="D1275" s="190" t="s">
        <v>3137</v>
      </c>
      <c r="E1275" s="190"/>
      <c r="F1275" s="189" t="s">
        <v>1104</v>
      </c>
      <c r="G1275" s="191" t="n">
        <v>1</v>
      </c>
      <c r="H1275" s="192"/>
      <c r="I1275" s="193" t="s">
        <v>192</v>
      </c>
      <c r="J1275" s="192" t="n">
        <f aca="false">G1275*AO1275</f>
        <v>0</v>
      </c>
      <c r="K1275" s="192" t="n">
        <f aca="false">G1275*AP1275</f>
        <v>0</v>
      </c>
      <c r="L1275" s="192" t="n">
        <f aca="false">G1275*H1275</f>
        <v>0</v>
      </c>
      <c r="M1275" s="192" t="n">
        <f aca="false">L1275*(1+BW1275/100)</f>
        <v>0</v>
      </c>
      <c r="N1275" s="192" t="n">
        <v>0</v>
      </c>
      <c r="O1275" s="192" t="n">
        <f aca="false">G1275*N1275</f>
        <v>0</v>
      </c>
      <c r="P1275" s="193"/>
      <c r="Z1275" s="89" t="n">
        <f aca="false">IF(AQ1275="5",BJ1275,0)</f>
        <v>0</v>
      </c>
      <c r="AB1275" s="89" t="n">
        <f aca="false">IF(AQ1275="1",BH1275,0)</f>
        <v>0</v>
      </c>
      <c r="AC1275" s="89" t="n">
        <f aca="false">IF(AQ1275="1",BI1275,0)</f>
        <v>0</v>
      </c>
      <c r="AD1275" s="89" t="n">
        <f aca="false">IF(AQ1275="7",BH1275,0)</f>
        <v>0</v>
      </c>
      <c r="AE1275" s="89" t="n">
        <f aca="false">IF(AQ1275="7",BI1275,0)</f>
        <v>0</v>
      </c>
      <c r="AF1275" s="89" t="n">
        <f aca="false">IF(AQ1275="2",BH1275,0)</f>
        <v>0</v>
      </c>
      <c r="AG1275" s="89" t="n">
        <f aca="false">IF(AQ1275="2",BI1275,0)</f>
        <v>0</v>
      </c>
      <c r="AH1275" s="89" t="n">
        <f aca="false">IF(AQ1275="0",BJ1275,0)</f>
        <v>0</v>
      </c>
      <c r="AI1275" s="170" t="s">
        <v>115</v>
      </c>
      <c r="AJ1275" s="89" t="n">
        <f aca="false">IF(AN1275=0,L1275,0)</f>
        <v>0</v>
      </c>
      <c r="AK1275" s="89" t="n">
        <f aca="false">IF(AN1275=12,L1275,0)</f>
        <v>0</v>
      </c>
      <c r="AL1275" s="89" t="n">
        <f aca="false">IF(AN1275=21,L1275,0)</f>
        <v>0</v>
      </c>
      <c r="AN1275" s="89" t="n">
        <v>21</v>
      </c>
      <c r="AO1275" s="89" t="n">
        <f aca="false">H1275*0.846669277</f>
        <v>0</v>
      </c>
      <c r="AP1275" s="89" t="n">
        <f aca="false">H1275*(1-0.846669277)</f>
        <v>0</v>
      </c>
      <c r="AQ1275" s="88" t="s">
        <v>197</v>
      </c>
      <c r="AV1275" s="89" t="n">
        <f aca="false">AW1275+AX1275</f>
        <v>0</v>
      </c>
      <c r="AW1275" s="89" t="n">
        <f aca="false">G1275*AO1275</f>
        <v>0</v>
      </c>
      <c r="AX1275" s="89" t="n">
        <f aca="false">G1275*AP1275</f>
        <v>0</v>
      </c>
      <c r="AY1275" s="88" t="s">
        <v>3134</v>
      </c>
      <c r="AZ1275" s="88" t="s">
        <v>3126</v>
      </c>
      <c r="BA1275" s="170" t="s">
        <v>3121</v>
      </c>
      <c r="BC1275" s="89" t="n">
        <f aca="false">AW1275+AX1275</f>
        <v>0</v>
      </c>
      <c r="BD1275" s="89" t="n">
        <f aca="false">H1275/(100-BE1275)*100</f>
        <v>0</v>
      </c>
      <c r="BE1275" s="89" t="n">
        <v>0</v>
      </c>
      <c r="BF1275" s="89" t="n">
        <f aca="false">O1275</f>
        <v>0</v>
      </c>
      <c r="BH1275" s="89" t="n">
        <f aca="false">G1275*AO1275</f>
        <v>0</v>
      </c>
      <c r="BI1275" s="89" t="n">
        <f aca="false">G1275*AP1275</f>
        <v>0</v>
      </c>
      <c r="BJ1275" s="89" t="n">
        <f aca="false">G1275*H1275</f>
        <v>0</v>
      </c>
      <c r="BK1275" s="89"/>
      <c r="BL1275" s="89"/>
      <c r="BW1275" s="89" t="str">
        <f aca="false">I1275</f>
        <v>21</v>
      </c>
      <c r="BX1275" s="10" t="s">
        <v>3137</v>
      </c>
    </row>
    <row r="1276" customFormat="false" ht="35.5" hidden="false" customHeight="true" outlineLevel="0" collapsed="false">
      <c r="A1276" s="189" t="s">
        <v>3138</v>
      </c>
      <c r="B1276" s="189" t="s">
        <v>115</v>
      </c>
      <c r="C1276" s="189" t="s">
        <v>3139</v>
      </c>
      <c r="D1276" s="190" t="s">
        <v>3140</v>
      </c>
      <c r="E1276" s="190"/>
      <c r="F1276" s="189" t="s">
        <v>1104</v>
      </c>
      <c r="G1276" s="191" t="n">
        <v>2</v>
      </c>
      <c r="H1276" s="192"/>
      <c r="I1276" s="193" t="s">
        <v>192</v>
      </c>
      <c r="J1276" s="192" t="n">
        <f aca="false">G1276*AO1276</f>
        <v>0</v>
      </c>
      <c r="K1276" s="192" t="n">
        <f aca="false">G1276*AP1276</f>
        <v>0</v>
      </c>
      <c r="L1276" s="192" t="n">
        <f aca="false">G1276*H1276</f>
        <v>0</v>
      </c>
      <c r="M1276" s="192" t="n">
        <f aca="false">L1276*(1+BW1276/100)</f>
        <v>0</v>
      </c>
      <c r="N1276" s="192" t="n">
        <v>0</v>
      </c>
      <c r="O1276" s="192" t="n">
        <f aca="false">G1276*N1276</f>
        <v>0</v>
      </c>
      <c r="P1276" s="193"/>
      <c r="Z1276" s="89" t="n">
        <f aca="false">IF(AQ1276="5",BJ1276,0)</f>
        <v>0</v>
      </c>
      <c r="AB1276" s="89" t="n">
        <f aca="false">IF(AQ1276="1",BH1276,0)</f>
        <v>0</v>
      </c>
      <c r="AC1276" s="89" t="n">
        <f aca="false">IF(AQ1276="1",BI1276,0)</f>
        <v>0</v>
      </c>
      <c r="AD1276" s="89" t="n">
        <f aca="false">IF(AQ1276="7",BH1276,0)</f>
        <v>0</v>
      </c>
      <c r="AE1276" s="89" t="n">
        <f aca="false">IF(AQ1276="7",BI1276,0)</f>
        <v>0</v>
      </c>
      <c r="AF1276" s="89" t="n">
        <f aca="false">IF(AQ1276="2",BH1276,0)</f>
        <v>0</v>
      </c>
      <c r="AG1276" s="89" t="n">
        <f aca="false">IF(AQ1276="2",BI1276,0)</f>
        <v>0</v>
      </c>
      <c r="AH1276" s="89" t="n">
        <f aca="false">IF(AQ1276="0",BJ1276,0)</f>
        <v>0</v>
      </c>
      <c r="AI1276" s="170" t="s">
        <v>115</v>
      </c>
      <c r="AJ1276" s="89" t="n">
        <f aca="false">IF(AN1276=0,L1276,0)</f>
        <v>0</v>
      </c>
      <c r="AK1276" s="89" t="n">
        <f aca="false">IF(AN1276=12,L1276,0)</f>
        <v>0</v>
      </c>
      <c r="AL1276" s="89" t="n">
        <f aca="false">IF(AN1276=21,L1276,0)</f>
        <v>0</v>
      </c>
      <c r="AN1276" s="89" t="n">
        <v>21</v>
      </c>
      <c r="AO1276" s="89" t="n">
        <f aca="false">H1276*0.692685953</f>
        <v>0</v>
      </c>
      <c r="AP1276" s="89" t="n">
        <f aca="false">H1276*(1-0.692685953)</f>
        <v>0</v>
      </c>
      <c r="AQ1276" s="88" t="s">
        <v>197</v>
      </c>
      <c r="AV1276" s="89" t="n">
        <f aca="false">AW1276+AX1276</f>
        <v>0</v>
      </c>
      <c r="AW1276" s="89" t="n">
        <f aca="false">G1276*AO1276</f>
        <v>0</v>
      </c>
      <c r="AX1276" s="89" t="n">
        <f aca="false">G1276*AP1276</f>
        <v>0</v>
      </c>
      <c r="AY1276" s="88" t="s">
        <v>3134</v>
      </c>
      <c r="AZ1276" s="88" t="s">
        <v>3126</v>
      </c>
      <c r="BA1276" s="170" t="s">
        <v>3121</v>
      </c>
      <c r="BC1276" s="89" t="n">
        <f aca="false">AW1276+AX1276</f>
        <v>0</v>
      </c>
      <c r="BD1276" s="89" t="n">
        <f aca="false">H1276/(100-BE1276)*100</f>
        <v>0</v>
      </c>
      <c r="BE1276" s="89" t="n">
        <v>0</v>
      </c>
      <c r="BF1276" s="89" t="n">
        <f aca="false">O1276</f>
        <v>0</v>
      </c>
      <c r="BH1276" s="89" t="n">
        <f aca="false">G1276*AO1276</f>
        <v>0</v>
      </c>
      <c r="BI1276" s="89" t="n">
        <f aca="false">G1276*AP1276</f>
        <v>0</v>
      </c>
      <c r="BJ1276" s="89" t="n">
        <f aca="false">G1276*H1276</f>
        <v>0</v>
      </c>
      <c r="BK1276" s="89"/>
      <c r="BL1276" s="89"/>
      <c r="BW1276" s="89" t="str">
        <f aca="false">I1276</f>
        <v>21</v>
      </c>
      <c r="BX1276" s="10" t="s">
        <v>3140</v>
      </c>
    </row>
    <row r="1277" customFormat="false" ht="35.5" hidden="false" customHeight="true" outlineLevel="0" collapsed="false">
      <c r="A1277" s="189" t="s">
        <v>3141</v>
      </c>
      <c r="B1277" s="189" t="s">
        <v>115</v>
      </c>
      <c r="C1277" s="189" t="s">
        <v>3142</v>
      </c>
      <c r="D1277" s="190" t="s">
        <v>3143</v>
      </c>
      <c r="E1277" s="190"/>
      <c r="F1277" s="189" t="s">
        <v>1104</v>
      </c>
      <c r="G1277" s="191" t="n">
        <v>1</v>
      </c>
      <c r="H1277" s="192"/>
      <c r="I1277" s="193" t="s">
        <v>192</v>
      </c>
      <c r="J1277" s="192" t="n">
        <f aca="false">G1277*AO1277</f>
        <v>0</v>
      </c>
      <c r="K1277" s="192" t="n">
        <f aca="false">G1277*AP1277</f>
        <v>0</v>
      </c>
      <c r="L1277" s="192" t="n">
        <f aca="false">G1277*H1277</f>
        <v>0</v>
      </c>
      <c r="M1277" s="192" t="n">
        <f aca="false">L1277*(1+BW1277/100)</f>
        <v>0</v>
      </c>
      <c r="N1277" s="192" t="n">
        <v>0</v>
      </c>
      <c r="O1277" s="192" t="n">
        <f aca="false">G1277*N1277</f>
        <v>0</v>
      </c>
      <c r="P1277" s="193"/>
      <c r="Z1277" s="89" t="n">
        <f aca="false">IF(AQ1277="5",BJ1277,0)</f>
        <v>0</v>
      </c>
      <c r="AB1277" s="89" t="n">
        <f aca="false">IF(AQ1277="1",BH1277,0)</f>
        <v>0</v>
      </c>
      <c r="AC1277" s="89" t="n">
        <f aca="false">IF(AQ1277="1",BI1277,0)</f>
        <v>0</v>
      </c>
      <c r="AD1277" s="89" t="n">
        <f aca="false">IF(AQ1277="7",BH1277,0)</f>
        <v>0</v>
      </c>
      <c r="AE1277" s="89" t="n">
        <f aca="false">IF(AQ1277="7",BI1277,0)</f>
        <v>0</v>
      </c>
      <c r="AF1277" s="89" t="n">
        <f aca="false">IF(AQ1277="2",BH1277,0)</f>
        <v>0</v>
      </c>
      <c r="AG1277" s="89" t="n">
        <f aca="false">IF(AQ1277="2",BI1277,0)</f>
        <v>0</v>
      </c>
      <c r="AH1277" s="89" t="n">
        <f aca="false">IF(AQ1277="0",BJ1277,0)</f>
        <v>0</v>
      </c>
      <c r="AI1277" s="170" t="s">
        <v>115</v>
      </c>
      <c r="AJ1277" s="89" t="n">
        <f aca="false">IF(AN1277=0,L1277,0)</f>
        <v>0</v>
      </c>
      <c r="AK1277" s="89" t="n">
        <f aca="false">IF(AN1277=12,L1277,0)</f>
        <v>0</v>
      </c>
      <c r="AL1277" s="89" t="n">
        <f aca="false">IF(AN1277=21,L1277,0)</f>
        <v>0</v>
      </c>
      <c r="AN1277" s="89" t="n">
        <v>21</v>
      </c>
      <c r="AO1277" s="89" t="n">
        <f aca="false">H1277*0.9135297</f>
        <v>0</v>
      </c>
      <c r="AP1277" s="89" t="n">
        <f aca="false">H1277*(1-0.9135297)</f>
        <v>0</v>
      </c>
      <c r="AQ1277" s="88" t="s">
        <v>197</v>
      </c>
      <c r="AV1277" s="89" t="n">
        <f aca="false">AW1277+AX1277</f>
        <v>0</v>
      </c>
      <c r="AW1277" s="89" t="n">
        <f aca="false">G1277*AO1277</f>
        <v>0</v>
      </c>
      <c r="AX1277" s="89" t="n">
        <f aca="false">G1277*AP1277</f>
        <v>0</v>
      </c>
      <c r="AY1277" s="88" t="s">
        <v>3134</v>
      </c>
      <c r="AZ1277" s="88" t="s">
        <v>3126</v>
      </c>
      <c r="BA1277" s="170" t="s">
        <v>3121</v>
      </c>
      <c r="BC1277" s="89" t="n">
        <f aca="false">AW1277+AX1277</f>
        <v>0</v>
      </c>
      <c r="BD1277" s="89" t="n">
        <f aca="false">H1277/(100-BE1277)*100</f>
        <v>0</v>
      </c>
      <c r="BE1277" s="89" t="n">
        <v>0</v>
      </c>
      <c r="BF1277" s="89" t="n">
        <f aca="false">O1277</f>
        <v>0</v>
      </c>
      <c r="BH1277" s="89" t="n">
        <f aca="false">G1277*AO1277</f>
        <v>0</v>
      </c>
      <c r="BI1277" s="89" t="n">
        <f aca="false">G1277*AP1277</f>
        <v>0</v>
      </c>
      <c r="BJ1277" s="89" t="n">
        <f aca="false">G1277*H1277</f>
        <v>0</v>
      </c>
      <c r="BK1277" s="89"/>
      <c r="BL1277" s="89"/>
      <c r="BW1277" s="89" t="str">
        <f aca="false">I1277</f>
        <v>21</v>
      </c>
      <c r="BX1277" s="10" t="s">
        <v>3143</v>
      </c>
    </row>
    <row r="1278" customFormat="false" ht="15" hidden="false" customHeight="true" outlineLevel="0" collapsed="false">
      <c r="A1278" s="189" t="s">
        <v>3144</v>
      </c>
      <c r="B1278" s="189" t="s">
        <v>115</v>
      </c>
      <c r="C1278" s="189" t="s">
        <v>3145</v>
      </c>
      <c r="D1278" s="190" t="s">
        <v>3146</v>
      </c>
      <c r="E1278" s="190"/>
      <c r="F1278" s="189" t="s">
        <v>1104</v>
      </c>
      <c r="G1278" s="191" t="n">
        <v>2</v>
      </c>
      <c r="H1278" s="192"/>
      <c r="I1278" s="193" t="s">
        <v>192</v>
      </c>
      <c r="J1278" s="192" t="n">
        <f aca="false">G1278*AO1278</f>
        <v>0</v>
      </c>
      <c r="K1278" s="192" t="n">
        <f aca="false">G1278*AP1278</f>
        <v>0</v>
      </c>
      <c r="L1278" s="192" t="n">
        <f aca="false">G1278*H1278</f>
        <v>0</v>
      </c>
      <c r="M1278" s="192" t="n">
        <f aca="false">L1278*(1+BW1278/100)</f>
        <v>0</v>
      </c>
      <c r="N1278" s="192" t="n">
        <v>0</v>
      </c>
      <c r="O1278" s="192" t="n">
        <f aca="false">G1278*N1278</f>
        <v>0</v>
      </c>
      <c r="P1278" s="193"/>
      <c r="Z1278" s="89" t="n">
        <f aca="false">IF(AQ1278="5",BJ1278,0)</f>
        <v>0</v>
      </c>
      <c r="AB1278" s="89" t="n">
        <f aca="false">IF(AQ1278="1",BH1278,0)</f>
        <v>0</v>
      </c>
      <c r="AC1278" s="89" t="n">
        <f aca="false">IF(AQ1278="1",BI1278,0)</f>
        <v>0</v>
      </c>
      <c r="AD1278" s="89" t="n">
        <f aca="false">IF(AQ1278="7",BH1278,0)</f>
        <v>0</v>
      </c>
      <c r="AE1278" s="89" t="n">
        <f aca="false">IF(AQ1278="7",BI1278,0)</f>
        <v>0</v>
      </c>
      <c r="AF1278" s="89" t="n">
        <f aca="false">IF(AQ1278="2",BH1278,0)</f>
        <v>0</v>
      </c>
      <c r="AG1278" s="89" t="n">
        <f aca="false">IF(AQ1278="2",BI1278,0)</f>
        <v>0</v>
      </c>
      <c r="AH1278" s="89" t="n">
        <f aca="false">IF(AQ1278="0",BJ1278,0)</f>
        <v>0</v>
      </c>
      <c r="AI1278" s="170" t="s">
        <v>115</v>
      </c>
      <c r="AJ1278" s="89" t="n">
        <f aca="false">IF(AN1278=0,L1278,0)</f>
        <v>0</v>
      </c>
      <c r="AK1278" s="89" t="n">
        <f aca="false">IF(AN1278=12,L1278,0)</f>
        <v>0</v>
      </c>
      <c r="AL1278" s="89" t="n">
        <f aca="false">IF(AN1278=21,L1278,0)</f>
        <v>0</v>
      </c>
      <c r="AN1278" s="89" t="n">
        <v>21</v>
      </c>
      <c r="AO1278" s="89" t="n">
        <f aca="false">H1278*0.595579728</f>
        <v>0</v>
      </c>
      <c r="AP1278" s="89" t="n">
        <f aca="false">H1278*(1-0.595579728)</f>
        <v>0</v>
      </c>
      <c r="AQ1278" s="88" t="s">
        <v>197</v>
      </c>
      <c r="AV1278" s="89" t="n">
        <f aca="false">AW1278+AX1278</f>
        <v>0</v>
      </c>
      <c r="AW1278" s="89" t="n">
        <f aca="false">G1278*AO1278</f>
        <v>0</v>
      </c>
      <c r="AX1278" s="89" t="n">
        <f aca="false">G1278*AP1278</f>
        <v>0</v>
      </c>
      <c r="AY1278" s="88" t="s">
        <v>3134</v>
      </c>
      <c r="AZ1278" s="88" t="s">
        <v>3126</v>
      </c>
      <c r="BA1278" s="170" t="s">
        <v>3121</v>
      </c>
      <c r="BC1278" s="89" t="n">
        <f aca="false">AW1278+AX1278</f>
        <v>0</v>
      </c>
      <c r="BD1278" s="89" t="n">
        <f aca="false">H1278/(100-BE1278)*100</f>
        <v>0</v>
      </c>
      <c r="BE1278" s="89" t="n">
        <v>0</v>
      </c>
      <c r="BF1278" s="89" t="n">
        <f aca="false">O1278</f>
        <v>0</v>
      </c>
      <c r="BH1278" s="89" t="n">
        <f aca="false">G1278*AO1278</f>
        <v>0</v>
      </c>
      <c r="BI1278" s="89" t="n">
        <f aca="false">G1278*AP1278</f>
        <v>0</v>
      </c>
      <c r="BJ1278" s="89" t="n">
        <f aca="false">G1278*H1278</f>
        <v>0</v>
      </c>
      <c r="BK1278" s="89"/>
      <c r="BL1278" s="89"/>
      <c r="BW1278" s="89" t="str">
        <f aca="false">I1278</f>
        <v>21</v>
      </c>
      <c r="BX1278" s="10" t="s">
        <v>3146</v>
      </c>
    </row>
    <row r="1279" customFormat="false" ht="23.85" hidden="false" customHeight="true" outlineLevel="0" collapsed="false">
      <c r="A1279" s="189" t="s">
        <v>3147</v>
      </c>
      <c r="B1279" s="189" t="s">
        <v>115</v>
      </c>
      <c r="C1279" s="189" t="s">
        <v>3148</v>
      </c>
      <c r="D1279" s="190" t="s">
        <v>3149</v>
      </c>
      <c r="E1279" s="190"/>
      <c r="F1279" s="189" t="s">
        <v>1104</v>
      </c>
      <c r="G1279" s="191" t="n">
        <v>3</v>
      </c>
      <c r="H1279" s="192"/>
      <c r="I1279" s="193" t="s">
        <v>192</v>
      </c>
      <c r="J1279" s="192" t="n">
        <f aca="false">G1279*AO1279</f>
        <v>0</v>
      </c>
      <c r="K1279" s="192" t="n">
        <f aca="false">G1279*AP1279</f>
        <v>0</v>
      </c>
      <c r="L1279" s="192" t="n">
        <f aca="false">G1279*H1279</f>
        <v>0</v>
      </c>
      <c r="M1279" s="192" t="n">
        <f aca="false">L1279*(1+BW1279/100)</f>
        <v>0</v>
      </c>
      <c r="N1279" s="192" t="n">
        <v>0</v>
      </c>
      <c r="O1279" s="192" t="n">
        <f aca="false">G1279*N1279</f>
        <v>0</v>
      </c>
      <c r="P1279" s="193"/>
      <c r="Z1279" s="89" t="n">
        <f aca="false">IF(AQ1279="5",BJ1279,0)</f>
        <v>0</v>
      </c>
      <c r="AB1279" s="89" t="n">
        <f aca="false">IF(AQ1279="1",BH1279,0)</f>
        <v>0</v>
      </c>
      <c r="AC1279" s="89" t="n">
        <f aca="false">IF(AQ1279="1",BI1279,0)</f>
        <v>0</v>
      </c>
      <c r="AD1279" s="89" t="n">
        <f aca="false">IF(AQ1279="7",BH1279,0)</f>
        <v>0</v>
      </c>
      <c r="AE1279" s="89" t="n">
        <f aca="false">IF(AQ1279="7",BI1279,0)</f>
        <v>0</v>
      </c>
      <c r="AF1279" s="89" t="n">
        <f aca="false">IF(AQ1279="2",BH1279,0)</f>
        <v>0</v>
      </c>
      <c r="AG1279" s="89" t="n">
        <f aca="false">IF(AQ1279="2",BI1279,0)</f>
        <v>0</v>
      </c>
      <c r="AH1279" s="89" t="n">
        <f aca="false">IF(AQ1279="0",BJ1279,0)</f>
        <v>0</v>
      </c>
      <c r="AI1279" s="170" t="s">
        <v>115</v>
      </c>
      <c r="AJ1279" s="89" t="n">
        <f aca="false">IF(AN1279=0,L1279,0)</f>
        <v>0</v>
      </c>
      <c r="AK1279" s="89" t="n">
        <f aca="false">IF(AN1279=12,L1279,0)</f>
        <v>0</v>
      </c>
      <c r="AL1279" s="89" t="n">
        <f aca="false">IF(AN1279=21,L1279,0)</f>
        <v>0</v>
      </c>
      <c r="AN1279" s="89" t="n">
        <v>21</v>
      </c>
      <c r="AO1279" s="89" t="n">
        <f aca="false">H1279*0.820717351</f>
        <v>0</v>
      </c>
      <c r="AP1279" s="89" t="n">
        <f aca="false">H1279*(1-0.820717351)</f>
        <v>0</v>
      </c>
      <c r="AQ1279" s="88" t="s">
        <v>197</v>
      </c>
      <c r="AV1279" s="89" t="n">
        <f aca="false">AW1279+AX1279</f>
        <v>0</v>
      </c>
      <c r="AW1279" s="89" t="n">
        <f aca="false">G1279*AO1279</f>
        <v>0</v>
      </c>
      <c r="AX1279" s="89" t="n">
        <f aca="false">G1279*AP1279</f>
        <v>0</v>
      </c>
      <c r="AY1279" s="88" t="s">
        <v>3134</v>
      </c>
      <c r="AZ1279" s="88" t="s">
        <v>3126</v>
      </c>
      <c r="BA1279" s="170" t="s">
        <v>3121</v>
      </c>
      <c r="BC1279" s="89" t="n">
        <f aca="false">AW1279+AX1279</f>
        <v>0</v>
      </c>
      <c r="BD1279" s="89" t="n">
        <f aca="false">H1279/(100-BE1279)*100</f>
        <v>0</v>
      </c>
      <c r="BE1279" s="89" t="n">
        <v>0</v>
      </c>
      <c r="BF1279" s="89" t="n">
        <f aca="false">O1279</f>
        <v>0</v>
      </c>
      <c r="BH1279" s="89" t="n">
        <f aca="false">G1279*AO1279</f>
        <v>0</v>
      </c>
      <c r="BI1279" s="89" t="n">
        <f aca="false">G1279*AP1279</f>
        <v>0</v>
      </c>
      <c r="BJ1279" s="89" t="n">
        <f aca="false">G1279*H1279</f>
        <v>0</v>
      </c>
      <c r="BK1279" s="89"/>
      <c r="BL1279" s="89"/>
      <c r="BW1279" s="89" t="str">
        <f aca="false">I1279</f>
        <v>21</v>
      </c>
      <c r="BX1279" s="10" t="s">
        <v>3149</v>
      </c>
    </row>
    <row r="1280" customFormat="false" ht="23.85" hidden="false" customHeight="true" outlineLevel="0" collapsed="false">
      <c r="A1280" s="189" t="s">
        <v>3150</v>
      </c>
      <c r="B1280" s="189" t="s">
        <v>115</v>
      </c>
      <c r="C1280" s="189" t="s">
        <v>3151</v>
      </c>
      <c r="D1280" s="190" t="s">
        <v>3152</v>
      </c>
      <c r="E1280" s="190"/>
      <c r="F1280" s="189" t="s">
        <v>1104</v>
      </c>
      <c r="G1280" s="191" t="n">
        <v>4</v>
      </c>
      <c r="H1280" s="192"/>
      <c r="I1280" s="193" t="s">
        <v>192</v>
      </c>
      <c r="J1280" s="192" t="n">
        <f aca="false">G1280*AO1280</f>
        <v>0</v>
      </c>
      <c r="K1280" s="192" t="n">
        <f aca="false">G1280*AP1280</f>
        <v>0</v>
      </c>
      <c r="L1280" s="192" t="n">
        <f aca="false">G1280*H1280</f>
        <v>0</v>
      </c>
      <c r="M1280" s="192" t="n">
        <f aca="false">L1280*(1+BW1280/100)</f>
        <v>0</v>
      </c>
      <c r="N1280" s="192" t="n">
        <v>0</v>
      </c>
      <c r="O1280" s="192" t="n">
        <f aca="false">G1280*N1280</f>
        <v>0</v>
      </c>
      <c r="P1280" s="193"/>
      <c r="Z1280" s="89" t="n">
        <f aca="false">IF(AQ1280="5",BJ1280,0)</f>
        <v>0</v>
      </c>
      <c r="AB1280" s="89" t="n">
        <f aca="false">IF(AQ1280="1",BH1280,0)</f>
        <v>0</v>
      </c>
      <c r="AC1280" s="89" t="n">
        <f aca="false">IF(AQ1280="1",BI1280,0)</f>
        <v>0</v>
      </c>
      <c r="AD1280" s="89" t="n">
        <f aca="false">IF(AQ1280="7",BH1280,0)</f>
        <v>0</v>
      </c>
      <c r="AE1280" s="89" t="n">
        <f aca="false">IF(AQ1280="7",BI1280,0)</f>
        <v>0</v>
      </c>
      <c r="AF1280" s="89" t="n">
        <f aca="false">IF(AQ1280="2",BH1280,0)</f>
        <v>0</v>
      </c>
      <c r="AG1280" s="89" t="n">
        <f aca="false">IF(AQ1280="2",BI1280,0)</f>
        <v>0</v>
      </c>
      <c r="AH1280" s="89" t="n">
        <f aca="false">IF(AQ1280="0",BJ1280,0)</f>
        <v>0</v>
      </c>
      <c r="AI1280" s="170" t="s">
        <v>115</v>
      </c>
      <c r="AJ1280" s="89" t="n">
        <f aca="false">IF(AN1280=0,L1280,0)</f>
        <v>0</v>
      </c>
      <c r="AK1280" s="89" t="n">
        <f aca="false">IF(AN1280=12,L1280,0)</f>
        <v>0</v>
      </c>
      <c r="AL1280" s="89" t="n">
        <f aca="false">IF(AN1280=21,L1280,0)</f>
        <v>0</v>
      </c>
      <c r="AN1280" s="89" t="n">
        <v>21</v>
      </c>
      <c r="AO1280" s="89" t="n">
        <f aca="false">H1280*0.743401416</f>
        <v>0</v>
      </c>
      <c r="AP1280" s="89" t="n">
        <f aca="false">H1280*(1-0.743401416)</f>
        <v>0</v>
      </c>
      <c r="AQ1280" s="88" t="s">
        <v>197</v>
      </c>
      <c r="AV1280" s="89" t="n">
        <f aca="false">AW1280+AX1280</f>
        <v>0</v>
      </c>
      <c r="AW1280" s="89" t="n">
        <f aca="false">G1280*AO1280</f>
        <v>0</v>
      </c>
      <c r="AX1280" s="89" t="n">
        <f aca="false">G1280*AP1280</f>
        <v>0</v>
      </c>
      <c r="AY1280" s="88" t="s">
        <v>3134</v>
      </c>
      <c r="AZ1280" s="88" t="s">
        <v>3126</v>
      </c>
      <c r="BA1280" s="170" t="s">
        <v>3121</v>
      </c>
      <c r="BC1280" s="89" t="n">
        <f aca="false">AW1280+AX1280</f>
        <v>0</v>
      </c>
      <c r="BD1280" s="89" t="n">
        <f aca="false">H1280/(100-BE1280)*100</f>
        <v>0</v>
      </c>
      <c r="BE1280" s="89" t="n">
        <v>0</v>
      </c>
      <c r="BF1280" s="89" t="n">
        <f aca="false">O1280</f>
        <v>0</v>
      </c>
      <c r="BH1280" s="89" t="n">
        <f aca="false">G1280*AO1280</f>
        <v>0</v>
      </c>
      <c r="BI1280" s="89" t="n">
        <f aca="false">G1280*AP1280</f>
        <v>0</v>
      </c>
      <c r="BJ1280" s="89" t="n">
        <f aca="false">G1280*H1280</f>
        <v>0</v>
      </c>
      <c r="BK1280" s="89"/>
      <c r="BL1280" s="89"/>
      <c r="BW1280" s="89" t="str">
        <f aca="false">I1280</f>
        <v>21</v>
      </c>
      <c r="BX1280" s="10" t="s">
        <v>3152</v>
      </c>
    </row>
    <row r="1281" customFormat="false" ht="15" hidden="false" customHeight="true" outlineLevel="0" collapsed="false">
      <c r="A1281" s="189" t="s">
        <v>3153</v>
      </c>
      <c r="B1281" s="189" t="s">
        <v>115</v>
      </c>
      <c r="C1281" s="189" t="s">
        <v>3154</v>
      </c>
      <c r="D1281" s="190" t="s">
        <v>3155</v>
      </c>
      <c r="E1281" s="190"/>
      <c r="F1281" s="189" t="s">
        <v>1104</v>
      </c>
      <c r="G1281" s="191" t="n">
        <v>9</v>
      </c>
      <c r="H1281" s="192"/>
      <c r="I1281" s="193" t="s">
        <v>192</v>
      </c>
      <c r="J1281" s="192" t="n">
        <f aca="false">G1281*AO1281</f>
        <v>0</v>
      </c>
      <c r="K1281" s="192" t="n">
        <f aca="false">G1281*AP1281</f>
        <v>0</v>
      </c>
      <c r="L1281" s="192" t="n">
        <f aca="false">G1281*H1281</f>
        <v>0</v>
      </c>
      <c r="M1281" s="192" t="n">
        <f aca="false">L1281*(1+BW1281/100)</f>
        <v>0</v>
      </c>
      <c r="N1281" s="192" t="n">
        <v>0</v>
      </c>
      <c r="O1281" s="192" t="n">
        <f aca="false">G1281*N1281</f>
        <v>0</v>
      </c>
      <c r="P1281" s="193"/>
      <c r="Z1281" s="89" t="n">
        <f aca="false">IF(AQ1281="5",BJ1281,0)</f>
        <v>0</v>
      </c>
      <c r="AB1281" s="89" t="n">
        <f aca="false">IF(AQ1281="1",BH1281,0)</f>
        <v>0</v>
      </c>
      <c r="AC1281" s="89" t="n">
        <f aca="false">IF(AQ1281="1",BI1281,0)</f>
        <v>0</v>
      </c>
      <c r="AD1281" s="89" t="n">
        <f aca="false">IF(AQ1281="7",BH1281,0)</f>
        <v>0</v>
      </c>
      <c r="AE1281" s="89" t="n">
        <f aca="false">IF(AQ1281="7",BI1281,0)</f>
        <v>0</v>
      </c>
      <c r="AF1281" s="89" t="n">
        <f aca="false">IF(AQ1281="2",BH1281,0)</f>
        <v>0</v>
      </c>
      <c r="AG1281" s="89" t="n">
        <f aca="false">IF(AQ1281="2",BI1281,0)</f>
        <v>0</v>
      </c>
      <c r="AH1281" s="89" t="n">
        <f aca="false">IF(AQ1281="0",BJ1281,0)</f>
        <v>0</v>
      </c>
      <c r="AI1281" s="170" t="s">
        <v>115</v>
      </c>
      <c r="AJ1281" s="89" t="n">
        <f aca="false">IF(AN1281=0,L1281,0)</f>
        <v>0</v>
      </c>
      <c r="AK1281" s="89" t="n">
        <f aca="false">IF(AN1281=12,L1281,0)</f>
        <v>0</v>
      </c>
      <c r="AL1281" s="89" t="n">
        <f aca="false">IF(AN1281=21,L1281,0)</f>
        <v>0</v>
      </c>
      <c r="AN1281" s="89" t="n">
        <v>21</v>
      </c>
      <c r="AO1281" s="89" t="n">
        <f aca="false">H1281*0.72766883</f>
        <v>0</v>
      </c>
      <c r="AP1281" s="89" t="n">
        <f aca="false">H1281*(1-0.72766883)</f>
        <v>0</v>
      </c>
      <c r="AQ1281" s="88" t="s">
        <v>197</v>
      </c>
      <c r="AV1281" s="89" t="n">
        <f aca="false">AW1281+AX1281</f>
        <v>0</v>
      </c>
      <c r="AW1281" s="89" t="n">
        <f aca="false">G1281*AO1281</f>
        <v>0</v>
      </c>
      <c r="AX1281" s="89" t="n">
        <f aca="false">G1281*AP1281</f>
        <v>0</v>
      </c>
      <c r="AY1281" s="88" t="s">
        <v>3134</v>
      </c>
      <c r="AZ1281" s="88" t="s">
        <v>3126</v>
      </c>
      <c r="BA1281" s="170" t="s">
        <v>3121</v>
      </c>
      <c r="BC1281" s="89" t="n">
        <f aca="false">AW1281+AX1281</f>
        <v>0</v>
      </c>
      <c r="BD1281" s="89" t="n">
        <f aca="false">H1281/(100-BE1281)*100</f>
        <v>0</v>
      </c>
      <c r="BE1281" s="89" t="n">
        <v>0</v>
      </c>
      <c r="BF1281" s="89" t="n">
        <f aca="false">O1281</f>
        <v>0</v>
      </c>
      <c r="BH1281" s="89" t="n">
        <f aca="false">G1281*AO1281</f>
        <v>0</v>
      </c>
      <c r="BI1281" s="89" t="n">
        <f aca="false">G1281*AP1281</f>
        <v>0</v>
      </c>
      <c r="BJ1281" s="89" t="n">
        <f aca="false">G1281*H1281</f>
        <v>0</v>
      </c>
      <c r="BK1281" s="89"/>
      <c r="BL1281" s="89"/>
      <c r="BW1281" s="89" t="str">
        <f aca="false">I1281</f>
        <v>21</v>
      </c>
      <c r="BX1281" s="10" t="s">
        <v>3155</v>
      </c>
    </row>
    <row r="1282" customFormat="false" ht="24.05" hidden="false" customHeight="true" outlineLevel="0" collapsed="false">
      <c r="A1282" s="189" t="s">
        <v>3156</v>
      </c>
      <c r="B1282" s="189" t="s">
        <v>115</v>
      </c>
      <c r="C1282" s="189" t="s">
        <v>3157</v>
      </c>
      <c r="D1282" s="190" t="s">
        <v>3158</v>
      </c>
      <c r="E1282" s="190"/>
      <c r="F1282" s="189" t="s">
        <v>1104</v>
      </c>
      <c r="G1282" s="191" t="n">
        <v>6</v>
      </c>
      <c r="H1282" s="192"/>
      <c r="I1282" s="193" t="s">
        <v>192</v>
      </c>
      <c r="J1282" s="192" t="n">
        <f aca="false">G1282*AO1282</f>
        <v>0</v>
      </c>
      <c r="K1282" s="192" t="n">
        <f aca="false">G1282*AP1282</f>
        <v>0</v>
      </c>
      <c r="L1282" s="192" t="n">
        <f aca="false">G1282*H1282</f>
        <v>0</v>
      </c>
      <c r="M1282" s="192" t="n">
        <f aca="false">L1282*(1+BW1282/100)</f>
        <v>0</v>
      </c>
      <c r="N1282" s="192" t="n">
        <v>0</v>
      </c>
      <c r="O1282" s="192" t="n">
        <f aca="false">G1282*N1282</f>
        <v>0</v>
      </c>
      <c r="P1282" s="193"/>
      <c r="Z1282" s="89" t="n">
        <f aca="false">IF(AQ1282="5",BJ1282,0)</f>
        <v>0</v>
      </c>
      <c r="AB1282" s="89" t="n">
        <f aca="false">IF(AQ1282="1",BH1282,0)</f>
        <v>0</v>
      </c>
      <c r="AC1282" s="89" t="n">
        <f aca="false">IF(AQ1282="1",BI1282,0)</f>
        <v>0</v>
      </c>
      <c r="AD1282" s="89" t="n">
        <f aca="false">IF(AQ1282="7",BH1282,0)</f>
        <v>0</v>
      </c>
      <c r="AE1282" s="89" t="n">
        <f aca="false">IF(AQ1282="7",BI1282,0)</f>
        <v>0</v>
      </c>
      <c r="AF1282" s="89" t="n">
        <f aca="false">IF(AQ1282="2",BH1282,0)</f>
        <v>0</v>
      </c>
      <c r="AG1282" s="89" t="n">
        <f aca="false">IF(AQ1282="2",BI1282,0)</f>
        <v>0</v>
      </c>
      <c r="AH1282" s="89" t="n">
        <f aca="false">IF(AQ1282="0",BJ1282,0)</f>
        <v>0</v>
      </c>
      <c r="AI1282" s="170" t="s">
        <v>115</v>
      </c>
      <c r="AJ1282" s="89" t="n">
        <f aca="false">IF(AN1282=0,L1282,0)</f>
        <v>0</v>
      </c>
      <c r="AK1282" s="89" t="n">
        <f aca="false">IF(AN1282=12,L1282,0)</f>
        <v>0</v>
      </c>
      <c r="AL1282" s="89" t="n">
        <f aca="false">IF(AN1282=21,L1282,0)</f>
        <v>0</v>
      </c>
      <c r="AN1282" s="89" t="n">
        <v>21</v>
      </c>
      <c r="AO1282" s="89" t="n">
        <f aca="false">H1282*0.305554154</f>
        <v>0</v>
      </c>
      <c r="AP1282" s="89" t="n">
        <f aca="false">H1282*(1-0.305554154)</f>
        <v>0</v>
      </c>
      <c r="AQ1282" s="88" t="s">
        <v>197</v>
      </c>
      <c r="AV1282" s="89" t="n">
        <f aca="false">AW1282+AX1282</f>
        <v>0</v>
      </c>
      <c r="AW1282" s="89" t="n">
        <f aca="false">G1282*AO1282</f>
        <v>0</v>
      </c>
      <c r="AX1282" s="89" t="n">
        <f aca="false">G1282*AP1282</f>
        <v>0</v>
      </c>
      <c r="AY1282" s="88" t="s">
        <v>3134</v>
      </c>
      <c r="AZ1282" s="88" t="s">
        <v>3126</v>
      </c>
      <c r="BA1282" s="170" t="s">
        <v>3121</v>
      </c>
      <c r="BC1282" s="89" t="n">
        <f aca="false">AW1282+AX1282</f>
        <v>0</v>
      </c>
      <c r="BD1282" s="89" t="n">
        <f aca="false">H1282/(100-BE1282)*100</f>
        <v>0</v>
      </c>
      <c r="BE1282" s="89" t="n">
        <v>0</v>
      </c>
      <c r="BF1282" s="89" t="n">
        <f aca="false">O1282</f>
        <v>0</v>
      </c>
      <c r="BH1282" s="89" t="n">
        <f aca="false">G1282*AO1282</f>
        <v>0</v>
      </c>
      <c r="BI1282" s="89" t="n">
        <f aca="false">G1282*AP1282</f>
        <v>0</v>
      </c>
      <c r="BJ1282" s="89" t="n">
        <f aca="false">G1282*H1282</f>
        <v>0</v>
      </c>
      <c r="BK1282" s="89"/>
      <c r="BL1282" s="89"/>
      <c r="BW1282" s="89" t="str">
        <f aca="false">I1282</f>
        <v>21</v>
      </c>
      <c r="BX1282" s="10" t="s">
        <v>3158</v>
      </c>
    </row>
    <row r="1283" customFormat="false" ht="24.05" hidden="false" customHeight="true" outlineLevel="0" collapsed="false">
      <c r="A1283" s="189" t="s">
        <v>3159</v>
      </c>
      <c r="B1283" s="189" t="s">
        <v>115</v>
      </c>
      <c r="C1283" s="189" t="s">
        <v>3160</v>
      </c>
      <c r="D1283" s="190" t="s">
        <v>3161</v>
      </c>
      <c r="E1283" s="190"/>
      <c r="F1283" s="189" t="s">
        <v>1104</v>
      </c>
      <c r="G1283" s="191" t="n">
        <v>4</v>
      </c>
      <c r="H1283" s="192"/>
      <c r="I1283" s="193" t="s">
        <v>192</v>
      </c>
      <c r="J1283" s="192" t="n">
        <f aca="false">G1283*AO1283</f>
        <v>0</v>
      </c>
      <c r="K1283" s="192" t="n">
        <f aca="false">G1283*AP1283</f>
        <v>0</v>
      </c>
      <c r="L1283" s="192" t="n">
        <f aca="false">G1283*H1283</f>
        <v>0</v>
      </c>
      <c r="M1283" s="192" t="n">
        <f aca="false">L1283*(1+BW1283/100)</f>
        <v>0</v>
      </c>
      <c r="N1283" s="192" t="n">
        <v>0</v>
      </c>
      <c r="O1283" s="192" t="n">
        <f aca="false">G1283*N1283</f>
        <v>0</v>
      </c>
      <c r="P1283" s="193"/>
      <c r="Z1283" s="89" t="n">
        <f aca="false">IF(AQ1283="5",BJ1283,0)</f>
        <v>0</v>
      </c>
      <c r="AB1283" s="89" t="n">
        <f aca="false">IF(AQ1283="1",BH1283,0)</f>
        <v>0</v>
      </c>
      <c r="AC1283" s="89" t="n">
        <f aca="false">IF(AQ1283="1",BI1283,0)</f>
        <v>0</v>
      </c>
      <c r="AD1283" s="89" t="n">
        <f aca="false">IF(AQ1283="7",BH1283,0)</f>
        <v>0</v>
      </c>
      <c r="AE1283" s="89" t="n">
        <f aca="false">IF(AQ1283="7",BI1283,0)</f>
        <v>0</v>
      </c>
      <c r="AF1283" s="89" t="n">
        <f aca="false">IF(AQ1283="2",BH1283,0)</f>
        <v>0</v>
      </c>
      <c r="AG1283" s="89" t="n">
        <f aca="false">IF(AQ1283="2",BI1283,0)</f>
        <v>0</v>
      </c>
      <c r="AH1283" s="89" t="n">
        <f aca="false">IF(AQ1283="0",BJ1283,0)</f>
        <v>0</v>
      </c>
      <c r="AI1283" s="170" t="s">
        <v>115</v>
      </c>
      <c r="AJ1283" s="89" t="n">
        <f aca="false">IF(AN1283=0,L1283,0)</f>
        <v>0</v>
      </c>
      <c r="AK1283" s="89" t="n">
        <f aca="false">IF(AN1283=12,L1283,0)</f>
        <v>0</v>
      </c>
      <c r="AL1283" s="89" t="n">
        <f aca="false">IF(AN1283=21,L1283,0)</f>
        <v>0</v>
      </c>
      <c r="AN1283" s="89" t="n">
        <v>21</v>
      </c>
      <c r="AO1283" s="89" t="n">
        <f aca="false">H1283*0.38775578</f>
        <v>0</v>
      </c>
      <c r="AP1283" s="89" t="n">
        <f aca="false">H1283*(1-0.38775578)</f>
        <v>0</v>
      </c>
      <c r="AQ1283" s="88" t="s">
        <v>197</v>
      </c>
      <c r="AV1283" s="89" t="n">
        <f aca="false">AW1283+AX1283</f>
        <v>0</v>
      </c>
      <c r="AW1283" s="89" t="n">
        <f aca="false">G1283*AO1283</f>
        <v>0</v>
      </c>
      <c r="AX1283" s="89" t="n">
        <f aca="false">G1283*AP1283</f>
        <v>0</v>
      </c>
      <c r="AY1283" s="88" t="s">
        <v>3134</v>
      </c>
      <c r="AZ1283" s="88" t="s">
        <v>3126</v>
      </c>
      <c r="BA1283" s="170" t="s">
        <v>3121</v>
      </c>
      <c r="BC1283" s="89" t="n">
        <f aca="false">AW1283+AX1283</f>
        <v>0</v>
      </c>
      <c r="BD1283" s="89" t="n">
        <f aca="false">H1283/(100-BE1283)*100</f>
        <v>0</v>
      </c>
      <c r="BE1283" s="89" t="n">
        <v>0</v>
      </c>
      <c r="BF1283" s="89" t="n">
        <f aca="false">O1283</f>
        <v>0</v>
      </c>
      <c r="BH1283" s="89" t="n">
        <f aca="false">G1283*AO1283</f>
        <v>0</v>
      </c>
      <c r="BI1283" s="89" t="n">
        <f aca="false">G1283*AP1283</f>
        <v>0</v>
      </c>
      <c r="BJ1283" s="89" t="n">
        <f aca="false">G1283*H1283</f>
        <v>0</v>
      </c>
      <c r="BK1283" s="89"/>
      <c r="BL1283" s="89"/>
      <c r="BW1283" s="89" t="str">
        <f aca="false">I1283</f>
        <v>21</v>
      </c>
      <c r="BX1283" s="10" t="s">
        <v>3161</v>
      </c>
    </row>
    <row r="1284" customFormat="false" ht="24.05" hidden="false" customHeight="true" outlineLevel="0" collapsed="false">
      <c r="A1284" s="189" t="s">
        <v>3162</v>
      </c>
      <c r="B1284" s="189" t="s">
        <v>115</v>
      </c>
      <c r="C1284" s="189" t="s">
        <v>3163</v>
      </c>
      <c r="D1284" s="190" t="s">
        <v>3164</v>
      </c>
      <c r="E1284" s="190"/>
      <c r="F1284" s="189" t="s">
        <v>1104</v>
      </c>
      <c r="G1284" s="191" t="n">
        <v>9</v>
      </c>
      <c r="H1284" s="192"/>
      <c r="I1284" s="193" t="s">
        <v>192</v>
      </c>
      <c r="J1284" s="192" t="n">
        <f aca="false">G1284*AO1284</f>
        <v>0</v>
      </c>
      <c r="K1284" s="192" t="n">
        <f aca="false">G1284*AP1284</f>
        <v>0</v>
      </c>
      <c r="L1284" s="192" t="n">
        <f aca="false">G1284*H1284</f>
        <v>0</v>
      </c>
      <c r="M1284" s="192" t="n">
        <f aca="false">L1284*(1+BW1284/100)</f>
        <v>0</v>
      </c>
      <c r="N1284" s="192" t="n">
        <v>0</v>
      </c>
      <c r="O1284" s="192" t="n">
        <f aca="false">G1284*N1284</f>
        <v>0</v>
      </c>
      <c r="P1284" s="193"/>
      <c r="Z1284" s="89" t="n">
        <f aca="false">IF(AQ1284="5",BJ1284,0)</f>
        <v>0</v>
      </c>
      <c r="AB1284" s="89" t="n">
        <f aca="false">IF(AQ1284="1",BH1284,0)</f>
        <v>0</v>
      </c>
      <c r="AC1284" s="89" t="n">
        <f aca="false">IF(AQ1284="1",BI1284,0)</f>
        <v>0</v>
      </c>
      <c r="AD1284" s="89" t="n">
        <f aca="false">IF(AQ1284="7",BH1284,0)</f>
        <v>0</v>
      </c>
      <c r="AE1284" s="89" t="n">
        <f aca="false">IF(AQ1284="7",BI1284,0)</f>
        <v>0</v>
      </c>
      <c r="AF1284" s="89" t="n">
        <f aca="false">IF(AQ1284="2",BH1284,0)</f>
        <v>0</v>
      </c>
      <c r="AG1284" s="89" t="n">
        <f aca="false">IF(AQ1284="2",BI1284,0)</f>
        <v>0</v>
      </c>
      <c r="AH1284" s="89" t="n">
        <f aca="false">IF(AQ1284="0",BJ1284,0)</f>
        <v>0</v>
      </c>
      <c r="AI1284" s="170" t="s">
        <v>115</v>
      </c>
      <c r="AJ1284" s="89" t="n">
        <f aca="false">IF(AN1284=0,L1284,0)</f>
        <v>0</v>
      </c>
      <c r="AK1284" s="89" t="n">
        <f aca="false">IF(AN1284=12,L1284,0)</f>
        <v>0</v>
      </c>
      <c r="AL1284" s="89" t="n">
        <f aca="false">IF(AN1284=21,L1284,0)</f>
        <v>0</v>
      </c>
      <c r="AN1284" s="89" t="n">
        <v>21</v>
      </c>
      <c r="AO1284" s="89" t="n">
        <f aca="false">H1284*0.622641571</f>
        <v>0</v>
      </c>
      <c r="AP1284" s="89" t="n">
        <f aca="false">H1284*(1-0.622641571)</f>
        <v>0</v>
      </c>
      <c r="AQ1284" s="88" t="s">
        <v>197</v>
      </c>
      <c r="AV1284" s="89" t="n">
        <f aca="false">AW1284+AX1284</f>
        <v>0</v>
      </c>
      <c r="AW1284" s="89" t="n">
        <f aca="false">G1284*AO1284</f>
        <v>0</v>
      </c>
      <c r="AX1284" s="89" t="n">
        <f aca="false">G1284*AP1284</f>
        <v>0</v>
      </c>
      <c r="AY1284" s="88" t="s">
        <v>3134</v>
      </c>
      <c r="AZ1284" s="88" t="s">
        <v>3126</v>
      </c>
      <c r="BA1284" s="170" t="s">
        <v>3121</v>
      </c>
      <c r="BC1284" s="89" t="n">
        <f aca="false">AW1284+AX1284</f>
        <v>0</v>
      </c>
      <c r="BD1284" s="89" t="n">
        <f aca="false">H1284/(100-BE1284)*100</f>
        <v>0</v>
      </c>
      <c r="BE1284" s="89" t="n">
        <v>0</v>
      </c>
      <c r="BF1284" s="89" t="n">
        <f aca="false">O1284</f>
        <v>0</v>
      </c>
      <c r="BH1284" s="89" t="n">
        <f aca="false">G1284*AO1284</f>
        <v>0</v>
      </c>
      <c r="BI1284" s="89" t="n">
        <f aca="false">G1284*AP1284</f>
        <v>0</v>
      </c>
      <c r="BJ1284" s="89" t="n">
        <f aca="false">G1284*H1284</f>
        <v>0</v>
      </c>
      <c r="BK1284" s="89"/>
      <c r="BL1284" s="89"/>
      <c r="BW1284" s="89" t="str">
        <f aca="false">I1284</f>
        <v>21</v>
      </c>
      <c r="BX1284" s="10" t="s">
        <v>3164</v>
      </c>
    </row>
    <row r="1285" customFormat="false" ht="24.05" hidden="false" customHeight="true" outlineLevel="0" collapsed="false">
      <c r="A1285" s="189" t="s">
        <v>3165</v>
      </c>
      <c r="B1285" s="189" t="s">
        <v>115</v>
      </c>
      <c r="C1285" s="189" t="s">
        <v>3166</v>
      </c>
      <c r="D1285" s="190" t="s">
        <v>3167</v>
      </c>
      <c r="E1285" s="190"/>
      <c r="F1285" s="189" t="s">
        <v>1104</v>
      </c>
      <c r="G1285" s="191" t="n">
        <v>1</v>
      </c>
      <c r="H1285" s="192"/>
      <c r="I1285" s="193" t="s">
        <v>192</v>
      </c>
      <c r="J1285" s="192" t="n">
        <f aca="false">G1285*AO1285</f>
        <v>0</v>
      </c>
      <c r="K1285" s="192" t="n">
        <f aca="false">G1285*AP1285</f>
        <v>0</v>
      </c>
      <c r="L1285" s="192" t="n">
        <f aca="false">G1285*H1285</f>
        <v>0</v>
      </c>
      <c r="M1285" s="192" t="n">
        <f aca="false">L1285*(1+BW1285/100)</f>
        <v>0</v>
      </c>
      <c r="N1285" s="192" t="n">
        <v>0</v>
      </c>
      <c r="O1285" s="192" t="n">
        <f aca="false">G1285*N1285</f>
        <v>0</v>
      </c>
      <c r="P1285" s="193"/>
      <c r="Z1285" s="89" t="n">
        <f aca="false">IF(AQ1285="5",BJ1285,0)</f>
        <v>0</v>
      </c>
      <c r="AB1285" s="89" t="n">
        <f aca="false">IF(AQ1285="1",BH1285,0)</f>
        <v>0</v>
      </c>
      <c r="AC1285" s="89" t="n">
        <f aca="false">IF(AQ1285="1",BI1285,0)</f>
        <v>0</v>
      </c>
      <c r="AD1285" s="89" t="n">
        <f aca="false">IF(AQ1285="7",BH1285,0)</f>
        <v>0</v>
      </c>
      <c r="AE1285" s="89" t="n">
        <f aca="false">IF(AQ1285="7",BI1285,0)</f>
        <v>0</v>
      </c>
      <c r="AF1285" s="89" t="n">
        <f aca="false">IF(AQ1285="2",BH1285,0)</f>
        <v>0</v>
      </c>
      <c r="AG1285" s="89" t="n">
        <f aca="false">IF(AQ1285="2",BI1285,0)</f>
        <v>0</v>
      </c>
      <c r="AH1285" s="89" t="n">
        <f aca="false">IF(AQ1285="0",BJ1285,0)</f>
        <v>0</v>
      </c>
      <c r="AI1285" s="170" t="s">
        <v>115</v>
      </c>
      <c r="AJ1285" s="89" t="n">
        <f aca="false">IF(AN1285=0,L1285,0)</f>
        <v>0</v>
      </c>
      <c r="AK1285" s="89" t="n">
        <f aca="false">IF(AN1285=12,L1285,0)</f>
        <v>0</v>
      </c>
      <c r="AL1285" s="89" t="n">
        <f aca="false">IF(AN1285=21,L1285,0)</f>
        <v>0</v>
      </c>
      <c r="AN1285" s="89" t="n">
        <v>21</v>
      </c>
      <c r="AO1285" s="89" t="n">
        <f aca="false">H1285*0.680276515</f>
        <v>0</v>
      </c>
      <c r="AP1285" s="89" t="n">
        <f aca="false">H1285*(1-0.680276515)</f>
        <v>0</v>
      </c>
      <c r="AQ1285" s="88" t="s">
        <v>197</v>
      </c>
      <c r="AV1285" s="89" t="n">
        <f aca="false">AW1285+AX1285</f>
        <v>0</v>
      </c>
      <c r="AW1285" s="89" t="n">
        <f aca="false">G1285*AO1285</f>
        <v>0</v>
      </c>
      <c r="AX1285" s="89" t="n">
        <f aca="false">G1285*AP1285</f>
        <v>0</v>
      </c>
      <c r="AY1285" s="88" t="s">
        <v>3134</v>
      </c>
      <c r="AZ1285" s="88" t="s">
        <v>3126</v>
      </c>
      <c r="BA1285" s="170" t="s">
        <v>3121</v>
      </c>
      <c r="BC1285" s="89" t="n">
        <f aca="false">AW1285+AX1285</f>
        <v>0</v>
      </c>
      <c r="BD1285" s="89" t="n">
        <f aca="false">H1285/(100-BE1285)*100</f>
        <v>0</v>
      </c>
      <c r="BE1285" s="89" t="n">
        <v>0</v>
      </c>
      <c r="BF1285" s="89" t="n">
        <f aca="false">O1285</f>
        <v>0</v>
      </c>
      <c r="BH1285" s="89" t="n">
        <f aca="false">G1285*AO1285</f>
        <v>0</v>
      </c>
      <c r="BI1285" s="89" t="n">
        <f aca="false">G1285*AP1285</f>
        <v>0</v>
      </c>
      <c r="BJ1285" s="89" t="n">
        <f aca="false">G1285*H1285</f>
        <v>0</v>
      </c>
      <c r="BK1285" s="89"/>
      <c r="BL1285" s="89"/>
      <c r="BW1285" s="89" t="str">
        <f aca="false">I1285</f>
        <v>21</v>
      </c>
      <c r="BX1285" s="10" t="s">
        <v>3167</v>
      </c>
    </row>
    <row r="1286" customFormat="false" ht="15" hidden="false" customHeight="true" outlineLevel="0" collapsed="false">
      <c r="A1286" s="189" t="s">
        <v>3168</v>
      </c>
      <c r="B1286" s="189" t="s">
        <v>115</v>
      </c>
      <c r="C1286" s="189" t="s">
        <v>3169</v>
      </c>
      <c r="D1286" s="190" t="s">
        <v>3170</v>
      </c>
      <c r="E1286" s="190"/>
      <c r="F1286" s="189" t="s">
        <v>1104</v>
      </c>
      <c r="G1286" s="191" t="n">
        <v>24</v>
      </c>
      <c r="H1286" s="192"/>
      <c r="I1286" s="193" t="s">
        <v>192</v>
      </c>
      <c r="J1286" s="192" t="n">
        <f aca="false">G1286*AO1286</f>
        <v>0</v>
      </c>
      <c r="K1286" s="192" t="n">
        <f aca="false">G1286*AP1286</f>
        <v>0</v>
      </c>
      <c r="L1286" s="192" t="n">
        <f aca="false">G1286*H1286</f>
        <v>0</v>
      </c>
      <c r="M1286" s="192" t="n">
        <f aca="false">L1286*(1+BW1286/100)</f>
        <v>0</v>
      </c>
      <c r="N1286" s="192" t="n">
        <v>0</v>
      </c>
      <c r="O1286" s="192" t="n">
        <f aca="false">G1286*N1286</f>
        <v>0</v>
      </c>
      <c r="P1286" s="193"/>
      <c r="Z1286" s="89" t="n">
        <f aca="false">IF(AQ1286="5",BJ1286,0)</f>
        <v>0</v>
      </c>
      <c r="AB1286" s="89" t="n">
        <f aca="false">IF(AQ1286="1",BH1286,0)</f>
        <v>0</v>
      </c>
      <c r="AC1286" s="89" t="n">
        <f aca="false">IF(AQ1286="1",BI1286,0)</f>
        <v>0</v>
      </c>
      <c r="AD1286" s="89" t="n">
        <f aca="false">IF(AQ1286="7",BH1286,0)</f>
        <v>0</v>
      </c>
      <c r="AE1286" s="89" t="n">
        <f aca="false">IF(AQ1286="7",BI1286,0)</f>
        <v>0</v>
      </c>
      <c r="AF1286" s="89" t="n">
        <f aca="false">IF(AQ1286="2",BH1286,0)</f>
        <v>0</v>
      </c>
      <c r="AG1286" s="89" t="n">
        <f aca="false">IF(AQ1286="2",BI1286,0)</f>
        <v>0</v>
      </c>
      <c r="AH1286" s="89" t="n">
        <f aca="false">IF(AQ1286="0",BJ1286,0)</f>
        <v>0</v>
      </c>
      <c r="AI1286" s="170" t="s">
        <v>115</v>
      </c>
      <c r="AJ1286" s="89" t="n">
        <f aca="false">IF(AN1286=0,L1286,0)</f>
        <v>0</v>
      </c>
      <c r="AK1286" s="89" t="n">
        <f aca="false">IF(AN1286=12,L1286,0)</f>
        <v>0</v>
      </c>
      <c r="AL1286" s="89" t="n">
        <f aca="false">IF(AN1286=21,L1286,0)</f>
        <v>0</v>
      </c>
      <c r="AN1286" s="89" t="n">
        <v>21</v>
      </c>
      <c r="AO1286" s="89" t="n">
        <f aca="false">H1286*0.158415632</f>
        <v>0</v>
      </c>
      <c r="AP1286" s="89" t="n">
        <f aca="false">H1286*(1-0.158415632)</f>
        <v>0</v>
      </c>
      <c r="AQ1286" s="88" t="s">
        <v>197</v>
      </c>
      <c r="AV1286" s="89" t="n">
        <f aca="false">AW1286+AX1286</f>
        <v>0</v>
      </c>
      <c r="AW1286" s="89" t="n">
        <f aca="false">G1286*AO1286</f>
        <v>0</v>
      </c>
      <c r="AX1286" s="89" t="n">
        <f aca="false">G1286*AP1286</f>
        <v>0</v>
      </c>
      <c r="AY1286" s="88" t="s">
        <v>3134</v>
      </c>
      <c r="AZ1286" s="88" t="s">
        <v>3126</v>
      </c>
      <c r="BA1286" s="170" t="s">
        <v>3121</v>
      </c>
      <c r="BC1286" s="89" t="n">
        <f aca="false">AW1286+AX1286</f>
        <v>0</v>
      </c>
      <c r="BD1286" s="89" t="n">
        <f aca="false">H1286/(100-BE1286)*100</f>
        <v>0</v>
      </c>
      <c r="BE1286" s="89" t="n">
        <v>0</v>
      </c>
      <c r="BF1286" s="89" t="n">
        <f aca="false">O1286</f>
        <v>0</v>
      </c>
      <c r="BH1286" s="89" t="n">
        <f aca="false">G1286*AO1286</f>
        <v>0</v>
      </c>
      <c r="BI1286" s="89" t="n">
        <f aca="false">G1286*AP1286</f>
        <v>0</v>
      </c>
      <c r="BJ1286" s="89" t="n">
        <f aca="false">G1286*H1286</f>
        <v>0</v>
      </c>
      <c r="BK1286" s="89"/>
      <c r="BL1286" s="89"/>
      <c r="BW1286" s="89" t="str">
        <f aca="false">I1286</f>
        <v>21</v>
      </c>
      <c r="BX1286" s="10" t="s">
        <v>3170</v>
      </c>
    </row>
    <row r="1287" customFormat="false" ht="15" hidden="false" customHeight="true" outlineLevel="0" collapsed="false">
      <c r="A1287" s="189" t="s">
        <v>3171</v>
      </c>
      <c r="B1287" s="189" t="s">
        <v>115</v>
      </c>
      <c r="C1287" s="189" t="s">
        <v>3172</v>
      </c>
      <c r="D1287" s="190" t="s">
        <v>3173</v>
      </c>
      <c r="E1287" s="190"/>
      <c r="F1287" s="189" t="s">
        <v>1104</v>
      </c>
      <c r="G1287" s="191" t="n">
        <v>24</v>
      </c>
      <c r="H1287" s="192"/>
      <c r="I1287" s="193" t="s">
        <v>192</v>
      </c>
      <c r="J1287" s="192" t="n">
        <f aca="false">G1287*AO1287</f>
        <v>0</v>
      </c>
      <c r="K1287" s="192" t="n">
        <f aca="false">G1287*AP1287</f>
        <v>0</v>
      </c>
      <c r="L1287" s="192" t="n">
        <f aca="false">G1287*H1287</f>
        <v>0</v>
      </c>
      <c r="M1287" s="192" t="n">
        <f aca="false">L1287*(1+BW1287/100)</f>
        <v>0</v>
      </c>
      <c r="N1287" s="192" t="n">
        <v>0</v>
      </c>
      <c r="O1287" s="192" t="n">
        <f aca="false">G1287*N1287</f>
        <v>0</v>
      </c>
      <c r="P1287" s="193"/>
      <c r="Z1287" s="89" t="n">
        <f aca="false">IF(AQ1287="5",BJ1287,0)</f>
        <v>0</v>
      </c>
      <c r="AB1287" s="89" t="n">
        <f aca="false">IF(AQ1287="1",BH1287,0)</f>
        <v>0</v>
      </c>
      <c r="AC1287" s="89" t="n">
        <f aca="false">IF(AQ1287="1",BI1287,0)</f>
        <v>0</v>
      </c>
      <c r="AD1287" s="89" t="n">
        <f aca="false">IF(AQ1287="7",BH1287,0)</f>
        <v>0</v>
      </c>
      <c r="AE1287" s="89" t="n">
        <f aca="false">IF(AQ1287="7",BI1287,0)</f>
        <v>0</v>
      </c>
      <c r="AF1287" s="89" t="n">
        <f aca="false">IF(AQ1287="2",BH1287,0)</f>
        <v>0</v>
      </c>
      <c r="AG1287" s="89" t="n">
        <f aca="false">IF(AQ1287="2",BI1287,0)</f>
        <v>0</v>
      </c>
      <c r="AH1287" s="89" t="n">
        <f aca="false">IF(AQ1287="0",BJ1287,0)</f>
        <v>0</v>
      </c>
      <c r="AI1287" s="170" t="s">
        <v>115</v>
      </c>
      <c r="AJ1287" s="89" t="n">
        <f aca="false">IF(AN1287=0,L1287,0)</f>
        <v>0</v>
      </c>
      <c r="AK1287" s="89" t="n">
        <f aca="false">IF(AN1287=12,L1287,0)</f>
        <v>0</v>
      </c>
      <c r="AL1287" s="89" t="n">
        <f aca="false">IF(AN1287=21,L1287,0)</f>
        <v>0</v>
      </c>
      <c r="AN1287" s="89" t="n">
        <v>21</v>
      </c>
      <c r="AO1287" s="89" t="n">
        <f aca="false">H1287*0.083333307</f>
        <v>0</v>
      </c>
      <c r="AP1287" s="89" t="n">
        <f aca="false">H1287*(1-0.083333307)</f>
        <v>0</v>
      </c>
      <c r="AQ1287" s="88" t="s">
        <v>197</v>
      </c>
      <c r="AV1287" s="89" t="n">
        <f aca="false">AW1287+AX1287</f>
        <v>0</v>
      </c>
      <c r="AW1287" s="89" t="n">
        <f aca="false">G1287*AO1287</f>
        <v>0</v>
      </c>
      <c r="AX1287" s="89" t="n">
        <f aca="false">G1287*AP1287</f>
        <v>0</v>
      </c>
      <c r="AY1287" s="88" t="s">
        <v>3134</v>
      </c>
      <c r="AZ1287" s="88" t="s">
        <v>3126</v>
      </c>
      <c r="BA1287" s="170" t="s">
        <v>3121</v>
      </c>
      <c r="BC1287" s="89" t="n">
        <f aca="false">AW1287+AX1287</f>
        <v>0</v>
      </c>
      <c r="BD1287" s="89" t="n">
        <f aca="false">H1287/(100-BE1287)*100</f>
        <v>0</v>
      </c>
      <c r="BE1287" s="89" t="n">
        <v>0</v>
      </c>
      <c r="BF1287" s="89" t="n">
        <f aca="false">O1287</f>
        <v>0</v>
      </c>
      <c r="BH1287" s="89" t="n">
        <f aca="false">G1287*AO1287</f>
        <v>0</v>
      </c>
      <c r="BI1287" s="89" t="n">
        <f aca="false">G1287*AP1287</f>
        <v>0</v>
      </c>
      <c r="BJ1287" s="89" t="n">
        <f aca="false">G1287*H1287</f>
        <v>0</v>
      </c>
      <c r="BK1287" s="89"/>
      <c r="BL1287" s="89"/>
      <c r="BW1287" s="89" t="str">
        <f aca="false">I1287</f>
        <v>21</v>
      </c>
      <c r="BX1287" s="10" t="s">
        <v>3173</v>
      </c>
    </row>
    <row r="1288" customFormat="false" ht="23.85" hidden="false" customHeight="true" outlineLevel="0" collapsed="false">
      <c r="A1288" s="189" t="s">
        <v>3174</v>
      </c>
      <c r="B1288" s="189" t="s">
        <v>115</v>
      </c>
      <c r="C1288" s="189" t="s">
        <v>3175</v>
      </c>
      <c r="D1288" s="190" t="s">
        <v>3176</v>
      </c>
      <c r="E1288" s="190"/>
      <c r="F1288" s="189" t="s">
        <v>1104</v>
      </c>
      <c r="G1288" s="191" t="n">
        <v>2</v>
      </c>
      <c r="H1288" s="192"/>
      <c r="I1288" s="193" t="s">
        <v>192</v>
      </c>
      <c r="J1288" s="192" t="n">
        <f aca="false">G1288*AO1288</f>
        <v>0</v>
      </c>
      <c r="K1288" s="192" t="n">
        <f aca="false">G1288*AP1288</f>
        <v>0</v>
      </c>
      <c r="L1288" s="192" t="n">
        <f aca="false">G1288*H1288</f>
        <v>0</v>
      </c>
      <c r="M1288" s="192" t="n">
        <f aca="false">L1288*(1+BW1288/100)</f>
        <v>0</v>
      </c>
      <c r="N1288" s="192" t="n">
        <v>0</v>
      </c>
      <c r="O1288" s="192" t="n">
        <f aca="false">G1288*N1288</f>
        <v>0</v>
      </c>
      <c r="P1288" s="193"/>
      <c r="Z1288" s="89" t="n">
        <f aca="false">IF(AQ1288="5",BJ1288,0)</f>
        <v>0</v>
      </c>
      <c r="AB1288" s="89" t="n">
        <f aca="false">IF(AQ1288="1",BH1288,0)</f>
        <v>0</v>
      </c>
      <c r="AC1288" s="89" t="n">
        <f aca="false">IF(AQ1288="1",BI1288,0)</f>
        <v>0</v>
      </c>
      <c r="AD1288" s="89" t="n">
        <f aca="false">IF(AQ1288="7",BH1288,0)</f>
        <v>0</v>
      </c>
      <c r="AE1288" s="89" t="n">
        <f aca="false">IF(AQ1288="7",BI1288,0)</f>
        <v>0</v>
      </c>
      <c r="AF1288" s="89" t="n">
        <f aca="false">IF(AQ1288="2",BH1288,0)</f>
        <v>0</v>
      </c>
      <c r="AG1288" s="89" t="n">
        <f aca="false">IF(AQ1288="2",BI1288,0)</f>
        <v>0</v>
      </c>
      <c r="AH1288" s="89" t="n">
        <f aca="false">IF(AQ1288="0",BJ1288,0)</f>
        <v>0</v>
      </c>
      <c r="AI1288" s="170" t="s">
        <v>115</v>
      </c>
      <c r="AJ1288" s="89" t="n">
        <f aca="false">IF(AN1288=0,L1288,0)</f>
        <v>0</v>
      </c>
      <c r="AK1288" s="89" t="n">
        <f aca="false">IF(AN1288=12,L1288,0)</f>
        <v>0</v>
      </c>
      <c r="AL1288" s="89" t="n">
        <f aca="false">IF(AN1288=21,L1288,0)</f>
        <v>0</v>
      </c>
      <c r="AN1288" s="89" t="n">
        <v>21</v>
      </c>
      <c r="AO1288" s="89" t="n">
        <f aca="false">H1288*0.753692565</f>
        <v>0</v>
      </c>
      <c r="AP1288" s="89" t="n">
        <f aca="false">H1288*(1-0.753692565)</f>
        <v>0</v>
      </c>
      <c r="AQ1288" s="88" t="s">
        <v>197</v>
      </c>
      <c r="AV1288" s="89" t="n">
        <f aca="false">AW1288+AX1288</f>
        <v>0</v>
      </c>
      <c r="AW1288" s="89" t="n">
        <f aca="false">G1288*AO1288</f>
        <v>0</v>
      </c>
      <c r="AX1288" s="89" t="n">
        <f aca="false">G1288*AP1288</f>
        <v>0</v>
      </c>
      <c r="AY1288" s="88" t="s">
        <v>3134</v>
      </c>
      <c r="AZ1288" s="88" t="s">
        <v>3126</v>
      </c>
      <c r="BA1288" s="170" t="s">
        <v>3121</v>
      </c>
      <c r="BC1288" s="89" t="n">
        <f aca="false">AW1288+AX1288</f>
        <v>0</v>
      </c>
      <c r="BD1288" s="89" t="n">
        <f aca="false">H1288/(100-BE1288)*100</f>
        <v>0</v>
      </c>
      <c r="BE1288" s="89" t="n">
        <v>0</v>
      </c>
      <c r="BF1288" s="89" t="n">
        <f aca="false">O1288</f>
        <v>0</v>
      </c>
      <c r="BH1288" s="89" t="n">
        <f aca="false">G1288*AO1288</f>
        <v>0</v>
      </c>
      <c r="BI1288" s="89" t="n">
        <f aca="false">G1288*AP1288</f>
        <v>0</v>
      </c>
      <c r="BJ1288" s="89" t="n">
        <f aca="false">G1288*H1288</f>
        <v>0</v>
      </c>
      <c r="BK1288" s="89"/>
      <c r="BL1288" s="89"/>
      <c r="BW1288" s="89" t="str">
        <f aca="false">I1288</f>
        <v>21</v>
      </c>
      <c r="BX1288" s="10" t="s">
        <v>3176</v>
      </c>
    </row>
    <row r="1289" customFormat="false" ht="15" hidden="false" customHeight="true" outlineLevel="0" collapsed="false">
      <c r="A1289" s="183"/>
      <c r="B1289" s="184" t="s">
        <v>115</v>
      </c>
      <c r="C1289" s="184" t="s">
        <v>3177</v>
      </c>
      <c r="D1289" s="185" t="s">
        <v>3178</v>
      </c>
      <c r="E1289" s="185"/>
      <c r="F1289" s="183" t="s">
        <v>97</v>
      </c>
      <c r="G1289" s="186" t="s">
        <v>97</v>
      </c>
      <c r="H1289" s="183"/>
      <c r="I1289" s="183" t="s">
        <v>97</v>
      </c>
      <c r="J1289" s="187" t="n">
        <f aca="false">SUM(J1290:J1295)</f>
        <v>0</v>
      </c>
      <c r="K1289" s="187" t="n">
        <f aca="false">SUM(K1290:K1295)</f>
        <v>0</v>
      </c>
      <c r="L1289" s="187" t="n">
        <f aca="false">SUM(L1290:L1295)</f>
        <v>0</v>
      </c>
      <c r="M1289" s="187" t="n">
        <f aca="false">SUM(M1290:M1295)</f>
        <v>0</v>
      </c>
      <c r="N1289" s="188"/>
      <c r="O1289" s="187" t="n">
        <f aca="false">SUM(O1290:O1295)</f>
        <v>0</v>
      </c>
      <c r="P1289" s="188"/>
      <c r="AI1289" s="170" t="s">
        <v>115</v>
      </c>
      <c r="AS1289" s="159" t="n">
        <f aca="false">SUM(AJ1290:AJ1295)</f>
        <v>0</v>
      </c>
      <c r="AT1289" s="159" t="n">
        <f aca="false">SUM(AK1290:AK1295)</f>
        <v>0</v>
      </c>
      <c r="AU1289" s="159" t="n">
        <f aca="false">SUM(AL1290:AL1295)</f>
        <v>0</v>
      </c>
    </row>
    <row r="1290" customFormat="false" ht="24.05" hidden="false" customHeight="true" outlineLevel="0" collapsed="false">
      <c r="A1290" s="189" t="s">
        <v>3179</v>
      </c>
      <c r="B1290" s="189" t="s">
        <v>115</v>
      </c>
      <c r="C1290" s="189" t="s">
        <v>3180</v>
      </c>
      <c r="D1290" s="190" t="s">
        <v>3181</v>
      </c>
      <c r="E1290" s="190"/>
      <c r="F1290" s="189" t="s">
        <v>1104</v>
      </c>
      <c r="G1290" s="191" t="n">
        <v>2</v>
      </c>
      <c r="H1290" s="192"/>
      <c r="I1290" s="193" t="s">
        <v>192</v>
      </c>
      <c r="J1290" s="192" t="n">
        <f aca="false">G1290*AO1290</f>
        <v>0</v>
      </c>
      <c r="K1290" s="192" t="n">
        <f aca="false">G1290*AP1290</f>
        <v>0</v>
      </c>
      <c r="L1290" s="192" t="n">
        <f aca="false">G1290*H1290</f>
        <v>0</v>
      </c>
      <c r="M1290" s="192" t="n">
        <f aca="false">L1290*(1+BW1290/100)</f>
        <v>0</v>
      </c>
      <c r="N1290" s="192" t="n">
        <v>0</v>
      </c>
      <c r="O1290" s="192" t="n">
        <f aca="false">G1290*N1290</f>
        <v>0</v>
      </c>
      <c r="P1290" s="193"/>
      <c r="Z1290" s="89" t="n">
        <f aca="false">IF(AQ1290="5",BJ1290,0)</f>
        <v>0</v>
      </c>
      <c r="AB1290" s="89" t="n">
        <f aca="false">IF(AQ1290="1",BH1290,0)</f>
        <v>0</v>
      </c>
      <c r="AC1290" s="89" t="n">
        <f aca="false">IF(AQ1290="1",BI1290,0)</f>
        <v>0</v>
      </c>
      <c r="AD1290" s="89" t="n">
        <f aca="false">IF(AQ1290="7",BH1290,0)</f>
        <v>0</v>
      </c>
      <c r="AE1290" s="89" t="n">
        <f aca="false">IF(AQ1290="7",BI1290,0)</f>
        <v>0</v>
      </c>
      <c r="AF1290" s="89" t="n">
        <f aca="false">IF(AQ1290="2",BH1290,0)</f>
        <v>0</v>
      </c>
      <c r="AG1290" s="89" t="n">
        <f aca="false">IF(AQ1290="2",BI1290,0)</f>
        <v>0</v>
      </c>
      <c r="AH1290" s="89" t="n">
        <f aca="false">IF(AQ1290="0",BJ1290,0)</f>
        <v>0</v>
      </c>
      <c r="AI1290" s="170" t="s">
        <v>115</v>
      </c>
      <c r="AJ1290" s="89" t="n">
        <f aca="false">IF(AN1290=0,L1290,0)</f>
        <v>0</v>
      </c>
      <c r="AK1290" s="89" t="n">
        <f aca="false">IF(AN1290=12,L1290,0)</f>
        <v>0</v>
      </c>
      <c r="AL1290" s="89" t="n">
        <f aca="false">IF(AN1290=21,L1290,0)</f>
        <v>0</v>
      </c>
      <c r="AN1290" s="89" t="n">
        <v>21</v>
      </c>
      <c r="AO1290" s="89" t="n">
        <f aca="false">H1290*0.772181989</f>
        <v>0</v>
      </c>
      <c r="AP1290" s="89" t="n">
        <f aca="false">H1290*(1-0.772181989)</f>
        <v>0</v>
      </c>
      <c r="AQ1290" s="88" t="s">
        <v>197</v>
      </c>
      <c r="AV1290" s="89" t="n">
        <f aca="false">AW1290+AX1290</f>
        <v>0</v>
      </c>
      <c r="AW1290" s="89" t="n">
        <f aca="false">G1290*AO1290</f>
        <v>0</v>
      </c>
      <c r="AX1290" s="89" t="n">
        <f aca="false">G1290*AP1290</f>
        <v>0</v>
      </c>
      <c r="AY1290" s="88" t="s">
        <v>3182</v>
      </c>
      <c r="AZ1290" s="88" t="s">
        <v>3126</v>
      </c>
      <c r="BA1290" s="170" t="s">
        <v>3121</v>
      </c>
      <c r="BC1290" s="89" t="n">
        <f aca="false">AW1290+AX1290</f>
        <v>0</v>
      </c>
      <c r="BD1290" s="89" t="n">
        <f aca="false">H1290/(100-BE1290)*100</f>
        <v>0</v>
      </c>
      <c r="BE1290" s="89" t="n">
        <v>0</v>
      </c>
      <c r="BF1290" s="89" t="n">
        <f aca="false">O1290</f>
        <v>0</v>
      </c>
      <c r="BH1290" s="89" t="n">
        <f aca="false">G1290*AO1290</f>
        <v>0</v>
      </c>
      <c r="BI1290" s="89" t="n">
        <f aca="false">G1290*AP1290</f>
        <v>0</v>
      </c>
      <c r="BJ1290" s="89" t="n">
        <f aca="false">G1290*H1290</f>
        <v>0</v>
      </c>
      <c r="BK1290" s="89"/>
      <c r="BL1290" s="89"/>
      <c r="BW1290" s="89" t="str">
        <f aca="false">I1290</f>
        <v>21</v>
      </c>
      <c r="BX1290" s="10" t="s">
        <v>3181</v>
      </c>
    </row>
    <row r="1291" customFormat="false" ht="24.05" hidden="false" customHeight="true" outlineLevel="0" collapsed="false">
      <c r="A1291" s="189" t="s">
        <v>3183</v>
      </c>
      <c r="B1291" s="189" t="s">
        <v>115</v>
      </c>
      <c r="C1291" s="189" t="s">
        <v>3184</v>
      </c>
      <c r="D1291" s="190" t="s">
        <v>3185</v>
      </c>
      <c r="E1291" s="190"/>
      <c r="F1291" s="189" t="s">
        <v>1104</v>
      </c>
      <c r="G1291" s="191" t="n">
        <v>3</v>
      </c>
      <c r="H1291" s="192"/>
      <c r="I1291" s="193" t="s">
        <v>192</v>
      </c>
      <c r="J1291" s="192" t="n">
        <f aca="false">G1291*AO1291</f>
        <v>0</v>
      </c>
      <c r="K1291" s="192" t="n">
        <f aca="false">G1291*AP1291</f>
        <v>0</v>
      </c>
      <c r="L1291" s="192" t="n">
        <f aca="false">G1291*H1291</f>
        <v>0</v>
      </c>
      <c r="M1291" s="192" t="n">
        <f aca="false">L1291*(1+BW1291/100)</f>
        <v>0</v>
      </c>
      <c r="N1291" s="192" t="n">
        <v>0</v>
      </c>
      <c r="O1291" s="192" t="n">
        <f aca="false">G1291*N1291</f>
        <v>0</v>
      </c>
      <c r="P1291" s="193"/>
      <c r="Z1291" s="89" t="n">
        <f aca="false">IF(AQ1291="5",BJ1291,0)</f>
        <v>0</v>
      </c>
      <c r="AB1291" s="89" t="n">
        <f aca="false">IF(AQ1291="1",BH1291,0)</f>
        <v>0</v>
      </c>
      <c r="AC1291" s="89" t="n">
        <f aca="false">IF(AQ1291="1",BI1291,0)</f>
        <v>0</v>
      </c>
      <c r="AD1291" s="89" t="n">
        <f aca="false">IF(AQ1291="7",BH1291,0)</f>
        <v>0</v>
      </c>
      <c r="AE1291" s="89" t="n">
        <f aca="false">IF(AQ1291="7",BI1291,0)</f>
        <v>0</v>
      </c>
      <c r="AF1291" s="89" t="n">
        <f aca="false">IF(AQ1291="2",BH1291,0)</f>
        <v>0</v>
      </c>
      <c r="AG1291" s="89" t="n">
        <f aca="false">IF(AQ1291="2",BI1291,0)</f>
        <v>0</v>
      </c>
      <c r="AH1291" s="89" t="n">
        <f aca="false">IF(AQ1291="0",BJ1291,0)</f>
        <v>0</v>
      </c>
      <c r="AI1291" s="170" t="s">
        <v>115</v>
      </c>
      <c r="AJ1291" s="89" t="n">
        <f aca="false">IF(AN1291=0,L1291,0)</f>
        <v>0</v>
      </c>
      <c r="AK1291" s="89" t="n">
        <f aca="false">IF(AN1291=12,L1291,0)</f>
        <v>0</v>
      </c>
      <c r="AL1291" s="89" t="n">
        <f aca="false">IF(AN1291=21,L1291,0)</f>
        <v>0</v>
      </c>
      <c r="AN1291" s="89" t="n">
        <v>21</v>
      </c>
      <c r="AO1291" s="89" t="n">
        <f aca="false">H1291*0.888723909</f>
        <v>0</v>
      </c>
      <c r="AP1291" s="89" t="n">
        <f aca="false">H1291*(1-0.888723909)</f>
        <v>0</v>
      </c>
      <c r="AQ1291" s="88" t="s">
        <v>197</v>
      </c>
      <c r="AV1291" s="89" t="n">
        <f aca="false">AW1291+AX1291</f>
        <v>0</v>
      </c>
      <c r="AW1291" s="89" t="n">
        <f aca="false">G1291*AO1291</f>
        <v>0</v>
      </c>
      <c r="AX1291" s="89" t="n">
        <f aca="false">G1291*AP1291</f>
        <v>0</v>
      </c>
      <c r="AY1291" s="88" t="s">
        <v>3182</v>
      </c>
      <c r="AZ1291" s="88" t="s">
        <v>3126</v>
      </c>
      <c r="BA1291" s="170" t="s">
        <v>3121</v>
      </c>
      <c r="BC1291" s="89" t="n">
        <f aca="false">AW1291+AX1291</f>
        <v>0</v>
      </c>
      <c r="BD1291" s="89" t="n">
        <f aca="false">H1291/(100-BE1291)*100</f>
        <v>0</v>
      </c>
      <c r="BE1291" s="89" t="n">
        <v>0</v>
      </c>
      <c r="BF1291" s="89" t="n">
        <f aca="false">O1291</f>
        <v>0</v>
      </c>
      <c r="BH1291" s="89" t="n">
        <f aca="false">G1291*AO1291</f>
        <v>0</v>
      </c>
      <c r="BI1291" s="89" t="n">
        <f aca="false">G1291*AP1291</f>
        <v>0</v>
      </c>
      <c r="BJ1291" s="89" t="n">
        <f aca="false">G1291*H1291</f>
        <v>0</v>
      </c>
      <c r="BK1291" s="89"/>
      <c r="BL1291" s="89"/>
      <c r="BW1291" s="89" t="str">
        <f aca="false">I1291</f>
        <v>21</v>
      </c>
      <c r="BX1291" s="10" t="s">
        <v>3185</v>
      </c>
    </row>
    <row r="1292" customFormat="false" ht="24.05" hidden="false" customHeight="true" outlineLevel="0" collapsed="false">
      <c r="A1292" s="189" t="s">
        <v>3186</v>
      </c>
      <c r="B1292" s="189" t="s">
        <v>115</v>
      </c>
      <c r="C1292" s="189" t="s">
        <v>3187</v>
      </c>
      <c r="D1292" s="190" t="s">
        <v>3188</v>
      </c>
      <c r="E1292" s="190"/>
      <c r="F1292" s="189" t="s">
        <v>237</v>
      </c>
      <c r="G1292" s="191" t="n">
        <v>190</v>
      </c>
      <c r="H1292" s="192"/>
      <c r="I1292" s="193" t="s">
        <v>192</v>
      </c>
      <c r="J1292" s="192" t="n">
        <f aca="false">G1292*AO1292</f>
        <v>0</v>
      </c>
      <c r="K1292" s="192" t="n">
        <f aca="false">G1292*AP1292</f>
        <v>0</v>
      </c>
      <c r="L1292" s="192" t="n">
        <f aca="false">G1292*H1292</f>
        <v>0</v>
      </c>
      <c r="M1292" s="192" t="n">
        <f aca="false">L1292*(1+BW1292/100)</f>
        <v>0</v>
      </c>
      <c r="N1292" s="192" t="n">
        <v>0</v>
      </c>
      <c r="O1292" s="192" t="n">
        <f aca="false">G1292*N1292</f>
        <v>0</v>
      </c>
      <c r="P1292" s="193"/>
      <c r="Z1292" s="89" t="n">
        <f aca="false">IF(AQ1292="5",BJ1292,0)</f>
        <v>0</v>
      </c>
      <c r="AB1292" s="89" t="n">
        <f aca="false">IF(AQ1292="1",BH1292,0)</f>
        <v>0</v>
      </c>
      <c r="AC1292" s="89" t="n">
        <f aca="false">IF(AQ1292="1",BI1292,0)</f>
        <v>0</v>
      </c>
      <c r="AD1292" s="89" t="n">
        <f aca="false">IF(AQ1292="7",BH1292,0)</f>
        <v>0</v>
      </c>
      <c r="AE1292" s="89" t="n">
        <f aca="false">IF(AQ1292="7",BI1292,0)</f>
        <v>0</v>
      </c>
      <c r="AF1292" s="89" t="n">
        <f aca="false">IF(AQ1292="2",BH1292,0)</f>
        <v>0</v>
      </c>
      <c r="AG1292" s="89" t="n">
        <f aca="false">IF(AQ1292="2",BI1292,0)</f>
        <v>0</v>
      </c>
      <c r="AH1292" s="89" t="n">
        <f aca="false">IF(AQ1292="0",BJ1292,0)</f>
        <v>0</v>
      </c>
      <c r="AI1292" s="170" t="s">
        <v>115</v>
      </c>
      <c r="AJ1292" s="89" t="n">
        <f aca="false">IF(AN1292=0,L1292,0)</f>
        <v>0</v>
      </c>
      <c r="AK1292" s="89" t="n">
        <f aca="false">IF(AN1292=12,L1292,0)</f>
        <v>0</v>
      </c>
      <c r="AL1292" s="89" t="n">
        <f aca="false">IF(AN1292=21,L1292,0)</f>
        <v>0</v>
      </c>
      <c r="AN1292" s="89" t="n">
        <v>21</v>
      </c>
      <c r="AO1292" s="89" t="n">
        <f aca="false">H1292*0.537036767</f>
        <v>0</v>
      </c>
      <c r="AP1292" s="89" t="n">
        <f aca="false">H1292*(1-0.537036767)</f>
        <v>0</v>
      </c>
      <c r="AQ1292" s="88" t="s">
        <v>197</v>
      </c>
      <c r="AV1292" s="89" t="n">
        <f aca="false">AW1292+AX1292</f>
        <v>0</v>
      </c>
      <c r="AW1292" s="89" t="n">
        <f aca="false">G1292*AO1292</f>
        <v>0</v>
      </c>
      <c r="AX1292" s="89" t="n">
        <f aca="false">G1292*AP1292</f>
        <v>0</v>
      </c>
      <c r="AY1292" s="88" t="s">
        <v>3182</v>
      </c>
      <c r="AZ1292" s="88" t="s">
        <v>3126</v>
      </c>
      <c r="BA1292" s="170" t="s">
        <v>3121</v>
      </c>
      <c r="BC1292" s="89" t="n">
        <f aca="false">AW1292+AX1292</f>
        <v>0</v>
      </c>
      <c r="BD1292" s="89" t="n">
        <f aca="false">H1292/(100-BE1292)*100</f>
        <v>0</v>
      </c>
      <c r="BE1292" s="89" t="n">
        <v>0</v>
      </c>
      <c r="BF1292" s="89" t="n">
        <f aca="false">O1292</f>
        <v>0</v>
      </c>
      <c r="BH1292" s="89" t="n">
        <f aca="false">G1292*AO1292</f>
        <v>0</v>
      </c>
      <c r="BI1292" s="89" t="n">
        <f aca="false">G1292*AP1292</f>
        <v>0</v>
      </c>
      <c r="BJ1292" s="89" t="n">
        <f aca="false">G1292*H1292</f>
        <v>0</v>
      </c>
      <c r="BK1292" s="89"/>
      <c r="BL1292" s="89"/>
      <c r="BW1292" s="89" t="str">
        <f aca="false">I1292</f>
        <v>21</v>
      </c>
      <c r="BX1292" s="10" t="s">
        <v>3188</v>
      </c>
    </row>
    <row r="1293" customFormat="false" ht="15" hidden="false" customHeight="true" outlineLevel="0" collapsed="false">
      <c r="A1293" s="189" t="s">
        <v>3189</v>
      </c>
      <c r="B1293" s="189" t="s">
        <v>115</v>
      </c>
      <c r="C1293" s="189" t="s">
        <v>3190</v>
      </c>
      <c r="D1293" s="190" t="s">
        <v>3191</v>
      </c>
      <c r="E1293" s="190"/>
      <c r="F1293" s="189" t="s">
        <v>1219</v>
      </c>
      <c r="G1293" s="191" t="n">
        <v>1</v>
      </c>
      <c r="H1293" s="192"/>
      <c r="I1293" s="193" t="s">
        <v>192</v>
      </c>
      <c r="J1293" s="192" t="n">
        <f aca="false">G1293*AO1293</f>
        <v>0</v>
      </c>
      <c r="K1293" s="192" t="n">
        <f aca="false">G1293*AP1293</f>
        <v>0</v>
      </c>
      <c r="L1293" s="192" t="n">
        <f aca="false">G1293*H1293</f>
        <v>0</v>
      </c>
      <c r="M1293" s="192" t="n">
        <f aca="false">L1293*(1+BW1293/100)</f>
        <v>0</v>
      </c>
      <c r="N1293" s="192" t="n">
        <v>0</v>
      </c>
      <c r="O1293" s="192" t="n">
        <f aca="false">G1293*N1293</f>
        <v>0</v>
      </c>
      <c r="P1293" s="193"/>
      <c r="Z1293" s="89" t="n">
        <f aca="false">IF(AQ1293="5",BJ1293,0)</f>
        <v>0</v>
      </c>
      <c r="AB1293" s="89" t="n">
        <f aca="false">IF(AQ1293="1",BH1293,0)</f>
        <v>0</v>
      </c>
      <c r="AC1293" s="89" t="n">
        <f aca="false">IF(AQ1293="1",BI1293,0)</f>
        <v>0</v>
      </c>
      <c r="AD1293" s="89" t="n">
        <f aca="false">IF(AQ1293="7",BH1293,0)</f>
        <v>0</v>
      </c>
      <c r="AE1293" s="89" t="n">
        <f aca="false">IF(AQ1293="7",BI1293,0)</f>
        <v>0</v>
      </c>
      <c r="AF1293" s="89" t="n">
        <f aca="false">IF(AQ1293="2",BH1293,0)</f>
        <v>0</v>
      </c>
      <c r="AG1293" s="89" t="n">
        <f aca="false">IF(AQ1293="2",BI1293,0)</f>
        <v>0</v>
      </c>
      <c r="AH1293" s="89" t="n">
        <f aca="false">IF(AQ1293="0",BJ1293,0)</f>
        <v>0</v>
      </c>
      <c r="AI1293" s="170" t="s">
        <v>115</v>
      </c>
      <c r="AJ1293" s="89" t="n">
        <f aca="false">IF(AN1293=0,L1293,0)</f>
        <v>0</v>
      </c>
      <c r="AK1293" s="89" t="n">
        <f aca="false">IF(AN1293=12,L1293,0)</f>
        <v>0</v>
      </c>
      <c r="AL1293" s="89" t="n">
        <f aca="false">IF(AN1293=21,L1293,0)</f>
        <v>0</v>
      </c>
      <c r="AN1293" s="89" t="n">
        <v>21</v>
      </c>
      <c r="AO1293" s="89" t="n">
        <f aca="false">H1293*0.435798101</f>
        <v>0</v>
      </c>
      <c r="AP1293" s="89" t="n">
        <f aca="false">H1293*(1-0.435798101)</f>
        <v>0</v>
      </c>
      <c r="AQ1293" s="88" t="s">
        <v>197</v>
      </c>
      <c r="AV1293" s="89" t="n">
        <f aca="false">AW1293+AX1293</f>
        <v>0</v>
      </c>
      <c r="AW1293" s="89" t="n">
        <f aca="false">G1293*AO1293</f>
        <v>0</v>
      </c>
      <c r="AX1293" s="89" t="n">
        <f aca="false">G1293*AP1293</f>
        <v>0</v>
      </c>
      <c r="AY1293" s="88" t="s">
        <v>3182</v>
      </c>
      <c r="AZ1293" s="88" t="s">
        <v>3126</v>
      </c>
      <c r="BA1293" s="170" t="s">
        <v>3121</v>
      </c>
      <c r="BC1293" s="89" t="n">
        <f aca="false">AW1293+AX1293</f>
        <v>0</v>
      </c>
      <c r="BD1293" s="89" t="n">
        <f aca="false">H1293/(100-BE1293)*100</f>
        <v>0</v>
      </c>
      <c r="BE1293" s="89" t="n">
        <v>0</v>
      </c>
      <c r="BF1293" s="89" t="n">
        <f aca="false">O1293</f>
        <v>0</v>
      </c>
      <c r="BH1293" s="89" t="n">
        <f aca="false">G1293*AO1293</f>
        <v>0</v>
      </c>
      <c r="BI1293" s="89" t="n">
        <f aca="false">G1293*AP1293</f>
        <v>0</v>
      </c>
      <c r="BJ1293" s="89" t="n">
        <f aca="false">G1293*H1293</f>
        <v>0</v>
      </c>
      <c r="BK1293" s="89"/>
      <c r="BL1293" s="89"/>
      <c r="BW1293" s="89" t="str">
        <f aca="false">I1293</f>
        <v>21</v>
      </c>
      <c r="BX1293" s="10" t="s">
        <v>3191</v>
      </c>
    </row>
    <row r="1294" customFormat="false" ht="35.5" hidden="false" customHeight="true" outlineLevel="0" collapsed="false">
      <c r="A1294" s="189" t="s">
        <v>3192</v>
      </c>
      <c r="B1294" s="189" t="s">
        <v>115</v>
      </c>
      <c r="C1294" s="189" t="s">
        <v>3193</v>
      </c>
      <c r="D1294" s="190" t="s">
        <v>3194</v>
      </c>
      <c r="E1294" s="190"/>
      <c r="F1294" s="189" t="s">
        <v>1219</v>
      </c>
      <c r="G1294" s="191" t="n">
        <v>1</v>
      </c>
      <c r="H1294" s="192"/>
      <c r="I1294" s="193" t="s">
        <v>192</v>
      </c>
      <c r="J1294" s="192" t="n">
        <f aca="false">G1294*AO1294</f>
        <v>0</v>
      </c>
      <c r="K1294" s="192" t="n">
        <f aca="false">G1294*AP1294</f>
        <v>0</v>
      </c>
      <c r="L1294" s="192" t="n">
        <f aca="false">G1294*H1294</f>
        <v>0</v>
      </c>
      <c r="M1294" s="192" t="n">
        <f aca="false">L1294*(1+BW1294/100)</f>
        <v>0</v>
      </c>
      <c r="N1294" s="192" t="n">
        <v>0</v>
      </c>
      <c r="O1294" s="192" t="n">
        <f aca="false">G1294*N1294</f>
        <v>0</v>
      </c>
      <c r="P1294" s="193"/>
      <c r="Z1294" s="89" t="n">
        <f aca="false">IF(AQ1294="5",BJ1294,0)</f>
        <v>0</v>
      </c>
      <c r="AB1294" s="89" t="n">
        <f aca="false">IF(AQ1294="1",BH1294,0)</f>
        <v>0</v>
      </c>
      <c r="AC1294" s="89" t="n">
        <f aca="false">IF(AQ1294="1",BI1294,0)</f>
        <v>0</v>
      </c>
      <c r="AD1294" s="89" t="n">
        <f aca="false">IF(AQ1294="7",BH1294,0)</f>
        <v>0</v>
      </c>
      <c r="AE1294" s="89" t="n">
        <f aca="false">IF(AQ1294="7",BI1294,0)</f>
        <v>0</v>
      </c>
      <c r="AF1294" s="89" t="n">
        <f aca="false">IF(AQ1294="2",BH1294,0)</f>
        <v>0</v>
      </c>
      <c r="AG1294" s="89" t="n">
        <f aca="false">IF(AQ1294="2",BI1294,0)</f>
        <v>0</v>
      </c>
      <c r="AH1294" s="89" t="n">
        <f aca="false">IF(AQ1294="0",BJ1294,0)</f>
        <v>0</v>
      </c>
      <c r="AI1294" s="170" t="s">
        <v>115</v>
      </c>
      <c r="AJ1294" s="89" t="n">
        <f aca="false">IF(AN1294=0,L1294,0)</f>
        <v>0</v>
      </c>
      <c r="AK1294" s="89" t="n">
        <f aca="false">IF(AN1294=12,L1294,0)</f>
        <v>0</v>
      </c>
      <c r="AL1294" s="89" t="n">
        <f aca="false">IF(AN1294=21,L1294,0)</f>
        <v>0</v>
      </c>
      <c r="AN1294" s="89" t="n">
        <v>21</v>
      </c>
      <c r="AO1294" s="89" t="n">
        <f aca="false">H1294*0.467153576</f>
        <v>0</v>
      </c>
      <c r="AP1294" s="89" t="n">
        <f aca="false">H1294*(1-0.467153576)</f>
        <v>0</v>
      </c>
      <c r="AQ1294" s="88" t="s">
        <v>197</v>
      </c>
      <c r="AV1294" s="89" t="n">
        <f aca="false">AW1294+AX1294</f>
        <v>0</v>
      </c>
      <c r="AW1294" s="89" t="n">
        <f aca="false">G1294*AO1294</f>
        <v>0</v>
      </c>
      <c r="AX1294" s="89" t="n">
        <f aca="false">G1294*AP1294</f>
        <v>0</v>
      </c>
      <c r="AY1294" s="88" t="s">
        <v>3182</v>
      </c>
      <c r="AZ1294" s="88" t="s">
        <v>3126</v>
      </c>
      <c r="BA1294" s="170" t="s">
        <v>3121</v>
      </c>
      <c r="BC1294" s="89" t="n">
        <f aca="false">AW1294+AX1294</f>
        <v>0</v>
      </c>
      <c r="BD1294" s="89" t="n">
        <f aca="false">H1294/(100-BE1294)*100</f>
        <v>0</v>
      </c>
      <c r="BE1294" s="89" t="n">
        <v>0</v>
      </c>
      <c r="BF1294" s="89" t="n">
        <f aca="false">O1294</f>
        <v>0</v>
      </c>
      <c r="BH1294" s="89" t="n">
        <f aca="false">G1294*AO1294</f>
        <v>0</v>
      </c>
      <c r="BI1294" s="89" t="n">
        <f aca="false">G1294*AP1294</f>
        <v>0</v>
      </c>
      <c r="BJ1294" s="89" t="n">
        <f aca="false">G1294*H1294</f>
        <v>0</v>
      </c>
      <c r="BK1294" s="89"/>
      <c r="BL1294" s="89"/>
      <c r="BW1294" s="89" t="str">
        <f aca="false">I1294</f>
        <v>21</v>
      </c>
      <c r="BX1294" s="10" t="s">
        <v>3194</v>
      </c>
    </row>
    <row r="1295" customFormat="false" ht="15" hidden="false" customHeight="true" outlineLevel="0" collapsed="false">
      <c r="A1295" s="189" t="s">
        <v>3195</v>
      </c>
      <c r="B1295" s="189" t="s">
        <v>115</v>
      </c>
      <c r="C1295" s="189" t="s">
        <v>2628</v>
      </c>
      <c r="D1295" s="190" t="s">
        <v>3196</v>
      </c>
      <c r="E1295" s="190"/>
      <c r="F1295" s="189" t="s">
        <v>1637</v>
      </c>
      <c r="G1295" s="191" t="n">
        <v>8</v>
      </c>
      <c r="H1295" s="192"/>
      <c r="I1295" s="193" t="s">
        <v>192</v>
      </c>
      <c r="J1295" s="192" t="n">
        <f aca="false">G1295*AO1295</f>
        <v>0</v>
      </c>
      <c r="K1295" s="192" t="n">
        <f aca="false">G1295*AP1295</f>
        <v>0</v>
      </c>
      <c r="L1295" s="192" t="n">
        <f aca="false">G1295*H1295</f>
        <v>0</v>
      </c>
      <c r="M1295" s="192" t="n">
        <f aca="false">L1295*(1+BW1295/100)</f>
        <v>0</v>
      </c>
      <c r="N1295" s="192" t="n">
        <v>0</v>
      </c>
      <c r="O1295" s="192" t="n">
        <f aca="false">G1295*N1295</f>
        <v>0</v>
      </c>
      <c r="P1295" s="193" t="s">
        <v>193</v>
      </c>
      <c r="Z1295" s="89" t="n">
        <f aca="false">IF(AQ1295="5",BJ1295,0)</f>
        <v>0</v>
      </c>
      <c r="AB1295" s="89" t="n">
        <f aca="false">IF(AQ1295="1",BH1295,0)</f>
        <v>0</v>
      </c>
      <c r="AC1295" s="89" t="n">
        <f aca="false">IF(AQ1295="1",BI1295,0)</f>
        <v>0</v>
      </c>
      <c r="AD1295" s="89" t="n">
        <f aca="false">IF(AQ1295="7",BH1295,0)</f>
        <v>0</v>
      </c>
      <c r="AE1295" s="89" t="n">
        <f aca="false">IF(AQ1295="7",BI1295,0)</f>
        <v>0</v>
      </c>
      <c r="AF1295" s="89" t="n">
        <f aca="false">IF(AQ1295="2",BH1295,0)</f>
        <v>0</v>
      </c>
      <c r="AG1295" s="89" t="n">
        <f aca="false">IF(AQ1295="2",BI1295,0)</f>
        <v>0</v>
      </c>
      <c r="AH1295" s="89" t="n">
        <f aca="false">IF(AQ1295="0",BJ1295,0)</f>
        <v>0</v>
      </c>
      <c r="AI1295" s="170" t="s">
        <v>115</v>
      </c>
      <c r="AJ1295" s="89" t="n">
        <f aca="false">IF(AN1295=0,L1295,0)</f>
        <v>0</v>
      </c>
      <c r="AK1295" s="89" t="n">
        <f aca="false">IF(AN1295=12,L1295,0)</f>
        <v>0</v>
      </c>
      <c r="AL1295" s="89" t="n">
        <f aca="false">IF(AN1295=21,L1295,0)</f>
        <v>0</v>
      </c>
      <c r="AN1295" s="89" t="n">
        <v>21</v>
      </c>
      <c r="AO1295" s="89" t="n">
        <f aca="false">H1295*0</f>
        <v>0</v>
      </c>
      <c r="AP1295" s="89" t="n">
        <f aca="false">H1295*(1-0)</f>
        <v>0</v>
      </c>
      <c r="AQ1295" s="88" t="s">
        <v>188</v>
      </c>
      <c r="AV1295" s="89" t="n">
        <f aca="false">AW1295+AX1295</f>
        <v>0</v>
      </c>
      <c r="AW1295" s="89" t="n">
        <f aca="false">G1295*AO1295</f>
        <v>0</v>
      </c>
      <c r="AX1295" s="89" t="n">
        <f aca="false">G1295*AP1295</f>
        <v>0</v>
      </c>
      <c r="AY1295" s="88" t="s">
        <v>3182</v>
      </c>
      <c r="AZ1295" s="88" t="s">
        <v>3126</v>
      </c>
      <c r="BA1295" s="170" t="s">
        <v>3121</v>
      </c>
      <c r="BC1295" s="89" t="n">
        <f aca="false">AW1295+AX1295</f>
        <v>0</v>
      </c>
      <c r="BD1295" s="89" t="n">
        <f aca="false">H1295/(100-BE1295)*100</f>
        <v>0</v>
      </c>
      <c r="BE1295" s="89" t="n">
        <v>0</v>
      </c>
      <c r="BF1295" s="89" t="n">
        <f aca="false">O1295</f>
        <v>0</v>
      </c>
      <c r="BH1295" s="89" t="n">
        <f aca="false">G1295*AO1295</f>
        <v>0</v>
      </c>
      <c r="BI1295" s="89" t="n">
        <f aca="false">G1295*AP1295</f>
        <v>0</v>
      </c>
      <c r="BJ1295" s="89" t="n">
        <f aca="false">G1295*H1295</f>
        <v>0</v>
      </c>
      <c r="BK1295" s="89"/>
      <c r="BL1295" s="89"/>
      <c r="BW1295" s="89" t="str">
        <f aca="false">I1295</f>
        <v>21</v>
      </c>
      <c r="BX1295" s="10" t="s">
        <v>3196</v>
      </c>
    </row>
    <row r="1296" customFormat="false" ht="15" hidden="false" customHeight="true" outlineLevel="0" collapsed="false">
      <c r="A1296" s="183"/>
      <c r="B1296" s="184" t="s">
        <v>115</v>
      </c>
      <c r="C1296" s="184" t="s">
        <v>3197</v>
      </c>
      <c r="D1296" s="185" t="s">
        <v>3198</v>
      </c>
      <c r="E1296" s="185"/>
      <c r="F1296" s="183" t="s">
        <v>97</v>
      </c>
      <c r="G1296" s="186" t="s">
        <v>97</v>
      </c>
      <c r="H1296" s="183"/>
      <c r="I1296" s="183" t="s">
        <v>97</v>
      </c>
      <c r="J1296" s="187" t="n">
        <f aca="false">SUM(J1297:J1317)</f>
        <v>0</v>
      </c>
      <c r="K1296" s="187" t="n">
        <f aca="false">SUM(K1297:K1317)</f>
        <v>0</v>
      </c>
      <c r="L1296" s="187" t="n">
        <f aca="false">SUM(L1297:L1317)</f>
        <v>0</v>
      </c>
      <c r="M1296" s="187" t="n">
        <f aca="false">SUM(M1297:M1317)</f>
        <v>0</v>
      </c>
      <c r="N1296" s="188"/>
      <c r="O1296" s="187" t="n">
        <f aca="false">SUM(O1297:O1317)</f>
        <v>0.3504275</v>
      </c>
      <c r="P1296" s="188"/>
      <c r="AI1296" s="170" t="s">
        <v>115</v>
      </c>
      <c r="AS1296" s="159" t="n">
        <f aca="false">SUM(AJ1297:AJ1317)</f>
        <v>0</v>
      </c>
      <c r="AT1296" s="159" t="n">
        <f aca="false">SUM(AK1297:AK1317)</f>
        <v>0</v>
      </c>
      <c r="AU1296" s="159" t="n">
        <f aca="false">SUM(AL1297:AL1317)</f>
        <v>0</v>
      </c>
    </row>
    <row r="1297" customFormat="false" ht="23.85" hidden="false" customHeight="true" outlineLevel="0" collapsed="false">
      <c r="A1297" s="189" t="s">
        <v>3199</v>
      </c>
      <c r="B1297" s="189" t="s">
        <v>115</v>
      </c>
      <c r="C1297" s="189" t="s">
        <v>3200</v>
      </c>
      <c r="D1297" s="190" t="s">
        <v>3201</v>
      </c>
      <c r="E1297" s="190"/>
      <c r="F1297" s="189" t="s">
        <v>1104</v>
      </c>
      <c r="G1297" s="191" t="n">
        <v>11</v>
      </c>
      <c r="H1297" s="192"/>
      <c r="I1297" s="193" t="s">
        <v>192</v>
      </c>
      <c r="J1297" s="192" t="n">
        <f aca="false">G1297*AO1297</f>
        <v>0</v>
      </c>
      <c r="K1297" s="192" t="n">
        <f aca="false">G1297*AP1297</f>
        <v>0</v>
      </c>
      <c r="L1297" s="192" t="n">
        <f aca="false">G1297*H1297</f>
        <v>0</v>
      </c>
      <c r="M1297" s="192" t="n">
        <f aca="false">L1297*(1+BW1297/100)</f>
        <v>0</v>
      </c>
      <c r="N1297" s="192" t="n">
        <v>0</v>
      </c>
      <c r="O1297" s="192" t="n">
        <f aca="false">G1297*N1297</f>
        <v>0</v>
      </c>
      <c r="P1297" s="193"/>
      <c r="Z1297" s="89" t="n">
        <f aca="false">IF(AQ1297="5",BJ1297,0)</f>
        <v>0</v>
      </c>
      <c r="AB1297" s="89" t="n">
        <f aca="false">IF(AQ1297="1",BH1297,0)</f>
        <v>0</v>
      </c>
      <c r="AC1297" s="89" t="n">
        <f aca="false">IF(AQ1297="1",BI1297,0)</f>
        <v>0</v>
      </c>
      <c r="AD1297" s="89" t="n">
        <f aca="false">IF(AQ1297="7",BH1297,0)</f>
        <v>0</v>
      </c>
      <c r="AE1297" s="89" t="n">
        <f aca="false">IF(AQ1297="7",BI1297,0)</f>
        <v>0</v>
      </c>
      <c r="AF1297" s="89" t="n">
        <f aca="false">IF(AQ1297="2",BH1297,0)</f>
        <v>0</v>
      </c>
      <c r="AG1297" s="89" t="n">
        <f aca="false">IF(AQ1297="2",BI1297,0)</f>
        <v>0</v>
      </c>
      <c r="AH1297" s="89" t="n">
        <f aca="false">IF(AQ1297="0",BJ1297,0)</f>
        <v>0</v>
      </c>
      <c r="AI1297" s="170" t="s">
        <v>115</v>
      </c>
      <c r="AJ1297" s="89" t="n">
        <f aca="false">IF(AN1297=0,L1297,0)</f>
        <v>0</v>
      </c>
      <c r="AK1297" s="89" t="n">
        <f aca="false">IF(AN1297=12,L1297,0)</f>
        <v>0</v>
      </c>
      <c r="AL1297" s="89" t="n">
        <f aca="false">IF(AN1297=21,L1297,0)</f>
        <v>0</v>
      </c>
      <c r="AN1297" s="89" t="n">
        <v>21</v>
      </c>
      <c r="AO1297" s="89" t="n">
        <f aca="false">H1297*0.057971086</f>
        <v>0</v>
      </c>
      <c r="AP1297" s="89" t="n">
        <f aca="false">H1297*(1-0.057971086)</f>
        <v>0</v>
      </c>
      <c r="AQ1297" s="88" t="s">
        <v>197</v>
      </c>
      <c r="AV1297" s="89" t="n">
        <f aca="false">AW1297+AX1297</f>
        <v>0</v>
      </c>
      <c r="AW1297" s="89" t="n">
        <f aca="false">G1297*AO1297</f>
        <v>0</v>
      </c>
      <c r="AX1297" s="89" t="n">
        <f aca="false">G1297*AP1297</f>
        <v>0</v>
      </c>
      <c r="AY1297" s="88" t="s">
        <v>3202</v>
      </c>
      <c r="AZ1297" s="88" t="s">
        <v>3126</v>
      </c>
      <c r="BA1297" s="170" t="s">
        <v>3121</v>
      </c>
      <c r="BC1297" s="89" t="n">
        <f aca="false">AW1297+AX1297</f>
        <v>0</v>
      </c>
      <c r="BD1297" s="89" t="n">
        <f aca="false">H1297/(100-BE1297)*100</f>
        <v>0</v>
      </c>
      <c r="BE1297" s="89" t="n">
        <v>0</v>
      </c>
      <c r="BF1297" s="89" t="n">
        <f aca="false">O1297</f>
        <v>0</v>
      </c>
      <c r="BH1297" s="89" t="n">
        <f aca="false">G1297*AO1297</f>
        <v>0</v>
      </c>
      <c r="BI1297" s="89" t="n">
        <f aca="false">G1297*AP1297</f>
        <v>0</v>
      </c>
      <c r="BJ1297" s="89" t="n">
        <f aca="false">G1297*H1297</f>
        <v>0</v>
      </c>
      <c r="BK1297" s="89"/>
      <c r="BL1297" s="89"/>
      <c r="BW1297" s="89" t="str">
        <f aca="false">I1297</f>
        <v>21</v>
      </c>
      <c r="BX1297" s="10" t="s">
        <v>3201</v>
      </c>
    </row>
    <row r="1298" customFormat="false" ht="23.85" hidden="false" customHeight="true" outlineLevel="0" collapsed="false">
      <c r="A1298" s="189" t="s">
        <v>3203</v>
      </c>
      <c r="B1298" s="189" t="s">
        <v>115</v>
      </c>
      <c r="C1298" s="189" t="s">
        <v>3204</v>
      </c>
      <c r="D1298" s="190" t="s">
        <v>3205</v>
      </c>
      <c r="E1298" s="190"/>
      <c r="F1298" s="189" t="s">
        <v>231</v>
      </c>
      <c r="G1298" s="191" t="n">
        <v>63</v>
      </c>
      <c r="H1298" s="192"/>
      <c r="I1298" s="193" t="s">
        <v>192</v>
      </c>
      <c r="J1298" s="192" t="n">
        <f aca="false">G1298*AO1298</f>
        <v>0</v>
      </c>
      <c r="K1298" s="192" t="n">
        <f aca="false">G1298*AP1298</f>
        <v>0</v>
      </c>
      <c r="L1298" s="192" t="n">
        <f aca="false">G1298*H1298</f>
        <v>0</v>
      </c>
      <c r="M1298" s="192" t="n">
        <f aca="false">L1298*(1+BW1298/100)</f>
        <v>0</v>
      </c>
      <c r="N1298" s="192" t="n">
        <v>4E-005</v>
      </c>
      <c r="O1298" s="192" t="n">
        <f aca="false">G1298*N1298</f>
        <v>0.00252</v>
      </c>
      <c r="P1298" s="193" t="s">
        <v>193</v>
      </c>
      <c r="Z1298" s="89" t="n">
        <f aca="false">IF(AQ1298="5",BJ1298,0)</f>
        <v>0</v>
      </c>
      <c r="AB1298" s="89" t="n">
        <f aca="false">IF(AQ1298="1",BH1298,0)</f>
        <v>0</v>
      </c>
      <c r="AC1298" s="89" t="n">
        <f aca="false">IF(AQ1298="1",BI1298,0)</f>
        <v>0</v>
      </c>
      <c r="AD1298" s="89" t="n">
        <f aca="false">IF(AQ1298="7",BH1298,0)</f>
        <v>0</v>
      </c>
      <c r="AE1298" s="89" t="n">
        <f aca="false">IF(AQ1298="7",BI1298,0)</f>
        <v>0</v>
      </c>
      <c r="AF1298" s="89" t="n">
        <f aca="false">IF(AQ1298="2",BH1298,0)</f>
        <v>0</v>
      </c>
      <c r="AG1298" s="89" t="n">
        <f aca="false">IF(AQ1298="2",BI1298,0)</f>
        <v>0</v>
      </c>
      <c r="AH1298" s="89" t="n">
        <f aca="false">IF(AQ1298="0",BJ1298,0)</f>
        <v>0</v>
      </c>
      <c r="AI1298" s="170" t="s">
        <v>115</v>
      </c>
      <c r="AJ1298" s="89" t="n">
        <f aca="false">IF(AN1298=0,L1298,0)</f>
        <v>0</v>
      </c>
      <c r="AK1298" s="89" t="n">
        <f aca="false">IF(AN1298=12,L1298,0)</f>
        <v>0</v>
      </c>
      <c r="AL1298" s="89" t="n">
        <f aca="false">IF(AN1298=21,L1298,0)</f>
        <v>0</v>
      </c>
      <c r="AN1298" s="89" t="n">
        <v>21</v>
      </c>
      <c r="AO1298" s="89" t="n">
        <f aca="false">H1298*0.128982314</f>
        <v>0</v>
      </c>
      <c r="AP1298" s="89" t="n">
        <f aca="false">H1298*(1-0.128982314)</f>
        <v>0</v>
      </c>
      <c r="AQ1298" s="88" t="s">
        <v>197</v>
      </c>
      <c r="AV1298" s="89" t="n">
        <f aca="false">AW1298+AX1298</f>
        <v>0</v>
      </c>
      <c r="AW1298" s="89" t="n">
        <f aca="false">G1298*AO1298</f>
        <v>0</v>
      </c>
      <c r="AX1298" s="89" t="n">
        <f aca="false">G1298*AP1298</f>
        <v>0</v>
      </c>
      <c r="AY1298" s="88" t="s">
        <v>3202</v>
      </c>
      <c r="AZ1298" s="88" t="s">
        <v>3126</v>
      </c>
      <c r="BA1298" s="170" t="s">
        <v>3121</v>
      </c>
      <c r="BC1298" s="89" t="n">
        <f aca="false">AW1298+AX1298</f>
        <v>0</v>
      </c>
      <c r="BD1298" s="89" t="n">
        <f aca="false">H1298/(100-BE1298)*100</f>
        <v>0</v>
      </c>
      <c r="BE1298" s="89" t="n">
        <v>0</v>
      </c>
      <c r="BF1298" s="89" t="n">
        <f aca="false">O1298</f>
        <v>0.00252</v>
      </c>
      <c r="BH1298" s="89" t="n">
        <f aca="false">G1298*AO1298</f>
        <v>0</v>
      </c>
      <c r="BI1298" s="89" t="n">
        <f aca="false">G1298*AP1298</f>
        <v>0</v>
      </c>
      <c r="BJ1298" s="89" t="n">
        <f aca="false">G1298*H1298</f>
        <v>0</v>
      </c>
      <c r="BK1298" s="89"/>
      <c r="BL1298" s="89"/>
      <c r="BW1298" s="89" t="str">
        <f aca="false">I1298</f>
        <v>21</v>
      </c>
      <c r="BX1298" s="10" t="s">
        <v>3205</v>
      </c>
    </row>
    <row r="1299" customFormat="false" ht="35.05" hidden="false" customHeight="true" outlineLevel="0" collapsed="false">
      <c r="A1299" s="189" t="s">
        <v>3206</v>
      </c>
      <c r="B1299" s="189" t="s">
        <v>115</v>
      </c>
      <c r="C1299" s="189" t="s">
        <v>2850</v>
      </c>
      <c r="D1299" s="190" t="s">
        <v>3207</v>
      </c>
      <c r="E1299" s="190"/>
      <c r="F1299" s="189" t="s">
        <v>231</v>
      </c>
      <c r="G1299" s="191" t="n">
        <v>98</v>
      </c>
      <c r="H1299" s="192"/>
      <c r="I1299" s="193" t="s">
        <v>192</v>
      </c>
      <c r="J1299" s="192" t="n">
        <f aca="false">G1299*AO1299</f>
        <v>0</v>
      </c>
      <c r="K1299" s="192" t="n">
        <f aca="false">G1299*AP1299</f>
        <v>0</v>
      </c>
      <c r="L1299" s="192" t="n">
        <f aca="false">G1299*H1299</f>
        <v>0</v>
      </c>
      <c r="M1299" s="192" t="n">
        <f aca="false">L1299*(1+BW1299/100)</f>
        <v>0</v>
      </c>
      <c r="N1299" s="192" t="n">
        <v>4E-005</v>
      </c>
      <c r="O1299" s="192" t="n">
        <f aca="false">G1299*N1299</f>
        <v>0.00392</v>
      </c>
      <c r="P1299" s="193" t="s">
        <v>193</v>
      </c>
      <c r="Z1299" s="89" t="n">
        <f aca="false">IF(AQ1299="5",BJ1299,0)</f>
        <v>0</v>
      </c>
      <c r="AB1299" s="89" t="n">
        <f aca="false">IF(AQ1299="1",BH1299,0)</f>
        <v>0</v>
      </c>
      <c r="AC1299" s="89" t="n">
        <f aca="false">IF(AQ1299="1",BI1299,0)</f>
        <v>0</v>
      </c>
      <c r="AD1299" s="89" t="n">
        <f aca="false">IF(AQ1299="7",BH1299,0)</f>
        <v>0</v>
      </c>
      <c r="AE1299" s="89" t="n">
        <f aca="false">IF(AQ1299="7",BI1299,0)</f>
        <v>0</v>
      </c>
      <c r="AF1299" s="89" t="n">
        <f aca="false">IF(AQ1299="2",BH1299,0)</f>
        <v>0</v>
      </c>
      <c r="AG1299" s="89" t="n">
        <f aca="false">IF(AQ1299="2",BI1299,0)</f>
        <v>0</v>
      </c>
      <c r="AH1299" s="89" t="n">
        <f aca="false">IF(AQ1299="0",BJ1299,0)</f>
        <v>0</v>
      </c>
      <c r="AI1299" s="170" t="s">
        <v>115</v>
      </c>
      <c r="AJ1299" s="89" t="n">
        <f aca="false">IF(AN1299=0,L1299,0)</f>
        <v>0</v>
      </c>
      <c r="AK1299" s="89" t="n">
        <f aca="false">IF(AN1299=12,L1299,0)</f>
        <v>0</v>
      </c>
      <c r="AL1299" s="89" t="n">
        <f aca="false">IF(AN1299=21,L1299,0)</f>
        <v>0</v>
      </c>
      <c r="AN1299" s="89" t="n">
        <v>21</v>
      </c>
      <c r="AO1299" s="89" t="n">
        <f aca="false">H1299*0.131852421</f>
        <v>0</v>
      </c>
      <c r="AP1299" s="89" t="n">
        <f aca="false">H1299*(1-0.131852421)</f>
        <v>0</v>
      </c>
      <c r="AQ1299" s="88" t="s">
        <v>197</v>
      </c>
      <c r="AV1299" s="89" t="n">
        <f aca="false">AW1299+AX1299</f>
        <v>0</v>
      </c>
      <c r="AW1299" s="89" t="n">
        <f aca="false">G1299*AO1299</f>
        <v>0</v>
      </c>
      <c r="AX1299" s="89" t="n">
        <f aca="false">G1299*AP1299</f>
        <v>0</v>
      </c>
      <c r="AY1299" s="88" t="s">
        <v>3202</v>
      </c>
      <c r="AZ1299" s="88" t="s">
        <v>3126</v>
      </c>
      <c r="BA1299" s="170" t="s">
        <v>3121</v>
      </c>
      <c r="BC1299" s="89" t="n">
        <f aca="false">AW1299+AX1299</f>
        <v>0</v>
      </c>
      <c r="BD1299" s="89" t="n">
        <f aca="false">H1299/(100-BE1299)*100</f>
        <v>0</v>
      </c>
      <c r="BE1299" s="89" t="n">
        <v>0</v>
      </c>
      <c r="BF1299" s="89" t="n">
        <f aca="false">O1299</f>
        <v>0.00392</v>
      </c>
      <c r="BH1299" s="89" t="n">
        <f aca="false">G1299*AO1299</f>
        <v>0</v>
      </c>
      <c r="BI1299" s="89" t="n">
        <f aca="false">G1299*AP1299</f>
        <v>0</v>
      </c>
      <c r="BJ1299" s="89" t="n">
        <f aca="false">G1299*H1299</f>
        <v>0</v>
      </c>
      <c r="BK1299" s="89"/>
      <c r="BL1299" s="89"/>
      <c r="BW1299" s="89" t="str">
        <f aca="false">I1299</f>
        <v>21</v>
      </c>
      <c r="BX1299" s="10" t="s">
        <v>3207</v>
      </c>
    </row>
    <row r="1300" customFormat="false" ht="46.95" hidden="false" customHeight="true" outlineLevel="0" collapsed="false">
      <c r="A1300" s="189" t="s">
        <v>3208</v>
      </c>
      <c r="B1300" s="189" t="s">
        <v>115</v>
      </c>
      <c r="C1300" s="189" t="s">
        <v>3209</v>
      </c>
      <c r="D1300" s="190" t="s">
        <v>3210</v>
      </c>
      <c r="E1300" s="190"/>
      <c r="F1300" s="189" t="s">
        <v>1104</v>
      </c>
      <c r="G1300" s="191" t="n">
        <v>3</v>
      </c>
      <c r="H1300" s="192"/>
      <c r="I1300" s="193" t="s">
        <v>192</v>
      </c>
      <c r="J1300" s="192" t="n">
        <f aca="false">G1300*AO1300</f>
        <v>0</v>
      </c>
      <c r="K1300" s="192" t="n">
        <f aca="false">G1300*AP1300</f>
        <v>0</v>
      </c>
      <c r="L1300" s="192" t="n">
        <f aca="false">G1300*H1300</f>
        <v>0</v>
      </c>
      <c r="M1300" s="192" t="n">
        <f aca="false">L1300*(1+BW1300/100)</f>
        <v>0</v>
      </c>
      <c r="N1300" s="192" t="n">
        <v>0</v>
      </c>
      <c r="O1300" s="192" t="n">
        <f aca="false">G1300*N1300</f>
        <v>0</v>
      </c>
      <c r="P1300" s="193"/>
      <c r="Z1300" s="89" t="n">
        <f aca="false">IF(AQ1300="5",BJ1300,0)</f>
        <v>0</v>
      </c>
      <c r="AB1300" s="89" t="n">
        <f aca="false">IF(AQ1300="1",BH1300,0)</f>
        <v>0</v>
      </c>
      <c r="AC1300" s="89" t="n">
        <f aca="false">IF(AQ1300="1",BI1300,0)</f>
        <v>0</v>
      </c>
      <c r="AD1300" s="89" t="n">
        <f aca="false">IF(AQ1300="7",BH1300,0)</f>
        <v>0</v>
      </c>
      <c r="AE1300" s="89" t="n">
        <f aca="false">IF(AQ1300="7",BI1300,0)</f>
        <v>0</v>
      </c>
      <c r="AF1300" s="89" t="n">
        <f aca="false">IF(AQ1300="2",BH1300,0)</f>
        <v>0</v>
      </c>
      <c r="AG1300" s="89" t="n">
        <f aca="false">IF(AQ1300="2",BI1300,0)</f>
        <v>0</v>
      </c>
      <c r="AH1300" s="89" t="n">
        <f aca="false">IF(AQ1300="0",BJ1300,0)</f>
        <v>0</v>
      </c>
      <c r="AI1300" s="170" t="s">
        <v>115</v>
      </c>
      <c r="AJ1300" s="89" t="n">
        <f aca="false">IF(AN1300=0,L1300,0)</f>
        <v>0</v>
      </c>
      <c r="AK1300" s="89" t="n">
        <f aca="false">IF(AN1300=12,L1300,0)</f>
        <v>0</v>
      </c>
      <c r="AL1300" s="89" t="n">
        <f aca="false">IF(AN1300=21,L1300,0)</f>
        <v>0</v>
      </c>
      <c r="AN1300" s="89" t="n">
        <v>21</v>
      </c>
      <c r="AO1300" s="89" t="n">
        <f aca="false">H1300*0.984787074</f>
        <v>0</v>
      </c>
      <c r="AP1300" s="89" t="n">
        <f aca="false">H1300*(1-0.984787074)</f>
        <v>0</v>
      </c>
      <c r="AQ1300" s="88" t="s">
        <v>197</v>
      </c>
      <c r="AV1300" s="89" t="n">
        <f aca="false">AW1300+AX1300</f>
        <v>0</v>
      </c>
      <c r="AW1300" s="89" t="n">
        <f aca="false">G1300*AO1300</f>
        <v>0</v>
      </c>
      <c r="AX1300" s="89" t="n">
        <f aca="false">G1300*AP1300</f>
        <v>0</v>
      </c>
      <c r="AY1300" s="88" t="s">
        <v>3202</v>
      </c>
      <c r="AZ1300" s="88" t="s">
        <v>3126</v>
      </c>
      <c r="BA1300" s="170" t="s">
        <v>3121</v>
      </c>
      <c r="BC1300" s="89" t="n">
        <f aca="false">AW1300+AX1300</f>
        <v>0</v>
      </c>
      <c r="BD1300" s="89" t="n">
        <f aca="false">H1300/(100-BE1300)*100</f>
        <v>0</v>
      </c>
      <c r="BE1300" s="89" t="n">
        <v>0</v>
      </c>
      <c r="BF1300" s="89" t="n">
        <f aca="false">O1300</f>
        <v>0</v>
      </c>
      <c r="BH1300" s="89" t="n">
        <f aca="false">G1300*AO1300</f>
        <v>0</v>
      </c>
      <c r="BI1300" s="89" t="n">
        <f aca="false">G1300*AP1300</f>
        <v>0</v>
      </c>
      <c r="BJ1300" s="89" t="n">
        <f aca="false">G1300*H1300</f>
        <v>0</v>
      </c>
      <c r="BK1300" s="89"/>
      <c r="BL1300" s="89"/>
      <c r="BW1300" s="89" t="str">
        <f aca="false">I1300</f>
        <v>21</v>
      </c>
      <c r="BX1300" s="10" t="s">
        <v>3210</v>
      </c>
    </row>
    <row r="1301" customFormat="false" ht="15" hidden="false" customHeight="true" outlineLevel="0" collapsed="false">
      <c r="A1301" s="189" t="s">
        <v>3211</v>
      </c>
      <c r="B1301" s="189" t="s">
        <v>115</v>
      </c>
      <c r="C1301" s="189" t="s">
        <v>3212</v>
      </c>
      <c r="D1301" s="190" t="s">
        <v>3213</v>
      </c>
      <c r="E1301" s="190"/>
      <c r="F1301" s="189" t="s">
        <v>231</v>
      </c>
      <c r="G1301" s="191" t="n">
        <v>26</v>
      </c>
      <c r="H1301" s="192"/>
      <c r="I1301" s="193" t="s">
        <v>192</v>
      </c>
      <c r="J1301" s="192" t="n">
        <f aca="false">G1301*AO1301</f>
        <v>0</v>
      </c>
      <c r="K1301" s="192" t="n">
        <f aca="false">G1301*AP1301</f>
        <v>0</v>
      </c>
      <c r="L1301" s="192" t="n">
        <f aca="false">G1301*H1301</f>
        <v>0</v>
      </c>
      <c r="M1301" s="192" t="n">
        <f aca="false">L1301*(1+BW1301/100)</f>
        <v>0</v>
      </c>
      <c r="N1301" s="192" t="n">
        <v>0</v>
      </c>
      <c r="O1301" s="192" t="n">
        <f aca="false">G1301*N1301</f>
        <v>0</v>
      </c>
      <c r="P1301" s="193" t="s">
        <v>193</v>
      </c>
      <c r="Z1301" s="89" t="n">
        <f aca="false">IF(AQ1301="5",BJ1301,0)</f>
        <v>0</v>
      </c>
      <c r="AB1301" s="89" t="n">
        <f aca="false">IF(AQ1301="1",BH1301,0)</f>
        <v>0</v>
      </c>
      <c r="AC1301" s="89" t="n">
        <f aca="false">IF(AQ1301="1",BI1301,0)</f>
        <v>0</v>
      </c>
      <c r="AD1301" s="89" t="n">
        <f aca="false">IF(AQ1301="7",BH1301,0)</f>
        <v>0</v>
      </c>
      <c r="AE1301" s="89" t="n">
        <f aca="false">IF(AQ1301="7",BI1301,0)</f>
        <v>0</v>
      </c>
      <c r="AF1301" s="89" t="n">
        <f aca="false">IF(AQ1301="2",BH1301,0)</f>
        <v>0</v>
      </c>
      <c r="AG1301" s="89" t="n">
        <f aca="false">IF(AQ1301="2",BI1301,0)</f>
        <v>0</v>
      </c>
      <c r="AH1301" s="89" t="n">
        <f aca="false">IF(AQ1301="0",BJ1301,0)</f>
        <v>0</v>
      </c>
      <c r="AI1301" s="170" t="s">
        <v>115</v>
      </c>
      <c r="AJ1301" s="89" t="n">
        <f aca="false">IF(AN1301=0,L1301,0)</f>
        <v>0</v>
      </c>
      <c r="AK1301" s="89" t="n">
        <f aca="false">IF(AN1301=12,L1301,0)</f>
        <v>0</v>
      </c>
      <c r="AL1301" s="89" t="n">
        <f aca="false">IF(AN1301=21,L1301,0)</f>
        <v>0</v>
      </c>
      <c r="AN1301" s="89" t="n">
        <v>21</v>
      </c>
      <c r="AO1301" s="89" t="n">
        <f aca="false">H1301*0</f>
        <v>0</v>
      </c>
      <c r="AP1301" s="89" t="n">
        <f aca="false">H1301*(1-0)</f>
        <v>0</v>
      </c>
      <c r="AQ1301" s="88" t="s">
        <v>197</v>
      </c>
      <c r="AV1301" s="89" t="n">
        <f aca="false">AW1301+AX1301</f>
        <v>0</v>
      </c>
      <c r="AW1301" s="89" t="n">
        <f aca="false">G1301*AO1301</f>
        <v>0</v>
      </c>
      <c r="AX1301" s="89" t="n">
        <f aca="false">G1301*AP1301</f>
        <v>0</v>
      </c>
      <c r="AY1301" s="88" t="s">
        <v>3202</v>
      </c>
      <c r="AZ1301" s="88" t="s">
        <v>3126</v>
      </c>
      <c r="BA1301" s="170" t="s">
        <v>3121</v>
      </c>
      <c r="BC1301" s="89" t="n">
        <f aca="false">AW1301+AX1301</f>
        <v>0</v>
      </c>
      <c r="BD1301" s="89" t="n">
        <f aca="false">H1301/(100-BE1301)*100</f>
        <v>0</v>
      </c>
      <c r="BE1301" s="89" t="n">
        <v>0</v>
      </c>
      <c r="BF1301" s="89" t="n">
        <f aca="false">O1301</f>
        <v>0</v>
      </c>
      <c r="BH1301" s="89" t="n">
        <f aca="false">G1301*AO1301</f>
        <v>0</v>
      </c>
      <c r="BI1301" s="89" t="n">
        <f aca="false">G1301*AP1301</f>
        <v>0</v>
      </c>
      <c r="BJ1301" s="89" t="n">
        <f aca="false">G1301*H1301</f>
        <v>0</v>
      </c>
      <c r="BK1301" s="89"/>
      <c r="BL1301" s="89"/>
      <c r="BW1301" s="89" t="str">
        <f aca="false">I1301</f>
        <v>21</v>
      </c>
      <c r="BX1301" s="10" t="s">
        <v>3213</v>
      </c>
    </row>
    <row r="1302" customFormat="false" ht="15" hidden="false" customHeight="true" outlineLevel="0" collapsed="false">
      <c r="A1302" s="194" t="s">
        <v>3214</v>
      </c>
      <c r="B1302" s="194" t="s">
        <v>115</v>
      </c>
      <c r="C1302" s="194" t="s">
        <v>3215</v>
      </c>
      <c r="D1302" s="195" t="s">
        <v>3216</v>
      </c>
      <c r="E1302" s="195"/>
      <c r="F1302" s="194" t="s">
        <v>231</v>
      </c>
      <c r="G1302" s="196" t="n">
        <v>5</v>
      </c>
      <c r="H1302" s="197"/>
      <c r="I1302" s="198" t="s">
        <v>192</v>
      </c>
      <c r="J1302" s="197" t="n">
        <f aca="false">G1302*AO1302</f>
        <v>0</v>
      </c>
      <c r="K1302" s="197" t="n">
        <f aca="false">G1302*AP1302</f>
        <v>0</v>
      </c>
      <c r="L1302" s="197" t="n">
        <f aca="false">G1302*H1302</f>
        <v>0</v>
      </c>
      <c r="M1302" s="197" t="n">
        <f aca="false">L1302*(1+BW1302/100)</f>
        <v>0</v>
      </c>
      <c r="N1302" s="197" t="n">
        <v>0.00063</v>
      </c>
      <c r="O1302" s="197" t="n">
        <f aca="false">G1302*N1302</f>
        <v>0.00315</v>
      </c>
      <c r="P1302" s="198" t="s">
        <v>193</v>
      </c>
      <c r="Z1302" s="89" t="n">
        <f aca="false">IF(AQ1302="5",BJ1302,0)</f>
        <v>0</v>
      </c>
      <c r="AB1302" s="89" t="n">
        <f aca="false">IF(AQ1302="1",BH1302,0)</f>
        <v>0</v>
      </c>
      <c r="AC1302" s="89" t="n">
        <f aca="false">IF(AQ1302="1",BI1302,0)</f>
        <v>0</v>
      </c>
      <c r="AD1302" s="89" t="n">
        <f aca="false">IF(AQ1302="7",BH1302,0)</f>
        <v>0</v>
      </c>
      <c r="AE1302" s="89" t="n">
        <f aca="false">IF(AQ1302="7",BI1302,0)</f>
        <v>0</v>
      </c>
      <c r="AF1302" s="89" t="n">
        <f aca="false">IF(AQ1302="2",BH1302,0)</f>
        <v>0</v>
      </c>
      <c r="AG1302" s="89" t="n">
        <f aca="false">IF(AQ1302="2",BI1302,0)</f>
        <v>0</v>
      </c>
      <c r="AH1302" s="89" t="n">
        <f aca="false">IF(AQ1302="0",BJ1302,0)</f>
        <v>0</v>
      </c>
      <c r="AI1302" s="170" t="s">
        <v>115</v>
      </c>
      <c r="AJ1302" s="199" t="n">
        <f aca="false">IF(AN1302=0,L1302,0)</f>
        <v>0</v>
      </c>
      <c r="AK1302" s="199" t="n">
        <f aca="false">IF(AN1302=12,L1302,0)</f>
        <v>0</v>
      </c>
      <c r="AL1302" s="199" t="n">
        <f aca="false">IF(AN1302=21,L1302,0)</f>
        <v>0</v>
      </c>
      <c r="AN1302" s="89" t="n">
        <v>21</v>
      </c>
      <c r="AO1302" s="89" t="n">
        <f aca="false">H1302*1</f>
        <v>0</v>
      </c>
      <c r="AP1302" s="89" t="n">
        <f aca="false">H1302*(1-1)</f>
        <v>0</v>
      </c>
      <c r="AQ1302" s="200" t="s">
        <v>188</v>
      </c>
      <c r="AV1302" s="89" t="n">
        <f aca="false">AW1302+AX1302</f>
        <v>0</v>
      </c>
      <c r="AW1302" s="89" t="n">
        <f aca="false">G1302*AO1302</f>
        <v>0</v>
      </c>
      <c r="AX1302" s="89" t="n">
        <f aca="false">G1302*AP1302</f>
        <v>0</v>
      </c>
      <c r="AY1302" s="88" t="s">
        <v>3202</v>
      </c>
      <c r="AZ1302" s="88" t="s">
        <v>3126</v>
      </c>
      <c r="BA1302" s="170" t="s">
        <v>3121</v>
      </c>
      <c r="BC1302" s="89" t="n">
        <f aca="false">AW1302+AX1302</f>
        <v>0</v>
      </c>
      <c r="BD1302" s="89" t="n">
        <f aca="false">H1302/(100-BE1302)*100</f>
        <v>0</v>
      </c>
      <c r="BE1302" s="89" t="n">
        <v>0</v>
      </c>
      <c r="BF1302" s="89" t="n">
        <f aca="false">O1302</f>
        <v>0.00315</v>
      </c>
      <c r="BH1302" s="199" t="n">
        <f aca="false">G1302*AO1302</f>
        <v>0</v>
      </c>
      <c r="BI1302" s="199" t="n">
        <f aca="false">G1302*AP1302</f>
        <v>0</v>
      </c>
      <c r="BJ1302" s="199" t="n">
        <f aca="false">G1302*H1302</f>
        <v>0</v>
      </c>
      <c r="BK1302" s="199"/>
      <c r="BL1302" s="89"/>
      <c r="BW1302" s="89" t="str">
        <f aca="false">I1302</f>
        <v>21</v>
      </c>
      <c r="BX1302" s="201" t="s">
        <v>3216</v>
      </c>
    </row>
    <row r="1303" customFormat="false" ht="15" hidden="false" customHeight="true" outlineLevel="0" collapsed="false">
      <c r="A1303" s="194" t="s">
        <v>3217</v>
      </c>
      <c r="B1303" s="194" t="s">
        <v>115</v>
      </c>
      <c r="C1303" s="194" t="s">
        <v>3218</v>
      </c>
      <c r="D1303" s="195" t="s">
        <v>3219</v>
      </c>
      <c r="E1303" s="195"/>
      <c r="F1303" s="194" t="s">
        <v>231</v>
      </c>
      <c r="G1303" s="196" t="n">
        <v>21</v>
      </c>
      <c r="H1303" s="197"/>
      <c r="I1303" s="198" t="s">
        <v>192</v>
      </c>
      <c r="J1303" s="197" t="n">
        <f aca="false">G1303*AO1303</f>
        <v>0</v>
      </c>
      <c r="K1303" s="197" t="n">
        <f aca="false">G1303*AP1303</f>
        <v>0</v>
      </c>
      <c r="L1303" s="197" t="n">
        <f aca="false">G1303*H1303</f>
        <v>0</v>
      </c>
      <c r="M1303" s="197" t="n">
        <f aca="false">L1303*(1+BW1303/100)</f>
        <v>0</v>
      </c>
      <c r="N1303" s="197" t="n">
        <v>0.00065</v>
      </c>
      <c r="O1303" s="197" t="n">
        <f aca="false">G1303*N1303</f>
        <v>0.01365</v>
      </c>
      <c r="P1303" s="198" t="s">
        <v>193</v>
      </c>
      <c r="Z1303" s="89" t="n">
        <f aca="false">IF(AQ1303="5",BJ1303,0)</f>
        <v>0</v>
      </c>
      <c r="AB1303" s="89" t="n">
        <f aca="false">IF(AQ1303="1",BH1303,0)</f>
        <v>0</v>
      </c>
      <c r="AC1303" s="89" t="n">
        <f aca="false">IF(AQ1303="1",BI1303,0)</f>
        <v>0</v>
      </c>
      <c r="AD1303" s="89" t="n">
        <f aca="false">IF(AQ1303="7",BH1303,0)</f>
        <v>0</v>
      </c>
      <c r="AE1303" s="89" t="n">
        <f aca="false">IF(AQ1303="7",BI1303,0)</f>
        <v>0</v>
      </c>
      <c r="AF1303" s="89" t="n">
        <f aca="false">IF(AQ1303="2",BH1303,0)</f>
        <v>0</v>
      </c>
      <c r="AG1303" s="89" t="n">
        <f aca="false">IF(AQ1303="2",BI1303,0)</f>
        <v>0</v>
      </c>
      <c r="AH1303" s="89" t="n">
        <f aca="false">IF(AQ1303="0",BJ1303,0)</f>
        <v>0</v>
      </c>
      <c r="AI1303" s="170" t="s">
        <v>115</v>
      </c>
      <c r="AJ1303" s="199" t="n">
        <f aca="false">IF(AN1303=0,L1303,0)</f>
        <v>0</v>
      </c>
      <c r="AK1303" s="199" t="n">
        <f aca="false">IF(AN1303=12,L1303,0)</f>
        <v>0</v>
      </c>
      <c r="AL1303" s="199" t="n">
        <f aca="false">IF(AN1303=21,L1303,0)</f>
        <v>0</v>
      </c>
      <c r="AN1303" s="89" t="n">
        <v>21</v>
      </c>
      <c r="AO1303" s="89" t="n">
        <f aca="false">H1303*1</f>
        <v>0</v>
      </c>
      <c r="AP1303" s="89" t="n">
        <f aca="false">H1303*(1-1)</f>
        <v>0</v>
      </c>
      <c r="AQ1303" s="200" t="s">
        <v>188</v>
      </c>
      <c r="AV1303" s="89" t="n">
        <f aca="false">AW1303+AX1303</f>
        <v>0</v>
      </c>
      <c r="AW1303" s="89" t="n">
        <f aca="false">G1303*AO1303</f>
        <v>0</v>
      </c>
      <c r="AX1303" s="89" t="n">
        <f aca="false">G1303*AP1303</f>
        <v>0</v>
      </c>
      <c r="AY1303" s="88" t="s">
        <v>3202</v>
      </c>
      <c r="AZ1303" s="88" t="s">
        <v>3126</v>
      </c>
      <c r="BA1303" s="170" t="s">
        <v>3121</v>
      </c>
      <c r="BC1303" s="89" t="n">
        <f aca="false">AW1303+AX1303</f>
        <v>0</v>
      </c>
      <c r="BD1303" s="89" t="n">
        <f aca="false">H1303/(100-BE1303)*100</f>
        <v>0</v>
      </c>
      <c r="BE1303" s="89" t="n">
        <v>0</v>
      </c>
      <c r="BF1303" s="89" t="n">
        <f aca="false">O1303</f>
        <v>0.01365</v>
      </c>
      <c r="BH1303" s="199" t="n">
        <f aca="false">G1303*AO1303</f>
        <v>0</v>
      </c>
      <c r="BI1303" s="199" t="n">
        <f aca="false">G1303*AP1303</f>
        <v>0</v>
      </c>
      <c r="BJ1303" s="199" t="n">
        <f aca="false">G1303*H1303</f>
        <v>0</v>
      </c>
      <c r="BK1303" s="199"/>
      <c r="BL1303" s="89"/>
      <c r="BW1303" s="89" t="str">
        <f aca="false">I1303</f>
        <v>21</v>
      </c>
      <c r="BX1303" s="201" t="s">
        <v>3219</v>
      </c>
    </row>
    <row r="1304" customFormat="false" ht="24.05" hidden="false" customHeight="true" outlineLevel="0" collapsed="false">
      <c r="A1304" s="189" t="s">
        <v>3220</v>
      </c>
      <c r="B1304" s="189" t="s">
        <v>115</v>
      </c>
      <c r="C1304" s="189" t="s">
        <v>3221</v>
      </c>
      <c r="D1304" s="190" t="s">
        <v>3222</v>
      </c>
      <c r="E1304" s="190"/>
      <c r="F1304" s="189" t="s">
        <v>237</v>
      </c>
      <c r="G1304" s="191" t="n">
        <v>1030</v>
      </c>
      <c r="H1304" s="192"/>
      <c r="I1304" s="193" t="s">
        <v>192</v>
      </c>
      <c r="J1304" s="192" t="n">
        <f aca="false">G1304*AO1304</f>
        <v>0</v>
      </c>
      <c r="K1304" s="192" t="n">
        <f aca="false">G1304*AP1304</f>
        <v>0</v>
      </c>
      <c r="L1304" s="192" t="n">
        <f aca="false">G1304*H1304</f>
        <v>0</v>
      </c>
      <c r="M1304" s="192" t="n">
        <f aca="false">L1304*(1+BW1304/100)</f>
        <v>0</v>
      </c>
      <c r="N1304" s="192" t="n">
        <v>0</v>
      </c>
      <c r="O1304" s="192" t="n">
        <f aca="false">G1304*N1304</f>
        <v>0</v>
      </c>
      <c r="P1304" s="193"/>
      <c r="Z1304" s="89" t="n">
        <f aca="false">IF(AQ1304="5",BJ1304,0)</f>
        <v>0</v>
      </c>
      <c r="AB1304" s="89" t="n">
        <f aca="false">IF(AQ1304="1",BH1304,0)</f>
        <v>0</v>
      </c>
      <c r="AC1304" s="89" t="n">
        <f aca="false">IF(AQ1304="1",BI1304,0)</f>
        <v>0</v>
      </c>
      <c r="AD1304" s="89" t="n">
        <f aca="false">IF(AQ1304="7",BH1304,0)</f>
        <v>0</v>
      </c>
      <c r="AE1304" s="89" t="n">
        <f aca="false">IF(AQ1304="7",BI1304,0)</f>
        <v>0</v>
      </c>
      <c r="AF1304" s="89" t="n">
        <f aca="false">IF(AQ1304="2",BH1304,0)</f>
        <v>0</v>
      </c>
      <c r="AG1304" s="89" t="n">
        <f aca="false">IF(AQ1304="2",BI1304,0)</f>
        <v>0</v>
      </c>
      <c r="AH1304" s="89" t="n">
        <f aca="false">IF(AQ1304="0",BJ1304,0)</f>
        <v>0</v>
      </c>
      <c r="AI1304" s="170" t="s">
        <v>115</v>
      </c>
      <c r="AJ1304" s="89" t="n">
        <f aca="false">IF(AN1304=0,L1304,0)</f>
        <v>0</v>
      </c>
      <c r="AK1304" s="89" t="n">
        <f aca="false">IF(AN1304=12,L1304,0)</f>
        <v>0</v>
      </c>
      <c r="AL1304" s="89" t="n">
        <f aca="false">IF(AN1304=21,L1304,0)</f>
        <v>0</v>
      </c>
      <c r="AN1304" s="89" t="n">
        <v>21</v>
      </c>
      <c r="AO1304" s="89" t="n">
        <f aca="false">H1304*0.459459545</f>
        <v>0</v>
      </c>
      <c r="AP1304" s="89" t="n">
        <f aca="false">H1304*(1-0.459459545)</f>
        <v>0</v>
      </c>
      <c r="AQ1304" s="88" t="s">
        <v>197</v>
      </c>
      <c r="AV1304" s="89" t="n">
        <f aca="false">AW1304+AX1304</f>
        <v>0</v>
      </c>
      <c r="AW1304" s="89" t="n">
        <f aca="false">G1304*AO1304</f>
        <v>0</v>
      </c>
      <c r="AX1304" s="89" t="n">
        <f aca="false">G1304*AP1304</f>
        <v>0</v>
      </c>
      <c r="AY1304" s="88" t="s">
        <v>3202</v>
      </c>
      <c r="AZ1304" s="88" t="s">
        <v>3126</v>
      </c>
      <c r="BA1304" s="170" t="s">
        <v>3121</v>
      </c>
      <c r="BC1304" s="89" t="n">
        <f aca="false">AW1304+AX1304</f>
        <v>0</v>
      </c>
      <c r="BD1304" s="89" t="n">
        <f aca="false">H1304/(100-BE1304)*100</f>
        <v>0</v>
      </c>
      <c r="BE1304" s="89" t="n">
        <v>0</v>
      </c>
      <c r="BF1304" s="89" t="n">
        <f aca="false">O1304</f>
        <v>0</v>
      </c>
      <c r="BH1304" s="89" t="n">
        <f aca="false">G1304*AO1304</f>
        <v>0</v>
      </c>
      <c r="BI1304" s="89" t="n">
        <f aca="false">G1304*AP1304</f>
        <v>0</v>
      </c>
      <c r="BJ1304" s="89" t="n">
        <f aca="false">G1304*H1304</f>
        <v>0</v>
      </c>
      <c r="BK1304" s="89"/>
      <c r="BL1304" s="89"/>
      <c r="BW1304" s="89" t="str">
        <f aca="false">I1304</f>
        <v>21</v>
      </c>
      <c r="BX1304" s="10" t="s">
        <v>3222</v>
      </c>
    </row>
    <row r="1305" customFormat="false" ht="24.05" hidden="false" customHeight="true" outlineLevel="0" collapsed="false">
      <c r="A1305" s="189" t="s">
        <v>3223</v>
      </c>
      <c r="B1305" s="189" t="s">
        <v>115</v>
      </c>
      <c r="C1305" s="189" t="s">
        <v>3224</v>
      </c>
      <c r="D1305" s="190" t="s">
        <v>3225</v>
      </c>
      <c r="E1305" s="190"/>
      <c r="F1305" s="189" t="s">
        <v>237</v>
      </c>
      <c r="G1305" s="191" t="n">
        <v>220</v>
      </c>
      <c r="H1305" s="192"/>
      <c r="I1305" s="193" t="s">
        <v>192</v>
      </c>
      <c r="J1305" s="192" t="n">
        <f aca="false">G1305*AO1305</f>
        <v>0</v>
      </c>
      <c r="K1305" s="192" t="n">
        <f aca="false">G1305*AP1305</f>
        <v>0</v>
      </c>
      <c r="L1305" s="192" t="n">
        <f aca="false">G1305*H1305</f>
        <v>0</v>
      </c>
      <c r="M1305" s="192" t="n">
        <f aca="false">L1305*(1+BW1305/100)</f>
        <v>0</v>
      </c>
      <c r="N1305" s="192" t="n">
        <v>0</v>
      </c>
      <c r="O1305" s="192" t="n">
        <f aca="false">G1305*N1305</f>
        <v>0</v>
      </c>
      <c r="P1305" s="193"/>
      <c r="Z1305" s="89" t="n">
        <f aca="false">IF(AQ1305="5",BJ1305,0)</f>
        <v>0</v>
      </c>
      <c r="AB1305" s="89" t="n">
        <f aca="false">IF(AQ1305="1",BH1305,0)</f>
        <v>0</v>
      </c>
      <c r="AC1305" s="89" t="n">
        <f aca="false">IF(AQ1305="1",BI1305,0)</f>
        <v>0</v>
      </c>
      <c r="AD1305" s="89" t="n">
        <f aca="false">IF(AQ1305="7",BH1305,0)</f>
        <v>0</v>
      </c>
      <c r="AE1305" s="89" t="n">
        <f aca="false">IF(AQ1305="7",BI1305,0)</f>
        <v>0</v>
      </c>
      <c r="AF1305" s="89" t="n">
        <f aca="false">IF(AQ1305="2",BH1305,0)</f>
        <v>0</v>
      </c>
      <c r="AG1305" s="89" t="n">
        <f aca="false">IF(AQ1305="2",BI1305,0)</f>
        <v>0</v>
      </c>
      <c r="AH1305" s="89" t="n">
        <f aca="false">IF(AQ1305="0",BJ1305,0)</f>
        <v>0</v>
      </c>
      <c r="AI1305" s="170" t="s">
        <v>115</v>
      </c>
      <c r="AJ1305" s="89" t="n">
        <f aca="false">IF(AN1305=0,L1305,0)</f>
        <v>0</v>
      </c>
      <c r="AK1305" s="89" t="n">
        <f aca="false">IF(AN1305=12,L1305,0)</f>
        <v>0</v>
      </c>
      <c r="AL1305" s="89" t="n">
        <f aca="false">IF(AN1305=21,L1305,0)</f>
        <v>0</v>
      </c>
      <c r="AN1305" s="89" t="n">
        <v>21</v>
      </c>
      <c r="AO1305" s="89" t="n">
        <f aca="false">H1305*0.444444444</f>
        <v>0</v>
      </c>
      <c r="AP1305" s="89" t="n">
        <f aca="false">H1305*(1-0.444444444)</f>
        <v>0</v>
      </c>
      <c r="AQ1305" s="88" t="s">
        <v>197</v>
      </c>
      <c r="AV1305" s="89" t="n">
        <f aca="false">AW1305+AX1305</f>
        <v>0</v>
      </c>
      <c r="AW1305" s="89" t="n">
        <f aca="false">G1305*AO1305</f>
        <v>0</v>
      </c>
      <c r="AX1305" s="89" t="n">
        <f aca="false">G1305*AP1305</f>
        <v>0</v>
      </c>
      <c r="AY1305" s="88" t="s">
        <v>3202</v>
      </c>
      <c r="AZ1305" s="88" t="s">
        <v>3126</v>
      </c>
      <c r="BA1305" s="170" t="s">
        <v>3121</v>
      </c>
      <c r="BC1305" s="89" t="n">
        <f aca="false">AW1305+AX1305</f>
        <v>0</v>
      </c>
      <c r="BD1305" s="89" t="n">
        <f aca="false">H1305/(100-BE1305)*100</f>
        <v>0</v>
      </c>
      <c r="BE1305" s="89" t="n">
        <v>0</v>
      </c>
      <c r="BF1305" s="89" t="n">
        <f aca="false">O1305</f>
        <v>0</v>
      </c>
      <c r="BH1305" s="89" t="n">
        <f aca="false">G1305*AO1305</f>
        <v>0</v>
      </c>
      <c r="BI1305" s="89" t="n">
        <f aca="false">G1305*AP1305</f>
        <v>0</v>
      </c>
      <c r="BJ1305" s="89" t="n">
        <f aca="false">G1305*H1305</f>
        <v>0</v>
      </c>
      <c r="BK1305" s="89"/>
      <c r="BL1305" s="89"/>
      <c r="BW1305" s="89" t="str">
        <f aca="false">I1305</f>
        <v>21</v>
      </c>
      <c r="BX1305" s="10" t="s">
        <v>3225</v>
      </c>
    </row>
    <row r="1306" customFormat="false" ht="24.05" hidden="false" customHeight="true" outlineLevel="0" collapsed="false">
      <c r="A1306" s="189" t="s">
        <v>3226</v>
      </c>
      <c r="B1306" s="189" t="s">
        <v>115</v>
      </c>
      <c r="C1306" s="189" t="s">
        <v>3227</v>
      </c>
      <c r="D1306" s="190" t="s">
        <v>3228</v>
      </c>
      <c r="E1306" s="190"/>
      <c r="F1306" s="189" t="s">
        <v>237</v>
      </c>
      <c r="G1306" s="191" t="n">
        <v>168</v>
      </c>
      <c r="H1306" s="192"/>
      <c r="I1306" s="193" t="s">
        <v>192</v>
      </c>
      <c r="J1306" s="192" t="n">
        <f aca="false">G1306*AO1306</f>
        <v>0</v>
      </c>
      <c r="K1306" s="192" t="n">
        <f aca="false">G1306*AP1306</f>
        <v>0</v>
      </c>
      <c r="L1306" s="192" t="n">
        <f aca="false">G1306*H1306</f>
        <v>0</v>
      </c>
      <c r="M1306" s="192" t="n">
        <f aca="false">L1306*(1+BW1306/100)</f>
        <v>0</v>
      </c>
      <c r="N1306" s="192" t="n">
        <v>0.00017</v>
      </c>
      <c r="O1306" s="192" t="n">
        <f aca="false">G1306*N1306</f>
        <v>0.02856</v>
      </c>
      <c r="P1306" s="193" t="s">
        <v>193</v>
      </c>
      <c r="Z1306" s="89" t="n">
        <f aca="false">IF(AQ1306="5",BJ1306,0)</f>
        <v>0</v>
      </c>
      <c r="AB1306" s="89" t="n">
        <f aca="false">IF(AQ1306="1",BH1306,0)</f>
        <v>0</v>
      </c>
      <c r="AC1306" s="89" t="n">
        <f aca="false">IF(AQ1306="1",BI1306,0)</f>
        <v>0</v>
      </c>
      <c r="AD1306" s="89" t="n">
        <f aca="false">IF(AQ1306="7",BH1306,0)</f>
        <v>0</v>
      </c>
      <c r="AE1306" s="89" t="n">
        <f aca="false">IF(AQ1306="7",BI1306,0)</f>
        <v>0</v>
      </c>
      <c r="AF1306" s="89" t="n">
        <f aca="false">IF(AQ1306="2",BH1306,0)</f>
        <v>0</v>
      </c>
      <c r="AG1306" s="89" t="n">
        <f aca="false">IF(AQ1306="2",BI1306,0)</f>
        <v>0</v>
      </c>
      <c r="AH1306" s="89" t="n">
        <f aca="false">IF(AQ1306="0",BJ1306,0)</f>
        <v>0</v>
      </c>
      <c r="AI1306" s="170" t="s">
        <v>115</v>
      </c>
      <c r="AJ1306" s="89" t="n">
        <f aca="false">IF(AN1306=0,L1306,0)</f>
        <v>0</v>
      </c>
      <c r="AK1306" s="89" t="n">
        <f aca="false">IF(AN1306=12,L1306,0)</f>
        <v>0</v>
      </c>
      <c r="AL1306" s="89" t="n">
        <f aca="false">IF(AN1306=21,L1306,0)</f>
        <v>0</v>
      </c>
      <c r="AN1306" s="89" t="n">
        <v>21</v>
      </c>
      <c r="AO1306" s="89" t="n">
        <f aca="false">H1306*0.700933716</f>
        <v>0</v>
      </c>
      <c r="AP1306" s="89" t="n">
        <f aca="false">H1306*(1-0.700933716)</f>
        <v>0</v>
      </c>
      <c r="AQ1306" s="88" t="s">
        <v>197</v>
      </c>
      <c r="AV1306" s="89" t="n">
        <f aca="false">AW1306+AX1306</f>
        <v>0</v>
      </c>
      <c r="AW1306" s="89" t="n">
        <f aca="false">G1306*AO1306</f>
        <v>0</v>
      </c>
      <c r="AX1306" s="89" t="n">
        <f aca="false">G1306*AP1306</f>
        <v>0</v>
      </c>
      <c r="AY1306" s="88" t="s">
        <v>3202</v>
      </c>
      <c r="AZ1306" s="88" t="s">
        <v>3126</v>
      </c>
      <c r="BA1306" s="170" t="s">
        <v>3121</v>
      </c>
      <c r="BC1306" s="89" t="n">
        <f aca="false">AW1306+AX1306</f>
        <v>0</v>
      </c>
      <c r="BD1306" s="89" t="n">
        <f aca="false">H1306/(100-BE1306)*100</f>
        <v>0</v>
      </c>
      <c r="BE1306" s="89" t="n">
        <v>0</v>
      </c>
      <c r="BF1306" s="89" t="n">
        <f aca="false">O1306</f>
        <v>0.02856</v>
      </c>
      <c r="BH1306" s="89" t="n">
        <f aca="false">G1306*AO1306</f>
        <v>0</v>
      </c>
      <c r="BI1306" s="89" t="n">
        <f aca="false">G1306*AP1306</f>
        <v>0</v>
      </c>
      <c r="BJ1306" s="89" t="n">
        <f aca="false">G1306*H1306</f>
        <v>0</v>
      </c>
      <c r="BK1306" s="89"/>
      <c r="BL1306" s="89"/>
      <c r="BW1306" s="89" t="str">
        <f aca="false">I1306</f>
        <v>21</v>
      </c>
      <c r="BX1306" s="10" t="s">
        <v>3228</v>
      </c>
    </row>
    <row r="1307" customFormat="false" ht="35.05" hidden="false" customHeight="true" outlineLevel="0" collapsed="false">
      <c r="A1307" s="189" t="s">
        <v>3229</v>
      </c>
      <c r="B1307" s="189" t="s">
        <v>115</v>
      </c>
      <c r="C1307" s="189" t="s">
        <v>2945</v>
      </c>
      <c r="D1307" s="190" t="s">
        <v>3230</v>
      </c>
      <c r="E1307" s="190"/>
      <c r="F1307" s="189" t="s">
        <v>237</v>
      </c>
      <c r="G1307" s="191" t="n">
        <v>475</v>
      </c>
      <c r="H1307" s="192"/>
      <c r="I1307" s="193" t="s">
        <v>192</v>
      </c>
      <c r="J1307" s="192" t="n">
        <f aca="false">G1307*AO1307</f>
        <v>0</v>
      </c>
      <c r="K1307" s="192" t="n">
        <f aca="false">G1307*AP1307</f>
        <v>0</v>
      </c>
      <c r="L1307" s="192" t="n">
        <f aca="false">G1307*H1307</f>
        <v>0</v>
      </c>
      <c r="M1307" s="192" t="n">
        <f aca="false">L1307*(1+BW1307/100)</f>
        <v>0</v>
      </c>
      <c r="N1307" s="192" t="n">
        <v>6E-005</v>
      </c>
      <c r="O1307" s="192" t="n">
        <f aca="false">G1307*N1307</f>
        <v>0.0285</v>
      </c>
      <c r="P1307" s="193" t="s">
        <v>193</v>
      </c>
      <c r="Z1307" s="89" t="n">
        <f aca="false">IF(AQ1307="5",BJ1307,0)</f>
        <v>0</v>
      </c>
      <c r="AB1307" s="89" t="n">
        <f aca="false">IF(AQ1307="1",BH1307,0)</f>
        <v>0</v>
      </c>
      <c r="AC1307" s="89" t="n">
        <f aca="false">IF(AQ1307="1",BI1307,0)</f>
        <v>0</v>
      </c>
      <c r="AD1307" s="89" t="n">
        <f aca="false">IF(AQ1307="7",BH1307,0)</f>
        <v>0</v>
      </c>
      <c r="AE1307" s="89" t="n">
        <f aca="false">IF(AQ1307="7",BI1307,0)</f>
        <v>0</v>
      </c>
      <c r="AF1307" s="89" t="n">
        <f aca="false">IF(AQ1307="2",BH1307,0)</f>
        <v>0</v>
      </c>
      <c r="AG1307" s="89" t="n">
        <f aca="false">IF(AQ1307="2",BI1307,0)</f>
        <v>0</v>
      </c>
      <c r="AH1307" s="89" t="n">
        <f aca="false">IF(AQ1307="0",BJ1307,0)</f>
        <v>0</v>
      </c>
      <c r="AI1307" s="170" t="s">
        <v>115</v>
      </c>
      <c r="AJ1307" s="89" t="n">
        <f aca="false">IF(AN1307=0,L1307,0)</f>
        <v>0</v>
      </c>
      <c r="AK1307" s="89" t="n">
        <f aca="false">IF(AN1307=12,L1307,0)</f>
        <v>0</v>
      </c>
      <c r="AL1307" s="89" t="n">
        <f aca="false">IF(AN1307=21,L1307,0)</f>
        <v>0</v>
      </c>
      <c r="AN1307" s="89" t="n">
        <v>21</v>
      </c>
      <c r="AO1307" s="89" t="n">
        <f aca="false">H1307*0.176779678</f>
        <v>0</v>
      </c>
      <c r="AP1307" s="89" t="n">
        <f aca="false">H1307*(1-0.176779678)</f>
        <v>0</v>
      </c>
      <c r="AQ1307" s="88" t="s">
        <v>197</v>
      </c>
      <c r="AV1307" s="89" t="n">
        <f aca="false">AW1307+AX1307</f>
        <v>0</v>
      </c>
      <c r="AW1307" s="89" t="n">
        <f aca="false">G1307*AO1307</f>
        <v>0</v>
      </c>
      <c r="AX1307" s="89" t="n">
        <f aca="false">G1307*AP1307</f>
        <v>0</v>
      </c>
      <c r="AY1307" s="88" t="s">
        <v>3202</v>
      </c>
      <c r="AZ1307" s="88" t="s">
        <v>3126</v>
      </c>
      <c r="BA1307" s="170" t="s">
        <v>3121</v>
      </c>
      <c r="BC1307" s="89" t="n">
        <f aca="false">AW1307+AX1307</f>
        <v>0</v>
      </c>
      <c r="BD1307" s="89" t="n">
        <f aca="false">H1307/(100-BE1307)*100</f>
        <v>0</v>
      </c>
      <c r="BE1307" s="89" t="n">
        <v>0</v>
      </c>
      <c r="BF1307" s="89" t="n">
        <f aca="false">O1307</f>
        <v>0.0285</v>
      </c>
      <c r="BH1307" s="89" t="n">
        <f aca="false">G1307*AO1307</f>
        <v>0</v>
      </c>
      <c r="BI1307" s="89" t="n">
        <f aca="false">G1307*AP1307</f>
        <v>0</v>
      </c>
      <c r="BJ1307" s="89" t="n">
        <f aca="false">G1307*H1307</f>
        <v>0</v>
      </c>
      <c r="BK1307" s="89"/>
      <c r="BL1307" s="89"/>
      <c r="BW1307" s="89" t="str">
        <f aca="false">I1307</f>
        <v>21</v>
      </c>
      <c r="BX1307" s="10" t="s">
        <v>3230</v>
      </c>
    </row>
    <row r="1308" customFormat="false" ht="35.05" hidden="false" customHeight="true" outlineLevel="0" collapsed="false">
      <c r="A1308" s="189" t="s">
        <v>3231</v>
      </c>
      <c r="B1308" s="189" t="s">
        <v>115</v>
      </c>
      <c r="C1308" s="189" t="s">
        <v>2948</v>
      </c>
      <c r="D1308" s="190" t="s">
        <v>3232</v>
      </c>
      <c r="E1308" s="190"/>
      <c r="F1308" s="189" t="s">
        <v>237</v>
      </c>
      <c r="G1308" s="191" t="n">
        <v>338</v>
      </c>
      <c r="H1308" s="192"/>
      <c r="I1308" s="193" t="s">
        <v>192</v>
      </c>
      <c r="J1308" s="192" t="n">
        <f aca="false">G1308*AO1308</f>
        <v>0</v>
      </c>
      <c r="K1308" s="192" t="n">
        <f aca="false">G1308*AP1308</f>
        <v>0</v>
      </c>
      <c r="L1308" s="192" t="n">
        <f aca="false">G1308*H1308</f>
        <v>0</v>
      </c>
      <c r="M1308" s="192" t="n">
        <f aca="false">L1308*(1+BW1308/100)</f>
        <v>0</v>
      </c>
      <c r="N1308" s="192" t="n">
        <v>7E-005</v>
      </c>
      <c r="O1308" s="192" t="n">
        <f aca="false">G1308*N1308</f>
        <v>0.02366</v>
      </c>
      <c r="P1308" s="193" t="s">
        <v>193</v>
      </c>
      <c r="Z1308" s="89" t="n">
        <f aca="false">IF(AQ1308="5",BJ1308,0)</f>
        <v>0</v>
      </c>
      <c r="AB1308" s="89" t="n">
        <f aca="false">IF(AQ1308="1",BH1308,0)</f>
        <v>0</v>
      </c>
      <c r="AC1308" s="89" t="n">
        <f aca="false">IF(AQ1308="1",BI1308,0)</f>
        <v>0</v>
      </c>
      <c r="AD1308" s="89" t="n">
        <f aca="false">IF(AQ1308="7",BH1308,0)</f>
        <v>0</v>
      </c>
      <c r="AE1308" s="89" t="n">
        <f aca="false">IF(AQ1308="7",BI1308,0)</f>
        <v>0</v>
      </c>
      <c r="AF1308" s="89" t="n">
        <f aca="false">IF(AQ1308="2",BH1308,0)</f>
        <v>0</v>
      </c>
      <c r="AG1308" s="89" t="n">
        <f aca="false">IF(AQ1308="2",BI1308,0)</f>
        <v>0</v>
      </c>
      <c r="AH1308" s="89" t="n">
        <f aca="false">IF(AQ1308="0",BJ1308,0)</f>
        <v>0</v>
      </c>
      <c r="AI1308" s="170" t="s">
        <v>115</v>
      </c>
      <c r="AJ1308" s="89" t="n">
        <f aca="false">IF(AN1308=0,L1308,0)</f>
        <v>0</v>
      </c>
      <c r="AK1308" s="89" t="n">
        <f aca="false">IF(AN1308=12,L1308,0)</f>
        <v>0</v>
      </c>
      <c r="AL1308" s="89" t="n">
        <f aca="false">IF(AN1308=21,L1308,0)</f>
        <v>0</v>
      </c>
      <c r="AN1308" s="89" t="n">
        <v>21</v>
      </c>
      <c r="AO1308" s="89" t="n">
        <f aca="false">H1308*0.205414053</f>
        <v>0</v>
      </c>
      <c r="AP1308" s="89" t="n">
        <f aca="false">H1308*(1-0.205414053)</f>
        <v>0</v>
      </c>
      <c r="AQ1308" s="88" t="s">
        <v>197</v>
      </c>
      <c r="AV1308" s="89" t="n">
        <f aca="false">AW1308+AX1308</f>
        <v>0</v>
      </c>
      <c r="AW1308" s="89" t="n">
        <f aca="false">G1308*AO1308</f>
        <v>0</v>
      </c>
      <c r="AX1308" s="89" t="n">
        <f aca="false">G1308*AP1308</f>
        <v>0</v>
      </c>
      <c r="AY1308" s="88" t="s">
        <v>3202</v>
      </c>
      <c r="AZ1308" s="88" t="s">
        <v>3126</v>
      </c>
      <c r="BA1308" s="170" t="s">
        <v>3121</v>
      </c>
      <c r="BC1308" s="89" t="n">
        <f aca="false">AW1308+AX1308</f>
        <v>0</v>
      </c>
      <c r="BD1308" s="89" t="n">
        <f aca="false">H1308/(100-BE1308)*100</f>
        <v>0</v>
      </c>
      <c r="BE1308" s="89" t="n">
        <v>0</v>
      </c>
      <c r="BF1308" s="89" t="n">
        <f aca="false">O1308</f>
        <v>0.02366</v>
      </c>
      <c r="BH1308" s="89" t="n">
        <f aca="false">G1308*AO1308</f>
        <v>0</v>
      </c>
      <c r="BI1308" s="89" t="n">
        <f aca="false">G1308*AP1308</f>
        <v>0</v>
      </c>
      <c r="BJ1308" s="89" t="n">
        <f aca="false">G1308*H1308</f>
        <v>0</v>
      </c>
      <c r="BK1308" s="89"/>
      <c r="BL1308" s="89"/>
      <c r="BW1308" s="89" t="str">
        <f aca="false">I1308</f>
        <v>21</v>
      </c>
      <c r="BX1308" s="10" t="s">
        <v>3232</v>
      </c>
    </row>
    <row r="1309" customFormat="false" ht="35.05" hidden="false" customHeight="true" outlineLevel="0" collapsed="false">
      <c r="A1309" s="189" t="s">
        <v>3233</v>
      </c>
      <c r="B1309" s="189" t="s">
        <v>115</v>
      </c>
      <c r="C1309" s="189" t="s">
        <v>2951</v>
      </c>
      <c r="D1309" s="190" t="s">
        <v>3234</v>
      </c>
      <c r="E1309" s="190"/>
      <c r="F1309" s="189" t="s">
        <v>237</v>
      </c>
      <c r="G1309" s="191" t="n">
        <v>263</v>
      </c>
      <c r="H1309" s="192"/>
      <c r="I1309" s="193" t="s">
        <v>192</v>
      </c>
      <c r="J1309" s="192" t="n">
        <f aca="false">G1309*AO1309</f>
        <v>0</v>
      </c>
      <c r="K1309" s="192" t="n">
        <f aca="false">G1309*AP1309</f>
        <v>0</v>
      </c>
      <c r="L1309" s="192" t="n">
        <f aca="false">G1309*H1309</f>
        <v>0</v>
      </c>
      <c r="M1309" s="192" t="n">
        <f aca="false">L1309*(1+BW1309/100)</f>
        <v>0</v>
      </c>
      <c r="N1309" s="192" t="n">
        <v>0.00017</v>
      </c>
      <c r="O1309" s="192" t="n">
        <f aca="false">G1309*N1309</f>
        <v>0.04471</v>
      </c>
      <c r="P1309" s="193" t="s">
        <v>193</v>
      </c>
      <c r="Z1309" s="89" t="n">
        <f aca="false">IF(AQ1309="5",BJ1309,0)</f>
        <v>0</v>
      </c>
      <c r="AB1309" s="89" t="n">
        <f aca="false">IF(AQ1309="1",BH1309,0)</f>
        <v>0</v>
      </c>
      <c r="AC1309" s="89" t="n">
        <f aca="false">IF(AQ1309="1",BI1309,0)</f>
        <v>0</v>
      </c>
      <c r="AD1309" s="89" t="n">
        <f aca="false">IF(AQ1309="7",BH1309,0)</f>
        <v>0</v>
      </c>
      <c r="AE1309" s="89" t="n">
        <f aca="false">IF(AQ1309="7",BI1309,0)</f>
        <v>0</v>
      </c>
      <c r="AF1309" s="89" t="n">
        <f aca="false">IF(AQ1309="2",BH1309,0)</f>
        <v>0</v>
      </c>
      <c r="AG1309" s="89" t="n">
        <f aca="false">IF(AQ1309="2",BI1309,0)</f>
        <v>0</v>
      </c>
      <c r="AH1309" s="89" t="n">
        <f aca="false">IF(AQ1309="0",BJ1309,0)</f>
        <v>0</v>
      </c>
      <c r="AI1309" s="170" t="s">
        <v>115</v>
      </c>
      <c r="AJ1309" s="89" t="n">
        <f aca="false">IF(AN1309=0,L1309,0)</f>
        <v>0</v>
      </c>
      <c r="AK1309" s="89" t="n">
        <f aca="false">IF(AN1309=12,L1309,0)</f>
        <v>0</v>
      </c>
      <c r="AL1309" s="89" t="n">
        <f aca="false">IF(AN1309=21,L1309,0)</f>
        <v>0</v>
      </c>
      <c r="AN1309" s="89" t="n">
        <v>21</v>
      </c>
      <c r="AO1309" s="89" t="n">
        <f aca="false">H1309*0.344848466</f>
        <v>0</v>
      </c>
      <c r="AP1309" s="89" t="n">
        <f aca="false">H1309*(1-0.344848466)</f>
        <v>0</v>
      </c>
      <c r="AQ1309" s="88" t="s">
        <v>197</v>
      </c>
      <c r="AV1309" s="89" t="n">
        <f aca="false">AW1309+AX1309</f>
        <v>0</v>
      </c>
      <c r="AW1309" s="89" t="n">
        <f aca="false">G1309*AO1309</f>
        <v>0</v>
      </c>
      <c r="AX1309" s="89" t="n">
        <f aca="false">G1309*AP1309</f>
        <v>0</v>
      </c>
      <c r="AY1309" s="88" t="s">
        <v>3202</v>
      </c>
      <c r="AZ1309" s="88" t="s">
        <v>3126</v>
      </c>
      <c r="BA1309" s="170" t="s">
        <v>3121</v>
      </c>
      <c r="BC1309" s="89" t="n">
        <f aca="false">AW1309+AX1309</f>
        <v>0</v>
      </c>
      <c r="BD1309" s="89" t="n">
        <f aca="false">H1309/(100-BE1309)*100</f>
        <v>0</v>
      </c>
      <c r="BE1309" s="89" t="n">
        <v>0</v>
      </c>
      <c r="BF1309" s="89" t="n">
        <f aca="false">O1309</f>
        <v>0.04471</v>
      </c>
      <c r="BH1309" s="89" t="n">
        <f aca="false">G1309*AO1309</f>
        <v>0</v>
      </c>
      <c r="BI1309" s="89" t="n">
        <f aca="false">G1309*AP1309</f>
        <v>0</v>
      </c>
      <c r="BJ1309" s="89" t="n">
        <f aca="false">G1309*H1309</f>
        <v>0</v>
      </c>
      <c r="BK1309" s="89"/>
      <c r="BL1309" s="89"/>
      <c r="BW1309" s="89" t="str">
        <f aca="false">I1309</f>
        <v>21</v>
      </c>
      <c r="BX1309" s="10" t="s">
        <v>3234</v>
      </c>
    </row>
    <row r="1310" customFormat="false" ht="15" hidden="false" customHeight="true" outlineLevel="0" collapsed="false">
      <c r="A1310" s="189" t="s">
        <v>3235</v>
      </c>
      <c r="B1310" s="189" t="s">
        <v>115</v>
      </c>
      <c r="C1310" s="189" t="s">
        <v>2915</v>
      </c>
      <c r="D1310" s="190" t="s">
        <v>2916</v>
      </c>
      <c r="E1310" s="190"/>
      <c r="F1310" s="189" t="s">
        <v>237</v>
      </c>
      <c r="G1310" s="191" t="n">
        <v>150</v>
      </c>
      <c r="H1310" s="192"/>
      <c r="I1310" s="193" t="s">
        <v>192</v>
      </c>
      <c r="J1310" s="192" t="n">
        <f aca="false">G1310*AO1310</f>
        <v>0</v>
      </c>
      <c r="K1310" s="192" t="n">
        <f aca="false">G1310*AP1310</f>
        <v>0</v>
      </c>
      <c r="L1310" s="192" t="n">
        <f aca="false">G1310*H1310</f>
        <v>0</v>
      </c>
      <c r="M1310" s="192" t="n">
        <f aca="false">L1310*(1+BW1310/100)</f>
        <v>0</v>
      </c>
      <c r="N1310" s="192" t="n">
        <v>0</v>
      </c>
      <c r="O1310" s="192" t="n">
        <f aca="false">G1310*N1310</f>
        <v>0</v>
      </c>
      <c r="P1310" s="193" t="s">
        <v>193</v>
      </c>
      <c r="Z1310" s="89" t="n">
        <f aca="false">IF(AQ1310="5",BJ1310,0)</f>
        <v>0</v>
      </c>
      <c r="AB1310" s="89" t="n">
        <f aca="false">IF(AQ1310="1",BH1310,0)</f>
        <v>0</v>
      </c>
      <c r="AC1310" s="89" t="n">
        <f aca="false">IF(AQ1310="1",BI1310,0)</f>
        <v>0</v>
      </c>
      <c r="AD1310" s="89" t="n">
        <f aca="false">IF(AQ1310="7",BH1310,0)</f>
        <v>0</v>
      </c>
      <c r="AE1310" s="89" t="n">
        <f aca="false">IF(AQ1310="7",BI1310,0)</f>
        <v>0</v>
      </c>
      <c r="AF1310" s="89" t="n">
        <f aca="false">IF(AQ1310="2",BH1310,0)</f>
        <v>0</v>
      </c>
      <c r="AG1310" s="89" t="n">
        <f aca="false">IF(AQ1310="2",BI1310,0)</f>
        <v>0</v>
      </c>
      <c r="AH1310" s="89" t="n">
        <f aca="false">IF(AQ1310="0",BJ1310,0)</f>
        <v>0</v>
      </c>
      <c r="AI1310" s="170" t="s">
        <v>115</v>
      </c>
      <c r="AJ1310" s="89" t="n">
        <f aca="false">IF(AN1310=0,L1310,0)</f>
        <v>0</v>
      </c>
      <c r="AK1310" s="89" t="n">
        <f aca="false">IF(AN1310=12,L1310,0)</f>
        <v>0</v>
      </c>
      <c r="AL1310" s="89" t="n">
        <f aca="false">IF(AN1310=21,L1310,0)</f>
        <v>0</v>
      </c>
      <c r="AN1310" s="89" t="n">
        <v>21</v>
      </c>
      <c r="AO1310" s="89" t="n">
        <f aca="false">H1310*0</f>
        <v>0</v>
      </c>
      <c r="AP1310" s="89" t="n">
        <f aca="false">H1310*(1-0)</f>
        <v>0</v>
      </c>
      <c r="AQ1310" s="88" t="s">
        <v>197</v>
      </c>
      <c r="AV1310" s="89" t="n">
        <f aca="false">AW1310+AX1310</f>
        <v>0</v>
      </c>
      <c r="AW1310" s="89" t="n">
        <f aca="false">G1310*AO1310</f>
        <v>0</v>
      </c>
      <c r="AX1310" s="89" t="n">
        <f aca="false">G1310*AP1310</f>
        <v>0</v>
      </c>
      <c r="AY1310" s="88" t="s">
        <v>3202</v>
      </c>
      <c r="AZ1310" s="88" t="s">
        <v>3126</v>
      </c>
      <c r="BA1310" s="170" t="s">
        <v>3121</v>
      </c>
      <c r="BC1310" s="89" t="n">
        <f aca="false">AW1310+AX1310</f>
        <v>0</v>
      </c>
      <c r="BD1310" s="89" t="n">
        <f aca="false">H1310/(100-BE1310)*100</f>
        <v>0</v>
      </c>
      <c r="BE1310" s="89" t="n">
        <v>0</v>
      </c>
      <c r="BF1310" s="89" t="n">
        <f aca="false">O1310</f>
        <v>0</v>
      </c>
      <c r="BH1310" s="89" t="n">
        <f aca="false">G1310*AO1310</f>
        <v>0</v>
      </c>
      <c r="BI1310" s="89" t="n">
        <f aca="false">G1310*AP1310</f>
        <v>0</v>
      </c>
      <c r="BJ1310" s="89" t="n">
        <f aca="false">G1310*H1310</f>
        <v>0</v>
      </c>
      <c r="BK1310" s="89"/>
      <c r="BL1310" s="89"/>
      <c r="BW1310" s="89" t="str">
        <f aca="false">I1310</f>
        <v>21</v>
      </c>
      <c r="BX1310" s="10" t="s">
        <v>2916</v>
      </c>
    </row>
    <row r="1311" customFormat="false" ht="15" hidden="false" customHeight="true" outlineLevel="0" collapsed="false">
      <c r="A1311" s="194" t="s">
        <v>3236</v>
      </c>
      <c r="B1311" s="194" t="s">
        <v>115</v>
      </c>
      <c r="C1311" s="194" t="s">
        <v>2918</v>
      </c>
      <c r="D1311" s="195" t="s">
        <v>2919</v>
      </c>
      <c r="E1311" s="195"/>
      <c r="F1311" s="194" t="s">
        <v>237</v>
      </c>
      <c r="G1311" s="196" t="n">
        <v>157.5</v>
      </c>
      <c r="H1311" s="197"/>
      <c r="I1311" s="198" t="s">
        <v>192</v>
      </c>
      <c r="J1311" s="197" t="n">
        <f aca="false">G1311*AO1311</f>
        <v>0</v>
      </c>
      <c r="K1311" s="197" t="n">
        <f aca="false">G1311*AP1311</f>
        <v>0</v>
      </c>
      <c r="L1311" s="197" t="n">
        <f aca="false">G1311*H1311</f>
        <v>0</v>
      </c>
      <c r="M1311" s="197" t="n">
        <f aca="false">L1311*(1+BW1311/100)</f>
        <v>0</v>
      </c>
      <c r="N1311" s="197" t="n">
        <v>0.00032</v>
      </c>
      <c r="O1311" s="197" t="n">
        <f aca="false">G1311*N1311</f>
        <v>0.0504</v>
      </c>
      <c r="P1311" s="198" t="s">
        <v>193</v>
      </c>
      <c r="Z1311" s="89" t="n">
        <f aca="false">IF(AQ1311="5",BJ1311,0)</f>
        <v>0</v>
      </c>
      <c r="AB1311" s="89" t="n">
        <f aca="false">IF(AQ1311="1",BH1311,0)</f>
        <v>0</v>
      </c>
      <c r="AC1311" s="89" t="n">
        <f aca="false">IF(AQ1311="1",BI1311,0)</f>
        <v>0</v>
      </c>
      <c r="AD1311" s="89" t="n">
        <f aca="false">IF(AQ1311="7",BH1311,0)</f>
        <v>0</v>
      </c>
      <c r="AE1311" s="89" t="n">
        <f aca="false">IF(AQ1311="7",BI1311,0)</f>
        <v>0</v>
      </c>
      <c r="AF1311" s="89" t="n">
        <f aca="false">IF(AQ1311="2",BH1311,0)</f>
        <v>0</v>
      </c>
      <c r="AG1311" s="89" t="n">
        <f aca="false">IF(AQ1311="2",BI1311,0)</f>
        <v>0</v>
      </c>
      <c r="AH1311" s="89" t="n">
        <f aca="false">IF(AQ1311="0",BJ1311,0)</f>
        <v>0</v>
      </c>
      <c r="AI1311" s="170" t="s">
        <v>115</v>
      </c>
      <c r="AJ1311" s="199" t="n">
        <f aca="false">IF(AN1311=0,L1311,0)</f>
        <v>0</v>
      </c>
      <c r="AK1311" s="199" t="n">
        <f aca="false">IF(AN1311=12,L1311,0)</f>
        <v>0</v>
      </c>
      <c r="AL1311" s="199" t="n">
        <f aca="false">IF(AN1311=21,L1311,0)</f>
        <v>0</v>
      </c>
      <c r="AN1311" s="89" t="n">
        <v>21</v>
      </c>
      <c r="AO1311" s="89" t="n">
        <f aca="false">H1311*1</f>
        <v>0</v>
      </c>
      <c r="AP1311" s="89" t="n">
        <f aca="false">H1311*(1-1)</f>
        <v>0</v>
      </c>
      <c r="AQ1311" s="200" t="s">
        <v>188</v>
      </c>
      <c r="AV1311" s="89" t="n">
        <f aca="false">AW1311+AX1311</f>
        <v>0</v>
      </c>
      <c r="AW1311" s="89" t="n">
        <f aca="false">G1311*AO1311</f>
        <v>0</v>
      </c>
      <c r="AX1311" s="89" t="n">
        <f aca="false">G1311*AP1311</f>
        <v>0</v>
      </c>
      <c r="AY1311" s="88" t="s">
        <v>3202</v>
      </c>
      <c r="AZ1311" s="88" t="s">
        <v>3126</v>
      </c>
      <c r="BA1311" s="170" t="s">
        <v>3121</v>
      </c>
      <c r="BC1311" s="89" t="n">
        <f aca="false">AW1311+AX1311</f>
        <v>0</v>
      </c>
      <c r="BD1311" s="89" t="n">
        <f aca="false">H1311/(100-BE1311)*100</f>
        <v>0</v>
      </c>
      <c r="BE1311" s="89" t="n">
        <v>0</v>
      </c>
      <c r="BF1311" s="89" t="n">
        <f aca="false">O1311</f>
        <v>0.0504</v>
      </c>
      <c r="BH1311" s="199" t="n">
        <f aca="false">G1311*AO1311</f>
        <v>0</v>
      </c>
      <c r="BI1311" s="199" t="n">
        <f aca="false">G1311*AP1311</f>
        <v>0</v>
      </c>
      <c r="BJ1311" s="199" t="n">
        <f aca="false">G1311*H1311</f>
        <v>0</v>
      </c>
      <c r="BK1311" s="199"/>
      <c r="BL1311" s="89"/>
      <c r="BW1311" s="89" t="str">
        <f aca="false">I1311</f>
        <v>21</v>
      </c>
      <c r="BX1311" s="201" t="s">
        <v>2919</v>
      </c>
    </row>
    <row r="1312" customFormat="false" ht="15" hidden="false" customHeight="true" outlineLevel="0" collapsed="false">
      <c r="A1312" s="189" t="s">
        <v>3237</v>
      </c>
      <c r="B1312" s="189" t="s">
        <v>115</v>
      </c>
      <c r="C1312" s="189" t="s">
        <v>2921</v>
      </c>
      <c r="D1312" s="190" t="s">
        <v>2922</v>
      </c>
      <c r="E1312" s="190"/>
      <c r="F1312" s="189" t="s">
        <v>237</v>
      </c>
      <c r="G1312" s="191" t="n">
        <v>255</v>
      </c>
      <c r="H1312" s="192"/>
      <c r="I1312" s="193" t="s">
        <v>192</v>
      </c>
      <c r="J1312" s="192" t="n">
        <f aca="false">G1312*AO1312</f>
        <v>0</v>
      </c>
      <c r="K1312" s="192" t="n">
        <f aca="false">G1312*AP1312</f>
        <v>0</v>
      </c>
      <c r="L1312" s="192" t="n">
        <f aca="false">G1312*H1312</f>
        <v>0</v>
      </c>
      <c r="M1312" s="192" t="n">
        <f aca="false">L1312*(1+BW1312/100)</f>
        <v>0</v>
      </c>
      <c r="N1312" s="192" t="n">
        <v>0</v>
      </c>
      <c r="O1312" s="192" t="n">
        <f aca="false">G1312*N1312</f>
        <v>0</v>
      </c>
      <c r="P1312" s="193" t="s">
        <v>193</v>
      </c>
      <c r="Z1312" s="89" t="n">
        <f aca="false">IF(AQ1312="5",BJ1312,0)</f>
        <v>0</v>
      </c>
      <c r="AB1312" s="89" t="n">
        <f aca="false">IF(AQ1312="1",BH1312,0)</f>
        <v>0</v>
      </c>
      <c r="AC1312" s="89" t="n">
        <f aca="false">IF(AQ1312="1",BI1312,0)</f>
        <v>0</v>
      </c>
      <c r="AD1312" s="89" t="n">
        <f aca="false">IF(AQ1312="7",BH1312,0)</f>
        <v>0</v>
      </c>
      <c r="AE1312" s="89" t="n">
        <f aca="false">IF(AQ1312="7",BI1312,0)</f>
        <v>0</v>
      </c>
      <c r="AF1312" s="89" t="n">
        <f aca="false">IF(AQ1312="2",BH1312,0)</f>
        <v>0</v>
      </c>
      <c r="AG1312" s="89" t="n">
        <f aca="false">IF(AQ1312="2",BI1312,0)</f>
        <v>0</v>
      </c>
      <c r="AH1312" s="89" t="n">
        <f aca="false">IF(AQ1312="0",BJ1312,0)</f>
        <v>0</v>
      </c>
      <c r="AI1312" s="170" t="s">
        <v>115</v>
      </c>
      <c r="AJ1312" s="89" t="n">
        <f aca="false">IF(AN1312=0,L1312,0)</f>
        <v>0</v>
      </c>
      <c r="AK1312" s="89" t="n">
        <f aca="false">IF(AN1312=12,L1312,0)</f>
        <v>0</v>
      </c>
      <c r="AL1312" s="89" t="n">
        <f aca="false">IF(AN1312=21,L1312,0)</f>
        <v>0</v>
      </c>
      <c r="AN1312" s="89" t="n">
        <v>21</v>
      </c>
      <c r="AO1312" s="89" t="n">
        <f aca="false">H1312*0</f>
        <v>0</v>
      </c>
      <c r="AP1312" s="89" t="n">
        <f aca="false">H1312*(1-0)</f>
        <v>0</v>
      </c>
      <c r="AQ1312" s="88" t="s">
        <v>197</v>
      </c>
      <c r="AV1312" s="89" t="n">
        <f aca="false">AW1312+AX1312</f>
        <v>0</v>
      </c>
      <c r="AW1312" s="89" t="n">
        <f aca="false">G1312*AO1312</f>
        <v>0</v>
      </c>
      <c r="AX1312" s="89" t="n">
        <f aca="false">G1312*AP1312</f>
        <v>0</v>
      </c>
      <c r="AY1312" s="88" t="s">
        <v>3202</v>
      </c>
      <c r="AZ1312" s="88" t="s">
        <v>3126</v>
      </c>
      <c r="BA1312" s="170" t="s">
        <v>3121</v>
      </c>
      <c r="BC1312" s="89" t="n">
        <f aca="false">AW1312+AX1312</f>
        <v>0</v>
      </c>
      <c r="BD1312" s="89" t="n">
        <f aca="false">H1312/(100-BE1312)*100</f>
        <v>0</v>
      </c>
      <c r="BE1312" s="89" t="n">
        <v>0</v>
      </c>
      <c r="BF1312" s="89" t="n">
        <f aca="false">O1312</f>
        <v>0</v>
      </c>
      <c r="BH1312" s="89" t="n">
        <f aca="false">G1312*AO1312</f>
        <v>0</v>
      </c>
      <c r="BI1312" s="89" t="n">
        <f aca="false">G1312*AP1312</f>
        <v>0</v>
      </c>
      <c r="BJ1312" s="89" t="n">
        <f aca="false">G1312*H1312</f>
        <v>0</v>
      </c>
      <c r="BK1312" s="89"/>
      <c r="BL1312" s="89"/>
      <c r="BW1312" s="89" t="str">
        <f aca="false">I1312</f>
        <v>21</v>
      </c>
      <c r="BX1312" s="10" t="s">
        <v>2922</v>
      </c>
    </row>
    <row r="1313" customFormat="false" ht="15" hidden="false" customHeight="true" outlineLevel="0" collapsed="false">
      <c r="A1313" s="194" t="s">
        <v>3238</v>
      </c>
      <c r="B1313" s="194" t="s">
        <v>115</v>
      </c>
      <c r="C1313" s="194" t="s">
        <v>2924</v>
      </c>
      <c r="D1313" s="195" t="s">
        <v>2925</v>
      </c>
      <c r="E1313" s="195"/>
      <c r="F1313" s="194" t="s">
        <v>237</v>
      </c>
      <c r="G1313" s="196" t="n">
        <v>267.75</v>
      </c>
      <c r="H1313" s="197"/>
      <c r="I1313" s="198" t="s">
        <v>192</v>
      </c>
      <c r="J1313" s="197" t="n">
        <f aca="false">G1313*AO1313</f>
        <v>0</v>
      </c>
      <c r="K1313" s="197" t="n">
        <f aca="false">G1313*AP1313</f>
        <v>0</v>
      </c>
      <c r="L1313" s="197" t="n">
        <f aca="false">G1313*H1313</f>
        <v>0</v>
      </c>
      <c r="M1313" s="197" t="n">
        <f aca="false">L1313*(1+BW1313/100)</f>
        <v>0</v>
      </c>
      <c r="N1313" s="197" t="n">
        <v>0.00023</v>
      </c>
      <c r="O1313" s="197" t="n">
        <f aca="false">G1313*N1313</f>
        <v>0.0615825</v>
      </c>
      <c r="P1313" s="198" t="s">
        <v>193</v>
      </c>
      <c r="Z1313" s="89" t="n">
        <f aca="false">IF(AQ1313="5",BJ1313,0)</f>
        <v>0</v>
      </c>
      <c r="AB1313" s="89" t="n">
        <f aca="false">IF(AQ1313="1",BH1313,0)</f>
        <v>0</v>
      </c>
      <c r="AC1313" s="89" t="n">
        <f aca="false">IF(AQ1313="1",BI1313,0)</f>
        <v>0</v>
      </c>
      <c r="AD1313" s="89" t="n">
        <f aca="false">IF(AQ1313="7",BH1313,0)</f>
        <v>0</v>
      </c>
      <c r="AE1313" s="89" t="n">
        <f aca="false">IF(AQ1313="7",BI1313,0)</f>
        <v>0</v>
      </c>
      <c r="AF1313" s="89" t="n">
        <f aca="false">IF(AQ1313="2",BH1313,0)</f>
        <v>0</v>
      </c>
      <c r="AG1313" s="89" t="n">
        <f aca="false">IF(AQ1313="2",BI1313,0)</f>
        <v>0</v>
      </c>
      <c r="AH1313" s="89" t="n">
        <f aca="false">IF(AQ1313="0",BJ1313,0)</f>
        <v>0</v>
      </c>
      <c r="AI1313" s="170" t="s">
        <v>115</v>
      </c>
      <c r="AJ1313" s="199" t="n">
        <f aca="false">IF(AN1313=0,L1313,0)</f>
        <v>0</v>
      </c>
      <c r="AK1313" s="199" t="n">
        <f aca="false">IF(AN1313=12,L1313,0)</f>
        <v>0</v>
      </c>
      <c r="AL1313" s="199" t="n">
        <f aca="false">IF(AN1313=21,L1313,0)</f>
        <v>0</v>
      </c>
      <c r="AN1313" s="89" t="n">
        <v>21</v>
      </c>
      <c r="AO1313" s="89" t="n">
        <f aca="false">H1313*1</f>
        <v>0</v>
      </c>
      <c r="AP1313" s="89" t="n">
        <f aca="false">H1313*(1-1)</f>
        <v>0</v>
      </c>
      <c r="AQ1313" s="200" t="s">
        <v>188</v>
      </c>
      <c r="AV1313" s="89" t="n">
        <f aca="false">AW1313+AX1313</f>
        <v>0</v>
      </c>
      <c r="AW1313" s="89" t="n">
        <f aca="false">G1313*AO1313</f>
        <v>0</v>
      </c>
      <c r="AX1313" s="89" t="n">
        <f aca="false">G1313*AP1313</f>
        <v>0</v>
      </c>
      <c r="AY1313" s="88" t="s">
        <v>3202</v>
      </c>
      <c r="AZ1313" s="88" t="s">
        <v>3126</v>
      </c>
      <c r="BA1313" s="170" t="s">
        <v>3121</v>
      </c>
      <c r="BC1313" s="89" t="n">
        <f aca="false">AW1313+AX1313</f>
        <v>0</v>
      </c>
      <c r="BD1313" s="89" t="n">
        <f aca="false">H1313/(100-BE1313)*100</f>
        <v>0</v>
      </c>
      <c r="BE1313" s="89" t="n">
        <v>0</v>
      </c>
      <c r="BF1313" s="89" t="n">
        <f aca="false">O1313</f>
        <v>0.0615825</v>
      </c>
      <c r="BH1313" s="199" t="n">
        <f aca="false">G1313*AO1313</f>
        <v>0</v>
      </c>
      <c r="BI1313" s="199" t="n">
        <f aca="false">G1313*AP1313</f>
        <v>0</v>
      </c>
      <c r="BJ1313" s="199" t="n">
        <f aca="false">G1313*H1313</f>
        <v>0</v>
      </c>
      <c r="BK1313" s="199"/>
      <c r="BL1313" s="89"/>
      <c r="BW1313" s="89" t="str">
        <f aca="false">I1313</f>
        <v>21</v>
      </c>
      <c r="BX1313" s="201" t="s">
        <v>2925</v>
      </c>
    </row>
    <row r="1314" customFormat="false" ht="15" hidden="false" customHeight="true" outlineLevel="0" collapsed="false">
      <c r="A1314" s="189" t="s">
        <v>3239</v>
      </c>
      <c r="B1314" s="189" t="s">
        <v>115</v>
      </c>
      <c r="C1314" s="189" t="s">
        <v>2927</v>
      </c>
      <c r="D1314" s="190" t="s">
        <v>2928</v>
      </c>
      <c r="E1314" s="190"/>
      <c r="F1314" s="189" t="s">
        <v>237</v>
      </c>
      <c r="G1314" s="191" t="n">
        <v>475</v>
      </c>
      <c r="H1314" s="192"/>
      <c r="I1314" s="193" t="s">
        <v>192</v>
      </c>
      <c r="J1314" s="192" t="n">
        <f aca="false">G1314*AO1314</f>
        <v>0</v>
      </c>
      <c r="K1314" s="192" t="n">
        <f aca="false">G1314*AP1314</f>
        <v>0</v>
      </c>
      <c r="L1314" s="192" t="n">
        <f aca="false">G1314*H1314</f>
        <v>0</v>
      </c>
      <c r="M1314" s="192" t="n">
        <f aca="false">L1314*(1+BW1314/100)</f>
        <v>0</v>
      </c>
      <c r="N1314" s="192" t="n">
        <v>0</v>
      </c>
      <c r="O1314" s="192" t="n">
        <f aca="false">G1314*N1314</f>
        <v>0</v>
      </c>
      <c r="P1314" s="193" t="s">
        <v>193</v>
      </c>
      <c r="Z1314" s="89" t="n">
        <f aca="false">IF(AQ1314="5",BJ1314,0)</f>
        <v>0</v>
      </c>
      <c r="AB1314" s="89" t="n">
        <f aca="false">IF(AQ1314="1",BH1314,0)</f>
        <v>0</v>
      </c>
      <c r="AC1314" s="89" t="n">
        <f aca="false">IF(AQ1314="1",BI1314,0)</f>
        <v>0</v>
      </c>
      <c r="AD1314" s="89" t="n">
        <f aca="false">IF(AQ1314="7",BH1314,0)</f>
        <v>0</v>
      </c>
      <c r="AE1314" s="89" t="n">
        <f aca="false">IF(AQ1314="7",BI1314,0)</f>
        <v>0</v>
      </c>
      <c r="AF1314" s="89" t="n">
        <f aca="false">IF(AQ1314="2",BH1314,0)</f>
        <v>0</v>
      </c>
      <c r="AG1314" s="89" t="n">
        <f aca="false">IF(AQ1314="2",BI1314,0)</f>
        <v>0</v>
      </c>
      <c r="AH1314" s="89" t="n">
        <f aca="false">IF(AQ1314="0",BJ1314,0)</f>
        <v>0</v>
      </c>
      <c r="AI1314" s="170" t="s">
        <v>115</v>
      </c>
      <c r="AJ1314" s="89" t="n">
        <f aca="false">IF(AN1314=0,L1314,0)</f>
        <v>0</v>
      </c>
      <c r="AK1314" s="89" t="n">
        <f aca="false">IF(AN1314=12,L1314,0)</f>
        <v>0</v>
      </c>
      <c r="AL1314" s="89" t="n">
        <f aca="false">IF(AN1314=21,L1314,0)</f>
        <v>0</v>
      </c>
      <c r="AN1314" s="89" t="n">
        <v>21</v>
      </c>
      <c r="AO1314" s="89" t="n">
        <f aca="false">H1314*0</f>
        <v>0</v>
      </c>
      <c r="AP1314" s="89" t="n">
        <f aca="false">H1314*(1-0)</f>
        <v>0</v>
      </c>
      <c r="AQ1314" s="88" t="s">
        <v>197</v>
      </c>
      <c r="AV1314" s="89" t="n">
        <f aca="false">AW1314+AX1314</f>
        <v>0</v>
      </c>
      <c r="AW1314" s="89" t="n">
        <f aca="false">G1314*AO1314</f>
        <v>0</v>
      </c>
      <c r="AX1314" s="89" t="n">
        <f aca="false">G1314*AP1314</f>
        <v>0</v>
      </c>
      <c r="AY1314" s="88" t="s">
        <v>3202</v>
      </c>
      <c r="AZ1314" s="88" t="s">
        <v>3126</v>
      </c>
      <c r="BA1314" s="170" t="s">
        <v>3121</v>
      </c>
      <c r="BC1314" s="89" t="n">
        <f aca="false">AW1314+AX1314</f>
        <v>0</v>
      </c>
      <c r="BD1314" s="89" t="n">
        <f aca="false">H1314/(100-BE1314)*100</f>
        <v>0</v>
      </c>
      <c r="BE1314" s="89" t="n">
        <v>0</v>
      </c>
      <c r="BF1314" s="89" t="n">
        <f aca="false">O1314</f>
        <v>0</v>
      </c>
      <c r="BH1314" s="89" t="n">
        <f aca="false">G1314*AO1314</f>
        <v>0</v>
      </c>
      <c r="BI1314" s="89" t="n">
        <f aca="false">G1314*AP1314</f>
        <v>0</v>
      </c>
      <c r="BJ1314" s="89" t="n">
        <f aca="false">G1314*H1314</f>
        <v>0</v>
      </c>
      <c r="BK1314" s="89"/>
      <c r="BL1314" s="89"/>
      <c r="BW1314" s="89" t="str">
        <f aca="false">I1314</f>
        <v>21</v>
      </c>
      <c r="BX1314" s="10" t="s">
        <v>2928</v>
      </c>
    </row>
    <row r="1315" customFormat="false" ht="15" hidden="false" customHeight="true" outlineLevel="0" collapsed="false">
      <c r="A1315" s="194" t="s">
        <v>3240</v>
      </c>
      <c r="B1315" s="194" t="s">
        <v>115</v>
      </c>
      <c r="C1315" s="194" t="s">
        <v>2930</v>
      </c>
      <c r="D1315" s="195" t="s">
        <v>2931</v>
      </c>
      <c r="E1315" s="195"/>
      <c r="F1315" s="194" t="s">
        <v>237</v>
      </c>
      <c r="G1315" s="196" t="n">
        <v>498.75</v>
      </c>
      <c r="H1315" s="197"/>
      <c r="I1315" s="198" t="s">
        <v>192</v>
      </c>
      <c r="J1315" s="197" t="n">
        <f aca="false">G1315*AO1315</f>
        <v>0</v>
      </c>
      <c r="K1315" s="197" t="n">
        <f aca="false">G1315*AP1315</f>
        <v>0</v>
      </c>
      <c r="L1315" s="197" t="n">
        <f aca="false">G1315*H1315</f>
        <v>0</v>
      </c>
      <c r="M1315" s="197" t="n">
        <f aca="false">L1315*(1+BW1315/100)</f>
        <v>0</v>
      </c>
      <c r="N1315" s="197" t="n">
        <v>0.00018</v>
      </c>
      <c r="O1315" s="197" t="n">
        <f aca="false">G1315*N1315</f>
        <v>0.089775</v>
      </c>
      <c r="P1315" s="198" t="s">
        <v>193</v>
      </c>
      <c r="Z1315" s="89" t="n">
        <f aca="false">IF(AQ1315="5",BJ1315,0)</f>
        <v>0</v>
      </c>
      <c r="AB1315" s="89" t="n">
        <f aca="false">IF(AQ1315="1",BH1315,0)</f>
        <v>0</v>
      </c>
      <c r="AC1315" s="89" t="n">
        <f aca="false">IF(AQ1315="1",BI1315,0)</f>
        <v>0</v>
      </c>
      <c r="AD1315" s="89" t="n">
        <f aca="false">IF(AQ1315="7",BH1315,0)</f>
        <v>0</v>
      </c>
      <c r="AE1315" s="89" t="n">
        <f aca="false">IF(AQ1315="7",BI1315,0)</f>
        <v>0</v>
      </c>
      <c r="AF1315" s="89" t="n">
        <f aca="false">IF(AQ1315="2",BH1315,0)</f>
        <v>0</v>
      </c>
      <c r="AG1315" s="89" t="n">
        <f aca="false">IF(AQ1315="2",BI1315,0)</f>
        <v>0</v>
      </c>
      <c r="AH1315" s="89" t="n">
        <f aca="false">IF(AQ1315="0",BJ1315,0)</f>
        <v>0</v>
      </c>
      <c r="AI1315" s="170" t="s">
        <v>115</v>
      </c>
      <c r="AJ1315" s="199" t="n">
        <f aca="false">IF(AN1315=0,L1315,0)</f>
        <v>0</v>
      </c>
      <c r="AK1315" s="199" t="n">
        <f aca="false">IF(AN1315=12,L1315,0)</f>
        <v>0</v>
      </c>
      <c r="AL1315" s="199" t="n">
        <f aca="false">IF(AN1315=21,L1315,0)</f>
        <v>0</v>
      </c>
      <c r="AN1315" s="89" t="n">
        <v>21</v>
      </c>
      <c r="AO1315" s="89" t="n">
        <f aca="false">H1315*1</f>
        <v>0</v>
      </c>
      <c r="AP1315" s="89" t="n">
        <f aca="false">H1315*(1-1)</f>
        <v>0</v>
      </c>
      <c r="AQ1315" s="200" t="s">
        <v>188</v>
      </c>
      <c r="AV1315" s="89" t="n">
        <f aca="false">AW1315+AX1315</f>
        <v>0</v>
      </c>
      <c r="AW1315" s="89" t="n">
        <f aca="false">G1315*AO1315</f>
        <v>0</v>
      </c>
      <c r="AX1315" s="89" t="n">
        <f aca="false">G1315*AP1315</f>
        <v>0</v>
      </c>
      <c r="AY1315" s="88" t="s">
        <v>3202</v>
      </c>
      <c r="AZ1315" s="88" t="s">
        <v>3126</v>
      </c>
      <c r="BA1315" s="170" t="s">
        <v>3121</v>
      </c>
      <c r="BC1315" s="89" t="n">
        <f aca="false">AW1315+AX1315</f>
        <v>0</v>
      </c>
      <c r="BD1315" s="89" t="n">
        <f aca="false">H1315/(100-BE1315)*100</f>
        <v>0</v>
      </c>
      <c r="BE1315" s="89" t="n">
        <v>0</v>
      </c>
      <c r="BF1315" s="89" t="n">
        <f aca="false">O1315</f>
        <v>0.089775</v>
      </c>
      <c r="BH1315" s="199" t="n">
        <f aca="false">G1315*AO1315</f>
        <v>0</v>
      </c>
      <c r="BI1315" s="199" t="n">
        <f aca="false">G1315*AP1315</f>
        <v>0</v>
      </c>
      <c r="BJ1315" s="199" t="n">
        <f aca="false">G1315*H1315</f>
        <v>0</v>
      </c>
      <c r="BK1315" s="199"/>
      <c r="BL1315" s="89"/>
      <c r="BW1315" s="89" t="str">
        <f aca="false">I1315</f>
        <v>21</v>
      </c>
      <c r="BX1315" s="201" t="s">
        <v>2931</v>
      </c>
    </row>
    <row r="1316" customFormat="false" ht="15" hidden="false" customHeight="true" outlineLevel="0" collapsed="false">
      <c r="A1316" s="189" t="s">
        <v>3241</v>
      </c>
      <c r="B1316" s="189" t="s">
        <v>115</v>
      </c>
      <c r="C1316" s="189" t="s">
        <v>3242</v>
      </c>
      <c r="D1316" s="190" t="s">
        <v>3243</v>
      </c>
      <c r="E1316" s="190"/>
      <c r="F1316" s="189" t="s">
        <v>237</v>
      </c>
      <c r="G1316" s="191" t="n">
        <v>1250</v>
      </c>
      <c r="H1316" s="192"/>
      <c r="I1316" s="193" t="s">
        <v>192</v>
      </c>
      <c r="J1316" s="192" t="n">
        <f aca="false">G1316*AO1316</f>
        <v>0</v>
      </c>
      <c r="K1316" s="192" t="n">
        <f aca="false">G1316*AP1316</f>
        <v>0</v>
      </c>
      <c r="L1316" s="192" t="n">
        <f aca="false">G1316*H1316</f>
        <v>0</v>
      </c>
      <c r="M1316" s="192" t="n">
        <f aca="false">L1316*(1+BW1316/100)</f>
        <v>0</v>
      </c>
      <c r="N1316" s="192" t="n">
        <v>0</v>
      </c>
      <c r="O1316" s="192" t="n">
        <f aca="false">G1316*N1316</f>
        <v>0</v>
      </c>
      <c r="P1316" s="193" t="s">
        <v>193</v>
      </c>
      <c r="Z1316" s="89" t="n">
        <f aca="false">IF(AQ1316="5",BJ1316,0)</f>
        <v>0</v>
      </c>
      <c r="AB1316" s="89" t="n">
        <f aca="false">IF(AQ1316="1",BH1316,0)</f>
        <v>0</v>
      </c>
      <c r="AC1316" s="89" t="n">
        <f aca="false">IF(AQ1316="1",BI1316,0)</f>
        <v>0</v>
      </c>
      <c r="AD1316" s="89" t="n">
        <f aca="false">IF(AQ1316="7",BH1316,0)</f>
        <v>0</v>
      </c>
      <c r="AE1316" s="89" t="n">
        <f aca="false">IF(AQ1316="7",BI1316,0)</f>
        <v>0</v>
      </c>
      <c r="AF1316" s="89" t="n">
        <f aca="false">IF(AQ1316="2",BH1316,0)</f>
        <v>0</v>
      </c>
      <c r="AG1316" s="89" t="n">
        <f aca="false">IF(AQ1316="2",BI1316,0)</f>
        <v>0</v>
      </c>
      <c r="AH1316" s="89" t="n">
        <f aca="false">IF(AQ1316="0",BJ1316,0)</f>
        <v>0</v>
      </c>
      <c r="AI1316" s="170" t="s">
        <v>115</v>
      </c>
      <c r="AJ1316" s="89" t="n">
        <f aca="false">IF(AN1316=0,L1316,0)</f>
        <v>0</v>
      </c>
      <c r="AK1316" s="89" t="n">
        <f aca="false">IF(AN1316=12,L1316,0)</f>
        <v>0</v>
      </c>
      <c r="AL1316" s="89" t="n">
        <f aca="false">IF(AN1316=21,L1316,0)</f>
        <v>0</v>
      </c>
      <c r="AN1316" s="89" t="n">
        <v>21</v>
      </c>
      <c r="AO1316" s="89" t="n">
        <f aca="false">H1316*0</f>
        <v>0</v>
      </c>
      <c r="AP1316" s="89" t="n">
        <f aca="false">H1316*(1-0)</f>
        <v>0</v>
      </c>
      <c r="AQ1316" s="88" t="s">
        <v>197</v>
      </c>
      <c r="AV1316" s="89" t="n">
        <f aca="false">AW1316+AX1316</f>
        <v>0</v>
      </c>
      <c r="AW1316" s="89" t="n">
        <f aca="false">G1316*AO1316</f>
        <v>0</v>
      </c>
      <c r="AX1316" s="89" t="n">
        <f aca="false">G1316*AP1316</f>
        <v>0</v>
      </c>
      <c r="AY1316" s="88" t="s">
        <v>3202</v>
      </c>
      <c r="AZ1316" s="88" t="s">
        <v>3126</v>
      </c>
      <c r="BA1316" s="170" t="s">
        <v>3121</v>
      </c>
      <c r="BC1316" s="89" t="n">
        <f aca="false">AW1316+AX1316</f>
        <v>0</v>
      </c>
      <c r="BD1316" s="89" t="n">
        <f aca="false">H1316/(100-BE1316)*100</f>
        <v>0</v>
      </c>
      <c r="BE1316" s="89" t="n">
        <v>0</v>
      </c>
      <c r="BF1316" s="89" t="n">
        <f aca="false">O1316</f>
        <v>0</v>
      </c>
      <c r="BH1316" s="89" t="n">
        <f aca="false">G1316*AO1316</f>
        <v>0</v>
      </c>
      <c r="BI1316" s="89" t="n">
        <f aca="false">G1316*AP1316</f>
        <v>0</v>
      </c>
      <c r="BJ1316" s="89" t="n">
        <f aca="false">G1316*H1316</f>
        <v>0</v>
      </c>
      <c r="BK1316" s="89"/>
      <c r="BL1316" s="89"/>
      <c r="BW1316" s="89" t="str">
        <f aca="false">I1316</f>
        <v>21</v>
      </c>
      <c r="BX1316" s="10" t="s">
        <v>3243</v>
      </c>
    </row>
    <row r="1317" customFormat="false" ht="23.85" hidden="false" customHeight="true" outlineLevel="0" collapsed="false">
      <c r="A1317" s="189" t="s">
        <v>3244</v>
      </c>
      <c r="B1317" s="189" t="s">
        <v>115</v>
      </c>
      <c r="C1317" s="189" t="s">
        <v>3245</v>
      </c>
      <c r="D1317" s="190" t="s">
        <v>3246</v>
      </c>
      <c r="E1317" s="190"/>
      <c r="F1317" s="189" t="s">
        <v>1219</v>
      </c>
      <c r="G1317" s="191" t="n">
        <v>1</v>
      </c>
      <c r="H1317" s="192"/>
      <c r="I1317" s="193" t="s">
        <v>192</v>
      </c>
      <c r="J1317" s="192" t="n">
        <f aca="false">G1317*AO1317</f>
        <v>0</v>
      </c>
      <c r="K1317" s="192" t="n">
        <f aca="false">G1317*AP1317</f>
        <v>0</v>
      </c>
      <c r="L1317" s="192" t="n">
        <f aca="false">G1317*H1317</f>
        <v>0</v>
      </c>
      <c r="M1317" s="192" t="n">
        <f aca="false">L1317*(1+BW1317/100)</f>
        <v>0</v>
      </c>
      <c r="N1317" s="192" t="n">
        <v>0</v>
      </c>
      <c r="O1317" s="192" t="n">
        <f aca="false">G1317*N1317</f>
        <v>0</v>
      </c>
      <c r="P1317" s="193"/>
      <c r="Z1317" s="89" t="n">
        <f aca="false">IF(AQ1317="5",BJ1317,0)</f>
        <v>0</v>
      </c>
      <c r="AB1317" s="89" t="n">
        <f aca="false">IF(AQ1317="1",BH1317,0)</f>
        <v>0</v>
      </c>
      <c r="AC1317" s="89" t="n">
        <f aca="false">IF(AQ1317="1",BI1317,0)</f>
        <v>0</v>
      </c>
      <c r="AD1317" s="89" t="n">
        <f aca="false">IF(AQ1317="7",BH1317,0)</f>
        <v>0</v>
      </c>
      <c r="AE1317" s="89" t="n">
        <f aca="false">IF(AQ1317="7",BI1317,0)</f>
        <v>0</v>
      </c>
      <c r="AF1317" s="89" t="n">
        <f aca="false">IF(AQ1317="2",BH1317,0)</f>
        <v>0</v>
      </c>
      <c r="AG1317" s="89" t="n">
        <f aca="false">IF(AQ1317="2",BI1317,0)</f>
        <v>0</v>
      </c>
      <c r="AH1317" s="89" t="n">
        <f aca="false">IF(AQ1317="0",BJ1317,0)</f>
        <v>0</v>
      </c>
      <c r="AI1317" s="170" t="s">
        <v>115</v>
      </c>
      <c r="AJ1317" s="89" t="n">
        <f aca="false">IF(AN1317=0,L1317,0)</f>
        <v>0</v>
      </c>
      <c r="AK1317" s="89" t="n">
        <f aca="false">IF(AN1317=12,L1317,0)</f>
        <v>0</v>
      </c>
      <c r="AL1317" s="89" t="n">
        <f aca="false">IF(AN1317=21,L1317,0)</f>
        <v>0</v>
      </c>
      <c r="AN1317" s="89" t="n">
        <v>21</v>
      </c>
      <c r="AO1317" s="89" t="n">
        <f aca="false">H1317*0.524691395</f>
        <v>0</v>
      </c>
      <c r="AP1317" s="89" t="n">
        <f aca="false">H1317*(1-0.524691395)</f>
        <v>0</v>
      </c>
      <c r="AQ1317" s="88" t="s">
        <v>197</v>
      </c>
      <c r="AV1317" s="89" t="n">
        <f aca="false">AW1317+AX1317</f>
        <v>0</v>
      </c>
      <c r="AW1317" s="89" t="n">
        <f aca="false">G1317*AO1317</f>
        <v>0</v>
      </c>
      <c r="AX1317" s="89" t="n">
        <f aca="false">G1317*AP1317</f>
        <v>0</v>
      </c>
      <c r="AY1317" s="88" t="s">
        <v>3202</v>
      </c>
      <c r="AZ1317" s="88" t="s">
        <v>3126</v>
      </c>
      <c r="BA1317" s="170" t="s">
        <v>3121</v>
      </c>
      <c r="BC1317" s="89" t="n">
        <f aca="false">AW1317+AX1317</f>
        <v>0</v>
      </c>
      <c r="BD1317" s="89" t="n">
        <f aca="false">H1317/(100-BE1317)*100</f>
        <v>0</v>
      </c>
      <c r="BE1317" s="89" t="n">
        <v>0</v>
      </c>
      <c r="BF1317" s="89" t="n">
        <f aca="false">O1317</f>
        <v>0</v>
      </c>
      <c r="BH1317" s="89" t="n">
        <f aca="false">G1317*AO1317</f>
        <v>0</v>
      </c>
      <c r="BI1317" s="89" t="n">
        <f aca="false">G1317*AP1317</f>
        <v>0</v>
      </c>
      <c r="BJ1317" s="89" t="n">
        <f aca="false">G1317*H1317</f>
        <v>0</v>
      </c>
      <c r="BK1317" s="89"/>
      <c r="BL1317" s="89"/>
      <c r="BW1317" s="89" t="str">
        <f aca="false">I1317</f>
        <v>21</v>
      </c>
      <c r="BX1317" s="10" t="s">
        <v>3246</v>
      </c>
    </row>
    <row r="1318" customFormat="false" ht="15" hidden="false" customHeight="true" outlineLevel="0" collapsed="false">
      <c r="A1318" s="183"/>
      <c r="B1318" s="184" t="s">
        <v>115</v>
      </c>
      <c r="C1318" s="184" t="s">
        <v>3247</v>
      </c>
      <c r="D1318" s="185" t="s">
        <v>87</v>
      </c>
      <c r="E1318" s="185"/>
      <c r="F1318" s="183" t="s">
        <v>97</v>
      </c>
      <c r="G1318" s="186" t="s">
        <v>97</v>
      </c>
      <c r="H1318" s="183"/>
      <c r="I1318" s="183" t="s">
        <v>97</v>
      </c>
      <c r="J1318" s="187" t="n">
        <f aca="false">SUM(J1319:J1335)</f>
        <v>0</v>
      </c>
      <c r="K1318" s="187" t="n">
        <f aca="false">SUM(K1319:K1335)</f>
        <v>0</v>
      </c>
      <c r="L1318" s="187" t="n">
        <f aca="false">SUM(L1319:L1335)</f>
        <v>0</v>
      </c>
      <c r="M1318" s="187" t="n">
        <f aca="false">SUM(M1319:M1335)</f>
        <v>0</v>
      </c>
      <c r="N1318" s="188"/>
      <c r="O1318" s="187" t="n">
        <f aca="false">SUM(O1319:O1335)</f>
        <v>0</v>
      </c>
      <c r="P1318" s="188"/>
      <c r="AI1318" s="170" t="s">
        <v>115</v>
      </c>
      <c r="AS1318" s="159" t="n">
        <f aca="false">SUM(AJ1319:AJ1335)</f>
        <v>0</v>
      </c>
      <c r="AT1318" s="159" t="n">
        <f aca="false">SUM(AK1319:AK1335)</f>
        <v>0</v>
      </c>
      <c r="AU1318" s="159" t="n">
        <f aca="false">SUM(AL1319:AL1335)</f>
        <v>0</v>
      </c>
    </row>
    <row r="1319" customFormat="false" ht="15" hidden="false" customHeight="true" outlineLevel="0" collapsed="false">
      <c r="A1319" s="189" t="s">
        <v>3248</v>
      </c>
      <c r="B1319" s="189" t="s">
        <v>115</v>
      </c>
      <c r="C1319" s="189" t="s">
        <v>2963</v>
      </c>
      <c r="D1319" s="190" t="s">
        <v>2964</v>
      </c>
      <c r="E1319" s="190"/>
      <c r="F1319" s="189" t="s">
        <v>231</v>
      </c>
      <c r="G1319" s="191" t="n">
        <v>644</v>
      </c>
      <c r="H1319" s="192"/>
      <c r="I1319" s="193" t="s">
        <v>192</v>
      </c>
      <c r="J1319" s="192" t="n">
        <f aca="false">G1319*AO1319</f>
        <v>0</v>
      </c>
      <c r="K1319" s="192" t="n">
        <f aca="false">G1319*AP1319</f>
        <v>0</v>
      </c>
      <c r="L1319" s="192" t="n">
        <f aca="false">G1319*H1319</f>
        <v>0</v>
      </c>
      <c r="M1319" s="192" t="n">
        <f aca="false">L1319*(1+BW1319/100)</f>
        <v>0</v>
      </c>
      <c r="N1319" s="192" t="n">
        <v>0</v>
      </c>
      <c r="O1319" s="192" t="n">
        <f aca="false">G1319*N1319</f>
        <v>0</v>
      </c>
      <c r="P1319" s="193" t="s">
        <v>193</v>
      </c>
      <c r="Z1319" s="89" t="n">
        <f aca="false">IF(AQ1319="5",BJ1319,0)</f>
        <v>0</v>
      </c>
      <c r="AB1319" s="89" t="n">
        <f aca="false">IF(AQ1319="1",BH1319,0)</f>
        <v>0</v>
      </c>
      <c r="AC1319" s="89" t="n">
        <f aca="false">IF(AQ1319="1",BI1319,0)</f>
        <v>0</v>
      </c>
      <c r="AD1319" s="89" t="n">
        <f aca="false">IF(AQ1319="7",BH1319,0)</f>
        <v>0</v>
      </c>
      <c r="AE1319" s="89" t="n">
        <f aca="false">IF(AQ1319="7",BI1319,0)</f>
        <v>0</v>
      </c>
      <c r="AF1319" s="89" t="n">
        <f aca="false">IF(AQ1319="2",BH1319,0)</f>
        <v>0</v>
      </c>
      <c r="AG1319" s="89" t="n">
        <f aca="false">IF(AQ1319="2",BI1319,0)</f>
        <v>0</v>
      </c>
      <c r="AH1319" s="89" t="n">
        <f aca="false">IF(AQ1319="0",BJ1319,0)</f>
        <v>0</v>
      </c>
      <c r="AI1319" s="170" t="s">
        <v>115</v>
      </c>
      <c r="AJ1319" s="89" t="n">
        <f aca="false">IF(AN1319=0,L1319,0)</f>
        <v>0</v>
      </c>
      <c r="AK1319" s="89" t="n">
        <f aca="false">IF(AN1319=12,L1319,0)</f>
        <v>0</v>
      </c>
      <c r="AL1319" s="89" t="n">
        <f aca="false">IF(AN1319=21,L1319,0)</f>
        <v>0</v>
      </c>
      <c r="AN1319" s="89" t="n">
        <v>21</v>
      </c>
      <c r="AO1319" s="89" t="n">
        <f aca="false">H1319*0</f>
        <v>0</v>
      </c>
      <c r="AP1319" s="89" t="n">
        <f aca="false">H1319*(1-0)</f>
        <v>0</v>
      </c>
      <c r="AQ1319" s="88" t="s">
        <v>197</v>
      </c>
      <c r="AV1319" s="89" t="n">
        <f aca="false">AW1319+AX1319</f>
        <v>0</v>
      </c>
      <c r="AW1319" s="89" t="n">
        <f aca="false">G1319*AO1319</f>
        <v>0</v>
      </c>
      <c r="AX1319" s="89" t="n">
        <f aca="false">G1319*AP1319</f>
        <v>0</v>
      </c>
      <c r="AY1319" s="88" t="s">
        <v>3249</v>
      </c>
      <c r="AZ1319" s="88" t="s">
        <v>3126</v>
      </c>
      <c r="BA1319" s="170" t="s">
        <v>3121</v>
      </c>
      <c r="BC1319" s="89" t="n">
        <f aca="false">AW1319+AX1319</f>
        <v>0</v>
      </c>
      <c r="BD1319" s="89" t="n">
        <f aca="false">H1319/(100-BE1319)*100</f>
        <v>0</v>
      </c>
      <c r="BE1319" s="89" t="n">
        <v>0</v>
      </c>
      <c r="BF1319" s="89" t="n">
        <f aca="false">O1319</f>
        <v>0</v>
      </c>
      <c r="BH1319" s="89" t="n">
        <f aca="false">G1319*AO1319</f>
        <v>0</v>
      </c>
      <c r="BI1319" s="89" t="n">
        <f aca="false">G1319*AP1319</f>
        <v>0</v>
      </c>
      <c r="BJ1319" s="89" t="n">
        <f aca="false">G1319*H1319</f>
        <v>0</v>
      </c>
      <c r="BK1319" s="89"/>
      <c r="BL1319" s="89"/>
      <c r="BW1319" s="89" t="str">
        <f aca="false">I1319</f>
        <v>21</v>
      </c>
      <c r="BX1319" s="10" t="s">
        <v>2964</v>
      </c>
    </row>
    <row r="1320" customFormat="false" ht="35.05" hidden="false" customHeight="true" outlineLevel="0" collapsed="false">
      <c r="A1320" s="189" t="s">
        <v>3250</v>
      </c>
      <c r="B1320" s="189" t="s">
        <v>115</v>
      </c>
      <c r="C1320" s="189" t="s">
        <v>2966</v>
      </c>
      <c r="D1320" s="190" t="s">
        <v>3251</v>
      </c>
      <c r="E1320" s="190"/>
      <c r="F1320" s="189" t="s">
        <v>1219</v>
      </c>
      <c r="G1320" s="191" t="n">
        <v>1</v>
      </c>
      <c r="H1320" s="192"/>
      <c r="I1320" s="193" t="s">
        <v>192</v>
      </c>
      <c r="J1320" s="192" t="n">
        <f aca="false">G1320*AO1320</f>
        <v>0</v>
      </c>
      <c r="K1320" s="192" t="n">
        <f aca="false">G1320*AP1320</f>
        <v>0</v>
      </c>
      <c r="L1320" s="192" t="n">
        <f aca="false">G1320*H1320</f>
        <v>0</v>
      </c>
      <c r="M1320" s="192" t="n">
        <f aca="false">L1320*(1+BW1320/100)</f>
        <v>0</v>
      </c>
      <c r="N1320" s="192" t="n">
        <v>0</v>
      </c>
      <c r="O1320" s="192" t="n">
        <f aca="false">G1320*N1320</f>
        <v>0</v>
      </c>
      <c r="P1320" s="193" t="s">
        <v>193</v>
      </c>
      <c r="Z1320" s="89" t="n">
        <f aca="false">IF(AQ1320="5",BJ1320,0)</f>
        <v>0</v>
      </c>
      <c r="AB1320" s="89" t="n">
        <f aca="false">IF(AQ1320="1",BH1320,0)</f>
        <v>0</v>
      </c>
      <c r="AC1320" s="89" t="n">
        <f aca="false">IF(AQ1320="1",BI1320,0)</f>
        <v>0</v>
      </c>
      <c r="AD1320" s="89" t="n">
        <f aca="false">IF(AQ1320="7",BH1320,0)</f>
        <v>0</v>
      </c>
      <c r="AE1320" s="89" t="n">
        <f aca="false">IF(AQ1320="7",BI1320,0)</f>
        <v>0</v>
      </c>
      <c r="AF1320" s="89" t="n">
        <f aca="false">IF(AQ1320="2",BH1320,0)</f>
        <v>0</v>
      </c>
      <c r="AG1320" s="89" t="n">
        <f aca="false">IF(AQ1320="2",BI1320,0)</f>
        <v>0</v>
      </c>
      <c r="AH1320" s="89" t="n">
        <f aca="false">IF(AQ1320="0",BJ1320,0)</f>
        <v>0</v>
      </c>
      <c r="AI1320" s="170" t="s">
        <v>115</v>
      </c>
      <c r="AJ1320" s="89" t="n">
        <f aca="false">IF(AN1320=0,L1320,0)</f>
        <v>0</v>
      </c>
      <c r="AK1320" s="89" t="n">
        <f aca="false">IF(AN1320=12,L1320,0)</f>
        <v>0</v>
      </c>
      <c r="AL1320" s="89" t="n">
        <f aca="false">IF(AN1320=21,L1320,0)</f>
        <v>0</v>
      </c>
      <c r="AN1320" s="89" t="n">
        <v>21</v>
      </c>
      <c r="AO1320" s="89" t="n">
        <f aca="false">H1320*0.613636363</f>
        <v>0</v>
      </c>
      <c r="AP1320" s="89" t="n">
        <f aca="false">H1320*(1-0.613636363)</f>
        <v>0</v>
      </c>
      <c r="AQ1320" s="88" t="s">
        <v>197</v>
      </c>
      <c r="AV1320" s="89" t="n">
        <f aca="false">AW1320+AX1320</f>
        <v>0</v>
      </c>
      <c r="AW1320" s="89" t="n">
        <f aca="false">G1320*AO1320</f>
        <v>0</v>
      </c>
      <c r="AX1320" s="89" t="n">
        <f aca="false">G1320*AP1320</f>
        <v>0</v>
      </c>
      <c r="AY1320" s="88" t="s">
        <v>3249</v>
      </c>
      <c r="AZ1320" s="88" t="s">
        <v>3126</v>
      </c>
      <c r="BA1320" s="170" t="s">
        <v>3121</v>
      </c>
      <c r="BC1320" s="89" t="n">
        <f aca="false">AW1320+AX1320</f>
        <v>0</v>
      </c>
      <c r="BD1320" s="89" t="n">
        <f aca="false">H1320/(100-BE1320)*100</f>
        <v>0</v>
      </c>
      <c r="BE1320" s="89" t="n">
        <v>0</v>
      </c>
      <c r="BF1320" s="89" t="n">
        <f aca="false">O1320</f>
        <v>0</v>
      </c>
      <c r="BH1320" s="89" t="n">
        <f aca="false">G1320*AO1320</f>
        <v>0</v>
      </c>
      <c r="BI1320" s="89" t="n">
        <f aca="false">G1320*AP1320</f>
        <v>0</v>
      </c>
      <c r="BJ1320" s="89" t="n">
        <f aca="false">G1320*H1320</f>
        <v>0</v>
      </c>
      <c r="BK1320" s="89"/>
      <c r="BL1320" s="89"/>
      <c r="BW1320" s="89" t="str">
        <f aca="false">I1320</f>
        <v>21</v>
      </c>
      <c r="BX1320" s="10" t="s">
        <v>3251</v>
      </c>
    </row>
    <row r="1321" customFormat="false" ht="15" hidden="false" customHeight="true" outlineLevel="0" collapsed="false">
      <c r="A1321" s="189" t="s">
        <v>3252</v>
      </c>
      <c r="B1321" s="189" t="s">
        <v>115</v>
      </c>
      <c r="C1321" s="189" t="s">
        <v>2974</v>
      </c>
      <c r="D1321" s="190" t="s">
        <v>2975</v>
      </c>
      <c r="E1321" s="190"/>
      <c r="F1321" s="189" t="s">
        <v>1637</v>
      </c>
      <c r="G1321" s="191" t="n">
        <v>22</v>
      </c>
      <c r="H1321" s="192"/>
      <c r="I1321" s="193" t="s">
        <v>192</v>
      </c>
      <c r="J1321" s="192" t="n">
        <f aca="false">G1321*AO1321</f>
        <v>0</v>
      </c>
      <c r="K1321" s="192" t="n">
        <f aca="false">G1321*AP1321</f>
        <v>0</v>
      </c>
      <c r="L1321" s="192" t="n">
        <f aca="false">G1321*H1321</f>
        <v>0</v>
      </c>
      <c r="M1321" s="192" t="n">
        <f aca="false">L1321*(1+BW1321/100)</f>
        <v>0</v>
      </c>
      <c r="N1321" s="192" t="n">
        <v>0</v>
      </c>
      <c r="O1321" s="192" t="n">
        <f aca="false">G1321*N1321</f>
        <v>0</v>
      </c>
      <c r="P1321" s="193" t="s">
        <v>193</v>
      </c>
      <c r="Z1321" s="89" t="n">
        <f aca="false">IF(AQ1321="5",BJ1321,0)</f>
        <v>0</v>
      </c>
      <c r="AB1321" s="89" t="n">
        <f aca="false">IF(AQ1321="1",BH1321,0)</f>
        <v>0</v>
      </c>
      <c r="AC1321" s="89" t="n">
        <f aca="false">IF(AQ1321="1",BI1321,0)</f>
        <v>0</v>
      </c>
      <c r="AD1321" s="89" t="n">
        <f aca="false">IF(AQ1321="7",BH1321,0)</f>
        <v>0</v>
      </c>
      <c r="AE1321" s="89" t="n">
        <f aca="false">IF(AQ1321="7",BI1321,0)</f>
        <v>0</v>
      </c>
      <c r="AF1321" s="89" t="n">
        <f aca="false">IF(AQ1321="2",BH1321,0)</f>
        <v>0</v>
      </c>
      <c r="AG1321" s="89" t="n">
        <f aca="false">IF(AQ1321="2",BI1321,0)</f>
        <v>0</v>
      </c>
      <c r="AH1321" s="89" t="n">
        <f aca="false">IF(AQ1321="0",BJ1321,0)</f>
        <v>0</v>
      </c>
      <c r="AI1321" s="170" t="s">
        <v>115</v>
      </c>
      <c r="AJ1321" s="89" t="n">
        <f aca="false">IF(AN1321=0,L1321,0)</f>
        <v>0</v>
      </c>
      <c r="AK1321" s="89" t="n">
        <f aca="false">IF(AN1321=12,L1321,0)</f>
        <v>0</v>
      </c>
      <c r="AL1321" s="89" t="n">
        <f aca="false">IF(AN1321=21,L1321,0)</f>
        <v>0</v>
      </c>
      <c r="AN1321" s="89" t="n">
        <v>21</v>
      </c>
      <c r="AO1321" s="89" t="n">
        <f aca="false">H1321*0</f>
        <v>0</v>
      </c>
      <c r="AP1321" s="89" t="n">
        <f aca="false">H1321*(1-0)</f>
        <v>0</v>
      </c>
      <c r="AQ1321" s="88" t="s">
        <v>197</v>
      </c>
      <c r="AV1321" s="89" t="n">
        <f aca="false">AW1321+AX1321</f>
        <v>0</v>
      </c>
      <c r="AW1321" s="89" t="n">
        <f aca="false">G1321*AO1321</f>
        <v>0</v>
      </c>
      <c r="AX1321" s="89" t="n">
        <f aca="false">G1321*AP1321</f>
        <v>0</v>
      </c>
      <c r="AY1321" s="88" t="s">
        <v>3249</v>
      </c>
      <c r="AZ1321" s="88" t="s">
        <v>3126</v>
      </c>
      <c r="BA1321" s="170" t="s">
        <v>3121</v>
      </c>
      <c r="BC1321" s="89" t="n">
        <f aca="false">AW1321+AX1321</f>
        <v>0</v>
      </c>
      <c r="BD1321" s="89" t="n">
        <f aca="false">H1321/(100-BE1321)*100</f>
        <v>0</v>
      </c>
      <c r="BE1321" s="89" t="n">
        <v>0</v>
      </c>
      <c r="BF1321" s="89" t="n">
        <f aca="false">O1321</f>
        <v>0</v>
      </c>
      <c r="BH1321" s="89" t="n">
        <f aca="false">G1321*AO1321</f>
        <v>0</v>
      </c>
      <c r="BI1321" s="89" t="n">
        <f aca="false">G1321*AP1321</f>
        <v>0</v>
      </c>
      <c r="BJ1321" s="89" t="n">
        <f aca="false">G1321*H1321</f>
        <v>0</v>
      </c>
      <c r="BK1321" s="89"/>
      <c r="BL1321" s="89"/>
      <c r="BW1321" s="89" t="str">
        <f aca="false">I1321</f>
        <v>21</v>
      </c>
      <c r="BX1321" s="10" t="s">
        <v>2975</v>
      </c>
    </row>
    <row r="1322" customFormat="false" ht="15" hidden="false" customHeight="true" outlineLevel="0" collapsed="false">
      <c r="A1322" s="189" t="s">
        <v>3253</v>
      </c>
      <c r="B1322" s="189" t="s">
        <v>115</v>
      </c>
      <c r="C1322" s="189" t="s">
        <v>2974</v>
      </c>
      <c r="D1322" s="190" t="s">
        <v>2977</v>
      </c>
      <c r="E1322" s="190"/>
      <c r="F1322" s="189" t="s">
        <v>1637</v>
      </c>
      <c r="G1322" s="191" t="n">
        <v>16</v>
      </c>
      <c r="H1322" s="192"/>
      <c r="I1322" s="193" t="s">
        <v>192</v>
      </c>
      <c r="J1322" s="192" t="n">
        <f aca="false">G1322*AO1322</f>
        <v>0</v>
      </c>
      <c r="K1322" s="192" t="n">
        <f aca="false">G1322*AP1322</f>
        <v>0</v>
      </c>
      <c r="L1322" s="192" t="n">
        <f aca="false">G1322*H1322</f>
        <v>0</v>
      </c>
      <c r="M1322" s="192" t="n">
        <f aca="false">L1322*(1+BW1322/100)</f>
        <v>0</v>
      </c>
      <c r="N1322" s="192" t="n">
        <v>0</v>
      </c>
      <c r="O1322" s="192" t="n">
        <f aca="false">G1322*N1322</f>
        <v>0</v>
      </c>
      <c r="P1322" s="193" t="s">
        <v>193</v>
      </c>
      <c r="Z1322" s="89" t="n">
        <f aca="false">IF(AQ1322="5",BJ1322,0)</f>
        <v>0</v>
      </c>
      <c r="AB1322" s="89" t="n">
        <f aca="false">IF(AQ1322="1",BH1322,0)</f>
        <v>0</v>
      </c>
      <c r="AC1322" s="89" t="n">
        <f aca="false">IF(AQ1322="1",BI1322,0)</f>
        <v>0</v>
      </c>
      <c r="AD1322" s="89" t="n">
        <f aca="false">IF(AQ1322="7",BH1322,0)</f>
        <v>0</v>
      </c>
      <c r="AE1322" s="89" t="n">
        <f aca="false">IF(AQ1322="7",BI1322,0)</f>
        <v>0</v>
      </c>
      <c r="AF1322" s="89" t="n">
        <f aca="false">IF(AQ1322="2",BH1322,0)</f>
        <v>0</v>
      </c>
      <c r="AG1322" s="89" t="n">
        <f aca="false">IF(AQ1322="2",BI1322,0)</f>
        <v>0</v>
      </c>
      <c r="AH1322" s="89" t="n">
        <f aca="false">IF(AQ1322="0",BJ1322,0)</f>
        <v>0</v>
      </c>
      <c r="AI1322" s="170" t="s">
        <v>115</v>
      </c>
      <c r="AJ1322" s="89" t="n">
        <f aca="false">IF(AN1322=0,L1322,0)</f>
        <v>0</v>
      </c>
      <c r="AK1322" s="89" t="n">
        <f aca="false">IF(AN1322=12,L1322,0)</f>
        <v>0</v>
      </c>
      <c r="AL1322" s="89" t="n">
        <f aca="false">IF(AN1322=21,L1322,0)</f>
        <v>0</v>
      </c>
      <c r="AN1322" s="89" t="n">
        <v>21</v>
      </c>
      <c r="AO1322" s="89" t="n">
        <f aca="false">H1322*0</f>
        <v>0</v>
      </c>
      <c r="AP1322" s="89" t="n">
        <f aca="false">H1322*(1-0)</f>
        <v>0</v>
      </c>
      <c r="AQ1322" s="88" t="s">
        <v>197</v>
      </c>
      <c r="AV1322" s="89" t="n">
        <f aca="false">AW1322+AX1322</f>
        <v>0</v>
      </c>
      <c r="AW1322" s="89" t="n">
        <f aca="false">G1322*AO1322</f>
        <v>0</v>
      </c>
      <c r="AX1322" s="89" t="n">
        <f aca="false">G1322*AP1322</f>
        <v>0</v>
      </c>
      <c r="AY1322" s="88" t="s">
        <v>3249</v>
      </c>
      <c r="AZ1322" s="88" t="s">
        <v>3126</v>
      </c>
      <c r="BA1322" s="170" t="s">
        <v>3121</v>
      </c>
      <c r="BC1322" s="89" t="n">
        <f aca="false">AW1322+AX1322</f>
        <v>0</v>
      </c>
      <c r="BD1322" s="89" t="n">
        <f aca="false">H1322/(100-BE1322)*100</f>
        <v>0</v>
      </c>
      <c r="BE1322" s="89" t="n">
        <v>0</v>
      </c>
      <c r="BF1322" s="89" t="n">
        <f aca="false">O1322</f>
        <v>0</v>
      </c>
      <c r="BH1322" s="89" t="n">
        <f aca="false">G1322*AO1322</f>
        <v>0</v>
      </c>
      <c r="BI1322" s="89" t="n">
        <f aca="false">G1322*AP1322</f>
        <v>0</v>
      </c>
      <c r="BJ1322" s="89" t="n">
        <f aca="false">G1322*H1322</f>
        <v>0</v>
      </c>
      <c r="BK1322" s="89"/>
      <c r="BL1322" s="89"/>
      <c r="BW1322" s="89" t="str">
        <f aca="false">I1322</f>
        <v>21</v>
      </c>
      <c r="BX1322" s="10" t="s">
        <v>2977</v>
      </c>
    </row>
    <row r="1323" customFormat="false" ht="23.85" hidden="false" customHeight="true" outlineLevel="0" collapsed="false">
      <c r="A1323" s="189" t="s">
        <v>3254</v>
      </c>
      <c r="B1323" s="189" t="s">
        <v>115</v>
      </c>
      <c r="C1323" s="189" t="s">
        <v>1635</v>
      </c>
      <c r="D1323" s="190" t="s">
        <v>3255</v>
      </c>
      <c r="E1323" s="190"/>
      <c r="F1323" s="189" t="s">
        <v>1637</v>
      </c>
      <c r="G1323" s="191" t="n">
        <v>35</v>
      </c>
      <c r="H1323" s="192"/>
      <c r="I1323" s="193" t="s">
        <v>192</v>
      </c>
      <c r="J1323" s="192" t="n">
        <f aca="false">G1323*AO1323</f>
        <v>0</v>
      </c>
      <c r="K1323" s="192" t="n">
        <f aca="false">G1323*AP1323</f>
        <v>0</v>
      </c>
      <c r="L1323" s="192" t="n">
        <f aca="false">G1323*H1323</f>
        <v>0</v>
      </c>
      <c r="M1323" s="192" t="n">
        <f aca="false">L1323*(1+BW1323/100)</f>
        <v>0</v>
      </c>
      <c r="N1323" s="192" t="n">
        <v>0</v>
      </c>
      <c r="O1323" s="192" t="n">
        <f aca="false">G1323*N1323</f>
        <v>0</v>
      </c>
      <c r="P1323" s="193" t="s">
        <v>193</v>
      </c>
      <c r="Z1323" s="89" t="n">
        <f aca="false">IF(AQ1323="5",BJ1323,0)</f>
        <v>0</v>
      </c>
      <c r="AB1323" s="89" t="n">
        <f aca="false">IF(AQ1323="1",BH1323,0)</f>
        <v>0</v>
      </c>
      <c r="AC1323" s="89" t="n">
        <f aca="false">IF(AQ1323="1",BI1323,0)</f>
        <v>0</v>
      </c>
      <c r="AD1323" s="89" t="n">
        <f aca="false">IF(AQ1323="7",BH1323,0)</f>
        <v>0</v>
      </c>
      <c r="AE1323" s="89" t="n">
        <f aca="false">IF(AQ1323="7",BI1323,0)</f>
        <v>0</v>
      </c>
      <c r="AF1323" s="89" t="n">
        <f aca="false">IF(AQ1323="2",BH1323,0)</f>
        <v>0</v>
      </c>
      <c r="AG1323" s="89" t="n">
        <f aca="false">IF(AQ1323="2",BI1323,0)</f>
        <v>0</v>
      </c>
      <c r="AH1323" s="89" t="n">
        <f aca="false">IF(AQ1323="0",BJ1323,0)</f>
        <v>0</v>
      </c>
      <c r="AI1323" s="170" t="s">
        <v>115</v>
      </c>
      <c r="AJ1323" s="89" t="n">
        <f aca="false">IF(AN1323=0,L1323,0)</f>
        <v>0</v>
      </c>
      <c r="AK1323" s="89" t="n">
        <f aca="false">IF(AN1323=12,L1323,0)</f>
        <v>0</v>
      </c>
      <c r="AL1323" s="89" t="n">
        <f aca="false">IF(AN1323=21,L1323,0)</f>
        <v>0</v>
      </c>
      <c r="AN1323" s="89" t="n">
        <v>21</v>
      </c>
      <c r="AO1323" s="89" t="n">
        <f aca="false">H1323*0</f>
        <v>0</v>
      </c>
      <c r="AP1323" s="89" t="n">
        <f aca="false">H1323*(1-0)</f>
        <v>0</v>
      </c>
      <c r="AQ1323" s="88" t="s">
        <v>188</v>
      </c>
      <c r="AV1323" s="89" t="n">
        <f aca="false">AW1323+AX1323</f>
        <v>0</v>
      </c>
      <c r="AW1323" s="89" t="n">
        <f aca="false">G1323*AO1323</f>
        <v>0</v>
      </c>
      <c r="AX1323" s="89" t="n">
        <f aca="false">G1323*AP1323</f>
        <v>0</v>
      </c>
      <c r="AY1323" s="88" t="s">
        <v>3249</v>
      </c>
      <c r="AZ1323" s="88" t="s">
        <v>3126</v>
      </c>
      <c r="BA1323" s="170" t="s">
        <v>3121</v>
      </c>
      <c r="BC1323" s="89" t="n">
        <f aca="false">AW1323+AX1323</f>
        <v>0</v>
      </c>
      <c r="BD1323" s="89" t="n">
        <f aca="false">H1323/(100-BE1323)*100</f>
        <v>0</v>
      </c>
      <c r="BE1323" s="89" t="n">
        <v>0</v>
      </c>
      <c r="BF1323" s="89" t="n">
        <f aca="false">O1323</f>
        <v>0</v>
      </c>
      <c r="BH1323" s="89" t="n">
        <f aca="false">G1323*AO1323</f>
        <v>0</v>
      </c>
      <c r="BI1323" s="89" t="n">
        <f aca="false">G1323*AP1323</f>
        <v>0</v>
      </c>
      <c r="BJ1323" s="89" t="n">
        <f aca="false">G1323*H1323</f>
        <v>0</v>
      </c>
      <c r="BK1323" s="89"/>
      <c r="BL1323" s="89"/>
      <c r="BW1323" s="89" t="str">
        <f aca="false">I1323</f>
        <v>21</v>
      </c>
      <c r="BX1323" s="10" t="s">
        <v>3255</v>
      </c>
    </row>
    <row r="1324" customFormat="false" ht="23.85" hidden="false" customHeight="true" outlineLevel="0" collapsed="false">
      <c r="A1324" s="189" t="s">
        <v>3256</v>
      </c>
      <c r="B1324" s="189" t="s">
        <v>115</v>
      </c>
      <c r="C1324" s="189" t="s">
        <v>1635</v>
      </c>
      <c r="D1324" s="190" t="s">
        <v>3257</v>
      </c>
      <c r="E1324" s="190"/>
      <c r="F1324" s="189" t="s">
        <v>1637</v>
      </c>
      <c r="G1324" s="191" t="n">
        <v>26</v>
      </c>
      <c r="H1324" s="192"/>
      <c r="I1324" s="193" t="s">
        <v>192</v>
      </c>
      <c r="J1324" s="192" t="n">
        <f aca="false">G1324*AO1324</f>
        <v>0</v>
      </c>
      <c r="K1324" s="192" t="n">
        <f aca="false">G1324*AP1324</f>
        <v>0</v>
      </c>
      <c r="L1324" s="192" t="n">
        <f aca="false">G1324*H1324</f>
        <v>0</v>
      </c>
      <c r="M1324" s="192" t="n">
        <f aca="false">L1324*(1+BW1324/100)</f>
        <v>0</v>
      </c>
      <c r="N1324" s="192" t="n">
        <v>0</v>
      </c>
      <c r="O1324" s="192" t="n">
        <f aca="false">G1324*N1324</f>
        <v>0</v>
      </c>
      <c r="P1324" s="193" t="s">
        <v>193</v>
      </c>
      <c r="Z1324" s="89" t="n">
        <f aca="false">IF(AQ1324="5",BJ1324,0)</f>
        <v>0</v>
      </c>
      <c r="AB1324" s="89" t="n">
        <f aca="false">IF(AQ1324="1",BH1324,0)</f>
        <v>0</v>
      </c>
      <c r="AC1324" s="89" t="n">
        <f aca="false">IF(AQ1324="1",BI1324,0)</f>
        <v>0</v>
      </c>
      <c r="AD1324" s="89" t="n">
        <f aca="false">IF(AQ1324="7",BH1324,0)</f>
        <v>0</v>
      </c>
      <c r="AE1324" s="89" t="n">
        <f aca="false">IF(AQ1324="7",BI1324,0)</f>
        <v>0</v>
      </c>
      <c r="AF1324" s="89" t="n">
        <f aca="false">IF(AQ1324="2",BH1324,0)</f>
        <v>0</v>
      </c>
      <c r="AG1324" s="89" t="n">
        <f aca="false">IF(AQ1324="2",BI1324,0)</f>
        <v>0</v>
      </c>
      <c r="AH1324" s="89" t="n">
        <f aca="false">IF(AQ1324="0",BJ1324,0)</f>
        <v>0</v>
      </c>
      <c r="AI1324" s="170" t="s">
        <v>115</v>
      </c>
      <c r="AJ1324" s="89" t="n">
        <f aca="false">IF(AN1324=0,L1324,0)</f>
        <v>0</v>
      </c>
      <c r="AK1324" s="89" t="n">
        <f aca="false">IF(AN1324=12,L1324,0)</f>
        <v>0</v>
      </c>
      <c r="AL1324" s="89" t="n">
        <f aca="false">IF(AN1324=21,L1324,0)</f>
        <v>0</v>
      </c>
      <c r="AN1324" s="89" t="n">
        <v>21</v>
      </c>
      <c r="AO1324" s="89" t="n">
        <f aca="false">H1324*0</f>
        <v>0</v>
      </c>
      <c r="AP1324" s="89" t="n">
        <f aca="false">H1324*(1-0)</f>
        <v>0</v>
      </c>
      <c r="AQ1324" s="88" t="s">
        <v>188</v>
      </c>
      <c r="AV1324" s="89" t="n">
        <f aca="false">AW1324+AX1324</f>
        <v>0</v>
      </c>
      <c r="AW1324" s="89" t="n">
        <f aca="false">G1324*AO1324</f>
        <v>0</v>
      </c>
      <c r="AX1324" s="89" t="n">
        <f aca="false">G1324*AP1324</f>
        <v>0</v>
      </c>
      <c r="AY1324" s="88" t="s">
        <v>3249</v>
      </c>
      <c r="AZ1324" s="88" t="s">
        <v>3126</v>
      </c>
      <c r="BA1324" s="170" t="s">
        <v>3121</v>
      </c>
      <c r="BC1324" s="89" t="n">
        <f aca="false">AW1324+AX1324</f>
        <v>0</v>
      </c>
      <c r="BD1324" s="89" t="n">
        <f aca="false">H1324/(100-BE1324)*100</f>
        <v>0</v>
      </c>
      <c r="BE1324" s="89" t="n">
        <v>0</v>
      </c>
      <c r="BF1324" s="89" t="n">
        <f aca="false">O1324</f>
        <v>0</v>
      </c>
      <c r="BH1324" s="89" t="n">
        <f aca="false">G1324*AO1324</f>
        <v>0</v>
      </c>
      <c r="BI1324" s="89" t="n">
        <f aca="false">G1324*AP1324</f>
        <v>0</v>
      </c>
      <c r="BJ1324" s="89" t="n">
        <f aca="false">G1324*H1324</f>
        <v>0</v>
      </c>
      <c r="BK1324" s="89"/>
      <c r="BL1324" s="89"/>
      <c r="BW1324" s="89" t="str">
        <f aca="false">I1324</f>
        <v>21</v>
      </c>
      <c r="BX1324" s="10" t="s">
        <v>3257</v>
      </c>
    </row>
    <row r="1325" customFormat="false" ht="15" hidden="false" customHeight="true" outlineLevel="0" collapsed="false">
      <c r="A1325" s="189" t="s">
        <v>3258</v>
      </c>
      <c r="B1325" s="189" t="s">
        <v>115</v>
      </c>
      <c r="C1325" s="189" t="s">
        <v>1635</v>
      </c>
      <c r="D1325" s="190" t="s">
        <v>2983</v>
      </c>
      <c r="E1325" s="190"/>
      <c r="F1325" s="189" t="s">
        <v>1637</v>
      </c>
      <c r="G1325" s="191" t="n">
        <v>12</v>
      </c>
      <c r="H1325" s="192"/>
      <c r="I1325" s="193" t="s">
        <v>192</v>
      </c>
      <c r="J1325" s="192" t="n">
        <f aca="false">G1325*AO1325</f>
        <v>0</v>
      </c>
      <c r="K1325" s="192" t="n">
        <f aca="false">G1325*AP1325</f>
        <v>0</v>
      </c>
      <c r="L1325" s="192" t="n">
        <f aca="false">G1325*H1325</f>
        <v>0</v>
      </c>
      <c r="M1325" s="192" t="n">
        <f aca="false">L1325*(1+BW1325/100)</f>
        <v>0</v>
      </c>
      <c r="N1325" s="192" t="n">
        <v>0</v>
      </c>
      <c r="O1325" s="192" t="n">
        <f aca="false">G1325*N1325</f>
        <v>0</v>
      </c>
      <c r="P1325" s="193" t="s">
        <v>193</v>
      </c>
      <c r="Z1325" s="89" t="n">
        <f aca="false">IF(AQ1325="5",BJ1325,0)</f>
        <v>0</v>
      </c>
      <c r="AB1325" s="89" t="n">
        <f aca="false">IF(AQ1325="1",BH1325,0)</f>
        <v>0</v>
      </c>
      <c r="AC1325" s="89" t="n">
        <f aca="false">IF(AQ1325="1",BI1325,0)</f>
        <v>0</v>
      </c>
      <c r="AD1325" s="89" t="n">
        <f aca="false">IF(AQ1325="7",BH1325,0)</f>
        <v>0</v>
      </c>
      <c r="AE1325" s="89" t="n">
        <f aca="false">IF(AQ1325="7",BI1325,0)</f>
        <v>0</v>
      </c>
      <c r="AF1325" s="89" t="n">
        <f aca="false">IF(AQ1325="2",BH1325,0)</f>
        <v>0</v>
      </c>
      <c r="AG1325" s="89" t="n">
        <f aca="false">IF(AQ1325="2",BI1325,0)</f>
        <v>0</v>
      </c>
      <c r="AH1325" s="89" t="n">
        <f aca="false">IF(AQ1325="0",BJ1325,0)</f>
        <v>0</v>
      </c>
      <c r="AI1325" s="170" t="s">
        <v>115</v>
      </c>
      <c r="AJ1325" s="89" t="n">
        <f aca="false">IF(AN1325=0,L1325,0)</f>
        <v>0</v>
      </c>
      <c r="AK1325" s="89" t="n">
        <f aca="false">IF(AN1325=12,L1325,0)</f>
        <v>0</v>
      </c>
      <c r="AL1325" s="89" t="n">
        <f aca="false">IF(AN1325=21,L1325,0)</f>
        <v>0</v>
      </c>
      <c r="AN1325" s="89" t="n">
        <v>21</v>
      </c>
      <c r="AO1325" s="89" t="n">
        <f aca="false">H1325*0</f>
        <v>0</v>
      </c>
      <c r="AP1325" s="89" t="n">
        <f aca="false">H1325*(1-0)</f>
        <v>0</v>
      </c>
      <c r="AQ1325" s="88" t="s">
        <v>188</v>
      </c>
      <c r="AV1325" s="89" t="n">
        <f aca="false">AW1325+AX1325</f>
        <v>0</v>
      </c>
      <c r="AW1325" s="89" t="n">
        <f aca="false">G1325*AO1325</f>
        <v>0</v>
      </c>
      <c r="AX1325" s="89" t="n">
        <f aca="false">G1325*AP1325</f>
        <v>0</v>
      </c>
      <c r="AY1325" s="88" t="s">
        <v>3249</v>
      </c>
      <c r="AZ1325" s="88" t="s">
        <v>3126</v>
      </c>
      <c r="BA1325" s="170" t="s">
        <v>3121</v>
      </c>
      <c r="BC1325" s="89" t="n">
        <f aca="false">AW1325+AX1325</f>
        <v>0</v>
      </c>
      <c r="BD1325" s="89" t="n">
        <f aca="false">H1325/(100-BE1325)*100</f>
        <v>0</v>
      </c>
      <c r="BE1325" s="89" t="n">
        <v>0</v>
      </c>
      <c r="BF1325" s="89" t="n">
        <f aca="false">O1325</f>
        <v>0</v>
      </c>
      <c r="BH1325" s="89" t="n">
        <f aca="false">G1325*AO1325</f>
        <v>0</v>
      </c>
      <c r="BI1325" s="89" t="n">
        <f aca="false">G1325*AP1325</f>
        <v>0</v>
      </c>
      <c r="BJ1325" s="89" t="n">
        <f aca="false">G1325*H1325</f>
        <v>0</v>
      </c>
      <c r="BK1325" s="89"/>
      <c r="BL1325" s="89"/>
      <c r="BW1325" s="89" t="str">
        <f aca="false">I1325</f>
        <v>21</v>
      </c>
      <c r="BX1325" s="10" t="s">
        <v>2983</v>
      </c>
    </row>
    <row r="1326" customFormat="false" ht="24.05" hidden="false" customHeight="true" outlineLevel="0" collapsed="false">
      <c r="A1326" s="189" t="s">
        <v>3259</v>
      </c>
      <c r="B1326" s="189" t="s">
        <v>115</v>
      </c>
      <c r="C1326" s="189" t="s">
        <v>1646</v>
      </c>
      <c r="D1326" s="190" t="s">
        <v>2985</v>
      </c>
      <c r="E1326" s="190"/>
      <c r="F1326" s="189" t="s">
        <v>1637</v>
      </c>
      <c r="G1326" s="191" t="n">
        <v>12</v>
      </c>
      <c r="H1326" s="192"/>
      <c r="I1326" s="193" t="s">
        <v>192</v>
      </c>
      <c r="J1326" s="192" t="n">
        <f aca="false">G1326*AO1326</f>
        <v>0</v>
      </c>
      <c r="K1326" s="192" t="n">
        <f aca="false">G1326*AP1326</f>
        <v>0</v>
      </c>
      <c r="L1326" s="192" t="n">
        <f aca="false">G1326*H1326</f>
        <v>0</v>
      </c>
      <c r="M1326" s="192" t="n">
        <f aca="false">L1326*(1+BW1326/100)</f>
        <v>0</v>
      </c>
      <c r="N1326" s="192" t="n">
        <v>0</v>
      </c>
      <c r="O1326" s="192" t="n">
        <f aca="false">G1326*N1326</f>
        <v>0</v>
      </c>
      <c r="P1326" s="193" t="s">
        <v>193</v>
      </c>
      <c r="Z1326" s="89" t="n">
        <f aca="false">IF(AQ1326="5",BJ1326,0)</f>
        <v>0</v>
      </c>
      <c r="AB1326" s="89" t="n">
        <f aca="false">IF(AQ1326="1",BH1326,0)</f>
        <v>0</v>
      </c>
      <c r="AC1326" s="89" t="n">
        <f aca="false">IF(AQ1326="1",BI1326,0)</f>
        <v>0</v>
      </c>
      <c r="AD1326" s="89" t="n">
        <f aca="false">IF(AQ1326="7",BH1326,0)</f>
        <v>0</v>
      </c>
      <c r="AE1326" s="89" t="n">
        <f aca="false">IF(AQ1326="7",BI1326,0)</f>
        <v>0</v>
      </c>
      <c r="AF1326" s="89" t="n">
        <f aca="false">IF(AQ1326="2",BH1326,0)</f>
        <v>0</v>
      </c>
      <c r="AG1326" s="89" t="n">
        <f aca="false">IF(AQ1326="2",BI1326,0)</f>
        <v>0</v>
      </c>
      <c r="AH1326" s="89" t="n">
        <f aca="false">IF(AQ1326="0",BJ1326,0)</f>
        <v>0</v>
      </c>
      <c r="AI1326" s="170" t="s">
        <v>115</v>
      </c>
      <c r="AJ1326" s="89" t="n">
        <f aca="false">IF(AN1326=0,L1326,0)</f>
        <v>0</v>
      </c>
      <c r="AK1326" s="89" t="n">
        <f aca="false">IF(AN1326=12,L1326,0)</f>
        <v>0</v>
      </c>
      <c r="AL1326" s="89" t="n">
        <f aca="false">IF(AN1326=21,L1326,0)</f>
        <v>0</v>
      </c>
      <c r="AN1326" s="89" t="n">
        <v>21</v>
      </c>
      <c r="AO1326" s="89" t="n">
        <f aca="false">H1326*0</f>
        <v>0</v>
      </c>
      <c r="AP1326" s="89" t="n">
        <f aca="false">H1326*(1-0)</f>
        <v>0</v>
      </c>
      <c r="AQ1326" s="88" t="s">
        <v>197</v>
      </c>
      <c r="AV1326" s="89" t="n">
        <f aca="false">AW1326+AX1326</f>
        <v>0</v>
      </c>
      <c r="AW1326" s="89" t="n">
        <f aca="false">G1326*AO1326</f>
        <v>0</v>
      </c>
      <c r="AX1326" s="89" t="n">
        <f aca="false">G1326*AP1326</f>
        <v>0</v>
      </c>
      <c r="AY1326" s="88" t="s">
        <v>3249</v>
      </c>
      <c r="AZ1326" s="88" t="s">
        <v>3126</v>
      </c>
      <c r="BA1326" s="170" t="s">
        <v>3121</v>
      </c>
      <c r="BC1326" s="89" t="n">
        <f aca="false">AW1326+AX1326</f>
        <v>0</v>
      </c>
      <c r="BD1326" s="89" t="n">
        <f aca="false">H1326/(100-BE1326)*100</f>
        <v>0</v>
      </c>
      <c r="BE1326" s="89" t="n">
        <v>0</v>
      </c>
      <c r="BF1326" s="89" t="n">
        <f aca="false">O1326</f>
        <v>0</v>
      </c>
      <c r="BH1326" s="89" t="n">
        <f aca="false">G1326*AO1326</f>
        <v>0</v>
      </c>
      <c r="BI1326" s="89" t="n">
        <f aca="false">G1326*AP1326</f>
        <v>0</v>
      </c>
      <c r="BJ1326" s="89" t="n">
        <f aca="false">G1326*H1326</f>
        <v>0</v>
      </c>
      <c r="BK1326" s="89"/>
      <c r="BL1326" s="89"/>
      <c r="BW1326" s="89" t="str">
        <f aca="false">I1326</f>
        <v>21</v>
      </c>
      <c r="BX1326" s="10" t="s">
        <v>2985</v>
      </c>
    </row>
    <row r="1327" customFormat="false" ht="24.05" hidden="false" customHeight="true" outlineLevel="0" collapsed="false">
      <c r="A1327" s="189" t="s">
        <v>3260</v>
      </c>
      <c r="B1327" s="189" t="s">
        <v>115</v>
      </c>
      <c r="C1327" s="189" t="s">
        <v>1646</v>
      </c>
      <c r="D1327" s="190" t="s">
        <v>3106</v>
      </c>
      <c r="E1327" s="190"/>
      <c r="F1327" s="189" t="s">
        <v>1637</v>
      </c>
      <c r="G1327" s="191" t="n">
        <v>10</v>
      </c>
      <c r="H1327" s="192"/>
      <c r="I1327" s="193" t="s">
        <v>192</v>
      </c>
      <c r="J1327" s="192" t="n">
        <f aca="false">G1327*AO1327</f>
        <v>0</v>
      </c>
      <c r="K1327" s="192" t="n">
        <f aca="false">G1327*AP1327</f>
        <v>0</v>
      </c>
      <c r="L1327" s="192" t="n">
        <f aca="false">G1327*H1327</f>
        <v>0</v>
      </c>
      <c r="M1327" s="192" t="n">
        <f aca="false">L1327*(1+BW1327/100)</f>
        <v>0</v>
      </c>
      <c r="N1327" s="192" t="n">
        <v>0</v>
      </c>
      <c r="O1327" s="192" t="n">
        <f aca="false">G1327*N1327</f>
        <v>0</v>
      </c>
      <c r="P1327" s="193" t="s">
        <v>193</v>
      </c>
      <c r="Z1327" s="89" t="n">
        <f aca="false">IF(AQ1327="5",BJ1327,0)</f>
        <v>0</v>
      </c>
      <c r="AB1327" s="89" t="n">
        <f aca="false">IF(AQ1327="1",BH1327,0)</f>
        <v>0</v>
      </c>
      <c r="AC1327" s="89" t="n">
        <f aca="false">IF(AQ1327="1",BI1327,0)</f>
        <v>0</v>
      </c>
      <c r="AD1327" s="89" t="n">
        <f aca="false">IF(AQ1327="7",BH1327,0)</f>
        <v>0</v>
      </c>
      <c r="AE1327" s="89" t="n">
        <f aca="false">IF(AQ1327="7",BI1327,0)</f>
        <v>0</v>
      </c>
      <c r="AF1327" s="89" t="n">
        <f aca="false">IF(AQ1327="2",BH1327,0)</f>
        <v>0</v>
      </c>
      <c r="AG1327" s="89" t="n">
        <f aca="false">IF(AQ1327="2",BI1327,0)</f>
        <v>0</v>
      </c>
      <c r="AH1327" s="89" t="n">
        <f aca="false">IF(AQ1327="0",BJ1327,0)</f>
        <v>0</v>
      </c>
      <c r="AI1327" s="170" t="s">
        <v>115</v>
      </c>
      <c r="AJ1327" s="89" t="n">
        <f aca="false">IF(AN1327=0,L1327,0)</f>
        <v>0</v>
      </c>
      <c r="AK1327" s="89" t="n">
        <f aca="false">IF(AN1327=12,L1327,0)</f>
        <v>0</v>
      </c>
      <c r="AL1327" s="89" t="n">
        <f aca="false">IF(AN1327=21,L1327,0)</f>
        <v>0</v>
      </c>
      <c r="AN1327" s="89" t="n">
        <v>21</v>
      </c>
      <c r="AO1327" s="89" t="n">
        <f aca="false">H1327*0</f>
        <v>0</v>
      </c>
      <c r="AP1327" s="89" t="n">
        <f aca="false">H1327*(1-0)</f>
        <v>0</v>
      </c>
      <c r="AQ1327" s="88" t="s">
        <v>197</v>
      </c>
      <c r="AV1327" s="89" t="n">
        <f aca="false">AW1327+AX1327</f>
        <v>0</v>
      </c>
      <c r="AW1327" s="89" t="n">
        <f aca="false">G1327*AO1327</f>
        <v>0</v>
      </c>
      <c r="AX1327" s="89" t="n">
        <f aca="false">G1327*AP1327</f>
        <v>0</v>
      </c>
      <c r="AY1327" s="88" t="s">
        <v>3249</v>
      </c>
      <c r="AZ1327" s="88" t="s">
        <v>3126</v>
      </c>
      <c r="BA1327" s="170" t="s">
        <v>3121</v>
      </c>
      <c r="BC1327" s="89" t="n">
        <f aca="false">AW1327+AX1327</f>
        <v>0</v>
      </c>
      <c r="BD1327" s="89" t="n">
        <f aca="false">H1327/(100-BE1327)*100</f>
        <v>0</v>
      </c>
      <c r="BE1327" s="89" t="n">
        <v>0</v>
      </c>
      <c r="BF1327" s="89" t="n">
        <f aca="false">O1327</f>
        <v>0</v>
      </c>
      <c r="BH1327" s="89" t="n">
        <f aca="false">G1327*AO1327</f>
        <v>0</v>
      </c>
      <c r="BI1327" s="89" t="n">
        <f aca="false">G1327*AP1327</f>
        <v>0</v>
      </c>
      <c r="BJ1327" s="89" t="n">
        <f aca="false">G1327*H1327</f>
        <v>0</v>
      </c>
      <c r="BK1327" s="89"/>
      <c r="BL1327" s="89"/>
      <c r="BW1327" s="89" t="str">
        <f aca="false">I1327</f>
        <v>21</v>
      </c>
      <c r="BX1327" s="10" t="s">
        <v>3106</v>
      </c>
    </row>
    <row r="1328" customFormat="false" ht="15" hidden="false" customHeight="true" outlineLevel="0" collapsed="false">
      <c r="A1328" s="189" t="s">
        <v>3261</v>
      </c>
      <c r="B1328" s="189" t="s">
        <v>115</v>
      </c>
      <c r="C1328" s="189" t="s">
        <v>1646</v>
      </c>
      <c r="D1328" s="190" t="s">
        <v>2989</v>
      </c>
      <c r="E1328" s="190"/>
      <c r="F1328" s="189" t="s">
        <v>1637</v>
      </c>
      <c r="G1328" s="191" t="n">
        <v>14</v>
      </c>
      <c r="H1328" s="192"/>
      <c r="I1328" s="193" t="s">
        <v>192</v>
      </c>
      <c r="J1328" s="192" t="n">
        <f aca="false">G1328*AO1328</f>
        <v>0</v>
      </c>
      <c r="K1328" s="192" t="n">
        <f aca="false">G1328*AP1328</f>
        <v>0</v>
      </c>
      <c r="L1328" s="192" t="n">
        <f aca="false">G1328*H1328</f>
        <v>0</v>
      </c>
      <c r="M1328" s="192" t="n">
        <f aca="false">L1328*(1+BW1328/100)</f>
        <v>0</v>
      </c>
      <c r="N1328" s="192" t="n">
        <v>0</v>
      </c>
      <c r="O1328" s="192" t="n">
        <f aca="false">G1328*N1328</f>
        <v>0</v>
      </c>
      <c r="P1328" s="193" t="s">
        <v>193</v>
      </c>
      <c r="Z1328" s="89" t="n">
        <f aca="false">IF(AQ1328="5",BJ1328,0)</f>
        <v>0</v>
      </c>
      <c r="AB1328" s="89" t="n">
        <f aca="false">IF(AQ1328="1",BH1328,0)</f>
        <v>0</v>
      </c>
      <c r="AC1328" s="89" t="n">
        <f aca="false">IF(AQ1328="1",BI1328,0)</f>
        <v>0</v>
      </c>
      <c r="AD1328" s="89" t="n">
        <f aca="false">IF(AQ1328="7",BH1328,0)</f>
        <v>0</v>
      </c>
      <c r="AE1328" s="89" t="n">
        <f aca="false">IF(AQ1328="7",BI1328,0)</f>
        <v>0</v>
      </c>
      <c r="AF1328" s="89" t="n">
        <f aca="false">IF(AQ1328="2",BH1328,0)</f>
        <v>0</v>
      </c>
      <c r="AG1328" s="89" t="n">
        <f aca="false">IF(AQ1328="2",BI1328,0)</f>
        <v>0</v>
      </c>
      <c r="AH1328" s="89" t="n">
        <f aca="false">IF(AQ1328="0",BJ1328,0)</f>
        <v>0</v>
      </c>
      <c r="AI1328" s="170" t="s">
        <v>115</v>
      </c>
      <c r="AJ1328" s="89" t="n">
        <f aca="false">IF(AN1328=0,L1328,0)</f>
        <v>0</v>
      </c>
      <c r="AK1328" s="89" t="n">
        <f aca="false">IF(AN1328=12,L1328,0)</f>
        <v>0</v>
      </c>
      <c r="AL1328" s="89" t="n">
        <f aca="false">IF(AN1328=21,L1328,0)</f>
        <v>0</v>
      </c>
      <c r="AN1328" s="89" t="n">
        <v>21</v>
      </c>
      <c r="AO1328" s="89" t="n">
        <f aca="false">H1328*0</f>
        <v>0</v>
      </c>
      <c r="AP1328" s="89" t="n">
        <f aca="false">H1328*(1-0)</f>
        <v>0</v>
      </c>
      <c r="AQ1328" s="88" t="s">
        <v>197</v>
      </c>
      <c r="AV1328" s="89" t="n">
        <f aca="false">AW1328+AX1328</f>
        <v>0</v>
      </c>
      <c r="AW1328" s="89" t="n">
        <f aca="false">G1328*AO1328</f>
        <v>0</v>
      </c>
      <c r="AX1328" s="89" t="n">
        <f aca="false">G1328*AP1328</f>
        <v>0</v>
      </c>
      <c r="AY1328" s="88" t="s">
        <v>3249</v>
      </c>
      <c r="AZ1328" s="88" t="s">
        <v>3126</v>
      </c>
      <c r="BA1328" s="170" t="s">
        <v>3121</v>
      </c>
      <c r="BC1328" s="89" t="n">
        <f aca="false">AW1328+AX1328</f>
        <v>0</v>
      </c>
      <c r="BD1328" s="89" t="n">
        <f aca="false">H1328/(100-BE1328)*100</f>
        <v>0</v>
      </c>
      <c r="BE1328" s="89" t="n">
        <v>0</v>
      </c>
      <c r="BF1328" s="89" t="n">
        <f aca="false">O1328</f>
        <v>0</v>
      </c>
      <c r="BH1328" s="89" t="n">
        <f aca="false">G1328*AO1328</f>
        <v>0</v>
      </c>
      <c r="BI1328" s="89" t="n">
        <f aca="false">G1328*AP1328</f>
        <v>0</v>
      </c>
      <c r="BJ1328" s="89" t="n">
        <f aca="false">G1328*H1328</f>
        <v>0</v>
      </c>
      <c r="BK1328" s="89"/>
      <c r="BL1328" s="89"/>
      <c r="BW1328" s="89" t="str">
        <f aca="false">I1328</f>
        <v>21</v>
      </c>
      <c r="BX1328" s="10" t="s">
        <v>2989</v>
      </c>
    </row>
    <row r="1329" customFormat="false" ht="15" hidden="false" customHeight="true" outlineLevel="0" collapsed="false">
      <c r="A1329" s="189" t="s">
        <v>3262</v>
      </c>
      <c r="B1329" s="189" t="s">
        <v>115</v>
      </c>
      <c r="C1329" s="189" t="s">
        <v>1646</v>
      </c>
      <c r="D1329" s="190" t="s">
        <v>2991</v>
      </c>
      <c r="E1329" s="190"/>
      <c r="F1329" s="189" t="s">
        <v>1637</v>
      </c>
      <c r="G1329" s="191" t="n">
        <v>6</v>
      </c>
      <c r="H1329" s="192"/>
      <c r="I1329" s="193" t="s">
        <v>192</v>
      </c>
      <c r="J1329" s="192" t="n">
        <f aca="false">G1329*AO1329</f>
        <v>0</v>
      </c>
      <c r="K1329" s="192" t="n">
        <f aca="false">G1329*AP1329</f>
        <v>0</v>
      </c>
      <c r="L1329" s="192" t="n">
        <f aca="false">G1329*H1329</f>
        <v>0</v>
      </c>
      <c r="M1329" s="192" t="n">
        <f aca="false">L1329*(1+BW1329/100)</f>
        <v>0</v>
      </c>
      <c r="N1329" s="192" t="n">
        <v>0</v>
      </c>
      <c r="O1329" s="192" t="n">
        <f aca="false">G1329*N1329</f>
        <v>0</v>
      </c>
      <c r="P1329" s="193" t="s">
        <v>193</v>
      </c>
      <c r="Z1329" s="89" t="n">
        <f aca="false">IF(AQ1329="5",BJ1329,0)</f>
        <v>0</v>
      </c>
      <c r="AB1329" s="89" t="n">
        <f aca="false">IF(AQ1329="1",BH1329,0)</f>
        <v>0</v>
      </c>
      <c r="AC1329" s="89" t="n">
        <f aca="false">IF(AQ1329="1",BI1329,0)</f>
        <v>0</v>
      </c>
      <c r="AD1329" s="89" t="n">
        <f aca="false">IF(AQ1329="7",BH1329,0)</f>
        <v>0</v>
      </c>
      <c r="AE1329" s="89" t="n">
        <f aca="false">IF(AQ1329="7",BI1329,0)</f>
        <v>0</v>
      </c>
      <c r="AF1329" s="89" t="n">
        <f aca="false">IF(AQ1329="2",BH1329,0)</f>
        <v>0</v>
      </c>
      <c r="AG1329" s="89" t="n">
        <f aca="false">IF(AQ1329="2",BI1329,0)</f>
        <v>0</v>
      </c>
      <c r="AH1329" s="89" t="n">
        <f aca="false">IF(AQ1329="0",BJ1329,0)</f>
        <v>0</v>
      </c>
      <c r="AI1329" s="170" t="s">
        <v>115</v>
      </c>
      <c r="AJ1329" s="89" t="n">
        <f aca="false">IF(AN1329=0,L1329,0)</f>
        <v>0</v>
      </c>
      <c r="AK1329" s="89" t="n">
        <f aca="false">IF(AN1329=12,L1329,0)</f>
        <v>0</v>
      </c>
      <c r="AL1329" s="89" t="n">
        <f aca="false">IF(AN1329=21,L1329,0)</f>
        <v>0</v>
      </c>
      <c r="AN1329" s="89" t="n">
        <v>21</v>
      </c>
      <c r="AO1329" s="89" t="n">
        <f aca="false">H1329*0</f>
        <v>0</v>
      </c>
      <c r="AP1329" s="89" t="n">
        <f aca="false">H1329*(1-0)</f>
        <v>0</v>
      </c>
      <c r="AQ1329" s="88" t="s">
        <v>197</v>
      </c>
      <c r="AV1329" s="89" t="n">
        <f aca="false">AW1329+AX1329</f>
        <v>0</v>
      </c>
      <c r="AW1329" s="89" t="n">
        <f aca="false">G1329*AO1329</f>
        <v>0</v>
      </c>
      <c r="AX1329" s="89" t="n">
        <f aca="false">G1329*AP1329</f>
        <v>0</v>
      </c>
      <c r="AY1329" s="88" t="s">
        <v>3249</v>
      </c>
      <c r="AZ1329" s="88" t="s">
        <v>3126</v>
      </c>
      <c r="BA1329" s="170" t="s">
        <v>3121</v>
      </c>
      <c r="BC1329" s="89" t="n">
        <f aca="false">AW1329+AX1329</f>
        <v>0</v>
      </c>
      <c r="BD1329" s="89" t="n">
        <f aca="false">H1329/(100-BE1329)*100</f>
        <v>0</v>
      </c>
      <c r="BE1329" s="89" t="n">
        <v>0</v>
      </c>
      <c r="BF1329" s="89" t="n">
        <f aca="false">O1329</f>
        <v>0</v>
      </c>
      <c r="BH1329" s="89" t="n">
        <f aca="false">G1329*AO1329</f>
        <v>0</v>
      </c>
      <c r="BI1329" s="89" t="n">
        <f aca="false">G1329*AP1329</f>
        <v>0</v>
      </c>
      <c r="BJ1329" s="89" t="n">
        <f aca="false">G1329*H1329</f>
        <v>0</v>
      </c>
      <c r="BK1329" s="89"/>
      <c r="BL1329" s="89"/>
      <c r="BW1329" s="89" t="str">
        <f aca="false">I1329</f>
        <v>21</v>
      </c>
      <c r="BX1329" s="10" t="s">
        <v>2991</v>
      </c>
    </row>
    <row r="1330" customFormat="false" ht="23.85" hidden="false" customHeight="true" outlineLevel="0" collapsed="false">
      <c r="A1330" s="189" t="s">
        <v>3263</v>
      </c>
      <c r="B1330" s="189" t="s">
        <v>115</v>
      </c>
      <c r="C1330" s="189" t="s">
        <v>2993</v>
      </c>
      <c r="D1330" s="190" t="s">
        <v>2994</v>
      </c>
      <c r="E1330" s="190"/>
      <c r="F1330" s="189" t="s">
        <v>1637</v>
      </c>
      <c r="G1330" s="191" t="n">
        <v>52</v>
      </c>
      <c r="H1330" s="192"/>
      <c r="I1330" s="193" t="s">
        <v>192</v>
      </c>
      <c r="J1330" s="192" t="n">
        <f aca="false">G1330*AO1330</f>
        <v>0</v>
      </c>
      <c r="K1330" s="192" t="n">
        <f aca="false">G1330*AP1330</f>
        <v>0</v>
      </c>
      <c r="L1330" s="192" t="n">
        <f aca="false">G1330*H1330</f>
        <v>0</v>
      </c>
      <c r="M1330" s="192" t="n">
        <f aca="false">L1330*(1+BW1330/100)</f>
        <v>0</v>
      </c>
      <c r="N1330" s="192" t="n">
        <v>0</v>
      </c>
      <c r="O1330" s="192" t="n">
        <f aca="false">G1330*N1330</f>
        <v>0</v>
      </c>
      <c r="P1330" s="193" t="s">
        <v>193</v>
      </c>
      <c r="Z1330" s="89" t="n">
        <f aca="false">IF(AQ1330="5",BJ1330,0)</f>
        <v>0</v>
      </c>
      <c r="AB1330" s="89" t="n">
        <f aca="false">IF(AQ1330="1",BH1330,0)</f>
        <v>0</v>
      </c>
      <c r="AC1330" s="89" t="n">
        <f aca="false">IF(AQ1330="1",BI1330,0)</f>
        <v>0</v>
      </c>
      <c r="AD1330" s="89" t="n">
        <f aca="false">IF(AQ1330="7",BH1330,0)</f>
        <v>0</v>
      </c>
      <c r="AE1330" s="89" t="n">
        <f aca="false">IF(AQ1330="7",BI1330,0)</f>
        <v>0</v>
      </c>
      <c r="AF1330" s="89" t="n">
        <f aca="false">IF(AQ1330="2",BH1330,0)</f>
        <v>0</v>
      </c>
      <c r="AG1330" s="89" t="n">
        <f aca="false">IF(AQ1330="2",BI1330,0)</f>
        <v>0</v>
      </c>
      <c r="AH1330" s="89" t="n">
        <f aca="false">IF(AQ1330="0",BJ1330,0)</f>
        <v>0</v>
      </c>
      <c r="AI1330" s="170" t="s">
        <v>115</v>
      </c>
      <c r="AJ1330" s="89" t="n">
        <f aca="false">IF(AN1330=0,L1330,0)</f>
        <v>0</v>
      </c>
      <c r="AK1330" s="89" t="n">
        <f aca="false">IF(AN1330=12,L1330,0)</f>
        <v>0</v>
      </c>
      <c r="AL1330" s="89" t="n">
        <f aca="false">IF(AN1330=21,L1330,0)</f>
        <v>0</v>
      </c>
      <c r="AN1330" s="89" t="n">
        <v>21</v>
      </c>
      <c r="AO1330" s="89" t="n">
        <f aca="false">H1330*0</f>
        <v>0</v>
      </c>
      <c r="AP1330" s="89" t="n">
        <f aca="false">H1330*(1-0)</f>
        <v>0</v>
      </c>
      <c r="AQ1330" s="88" t="s">
        <v>188</v>
      </c>
      <c r="AV1330" s="89" t="n">
        <f aca="false">AW1330+AX1330</f>
        <v>0</v>
      </c>
      <c r="AW1330" s="89" t="n">
        <f aca="false">G1330*AO1330</f>
        <v>0</v>
      </c>
      <c r="AX1330" s="89" t="n">
        <f aca="false">G1330*AP1330</f>
        <v>0</v>
      </c>
      <c r="AY1330" s="88" t="s">
        <v>3249</v>
      </c>
      <c r="AZ1330" s="88" t="s">
        <v>3126</v>
      </c>
      <c r="BA1330" s="170" t="s">
        <v>3121</v>
      </c>
      <c r="BC1330" s="89" t="n">
        <f aca="false">AW1330+AX1330</f>
        <v>0</v>
      </c>
      <c r="BD1330" s="89" t="n">
        <f aca="false">H1330/(100-BE1330)*100</f>
        <v>0</v>
      </c>
      <c r="BE1330" s="89" t="n">
        <v>0</v>
      </c>
      <c r="BF1330" s="89" t="n">
        <f aca="false">O1330</f>
        <v>0</v>
      </c>
      <c r="BH1330" s="89" t="n">
        <f aca="false">G1330*AO1330</f>
        <v>0</v>
      </c>
      <c r="BI1330" s="89" t="n">
        <f aca="false">G1330*AP1330</f>
        <v>0</v>
      </c>
      <c r="BJ1330" s="89" t="n">
        <f aca="false">G1330*H1330</f>
        <v>0</v>
      </c>
      <c r="BK1330" s="89"/>
      <c r="BL1330" s="89"/>
      <c r="BW1330" s="89" t="str">
        <f aca="false">I1330</f>
        <v>21</v>
      </c>
      <c r="BX1330" s="10" t="s">
        <v>2994</v>
      </c>
    </row>
    <row r="1331" customFormat="false" ht="35.05" hidden="false" customHeight="true" outlineLevel="0" collapsed="false">
      <c r="A1331" s="189" t="s">
        <v>3264</v>
      </c>
      <c r="B1331" s="189" t="s">
        <v>115</v>
      </c>
      <c r="C1331" s="189" t="s">
        <v>1646</v>
      </c>
      <c r="D1331" s="190" t="s">
        <v>2996</v>
      </c>
      <c r="E1331" s="190"/>
      <c r="F1331" s="189" t="s">
        <v>1637</v>
      </c>
      <c r="G1331" s="191" t="n">
        <v>20</v>
      </c>
      <c r="H1331" s="192"/>
      <c r="I1331" s="193" t="s">
        <v>192</v>
      </c>
      <c r="J1331" s="192" t="n">
        <f aca="false">G1331*AO1331</f>
        <v>0</v>
      </c>
      <c r="K1331" s="192" t="n">
        <f aca="false">G1331*AP1331</f>
        <v>0</v>
      </c>
      <c r="L1331" s="192" t="n">
        <f aca="false">G1331*H1331</f>
        <v>0</v>
      </c>
      <c r="M1331" s="192" t="n">
        <f aca="false">L1331*(1+BW1331/100)</f>
        <v>0</v>
      </c>
      <c r="N1331" s="192" t="n">
        <v>0</v>
      </c>
      <c r="O1331" s="192" t="n">
        <f aca="false">G1331*N1331</f>
        <v>0</v>
      </c>
      <c r="P1331" s="193" t="s">
        <v>193</v>
      </c>
      <c r="Z1331" s="89" t="n">
        <f aca="false">IF(AQ1331="5",BJ1331,0)</f>
        <v>0</v>
      </c>
      <c r="AB1331" s="89" t="n">
        <f aca="false">IF(AQ1331="1",BH1331,0)</f>
        <v>0</v>
      </c>
      <c r="AC1331" s="89" t="n">
        <f aca="false">IF(AQ1331="1",BI1331,0)</f>
        <v>0</v>
      </c>
      <c r="AD1331" s="89" t="n">
        <f aca="false">IF(AQ1331="7",BH1331,0)</f>
        <v>0</v>
      </c>
      <c r="AE1331" s="89" t="n">
        <f aca="false">IF(AQ1331="7",BI1331,0)</f>
        <v>0</v>
      </c>
      <c r="AF1331" s="89" t="n">
        <f aca="false">IF(AQ1331="2",BH1331,0)</f>
        <v>0</v>
      </c>
      <c r="AG1331" s="89" t="n">
        <f aca="false">IF(AQ1331="2",BI1331,0)</f>
        <v>0</v>
      </c>
      <c r="AH1331" s="89" t="n">
        <f aca="false">IF(AQ1331="0",BJ1331,0)</f>
        <v>0</v>
      </c>
      <c r="AI1331" s="170" t="s">
        <v>115</v>
      </c>
      <c r="AJ1331" s="89" t="n">
        <f aca="false">IF(AN1331=0,L1331,0)</f>
        <v>0</v>
      </c>
      <c r="AK1331" s="89" t="n">
        <f aca="false">IF(AN1331=12,L1331,0)</f>
        <v>0</v>
      </c>
      <c r="AL1331" s="89" t="n">
        <f aca="false">IF(AN1331=21,L1331,0)</f>
        <v>0</v>
      </c>
      <c r="AN1331" s="89" t="n">
        <v>21</v>
      </c>
      <c r="AO1331" s="89" t="n">
        <f aca="false">H1331*0</f>
        <v>0</v>
      </c>
      <c r="AP1331" s="89" t="n">
        <f aca="false">H1331*(1-0)</f>
        <v>0</v>
      </c>
      <c r="AQ1331" s="88" t="s">
        <v>197</v>
      </c>
      <c r="AV1331" s="89" t="n">
        <f aca="false">AW1331+AX1331</f>
        <v>0</v>
      </c>
      <c r="AW1331" s="89" t="n">
        <f aca="false">G1331*AO1331</f>
        <v>0</v>
      </c>
      <c r="AX1331" s="89" t="n">
        <f aca="false">G1331*AP1331</f>
        <v>0</v>
      </c>
      <c r="AY1331" s="88" t="s">
        <v>3249</v>
      </c>
      <c r="AZ1331" s="88" t="s">
        <v>3126</v>
      </c>
      <c r="BA1331" s="170" t="s">
        <v>3121</v>
      </c>
      <c r="BC1331" s="89" t="n">
        <f aca="false">AW1331+AX1331</f>
        <v>0</v>
      </c>
      <c r="BD1331" s="89" t="n">
        <f aca="false">H1331/(100-BE1331)*100</f>
        <v>0</v>
      </c>
      <c r="BE1331" s="89" t="n">
        <v>0</v>
      </c>
      <c r="BF1331" s="89" t="n">
        <f aca="false">O1331</f>
        <v>0</v>
      </c>
      <c r="BH1331" s="89" t="n">
        <f aca="false">G1331*AO1331</f>
        <v>0</v>
      </c>
      <c r="BI1331" s="89" t="n">
        <f aca="false">G1331*AP1331</f>
        <v>0</v>
      </c>
      <c r="BJ1331" s="89" t="n">
        <f aca="false">G1331*H1331</f>
        <v>0</v>
      </c>
      <c r="BK1331" s="89"/>
      <c r="BL1331" s="89"/>
      <c r="BW1331" s="89" t="str">
        <f aca="false">I1331</f>
        <v>21</v>
      </c>
      <c r="BX1331" s="10" t="s">
        <v>2996</v>
      </c>
    </row>
    <row r="1332" customFormat="false" ht="15" hidden="false" customHeight="true" outlineLevel="0" collapsed="false">
      <c r="A1332" s="189" t="s">
        <v>3265</v>
      </c>
      <c r="B1332" s="189" t="s">
        <v>115</v>
      </c>
      <c r="C1332" s="189" t="s">
        <v>1646</v>
      </c>
      <c r="D1332" s="190" t="s">
        <v>2998</v>
      </c>
      <c r="E1332" s="190"/>
      <c r="F1332" s="189" t="s">
        <v>1637</v>
      </c>
      <c r="G1332" s="191" t="n">
        <v>18</v>
      </c>
      <c r="H1332" s="192"/>
      <c r="I1332" s="193" t="s">
        <v>192</v>
      </c>
      <c r="J1332" s="192" t="n">
        <f aca="false">G1332*AO1332</f>
        <v>0</v>
      </c>
      <c r="K1332" s="192" t="n">
        <f aca="false">G1332*AP1332</f>
        <v>0</v>
      </c>
      <c r="L1332" s="192" t="n">
        <f aca="false">G1332*H1332</f>
        <v>0</v>
      </c>
      <c r="M1332" s="192" t="n">
        <f aca="false">L1332*(1+BW1332/100)</f>
        <v>0</v>
      </c>
      <c r="N1332" s="192" t="n">
        <v>0</v>
      </c>
      <c r="O1332" s="192" t="n">
        <f aca="false">G1332*N1332</f>
        <v>0</v>
      </c>
      <c r="P1332" s="193" t="s">
        <v>193</v>
      </c>
      <c r="Z1332" s="89" t="n">
        <f aca="false">IF(AQ1332="5",BJ1332,0)</f>
        <v>0</v>
      </c>
      <c r="AB1332" s="89" t="n">
        <f aca="false">IF(AQ1332="1",BH1332,0)</f>
        <v>0</v>
      </c>
      <c r="AC1332" s="89" t="n">
        <f aca="false">IF(AQ1332="1",BI1332,0)</f>
        <v>0</v>
      </c>
      <c r="AD1332" s="89" t="n">
        <f aca="false">IF(AQ1332="7",BH1332,0)</f>
        <v>0</v>
      </c>
      <c r="AE1332" s="89" t="n">
        <f aca="false">IF(AQ1332="7",BI1332,0)</f>
        <v>0</v>
      </c>
      <c r="AF1332" s="89" t="n">
        <f aca="false">IF(AQ1332="2",BH1332,0)</f>
        <v>0</v>
      </c>
      <c r="AG1332" s="89" t="n">
        <f aca="false">IF(AQ1332="2",BI1332,0)</f>
        <v>0</v>
      </c>
      <c r="AH1332" s="89" t="n">
        <f aca="false">IF(AQ1332="0",BJ1332,0)</f>
        <v>0</v>
      </c>
      <c r="AI1332" s="170" t="s">
        <v>115</v>
      </c>
      <c r="AJ1332" s="89" t="n">
        <f aca="false">IF(AN1332=0,L1332,0)</f>
        <v>0</v>
      </c>
      <c r="AK1332" s="89" t="n">
        <f aca="false">IF(AN1332=12,L1332,0)</f>
        <v>0</v>
      </c>
      <c r="AL1332" s="89" t="n">
        <f aca="false">IF(AN1332=21,L1332,0)</f>
        <v>0</v>
      </c>
      <c r="AN1332" s="89" t="n">
        <v>21</v>
      </c>
      <c r="AO1332" s="89" t="n">
        <f aca="false">H1332*0</f>
        <v>0</v>
      </c>
      <c r="AP1332" s="89" t="n">
        <f aca="false">H1332*(1-0)</f>
        <v>0</v>
      </c>
      <c r="AQ1332" s="88" t="s">
        <v>197</v>
      </c>
      <c r="AV1332" s="89" t="n">
        <f aca="false">AW1332+AX1332</f>
        <v>0</v>
      </c>
      <c r="AW1332" s="89" t="n">
        <f aca="false">G1332*AO1332</f>
        <v>0</v>
      </c>
      <c r="AX1332" s="89" t="n">
        <f aca="false">G1332*AP1332</f>
        <v>0</v>
      </c>
      <c r="AY1332" s="88" t="s">
        <v>3249</v>
      </c>
      <c r="AZ1332" s="88" t="s">
        <v>3126</v>
      </c>
      <c r="BA1332" s="170" t="s">
        <v>3121</v>
      </c>
      <c r="BC1332" s="89" t="n">
        <f aca="false">AW1332+AX1332</f>
        <v>0</v>
      </c>
      <c r="BD1332" s="89" t="n">
        <f aca="false">H1332/(100-BE1332)*100</f>
        <v>0</v>
      </c>
      <c r="BE1332" s="89" t="n">
        <v>0</v>
      </c>
      <c r="BF1332" s="89" t="n">
        <f aca="false">O1332</f>
        <v>0</v>
      </c>
      <c r="BH1332" s="89" t="n">
        <f aca="false">G1332*AO1332</f>
        <v>0</v>
      </c>
      <c r="BI1332" s="89" t="n">
        <f aca="false">G1332*AP1332</f>
        <v>0</v>
      </c>
      <c r="BJ1332" s="89" t="n">
        <f aca="false">G1332*H1332</f>
        <v>0</v>
      </c>
      <c r="BK1332" s="89"/>
      <c r="BL1332" s="89"/>
      <c r="BW1332" s="89" t="str">
        <f aca="false">I1332</f>
        <v>21</v>
      </c>
      <c r="BX1332" s="10" t="s">
        <v>2998</v>
      </c>
    </row>
    <row r="1333" customFormat="false" ht="15" hidden="false" customHeight="true" outlineLevel="0" collapsed="false">
      <c r="A1333" s="189" t="s">
        <v>3266</v>
      </c>
      <c r="B1333" s="189" t="s">
        <v>115</v>
      </c>
      <c r="C1333" s="189" t="s">
        <v>1646</v>
      </c>
      <c r="D1333" s="190" t="s">
        <v>3000</v>
      </c>
      <c r="E1333" s="190"/>
      <c r="F1333" s="189" t="s">
        <v>1637</v>
      </c>
      <c r="G1333" s="191" t="n">
        <v>6</v>
      </c>
      <c r="H1333" s="192"/>
      <c r="I1333" s="193" t="s">
        <v>192</v>
      </c>
      <c r="J1333" s="192" t="n">
        <f aca="false">G1333*AO1333</f>
        <v>0</v>
      </c>
      <c r="K1333" s="192" t="n">
        <f aca="false">G1333*AP1333</f>
        <v>0</v>
      </c>
      <c r="L1333" s="192" t="n">
        <f aca="false">G1333*H1333</f>
        <v>0</v>
      </c>
      <c r="M1333" s="192" t="n">
        <f aca="false">L1333*(1+BW1333/100)</f>
        <v>0</v>
      </c>
      <c r="N1333" s="192" t="n">
        <v>0</v>
      </c>
      <c r="O1333" s="192" t="n">
        <f aca="false">G1333*N1333</f>
        <v>0</v>
      </c>
      <c r="P1333" s="193" t="s">
        <v>193</v>
      </c>
      <c r="Z1333" s="89" t="n">
        <f aca="false">IF(AQ1333="5",BJ1333,0)</f>
        <v>0</v>
      </c>
      <c r="AB1333" s="89" t="n">
        <f aca="false">IF(AQ1333="1",BH1333,0)</f>
        <v>0</v>
      </c>
      <c r="AC1333" s="89" t="n">
        <f aca="false">IF(AQ1333="1",BI1333,0)</f>
        <v>0</v>
      </c>
      <c r="AD1333" s="89" t="n">
        <f aca="false">IF(AQ1333="7",BH1333,0)</f>
        <v>0</v>
      </c>
      <c r="AE1333" s="89" t="n">
        <f aca="false">IF(AQ1333="7",BI1333,0)</f>
        <v>0</v>
      </c>
      <c r="AF1333" s="89" t="n">
        <f aca="false">IF(AQ1333="2",BH1333,0)</f>
        <v>0</v>
      </c>
      <c r="AG1333" s="89" t="n">
        <f aca="false">IF(AQ1333="2",BI1333,0)</f>
        <v>0</v>
      </c>
      <c r="AH1333" s="89" t="n">
        <f aca="false">IF(AQ1333="0",BJ1333,0)</f>
        <v>0</v>
      </c>
      <c r="AI1333" s="170" t="s">
        <v>115</v>
      </c>
      <c r="AJ1333" s="89" t="n">
        <f aca="false">IF(AN1333=0,L1333,0)</f>
        <v>0</v>
      </c>
      <c r="AK1333" s="89" t="n">
        <f aca="false">IF(AN1333=12,L1333,0)</f>
        <v>0</v>
      </c>
      <c r="AL1333" s="89" t="n">
        <f aca="false">IF(AN1333=21,L1333,0)</f>
        <v>0</v>
      </c>
      <c r="AN1333" s="89" t="n">
        <v>21</v>
      </c>
      <c r="AO1333" s="89" t="n">
        <f aca="false">H1333*0</f>
        <v>0</v>
      </c>
      <c r="AP1333" s="89" t="n">
        <f aca="false">H1333*(1-0)</f>
        <v>0</v>
      </c>
      <c r="AQ1333" s="88" t="s">
        <v>197</v>
      </c>
      <c r="AV1333" s="89" t="n">
        <f aca="false">AW1333+AX1333</f>
        <v>0</v>
      </c>
      <c r="AW1333" s="89" t="n">
        <f aca="false">G1333*AO1333</f>
        <v>0</v>
      </c>
      <c r="AX1333" s="89" t="n">
        <f aca="false">G1333*AP1333</f>
        <v>0</v>
      </c>
      <c r="AY1333" s="88" t="s">
        <v>3249</v>
      </c>
      <c r="AZ1333" s="88" t="s">
        <v>3126</v>
      </c>
      <c r="BA1333" s="170" t="s">
        <v>3121</v>
      </c>
      <c r="BC1333" s="89" t="n">
        <f aca="false">AW1333+AX1333</f>
        <v>0</v>
      </c>
      <c r="BD1333" s="89" t="n">
        <f aca="false">H1333/(100-BE1333)*100</f>
        <v>0</v>
      </c>
      <c r="BE1333" s="89" t="n">
        <v>0</v>
      </c>
      <c r="BF1333" s="89" t="n">
        <f aca="false">O1333</f>
        <v>0</v>
      </c>
      <c r="BH1333" s="89" t="n">
        <f aca="false">G1333*AO1333</f>
        <v>0</v>
      </c>
      <c r="BI1333" s="89" t="n">
        <f aca="false">G1333*AP1333</f>
        <v>0</v>
      </c>
      <c r="BJ1333" s="89" t="n">
        <f aca="false">G1333*H1333</f>
        <v>0</v>
      </c>
      <c r="BK1333" s="89"/>
      <c r="BL1333" s="89"/>
      <c r="BW1333" s="89" t="str">
        <f aca="false">I1333</f>
        <v>21</v>
      </c>
      <c r="BX1333" s="10" t="s">
        <v>3000</v>
      </c>
    </row>
    <row r="1334" customFormat="false" ht="24.05" hidden="false" customHeight="true" outlineLevel="0" collapsed="false">
      <c r="A1334" s="189" t="s">
        <v>3267</v>
      </c>
      <c r="B1334" s="189" t="s">
        <v>115</v>
      </c>
      <c r="C1334" s="189" t="s">
        <v>1646</v>
      </c>
      <c r="D1334" s="190" t="s">
        <v>3268</v>
      </c>
      <c r="E1334" s="190"/>
      <c r="F1334" s="189" t="s">
        <v>1637</v>
      </c>
      <c r="G1334" s="191" t="n">
        <v>7</v>
      </c>
      <c r="H1334" s="192"/>
      <c r="I1334" s="193" t="s">
        <v>192</v>
      </c>
      <c r="J1334" s="192" t="n">
        <f aca="false">G1334*AO1334</f>
        <v>0</v>
      </c>
      <c r="K1334" s="192" t="n">
        <f aca="false">G1334*AP1334</f>
        <v>0</v>
      </c>
      <c r="L1334" s="192" t="n">
        <f aca="false">G1334*H1334</f>
        <v>0</v>
      </c>
      <c r="M1334" s="192" t="n">
        <f aca="false">L1334*(1+BW1334/100)</f>
        <v>0</v>
      </c>
      <c r="N1334" s="192" t="n">
        <v>0</v>
      </c>
      <c r="O1334" s="192" t="n">
        <f aca="false">G1334*N1334</f>
        <v>0</v>
      </c>
      <c r="P1334" s="193" t="s">
        <v>193</v>
      </c>
      <c r="Z1334" s="89" t="n">
        <f aca="false">IF(AQ1334="5",BJ1334,0)</f>
        <v>0</v>
      </c>
      <c r="AB1334" s="89" t="n">
        <f aca="false">IF(AQ1334="1",BH1334,0)</f>
        <v>0</v>
      </c>
      <c r="AC1334" s="89" t="n">
        <f aca="false">IF(AQ1334="1",BI1334,0)</f>
        <v>0</v>
      </c>
      <c r="AD1334" s="89" t="n">
        <f aca="false">IF(AQ1334="7",BH1334,0)</f>
        <v>0</v>
      </c>
      <c r="AE1334" s="89" t="n">
        <f aca="false">IF(AQ1334="7",BI1334,0)</f>
        <v>0</v>
      </c>
      <c r="AF1334" s="89" t="n">
        <f aca="false">IF(AQ1334="2",BH1334,0)</f>
        <v>0</v>
      </c>
      <c r="AG1334" s="89" t="n">
        <f aca="false">IF(AQ1334="2",BI1334,0)</f>
        <v>0</v>
      </c>
      <c r="AH1334" s="89" t="n">
        <f aca="false">IF(AQ1334="0",BJ1334,0)</f>
        <v>0</v>
      </c>
      <c r="AI1334" s="170" t="s">
        <v>115</v>
      </c>
      <c r="AJ1334" s="89" t="n">
        <f aca="false">IF(AN1334=0,L1334,0)</f>
        <v>0</v>
      </c>
      <c r="AK1334" s="89" t="n">
        <f aca="false">IF(AN1334=12,L1334,0)</f>
        <v>0</v>
      </c>
      <c r="AL1334" s="89" t="n">
        <f aca="false">IF(AN1334=21,L1334,0)</f>
        <v>0</v>
      </c>
      <c r="AN1334" s="89" t="n">
        <v>21</v>
      </c>
      <c r="AO1334" s="89" t="n">
        <f aca="false">H1334*0</f>
        <v>0</v>
      </c>
      <c r="AP1334" s="89" t="n">
        <f aca="false">H1334*(1-0)</f>
        <v>0</v>
      </c>
      <c r="AQ1334" s="88" t="s">
        <v>197</v>
      </c>
      <c r="AV1334" s="89" t="n">
        <f aca="false">AW1334+AX1334</f>
        <v>0</v>
      </c>
      <c r="AW1334" s="89" t="n">
        <f aca="false">G1334*AO1334</f>
        <v>0</v>
      </c>
      <c r="AX1334" s="89" t="n">
        <f aca="false">G1334*AP1334</f>
        <v>0</v>
      </c>
      <c r="AY1334" s="88" t="s">
        <v>3249</v>
      </c>
      <c r="AZ1334" s="88" t="s">
        <v>3126</v>
      </c>
      <c r="BA1334" s="170" t="s">
        <v>3121</v>
      </c>
      <c r="BC1334" s="89" t="n">
        <f aca="false">AW1334+AX1334</f>
        <v>0</v>
      </c>
      <c r="BD1334" s="89" t="n">
        <f aca="false">H1334/(100-BE1334)*100</f>
        <v>0</v>
      </c>
      <c r="BE1334" s="89" t="n">
        <v>0</v>
      </c>
      <c r="BF1334" s="89" t="n">
        <f aca="false">O1334</f>
        <v>0</v>
      </c>
      <c r="BH1334" s="89" t="n">
        <f aca="false">G1334*AO1334</f>
        <v>0</v>
      </c>
      <c r="BI1334" s="89" t="n">
        <f aca="false">G1334*AP1334</f>
        <v>0</v>
      </c>
      <c r="BJ1334" s="89" t="n">
        <f aca="false">G1334*H1334</f>
        <v>0</v>
      </c>
      <c r="BK1334" s="89"/>
      <c r="BL1334" s="89"/>
      <c r="BW1334" s="89" t="str">
        <f aca="false">I1334</f>
        <v>21</v>
      </c>
      <c r="BX1334" s="10" t="s">
        <v>3268</v>
      </c>
    </row>
    <row r="1335" customFormat="false" ht="15" hidden="false" customHeight="true" outlineLevel="0" collapsed="false">
      <c r="A1335" s="189" t="s">
        <v>3269</v>
      </c>
      <c r="B1335" s="189" t="s">
        <v>115</v>
      </c>
      <c r="C1335" s="189" t="s">
        <v>1646</v>
      </c>
      <c r="D1335" s="190" t="s">
        <v>3270</v>
      </c>
      <c r="E1335" s="190"/>
      <c r="F1335" s="189" t="s">
        <v>1637</v>
      </c>
      <c r="G1335" s="191" t="n">
        <v>34</v>
      </c>
      <c r="H1335" s="192"/>
      <c r="I1335" s="193" t="s">
        <v>192</v>
      </c>
      <c r="J1335" s="192" t="n">
        <f aca="false">G1335*AO1335</f>
        <v>0</v>
      </c>
      <c r="K1335" s="192" t="n">
        <f aca="false">G1335*AP1335</f>
        <v>0</v>
      </c>
      <c r="L1335" s="192" t="n">
        <f aca="false">G1335*H1335</f>
        <v>0</v>
      </c>
      <c r="M1335" s="192" t="n">
        <f aca="false">L1335*(1+BW1335/100)</f>
        <v>0</v>
      </c>
      <c r="N1335" s="192" t="n">
        <v>0</v>
      </c>
      <c r="O1335" s="192" t="n">
        <f aca="false">G1335*N1335</f>
        <v>0</v>
      </c>
      <c r="P1335" s="193" t="s">
        <v>193</v>
      </c>
      <c r="Z1335" s="89" t="n">
        <f aca="false">IF(AQ1335="5",BJ1335,0)</f>
        <v>0</v>
      </c>
      <c r="AB1335" s="89" t="n">
        <f aca="false">IF(AQ1335="1",BH1335,0)</f>
        <v>0</v>
      </c>
      <c r="AC1335" s="89" t="n">
        <f aca="false">IF(AQ1335="1",BI1335,0)</f>
        <v>0</v>
      </c>
      <c r="AD1335" s="89" t="n">
        <f aca="false">IF(AQ1335="7",BH1335,0)</f>
        <v>0</v>
      </c>
      <c r="AE1335" s="89" t="n">
        <f aca="false">IF(AQ1335="7",BI1335,0)</f>
        <v>0</v>
      </c>
      <c r="AF1335" s="89" t="n">
        <f aca="false">IF(AQ1335="2",BH1335,0)</f>
        <v>0</v>
      </c>
      <c r="AG1335" s="89" t="n">
        <f aca="false">IF(AQ1335="2",BI1335,0)</f>
        <v>0</v>
      </c>
      <c r="AH1335" s="89" t="n">
        <f aca="false">IF(AQ1335="0",BJ1335,0)</f>
        <v>0</v>
      </c>
      <c r="AI1335" s="170" t="s">
        <v>115</v>
      </c>
      <c r="AJ1335" s="89" t="n">
        <f aca="false">IF(AN1335=0,L1335,0)</f>
        <v>0</v>
      </c>
      <c r="AK1335" s="89" t="n">
        <f aca="false">IF(AN1335=12,L1335,0)</f>
        <v>0</v>
      </c>
      <c r="AL1335" s="89" t="n">
        <f aca="false">IF(AN1335=21,L1335,0)</f>
        <v>0</v>
      </c>
      <c r="AN1335" s="89" t="n">
        <v>21</v>
      </c>
      <c r="AO1335" s="89" t="n">
        <f aca="false">H1335*0</f>
        <v>0</v>
      </c>
      <c r="AP1335" s="89" t="n">
        <f aca="false">H1335*(1-0)</f>
        <v>0</v>
      </c>
      <c r="AQ1335" s="88" t="s">
        <v>197</v>
      </c>
      <c r="AV1335" s="89" t="n">
        <f aca="false">AW1335+AX1335</f>
        <v>0</v>
      </c>
      <c r="AW1335" s="89" t="n">
        <f aca="false">G1335*AO1335</f>
        <v>0</v>
      </c>
      <c r="AX1335" s="89" t="n">
        <f aca="false">G1335*AP1335</f>
        <v>0</v>
      </c>
      <c r="AY1335" s="88" t="s">
        <v>3249</v>
      </c>
      <c r="AZ1335" s="88" t="s">
        <v>3126</v>
      </c>
      <c r="BA1335" s="170" t="s">
        <v>3121</v>
      </c>
      <c r="BC1335" s="89" t="n">
        <f aca="false">AW1335+AX1335</f>
        <v>0</v>
      </c>
      <c r="BD1335" s="89" t="n">
        <f aca="false">H1335/(100-BE1335)*100</f>
        <v>0</v>
      </c>
      <c r="BE1335" s="89" t="n">
        <v>0</v>
      </c>
      <c r="BF1335" s="89" t="n">
        <f aca="false">O1335</f>
        <v>0</v>
      </c>
      <c r="BH1335" s="89" t="n">
        <f aca="false">G1335*AO1335</f>
        <v>0</v>
      </c>
      <c r="BI1335" s="89" t="n">
        <f aca="false">G1335*AP1335</f>
        <v>0</v>
      </c>
      <c r="BJ1335" s="89" t="n">
        <f aca="false">G1335*H1335</f>
        <v>0</v>
      </c>
      <c r="BK1335" s="89"/>
      <c r="BL1335" s="89"/>
      <c r="BW1335" s="89" t="str">
        <f aca="false">I1335</f>
        <v>21</v>
      </c>
      <c r="BX1335" s="10" t="s">
        <v>3270</v>
      </c>
    </row>
    <row r="1336" customFormat="false" ht="15" hidden="false" customHeight="true" outlineLevel="0" collapsed="false">
      <c r="A1336" s="183"/>
      <c r="B1336" s="184" t="s">
        <v>115</v>
      </c>
      <c r="C1336" s="184" t="s">
        <v>1675</v>
      </c>
      <c r="D1336" s="185" t="s">
        <v>1676</v>
      </c>
      <c r="E1336" s="185"/>
      <c r="F1336" s="183" t="s">
        <v>97</v>
      </c>
      <c r="G1336" s="186" t="s">
        <v>97</v>
      </c>
      <c r="H1336" s="183"/>
      <c r="I1336" s="183" t="s">
        <v>97</v>
      </c>
      <c r="J1336" s="187" t="n">
        <f aca="false">SUM(J1337:J1344)</f>
        <v>0</v>
      </c>
      <c r="K1336" s="187" t="n">
        <f aca="false">SUM(K1337:K1344)</f>
        <v>0</v>
      </c>
      <c r="L1336" s="187" t="n">
        <f aca="false">SUM(L1337:L1344)</f>
        <v>0</v>
      </c>
      <c r="M1336" s="187" t="n">
        <f aca="false">SUM(M1337:M1344)</f>
        <v>0</v>
      </c>
      <c r="N1336" s="188"/>
      <c r="O1336" s="187" t="n">
        <f aca="false">SUM(O1337:O1344)</f>
        <v>0</v>
      </c>
      <c r="P1336" s="188"/>
      <c r="AI1336" s="170" t="s">
        <v>115</v>
      </c>
      <c r="AS1336" s="159" t="n">
        <f aca="false">SUM(AJ1337:AJ1344)</f>
        <v>0</v>
      </c>
      <c r="AT1336" s="159" t="n">
        <f aca="false">SUM(AK1337:AK1344)</f>
        <v>0</v>
      </c>
      <c r="AU1336" s="159" t="n">
        <f aca="false">SUM(AL1337:AL1344)</f>
        <v>0</v>
      </c>
    </row>
    <row r="1337" customFormat="false" ht="15" hidden="false" customHeight="true" outlineLevel="0" collapsed="false">
      <c r="A1337" s="189" t="s">
        <v>3271</v>
      </c>
      <c r="B1337" s="189" t="s">
        <v>115</v>
      </c>
      <c r="C1337" s="189" t="s">
        <v>1678</v>
      </c>
      <c r="D1337" s="190" t="s">
        <v>1679</v>
      </c>
      <c r="E1337" s="190"/>
      <c r="F1337" s="189" t="s">
        <v>260</v>
      </c>
      <c r="G1337" s="191" t="n">
        <v>6.983</v>
      </c>
      <c r="H1337" s="192"/>
      <c r="I1337" s="193" t="s">
        <v>192</v>
      </c>
      <c r="J1337" s="192" t="n">
        <f aca="false">G1337*AO1337</f>
        <v>0</v>
      </c>
      <c r="K1337" s="192" t="n">
        <f aca="false">G1337*AP1337</f>
        <v>0</v>
      </c>
      <c r="L1337" s="192" t="n">
        <f aca="false">G1337*H1337</f>
        <v>0</v>
      </c>
      <c r="M1337" s="192" t="n">
        <f aca="false">L1337*(1+BW1337/100)</f>
        <v>0</v>
      </c>
      <c r="N1337" s="192" t="n">
        <v>0</v>
      </c>
      <c r="O1337" s="192" t="n">
        <f aca="false">G1337*N1337</f>
        <v>0</v>
      </c>
      <c r="P1337" s="193" t="s">
        <v>193</v>
      </c>
      <c r="Z1337" s="89" t="n">
        <f aca="false">IF(AQ1337="5",BJ1337,0)</f>
        <v>0</v>
      </c>
      <c r="AB1337" s="89" t="n">
        <f aca="false">IF(AQ1337="1",BH1337,0)</f>
        <v>0</v>
      </c>
      <c r="AC1337" s="89" t="n">
        <f aca="false">IF(AQ1337="1",BI1337,0)</f>
        <v>0</v>
      </c>
      <c r="AD1337" s="89" t="n">
        <f aca="false">IF(AQ1337="7",BH1337,0)</f>
        <v>0</v>
      </c>
      <c r="AE1337" s="89" t="n">
        <f aca="false">IF(AQ1337="7",BI1337,0)</f>
        <v>0</v>
      </c>
      <c r="AF1337" s="89" t="n">
        <f aca="false">IF(AQ1337="2",BH1337,0)</f>
        <v>0</v>
      </c>
      <c r="AG1337" s="89" t="n">
        <f aca="false">IF(AQ1337="2",BI1337,0)</f>
        <v>0</v>
      </c>
      <c r="AH1337" s="89" t="n">
        <f aca="false">IF(AQ1337="0",BJ1337,0)</f>
        <v>0</v>
      </c>
      <c r="AI1337" s="170" t="s">
        <v>115</v>
      </c>
      <c r="AJ1337" s="89" t="n">
        <f aca="false">IF(AN1337=0,L1337,0)</f>
        <v>0</v>
      </c>
      <c r="AK1337" s="89" t="n">
        <f aca="false">IF(AN1337=12,L1337,0)</f>
        <v>0</v>
      </c>
      <c r="AL1337" s="89" t="n">
        <f aca="false">IF(AN1337=21,L1337,0)</f>
        <v>0</v>
      </c>
      <c r="AN1337" s="89" t="n">
        <v>21</v>
      </c>
      <c r="AO1337" s="89" t="n">
        <f aca="false">H1337*0</f>
        <v>0</v>
      </c>
      <c r="AP1337" s="89" t="n">
        <f aca="false">H1337*(1-0)</f>
        <v>0</v>
      </c>
      <c r="AQ1337" s="88" t="s">
        <v>209</v>
      </c>
      <c r="AV1337" s="89" t="n">
        <f aca="false">AW1337+AX1337</f>
        <v>0</v>
      </c>
      <c r="AW1337" s="89" t="n">
        <f aca="false">G1337*AO1337</f>
        <v>0</v>
      </c>
      <c r="AX1337" s="89" t="n">
        <f aca="false">G1337*AP1337</f>
        <v>0</v>
      </c>
      <c r="AY1337" s="88" t="s">
        <v>1680</v>
      </c>
      <c r="AZ1337" s="88" t="s">
        <v>3126</v>
      </c>
      <c r="BA1337" s="170" t="s">
        <v>3121</v>
      </c>
      <c r="BC1337" s="89" t="n">
        <f aca="false">AW1337+AX1337</f>
        <v>0</v>
      </c>
      <c r="BD1337" s="89" t="n">
        <f aca="false">H1337/(100-BE1337)*100</f>
        <v>0</v>
      </c>
      <c r="BE1337" s="89" t="n">
        <v>0</v>
      </c>
      <c r="BF1337" s="89" t="n">
        <f aca="false">O1337</f>
        <v>0</v>
      </c>
      <c r="BH1337" s="89" t="n">
        <f aca="false">G1337*AO1337</f>
        <v>0</v>
      </c>
      <c r="BI1337" s="89" t="n">
        <f aca="false">G1337*AP1337</f>
        <v>0</v>
      </c>
      <c r="BJ1337" s="89" t="n">
        <f aca="false">G1337*H1337</f>
        <v>0</v>
      </c>
      <c r="BK1337" s="89"/>
      <c r="BL1337" s="89"/>
      <c r="BW1337" s="89" t="str">
        <f aca="false">I1337</f>
        <v>21</v>
      </c>
      <c r="BX1337" s="10" t="s">
        <v>1679</v>
      </c>
    </row>
    <row r="1338" customFormat="false" ht="15" hidden="false" customHeight="true" outlineLevel="0" collapsed="false">
      <c r="A1338" s="189" t="s">
        <v>3272</v>
      </c>
      <c r="B1338" s="189" t="s">
        <v>115</v>
      </c>
      <c r="C1338" s="189" t="s">
        <v>1682</v>
      </c>
      <c r="D1338" s="190" t="s">
        <v>1683</v>
      </c>
      <c r="E1338" s="190"/>
      <c r="F1338" s="189" t="s">
        <v>260</v>
      </c>
      <c r="G1338" s="191" t="n">
        <v>13.966</v>
      </c>
      <c r="H1338" s="192"/>
      <c r="I1338" s="193" t="s">
        <v>192</v>
      </c>
      <c r="J1338" s="192" t="n">
        <f aca="false">G1338*AO1338</f>
        <v>0</v>
      </c>
      <c r="K1338" s="192" t="n">
        <f aca="false">G1338*AP1338</f>
        <v>0</v>
      </c>
      <c r="L1338" s="192" t="n">
        <f aca="false">G1338*H1338</f>
        <v>0</v>
      </c>
      <c r="M1338" s="192" t="n">
        <f aca="false">L1338*(1+BW1338/100)</f>
        <v>0</v>
      </c>
      <c r="N1338" s="192" t="n">
        <v>0</v>
      </c>
      <c r="O1338" s="192" t="n">
        <f aca="false">G1338*N1338</f>
        <v>0</v>
      </c>
      <c r="P1338" s="193" t="s">
        <v>193</v>
      </c>
      <c r="Z1338" s="89" t="n">
        <f aca="false">IF(AQ1338="5",BJ1338,0)</f>
        <v>0</v>
      </c>
      <c r="AB1338" s="89" t="n">
        <f aca="false">IF(AQ1338="1",BH1338,0)</f>
        <v>0</v>
      </c>
      <c r="AC1338" s="89" t="n">
        <f aca="false">IF(AQ1338="1",BI1338,0)</f>
        <v>0</v>
      </c>
      <c r="AD1338" s="89" t="n">
        <f aca="false">IF(AQ1338="7",BH1338,0)</f>
        <v>0</v>
      </c>
      <c r="AE1338" s="89" t="n">
        <f aca="false">IF(AQ1338="7",BI1338,0)</f>
        <v>0</v>
      </c>
      <c r="AF1338" s="89" t="n">
        <f aca="false">IF(AQ1338="2",BH1338,0)</f>
        <v>0</v>
      </c>
      <c r="AG1338" s="89" t="n">
        <f aca="false">IF(AQ1338="2",BI1338,0)</f>
        <v>0</v>
      </c>
      <c r="AH1338" s="89" t="n">
        <f aca="false">IF(AQ1338="0",BJ1338,0)</f>
        <v>0</v>
      </c>
      <c r="AI1338" s="170" t="s">
        <v>115</v>
      </c>
      <c r="AJ1338" s="89" t="n">
        <f aca="false">IF(AN1338=0,L1338,0)</f>
        <v>0</v>
      </c>
      <c r="AK1338" s="89" t="n">
        <f aca="false">IF(AN1338=12,L1338,0)</f>
        <v>0</v>
      </c>
      <c r="AL1338" s="89" t="n">
        <f aca="false">IF(AN1338=21,L1338,0)</f>
        <v>0</v>
      </c>
      <c r="AN1338" s="89" t="n">
        <v>21</v>
      </c>
      <c r="AO1338" s="89" t="n">
        <f aca="false">H1338*0</f>
        <v>0</v>
      </c>
      <c r="AP1338" s="89" t="n">
        <f aca="false">H1338*(1-0)</f>
        <v>0</v>
      </c>
      <c r="AQ1338" s="88" t="s">
        <v>209</v>
      </c>
      <c r="AV1338" s="89" t="n">
        <f aca="false">AW1338+AX1338</f>
        <v>0</v>
      </c>
      <c r="AW1338" s="89" t="n">
        <f aca="false">G1338*AO1338</f>
        <v>0</v>
      </c>
      <c r="AX1338" s="89" t="n">
        <f aca="false">G1338*AP1338</f>
        <v>0</v>
      </c>
      <c r="AY1338" s="88" t="s">
        <v>1680</v>
      </c>
      <c r="AZ1338" s="88" t="s">
        <v>3126</v>
      </c>
      <c r="BA1338" s="170" t="s">
        <v>3121</v>
      </c>
      <c r="BC1338" s="89" t="n">
        <f aca="false">AW1338+AX1338</f>
        <v>0</v>
      </c>
      <c r="BD1338" s="89" t="n">
        <f aca="false">H1338/(100-BE1338)*100</f>
        <v>0</v>
      </c>
      <c r="BE1338" s="89" t="n">
        <v>0</v>
      </c>
      <c r="BF1338" s="89" t="n">
        <f aca="false">O1338</f>
        <v>0</v>
      </c>
      <c r="BH1338" s="89" t="n">
        <f aca="false">G1338*AO1338</f>
        <v>0</v>
      </c>
      <c r="BI1338" s="89" t="n">
        <f aca="false">G1338*AP1338</f>
        <v>0</v>
      </c>
      <c r="BJ1338" s="89" t="n">
        <f aca="false">G1338*H1338</f>
        <v>0</v>
      </c>
      <c r="BK1338" s="89"/>
      <c r="BL1338" s="89"/>
      <c r="BW1338" s="89" t="str">
        <f aca="false">I1338</f>
        <v>21</v>
      </c>
      <c r="BX1338" s="10" t="s">
        <v>1683</v>
      </c>
    </row>
    <row r="1339" customFormat="false" ht="15" hidden="false" customHeight="true" outlineLevel="0" collapsed="false">
      <c r="A1339" s="189" t="s">
        <v>3273</v>
      </c>
      <c r="B1339" s="189" t="s">
        <v>115</v>
      </c>
      <c r="C1339" s="189" t="s">
        <v>2304</v>
      </c>
      <c r="D1339" s="190" t="s">
        <v>2305</v>
      </c>
      <c r="E1339" s="190"/>
      <c r="F1339" s="189" t="s">
        <v>260</v>
      </c>
      <c r="G1339" s="191" t="n">
        <v>6.983</v>
      </c>
      <c r="H1339" s="192"/>
      <c r="I1339" s="193" t="s">
        <v>192</v>
      </c>
      <c r="J1339" s="192" t="n">
        <f aca="false">G1339*AO1339</f>
        <v>0</v>
      </c>
      <c r="K1339" s="192" t="n">
        <f aca="false">G1339*AP1339</f>
        <v>0</v>
      </c>
      <c r="L1339" s="192" t="n">
        <f aca="false">G1339*H1339</f>
        <v>0</v>
      </c>
      <c r="M1339" s="192" t="n">
        <f aca="false">L1339*(1+BW1339/100)</f>
        <v>0</v>
      </c>
      <c r="N1339" s="192" t="n">
        <v>0</v>
      </c>
      <c r="O1339" s="192" t="n">
        <f aca="false">G1339*N1339</f>
        <v>0</v>
      </c>
      <c r="P1339" s="193" t="s">
        <v>193</v>
      </c>
      <c r="Z1339" s="89" t="n">
        <f aca="false">IF(AQ1339="5",BJ1339,0)</f>
        <v>0</v>
      </c>
      <c r="AB1339" s="89" t="n">
        <f aca="false">IF(AQ1339="1",BH1339,0)</f>
        <v>0</v>
      </c>
      <c r="AC1339" s="89" t="n">
        <f aca="false">IF(AQ1339="1",BI1339,0)</f>
        <v>0</v>
      </c>
      <c r="AD1339" s="89" t="n">
        <f aca="false">IF(AQ1339="7",BH1339,0)</f>
        <v>0</v>
      </c>
      <c r="AE1339" s="89" t="n">
        <f aca="false">IF(AQ1339="7",BI1339,0)</f>
        <v>0</v>
      </c>
      <c r="AF1339" s="89" t="n">
        <f aca="false">IF(AQ1339="2",BH1339,0)</f>
        <v>0</v>
      </c>
      <c r="AG1339" s="89" t="n">
        <f aca="false">IF(AQ1339="2",BI1339,0)</f>
        <v>0</v>
      </c>
      <c r="AH1339" s="89" t="n">
        <f aca="false">IF(AQ1339="0",BJ1339,0)</f>
        <v>0</v>
      </c>
      <c r="AI1339" s="170" t="s">
        <v>115</v>
      </c>
      <c r="AJ1339" s="89" t="n">
        <f aca="false">IF(AN1339=0,L1339,0)</f>
        <v>0</v>
      </c>
      <c r="AK1339" s="89" t="n">
        <f aca="false">IF(AN1339=12,L1339,0)</f>
        <v>0</v>
      </c>
      <c r="AL1339" s="89" t="n">
        <f aca="false">IF(AN1339=21,L1339,0)</f>
        <v>0</v>
      </c>
      <c r="AN1339" s="89" t="n">
        <v>21</v>
      </c>
      <c r="AO1339" s="89" t="n">
        <f aca="false">H1339*0</f>
        <v>0</v>
      </c>
      <c r="AP1339" s="89" t="n">
        <f aca="false">H1339*(1-0)</f>
        <v>0</v>
      </c>
      <c r="AQ1339" s="88" t="s">
        <v>209</v>
      </c>
      <c r="AV1339" s="89" t="n">
        <f aca="false">AW1339+AX1339</f>
        <v>0</v>
      </c>
      <c r="AW1339" s="89" t="n">
        <f aca="false">G1339*AO1339</f>
        <v>0</v>
      </c>
      <c r="AX1339" s="89" t="n">
        <f aca="false">G1339*AP1339</f>
        <v>0</v>
      </c>
      <c r="AY1339" s="88" t="s">
        <v>1680</v>
      </c>
      <c r="AZ1339" s="88" t="s">
        <v>3126</v>
      </c>
      <c r="BA1339" s="170" t="s">
        <v>3121</v>
      </c>
      <c r="BC1339" s="89" t="n">
        <f aca="false">AW1339+AX1339</f>
        <v>0</v>
      </c>
      <c r="BD1339" s="89" t="n">
        <f aca="false">H1339/(100-BE1339)*100</f>
        <v>0</v>
      </c>
      <c r="BE1339" s="89" t="n">
        <v>0</v>
      </c>
      <c r="BF1339" s="89" t="n">
        <f aca="false">O1339</f>
        <v>0</v>
      </c>
      <c r="BH1339" s="89" t="n">
        <f aca="false">G1339*AO1339</f>
        <v>0</v>
      </c>
      <c r="BI1339" s="89" t="n">
        <f aca="false">G1339*AP1339</f>
        <v>0</v>
      </c>
      <c r="BJ1339" s="89" t="n">
        <f aca="false">G1339*H1339</f>
        <v>0</v>
      </c>
      <c r="BK1339" s="89"/>
      <c r="BL1339" s="89"/>
      <c r="BW1339" s="89" t="str">
        <f aca="false">I1339</f>
        <v>21</v>
      </c>
      <c r="BX1339" s="10" t="s">
        <v>2305</v>
      </c>
    </row>
    <row r="1340" customFormat="false" ht="15" hidden="false" customHeight="true" outlineLevel="0" collapsed="false">
      <c r="A1340" s="189" t="s">
        <v>3274</v>
      </c>
      <c r="B1340" s="189" t="s">
        <v>115</v>
      </c>
      <c r="C1340" s="189" t="s">
        <v>1688</v>
      </c>
      <c r="D1340" s="190" t="s">
        <v>1689</v>
      </c>
      <c r="E1340" s="190"/>
      <c r="F1340" s="189" t="s">
        <v>260</v>
      </c>
      <c r="G1340" s="191" t="n">
        <v>6.983</v>
      </c>
      <c r="H1340" s="192"/>
      <c r="I1340" s="193" t="s">
        <v>192</v>
      </c>
      <c r="J1340" s="192" t="n">
        <f aca="false">G1340*AO1340</f>
        <v>0</v>
      </c>
      <c r="K1340" s="192" t="n">
        <f aca="false">G1340*AP1340</f>
        <v>0</v>
      </c>
      <c r="L1340" s="192" t="n">
        <f aca="false">G1340*H1340</f>
        <v>0</v>
      </c>
      <c r="M1340" s="192" t="n">
        <f aca="false">L1340*(1+BW1340/100)</f>
        <v>0</v>
      </c>
      <c r="N1340" s="192" t="n">
        <v>0</v>
      </c>
      <c r="O1340" s="192" t="n">
        <f aca="false">G1340*N1340</f>
        <v>0</v>
      </c>
      <c r="P1340" s="193" t="s">
        <v>193</v>
      </c>
      <c r="Z1340" s="89" t="n">
        <f aca="false">IF(AQ1340="5",BJ1340,0)</f>
        <v>0</v>
      </c>
      <c r="AB1340" s="89" t="n">
        <f aca="false">IF(AQ1340="1",BH1340,0)</f>
        <v>0</v>
      </c>
      <c r="AC1340" s="89" t="n">
        <f aca="false">IF(AQ1340="1",BI1340,0)</f>
        <v>0</v>
      </c>
      <c r="AD1340" s="89" t="n">
        <f aca="false">IF(AQ1340="7",BH1340,0)</f>
        <v>0</v>
      </c>
      <c r="AE1340" s="89" t="n">
        <f aca="false">IF(AQ1340="7",BI1340,0)</f>
        <v>0</v>
      </c>
      <c r="AF1340" s="89" t="n">
        <f aca="false">IF(AQ1340="2",BH1340,0)</f>
        <v>0</v>
      </c>
      <c r="AG1340" s="89" t="n">
        <f aca="false">IF(AQ1340="2",BI1340,0)</f>
        <v>0</v>
      </c>
      <c r="AH1340" s="89" t="n">
        <f aca="false">IF(AQ1340="0",BJ1340,0)</f>
        <v>0</v>
      </c>
      <c r="AI1340" s="170" t="s">
        <v>115</v>
      </c>
      <c r="AJ1340" s="89" t="n">
        <f aca="false">IF(AN1340=0,L1340,0)</f>
        <v>0</v>
      </c>
      <c r="AK1340" s="89" t="n">
        <f aca="false">IF(AN1340=12,L1340,0)</f>
        <v>0</v>
      </c>
      <c r="AL1340" s="89" t="n">
        <f aca="false">IF(AN1340=21,L1340,0)</f>
        <v>0</v>
      </c>
      <c r="AN1340" s="89" t="n">
        <v>21</v>
      </c>
      <c r="AO1340" s="89" t="n">
        <f aca="false">H1340*0</f>
        <v>0</v>
      </c>
      <c r="AP1340" s="89" t="n">
        <f aca="false">H1340*(1-0)</f>
        <v>0</v>
      </c>
      <c r="AQ1340" s="88" t="s">
        <v>209</v>
      </c>
      <c r="AV1340" s="89" t="n">
        <f aca="false">AW1340+AX1340</f>
        <v>0</v>
      </c>
      <c r="AW1340" s="89" t="n">
        <f aca="false">G1340*AO1340</f>
        <v>0</v>
      </c>
      <c r="AX1340" s="89" t="n">
        <f aca="false">G1340*AP1340</f>
        <v>0</v>
      </c>
      <c r="AY1340" s="88" t="s">
        <v>1680</v>
      </c>
      <c r="AZ1340" s="88" t="s">
        <v>3126</v>
      </c>
      <c r="BA1340" s="170" t="s">
        <v>3121</v>
      </c>
      <c r="BC1340" s="89" t="n">
        <f aca="false">AW1340+AX1340</f>
        <v>0</v>
      </c>
      <c r="BD1340" s="89" t="n">
        <f aca="false">H1340/(100-BE1340)*100</f>
        <v>0</v>
      </c>
      <c r="BE1340" s="89" t="n">
        <v>0</v>
      </c>
      <c r="BF1340" s="89" t="n">
        <f aca="false">O1340</f>
        <v>0</v>
      </c>
      <c r="BH1340" s="89" t="n">
        <f aca="false">G1340*AO1340</f>
        <v>0</v>
      </c>
      <c r="BI1340" s="89" t="n">
        <f aca="false">G1340*AP1340</f>
        <v>0</v>
      </c>
      <c r="BJ1340" s="89" t="n">
        <f aca="false">G1340*H1340</f>
        <v>0</v>
      </c>
      <c r="BK1340" s="89"/>
      <c r="BL1340" s="89"/>
      <c r="BW1340" s="89" t="str">
        <f aca="false">I1340</f>
        <v>21</v>
      </c>
      <c r="BX1340" s="10" t="s">
        <v>1689</v>
      </c>
    </row>
    <row r="1341" customFormat="false" ht="15" hidden="false" customHeight="true" outlineLevel="0" collapsed="false">
      <c r="A1341" s="189" t="s">
        <v>3275</v>
      </c>
      <c r="B1341" s="189" t="s">
        <v>115</v>
      </c>
      <c r="C1341" s="189" t="s">
        <v>1691</v>
      </c>
      <c r="D1341" s="190" t="s">
        <v>1692</v>
      </c>
      <c r="E1341" s="190"/>
      <c r="F1341" s="189" t="s">
        <v>260</v>
      </c>
      <c r="G1341" s="191" t="n">
        <v>195.524</v>
      </c>
      <c r="H1341" s="192"/>
      <c r="I1341" s="193" t="s">
        <v>192</v>
      </c>
      <c r="J1341" s="192" t="n">
        <f aca="false">G1341*AO1341</f>
        <v>0</v>
      </c>
      <c r="K1341" s="192" t="n">
        <f aca="false">G1341*AP1341</f>
        <v>0</v>
      </c>
      <c r="L1341" s="192" t="n">
        <f aca="false">G1341*H1341</f>
        <v>0</v>
      </c>
      <c r="M1341" s="192" t="n">
        <f aca="false">L1341*(1+BW1341/100)</f>
        <v>0</v>
      </c>
      <c r="N1341" s="192" t="n">
        <v>0</v>
      </c>
      <c r="O1341" s="192" t="n">
        <f aca="false">G1341*N1341</f>
        <v>0</v>
      </c>
      <c r="P1341" s="193" t="s">
        <v>193</v>
      </c>
      <c r="Z1341" s="89" t="n">
        <f aca="false">IF(AQ1341="5",BJ1341,0)</f>
        <v>0</v>
      </c>
      <c r="AB1341" s="89" t="n">
        <f aca="false">IF(AQ1341="1",BH1341,0)</f>
        <v>0</v>
      </c>
      <c r="AC1341" s="89" t="n">
        <f aca="false">IF(AQ1341="1",BI1341,0)</f>
        <v>0</v>
      </c>
      <c r="AD1341" s="89" t="n">
        <f aca="false">IF(AQ1341="7",BH1341,0)</f>
        <v>0</v>
      </c>
      <c r="AE1341" s="89" t="n">
        <f aca="false">IF(AQ1341="7",BI1341,0)</f>
        <v>0</v>
      </c>
      <c r="AF1341" s="89" t="n">
        <f aca="false">IF(AQ1341="2",BH1341,0)</f>
        <v>0</v>
      </c>
      <c r="AG1341" s="89" t="n">
        <f aca="false">IF(AQ1341="2",BI1341,0)</f>
        <v>0</v>
      </c>
      <c r="AH1341" s="89" t="n">
        <f aca="false">IF(AQ1341="0",BJ1341,0)</f>
        <v>0</v>
      </c>
      <c r="AI1341" s="170" t="s">
        <v>115</v>
      </c>
      <c r="AJ1341" s="89" t="n">
        <f aca="false">IF(AN1341=0,L1341,0)</f>
        <v>0</v>
      </c>
      <c r="AK1341" s="89" t="n">
        <f aca="false">IF(AN1341=12,L1341,0)</f>
        <v>0</v>
      </c>
      <c r="AL1341" s="89" t="n">
        <f aca="false">IF(AN1341=21,L1341,0)</f>
        <v>0</v>
      </c>
      <c r="AN1341" s="89" t="n">
        <v>21</v>
      </c>
      <c r="AO1341" s="89" t="n">
        <f aca="false">H1341*0</f>
        <v>0</v>
      </c>
      <c r="AP1341" s="89" t="n">
        <f aca="false">H1341*(1-0)</f>
        <v>0</v>
      </c>
      <c r="AQ1341" s="88" t="s">
        <v>209</v>
      </c>
      <c r="AV1341" s="89" t="n">
        <f aca="false">AW1341+AX1341</f>
        <v>0</v>
      </c>
      <c r="AW1341" s="89" t="n">
        <f aca="false">G1341*AO1341</f>
        <v>0</v>
      </c>
      <c r="AX1341" s="89" t="n">
        <f aca="false">G1341*AP1341</f>
        <v>0</v>
      </c>
      <c r="AY1341" s="88" t="s">
        <v>1680</v>
      </c>
      <c r="AZ1341" s="88" t="s">
        <v>3126</v>
      </c>
      <c r="BA1341" s="170" t="s">
        <v>3121</v>
      </c>
      <c r="BC1341" s="89" t="n">
        <f aca="false">AW1341+AX1341</f>
        <v>0</v>
      </c>
      <c r="BD1341" s="89" t="n">
        <f aca="false">H1341/(100-BE1341)*100</f>
        <v>0</v>
      </c>
      <c r="BE1341" s="89" t="n">
        <v>0</v>
      </c>
      <c r="BF1341" s="89" t="n">
        <f aca="false">O1341</f>
        <v>0</v>
      </c>
      <c r="BH1341" s="89" t="n">
        <f aca="false">G1341*AO1341</f>
        <v>0</v>
      </c>
      <c r="BI1341" s="89" t="n">
        <f aca="false">G1341*AP1341</f>
        <v>0</v>
      </c>
      <c r="BJ1341" s="89" t="n">
        <f aca="false">G1341*H1341</f>
        <v>0</v>
      </c>
      <c r="BK1341" s="89"/>
      <c r="BL1341" s="89"/>
      <c r="BW1341" s="89" t="str">
        <f aca="false">I1341</f>
        <v>21</v>
      </c>
      <c r="BX1341" s="10" t="s">
        <v>1692</v>
      </c>
    </row>
    <row r="1342" customFormat="false" ht="15" hidden="false" customHeight="true" outlineLevel="0" collapsed="false">
      <c r="A1342" s="189" t="s">
        <v>3276</v>
      </c>
      <c r="B1342" s="189" t="s">
        <v>115</v>
      </c>
      <c r="C1342" s="189" t="s">
        <v>1694</v>
      </c>
      <c r="D1342" s="190" t="s">
        <v>1695</v>
      </c>
      <c r="E1342" s="190"/>
      <c r="F1342" s="189" t="s">
        <v>260</v>
      </c>
      <c r="G1342" s="191" t="n">
        <v>0.4</v>
      </c>
      <c r="H1342" s="192"/>
      <c r="I1342" s="193" t="s">
        <v>192</v>
      </c>
      <c r="J1342" s="192" t="n">
        <f aca="false">G1342*AO1342</f>
        <v>0</v>
      </c>
      <c r="K1342" s="192" t="n">
        <f aca="false">G1342*AP1342</f>
        <v>0</v>
      </c>
      <c r="L1342" s="192" t="n">
        <f aca="false">G1342*H1342</f>
        <v>0</v>
      </c>
      <c r="M1342" s="192" t="n">
        <f aca="false">L1342*(1+BW1342/100)</f>
        <v>0</v>
      </c>
      <c r="N1342" s="192" t="n">
        <v>0</v>
      </c>
      <c r="O1342" s="192" t="n">
        <f aca="false">G1342*N1342</f>
        <v>0</v>
      </c>
      <c r="P1342" s="193" t="s">
        <v>193</v>
      </c>
      <c r="Z1342" s="89" t="n">
        <f aca="false">IF(AQ1342="5",BJ1342,0)</f>
        <v>0</v>
      </c>
      <c r="AB1342" s="89" t="n">
        <f aca="false">IF(AQ1342="1",BH1342,0)</f>
        <v>0</v>
      </c>
      <c r="AC1342" s="89" t="n">
        <f aca="false">IF(AQ1342="1",BI1342,0)</f>
        <v>0</v>
      </c>
      <c r="AD1342" s="89" t="n">
        <f aca="false">IF(AQ1342="7",BH1342,0)</f>
        <v>0</v>
      </c>
      <c r="AE1342" s="89" t="n">
        <f aca="false">IF(AQ1342="7",BI1342,0)</f>
        <v>0</v>
      </c>
      <c r="AF1342" s="89" t="n">
        <f aca="false">IF(AQ1342="2",BH1342,0)</f>
        <v>0</v>
      </c>
      <c r="AG1342" s="89" t="n">
        <f aca="false">IF(AQ1342="2",BI1342,0)</f>
        <v>0</v>
      </c>
      <c r="AH1342" s="89" t="n">
        <f aca="false">IF(AQ1342="0",BJ1342,0)</f>
        <v>0</v>
      </c>
      <c r="AI1342" s="170" t="s">
        <v>115</v>
      </c>
      <c r="AJ1342" s="89" t="n">
        <f aca="false">IF(AN1342=0,L1342,0)</f>
        <v>0</v>
      </c>
      <c r="AK1342" s="89" t="n">
        <f aca="false">IF(AN1342=12,L1342,0)</f>
        <v>0</v>
      </c>
      <c r="AL1342" s="89" t="n">
        <f aca="false">IF(AN1342=21,L1342,0)</f>
        <v>0</v>
      </c>
      <c r="AN1342" s="89" t="n">
        <v>21</v>
      </c>
      <c r="AO1342" s="89" t="n">
        <f aca="false">H1342*0</f>
        <v>0</v>
      </c>
      <c r="AP1342" s="89" t="n">
        <f aca="false">H1342*(1-0)</f>
        <v>0</v>
      </c>
      <c r="AQ1342" s="88" t="s">
        <v>209</v>
      </c>
      <c r="AV1342" s="89" t="n">
        <f aca="false">AW1342+AX1342</f>
        <v>0</v>
      </c>
      <c r="AW1342" s="89" t="n">
        <f aca="false">G1342*AO1342</f>
        <v>0</v>
      </c>
      <c r="AX1342" s="89" t="n">
        <f aca="false">G1342*AP1342</f>
        <v>0</v>
      </c>
      <c r="AY1342" s="88" t="s">
        <v>1680</v>
      </c>
      <c r="AZ1342" s="88" t="s">
        <v>3126</v>
      </c>
      <c r="BA1342" s="170" t="s">
        <v>3121</v>
      </c>
      <c r="BC1342" s="89" t="n">
        <f aca="false">AW1342+AX1342</f>
        <v>0</v>
      </c>
      <c r="BD1342" s="89" t="n">
        <f aca="false">H1342/(100-BE1342)*100</f>
        <v>0</v>
      </c>
      <c r="BE1342" s="89" t="n">
        <v>0</v>
      </c>
      <c r="BF1342" s="89" t="n">
        <f aca="false">O1342</f>
        <v>0</v>
      </c>
      <c r="BH1342" s="89" t="n">
        <f aca="false">G1342*AO1342</f>
        <v>0</v>
      </c>
      <c r="BI1342" s="89" t="n">
        <f aca="false">G1342*AP1342</f>
        <v>0</v>
      </c>
      <c r="BJ1342" s="89" t="n">
        <f aca="false">G1342*H1342</f>
        <v>0</v>
      </c>
      <c r="BK1342" s="89"/>
      <c r="BL1342" s="89"/>
      <c r="BW1342" s="89" t="str">
        <f aca="false">I1342</f>
        <v>21</v>
      </c>
      <c r="BX1342" s="10" t="s">
        <v>1695</v>
      </c>
    </row>
    <row r="1343" customFormat="false" ht="23.85" hidden="false" customHeight="true" outlineLevel="0" collapsed="false">
      <c r="A1343" s="189" t="s">
        <v>3277</v>
      </c>
      <c r="B1343" s="189" t="s">
        <v>115</v>
      </c>
      <c r="C1343" s="189" t="s">
        <v>1697</v>
      </c>
      <c r="D1343" s="190" t="s">
        <v>3117</v>
      </c>
      <c r="E1343" s="190"/>
      <c r="F1343" s="189" t="s">
        <v>260</v>
      </c>
      <c r="G1343" s="191" t="n">
        <v>4.488</v>
      </c>
      <c r="H1343" s="192"/>
      <c r="I1343" s="193" t="s">
        <v>192</v>
      </c>
      <c r="J1343" s="192" t="n">
        <f aca="false">G1343*AO1343</f>
        <v>0</v>
      </c>
      <c r="K1343" s="192" t="n">
        <f aca="false">G1343*AP1343</f>
        <v>0</v>
      </c>
      <c r="L1343" s="192" t="n">
        <f aca="false">G1343*H1343</f>
        <v>0</v>
      </c>
      <c r="M1343" s="192" t="n">
        <f aca="false">L1343*(1+BW1343/100)</f>
        <v>0</v>
      </c>
      <c r="N1343" s="192" t="n">
        <v>0</v>
      </c>
      <c r="O1343" s="192" t="n">
        <f aca="false">G1343*N1343</f>
        <v>0</v>
      </c>
      <c r="P1343" s="193" t="s">
        <v>193</v>
      </c>
      <c r="Z1343" s="89" t="n">
        <f aca="false">IF(AQ1343="5",BJ1343,0)</f>
        <v>0</v>
      </c>
      <c r="AB1343" s="89" t="n">
        <f aca="false">IF(AQ1343="1",BH1343,0)</f>
        <v>0</v>
      </c>
      <c r="AC1343" s="89" t="n">
        <f aca="false">IF(AQ1343="1",BI1343,0)</f>
        <v>0</v>
      </c>
      <c r="AD1343" s="89" t="n">
        <f aca="false">IF(AQ1343="7",BH1343,0)</f>
        <v>0</v>
      </c>
      <c r="AE1343" s="89" t="n">
        <f aca="false">IF(AQ1343="7",BI1343,0)</f>
        <v>0</v>
      </c>
      <c r="AF1343" s="89" t="n">
        <f aca="false">IF(AQ1343="2",BH1343,0)</f>
        <v>0</v>
      </c>
      <c r="AG1343" s="89" t="n">
        <f aca="false">IF(AQ1343="2",BI1343,0)</f>
        <v>0</v>
      </c>
      <c r="AH1343" s="89" t="n">
        <f aca="false">IF(AQ1343="0",BJ1343,0)</f>
        <v>0</v>
      </c>
      <c r="AI1343" s="170" t="s">
        <v>115</v>
      </c>
      <c r="AJ1343" s="89" t="n">
        <f aca="false">IF(AN1343=0,L1343,0)</f>
        <v>0</v>
      </c>
      <c r="AK1343" s="89" t="n">
        <f aca="false">IF(AN1343=12,L1343,0)</f>
        <v>0</v>
      </c>
      <c r="AL1343" s="89" t="n">
        <f aca="false">IF(AN1343=21,L1343,0)</f>
        <v>0</v>
      </c>
      <c r="AN1343" s="89" t="n">
        <v>21</v>
      </c>
      <c r="AO1343" s="89" t="n">
        <f aca="false">H1343*0</f>
        <v>0</v>
      </c>
      <c r="AP1343" s="89" t="n">
        <f aca="false">H1343*(1-0)</f>
        <v>0</v>
      </c>
      <c r="AQ1343" s="88" t="s">
        <v>209</v>
      </c>
      <c r="AV1343" s="89" t="n">
        <f aca="false">AW1343+AX1343</f>
        <v>0</v>
      </c>
      <c r="AW1343" s="89" t="n">
        <f aca="false">G1343*AO1343</f>
        <v>0</v>
      </c>
      <c r="AX1343" s="89" t="n">
        <f aca="false">G1343*AP1343</f>
        <v>0</v>
      </c>
      <c r="AY1343" s="88" t="s">
        <v>1680</v>
      </c>
      <c r="AZ1343" s="88" t="s">
        <v>3126</v>
      </c>
      <c r="BA1343" s="170" t="s">
        <v>3121</v>
      </c>
      <c r="BC1343" s="89" t="n">
        <f aca="false">AW1343+AX1343</f>
        <v>0</v>
      </c>
      <c r="BD1343" s="89" t="n">
        <f aca="false">H1343/(100-BE1343)*100</f>
        <v>0</v>
      </c>
      <c r="BE1343" s="89" t="n">
        <v>0</v>
      </c>
      <c r="BF1343" s="89" t="n">
        <f aca="false">O1343</f>
        <v>0</v>
      </c>
      <c r="BH1343" s="89" t="n">
        <f aca="false">G1343*AO1343</f>
        <v>0</v>
      </c>
      <c r="BI1343" s="89" t="n">
        <f aca="false">G1343*AP1343</f>
        <v>0</v>
      </c>
      <c r="BJ1343" s="89" t="n">
        <f aca="false">G1343*H1343</f>
        <v>0</v>
      </c>
      <c r="BK1343" s="89"/>
      <c r="BL1343" s="89"/>
      <c r="BW1343" s="89" t="str">
        <f aca="false">I1343</f>
        <v>21</v>
      </c>
      <c r="BX1343" s="10" t="s">
        <v>3117</v>
      </c>
    </row>
    <row r="1344" customFormat="false" ht="15" hidden="false" customHeight="true" outlineLevel="0" collapsed="false">
      <c r="A1344" s="189" t="s">
        <v>3278</v>
      </c>
      <c r="B1344" s="189" t="s">
        <v>115</v>
      </c>
      <c r="C1344" s="189" t="s">
        <v>1700</v>
      </c>
      <c r="D1344" s="190" t="s">
        <v>1701</v>
      </c>
      <c r="E1344" s="190"/>
      <c r="F1344" s="189" t="s">
        <v>260</v>
      </c>
      <c r="G1344" s="191" t="n">
        <v>2.095</v>
      </c>
      <c r="H1344" s="192"/>
      <c r="I1344" s="193" t="s">
        <v>192</v>
      </c>
      <c r="J1344" s="192" t="n">
        <f aca="false">G1344*AO1344</f>
        <v>0</v>
      </c>
      <c r="K1344" s="192" t="n">
        <f aca="false">G1344*AP1344</f>
        <v>0</v>
      </c>
      <c r="L1344" s="192" t="n">
        <f aca="false">G1344*H1344</f>
        <v>0</v>
      </c>
      <c r="M1344" s="192" t="n">
        <f aca="false">L1344*(1+BW1344/100)</f>
        <v>0</v>
      </c>
      <c r="N1344" s="192" t="n">
        <v>0</v>
      </c>
      <c r="O1344" s="192" t="n">
        <f aca="false">G1344*N1344</f>
        <v>0</v>
      </c>
      <c r="P1344" s="193" t="s">
        <v>193</v>
      </c>
      <c r="Z1344" s="89" t="n">
        <f aca="false">IF(AQ1344="5",BJ1344,0)</f>
        <v>0</v>
      </c>
      <c r="AB1344" s="89" t="n">
        <f aca="false">IF(AQ1344="1",BH1344,0)</f>
        <v>0</v>
      </c>
      <c r="AC1344" s="89" t="n">
        <f aca="false">IF(AQ1344="1",BI1344,0)</f>
        <v>0</v>
      </c>
      <c r="AD1344" s="89" t="n">
        <f aca="false">IF(AQ1344="7",BH1344,0)</f>
        <v>0</v>
      </c>
      <c r="AE1344" s="89" t="n">
        <f aca="false">IF(AQ1344="7",BI1344,0)</f>
        <v>0</v>
      </c>
      <c r="AF1344" s="89" t="n">
        <f aca="false">IF(AQ1344="2",BH1344,0)</f>
        <v>0</v>
      </c>
      <c r="AG1344" s="89" t="n">
        <f aca="false">IF(AQ1344="2",BI1344,0)</f>
        <v>0</v>
      </c>
      <c r="AH1344" s="89" t="n">
        <f aca="false">IF(AQ1344="0",BJ1344,0)</f>
        <v>0</v>
      </c>
      <c r="AI1344" s="170" t="s">
        <v>115</v>
      </c>
      <c r="AJ1344" s="89" t="n">
        <f aca="false">IF(AN1344=0,L1344,0)</f>
        <v>0</v>
      </c>
      <c r="AK1344" s="89" t="n">
        <f aca="false">IF(AN1344=12,L1344,0)</f>
        <v>0</v>
      </c>
      <c r="AL1344" s="89" t="n">
        <f aca="false">IF(AN1344=21,L1344,0)</f>
        <v>0</v>
      </c>
      <c r="AN1344" s="89" t="n">
        <v>21</v>
      </c>
      <c r="AO1344" s="89" t="n">
        <f aca="false">H1344*0</f>
        <v>0</v>
      </c>
      <c r="AP1344" s="89" t="n">
        <f aca="false">H1344*(1-0)</f>
        <v>0</v>
      </c>
      <c r="AQ1344" s="88" t="s">
        <v>209</v>
      </c>
      <c r="AV1344" s="89" t="n">
        <f aca="false">AW1344+AX1344</f>
        <v>0</v>
      </c>
      <c r="AW1344" s="89" t="n">
        <f aca="false">G1344*AO1344</f>
        <v>0</v>
      </c>
      <c r="AX1344" s="89" t="n">
        <f aca="false">G1344*AP1344</f>
        <v>0</v>
      </c>
      <c r="AY1344" s="88" t="s">
        <v>1680</v>
      </c>
      <c r="AZ1344" s="88" t="s">
        <v>3126</v>
      </c>
      <c r="BA1344" s="170" t="s">
        <v>3121</v>
      </c>
      <c r="BC1344" s="89" t="n">
        <f aca="false">AW1344+AX1344</f>
        <v>0</v>
      </c>
      <c r="BD1344" s="89" t="n">
        <f aca="false">H1344/(100-BE1344)*100</f>
        <v>0</v>
      </c>
      <c r="BE1344" s="89" t="n">
        <v>0</v>
      </c>
      <c r="BF1344" s="89" t="n">
        <f aca="false">O1344</f>
        <v>0</v>
      </c>
      <c r="BH1344" s="89" t="n">
        <f aca="false">G1344*AO1344</f>
        <v>0</v>
      </c>
      <c r="BI1344" s="89" t="n">
        <f aca="false">G1344*AP1344</f>
        <v>0</v>
      </c>
      <c r="BJ1344" s="89" t="n">
        <f aca="false">G1344*H1344</f>
        <v>0</v>
      </c>
      <c r="BK1344" s="89"/>
      <c r="BL1344" s="89"/>
      <c r="BW1344" s="89" t="str">
        <f aca="false">I1344</f>
        <v>21</v>
      </c>
      <c r="BX1344" s="10" t="s">
        <v>1701</v>
      </c>
    </row>
    <row r="1345" customFormat="false" ht="19.85" hidden="false" customHeight="true" outlineLevel="0" collapsed="false">
      <c r="A1345" s="105"/>
      <c r="B1345" s="229" t="s">
        <v>117</v>
      </c>
      <c r="C1345" s="229"/>
      <c r="D1345" s="230" t="s">
        <v>118</v>
      </c>
      <c r="E1345" s="230"/>
      <c r="F1345" s="105" t="s">
        <v>97</v>
      </c>
      <c r="G1345" s="231" t="s">
        <v>97</v>
      </c>
      <c r="H1345" s="105"/>
      <c r="I1345" s="105" t="s">
        <v>97</v>
      </c>
      <c r="J1345" s="232" t="n">
        <f aca="false">J1346+J1351+J1355+J1388</f>
        <v>0</v>
      </c>
      <c r="K1345" s="232" t="n">
        <f aca="false">K1346+K1351+K1355+K1388</f>
        <v>0</v>
      </c>
      <c r="L1345" s="232" t="n">
        <f aca="false">L1346+L1351+L1355+L1388</f>
        <v>0</v>
      </c>
      <c r="M1345" s="232" t="n">
        <f aca="false">M1346+M1351+M1355+M1388</f>
        <v>0</v>
      </c>
      <c r="N1345" s="233"/>
      <c r="O1345" s="232" t="n">
        <f aca="false">O1346+O1351+O1355+O1388</f>
        <v>0.973956</v>
      </c>
      <c r="P1345" s="233"/>
    </row>
    <row r="1346" customFormat="false" ht="15" hidden="false" customHeight="true" outlineLevel="0" collapsed="false">
      <c r="A1346" s="183"/>
      <c r="B1346" s="184" t="s">
        <v>117</v>
      </c>
      <c r="C1346" s="184" t="s">
        <v>393</v>
      </c>
      <c r="D1346" s="185" t="s">
        <v>431</v>
      </c>
      <c r="E1346" s="185"/>
      <c r="F1346" s="183" t="s">
        <v>97</v>
      </c>
      <c r="G1346" s="186" t="s">
        <v>97</v>
      </c>
      <c r="H1346" s="183"/>
      <c r="I1346" s="183" t="s">
        <v>97</v>
      </c>
      <c r="J1346" s="187" t="n">
        <f aca="false">SUM(J1347:J1350)</f>
        <v>0</v>
      </c>
      <c r="K1346" s="187" t="n">
        <f aca="false">SUM(K1347:K1350)</f>
        <v>0</v>
      </c>
      <c r="L1346" s="187" t="n">
        <f aca="false">SUM(L1347:L1350)</f>
        <v>0</v>
      </c>
      <c r="M1346" s="187" t="n">
        <f aca="false">SUM(M1347:M1350)</f>
        <v>0</v>
      </c>
      <c r="N1346" s="188"/>
      <c r="O1346" s="187" t="n">
        <f aca="false">SUM(O1347:O1350)</f>
        <v>0.21972</v>
      </c>
      <c r="P1346" s="188"/>
      <c r="AI1346" s="170" t="s">
        <v>117</v>
      </c>
      <c r="AS1346" s="159" t="n">
        <f aca="false">SUM(AJ1347:AJ1350)</f>
        <v>0</v>
      </c>
      <c r="AT1346" s="159" t="n">
        <f aca="false">SUM(AK1347:AK1350)</f>
        <v>0</v>
      </c>
      <c r="AU1346" s="159" t="n">
        <f aca="false">SUM(AL1347:AL1350)</f>
        <v>0</v>
      </c>
    </row>
    <row r="1347" customFormat="false" ht="15" hidden="false" customHeight="true" outlineLevel="0" collapsed="false">
      <c r="A1347" s="189" t="s">
        <v>3279</v>
      </c>
      <c r="B1347" s="189" t="s">
        <v>117</v>
      </c>
      <c r="C1347" s="189" t="s">
        <v>2681</v>
      </c>
      <c r="D1347" s="190" t="s">
        <v>2682</v>
      </c>
      <c r="E1347" s="190"/>
      <c r="F1347" s="189" t="s">
        <v>237</v>
      </c>
      <c r="G1347" s="191" t="n">
        <v>148</v>
      </c>
      <c r="H1347" s="192"/>
      <c r="I1347" s="193" t="s">
        <v>192</v>
      </c>
      <c r="J1347" s="192" t="n">
        <f aca="false">G1347*AO1347</f>
        <v>0</v>
      </c>
      <c r="K1347" s="192" t="n">
        <f aca="false">G1347*AP1347</f>
        <v>0</v>
      </c>
      <c r="L1347" s="192" t="n">
        <f aca="false">G1347*H1347</f>
        <v>0</v>
      </c>
      <c r="M1347" s="192" t="n">
        <f aca="false">L1347*(1+BW1347/100)</f>
        <v>0</v>
      </c>
      <c r="N1347" s="192" t="n">
        <v>0.00056</v>
      </c>
      <c r="O1347" s="192" t="n">
        <f aca="false">G1347*N1347</f>
        <v>0.08288</v>
      </c>
      <c r="P1347" s="193" t="s">
        <v>193</v>
      </c>
      <c r="Z1347" s="89" t="n">
        <f aca="false">IF(AQ1347="5",BJ1347,0)</f>
        <v>0</v>
      </c>
      <c r="AB1347" s="89" t="n">
        <f aca="false">IF(AQ1347="1",BH1347,0)</f>
        <v>0</v>
      </c>
      <c r="AC1347" s="89" t="n">
        <f aca="false">IF(AQ1347="1",BI1347,0)</f>
        <v>0</v>
      </c>
      <c r="AD1347" s="89" t="n">
        <f aca="false">IF(AQ1347="7",BH1347,0)</f>
        <v>0</v>
      </c>
      <c r="AE1347" s="89" t="n">
        <f aca="false">IF(AQ1347="7",BI1347,0)</f>
        <v>0</v>
      </c>
      <c r="AF1347" s="89" t="n">
        <f aca="false">IF(AQ1347="2",BH1347,0)</f>
        <v>0</v>
      </c>
      <c r="AG1347" s="89" t="n">
        <f aca="false">IF(AQ1347="2",BI1347,0)</f>
        <v>0</v>
      </c>
      <c r="AH1347" s="89" t="n">
        <f aca="false">IF(AQ1347="0",BJ1347,0)</f>
        <v>0</v>
      </c>
      <c r="AI1347" s="170" t="s">
        <v>117</v>
      </c>
      <c r="AJ1347" s="89" t="n">
        <f aca="false">IF(AN1347=0,L1347,0)</f>
        <v>0</v>
      </c>
      <c r="AK1347" s="89" t="n">
        <f aca="false">IF(AN1347=12,L1347,0)</f>
        <v>0</v>
      </c>
      <c r="AL1347" s="89" t="n">
        <f aca="false">IF(AN1347=21,L1347,0)</f>
        <v>0</v>
      </c>
      <c r="AN1347" s="89" t="n">
        <v>21</v>
      </c>
      <c r="AO1347" s="89" t="n">
        <f aca="false">H1347*0.105883891</f>
        <v>0</v>
      </c>
      <c r="AP1347" s="89" t="n">
        <f aca="false">H1347*(1-0.105883891)</f>
        <v>0</v>
      </c>
      <c r="AQ1347" s="88" t="s">
        <v>188</v>
      </c>
      <c r="AV1347" s="89" t="n">
        <f aca="false">AW1347+AX1347</f>
        <v>0</v>
      </c>
      <c r="AW1347" s="89" t="n">
        <f aca="false">G1347*AO1347</f>
        <v>0</v>
      </c>
      <c r="AX1347" s="89" t="n">
        <f aca="false">G1347*AP1347</f>
        <v>0</v>
      </c>
      <c r="AY1347" s="88" t="s">
        <v>435</v>
      </c>
      <c r="AZ1347" s="88" t="s">
        <v>3280</v>
      </c>
      <c r="BA1347" s="170" t="s">
        <v>3281</v>
      </c>
      <c r="BC1347" s="89" t="n">
        <f aca="false">AW1347+AX1347</f>
        <v>0</v>
      </c>
      <c r="BD1347" s="89" t="n">
        <f aca="false">H1347/(100-BE1347)*100</f>
        <v>0</v>
      </c>
      <c r="BE1347" s="89" t="n">
        <v>0</v>
      </c>
      <c r="BF1347" s="89" t="n">
        <f aca="false">O1347</f>
        <v>0.08288</v>
      </c>
      <c r="BH1347" s="89" t="n">
        <f aca="false">G1347*AO1347</f>
        <v>0</v>
      </c>
      <c r="BI1347" s="89" t="n">
        <f aca="false">G1347*AP1347</f>
        <v>0</v>
      </c>
      <c r="BJ1347" s="89" t="n">
        <f aca="false">G1347*H1347</f>
        <v>0</v>
      </c>
      <c r="BK1347" s="89"/>
      <c r="BL1347" s="89" t="n">
        <v>61</v>
      </c>
      <c r="BW1347" s="89" t="str">
        <f aca="false">I1347</f>
        <v>21</v>
      </c>
      <c r="BX1347" s="10" t="s">
        <v>2682</v>
      </c>
    </row>
    <row r="1348" customFormat="false" ht="15" hidden="false" customHeight="true" outlineLevel="0" collapsed="false">
      <c r="A1348" s="189" t="s">
        <v>3282</v>
      </c>
      <c r="B1348" s="189" t="s">
        <v>117</v>
      </c>
      <c r="C1348" s="189" t="s">
        <v>2686</v>
      </c>
      <c r="D1348" s="190" t="s">
        <v>2687</v>
      </c>
      <c r="E1348" s="190"/>
      <c r="F1348" s="189" t="s">
        <v>237</v>
      </c>
      <c r="G1348" s="191" t="n">
        <v>50</v>
      </c>
      <c r="H1348" s="192"/>
      <c r="I1348" s="193" t="s">
        <v>192</v>
      </c>
      <c r="J1348" s="192" t="n">
        <f aca="false">G1348*AO1348</f>
        <v>0</v>
      </c>
      <c r="K1348" s="192" t="n">
        <f aca="false">G1348*AP1348</f>
        <v>0</v>
      </c>
      <c r="L1348" s="192" t="n">
        <f aca="false">G1348*H1348</f>
        <v>0</v>
      </c>
      <c r="M1348" s="192" t="n">
        <f aca="false">L1348*(1+BW1348/100)</f>
        <v>0</v>
      </c>
      <c r="N1348" s="192" t="n">
        <v>0.00154</v>
      </c>
      <c r="O1348" s="192" t="n">
        <f aca="false">G1348*N1348</f>
        <v>0.077</v>
      </c>
      <c r="P1348" s="193" t="s">
        <v>193</v>
      </c>
      <c r="Z1348" s="89" t="n">
        <f aca="false">IF(AQ1348="5",BJ1348,0)</f>
        <v>0</v>
      </c>
      <c r="AB1348" s="89" t="n">
        <f aca="false">IF(AQ1348="1",BH1348,0)</f>
        <v>0</v>
      </c>
      <c r="AC1348" s="89" t="n">
        <f aca="false">IF(AQ1348="1",BI1348,0)</f>
        <v>0</v>
      </c>
      <c r="AD1348" s="89" t="n">
        <f aca="false">IF(AQ1348="7",BH1348,0)</f>
        <v>0</v>
      </c>
      <c r="AE1348" s="89" t="n">
        <f aca="false">IF(AQ1348="7",BI1348,0)</f>
        <v>0</v>
      </c>
      <c r="AF1348" s="89" t="n">
        <f aca="false">IF(AQ1348="2",BH1348,0)</f>
        <v>0</v>
      </c>
      <c r="AG1348" s="89" t="n">
        <f aca="false">IF(AQ1348="2",BI1348,0)</f>
        <v>0</v>
      </c>
      <c r="AH1348" s="89" t="n">
        <f aca="false">IF(AQ1348="0",BJ1348,0)</f>
        <v>0</v>
      </c>
      <c r="AI1348" s="170" t="s">
        <v>117</v>
      </c>
      <c r="AJ1348" s="89" t="n">
        <f aca="false">IF(AN1348=0,L1348,0)</f>
        <v>0</v>
      </c>
      <c r="AK1348" s="89" t="n">
        <f aca="false">IF(AN1348=12,L1348,0)</f>
        <v>0</v>
      </c>
      <c r="AL1348" s="89" t="n">
        <f aca="false">IF(AN1348=21,L1348,0)</f>
        <v>0</v>
      </c>
      <c r="AN1348" s="89" t="n">
        <v>21</v>
      </c>
      <c r="AO1348" s="89" t="n">
        <f aca="false">H1348*0.206103453</f>
        <v>0</v>
      </c>
      <c r="AP1348" s="89" t="n">
        <f aca="false">H1348*(1-0.206103453)</f>
        <v>0</v>
      </c>
      <c r="AQ1348" s="88" t="s">
        <v>188</v>
      </c>
      <c r="AV1348" s="89" t="n">
        <f aca="false">AW1348+AX1348</f>
        <v>0</v>
      </c>
      <c r="AW1348" s="89" t="n">
        <f aca="false">G1348*AO1348</f>
        <v>0</v>
      </c>
      <c r="AX1348" s="89" t="n">
        <f aca="false">G1348*AP1348</f>
        <v>0</v>
      </c>
      <c r="AY1348" s="88" t="s">
        <v>435</v>
      </c>
      <c r="AZ1348" s="88" t="s">
        <v>3280</v>
      </c>
      <c r="BA1348" s="170" t="s">
        <v>3281</v>
      </c>
      <c r="BC1348" s="89" t="n">
        <f aca="false">AW1348+AX1348</f>
        <v>0</v>
      </c>
      <c r="BD1348" s="89" t="n">
        <f aca="false">H1348/(100-BE1348)*100</f>
        <v>0</v>
      </c>
      <c r="BE1348" s="89" t="n">
        <v>0</v>
      </c>
      <c r="BF1348" s="89" t="n">
        <f aca="false">O1348</f>
        <v>0.077</v>
      </c>
      <c r="BH1348" s="89" t="n">
        <f aca="false">G1348*AO1348</f>
        <v>0</v>
      </c>
      <c r="BI1348" s="89" t="n">
        <f aca="false">G1348*AP1348</f>
        <v>0</v>
      </c>
      <c r="BJ1348" s="89" t="n">
        <f aca="false">G1348*H1348</f>
        <v>0</v>
      </c>
      <c r="BK1348" s="89"/>
      <c r="BL1348" s="89" t="n">
        <v>61</v>
      </c>
      <c r="BW1348" s="89" t="str">
        <f aca="false">I1348</f>
        <v>21</v>
      </c>
      <c r="BX1348" s="10" t="s">
        <v>2687</v>
      </c>
    </row>
    <row r="1349" customFormat="false" ht="15" hidden="false" customHeight="true" outlineLevel="0" collapsed="false">
      <c r="A1349" s="189" t="s">
        <v>3283</v>
      </c>
      <c r="B1349" s="189" t="s">
        <v>117</v>
      </c>
      <c r="C1349" s="189" t="s">
        <v>1184</v>
      </c>
      <c r="D1349" s="190" t="s">
        <v>2689</v>
      </c>
      <c r="E1349" s="190"/>
      <c r="F1349" s="189" t="s">
        <v>252</v>
      </c>
      <c r="G1349" s="191" t="n">
        <v>0.88</v>
      </c>
      <c r="H1349" s="192"/>
      <c r="I1349" s="193" t="s">
        <v>192</v>
      </c>
      <c r="J1349" s="192" t="n">
        <f aca="false">G1349*AO1349</f>
        <v>0</v>
      </c>
      <c r="K1349" s="192" t="n">
        <f aca="false">G1349*AP1349</f>
        <v>0</v>
      </c>
      <c r="L1349" s="192" t="n">
        <f aca="false">G1349*H1349</f>
        <v>0</v>
      </c>
      <c r="M1349" s="192" t="n">
        <f aca="false">L1349*(1+BW1349/100)</f>
        <v>0</v>
      </c>
      <c r="N1349" s="192" t="n">
        <v>0.068</v>
      </c>
      <c r="O1349" s="192" t="n">
        <f aca="false">G1349*N1349</f>
        <v>0.05984</v>
      </c>
      <c r="P1349" s="193" t="s">
        <v>193</v>
      </c>
      <c r="Z1349" s="89" t="n">
        <f aca="false">IF(AQ1349="5",BJ1349,0)</f>
        <v>0</v>
      </c>
      <c r="AB1349" s="89" t="n">
        <f aca="false">IF(AQ1349="1",BH1349,0)</f>
        <v>0</v>
      </c>
      <c r="AC1349" s="89" t="n">
        <f aca="false">IF(AQ1349="1",BI1349,0)</f>
        <v>0</v>
      </c>
      <c r="AD1349" s="89" t="n">
        <f aca="false">IF(AQ1349="7",BH1349,0)</f>
        <v>0</v>
      </c>
      <c r="AE1349" s="89" t="n">
        <f aca="false">IF(AQ1349="7",BI1349,0)</f>
        <v>0</v>
      </c>
      <c r="AF1349" s="89" t="n">
        <f aca="false">IF(AQ1349="2",BH1349,0)</f>
        <v>0</v>
      </c>
      <c r="AG1349" s="89" t="n">
        <f aca="false">IF(AQ1349="2",BI1349,0)</f>
        <v>0</v>
      </c>
      <c r="AH1349" s="89" t="n">
        <f aca="false">IF(AQ1349="0",BJ1349,0)</f>
        <v>0</v>
      </c>
      <c r="AI1349" s="170" t="s">
        <v>117</v>
      </c>
      <c r="AJ1349" s="89" t="n">
        <f aca="false">IF(AN1349=0,L1349,0)</f>
        <v>0</v>
      </c>
      <c r="AK1349" s="89" t="n">
        <f aca="false">IF(AN1349=12,L1349,0)</f>
        <v>0</v>
      </c>
      <c r="AL1349" s="89" t="n">
        <f aca="false">IF(AN1349=21,L1349,0)</f>
        <v>0</v>
      </c>
      <c r="AN1349" s="89" t="n">
        <v>21</v>
      </c>
      <c r="AO1349" s="89" t="n">
        <f aca="false">H1349*0.510016241</f>
        <v>0</v>
      </c>
      <c r="AP1349" s="89" t="n">
        <f aca="false">H1349*(1-0.510016241)</f>
        <v>0</v>
      </c>
      <c r="AQ1349" s="88" t="s">
        <v>188</v>
      </c>
      <c r="AV1349" s="89" t="n">
        <f aca="false">AW1349+AX1349</f>
        <v>0</v>
      </c>
      <c r="AW1349" s="89" t="n">
        <f aca="false">G1349*AO1349</f>
        <v>0</v>
      </c>
      <c r="AX1349" s="89" t="n">
        <f aca="false">G1349*AP1349</f>
        <v>0</v>
      </c>
      <c r="AY1349" s="88" t="s">
        <v>435</v>
      </c>
      <c r="AZ1349" s="88" t="s">
        <v>3280</v>
      </c>
      <c r="BA1349" s="170" t="s">
        <v>3281</v>
      </c>
      <c r="BC1349" s="89" t="n">
        <f aca="false">AW1349+AX1349</f>
        <v>0</v>
      </c>
      <c r="BD1349" s="89" t="n">
        <f aca="false">H1349/(100-BE1349)*100</f>
        <v>0</v>
      </c>
      <c r="BE1349" s="89" t="n">
        <v>0</v>
      </c>
      <c r="BF1349" s="89" t="n">
        <f aca="false">O1349</f>
        <v>0.05984</v>
      </c>
      <c r="BH1349" s="89" t="n">
        <f aca="false">G1349*AO1349</f>
        <v>0</v>
      </c>
      <c r="BI1349" s="89" t="n">
        <f aca="false">G1349*AP1349</f>
        <v>0</v>
      </c>
      <c r="BJ1349" s="89" t="n">
        <f aca="false">G1349*H1349</f>
        <v>0</v>
      </c>
      <c r="BK1349" s="89"/>
      <c r="BL1349" s="89" t="n">
        <v>61</v>
      </c>
      <c r="BW1349" s="89" t="str">
        <f aca="false">I1349</f>
        <v>21</v>
      </c>
      <c r="BX1349" s="10" t="s">
        <v>2689</v>
      </c>
    </row>
    <row r="1350" customFormat="false" ht="15" hidden="false" customHeight="true" outlineLevel="0" collapsed="false">
      <c r="A1350" s="189" t="s">
        <v>3284</v>
      </c>
      <c r="B1350" s="189" t="s">
        <v>117</v>
      </c>
      <c r="C1350" s="189" t="s">
        <v>1144</v>
      </c>
      <c r="D1350" s="190" t="s">
        <v>1145</v>
      </c>
      <c r="E1350" s="190"/>
      <c r="F1350" s="189" t="s">
        <v>260</v>
      </c>
      <c r="G1350" s="191" t="n">
        <v>0.22</v>
      </c>
      <c r="H1350" s="192"/>
      <c r="I1350" s="193" t="s">
        <v>192</v>
      </c>
      <c r="J1350" s="192" t="n">
        <f aca="false">G1350*AO1350</f>
        <v>0</v>
      </c>
      <c r="K1350" s="192" t="n">
        <f aca="false">G1350*AP1350</f>
        <v>0</v>
      </c>
      <c r="L1350" s="192" t="n">
        <f aca="false">G1350*H1350</f>
        <v>0</v>
      </c>
      <c r="M1350" s="192" t="n">
        <f aca="false">L1350*(1+BW1350/100)</f>
        <v>0</v>
      </c>
      <c r="N1350" s="192" t="n">
        <v>0</v>
      </c>
      <c r="O1350" s="192" t="n">
        <f aca="false">G1350*N1350</f>
        <v>0</v>
      </c>
      <c r="P1350" s="193" t="s">
        <v>193</v>
      </c>
      <c r="Z1350" s="89" t="n">
        <f aca="false">IF(AQ1350="5",BJ1350,0)</f>
        <v>0</v>
      </c>
      <c r="AB1350" s="89" t="n">
        <f aca="false">IF(AQ1350="1",BH1350,0)</f>
        <v>0</v>
      </c>
      <c r="AC1350" s="89" t="n">
        <f aca="false">IF(AQ1350="1",BI1350,0)</f>
        <v>0</v>
      </c>
      <c r="AD1350" s="89" t="n">
        <f aca="false">IF(AQ1350="7",BH1350,0)</f>
        <v>0</v>
      </c>
      <c r="AE1350" s="89" t="n">
        <f aca="false">IF(AQ1350="7",BI1350,0)</f>
        <v>0</v>
      </c>
      <c r="AF1350" s="89" t="n">
        <f aca="false">IF(AQ1350="2",BH1350,0)</f>
        <v>0</v>
      </c>
      <c r="AG1350" s="89" t="n">
        <f aca="false">IF(AQ1350="2",BI1350,0)</f>
        <v>0</v>
      </c>
      <c r="AH1350" s="89" t="n">
        <f aca="false">IF(AQ1350="0",BJ1350,0)</f>
        <v>0</v>
      </c>
      <c r="AI1350" s="170" t="s">
        <v>117</v>
      </c>
      <c r="AJ1350" s="89" t="n">
        <f aca="false">IF(AN1350=0,L1350,0)</f>
        <v>0</v>
      </c>
      <c r="AK1350" s="89" t="n">
        <f aca="false">IF(AN1350=12,L1350,0)</f>
        <v>0</v>
      </c>
      <c r="AL1350" s="89" t="n">
        <f aca="false">IF(AN1350=21,L1350,0)</f>
        <v>0</v>
      </c>
      <c r="AN1350" s="89" t="n">
        <v>21</v>
      </c>
      <c r="AO1350" s="89" t="n">
        <f aca="false">H1350*0</f>
        <v>0</v>
      </c>
      <c r="AP1350" s="89" t="n">
        <f aca="false">H1350*(1-0)</f>
        <v>0</v>
      </c>
      <c r="AQ1350" s="88" t="s">
        <v>209</v>
      </c>
      <c r="AV1350" s="89" t="n">
        <f aca="false">AW1350+AX1350</f>
        <v>0</v>
      </c>
      <c r="AW1350" s="89" t="n">
        <f aca="false">G1350*AO1350</f>
        <v>0</v>
      </c>
      <c r="AX1350" s="89" t="n">
        <f aca="false">G1350*AP1350</f>
        <v>0</v>
      </c>
      <c r="AY1350" s="88" t="s">
        <v>435</v>
      </c>
      <c r="AZ1350" s="88" t="s">
        <v>3280</v>
      </c>
      <c r="BA1350" s="170" t="s">
        <v>3281</v>
      </c>
      <c r="BC1350" s="89" t="n">
        <f aca="false">AW1350+AX1350</f>
        <v>0</v>
      </c>
      <c r="BD1350" s="89" t="n">
        <f aca="false">H1350/(100-BE1350)*100</f>
        <v>0</v>
      </c>
      <c r="BE1350" s="89" t="n">
        <v>0</v>
      </c>
      <c r="BF1350" s="89" t="n">
        <f aca="false">O1350</f>
        <v>0</v>
      </c>
      <c r="BH1350" s="89" t="n">
        <f aca="false">G1350*AO1350</f>
        <v>0</v>
      </c>
      <c r="BI1350" s="89" t="n">
        <f aca="false">G1350*AP1350</f>
        <v>0</v>
      </c>
      <c r="BJ1350" s="89" t="n">
        <f aca="false">G1350*H1350</f>
        <v>0</v>
      </c>
      <c r="BK1350" s="89"/>
      <c r="BL1350" s="89" t="n">
        <v>61</v>
      </c>
      <c r="BW1350" s="89" t="str">
        <f aca="false">I1350</f>
        <v>21</v>
      </c>
      <c r="BX1350" s="10" t="s">
        <v>1145</v>
      </c>
    </row>
    <row r="1351" customFormat="false" ht="15" hidden="false" customHeight="true" outlineLevel="0" collapsed="false">
      <c r="A1351" s="183"/>
      <c r="B1351" s="184" t="s">
        <v>117</v>
      </c>
      <c r="C1351" s="184" t="s">
        <v>503</v>
      </c>
      <c r="D1351" s="185" t="s">
        <v>1654</v>
      </c>
      <c r="E1351" s="185"/>
      <c r="F1351" s="183" t="s">
        <v>97</v>
      </c>
      <c r="G1351" s="186" t="s">
        <v>97</v>
      </c>
      <c r="H1351" s="183"/>
      <c r="I1351" s="183" t="s">
        <v>97</v>
      </c>
      <c r="J1351" s="187" t="n">
        <f aca="false">SUM(J1352:J1354)</f>
        <v>0</v>
      </c>
      <c r="K1351" s="187" t="n">
        <f aca="false">SUM(K1352:K1354)</f>
        <v>0</v>
      </c>
      <c r="L1351" s="187" t="n">
        <f aca="false">SUM(L1352:L1354)</f>
        <v>0</v>
      </c>
      <c r="M1351" s="187" t="n">
        <f aca="false">SUM(M1352:M1354)</f>
        <v>0</v>
      </c>
      <c r="N1351" s="188"/>
      <c r="O1351" s="187" t="n">
        <f aca="false">SUM(O1352:O1354)</f>
        <v>0.68438</v>
      </c>
      <c r="P1351" s="188"/>
      <c r="AI1351" s="170" t="s">
        <v>117</v>
      </c>
      <c r="AS1351" s="159" t="n">
        <f aca="false">SUM(AJ1352:AJ1354)</f>
        <v>0</v>
      </c>
      <c r="AT1351" s="159" t="n">
        <f aca="false">SUM(AK1352:AK1354)</f>
        <v>0</v>
      </c>
      <c r="AU1351" s="159" t="n">
        <f aca="false">SUM(AL1352:AL1354)</f>
        <v>0</v>
      </c>
    </row>
    <row r="1352" customFormat="false" ht="15" hidden="false" customHeight="true" outlineLevel="0" collapsed="false">
      <c r="A1352" s="189" t="s">
        <v>3285</v>
      </c>
      <c r="B1352" s="189" t="s">
        <v>117</v>
      </c>
      <c r="C1352" s="189" t="s">
        <v>2696</v>
      </c>
      <c r="D1352" s="190" t="s">
        <v>2697</v>
      </c>
      <c r="E1352" s="190"/>
      <c r="F1352" s="189" t="s">
        <v>237</v>
      </c>
      <c r="G1352" s="191" t="n">
        <v>148</v>
      </c>
      <c r="H1352" s="192"/>
      <c r="I1352" s="193" t="s">
        <v>192</v>
      </c>
      <c r="J1352" s="192" t="n">
        <f aca="false">G1352*AO1352</f>
        <v>0</v>
      </c>
      <c r="K1352" s="192" t="n">
        <f aca="false">G1352*AP1352</f>
        <v>0</v>
      </c>
      <c r="L1352" s="192" t="n">
        <f aca="false">G1352*H1352</f>
        <v>0</v>
      </c>
      <c r="M1352" s="192" t="n">
        <f aca="false">L1352*(1+BW1352/100)</f>
        <v>0</v>
      </c>
      <c r="N1352" s="192" t="n">
        <v>0.00149</v>
      </c>
      <c r="O1352" s="192" t="n">
        <f aca="false">G1352*N1352</f>
        <v>0.22052</v>
      </c>
      <c r="P1352" s="193" t="s">
        <v>193</v>
      </c>
      <c r="Z1352" s="89" t="n">
        <f aca="false">IF(AQ1352="5",BJ1352,0)</f>
        <v>0</v>
      </c>
      <c r="AB1352" s="89" t="n">
        <f aca="false">IF(AQ1352="1",BH1352,0)</f>
        <v>0</v>
      </c>
      <c r="AC1352" s="89" t="n">
        <f aca="false">IF(AQ1352="1",BI1352,0)</f>
        <v>0</v>
      </c>
      <c r="AD1352" s="89" t="n">
        <f aca="false">IF(AQ1352="7",BH1352,0)</f>
        <v>0</v>
      </c>
      <c r="AE1352" s="89" t="n">
        <f aca="false">IF(AQ1352="7",BI1352,0)</f>
        <v>0</v>
      </c>
      <c r="AF1352" s="89" t="n">
        <f aca="false">IF(AQ1352="2",BH1352,0)</f>
        <v>0</v>
      </c>
      <c r="AG1352" s="89" t="n">
        <f aca="false">IF(AQ1352="2",BI1352,0)</f>
        <v>0</v>
      </c>
      <c r="AH1352" s="89" t="n">
        <f aca="false">IF(AQ1352="0",BJ1352,0)</f>
        <v>0</v>
      </c>
      <c r="AI1352" s="170" t="s">
        <v>117</v>
      </c>
      <c r="AJ1352" s="89" t="n">
        <f aca="false">IF(AN1352=0,L1352,0)</f>
        <v>0</v>
      </c>
      <c r="AK1352" s="89" t="n">
        <f aca="false">IF(AN1352=12,L1352,0)</f>
        <v>0</v>
      </c>
      <c r="AL1352" s="89" t="n">
        <f aca="false">IF(AN1352=21,L1352,0)</f>
        <v>0</v>
      </c>
      <c r="AN1352" s="89" t="n">
        <v>21</v>
      </c>
      <c r="AO1352" s="89" t="n">
        <f aca="false">H1352*0.174786881</f>
        <v>0</v>
      </c>
      <c r="AP1352" s="89" t="n">
        <f aca="false">H1352*(1-0.174786881)</f>
        <v>0</v>
      </c>
      <c r="AQ1352" s="88" t="s">
        <v>188</v>
      </c>
      <c r="AV1352" s="89" t="n">
        <f aca="false">AW1352+AX1352</f>
        <v>0</v>
      </c>
      <c r="AW1352" s="89" t="n">
        <f aca="false">G1352*AO1352</f>
        <v>0</v>
      </c>
      <c r="AX1352" s="89" t="n">
        <f aca="false">G1352*AP1352</f>
        <v>0</v>
      </c>
      <c r="AY1352" s="88" t="s">
        <v>1658</v>
      </c>
      <c r="AZ1352" s="88" t="s">
        <v>3286</v>
      </c>
      <c r="BA1352" s="170" t="s">
        <v>3281</v>
      </c>
      <c r="BC1352" s="89" t="n">
        <f aca="false">AW1352+AX1352</f>
        <v>0</v>
      </c>
      <c r="BD1352" s="89" t="n">
        <f aca="false">H1352/(100-BE1352)*100</f>
        <v>0</v>
      </c>
      <c r="BE1352" s="89" t="n">
        <v>0</v>
      </c>
      <c r="BF1352" s="89" t="n">
        <f aca="false">O1352</f>
        <v>0.22052</v>
      </c>
      <c r="BH1352" s="89" t="n">
        <f aca="false">G1352*AO1352</f>
        <v>0</v>
      </c>
      <c r="BI1352" s="89" t="n">
        <f aca="false">G1352*AP1352</f>
        <v>0</v>
      </c>
      <c r="BJ1352" s="89" t="n">
        <f aca="false">G1352*H1352</f>
        <v>0</v>
      </c>
      <c r="BK1352" s="89"/>
      <c r="BL1352" s="89" t="n">
        <v>97</v>
      </c>
      <c r="BW1352" s="89" t="str">
        <f aca="false">I1352</f>
        <v>21</v>
      </c>
      <c r="BX1352" s="10" t="s">
        <v>2697</v>
      </c>
    </row>
    <row r="1353" customFormat="false" ht="15" hidden="false" customHeight="true" outlineLevel="0" collapsed="false">
      <c r="A1353" s="189" t="s">
        <v>3287</v>
      </c>
      <c r="B1353" s="189" t="s">
        <v>117</v>
      </c>
      <c r="C1353" s="189" t="s">
        <v>2699</v>
      </c>
      <c r="D1353" s="190" t="s">
        <v>2700</v>
      </c>
      <c r="E1353" s="190"/>
      <c r="F1353" s="189" t="s">
        <v>237</v>
      </c>
      <c r="G1353" s="191" t="n">
        <v>50</v>
      </c>
      <c r="H1353" s="192"/>
      <c r="I1353" s="193" t="s">
        <v>192</v>
      </c>
      <c r="J1353" s="192" t="n">
        <f aca="false">G1353*AO1353</f>
        <v>0</v>
      </c>
      <c r="K1353" s="192" t="n">
        <f aca="false">G1353*AP1353</f>
        <v>0</v>
      </c>
      <c r="L1353" s="192" t="n">
        <f aca="false">G1353*H1353</f>
        <v>0</v>
      </c>
      <c r="M1353" s="192" t="n">
        <f aca="false">L1353*(1+BW1353/100)</f>
        <v>0</v>
      </c>
      <c r="N1353" s="192" t="n">
        <v>0.00449</v>
      </c>
      <c r="O1353" s="192" t="n">
        <f aca="false">G1353*N1353</f>
        <v>0.2245</v>
      </c>
      <c r="P1353" s="193" t="s">
        <v>193</v>
      </c>
      <c r="Z1353" s="89" t="n">
        <f aca="false">IF(AQ1353="5",BJ1353,0)</f>
        <v>0</v>
      </c>
      <c r="AB1353" s="89" t="n">
        <f aca="false">IF(AQ1353="1",BH1353,0)</f>
        <v>0</v>
      </c>
      <c r="AC1353" s="89" t="n">
        <f aca="false">IF(AQ1353="1",BI1353,0)</f>
        <v>0</v>
      </c>
      <c r="AD1353" s="89" t="n">
        <f aca="false">IF(AQ1353="7",BH1353,0)</f>
        <v>0</v>
      </c>
      <c r="AE1353" s="89" t="n">
        <f aca="false">IF(AQ1353="7",BI1353,0)</f>
        <v>0</v>
      </c>
      <c r="AF1353" s="89" t="n">
        <f aca="false">IF(AQ1353="2",BH1353,0)</f>
        <v>0</v>
      </c>
      <c r="AG1353" s="89" t="n">
        <f aca="false">IF(AQ1353="2",BI1353,0)</f>
        <v>0</v>
      </c>
      <c r="AH1353" s="89" t="n">
        <f aca="false">IF(AQ1353="0",BJ1353,0)</f>
        <v>0</v>
      </c>
      <c r="AI1353" s="170" t="s">
        <v>117</v>
      </c>
      <c r="AJ1353" s="89" t="n">
        <f aca="false">IF(AN1353=0,L1353,0)</f>
        <v>0</v>
      </c>
      <c r="AK1353" s="89" t="n">
        <f aca="false">IF(AN1353=12,L1353,0)</f>
        <v>0</v>
      </c>
      <c r="AL1353" s="89" t="n">
        <f aca="false">IF(AN1353=21,L1353,0)</f>
        <v>0</v>
      </c>
      <c r="AN1353" s="89" t="n">
        <v>21</v>
      </c>
      <c r="AO1353" s="89" t="n">
        <f aca="false">H1353*0.104736894</f>
        <v>0</v>
      </c>
      <c r="AP1353" s="89" t="n">
        <f aca="false">H1353*(1-0.104736894)</f>
        <v>0</v>
      </c>
      <c r="AQ1353" s="88" t="s">
        <v>188</v>
      </c>
      <c r="AV1353" s="89" t="n">
        <f aca="false">AW1353+AX1353</f>
        <v>0</v>
      </c>
      <c r="AW1353" s="89" t="n">
        <f aca="false">G1353*AO1353</f>
        <v>0</v>
      </c>
      <c r="AX1353" s="89" t="n">
        <f aca="false">G1353*AP1353</f>
        <v>0</v>
      </c>
      <c r="AY1353" s="88" t="s">
        <v>1658</v>
      </c>
      <c r="AZ1353" s="88" t="s">
        <v>3286</v>
      </c>
      <c r="BA1353" s="170" t="s">
        <v>3281</v>
      </c>
      <c r="BC1353" s="89" t="n">
        <f aca="false">AW1353+AX1353</f>
        <v>0</v>
      </c>
      <c r="BD1353" s="89" t="n">
        <f aca="false">H1353/(100-BE1353)*100</f>
        <v>0</v>
      </c>
      <c r="BE1353" s="89" t="n">
        <v>0</v>
      </c>
      <c r="BF1353" s="89" t="n">
        <f aca="false">O1353</f>
        <v>0.2245</v>
      </c>
      <c r="BH1353" s="89" t="n">
        <f aca="false">G1353*AO1353</f>
        <v>0</v>
      </c>
      <c r="BI1353" s="89" t="n">
        <f aca="false">G1353*AP1353</f>
        <v>0</v>
      </c>
      <c r="BJ1353" s="89" t="n">
        <f aca="false">G1353*H1353</f>
        <v>0</v>
      </c>
      <c r="BK1353" s="89"/>
      <c r="BL1353" s="89" t="n">
        <v>97</v>
      </c>
      <c r="BW1353" s="89" t="str">
        <f aca="false">I1353</f>
        <v>21</v>
      </c>
      <c r="BX1353" s="10" t="s">
        <v>2700</v>
      </c>
    </row>
    <row r="1354" customFormat="false" ht="24.05" hidden="false" customHeight="true" outlineLevel="0" collapsed="false">
      <c r="A1354" s="189" t="s">
        <v>3288</v>
      </c>
      <c r="B1354" s="189" t="s">
        <v>117</v>
      </c>
      <c r="C1354" s="189" t="s">
        <v>2705</v>
      </c>
      <c r="D1354" s="190" t="s">
        <v>2706</v>
      </c>
      <c r="E1354" s="190"/>
      <c r="F1354" s="189" t="s">
        <v>231</v>
      </c>
      <c r="G1354" s="191" t="n">
        <v>88</v>
      </c>
      <c r="H1354" s="192"/>
      <c r="I1354" s="193" t="s">
        <v>192</v>
      </c>
      <c r="J1354" s="192" t="n">
        <f aca="false">G1354*AO1354</f>
        <v>0</v>
      </c>
      <c r="K1354" s="192" t="n">
        <f aca="false">G1354*AP1354</f>
        <v>0</v>
      </c>
      <c r="L1354" s="192" t="n">
        <f aca="false">G1354*H1354</f>
        <v>0</v>
      </c>
      <c r="M1354" s="192" t="n">
        <f aca="false">L1354*(1+BW1354/100)</f>
        <v>0</v>
      </c>
      <c r="N1354" s="192" t="n">
        <v>0.00272</v>
      </c>
      <c r="O1354" s="192" t="n">
        <f aca="false">G1354*N1354</f>
        <v>0.23936</v>
      </c>
      <c r="P1354" s="193" t="s">
        <v>193</v>
      </c>
      <c r="Z1354" s="89" t="n">
        <f aca="false">IF(AQ1354="5",BJ1354,0)</f>
        <v>0</v>
      </c>
      <c r="AB1354" s="89" t="n">
        <f aca="false">IF(AQ1354="1",BH1354,0)</f>
        <v>0</v>
      </c>
      <c r="AC1354" s="89" t="n">
        <f aca="false">IF(AQ1354="1",BI1354,0)</f>
        <v>0</v>
      </c>
      <c r="AD1354" s="89" t="n">
        <f aca="false">IF(AQ1354="7",BH1354,0)</f>
        <v>0</v>
      </c>
      <c r="AE1354" s="89" t="n">
        <f aca="false">IF(AQ1354="7",BI1354,0)</f>
        <v>0</v>
      </c>
      <c r="AF1354" s="89" t="n">
        <f aca="false">IF(AQ1354="2",BH1354,0)</f>
        <v>0</v>
      </c>
      <c r="AG1354" s="89" t="n">
        <f aca="false">IF(AQ1354="2",BI1354,0)</f>
        <v>0</v>
      </c>
      <c r="AH1354" s="89" t="n">
        <f aca="false">IF(AQ1354="0",BJ1354,0)</f>
        <v>0</v>
      </c>
      <c r="AI1354" s="170" t="s">
        <v>117</v>
      </c>
      <c r="AJ1354" s="89" t="n">
        <f aca="false">IF(AN1354=0,L1354,0)</f>
        <v>0</v>
      </c>
      <c r="AK1354" s="89" t="n">
        <f aca="false">IF(AN1354=12,L1354,0)</f>
        <v>0</v>
      </c>
      <c r="AL1354" s="89" t="n">
        <f aca="false">IF(AN1354=21,L1354,0)</f>
        <v>0</v>
      </c>
      <c r="AN1354" s="89" t="n">
        <v>21</v>
      </c>
      <c r="AO1354" s="89" t="n">
        <f aca="false">H1354*0.015290366</f>
        <v>0</v>
      </c>
      <c r="AP1354" s="89" t="n">
        <f aca="false">H1354*(1-0.015290366)</f>
        <v>0</v>
      </c>
      <c r="AQ1354" s="88" t="s">
        <v>197</v>
      </c>
      <c r="AV1354" s="89" t="n">
        <f aca="false">AW1354+AX1354</f>
        <v>0</v>
      </c>
      <c r="AW1354" s="89" t="n">
        <f aca="false">G1354*AO1354</f>
        <v>0</v>
      </c>
      <c r="AX1354" s="89" t="n">
        <f aca="false">G1354*AP1354</f>
        <v>0</v>
      </c>
      <c r="AY1354" s="88" t="s">
        <v>1658</v>
      </c>
      <c r="AZ1354" s="88" t="s">
        <v>3286</v>
      </c>
      <c r="BA1354" s="170" t="s">
        <v>3281</v>
      </c>
      <c r="BC1354" s="89" t="n">
        <f aca="false">AW1354+AX1354</f>
        <v>0</v>
      </c>
      <c r="BD1354" s="89" t="n">
        <f aca="false">H1354/(100-BE1354)*100</f>
        <v>0</v>
      </c>
      <c r="BE1354" s="89" t="n">
        <v>0</v>
      </c>
      <c r="BF1354" s="89" t="n">
        <f aca="false">O1354</f>
        <v>0.23936</v>
      </c>
      <c r="BH1354" s="89" t="n">
        <f aca="false">G1354*AO1354</f>
        <v>0</v>
      </c>
      <c r="BI1354" s="89" t="n">
        <f aca="false">G1354*AP1354</f>
        <v>0</v>
      </c>
      <c r="BJ1354" s="89" t="n">
        <f aca="false">G1354*H1354</f>
        <v>0</v>
      </c>
      <c r="BK1354" s="89"/>
      <c r="BL1354" s="89" t="n">
        <v>97</v>
      </c>
      <c r="BW1354" s="89" t="str">
        <f aca="false">I1354</f>
        <v>21</v>
      </c>
      <c r="BX1354" s="10" t="s">
        <v>2706</v>
      </c>
    </row>
    <row r="1355" customFormat="false" ht="15" hidden="false" customHeight="true" outlineLevel="0" collapsed="false">
      <c r="A1355" s="183"/>
      <c r="B1355" s="184" t="s">
        <v>117</v>
      </c>
      <c r="C1355" s="184" t="s">
        <v>3289</v>
      </c>
      <c r="D1355" s="185" t="s">
        <v>3290</v>
      </c>
      <c r="E1355" s="185"/>
      <c r="F1355" s="183" t="s">
        <v>97</v>
      </c>
      <c r="G1355" s="186" t="s">
        <v>97</v>
      </c>
      <c r="H1355" s="183"/>
      <c r="I1355" s="183" t="s">
        <v>97</v>
      </c>
      <c r="J1355" s="187" t="n">
        <f aca="false">SUM(J1356:J1387)</f>
        <v>0</v>
      </c>
      <c r="K1355" s="187" t="n">
        <f aca="false">SUM(K1356:K1387)</f>
        <v>0</v>
      </c>
      <c r="L1355" s="187" t="n">
        <f aca="false">SUM(L1356:L1387)</f>
        <v>0</v>
      </c>
      <c r="M1355" s="187" t="n">
        <f aca="false">SUM(M1356:M1387)</f>
        <v>0</v>
      </c>
      <c r="N1355" s="188"/>
      <c r="O1355" s="187" t="n">
        <f aca="false">SUM(O1356:O1387)</f>
        <v>0.069856</v>
      </c>
      <c r="P1355" s="188"/>
      <c r="AI1355" s="170" t="s">
        <v>117</v>
      </c>
      <c r="AS1355" s="159" t="n">
        <f aca="false">SUM(AJ1356:AJ1387)</f>
        <v>0</v>
      </c>
      <c r="AT1355" s="159" t="n">
        <f aca="false">SUM(AK1356:AK1387)</f>
        <v>0</v>
      </c>
      <c r="AU1355" s="159" t="n">
        <f aca="false">SUM(AL1356:AL1387)</f>
        <v>0</v>
      </c>
    </row>
    <row r="1356" customFormat="false" ht="23.85" hidden="false" customHeight="true" outlineLevel="0" collapsed="false">
      <c r="A1356" s="189" t="s">
        <v>3291</v>
      </c>
      <c r="B1356" s="189" t="s">
        <v>117</v>
      </c>
      <c r="C1356" s="189" t="s">
        <v>2874</v>
      </c>
      <c r="D1356" s="190" t="s">
        <v>3292</v>
      </c>
      <c r="E1356" s="190"/>
      <c r="F1356" s="189" t="s">
        <v>237</v>
      </c>
      <c r="G1356" s="191" t="n">
        <v>24</v>
      </c>
      <c r="H1356" s="192"/>
      <c r="I1356" s="193" t="s">
        <v>192</v>
      </c>
      <c r="J1356" s="192" t="n">
        <f aca="false">G1356*AO1356</f>
        <v>0</v>
      </c>
      <c r="K1356" s="192" t="n">
        <f aca="false">G1356*AP1356</f>
        <v>0</v>
      </c>
      <c r="L1356" s="192" t="n">
        <f aca="false">G1356*H1356</f>
        <v>0</v>
      </c>
      <c r="M1356" s="192" t="n">
        <f aca="false">L1356*(1+BW1356/100)</f>
        <v>0</v>
      </c>
      <c r="N1356" s="192" t="n">
        <v>0.00016</v>
      </c>
      <c r="O1356" s="192" t="n">
        <f aca="false">G1356*N1356</f>
        <v>0.00384</v>
      </c>
      <c r="P1356" s="193" t="s">
        <v>193</v>
      </c>
      <c r="Z1356" s="89" t="n">
        <f aca="false">IF(AQ1356="5",BJ1356,0)</f>
        <v>0</v>
      </c>
      <c r="AB1356" s="89" t="n">
        <f aca="false">IF(AQ1356="1",BH1356,0)</f>
        <v>0</v>
      </c>
      <c r="AC1356" s="89" t="n">
        <f aca="false">IF(AQ1356="1",BI1356,0)</f>
        <v>0</v>
      </c>
      <c r="AD1356" s="89" t="n">
        <f aca="false">IF(AQ1356="7",BH1356,0)</f>
        <v>0</v>
      </c>
      <c r="AE1356" s="89" t="n">
        <f aca="false">IF(AQ1356="7",BI1356,0)</f>
        <v>0</v>
      </c>
      <c r="AF1356" s="89" t="n">
        <f aca="false">IF(AQ1356="2",BH1356,0)</f>
        <v>0</v>
      </c>
      <c r="AG1356" s="89" t="n">
        <f aca="false">IF(AQ1356="2",BI1356,0)</f>
        <v>0</v>
      </c>
      <c r="AH1356" s="89" t="n">
        <f aca="false">IF(AQ1356="0",BJ1356,0)</f>
        <v>0</v>
      </c>
      <c r="AI1356" s="170" t="s">
        <v>117</v>
      </c>
      <c r="AJ1356" s="89" t="n">
        <f aca="false">IF(AN1356=0,L1356,0)</f>
        <v>0</v>
      </c>
      <c r="AK1356" s="89" t="n">
        <f aca="false">IF(AN1356=12,L1356,0)</f>
        <v>0</v>
      </c>
      <c r="AL1356" s="89" t="n">
        <f aca="false">IF(AN1356=21,L1356,0)</f>
        <v>0</v>
      </c>
      <c r="AN1356" s="89" t="n">
        <v>21</v>
      </c>
      <c r="AO1356" s="89" t="n">
        <f aca="false">H1356*0.237761265</f>
        <v>0</v>
      </c>
      <c r="AP1356" s="89" t="n">
        <f aca="false">H1356*(1-0.237761265)</f>
        <v>0</v>
      </c>
      <c r="AQ1356" s="88" t="s">
        <v>197</v>
      </c>
      <c r="AV1356" s="89" t="n">
        <f aca="false">AW1356+AX1356</f>
        <v>0</v>
      </c>
      <c r="AW1356" s="89" t="n">
        <f aca="false">G1356*AO1356</f>
        <v>0</v>
      </c>
      <c r="AX1356" s="89" t="n">
        <f aca="false">G1356*AP1356</f>
        <v>0</v>
      </c>
      <c r="AY1356" s="88" t="s">
        <v>3293</v>
      </c>
      <c r="AZ1356" s="88" t="s">
        <v>3286</v>
      </c>
      <c r="BA1356" s="170" t="s">
        <v>3281</v>
      </c>
      <c r="BC1356" s="89" t="n">
        <f aca="false">AW1356+AX1356</f>
        <v>0</v>
      </c>
      <c r="BD1356" s="89" t="n">
        <f aca="false">H1356/(100-BE1356)*100</f>
        <v>0</v>
      </c>
      <c r="BE1356" s="89" t="n">
        <v>0</v>
      </c>
      <c r="BF1356" s="89" t="n">
        <f aca="false">O1356</f>
        <v>0.00384</v>
      </c>
      <c r="BH1356" s="89" t="n">
        <f aca="false">G1356*AO1356</f>
        <v>0</v>
      </c>
      <c r="BI1356" s="89" t="n">
        <f aca="false">G1356*AP1356</f>
        <v>0</v>
      </c>
      <c r="BJ1356" s="89" t="n">
        <f aca="false">G1356*H1356</f>
        <v>0</v>
      </c>
      <c r="BK1356" s="89"/>
      <c r="BL1356" s="89"/>
      <c r="BW1356" s="89" t="str">
        <f aca="false">I1356</f>
        <v>21</v>
      </c>
      <c r="BX1356" s="10" t="s">
        <v>3292</v>
      </c>
    </row>
    <row r="1357" customFormat="false" ht="23.85" hidden="false" customHeight="true" outlineLevel="0" collapsed="false">
      <c r="A1357" s="189" t="s">
        <v>3294</v>
      </c>
      <c r="B1357" s="189" t="s">
        <v>117</v>
      </c>
      <c r="C1357" s="189" t="s">
        <v>2868</v>
      </c>
      <c r="D1357" s="190" t="s">
        <v>3295</v>
      </c>
      <c r="E1357" s="190"/>
      <c r="F1357" s="189" t="s">
        <v>1104</v>
      </c>
      <c r="G1357" s="191" t="n">
        <v>13</v>
      </c>
      <c r="H1357" s="192"/>
      <c r="I1357" s="193" t="s">
        <v>192</v>
      </c>
      <c r="J1357" s="192" t="n">
        <f aca="false">G1357*AO1357</f>
        <v>0</v>
      </c>
      <c r="K1357" s="192" t="n">
        <f aca="false">G1357*AP1357</f>
        <v>0</v>
      </c>
      <c r="L1357" s="192" t="n">
        <f aca="false">G1357*H1357</f>
        <v>0</v>
      </c>
      <c r="M1357" s="192" t="n">
        <f aca="false">L1357*(1+BW1357/100)</f>
        <v>0</v>
      </c>
      <c r="N1357" s="192" t="n">
        <v>0</v>
      </c>
      <c r="O1357" s="192" t="n">
        <f aca="false">G1357*N1357</f>
        <v>0</v>
      </c>
      <c r="P1357" s="193"/>
      <c r="Z1357" s="89" t="n">
        <f aca="false">IF(AQ1357="5",BJ1357,0)</f>
        <v>0</v>
      </c>
      <c r="AB1357" s="89" t="n">
        <f aca="false">IF(AQ1357="1",BH1357,0)</f>
        <v>0</v>
      </c>
      <c r="AC1357" s="89" t="n">
        <f aca="false">IF(AQ1357="1",BI1357,0)</f>
        <v>0</v>
      </c>
      <c r="AD1357" s="89" t="n">
        <f aca="false">IF(AQ1357="7",BH1357,0)</f>
        <v>0</v>
      </c>
      <c r="AE1357" s="89" t="n">
        <f aca="false">IF(AQ1357="7",BI1357,0)</f>
        <v>0</v>
      </c>
      <c r="AF1357" s="89" t="n">
        <f aca="false">IF(AQ1357="2",BH1357,0)</f>
        <v>0</v>
      </c>
      <c r="AG1357" s="89" t="n">
        <f aca="false">IF(AQ1357="2",BI1357,0)</f>
        <v>0</v>
      </c>
      <c r="AH1357" s="89" t="n">
        <f aca="false">IF(AQ1357="0",BJ1357,0)</f>
        <v>0</v>
      </c>
      <c r="AI1357" s="170" t="s">
        <v>117</v>
      </c>
      <c r="AJ1357" s="89" t="n">
        <f aca="false">IF(AN1357=0,L1357,0)</f>
        <v>0</v>
      </c>
      <c r="AK1357" s="89" t="n">
        <f aca="false">IF(AN1357=12,L1357,0)</f>
        <v>0</v>
      </c>
      <c r="AL1357" s="89" t="n">
        <f aca="false">IF(AN1357=21,L1357,0)</f>
        <v>0</v>
      </c>
      <c r="AN1357" s="89" t="n">
        <v>21</v>
      </c>
      <c r="AO1357" s="89" t="n">
        <f aca="false">H1357*0.853927865</f>
        <v>0</v>
      </c>
      <c r="AP1357" s="89" t="n">
        <f aca="false">H1357*(1-0.853927865)</f>
        <v>0</v>
      </c>
      <c r="AQ1357" s="88" t="s">
        <v>197</v>
      </c>
      <c r="AV1357" s="89" t="n">
        <f aca="false">AW1357+AX1357</f>
        <v>0</v>
      </c>
      <c r="AW1357" s="89" t="n">
        <f aca="false">G1357*AO1357</f>
        <v>0</v>
      </c>
      <c r="AX1357" s="89" t="n">
        <f aca="false">G1357*AP1357</f>
        <v>0</v>
      </c>
      <c r="AY1357" s="88" t="s">
        <v>3293</v>
      </c>
      <c r="AZ1357" s="88" t="s">
        <v>3286</v>
      </c>
      <c r="BA1357" s="170" t="s">
        <v>3281</v>
      </c>
      <c r="BC1357" s="89" t="n">
        <f aca="false">AW1357+AX1357</f>
        <v>0</v>
      </c>
      <c r="BD1357" s="89" t="n">
        <f aca="false">H1357/(100-BE1357)*100</f>
        <v>0</v>
      </c>
      <c r="BE1357" s="89" t="n">
        <v>0</v>
      </c>
      <c r="BF1357" s="89" t="n">
        <f aca="false">O1357</f>
        <v>0</v>
      </c>
      <c r="BH1357" s="89" t="n">
        <f aca="false">G1357*AO1357</f>
        <v>0</v>
      </c>
      <c r="BI1357" s="89" t="n">
        <f aca="false">G1357*AP1357</f>
        <v>0</v>
      </c>
      <c r="BJ1357" s="89" t="n">
        <f aca="false">G1357*H1357</f>
        <v>0</v>
      </c>
      <c r="BK1357" s="89"/>
      <c r="BL1357" s="89"/>
      <c r="BW1357" s="89" t="str">
        <f aca="false">I1357</f>
        <v>21</v>
      </c>
      <c r="BX1357" s="10" t="s">
        <v>3295</v>
      </c>
    </row>
    <row r="1358" customFormat="false" ht="15" hidden="false" customHeight="true" outlineLevel="0" collapsed="false">
      <c r="A1358" s="189" t="s">
        <v>3296</v>
      </c>
      <c r="B1358" s="189" t="s">
        <v>117</v>
      </c>
      <c r="C1358" s="189" t="s">
        <v>2871</v>
      </c>
      <c r="D1358" s="190" t="s">
        <v>3297</v>
      </c>
      <c r="E1358" s="190"/>
      <c r="F1358" s="189" t="s">
        <v>1104</v>
      </c>
      <c r="G1358" s="191" t="n">
        <v>13</v>
      </c>
      <c r="H1358" s="192"/>
      <c r="I1358" s="193" t="s">
        <v>192</v>
      </c>
      <c r="J1358" s="192" t="n">
        <f aca="false">G1358*AO1358</f>
        <v>0</v>
      </c>
      <c r="K1358" s="192" t="n">
        <f aca="false">G1358*AP1358</f>
        <v>0</v>
      </c>
      <c r="L1358" s="192" t="n">
        <f aca="false">G1358*H1358</f>
        <v>0</v>
      </c>
      <c r="M1358" s="192" t="n">
        <f aca="false">L1358*(1+BW1358/100)</f>
        <v>0</v>
      </c>
      <c r="N1358" s="192" t="n">
        <v>0</v>
      </c>
      <c r="O1358" s="192" t="n">
        <f aca="false">G1358*N1358</f>
        <v>0</v>
      </c>
      <c r="P1358" s="193"/>
      <c r="Z1358" s="89" t="n">
        <f aca="false">IF(AQ1358="5",BJ1358,0)</f>
        <v>0</v>
      </c>
      <c r="AB1358" s="89" t="n">
        <f aca="false">IF(AQ1358="1",BH1358,0)</f>
        <v>0</v>
      </c>
      <c r="AC1358" s="89" t="n">
        <f aca="false">IF(AQ1358="1",BI1358,0)</f>
        <v>0</v>
      </c>
      <c r="AD1358" s="89" t="n">
        <f aca="false">IF(AQ1358="7",BH1358,0)</f>
        <v>0</v>
      </c>
      <c r="AE1358" s="89" t="n">
        <f aca="false">IF(AQ1358="7",BI1358,0)</f>
        <v>0</v>
      </c>
      <c r="AF1358" s="89" t="n">
        <f aca="false">IF(AQ1358="2",BH1358,0)</f>
        <v>0</v>
      </c>
      <c r="AG1358" s="89" t="n">
        <f aca="false">IF(AQ1358="2",BI1358,0)</f>
        <v>0</v>
      </c>
      <c r="AH1358" s="89" t="n">
        <f aca="false">IF(AQ1358="0",BJ1358,0)</f>
        <v>0</v>
      </c>
      <c r="AI1358" s="170" t="s">
        <v>117</v>
      </c>
      <c r="AJ1358" s="89" t="n">
        <f aca="false">IF(AN1358=0,L1358,0)</f>
        <v>0</v>
      </c>
      <c r="AK1358" s="89" t="n">
        <f aca="false">IF(AN1358=12,L1358,0)</f>
        <v>0</v>
      </c>
      <c r="AL1358" s="89" t="n">
        <f aca="false">IF(AN1358=21,L1358,0)</f>
        <v>0</v>
      </c>
      <c r="AN1358" s="89" t="n">
        <v>21</v>
      </c>
      <c r="AO1358" s="89" t="n">
        <f aca="false">H1358*0.861116156</f>
        <v>0</v>
      </c>
      <c r="AP1358" s="89" t="n">
        <f aca="false">H1358*(1-0.861116156)</f>
        <v>0</v>
      </c>
      <c r="AQ1358" s="88" t="s">
        <v>197</v>
      </c>
      <c r="AV1358" s="89" t="n">
        <f aca="false">AW1358+AX1358</f>
        <v>0</v>
      </c>
      <c r="AW1358" s="89" t="n">
        <f aca="false">G1358*AO1358</f>
        <v>0</v>
      </c>
      <c r="AX1358" s="89" t="n">
        <f aca="false">G1358*AP1358</f>
        <v>0</v>
      </c>
      <c r="AY1358" s="88" t="s">
        <v>3293</v>
      </c>
      <c r="AZ1358" s="88" t="s">
        <v>3286</v>
      </c>
      <c r="BA1358" s="170" t="s">
        <v>3281</v>
      </c>
      <c r="BC1358" s="89" t="n">
        <f aca="false">AW1358+AX1358</f>
        <v>0</v>
      </c>
      <c r="BD1358" s="89" t="n">
        <f aca="false">H1358/(100-BE1358)*100</f>
        <v>0</v>
      </c>
      <c r="BE1358" s="89" t="n">
        <v>0</v>
      </c>
      <c r="BF1358" s="89" t="n">
        <f aca="false">O1358</f>
        <v>0</v>
      </c>
      <c r="BH1358" s="89" t="n">
        <f aca="false">G1358*AO1358</f>
        <v>0</v>
      </c>
      <c r="BI1358" s="89" t="n">
        <f aca="false">G1358*AP1358</f>
        <v>0</v>
      </c>
      <c r="BJ1358" s="89" t="n">
        <f aca="false">G1358*H1358</f>
        <v>0</v>
      </c>
      <c r="BK1358" s="89"/>
      <c r="BL1358" s="89"/>
      <c r="BW1358" s="89" t="str">
        <f aca="false">I1358</f>
        <v>21</v>
      </c>
      <c r="BX1358" s="10" t="s">
        <v>3297</v>
      </c>
    </row>
    <row r="1359" customFormat="false" ht="23.85" hidden="false" customHeight="true" outlineLevel="0" collapsed="false">
      <c r="A1359" s="189" t="s">
        <v>3298</v>
      </c>
      <c r="B1359" s="189" t="s">
        <v>117</v>
      </c>
      <c r="C1359" s="189" t="s">
        <v>3299</v>
      </c>
      <c r="D1359" s="190" t="s">
        <v>3300</v>
      </c>
      <c r="E1359" s="190"/>
      <c r="F1359" s="189" t="s">
        <v>1104</v>
      </c>
      <c r="G1359" s="191" t="n">
        <v>13</v>
      </c>
      <c r="H1359" s="192"/>
      <c r="I1359" s="193" t="s">
        <v>192</v>
      </c>
      <c r="J1359" s="192" t="n">
        <f aca="false">G1359*AO1359</f>
        <v>0</v>
      </c>
      <c r="K1359" s="192" t="n">
        <f aca="false">G1359*AP1359</f>
        <v>0</v>
      </c>
      <c r="L1359" s="192" t="n">
        <f aca="false">G1359*H1359</f>
        <v>0</v>
      </c>
      <c r="M1359" s="192" t="n">
        <f aca="false">L1359*(1+BW1359/100)</f>
        <v>0</v>
      </c>
      <c r="N1359" s="192" t="n">
        <v>0</v>
      </c>
      <c r="O1359" s="192" t="n">
        <f aca="false">G1359*N1359</f>
        <v>0</v>
      </c>
      <c r="P1359" s="193"/>
      <c r="Z1359" s="89" t="n">
        <f aca="false">IF(AQ1359="5",BJ1359,0)</f>
        <v>0</v>
      </c>
      <c r="AB1359" s="89" t="n">
        <f aca="false">IF(AQ1359="1",BH1359,0)</f>
        <v>0</v>
      </c>
      <c r="AC1359" s="89" t="n">
        <f aca="false">IF(AQ1359="1",BI1359,0)</f>
        <v>0</v>
      </c>
      <c r="AD1359" s="89" t="n">
        <f aca="false">IF(AQ1359="7",BH1359,0)</f>
        <v>0</v>
      </c>
      <c r="AE1359" s="89" t="n">
        <f aca="false">IF(AQ1359="7",BI1359,0)</f>
        <v>0</v>
      </c>
      <c r="AF1359" s="89" t="n">
        <f aca="false">IF(AQ1359="2",BH1359,0)</f>
        <v>0</v>
      </c>
      <c r="AG1359" s="89" t="n">
        <f aca="false">IF(AQ1359="2",BI1359,0)</f>
        <v>0</v>
      </c>
      <c r="AH1359" s="89" t="n">
        <f aca="false">IF(AQ1359="0",BJ1359,0)</f>
        <v>0</v>
      </c>
      <c r="AI1359" s="170" t="s">
        <v>117</v>
      </c>
      <c r="AJ1359" s="89" t="n">
        <f aca="false">IF(AN1359=0,L1359,0)</f>
        <v>0</v>
      </c>
      <c r="AK1359" s="89" t="n">
        <f aca="false">IF(AN1359=12,L1359,0)</f>
        <v>0</v>
      </c>
      <c r="AL1359" s="89" t="n">
        <f aca="false">IF(AN1359=21,L1359,0)</f>
        <v>0</v>
      </c>
      <c r="AN1359" s="89" t="n">
        <v>21</v>
      </c>
      <c r="AO1359" s="89" t="n">
        <f aca="false">H1359*0.777117798</f>
        <v>0</v>
      </c>
      <c r="AP1359" s="89" t="n">
        <f aca="false">H1359*(1-0.777117798)</f>
        <v>0</v>
      </c>
      <c r="AQ1359" s="88" t="s">
        <v>197</v>
      </c>
      <c r="AV1359" s="89" t="n">
        <f aca="false">AW1359+AX1359</f>
        <v>0</v>
      </c>
      <c r="AW1359" s="89" t="n">
        <f aca="false">G1359*AO1359</f>
        <v>0</v>
      </c>
      <c r="AX1359" s="89" t="n">
        <f aca="false">G1359*AP1359</f>
        <v>0</v>
      </c>
      <c r="AY1359" s="88" t="s">
        <v>3293</v>
      </c>
      <c r="AZ1359" s="88" t="s">
        <v>3286</v>
      </c>
      <c r="BA1359" s="170" t="s">
        <v>3281</v>
      </c>
      <c r="BC1359" s="89" t="n">
        <f aca="false">AW1359+AX1359</f>
        <v>0</v>
      </c>
      <c r="BD1359" s="89" t="n">
        <f aca="false">H1359/(100-BE1359)*100</f>
        <v>0</v>
      </c>
      <c r="BE1359" s="89" t="n">
        <v>0</v>
      </c>
      <c r="BF1359" s="89" t="n">
        <f aca="false">O1359</f>
        <v>0</v>
      </c>
      <c r="BH1359" s="89" t="n">
        <f aca="false">G1359*AO1359</f>
        <v>0</v>
      </c>
      <c r="BI1359" s="89" t="n">
        <f aca="false">G1359*AP1359</f>
        <v>0</v>
      </c>
      <c r="BJ1359" s="89" t="n">
        <f aca="false">G1359*H1359</f>
        <v>0</v>
      </c>
      <c r="BK1359" s="89"/>
      <c r="BL1359" s="89"/>
      <c r="BW1359" s="89" t="str">
        <f aca="false">I1359</f>
        <v>21</v>
      </c>
      <c r="BX1359" s="10" t="s">
        <v>3300</v>
      </c>
    </row>
    <row r="1360" customFormat="false" ht="35.05" hidden="false" customHeight="true" outlineLevel="0" collapsed="false">
      <c r="A1360" s="189" t="s">
        <v>3301</v>
      </c>
      <c r="B1360" s="189" t="s">
        <v>117</v>
      </c>
      <c r="C1360" s="189" t="s">
        <v>3302</v>
      </c>
      <c r="D1360" s="190" t="s">
        <v>3303</v>
      </c>
      <c r="E1360" s="190"/>
      <c r="F1360" s="189" t="s">
        <v>1104</v>
      </c>
      <c r="G1360" s="191" t="n">
        <v>13</v>
      </c>
      <c r="H1360" s="192"/>
      <c r="I1360" s="193" t="s">
        <v>192</v>
      </c>
      <c r="J1360" s="192" t="n">
        <f aca="false">G1360*AO1360</f>
        <v>0</v>
      </c>
      <c r="K1360" s="192" t="n">
        <f aca="false">G1360*AP1360</f>
        <v>0</v>
      </c>
      <c r="L1360" s="192" t="n">
        <f aca="false">G1360*H1360</f>
        <v>0</v>
      </c>
      <c r="M1360" s="192" t="n">
        <f aca="false">L1360*(1+BW1360/100)</f>
        <v>0</v>
      </c>
      <c r="N1360" s="192" t="n">
        <v>0</v>
      </c>
      <c r="O1360" s="192" t="n">
        <f aca="false">G1360*N1360</f>
        <v>0</v>
      </c>
      <c r="P1360" s="193"/>
      <c r="Z1360" s="89" t="n">
        <f aca="false">IF(AQ1360="5",BJ1360,0)</f>
        <v>0</v>
      </c>
      <c r="AB1360" s="89" t="n">
        <f aca="false">IF(AQ1360="1",BH1360,0)</f>
        <v>0</v>
      </c>
      <c r="AC1360" s="89" t="n">
        <f aca="false">IF(AQ1360="1",BI1360,0)</f>
        <v>0</v>
      </c>
      <c r="AD1360" s="89" t="n">
        <f aca="false">IF(AQ1360="7",BH1360,0)</f>
        <v>0</v>
      </c>
      <c r="AE1360" s="89" t="n">
        <f aca="false">IF(AQ1360="7",BI1360,0)</f>
        <v>0</v>
      </c>
      <c r="AF1360" s="89" t="n">
        <f aca="false">IF(AQ1360="2",BH1360,0)</f>
        <v>0</v>
      </c>
      <c r="AG1360" s="89" t="n">
        <f aca="false">IF(AQ1360="2",BI1360,0)</f>
        <v>0</v>
      </c>
      <c r="AH1360" s="89" t="n">
        <f aca="false">IF(AQ1360="0",BJ1360,0)</f>
        <v>0</v>
      </c>
      <c r="AI1360" s="170" t="s">
        <v>117</v>
      </c>
      <c r="AJ1360" s="89" t="n">
        <f aca="false">IF(AN1360=0,L1360,0)</f>
        <v>0</v>
      </c>
      <c r="AK1360" s="89" t="n">
        <f aca="false">IF(AN1360=12,L1360,0)</f>
        <v>0</v>
      </c>
      <c r="AL1360" s="89" t="n">
        <f aca="false">IF(AN1360=21,L1360,0)</f>
        <v>0</v>
      </c>
      <c r="AN1360" s="89" t="n">
        <v>21</v>
      </c>
      <c r="AO1360" s="89" t="n">
        <f aca="false">H1360*0.836829695</f>
        <v>0</v>
      </c>
      <c r="AP1360" s="89" t="n">
        <f aca="false">H1360*(1-0.836829695)</f>
        <v>0</v>
      </c>
      <c r="AQ1360" s="88" t="s">
        <v>197</v>
      </c>
      <c r="AV1360" s="89" t="n">
        <f aca="false">AW1360+AX1360</f>
        <v>0</v>
      </c>
      <c r="AW1360" s="89" t="n">
        <f aca="false">G1360*AO1360</f>
        <v>0</v>
      </c>
      <c r="AX1360" s="89" t="n">
        <f aca="false">G1360*AP1360</f>
        <v>0</v>
      </c>
      <c r="AY1360" s="88" t="s">
        <v>3293</v>
      </c>
      <c r="AZ1360" s="88" t="s">
        <v>3286</v>
      </c>
      <c r="BA1360" s="170" t="s">
        <v>3281</v>
      </c>
      <c r="BC1360" s="89" t="n">
        <f aca="false">AW1360+AX1360</f>
        <v>0</v>
      </c>
      <c r="BD1360" s="89" t="n">
        <f aca="false">H1360/(100-BE1360)*100</f>
        <v>0</v>
      </c>
      <c r="BE1360" s="89" t="n">
        <v>0</v>
      </c>
      <c r="BF1360" s="89" t="n">
        <f aca="false">O1360</f>
        <v>0</v>
      </c>
      <c r="BH1360" s="89" t="n">
        <f aca="false">G1360*AO1360</f>
        <v>0</v>
      </c>
      <c r="BI1360" s="89" t="n">
        <f aca="false">G1360*AP1360</f>
        <v>0</v>
      </c>
      <c r="BJ1360" s="89" t="n">
        <f aca="false">G1360*H1360</f>
        <v>0</v>
      </c>
      <c r="BK1360" s="89"/>
      <c r="BL1360" s="89"/>
      <c r="BW1360" s="89" t="str">
        <f aca="false">I1360</f>
        <v>21</v>
      </c>
      <c r="BX1360" s="10" t="s">
        <v>3303</v>
      </c>
    </row>
    <row r="1361" customFormat="false" ht="23.85" hidden="false" customHeight="true" outlineLevel="0" collapsed="false">
      <c r="A1361" s="189" t="s">
        <v>3304</v>
      </c>
      <c r="B1361" s="189" t="s">
        <v>117</v>
      </c>
      <c r="C1361" s="189" t="s">
        <v>3305</v>
      </c>
      <c r="D1361" s="190" t="s">
        <v>3306</v>
      </c>
      <c r="E1361" s="190"/>
      <c r="F1361" s="189" t="s">
        <v>1104</v>
      </c>
      <c r="G1361" s="191" t="n">
        <v>1</v>
      </c>
      <c r="H1361" s="192"/>
      <c r="I1361" s="193" t="s">
        <v>192</v>
      </c>
      <c r="J1361" s="192" t="n">
        <f aca="false">G1361*AO1361</f>
        <v>0</v>
      </c>
      <c r="K1361" s="192" t="n">
        <f aca="false">G1361*AP1361</f>
        <v>0</v>
      </c>
      <c r="L1361" s="192" t="n">
        <f aca="false">G1361*H1361</f>
        <v>0</v>
      </c>
      <c r="M1361" s="192" t="n">
        <f aca="false">L1361*(1+BW1361/100)</f>
        <v>0</v>
      </c>
      <c r="N1361" s="192" t="n">
        <v>0</v>
      </c>
      <c r="O1361" s="192" t="n">
        <f aca="false">G1361*N1361</f>
        <v>0</v>
      </c>
      <c r="P1361" s="193"/>
      <c r="Z1361" s="89" t="n">
        <f aca="false">IF(AQ1361="5",BJ1361,0)</f>
        <v>0</v>
      </c>
      <c r="AB1361" s="89" t="n">
        <f aca="false">IF(AQ1361="1",BH1361,0)</f>
        <v>0</v>
      </c>
      <c r="AC1361" s="89" t="n">
        <f aca="false">IF(AQ1361="1",BI1361,0)</f>
        <v>0</v>
      </c>
      <c r="AD1361" s="89" t="n">
        <f aca="false">IF(AQ1361="7",BH1361,0)</f>
        <v>0</v>
      </c>
      <c r="AE1361" s="89" t="n">
        <f aca="false">IF(AQ1361="7",BI1361,0)</f>
        <v>0</v>
      </c>
      <c r="AF1361" s="89" t="n">
        <f aca="false">IF(AQ1361="2",BH1361,0)</f>
        <v>0</v>
      </c>
      <c r="AG1361" s="89" t="n">
        <f aca="false">IF(AQ1361="2",BI1361,0)</f>
        <v>0</v>
      </c>
      <c r="AH1361" s="89" t="n">
        <f aca="false">IF(AQ1361="0",BJ1361,0)</f>
        <v>0</v>
      </c>
      <c r="AI1361" s="170" t="s">
        <v>117</v>
      </c>
      <c r="AJ1361" s="89" t="n">
        <f aca="false">IF(AN1361=0,L1361,0)</f>
        <v>0</v>
      </c>
      <c r="AK1361" s="89" t="n">
        <f aca="false">IF(AN1361=12,L1361,0)</f>
        <v>0</v>
      </c>
      <c r="AL1361" s="89" t="n">
        <f aca="false">IF(AN1361=21,L1361,0)</f>
        <v>0</v>
      </c>
      <c r="AN1361" s="89" t="n">
        <v>21</v>
      </c>
      <c r="AO1361" s="89" t="n">
        <f aca="false">H1361*0.752654051</f>
        <v>0</v>
      </c>
      <c r="AP1361" s="89" t="n">
        <f aca="false">H1361*(1-0.752654051)</f>
        <v>0</v>
      </c>
      <c r="AQ1361" s="88" t="s">
        <v>197</v>
      </c>
      <c r="AV1361" s="89" t="n">
        <f aca="false">AW1361+AX1361</f>
        <v>0</v>
      </c>
      <c r="AW1361" s="89" t="n">
        <f aca="false">G1361*AO1361</f>
        <v>0</v>
      </c>
      <c r="AX1361" s="89" t="n">
        <f aca="false">G1361*AP1361</f>
        <v>0</v>
      </c>
      <c r="AY1361" s="88" t="s">
        <v>3293</v>
      </c>
      <c r="AZ1361" s="88" t="s">
        <v>3286</v>
      </c>
      <c r="BA1361" s="170" t="s">
        <v>3281</v>
      </c>
      <c r="BC1361" s="89" t="n">
        <f aca="false">AW1361+AX1361</f>
        <v>0</v>
      </c>
      <c r="BD1361" s="89" t="n">
        <f aca="false">H1361/(100-BE1361)*100</f>
        <v>0</v>
      </c>
      <c r="BE1361" s="89" t="n">
        <v>0</v>
      </c>
      <c r="BF1361" s="89" t="n">
        <f aca="false">O1361</f>
        <v>0</v>
      </c>
      <c r="BH1361" s="89" t="n">
        <f aca="false">G1361*AO1361</f>
        <v>0</v>
      </c>
      <c r="BI1361" s="89" t="n">
        <f aca="false">G1361*AP1361</f>
        <v>0</v>
      </c>
      <c r="BJ1361" s="89" t="n">
        <f aca="false">G1361*H1361</f>
        <v>0</v>
      </c>
      <c r="BK1361" s="89"/>
      <c r="BL1361" s="89"/>
      <c r="BW1361" s="89" t="str">
        <f aca="false">I1361</f>
        <v>21</v>
      </c>
      <c r="BX1361" s="10" t="s">
        <v>3306</v>
      </c>
    </row>
    <row r="1362" customFormat="false" ht="15" hidden="false" customHeight="true" outlineLevel="0" collapsed="false">
      <c r="A1362" s="189" t="s">
        <v>3307</v>
      </c>
      <c r="B1362" s="189" t="s">
        <v>117</v>
      </c>
      <c r="C1362" s="189" t="s">
        <v>2273</v>
      </c>
      <c r="D1362" s="190" t="s">
        <v>3308</v>
      </c>
      <c r="E1362" s="190"/>
      <c r="F1362" s="189" t="s">
        <v>1637</v>
      </c>
      <c r="G1362" s="191" t="n">
        <v>10</v>
      </c>
      <c r="H1362" s="192"/>
      <c r="I1362" s="193" t="s">
        <v>192</v>
      </c>
      <c r="J1362" s="192" t="n">
        <f aca="false">G1362*AO1362</f>
        <v>0</v>
      </c>
      <c r="K1362" s="192" t="n">
        <f aca="false">G1362*AP1362</f>
        <v>0</v>
      </c>
      <c r="L1362" s="192" t="n">
        <f aca="false">G1362*H1362</f>
        <v>0</v>
      </c>
      <c r="M1362" s="192" t="n">
        <f aca="false">L1362*(1+BW1362/100)</f>
        <v>0</v>
      </c>
      <c r="N1362" s="192" t="n">
        <v>0</v>
      </c>
      <c r="O1362" s="192" t="n">
        <f aca="false">G1362*N1362</f>
        <v>0</v>
      </c>
      <c r="P1362" s="193" t="s">
        <v>193</v>
      </c>
      <c r="Z1362" s="89" t="n">
        <f aca="false">IF(AQ1362="5",BJ1362,0)</f>
        <v>0</v>
      </c>
      <c r="AB1362" s="89" t="n">
        <f aca="false">IF(AQ1362="1",BH1362,0)</f>
        <v>0</v>
      </c>
      <c r="AC1362" s="89" t="n">
        <f aca="false">IF(AQ1362="1",BI1362,0)</f>
        <v>0</v>
      </c>
      <c r="AD1362" s="89" t="n">
        <f aca="false">IF(AQ1362="7",BH1362,0)</f>
        <v>0</v>
      </c>
      <c r="AE1362" s="89" t="n">
        <f aca="false">IF(AQ1362="7",BI1362,0)</f>
        <v>0</v>
      </c>
      <c r="AF1362" s="89" t="n">
        <f aca="false">IF(AQ1362="2",BH1362,0)</f>
        <v>0</v>
      </c>
      <c r="AG1362" s="89" t="n">
        <f aca="false">IF(AQ1362="2",BI1362,0)</f>
        <v>0</v>
      </c>
      <c r="AH1362" s="89" t="n">
        <f aca="false">IF(AQ1362="0",BJ1362,0)</f>
        <v>0</v>
      </c>
      <c r="AI1362" s="170" t="s">
        <v>117</v>
      </c>
      <c r="AJ1362" s="89" t="n">
        <f aca="false">IF(AN1362=0,L1362,0)</f>
        <v>0</v>
      </c>
      <c r="AK1362" s="89" t="n">
        <f aca="false">IF(AN1362=12,L1362,0)</f>
        <v>0</v>
      </c>
      <c r="AL1362" s="89" t="n">
        <f aca="false">IF(AN1362=21,L1362,0)</f>
        <v>0</v>
      </c>
      <c r="AN1362" s="89" t="n">
        <v>21</v>
      </c>
      <c r="AO1362" s="89" t="n">
        <f aca="false">H1362*0</f>
        <v>0</v>
      </c>
      <c r="AP1362" s="89" t="n">
        <f aca="false">H1362*(1-0)</f>
        <v>0</v>
      </c>
      <c r="AQ1362" s="88" t="s">
        <v>188</v>
      </c>
      <c r="AV1362" s="89" t="n">
        <f aca="false">AW1362+AX1362</f>
        <v>0</v>
      </c>
      <c r="AW1362" s="89" t="n">
        <f aca="false">G1362*AO1362</f>
        <v>0</v>
      </c>
      <c r="AX1362" s="89" t="n">
        <f aca="false">G1362*AP1362</f>
        <v>0</v>
      </c>
      <c r="AY1362" s="88" t="s">
        <v>3293</v>
      </c>
      <c r="AZ1362" s="88" t="s">
        <v>3286</v>
      </c>
      <c r="BA1362" s="170" t="s">
        <v>3281</v>
      </c>
      <c r="BC1362" s="89" t="n">
        <f aca="false">AW1362+AX1362</f>
        <v>0</v>
      </c>
      <c r="BD1362" s="89" t="n">
        <f aca="false">H1362/(100-BE1362)*100</f>
        <v>0</v>
      </c>
      <c r="BE1362" s="89" t="n">
        <v>0</v>
      </c>
      <c r="BF1362" s="89" t="n">
        <f aca="false">O1362</f>
        <v>0</v>
      </c>
      <c r="BH1362" s="89" t="n">
        <f aca="false">G1362*AO1362</f>
        <v>0</v>
      </c>
      <c r="BI1362" s="89" t="n">
        <f aca="false">G1362*AP1362</f>
        <v>0</v>
      </c>
      <c r="BJ1362" s="89" t="n">
        <f aca="false">G1362*H1362</f>
        <v>0</v>
      </c>
      <c r="BK1362" s="89"/>
      <c r="BL1362" s="89"/>
      <c r="BW1362" s="89" t="str">
        <f aca="false">I1362</f>
        <v>21</v>
      </c>
      <c r="BX1362" s="10" t="s">
        <v>3308</v>
      </c>
    </row>
    <row r="1363" customFormat="false" ht="15" hidden="false" customHeight="true" outlineLevel="0" collapsed="false">
      <c r="A1363" s="189" t="s">
        <v>3309</v>
      </c>
      <c r="B1363" s="189" t="s">
        <v>117</v>
      </c>
      <c r="C1363" s="189" t="s">
        <v>3310</v>
      </c>
      <c r="D1363" s="190" t="s">
        <v>3311</v>
      </c>
      <c r="E1363" s="190"/>
      <c r="F1363" s="189" t="s">
        <v>237</v>
      </c>
      <c r="G1363" s="191" t="n">
        <v>523</v>
      </c>
      <c r="H1363" s="192"/>
      <c r="I1363" s="193" t="s">
        <v>192</v>
      </c>
      <c r="J1363" s="192" t="n">
        <f aca="false">G1363*AO1363</f>
        <v>0</v>
      </c>
      <c r="K1363" s="192" t="n">
        <f aca="false">G1363*AP1363</f>
        <v>0</v>
      </c>
      <c r="L1363" s="192" t="n">
        <f aca="false">G1363*H1363</f>
        <v>0</v>
      </c>
      <c r="M1363" s="192" t="n">
        <f aca="false">L1363*(1+BW1363/100)</f>
        <v>0</v>
      </c>
      <c r="N1363" s="192" t="n">
        <v>0</v>
      </c>
      <c r="O1363" s="192" t="n">
        <f aca="false">G1363*N1363</f>
        <v>0</v>
      </c>
      <c r="P1363" s="193" t="s">
        <v>193</v>
      </c>
      <c r="Z1363" s="89" t="n">
        <f aca="false">IF(AQ1363="5",BJ1363,0)</f>
        <v>0</v>
      </c>
      <c r="AB1363" s="89" t="n">
        <f aca="false">IF(AQ1363="1",BH1363,0)</f>
        <v>0</v>
      </c>
      <c r="AC1363" s="89" t="n">
        <f aca="false">IF(AQ1363="1",BI1363,0)</f>
        <v>0</v>
      </c>
      <c r="AD1363" s="89" t="n">
        <f aca="false">IF(AQ1363="7",BH1363,0)</f>
        <v>0</v>
      </c>
      <c r="AE1363" s="89" t="n">
        <f aca="false">IF(AQ1363="7",BI1363,0)</f>
        <v>0</v>
      </c>
      <c r="AF1363" s="89" t="n">
        <f aca="false">IF(AQ1363="2",BH1363,0)</f>
        <v>0</v>
      </c>
      <c r="AG1363" s="89" t="n">
        <f aca="false">IF(AQ1363="2",BI1363,0)</f>
        <v>0</v>
      </c>
      <c r="AH1363" s="89" t="n">
        <f aca="false">IF(AQ1363="0",BJ1363,0)</f>
        <v>0</v>
      </c>
      <c r="AI1363" s="170" t="s">
        <v>117</v>
      </c>
      <c r="AJ1363" s="89" t="n">
        <f aca="false">IF(AN1363=0,L1363,0)</f>
        <v>0</v>
      </c>
      <c r="AK1363" s="89" t="n">
        <f aca="false">IF(AN1363=12,L1363,0)</f>
        <v>0</v>
      </c>
      <c r="AL1363" s="89" t="n">
        <f aca="false">IF(AN1363=21,L1363,0)</f>
        <v>0</v>
      </c>
      <c r="AN1363" s="89" t="n">
        <v>21</v>
      </c>
      <c r="AO1363" s="89" t="n">
        <f aca="false">H1363*0</f>
        <v>0</v>
      </c>
      <c r="AP1363" s="89" t="n">
        <f aca="false">H1363*(1-0)</f>
        <v>0</v>
      </c>
      <c r="AQ1363" s="88" t="s">
        <v>197</v>
      </c>
      <c r="AV1363" s="89" t="n">
        <f aca="false">AW1363+AX1363</f>
        <v>0</v>
      </c>
      <c r="AW1363" s="89" t="n">
        <f aca="false">G1363*AO1363</f>
        <v>0</v>
      </c>
      <c r="AX1363" s="89" t="n">
        <f aca="false">G1363*AP1363</f>
        <v>0</v>
      </c>
      <c r="AY1363" s="88" t="s">
        <v>3293</v>
      </c>
      <c r="AZ1363" s="88" t="s">
        <v>3286</v>
      </c>
      <c r="BA1363" s="170" t="s">
        <v>3281</v>
      </c>
      <c r="BC1363" s="89" t="n">
        <f aca="false">AW1363+AX1363</f>
        <v>0</v>
      </c>
      <c r="BD1363" s="89" t="n">
        <f aca="false">H1363/(100-BE1363)*100</f>
        <v>0</v>
      </c>
      <c r="BE1363" s="89" t="n">
        <v>0</v>
      </c>
      <c r="BF1363" s="89" t="n">
        <f aca="false">O1363</f>
        <v>0</v>
      </c>
      <c r="BH1363" s="89" t="n">
        <f aca="false">G1363*AO1363</f>
        <v>0</v>
      </c>
      <c r="BI1363" s="89" t="n">
        <f aca="false">G1363*AP1363</f>
        <v>0</v>
      </c>
      <c r="BJ1363" s="89" t="n">
        <f aca="false">G1363*H1363</f>
        <v>0</v>
      </c>
      <c r="BK1363" s="89"/>
      <c r="BL1363" s="89"/>
      <c r="BW1363" s="89" t="str">
        <f aca="false">I1363</f>
        <v>21</v>
      </c>
      <c r="BX1363" s="10" t="s">
        <v>3311</v>
      </c>
    </row>
    <row r="1364" customFormat="false" ht="15" hidden="false" customHeight="true" outlineLevel="0" collapsed="false">
      <c r="A1364" s="194" t="s">
        <v>3312</v>
      </c>
      <c r="B1364" s="194" t="s">
        <v>117</v>
      </c>
      <c r="C1364" s="194" t="s">
        <v>3313</v>
      </c>
      <c r="D1364" s="195" t="s">
        <v>3314</v>
      </c>
      <c r="E1364" s="195"/>
      <c r="F1364" s="194" t="s">
        <v>237</v>
      </c>
      <c r="G1364" s="196" t="n">
        <v>549.15</v>
      </c>
      <c r="H1364" s="197"/>
      <c r="I1364" s="198" t="s">
        <v>192</v>
      </c>
      <c r="J1364" s="197" t="n">
        <f aca="false">G1364*AO1364</f>
        <v>0</v>
      </c>
      <c r="K1364" s="197" t="n">
        <f aca="false">G1364*AP1364</f>
        <v>0</v>
      </c>
      <c r="L1364" s="197" t="n">
        <f aca="false">G1364*H1364</f>
        <v>0</v>
      </c>
      <c r="M1364" s="197" t="n">
        <f aca="false">L1364*(1+BW1364/100)</f>
        <v>0</v>
      </c>
      <c r="N1364" s="197" t="n">
        <v>4E-005</v>
      </c>
      <c r="O1364" s="197" t="n">
        <f aca="false">G1364*N1364</f>
        <v>0.021966</v>
      </c>
      <c r="P1364" s="198" t="s">
        <v>193</v>
      </c>
      <c r="Z1364" s="89" t="n">
        <f aca="false">IF(AQ1364="5",BJ1364,0)</f>
        <v>0</v>
      </c>
      <c r="AB1364" s="89" t="n">
        <f aca="false">IF(AQ1364="1",BH1364,0)</f>
        <v>0</v>
      </c>
      <c r="AC1364" s="89" t="n">
        <f aca="false">IF(AQ1364="1",BI1364,0)</f>
        <v>0</v>
      </c>
      <c r="AD1364" s="89" t="n">
        <f aca="false">IF(AQ1364="7",BH1364,0)</f>
        <v>0</v>
      </c>
      <c r="AE1364" s="89" t="n">
        <f aca="false">IF(AQ1364="7",BI1364,0)</f>
        <v>0</v>
      </c>
      <c r="AF1364" s="89" t="n">
        <f aca="false">IF(AQ1364="2",BH1364,0)</f>
        <v>0</v>
      </c>
      <c r="AG1364" s="89" t="n">
        <f aca="false">IF(AQ1364="2",BI1364,0)</f>
        <v>0</v>
      </c>
      <c r="AH1364" s="89" t="n">
        <f aca="false">IF(AQ1364="0",BJ1364,0)</f>
        <v>0</v>
      </c>
      <c r="AI1364" s="170" t="s">
        <v>117</v>
      </c>
      <c r="AJ1364" s="199" t="n">
        <f aca="false">IF(AN1364=0,L1364,0)</f>
        <v>0</v>
      </c>
      <c r="AK1364" s="199" t="n">
        <f aca="false">IF(AN1364=12,L1364,0)</f>
        <v>0</v>
      </c>
      <c r="AL1364" s="199" t="n">
        <f aca="false">IF(AN1364=21,L1364,0)</f>
        <v>0</v>
      </c>
      <c r="AN1364" s="89" t="n">
        <v>21</v>
      </c>
      <c r="AO1364" s="89" t="n">
        <f aca="false">H1364*1</f>
        <v>0</v>
      </c>
      <c r="AP1364" s="89" t="n">
        <f aca="false">H1364*(1-1)</f>
        <v>0</v>
      </c>
      <c r="AQ1364" s="200" t="s">
        <v>188</v>
      </c>
      <c r="AV1364" s="89" t="n">
        <f aca="false">AW1364+AX1364</f>
        <v>0</v>
      </c>
      <c r="AW1364" s="89" t="n">
        <f aca="false">G1364*AO1364</f>
        <v>0</v>
      </c>
      <c r="AX1364" s="89" t="n">
        <f aca="false">G1364*AP1364</f>
        <v>0</v>
      </c>
      <c r="AY1364" s="88" t="s">
        <v>3293</v>
      </c>
      <c r="AZ1364" s="88" t="s">
        <v>3286</v>
      </c>
      <c r="BA1364" s="170" t="s">
        <v>3281</v>
      </c>
      <c r="BC1364" s="89" t="n">
        <f aca="false">AW1364+AX1364</f>
        <v>0</v>
      </c>
      <c r="BD1364" s="89" t="n">
        <f aca="false">H1364/(100-BE1364)*100</f>
        <v>0</v>
      </c>
      <c r="BE1364" s="89" t="n">
        <v>0</v>
      </c>
      <c r="BF1364" s="89" t="n">
        <f aca="false">O1364</f>
        <v>0.021966</v>
      </c>
      <c r="BH1364" s="199" t="n">
        <f aca="false">G1364*AO1364</f>
        <v>0</v>
      </c>
      <c r="BI1364" s="199" t="n">
        <f aca="false">G1364*AP1364</f>
        <v>0</v>
      </c>
      <c r="BJ1364" s="199" t="n">
        <f aca="false">G1364*H1364</f>
        <v>0</v>
      </c>
      <c r="BK1364" s="199"/>
      <c r="BL1364" s="89"/>
      <c r="BW1364" s="89" t="str">
        <f aca="false">I1364</f>
        <v>21</v>
      </c>
      <c r="BX1364" s="201" t="s">
        <v>3314</v>
      </c>
    </row>
    <row r="1365" customFormat="false" ht="23.85" hidden="false" customHeight="true" outlineLevel="0" collapsed="false">
      <c r="A1365" s="189" t="s">
        <v>3315</v>
      </c>
      <c r="B1365" s="189" t="s">
        <v>117</v>
      </c>
      <c r="C1365" s="189" t="s">
        <v>3316</v>
      </c>
      <c r="D1365" s="190" t="s">
        <v>3317</v>
      </c>
      <c r="E1365" s="190"/>
      <c r="F1365" s="189" t="s">
        <v>1104</v>
      </c>
      <c r="G1365" s="191" t="n">
        <v>632</v>
      </c>
      <c r="H1365" s="192"/>
      <c r="I1365" s="193" t="s">
        <v>192</v>
      </c>
      <c r="J1365" s="192" t="n">
        <f aca="false">G1365*AO1365</f>
        <v>0</v>
      </c>
      <c r="K1365" s="192" t="n">
        <f aca="false">G1365*AP1365</f>
        <v>0</v>
      </c>
      <c r="L1365" s="192" t="n">
        <f aca="false">G1365*H1365</f>
        <v>0</v>
      </c>
      <c r="M1365" s="192" t="n">
        <f aca="false">L1365*(1+BW1365/100)</f>
        <v>0</v>
      </c>
      <c r="N1365" s="192" t="n">
        <v>0</v>
      </c>
      <c r="O1365" s="192" t="n">
        <f aca="false">G1365*N1365</f>
        <v>0</v>
      </c>
      <c r="P1365" s="193"/>
      <c r="Z1365" s="89" t="n">
        <f aca="false">IF(AQ1365="5",BJ1365,0)</f>
        <v>0</v>
      </c>
      <c r="AB1365" s="89" t="n">
        <f aca="false">IF(AQ1365="1",BH1365,0)</f>
        <v>0</v>
      </c>
      <c r="AC1365" s="89" t="n">
        <f aca="false">IF(AQ1365="1",BI1365,0)</f>
        <v>0</v>
      </c>
      <c r="AD1365" s="89" t="n">
        <f aca="false">IF(AQ1365="7",BH1365,0)</f>
        <v>0</v>
      </c>
      <c r="AE1365" s="89" t="n">
        <f aca="false">IF(AQ1365="7",BI1365,0)</f>
        <v>0</v>
      </c>
      <c r="AF1365" s="89" t="n">
        <f aca="false">IF(AQ1365="2",BH1365,0)</f>
        <v>0</v>
      </c>
      <c r="AG1365" s="89" t="n">
        <f aca="false">IF(AQ1365="2",BI1365,0)</f>
        <v>0</v>
      </c>
      <c r="AH1365" s="89" t="n">
        <f aca="false">IF(AQ1365="0",BJ1365,0)</f>
        <v>0</v>
      </c>
      <c r="AI1365" s="170" t="s">
        <v>117</v>
      </c>
      <c r="AJ1365" s="89" t="n">
        <f aca="false">IF(AN1365=0,L1365,0)</f>
        <v>0</v>
      </c>
      <c r="AK1365" s="89" t="n">
        <f aca="false">IF(AN1365=12,L1365,0)</f>
        <v>0</v>
      </c>
      <c r="AL1365" s="89" t="n">
        <f aca="false">IF(AN1365=21,L1365,0)</f>
        <v>0</v>
      </c>
      <c r="AN1365" s="89" t="n">
        <v>21</v>
      </c>
      <c r="AO1365" s="89" t="n">
        <f aca="false">H1365*0.418604577</f>
        <v>0</v>
      </c>
      <c r="AP1365" s="89" t="n">
        <f aca="false">H1365*(1-0.418604577)</f>
        <v>0</v>
      </c>
      <c r="AQ1365" s="88" t="s">
        <v>197</v>
      </c>
      <c r="AV1365" s="89" t="n">
        <f aca="false">AW1365+AX1365</f>
        <v>0</v>
      </c>
      <c r="AW1365" s="89" t="n">
        <f aca="false">G1365*AO1365</f>
        <v>0</v>
      </c>
      <c r="AX1365" s="89" t="n">
        <f aca="false">G1365*AP1365</f>
        <v>0</v>
      </c>
      <c r="AY1365" s="88" t="s">
        <v>3293</v>
      </c>
      <c r="AZ1365" s="88" t="s">
        <v>3286</v>
      </c>
      <c r="BA1365" s="170" t="s">
        <v>3281</v>
      </c>
      <c r="BC1365" s="89" t="n">
        <f aca="false">AW1365+AX1365</f>
        <v>0</v>
      </c>
      <c r="BD1365" s="89" t="n">
        <f aca="false">H1365/(100-BE1365)*100</f>
        <v>0</v>
      </c>
      <c r="BE1365" s="89" t="n">
        <v>0</v>
      </c>
      <c r="BF1365" s="89" t="n">
        <f aca="false">O1365</f>
        <v>0</v>
      </c>
      <c r="BH1365" s="89" t="n">
        <f aca="false">G1365*AO1365</f>
        <v>0</v>
      </c>
      <c r="BI1365" s="89" t="n">
        <f aca="false">G1365*AP1365</f>
        <v>0</v>
      </c>
      <c r="BJ1365" s="89" t="n">
        <f aca="false">G1365*H1365</f>
        <v>0</v>
      </c>
      <c r="BK1365" s="89"/>
      <c r="BL1365" s="89"/>
      <c r="BW1365" s="89" t="str">
        <f aca="false">I1365</f>
        <v>21</v>
      </c>
      <c r="BX1365" s="10" t="s">
        <v>3317</v>
      </c>
    </row>
    <row r="1366" customFormat="false" ht="23.85" hidden="false" customHeight="true" outlineLevel="0" collapsed="false">
      <c r="A1366" s="189" t="s">
        <v>3318</v>
      </c>
      <c r="B1366" s="189" t="s">
        <v>117</v>
      </c>
      <c r="C1366" s="189" t="s">
        <v>2906</v>
      </c>
      <c r="D1366" s="190" t="s">
        <v>2907</v>
      </c>
      <c r="E1366" s="190"/>
      <c r="F1366" s="189" t="s">
        <v>237</v>
      </c>
      <c r="G1366" s="191" t="n">
        <v>118</v>
      </c>
      <c r="H1366" s="192"/>
      <c r="I1366" s="193" t="s">
        <v>192</v>
      </c>
      <c r="J1366" s="192" t="n">
        <f aca="false">G1366*AO1366</f>
        <v>0</v>
      </c>
      <c r="K1366" s="192" t="n">
        <f aca="false">G1366*AP1366</f>
        <v>0</v>
      </c>
      <c r="L1366" s="192" t="n">
        <f aca="false">G1366*H1366</f>
        <v>0</v>
      </c>
      <c r="M1366" s="192" t="n">
        <f aca="false">L1366*(1+BW1366/100)</f>
        <v>0</v>
      </c>
      <c r="N1366" s="192" t="n">
        <v>4E-005</v>
      </c>
      <c r="O1366" s="192" t="n">
        <f aca="false">G1366*N1366</f>
        <v>0.00472</v>
      </c>
      <c r="P1366" s="193" t="s">
        <v>193</v>
      </c>
      <c r="Z1366" s="89" t="n">
        <f aca="false">IF(AQ1366="5",BJ1366,0)</f>
        <v>0</v>
      </c>
      <c r="AB1366" s="89" t="n">
        <f aca="false">IF(AQ1366="1",BH1366,0)</f>
        <v>0</v>
      </c>
      <c r="AC1366" s="89" t="n">
        <f aca="false">IF(AQ1366="1",BI1366,0)</f>
        <v>0</v>
      </c>
      <c r="AD1366" s="89" t="n">
        <f aca="false">IF(AQ1366="7",BH1366,0)</f>
        <v>0</v>
      </c>
      <c r="AE1366" s="89" t="n">
        <f aca="false">IF(AQ1366="7",BI1366,0)</f>
        <v>0</v>
      </c>
      <c r="AF1366" s="89" t="n">
        <f aca="false">IF(AQ1366="2",BH1366,0)</f>
        <v>0</v>
      </c>
      <c r="AG1366" s="89" t="n">
        <f aca="false">IF(AQ1366="2",BI1366,0)</f>
        <v>0</v>
      </c>
      <c r="AH1366" s="89" t="n">
        <f aca="false">IF(AQ1366="0",BJ1366,0)</f>
        <v>0</v>
      </c>
      <c r="AI1366" s="170" t="s">
        <v>117</v>
      </c>
      <c r="AJ1366" s="89" t="n">
        <f aca="false">IF(AN1366=0,L1366,0)</f>
        <v>0</v>
      </c>
      <c r="AK1366" s="89" t="n">
        <f aca="false">IF(AN1366=12,L1366,0)</f>
        <v>0</v>
      </c>
      <c r="AL1366" s="89" t="n">
        <f aca="false">IF(AN1366=21,L1366,0)</f>
        <v>0</v>
      </c>
      <c r="AN1366" s="89" t="n">
        <v>21</v>
      </c>
      <c r="AO1366" s="89" t="n">
        <f aca="false">H1366*0.241319081</f>
        <v>0</v>
      </c>
      <c r="AP1366" s="89" t="n">
        <f aca="false">H1366*(1-0.241319081)</f>
        <v>0</v>
      </c>
      <c r="AQ1366" s="88" t="s">
        <v>197</v>
      </c>
      <c r="AV1366" s="89" t="n">
        <f aca="false">AW1366+AX1366</f>
        <v>0</v>
      </c>
      <c r="AW1366" s="89" t="n">
        <f aca="false">G1366*AO1366</f>
        <v>0</v>
      </c>
      <c r="AX1366" s="89" t="n">
        <f aca="false">G1366*AP1366</f>
        <v>0</v>
      </c>
      <c r="AY1366" s="88" t="s">
        <v>3293</v>
      </c>
      <c r="AZ1366" s="88" t="s">
        <v>3286</v>
      </c>
      <c r="BA1366" s="170" t="s">
        <v>3281</v>
      </c>
      <c r="BC1366" s="89" t="n">
        <f aca="false">AW1366+AX1366</f>
        <v>0</v>
      </c>
      <c r="BD1366" s="89" t="n">
        <f aca="false">H1366/(100-BE1366)*100</f>
        <v>0</v>
      </c>
      <c r="BE1366" s="89" t="n">
        <v>0</v>
      </c>
      <c r="BF1366" s="89" t="n">
        <f aca="false">O1366</f>
        <v>0.00472</v>
      </c>
      <c r="BH1366" s="89" t="n">
        <f aca="false">G1366*AO1366</f>
        <v>0</v>
      </c>
      <c r="BI1366" s="89" t="n">
        <f aca="false">G1366*AP1366</f>
        <v>0</v>
      </c>
      <c r="BJ1366" s="89" t="n">
        <f aca="false">G1366*H1366</f>
        <v>0</v>
      </c>
      <c r="BK1366" s="89"/>
      <c r="BL1366" s="89"/>
      <c r="BW1366" s="89" t="str">
        <f aca="false">I1366</f>
        <v>21</v>
      </c>
      <c r="BX1366" s="10" t="s">
        <v>2907</v>
      </c>
    </row>
    <row r="1367" customFormat="false" ht="23.85" hidden="false" customHeight="true" outlineLevel="0" collapsed="false">
      <c r="A1367" s="189" t="s">
        <v>3319</v>
      </c>
      <c r="B1367" s="189" t="s">
        <v>117</v>
      </c>
      <c r="C1367" s="189" t="s">
        <v>2909</v>
      </c>
      <c r="D1367" s="190" t="s">
        <v>2910</v>
      </c>
      <c r="E1367" s="190"/>
      <c r="F1367" s="189" t="s">
        <v>237</v>
      </c>
      <c r="G1367" s="191" t="n">
        <v>202</v>
      </c>
      <c r="H1367" s="192"/>
      <c r="I1367" s="193" t="s">
        <v>192</v>
      </c>
      <c r="J1367" s="192" t="n">
        <f aca="false">G1367*AO1367</f>
        <v>0</v>
      </c>
      <c r="K1367" s="192" t="n">
        <f aca="false">G1367*AP1367</f>
        <v>0</v>
      </c>
      <c r="L1367" s="192" t="n">
        <f aca="false">G1367*H1367</f>
        <v>0</v>
      </c>
      <c r="M1367" s="192" t="n">
        <f aca="false">L1367*(1+BW1367/100)</f>
        <v>0</v>
      </c>
      <c r="N1367" s="192" t="n">
        <v>6E-005</v>
      </c>
      <c r="O1367" s="192" t="n">
        <f aca="false">G1367*N1367</f>
        <v>0.01212</v>
      </c>
      <c r="P1367" s="193" t="s">
        <v>193</v>
      </c>
      <c r="Z1367" s="89" t="n">
        <f aca="false">IF(AQ1367="5",BJ1367,0)</f>
        <v>0</v>
      </c>
      <c r="AB1367" s="89" t="n">
        <f aca="false">IF(AQ1367="1",BH1367,0)</f>
        <v>0</v>
      </c>
      <c r="AC1367" s="89" t="n">
        <f aca="false">IF(AQ1367="1",BI1367,0)</f>
        <v>0</v>
      </c>
      <c r="AD1367" s="89" t="n">
        <f aca="false">IF(AQ1367="7",BH1367,0)</f>
        <v>0</v>
      </c>
      <c r="AE1367" s="89" t="n">
        <f aca="false">IF(AQ1367="7",BI1367,0)</f>
        <v>0</v>
      </c>
      <c r="AF1367" s="89" t="n">
        <f aca="false">IF(AQ1367="2",BH1367,0)</f>
        <v>0</v>
      </c>
      <c r="AG1367" s="89" t="n">
        <f aca="false">IF(AQ1367="2",BI1367,0)</f>
        <v>0</v>
      </c>
      <c r="AH1367" s="89" t="n">
        <f aca="false">IF(AQ1367="0",BJ1367,0)</f>
        <v>0</v>
      </c>
      <c r="AI1367" s="170" t="s">
        <v>117</v>
      </c>
      <c r="AJ1367" s="89" t="n">
        <f aca="false">IF(AN1367=0,L1367,0)</f>
        <v>0</v>
      </c>
      <c r="AK1367" s="89" t="n">
        <f aca="false">IF(AN1367=12,L1367,0)</f>
        <v>0</v>
      </c>
      <c r="AL1367" s="89" t="n">
        <f aca="false">IF(AN1367=21,L1367,0)</f>
        <v>0</v>
      </c>
      <c r="AN1367" s="89" t="n">
        <v>21</v>
      </c>
      <c r="AO1367" s="89" t="n">
        <f aca="false">H1367*0.319686039</f>
        <v>0</v>
      </c>
      <c r="AP1367" s="89" t="n">
        <f aca="false">H1367*(1-0.319686039)</f>
        <v>0</v>
      </c>
      <c r="AQ1367" s="88" t="s">
        <v>197</v>
      </c>
      <c r="AV1367" s="89" t="n">
        <f aca="false">AW1367+AX1367</f>
        <v>0</v>
      </c>
      <c r="AW1367" s="89" t="n">
        <f aca="false">G1367*AO1367</f>
        <v>0</v>
      </c>
      <c r="AX1367" s="89" t="n">
        <f aca="false">G1367*AP1367</f>
        <v>0</v>
      </c>
      <c r="AY1367" s="88" t="s">
        <v>3293</v>
      </c>
      <c r="AZ1367" s="88" t="s">
        <v>3286</v>
      </c>
      <c r="BA1367" s="170" t="s">
        <v>3281</v>
      </c>
      <c r="BC1367" s="89" t="n">
        <f aca="false">AW1367+AX1367</f>
        <v>0</v>
      </c>
      <c r="BD1367" s="89" t="n">
        <f aca="false">H1367/(100-BE1367)*100</f>
        <v>0</v>
      </c>
      <c r="BE1367" s="89" t="n">
        <v>0</v>
      </c>
      <c r="BF1367" s="89" t="n">
        <f aca="false">O1367</f>
        <v>0.01212</v>
      </c>
      <c r="BH1367" s="89" t="n">
        <f aca="false">G1367*AO1367</f>
        <v>0</v>
      </c>
      <c r="BI1367" s="89" t="n">
        <f aca="false">G1367*AP1367</f>
        <v>0</v>
      </c>
      <c r="BJ1367" s="89" t="n">
        <f aca="false">G1367*H1367</f>
        <v>0</v>
      </c>
      <c r="BK1367" s="89"/>
      <c r="BL1367" s="89"/>
      <c r="BW1367" s="89" t="str">
        <f aca="false">I1367</f>
        <v>21</v>
      </c>
      <c r="BX1367" s="10" t="s">
        <v>2910</v>
      </c>
    </row>
    <row r="1368" customFormat="false" ht="15" hidden="false" customHeight="true" outlineLevel="0" collapsed="false">
      <c r="A1368" s="189" t="s">
        <v>3320</v>
      </c>
      <c r="B1368" s="189" t="s">
        <v>117</v>
      </c>
      <c r="C1368" s="189" t="s">
        <v>2927</v>
      </c>
      <c r="D1368" s="190" t="s">
        <v>2928</v>
      </c>
      <c r="E1368" s="190"/>
      <c r="F1368" s="189" t="s">
        <v>237</v>
      </c>
      <c r="G1368" s="191" t="n">
        <v>50</v>
      </c>
      <c r="H1368" s="192"/>
      <c r="I1368" s="193" t="s">
        <v>192</v>
      </c>
      <c r="J1368" s="192" t="n">
        <f aca="false">G1368*AO1368</f>
        <v>0</v>
      </c>
      <c r="K1368" s="192" t="n">
        <f aca="false">G1368*AP1368</f>
        <v>0</v>
      </c>
      <c r="L1368" s="192" t="n">
        <f aca="false">G1368*H1368</f>
        <v>0</v>
      </c>
      <c r="M1368" s="192" t="n">
        <f aca="false">L1368*(1+BW1368/100)</f>
        <v>0</v>
      </c>
      <c r="N1368" s="192" t="n">
        <v>0</v>
      </c>
      <c r="O1368" s="192" t="n">
        <f aca="false">G1368*N1368</f>
        <v>0</v>
      </c>
      <c r="P1368" s="193" t="s">
        <v>193</v>
      </c>
      <c r="Z1368" s="89" t="n">
        <f aca="false">IF(AQ1368="5",BJ1368,0)</f>
        <v>0</v>
      </c>
      <c r="AB1368" s="89" t="n">
        <f aca="false">IF(AQ1368="1",BH1368,0)</f>
        <v>0</v>
      </c>
      <c r="AC1368" s="89" t="n">
        <f aca="false">IF(AQ1368="1",BI1368,0)</f>
        <v>0</v>
      </c>
      <c r="AD1368" s="89" t="n">
        <f aca="false">IF(AQ1368="7",BH1368,0)</f>
        <v>0</v>
      </c>
      <c r="AE1368" s="89" t="n">
        <f aca="false">IF(AQ1368="7",BI1368,0)</f>
        <v>0</v>
      </c>
      <c r="AF1368" s="89" t="n">
        <f aca="false">IF(AQ1368="2",BH1368,0)</f>
        <v>0</v>
      </c>
      <c r="AG1368" s="89" t="n">
        <f aca="false">IF(AQ1368="2",BI1368,0)</f>
        <v>0</v>
      </c>
      <c r="AH1368" s="89" t="n">
        <f aca="false">IF(AQ1368="0",BJ1368,0)</f>
        <v>0</v>
      </c>
      <c r="AI1368" s="170" t="s">
        <v>117</v>
      </c>
      <c r="AJ1368" s="89" t="n">
        <f aca="false">IF(AN1368=0,L1368,0)</f>
        <v>0</v>
      </c>
      <c r="AK1368" s="89" t="n">
        <f aca="false">IF(AN1368=12,L1368,0)</f>
        <v>0</v>
      </c>
      <c r="AL1368" s="89" t="n">
        <f aca="false">IF(AN1368=21,L1368,0)</f>
        <v>0</v>
      </c>
      <c r="AN1368" s="89" t="n">
        <v>21</v>
      </c>
      <c r="AO1368" s="89" t="n">
        <f aca="false">H1368*0</f>
        <v>0</v>
      </c>
      <c r="AP1368" s="89" t="n">
        <f aca="false">H1368*(1-0)</f>
        <v>0</v>
      </c>
      <c r="AQ1368" s="88" t="s">
        <v>197</v>
      </c>
      <c r="AV1368" s="89" t="n">
        <f aca="false">AW1368+AX1368</f>
        <v>0</v>
      </c>
      <c r="AW1368" s="89" t="n">
        <f aca="false">G1368*AO1368</f>
        <v>0</v>
      </c>
      <c r="AX1368" s="89" t="n">
        <f aca="false">G1368*AP1368</f>
        <v>0</v>
      </c>
      <c r="AY1368" s="88" t="s">
        <v>3293</v>
      </c>
      <c r="AZ1368" s="88" t="s">
        <v>3286</v>
      </c>
      <c r="BA1368" s="170" t="s">
        <v>3281</v>
      </c>
      <c r="BC1368" s="89" t="n">
        <f aca="false">AW1368+AX1368</f>
        <v>0</v>
      </c>
      <c r="BD1368" s="89" t="n">
        <f aca="false">H1368/(100-BE1368)*100</f>
        <v>0</v>
      </c>
      <c r="BE1368" s="89" t="n">
        <v>0</v>
      </c>
      <c r="BF1368" s="89" t="n">
        <f aca="false">O1368</f>
        <v>0</v>
      </c>
      <c r="BH1368" s="89" t="n">
        <f aca="false">G1368*AO1368</f>
        <v>0</v>
      </c>
      <c r="BI1368" s="89" t="n">
        <f aca="false">G1368*AP1368</f>
        <v>0</v>
      </c>
      <c r="BJ1368" s="89" t="n">
        <f aca="false">G1368*H1368</f>
        <v>0</v>
      </c>
      <c r="BK1368" s="89"/>
      <c r="BL1368" s="89"/>
      <c r="BW1368" s="89" t="str">
        <f aca="false">I1368</f>
        <v>21</v>
      </c>
      <c r="BX1368" s="10" t="s">
        <v>2928</v>
      </c>
    </row>
    <row r="1369" customFormat="false" ht="15" hidden="false" customHeight="true" outlineLevel="0" collapsed="false">
      <c r="A1369" s="194" t="s">
        <v>3321</v>
      </c>
      <c r="B1369" s="194" t="s">
        <v>117</v>
      </c>
      <c r="C1369" s="194" t="s">
        <v>2930</v>
      </c>
      <c r="D1369" s="195" t="s">
        <v>2931</v>
      </c>
      <c r="E1369" s="195"/>
      <c r="F1369" s="194" t="s">
        <v>237</v>
      </c>
      <c r="G1369" s="196" t="n">
        <v>52.5</v>
      </c>
      <c r="H1369" s="197"/>
      <c r="I1369" s="198" t="s">
        <v>192</v>
      </c>
      <c r="J1369" s="197" t="n">
        <f aca="false">G1369*AO1369</f>
        <v>0</v>
      </c>
      <c r="K1369" s="197" t="n">
        <f aca="false">G1369*AP1369</f>
        <v>0</v>
      </c>
      <c r="L1369" s="197" t="n">
        <f aca="false">G1369*H1369</f>
        <v>0</v>
      </c>
      <c r="M1369" s="197" t="n">
        <f aca="false">L1369*(1+BW1369/100)</f>
        <v>0</v>
      </c>
      <c r="N1369" s="197" t="n">
        <v>0.00018</v>
      </c>
      <c r="O1369" s="197" t="n">
        <f aca="false">G1369*N1369</f>
        <v>0.00945</v>
      </c>
      <c r="P1369" s="198" t="s">
        <v>193</v>
      </c>
      <c r="Z1369" s="89" t="n">
        <f aca="false">IF(AQ1369="5",BJ1369,0)</f>
        <v>0</v>
      </c>
      <c r="AB1369" s="89" t="n">
        <f aca="false">IF(AQ1369="1",BH1369,0)</f>
        <v>0</v>
      </c>
      <c r="AC1369" s="89" t="n">
        <f aca="false">IF(AQ1369="1",BI1369,0)</f>
        <v>0</v>
      </c>
      <c r="AD1369" s="89" t="n">
        <f aca="false">IF(AQ1369="7",BH1369,0)</f>
        <v>0</v>
      </c>
      <c r="AE1369" s="89" t="n">
        <f aca="false">IF(AQ1369="7",BI1369,0)</f>
        <v>0</v>
      </c>
      <c r="AF1369" s="89" t="n">
        <f aca="false">IF(AQ1369="2",BH1369,0)</f>
        <v>0</v>
      </c>
      <c r="AG1369" s="89" t="n">
        <f aca="false">IF(AQ1369="2",BI1369,0)</f>
        <v>0</v>
      </c>
      <c r="AH1369" s="89" t="n">
        <f aca="false">IF(AQ1369="0",BJ1369,0)</f>
        <v>0</v>
      </c>
      <c r="AI1369" s="170" t="s">
        <v>117</v>
      </c>
      <c r="AJ1369" s="199" t="n">
        <f aca="false">IF(AN1369=0,L1369,0)</f>
        <v>0</v>
      </c>
      <c r="AK1369" s="199" t="n">
        <f aca="false">IF(AN1369=12,L1369,0)</f>
        <v>0</v>
      </c>
      <c r="AL1369" s="199" t="n">
        <f aca="false">IF(AN1369=21,L1369,0)</f>
        <v>0</v>
      </c>
      <c r="AN1369" s="89" t="n">
        <v>21</v>
      </c>
      <c r="AO1369" s="89" t="n">
        <f aca="false">H1369*1</f>
        <v>0</v>
      </c>
      <c r="AP1369" s="89" t="n">
        <f aca="false">H1369*(1-1)</f>
        <v>0</v>
      </c>
      <c r="AQ1369" s="200" t="s">
        <v>188</v>
      </c>
      <c r="AV1369" s="89" t="n">
        <f aca="false">AW1369+AX1369</f>
        <v>0</v>
      </c>
      <c r="AW1369" s="89" t="n">
        <f aca="false">G1369*AO1369</f>
        <v>0</v>
      </c>
      <c r="AX1369" s="89" t="n">
        <f aca="false">G1369*AP1369</f>
        <v>0</v>
      </c>
      <c r="AY1369" s="88" t="s">
        <v>3293</v>
      </c>
      <c r="AZ1369" s="88" t="s">
        <v>3286</v>
      </c>
      <c r="BA1369" s="170" t="s">
        <v>3281</v>
      </c>
      <c r="BC1369" s="89" t="n">
        <f aca="false">AW1369+AX1369</f>
        <v>0</v>
      </c>
      <c r="BD1369" s="89" t="n">
        <f aca="false">H1369/(100-BE1369)*100</f>
        <v>0</v>
      </c>
      <c r="BE1369" s="89" t="n">
        <v>0</v>
      </c>
      <c r="BF1369" s="89" t="n">
        <f aca="false">O1369</f>
        <v>0.00945</v>
      </c>
      <c r="BH1369" s="199" t="n">
        <f aca="false">G1369*AO1369</f>
        <v>0</v>
      </c>
      <c r="BI1369" s="199" t="n">
        <f aca="false">G1369*AP1369</f>
        <v>0</v>
      </c>
      <c r="BJ1369" s="199" t="n">
        <f aca="false">G1369*H1369</f>
        <v>0</v>
      </c>
      <c r="BK1369" s="199"/>
      <c r="BL1369" s="89"/>
      <c r="BW1369" s="89" t="str">
        <f aca="false">I1369</f>
        <v>21</v>
      </c>
      <c r="BX1369" s="201" t="s">
        <v>2931</v>
      </c>
    </row>
    <row r="1370" customFormat="false" ht="35.5" hidden="false" customHeight="true" outlineLevel="0" collapsed="false">
      <c r="A1370" s="189" t="s">
        <v>3322</v>
      </c>
      <c r="B1370" s="189" t="s">
        <v>117</v>
      </c>
      <c r="C1370" s="189" t="s">
        <v>3323</v>
      </c>
      <c r="D1370" s="190" t="s">
        <v>3324</v>
      </c>
      <c r="E1370" s="190"/>
      <c r="F1370" s="189" t="s">
        <v>237</v>
      </c>
      <c r="G1370" s="191" t="n">
        <v>148</v>
      </c>
      <c r="H1370" s="192"/>
      <c r="I1370" s="193" t="s">
        <v>192</v>
      </c>
      <c r="J1370" s="192" t="n">
        <f aca="false">G1370*AO1370</f>
        <v>0</v>
      </c>
      <c r="K1370" s="192" t="n">
        <f aca="false">G1370*AP1370</f>
        <v>0</v>
      </c>
      <c r="L1370" s="192" t="n">
        <f aca="false">G1370*H1370</f>
        <v>0</v>
      </c>
      <c r="M1370" s="192" t="n">
        <f aca="false">L1370*(1+BW1370/100)</f>
        <v>0</v>
      </c>
      <c r="N1370" s="192" t="n">
        <v>0.00012</v>
      </c>
      <c r="O1370" s="192" t="n">
        <f aca="false">G1370*N1370</f>
        <v>0.01776</v>
      </c>
      <c r="P1370" s="193" t="s">
        <v>193</v>
      </c>
      <c r="Z1370" s="89" t="n">
        <f aca="false">IF(AQ1370="5",BJ1370,0)</f>
        <v>0</v>
      </c>
      <c r="AB1370" s="89" t="n">
        <f aca="false">IF(AQ1370="1",BH1370,0)</f>
        <v>0</v>
      </c>
      <c r="AC1370" s="89" t="n">
        <f aca="false">IF(AQ1370="1",BI1370,0)</f>
        <v>0</v>
      </c>
      <c r="AD1370" s="89" t="n">
        <f aca="false">IF(AQ1370="7",BH1370,0)</f>
        <v>0</v>
      </c>
      <c r="AE1370" s="89" t="n">
        <f aca="false">IF(AQ1370="7",BI1370,0)</f>
        <v>0</v>
      </c>
      <c r="AF1370" s="89" t="n">
        <f aca="false">IF(AQ1370="2",BH1370,0)</f>
        <v>0</v>
      </c>
      <c r="AG1370" s="89" t="n">
        <f aca="false">IF(AQ1370="2",BI1370,0)</f>
        <v>0</v>
      </c>
      <c r="AH1370" s="89" t="n">
        <f aca="false">IF(AQ1370="0",BJ1370,0)</f>
        <v>0</v>
      </c>
      <c r="AI1370" s="170" t="s">
        <v>117</v>
      </c>
      <c r="AJ1370" s="89" t="n">
        <f aca="false">IF(AN1370=0,L1370,0)</f>
        <v>0</v>
      </c>
      <c r="AK1370" s="89" t="n">
        <f aca="false">IF(AN1370=12,L1370,0)</f>
        <v>0</v>
      </c>
      <c r="AL1370" s="89" t="n">
        <f aca="false">IF(AN1370=21,L1370,0)</f>
        <v>0</v>
      </c>
      <c r="AN1370" s="89" t="n">
        <v>21</v>
      </c>
      <c r="AO1370" s="89" t="n">
        <f aca="false">H1370*0.274079372</f>
        <v>0</v>
      </c>
      <c r="AP1370" s="89" t="n">
        <f aca="false">H1370*(1-0.274079372)</f>
        <v>0</v>
      </c>
      <c r="AQ1370" s="88" t="s">
        <v>197</v>
      </c>
      <c r="AV1370" s="89" t="n">
        <f aca="false">AW1370+AX1370</f>
        <v>0</v>
      </c>
      <c r="AW1370" s="89" t="n">
        <f aca="false">G1370*AO1370</f>
        <v>0</v>
      </c>
      <c r="AX1370" s="89" t="n">
        <f aca="false">G1370*AP1370</f>
        <v>0</v>
      </c>
      <c r="AY1370" s="88" t="s">
        <v>3293</v>
      </c>
      <c r="AZ1370" s="88" t="s">
        <v>3286</v>
      </c>
      <c r="BA1370" s="170" t="s">
        <v>3281</v>
      </c>
      <c r="BC1370" s="89" t="n">
        <f aca="false">AW1370+AX1370</f>
        <v>0</v>
      </c>
      <c r="BD1370" s="89" t="n">
        <f aca="false">H1370/(100-BE1370)*100</f>
        <v>0</v>
      </c>
      <c r="BE1370" s="89" t="n">
        <v>0</v>
      </c>
      <c r="BF1370" s="89" t="n">
        <f aca="false">O1370</f>
        <v>0.01776</v>
      </c>
      <c r="BH1370" s="89" t="n">
        <f aca="false">G1370*AO1370</f>
        <v>0</v>
      </c>
      <c r="BI1370" s="89" t="n">
        <f aca="false">G1370*AP1370</f>
        <v>0</v>
      </c>
      <c r="BJ1370" s="89" t="n">
        <f aca="false">G1370*H1370</f>
        <v>0</v>
      </c>
      <c r="BK1370" s="89"/>
      <c r="BL1370" s="89"/>
      <c r="BW1370" s="89" t="str">
        <f aca="false">I1370</f>
        <v>21</v>
      </c>
      <c r="BX1370" s="10" t="s">
        <v>3324</v>
      </c>
    </row>
    <row r="1371" customFormat="false" ht="35.5" hidden="false" customHeight="true" outlineLevel="0" collapsed="false">
      <c r="A1371" s="189" t="s">
        <v>3325</v>
      </c>
      <c r="B1371" s="189" t="s">
        <v>117</v>
      </c>
      <c r="C1371" s="189" t="s">
        <v>2966</v>
      </c>
      <c r="D1371" s="190" t="s">
        <v>3251</v>
      </c>
      <c r="E1371" s="190"/>
      <c r="F1371" s="189" t="s">
        <v>1219</v>
      </c>
      <c r="G1371" s="191" t="n">
        <v>2</v>
      </c>
      <c r="H1371" s="192"/>
      <c r="I1371" s="193" t="s">
        <v>192</v>
      </c>
      <c r="J1371" s="192" t="n">
        <f aca="false">G1371*AO1371</f>
        <v>0</v>
      </c>
      <c r="K1371" s="192" t="n">
        <f aca="false">G1371*AP1371</f>
        <v>0</v>
      </c>
      <c r="L1371" s="192" t="n">
        <f aca="false">G1371*H1371</f>
        <v>0</v>
      </c>
      <c r="M1371" s="192" t="n">
        <f aca="false">L1371*(1+BW1371/100)</f>
        <v>0</v>
      </c>
      <c r="N1371" s="192" t="n">
        <v>0</v>
      </c>
      <c r="O1371" s="192" t="n">
        <f aca="false">G1371*N1371</f>
        <v>0</v>
      </c>
      <c r="P1371" s="193" t="s">
        <v>193</v>
      </c>
      <c r="Z1371" s="89" t="n">
        <f aca="false">IF(AQ1371="5",BJ1371,0)</f>
        <v>0</v>
      </c>
      <c r="AB1371" s="89" t="n">
        <f aca="false">IF(AQ1371="1",BH1371,0)</f>
        <v>0</v>
      </c>
      <c r="AC1371" s="89" t="n">
        <f aca="false">IF(AQ1371="1",BI1371,0)</f>
        <v>0</v>
      </c>
      <c r="AD1371" s="89" t="n">
        <f aca="false">IF(AQ1371="7",BH1371,0)</f>
        <v>0</v>
      </c>
      <c r="AE1371" s="89" t="n">
        <f aca="false">IF(AQ1371="7",BI1371,0)</f>
        <v>0</v>
      </c>
      <c r="AF1371" s="89" t="n">
        <f aca="false">IF(AQ1371="2",BH1371,0)</f>
        <v>0</v>
      </c>
      <c r="AG1371" s="89" t="n">
        <f aca="false">IF(AQ1371="2",BI1371,0)</f>
        <v>0</v>
      </c>
      <c r="AH1371" s="89" t="n">
        <f aca="false">IF(AQ1371="0",BJ1371,0)</f>
        <v>0</v>
      </c>
      <c r="AI1371" s="170" t="s">
        <v>117</v>
      </c>
      <c r="AJ1371" s="89" t="n">
        <f aca="false">IF(AN1371=0,L1371,0)</f>
        <v>0</v>
      </c>
      <c r="AK1371" s="89" t="n">
        <f aca="false">IF(AN1371=12,L1371,0)</f>
        <v>0</v>
      </c>
      <c r="AL1371" s="89" t="n">
        <f aca="false">IF(AN1371=21,L1371,0)</f>
        <v>0</v>
      </c>
      <c r="AN1371" s="89" t="n">
        <v>21</v>
      </c>
      <c r="AO1371" s="89" t="n">
        <f aca="false">H1371*0.680511368</f>
        <v>0</v>
      </c>
      <c r="AP1371" s="89" t="n">
        <f aca="false">H1371*(1-0.680511368)</f>
        <v>0</v>
      </c>
      <c r="AQ1371" s="88" t="s">
        <v>197</v>
      </c>
      <c r="AV1371" s="89" t="n">
        <f aca="false">AW1371+AX1371</f>
        <v>0</v>
      </c>
      <c r="AW1371" s="89" t="n">
        <f aca="false">G1371*AO1371</f>
        <v>0</v>
      </c>
      <c r="AX1371" s="89" t="n">
        <f aca="false">G1371*AP1371</f>
        <v>0</v>
      </c>
      <c r="AY1371" s="88" t="s">
        <v>3293</v>
      </c>
      <c r="AZ1371" s="88" t="s">
        <v>3286</v>
      </c>
      <c r="BA1371" s="170" t="s">
        <v>3281</v>
      </c>
      <c r="BC1371" s="89" t="n">
        <f aca="false">AW1371+AX1371</f>
        <v>0</v>
      </c>
      <c r="BD1371" s="89" t="n">
        <f aca="false">H1371/(100-BE1371)*100</f>
        <v>0</v>
      </c>
      <c r="BE1371" s="89" t="n">
        <v>0</v>
      </c>
      <c r="BF1371" s="89" t="n">
        <f aca="false">O1371</f>
        <v>0</v>
      </c>
      <c r="BH1371" s="89" t="n">
        <f aca="false">G1371*AO1371</f>
        <v>0</v>
      </c>
      <c r="BI1371" s="89" t="n">
        <f aca="false">G1371*AP1371</f>
        <v>0</v>
      </c>
      <c r="BJ1371" s="89" t="n">
        <f aca="false">G1371*H1371</f>
        <v>0</v>
      </c>
      <c r="BK1371" s="89"/>
      <c r="BL1371" s="89"/>
      <c r="BW1371" s="89" t="str">
        <f aca="false">I1371</f>
        <v>21</v>
      </c>
      <c r="BX1371" s="10" t="s">
        <v>3251</v>
      </c>
    </row>
    <row r="1372" customFormat="false" ht="15" hidden="false" customHeight="true" outlineLevel="0" collapsed="false">
      <c r="A1372" s="189" t="s">
        <v>3326</v>
      </c>
      <c r="B1372" s="189" t="s">
        <v>117</v>
      </c>
      <c r="C1372" s="189" t="s">
        <v>2974</v>
      </c>
      <c r="D1372" s="190" t="s">
        <v>2975</v>
      </c>
      <c r="E1372" s="190"/>
      <c r="F1372" s="189" t="s">
        <v>1637</v>
      </c>
      <c r="G1372" s="191" t="n">
        <v>12</v>
      </c>
      <c r="H1372" s="192"/>
      <c r="I1372" s="193" t="s">
        <v>192</v>
      </c>
      <c r="J1372" s="192" t="n">
        <f aca="false">G1372*AO1372</f>
        <v>0</v>
      </c>
      <c r="K1372" s="192" t="n">
        <f aca="false">G1372*AP1372</f>
        <v>0</v>
      </c>
      <c r="L1372" s="192" t="n">
        <f aca="false">G1372*H1372</f>
        <v>0</v>
      </c>
      <c r="M1372" s="192" t="n">
        <f aca="false">L1372*(1+BW1372/100)</f>
        <v>0</v>
      </c>
      <c r="N1372" s="192" t="n">
        <v>0</v>
      </c>
      <c r="O1372" s="192" t="n">
        <f aca="false">G1372*N1372</f>
        <v>0</v>
      </c>
      <c r="P1372" s="193" t="s">
        <v>193</v>
      </c>
      <c r="Z1372" s="89" t="n">
        <f aca="false">IF(AQ1372="5",BJ1372,0)</f>
        <v>0</v>
      </c>
      <c r="AB1372" s="89" t="n">
        <f aca="false">IF(AQ1372="1",BH1372,0)</f>
        <v>0</v>
      </c>
      <c r="AC1372" s="89" t="n">
        <f aca="false">IF(AQ1372="1",BI1372,0)</f>
        <v>0</v>
      </c>
      <c r="AD1372" s="89" t="n">
        <f aca="false">IF(AQ1372="7",BH1372,0)</f>
        <v>0</v>
      </c>
      <c r="AE1372" s="89" t="n">
        <f aca="false">IF(AQ1372="7",BI1372,0)</f>
        <v>0</v>
      </c>
      <c r="AF1372" s="89" t="n">
        <f aca="false">IF(AQ1372="2",BH1372,0)</f>
        <v>0</v>
      </c>
      <c r="AG1372" s="89" t="n">
        <f aca="false">IF(AQ1372="2",BI1372,0)</f>
        <v>0</v>
      </c>
      <c r="AH1372" s="89" t="n">
        <f aca="false">IF(AQ1372="0",BJ1372,0)</f>
        <v>0</v>
      </c>
      <c r="AI1372" s="170" t="s">
        <v>117</v>
      </c>
      <c r="AJ1372" s="89" t="n">
        <f aca="false">IF(AN1372=0,L1372,0)</f>
        <v>0</v>
      </c>
      <c r="AK1372" s="89" t="n">
        <f aca="false">IF(AN1372=12,L1372,0)</f>
        <v>0</v>
      </c>
      <c r="AL1372" s="89" t="n">
        <f aca="false">IF(AN1372=21,L1372,0)</f>
        <v>0</v>
      </c>
      <c r="AN1372" s="89" t="n">
        <v>21</v>
      </c>
      <c r="AO1372" s="89" t="n">
        <f aca="false">H1372*0</f>
        <v>0</v>
      </c>
      <c r="AP1372" s="89" t="n">
        <f aca="false">H1372*(1-0)</f>
        <v>0</v>
      </c>
      <c r="AQ1372" s="88" t="s">
        <v>197</v>
      </c>
      <c r="AV1372" s="89" t="n">
        <f aca="false">AW1372+AX1372</f>
        <v>0</v>
      </c>
      <c r="AW1372" s="89" t="n">
        <f aca="false">G1372*AO1372</f>
        <v>0</v>
      </c>
      <c r="AX1372" s="89" t="n">
        <f aca="false">G1372*AP1372</f>
        <v>0</v>
      </c>
      <c r="AY1372" s="88" t="s">
        <v>3293</v>
      </c>
      <c r="AZ1372" s="88" t="s">
        <v>3286</v>
      </c>
      <c r="BA1372" s="170" t="s">
        <v>3281</v>
      </c>
      <c r="BC1372" s="89" t="n">
        <f aca="false">AW1372+AX1372</f>
        <v>0</v>
      </c>
      <c r="BD1372" s="89" t="n">
        <f aca="false">H1372/(100-BE1372)*100</f>
        <v>0</v>
      </c>
      <c r="BE1372" s="89" t="n">
        <v>0</v>
      </c>
      <c r="BF1372" s="89" t="n">
        <f aca="false">O1372</f>
        <v>0</v>
      </c>
      <c r="BH1372" s="89" t="n">
        <f aca="false">G1372*AO1372</f>
        <v>0</v>
      </c>
      <c r="BI1372" s="89" t="n">
        <f aca="false">G1372*AP1372</f>
        <v>0</v>
      </c>
      <c r="BJ1372" s="89" t="n">
        <f aca="false">G1372*H1372</f>
        <v>0</v>
      </c>
      <c r="BK1372" s="89"/>
      <c r="BL1372" s="89"/>
      <c r="BW1372" s="89" t="str">
        <f aca="false">I1372</f>
        <v>21</v>
      </c>
      <c r="BX1372" s="10" t="s">
        <v>2975</v>
      </c>
    </row>
    <row r="1373" customFormat="false" ht="15" hidden="false" customHeight="true" outlineLevel="0" collapsed="false">
      <c r="A1373" s="189" t="s">
        <v>3327</v>
      </c>
      <c r="B1373" s="189" t="s">
        <v>117</v>
      </c>
      <c r="C1373" s="189" t="s">
        <v>2974</v>
      </c>
      <c r="D1373" s="190" t="s">
        <v>2977</v>
      </c>
      <c r="E1373" s="190"/>
      <c r="F1373" s="189" t="s">
        <v>1637</v>
      </c>
      <c r="G1373" s="191" t="n">
        <v>6</v>
      </c>
      <c r="H1373" s="192"/>
      <c r="I1373" s="193" t="s">
        <v>192</v>
      </c>
      <c r="J1373" s="192" t="n">
        <f aca="false">G1373*AO1373</f>
        <v>0</v>
      </c>
      <c r="K1373" s="192" t="n">
        <f aca="false">G1373*AP1373</f>
        <v>0</v>
      </c>
      <c r="L1373" s="192" t="n">
        <f aca="false">G1373*H1373</f>
        <v>0</v>
      </c>
      <c r="M1373" s="192" t="n">
        <f aca="false">L1373*(1+BW1373/100)</f>
        <v>0</v>
      </c>
      <c r="N1373" s="192" t="n">
        <v>0</v>
      </c>
      <c r="O1373" s="192" t="n">
        <f aca="false">G1373*N1373</f>
        <v>0</v>
      </c>
      <c r="P1373" s="193" t="s">
        <v>193</v>
      </c>
      <c r="Z1373" s="89" t="n">
        <f aca="false">IF(AQ1373="5",BJ1373,0)</f>
        <v>0</v>
      </c>
      <c r="AB1373" s="89" t="n">
        <f aca="false">IF(AQ1373="1",BH1373,0)</f>
        <v>0</v>
      </c>
      <c r="AC1373" s="89" t="n">
        <f aca="false">IF(AQ1373="1",BI1373,0)</f>
        <v>0</v>
      </c>
      <c r="AD1373" s="89" t="n">
        <f aca="false">IF(AQ1373="7",BH1373,0)</f>
        <v>0</v>
      </c>
      <c r="AE1373" s="89" t="n">
        <f aca="false">IF(AQ1373="7",BI1373,0)</f>
        <v>0</v>
      </c>
      <c r="AF1373" s="89" t="n">
        <f aca="false">IF(AQ1373="2",BH1373,0)</f>
        <v>0</v>
      </c>
      <c r="AG1373" s="89" t="n">
        <f aca="false">IF(AQ1373="2",BI1373,0)</f>
        <v>0</v>
      </c>
      <c r="AH1373" s="89" t="n">
        <f aca="false">IF(AQ1373="0",BJ1373,0)</f>
        <v>0</v>
      </c>
      <c r="AI1373" s="170" t="s">
        <v>117</v>
      </c>
      <c r="AJ1373" s="89" t="n">
        <f aca="false">IF(AN1373=0,L1373,0)</f>
        <v>0</v>
      </c>
      <c r="AK1373" s="89" t="n">
        <f aca="false">IF(AN1373=12,L1373,0)</f>
        <v>0</v>
      </c>
      <c r="AL1373" s="89" t="n">
        <f aca="false">IF(AN1373=21,L1373,0)</f>
        <v>0</v>
      </c>
      <c r="AN1373" s="89" t="n">
        <v>21</v>
      </c>
      <c r="AO1373" s="89" t="n">
        <f aca="false">H1373*0</f>
        <v>0</v>
      </c>
      <c r="AP1373" s="89" t="n">
        <f aca="false">H1373*(1-0)</f>
        <v>0</v>
      </c>
      <c r="AQ1373" s="88" t="s">
        <v>197</v>
      </c>
      <c r="AV1373" s="89" t="n">
        <f aca="false">AW1373+AX1373</f>
        <v>0</v>
      </c>
      <c r="AW1373" s="89" t="n">
        <f aca="false">G1373*AO1373</f>
        <v>0</v>
      </c>
      <c r="AX1373" s="89" t="n">
        <f aca="false">G1373*AP1373</f>
        <v>0</v>
      </c>
      <c r="AY1373" s="88" t="s">
        <v>3293</v>
      </c>
      <c r="AZ1373" s="88" t="s">
        <v>3286</v>
      </c>
      <c r="BA1373" s="170" t="s">
        <v>3281</v>
      </c>
      <c r="BC1373" s="89" t="n">
        <f aca="false">AW1373+AX1373</f>
        <v>0</v>
      </c>
      <c r="BD1373" s="89" t="n">
        <f aca="false">H1373/(100-BE1373)*100</f>
        <v>0</v>
      </c>
      <c r="BE1373" s="89" t="n">
        <v>0</v>
      </c>
      <c r="BF1373" s="89" t="n">
        <f aca="false">O1373</f>
        <v>0</v>
      </c>
      <c r="BH1373" s="89" t="n">
        <f aca="false">G1373*AO1373</f>
        <v>0</v>
      </c>
      <c r="BI1373" s="89" t="n">
        <f aca="false">G1373*AP1373</f>
        <v>0</v>
      </c>
      <c r="BJ1373" s="89" t="n">
        <f aca="false">G1373*H1373</f>
        <v>0</v>
      </c>
      <c r="BK1373" s="89"/>
      <c r="BL1373" s="89"/>
      <c r="BW1373" s="89" t="str">
        <f aca="false">I1373</f>
        <v>21</v>
      </c>
      <c r="BX1373" s="10" t="s">
        <v>2977</v>
      </c>
    </row>
    <row r="1374" customFormat="false" ht="23.85" hidden="false" customHeight="true" outlineLevel="0" collapsed="false">
      <c r="A1374" s="189" t="s">
        <v>3328</v>
      </c>
      <c r="B1374" s="189" t="s">
        <v>117</v>
      </c>
      <c r="C1374" s="189" t="s">
        <v>1635</v>
      </c>
      <c r="D1374" s="190" t="s">
        <v>3255</v>
      </c>
      <c r="E1374" s="190"/>
      <c r="F1374" s="189" t="s">
        <v>1637</v>
      </c>
      <c r="G1374" s="191" t="n">
        <v>25</v>
      </c>
      <c r="H1374" s="192"/>
      <c r="I1374" s="193" t="s">
        <v>192</v>
      </c>
      <c r="J1374" s="192" t="n">
        <f aca="false">G1374*AO1374</f>
        <v>0</v>
      </c>
      <c r="K1374" s="192" t="n">
        <f aca="false">G1374*AP1374</f>
        <v>0</v>
      </c>
      <c r="L1374" s="192" t="n">
        <f aca="false">G1374*H1374</f>
        <v>0</v>
      </c>
      <c r="M1374" s="192" t="n">
        <f aca="false">L1374*(1+BW1374/100)</f>
        <v>0</v>
      </c>
      <c r="N1374" s="192" t="n">
        <v>0</v>
      </c>
      <c r="O1374" s="192" t="n">
        <f aca="false">G1374*N1374</f>
        <v>0</v>
      </c>
      <c r="P1374" s="193" t="s">
        <v>193</v>
      </c>
      <c r="Z1374" s="89" t="n">
        <f aca="false">IF(AQ1374="5",BJ1374,0)</f>
        <v>0</v>
      </c>
      <c r="AB1374" s="89" t="n">
        <f aca="false">IF(AQ1374="1",BH1374,0)</f>
        <v>0</v>
      </c>
      <c r="AC1374" s="89" t="n">
        <f aca="false">IF(AQ1374="1",BI1374,0)</f>
        <v>0</v>
      </c>
      <c r="AD1374" s="89" t="n">
        <f aca="false">IF(AQ1374="7",BH1374,0)</f>
        <v>0</v>
      </c>
      <c r="AE1374" s="89" t="n">
        <f aca="false">IF(AQ1374="7",BI1374,0)</f>
        <v>0</v>
      </c>
      <c r="AF1374" s="89" t="n">
        <f aca="false">IF(AQ1374="2",BH1374,0)</f>
        <v>0</v>
      </c>
      <c r="AG1374" s="89" t="n">
        <f aca="false">IF(AQ1374="2",BI1374,0)</f>
        <v>0</v>
      </c>
      <c r="AH1374" s="89" t="n">
        <f aca="false">IF(AQ1374="0",BJ1374,0)</f>
        <v>0</v>
      </c>
      <c r="AI1374" s="170" t="s">
        <v>117</v>
      </c>
      <c r="AJ1374" s="89" t="n">
        <f aca="false">IF(AN1374=0,L1374,0)</f>
        <v>0</v>
      </c>
      <c r="AK1374" s="89" t="n">
        <f aca="false">IF(AN1374=12,L1374,0)</f>
        <v>0</v>
      </c>
      <c r="AL1374" s="89" t="n">
        <f aca="false">IF(AN1374=21,L1374,0)</f>
        <v>0</v>
      </c>
      <c r="AN1374" s="89" t="n">
        <v>21</v>
      </c>
      <c r="AO1374" s="89" t="n">
        <f aca="false">H1374*0</f>
        <v>0</v>
      </c>
      <c r="AP1374" s="89" t="n">
        <f aca="false">H1374*(1-0)</f>
        <v>0</v>
      </c>
      <c r="AQ1374" s="88" t="s">
        <v>188</v>
      </c>
      <c r="AV1374" s="89" t="n">
        <f aca="false">AW1374+AX1374</f>
        <v>0</v>
      </c>
      <c r="AW1374" s="89" t="n">
        <f aca="false">G1374*AO1374</f>
        <v>0</v>
      </c>
      <c r="AX1374" s="89" t="n">
        <f aca="false">G1374*AP1374</f>
        <v>0</v>
      </c>
      <c r="AY1374" s="88" t="s">
        <v>3293</v>
      </c>
      <c r="AZ1374" s="88" t="s">
        <v>3286</v>
      </c>
      <c r="BA1374" s="170" t="s">
        <v>3281</v>
      </c>
      <c r="BC1374" s="89" t="n">
        <f aca="false">AW1374+AX1374</f>
        <v>0</v>
      </c>
      <c r="BD1374" s="89" t="n">
        <f aca="false">H1374/(100-BE1374)*100</f>
        <v>0</v>
      </c>
      <c r="BE1374" s="89" t="n">
        <v>0</v>
      </c>
      <c r="BF1374" s="89" t="n">
        <f aca="false">O1374</f>
        <v>0</v>
      </c>
      <c r="BH1374" s="89" t="n">
        <f aca="false">G1374*AO1374</f>
        <v>0</v>
      </c>
      <c r="BI1374" s="89" t="n">
        <f aca="false">G1374*AP1374</f>
        <v>0</v>
      </c>
      <c r="BJ1374" s="89" t="n">
        <f aca="false">G1374*H1374</f>
        <v>0</v>
      </c>
      <c r="BK1374" s="89"/>
      <c r="BL1374" s="89"/>
      <c r="BW1374" s="89" t="str">
        <f aca="false">I1374</f>
        <v>21</v>
      </c>
      <c r="BX1374" s="10" t="s">
        <v>3255</v>
      </c>
    </row>
    <row r="1375" customFormat="false" ht="23.85" hidden="false" customHeight="true" outlineLevel="0" collapsed="false">
      <c r="A1375" s="189" t="s">
        <v>3329</v>
      </c>
      <c r="B1375" s="189" t="s">
        <v>117</v>
      </c>
      <c r="C1375" s="189" t="s">
        <v>1635</v>
      </c>
      <c r="D1375" s="190" t="s">
        <v>3257</v>
      </c>
      <c r="E1375" s="190"/>
      <c r="F1375" s="189" t="s">
        <v>1637</v>
      </c>
      <c r="G1375" s="191" t="n">
        <v>27</v>
      </c>
      <c r="H1375" s="192"/>
      <c r="I1375" s="193" t="s">
        <v>192</v>
      </c>
      <c r="J1375" s="192" t="n">
        <f aca="false">G1375*AO1375</f>
        <v>0</v>
      </c>
      <c r="K1375" s="192" t="n">
        <f aca="false">G1375*AP1375</f>
        <v>0</v>
      </c>
      <c r="L1375" s="192" t="n">
        <f aca="false">G1375*H1375</f>
        <v>0</v>
      </c>
      <c r="M1375" s="192" t="n">
        <f aca="false">L1375*(1+BW1375/100)</f>
        <v>0</v>
      </c>
      <c r="N1375" s="192" t="n">
        <v>0</v>
      </c>
      <c r="O1375" s="192" t="n">
        <f aca="false">G1375*N1375</f>
        <v>0</v>
      </c>
      <c r="P1375" s="193" t="s">
        <v>193</v>
      </c>
      <c r="Z1375" s="89" t="n">
        <f aca="false">IF(AQ1375="5",BJ1375,0)</f>
        <v>0</v>
      </c>
      <c r="AB1375" s="89" t="n">
        <f aca="false">IF(AQ1375="1",BH1375,0)</f>
        <v>0</v>
      </c>
      <c r="AC1375" s="89" t="n">
        <f aca="false">IF(AQ1375="1",BI1375,0)</f>
        <v>0</v>
      </c>
      <c r="AD1375" s="89" t="n">
        <f aca="false">IF(AQ1375="7",BH1375,0)</f>
        <v>0</v>
      </c>
      <c r="AE1375" s="89" t="n">
        <f aca="false">IF(AQ1375="7",BI1375,0)</f>
        <v>0</v>
      </c>
      <c r="AF1375" s="89" t="n">
        <f aca="false">IF(AQ1375="2",BH1375,0)</f>
        <v>0</v>
      </c>
      <c r="AG1375" s="89" t="n">
        <f aca="false">IF(AQ1375="2",BI1375,0)</f>
        <v>0</v>
      </c>
      <c r="AH1375" s="89" t="n">
        <f aca="false">IF(AQ1375="0",BJ1375,0)</f>
        <v>0</v>
      </c>
      <c r="AI1375" s="170" t="s">
        <v>117</v>
      </c>
      <c r="AJ1375" s="89" t="n">
        <f aca="false">IF(AN1375=0,L1375,0)</f>
        <v>0</v>
      </c>
      <c r="AK1375" s="89" t="n">
        <f aca="false">IF(AN1375=12,L1375,0)</f>
        <v>0</v>
      </c>
      <c r="AL1375" s="89" t="n">
        <f aca="false">IF(AN1375=21,L1375,0)</f>
        <v>0</v>
      </c>
      <c r="AN1375" s="89" t="n">
        <v>21</v>
      </c>
      <c r="AO1375" s="89" t="n">
        <f aca="false">H1375*0</f>
        <v>0</v>
      </c>
      <c r="AP1375" s="89" t="n">
        <f aca="false">H1375*(1-0)</f>
        <v>0</v>
      </c>
      <c r="AQ1375" s="88" t="s">
        <v>188</v>
      </c>
      <c r="AV1375" s="89" t="n">
        <f aca="false">AW1375+AX1375</f>
        <v>0</v>
      </c>
      <c r="AW1375" s="89" t="n">
        <f aca="false">G1375*AO1375</f>
        <v>0</v>
      </c>
      <c r="AX1375" s="89" t="n">
        <f aca="false">G1375*AP1375</f>
        <v>0</v>
      </c>
      <c r="AY1375" s="88" t="s">
        <v>3293</v>
      </c>
      <c r="AZ1375" s="88" t="s">
        <v>3286</v>
      </c>
      <c r="BA1375" s="170" t="s">
        <v>3281</v>
      </c>
      <c r="BC1375" s="89" t="n">
        <f aca="false">AW1375+AX1375</f>
        <v>0</v>
      </c>
      <c r="BD1375" s="89" t="n">
        <f aca="false">H1375/(100-BE1375)*100</f>
        <v>0</v>
      </c>
      <c r="BE1375" s="89" t="n">
        <v>0</v>
      </c>
      <c r="BF1375" s="89" t="n">
        <f aca="false">O1375</f>
        <v>0</v>
      </c>
      <c r="BH1375" s="89" t="n">
        <f aca="false">G1375*AO1375</f>
        <v>0</v>
      </c>
      <c r="BI1375" s="89" t="n">
        <f aca="false">G1375*AP1375</f>
        <v>0</v>
      </c>
      <c r="BJ1375" s="89" t="n">
        <f aca="false">G1375*H1375</f>
        <v>0</v>
      </c>
      <c r="BK1375" s="89"/>
      <c r="BL1375" s="89"/>
      <c r="BW1375" s="89" t="str">
        <f aca="false">I1375</f>
        <v>21</v>
      </c>
      <c r="BX1375" s="10" t="s">
        <v>3257</v>
      </c>
    </row>
    <row r="1376" customFormat="false" ht="15" hidden="false" customHeight="true" outlineLevel="0" collapsed="false">
      <c r="A1376" s="189" t="s">
        <v>3330</v>
      </c>
      <c r="B1376" s="189" t="s">
        <v>117</v>
      </c>
      <c r="C1376" s="189" t="s">
        <v>1635</v>
      </c>
      <c r="D1376" s="190" t="s">
        <v>2983</v>
      </c>
      <c r="E1376" s="190"/>
      <c r="F1376" s="189" t="s">
        <v>1637</v>
      </c>
      <c r="G1376" s="191" t="n">
        <v>10</v>
      </c>
      <c r="H1376" s="192"/>
      <c r="I1376" s="193" t="s">
        <v>192</v>
      </c>
      <c r="J1376" s="192" t="n">
        <f aca="false">G1376*AO1376</f>
        <v>0</v>
      </c>
      <c r="K1376" s="192" t="n">
        <f aca="false">G1376*AP1376</f>
        <v>0</v>
      </c>
      <c r="L1376" s="192" t="n">
        <f aca="false">G1376*H1376</f>
        <v>0</v>
      </c>
      <c r="M1376" s="192" t="n">
        <f aca="false">L1376*(1+BW1376/100)</f>
        <v>0</v>
      </c>
      <c r="N1376" s="192" t="n">
        <v>0</v>
      </c>
      <c r="O1376" s="192" t="n">
        <f aca="false">G1376*N1376</f>
        <v>0</v>
      </c>
      <c r="P1376" s="193" t="s">
        <v>193</v>
      </c>
      <c r="Z1376" s="89" t="n">
        <f aca="false">IF(AQ1376="5",BJ1376,0)</f>
        <v>0</v>
      </c>
      <c r="AB1376" s="89" t="n">
        <f aca="false">IF(AQ1376="1",BH1376,0)</f>
        <v>0</v>
      </c>
      <c r="AC1376" s="89" t="n">
        <f aca="false">IF(AQ1376="1",BI1376,0)</f>
        <v>0</v>
      </c>
      <c r="AD1376" s="89" t="n">
        <f aca="false">IF(AQ1376="7",BH1376,0)</f>
        <v>0</v>
      </c>
      <c r="AE1376" s="89" t="n">
        <f aca="false">IF(AQ1376="7",BI1376,0)</f>
        <v>0</v>
      </c>
      <c r="AF1376" s="89" t="n">
        <f aca="false">IF(AQ1376="2",BH1376,0)</f>
        <v>0</v>
      </c>
      <c r="AG1376" s="89" t="n">
        <f aca="false">IF(AQ1376="2",BI1376,0)</f>
        <v>0</v>
      </c>
      <c r="AH1376" s="89" t="n">
        <f aca="false">IF(AQ1376="0",BJ1376,0)</f>
        <v>0</v>
      </c>
      <c r="AI1376" s="170" t="s">
        <v>117</v>
      </c>
      <c r="AJ1376" s="89" t="n">
        <f aca="false">IF(AN1376=0,L1376,0)</f>
        <v>0</v>
      </c>
      <c r="AK1376" s="89" t="n">
        <f aca="false">IF(AN1376=12,L1376,0)</f>
        <v>0</v>
      </c>
      <c r="AL1376" s="89" t="n">
        <f aca="false">IF(AN1376=21,L1376,0)</f>
        <v>0</v>
      </c>
      <c r="AN1376" s="89" t="n">
        <v>21</v>
      </c>
      <c r="AO1376" s="89" t="n">
        <f aca="false">H1376*0</f>
        <v>0</v>
      </c>
      <c r="AP1376" s="89" t="n">
        <f aca="false">H1376*(1-0)</f>
        <v>0</v>
      </c>
      <c r="AQ1376" s="88" t="s">
        <v>188</v>
      </c>
      <c r="AV1376" s="89" t="n">
        <f aca="false">AW1376+AX1376</f>
        <v>0</v>
      </c>
      <c r="AW1376" s="89" t="n">
        <f aca="false">G1376*AO1376</f>
        <v>0</v>
      </c>
      <c r="AX1376" s="89" t="n">
        <f aca="false">G1376*AP1376</f>
        <v>0</v>
      </c>
      <c r="AY1376" s="88" t="s">
        <v>3293</v>
      </c>
      <c r="AZ1376" s="88" t="s">
        <v>3286</v>
      </c>
      <c r="BA1376" s="170" t="s">
        <v>3281</v>
      </c>
      <c r="BC1376" s="89" t="n">
        <f aca="false">AW1376+AX1376</f>
        <v>0</v>
      </c>
      <c r="BD1376" s="89" t="n">
        <f aca="false">H1376/(100-BE1376)*100</f>
        <v>0</v>
      </c>
      <c r="BE1376" s="89" t="n">
        <v>0</v>
      </c>
      <c r="BF1376" s="89" t="n">
        <f aca="false">O1376</f>
        <v>0</v>
      </c>
      <c r="BH1376" s="89" t="n">
        <f aca="false">G1376*AO1376</f>
        <v>0</v>
      </c>
      <c r="BI1376" s="89" t="n">
        <f aca="false">G1376*AP1376</f>
        <v>0</v>
      </c>
      <c r="BJ1376" s="89" t="n">
        <f aca="false">G1376*H1376</f>
        <v>0</v>
      </c>
      <c r="BK1376" s="89"/>
      <c r="BL1376" s="89"/>
      <c r="BW1376" s="89" t="str">
        <f aca="false">I1376</f>
        <v>21</v>
      </c>
      <c r="BX1376" s="10" t="s">
        <v>2983</v>
      </c>
    </row>
    <row r="1377" customFormat="false" ht="24.05" hidden="false" customHeight="true" outlineLevel="0" collapsed="false">
      <c r="A1377" s="189" t="s">
        <v>3331</v>
      </c>
      <c r="B1377" s="189" t="s">
        <v>117</v>
      </c>
      <c r="C1377" s="189" t="s">
        <v>1646</v>
      </c>
      <c r="D1377" s="190" t="s">
        <v>2985</v>
      </c>
      <c r="E1377" s="190"/>
      <c r="F1377" s="189" t="s">
        <v>1637</v>
      </c>
      <c r="G1377" s="191" t="n">
        <v>8</v>
      </c>
      <c r="H1377" s="192"/>
      <c r="I1377" s="193" t="s">
        <v>192</v>
      </c>
      <c r="J1377" s="192" t="n">
        <f aca="false">G1377*AO1377</f>
        <v>0</v>
      </c>
      <c r="K1377" s="192" t="n">
        <f aca="false">G1377*AP1377</f>
        <v>0</v>
      </c>
      <c r="L1377" s="192" t="n">
        <f aca="false">G1377*H1377</f>
        <v>0</v>
      </c>
      <c r="M1377" s="192" t="n">
        <f aca="false">L1377*(1+BW1377/100)</f>
        <v>0</v>
      </c>
      <c r="N1377" s="192" t="n">
        <v>0</v>
      </c>
      <c r="O1377" s="192" t="n">
        <f aca="false">G1377*N1377</f>
        <v>0</v>
      </c>
      <c r="P1377" s="193" t="s">
        <v>193</v>
      </c>
      <c r="Z1377" s="89" t="n">
        <f aca="false">IF(AQ1377="5",BJ1377,0)</f>
        <v>0</v>
      </c>
      <c r="AB1377" s="89" t="n">
        <f aca="false">IF(AQ1377="1",BH1377,0)</f>
        <v>0</v>
      </c>
      <c r="AC1377" s="89" t="n">
        <f aca="false">IF(AQ1377="1",BI1377,0)</f>
        <v>0</v>
      </c>
      <c r="AD1377" s="89" t="n">
        <f aca="false">IF(AQ1377="7",BH1377,0)</f>
        <v>0</v>
      </c>
      <c r="AE1377" s="89" t="n">
        <f aca="false">IF(AQ1377="7",BI1377,0)</f>
        <v>0</v>
      </c>
      <c r="AF1377" s="89" t="n">
        <f aca="false">IF(AQ1377="2",BH1377,0)</f>
        <v>0</v>
      </c>
      <c r="AG1377" s="89" t="n">
        <f aca="false">IF(AQ1377="2",BI1377,0)</f>
        <v>0</v>
      </c>
      <c r="AH1377" s="89" t="n">
        <f aca="false">IF(AQ1377="0",BJ1377,0)</f>
        <v>0</v>
      </c>
      <c r="AI1377" s="170" t="s">
        <v>117</v>
      </c>
      <c r="AJ1377" s="89" t="n">
        <f aca="false">IF(AN1377=0,L1377,0)</f>
        <v>0</v>
      </c>
      <c r="AK1377" s="89" t="n">
        <f aca="false">IF(AN1377=12,L1377,0)</f>
        <v>0</v>
      </c>
      <c r="AL1377" s="89" t="n">
        <f aca="false">IF(AN1377=21,L1377,0)</f>
        <v>0</v>
      </c>
      <c r="AN1377" s="89" t="n">
        <v>21</v>
      </c>
      <c r="AO1377" s="89" t="n">
        <f aca="false">H1377*0</f>
        <v>0</v>
      </c>
      <c r="AP1377" s="89" t="n">
        <f aca="false">H1377*(1-0)</f>
        <v>0</v>
      </c>
      <c r="AQ1377" s="88" t="s">
        <v>197</v>
      </c>
      <c r="AV1377" s="89" t="n">
        <f aca="false">AW1377+AX1377</f>
        <v>0</v>
      </c>
      <c r="AW1377" s="89" t="n">
        <f aca="false">G1377*AO1377</f>
        <v>0</v>
      </c>
      <c r="AX1377" s="89" t="n">
        <f aca="false">G1377*AP1377</f>
        <v>0</v>
      </c>
      <c r="AY1377" s="88" t="s">
        <v>3293</v>
      </c>
      <c r="AZ1377" s="88" t="s">
        <v>3286</v>
      </c>
      <c r="BA1377" s="170" t="s">
        <v>3281</v>
      </c>
      <c r="BC1377" s="89" t="n">
        <f aca="false">AW1377+AX1377</f>
        <v>0</v>
      </c>
      <c r="BD1377" s="89" t="n">
        <f aca="false">H1377/(100-BE1377)*100</f>
        <v>0</v>
      </c>
      <c r="BE1377" s="89" t="n">
        <v>0</v>
      </c>
      <c r="BF1377" s="89" t="n">
        <f aca="false">O1377</f>
        <v>0</v>
      </c>
      <c r="BH1377" s="89" t="n">
        <f aca="false">G1377*AO1377</f>
        <v>0</v>
      </c>
      <c r="BI1377" s="89" t="n">
        <f aca="false">G1377*AP1377</f>
        <v>0</v>
      </c>
      <c r="BJ1377" s="89" t="n">
        <f aca="false">G1377*H1377</f>
        <v>0</v>
      </c>
      <c r="BK1377" s="89"/>
      <c r="BL1377" s="89"/>
      <c r="BW1377" s="89" t="str">
        <f aca="false">I1377</f>
        <v>21</v>
      </c>
      <c r="BX1377" s="10" t="s">
        <v>2985</v>
      </c>
    </row>
    <row r="1378" customFormat="false" ht="24.05" hidden="false" customHeight="true" outlineLevel="0" collapsed="false">
      <c r="A1378" s="189" t="s">
        <v>3332</v>
      </c>
      <c r="B1378" s="189" t="s">
        <v>117</v>
      </c>
      <c r="C1378" s="189" t="s">
        <v>1646</v>
      </c>
      <c r="D1378" s="190" t="s">
        <v>3106</v>
      </c>
      <c r="E1378" s="190"/>
      <c r="F1378" s="189" t="s">
        <v>1637</v>
      </c>
      <c r="G1378" s="191" t="n">
        <v>6</v>
      </c>
      <c r="H1378" s="192"/>
      <c r="I1378" s="193" t="s">
        <v>192</v>
      </c>
      <c r="J1378" s="192" t="n">
        <f aca="false">G1378*AO1378</f>
        <v>0</v>
      </c>
      <c r="K1378" s="192" t="n">
        <f aca="false">G1378*AP1378</f>
        <v>0</v>
      </c>
      <c r="L1378" s="192" t="n">
        <f aca="false">G1378*H1378</f>
        <v>0</v>
      </c>
      <c r="M1378" s="192" t="n">
        <f aca="false">L1378*(1+BW1378/100)</f>
        <v>0</v>
      </c>
      <c r="N1378" s="192" t="n">
        <v>0</v>
      </c>
      <c r="O1378" s="192" t="n">
        <f aca="false">G1378*N1378</f>
        <v>0</v>
      </c>
      <c r="P1378" s="193" t="s">
        <v>193</v>
      </c>
      <c r="Z1378" s="89" t="n">
        <f aca="false">IF(AQ1378="5",BJ1378,0)</f>
        <v>0</v>
      </c>
      <c r="AB1378" s="89" t="n">
        <f aca="false">IF(AQ1378="1",BH1378,0)</f>
        <v>0</v>
      </c>
      <c r="AC1378" s="89" t="n">
        <f aca="false">IF(AQ1378="1",BI1378,0)</f>
        <v>0</v>
      </c>
      <c r="AD1378" s="89" t="n">
        <f aca="false">IF(AQ1378="7",BH1378,0)</f>
        <v>0</v>
      </c>
      <c r="AE1378" s="89" t="n">
        <f aca="false">IF(AQ1378="7",BI1378,0)</f>
        <v>0</v>
      </c>
      <c r="AF1378" s="89" t="n">
        <f aca="false">IF(AQ1378="2",BH1378,0)</f>
        <v>0</v>
      </c>
      <c r="AG1378" s="89" t="n">
        <f aca="false">IF(AQ1378="2",BI1378,0)</f>
        <v>0</v>
      </c>
      <c r="AH1378" s="89" t="n">
        <f aca="false">IF(AQ1378="0",BJ1378,0)</f>
        <v>0</v>
      </c>
      <c r="AI1378" s="170" t="s">
        <v>117</v>
      </c>
      <c r="AJ1378" s="89" t="n">
        <f aca="false">IF(AN1378=0,L1378,0)</f>
        <v>0</v>
      </c>
      <c r="AK1378" s="89" t="n">
        <f aca="false">IF(AN1378=12,L1378,0)</f>
        <v>0</v>
      </c>
      <c r="AL1378" s="89" t="n">
        <f aca="false">IF(AN1378=21,L1378,0)</f>
        <v>0</v>
      </c>
      <c r="AN1378" s="89" t="n">
        <v>21</v>
      </c>
      <c r="AO1378" s="89" t="n">
        <f aca="false">H1378*0</f>
        <v>0</v>
      </c>
      <c r="AP1378" s="89" t="n">
        <f aca="false">H1378*(1-0)</f>
        <v>0</v>
      </c>
      <c r="AQ1378" s="88" t="s">
        <v>197</v>
      </c>
      <c r="AV1378" s="89" t="n">
        <f aca="false">AW1378+AX1378</f>
        <v>0</v>
      </c>
      <c r="AW1378" s="89" t="n">
        <f aca="false">G1378*AO1378</f>
        <v>0</v>
      </c>
      <c r="AX1378" s="89" t="n">
        <f aca="false">G1378*AP1378</f>
        <v>0</v>
      </c>
      <c r="AY1378" s="88" t="s">
        <v>3293</v>
      </c>
      <c r="AZ1378" s="88" t="s">
        <v>3286</v>
      </c>
      <c r="BA1378" s="170" t="s">
        <v>3281</v>
      </c>
      <c r="BC1378" s="89" t="n">
        <f aca="false">AW1378+AX1378</f>
        <v>0</v>
      </c>
      <c r="BD1378" s="89" t="n">
        <f aca="false">H1378/(100-BE1378)*100</f>
        <v>0</v>
      </c>
      <c r="BE1378" s="89" t="n">
        <v>0</v>
      </c>
      <c r="BF1378" s="89" t="n">
        <f aca="false">O1378</f>
        <v>0</v>
      </c>
      <c r="BH1378" s="89" t="n">
        <f aca="false">G1378*AO1378</f>
        <v>0</v>
      </c>
      <c r="BI1378" s="89" t="n">
        <f aca="false">G1378*AP1378</f>
        <v>0</v>
      </c>
      <c r="BJ1378" s="89" t="n">
        <f aca="false">G1378*H1378</f>
        <v>0</v>
      </c>
      <c r="BK1378" s="89"/>
      <c r="BL1378" s="89"/>
      <c r="BW1378" s="89" t="str">
        <f aca="false">I1378</f>
        <v>21</v>
      </c>
      <c r="BX1378" s="10" t="s">
        <v>3106</v>
      </c>
    </row>
    <row r="1379" customFormat="false" ht="15" hidden="false" customHeight="true" outlineLevel="0" collapsed="false">
      <c r="A1379" s="189" t="s">
        <v>3333</v>
      </c>
      <c r="B1379" s="189" t="s">
        <v>117</v>
      </c>
      <c r="C1379" s="189" t="s">
        <v>1646</v>
      </c>
      <c r="D1379" s="190" t="s">
        <v>2989</v>
      </c>
      <c r="E1379" s="190"/>
      <c r="F1379" s="189" t="s">
        <v>1637</v>
      </c>
      <c r="G1379" s="191" t="n">
        <v>12</v>
      </c>
      <c r="H1379" s="192"/>
      <c r="I1379" s="193" t="s">
        <v>192</v>
      </c>
      <c r="J1379" s="192" t="n">
        <f aca="false">G1379*AO1379</f>
        <v>0</v>
      </c>
      <c r="K1379" s="192" t="n">
        <f aca="false">G1379*AP1379</f>
        <v>0</v>
      </c>
      <c r="L1379" s="192" t="n">
        <f aca="false">G1379*H1379</f>
        <v>0</v>
      </c>
      <c r="M1379" s="192" t="n">
        <f aca="false">L1379*(1+BW1379/100)</f>
        <v>0</v>
      </c>
      <c r="N1379" s="192" t="n">
        <v>0</v>
      </c>
      <c r="O1379" s="192" t="n">
        <f aca="false">G1379*N1379</f>
        <v>0</v>
      </c>
      <c r="P1379" s="193" t="s">
        <v>193</v>
      </c>
      <c r="Z1379" s="89" t="n">
        <f aca="false">IF(AQ1379="5",BJ1379,0)</f>
        <v>0</v>
      </c>
      <c r="AB1379" s="89" t="n">
        <f aca="false">IF(AQ1379="1",BH1379,0)</f>
        <v>0</v>
      </c>
      <c r="AC1379" s="89" t="n">
        <f aca="false">IF(AQ1379="1",BI1379,0)</f>
        <v>0</v>
      </c>
      <c r="AD1379" s="89" t="n">
        <f aca="false">IF(AQ1379="7",BH1379,0)</f>
        <v>0</v>
      </c>
      <c r="AE1379" s="89" t="n">
        <f aca="false">IF(AQ1379="7",BI1379,0)</f>
        <v>0</v>
      </c>
      <c r="AF1379" s="89" t="n">
        <f aca="false">IF(AQ1379="2",BH1379,0)</f>
        <v>0</v>
      </c>
      <c r="AG1379" s="89" t="n">
        <f aca="false">IF(AQ1379="2",BI1379,0)</f>
        <v>0</v>
      </c>
      <c r="AH1379" s="89" t="n">
        <f aca="false">IF(AQ1379="0",BJ1379,0)</f>
        <v>0</v>
      </c>
      <c r="AI1379" s="170" t="s">
        <v>117</v>
      </c>
      <c r="AJ1379" s="89" t="n">
        <f aca="false">IF(AN1379=0,L1379,0)</f>
        <v>0</v>
      </c>
      <c r="AK1379" s="89" t="n">
        <f aca="false">IF(AN1379=12,L1379,0)</f>
        <v>0</v>
      </c>
      <c r="AL1379" s="89" t="n">
        <f aca="false">IF(AN1379=21,L1379,0)</f>
        <v>0</v>
      </c>
      <c r="AN1379" s="89" t="n">
        <v>21</v>
      </c>
      <c r="AO1379" s="89" t="n">
        <f aca="false">H1379*0</f>
        <v>0</v>
      </c>
      <c r="AP1379" s="89" t="n">
        <f aca="false">H1379*(1-0)</f>
        <v>0</v>
      </c>
      <c r="AQ1379" s="88" t="s">
        <v>197</v>
      </c>
      <c r="AV1379" s="89" t="n">
        <f aca="false">AW1379+AX1379</f>
        <v>0</v>
      </c>
      <c r="AW1379" s="89" t="n">
        <f aca="false">G1379*AO1379</f>
        <v>0</v>
      </c>
      <c r="AX1379" s="89" t="n">
        <f aca="false">G1379*AP1379</f>
        <v>0</v>
      </c>
      <c r="AY1379" s="88" t="s">
        <v>3293</v>
      </c>
      <c r="AZ1379" s="88" t="s">
        <v>3286</v>
      </c>
      <c r="BA1379" s="170" t="s">
        <v>3281</v>
      </c>
      <c r="BC1379" s="89" t="n">
        <f aca="false">AW1379+AX1379</f>
        <v>0</v>
      </c>
      <c r="BD1379" s="89" t="n">
        <f aca="false">H1379/(100-BE1379)*100</f>
        <v>0</v>
      </c>
      <c r="BE1379" s="89" t="n">
        <v>0</v>
      </c>
      <c r="BF1379" s="89" t="n">
        <f aca="false">O1379</f>
        <v>0</v>
      </c>
      <c r="BH1379" s="89" t="n">
        <f aca="false">G1379*AO1379</f>
        <v>0</v>
      </c>
      <c r="BI1379" s="89" t="n">
        <f aca="false">G1379*AP1379</f>
        <v>0</v>
      </c>
      <c r="BJ1379" s="89" t="n">
        <f aca="false">G1379*H1379</f>
        <v>0</v>
      </c>
      <c r="BK1379" s="89"/>
      <c r="BL1379" s="89"/>
      <c r="BW1379" s="89" t="str">
        <f aca="false">I1379</f>
        <v>21</v>
      </c>
      <c r="BX1379" s="10" t="s">
        <v>2989</v>
      </c>
    </row>
    <row r="1380" customFormat="false" ht="15" hidden="false" customHeight="true" outlineLevel="0" collapsed="false">
      <c r="A1380" s="189" t="s">
        <v>3334</v>
      </c>
      <c r="B1380" s="189" t="s">
        <v>117</v>
      </c>
      <c r="C1380" s="189" t="s">
        <v>1646</v>
      </c>
      <c r="D1380" s="190" t="s">
        <v>2991</v>
      </c>
      <c r="E1380" s="190"/>
      <c r="F1380" s="189" t="s">
        <v>1637</v>
      </c>
      <c r="G1380" s="191" t="n">
        <v>6</v>
      </c>
      <c r="H1380" s="192"/>
      <c r="I1380" s="193" t="s">
        <v>192</v>
      </c>
      <c r="J1380" s="192" t="n">
        <f aca="false">G1380*AO1380</f>
        <v>0</v>
      </c>
      <c r="K1380" s="192" t="n">
        <f aca="false">G1380*AP1380</f>
        <v>0</v>
      </c>
      <c r="L1380" s="192" t="n">
        <f aca="false">G1380*H1380</f>
        <v>0</v>
      </c>
      <c r="M1380" s="192" t="n">
        <f aca="false">L1380*(1+BW1380/100)</f>
        <v>0</v>
      </c>
      <c r="N1380" s="192" t="n">
        <v>0</v>
      </c>
      <c r="O1380" s="192" t="n">
        <f aca="false">G1380*N1380</f>
        <v>0</v>
      </c>
      <c r="P1380" s="193" t="s">
        <v>193</v>
      </c>
      <c r="Z1380" s="89" t="n">
        <f aca="false">IF(AQ1380="5",BJ1380,0)</f>
        <v>0</v>
      </c>
      <c r="AB1380" s="89" t="n">
        <f aca="false">IF(AQ1380="1",BH1380,0)</f>
        <v>0</v>
      </c>
      <c r="AC1380" s="89" t="n">
        <f aca="false">IF(AQ1380="1",BI1380,0)</f>
        <v>0</v>
      </c>
      <c r="AD1380" s="89" t="n">
        <f aca="false">IF(AQ1380="7",BH1380,0)</f>
        <v>0</v>
      </c>
      <c r="AE1380" s="89" t="n">
        <f aca="false">IF(AQ1380="7",BI1380,0)</f>
        <v>0</v>
      </c>
      <c r="AF1380" s="89" t="n">
        <f aca="false">IF(AQ1380="2",BH1380,0)</f>
        <v>0</v>
      </c>
      <c r="AG1380" s="89" t="n">
        <f aca="false">IF(AQ1380="2",BI1380,0)</f>
        <v>0</v>
      </c>
      <c r="AH1380" s="89" t="n">
        <f aca="false">IF(AQ1380="0",BJ1380,0)</f>
        <v>0</v>
      </c>
      <c r="AI1380" s="170" t="s">
        <v>117</v>
      </c>
      <c r="AJ1380" s="89" t="n">
        <f aca="false">IF(AN1380=0,L1380,0)</f>
        <v>0</v>
      </c>
      <c r="AK1380" s="89" t="n">
        <f aca="false">IF(AN1380=12,L1380,0)</f>
        <v>0</v>
      </c>
      <c r="AL1380" s="89" t="n">
        <f aca="false">IF(AN1380=21,L1380,0)</f>
        <v>0</v>
      </c>
      <c r="AN1380" s="89" t="n">
        <v>21</v>
      </c>
      <c r="AO1380" s="89" t="n">
        <f aca="false">H1380*0</f>
        <v>0</v>
      </c>
      <c r="AP1380" s="89" t="n">
        <f aca="false">H1380*(1-0)</f>
        <v>0</v>
      </c>
      <c r="AQ1380" s="88" t="s">
        <v>197</v>
      </c>
      <c r="AV1380" s="89" t="n">
        <f aca="false">AW1380+AX1380</f>
        <v>0</v>
      </c>
      <c r="AW1380" s="89" t="n">
        <f aca="false">G1380*AO1380</f>
        <v>0</v>
      </c>
      <c r="AX1380" s="89" t="n">
        <f aca="false">G1380*AP1380</f>
        <v>0</v>
      </c>
      <c r="AY1380" s="88" t="s">
        <v>3293</v>
      </c>
      <c r="AZ1380" s="88" t="s">
        <v>3286</v>
      </c>
      <c r="BA1380" s="170" t="s">
        <v>3281</v>
      </c>
      <c r="BC1380" s="89" t="n">
        <f aca="false">AW1380+AX1380</f>
        <v>0</v>
      </c>
      <c r="BD1380" s="89" t="n">
        <f aca="false">H1380/(100-BE1380)*100</f>
        <v>0</v>
      </c>
      <c r="BE1380" s="89" t="n">
        <v>0</v>
      </c>
      <c r="BF1380" s="89" t="n">
        <f aca="false">O1380</f>
        <v>0</v>
      </c>
      <c r="BH1380" s="89" t="n">
        <f aca="false">G1380*AO1380</f>
        <v>0</v>
      </c>
      <c r="BI1380" s="89" t="n">
        <f aca="false">G1380*AP1380</f>
        <v>0</v>
      </c>
      <c r="BJ1380" s="89" t="n">
        <f aca="false">G1380*H1380</f>
        <v>0</v>
      </c>
      <c r="BK1380" s="89"/>
      <c r="BL1380" s="89"/>
      <c r="BW1380" s="89" t="str">
        <f aca="false">I1380</f>
        <v>21</v>
      </c>
      <c r="BX1380" s="10" t="s">
        <v>2991</v>
      </c>
    </row>
    <row r="1381" customFormat="false" ht="23.85" hidden="false" customHeight="true" outlineLevel="0" collapsed="false">
      <c r="A1381" s="189" t="s">
        <v>3335</v>
      </c>
      <c r="B1381" s="189" t="s">
        <v>117</v>
      </c>
      <c r="C1381" s="189" t="s">
        <v>2993</v>
      </c>
      <c r="D1381" s="190" t="s">
        <v>2994</v>
      </c>
      <c r="E1381" s="190"/>
      <c r="F1381" s="189" t="s">
        <v>1637</v>
      </c>
      <c r="G1381" s="191" t="n">
        <v>22</v>
      </c>
      <c r="H1381" s="192"/>
      <c r="I1381" s="193" t="s">
        <v>192</v>
      </c>
      <c r="J1381" s="192" t="n">
        <f aca="false">G1381*AO1381</f>
        <v>0</v>
      </c>
      <c r="K1381" s="192" t="n">
        <f aca="false">G1381*AP1381</f>
        <v>0</v>
      </c>
      <c r="L1381" s="192" t="n">
        <f aca="false">G1381*H1381</f>
        <v>0</v>
      </c>
      <c r="M1381" s="192" t="n">
        <f aca="false">L1381*(1+BW1381/100)</f>
        <v>0</v>
      </c>
      <c r="N1381" s="192" t="n">
        <v>0</v>
      </c>
      <c r="O1381" s="192" t="n">
        <f aca="false">G1381*N1381</f>
        <v>0</v>
      </c>
      <c r="P1381" s="193" t="s">
        <v>193</v>
      </c>
      <c r="Z1381" s="89" t="n">
        <f aca="false">IF(AQ1381="5",BJ1381,0)</f>
        <v>0</v>
      </c>
      <c r="AB1381" s="89" t="n">
        <f aca="false">IF(AQ1381="1",BH1381,0)</f>
        <v>0</v>
      </c>
      <c r="AC1381" s="89" t="n">
        <f aca="false">IF(AQ1381="1",BI1381,0)</f>
        <v>0</v>
      </c>
      <c r="AD1381" s="89" t="n">
        <f aca="false">IF(AQ1381="7",BH1381,0)</f>
        <v>0</v>
      </c>
      <c r="AE1381" s="89" t="n">
        <f aca="false">IF(AQ1381="7",BI1381,0)</f>
        <v>0</v>
      </c>
      <c r="AF1381" s="89" t="n">
        <f aca="false">IF(AQ1381="2",BH1381,0)</f>
        <v>0</v>
      </c>
      <c r="AG1381" s="89" t="n">
        <f aca="false">IF(AQ1381="2",BI1381,0)</f>
        <v>0</v>
      </c>
      <c r="AH1381" s="89" t="n">
        <f aca="false">IF(AQ1381="0",BJ1381,0)</f>
        <v>0</v>
      </c>
      <c r="AI1381" s="170" t="s">
        <v>117</v>
      </c>
      <c r="AJ1381" s="89" t="n">
        <f aca="false">IF(AN1381=0,L1381,0)</f>
        <v>0</v>
      </c>
      <c r="AK1381" s="89" t="n">
        <f aca="false">IF(AN1381=12,L1381,0)</f>
        <v>0</v>
      </c>
      <c r="AL1381" s="89" t="n">
        <f aca="false">IF(AN1381=21,L1381,0)</f>
        <v>0</v>
      </c>
      <c r="AN1381" s="89" t="n">
        <v>21</v>
      </c>
      <c r="AO1381" s="89" t="n">
        <f aca="false">H1381*0</f>
        <v>0</v>
      </c>
      <c r="AP1381" s="89" t="n">
        <f aca="false">H1381*(1-0)</f>
        <v>0</v>
      </c>
      <c r="AQ1381" s="88" t="s">
        <v>188</v>
      </c>
      <c r="AV1381" s="89" t="n">
        <f aca="false">AW1381+AX1381</f>
        <v>0</v>
      </c>
      <c r="AW1381" s="89" t="n">
        <f aca="false">G1381*AO1381</f>
        <v>0</v>
      </c>
      <c r="AX1381" s="89" t="n">
        <f aca="false">G1381*AP1381</f>
        <v>0</v>
      </c>
      <c r="AY1381" s="88" t="s">
        <v>3293</v>
      </c>
      <c r="AZ1381" s="88" t="s">
        <v>3286</v>
      </c>
      <c r="BA1381" s="170" t="s">
        <v>3281</v>
      </c>
      <c r="BC1381" s="89" t="n">
        <f aca="false">AW1381+AX1381</f>
        <v>0</v>
      </c>
      <c r="BD1381" s="89" t="n">
        <f aca="false">H1381/(100-BE1381)*100</f>
        <v>0</v>
      </c>
      <c r="BE1381" s="89" t="n">
        <v>0</v>
      </c>
      <c r="BF1381" s="89" t="n">
        <f aca="false">O1381</f>
        <v>0</v>
      </c>
      <c r="BH1381" s="89" t="n">
        <f aca="false">G1381*AO1381</f>
        <v>0</v>
      </c>
      <c r="BI1381" s="89" t="n">
        <f aca="false">G1381*AP1381</f>
        <v>0</v>
      </c>
      <c r="BJ1381" s="89" t="n">
        <f aca="false">G1381*H1381</f>
        <v>0</v>
      </c>
      <c r="BK1381" s="89"/>
      <c r="BL1381" s="89"/>
      <c r="BW1381" s="89" t="str">
        <f aca="false">I1381</f>
        <v>21</v>
      </c>
      <c r="BX1381" s="10" t="s">
        <v>2994</v>
      </c>
    </row>
    <row r="1382" customFormat="false" ht="35.05" hidden="false" customHeight="true" outlineLevel="0" collapsed="false">
      <c r="A1382" s="189" t="s">
        <v>3336</v>
      </c>
      <c r="B1382" s="189" t="s">
        <v>117</v>
      </c>
      <c r="C1382" s="189" t="s">
        <v>1646</v>
      </c>
      <c r="D1382" s="190" t="s">
        <v>2996</v>
      </c>
      <c r="E1382" s="190"/>
      <c r="F1382" s="189" t="s">
        <v>1637</v>
      </c>
      <c r="G1382" s="191" t="n">
        <v>10</v>
      </c>
      <c r="H1382" s="192"/>
      <c r="I1382" s="193" t="s">
        <v>192</v>
      </c>
      <c r="J1382" s="192" t="n">
        <f aca="false">G1382*AO1382</f>
        <v>0</v>
      </c>
      <c r="K1382" s="192" t="n">
        <f aca="false">G1382*AP1382</f>
        <v>0</v>
      </c>
      <c r="L1382" s="192" t="n">
        <f aca="false">G1382*H1382</f>
        <v>0</v>
      </c>
      <c r="M1382" s="192" t="n">
        <f aca="false">L1382*(1+BW1382/100)</f>
        <v>0</v>
      </c>
      <c r="N1382" s="192" t="n">
        <v>0</v>
      </c>
      <c r="O1382" s="192" t="n">
        <f aca="false">G1382*N1382</f>
        <v>0</v>
      </c>
      <c r="P1382" s="193" t="s">
        <v>193</v>
      </c>
      <c r="Z1382" s="89" t="n">
        <f aca="false">IF(AQ1382="5",BJ1382,0)</f>
        <v>0</v>
      </c>
      <c r="AB1382" s="89" t="n">
        <f aca="false">IF(AQ1382="1",BH1382,0)</f>
        <v>0</v>
      </c>
      <c r="AC1382" s="89" t="n">
        <f aca="false">IF(AQ1382="1",BI1382,0)</f>
        <v>0</v>
      </c>
      <c r="AD1382" s="89" t="n">
        <f aca="false">IF(AQ1382="7",BH1382,0)</f>
        <v>0</v>
      </c>
      <c r="AE1382" s="89" t="n">
        <f aca="false">IF(AQ1382="7",BI1382,0)</f>
        <v>0</v>
      </c>
      <c r="AF1382" s="89" t="n">
        <f aca="false">IF(AQ1382="2",BH1382,0)</f>
        <v>0</v>
      </c>
      <c r="AG1382" s="89" t="n">
        <f aca="false">IF(AQ1382="2",BI1382,0)</f>
        <v>0</v>
      </c>
      <c r="AH1382" s="89" t="n">
        <f aca="false">IF(AQ1382="0",BJ1382,0)</f>
        <v>0</v>
      </c>
      <c r="AI1382" s="170" t="s">
        <v>117</v>
      </c>
      <c r="AJ1382" s="89" t="n">
        <f aca="false">IF(AN1382=0,L1382,0)</f>
        <v>0</v>
      </c>
      <c r="AK1382" s="89" t="n">
        <f aca="false">IF(AN1382=12,L1382,0)</f>
        <v>0</v>
      </c>
      <c r="AL1382" s="89" t="n">
        <f aca="false">IF(AN1382=21,L1382,0)</f>
        <v>0</v>
      </c>
      <c r="AN1382" s="89" t="n">
        <v>21</v>
      </c>
      <c r="AO1382" s="89" t="n">
        <f aca="false">H1382*0</f>
        <v>0</v>
      </c>
      <c r="AP1382" s="89" t="n">
        <f aca="false">H1382*(1-0)</f>
        <v>0</v>
      </c>
      <c r="AQ1382" s="88" t="s">
        <v>197</v>
      </c>
      <c r="AV1382" s="89" t="n">
        <f aca="false">AW1382+AX1382</f>
        <v>0</v>
      </c>
      <c r="AW1382" s="89" t="n">
        <f aca="false">G1382*AO1382</f>
        <v>0</v>
      </c>
      <c r="AX1382" s="89" t="n">
        <f aca="false">G1382*AP1382</f>
        <v>0</v>
      </c>
      <c r="AY1382" s="88" t="s">
        <v>3293</v>
      </c>
      <c r="AZ1382" s="88" t="s">
        <v>3286</v>
      </c>
      <c r="BA1382" s="170" t="s">
        <v>3281</v>
      </c>
      <c r="BC1382" s="89" t="n">
        <f aca="false">AW1382+AX1382</f>
        <v>0</v>
      </c>
      <c r="BD1382" s="89" t="n">
        <f aca="false">H1382/(100-BE1382)*100</f>
        <v>0</v>
      </c>
      <c r="BE1382" s="89" t="n">
        <v>0</v>
      </c>
      <c r="BF1382" s="89" t="n">
        <f aca="false">O1382</f>
        <v>0</v>
      </c>
      <c r="BH1382" s="89" t="n">
        <f aca="false">G1382*AO1382</f>
        <v>0</v>
      </c>
      <c r="BI1382" s="89" t="n">
        <f aca="false">G1382*AP1382</f>
        <v>0</v>
      </c>
      <c r="BJ1382" s="89" t="n">
        <f aca="false">G1382*H1382</f>
        <v>0</v>
      </c>
      <c r="BK1382" s="89"/>
      <c r="BL1382" s="89"/>
      <c r="BW1382" s="89" t="str">
        <f aca="false">I1382</f>
        <v>21</v>
      </c>
      <c r="BX1382" s="10" t="s">
        <v>2996</v>
      </c>
    </row>
    <row r="1383" customFormat="false" ht="15" hidden="false" customHeight="true" outlineLevel="0" collapsed="false">
      <c r="A1383" s="189" t="s">
        <v>3337</v>
      </c>
      <c r="B1383" s="189" t="s">
        <v>117</v>
      </c>
      <c r="C1383" s="189" t="s">
        <v>1646</v>
      </c>
      <c r="D1383" s="190" t="s">
        <v>2998</v>
      </c>
      <c r="E1383" s="190"/>
      <c r="F1383" s="189" t="s">
        <v>1637</v>
      </c>
      <c r="G1383" s="191" t="n">
        <v>12</v>
      </c>
      <c r="H1383" s="192"/>
      <c r="I1383" s="193" t="s">
        <v>192</v>
      </c>
      <c r="J1383" s="192" t="n">
        <f aca="false">G1383*AO1383</f>
        <v>0</v>
      </c>
      <c r="K1383" s="192" t="n">
        <f aca="false">G1383*AP1383</f>
        <v>0</v>
      </c>
      <c r="L1383" s="192" t="n">
        <f aca="false">G1383*H1383</f>
        <v>0</v>
      </c>
      <c r="M1383" s="192" t="n">
        <f aca="false">L1383*(1+BW1383/100)</f>
        <v>0</v>
      </c>
      <c r="N1383" s="192" t="n">
        <v>0</v>
      </c>
      <c r="O1383" s="192" t="n">
        <f aca="false">G1383*N1383</f>
        <v>0</v>
      </c>
      <c r="P1383" s="193" t="s">
        <v>193</v>
      </c>
      <c r="Z1383" s="89" t="n">
        <f aca="false">IF(AQ1383="5",BJ1383,0)</f>
        <v>0</v>
      </c>
      <c r="AB1383" s="89" t="n">
        <f aca="false">IF(AQ1383="1",BH1383,0)</f>
        <v>0</v>
      </c>
      <c r="AC1383" s="89" t="n">
        <f aca="false">IF(AQ1383="1",BI1383,0)</f>
        <v>0</v>
      </c>
      <c r="AD1383" s="89" t="n">
        <f aca="false">IF(AQ1383="7",BH1383,0)</f>
        <v>0</v>
      </c>
      <c r="AE1383" s="89" t="n">
        <f aca="false">IF(AQ1383="7",BI1383,0)</f>
        <v>0</v>
      </c>
      <c r="AF1383" s="89" t="n">
        <f aca="false">IF(AQ1383="2",BH1383,0)</f>
        <v>0</v>
      </c>
      <c r="AG1383" s="89" t="n">
        <f aca="false">IF(AQ1383="2",BI1383,0)</f>
        <v>0</v>
      </c>
      <c r="AH1383" s="89" t="n">
        <f aca="false">IF(AQ1383="0",BJ1383,0)</f>
        <v>0</v>
      </c>
      <c r="AI1383" s="170" t="s">
        <v>117</v>
      </c>
      <c r="AJ1383" s="89" t="n">
        <f aca="false">IF(AN1383=0,L1383,0)</f>
        <v>0</v>
      </c>
      <c r="AK1383" s="89" t="n">
        <f aca="false">IF(AN1383=12,L1383,0)</f>
        <v>0</v>
      </c>
      <c r="AL1383" s="89" t="n">
        <f aca="false">IF(AN1383=21,L1383,0)</f>
        <v>0</v>
      </c>
      <c r="AN1383" s="89" t="n">
        <v>21</v>
      </c>
      <c r="AO1383" s="89" t="n">
        <f aca="false">H1383*0</f>
        <v>0</v>
      </c>
      <c r="AP1383" s="89" t="n">
        <f aca="false">H1383*(1-0)</f>
        <v>0</v>
      </c>
      <c r="AQ1383" s="88" t="s">
        <v>197</v>
      </c>
      <c r="AV1383" s="89" t="n">
        <f aca="false">AW1383+AX1383</f>
        <v>0</v>
      </c>
      <c r="AW1383" s="89" t="n">
        <f aca="false">G1383*AO1383</f>
        <v>0</v>
      </c>
      <c r="AX1383" s="89" t="n">
        <f aca="false">G1383*AP1383</f>
        <v>0</v>
      </c>
      <c r="AY1383" s="88" t="s">
        <v>3293</v>
      </c>
      <c r="AZ1383" s="88" t="s">
        <v>3286</v>
      </c>
      <c r="BA1383" s="170" t="s">
        <v>3281</v>
      </c>
      <c r="BC1383" s="89" t="n">
        <f aca="false">AW1383+AX1383</f>
        <v>0</v>
      </c>
      <c r="BD1383" s="89" t="n">
        <f aca="false">H1383/(100-BE1383)*100</f>
        <v>0</v>
      </c>
      <c r="BE1383" s="89" t="n">
        <v>0</v>
      </c>
      <c r="BF1383" s="89" t="n">
        <f aca="false">O1383</f>
        <v>0</v>
      </c>
      <c r="BH1383" s="89" t="n">
        <f aca="false">G1383*AO1383</f>
        <v>0</v>
      </c>
      <c r="BI1383" s="89" t="n">
        <f aca="false">G1383*AP1383</f>
        <v>0</v>
      </c>
      <c r="BJ1383" s="89" t="n">
        <f aca="false">G1383*H1383</f>
        <v>0</v>
      </c>
      <c r="BK1383" s="89"/>
      <c r="BL1383" s="89"/>
      <c r="BW1383" s="89" t="str">
        <f aca="false">I1383</f>
        <v>21</v>
      </c>
      <c r="BX1383" s="10" t="s">
        <v>2998</v>
      </c>
    </row>
    <row r="1384" customFormat="false" ht="15" hidden="false" customHeight="true" outlineLevel="0" collapsed="false">
      <c r="A1384" s="189" t="s">
        <v>3338</v>
      </c>
      <c r="B1384" s="189" t="s">
        <v>117</v>
      </c>
      <c r="C1384" s="189" t="s">
        <v>1646</v>
      </c>
      <c r="D1384" s="190" t="s">
        <v>3339</v>
      </c>
      <c r="E1384" s="190"/>
      <c r="F1384" s="189" t="s">
        <v>1637</v>
      </c>
      <c r="G1384" s="191" t="n">
        <v>9</v>
      </c>
      <c r="H1384" s="192"/>
      <c r="I1384" s="193" t="s">
        <v>192</v>
      </c>
      <c r="J1384" s="192" t="n">
        <f aca="false">G1384*AO1384</f>
        <v>0</v>
      </c>
      <c r="K1384" s="192" t="n">
        <f aca="false">G1384*AP1384</f>
        <v>0</v>
      </c>
      <c r="L1384" s="192" t="n">
        <f aca="false">G1384*H1384</f>
        <v>0</v>
      </c>
      <c r="M1384" s="192" t="n">
        <f aca="false">L1384*(1+BW1384/100)</f>
        <v>0</v>
      </c>
      <c r="N1384" s="192" t="n">
        <v>0</v>
      </c>
      <c r="O1384" s="192" t="n">
        <f aca="false">G1384*N1384</f>
        <v>0</v>
      </c>
      <c r="P1384" s="193" t="s">
        <v>193</v>
      </c>
      <c r="Z1384" s="89" t="n">
        <f aca="false">IF(AQ1384="5",BJ1384,0)</f>
        <v>0</v>
      </c>
      <c r="AB1384" s="89" t="n">
        <f aca="false">IF(AQ1384="1",BH1384,0)</f>
        <v>0</v>
      </c>
      <c r="AC1384" s="89" t="n">
        <f aca="false">IF(AQ1384="1",BI1384,0)</f>
        <v>0</v>
      </c>
      <c r="AD1384" s="89" t="n">
        <f aca="false">IF(AQ1384="7",BH1384,0)</f>
        <v>0</v>
      </c>
      <c r="AE1384" s="89" t="n">
        <f aca="false">IF(AQ1384="7",BI1384,0)</f>
        <v>0</v>
      </c>
      <c r="AF1384" s="89" t="n">
        <f aca="false">IF(AQ1384="2",BH1384,0)</f>
        <v>0</v>
      </c>
      <c r="AG1384" s="89" t="n">
        <f aca="false">IF(AQ1384="2",BI1384,0)</f>
        <v>0</v>
      </c>
      <c r="AH1384" s="89" t="n">
        <f aca="false">IF(AQ1384="0",BJ1384,0)</f>
        <v>0</v>
      </c>
      <c r="AI1384" s="170" t="s">
        <v>117</v>
      </c>
      <c r="AJ1384" s="89" t="n">
        <f aca="false">IF(AN1384=0,L1384,0)</f>
        <v>0</v>
      </c>
      <c r="AK1384" s="89" t="n">
        <f aca="false">IF(AN1384=12,L1384,0)</f>
        <v>0</v>
      </c>
      <c r="AL1384" s="89" t="n">
        <f aca="false">IF(AN1384=21,L1384,0)</f>
        <v>0</v>
      </c>
      <c r="AN1384" s="89" t="n">
        <v>21</v>
      </c>
      <c r="AO1384" s="89" t="n">
        <f aca="false">H1384*0</f>
        <v>0</v>
      </c>
      <c r="AP1384" s="89" t="n">
        <f aca="false">H1384*(1-0)</f>
        <v>0</v>
      </c>
      <c r="AQ1384" s="88" t="s">
        <v>197</v>
      </c>
      <c r="AV1384" s="89" t="n">
        <f aca="false">AW1384+AX1384</f>
        <v>0</v>
      </c>
      <c r="AW1384" s="89" t="n">
        <f aca="false">G1384*AO1384</f>
        <v>0</v>
      </c>
      <c r="AX1384" s="89" t="n">
        <f aca="false">G1384*AP1384</f>
        <v>0</v>
      </c>
      <c r="AY1384" s="88" t="s">
        <v>3293</v>
      </c>
      <c r="AZ1384" s="88" t="s">
        <v>3286</v>
      </c>
      <c r="BA1384" s="170" t="s">
        <v>3281</v>
      </c>
      <c r="BC1384" s="89" t="n">
        <f aca="false">AW1384+AX1384</f>
        <v>0</v>
      </c>
      <c r="BD1384" s="89" t="n">
        <f aca="false">H1384/(100-BE1384)*100</f>
        <v>0</v>
      </c>
      <c r="BE1384" s="89" t="n">
        <v>0</v>
      </c>
      <c r="BF1384" s="89" t="n">
        <f aca="false">O1384</f>
        <v>0</v>
      </c>
      <c r="BH1384" s="89" t="n">
        <f aca="false">G1384*AO1384</f>
        <v>0</v>
      </c>
      <c r="BI1384" s="89" t="n">
        <f aca="false">G1384*AP1384</f>
        <v>0</v>
      </c>
      <c r="BJ1384" s="89" t="n">
        <f aca="false">G1384*H1384</f>
        <v>0</v>
      </c>
      <c r="BK1384" s="89"/>
      <c r="BL1384" s="89"/>
      <c r="BW1384" s="89" t="str">
        <f aca="false">I1384</f>
        <v>21</v>
      </c>
      <c r="BX1384" s="10" t="s">
        <v>3339</v>
      </c>
    </row>
    <row r="1385" customFormat="false" ht="15" hidden="false" customHeight="true" outlineLevel="0" collapsed="false">
      <c r="A1385" s="189" t="s">
        <v>3340</v>
      </c>
      <c r="B1385" s="189" t="s">
        <v>117</v>
      </c>
      <c r="C1385" s="189" t="s">
        <v>3341</v>
      </c>
      <c r="D1385" s="190" t="s">
        <v>3342</v>
      </c>
      <c r="E1385" s="190"/>
      <c r="F1385" s="189" t="s">
        <v>1104</v>
      </c>
      <c r="G1385" s="191" t="n">
        <v>13</v>
      </c>
      <c r="H1385" s="192"/>
      <c r="I1385" s="193" t="s">
        <v>192</v>
      </c>
      <c r="J1385" s="192" t="n">
        <f aca="false">G1385*AO1385</f>
        <v>0</v>
      </c>
      <c r="K1385" s="192" t="n">
        <f aca="false">G1385*AP1385</f>
        <v>0</v>
      </c>
      <c r="L1385" s="192" t="n">
        <f aca="false">G1385*H1385</f>
        <v>0</v>
      </c>
      <c r="M1385" s="192" t="n">
        <f aca="false">L1385*(1+BW1385/100)</f>
        <v>0</v>
      </c>
      <c r="N1385" s="192" t="n">
        <v>0</v>
      </c>
      <c r="O1385" s="192" t="n">
        <f aca="false">G1385*N1385</f>
        <v>0</v>
      </c>
      <c r="P1385" s="193"/>
      <c r="Z1385" s="89" t="n">
        <f aca="false">IF(AQ1385="5",BJ1385,0)</f>
        <v>0</v>
      </c>
      <c r="AB1385" s="89" t="n">
        <f aca="false">IF(AQ1385="1",BH1385,0)</f>
        <v>0</v>
      </c>
      <c r="AC1385" s="89" t="n">
        <f aca="false">IF(AQ1385="1",BI1385,0)</f>
        <v>0</v>
      </c>
      <c r="AD1385" s="89" t="n">
        <f aca="false">IF(AQ1385="7",BH1385,0)</f>
        <v>0</v>
      </c>
      <c r="AE1385" s="89" t="n">
        <f aca="false">IF(AQ1385="7",BI1385,0)</f>
        <v>0</v>
      </c>
      <c r="AF1385" s="89" t="n">
        <f aca="false">IF(AQ1385="2",BH1385,0)</f>
        <v>0</v>
      </c>
      <c r="AG1385" s="89" t="n">
        <f aca="false">IF(AQ1385="2",BI1385,0)</f>
        <v>0</v>
      </c>
      <c r="AH1385" s="89" t="n">
        <f aca="false">IF(AQ1385="0",BJ1385,0)</f>
        <v>0</v>
      </c>
      <c r="AI1385" s="170" t="s">
        <v>117</v>
      </c>
      <c r="AJ1385" s="89" t="n">
        <f aca="false">IF(AN1385=0,L1385,0)</f>
        <v>0</v>
      </c>
      <c r="AK1385" s="89" t="n">
        <f aca="false">IF(AN1385=12,L1385,0)</f>
        <v>0</v>
      </c>
      <c r="AL1385" s="89" t="n">
        <f aca="false">IF(AN1385=21,L1385,0)</f>
        <v>0</v>
      </c>
      <c r="AN1385" s="89" t="n">
        <v>21</v>
      </c>
      <c r="AO1385" s="89" t="n">
        <f aca="false">H1385*0.659864014</f>
        <v>0</v>
      </c>
      <c r="AP1385" s="89" t="n">
        <f aca="false">H1385*(1-0.659864014)</f>
        <v>0</v>
      </c>
      <c r="AQ1385" s="88" t="s">
        <v>197</v>
      </c>
      <c r="AV1385" s="89" t="n">
        <f aca="false">AW1385+AX1385</f>
        <v>0</v>
      </c>
      <c r="AW1385" s="89" t="n">
        <f aca="false">G1385*AO1385</f>
        <v>0</v>
      </c>
      <c r="AX1385" s="89" t="n">
        <f aca="false">G1385*AP1385</f>
        <v>0</v>
      </c>
      <c r="AY1385" s="88" t="s">
        <v>3293</v>
      </c>
      <c r="AZ1385" s="88" t="s">
        <v>3286</v>
      </c>
      <c r="BA1385" s="170" t="s">
        <v>3281</v>
      </c>
      <c r="BC1385" s="89" t="n">
        <f aca="false">AW1385+AX1385</f>
        <v>0</v>
      </c>
      <c r="BD1385" s="89" t="n">
        <f aca="false">H1385/(100-BE1385)*100</f>
        <v>0</v>
      </c>
      <c r="BE1385" s="89" t="n">
        <v>0</v>
      </c>
      <c r="BF1385" s="89" t="n">
        <f aca="false">O1385</f>
        <v>0</v>
      </c>
      <c r="BH1385" s="89" t="n">
        <f aca="false">G1385*AO1385</f>
        <v>0</v>
      </c>
      <c r="BI1385" s="89" t="n">
        <f aca="false">G1385*AP1385</f>
        <v>0</v>
      </c>
      <c r="BJ1385" s="89" t="n">
        <f aca="false">G1385*H1385</f>
        <v>0</v>
      </c>
      <c r="BK1385" s="89"/>
      <c r="BL1385" s="89"/>
      <c r="BW1385" s="89" t="str">
        <f aca="false">I1385</f>
        <v>21</v>
      </c>
      <c r="BX1385" s="10" t="s">
        <v>3342</v>
      </c>
    </row>
    <row r="1386" customFormat="false" ht="15" hidden="false" customHeight="true" outlineLevel="0" collapsed="false">
      <c r="A1386" s="189" t="s">
        <v>3343</v>
      </c>
      <c r="B1386" s="189" t="s">
        <v>117</v>
      </c>
      <c r="C1386" s="189" t="s">
        <v>3242</v>
      </c>
      <c r="D1386" s="190" t="s">
        <v>3243</v>
      </c>
      <c r="E1386" s="190"/>
      <c r="F1386" s="189" t="s">
        <v>237</v>
      </c>
      <c r="G1386" s="191" t="n">
        <v>632</v>
      </c>
      <c r="H1386" s="192"/>
      <c r="I1386" s="193" t="s">
        <v>192</v>
      </c>
      <c r="J1386" s="192" t="n">
        <f aca="false">G1386*AO1386</f>
        <v>0</v>
      </c>
      <c r="K1386" s="192" t="n">
        <f aca="false">G1386*AP1386</f>
        <v>0</v>
      </c>
      <c r="L1386" s="192" t="n">
        <f aca="false">G1386*H1386</f>
        <v>0</v>
      </c>
      <c r="M1386" s="192" t="n">
        <f aca="false">L1386*(1+BW1386/100)</f>
        <v>0</v>
      </c>
      <c r="N1386" s="192" t="n">
        <v>0</v>
      </c>
      <c r="O1386" s="192" t="n">
        <f aca="false">G1386*N1386</f>
        <v>0</v>
      </c>
      <c r="P1386" s="193" t="s">
        <v>193</v>
      </c>
      <c r="Z1386" s="89" t="n">
        <f aca="false">IF(AQ1386="5",BJ1386,0)</f>
        <v>0</v>
      </c>
      <c r="AB1386" s="89" t="n">
        <f aca="false">IF(AQ1386="1",BH1386,0)</f>
        <v>0</v>
      </c>
      <c r="AC1386" s="89" t="n">
        <f aca="false">IF(AQ1386="1",BI1386,0)</f>
        <v>0</v>
      </c>
      <c r="AD1386" s="89" t="n">
        <f aca="false">IF(AQ1386="7",BH1386,0)</f>
        <v>0</v>
      </c>
      <c r="AE1386" s="89" t="n">
        <f aca="false">IF(AQ1386="7",BI1386,0)</f>
        <v>0</v>
      </c>
      <c r="AF1386" s="89" t="n">
        <f aca="false">IF(AQ1386="2",BH1386,0)</f>
        <v>0</v>
      </c>
      <c r="AG1386" s="89" t="n">
        <f aca="false">IF(AQ1386="2",BI1386,0)</f>
        <v>0</v>
      </c>
      <c r="AH1386" s="89" t="n">
        <f aca="false">IF(AQ1386="0",BJ1386,0)</f>
        <v>0</v>
      </c>
      <c r="AI1386" s="170" t="s">
        <v>117</v>
      </c>
      <c r="AJ1386" s="89" t="n">
        <f aca="false">IF(AN1386=0,L1386,0)</f>
        <v>0</v>
      </c>
      <c r="AK1386" s="89" t="n">
        <f aca="false">IF(AN1386=12,L1386,0)</f>
        <v>0</v>
      </c>
      <c r="AL1386" s="89" t="n">
        <f aca="false">IF(AN1386=21,L1386,0)</f>
        <v>0</v>
      </c>
      <c r="AN1386" s="89" t="n">
        <v>21</v>
      </c>
      <c r="AO1386" s="89" t="n">
        <f aca="false">H1386*0</f>
        <v>0</v>
      </c>
      <c r="AP1386" s="89" t="n">
        <f aca="false">H1386*(1-0)</f>
        <v>0</v>
      </c>
      <c r="AQ1386" s="88" t="s">
        <v>197</v>
      </c>
      <c r="AV1386" s="89" t="n">
        <f aca="false">AW1386+AX1386</f>
        <v>0</v>
      </c>
      <c r="AW1386" s="89" t="n">
        <f aca="false">G1386*AO1386</f>
        <v>0</v>
      </c>
      <c r="AX1386" s="89" t="n">
        <f aca="false">G1386*AP1386</f>
        <v>0</v>
      </c>
      <c r="AY1386" s="88" t="s">
        <v>3293</v>
      </c>
      <c r="AZ1386" s="88" t="s">
        <v>3286</v>
      </c>
      <c r="BA1386" s="170" t="s">
        <v>3281</v>
      </c>
      <c r="BC1386" s="89" t="n">
        <f aca="false">AW1386+AX1386</f>
        <v>0</v>
      </c>
      <c r="BD1386" s="89" t="n">
        <f aca="false">H1386/(100-BE1386)*100</f>
        <v>0</v>
      </c>
      <c r="BE1386" s="89" t="n">
        <v>0</v>
      </c>
      <c r="BF1386" s="89" t="n">
        <f aca="false">O1386</f>
        <v>0</v>
      </c>
      <c r="BH1386" s="89" t="n">
        <f aca="false">G1386*AO1386</f>
        <v>0</v>
      </c>
      <c r="BI1386" s="89" t="n">
        <f aca="false">G1386*AP1386</f>
        <v>0</v>
      </c>
      <c r="BJ1386" s="89" t="n">
        <f aca="false">G1386*H1386</f>
        <v>0</v>
      </c>
      <c r="BK1386" s="89"/>
      <c r="BL1386" s="89"/>
      <c r="BW1386" s="89" t="str">
        <f aca="false">I1386</f>
        <v>21</v>
      </c>
      <c r="BX1386" s="10" t="s">
        <v>3243</v>
      </c>
    </row>
    <row r="1387" customFormat="false" ht="15" hidden="false" customHeight="true" outlineLevel="0" collapsed="false">
      <c r="A1387" s="189" t="s">
        <v>3344</v>
      </c>
      <c r="B1387" s="189" t="s">
        <v>117</v>
      </c>
      <c r="C1387" s="189" t="s">
        <v>3345</v>
      </c>
      <c r="D1387" s="190" t="s">
        <v>3346</v>
      </c>
      <c r="E1387" s="190"/>
      <c r="F1387" s="189" t="s">
        <v>1104</v>
      </c>
      <c r="G1387" s="191" t="n">
        <v>6</v>
      </c>
      <c r="H1387" s="192"/>
      <c r="I1387" s="193" t="s">
        <v>192</v>
      </c>
      <c r="J1387" s="192" t="n">
        <f aca="false">G1387*AO1387</f>
        <v>0</v>
      </c>
      <c r="K1387" s="192" t="n">
        <f aca="false">G1387*AP1387</f>
        <v>0</v>
      </c>
      <c r="L1387" s="192" t="n">
        <f aca="false">G1387*H1387</f>
        <v>0</v>
      </c>
      <c r="M1387" s="192" t="n">
        <f aca="false">L1387*(1+BW1387/100)</f>
        <v>0</v>
      </c>
      <c r="N1387" s="192" t="n">
        <v>0</v>
      </c>
      <c r="O1387" s="192" t="n">
        <f aca="false">G1387*N1387</f>
        <v>0</v>
      </c>
      <c r="P1387" s="193"/>
      <c r="Z1387" s="89" t="n">
        <f aca="false">IF(AQ1387="5",BJ1387,0)</f>
        <v>0</v>
      </c>
      <c r="AB1387" s="89" t="n">
        <f aca="false">IF(AQ1387="1",BH1387,0)</f>
        <v>0</v>
      </c>
      <c r="AC1387" s="89" t="n">
        <f aca="false">IF(AQ1387="1",BI1387,0)</f>
        <v>0</v>
      </c>
      <c r="AD1387" s="89" t="n">
        <f aca="false">IF(AQ1387="7",BH1387,0)</f>
        <v>0</v>
      </c>
      <c r="AE1387" s="89" t="n">
        <f aca="false">IF(AQ1387="7",BI1387,0)</f>
        <v>0</v>
      </c>
      <c r="AF1387" s="89" t="n">
        <f aca="false">IF(AQ1387="2",BH1387,0)</f>
        <v>0</v>
      </c>
      <c r="AG1387" s="89" t="n">
        <f aca="false">IF(AQ1387="2",BI1387,0)</f>
        <v>0</v>
      </c>
      <c r="AH1387" s="89" t="n">
        <f aca="false">IF(AQ1387="0",BJ1387,0)</f>
        <v>0</v>
      </c>
      <c r="AI1387" s="170" t="s">
        <v>117</v>
      </c>
      <c r="AJ1387" s="89" t="n">
        <f aca="false">IF(AN1387=0,L1387,0)</f>
        <v>0</v>
      </c>
      <c r="AK1387" s="89" t="n">
        <f aca="false">IF(AN1387=12,L1387,0)</f>
        <v>0</v>
      </c>
      <c r="AL1387" s="89" t="n">
        <f aca="false">IF(AN1387=21,L1387,0)</f>
        <v>0</v>
      </c>
      <c r="AN1387" s="89" t="n">
        <v>21</v>
      </c>
      <c r="AO1387" s="89" t="n">
        <f aca="false">H1387*0.576404291</f>
        <v>0</v>
      </c>
      <c r="AP1387" s="89" t="n">
        <f aca="false">H1387*(1-0.576404291)</f>
        <v>0</v>
      </c>
      <c r="AQ1387" s="88" t="s">
        <v>197</v>
      </c>
      <c r="AV1387" s="89" t="n">
        <f aca="false">AW1387+AX1387</f>
        <v>0</v>
      </c>
      <c r="AW1387" s="89" t="n">
        <f aca="false">G1387*AO1387</f>
        <v>0</v>
      </c>
      <c r="AX1387" s="89" t="n">
        <f aca="false">G1387*AP1387</f>
        <v>0</v>
      </c>
      <c r="AY1387" s="88" t="s">
        <v>3293</v>
      </c>
      <c r="AZ1387" s="88" t="s">
        <v>3286</v>
      </c>
      <c r="BA1387" s="170" t="s">
        <v>3281</v>
      </c>
      <c r="BC1387" s="89" t="n">
        <f aca="false">AW1387+AX1387</f>
        <v>0</v>
      </c>
      <c r="BD1387" s="89" t="n">
        <f aca="false">H1387/(100-BE1387)*100</f>
        <v>0</v>
      </c>
      <c r="BE1387" s="89" t="n">
        <v>0</v>
      </c>
      <c r="BF1387" s="89" t="n">
        <f aca="false">O1387</f>
        <v>0</v>
      </c>
      <c r="BH1387" s="89" t="n">
        <f aca="false">G1387*AO1387</f>
        <v>0</v>
      </c>
      <c r="BI1387" s="89" t="n">
        <f aca="false">G1387*AP1387</f>
        <v>0</v>
      </c>
      <c r="BJ1387" s="89" t="n">
        <f aca="false">G1387*H1387</f>
        <v>0</v>
      </c>
      <c r="BK1387" s="89"/>
      <c r="BL1387" s="89"/>
      <c r="BW1387" s="89" t="str">
        <f aca="false">I1387</f>
        <v>21</v>
      </c>
      <c r="BX1387" s="10" t="s">
        <v>3346</v>
      </c>
    </row>
    <row r="1388" customFormat="false" ht="15" hidden="false" customHeight="true" outlineLevel="0" collapsed="false">
      <c r="A1388" s="183"/>
      <c r="B1388" s="184" t="s">
        <v>117</v>
      </c>
      <c r="C1388" s="184" t="s">
        <v>1675</v>
      </c>
      <c r="D1388" s="185" t="s">
        <v>1676</v>
      </c>
      <c r="E1388" s="185"/>
      <c r="F1388" s="183" t="s">
        <v>97</v>
      </c>
      <c r="G1388" s="186" t="s">
        <v>97</v>
      </c>
      <c r="H1388" s="183"/>
      <c r="I1388" s="183" t="s">
        <v>97</v>
      </c>
      <c r="J1388" s="187" t="n">
        <f aca="false">SUM(J1389:J1396)</f>
        <v>0</v>
      </c>
      <c r="K1388" s="187" t="n">
        <f aca="false">SUM(K1389:K1396)</f>
        <v>0</v>
      </c>
      <c r="L1388" s="187" t="n">
        <f aca="false">SUM(L1389:L1396)</f>
        <v>0</v>
      </c>
      <c r="M1388" s="187" t="n">
        <f aca="false">SUM(M1389:M1396)</f>
        <v>0</v>
      </c>
      <c r="N1388" s="188"/>
      <c r="O1388" s="187" t="n">
        <f aca="false">SUM(O1389:O1396)</f>
        <v>0</v>
      </c>
      <c r="P1388" s="188"/>
      <c r="AI1388" s="170" t="s">
        <v>117</v>
      </c>
      <c r="AS1388" s="159" t="n">
        <f aca="false">SUM(AJ1389:AJ1396)</f>
        <v>0</v>
      </c>
      <c r="AT1388" s="159" t="n">
        <f aca="false">SUM(AK1389:AK1396)</f>
        <v>0</v>
      </c>
      <c r="AU1388" s="159" t="n">
        <f aca="false">SUM(AL1389:AL1396)</f>
        <v>0</v>
      </c>
    </row>
    <row r="1389" customFormat="false" ht="15" hidden="false" customHeight="true" outlineLevel="0" collapsed="false">
      <c r="A1389" s="189" t="s">
        <v>3347</v>
      </c>
      <c r="B1389" s="189" t="s">
        <v>117</v>
      </c>
      <c r="C1389" s="189" t="s">
        <v>1678</v>
      </c>
      <c r="D1389" s="190" t="s">
        <v>1679</v>
      </c>
      <c r="E1389" s="190"/>
      <c r="F1389" s="189" t="s">
        <v>260</v>
      </c>
      <c r="G1389" s="191" t="n">
        <v>0.984</v>
      </c>
      <c r="H1389" s="192"/>
      <c r="I1389" s="193" t="s">
        <v>192</v>
      </c>
      <c r="J1389" s="192" t="n">
        <f aca="false">G1389*AO1389</f>
        <v>0</v>
      </c>
      <c r="K1389" s="192" t="n">
        <f aca="false">G1389*AP1389</f>
        <v>0</v>
      </c>
      <c r="L1389" s="192" t="n">
        <f aca="false">G1389*H1389</f>
        <v>0</v>
      </c>
      <c r="M1389" s="192" t="n">
        <f aca="false">L1389*(1+BW1389/100)</f>
        <v>0</v>
      </c>
      <c r="N1389" s="192" t="n">
        <v>0</v>
      </c>
      <c r="O1389" s="192" t="n">
        <f aca="false">G1389*N1389</f>
        <v>0</v>
      </c>
      <c r="P1389" s="193" t="s">
        <v>193</v>
      </c>
      <c r="Z1389" s="89" t="n">
        <f aca="false">IF(AQ1389="5",BJ1389,0)</f>
        <v>0</v>
      </c>
      <c r="AB1389" s="89" t="n">
        <f aca="false">IF(AQ1389="1",BH1389,0)</f>
        <v>0</v>
      </c>
      <c r="AC1389" s="89" t="n">
        <f aca="false">IF(AQ1389="1",BI1389,0)</f>
        <v>0</v>
      </c>
      <c r="AD1389" s="89" t="n">
        <f aca="false">IF(AQ1389="7",BH1389,0)</f>
        <v>0</v>
      </c>
      <c r="AE1389" s="89" t="n">
        <f aca="false">IF(AQ1389="7",BI1389,0)</f>
        <v>0</v>
      </c>
      <c r="AF1389" s="89" t="n">
        <f aca="false">IF(AQ1389="2",BH1389,0)</f>
        <v>0</v>
      </c>
      <c r="AG1389" s="89" t="n">
        <f aca="false">IF(AQ1389="2",BI1389,0)</f>
        <v>0</v>
      </c>
      <c r="AH1389" s="89" t="n">
        <f aca="false">IF(AQ1389="0",BJ1389,0)</f>
        <v>0</v>
      </c>
      <c r="AI1389" s="170" t="s">
        <v>117</v>
      </c>
      <c r="AJ1389" s="89" t="n">
        <f aca="false">IF(AN1389=0,L1389,0)</f>
        <v>0</v>
      </c>
      <c r="AK1389" s="89" t="n">
        <f aca="false">IF(AN1389=12,L1389,0)</f>
        <v>0</v>
      </c>
      <c r="AL1389" s="89" t="n">
        <f aca="false">IF(AN1389=21,L1389,0)</f>
        <v>0</v>
      </c>
      <c r="AN1389" s="89" t="n">
        <v>21</v>
      </c>
      <c r="AO1389" s="89" t="n">
        <f aca="false">H1389*0</f>
        <v>0</v>
      </c>
      <c r="AP1389" s="89" t="n">
        <f aca="false">H1389*(1-0)</f>
        <v>0</v>
      </c>
      <c r="AQ1389" s="88" t="s">
        <v>209</v>
      </c>
      <c r="AV1389" s="89" t="n">
        <f aca="false">AW1389+AX1389</f>
        <v>0</v>
      </c>
      <c r="AW1389" s="89" t="n">
        <f aca="false">G1389*AO1389</f>
        <v>0</v>
      </c>
      <c r="AX1389" s="89" t="n">
        <f aca="false">G1389*AP1389</f>
        <v>0</v>
      </c>
      <c r="AY1389" s="88" t="s">
        <v>1680</v>
      </c>
      <c r="AZ1389" s="88" t="s">
        <v>3286</v>
      </c>
      <c r="BA1389" s="170" t="s">
        <v>3281</v>
      </c>
      <c r="BC1389" s="89" t="n">
        <f aca="false">AW1389+AX1389</f>
        <v>0</v>
      </c>
      <c r="BD1389" s="89" t="n">
        <f aca="false">H1389/(100-BE1389)*100</f>
        <v>0</v>
      </c>
      <c r="BE1389" s="89" t="n">
        <v>0</v>
      </c>
      <c r="BF1389" s="89" t="n">
        <f aca="false">O1389</f>
        <v>0</v>
      </c>
      <c r="BH1389" s="89" t="n">
        <f aca="false">G1389*AO1389</f>
        <v>0</v>
      </c>
      <c r="BI1389" s="89" t="n">
        <f aca="false">G1389*AP1389</f>
        <v>0</v>
      </c>
      <c r="BJ1389" s="89" t="n">
        <f aca="false">G1389*H1389</f>
        <v>0</v>
      </c>
      <c r="BK1389" s="89"/>
      <c r="BL1389" s="89"/>
      <c r="BW1389" s="89" t="str">
        <f aca="false">I1389</f>
        <v>21</v>
      </c>
      <c r="BX1389" s="10" t="s">
        <v>1679</v>
      </c>
    </row>
    <row r="1390" customFormat="false" ht="15" hidden="false" customHeight="true" outlineLevel="0" collapsed="false">
      <c r="A1390" s="189" t="s">
        <v>3348</v>
      </c>
      <c r="B1390" s="189" t="s">
        <v>117</v>
      </c>
      <c r="C1390" s="189" t="s">
        <v>1682</v>
      </c>
      <c r="D1390" s="190" t="s">
        <v>1683</v>
      </c>
      <c r="E1390" s="190"/>
      <c r="F1390" s="189" t="s">
        <v>260</v>
      </c>
      <c r="G1390" s="191" t="n">
        <v>1.968</v>
      </c>
      <c r="H1390" s="192"/>
      <c r="I1390" s="193" t="s">
        <v>192</v>
      </c>
      <c r="J1390" s="192" t="n">
        <f aca="false">G1390*AO1390</f>
        <v>0</v>
      </c>
      <c r="K1390" s="192" t="n">
        <f aca="false">G1390*AP1390</f>
        <v>0</v>
      </c>
      <c r="L1390" s="192" t="n">
        <f aca="false">G1390*H1390</f>
        <v>0</v>
      </c>
      <c r="M1390" s="192" t="n">
        <f aca="false">L1390*(1+BW1390/100)</f>
        <v>0</v>
      </c>
      <c r="N1390" s="192" t="n">
        <v>0</v>
      </c>
      <c r="O1390" s="192" t="n">
        <f aca="false">G1390*N1390</f>
        <v>0</v>
      </c>
      <c r="P1390" s="193" t="s">
        <v>193</v>
      </c>
      <c r="Z1390" s="89" t="n">
        <f aca="false">IF(AQ1390="5",BJ1390,0)</f>
        <v>0</v>
      </c>
      <c r="AB1390" s="89" t="n">
        <f aca="false">IF(AQ1390="1",BH1390,0)</f>
        <v>0</v>
      </c>
      <c r="AC1390" s="89" t="n">
        <f aca="false">IF(AQ1390="1",BI1390,0)</f>
        <v>0</v>
      </c>
      <c r="AD1390" s="89" t="n">
        <f aca="false">IF(AQ1390="7",BH1390,0)</f>
        <v>0</v>
      </c>
      <c r="AE1390" s="89" t="n">
        <f aca="false">IF(AQ1390="7",BI1390,0)</f>
        <v>0</v>
      </c>
      <c r="AF1390" s="89" t="n">
        <f aca="false">IF(AQ1390="2",BH1390,0)</f>
        <v>0</v>
      </c>
      <c r="AG1390" s="89" t="n">
        <f aca="false">IF(AQ1390="2",BI1390,0)</f>
        <v>0</v>
      </c>
      <c r="AH1390" s="89" t="n">
        <f aca="false">IF(AQ1390="0",BJ1390,0)</f>
        <v>0</v>
      </c>
      <c r="AI1390" s="170" t="s">
        <v>117</v>
      </c>
      <c r="AJ1390" s="89" t="n">
        <f aca="false">IF(AN1390=0,L1390,0)</f>
        <v>0</v>
      </c>
      <c r="AK1390" s="89" t="n">
        <f aca="false">IF(AN1390=12,L1390,0)</f>
        <v>0</v>
      </c>
      <c r="AL1390" s="89" t="n">
        <f aca="false">IF(AN1390=21,L1390,0)</f>
        <v>0</v>
      </c>
      <c r="AN1390" s="89" t="n">
        <v>21</v>
      </c>
      <c r="AO1390" s="89" t="n">
        <f aca="false">H1390*0</f>
        <v>0</v>
      </c>
      <c r="AP1390" s="89" t="n">
        <f aca="false">H1390*(1-0)</f>
        <v>0</v>
      </c>
      <c r="AQ1390" s="88" t="s">
        <v>209</v>
      </c>
      <c r="AV1390" s="89" t="n">
        <f aca="false">AW1390+AX1390</f>
        <v>0</v>
      </c>
      <c r="AW1390" s="89" t="n">
        <f aca="false">G1390*AO1390</f>
        <v>0</v>
      </c>
      <c r="AX1390" s="89" t="n">
        <f aca="false">G1390*AP1390</f>
        <v>0</v>
      </c>
      <c r="AY1390" s="88" t="s">
        <v>1680</v>
      </c>
      <c r="AZ1390" s="88" t="s">
        <v>3286</v>
      </c>
      <c r="BA1390" s="170" t="s">
        <v>3281</v>
      </c>
      <c r="BC1390" s="89" t="n">
        <f aca="false">AW1390+AX1390</f>
        <v>0</v>
      </c>
      <c r="BD1390" s="89" t="n">
        <f aca="false">H1390/(100-BE1390)*100</f>
        <v>0</v>
      </c>
      <c r="BE1390" s="89" t="n">
        <v>0</v>
      </c>
      <c r="BF1390" s="89" t="n">
        <f aca="false">O1390</f>
        <v>0</v>
      </c>
      <c r="BH1390" s="89" t="n">
        <f aca="false">G1390*AO1390</f>
        <v>0</v>
      </c>
      <c r="BI1390" s="89" t="n">
        <f aca="false">G1390*AP1390</f>
        <v>0</v>
      </c>
      <c r="BJ1390" s="89" t="n">
        <f aca="false">G1390*H1390</f>
        <v>0</v>
      </c>
      <c r="BK1390" s="89"/>
      <c r="BL1390" s="89"/>
      <c r="BW1390" s="89" t="str">
        <f aca="false">I1390</f>
        <v>21</v>
      </c>
      <c r="BX1390" s="10" t="s">
        <v>1683</v>
      </c>
    </row>
    <row r="1391" customFormat="false" ht="15" hidden="false" customHeight="true" outlineLevel="0" collapsed="false">
      <c r="A1391" s="189" t="s">
        <v>3349</v>
      </c>
      <c r="B1391" s="189" t="s">
        <v>117</v>
      </c>
      <c r="C1391" s="189" t="s">
        <v>2304</v>
      </c>
      <c r="D1391" s="190" t="s">
        <v>2305</v>
      </c>
      <c r="E1391" s="190"/>
      <c r="F1391" s="189" t="s">
        <v>260</v>
      </c>
      <c r="G1391" s="191" t="n">
        <v>0.984</v>
      </c>
      <c r="H1391" s="192"/>
      <c r="I1391" s="193" t="s">
        <v>192</v>
      </c>
      <c r="J1391" s="192" t="n">
        <f aca="false">G1391*AO1391</f>
        <v>0</v>
      </c>
      <c r="K1391" s="192" t="n">
        <f aca="false">G1391*AP1391</f>
        <v>0</v>
      </c>
      <c r="L1391" s="192" t="n">
        <f aca="false">G1391*H1391</f>
        <v>0</v>
      </c>
      <c r="M1391" s="192" t="n">
        <f aca="false">L1391*(1+BW1391/100)</f>
        <v>0</v>
      </c>
      <c r="N1391" s="192" t="n">
        <v>0</v>
      </c>
      <c r="O1391" s="192" t="n">
        <f aca="false">G1391*N1391</f>
        <v>0</v>
      </c>
      <c r="P1391" s="193" t="s">
        <v>193</v>
      </c>
      <c r="Z1391" s="89" t="n">
        <f aca="false">IF(AQ1391="5",BJ1391,0)</f>
        <v>0</v>
      </c>
      <c r="AB1391" s="89" t="n">
        <f aca="false">IF(AQ1391="1",BH1391,0)</f>
        <v>0</v>
      </c>
      <c r="AC1391" s="89" t="n">
        <f aca="false">IF(AQ1391="1",BI1391,0)</f>
        <v>0</v>
      </c>
      <c r="AD1391" s="89" t="n">
        <f aca="false">IF(AQ1391="7",BH1391,0)</f>
        <v>0</v>
      </c>
      <c r="AE1391" s="89" t="n">
        <f aca="false">IF(AQ1391="7",BI1391,0)</f>
        <v>0</v>
      </c>
      <c r="AF1391" s="89" t="n">
        <f aca="false">IF(AQ1391="2",BH1391,0)</f>
        <v>0</v>
      </c>
      <c r="AG1391" s="89" t="n">
        <f aca="false">IF(AQ1391="2",BI1391,0)</f>
        <v>0</v>
      </c>
      <c r="AH1391" s="89" t="n">
        <f aca="false">IF(AQ1391="0",BJ1391,0)</f>
        <v>0</v>
      </c>
      <c r="AI1391" s="170" t="s">
        <v>117</v>
      </c>
      <c r="AJ1391" s="89" t="n">
        <f aca="false">IF(AN1391=0,L1391,0)</f>
        <v>0</v>
      </c>
      <c r="AK1391" s="89" t="n">
        <f aca="false">IF(AN1391=12,L1391,0)</f>
        <v>0</v>
      </c>
      <c r="AL1391" s="89" t="n">
        <f aca="false">IF(AN1391=21,L1391,0)</f>
        <v>0</v>
      </c>
      <c r="AN1391" s="89" t="n">
        <v>21</v>
      </c>
      <c r="AO1391" s="89" t="n">
        <f aca="false">H1391*0</f>
        <v>0</v>
      </c>
      <c r="AP1391" s="89" t="n">
        <f aca="false">H1391*(1-0)</f>
        <v>0</v>
      </c>
      <c r="AQ1391" s="88" t="s">
        <v>209</v>
      </c>
      <c r="AV1391" s="89" t="n">
        <f aca="false">AW1391+AX1391</f>
        <v>0</v>
      </c>
      <c r="AW1391" s="89" t="n">
        <f aca="false">G1391*AO1391</f>
        <v>0</v>
      </c>
      <c r="AX1391" s="89" t="n">
        <f aca="false">G1391*AP1391</f>
        <v>0</v>
      </c>
      <c r="AY1391" s="88" t="s">
        <v>1680</v>
      </c>
      <c r="AZ1391" s="88" t="s">
        <v>3286</v>
      </c>
      <c r="BA1391" s="170" t="s">
        <v>3281</v>
      </c>
      <c r="BC1391" s="89" t="n">
        <f aca="false">AW1391+AX1391</f>
        <v>0</v>
      </c>
      <c r="BD1391" s="89" t="n">
        <f aca="false">H1391/(100-BE1391)*100</f>
        <v>0</v>
      </c>
      <c r="BE1391" s="89" t="n">
        <v>0</v>
      </c>
      <c r="BF1391" s="89" t="n">
        <f aca="false">O1391</f>
        <v>0</v>
      </c>
      <c r="BH1391" s="89" t="n">
        <f aca="false">G1391*AO1391</f>
        <v>0</v>
      </c>
      <c r="BI1391" s="89" t="n">
        <f aca="false">G1391*AP1391</f>
        <v>0</v>
      </c>
      <c r="BJ1391" s="89" t="n">
        <f aca="false">G1391*H1391</f>
        <v>0</v>
      </c>
      <c r="BK1391" s="89"/>
      <c r="BL1391" s="89"/>
      <c r="BW1391" s="89" t="str">
        <f aca="false">I1391</f>
        <v>21</v>
      </c>
      <c r="BX1391" s="10" t="s">
        <v>2305</v>
      </c>
    </row>
    <row r="1392" customFormat="false" ht="15" hidden="false" customHeight="true" outlineLevel="0" collapsed="false">
      <c r="A1392" s="189" t="s">
        <v>3350</v>
      </c>
      <c r="B1392" s="189" t="s">
        <v>117</v>
      </c>
      <c r="C1392" s="189" t="s">
        <v>1688</v>
      </c>
      <c r="D1392" s="190" t="s">
        <v>1689</v>
      </c>
      <c r="E1392" s="190"/>
      <c r="F1392" s="189" t="s">
        <v>260</v>
      </c>
      <c r="G1392" s="191" t="n">
        <v>0.984</v>
      </c>
      <c r="H1392" s="192"/>
      <c r="I1392" s="193" t="s">
        <v>192</v>
      </c>
      <c r="J1392" s="192" t="n">
        <f aca="false">G1392*AO1392</f>
        <v>0</v>
      </c>
      <c r="K1392" s="192" t="n">
        <f aca="false">G1392*AP1392</f>
        <v>0</v>
      </c>
      <c r="L1392" s="192" t="n">
        <f aca="false">G1392*H1392</f>
        <v>0</v>
      </c>
      <c r="M1392" s="192" t="n">
        <f aca="false">L1392*(1+BW1392/100)</f>
        <v>0</v>
      </c>
      <c r="N1392" s="192" t="n">
        <v>0</v>
      </c>
      <c r="O1392" s="192" t="n">
        <f aca="false">G1392*N1392</f>
        <v>0</v>
      </c>
      <c r="P1392" s="193" t="s">
        <v>193</v>
      </c>
      <c r="Z1392" s="89" t="n">
        <f aca="false">IF(AQ1392="5",BJ1392,0)</f>
        <v>0</v>
      </c>
      <c r="AB1392" s="89" t="n">
        <f aca="false">IF(AQ1392="1",BH1392,0)</f>
        <v>0</v>
      </c>
      <c r="AC1392" s="89" t="n">
        <f aca="false">IF(AQ1392="1",BI1392,0)</f>
        <v>0</v>
      </c>
      <c r="AD1392" s="89" t="n">
        <f aca="false">IF(AQ1392="7",BH1392,0)</f>
        <v>0</v>
      </c>
      <c r="AE1392" s="89" t="n">
        <f aca="false">IF(AQ1392="7",BI1392,0)</f>
        <v>0</v>
      </c>
      <c r="AF1392" s="89" t="n">
        <f aca="false">IF(AQ1392="2",BH1392,0)</f>
        <v>0</v>
      </c>
      <c r="AG1392" s="89" t="n">
        <f aca="false">IF(AQ1392="2",BI1392,0)</f>
        <v>0</v>
      </c>
      <c r="AH1392" s="89" t="n">
        <f aca="false">IF(AQ1392="0",BJ1392,0)</f>
        <v>0</v>
      </c>
      <c r="AI1392" s="170" t="s">
        <v>117</v>
      </c>
      <c r="AJ1392" s="89" t="n">
        <f aca="false">IF(AN1392=0,L1392,0)</f>
        <v>0</v>
      </c>
      <c r="AK1392" s="89" t="n">
        <f aca="false">IF(AN1392=12,L1392,0)</f>
        <v>0</v>
      </c>
      <c r="AL1392" s="89" t="n">
        <f aca="false">IF(AN1392=21,L1392,0)</f>
        <v>0</v>
      </c>
      <c r="AN1392" s="89" t="n">
        <v>21</v>
      </c>
      <c r="AO1392" s="89" t="n">
        <f aca="false">H1392*0</f>
        <v>0</v>
      </c>
      <c r="AP1392" s="89" t="n">
        <f aca="false">H1392*(1-0)</f>
        <v>0</v>
      </c>
      <c r="AQ1392" s="88" t="s">
        <v>209</v>
      </c>
      <c r="AV1392" s="89" t="n">
        <f aca="false">AW1392+AX1392</f>
        <v>0</v>
      </c>
      <c r="AW1392" s="89" t="n">
        <f aca="false">G1392*AO1392</f>
        <v>0</v>
      </c>
      <c r="AX1392" s="89" t="n">
        <f aca="false">G1392*AP1392</f>
        <v>0</v>
      </c>
      <c r="AY1392" s="88" t="s">
        <v>1680</v>
      </c>
      <c r="AZ1392" s="88" t="s">
        <v>3286</v>
      </c>
      <c r="BA1392" s="170" t="s">
        <v>3281</v>
      </c>
      <c r="BC1392" s="89" t="n">
        <f aca="false">AW1392+AX1392</f>
        <v>0</v>
      </c>
      <c r="BD1392" s="89" t="n">
        <f aca="false">H1392/(100-BE1392)*100</f>
        <v>0</v>
      </c>
      <c r="BE1392" s="89" t="n">
        <v>0</v>
      </c>
      <c r="BF1392" s="89" t="n">
        <f aca="false">O1392</f>
        <v>0</v>
      </c>
      <c r="BH1392" s="89" t="n">
        <f aca="false">G1392*AO1392</f>
        <v>0</v>
      </c>
      <c r="BI1392" s="89" t="n">
        <f aca="false">G1392*AP1392</f>
        <v>0</v>
      </c>
      <c r="BJ1392" s="89" t="n">
        <f aca="false">G1392*H1392</f>
        <v>0</v>
      </c>
      <c r="BK1392" s="89"/>
      <c r="BL1392" s="89"/>
      <c r="BW1392" s="89" t="str">
        <f aca="false">I1392</f>
        <v>21</v>
      </c>
      <c r="BX1392" s="10" t="s">
        <v>1689</v>
      </c>
    </row>
    <row r="1393" customFormat="false" ht="15" hidden="false" customHeight="true" outlineLevel="0" collapsed="false">
      <c r="A1393" s="189" t="s">
        <v>3351</v>
      </c>
      <c r="B1393" s="189" t="s">
        <v>117</v>
      </c>
      <c r="C1393" s="189" t="s">
        <v>1691</v>
      </c>
      <c r="D1393" s="190" t="s">
        <v>1692</v>
      </c>
      <c r="E1393" s="190"/>
      <c r="F1393" s="189" t="s">
        <v>260</v>
      </c>
      <c r="G1393" s="191" t="n">
        <v>27.552</v>
      </c>
      <c r="H1393" s="192"/>
      <c r="I1393" s="193" t="s">
        <v>192</v>
      </c>
      <c r="J1393" s="192" t="n">
        <f aca="false">G1393*AO1393</f>
        <v>0</v>
      </c>
      <c r="K1393" s="192" t="n">
        <f aca="false">G1393*AP1393</f>
        <v>0</v>
      </c>
      <c r="L1393" s="192" t="n">
        <f aca="false">G1393*H1393</f>
        <v>0</v>
      </c>
      <c r="M1393" s="192" t="n">
        <f aca="false">L1393*(1+BW1393/100)</f>
        <v>0</v>
      </c>
      <c r="N1393" s="192" t="n">
        <v>0</v>
      </c>
      <c r="O1393" s="192" t="n">
        <f aca="false">G1393*N1393</f>
        <v>0</v>
      </c>
      <c r="P1393" s="193" t="s">
        <v>193</v>
      </c>
      <c r="Z1393" s="89" t="n">
        <f aca="false">IF(AQ1393="5",BJ1393,0)</f>
        <v>0</v>
      </c>
      <c r="AB1393" s="89" t="n">
        <f aca="false">IF(AQ1393="1",BH1393,0)</f>
        <v>0</v>
      </c>
      <c r="AC1393" s="89" t="n">
        <f aca="false">IF(AQ1393="1",BI1393,0)</f>
        <v>0</v>
      </c>
      <c r="AD1393" s="89" t="n">
        <f aca="false">IF(AQ1393="7",BH1393,0)</f>
        <v>0</v>
      </c>
      <c r="AE1393" s="89" t="n">
        <f aca="false">IF(AQ1393="7",BI1393,0)</f>
        <v>0</v>
      </c>
      <c r="AF1393" s="89" t="n">
        <f aca="false">IF(AQ1393="2",BH1393,0)</f>
        <v>0</v>
      </c>
      <c r="AG1393" s="89" t="n">
        <f aca="false">IF(AQ1393="2",BI1393,0)</f>
        <v>0</v>
      </c>
      <c r="AH1393" s="89" t="n">
        <f aca="false">IF(AQ1393="0",BJ1393,0)</f>
        <v>0</v>
      </c>
      <c r="AI1393" s="170" t="s">
        <v>117</v>
      </c>
      <c r="AJ1393" s="89" t="n">
        <f aca="false">IF(AN1393=0,L1393,0)</f>
        <v>0</v>
      </c>
      <c r="AK1393" s="89" t="n">
        <f aca="false">IF(AN1393=12,L1393,0)</f>
        <v>0</v>
      </c>
      <c r="AL1393" s="89" t="n">
        <f aca="false">IF(AN1393=21,L1393,0)</f>
        <v>0</v>
      </c>
      <c r="AN1393" s="89" t="n">
        <v>21</v>
      </c>
      <c r="AO1393" s="89" t="n">
        <f aca="false">H1393*0</f>
        <v>0</v>
      </c>
      <c r="AP1393" s="89" t="n">
        <f aca="false">H1393*(1-0)</f>
        <v>0</v>
      </c>
      <c r="AQ1393" s="88" t="s">
        <v>209</v>
      </c>
      <c r="AV1393" s="89" t="n">
        <f aca="false">AW1393+AX1393</f>
        <v>0</v>
      </c>
      <c r="AW1393" s="89" t="n">
        <f aca="false">G1393*AO1393</f>
        <v>0</v>
      </c>
      <c r="AX1393" s="89" t="n">
        <f aca="false">G1393*AP1393</f>
        <v>0</v>
      </c>
      <c r="AY1393" s="88" t="s">
        <v>1680</v>
      </c>
      <c r="AZ1393" s="88" t="s">
        <v>3286</v>
      </c>
      <c r="BA1393" s="170" t="s">
        <v>3281</v>
      </c>
      <c r="BC1393" s="89" t="n">
        <f aca="false">AW1393+AX1393</f>
        <v>0</v>
      </c>
      <c r="BD1393" s="89" t="n">
        <f aca="false">H1393/(100-BE1393)*100</f>
        <v>0</v>
      </c>
      <c r="BE1393" s="89" t="n">
        <v>0</v>
      </c>
      <c r="BF1393" s="89" t="n">
        <f aca="false">O1393</f>
        <v>0</v>
      </c>
      <c r="BH1393" s="89" t="n">
        <f aca="false">G1393*AO1393</f>
        <v>0</v>
      </c>
      <c r="BI1393" s="89" t="n">
        <f aca="false">G1393*AP1393</f>
        <v>0</v>
      </c>
      <c r="BJ1393" s="89" t="n">
        <f aca="false">G1393*H1393</f>
        <v>0</v>
      </c>
      <c r="BK1393" s="89"/>
      <c r="BL1393" s="89"/>
      <c r="BW1393" s="89" t="str">
        <f aca="false">I1393</f>
        <v>21</v>
      </c>
      <c r="BX1393" s="10" t="s">
        <v>1692</v>
      </c>
    </row>
    <row r="1394" customFormat="false" ht="15" hidden="false" customHeight="true" outlineLevel="0" collapsed="false">
      <c r="A1394" s="189" t="s">
        <v>3352</v>
      </c>
      <c r="B1394" s="189" t="s">
        <v>117</v>
      </c>
      <c r="C1394" s="189" t="s">
        <v>1694</v>
      </c>
      <c r="D1394" s="190" t="s">
        <v>1695</v>
      </c>
      <c r="E1394" s="190"/>
      <c r="F1394" s="189" t="s">
        <v>260</v>
      </c>
      <c r="G1394" s="191" t="n">
        <v>0.3</v>
      </c>
      <c r="H1394" s="192"/>
      <c r="I1394" s="193" t="s">
        <v>192</v>
      </c>
      <c r="J1394" s="192" t="n">
        <f aca="false">G1394*AO1394</f>
        <v>0</v>
      </c>
      <c r="K1394" s="192" t="n">
        <f aca="false">G1394*AP1394</f>
        <v>0</v>
      </c>
      <c r="L1394" s="192" t="n">
        <f aca="false">G1394*H1394</f>
        <v>0</v>
      </c>
      <c r="M1394" s="192" t="n">
        <f aca="false">L1394*(1+BW1394/100)</f>
        <v>0</v>
      </c>
      <c r="N1394" s="192" t="n">
        <v>0</v>
      </c>
      <c r="O1394" s="192" t="n">
        <f aca="false">G1394*N1394</f>
        <v>0</v>
      </c>
      <c r="P1394" s="193" t="s">
        <v>193</v>
      </c>
      <c r="Z1394" s="89" t="n">
        <f aca="false">IF(AQ1394="5",BJ1394,0)</f>
        <v>0</v>
      </c>
      <c r="AB1394" s="89" t="n">
        <f aca="false">IF(AQ1394="1",BH1394,0)</f>
        <v>0</v>
      </c>
      <c r="AC1394" s="89" t="n">
        <f aca="false">IF(AQ1394="1",BI1394,0)</f>
        <v>0</v>
      </c>
      <c r="AD1394" s="89" t="n">
        <f aca="false">IF(AQ1394="7",BH1394,0)</f>
        <v>0</v>
      </c>
      <c r="AE1394" s="89" t="n">
        <f aca="false">IF(AQ1394="7",BI1394,0)</f>
        <v>0</v>
      </c>
      <c r="AF1394" s="89" t="n">
        <f aca="false">IF(AQ1394="2",BH1394,0)</f>
        <v>0</v>
      </c>
      <c r="AG1394" s="89" t="n">
        <f aca="false">IF(AQ1394="2",BI1394,0)</f>
        <v>0</v>
      </c>
      <c r="AH1394" s="89" t="n">
        <f aca="false">IF(AQ1394="0",BJ1394,0)</f>
        <v>0</v>
      </c>
      <c r="AI1394" s="170" t="s">
        <v>117</v>
      </c>
      <c r="AJ1394" s="89" t="n">
        <f aca="false">IF(AN1394=0,L1394,0)</f>
        <v>0</v>
      </c>
      <c r="AK1394" s="89" t="n">
        <f aca="false">IF(AN1394=12,L1394,0)</f>
        <v>0</v>
      </c>
      <c r="AL1394" s="89" t="n">
        <f aca="false">IF(AN1394=21,L1394,0)</f>
        <v>0</v>
      </c>
      <c r="AN1394" s="89" t="n">
        <v>21</v>
      </c>
      <c r="AO1394" s="89" t="n">
        <f aca="false">H1394*0</f>
        <v>0</v>
      </c>
      <c r="AP1394" s="89" t="n">
        <f aca="false">H1394*(1-0)</f>
        <v>0</v>
      </c>
      <c r="AQ1394" s="88" t="s">
        <v>209</v>
      </c>
      <c r="AV1394" s="89" t="n">
        <f aca="false">AW1394+AX1394</f>
        <v>0</v>
      </c>
      <c r="AW1394" s="89" t="n">
        <f aca="false">G1394*AO1394</f>
        <v>0</v>
      </c>
      <c r="AX1394" s="89" t="n">
        <f aca="false">G1394*AP1394</f>
        <v>0</v>
      </c>
      <c r="AY1394" s="88" t="s">
        <v>1680</v>
      </c>
      <c r="AZ1394" s="88" t="s">
        <v>3286</v>
      </c>
      <c r="BA1394" s="170" t="s">
        <v>3281</v>
      </c>
      <c r="BC1394" s="89" t="n">
        <f aca="false">AW1394+AX1394</f>
        <v>0</v>
      </c>
      <c r="BD1394" s="89" t="n">
        <f aca="false">H1394/(100-BE1394)*100</f>
        <v>0</v>
      </c>
      <c r="BE1394" s="89" t="n">
        <v>0</v>
      </c>
      <c r="BF1394" s="89" t="n">
        <f aca="false">O1394</f>
        <v>0</v>
      </c>
      <c r="BH1394" s="89" t="n">
        <f aca="false">G1394*AO1394</f>
        <v>0</v>
      </c>
      <c r="BI1394" s="89" t="n">
        <f aca="false">G1394*AP1394</f>
        <v>0</v>
      </c>
      <c r="BJ1394" s="89" t="n">
        <f aca="false">G1394*H1394</f>
        <v>0</v>
      </c>
      <c r="BK1394" s="89"/>
      <c r="BL1394" s="89"/>
      <c r="BW1394" s="89" t="str">
        <f aca="false">I1394</f>
        <v>21</v>
      </c>
      <c r="BX1394" s="10" t="s">
        <v>1695</v>
      </c>
    </row>
    <row r="1395" customFormat="false" ht="23.85" hidden="false" customHeight="true" outlineLevel="0" collapsed="false">
      <c r="A1395" s="189" t="s">
        <v>3353</v>
      </c>
      <c r="B1395" s="189" t="s">
        <v>117</v>
      </c>
      <c r="C1395" s="189" t="s">
        <v>1697</v>
      </c>
      <c r="D1395" s="190" t="s">
        <v>3117</v>
      </c>
      <c r="E1395" s="190"/>
      <c r="F1395" s="189" t="s">
        <v>260</v>
      </c>
      <c r="G1395" s="191" t="n">
        <v>0.389</v>
      </c>
      <c r="H1395" s="192"/>
      <c r="I1395" s="193" t="s">
        <v>192</v>
      </c>
      <c r="J1395" s="192" t="n">
        <f aca="false">G1395*AO1395</f>
        <v>0</v>
      </c>
      <c r="K1395" s="192" t="n">
        <f aca="false">G1395*AP1395</f>
        <v>0</v>
      </c>
      <c r="L1395" s="192" t="n">
        <f aca="false">G1395*H1395</f>
        <v>0</v>
      </c>
      <c r="M1395" s="192" t="n">
        <f aca="false">L1395*(1+BW1395/100)</f>
        <v>0</v>
      </c>
      <c r="N1395" s="192" t="n">
        <v>0</v>
      </c>
      <c r="O1395" s="192" t="n">
        <f aca="false">G1395*N1395</f>
        <v>0</v>
      </c>
      <c r="P1395" s="193" t="s">
        <v>193</v>
      </c>
      <c r="Z1395" s="89" t="n">
        <f aca="false">IF(AQ1395="5",BJ1395,0)</f>
        <v>0</v>
      </c>
      <c r="AB1395" s="89" t="n">
        <f aca="false">IF(AQ1395="1",BH1395,0)</f>
        <v>0</v>
      </c>
      <c r="AC1395" s="89" t="n">
        <f aca="false">IF(AQ1395="1",BI1395,0)</f>
        <v>0</v>
      </c>
      <c r="AD1395" s="89" t="n">
        <f aca="false">IF(AQ1395="7",BH1395,0)</f>
        <v>0</v>
      </c>
      <c r="AE1395" s="89" t="n">
        <f aca="false">IF(AQ1395="7",BI1395,0)</f>
        <v>0</v>
      </c>
      <c r="AF1395" s="89" t="n">
        <f aca="false">IF(AQ1395="2",BH1395,0)</f>
        <v>0</v>
      </c>
      <c r="AG1395" s="89" t="n">
        <f aca="false">IF(AQ1395="2",BI1395,0)</f>
        <v>0</v>
      </c>
      <c r="AH1395" s="89" t="n">
        <f aca="false">IF(AQ1395="0",BJ1395,0)</f>
        <v>0</v>
      </c>
      <c r="AI1395" s="170" t="s">
        <v>117</v>
      </c>
      <c r="AJ1395" s="89" t="n">
        <f aca="false">IF(AN1395=0,L1395,0)</f>
        <v>0</v>
      </c>
      <c r="AK1395" s="89" t="n">
        <f aca="false">IF(AN1395=12,L1395,0)</f>
        <v>0</v>
      </c>
      <c r="AL1395" s="89" t="n">
        <f aca="false">IF(AN1395=21,L1395,0)</f>
        <v>0</v>
      </c>
      <c r="AN1395" s="89" t="n">
        <v>21</v>
      </c>
      <c r="AO1395" s="89" t="n">
        <f aca="false">H1395*0</f>
        <v>0</v>
      </c>
      <c r="AP1395" s="89" t="n">
        <f aca="false">H1395*(1-0)</f>
        <v>0</v>
      </c>
      <c r="AQ1395" s="88" t="s">
        <v>209</v>
      </c>
      <c r="AV1395" s="89" t="n">
        <f aca="false">AW1395+AX1395</f>
        <v>0</v>
      </c>
      <c r="AW1395" s="89" t="n">
        <f aca="false">G1395*AO1395</f>
        <v>0</v>
      </c>
      <c r="AX1395" s="89" t="n">
        <f aca="false">G1395*AP1395</f>
        <v>0</v>
      </c>
      <c r="AY1395" s="88" t="s">
        <v>1680</v>
      </c>
      <c r="AZ1395" s="88" t="s">
        <v>3286</v>
      </c>
      <c r="BA1395" s="170" t="s">
        <v>3281</v>
      </c>
      <c r="BC1395" s="89" t="n">
        <f aca="false">AW1395+AX1395</f>
        <v>0</v>
      </c>
      <c r="BD1395" s="89" t="n">
        <f aca="false">H1395/(100-BE1395)*100</f>
        <v>0</v>
      </c>
      <c r="BE1395" s="89" t="n">
        <v>0</v>
      </c>
      <c r="BF1395" s="89" t="n">
        <f aca="false">O1395</f>
        <v>0</v>
      </c>
      <c r="BH1395" s="89" t="n">
        <f aca="false">G1395*AO1395</f>
        <v>0</v>
      </c>
      <c r="BI1395" s="89" t="n">
        <f aca="false">G1395*AP1395</f>
        <v>0</v>
      </c>
      <c r="BJ1395" s="89" t="n">
        <f aca="false">G1395*H1395</f>
        <v>0</v>
      </c>
      <c r="BK1395" s="89"/>
      <c r="BL1395" s="89"/>
      <c r="BW1395" s="89" t="str">
        <f aca="false">I1395</f>
        <v>21</v>
      </c>
      <c r="BX1395" s="10" t="s">
        <v>3117</v>
      </c>
    </row>
    <row r="1396" customFormat="false" ht="15" hidden="false" customHeight="true" outlineLevel="0" collapsed="false">
      <c r="A1396" s="189" t="s">
        <v>3354</v>
      </c>
      <c r="B1396" s="189" t="s">
        <v>117</v>
      </c>
      <c r="C1396" s="189" t="s">
        <v>1700</v>
      </c>
      <c r="D1396" s="190" t="s">
        <v>1701</v>
      </c>
      <c r="E1396" s="190"/>
      <c r="F1396" s="189" t="s">
        <v>260</v>
      </c>
      <c r="G1396" s="191" t="n">
        <v>0.295</v>
      </c>
      <c r="H1396" s="192"/>
      <c r="I1396" s="193" t="s">
        <v>192</v>
      </c>
      <c r="J1396" s="192" t="n">
        <f aca="false">G1396*AO1396</f>
        <v>0</v>
      </c>
      <c r="K1396" s="192" t="n">
        <f aca="false">G1396*AP1396</f>
        <v>0</v>
      </c>
      <c r="L1396" s="192" t="n">
        <f aca="false">G1396*H1396</f>
        <v>0</v>
      </c>
      <c r="M1396" s="192" t="n">
        <f aca="false">L1396*(1+BW1396/100)</f>
        <v>0</v>
      </c>
      <c r="N1396" s="192" t="n">
        <v>0</v>
      </c>
      <c r="O1396" s="192" t="n">
        <f aca="false">G1396*N1396</f>
        <v>0</v>
      </c>
      <c r="P1396" s="193" t="s">
        <v>193</v>
      </c>
      <c r="Z1396" s="89" t="n">
        <f aca="false">IF(AQ1396="5",BJ1396,0)</f>
        <v>0</v>
      </c>
      <c r="AB1396" s="89" t="n">
        <f aca="false">IF(AQ1396="1",BH1396,0)</f>
        <v>0</v>
      </c>
      <c r="AC1396" s="89" t="n">
        <f aca="false">IF(AQ1396="1",BI1396,0)</f>
        <v>0</v>
      </c>
      <c r="AD1396" s="89" t="n">
        <f aca="false">IF(AQ1396="7",BH1396,0)</f>
        <v>0</v>
      </c>
      <c r="AE1396" s="89" t="n">
        <f aca="false">IF(AQ1396="7",BI1396,0)</f>
        <v>0</v>
      </c>
      <c r="AF1396" s="89" t="n">
        <f aca="false">IF(AQ1396="2",BH1396,0)</f>
        <v>0</v>
      </c>
      <c r="AG1396" s="89" t="n">
        <f aca="false">IF(AQ1396="2",BI1396,0)</f>
        <v>0</v>
      </c>
      <c r="AH1396" s="89" t="n">
        <f aca="false">IF(AQ1396="0",BJ1396,0)</f>
        <v>0</v>
      </c>
      <c r="AI1396" s="170" t="s">
        <v>117</v>
      </c>
      <c r="AJ1396" s="89" t="n">
        <f aca="false">IF(AN1396=0,L1396,0)</f>
        <v>0</v>
      </c>
      <c r="AK1396" s="89" t="n">
        <f aca="false">IF(AN1396=12,L1396,0)</f>
        <v>0</v>
      </c>
      <c r="AL1396" s="89" t="n">
        <f aca="false">IF(AN1396=21,L1396,0)</f>
        <v>0</v>
      </c>
      <c r="AN1396" s="89" t="n">
        <v>21</v>
      </c>
      <c r="AO1396" s="89" t="n">
        <f aca="false">H1396*0</f>
        <v>0</v>
      </c>
      <c r="AP1396" s="89" t="n">
        <f aca="false">H1396*(1-0)</f>
        <v>0</v>
      </c>
      <c r="AQ1396" s="88" t="s">
        <v>209</v>
      </c>
      <c r="AV1396" s="89" t="n">
        <f aca="false">AW1396+AX1396</f>
        <v>0</v>
      </c>
      <c r="AW1396" s="89" t="n">
        <f aca="false">G1396*AO1396</f>
        <v>0</v>
      </c>
      <c r="AX1396" s="89" t="n">
        <f aca="false">G1396*AP1396</f>
        <v>0</v>
      </c>
      <c r="AY1396" s="88" t="s">
        <v>1680</v>
      </c>
      <c r="AZ1396" s="88" t="s">
        <v>3286</v>
      </c>
      <c r="BA1396" s="170" t="s">
        <v>3281</v>
      </c>
      <c r="BC1396" s="89" t="n">
        <f aca="false">AW1396+AX1396</f>
        <v>0</v>
      </c>
      <c r="BD1396" s="89" t="n">
        <f aca="false">H1396/(100-BE1396)*100</f>
        <v>0</v>
      </c>
      <c r="BE1396" s="89" t="n">
        <v>0</v>
      </c>
      <c r="BF1396" s="89" t="n">
        <f aca="false">O1396</f>
        <v>0</v>
      </c>
      <c r="BH1396" s="89" t="n">
        <f aca="false">G1396*AO1396</f>
        <v>0</v>
      </c>
      <c r="BI1396" s="89" t="n">
        <f aca="false">G1396*AP1396</f>
        <v>0</v>
      </c>
      <c r="BJ1396" s="89" t="n">
        <f aca="false">G1396*H1396</f>
        <v>0</v>
      </c>
      <c r="BK1396" s="89"/>
      <c r="BL1396" s="89"/>
      <c r="BW1396" s="89" t="str">
        <f aca="false">I1396</f>
        <v>21</v>
      </c>
      <c r="BX1396" s="10" t="s">
        <v>1701</v>
      </c>
    </row>
    <row r="1397" customFormat="false" ht="31.2" hidden="false" customHeight="true" outlineLevel="0" collapsed="false">
      <c r="A1397" s="108"/>
      <c r="B1397" s="234" t="s">
        <v>119</v>
      </c>
      <c r="C1397" s="234"/>
      <c r="D1397" s="235" t="s">
        <v>120</v>
      </c>
      <c r="E1397" s="235"/>
      <c r="F1397" s="108" t="s">
        <v>97</v>
      </c>
      <c r="G1397" s="236" t="s">
        <v>97</v>
      </c>
      <c r="H1397" s="108"/>
      <c r="I1397" s="108" t="s">
        <v>97</v>
      </c>
      <c r="J1397" s="237" t="n">
        <f aca="false">J1398+J1403+J1409</f>
        <v>0</v>
      </c>
      <c r="K1397" s="237" t="n">
        <f aca="false">K1398+K1403+K1409</f>
        <v>0</v>
      </c>
      <c r="L1397" s="237" t="n">
        <f aca="false">L1398+L1403+L1409</f>
        <v>0</v>
      </c>
      <c r="M1397" s="237" t="n">
        <f aca="false">M1398+M1403+M1409</f>
        <v>0</v>
      </c>
      <c r="N1397" s="238"/>
      <c r="O1397" s="237" t="n">
        <f aca="false">O1398+O1403+O1409</f>
        <v>0.17359</v>
      </c>
      <c r="P1397" s="238"/>
    </row>
    <row r="1398" customFormat="false" ht="15" hidden="false" customHeight="true" outlineLevel="0" collapsed="false">
      <c r="A1398" s="183"/>
      <c r="B1398" s="184" t="s">
        <v>119</v>
      </c>
      <c r="C1398" s="184" t="s">
        <v>591</v>
      </c>
      <c r="D1398" s="185" t="s">
        <v>592</v>
      </c>
      <c r="E1398" s="185"/>
      <c r="F1398" s="183" t="s">
        <v>97</v>
      </c>
      <c r="G1398" s="186" t="s">
        <v>97</v>
      </c>
      <c r="H1398" s="183"/>
      <c r="I1398" s="183" t="s">
        <v>97</v>
      </c>
      <c r="J1398" s="187" t="n">
        <f aca="false">SUM(J1399:J1402)</f>
        <v>0</v>
      </c>
      <c r="K1398" s="187" t="n">
        <f aca="false">SUM(K1399:K1402)</f>
        <v>0</v>
      </c>
      <c r="L1398" s="187" t="n">
        <f aca="false">SUM(L1399:L1402)</f>
        <v>0</v>
      </c>
      <c r="M1398" s="187" t="n">
        <f aca="false">SUM(M1399:M1402)</f>
        <v>0</v>
      </c>
      <c r="N1398" s="188"/>
      <c r="O1398" s="187" t="n">
        <f aca="false">SUM(O1399:O1402)</f>
        <v>0.13167</v>
      </c>
      <c r="P1398" s="188"/>
      <c r="AI1398" s="170" t="s">
        <v>119</v>
      </c>
      <c r="AS1398" s="159" t="n">
        <f aca="false">SUM(AJ1399:AJ1402)</f>
        <v>0</v>
      </c>
      <c r="AT1398" s="159" t="n">
        <f aca="false">SUM(AK1399:AK1402)</f>
        <v>0</v>
      </c>
      <c r="AU1398" s="159" t="n">
        <f aca="false">SUM(AL1399:AL1402)</f>
        <v>0</v>
      </c>
    </row>
    <row r="1399" customFormat="false" ht="23.85" hidden="false" customHeight="true" outlineLevel="0" collapsed="false">
      <c r="A1399" s="189" t="s">
        <v>3355</v>
      </c>
      <c r="B1399" s="189" t="s">
        <v>119</v>
      </c>
      <c r="C1399" s="189" t="s">
        <v>3356</v>
      </c>
      <c r="D1399" s="190" t="s">
        <v>3357</v>
      </c>
      <c r="E1399" s="190"/>
      <c r="F1399" s="189" t="s">
        <v>231</v>
      </c>
      <c r="G1399" s="191" t="n">
        <v>11</v>
      </c>
      <c r="H1399" s="192"/>
      <c r="I1399" s="193" t="s">
        <v>192</v>
      </c>
      <c r="J1399" s="192" t="n">
        <f aca="false">G1399*AO1399</f>
        <v>0</v>
      </c>
      <c r="K1399" s="192" t="n">
        <f aca="false">G1399*AP1399</f>
        <v>0</v>
      </c>
      <c r="L1399" s="192" t="n">
        <f aca="false">G1399*H1399</f>
        <v>0</v>
      </c>
      <c r="M1399" s="192" t="n">
        <f aca="false">L1399*(1+BW1399/100)</f>
        <v>0</v>
      </c>
      <c r="N1399" s="192" t="n">
        <v>0.00031</v>
      </c>
      <c r="O1399" s="192" t="n">
        <f aca="false">G1399*N1399</f>
        <v>0.00341</v>
      </c>
      <c r="P1399" s="193" t="s">
        <v>193</v>
      </c>
      <c r="Z1399" s="89" t="n">
        <f aca="false">IF(AQ1399="5",BJ1399,0)</f>
        <v>0</v>
      </c>
      <c r="AB1399" s="89" t="n">
        <f aca="false">IF(AQ1399="1",BH1399,0)</f>
        <v>0</v>
      </c>
      <c r="AC1399" s="89" t="n">
        <f aca="false">IF(AQ1399="1",BI1399,0)</f>
        <v>0</v>
      </c>
      <c r="AD1399" s="89" t="n">
        <f aca="false">IF(AQ1399="7",BH1399,0)</f>
        <v>0</v>
      </c>
      <c r="AE1399" s="89" t="n">
        <f aca="false">IF(AQ1399="7",BI1399,0)</f>
        <v>0</v>
      </c>
      <c r="AF1399" s="89" t="n">
        <f aca="false">IF(AQ1399="2",BH1399,0)</f>
        <v>0</v>
      </c>
      <c r="AG1399" s="89" t="n">
        <f aca="false">IF(AQ1399="2",BI1399,0)</f>
        <v>0</v>
      </c>
      <c r="AH1399" s="89" t="n">
        <f aca="false">IF(AQ1399="0",BJ1399,0)</f>
        <v>0</v>
      </c>
      <c r="AI1399" s="170" t="s">
        <v>119</v>
      </c>
      <c r="AJ1399" s="89" t="n">
        <f aca="false">IF(AN1399=0,L1399,0)</f>
        <v>0</v>
      </c>
      <c r="AK1399" s="89" t="n">
        <f aca="false">IF(AN1399=12,L1399,0)</f>
        <v>0</v>
      </c>
      <c r="AL1399" s="89" t="n">
        <f aca="false">IF(AN1399=21,L1399,0)</f>
        <v>0</v>
      </c>
      <c r="AN1399" s="89" t="n">
        <v>21</v>
      </c>
      <c r="AO1399" s="89" t="n">
        <f aca="false">H1399*0.226804683</f>
        <v>0</v>
      </c>
      <c r="AP1399" s="89" t="n">
        <f aca="false">H1399*(1-0.226804683)</f>
        <v>0</v>
      </c>
      <c r="AQ1399" s="88" t="s">
        <v>215</v>
      </c>
      <c r="AV1399" s="89" t="n">
        <f aca="false">AW1399+AX1399</f>
        <v>0</v>
      </c>
      <c r="AW1399" s="89" t="n">
        <f aca="false">G1399*AO1399</f>
        <v>0</v>
      </c>
      <c r="AX1399" s="89" t="n">
        <f aca="false">G1399*AP1399</f>
        <v>0</v>
      </c>
      <c r="AY1399" s="88" t="s">
        <v>596</v>
      </c>
      <c r="AZ1399" s="88" t="s">
        <v>3358</v>
      </c>
      <c r="BA1399" s="170" t="s">
        <v>3359</v>
      </c>
      <c r="BC1399" s="89" t="n">
        <f aca="false">AW1399+AX1399</f>
        <v>0</v>
      </c>
      <c r="BD1399" s="89" t="n">
        <f aca="false">H1399/(100-BE1399)*100</f>
        <v>0</v>
      </c>
      <c r="BE1399" s="89" t="n">
        <v>0</v>
      </c>
      <c r="BF1399" s="89" t="n">
        <f aca="false">O1399</f>
        <v>0.00341</v>
      </c>
      <c r="BH1399" s="89" t="n">
        <f aca="false">G1399*AO1399</f>
        <v>0</v>
      </c>
      <c r="BI1399" s="89" t="n">
        <f aca="false">G1399*AP1399</f>
        <v>0</v>
      </c>
      <c r="BJ1399" s="89" t="n">
        <f aca="false">G1399*H1399</f>
        <v>0</v>
      </c>
      <c r="BK1399" s="89"/>
      <c r="BL1399" s="89" t="n">
        <v>712</v>
      </c>
      <c r="BW1399" s="89" t="str">
        <f aca="false">I1399</f>
        <v>21</v>
      </c>
      <c r="BX1399" s="10" t="s">
        <v>3357</v>
      </c>
    </row>
    <row r="1400" customFormat="false" ht="23.85" hidden="false" customHeight="true" outlineLevel="0" collapsed="false">
      <c r="A1400" s="189" t="s">
        <v>3360</v>
      </c>
      <c r="B1400" s="189" t="s">
        <v>119</v>
      </c>
      <c r="C1400" s="189" t="s">
        <v>3361</v>
      </c>
      <c r="D1400" s="190" t="s">
        <v>3362</v>
      </c>
      <c r="E1400" s="190"/>
      <c r="F1400" s="189" t="s">
        <v>237</v>
      </c>
      <c r="G1400" s="191" t="n">
        <v>11</v>
      </c>
      <c r="H1400" s="192"/>
      <c r="I1400" s="193" t="s">
        <v>192</v>
      </c>
      <c r="J1400" s="192" t="n">
        <f aca="false">G1400*AO1400</f>
        <v>0</v>
      </c>
      <c r="K1400" s="192" t="n">
        <f aca="false">G1400*AP1400</f>
        <v>0</v>
      </c>
      <c r="L1400" s="192" t="n">
        <f aca="false">G1400*H1400</f>
        <v>0</v>
      </c>
      <c r="M1400" s="192" t="n">
        <f aca="false">L1400*(1+BW1400/100)</f>
        <v>0</v>
      </c>
      <c r="N1400" s="192" t="n">
        <v>6E-005</v>
      </c>
      <c r="O1400" s="192" t="n">
        <f aca="false">G1400*N1400</f>
        <v>0.00066</v>
      </c>
      <c r="P1400" s="193" t="s">
        <v>193</v>
      </c>
      <c r="Z1400" s="89" t="n">
        <f aca="false">IF(AQ1400="5",BJ1400,0)</f>
        <v>0</v>
      </c>
      <c r="AB1400" s="89" t="n">
        <f aca="false">IF(AQ1400="1",BH1400,0)</f>
        <v>0</v>
      </c>
      <c r="AC1400" s="89" t="n">
        <f aca="false">IF(AQ1400="1",BI1400,0)</f>
        <v>0</v>
      </c>
      <c r="AD1400" s="89" t="n">
        <f aca="false">IF(AQ1400="7",BH1400,0)</f>
        <v>0</v>
      </c>
      <c r="AE1400" s="89" t="n">
        <f aca="false">IF(AQ1400="7",BI1400,0)</f>
        <v>0</v>
      </c>
      <c r="AF1400" s="89" t="n">
        <f aca="false">IF(AQ1400="2",BH1400,0)</f>
        <v>0</v>
      </c>
      <c r="AG1400" s="89" t="n">
        <f aca="false">IF(AQ1400="2",BI1400,0)</f>
        <v>0</v>
      </c>
      <c r="AH1400" s="89" t="n">
        <f aca="false">IF(AQ1400="0",BJ1400,0)</f>
        <v>0</v>
      </c>
      <c r="AI1400" s="170" t="s">
        <v>119</v>
      </c>
      <c r="AJ1400" s="89" t="n">
        <f aca="false">IF(AN1400=0,L1400,0)</f>
        <v>0</v>
      </c>
      <c r="AK1400" s="89" t="n">
        <f aca="false">IF(AN1400=12,L1400,0)</f>
        <v>0</v>
      </c>
      <c r="AL1400" s="89" t="n">
        <f aca="false">IF(AN1400=21,L1400,0)</f>
        <v>0</v>
      </c>
      <c r="AN1400" s="89" t="n">
        <v>21</v>
      </c>
      <c r="AO1400" s="89" t="n">
        <f aca="false">H1400*0.040022437</f>
        <v>0</v>
      </c>
      <c r="AP1400" s="89" t="n">
        <f aca="false">H1400*(1-0.040022437)</f>
        <v>0</v>
      </c>
      <c r="AQ1400" s="88" t="s">
        <v>215</v>
      </c>
      <c r="AV1400" s="89" t="n">
        <f aca="false">AW1400+AX1400</f>
        <v>0</v>
      </c>
      <c r="AW1400" s="89" t="n">
        <f aca="false">G1400*AO1400</f>
        <v>0</v>
      </c>
      <c r="AX1400" s="89" t="n">
        <f aca="false">G1400*AP1400</f>
        <v>0</v>
      </c>
      <c r="AY1400" s="88" t="s">
        <v>596</v>
      </c>
      <c r="AZ1400" s="88" t="s">
        <v>3358</v>
      </c>
      <c r="BA1400" s="170" t="s">
        <v>3359</v>
      </c>
      <c r="BC1400" s="89" t="n">
        <f aca="false">AW1400+AX1400</f>
        <v>0</v>
      </c>
      <c r="BD1400" s="89" t="n">
        <f aca="false">H1400/(100-BE1400)*100</f>
        <v>0</v>
      </c>
      <c r="BE1400" s="89" t="n">
        <v>0</v>
      </c>
      <c r="BF1400" s="89" t="n">
        <f aca="false">O1400</f>
        <v>0.00066</v>
      </c>
      <c r="BH1400" s="89" t="n">
        <f aca="false">G1400*AO1400</f>
        <v>0</v>
      </c>
      <c r="BI1400" s="89" t="n">
        <f aca="false">G1400*AP1400</f>
        <v>0</v>
      </c>
      <c r="BJ1400" s="89" t="n">
        <f aca="false">G1400*H1400</f>
        <v>0</v>
      </c>
      <c r="BK1400" s="89"/>
      <c r="BL1400" s="89" t="n">
        <v>712</v>
      </c>
      <c r="BW1400" s="89" t="str">
        <f aca="false">I1400</f>
        <v>21</v>
      </c>
      <c r="BX1400" s="10" t="s">
        <v>3362</v>
      </c>
    </row>
    <row r="1401" customFormat="false" ht="35.05" hidden="false" customHeight="true" outlineLevel="0" collapsed="false">
      <c r="A1401" s="194" t="s">
        <v>3363</v>
      </c>
      <c r="B1401" s="194" t="s">
        <v>119</v>
      </c>
      <c r="C1401" s="194" t="s">
        <v>619</v>
      </c>
      <c r="D1401" s="195" t="s">
        <v>620</v>
      </c>
      <c r="E1401" s="195"/>
      <c r="F1401" s="194" t="s">
        <v>252</v>
      </c>
      <c r="G1401" s="196" t="n">
        <v>22</v>
      </c>
      <c r="H1401" s="197"/>
      <c r="I1401" s="198" t="s">
        <v>192</v>
      </c>
      <c r="J1401" s="197" t="n">
        <f aca="false">G1401*AO1401</f>
        <v>0</v>
      </c>
      <c r="K1401" s="197" t="n">
        <f aca="false">G1401*AP1401</f>
        <v>0</v>
      </c>
      <c r="L1401" s="197" t="n">
        <f aca="false">G1401*H1401</f>
        <v>0</v>
      </c>
      <c r="M1401" s="197" t="n">
        <f aca="false">L1401*(1+BW1401/100)</f>
        <v>0</v>
      </c>
      <c r="N1401" s="197" t="n">
        <v>0.0058</v>
      </c>
      <c r="O1401" s="197" t="n">
        <f aca="false">G1401*N1401</f>
        <v>0.1276</v>
      </c>
      <c r="P1401" s="198" t="s">
        <v>193</v>
      </c>
      <c r="Z1401" s="89" t="n">
        <f aca="false">IF(AQ1401="5",BJ1401,0)</f>
        <v>0</v>
      </c>
      <c r="AB1401" s="89" t="n">
        <f aca="false">IF(AQ1401="1",BH1401,0)</f>
        <v>0</v>
      </c>
      <c r="AC1401" s="89" t="n">
        <f aca="false">IF(AQ1401="1",BI1401,0)</f>
        <v>0</v>
      </c>
      <c r="AD1401" s="89" t="n">
        <f aca="false">IF(AQ1401="7",BH1401,0)</f>
        <v>0</v>
      </c>
      <c r="AE1401" s="89" t="n">
        <f aca="false">IF(AQ1401="7",BI1401,0)</f>
        <v>0</v>
      </c>
      <c r="AF1401" s="89" t="n">
        <f aca="false">IF(AQ1401="2",BH1401,0)</f>
        <v>0</v>
      </c>
      <c r="AG1401" s="89" t="n">
        <f aca="false">IF(AQ1401="2",BI1401,0)</f>
        <v>0</v>
      </c>
      <c r="AH1401" s="89" t="n">
        <f aca="false">IF(AQ1401="0",BJ1401,0)</f>
        <v>0</v>
      </c>
      <c r="AI1401" s="170" t="s">
        <v>119</v>
      </c>
      <c r="AJ1401" s="199" t="n">
        <f aca="false">IF(AN1401=0,L1401,0)</f>
        <v>0</v>
      </c>
      <c r="AK1401" s="199" t="n">
        <f aca="false">IF(AN1401=12,L1401,0)</f>
        <v>0</v>
      </c>
      <c r="AL1401" s="199" t="n">
        <f aca="false">IF(AN1401=21,L1401,0)</f>
        <v>0</v>
      </c>
      <c r="AN1401" s="89" t="n">
        <v>21</v>
      </c>
      <c r="AO1401" s="89" t="n">
        <f aca="false">H1401*1</f>
        <v>0</v>
      </c>
      <c r="AP1401" s="89" t="n">
        <f aca="false">H1401*(1-1)</f>
        <v>0</v>
      </c>
      <c r="AQ1401" s="200" t="s">
        <v>215</v>
      </c>
      <c r="AV1401" s="89" t="n">
        <f aca="false">AW1401+AX1401</f>
        <v>0</v>
      </c>
      <c r="AW1401" s="89" t="n">
        <f aca="false">G1401*AO1401</f>
        <v>0</v>
      </c>
      <c r="AX1401" s="89" t="n">
        <f aca="false">G1401*AP1401</f>
        <v>0</v>
      </c>
      <c r="AY1401" s="88" t="s">
        <v>596</v>
      </c>
      <c r="AZ1401" s="88" t="s">
        <v>3358</v>
      </c>
      <c r="BA1401" s="170" t="s">
        <v>3359</v>
      </c>
      <c r="BC1401" s="89" t="n">
        <f aca="false">AW1401+AX1401</f>
        <v>0</v>
      </c>
      <c r="BD1401" s="89" t="n">
        <f aca="false">H1401/(100-BE1401)*100</f>
        <v>0</v>
      </c>
      <c r="BE1401" s="89" t="n">
        <v>0</v>
      </c>
      <c r="BF1401" s="89" t="n">
        <f aca="false">O1401</f>
        <v>0.1276</v>
      </c>
      <c r="BH1401" s="199" t="n">
        <f aca="false">G1401*AO1401</f>
        <v>0</v>
      </c>
      <c r="BI1401" s="199" t="n">
        <f aca="false">G1401*AP1401</f>
        <v>0</v>
      </c>
      <c r="BJ1401" s="199" t="n">
        <f aca="false">G1401*H1401</f>
        <v>0</v>
      </c>
      <c r="BK1401" s="199"/>
      <c r="BL1401" s="89" t="n">
        <v>712</v>
      </c>
      <c r="BW1401" s="89" t="str">
        <f aca="false">I1401</f>
        <v>21</v>
      </c>
      <c r="BX1401" s="201" t="s">
        <v>620</v>
      </c>
    </row>
    <row r="1402" customFormat="false" ht="15" hidden="false" customHeight="true" outlineLevel="0" collapsed="false">
      <c r="A1402" s="189" t="s">
        <v>3364</v>
      </c>
      <c r="B1402" s="189" t="s">
        <v>119</v>
      </c>
      <c r="C1402" s="189" t="s">
        <v>660</v>
      </c>
      <c r="D1402" s="190" t="s">
        <v>661</v>
      </c>
      <c r="E1402" s="190"/>
      <c r="F1402" s="189" t="s">
        <v>260</v>
      </c>
      <c r="G1402" s="191" t="n">
        <v>0.174</v>
      </c>
      <c r="H1402" s="192"/>
      <c r="I1402" s="193" t="s">
        <v>192</v>
      </c>
      <c r="J1402" s="192" t="n">
        <f aca="false">G1402*AO1402</f>
        <v>0</v>
      </c>
      <c r="K1402" s="192" t="n">
        <f aca="false">G1402*AP1402</f>
        <v>0</v>
      </c>
      <c r="L1402" s="192" t="n">
        <f aca="false">G1402*H1402</f>
        <v>0</v>
      </c>
      <c r="M1402" s="192" t="n">
        <f aca="false">L1402*(1+BW1402/100)</f>
        <v>0</v>
      </c>
      <c r="N1402" s="192" t="n">
        <v>0</v>
      </c>
      <c r="O1402" s="192" t="n">
        <f aca="false">G1402*N1402</f>
        <v>0</v>
      </c>
      <c r="P1402" s="193" t="s">
        <v>193</v>
      </c>
      <c r="Z1402" s="89" t="n">
        <f aca="false">IF(AQ1402="5",BJ1402,0)</f>
        <v>0</v>
      </c>
      <c r="AB1402" s="89" t="n">
        <f aca="false">IF(AQ1402="1",BH1402,0)</f>
        <v>0</v>
      </c>
      <c r="AC1402" s="89" t="n">
        <f aca="false">IF(AQ1402="1",BI1402,0)</f>
        <v>0</v>
      </c>
      <c r="AD1402" s="89" t="n">
        <f aca="false">IF(AQ1402="7",BH1402,0)</f>
        <v>0</v>
      </c>
      <c r="AE1402" s="89" t="n">
        <f aca="false">IF(AQ1402="7",BI1402,0)</f>
        <v>0</v>
      </c>
      <c r="AF1402" s="89" t="n">
        <f aca="false">IF(AQ1402="2",BH1402,0)</f>
        <v>0</v>
      </c>
      <c r="AG1402" s="89" t="n">
        <f aca="false">IF(AQ1402="2",BI1402,0)</f>
        <v>0</v>
      </c>
      <c r="AH1402" s="89" t="n">
        <f aca="false">IF(AQ1402="0",BJ1402,0)</f>
        <v>0</v>
      </c>
      <c r="AI1402" s="170" t="s">
        <v>119</v>
      </c>
      <c r="AJ1402" s="89" t="n">
        <f aca="false">IF(AN1402=0,L1402,0)</f>
        <v>0</v>
      </c>
      <c r="AK1402" s="89" t="n">
        <f aca="false">IF(AN1402=12,L1402,0)</f>
        <v>0</v>
      </c>
      <c r="AL1402" s="89" t="n">
        <f aca="false">IF(AN1402=21,L1402,0)</f>
        <v>0</v>
      </c>
      <c r="AN1402" s="89" t="n">
        <v>21</v>
      </c>
      <c r="AO1402" s="89" t="n">
        <f aca="false">H1402*0</f>
        <v>0</v>
      </c>
      <c r="AP1402" s="89" t="n">
        <f aca="false">H1402*(1-0)</f>
        <v>0</v>
      </c>
      <c r="AQ1402" s="88" t="s">
        <v>209</v>
      </c>
      <c r="AV1402" s="89" t="n">
        <f aca="false">AW1402+AX1402</f>
        <v>0</v>
      </c>
      <c r="AW1402" s="89" t="n">
        <f aca="false">G1402*AO1402</f>
        <v>0</v>
      </c>
      <c r="AX1402" s="89" t="n">
        <f aca="false">G1402*AP1402</f>
        <v>0</v>
      </c>
      <c r="AY1402" s="88" t="s">
        <v>596</v>
      </c>
      <c r="AZ1402" s="88" t="s">
        <v>3358</v>
      </c>
      <c r="BA1402" s="170" t="s">
        <v>3359</v>
      </c>
      <c r="BC1402" s="89" t="n">
        <f aca="false">AW1402+AX1402</f>
        <v>0</v>
      </c>
      <c r="BD1402" s="89" t="n">
        <f aca="false">H1402/(100-BE1402)*100</f>
        <v>0</v>
      </c>
      <c r="BE1402" s="89" t="n">
        <v>0</v>
      </c>
      <c r="BF1402" s="89" t="n">
        <f aca="false">O1402</f>
        <v>0</v>
      </c>
      <c r="BH1402" s="89" t="n">
        <f aca="false">G1402*AO1402</f>
        <v>0</v>
      </c>
      <c r="BI1402" s="89" t="n">
        <f aca="false">G1402*AP1402</f>
        <v>0</v>
      </c>
      <c r="BJ1402" s="89" t="n">
        <f aca="false">G1402*H1402</f>
        <v>0</v>
      </c>
      <c r="BK1402" s="89"/>
      <c r="BL1402" s="89" t="n">
        <v>712</v>
      </c>
      <c r="BW1402" s="89" t="str">
        <f aca="false">I1402</f>
        <v>21</v>
      </c>
      <c r="BX1402" s="10" t="s">
        <v>661</v>
      </c>
    </row>
    <row r="1403" customFormat="false" ht="15" hidden="false" customHeight="true" outlineLevel="0" collapsed="false">
      <c r="A1403" s="183"/>
      <c r="B1403" s="184" t="s">
        <v>119</v>
      </c>
      <c r="C1403" s="184" t="s">
        <v>775</v>
      </c>
      <c r="D1403" s="185" t="s">
        <v>776</v>
      </c>
      <c r="E1403" s="185"/>
      <c r="F1403" s="183" t="s">
        <v>97</v>
      </c>
      <c r="G1403" s="186" t="s">
        <v>97</v>
      </c>
      <c r="H1403" s="183"/>
      <c r="I1403" s="183" t="s">
        <v>97</v>
      </c>
      <c r="J1403" s="187" t="n">
        <f aca="false">SUM(J1404:J1408)</f>
        <v>0</v>
      </c>
      <c r="K1403" s="187" t="n">
        <f aca="false">SUM(K1404:K1408)</f>
        <v>0</v>
      </c>
      <c r="L1403" s="187" t="n">
        <f aca="false">SUM(L1404:L1408)</f>
        <v>0</v>
      </c>
      <c r="M1403" s="187" t="n">
        <f aca="false">SUM(M1404:M1408)</f>
        <v>0</v>
      </c>
      <c r="N1403" s="188"/>
      <c r="O1403" s="187" t="n">
        <f aca="false">SUM(O1404:O1408)</f>
        <v>0.04192</v>
      </c>
      <c r="P1403" s="188"/>
      <c r="AI1403" s="170" t="s">
        <v>119</v>
      </c>
      <c r="AS1403" s="159" t="n">
        <f aca="false">SUM(AJ1404:AJ1408)</f>
        <v>0</v>
      </c>
      <c r="AT1403" s="159" t="n">
        <f aca="false">SUM(AK1404:AK1408)</f>
        <v>0</v>
      </c>
      <c r="AU1403" s="159" t="n">
        <f aca="false">SUM(AL1404:AL1408)</f>
        <v>0</v>
      </c>
    </row>
    <row r="1404" customFormat="false" ht="23.85" hidden="false" customHeight="true" outlineLevel="0" collapsed="false">
      <c r="A1404" s="189" t="s">
        <v>3365</v>
      </c>
      <c r="B1404" s="189" t="s">
        <v>119</v>
      </c>
      <c r="C1404" s="189" t="s">
        <v>3366</v>
      </c>
      <c r="D1404" s="190" t="s">
        <v>3367</v>
      </c>
      <c r="E1404" s="190"/>
      <c r="F1404" s="189" t="s">
        <v>231</v>
      </c>
      <c r="G1404" s="191" t="n">
        <v>11</v>
      </c>
      <c r="H1404" s="192"/>
      <c r="I1404" s="193" t="s">
        <v>192</v>
      </c>
      <c r="J1404" s="192" t="n">
        <f aca="false">G1404*AO1404</f>
        <v>0</v>
      </c>
      <c r="K1404" s="192" t="n">
        <f aca="false">G1404*AP1404</f>
        <v>0</v>
      </c>
      <c r="L1404" s="192" t="n">
        <f aca="false">G1404*H1404</f>
        <v>0</v>
      </c>
      <c r="M1404" s="192" t="n">
        <f aca="false">L1404*(1+BW1404/100)</f>
        <v>0</v>
      </c>
      <c r="N1404" s="192" t="n">
        <v>0.00279</v>
      </c>
      <c r="O1404" s="192" t="n">
        <f aca="false">G1404*N1404</f>
        <v>0.03069</v>
      </c>
      <c r="P1404" s="193" t="s">
        <v>193</v>
      </c>
      <c r="Z1404" s="89" t="n">
        <f aca="false">IF(AQ1404="5",BJ1404,0)</f>
        <v>0</v>
      </c>
      <c r="AB1404" s="89" t="n">
        <f aca="false">IF(AQ1404="1",BH1404,0)</f>
        <v>0</v>
      </c>
      <c r="AC1404" s="89" t="n">
        <f aca="false">IF(AQ1404="1",BI1404,0)</f>
        <v>0</v>
      </c>
      <c r="AD1404" s="89" t="n">
        <f aca="false">IF(AQ1404="7",BH1404,0)</f>
        <v>0</v>
      </c>
      <c r="AE1404" s="89" t="n">
        <f aca="false">IF(AQ1404="7",BI1404,0)</f>
        <v>0</v>
      </c>
      <c r="AF1404" s="89" t="n">
        <f aca="false">IF(AQ1404="2",BH1404,0)</f>
        <v>0</v>
      </c>
      <c r="AG1404" s="89" t="n">
        <f aca="false">IF(AQ1404="2",BI1404,0)</f>
        <v>0</v>
      </c>
      <c r="AH1404" s="89" t="n">
        <f aca="false">IF(AQ1404="0",BJ1404,0)</f>
        <v>0</v>
      </c>
      <c r="AI1404" s="170" t="s">
        <v>119</v>
      </c>
      <c r="AJ1404" s="89" t="n">
        <f aca="false">IF(AN1404=0,L1404,0)</f>
        <v>0</v>
      </c>
      <c r="AK1404" s="89" t="n">
        <f aca="false">IF(AN1404=12,L1404,0)</f>
        <v>0</v>
      </c>
      <c r="AL1404" s="89" t="n">
        <f aca="false">IF(AN1404=21,L1404,0)</f>
        <v>0</v>
      </c>
      <c r="AN1404" s="89" t="n">
        <v>21</v>
      </c>
      <c r="AO1404" s="89" t="n">
        <f aca="false">H1404*0.646396314</f>
        <v>0</v>
      </c>
      <c r="AP1404" s="89" t="n">
        <f aca="false">H1404*(1-0.646396314)</f>
        <v>0</v>
      </c>
      <c r="AQ1404" s="88" t="s">
        <v>215</v>
      </c>
      <c r="AV1404" s="89" t="n">
        <f aca="false">AW1404+AX1404</f>
        <v>0</v>
      </c>
      <c r="AW1404" s="89" t="n">
        <f aca="false">G1404*AO1404</f>
        <v>0</v>
      </c>
      <c r="AX1404" s="89" t="n">
        <f aca="false">G1404*AP1404</f>
        <v>0</v>
      </c>
      <c r="AY1404" s="88" t="s">
        <v>780</v>
      </c>
      <c r="AZ1404" s="88" t="s">
        <v>3368</v>
      </c>
      <c r="BA1404" s="170" t="s">
        <v>3359</v>
      </c>
      <c r="BC1404" s="89" t="n">
        <f aca="false">AW1404+AX1404</f>
        <v>0</v>
      </c>
      <c r="BD1404" s="89" t="n">
        <f aca="false">H1404/(100-BE1404)*100</f>
        <v>0</v>
      </c>
      <c r="BE1404" s="89" t="n">
        <v>0</v>
      </c>
      <c r="BF1404" s="89" t="n">
        <f aca="false">O1404</f>
        <v>0.03069</v>
      </c>
      <c r="BH1404" s="89" t="n">
        <f aca="false">G1404*AO1404</f>
        <v>0</v>
      </c>
      <c r="BI1404" s="89" t="n">
        <f aca="false">G1404*AP1404</f>
        <v>0</v>
      </c>
      <c r="BJ1404" s="89" t="n">
        <f aca="false">G1404*H1404</f>
        <v>0</v>
      </c>
      <c r="BK1404" s="89"/>
      <c r="BL1404" s="89" t="n">
        <v>767</v>
      </c>
      <c r="BW1404" s="89" t="str">
        <f aca="false">I1404</f>
        <v>21</v>
      </c>
      <c r="BX1404" s="10" t="s">
        <v>3367</v>
      </c>
    </row>
    <row r="1405" customFormat="false" ht="15" hidden="false" customHeight="true" outlineLevel="0" collapsed="false">
      <c r="A1405" s="189" t="s">
        <v>3369</v>
      </c>
      <c r="B1405" s="189" t="s">
        <v>119</v>
      </c>
      <c r="C1405" s="189" t="s">
        <v>3370</v>
      </c>
      <c r="D1405" s="190" t="s">
        <v>3371</v>
      </c>
      <c r="E1405" s="190"/>
      <c r="F1405" s="189" t="s">
        <v>231</v>
      </c>
      <c r="G1405" s="191" t="n">
        <v>11</v>
      </c>
      <c r="H1405" s="192"/>
      <c r="I1405" s="193" t="s">
        <v>192</v>
      </c>
      <c r="J1405" s="192" t="n">
        <f aca="false">G1405*AO1405</f>
        <v>0</v>
      </c>
      <c r="K1405" s="192" t="n">
        <f aca="false">G1405*AP1405</f>
        <v>0</v>
      </c>
      <c r="L1405" s="192" t="n">
        <f aca="false">G1405*H1405</f>
        <v>0</v>
      </c>
      <c r="M1405" s="192" t="n">
        <f aca="false">L1405*(1+BW1405/100)</f>
        <v>0</v>
      </c>
      <c r="N1405" s="192" t="n">
        <v>0.00021</v>
      </c>
      <c r="O1405" s="192" t="n">
        <f aca="false">G1405*N1405</f>
        <v>0.00231</v>
      </c>
      <c r="P1405" s="193" t="s">
        <v>193</v>
      </c>
      <c r="Z1405" s="89" t="n">
        <f aca="false">IF(AQ1405="5",BJ1405,0)</f>
        <v>0</v>
      </c>
      <c r="AB1405" s="89" t="n">
        <f aca="false">IF(AQ1405="1",BH1405,0)</f>
        <v>0</v>
      </c>
      <c r="AC1405" s="89" t="n">
        <f aca="false">IF(AQ1405="1",BI1405,0)</f>
        <v>0</v>
      </c>
      <c r="AD1405" s="89" t="n">
        <f aca="false">IF(AQ1405="7",BH1405,0)</f>
        <v>0</v>
      </c>
      <c r="AE1405" s="89" t="n">
        <f aca="false">IF(AQ1405="7",BI1405,0)</f>
        <v>0</v>
      </c>
      <c r="AF1405" s="89" t="n">
        <f aca="false">IF(AQ1405="2",BH1405,0)</f>
        <v>0</v>
      </c>
      <c r="AG1405" s="89" t="n">
        <f aca="false">IF(AQ1405="2",BI1405,0)</f>
        <v>0</v>
      </c>
      <c r="AH1405" s="89" t="n">
        <f aca="false">IF(AQ1405="0",BJ1405,0)</f>
        <v>0</v>
      </c>
      <c r="AI1405" s="170" t="s">
        <v>119</v>
      </c>
      <c r="AJ1405" s="89" t="n">
        <f aca="false">IF(AN1405=0,L1405,0)</f>
        <v>0</v>
      </c>
      <c r="AK1405" s="89" t="n">
        <f aca="false">IF(AN1405=12,L1405,0)</f>
        <v>0</v>
      </c>
      <c r="AL1405" s="89" t="n">
        <f aca="false">IF(AN1405=21,L1405,0)</f>
        <v>0</v>
      </c>
      <c r="AN1405" s="89" t="n">
        <v>21</v>
      </c>
      <c r="AO1405" s="89" t="n">
        <f aca="false">H1405*0.965539898</f>
        <v>0</v>
      </c>
      <c r="AP1405" s="89" t="n">
        <f aca="false">H1405*(1-0.965539898)</f>
        <v>0</v>
      </c>
      <c r="AQ1405" s="88" t="s">
        <v>215</v>
      </c>
      <c r="AV1405" s="89" t="n">
        <f aca="false">AW1405+AX1405</f>
        <v>0</v>
      </c>
      <c r="AW1405" s="89" t="n">
        <f aca="false">G1405*AO1405</f>
        <v>0</v>
      </c>
      <c r="AX1405" s="89" t="n">
        <f aca="false">G1405*AP1405</f>
        <v>0</v>
      </c>
      <c r="AY1405" s="88" t="s">
        <v>780</v>
      </c>
      <c r="AZ1405" s="88" t="s">
        <v>3368</v>
      </c>
      <c r="BA1405" s="170" t="s">
        <v>3359</v>
      </c>
      <c r="BC1405" s="89" t="n">
        <f aca="false">AW1405+AX1405</f>
        <v>0</v>
      </c>
      <c r="BD1405" s="89" t="n">
        <f aca="false">H1405/(100-BE1405)*100</f>
        <v>0</v>
      </c>
      <c r="BE1405" s="89" t="n">
        <v>0</v>
      </c>
      <c r="BF1405" s="89" t="n">
        <f aca="false">O1405</f>
        <v>0.00231</v>
      </c>
      <c r="BH1405" s="89" t="n">
        <f aca="false">G1405*AO1405</f>
        <v>0</v>
      </c>
      <c r="BI1405" s="89" t="n">
        <f aca="false">G1405*AP1405</f>
        <v>0</v>
      </c>
      <c r="BJ1405" s="89" t="n">
        <f aca="false">G1405*H1405</f>
        <v>0</v>
      </c>
      <c r="BK1405" s="89"/>
      <c r="BL1405" s="89" t="n">
        <v>767</v>
      </c>
      <c r="BW1405" s="89" t="str">
        <f aca="false">I1405</f>
        <v>21</v>
      </c>
      <c r="BX1405" s="10" t="s">
        <v>3371</v>
      </c>
    </row>
    <row r="1406" customFormat="false" ht="15" hidden="false" customHeight="true" outlineLevel="0" collapsed="false">
      <c r="A1406" s="189" t="s">
        <v>3372</v>
      </c>
      <c r="B1406" s="189" t="s">
        <v>119</v>
      </c>
      <c r="C1406" s="189" t="s">
        <v>3373</v>
      </c>
      <c r="D1406" s="190" t="s">
        <v>3374</v>
      </c>
      <c r="E1406" s="190"/>
      <c r="F1406" s="189" t="s">
        <v>231</v>
      </c>
      <c r="G1406" s="191" t="n">
        <v>1</v>
      </c>
      <c r="H1406" s="192"/>
      <c r="I1406" s="193" t="s">
        <v>192</v>
      </c>
      <c r="J1406" s="192" t="n">
        <f aca="false">G1406*AO1406</f>
        <v>0</v>
      </c>
      <c r="K1406" s="192" t="n">
        <f aca="false">G1406*AP1406</f>
        <v>0</v>
      </c>
      <c r="L1406" s="192" t="n">
        <f aca="false">G1406*H1406</f>
        <v>0</v>
      </c>
      <c r="M1406" s="192" t="n">
        <f aca="false">L1406*(1+BW1406/100)</f>
        <v>0</v>
      </c>
      <c r="N1406" s="192" t="n">
        <v>0.00446</v>
      </c>
      <c r="O1406" s="192" t="n">
        <f aca="false">G1406*N1406</f>
        <v>0.00446</v>
      </c>
      <c r="P1406" s="193" t="s">
        <v>193</v>
      </c>
      <c r="Z1406" s="89" t="n">
        <f aca="false">IF(AQ1406="5",BJ1406,0)</f>
        <v>0</v>
      </c>
      <c r="AB1406" s="89" t="n">
        <f aca="false">IF(AQ1406="1",BH1406,0)</f>
        <v>0</v>
      </c>
      <c r="AC1406" s="89" t="n">
        <f aca="false">IF(AQ1406="1",BI1406,0)</f>
        <v>0</v>
      </c>
      <c r="AD1406" s="89" t="n">
        <f aca="false">IF(AQ1406="7",BH1406,0)</f>
        <v>0</v>
      </c>
      <c r="AE1406" s="89" t="n">
        <f aca="false">IF(AQ1406="7",BI1406,0)</f>
        <v>0</v>
      </c>
      <c r="AF1406" s="89" t="n">
        <f aca="false">IF(AQ1406="2",BH1406,0)</f>
        <v>0</v>
      </c>
      <c r="AG1406" s="89" t="n">
        <f aca="false">IF(AQ1406="2",BI1406,0)</f>
        <v>0</v>
      </c>
      <c r="AH1406" s="89" t="n">
        <f aca="false">IF(AQ1406="0",BJ1406,0)</f>
        <v>0</v>
      </c>
      <c r="AI1406" s="170" t="s">
        <v>119</v>
      </c>
      <c r="AJ1406" s="89" t="n">
        <f aca="false">IF(AN1406=0,L1406,0)</f>
        <v>0</v>
      </c>
      <c r="AK1406" s="89" t="n">
        <f aca="false">IF(AN1406=12,L1406,0)</f>
        <v>0</v>
      </c>
      <c r="AL1406" s="89" t="n">
        <f aca="false">IF(AN1406=21,L1406,0)</f>
        <v>0</v>
      </c>
      <c r="AN1406" s="89" t="n">
        <v>21</v>
      </c>
      <c r="AO1406" s="89" t="n">
        <f aca="false">H1406*0.979376865</f>
        <v>0</v>
      </c>
      <c r="AP1406" s="89" t="n">
        <f aca="false">H1406*(1-0.979376865)</f>
        <v>0</v>
      </c>
      <c r="AQ1406" s="88" t="s">
        <v>215</v>
      </c>
      <c r="AV1406" s="89" t="n">
        <f aca="false">AW1406+AX1406</f>
        <v>0</v>
      </c>
      <c r="AW1406" s="89" t="n">
        <f aca="false">G1406*AO1406</f>
        <v>0</v>
      </c>
      <c r="AX1406" s="89" t="n">
        <f aca="false">G1406*AP1406</f>
        <v>0</v>
      </c>
      <c r="AY1406" s="88" t="s">
        <v>780</v>
      </c>
      <c r="AZ1406" s="88" t="s">
        <v>3368</v>
      </c>
      <c r="BA1406" s="170" t="s">
        <v>3359</v>
      </c>
      <c r="BC1406" s="89" t="n">
        <f aca="false">AW1406+AX1406</f>
        <v>0</v>
      </c>
      <c r="BD1406" s="89" t="n">
        <f aca="false">H1406/(100-BE1406)*100</f>
        <v>0</v>
      </c>
      <c r="BE1406" s="89" t="n">
        <v>0</v>
      </c>
      <c r="BF1406" s="89" t="n">
        <f aca="false">O1406</f>
        <v>0.00446</v>
      </c>
      <c r="BH1406" s="89" t="n">
        <f aca="false">G1406*AO1406</f>
        <v>0</v>
      </c>
      <c r="BI1406" s="89" t="n">
        <f aca="false">G1406*AP1406</f>
        <v>0</v>
      </c>
      <c r="BJ1406" s="89" t="n">
        <f aca="false">G1406*H1406</f>
        <v>0</v>
      </c>
      <c r="BK1406" s="89"/>
      <c r="BL1406" s="89" t="n">
        <v>767</v>
      </c>
      <c r="BW1406" s="89" t="str">
        <f aca="false">I1406</f>
        <v>21</v>
      </c>
      <c r="BX1406" s="10" t="s">
        <v>3374</v>
      </c>
    </row>
    <row r="1407" customFormat="false" ht="23.85" hidden="false" customHeight="true" outlineLevel="0" collapsed="false">
      <c r="A1407" s="189" t="s">
        <v>3375</v>
      </c>
      <c r="B1407" s="189" t="s">
        <v>119</v>
      </c>
      <c r="C1407" s="189" t="s">
        <v>3376</v>
      </c>
      <c r="D1407" s="190" t="s">
        <v>3377</v>
      </c>
      <c r="E1407" s="190"/>
      <c r="F1407" s="189" t="s">
        <v>231</v>
      </c>
      <c r="G1407" s="191" t="n">
        <v>1</v>
      </c>
      <c r="H1407" s="192"/>
      <c r="I1407" s="193" t="s">
        <v>192</v>
      </c>
      <c r="J1407" s="192" t="n">
        <f aca="false">G1407*AO1407</f>
        <v>0</v>
      </c>
      <c r="K1407" s="192" t="n">
        <f aca="false">G1407*AP1407</f>
        <v>0</v>
      </c>
      <c r="L1407" s="192" t="n">
        <f aca="false">G1407*H1407</f>
        <v>0</v>
      </c>
      <c r="M1407" s="192" t="n">
        <f aca="false">L1407*(1+BW1407/100)</f>
        <v>0</v>
      </c>
      <c r="N1407" s="192" t="n">
        <v>0.00446</v>
      </c>
      <c r="O1407" s="192" t="n">
        <f aca="false">G1407*N1407</f>
        <v>0.00446</v>
      </c>
      <c r="P1407" s="193" t="s">
        <v>3378</v>
      </c>
      <c r="Z1407" s="89" t="n">
        <f aca="false">IF(AQ1407="5",BJ1407,0)</f>
        <v>0</v>
      </c>
      <c r="AB1407" s="89" t="n">
        <f aca="false">IF(AQ1407="1",BH1407,0)</f>
        <v>0</v>
      </c>
      <c r="AC1407" s="89" t="n">
        <f aca="false">IF(AQ1407="1",BI1407,0)</f>
        <v>0</v>
      </c>
      <c r="AD1407" s="89" t="n">
        <f aca="false">IF(AQ1407="7",BH1407,0)</f>
        <v>0</v>
      </c>
      <c r="AE1407" s="89" t="n">
        <f aca="false">IF(AQ1407="7",BI1407,0)</f>
        <v>0</v>
      </c>
      <c r="AF1407" s="89" t="n">
        <f aca="false">IF(AQ1407="2",BH1407,0)</f>
        <v>0</v>
      </c>
      <c r="AG1407" s="89" t="n">
        <f aca="false">IF(AQ1407="2",BI1407,0)</f>
        <v>0</v>
      </c>
      <c r="AH1407" s="89" t="n">
        <f aca="false">IF(AQ1407="0",BJ1407,0)</f>
        <v>0</v>
      </c>
      <c r="AI1407" s="170" t="s">
        <v>119</v>
      </c>
      <c r="AJ1407" s="89" t="n">
        <f aca="false">IF(AN1407=0,L1407,0)</f>
        <v>0</v>
      </c>
      <c r="AK1407" s="89" t="n">
        <f aca="false">IF(AN1407=12,L1407,0)</f>
        <v>0</v>
      </c>
      <c r="AL1407" s="89" t="n">
        <f aca="false">IF(AN1407=21,L1407,0)</f>
        <v>0</v>
      </c>
      <c r="AN1407" s="89" t="n">
        <v>21</v>
      </c>
      <c r="AO1407" s="89" t="n">
        <f aca="false">H1407*0.98038317</f>
        <v>0</v>
      </c>
      <c r="AP1407" s="89" t="n">
        <f aca="false">H1407*(1-0.98038317)</f>
        <v>0</v>
      </c>
      <c r="AQ1407" s="88" t="s">
        <v>215</v>
      </c>
      <c r="AV1407" s="89" t="n">
        <f aca="false">AW1407+AX1407</f>
        <v>0</v>
      </c>
      <c r="AW1407" s="89" t="n">
        <f aca="false">G1407*AO1407</f>
        <v>0</v>
      </c>
      <c r="AX1407" s="89" t="n">
        <f aca="false">G1407*AP1407</f>
        <v>0</v>
      </c>
      <c r="AY1407" s="88" t="s">
        <v>780</v>
      </c>
      <c r="AZ1407" s="88" t="s">
        <v>3368</v>
      </c>
      <c r="BA1407" s="170" t="s">
        <v>3359</v>
      </c>
      <c r="BC1407" s="89" t="n">
        <f aca="false">AW1407+AX1407</f>
        <v>0</v>
      </c>
      <c r="BD1407" s="89" t="n">
        <f aca="false">H1407/(100-BE1407)*100</f>
        <v>0</v>
      </c>
      <c r="BE1407" s="89" t="n">
        <v>0</v>
      </c>
      <c r="BF1407" s="89" t="n">
        <f aca="false">O1407</f>
        <v>0.00446</v>
      </c>
      <c r="BH1407" s="89" t="n">
        <f aca="false">G1407*AO1407</f>
        <v>0</v>
      </c>
      <c r="BI1407" s="89" t="n">
        <f aca="false">G1407*AP1407</f>
        <v>0</v>
      </c>
      <c r="BJ1407" s="89" t="n">
        <f aca="false">G1407*H1407</f>
        <v>0</v>
      </c>
      <c r="BK1407" s="89"/>
      <c r="BL1407" s="89" t="n">
        <v>767</v>
      </c>
      <c r="BW1407" s="89" t="str">
        <f aca="false">I1407</f>
        <v>21</v>
      </c>
      <c r="BX1407" s="10" t="s">
        <v>3377</v>
      </c>
    </row>
    <row r="1408" customFormat="false" ht="15" hidden="false" customHeight="true" outlineLevel="0" collapsed="false">
      <c r="A1408" s="189" t="s">
        <v>3379</v>
      </c>
      <c r="B1408" s="189" t="s">
        <v>119</v>
      </c>
      <c r="C1408" s="189" t="s">
        <v>3380</v>
      </c>
      <c r="D1408" s="190" t="s">
        <v>3381</v>
      </c>
      <c r="E1408" s="190"/>
      <c r="F1408" s="189" t="s">
        <v>260</v>
      </c>
      <c r="G1408" s="191" t="n">
        <v>0.042</v>
      </c>
      <c r="H1408" s="192"/>
      <c r="I1408" s="193" t="s">
        <v>192</v>
      </c>
      <c r="J1408" s="192" t="n">
        <f aca="false">G1408*AO1408</f>
        <v>0</v>
      </c>
      <c r="K1408" s="192" t="n">
        <f aca="false">G1408*AP1408</f>
        <v>0</v>
      </c>
      <c r="L1408" s="192" t="n">
        <f aca="false">G1408*H1408</f>
        <v>0</v>
      </c>
      <c r="M1408" s="192" t="n">
        <f aca="false">L1408*(1+BW1408/100)</f>
        <v>0</v>
      </c>
      <c r="N1408" s="192" t="n">
        <v>0</v>
      </c>
      <c r="O1408" s="192" t="n">
        <f aca="false">G1408*N1408</f>
        <v>0</v>
      </c>
      <c r="P1408" s="193" t="s">
        <v>193</v>
      </c>
      <c r="Z1408" s="89" t="n">
        <f aca="false">IF(AQ1408="5",BJ1408,0)</f>
        <v>0</v>
      </c>
      <c r="AB1408" s="89" t="n">
        <f aca="false">IF(AQ1408="1",BH1408,0)</f>
        <v>0</v>
      </c>
      <c r="AC1408" s="89" t="n">
        <f aca="false">IF(AQ1408="1",BI1408,0)</f>
        <v>0</v>
      </c>
      <c r="AD1408" s="89" t="n">
        <f aca="false">IF(AQ1408="7",BH1408,0)</f>
        <v>0</v>
      </c>
      <c r="AE1408" s="89" t="n">
        <f aca="false">IF(AQ1408="7",BI1408,0)</f>
        <v>0</v>
      </c>
      <c r="AF1408" s="89" t="n">
        <f aca="false">IF(AQ1408="2",BH1408,0)</f>
        <v>0</v>
      </c>
      <c r="AG1408" s="89" t="n">
        <f aca="false">IF(AQ1408="2",BI1408,0)</f>
        <v>0</v>
      </c>
      <c r="AH1408" s="89" t="n">
        <f aca="false">IF(AQ1408="0",BJ1408,0)</f>
        <v>0</v>
      </c>
      <c r="AI1408" s="170" t="s">
        <v>119</v>
      </c>
      <c r="AJ1408" s="89" t="n">
        <f aca="false">IF(AN1408=0,L1408,0)</f>
        <v>0</v>
      </c>
      <c r="AK1408" s="89" t="n">
        <f aca="false">IF(AN1408=12,L1408,0)</f>
        <v>0</v>
      </c>
      <c r="AL1408" s="89" t="n">
        <f aca="false">IF(AN1408=21,L1408,0)</f>
        <v>0</v>
      </c>
      <c r="AN1408" s="89" t="n">
        <v>21</v>
      </c>
      <c r="AO1408" s="89" t="n">
        <f aca="false">H1408*0</f>
        <v>0</v>
      </c>
      <c r="AP1408" s="89" t="n">
        <f aca="false">H1408*(1-0)</f>
        <v>0</v>
      </c>
      <c r="AQ1408" s="88" t="s">
        <v>209</v>
      </c>
      <c r="AV1408" s="89" t="n">
        <f aca="false">AW1408+AX1408</f>
        <v>0</v>
      </c>
      <c r="AW1408" s="89" t="n">
        <f aca="false">G1408*AO1408</f>
        <v>0</v>
      </c>
      <c r="AX1408" s="89" t="n">
        <f aca="false">G1408*AP1408</f>
        <v>0</v>
      </c>
      <c r="AY1408" s="88" t="s">
        <v>780</v>
      </c>
      <c r="AZ1408" s="88" t="s">
        <v>3368</v>
      </c>
      <c r="BA1408" s="170" t="s">
        <v>3359</v>
      </c>
      <c r="BC1408" s="89" t="n">
        <f aca="false">AW1408+AX1408</f>
        <v>0</v>
      </c>
      <c r="BD1408" s="89" t="n">
        <f aca="false">H1408/(100-BE1408)*100</f>
        <v>0</v>
      </c>
      <c r="BE1408" s="89" t="n">
        <v>0</v>
      </c>
      <c r="BF1408" s="89" t="n">
        <f aca="false">O1408</f>
        <v>0</v>
      </c>
      <c r="BH1408" s="89" t="n">
        <f aca="false">G1408*AO1408</f>
        <v>0</v>
      </c>
      <c r="BI1408" s="89" t="n">
        <f aca="false">G1408*AP1408</f>
        <v>0</v>
      </c>
      <c r="BJ1408" s="89" t="n">
        <f aca="false">G1408*H1408</f>
        <v>0</v>
      </c>
      <c r="BK1408" s="89"/>
      <c r="BL1408" s="89" t="n">
        <v>767</v>
      </c>
      <c r="BW1408" s="89" t="str">
        <f aca="false">I1408</f>
        <v>21</v>
      </c>
      <c r="BX1408" s="10" t="s">
        <v>3381</v>
      </c>
    </row>
    <row r="1409" customFormat="false" ht="15" hidden="false" customHeight="true" outlineLevel="0" collapsed="false">
      <c r="A1409" s="183"/>
      <c r="B1409" s="184" t="s">
        <v>119</v>
      </c>
      <c r="C1409" s="184" t="s">
        <v>482</v>
      </c>
      <c r="D1409" s="185" t="s">
        <v>1633</v>
      </c>
      <c r="E1409" s="185"/>
      <c r="F1409" s="183" t="s">
        <v>97</v>
      </c>
      <c r="G1409" s="186" t="s">
        <v>97</v>
      </c>
      <c r="H1409" s="183"/>
      <c r="I1409" s="183" t="s">
        <v>97</v>
      </c>
      <c r="J1409" s="187" t="n">
        <f aca="false">SUM(J1410:J1411)</f>
        <v>0</v>
      </c>
      <c r="K1409" s="187" t="n">
        <f aca="false">SUM(K1410:K1411)</f>
        <v>0</v>
      </c>
      <c r="L1409" s="187" t="n">
        <f aca="false">SUM(L1410:L1411)</f>
        <v>0</v>
      </c>
      <c r="M1409" s="187" t="n">
        <f aca="false">SUM(M1410:M1411)</f>
        <v>0</v>
      </c>
      <c r="N1409" s="188"/>
      <c r="O1409" s="187" t="n">
        <f aca="false">SUM(O1410:O1411)</f>
        <v>0</v>
      </c>
      <c r="P1409" s="188"/>
      <c r="AI1409" s="170" t="s">
        <v>119</v>
      </c>
      <c r="AS1409" s="159" t="n">
        <f aca="false">SUM(AJ1410:AJ1411)</f>
        <v>0</v>
      </c>
      <c r="AT1409" s="159" t="n">
        <f aca="false">SUM(AK1410:AK1411)</f>
        <v>0</v>
      </c>
      <c r="AU1409" s="159" t="n">
        <f aca="false">SUM(AL1410:AL1411)</f>
        <v>0</v>
      </c>
    </row>
    <row r="1410" customFormat="false" ht="23.85" hidden="false" customHeight="true" outlineLevel="0" collapsed="false">
      <c r="A1410" s="189" t="s">
        <v>3382</v>
      </c>
      <c r="B1410" s="189" t="s">
        <v>119</v>
      </c>
      <c r="C1410" s="189" t="s">
        <v>3383</v>
      </c>
      <c r="D1410" s="190" t="s">
        <v>3384</v>
      </c>
      <c r="E1410" s="190"/>
      <c r="F1410" s="189" t="s">
        <v>1637</v>
      </c>
      <c r="G1410" s="191" t="n">
        <v>10</v>
      </c>
      <c r="H1410" s="192"/>
      <c r="I1410" s="193" t="s">
        <v>192</v>
      </c>
      <c r="J1410" s="192" t="n">
        <f aca="false">G1410*AO1410</f>
        <v>0</v>
      </c>
      <c r="K1410" s="192" t="n">
        <f aca="false">G1410*AP1410</f>
        <v>0</v>
      </c>
      <c r="L1410" s="192" t="n">
        <f aca="false">G1410*H1410</f>
        <v>0</v>
      </c>
      <c r="M1410" s="192" t="n">
        <f aca="false">L1410*(1+BW1410/100)</f>
        <v>0</v>
      </c>
      <c r="N1410" s="192" t="n">
        <v>0</v>
      </c>
      <c r="O1410" s="192" t="n">
        <f aca="false">G1410*N1410</f>
        <v>0</v>
      </c>
      <c r="P1410" s="193" t="s">
        <v>193</v>
      </c>
      <c r="Z1410" s="89" t="n">
        <f aca="false">IF(AQ1410="5",BJ1410,0)</f>
        <v>0</v>
      </c>
      <c r="AB1410" s="89" t="n">
        <f aca="false">IF(AQ1410="1",BH1410,0)</f>
        <v>0</v>
      </c>
      <c r="AC1410" s="89" t="n">
        <f aca="false">IF(AQ1410="1",BI1410,0)</f>
        <v>0</v>
      </c>
      <c r="AD1410" s="89" t="n">
        <f aca="false">IF(AQ1410="7",BH1410,0)</f>
        <v>0</v>
      </c>
      <c r="AE1410" s="89" t="n">
        <f aca="false">IF(AQ1410="7",BI1410,0)</f>
        <v>0</v>
      </c>
      <c r="AF1410" s="89" t="n">
        <f aca="false">IF(AQ1410="2",BH1410,0)</f>
        <v>0</v>
      </c>
      <c r="AG1410" s="89" t="n">
        <f aca="false">IF(AQ1410="2",BI1410,0)</f>
        <v>0</v>
      </c>
      <c r="AH1410" s="89" t="n">
        <f aca="false">IF(AQ1410="0",BJ1410,0)</f>
        <v>0</v>
      </c>
      <c r="AI1410" s="170" t="s">
        <v>119</v>
      </c>
      <c r="AJ1410" s="89" t="n">
        <f aca="false">IF(AN1410=0,L1410,0)</f>
        <v>0</v>
      </c>
      <c r="AK1410" s="89" t="n">
        <f aca="false">IF(AN1410=12,L1410,0)</f>
        <v>0</v>
      </c>
      <c r="AL1410" s="89" t="n">
        <f aca="false">IF(AN1410=21,L1410,0)</f>
        <v>0</v>
      </c>
      <c r="AN1410" s="89" t="n">
        <v>21</v>
      </c>
      <c r="AO1410" s="89" t="n">
        <f aca="false">H1410*0</f>
        <v>0</v>
      </c>
      <c r="AP1410" s="89" t="n">
        <f aca="false">H1410*(1-0)</f>
        <v>0</v>
      </c>
      <c r="AQ1410" s="88" t="s">
        <v>188</v>
      </c>
      <c r="AV1410" s="89" t="n">
        <f aca="false">AW1410+AX1410</f>
        <v>0</v>
      </c>
      <c r="AW1410" s="89" t="n">
        <f aca="false">G1410*AO1410</f>
        <v>0</v>
      </c>
      <c r="AX1410" s="89" t="n">
        <f aca="false">G1410*AP1410</f>
        <v>0</v>
      </c>
      <c r="AY1410" s="88" t="s">
        <v>1638</v>
      </c>
      <c r="AZ1410" s="88" t="s">
        <v>3385</v>
      </c>
      <c r="BA1410" s="170" t="s">
        <v>3359</v>
      </c>
      <c r="BC1410" s="89" t="n">
        <f aca="false">AW1410+AX1410</f>
        <v>0</v>
      </c>
      <c r="BD1410" s="89" t="n">
        <f aca="false">H1410/(100-BE1410)*100</f>
        <v>0</v>
      </c>
      <c r="BE1410" s="89" t="n">
        <v>0</v>
      </c>
      <c r="BF1410" s="89" t="n">
        <f aca="false">O1410</f>
        <v>0</v>
      </c>
      <c r="BH1410" s="89" t="n">
        <f aca="false">G1410*AO1410</f>
        <v>0</v>
      </c>
      <c r="BI1410" s="89" t="n">
        <f aca="false">G1410*AP1410</f>
        <v>0</v>
      </c>
      <c r="BJ1410" s="89" t="n">
        <f aca="false">G1410*H1410</f>
        <v>0</v>
      </c>
      <c r="BK1410" s="89"/>
      <c r="BL1410" s="89" t="n">
        <v>90</v>
      </c>
      <c r="BW1410" s="89" t="str">
        <f aca="false">I1410</f>
        <v>21</v>
      </c>
      <c r="BX1410" s="10" t="s">
        <v>3384</v>
      </c>
    </row>
    <row r="1411" customFormat="false" ht="23.85" hidden="false" customHeight="true" outlineLevel="0" collapsed="false">
      <c r="A1411" s="189" t="s">
        <v>3386</v>
      </c>
      <c r="B1411" s="189" t="s">
        <v>119</v>
      </c>
      <c r="C1411" s="189" t="s">
        <v>1635</v>
      </c>
      <c r="D1411" s="190" t="s">
        <v>3387</v>
      </c>
      <c r="E1411" s="190"/>
      <c r="F1411" s="189" t="s">
        <v>1637</v>
      </c>
      <c r="G1411" s="191" t="n">
        <v>13</v>
      </c>
      <c r="H1411" s="192"/>
      <c r="I1411" s="193" t="s">
        <v>192</v>
      </c>
      <c r="J1411" s="192" t="n">
        <f aca="false">G1411*AO1411</f>
        <v>0</v>
      </c>
      <c r="K1411" s="192" t="n">
        <f aca="false">G1411*AP1411</f>
        <v>0</v>
      </c>
      <c r="L1411" s="192" t="n">
        <f aca="false">G1411*H1411</f>
        <v>0</v>
      </c>
      <c r="M1411" s="192" t="n">
        <f aca="false">L1411*(1+BW1411/100)</f>
        <v>0</v>
      </c>
      <c r="N1411" s="192" t="n">
        <v>0</v>
      </c>
      <c r="O1411" s="192" t="n">
        <f aca="false">G1411*N1411</f>
        <v>0</v>
      </c>
      <c r="P1411" s="193" t="s">
        <v>193</v>
      </c>
      <c r="Z1411" s="89" t="n">
        <f aca="false">IF(AQ1411="5",BJ1411,0)</f>
        <v>0</v>
      </c>
      <c r="AB1411" s="89" t="n">
        <f aca="false">IF(AQ1411="1",BH1411,0)</f>
        <v>0</v>
      </c>
      <c r="AC1411" s="89" t="n">
        <f aca="false">IF(AQ1411="1",BI1411,0)</f>
        <v>0</v>
      </c>
      <c r="AD1411" s="89" t="n">
        <f aca="false">IF(AQ1411="7",BH1411,0)</f>
        <v>0</v>
      </c>
      <c r="AE1411" s="89" t="n">
        <f aca="false">IF(AQ1411="7",BI1411,0)</f>
        <v>0</v>
      </c>
      <c r="AF1411" s="89" t="n">
        <f aca="false">IF(AQ1411="2",BH1411,0)</f>
        <v>0</v>
      </c>
      <c r="AG1411" s="89" t="n">
        <f aca="false">IF(AQ1411="2",BI1411,0)</f>
        <v>0</v>
      </c>
      <c r="AH1411" s="89" t="n">
        <f aca="false">IF(AQ1411="0",BJ1411,0)</f>
        <v>0</v>
      </c>
      <c r="AI1411" s="170" t="s">
        <v>119</v>
      </c>
      <c r="AJ1411" s="89" t="n">
        <f aca="false">IF(AN1411=0,L1411,0)</f>
        <v>0</v>
      </c>
      <c r="AK1411" s="89" t="n">
        <f aca="false">IF(AN1411=12,L1411,0)</f>
        <v>0</v>
      </c>
      <c r="AL1411" s="89" t="n">
        <f aca="false">IF(AN1411=21,L1411,0)</f>
        <v>0</v>
      </c>
      <c r="AN1411" s="89" t="n">
        <v>21</v>
      </c>
      <c r="AO1411" s="89" t="n">
        <f aca="false">H1411*0</f>
        <v>0</v>
      </c>
      <c r="AP1411" s="89" t="n">
        <f aca="false">H1411*(1-0)</f>
        <v>0</v>
      </c>
      <c r="AQ1411" s="88" t="s">
        <v>188</v>
      </c>
      <c r="AV1411" s="89" t="n">
        <f aca="false">AW1411+AX1411</f>
        <v>0</v>
      </c>
      <c r="AW1411" s="89" t="n">
        <f aca="false">G1411*AO1411</f>
        <v>0</v>
      </c>
      <c r="AX1411" s="89" t="n">
        <f aca="false">G1411*AP1411</f>
        <v>0</v>
      </c>
      <c r="AY1411" s="88" t="s">
        <v>1638</v>
      </c>
      <c r="AZ1411" s="88" t="s">
        <v>3385</v>
      </c>
      <c r="BA1411" s="170" t="s">
        <v>3359</v>
      </c>
      <c r="BC1411" s="89" t="n">
        <f aca="false">AW1411+AX1411</f>
        <v>0</v>
      </c>
      <c r="BD1411" s="89" t="n">
        <f aca="false">H1411/(100-BE1411)*100</f>
        <v>0</v>
      </c>
      <c r="BE1411" s="89" t="n">
        <v>0</v>
      </c>
      <c r="BF1411" s="89" t="n">
        <f aca="false">O1411</f>
        <v>0</v>
      </c>
      <c r="BH1411" s="89" t="n">
        <f aca="false">G1411*AO1411</f>
        <v>0</v>
      </c>
      <c r="BI1411" s="89" t="n">
        <f aca="false">G1411*AP1411</f>
        <v>0</v>
      </c>
      <c r="BJ1411" s="89" t="n">
        <f aca="false">G1411*H1411</f>
        <v>0</v>
      </c>
      <c r="BK1411" s="89"/>
      <c r="BL1411" s="89" t="n">
        <v>90</v>
      </c>
      <c r="BW1411" s="89" t="str">
        <f aca="false">I1411</f>
        <v>21</v>
      </c>
      <c r="BX1411" s="10" t="s">
        <v>3387</v>
      </c>
    </row>
    <row r="1412" customFormat="false" ht="19.85" hidden="false" customHeight="true" outlineLevel="0" collapsed="false">
      <c r="A1412" s="111"/>
      <c r="B1412" s="239" t="s">
        <v>121</v>
      </c>
      <c r="C1412" s="239"/>
      <c r="D1412" s="240" t="s">
        <v>122</v>
      </c>
      <c r="E1412" s="240"/>
      <c r="F1412" s="111" t="s">
        <v>97</v>
      </c>
      <c r="G1412" s="241" t="s">
        <v>97</v>
      </c>
      <c r="H1412" s="111"/>
      <c r="I1412" s="111" t="s">
        <v>97</v>
      </c>
      <c r="J1412" s="242" t="n">
        <f aca="false">J1413+J1417+J1422+J1425+J1434+J1441+J1443+J1446+J1448+J1450+J1469+J1530</f>
        <v>0</v>
      </c>
      <c r="K1412" s="242" t="n">
        <f aca="false">K1413+K1417+K1422+K1425+K1434+K1441+K1443+K1446+K1448+K1450+K1469+K1530</f>
        <v>0</v>
      </c>
      <c r="L1412" s="242" t="n">
        <f aca="false">L1413+L1417+L1422+L1425+L1434+L1441+L1443+L1446+L1448+L1450+L1469+L1530</f>
        <v>0</v>
      </c>
      <c r="M1412" s="242" t="n">
        <f aca="false">M1413+M1417+M1422+M1425+M1434+M1441+M1443+M1446+M1448+M1450+M1469+M1530</f>
        <v>0</v>
      </c>
      <c r="N1412" s="243"/>
      <c r="O1412" s="242" t="n">
        <f aca="false">O1413+O1417+O1422+O1425+O1434+O1441+O1443+O1446+O1448+O1450+O1469+O1530</f>
        <v>454.44594263</v>
      </c>
      <c r="P1412" s="243"/>
    </row>
    <row r="1413" customFormat="false" ht="15" hidden="false" customHeight="true" outlineLevel="0" collapsed="false">
      <c r="A1413" s="183"/>
      <c r="B1413" s="184" t="s">
        <v>121</v>
      </c>
      <c r="C1413" s="184" t="s">
        <v>186</v>
      </c>
      <c r="D1413" s="185" t="s">
        <v>187</v>
      </c>
      <c r="E1413" s="185"/>
      <c r="F1413" s="183" t="s">
        <v>97</v>
      </c>
      <c r="G1413" s="186" t="s">
        <v>97</v>
      </c>
      <c r="H1413" s="183"/>
      <c r="I1413" s="183" t="s">
        <v>97</v>
      </c>
      <c r="J1413" s="187" t="n">
        <f aca="false">SUM(J1414:J1416)</f>
        <v>0</v>
      </c>
      <c r="K1413" s="187" t="n">
        <f aca="false">SUM(K1414:K1416)</f>
        <v>0</v>
      </c>
      <c r="L1413" s="187" t="n">
        <f aca="false">SUM(L1414:L1416)</f>
        <v>0</v>
      </c>
      <c r="M1413" s="187" t="n">
        <f aca="false">SUM(M1414:M1416)</f>
        <v>0</v>
      </c>
      <c r="N1413" s="188"/>
      <c r="O1413" s="187" t="n">
        <f aca="false">SUM(O1414:O1416)</f>
        <v>0</v>
      </c>
      <c r="P1413" s="188"/>
      <c r="AI1413" s="170" t="s">
        <v>121</v>
      </c>
      <c r="AS1413" s="159" t="n">
        <f aca="false">SUM(AJ1414:AJ1416)</f>
        <v>0</v>
      </c>
      <c r="AT1413" s="159" t="n">
        <f aca="false">SUM(AK1414:AK1416)</f>
        <v>0</v>
      </c>
      <c r="AU1413" s="159" t="n">
        <f aca="false">SUM(AL1414:AL1416)</f>
        <v>0</v>
      </c>
    </row>
    <row r="1414" customFormat="false" ht="15" hidden="false" customHeight="true" outlineLevel="0" collapsed="false">
      <c r="A1414" s="189" t="s">
        <v>3388</v>
      </c>
      <c r="B1414" s="189" t="s">
        <v>121</v>
      </c>
      <c r="C1414" s="189" t="s">
        <v>3389</v>
      </c>
      <c r="D1414" s="190" t="s">
        <v>3390</v>
      </c>
      <c r="E1414" s="190"/>
      <c r="F1414" s="189" t="s">
        <v>191</v>
      </c>
      <c r="G1414" s="191" t="n">
        <v>140</v>
      </c>
      <c r="H1414" s="192"/>
      <c r="I1414" s="193" t="s">
        <v>192</v>
      </c>
      <c r="J1414" s="192" t="n">
        <f aca="false">G1414*AO1414</f>
        <v>0</v>
      </c>
      <c r="K1414" s="192" t="n">
        <f aca="false">G1414*AP1414</f>
        <v>0</v>
      </c>
      <c r="L1414" s="192" t="n">
        <f aca="false">G1414*H1414</f>
        <v>0</v>
      </c>
      <c r="M1414" s="192" t="n">
        <f aca="false">L1414*(1+BW1414/100)</f>
        <v>0</v>
      </c>
      <c r="N1414" s="192" t="n">
        <v>0</v>
      </c>
      <c r="O1414" s="192" t="n">
        <f aca="false">G1414*N1414</f>
        <v>0</v>
      </c>
      <c r="P1414" s="193" t="s">
        <v>193</v>
      </c>
      <c r="Z1414" s="89" t="n">
        <f aca="false">IF(AQ1414="5",BJ1414,0)</f>
        <v>0</v>
      </c>
      <c r="AB1414" s="89" t="n">
        <f aca="false">IF(AQ1414="1",BH1414,0)</f>
        <v>0</v>
      </c>
      <c r="AC1414" s="89" t="n">
        <f aca="false">IF(AQ1414="1",BI1414,0)</f>
        <v>0</v>
      </c>
      <c r="AD1414" s="89" t="n">
        <f aca="false">IF(AQ1414="7",BH1414,0)</f>
        <v>0</v>
      </c>
      <c r="AE1414" s="89" t="n">
        <f aca="false">IF(AQ1414="7",BI1414,0)</f>
        <v>0</v>
      </c>
      <c r="AF1414" s="89" t="n">
        <f aca="false">IF(AQ1414="2",BH1414,0)</f>
        <v>0</v>
      </c>
      <c r="AG1414" s="89" t="n">
        <f aca="false">IF(AQ1414="2",BI1414,0)</f>
        <v>0</v>
      </c>
      <c r="AH1414" s="89" t="n">
        <f aca="false">IF(AQ1414="0",BJ1414,0)</f>
        <v>0</v>
      </c>
      <c r="AI1414" s="170" t="s">
        <v>121</v>
      </c>
      <c r="AJ1414" s="89" t="n">
        <f aca="false">IF(AN1414=0,L1414,0)</f>
        <v>0</v>
      </c>
      <c r="AK1414" s="89" t="n">
        <f aca="false">IF(AN1414=12,L1414,0)</f>
        <v>0</v>
      </c>
      <c r="AL1414" s="89" t="n">
        <f aca="false">IF(AN1414=21,L1414,0)</f>
        <v>0</v>
      </c>
      <c r="AN1414" s="89" t="n">
        <v>21</v>
      </c>
      <c r="AO1414" s="89" t="n">
        <f aca="false">H1414*0</f>
        <v>0</v>
      </c>
      <c r="AP1414" s="89" t="n">
        <f aca="false">H1414*(1-0)</f>
        <v>0</v>
      </c>
      <c r="AQ1414" s="88" t="s">
        <v>188</v>
      </c>
      <c r="AV1414" s="89" t="n">
        <f aca="false">AW1414+AX1414</f>
        <v>0</v>
      </c>
      <c r="AW1414" s="89" t="n">
        <f aca="false">G1414*AO1414</f>
        <v>0</v>
      </c>
      <c r="AX1414" s="89" t="n">
        <f aca="false">G1414*AP1414</f>
        <v>0</v>
      </c>
      <c r="AY1414" s="88" t="s">
        <v>194</v>
      </c>
      <c r="AZ1414" s="88" t="s">
        <v>3391</v>
      </c>
      <c r="BA1414" s="170" t="s">
        <v>3392</v>
      </c>
      <c r="BC1414" s="89" t="n">
        <f aca="false">AW1414+AX1414</f>
        <v>0</v>
      </c>
      <c r="BD1414" s="89" t="n">
        <f aca="false">H1414/(100-BE1414)*100</f>
        <v>0</v>
      </c>
      <c r="BE1414" s="89" t="n">
        <v>0</v>
      </c>
      <c r="BF1414" s="89" t="n">
        <f aca="false">O1414</f>
        <v>0</v>
      </c>
      <c r="BH1414" s="89" t="n">
        <f aca="false">G1414*AO1414</f>
        <v>0</v>
      </c>
      <c r="BI1414" s="89" t="n">
        <f aca="false">G1414*AP1414</f>
        <v>0</v>
      </c>
      <c r="BJ1414" s="89" t="n">
        <f aca="false">G1414*H1414</f>
        <v>0</v>
      </c>
      <c r="BK1414" s="89"/>
      <c r="BL1414" s="89" t="n">
        <v>13</v>
      </c>
      <c r="BW1414" s="89" t="str">
        <f aca="false">I1414</f>
        <v>21</v>
      </c>
      <c r="BX1414" s="10" t="s">
        <v>3390</v>
      </c>
    </row>
    <row r="1415" customFormat="false" ht="15" hidden="false" customHeight="true" outlineLevel="0" collapsed="false">
      <c r="A1415" s="189" t="s">
        <v>3393</v>
      </c>
      <c r="B1415" s="189" t="s">
        <v>121</v>
      </c>
      <c r="C1415" s="189" t="s">
        <v>2318</v>
      </c>
      <c r="D1415" s="190" t="s">
        <v>2319</v>
      </c>
      <c r="E1415" s="190"/>
      <c r="F1415" s="189" t="s">
        <v>191</v>
      </c>
      <c r="G1415" s="191" t="n">
        <v>140</v>
      </c>
      <c r="H1415" s="192"/>
      <c r="I1415" s="193" t="s">
        <v>192</v>
      </c>
      <c r="J1415" s="192" t="n">
        <f aca="false">G1415*AO1415</f>
        <v>0</v>
      </c>
      <c r="K1415" s="192" t="n">
        <f aca="false">G1415*AP1415</f>
        <v>0</v>
      </c>
      <c r="L1415" s="192" t="n">
        <f aca="false">G1415*H1415</f>
        <v>0</v>
      </c>
      <c r="M1415" s="192" t="n">
        <f aca="false">L1415*(1+BW1415/100)</f>
        <v>0</v>
      </c>
      <c r="N1415" s="192" t="n">
        <v>0</v>
      </c>
      <c r="O1415" s="192" t="n">
        <f aca="false">G1415*N1415</f>
        <v>0</v>
      </c>
      <c r="P1415" s="193" t="s">
        <v>193</v>
      </c>
      <c r="Z1415" s="89" t="n">
        <f aca="false">IF(AQ1415="5",BJ1415,0)</f>
        <v>0</v>
      </c>
      <c r="AB1415" s="89" t="n">
        <f aca="false">IF(AQ1415="1",BH1415,0)</f>
        <v>0</v>
      </c>
      <c r="AC1415" s="89" t="n">
        <f aca="false">IF(AQ1415="1",BI1415,0)</f>
        <v>0</v>
      </c>
      <c r="AD1415" s="89" t="n">
        <f aca="false">IF(AQ1415="7",BH1415,0)</f>
        <v>0</v>
      </c>
      <c r="AE1415" s="89" t="n">
        <f aca="false">IF(AQ1415="7",BI1415,0)</f>
        <v>0</v>
      </c>
      <c r="AF1415" s="89" t="n">
        <f aca="false">IF(AQ1415="2",BH1415,0)</f>
        <v>0</v>
      </c>
      <c r="AG1415" s="89" t="n">
        <f aca="false">IF(AQ1415="2",BI1415,0)</f>
        <v>0</v>
      </c>
      <c r="AH1415" s="89" t="n">
        <f aca="false">IF(AQ1415="0",BJ1415,0)</f>
        <v>0</v>
      </c>
      <c r="AI1415" s="170" t="s">
        <v>121</v>
      </c>
      <c r="AJ1415" s="89" t="n">
        <f aca="false">IF(AN1415=0,L1415,0)</f>
        <v>0</v>
      </c>
      <c r="AK1415" s="89" t="n">
        <f aca="false">IF(AN1415=12,L1415,0)</f>
        <v>0</v>
      </c>
      <c r="AL1415" s="89" t="n">
        <f aca="false">IF(AN1415=21,L1415,0)</f>
        <v>0</v>
      </c>
      <c r="AN1415" s="89" t="n">
        <v>21</v>
      </c>
      <c r="AO1415" s="89" t="n">
        <f aca="false">H1415*0</f>
        <v>0</v>
      </c>
      <c r="AP1415" s="89" t="n">
        <f aca="false">H1415*(1-0)</f>
        <v>0</v>
      </c>
      <c r="AQ1415" s="88" t="s">
        <v>188</v>
      </c>
      <c r="AV1415" s="89" t="n">
        <f aca="false">AW1415+AX1415</f>
        <v>0</v>
      </c>
      <c r="AW1415" s="89" t="n">
        <f aca="false">G1415*AO1415</f>
        <v>0</v>
      </c>
      <c r="AX1415" s="89" t="n">
        <f aca="false">G1415*AP1415</f>
        <v>0</v>
      </c>
      <c r="AY1415" s="88" t="s">
        <v>194</v>
      </c>
      <c r="AZ1415" s="88" t="s">
        <v>3391</v>
      </c>
      <c r="BA1415" s="170" t="s">
        <v>3392</v>
      </c>
      <c r="BC1415" s="89" t="n">
        <f aca="false">AW1415+AX1415</f>
        <v>0</v>
      </c>
      <c r="BD1415" s="89" t="n">
        <f aca="false">H1415/(100-BE1415)*100</f>
        <v>0</v>
      </c>
      <c r="BE1415" s="89" t="n">
        <v>0</v>
      </c>
      <c r="BF1415" s="89" t="n">
        <f aca="false">O1415</f>
        <v>0</v>
      </c>
      <c r="BH1415" s="89" t="n">
        <f aca="false">G1415*AO1415</f>
        <v>0</v>
      </c>
      <c r="BI1415" s="89" t="n">
        <f aca="false">G1415*AP1415</f>
        <v>0</v>
      </c>
      <c r="BJ1415" s="89" t="n">
        <f aca="false">G1415*H1415</f>
        <v>0</v>
      </c>
      <c r="BK1415" s="89"/>
      <c r="BL1415" s="89" t="n">
        <v>13</v>
      </c>
      <c r="BW1415" s="89" t="str">
        <f aca="false">I1415</f>
        <v>21</v>
      </c>
      <c r="BX1415" s="10" t="s">
        <v>2319</v>
      </c>
    </row>
    <row r="1416" customFormat="false" ht="35.5" hidden="false" customHeight="true" outlineLevel="0" collapsed="false">
      <c r="A1416" s="189" t="s">
        <v>3394</v>
      </c>
      <c r="B1416" s="189" t="s">
        <v>121</v>
      </c>
      <c r="C1416" s="189" t="s">
        <v>201</v>
      </c>
      <c r="D1416" s="190" t="s">
        <v>3395</v>
      </c>
      <c r="E1416" s="190"/>
      <c r="F1416" s="189" t="s">
        <v>191</v>
      </c>
      <c r="G1416" s="191" t="n">
        <v>50</v>
      </c>
      <c r="H1416" s="192"/>
      <c r="I1416" s="193" t="s">
        <v>192</v>
      </c>
      <c r="J1416" s="192" t="n">
        <f aca="false">G1416*AO1416</f>
        <v>0</v>
      </c>
      <c r="K1416" s="192" t="n">
        <f aca="false">G1416*AP1416</f>
        <v>0</v>
      </c>
      <c r="L1416" s="192" t="n">
        <f aca="false">G1416*H1416</f>
        <v>0</v>
      </c>
      <c r="M1416" s="192" t="n">
        <f aca="false">L1416*(1+BW1416/100)</f>
        <v>0</v>
      </c>
      <c r="N1416" s="192" t="n">
        <v>0</v>
      </c>
      <c r="O1416" s="192" t="n">
        <f aca="false">G1416*N1416</f>
        <v>0</v>
      </c>
      <c r="P1416" s="193" t="s">
        <v>193</v>
      </c>
      <c r="Z1416" s="89" t="n">
        <f aca="false">IF(AQ1416="5",BJ1416,0)</f>
        <v>0</v>
      </c>
      <c r="AB1416" s="89" t="n">
        <f aca="false">IF(AQ1416="1",BH1416,0)</f>
        <v>0</v>
      </c>
      <c r="AC1416" s="89" t="n">
        <f aca="false">IF(AQ1416="1",BI1416,0)</f>
        <v>0</v>
      </c>
      <c r="AD1416" s="89" t="n">
        <f aca="false">IF(AQ1416="7",BH1416,0)</f>
        <v>0</v>
      </c>
      <c r="AE1416" s="89" t="n">
        <f aca="false">IF(AQ1416="7",BI1416,0)</f>
        <v>0</v>
      </c>
      <c r="AF1416" s="89" t="n">
        <f aca="false">IF(AQ1416="2",BH1416,0)</f>
        <v>0</v>
      </c>
      <c r="AG1416" s="89" t="n">
        <f aca="false">IF(AQ1416="2",BI1416,0)</f>
        <v>0</v>
      </c>
      <c r="AH1416" s="89" t="n">
        <f aca="false">IF(AQ1416="0",BJ1416,0)</f>
        <v>0</v>
      </c>
      <c r="AI1416" s="170" t="s">
        <v>121</v>
      </c>
      <c r="AJ1416" s="89" t="n">
        <f aca="false">IF(AN1416=0,L1416,0)</f>
        <v>0</v>
      </c>
      <c r="AK1416" s="89" t="n">
        <f aca="false">IF(AN1416=12,L1416,0)</f>
        <v>0</v>
      </c>
      <c r="AL1416" s="89" t="n">
        <f aca="false">IF(AN1416=21,L1416,0)</f>
        <v>0</v>
      </c>
      <c r="AN1416" s="89" t="n">
        <v>21</v>
      </c>
      <c r="AO1416" s="89" t="n">
        <f aca="false">H1416*0</f>
        <v>0</v>
      </c>
      <c r="AP1416" s="89" t="n">
        <f aca="false">H1416*(1-0)</f>
        <v>0</v>
      </c>
      <c r="AQ1416" s="88" t="s">
        <v>188</v>
      </c>
      <c r="AV1416" s="89" t="n">
        <f aca="false">AW1416+AX1416</f>
        <v>0</v>
      </c>
      <c r="AW1416" s="89" t="n">
        <f aca="false">G1416*AO1416</f>
        <v>0</v>
      </c>
      <c r="AX1416" s="89" t="n">
        <f aca="false">G1416*AP1416</f>
        <v>0</v>
      </c>
      <c r="AY1416" s="88" t="s">
        <v>194</v>
      </c>
      <c r="AZ1416" s="88" t="s">
        <v>3391</v>
      </c>
      <c r="BA1416" s="170" t="s">
        <v>3392</v>
      </c>
      <c r="BC1416" s="89" t="n">
        <f aca="false">AW1416+AX1416</f>
        <v>0</v>
      </c>
      <c r="BD1416" s="89" t="n">
        <f aca="false">H1416/(100-BE1416)*100</f>
        <v>0</v>
      </c>
      <c r="BE1416" s="89" t="n">
        <v>0</v>
      </c>
      <c r="BF1416" s="89" t="n">
        <f aca="false">O1416</f>
        <v>0</v>
      </c>
      <c r="BH1416" s="89" t="n">
        <f aca="false">G1416*AO1416</f>
        <v>0</v>
      </c>
      <c r="BI1416" s="89" t="n">
        <f aca="false">G1416*AP1416</f>
        <v>0</v>
      </c>
      <c r="BJ1416" s="89" t="n">
        <f aca="false">G1416*H1416</f>
        <v>0</v>
      </c>
      <c r="BK1416" s="89"/>
      <c r="BL1416" s="89" t="n">
        <v>13</v>
      </c>
      <c r="BW1416" s="89" t="str">
        <f aca="false">I1416</f>
        <v>21</v>
      </c>
      <c r="BX1416" s="10" t="s">
        <v>3395</v>
      </c>
    </row>
    <row r="1417" customFormat="false" ht="15" hidden="false" customHeight="true" outlineLevel="0" collapsed="false">
      <c r="A1417" s="183"/>
      <c r="B1417" s="184" t="s">
        <v>121</v>
      </c>
      <c r="C1417" s="184" t="s">
        <v>203</v>
      </c>
      <c r="D1417" s="185" t="s">
        <v>204</v>
      </c>
      <c r="E1417" s="185"/>
      <c r="F1417" s="183" t="s">
        <v>97</v>
      </c>
      <c r="G1417" s="186" t="s">
        <v>97</v>
      </c>
      <c r="H1417" s="183"/>
      <c r="I1417" s="183" t="s">
        <v>97</v>
      </c>
      <c r="J1417" s="187" t="n">
        <f aca="false">SUM(J1418:J1421)</f>
        <v>0</v>
      </c>
      <c r="K1417" s="187" t="n">
        <f aca="false">SUM(K1418:K1421)</f>
        <v>0</v>
      </c>
      <c r="L1417" s="187" t="n">
        <f aca="false">SUM(L1418:L1421)</f>
        <v>0</v>
      </c>
      <c r="M1417" s="187" t="n">
        <f aca="false">SUM(M1418:M1421)</f>
        <v>0</v>
      </c>
      <c r="N1417" s="188"/>
      <c r="O1417" s="187" t="n">
        <f aca="false">SUM(O1418:O1421)</f>
        <v>0</v>
      </c>
      <c r="P1417" s="188"/>
      <c r="AI1417" s="170" t="s">
        <v>121</v>
      </c>
      <c r="AS1417" s="159" t="n">
        <f aca="false">SUM(AJ1418:AJ1421)</f>
        <v>0</v>
      </c>
      <c r="AT1417" s="159" t="n">
        <f aca="false">SUM(AK1418:AK1421)</f>
        <v>0</v>
      </c>
      <c r="AU1417" s="159" t="n">
        <f aca="false">SUM(AL1418:AL1421)</f>
        <v>0</v>
      </c>
    </row>
    <row r="1418" customFormat="false" ht="23.85" hidden="false" customHeight="true" outlineLevel="0" collapsed="false">
      <c r="A1418" s="189" t="s">
        <v>3396</v>
      </c>
      <c r="B1418" s="189" t="s">
        <v>121</v>
      </c>
      <c r="C1418" s="189" t="s">
        <v>206</v>
      </c>
      <c r="D1418" s="190" t="s">
        <v>207</v>
      </c>
      <c r="E1418" s="190"/>
      <c r="F1418" s="189" t="s">
        <v>191</v>
      </c>
      <c r="G1418" s="191" t="n">
        <v>190</v>
      </c>
      <c r="H1418" s="192"/>
      <c r="I1418" s="193" t="s">
        <v>192</v>
      </c>
      <c r="J1418" s="192" t="n">
        <f aca="false">G1418*AO1418</f>
        <v>0</v>
      </c>
      <c r="K1418" s="192" t="n">
        <f aca="false">G1418*AP1418</f>
        <v>0</v>
      </c>
      <c r="L1418" s="192" t="n">
        <f aca="false">G1418*H1418</f>
        <v>0</v>
      </c>
      <c r="M1418" s="192" t="n">
        <f aca="false">L1418*(1+BW1418/100)</f>
        <v>0</v>
      </c>
      <c r="N1418" s="192" t="n">
        <v>0</v>
      </c>
      <c r="O1418" s="192" t="n">
        <f aca="false">G1418*N1418</f>
        <v>0</v>
      </c>
      <c r="P1418" s="193" t="s">
        <v>193</v>
      </c>
      <c r="Z1418" s="89" t="n">
        <f aca="false">IF(AQ1418="5",BJ1418,0)</f>
        <v>0</v>
      </c>
      <c r="AB1418" s="89" t="n">
        <f aca="false">IF(AQ1418="1",BH1418,0)</f>
        <v>0</v>
      </c>
      <c r="AC1418" s="89" t="n">
        <f aca="false">IF(AQ1418="1",BI1418,0)</f>
        <v>0</v>
      </c>
      <c r="AD1418" s="89" t="n">
        <f aca="false">IF(AQ1418="7",BH1418,0)</f>
        <v>0</v>
      </c>
      <c r="AE1418" s="89" t="n">
        <f aca="false">IF(AQ1418="7",BI1418,0)</f>
        <v>0</v>
      </c>
      <c r="AF1418" s="89" t="n">
        <f aca="false">IF(AQ1418="2",BH1418,0)</f>
        <v>0</v>
      </c>
      <c r="AG1418" s="89" t="n">
        <f aca="false">IF(AQ1418="2",BI1418,0)</f>
        <v>0</v>
      </c>
      <c r="AH1418" s="89" t="n">
        <f aca="false">IF(AQ1418="0",BJ1418,0)</f>
        <v>0</v>
      </c>
      <c r="AI1418" s="170" t="s">
        <v>121</v>
      </c>
      <c r="AJ1418" s="89" t="n">
        <f aca="false">IF(AN1418=0,L1418,0)</f>
        <v>0</v>
      </c>
      <c r="AK1418" s="89" t="n">
        <f aca="false">IF(AN1418=12,L1418,0)</f>
        <v>0</v>
      </c>
      <c r="AL1418" s="89" t="n">
        <f aca="false">IF(AN1418=21,L1418,0)</f>
        <v>0</v>
      </c>
      <c r="AN1418" s="89" t="n">
        <v>21</v>
      </c>
      <c r="AO1418" s="89" t="n">
        <f aca="false">H1418*0</f>
        <v>0</v>
      </c>
      <c r="AP1418" s="89" t="n">
        <f aca="false">H1418*(1-0)</f>
        <v>0</v>
      </c>
      <c r="AQ1418" s="88" t="s">
        <v>188</v>
      </c>
      <c r="AV1418" s="89" t="n">
        <f aca="false">AW1418+AX1418</f>
        <v>0</v>
      </c>
      <c r="AW1418" s="89" t="n">
        <f aca="false">G1418*AO1418</f>
        <v>0</v>
      </c>
      <c r="AX1418" s="89" t="n">
        <f aca="false">G1418*AP1418</f>
        <v>0</v>
      </c>
      <c r="AY1418" s="88" t="s">
        <v>208</v>
      </c>
      <c r="AZ1418" s="88" t="s">
        <v>3391</v>
      </c>
      <c r="BA1418" s="170" t="s">
        <v>3392</v>
      </c>
      <c r="BC1418" s="89" t="n">
        <f aca="false">AW1418+AX1418</f>
        <v>0</v>
      </c>
      <c r="BD1418" s="89" t="n">
        <f aca="false">H1418/(100-BE1418)*100</f>
        <v>0</v>
      </c>
      <c r="BE1418" s="89" t="n">
        <v>0</v>
      </c>
      <c r="BF1418" s="89" t="n">
        <f aca="false">O1418</f>
        <v>0</v>
      </c>
      <c r="BH1418" s="89" t="n">
        <f aca="false">G1418*AO1418</f>
        <v>0</v>
      </c>
      <c r="BI1418" s="89" t="n">
        <f aca="false">G1418*AP1418</f>
        <v>0</v>
      </c>
      <c r="BJ1418" s="89" t="n">
        <f aca="false">G1418*H1418</f>
        <v>0</v>
      </c>
      <c r="BK1418" s="89"/>
      <c r="BL1418" s="89" t="n">
        <v>16</v>
      </c>
      <c r="BW1418" s="89" t="str">
        <f aca="false">I1418</f>
        <v>21</v>
      </c>
      <c r="BX1418" s="10" t="s">
        <v>207</v>
      </c>
    </row>
    <row r="1419" customFormat="false" ht="23.85" hidden="false" customHeight="true" outlineLevel="0" collapsed="false">
      <c r="A1419" s="189" t="s">
        <v>3397</v>
      </c>
      <c r="B1419" s="189" t="s">
        <v>121</v>
      </c>
      <c r="C1419" s="189" t="s">
        <v>210</v>
      </c>
      <c r="D1419" s="190" t="s">
        <v>211</v>
      </c>
      <c r="E1419" s="190"/>
      <c r="F1419" s="189" t="s">
        <v>191</v>
      </c>
      <c r="G1419" s="191" t="n">
        <v>190</v>
      </c>
      <c r="H1419" s="192"/>
      <c r="I1419" s="193" t="s">
        <v>192</v>
      </c>
      <c r="J1419" s="192" t="n">
        <f aca="false">G1419*AO1419</f>
        <v>0</v>
      </c>
      <c r="K1419" s="192" t="n">
        <f aca="false">G1419*AP1419</f>
        <v>0</v>
      </c>
      <c r="L1419" s="192" t="n">
        <f aca="false">G1419*H1419</f>
        <v>0</v>
      </c>
      <c r="M1419" s="192" t="n">
        <f aca="false">L1419*(1+BW1419/100)</f>
        <v>0</v>
      </c>
      <c r="N1419" s="192" t="n">
        <v>0</v>
      </c>
      <c r="O1419" s="192" t="n">
        <f aca="false">G1419*N1419</f>
        <v>0</v>
      </c>
      <c r="P1419" s="193" t="s">
        <v>193</v>
      </c>
      <c r="Z1419" s="89" t="n">
        <f aca="false">IF(AQ1419="5",BJ1419,0)</f>
        <v>0</v>
      </c>
      <c r="AB1419" s="89" t="n">
        <f aca="false">IF(AQ1419="1",BH1419,0)</f>
        <v>0</v>
      </c>
      <c r="AC1419" s="89" t="n">
        <f aca="false">IF(AQ1419="1",BI1419,0)</f>
        <v>0</v>
      </c>
      <c r="AD1419" s="89" t="n">
        <f aca="false">IF(AQ1419="7",BH1419,0)</f>
        <v>0</v>
      </c>
      <c r="AE1419" s="89" t="n">
        <f aca="false">IF(AQ1419="7",BI1419,0)</f>
        <v>0</v>
      </c>
      <c r="AF1419" s="89" t="n">
        <f aca="false">IF(AQ1419="2",BH1419,0)</f>
        <v>0</v>
      </c>
      <c r="AG1419" s="89" t="n">
        <f aca="false">IF(AQ1419="2",BI1419,0)</f>
        <v>0</v>
      </c>
      <c r="AH1419" s="89" t="n">
        <f aca="false">IF(AQ1419="0",BJ1419,0)</f>
        <v>0</v>
      </c>
      <c r="AI1419" s="170" t="s">
        <v>121</v>
      </c>
      <c r="AJ1419" s="89" t="n">
        <f aca="false">IF(AN1419=0,L1419,0)</f>
        <v>0</v>
      </c>
      <c r="AK1419" s="89" t="n">
        <f aca="false">IF(AN1419=12,L1419,0)</f>
        <v>0</v>
      </c>
      <c r="AL1419" s="89" t="n">
        <f aca="false">IF(AN1419=21,L1419,0)</f>
        <v>0</v>
      </c>
      <c r="AN1419" s="89" t="n">
        <v>21</v>
      </c>
      <c r="AO1419" s="89" t="n">
        <f aca="false">H1419*0</f>
        <v>0</v>
      </c>
      <c r="AP1419" s="89" t="n">
        <f aca="false">H1419*(1-0)</f>
        <v>0</v>
      </c>
      <c r="AQ1419" s="88" t="s">
        <v>188</v>
      </c>
      <c r="AV1419" s="89" t="n">
        <f aca="false">AW1419+AX1419</f>
        <v>0</v>
      </c>
      <c r="AW1419" s="89" t="n">
        <f aca="false">G1419*AO1419</f>
        <v>0</v>
      </c>
      <c r="AX1419" s="89" t="n">
        <f aca="false">G1419*AP1419</f>
        <v>0</v>
      </c>
      <c r="AY1419" s="88" t="s">
        <v>208</v>
      </c>
      <c r="AZ1419" s="88" t="s">
        <v>3391</v>
      </c>
      <c r="BA1419" s="170" t="s">
        <v>3392</v>
      </c>
      <c r="BC1419" s="89" t="n">
        <f aca="false">AW1419+AX1419</f>
        <v>0</v>
      </c>
      <c r="BD1419" s="89" t="n">
        <f aca="false">H1419/(100-BE1419)*100</f>
        <v>0</v>
      </c>
      <c r="BE1419" s="89" t="n">
        <v>0</v>
      </c>
      <c r="BF1419" s="89" t="n">
        <f aca="false">O1419</f>
        <v>0</v>
      </c>
      <c r="BH1419" s="89" t="n">
        <f aca="false">G1419*AO1419</f>
        <v>0</v>
      </c>
      <c r="BI1419" s="89" t="n">
        <f aca="false">G1419*AP1419</f>
        <v>0</v>
      </c>
      <c r="BJ1419" s="89" t="n">
        <f aca="false">G1419*H1419</f>
        <v>0</v>
      </c>
      <c r="BK1419" s="89"/>
      <c r="BL1419" s="89" t="n">
        <v>16</v>
      </c>
      <c r="BW1419" s="89" t="str">
        <f aca="false">I1419</f>
        <v>21</v>
      </c>
      <c r="BX1419" s="10" t="s">
        <v>211</v>
      </c>
    </row>
    <row r="1420" customFormat="false" ht="15" hidden="false" customHeight="true" outlineLevel="0" collapsed="false">
      <c r="A1420" s="189" t="s">
        <v>3398</v>
      </c>
      <c r="B1420" s="189" t="s">
        <v>121</v>
      </c>
      <c r="C1420" s="189" t="s">
        <v>2329</v>
      </c>
      <c r="D1420" s="190" t="s">
        <v>2330</v>
      </c>
      <c r="E1420" s="190"/>
      <c r="F1420" s="189" t="s">
        <v>191</v>
      </c>
      <c r="G1420" s="191" t="n">
        <v>90</v>
      </c>
      <c r="H1420" s="192"/>
      <c r="I1420" s="193" t="s">
        <v>192</v>
      </c>
      <c r="J1420" s="192" t="n">
        <f aca="false">G1420*AO1420</f>
        <v>0</v>
      </c>
      <c r="K1420" s="192" t="n">
        <f aca="false">G1420*AP1420</f>
        <v>0</v>
      </c>
      <c r="L1420" s="192" t="n">
        <f aca="false">G1420*H1420</f>
        <v>0</v>
      </c>
      <c r="M1420" s="192" t="n">
        <f aca="false">L1420*(1+BW1420/100)</f>
        <v>0</v>
      </c>
      <c r="N1420" s="192" t="n">
        <v>0</v>
      </c>
      <c r="O1420" s="192" t="n">
        <f aca="false">G1420*N1420</f>
        <v>0</v>
      </c>
      <c r="P1420" s="193" t="s">
        <v>193</v>
      </c>
      <c r="Z1420" s="89" t="n">
        <f aca="false">IF(AQ1420="5",BJ1420,0)</f>
        <v>0</v>
      </c>
      <c r="AB1420" s="89" t="n">
        <f aca="false">IF(AQ1420="1",BH1420,0)</f>
        <v>0</v>
      </c>
      <c r="AC1420" s="89" t="n">
        <f aca="false">IF(AQ1420="1",BI1420,0)</f>
        <v>0</v>
      </c>
      <c r="AD1420" s="89" t="n">
        <f aca="false">IF(AQ1420="7",BH1420,0)</f>
        <v>0</v>
      </c>
      <c r="AE1420" s="89" t="n">
        <f aca="false">IF(AQ1420="7",BI1420,0)</f>
        <v>0</v>
      </c>
      <c r="AF1420" s="89" t="n">
        <f aca="false">IF(AQ1420="2",BH1420,0)</f>
        <v>0</v>
      </c>
      <c r="AG1420" s="89" t="n">
        <f aca="false">IF(AQ1420="2",BI1420,0)</f>
        <v>0</v>
      </c>
      <c r="AH1420" s="89" t="n">
        <f aca="false">IF(AQ1420="0",BJ1420,0)</f>
        <v>0</v>
      </c>
      <c r="AI1420" s="170" t="s">
        <v>121</v>
      </c>
      <c r="AJ1420" s="89" t="n">
        <f aca="false">IF(AN1420=0,L1420,0)</f>
        <v>0</v>
      </c>
      <c r="AK1420" s="89" t="n">
        <f aca="false">IF(AN1420=12,L1420,0)</f>
        <v>0</v>
      </c>
      <c r="AL1420" s="89" t="n">
        <f aca="false">IF(AN1420=21,L1420,0)</f>
        <v>0</v>
      </c>
      <c r="AN1420" s="89" t="n">
        <v>21</v>
      </c>
      <c r="AO1420" s="89" t="n">
        <f aca="false">H1420*0</f>
        <v>0</v>
      </c>
      <c r="AP1420" s="89" t="n">
        <f aca="false">H1420*(1-0)</f>
        <v>0</v>
      </c>
      <c r="AQ1420" s="88" t="s">
        <v>188</v>
      </c>
      <c r="AV1420" s="89" t="n">
        <f aca="false">AW1420+AX1420</f>
        <v>0</v>
      </c>
      <c r="AW1420" s="89" t="n">
        <f aca="false">G1420*AO1420</f>
        <v>0</v>
      </c>
      <c r="AX1420" s="89" t="n">
        <f aca="false">G1420*AP1420</f>
        <v>0</v>
      </c>
      <c r="AY1420" s="88" t="s">
        <v>208</v>
      </c>
      <c r="AZ1420" s="88" t="s">
        <v>3391</v>
      </c>
      <c r="BA1420" s="170" t="s">
        <v>3392</v>
      </c>
      <c r="BC1420" s="89" t="n">
        <f aca="false">AW1420+AX1420</f>
        <v>0</v>
      </c>
      <c r="BD1420" s="89" t="n">
        <f aca="false">H1420/(100-BE1420)*100</f>
        <v>0</v>
      </c>
      <c r="BE1420" s="89" t="n">
        <v>0</v>
      </c>
      <c r="BF1420" s="89" t="n">
        <f aca="false">O1420</f>
        <v>0</v>
      </c>
      <c r="BH1420" s="89" t="n">
        <f aca="false">G1420*AO1420</f>
        <v>0</v>
      </c>
      <c r="BI1420" s="89" t="n">
        <f aca="false">G1420*AP1420</f>
        <v>0</v>
      </c>
      <c r="BJ1420" s="89" t="n">
        <f aca="false">G1420*H1420</f>
        <v>0</v>
      </c>
      <c r="BK1420" s="89"/>
      <c r="BL1420" s="89" t="n">
        <v>16</v>
      </c>
      <c r="BW1420" s="89" t="str">
        <f aca="false">I1420</f>
        <v>21</v>
      </c>
      <c r="BX1420" s="10" t="s">
        <v>2330</v>
      </c>
    </row>
    <row r="1421" customFormat="false" ht="24.05" hidden="false" customHeight="true" outlineLevel="0" collapsed="false">
      <c r="A1421" s="189" t="s">
        <v>3399</v>
      </c>
      <c r="B1421" s="189" t="s">
        <v>121</v>
      </c>
      <c r="C1421" s="189" t="s">
        <v>210</v>
      </c>
      <c r="D1421" s="190" t="s">
        <v>216</v>
      </c>
      <c r="E1421" s="190"/>
      <c r="F1421" s="189" t="s">
        <v>191</v>
      </c>
      <c r="G1421" s="191" t="n">
        <v>90</v>
      </c>
      <c r="H1421" s="192"/>
      <c r="I1421" s="193" t="s">
        <v>192</v>
      </c>
      <c r="J1421" s="192" t="n">
        <f aca="false">G1421*AO1421</f>
        <v>0</v>
      </c>
      <c r="K1421" s="192" t="n">
        <f aca="false">G1421*AP1421</f>
        <v>0</v>
      </c>
      <c r="L1421" s="192" t="n">
        <f aca="false">G1421*H1421</f>
        <v>0</v>
      </c>
      <c r="M1421" s="192" t="n">
        <f aca="false">L1421*(1+BW1421/100)</f>
        <v>0</v>
      </c>
      <c r="N1421" s="192" t="n">
        <v>0</v>
      </c>
      <c r="O1421" s="192" t="n">
        <f aca="false">G1421*N1421</f>
        <v>0</v>
      </c>
      <c r="P1421" s="193" t="s">
        <v>193</v>
      </c>
      <c r="Z1421" s="89" t="n">
        <f aca="false">IF(AQ1421="5",BJ1421,0)</f>
        <v>0</v>
      </c>
      <c r="AB1421" s="89" t="n">
        <f aca="false">IF(AQ1421="1",BH1421,0)</f>
        <v>0</v>
      </c>
      <c r="AC1421" s="89" t="n">
        <f aca="false">IF(AQ1421="1",BI1421,0)</f>
        <v>0</v>
      </c>
      <c r="AD1421" s="89" t="n">
        <f aca="false">IF(AQ1421="7",BH1421,0)</f>
        <v>0</v>
      </c>
      <c r="AE1421" s="89" t="n">
        <f aca="false">IF(AQ1421="7",BI1421,0)</f>
        <v>0</v>
      </c>
      <c r="AF1421" s="89" t="n">
        <f aca="false">IF(AQ1421="2",BH1421,0)</f>
        <v>0</v>
      </c>
      <c r="AG1421" s="89" t="n">
        <f aca="false">IF(AQ1421="2",BI1421,0)</f>
        <v>0</v>
      </c>
      <c r="AH1421" s="89" t="n">
        <f aca="false">IF(AQ1421="0",BJ1421,0)</f>
        <v>0</v>
      </c>
      <c r="AI1421" s="170" t="s">
        <v>121</v>
      </c>
      <c r="AJ1421" s="89" t="n">
        <f aca="false">IF(AN1421=0,L1421,0)</f>
        <v>0</v>
      </c>
      <c r="AK1421" s="89" t="n">
        <f aca="false">IF(AN1421=12,L1421,0)</f>
        <v>0</v>
      </c>
      <c r="AL1421" s="89" t="n">
        <f aca="false">IF(AN1421=21,L1421,0)</f>
        <v>0</v>
      </c>
      <c r="AN1421" s="89" t="n">
        <v>21</v>
      </c>
      <c r="AO1421" s="89" t="n">
        <f aca="false">H1421*0</f>
        <v>0</v>
      </c>
      <c r="AP1421" s="89" t="n">
        <f aca="false">H1421*(1-0)</f>
        <v>0</v>
      </c>
      <c r="AQ1421" s="88" t="s">
        <v>188</v>
      </c>
      <c r="AV1421" s="89" t="n">
        <f aca="false">AW1421+AX1421</f>
        <v>0</v>
      </c>
      <c r="AW1421" s="89" t="n">
        <f aca="false">G1421*AO1421</f>
        <v>0</v>
      </c>
      <c r="AX1421" s="89" t="n">
        <f aca="false">G1421*AP1421</f>
        <v>0</v>
      </c>
      <c r="AY1421" s="88" t="s">
        <v>208</v>
      </c>
      <c r="AZ1421" s="88" t="s">
        <v>3391</v>
      </c>
      <c r="BA1421" s="170" t="s">
        <v>3392</v>
      </c>
      <c r="BC1421" s="89" t="n">
        <f aca="false">AW1421+AX1421</f>
        <v>0</v>
      </c>
      <c r="BD1421" s="89" t="n">
        <f aca="false">H1421/(100-BE1421)*100</f>
        <v>0</v>
      </c>
      <c r="BE1421" s="89" t="n">
        <v>0</v>
      </c>
      <c r="BF1421" s="89" t="n">
        <f aca="false">O1421</f>
        <v>0</v>
      </c>
      <c r="BH1421" s="89" t="n">
        <f aca="false">G1421*AO1421</f>
        <v>0</v>
      </c>
      <c r="BI1421" s="89" t="n">
        <f aca="false">G1421*AP1421</f>
        <v>0</v>
      </c>
      <c r="BJ1421" s="89" t="n">
        <f aca="false">G1421*H1421</f>
        <v>0</v>
      </c>
      <c r="BK1421" s="89"/>
      <c r="BL1421" s="89" t="n">
        <v>16</v>
      </c>
      <c r="BW1421" s="89" t="str">
        <f aca="false">I1421</f>
        <v>21</v>
      </c>
      <c r="BX1421" s="10" t="s">
        <v>216</v>
      </c>
    </row>
    <row r="1422" customFormat="false" ht="15" hidden="false" customHeight="true" outlineLevel="0" collapsed="false">
      <c r="A1422" s="183"/>
      <c r="B1422" s="184" t="s">
        <v>121</v>
      </c>
      <c r="C1422" s="184" t="s">
        <v>217</v>
      </c>
      <c r="D1422" s="185" t="s">
        <v>218</v>
      </c>
      <c r="E1422" s="185"/>
      <c r="F1422" s="183" t="s">
        <v>97</v>
      </c>
      <c r="G1422" s="186" t="s">
        <v>97</v>
      </c>
      <c r="H1422" s="183"/>
      <c r="I1422" s="183" t="s">
        <v>97</v>
      </c>
      <c r="J1422" s="187" t="n">
        <f aca="false">SUM(J1423:J1424)</f>
        <v>0</v>
      </c>
      <c r="K1422" s="187" t="n">
        <f aca="false">SUM(K1423:K1424)</f>
        <v>0</v>
      </c>
      <c r="L1422" s="187" t="n">
        <f aca="false">SUM(L1423:L1424)</f>
        <v>0</v>
      </c>
      <c r="M1422" s="187" t="n">
        <f aca="false">SUM(M1423:M1424)</f>
        <v>0</v>
      </c>
      <c r="N1422" s="188"/>
      <c r="O1422" s="187" t="n">
        <f aca="false">SUM(O1423:O1424)</f>
        <v>0</v>
      </c>
      <c r="P1422" s="188"/>
      <c r="AI1422" s="170" t="s">
        <v>121</v>
      </c>
      <c r="AS1422" s="159" t="n">
        <f aca="false">SUM(AJ1423:AJ1424)</f>
        <v>0</v>
      </c>
      <c r="AT1422" s="159" t="n">
        <f aca="false">SUM(AK1423:AK1424)</f>
        <v>0</v>
      </c>
      <c r="AU1422" s="159" t="n">
        <f aca="false">SUM(AL1423:AL1424)</f>
        <v>0</v>
      </c>
    </row>
    <row r="1423" customFormat="false" ht="15" hidden="false" customHeight="true" outlineLevel="0" collapsed="false">
      <c r="A1423" s="189" t="s">
        <v>3400</v>
      </c>
      <c r="B1423" s="189" t="s">
        <v>121</v>
      </c>
      <c r="C1423" s="189" t="s">
        <v>220</v>
      </c>
      <c r="D1423" s="190" t="s">
        <v>221</v>
      </c>
      <c r="E1423" s="190"/>
      <c r="F1423" s="189" t="s">
        <v>191</v>
      </c>
      <c r="G1423" s="191" t="n">
        <v>90</v>
      </c>
      <c r="H1423" s="192"/>
      <c r="I1423" s="193" t="s">
        <v>192</v>
      </c>
      <c r="J1423" s="192" t="n">
        <f aca="false">G1423*AO1423</f>
        <v>0</v>
      </c>
      <c r="K1423" s="192" t="n">
        <f aca="false">G1423*AP1423</f>
        <v>0</v>
      </c>
      <c r="L1423" s="192" t="n">
        <f aca="false">G1423*H1423</f>
        <v>0</v>
      </c>
      <c r="M1423" s="192" t="n">
        <f aca="false">L1423*(1+BW1423/100)</f>
        <v>0</v>
      </c>
      <c r="N1423" s="192" t="n">
        <v>0</v>
      </c>
      <c r="O1423" s="192" t="n">
        <f aca="false">G1423*N1423</f>
        <v>0</v>
      </c>
      <c r="P1423" s="193" t="s">
        <v>193</v>
      </c>
      <c r="Z1423" s="89" t="n">
        <f aca="false">IF(AQ1423="5",BJ1423,0)</f>
        <v>0</v>
      </c>
      <c r="AB1423" s="89" t="n">
        <f aca="false">IF(AQ1423="1",BH1423,0)</f>
        <v>0</v>
      </c>
      <c r="AC1423" s="89" t="n">
        <f aca="false">IF(AQ1423="1",BI1423,0)</f>
        <v>0</v>
      </c>
      <c r="AD1423" s="89" t="n">
        <f aca="false">IF(AQ1423="7",BH1423,0)</f>
        <v>0</v>
      </c>
      <c r="AE1423" s="89" t="n">
        <f aca="false">IF(AQ1423="7",BI1423,0)</f>
        <v>0</v>
      </c>
      <c r="AF1423" s="89" t="n">
        <f aca="false">IF(AQ1423="2",BH1423,0)</f>
        <v>0</v>
      </c>
      <c r="AG1423" s="89" t="n">
        <f aca="false">IF(AQ1423="2",BI1423,0)</f>
        <v>0</v>
      </c>
      <c r="AH1423" s="89" t="n">
        <f aca="false">IF(AQ1423="0",BJ1423,0)</f>
        <v>0</v>
      </c>
      <c r="AI1423" s="170" t="s">
        <v>121</v>
      </c>
      <c r="AJ1423" s="89" t="n">
        <f aca="false">IF(AN1423=0,L1423,0)</f>
        <v>0</v>
      </c>
      <c r="AK1423" s="89" t="n">
        <f aca="false">IF(AN1423=12,L1423,0)</f>
        <v>0</v>
      </c>
      <c r="AL1423" s="89" t="n">
        <f aca="false">IF(AN1423=21,L1423,0)</f>
        <v>0</v>
      </c>
      <c r="AN1423" s="89" t="n">
        <v>21</v>
      </c>
      <c r="AO1423" s="89" t="n">
        <f aca="false">H1423*0</f>
        <v>0</v>
      </c>
      <c r="AP1423" s="89" t="n">
        <f aca="false">H1423*(1-0)</f>
        <v>0</v>
      </c>
      <c r="AQ1423" s="88" t="s">
        <v>188</v>
      </c>
      <c r="AV1423" s="89" t="n">
        <f aca="false">AW1423+AX1423</f>
        <v>0</v>
      </c>
      <c r="AW1423" s="89" t="n">
        <f aca="false">G1423*AO1423</f>
        <v>0</v>
      </c>
      <c r="AX1423" s="89" t="n">
        <f aca="false">G1423*AP1423</f>
        <v>0</v>
      </c>
      <c r="AY1423" s="88" t="s">
        <v>222</v>
      </c>
      <c r="AZ1423" s="88" t="s">
        <v>3391</v>
      </c>
      <c r="BA1423" s="170" t="s">
        <v>3392</v>
      </c>
      <c r="BC1423" s="89" t="n">
        <f aca="false">AW1423+AX1423</f>
        <v>0</v>
      </c>
      <c r="BD1423" s="89" t="n">
        <f aca="false">H1423/(100-BE1423)*100</f>
        <v>0</v>
      </c>
      <c r="BE1423" s="89" t="n">
        <v>0</v>
      </c>
      <c r="BF1423" s="89" t="n">
        <f aca="false">O1423</f>
        <v>0</v>
      </c>
      <c r="BH1423" s="89" t="n">
        <f aca="false">G1423*AO1423</f>
        <v>0</v>
      </c>
      <c r="BI1423" s="89" t="n">
        <f aca="false">G1423*AP1423</f>
        <v>0</v>
      </c>
      <c r="BJ1423" s="89" t="n">
        <f aca="false">G1423*H1423</f>
        <v>0</v>
      </c>
      <c r="BK1423" s="89"/>
      <c r="BL1423" s="89" t="n">
        <v>17</v>
      </c>
      <c r="BW1423" s="89" t="str">
        <f aca="false">I1423</f>
        <v>21</v>
      </c>
      <c r="BX1423" s="10" t="s">
        <v>221</v>
      </c>
    </row>
    <row r="1424" customFormat="false" ht="23.85" hidden="false" customHeight="true" outlineLevel="0" collapsed="false">
      <c r="A1424" s="189" t="s">
        <v>3401</v>
      </c>
      <c r="B1424" s="189" t="s">
        <v>121</v>
      </c>
      <c r="C1424" s="189" t="s">
        <v>224</v>
      </c>
      <c r="D1424" s="190" t="s">
        <v>3402</v>
      </c>
      <c r="E1424" s="190"/>
      <c r="F1424" s="189" t="s">
        <v>191</v>
      </c>
      <c r="G1424" s="191" t="n">
        <v>90</v>
      </c>
      <c r="H1424" s="192"/>
      <c r="I1424" s="193" t="s">
        <v>192</v>
      </c>
      <c r="J1424" s="192" t="n">
        <f aca="false">G1424*AO1424</f>
        <v>0</v>
      </c>
      <c r="K1424" s="192" t="n">
        <f aca="false">G1424*AP1424</f>
        <v>0</v>
      </c>
      <c r="L1424" s="192" t="n">
        <f aca="false">G1424*H1424</f>
        <v>0</v>
      </c>
      <c r="M1424" s="192" t="n">
        <f aca="false">L1424*(1+BW1424/100)</f>
        <v>0</v>
      </c>
      <c r="N1424" s="192" t="n">
        <v>0</v>
      </c>
      <c r="O1424" s="192" t="n">
        <f aca="false">G1424*N1424</f>
        <v>0</v>
      </c>
      <c r="P1424" s="193" t="s">
        <v>193</v>
      </c>
      <c r="Z1424" s="89" t="n">
        <f aca="false">IF(AQ1424="5",BJ1424,0)</f>
        <v>0</v>
      </c>
      <c r="AB1424" s="89" t="n">
        <f aca="false">IF(AQ1424="1",BH1424,0)</f>
        <v>0</v>
      </c>
      <c r="AC1424" s="89" t="n">
        <f aca="false">IF(AQ1424="1",BI1424,0)</f>
        <v>0</v>
      </c>
      <c r="AD1424" s="89" t="n">
        <f aca="false">IF(AQ1424="7",BH1424,0)</f>
        <v>0</v>
      </c>
      <c r="AE1424" s="89" t="n">
        <f aca="false">IF(AQ1424="7",BI1424,0)</f>
        <v>0</v>
      </c>
      <c r="AF1424" s="89" t="n">
        <f aca="false">IF(AQ1424="2",BH1424,0)</f>
        <v>0</v>
      </c>
      <c r="AG1424" s="89" t="n">
        <f aca="false">IF(AQ1424="2",BI1424,0)</f>
        <v>0</v>
      </c>
      <c r="AH1424" s="89" t="n">
        <f aca="false">IF(AQ1424="0",BJ1424,0)</f>
        <v>0</v>
      </c>
      <c r="AI1424" s="170" t="s">
        <v>121</v>
      </c>
      <c r="AJ1424" s="89" t="n">
        <f aca="false">IF(AN1424=0,L1424,0)</f>
        <v>0</v>
      </c>
      <c r="AK1424" s="89" t="n">
        <f aca="false">IF(AN1424=12,L1424,0)</f>
        <v>0</v>
      </c>
      <c r="AL1424" s="89" t="n">
        <f aca="false">IF(AN1424=21,L1424,0)</f>
        <v>0</v>
      </c>
      <c r="AN1424" s="89" t="n">
        <v>21</v>
      </c>
      <c r="AO1424" s="89" t="n">
        <f aca="false">H1424*0</f>
        <v>0</v>
      </c>
      <c r="AP1424" s="89" t="n">
        <f aca="false">H1424*(1-0)</f>
        <v>0</v>
      </c>
      <c r="AQ1424" s="88" t="s">
        <v>188</v>
      </c>
      <c r="AV1424" s="89" t="n">
        <f aca="false">AW1424+AX1424</f>
        <v>0</v>
      </c>
      <c r="AW1424" s="89" t="n">
        <f aca="false">G1424*AO1424</f>
        <v>0</v>
      </c>
      <c r="AX1424" s="89" t="n">
        <f aca="false">G1424*AP1424</f>
        <v>0</v>
      </c>
      <c r="AY1424" s="88" t="s">
        <v>222</v>
      </c>
      <c r="AZ1424" s="88" t="s">
        <v>3391</v>
      </c>
      <c r="BA1424" s="170" t="s">
        <v>3392</v>
      </c>
      <c r="BC1424" s="89" t="n">
        <f aca="false">AW1424+AX1424</f>
        <v>0</v>
      </c>
      <c r="BD1424" s="89" t="n">
        <f aca="false">H1424/(100-BE1424)*100</f>
        <v>0</v>
      </c>
      <c r="BE1424" s="89" t="n">
        <v>0</v>
      </c>
      <c r="BF1424" s="89" t="n">
        <f aca="false">O1424</f>
        <v>0</v>
      </c>
      <c r="BH1424" s="89" t="n">
        <f aca="false">G1424*AO1424</f>
        <v>0</v>
      </c>
      <c r="BI1424" s="89" t="n">
        <f aca="false">G1424*AP1424</f>
        <v>0</v>
      </c>
      <c r="BJ1424" s="89" t="n">
        <f aca="false">G1424*H1424</f>
        <v>0</v>
      </c>
      <c r="BK1424" s="89"/>
      <c r="BL1424" s="89" t="n">
        <v>17</v>
      </c>
      <c r="BW1424" s="89" t="str">
        <f aca="false">I1424</f>
        <v>21</v>
      </c>
      <c r="BX1424" s="10" t="s">
        <v>3402</v>
      </c>
    </row>
    <row r="1425" customFormat="false" ht="15" hidden="false" customHeight="true" outlineLevel="0" collapsed="false">
      <c r="A1425" s="183"/>
      <c r="B1425" s="184" t="s">
        <v>121</v>
      </c>
      <c r="C1425" s="184" t="s">
        <v>238</v>
      </c>
      <c r="D1425" s="185" t="s">
        <v>239</v>
      </c>
      <c r="E1425" s="185"/>
      <c r="F1425" s="183" t="s">
        <v>97</v>
      </c>
      <c r="G1425" s="186" t="s">
        <v>97</v>
      </c>
      <c r="H1425" s="183"/>
      <c r="I1425" s="183" t="s">
        <v>97</v>
      </c>
      <c r="J1425" s="187" t="n">
        <f aca="false">SUM(J1426:J1433)</f>
        <v>0</v>
      </c>
      <c r="K1425" s="187" t="n">
        <f aca="false">SUM(K1426:K1433)</f>
        <v>0</v>
      </c>
      <c r="L1425" s="187" t="n">
        <f aca="false">SUM(L1426:L1433)</f>
        <v>0</v>
      </c>
      <c r="M1425" s="187" t="n">
        <f aca="false">SUM(M1426:M1433)</f>
        <v>0</v>
      </c>
      <c r="N1425" s="188"/>
      <c r="O1425" s="187" t="n">
        <f aca="false">SUM(O1426:O1433)</f>
        <v>39.32542819</v>
      </c>
      <c r="P1425" s="188"/>
      <c r="AI1425" s="170" t="s">
        <v>121</v>
      </c>
      <c r="AS1425" s="159" t="n">
        <f aca="false">SUM(AJ1426:AJ1433)</f>
        <v>0</v>
      </c>
      <c r="AT1425" s="159" t="n">
        <f aca="false">SUM(AK1426:AK1433)</f>
        <v>0</v>
      </c>
      <c r="AU1425" s="159" t="n">
        <f aca="false">SUM(AL1426:AL1433)</f>
        <v>0</v>
      </c>
    </row>
    <row r="1426" customFormat="false" ht="23.85" hidden="false" customHeight="true" outlineLevel="0" collapsed="false">
      <c r="A1426" s="189" t="s">
        <v>3403</v>
      </c>
      <c r="B1426" s="189" t="s">
        <v>121</v>
      </c>
      <c r="C1426" s="189" t="s">
        <v>244</v>
      </c>
      <c r="D1426" s="190" t="s">
        <v>3404</v>
      </c>
      <c r="E1426" s="190"/>
      <c r="F1426" s="189" t="s">
        <v>191</v>
      </c>
      <c r="G1426" s="191" t="n">
        <v>13.526</v>
      </c>
      <c r="H1426" s="192"/>
      <c r="I1426" s="193" t="s">
        <v>192</v>
      </c>
      <c r="J1426" s="192" t="n">
        <f aca="false">G1426*AO1426</f>
        <v>0</v>
      </c>
      <c r="K1426" s="192" t="n">
        <f aca="false">G1426*AP1426</f>
        <v>0</v>
      </c>
      <c r="L1426" s="192" t="n">
        <f aca="false">G1426*H1426</f>
        <v>0</v>
      </c>
      <c r="M1426" s="192" t="n">
        <f aca="false">L1426*(1+BW1426/100)</f>
        <v>0</v>
      </c>
      <c r="N1426" s="192" t="n">
        <v>2.525</v>
      </c>
      <c r="O1426" s="192" t="n">
        <f aca="false">G1426*N1426</f>
        <v>34.15315</v>
      </c>
      <c r="P1426" s="193" t="s">
        <v>193</v>
      </c>
      <c r="Z1426" s="89" t="n">
        <f aca="false">IF(AQ1426="5",BJ1426,0)</f>
        <v>0</v>
      </c>
      <c r="AB1426" s="89" t="n">
        <f aca="false">IF(AQ1426="1",BH1426,0)</f>
        <v>0</v>
      </c>
      <c r="AC1426" s="89" t="n">
        <f aca="false">IF(AQ1426="1",BI1426,0)</f>
        <v>0</v>
      </c>
      <c r="AD1426" s="89" t="n">
        <f aca="false">IF(AQ1426="7",BH1426,0)</f>
        <v>0</v>
      </c>
      <c r="AE1426" s="89" t="n">
        <f aca="false">IF(AQ1426="7",BI1426,0)</f>
        <v>0</v>
      </c>
      <c r="AF1426" s="89" t="n">
        <f aca="false">IF(AQ1426="2",BH1426,0)</f>
        <v>0</v>
      </c>
      <c r="AG1426" s="89" t="n">
        <f aca="false">IF(AQ1426="2",BI1426,0)</f>
        <v>0</v>
      </c>
      <c r="AH1426" s="89" t="n">
        <f aca="false">IF(AQ1426="0",BJ1426,0)</f>
        <v>0</v>
      </c>
      <c r="AI1426" s="170" t="s">
        <v>121</v>
      </c>
      <c r="AJ1426" s="89" t="n">
        <f aca="false">IF(AN1426=0,L1426,0)</f>
        <v>0</v>
      </c>
      <c r="AK1426" s="89" t="n">
        <f aca="false">IF(AN1426=12,L1426,0)</f>
        <v>0</v>
      </c>
      <c r="AL1426" s="89" t="n">
        <f aca="false">IF(AN1426=21,L1426,0)</f>
        <v>0</v>
      </c>
      <c r="AN1426" s="89" t="n">
        <v>21</v>
      </c>
      <c r="AO1426" s="89" t="n">
        <f aca="false">H1426*0.899963494</f>
        <v>0</v>
      </c>
      <c r="AP1426" s="89" t="n">
        <f aca="false">H1426*(1-0.899963494)</f>
        <v>0</v>
      </c>
      <c r="AQ1426" s="88" t="s">
        <v>188</v>
      </c>
      <c r="AV1426" s="89" t="n">
        <f aca="false">AW1426+AX1426</f>
        <v>0</v>
      </c>
      <c r="AW1426" s="89" t="n">
        <f aca="false">G1426*AO1426</f>
        <v>0</v>
      </c>
      <c r="AX1426" s="89" t="n">
        <f aca="false">G1426*AP1426</f>
        <v>0</v>
      </c>
      <c r="AY1426" s="88" t="s">
        <v>243</v>
      </c>
      <c r="AZ1426" s="88" t="s">
        <v>3405</v>
      </c>
      <c r="BA1426" s="170" t="s">
        <v>3392</v>
      </c>
      <c r="BC1426" s="89" t="n">
        <f aca="false">AW1426+AX1426</f>
        <v>0</v>
      </c>
      <c r="BD1426" s="89" t="n">
        <f aca="false">H1426/(100-BE1426)*100</f>
        <v>0</v>
      </c>
      <c r="BE1426" s="89" t="n">
        <v>0</v>
      </c>
      <c r="BF1426" s="89" t="n">
        <f aca="false">O1426</f>
        <v>34.15315</v>
      </c>
      <c r="BH1426" s="89" t="n">
        <f aca="false">G1426*AO1426</f>
        <v>0</v>
      </c>
      <c r="BI1426" s="89" t="n">
        <f aca="false">G1426*AP1426</f>
        <v>0</v>
      </c>
      <c r="BJ1426" s="89" t="n">
        <f aca="false">G1426*H1426</f>
        <v>0</v>
      </c>
      <c r="BK1426" s="89"/>
      <c r="BL1426" s="89" t="n">
        <v>27</v>
      </c>
      <c r="BW1426" s="89" t="str">
        <f aca="false">I1426</f>
        <v>21</v>
      </c>
      <c r="BX1426" s="10" t="s">
        <v>3404</v>
      </c>
    </row>
    <row r="1427" customFormat="false" ht="35.5" hidden="false" customHeight="true" outlineLevel="0" collapsed="false">
      <c r="A1427" s="189" t="s">
        <v>3406</v>
      </c>
      <c r="B1427" s="189" t="s">
        <v>121</v>
      </c>
      <c r="C1427" s="189" t="s">
        <v>3407</v>
      </c>
      <c r="D1427" s="190" t="s">
        <v>3408</v>
      </c>
      <c r="E1427" s="190"/>
      <c r="F1427" s="189" t="s">
        <v>191</v>
      </c>
      <c r="G1427" s="191" t="n">
        <v>47.98</v>
      </c>
      <c r="H1427" s="192"/>
      <c r="I1427" s="193" t="s">
        <v>192</v>
      </c>
      <c r="J1427" s="192" t="n">
        <f aca="false">G1427*AO1427</f>
        <v>0</v>
      </c>
      <c r="K1427" s="192" t="n">
        <f aca="false">G1427*AP1427</f>
        <v>0</v>
      </c>
      <c r="L1427" s="192" t="n">
        <f aca="false">G1427*H1427</f>
        <v>0</v>
      </c>
      <c r="M1427" s="192" t="n">
        <f aca="false">L1427*(1+BW1427/100)</f>
        <v>0</v>
      </c>
      <c r="N1427" s="192" t="n">
        <v>0</v>
      </c>
      <c r="O1427" s="192" t="n">
        <f aca="false">G1427*N1427</f>
        <v>0</v>
      </c>
      <c r="P1427" s="193" t="s">
        <v>193</v>
      </c>
      <c r="Z1427" s="89" t="n">
        <f aca="false">IF(AQ1427="5",BJ1427,0)</f>
        <v>0</v>
      </c>
      <c r="AB1427" s="89" t="n">
        <f aca="false">IF(AQ1427="1",BH1427,0)</f>
        <v>0</v>
      </c>
      <c r="AC1427" s="89" t="n">
        <f aca="false">IF(AQ1427="1",BI1427,0)</f>
        <v>0</v>
      </c>
      <c r="AD1427" s="89" t="n">
        <f aca="false">IF(AQ1427="7",BH1427,0)</f>
        <v>0</v>
      </c>
      <c r="AE1427" s="89" t="n">
        <f aca="false">IF(AQ1427="7",BI1427,0)</f>
        <v>0</v>
      </c>
      <c r="AF1427" s="89" t="n">
        <f aca="false">IF(AQ1427="2",BH1427,0)</f>
        <v>0</v>
      </c>
      <c r="AG1427" s="89" t="n">
        <f aca="false">IF(AQ1427="2",BI1427,0)</f>
        <v>0</v>
      </c>
      <c r="AH1427" s="89" t="n">
        <f aca="false">IF(AQ1427="0",BJ1427,0)</f>
        <v>0</v>
      </c>
      <c r="AI1427" s="170" t="s">
        <v>121</v>
      </c>
      <c r="AJ1427" s="89" t="n">
        <f aca="false">IF(AN1427=0,L1427,0)</f>
        <v>0</v>
      </c>
      <c r="AK1427" s="89" t="n">
        <f aca="false">IF(AN1427=12,L1427,0)</f>
        <v>0</v>
      </c>
      <c r="AL1427" s="89" t="n">
        <f aca="false">IF(AN1427=21,L1427,0)</f>
        <v>0</v>
      </c>
      <c r="AN1427" s="89" t="n">
        <v>21</v>
      </c>
      <c r="AO1427" s="89" t="n">
        <f aca="false">H1427*0</f>
        <v>0</v>
      </c>
      <c r="AP1427" s="89" t="n">
        <f aca="false">H1427*(1-0)</f>
        <v>0</v>
      </c>
      <c r="AQ1427" s="88" t="s">
        <v>188</v>
      </c>
      <c r="AV1427" s="89" t="n">
        <f aca="false">AW1427+AX1427</f>
        <v>0</v>
      </c>
      <c r="AW1427" s="89" t="n">
        <f aca="false">G1427*AO1427</f>
        <v>0</v>
      </c>
      <c r="AX1427" s="89" t="n">
        <f aca="false">G1427*AP1427</f>
        <v>0</v>
      </c>
      <c r="AY1427" s="88" t="s">
        <v>243</v>
      </c>
      <c r="AZ1427" s="88" t="s">
        <v>3405</v>
      </c>
      <c r="BA1427" s="170" t="s">
        <v>3392</v>
      </c>
      <c r="BC1427" s="89" t="n">
        <f aca="false">AW1427+AX1427</f>
        <v>0</v>
      </c>
      <c r="BD1427" s="89" t="n">
        <f aca="false">H1427/(100-BE1427)*100</f>
        <v>0</v>
      </c>
      <c r="BE1427" s="89" t="n">
        <v>0</v>
      </c>
      <c r="BF1427" s="89" t="n">
        <f aca="false">O1427</f>
        <v>0</v>
      </c>
      <c r="BH1427" s="89" t="n">
        <f aca="false">G1427*AO1427</f>
        <v>0</v>
      </c>
      <c r="BI1427" s="89" t="n">
        <f aca="false">G1427*AP1427</f>
        <v>0</v>
      </c>
      <c r="BJ1427" s="89" t="n">
        <f aca="false">G1427*H1427</f>
        <v>0</v>
      </c>
      <c r="BK1427" s="89"/>
      <c r="BL1427" s="89" t="n">
        <v>27</v>
      </c>
      <c r="BW1427" s="89" t="str">
        <f aca="false">I1427</f>
        <v>21</v>
      </c>
      <c r="BX1427" s="10" t="s">
        <v>3408</v>
      </c>
    </row>
    <row r="1428" customFormat="false" ht="23.85" hidden="false" customHeight="true" outlineLevel="0" collapsed="false">
      <c r="A1428" s="189" t="s">
        <v>3409</v>
      </c>
      <c r="B1428" s="189" t="s">
        <v>121</v>
      </c>
      <c r="C1428" s="189" t="s">
        <v>3410</v>
      </c>
      <c r="D1428" s="190" t="s">
        <v>3411</v>
      </c>
      <c r="E1428" s="190"/>
      <c r="F1428" s="189" t="s">
        <v>191</v>
      </c>
      <c r="G1428" s="191" t="n">
        <v>1.173</v>
      </c>
      <c r="H1428" s="192"/>
      <c r="I1428" s="193" t="s">
        <v>192</v>
      </c>
      <c r="J1428" s="192" t="n">
        <f aca="false">G1428*AO1428</f>
        <v>0</v>
      </c>
      <c r="K1428" s="192" t="n">
        <f aca="false">G1428*AP1428</f>
        <v>0</v>
      </c>
      <c r="L1428" s="192" t="n">
        <f aca="false">G1428*H1428</f>
        <v>0</v>
      </c>
      <c r="M1428" s="192" t="n">
        <f aca="false">L1428*(1+BW1428/100)</f>
        <v>0</v>
      </c>
      <c r="N1428" s="192" t="n">
        <v>2.525</v>
      </c>
      <c r="O1428" s="192" t="n">
        <f aca="false">G1428*N1428</f>
        <v>2.961825</v>
      </c>
      <c r="P1428" s="193" t="s">
        <v>193</v>
      </c>
      <c r="Z1428" s="89" t="n">
        <f aca="false">IF(AQ1428="5",BJ1428,0)</f>
        <v>0</v>
      </c>
      <c r="AB1428" s="89" t="n">
        <f aca="false">IF(AQ1428="1",BH1428,0)</f>
        <v>0</v>
      </c>
      <c r="AC1428" s="89" t="n">
        <f aca="false">IF(AQ1428="1",BI1428,0)</f>
        <v>0</v>
      </c>
      <c r="AD1428" s="89" t="n">
        <f aca="false">IF(AQ1428="7",BH1428,0)</f>
        <v>0</v>
      </c>
      <c r="AE1428" s="89" t="n">
        <f aca="false">IF(AQ1428="7",BI1428,0)</f>
        <v>0</v>
      </c>
      <c r="AF1428" s="89" t="n">
        <f aca="false">IF(AQ1428="2",BH1428,0)</f>
        <v>0</v>
      </c>
      <c r="AG1428" s="89" t="n">
        <f aca="false">IF(AQ1428="2",BI1428,0)</f>
        <v>0</v>
      </c>
      <c r="AH1428" s="89" t="n">
        <f aca="false">IF(AQ1428="0",BJ1428,0)</f>
        <v>0</v>
      </c>
      <c r="AI1428" s="170" t="s">
        <v>121</v>
      </c>
      <c r="AJ1428" s="89" t="n">
        <f aca="false">IF(AN1428=0,L1428,0)</f>
        <v>0</v>
      </c>
      <c r="AK1428" s="89" t="n">
        <f aca="false">IF(AN1428=12,L1428,0)</f>
        <v>0</v>
      </c>
      <c r="AL1428" s="89" t="n">
        <f aca="false">IF(AN1428=21,L1428,0)</f>
        <v>0</v>
      </c>
      <c r="AN1428" s="89" t="n">
        <v>21</v>
      </c>
      <c r="AO1428" s="89" t="n">
        <f aca="false">H1428*0.912994567</f>
        <v>0</v>
      </c>
      <c r="AP1428" s="89" t="n">
        <f aca="false">H1428*(1-0.912994567)</f>
        <v>0</v>
      </c>
      <c r="AQ1428" s="88" t="s">
        <v>188</v>
      </c>
      <c r="AV1428" s="89" t="n">
        <f aca="false">AW1428+AX1428</f>
        <v>0</v>
      </c>
      <c r="AW1428" s="89" t="n">
        <f aca="false">G1428*AO1428</f>
        <v>0</v>
      </c>
      <c r="AX1428" s="89" t="n">
        <f aca="false">G1428*AP1428</f>
        <v>0</v>
      </c>
      <c r="AY1428" s="88" t="s">
        <v>243</v>
      </c>
      <c r="AZ1428" s="88" t="s">
        <v>3405</v>
      </c>
      <c r="BA1428" s="170" t="s">
        <v>3392</v>
      </c>
      <c r="BC1428" s="89" t="n">
        <f aca="false">AW1428+AX1428</f>
        <v>0</v>
      </c>
      <c r="BD1428" s="89" t="n">
        <f aca="false">H1428/(100-BE1428)*100</f>
        <v>0</v>
      </c>
      <c r="BE1428" s="89" t="n">
        <v>0</v>
      </c>
      <c r="BF1428" s="89" t="n">
        <f aca="false">O1428</f>
        <v>2.961825</v>
      </c>
      <c r="BH1428" s="89" t="n">
        <f aca="false">G1428*AO1428</f>
        <v>0</v>
      </c>
      <c r="BI1428" s="89" t="n">
        <f aca="false">G1428*AP1428</f>
        <v>0</v>
      </c>
      <c r="BJ1428" s="89" t="n">
        <f aca="false">G1428*H1428</f>
        <v>0</v>
      </c>
      <c r="BK1428" s="89"/>
      <c r="BL1428" s="89" t="n">
        <v>27</v>
      </c>
      <c r="BW1428" s="89" t="str">
        <f aca="false">I1428</f>
        <v>21</v>
      </c>
      <c r="BX1428" s="10" t="s">
        <v>3411</v>
      </c>
    </row>
    <row r="1429" customFormat="false" ht="23.85" hidden="false" customHeight="true" outlineLevel="0" collapsed="false">
      <c r="A1429" s="189" t="s">
        <v>3412</v>
      </c>
      <c r="B1429" s="189" t="s">
        <v>121</v>
      </c>
      <c r="C1429" s="189" t="s">
        <v>3410</v>
      </c>
      <c r="D1429" s="190" t="s">
        <v>3413</v>
      </c>
      <c r="E1429" s="190"/>
      <c r="F1429" s="189" t="s">
        <v>191</v>
      </c>
      <c r="G1429" s="191" t="n">
        <v>0.504</v>
      </c>
      <c r="H1429" s="192"/>
      <c r="I1429" s="193" t="s">
        <v>192</v>
      </c>
      <c r="J1429" s="192" t="n">
        <f aca="false">G1429*AO1429</f>
        <v>0</v>
      </c>
      <c r="K1429" s="192" t="n">
        <f aca="false">G1429*AP1429</f>
        <v>0</v>
      </c>
      <c r="L1429" s="192" t="n">
        <f aca="false">G1429*H1429</f>
        <v>0</v>
      </c>
      <c r="M1429" s="192" t="n">
        <f aca="false">L1429*(1+BW1429/100)</f>
        <v>0</v>
      </c>
      <c r="N1429" s="192" t="n">
        <v>2.525</v>
      </c>
      <c r="O1429" s="192" t="n">
        <f aca="false">G1429*N1429</f>
        <v>1.2726</v>
      </c>
      <c r="P1429" s="193" t="s">
        <v>193</v>
      </c>
      <c r="Z1429" s="89" t="n">
        <f aca="false">IF(AQ1429="5",BJ1429,0)</f>
        <v>0</v>
      </c>
      <c r="AB1429" s="89" t="n">
        <f aca="false">IF(AQ1429="1",BH1429,0)</f>
        <v>0</v>
      </c>
      <c r="AC1429" s="89" t="n">
        <f aca="false">IF(AQ1429="1",BI1429,0)</f>
        <v>0</v>
      </c>
      <c r="AD1429" s="89" t="n">
        <f aca="false">IF(AQ1429="7",BH1429,0)</f>
        <v>0</v>
      </c>
      <c r="AE1429" s="89" t="n">
        <f aca="false">IF(AQ1429="7",BI1429,0)</f>
        <v>0</v>
      </c>
      <c r="AF1429" s="89" t="n">
        <f aca="false">IF(AQ1429="2",BH1429,0)</f>
        <v>0</v>
      </c>
      <c r="AG1429" s="89" t="n">
        <f aca="false">IF(AQ1429="2",BI1429,0)</f>
        <v>0</v>
      </c>
      <c r="AH1429" s="89" t="n">
        <f aca="false">IF(AQ1429="0",BJ1429,0)</f>
        <v>0</v>
      </c>
      <c r="AI1429" s="170" t="s">
        <v>121</v>
      </c>
      <c r="AJ1429" s="89" t="n">
        <f aca="false">IF(AN1429=0,L1429,0)</f>
        <v>0</v>
      </c>
      <c r="AK1429" s="89" t="n">
        <f aca="false">IF(AN1429=12,L1429,0)</f>
        <v>0</v>
      </c>
      <c r="AL1429" s="89" t="n">
        <f aca="false">IF(AN1429=21,L1429,0)</f>
        <v>0</v>
      </c>
      <c r="AN1429" s="89" t="n">
        <v>21</v>
      </c>
      <c r="AO1429" s="89" t="n">
        <f aca="false">H1429*0.912992702</f>
        <v>0</v>
      </c>
      <c r="AP1429" s="89" t="n">
        <f aca="false">H1429*(1-0.912992702)</f>
        <v>0</v>
      </c>
      <c r="AQ1429" s="88" t="s">
        <v>188</v>
      </c>
      <c r="AV1429" s="89" t="n">
        <f aca="false">AW1429+AX1429</f>
        <v>0</v>
      </c>
      <c r="AW1429" s="89" t="n">
        <f aca="false">G1429*AO1429</f>
        <v>0</v>
      </c>
      <c r="AX1429" s="89" t="n">
        <f aca="false">G1429*AP1429</f>
        <v>0</v>
      </c>
      <c r="AY1429" s="88" t="s">
        <v>243</v>
      </c>
      <c r="AZ1429" s="88" t="s">
        <v>3405</v>
      </c>
      <c r="BA1429" s="170" t="s">
        <v>3392</v>
      </c>
      <c r="BC1429" s="89" t="n">
        <f aca="false">AW1429+AX1429</f>
        <v>0</v>
      </c>
      <c r="BD1429" s="89" t="n">
        <f aca="false">H1429/(100-BE1429)*100</f>
        <v>0</v>
      </c>
      <c r="BE1429" s="89" t="n">
        <v>0</v>
      </c>
      <c r="BF1429" s="89" t="n">
        <f aca="false">O1429</f>
        <v>1.2726</v>
      </c>
      <c r="BH1429" s="89" t="n">
        <f aca="false">G1429*AO1429</f>
        <v>0</v>
      </c>
      <c r="BI1429" s="89" t="n">
        <f aca="false">G1429*AP1429</f>
        <v>0</v>
      </c>
      <c r="BJ1429" s="89" t="n">
        <f aca="false">G1429*H1429</f>
        <v>0</v>
      </c>
      <c r="BK1429" s="89"/>
      <c r="BL1429" s="89" t="n">
        <v>27</v>
      </c>
      <c r="BW1429" s="89" t="str">
        <f aca="false">I1429</f>
        <v>21</v>
      </c>
      <c r="BX1429" s="10" t="s">
        <v>3413</v>
      </c>
    </row>
    <row r="1430" customFormat="false" ht="15" hidden="false" customHeight="true" outlineLevel="0" collapsed="false">
      <c r="A1430" s="189" t="s">
        <v>3414</v>
      </c>
      <c r="B1430" s="189" t="s">
        <v>121</v>
      </c>
      <c r="C1430" s="189" t="s">
        <v>3415</v>
      </c>
      <c r="D1430" s="190" t="s">
        <v>3416</v>
      </c>
      <c r="E1430" s="190"/>
      <c r="F1430" s="189" t="s">
        <v>191</v>
      </c>
      <c r="G1430" s="191" t="n">
        <v>0.137</v>
      </c>
      <c r="H1430" s="192"/>
      <c r="I1430" s="193" t="s">
        <v>192</v>
      </c>
      <c r="J1430" s="192" t="n">
        <f aca="false">G1430*AO1430</f>
        <v>0</v>
      </c>
      <c r="K1430" s="192" t="n">
        <f aca="false">G1430*AP1430</f>
        <v>0</v>
      </c>
      <c r="L1430" s="192" t="n">
        <f aca="false">G1430*H1430</f>
        <v>0</v>
      </c>
      <c r="M1430" s="192" t="n">
        <f aca="false">L1430*(1+BW1430/100)</f>
        <v>0</v>
      </c>
      <c r="N1430" s="192" t="n">
        <v>2.525</v>
      </c>
      <c r="O1430" s="192" t="n">
        <f aca="false">G1430*N1430</f>
        <v>0.345925</v>
      </c>
      <c r="P1430" s="193" t="s">
        <v>193</v>
      </c>
      <c r="Z1430" s="89" t="n">
        <f aca="false">IF(AQ1430="5",BJ1430,0)</f>
        <v>0</v>
      </c>
      <c r="AB1430" s="89" t="n">
        <f aca="false">IF(AQ1430="1",BH1430,0)</f>
        <v>0</v>
      </c>
      <c r="AC1430" s="89" t="n">
        <f aca="false">IF(AQ1430="1",BI1430,0)</f>
        <v>0</v>
      </c>
      <c r="AD1430" s="89" t="n">
        <f aca="false">IF(AQ1430="7",BH1430,0)</f>
        <v>0</v>
      </c>
      <c r="AE1430" s="89" t="n">
        <f aca="false">IF(AQ1430="7",BI1430,0)</f>
        <v>0</v>
      </c>
      <c r="AF1430" s="89" t="n">
        <f aca="false">IF(AQ1430="2",BH1430,0)</f>
        <v>0</v>
      </c>
      <c r="AG1430" s="89" t="n">
        <f aca="false">IF(AQ1430="2",BI1430,0)</f>
        <v>0</v>
      </c>
      <c r="AH1430" s="89" t="n">
        <f aca="false">IF(AQ1430="0",BJ1430,0)</f>
        <v>0</v>
      </c>
      <c r="AI1430" s="170" t="s">
        <v>121</v>
      </c>
      <c r="AJ1430" s="89" t="n">
        <f aca="false">IF(AN1430=0,L1430,0)</f>
        <v>0</v>
      </c>
      <c r="AK1430" s="89" t="n">
        <f aca="false">IF(AN1430=12,L1430,0)</f>
        <v>0</v>
      </c>
      <c r="AL1430" s="89" t="n">
        <f aca="false">IF(AN1430=21,L1430,0)</f>
        <v>0</v>
      </c>
      <c r="AN1430" s="89" t="n">
        <v>21</v>
      </c>
      <c r="AO1430" s="89" t="n">
        <f aca="false">H1430*0.893903869</f>
        <v>0</v>
      </c>
      <c r="AP1430" s="89" t="n">
        <f aca="false">H1430*(1-0.893903869)</f>
        <v>0</v>
      </c>
      <c r="AQ1430" s="88" t="s">
        <v>188</v>
      </c>
      <c r="AV1430" s="89" t="n">
        <f aca="false">AW1430+AX1430</f>
        <v>0</v>
      </c>
      <c r="AW1430" s="89" t="n">
        <f aca="false">G1430*AO1430</f>
        <v>0</v>
      </c>
      <c r="AX1430" s="89" t="n">
        <f aca="false">G1430*AP1430</f>
        <v>0</v>
      </c>
      <c r="AY1430" s="88" t="s">
        <v>243</v>
      </c>
      <c r="AZ1430" s="88" t="s">
        <v>3405</v>
      </c>
      <c r="BA1430" s="170" t="s">
        <v>3392</v>
      </c>
      <c r="BC1430" s="89" t="n">
        <f aca="false">AW1430+AX1430</f>
        <v>0</v>
      </c>
      <c r="BD1430" s="89" t="n">
        <f aca="false">H1430/(100-BE1430)*100</f>
        <v>0</v>
      </c>
      <c r="BE1430" s="89" t="n">
        <v>0</v>
      </c>
      <c r="BF1430" s="89" t="n">
        <f aca="false">O1430</f>
        <v>0.345925</v>
      </c>
      <c r="BH1430" s="89" t="n">
        <f aca="false">G1430*AO1430</f>
        <v>0</v>
      </c>
      <c r="BI1430" s="89" t="n">
        <f aca="false">G1430*AP1430</f>
        <v>0</v>
      </c>
      <c r="BJ1430" s="89" t="n">
        <f aca="false">G1430*H1430</f>
        <v>0</v>
      </c>
      <c r="BK1430" s="89"/>
      <c r="BL1430" s="89" t="n">
        <v>27</v>
      </c>
      <c r="BW1430" s="89" t="str">
        <f aca="false">I1430</f>
        <v>21</v>
      </c>
      <c r="BX1430" s="10" t="s">
        <v>3416</v>
      </c>
    </row>
    <row r="1431" customFormat="false" ht="15" hidden="false" customHeight="true" outlineLevel="0" collapsed="false">
      <c r="A1431" s="189" t="s">
        <v>3417</v>
      </c>
      <c r="B1431" s="189" t="s">
        <v>121</v>
      </c>
      <c r="C1431" s="189" t="s">
        <v>3418</v>
      </c>
      <c r="D1431" s="190" t="s">
        <v>3419</v>
      </c>
      <c r="E1431" s="190"/>
      <c r="F1431" s="189" t="s">
        <v>252</v>
      </c>
      <c r="G1431" s="191" t="n">
        <v>13.453</v>
      </c>
      <c r="H1431" s="192"/>
      <c r="I1431" s="193" t="s">
        <v>192</v>
      </c>
      <c r="J1431" s="192" t="n">
        <f aca="false">G1431*AO1431</f>
        <v>0</v>
      </c>
      <c r="K1431" s="192" t="n">
        <f aca="false">G1431*AP1431</f>
        <v>0</v>
      </c>
      <c r="L1431" s="192" t="n">
        <f aca="false">G1431*H1431</f>
        <v>0</v>
      </c>
      <c r="M1431" s="192" t="n">
        <f aca="false">L1431*(1+BW1431/100)</f>
        <v>0</v>
      </c>
      <c r="N1431" s="192" t="n">
        <v>0.0392</v>
      </c>
      <c r="O1431" s="192" t="n">
        <f aca="false">G1431*N1431</f>
        <v>0.5273576</v>
      </c>
      <c r="P1431" s="193" t="s">
        <v>193</v>
      </c>
      <c r="Z1431" s="89" t="n">
        <f aca="false">IF(AQ1431="5",BJ1431,0)</f>
        <v>0</v>
      </c>
      <c r="AB1431" s="89" t="n">
        <f aca="false">IF(AQ1431="1",BH1431,0)</f>
        <v>0</v>
      </c>
      <c r="AC1431" s="89" t="n">
        <f aca="false">IF(AQ1431="1",BI1431,0)</f>
        <v>0</v>
      </c>
      <c r="AD1431" s="89" t="n">
        <f aca="false">IF(AQ1431="7",BH1431,0)</f>
        <v>0</v>
      </c>
      <c r="AE1431" s="89" t="n">
        <f aca="false">IF(AQ1431="7",BI1431,0)</f>
        <v>0</v>
      </c>
      <c r="AF1431" s="89" t="n">
        <f aca="false">IF(AQ1431="2",BH1431,0)</f>
        <v>0</v>
      </c>
      <c r="AG1431" s="89" t="n">
        <f aca="false">IF(AQ1431="2",BI1431,0)</f>
        <v>0</v>
      </c>
      <c r="AH1431" s="89" t="n">
        <f aca="false">IF(AQ1431="0",BJ1431,0)</f>
        <v>0</v>
      </c>
      <c r="AI1431" s="170" t="s">
        <v>121</v>
      </c>
      <c r="AJ1431" s="89" t="n">
        <f aca="false">IF(AN1431=0,L1431,0)</f>
        <v>0</v>
      </c>
      <c r="AK1431" s="89" t="n">
        <f aca="false">IF(AN1431=12,L1431,0)</f>
        <v>0</v>
      </c>
      <c r="AL1431" s="89" t="n">
        <f aca="false">IF(AN1431=21,L1431,0)</f>
        <v>0</v>
      </c>
      <c r="AN1431" s="89" t="n">
        <v>21</v>
      </c>
      <c r="AO1431" s="89" t="n">
        <f aca="false">H1431*0.318291406</f>
        <v>0</v>
      </c>
      <c r="AP1431" s="89" t="n">
        <f aca="false">H1431*(1-0.318291406)</f>
        <v>0</v>
      </c>
      <c r="AQ1431" s="88" t="s">
        <v>188</v>
      </c>
      <c r="AV1431" s="89" t="n">
        <f aca="false">AW1431+AX1431</f>
        <v>0</v>
      </c>
      <c r="AW1431" s="89" t="n">
        <f aca="false">G1431*AO1431</f>
        <v>0</v>
      </c>
      <c r="AX1431" s="89" t="n">
        <f aca="false">G1431*AP1431</f>
        <v>0</v>
      </c>
      <c r="AY1431" s="88" t="s">
        <v>243</v>
      </c>
      <c r="AZ1431" s="88" t="s">
        <v>3405</v>
      </c>
      <c r="BA1431" s="170" t="s">
        <v>3392</v>
      </c>
      <c r="BC1431" s="89" t="n">
        <f aca="false">AW1431+AX1431</f>
        <v>0</v>
      </c>
      <c r="BD1431" s="89" t="n">
        <f aca="false">H1431/(100-BE1431)*100</f>
        <v>0</v>
      </c>
      <c r="BE1431" s="89" t="n">
        <v>0</v>
      </c>
      <c r="BF1431" s="89" t="n">
        <f aca="false">O1431</f>
        <v>0.5273576</v>
      </c>
      <c r="BH1431" s="89" t="n">
        <f aca="false">G1431*AO1431</f>
        <v>0</v>
      </c>
      <c r="BI1431" s="89" t="n">
        <f aca="false">G1431*AP1431</f>
        <v>0</v>
      </c>
      <c r="BJ1431" s="89" t="n">
        <f aca="false">G1431*H1431</f>
        <v>0</v>
      </c>
      <c r="BK1431" s="89"/>
      <c r="BL1431" s="89" t="n">
        <v>27</v>
      </c>
      <c r="BW1431" s="89" t="str">
        <f aca="false">I1431</f>
        <v>21</v>
      </c>
      <c r="BX1431" s="10" t="s">
        <v>3419</v>
      </c>
    </row>
    <row r="1432" customFormat="false" ht="15" hidden="false" customHeight="true" outlineLevel="0" collapsed="false">
      <c r="A1432" s="189" t="s">
        <v>3420</v>
      </c>
      <c r="B1432" s="189" t="s">
        <v>121</v>
      </c>
      <c r="C1432" s="189" t="s">
        <v>3421</v>
      </c>
      <c r="D1432" s="190" t="s">
        <v>3422</v>
      </c>
      <c r="E1432" s="190"/>
      <c r="F1432" s="189" t="s">
        <v>252</v>
      </c>
      <c r="G1432" s="191" t="n">
        <v>13.453</v>
      </c>
      <c r="H1432" s="192"/>
      <c r="I1432" s="193" t="s">
        <v>192</v>
      </c>
      <c r="J1432" s="192" t="n">
        <f aca="false">G1432*AO1432</f>
        <v>0</v>
      </c>
      <c r="K1432" s="192" t="n">
        <f aca="false">G1432*AP1432</f>
        <v>0</v>
      </c>
      <c r="L1432" s="192" t="n">
        <f aca="false">G1432*H1432</f>
        <v>0</v>
      </c>
      <c r="M1432" s="192" t="n">
        <f aca="false">L1432*(1+BW1432/100)</f>
        <v>0</v>
      </c>
      <c r="N1432" s="192" t="n">
        <v>0</v>
      </c>
      <c r="O1432" s="192" t="n">
        <f aca="false">G1432*N1432</f>
        <v>0</v>
      </c>
      <c r="P1432" s="193" t="s">
        <v>193</v>
      </c>
      <c r="Z1432" s="89" t="n">
        <f aca="false">IF(AQ1432="5",BJ1432,0)</f>
        <v>0</v>
      </c>
      <c r="AB1432" s="89" t="n">
        <f aca="false">IF(AQ1432="1",BH1432,0)</f>
        <v>0</v>
      </c>
      <c r="AC1432" s="89" t="n">
        <f aca="false">IF(AQ1432="1",BI1432,0)</f>
        <v>0</v>
      </c>
      <c r="AD1432" s="89" t="n">
        <f aca="false">IF(AQ1432="7",BH1432,0)</f>
        <v>0</v>
      </c>
      <c r="AE1432" s="89" t="n">
        <f aca="false">IF(AQ1432="7",BI1432,0)</f>
        <v>0</v>
      </c>
      <c r="AF1432" s="89" t="n">
        <f aca="false">IF(AQ1432="2",BH1432,0)</f>
        <v>0</v>
      </c>
      <c r="AG1432" s="89" t="n">
        <f aca="false">IF(AQ1432="2",BI1432,0)</f>
        <v>0</v>
      </c>
      <c r="AH1432" s="89" t="n">
        <f aca="false">IF(AQ1432="0",BJ1432,0)</f>
        <v>0</v>
      </c>
      <c r="AI1432" s="170" t="s">
        <v>121</v>
      </c>
      <c r="AJ1432" s="89" t="n">
        <f aca="false">IF(AN1432=0,L1432,0)</f>
        <v>0</v>
      </c>
      <c r="AK1432" s="89" t="n">
        <f aca="false">IF(AN1432=12,L1432,0)</f>
        <v>0</v>
      </c>
      <c r="AL1432" s="89" t="n">
        <f aca="false">IF(AN1432=21,L1432,0)</f>
        <v>0</v>
      </c>
      <c r="AN1432" s="89" t="n">
        <v>21</v>
      </c>
      <c r="AO1432" s="89" t="n">
        <f aca="false">H1432*0</f>
        <v>0</v>
      </c>
      <c r="AP1432" s="89" t="n">
        <f aca="false">H1432*(1-0)</f>
        <v>0</v>
      </c>
      <c r="AQ1432" s="88" t="s">
        <v>188</v>
      </c>
      <c r="AV1432" s="89" t="n">
        <f aca="false">AW1432+AX1432</f>
        <v>0</v>
      </c>
      <c r="AW1432" s="89" t="n">
        <f aca="false">G1432*AO1432</f>
        <v>0</v>
      </c>
      <c r="AX1432" s="89" t="n">
        <f aca="false">G1432*AP1432</f>
        <v>0</v>
      </c>
      <c r="AY1432" s="88" t="s">
        <v>243</v>
      </c>
      <c r="AZ1432" s="88" t="s">
        <v>3405</v>
      </c>
      <c r="BA1432" s="170" t="s">
        <v>3392</v>
      </c>
      <c r="BC1432" s="89" t="n">
        <f aca="false">AW1432+AX1432</f>
        <v>0</v>
      </c>
      <c r="BD1432" s="89" t="n">
        <f aca="false">H1432/(100-BE1432)*100</f>
        <v>0</v>
      </c>
      <c r="BE1432" s="89" t="n">
        <v>0</v>
      </c>
      <c r="BF1432" s="89" t="n">
        <f aca="false">O1432</f>
        <v>0</v>
      </c>
      <c r="BH1432" s="89" t="n">
        <f aca="false">G1432*AO1432</f>
        <v>0</v>
      </c>
      <c r="BI1432" s="89" t="n">
        <f aca="false">G1432*AP1432</f>
        <v>0</v>
      </c>
      <c r="BJ1432" s="89" t="n">
        <f aca="false">G1432*H1432</f>
        <v>0</v>
      </c>
      <c r="BK1432" s="89"/>
      <c r="BL1432" s="89" t="n">
        <v>27</v>
      </c>
      <c r="BW1432" s="89" t="str">
        <f aca="false">I1432</f>
        <v>21</v>
      </c>
      <c r="BX1432" s="10" t="s">
        <v>3422</v>
      </c>
    </row>
    <row r="1433" customFormat="false" ht="24.05" hidden="false" customHeight="true" outlineLevel="0" collapsed="false">
      <c r="A1433" s="189" t="s">
        <v>3423</v>
      </c>
      <c r="B1433" s="189" t="s">
        <v>121</v>
      </c>
      <c r="C1433" s="189" t="s">
        <v>3424</v>
      </c>
      <c r="D1433" s="190" t="s">
        <v>3425</v>
      </c>
      <c r="E1433" s="190"/>
      <c r="F1433" s="189" t="s">
        <v>260</v>
      </c>
      <c r="G1433" s="191" t="n">
        <v>0.063</v>
      </c>
      <c r="H1433" s="192"/>
      <c r="I1433" s="193" t="s">
        <v>192</v>
      </c>
      <c r="J1433" s="192" t="n">
        <f aca="false">G1433*AO1433</f>
        <v>0</v>
      </c>
      <c r="K1433" s="192" t="n">
        <f aca="false">G1433*AP1433</f>
        <v>0</v>
      </c>
      <c r="L1433" s="192" t="n">
        <f aca="false">G1433*H1433</f>
        <v>0</v>
      </c>
      <c r="M1433" s="192" t="n">
        <f aca="false">L1433*(1+BW1433/100)</f>
        <v>0</v>
      </c>
      <c r="N1433" s="192" t="n">
        <v>1.02493</v>
      </c>
      <c r="O1433" s="192" t="n">
        <f aca="false">G1433*N1433</f>
        <v>0.06457059</v>
      </c>
      <c r="P1433" s="193" t="s">
        <v>193</v>
      </c>
      <c r="Z1433" s="89" t="n">
        <f aca="false">IF(AQ1433="5",BJ1433,0)</f>
        <v>0</v>
      </c>
      <c r="AB1433" s="89" t="n">
        <f aca="false">IF(AQ1433="1",BH1433,0)</f>
        <v>0</v>
      </c>
      <c r="AC1433" s="89" t="n">
        <f aca="false">IF(AQ1433="1",BI1433,0)</f>
        <v>0</v>
      </c>
      <c r="AD1433" s="89" t="n">
        <f aca="false">IF(AQ1433="7",BH1433,0)</f>
        <v>0</v>
      </c>
      <c r="AE1433" s="89" t="n">
        <f aca="false">IF(AQ1433="7",BI1433,0)</f>
        <v>0</v>
      </c>
      <c r="AF1433" s="89" t="n">
        <f aca="false">IF(AQ1433="2",BH1433,0)</f>
        <v>0</v>
      </c>
      <c r="AG1433" s="89" t="n">
        <f aca="false">IF(AQ1433="2",BI1433,0)</f>
        <v>0</v>
      </c>
      <c r="AH1433" s="89" t="n">
        <f aca="false">IF(AQ1433="0",BJ1433,0)</f>
        <v>0</v>
      </c>
      <c r="AI1433" s="170" t="s">
        <v>121</v>
      </c>
      <c r="AJ1433" s="89" t="n">
        <f aca="false">IF(AN1433=0,L1433,0)</f>
        <v>0</v>
      </c>
      <c r="AK1433" s="89" t="n">
        <f aca="false">IF(AN1433=12,L1433,0)</f>
        <v>0</v>
      </c>
      <c r="AL1433" s="89" t="n">
        <f aca="false">IF(AN1433=21,L1433,0)</f>
        <v>0</v>
      </c>
      <c r="AN1433" s="89" t="n">
        <v>21</v>
      </c>
      <c r="AO1433" s="89" t="n">
        <f aca="false">H1433*0.724726725</f>
        <v>0</v>
      </c>
      <c r="AP1433" s="89" t="n">
        <f aca="false">H1433*(1-0.724726725)</f>
        <v>0</v>
      </c>
      <c r="AQ1433" s="88" t="s">
        <v>188</v>
      </c>
      <c r="AV1433" s="89" t="n">
        <f aca="false">AW1433+AX1433</f>
        <v>0</v>
      </c>
      <c r="AW1433" s="89" t="n">
        <f aca="false">G1433*AO1433</f>
        <v>0</v>
      </c>
      <c r="AX1433" s="89" t="n">
        <f aca="false">G1433*AP1433</f>
        <v>0</v>
      </c>
      <c r="AY1433" s="88" t="s">
        <v>243</v>
      </c>
      <c r="AZ1433" s="88" t="s">
        <v>3405</v>
      </c>
      <c r="BA1433" s="170" t="s">
        <v>3392</v>
      </c>
      <c r="BC1433" s="89" t="n">
        <f aca="false">AW1433+AX1433</f>
        <v>0</v>
      </c>
      <c r="BD1433" s="89" t="n">
        <f aca="false">H1433/(100-BE1433)*100</f>
        <v>0</v>
      </c>
      <c r="BE1433" s="89" t="n">
        <v>0</v>
      </c>
      <c r="BF1433" s="89" t="n">
        <f aca="false">O1433</f>
        <v>0.06457059</v>
      </c>
      <c r="BH1433" s="89" t="n">
        <f aca="false">G1433*AO1433</f>
        <v>0</v>
      </c>
      <c r="BI1433" s="89" t="n">
        <f aca="false">G1433*AP1433</f>
        <v>0</v>
      </c>
      <c r="BJ1433" s="89" t="n">
        <f aca="false">G1433*H1433</f>
        <v>0</v>
      </c>
      <c r="BK1433" s="89"/>
      <c r="BL1433" s="89" t="n">
        <v>27</v>
      </c>
      <c r="BW1433" s="89" t="str">
        <f aca="false">I1433</f>
        <v>21</v>
      </c>
      <c r="BX1433" s="10" t="s">
        <v>3425</v>
      </c>
    </row>
    <row r="1434" customFormat="false" ht="15" hidden="false" customHeight="true" outlineLevel="0" collapsed="false">
      <c r="A1434" s="183"/>
      <c r="B1434" s="184" t="s">
        <v>121</v>
      </c>
      <c r="C1434" s="184" t="s">
        <v>300</v>
      </c>
      <c r="D1434" s="185" t="s">
        <v>3426</v>
      </c>
      <c r="E1434" s="185"/>
      <c r="F1434" s="183" t="s">
        <v>97</v>
      </c>
      <c r="G1434" s="186" t="s">
        <v>97</v>
      </c>
      <c r="H1434" s="183"/>
      <c r="I1434" s="183" t="s">
        <v>97</v>
      </c>
      <c r="J1434" s="187" t="n">
        <f aca="false">SUM(J1435:J1440)</f>
        <v>0</v>
      </c>
      <c r="K1434" s="187" t="n">
        <f aca="false">SUM(K1435:K1440)</f>
        <v>0</v>
      </c>
      <c r="L1434" s="187" t="n">
        <f aca="false">SUM(L1435:L1440)</f>
        <v>0</v>
      </c>
      <c r="M1434" s="187" t="n">
        <f aca="false">SUM(M1435:M1440)</f>
        <v>0</v>
      </c>
      <c r="N1434" s="188"/>
      <c r="O1434" s="187" t="n">
        <f aca="false">SUM(O1435:O1440)</f>
        <v>343.8246401</v>
      </c>
      <c r="P1434" s="188"/>
      <c r="AI1434" s="170" t="s">
        <v>121</v>
      </c>
      <c r="AS1434" s="159" t="n">
        <f aca="false">SUM(AJ1435:AJ1440)</f>
        <v>0</v>
      </c>
      <c r="AT1434" s="159" t="n">
        <f aca="false">SUM(AK1435:AK1440)</f>
        <v>0</v>
      </c>
      <c r="AU1434" s="159" t="n">
        <f aca="false">SUM(AL1435:AL1440)</f>
        <v>0</v>
      </c>
    </row>
    <row r="1435" customFormat="false" ht="23.85" hidden="false" customHeight="true" outlineLevel="0" collapsed="false">
      <c r="A1435" s="189" t="s">
        <v>3427</v>
      </c>
      <c r="B1435" s="189" t="s">
        <v>121</v>
      </c>
      <c r="C1435" s="189" t="s">
        <v>3428</v>
      </c>
      <c r="D1435" s="190" t="s">
        <v>3429</v>
      </c>
      <c r="E1435" s="190"/>
      <c r="F1435" s="189" t="s">
        <v>191</v>
      </c>
      <c r="G1435" s="191" t="n">
        <v>72.14</v>
      </c>
      <c r="H1435" s="192"/>
      <c r="I1435" s="193" t="s">
        <v>192</v>
      </c>
      <c r="J1435" s="192" t="n">
        <f aca="false">G1435*AO1435</f>
        <v>0</v>
      </c>
      <c r="K1435" s="192" t="n">
        <f aca="false">G1435*AP1435</f>
        <v>0</v>
      </c>
      <c r="L1435" s="192" t="n">
        <f aca="false">G1435*H1435</f>
        <v>0</v>
      </c>
      <c r="M1435" s="192" t="n">
        <f aca="false">L1435*(1+BW1435/100)</f>
        <v>0</v>
      </c>
      <c r="N1435" s="192" t="n">
        <v>0.0823</v>
      </c>
      <c r="O1435" s="192" t="n">
        <f aca="false">G1435*N1435</f>
        <v>5.937122</v>
      </c>
      <c r="P1435" s="193" t="s">
        <v>193</v>
      </c>
      <c r="Z1435" s="89" t="n">
        <f aca="false">IF(AQ1435="5",BJ1435,0)</f>
        <v>0</v>
      </c>
      <c r="AB1435" s="89" t="n">
        <f aca="false">IF(AQ1435="1",BH1435,0)</f>
        <v>0</v>
      </c>
      <c r="AC1435" s="89" t="n">
        <f aca="false">IF(AQ1435="1",BI1435,0)</f>
        <v>0</v>
      </c>
      <c r="AD1435" s="89" t="n">
        <f aca="false">IF(AQ1435="7",BH1435,0)</f>
        <v>0</v>
      </c>
      <c r="AE1435" s="89" t="n">
        <f aca="false">IF(AQ1435="7",BI1435,0)</f>
        <v>0</v>
      </c>
      <c r="AF1435" s="89" t="n">
        <f aca="false">IF(AQ1435="2",BH1435,0)</f>
        <v>0</v>
      </c>
      <c r="AG1435" s="89" t="n">
        <f aca="false">IF(AQ1435="2",BI1435,0)</f>
        <v>0</v>
      </c>
      <c r="AH1435" s="89" t="n">
        <f aca="false">IF(AQ1435="0",BJ1435,0)</f>
        <v>0</v>
      </c>
      <c r="AI1435" s="170" t="s">
        <v>121</v>
      </c>
      <c r="AJ1435" s="89" t="n">
        <f aca="false">IF(AN1435=0,L1435,0)</f>
        <v>0</v>
      </c>
      <c r="AK1435" s="89" t="n">
        <f aca="false">IF(AN1435=12,L1435,0)</f>
        <v>0</v>
      </c>
      <c r="AL1435" s="89" t="n">
        <f aca="false">IF(AN1435=21,L1435,0)</f>
        <v>0</v>
      </c>
      <c r="AN1435" s="89" t="n">
        <v>21</v>
      </c>
      <c r="AO1435" s="89" t="n">
        <f aca="false">H1435*0.063988406</f>
        <v>0</v>
      </c>
      <c r="AP1435" s="89" t="n">
        <f aca="false">H1435*(1-0.063988406)</f>
        <v>0</v>
      </c>
      <c r="AQ1435" s="88" t="s">
        <v>188</v>
      </c>
      <c r="AV1435" s="89" t="n">
        <f aca="false">AW1435+AX1435</f>
        <v>0</v>
      </c>
      <c r="AW1435" s="89" t="n">
        <f aca="false">G1435*AO1435</f>
        <v>0</v>
      </c>
      <c r="AX1435" s="89" t="n">
        <f aca="false">G1435*AP1435</f>
        <v>0</v>
      </c>
      <c r="AY1435" s="88" t="s">
        <v>3430</v>
      </c>
      <c r="AZ1435" s="88" t="s">
        <v>3431</v>
      </c>
      <c r="BA1435" s="170" t="s">
        <v>3392</v>
      </c>
      <c r="BC1435" s="89" t="n">
        <f aca="false">AW1435+AX1435</f>
        <v>0</v>
      </c>
      <c r="BD1435" s="89" t="n">
        <f aca="false">H1435/(100-BE1435)*100</f>
        <v>0</v>
      </c>
      <c r="BE1435" s="89" t="n">
        <v>0</v>
      </c>
      <c r="BF1435" s="89" t="n">
        <f aca="false">O1435</f>
        <v>5.937122</v>
      </c>
      <c r="BH1435" s="89" t="n">
        <f aca="false">G1435*AO1435</f>
        <v>0</v>
      </c>
      <c r="BI1435" s="89" t="n">
        <f aca="false">G1435*AP1435</f>
        <v>0</v>
      </c>
      <c r="BJ1435" s="89" t="n">
        <f aca="false">G1435*H1435</f>
        <v>0</v>
      </c>
      <c r="BK1435" s="89"/>
      <c r="BL1435" s="89" t="n">
        <v>32</v>
      </c>
      <c r="BW1435" s="89" t="str">
        <f aca="false">I1435</f>
        <v>21</v>
      </c>
      <c r="BX1435" s="10" t="s">
        <v>3429</v>
      </c>
    </row>
    <row r="1436" customFormat="false" ht="35.05" hidden="false" customHeight="true" outlineLevel="0" collapsed="false">
      <c r="A1436" s="194" t="s">
        <v>3432</v>
      </c>
      <c r="B1436" s="194" t="s">
        <v>121</v>
      </c>
      <c r="C1436" s="194" t="s">
        <v>3433</v>
      </c>
      <c r="D1436" s="195" t="s">
        <v>3434</v>
      </c>
      <c r="E1436" s="195"/>
      <c r="F1436" s="194" t="s">
        <v>191</v>
      </c>
      <c r="G1436" s="196" t="n">
        <v>72.174</v>
      </c>
      <c r="H1436" s="197"/>
      <c r="I1436" s="198" t="s">
        <v>192</v>
      </c>
      <c r="J1436" s="197" t="n">
        <f aca="false">G1436*AO1436</f>
        <v>0</v>
      </c>
      <c r="K1436" s="197" t="n">
        <f aca="false">G1436*AP1436</f>
        <v>0</v>
      </c>
      <c r="L1436" s="197" t="n">
        <f aca="false">G1436*H1436</f>
        <v>0</v>
      </c>
      <c r="M1436" s="197" t="n">
        <f aca="false">L1436*(1+BW1436/100)</f>
        <v>0</v>
      </c>
      <c r="N1436" s="197" t="n">
        <v>2.555</v>
      </c>
      <c r="O1436" s="197" t="n">
        <f aca="false">G1436*N1436</f>
        <v>184.40457</v>
      </c>
      <c r="P1436" s="198" t="s">
        <v>383</v>
      </c>
      <c r="Z1436" s="89" t="n">
        <f aca="false">IF(AQ1436="5",BJ1436,0)</f>
        <v>0</v>
      </c>
      <c r="AB1436" s="89" t="n">
        <f aca="false">IF(AQ1436="1",BH1436,0)</f>
        <v>0</v>
      </c>
      <c r="AC1436" s="89" t="n">
        <f aca="false">IF(AQ1436="1",BI1436,0)</f>
        <v>0</v>
      </c>
      <c r="AD1436" s="89" t="n">
        <f aca="false">IF(AQ1436="7",BH1436,0)</f>
        <v>0</v>
      </c>
      <c r="AE1436" s="89" t="n">
        <f aca="false">IF(AQ1436="7",BI1436,0)</f>
        <v>0</v>
      </c>
      <c r="AF1436" s="89" t="n">
        <f aca="false">IF(AQ1436="2",BH1436,0)</f>
        <v>0</v>
      </c>
      <c r="AG1436" s="89" t="n">
        <f aca="false">IF(AQ1436="2",BI1436,0)</f>
        <v>0</v>
      </c>
      <c r="AH1436" s="89" t="n">
        <f aca="false">IF(AQ1436="0",BJ1436,0)</f>
        <v>0</v>
      </c>
      <c r="AI1436" s="170" t="s">
        <v>121</v>
      </c>
      <c r="AJ1436" s="199" t="n">
        <f aca="false">IF(AN1436=0,L1436,0)</f>
        <v>0</v>
      </c>
      <c r="AK1436" s="199" t="n">
        <f aca="false">IF(AN1436=12,L1436,0)</f>
        <v>0</v>
      </c>
      <c r="AL1436" s="199" t="n">
        <f aca="false">IF(AN1436=21,L1436,0)</f>
        <v>0</v>
      </c>
      <c r="AN1436" s="89" t="n">
        <v>21</v>
      </c>
      <c r="AO1436" s="89" t="n">
        <f aca="false">H1436*1</f>
        <v>0</v>
      </c>
      <c r="AP1436" s="89" t="n">
        <f aca="false">H1436*(1-1)</f>
        <v>0</v>
      </c>
      <c r="AQ1436" s="200" t="s">
        <v>188</v>
      </c>
      <c r="AV1436" s="89" t="n">
        <f aca="false">AW1436+AX1436</f>
        <v>0</v>
      </c>
      <c r="AW1436" s="89" t="n">
        <f aca="false">G1436*AO1436</f>
        <v>0</v>
      </c>
      <c r="AX1436" s="89" t="n">
        <f aca="false">G1436*AP1436</f>
        <v>0</v>
      </c>
      <c r="AY1436" s="88" t="s">
        <v>3430</v>
      </c>
      <c r="AZ1436" s="88" t="s">
        <v>3431</v>
      </c>
      <c r="BA1436" s="170" t="s">
        <v>3392</v>
      </c>
      <c r="BC1436" s="89" t="n">
        <f aca="false">AW1436+AX1436</f>
        <v>0</v>
      </c>
      <c r="BD1436" s="89" t="n">
        <f aca="false">H1436/(100-BE1436)*100</f>
        <v>0</v>
      </c>
      <c r="BE1436" s="89" t="n">
        <v>0</v>
      </c>
      <c r="BF1436" s="89" t="n">
        <f aca="false">O1436</f>
        <v>184.40457</v>
      </c>
      <c r="BH1436" s="199" t="n">
        <f aca="false">G1436*AO1436</f>
        <v>0</v>
      </c>
      <c r="BI1436" s="199" t="n">
        <f aca="false">G1436*AP1436</f>
        <v>0</v>
      </c>
      <c r="BJ1436" s="199" t="n">
        <f aca="false">G1436*H1436</f>
        <v>0</v>
      </c>
      <c r="BK1436" s="199"/>
      <c r="BL1436" s="89" t="n">
        <v>32</v>
      </c>
      <c r="BW1436" s="89" t="str">
        <f aca="false">I1436</f>
        <v>21</v>
      </c>
      <c r="BX1436" s="201" t="s">
        <v>3434</v>
      </c>
    </row>
    <row r="1437" customFormat="false" ht="23.85" hidden="false" customHeight="true" outlineLevel="0" collapsed="false">
      <c r="A1437" s="189" t="s">
        <v>3435</v>
      </c>
      <c r="B1437" s="189" t="s">
        <v>121</v>
      </c>
      <c r="C1437" s="189" t="s">
        <v>3428</v>
      </c>
      <c r="D1437" s="190" t="s">
        <v>3436</v>
      </c>
      <c r="E1437" s="190"/>
      <c r="F1437" s="189" t="s">
        <v>191</v>
      </c>
      <c r="G1437" s="191" t="n">
        <v>51.678</v>
      </c>
      <c r="H1437" s="192"/>
      <c r="I1437" s="193" t="s">
        <v>192</v>
      </c>
      <c r="J1437" s="192" t="n">
        <f aca="false">G1437*AO1437</f>
        <v>0</v>
      </c>
      <c r="K1437" s="192" t="n">
        <f aca="false">G1437*AP1437</f>
        <v>0</v>
      </c>
      <c r="L1437" s="192" t="n">
        <f aca="false">G1437*H1437</f>
        <v>0</v>
      </c>
      <c r="M1437" s="192" t="n">
        <f aca="false">L1437*(1+BW1437/100)</f>
        <v>0</v>
      </c>
      <c r="N1437" s="192" t="n">
        <v>0.0823</v>
      </c>
      <c r="O1437" s="192" t="n">
        <f aca="false">G1437*N1437</f>
        <v>4.2530994</v>
      </c>
      <c r="P1437" s="193" t="s">
        <v>193</v>
      </c>
      <c r="Z1437" s="89" t="n">
        <f aca="false">IF(AQ1437="5",BJ1437,0)</f>
        <v>0</v>
      </c>
      <c r="AB1437" s="89" t="n">
        <f aca="false">IF(AQ1437="1",BH1437,0)</f>
        <v>0</v>
      </c>
      <c r="AC1437" s="89" t="n">
        <f aca="false">IF(AQ1437="1",BI1437,0)</f>
        <v>0</v>
      </c>
      <c r="AD1437" s="89" t="n">
        <f aca="false">IF(AQ1437="7",BH1437,0)</f>
        <v>0</v>
      </c>
      <c r="AE1437" s="89" t="n">
        <f aca="false">IF(AQ1437="7",BI1437,0)</f>
        <v>0</v>
      </c>
      <c r="AF1437" s="89" t="n">
        <f aca="false">IF(AQ1437="2",BH1437,0)</f>
        <v>0</v>
      </c>
      <c r="AG1437" s="89" t="n">
        <f aca="false">IF(AQ1437="2",BI1437,0)</f>
        <v>0</v>
      </c>
      <c r="AH1437" s="89" t="n">
        <f aca="false">IF(AQ1437="0",BJ1437,0)</f>
        <v>0</v>
      </c>
      <c r="AI1437" s="170" t="s">
        <v>121</v>
      </c>
      <c r="AJ1437" s="89" t="n">
        <f aca="false">IF(AN1437=0,L1437,0)</f>
        <v>0</v>
      </c>
      <c r="AK1437" s="89" t="n">
        <f aca="false">IF(AN1437=12,L1437,0)</f>
        <v>0</v>
      </c>
      <c r="AL1437" s="89" t="n">
        <f aca="false">IF(AN1437=21,L1437,0)</f>
        <v>0</v>
      </c>
      <c r="AN1437" s="89" t="n">
        <v>21</v>
      </c>
      <c r="AO1437" s="89" t="n">
        <f aca="false">H1437*0.063988408</f>
        <v>0</v>
      </c>
      <c r="AP1437" s="89" t="n">
        <f aca="false">H1437*(1-0.063988408)</f>
        <v>0</v>
      </c>
      <c r="AQ1437" s="88" t="s">
        <v>188</v>
      </c>
      <c r="AV1437" s="89" t="n">
        <f aca="false">AW1437+AX1437</f>
        <v>0</v>
      </c>
      <c r="AW1437" s="89" t="n">
        <f aca="false">G1437*AO1437</f>
        <v>0</v>
      </c>
      <c r="AX1437" s="89" t="n">
        <f aca="false">G1437*AP1437</f>
        <v>0</v>
      </c>
      <c r="AY1437" s="88" t="s">
        <v>3430</v>
      </c>
      <c r="AZ1437" s="88" t="s">
        <v>3431</v>
      </c>
      <c r="BA1437" s="170" t="s">
        <v>3392</v>
      </c>
      <c r="BC1437" s="89" t="n">
        <f aca="false">AW1437+AX1437</f>
        <v>0</v>
      </c>
      <c r="BD1437" s="89" t="n">
        <f aca="false">H1437/(100-BE1437)*100</f>
        <v>0</v>
      </c>
      <c r="BE1437" s="89" t="n">
        <v>0</v>
      </c>
      <c r="BF1437" s="89" t="n">
        <f aca="false">O1437</f>
        <v>4.2530994</v>
      </c>
      <c r="BH1437" s="89" t="n">
        <f aca="false">G1437*AO1437</f>
        <v>0</v>
      </c>
      <c r="BI1437" s="89" t="n">
        <f aca="false">G1437*AP1437</f>
        <v>0</v>
      </c>
      <c r="BJ1437" s="89" t="n">
        <f aca="false">G1437*H1437</f>
        <v>0</v>
      </c>
      <c r="BK1437" s="89"/>
      <c r="BL1437" s="89" t="n">
        <v>32</v>
      </c>
      <c r="BW1437" s="89" t="str">
        <f aca="false">I1437</f>
        <v>21</v>
      </c>
      <c r="BX1437" s="10" t="s">
        <v>3436</v>
      </c>
    </row>
    <row r="1438" customFormat="false" ht="35.05" hidden="false" customHeight="true" outlineLevel="0" collapsed="false">
      <c r="A1438" s="194" t="s">
        <v>3437</v>
      </c>
      <c r="B1438" s="194" t="s">
        <v>121</v>
      </c>
      <c r="C1438" s="194" t="s">
        <v>3438</v>
      </c>
      <c r="D1438" s="195" t="s">
        <v>3439</v>
      </c>
      <c r="E1438" s="195"/>
      <c r="F1438" s="194" t="s">
        <v>191</v>
      </c>
      <c r="G1438" s="196" t="n">
        <v>51.678</v>
      </c>
      <c r="H1438" s="197"/>
      <c r="I1438" s="198" t="s">
        <v>192</v>
      </c>
      <c r="J1438" s="197" t="n">
        <f aca="false">G1438*AO1438</f>
        <v>0</v>
      </c>
      <c r="K1438" s="197" t="n">
        <f aca="false">G1438*AP1438</f>
        <v>0</v>
      </c>
      <c r="L1438" s="197" t="n">
        <f aca="false">G1438*H1438</f>
        <v>0</v>
      </c>
      <c r="M1438" s="197" t="n">
        <f aca="false">L1438*(1+BW1438/100)</f>
        <v>0</v>
      </c>
      <c r="N1438" s="197" t="n">
        <v>2.555</v>
      </c>
      <c r="O1438" s="197" t="n">
        <f aca="false">G1438*N1438</f>
        <v>132.03729</v>
      </c>
      <c r="P1438" s="198" t="s">
        <v>383</v>
      </c>
      <c r="Z1438" s="89" t="n">
        <f aca="false">IF(AQ1438="5",BJ1438,0)</f>
        <v>0</v>
      </c>
      <c r="AB1438" s="89" t="n">
        <f aca="false">IF(AQ1438="1",BH1438,0)</f>
        <v>0</v>
      </c>
      <c r="AC1438" s="89" t="n">
        <f aca="false">IF(AQ1438="1",BI1438,0)</f>
        <v>0</v>
      </c>
      <c r="AD1438" s="89" t="n">
        <f aca="false">IF(AQ1438="7",BH1438,0)</f>
        <v>0</v>
      </c>
      <c r="AE1438" s="89" t="n">
        <f aca="false">IF(AQ1438="7",BI1438,0)</f>
        <v>0</v>
      </c>
      <c r="AF1438" s="89" t="n">
        <f aca="false">IF(AQ1438="2",BH1438,0)</f>
        <v>0</v>
      </c>
      <c r="AG1438" s="89" t="n">
        <f aca="false">IF(AQ1438="2",BI1438,0)</f>
        <v>0</v>
      </c>
      <c r="AH1438" s="89" t="n">
        <f aca="false">IF(AQ1438="0",BJ1438,0)</f>
        <v>0</v>
      </c>
      <c r="AI1438" s="170" t="s">
        <v>121</v>
      </c>
      <c r="AJ1438" s="199" t="n">
        <f aca="false">IF(AN1438=0,L1438,0)</f>
        <v>0</v>
      </c>
      <c r="AK1438" s="199" t="n">
        <f aca="false">IF(AN1438=12,L1438,0)</f>
        <v>0</v>
      </c>
      <c r="AL1438" s="199" t="n">
        <f aca="false">IF(AN1438=21,L1438,0)</f>
        <v>0</v>
      </c>
      <c r="AN1438" s="89" t="n">
        <v>21</v>
      </c>
      <c r="AO1438" s="89" t="n">
        <f aca="false">H1438*1</f>
        <v>0</v>
      </c>
      <c r="AP1438" s="89" t="n">
        <f aca="false">H1438*(1-1)</f>
        <v>0</v>
      </c>
      <c r="AQ1438" s="200" t="s">
        <v>188</v>
      </c>
      <c r="AV1438" s="89" t="n">
        <f aca="false">AW1438+AX1438</f>
        <v>0</v>
      </c>
      <c r="AW1438" s="89" t="n">
        <f aca="false">G1438*AO1438</f>
        <v>0</v>
      </c>
      <c r="AX1438" s="89" t="n">
        <f aca="false">G1438*AP1438</f>
        <v>0</v>
      </c>
      <c r="AY1438" s="88" t="s">
        <v>3430</v>
      </c>
      <c r="AZ1438" s="88" t="s">
        <v>3431</v>
      </c>
      <c r="BA1438" s="170" t="s">
        <v>3392</v>
      </c>
      <c r="BC1438" s="89" t="n">
        <f aca="false">AW1438+AX1438</f>
        <v>0</v>
      </c>
      <c r="BD1438" s="89" t="n">
        <f aca="false">H1438/(100-BE1438)*100</f>
        <v>0</v>
      </c>
      <c r="BE1438" s="89" t="n">
        <v>0</v>
      </c>
      <c r="BF1438" s="89" t="n">
        <f aca="false">O1438</f>
        <v>132.03729</v>
      </c>
      <c r="BH1438" s="199" t="n">
        <f aca="false">G1438*AO1438</f>
        <v>0</v>
      </c>
      <c r="BI1438" s="199" t="n">
        <f aca="false">G1438*AP1438</f>
        <v>0</v>
      </c>
      <c r="BJ1438" s="199" t="n">
        <f aca="false">G1438*H1438</f>
        <v>0</v>
      </c>
      <c r="BK1438" s="199"/>
      <c r="BL1438" s="89" t="n">
        <v>32</v>
      </c>
      <c r="BW1438" s="89" t="str">
        <f aca="false">I1438</f>
        <v>21</v>
      </c>
      <c r="BX1438" s="201" t="s">
        <v>3439</v>
      </c>
    </row>
    <row r="1439" customFormat="false" ht="23.85" hidden="false" customHeight="true" outlineLevel="0" collapsed="false">
      <c r="A1439" s="189" t="s">
        <v>3440</v>
      </c>
      <c r="B1439" s="189" t="s">
        <v>121</v>
      </c>
      <c r="C1439" s="189" t="s">
        <v>3428</v>
      </c>
      <c r="D1439" s="190" t="s">
        <v>3429</v>
      </c>
      <c r="E1439" s="190"/>
      <c r="F1439" s="189" t="s">
        <v>191</v>
      </c>
      <c r="G1439" s="191" t="n">
        <v>6.519</v>
      </c>
      <c r="H1439" s="192"/>
      <c r="I1439" s="193" t="s">
        <v>192</v>
      </c>
      <c r="J1439" s="192" t="n">
        <f aca="false">G1439*AO1439</f>
        <v>0</v>
      </c>
      <c r="K1439" s="192" t="n">
        <f aca="false">G1439*AP1439</f>
        <v>0</v>
      </c>
      <c r="L1439" s="192" t="n">
        <f aca="false">G1439*H1439</f>
        <v>0</v>
      </c>
      <c r="M1439" s="192" t="n">
        <f aca="false">L1439*(1+BW1439/100)</f>
        <v>0</v>
      </c>
      <c r="N1439" s="192" t="n">
        <v>0.0823</v>
      </c>
      <c r="O1439" s="192" t="n">
        <f aca="false">G1439*N1439</f>
        <v>0.5365137</v>
      </c>
      <c r="P1439" s="193" t="s">
        <v>193</v>
      </c>
      <c r="Z1439" s="89" t="n">
        <f aca="false">IF(AQ1439="5",BJ1439,0)</f>
        <v>0</v>
      </c>
      <c r="AB1439" s="89" t="n">
        <f aca="false">IF(AQ1439="1",BH1439,0)</f>
        <v>0</v>
      </c>
      <c r="AC1439" s="89" t="n">
        <f aca="false">IF(AQ1439="1",BI1439,0)</f>
        <v>0</v>
      </c>
      <c r="AD1439" s="89" t="n">
        <f aca="false">IF(AQ1439="7",BH1439,0)</f>
        <v>0</v>
      </c>
      <c r="AE1439" s="89" t="n">
        <f aca="false">IF(AQ1439="7",BI1439,0)</f>
        <v>0</v>
      </c>
      <c r="AF1439" s="89" t="n">
        <f aca="false">IF(AQ1439="2",BH1439,0)</f>
        <v>0</v>
      </c>
      <c r="AG1439" s="89" t="n">
        <f aca="false">IF(AQ1439="2",BI1439,0)</f>
        <v>0</v>
      </c>
      <c r="AH1439" s="89" t="n">
        <f aca="false">IF(AQ1439="0",BJ1439,0)</f>
        <v>0</v>
      </c>
      <c r="AI1439" s="170" t="s">
        <v>121</v>
      </c>
      <c r="AJ1439" s="89" t="n">
        <f aca="false">IF(AN1439=0,L1439,0)</f>
        <v>0</v>
      </c>
      <c r="AK1439" s="89" t="n">
        <f aca="false">IF(AN1439=12,L1439,0)</f>
        <v>0</v>
      </c>
      <c r="AL1439" s="89" t="n">
        <f aca="false">IF(AN1439=21,L1439,0)</f>
        <v>0</v>
      </c>
      <c r="AN1439" s="89" t="n">
        <v>21</v>
      </c>
      <c r="AO1439" s="89" t="n">
        <f aca="false">H1439*0.063988418</f>
        <v>0</v>
      </c>
      <c r="AP1439" s="89" t="n">
        <f aca="false">H1439*(1-0.063988418)</f>
        <v>0</v>
      </c>
      <c r="AQ1439" s="88" t="s">
        <v>188</v>
      </c>
      <c r="AV1439" s="89" t="n">
        <f aca="false">AW1439+AX1439</f>
        <v>0</v>
      </c>
      <c r="AW1439" s="89" t="n">
        <f aca="false">G1439*AO1439</f>
        <v>0</v>
      </c>
      <c r="AX1439" s="89" t="n">
        <f aca="false">G1439*AP1439</f>
        <v>0</v>
      </c>
      <c r="AY1439" s="88" t="s">
        <v>3430</v>
      </c>
      <c r="AZ1439" s="88" t="s">
        <v>3431</v>
      </c>
      <c r="BA1439" s="170" t="s">
        <v>3392</v>
      </c>
      <c r="BC1439" s="89" t="n">
        <f aca="false">AW1439+AX1439</f>
        <v>0</v>
      </c>
      <c r="BD1439" s="89" t="n">
        <f aca="false">H1439/(100-BE1439)*100</f>
        <v>0</v>
      </c>
      <c r="BE1439" s="89" t="n">
        <v>0</v>
      </c>
      <c r="BF1439" s="89" t="n">
        <f aca="false">O1439</f>
        <v>0.5365137</v>
      </c>
      <c r="BH1439" s="89" t="n">
        <f aca="false">G1439*AO1439</f>
        <v>0</v>
      </c>
      <c r="BI1439" s="89" t="n">
        <f aca="false">G1439*AP1439</f>
        <v>0</v>
      </c>
      <c r="BJ1439" s="89" t="n">
        <f aca="false">G1439*H1439</f>
        <v>0</v>
      </c>
      <c r="BK1439" s="89"/>
      <c r="BL1439" s="89" t="n">
        <v>32</v>
      </c>
      <c r="BW1439" s="89" t="str">
        <f aca="false">I1439</f>
        <v>21</v>
      </c>
      <c r="BX1439" s="10" t="s">
        <v>3429</v>
      </c>
    </row>
    <row r="1440" customFormat="false" ht="35.05" hidden="false" customHeight="true" outlineLevel="0" collapsed="false">
      <c r="A1440" s="194" t="s">
        <v>3441</v>
      </c>
      <c r="B1440" s="194" t="s">
        <v>121</v>
      </c>
      <c r="C1440" s="194" t="s">
        <v>3442</v>
      </c>
      <c r="D1440" s="195" t="s">
        <v>3443</v>
      </c>
      <c r="E1440" s="195"/>
      <c r="F1440" s="194" t="s">
        <v>191</v>
      </c>
      <c r="G1440" s="196" t="n">
        <v>6.519</v>
      </c>
      <c r="H1440" s="197"/>
      <c r="I1440" s="198" t="s">
        <v>192</v>
      </c>
      <c r="J1440" s="197" t="n">
        <f aca="false">G1440*AO1440</f>
        <v>0</v>
      </c>
      <c r="K1440" s="197" t="n">
        <f aca="false">G1440*AP1440</f>
        <v>0</v>
      </c>
      <c r="L1440" s="197" t="n">
        <f aca="false">G1440*H1440</f>
        <v>0</v>
      </c>
      <c r="M1440" s="197" t="n">
        <f aca="false">L1440*(1+BW1440/100)</f>
        <v>0</v>
      </c>
      <c r="N1440" s="197" t="n">
        <v>2.555</v>
      </c>
      <c r="O1440" s="197" t="n">
        <f aca="false">G1440*N1440</f>
        <v>16.656045</v>
      </c>
      <c r="P1440" s="198" t="s">
        <v>383</v>
      </c>
      <c r="Z1440" s="89" t="n">
        <f aca="false">IF(AQ1440="5",BJ1440,0)</f>
        <v>0</v>
      </c>
      <c r="AB1440" s="89" t="n">
        <f aca="false">IF(AQ1440="1",BH1440,0)</f>
        <v>0</v>
      </c>
      <c r="AC1440" s="89" t="n">
        <f aca="false">IF(AQ1440="1",BI1440,0)</f>
        <v>0</v>
      </c>
      <c r="AD1440" s="89" t="n">
        <f aca="false">IF(AQ1440="7",BH1440,0)</f>
        <v>0</v>
      </c>
      <c r="AE1440" s="89" t="n">
        <f aca="false">IF(AQ1440="7",BI1440,0)</f>
        <v>0</v>
      </c>
      <c r="AF1440" s="89" t="n">
        <f aca="false">IF(AQ1440="2",BH1440,0)</f>
        <v>0</v>
      </c>
      <c r="AG1440" s="89" t="n">
        <f aca="false">IF(AQ1440="2",BI1440,0)</f>
        <v>0</v>
      </c>
      <c r="AH1440" s="89" t="n">
        <f aca="false">IF(AQ1440="0",BJ1440,0)</f>
        <v>0</v>
      </c>
      <c r="AI1440" s="170" t="s">
        <v>121</v>
      </c>
      <c r="AJ1440" s="199" t="n">
        <f aca="false">IF(AN1440=0,L1440,0)</f>
        <v>0</v>
      </c>
      <c r="AK1440" s="199" t="n">
        <f aca="false">IF(AN1440=12,L1440,0)</f>
        <v>0</v>
      </c>
      <c r="AL1440" s="199" t="n">
        <f aca="false">IF(AN1440=21,L1440,0)</f>
        <v>0</v>
      </c>
      <c r="AN1440" s="89" t="n">
        <v>21</v>
      </c>
      <c r="AO1440" s="89" t="n">
        <f aca="false">H1440*1</f>
        <v>0</v>
      </c>
      <c r="AP1440" s="89" t="n">
        <f aca="false">H1440*(1-1)</f>
        <v>0</v>
      </c>
      <c r="AQ1440" s="200" t="s">
        <v>188</v>
      </c>
      <c r="AV1440" s="89" t="n">
        <f aca="false">AW1440+AX1440</f>
        <v>0</v>
      </c>
      <c r="AW1440" s="89" t="n">
        <f aca="false">G1440*AO1440</f>
        <v>0</v>
      </c>
      <c r="AX1440" s="89" t="n">
        <f aca="false">G1440*AP1440</f>
        <v>0</v>
      </c>
      <c r="AY1440" s="88" t="s">
        <v>3430</v>
      </c>
      <c r="AZ1440" s="88" t="s">
        <v>3431</v>
      </c>
      <c r="BA1440" s="170" t="s">
        <v>3392</v>
      </c>
      <c r="BC1440" s="89" t="n">
        <f aca="false">AW1440+AX1440</f>
        <v>0</v>
      </c>
      <c r="BD1440" s="89" t="n">
        <f aca="false">H1440/(100-BE1440)*100</f>
        <v>0</v>
      </c>
      <c r="BE1440" s="89" t="n">
        <v>0</v>
      </c>
      <c r="BF1440" s="89" t="n">
        <f aca="false">O1440</f>
        <v>16.656045</v>
      </c>
      <c r="BH1440" s="199" t="n">
        <f aca="false">G1440*AO1440</f>
        <v>0</v>
      </c>
      <c r="BI1440" s="199" t="n">
        <f aca="false">G1440*AP1440</f>
        <v>0</v>
      </c>
      <c r="BJ1440" s="199" t="n">
        <f aca="false">G1440*H1440</f>
        <v>0</v>
      </c>
      <c r="BK1440" s="199"/>
      <c r="BL1440" s="89" t="n">
        <v>32</v>
      </c>
      <c r="BW1440" s="89" t="str">
        <f aca="false">I1440</f>
        <v>21</v>
      </c>
      <c r="BX1440" s="201" t="s">
        <v>3443</v>
      </c>
    </row>
    <row r="1441" customFormat="false" ht="15" hidden="false" customHeight="true" outlineLevel="0" collapsed="false">
      <c r="A1441" s="183"/>
      <c r="B1441" s="184" t="s">
        <v>121</v>
      </c>
      <c r="C1441" s="184" t="s">
        <v>329</v>
      </c>
      <c r="D1441" s="185" t="s">
        <v>347</v>
      </c>
      <c r="E1441" s="185"/>
      <c r="F1441" s="183" t="s">
        <v>97</v>
      </c>
      <c r="G1441" s="186" t="s">
        <v>97</v>
      </c>
      <c r="H1441" s="183"/>
      <c r="I1441" s="183" t="s">
        <v>97</v>
      </c>
      <c r="J1441" s="187" t="n">
        <f aca="false">SUM(J1442)</f>
        <v>0</v>
      </c>
      <c r="K1441" s="187" t="n">
        <f aca="false">SUM(K1442)</f>
        <v>0</v>
      </c>
      <c r="L1441" s="187" t="n">
        <f aca="false">SUM(L1442)</f>
        <v>0</v>
      </c>
      <c r="M1441" s="187" t="n">
        <f aca="false">SUM(M1442)</f>
        <v>0</v>
      </c>
      <c r="N1441" s="188"/>
      <c r="O1441" s="187" t="n">
        <f aca="false">SUM(O1442)</f>
        <v>10.7523674</v>
      </c>
      <c r="P1441" s="188"/>
      <c r="AI1441" s="170" t="s">
        <v>121</v>
      </c>
      <c r="AS1441" s="159" t="n">
        <f aca="false">SUM(AJ1442)</f>
        <v>0</v>
      </c>
      <c r="AT1441" s="159" t="n">
        <f aca="false">SUM(AK1442)</f>
        <v>0</v>
      </c>
      <c r="AU1441" s="159" t="n">
        <f aca="false">SUM(AL1442)</f>
        <v>0</v>
      </c>
    </row>
    <row r="1442" customFormat="false" ht="35.05" hidden="false" customHeight="true" outlineLevel="0" collapsed="false">
      <c r="A1442" s="189" t="s">
        <v>3444</v>
      </c>
      <c r="B1442" s="189" t="s">
        <v>121</v>
      </c>
      <c r="C1442" s="189" t="s">
        <v>3445</v>
      </c>
      <c r="D1442" s="190" t="s">
        <v>3446</v>
      </c>
      <c r="E1442" s="190"/>
      <c r="F1442" s="189" t="s">
        <v>252</v>
      </c>
      <c r="G1442" s="191" t="n">
        <v>51.068</v>
      </c>
      <c r="H1442" s="192"/>
      <c r="I1442" s="193" t="s">
        <v>192</v>
      </c>
      <c r="J1442" s="192" t="n">
        <f aca="false">G1442*AO1442</f>
        <v>0</v>
      </c>
      <c r="K1442" s="192" t="n">
        <f aca="false">G1442*AP1442</f>
        <v>0</v>
      </c>
      <c r="L1442" s="192" t="n">
        <f aca="false">G1442*H1442</f>
        <v>0</v>
      </c>
      <c r="M1442" s="192" t="n">
        <f aca="false">L1442*(1+BW1442/100)</f>
        <v>0</v>
      </c>
      <c r="N1442" s="192" t="n">
        <v>0.21055</v>
      </c>
      <c r="O1442" s="192" t="n">
        <f aca="false">G1442*N1442</f>
        <v>10.7523674</v>
      </c>
      <c r="P1442" s="193" t="s">
        <v>193</v>
      </c>
      <c r="Z1442" s="89" t="n">
        <f aca="false">IF(AQ1442="5",BJ1442,0)</f>
        <v>0</v>
      </c>
      <c r="AB1442" s="89" t="n">
        <f aca="false">IF(AQ1442="1",BH1442,0)</f>
        <v>0</v>
      </c>
      <c r="AC1442" s="89" t="n">
        <f aca="false">IF(AQ1442="1",BI1442,0)</f>
        <v>0</v>
      </c>
      <c r="AD1442" s="89" t="n">
        <f aca="false">IF(AQ1442="7",BH1442,0)</f>
        <v>0</v>
      </c>
      <c r="AE1442" s="89" t="n">
        <f aca="false">IF(AQ1442="7",BI1442,0)</f>
        <v>0</v>
      </c>
      <c r="AF1442" s="89" t="n">
        <f aca="false">IF(AQ1442="2",BH1442,0)</f>
        <v>0</v>
      </c>
      <c r="AG1442" s="89" t="n">
        <f aca="false">IF(AQ1442="2",BI1442,0)</f>
        <v>0</v>
      </c>
      <c r="AH1442" s="89" t="n">
        <f aca="false">IF(AQ1442="0",BJ1442,0)</f>
        <v>0</v>
      </c>
      <c r="AI1442" s="170" t="s">
        <v>121</v>
      </c>
      <c r="AJ1442" s="89" t="n">
        <f aca="false">IF(AN1442=0,L1442,0)</f>
        <v>0</v>
      </c>
      <c r="AK1442" s="89" t="n">
        <f aca="false">IF(AN1442=12,L1442,0)</f>
        <v>0</v>
      </c>
      <c r="AL1442" s="89" t="n">
        <f aca="false">IF(AN1442=21,L1442,0)</f>
        <v>0</v>
      </c>
      <c r="AN1442" s="89" t="n">
        <v>21</v>
      </c>
      <c r="AO1442" s="89" t="n">
        <f aca="false">H1442*0.584611695</f>
        <v>0</v>
      </c>
      <c r="AP1442" s="89" t="n">
        <f aca="false">H1442*(1-0.584611695)</f>
        <v>0</v>
      </c>
      <c r="AQ1442" s="88" t="s">
        <v>188</v>
      </c>
      <c r="AV1442" s="89" t="n">
        <f aca="false">AW1442+AX1442</f>
        <v>0</v>
      </c>
      <c r="AW1442" s="89" t="n">
        <f aca="false">G1442*AO1442</f>
        <v>0</v>
      </c>
      <c r="AX1442" s="89" t="n">
        <f aca="false">G1442*AP1442</f>
        <v>0</v>
      </c>
      <c r="AY1442" s="88" t="s">
        <v>351</v>
      </c>
      <c r="AZ1442" s="88" t="s">
        <v>3447</v>
      </c>
      <c r="BA1442" s="170" t="s">
        <v>3392</v>
      </c>
      <c r="BC1442" s="89" t="n">
        <f aca="false">AW1442+AX1442</f>
        <v>0</v>
      </c>
      <c r="BD1442" s="89" t="n">
        <f aca="false">H1442/(100-BE1442)*100</f>
        <v>0</v>
      </c>
      <c r="BE1442" s="89" t="n">
        <v>0</v>
      </c>
      <c r="BF1442" s="89" t="n">
        <f aca="false">O1442</f>
        <v>10.7523674</v>
      </c>
      <c r="BH1442" s="89" t="n">
        <f aca="false">G1442*AO1442</f>
        <v>0</v>
      </c>
      <c r="BI1442" s="89" t="n">
        <f aca="false">G1442*AP1442</f>
        <v>0</v>
      </c>
      <c r="BJ1442" s="89" t="n">
        <f aca="false">G1442*H1442</f>
        <v>0</v>
      </c>
      <c r="BK1442" s="89"/>
      <c r="BL1442" s="89" t="n">
        <v>41</v>
      </c>
      <c r="BW1442" s="89" t="str">
        <f aca="false">I1442</f>
        <v>21</v>
      </c>
      <c r="BX1442" s="10" t="s">
        <v>3446</v>
      </c>
    </row>
    <row r="1443" customFormat="false" ht="24.05" hidden="false" customHeight="true" outlineLevel="0" collapsed="false">
      <c r="A1443" s="183"/>
      <c r="B1443" s="184" t="s">
        <v>121</v>
      </c>
      <c r="C1443" s="184" t="s">
        <v>344</v>
      </c>
      <c r="D1443" s="185" t="s">
        <v>3448</v>
      </c>
      <c r="E1443" s="185"/>
      <c r="F1443" s="183" t="s">
        <v>97</v>
      </c>
      <c r="G1443" s="186" t="s">
        <v>97</v>
      </c>
      <c r="H1443" s="183"/>
      <c r="I1443" s="183" t="s">
        <v>97</v>
      </c>
      <c r="J1443" s="187" t="n">
        <f aca="false">SUM(J1444:J1445)</f>
        <v>0</v>
      </c>
      <c r="K1443" s="187" t="n">
        <f aca="false">SUM(K1444:K1445)</f>
        <v>0</v>
      </c>
      <c r="L1443" s="187" t="n">
        <f aca="false">SUM(L1444:L1445)</f>
        <v>0</v>
      </c>
      <c r="M1443" s="187" t="n">
        <f aca="false">SUM(M1444:M1445)</f>
        <v>0</v>
      </c>
      <c r="N1443" s="188"/>
      <c r="O1443" s="187" t="n">
        <f aca="false">SUM(O1444:O1445)</f>
        <v>12.49576704</v>
      </c>
      <c r="P1443" s="188"/>
      <c r="AI1443" s="170" t="s">
        <v>121</v>
      </c>
      <c r="AS1443" s="159" t="n">
        <f aca="false">SUM(AJ1444:AJ1445)</f>
        <v>0</v>
      </c>
      <c r="AT1443" s="159" t="n">
        <f aca="false">SUM(AK1444:AK1445)</f>
        <v>0</v>
      </c>
      <c r="AU1443" s="159" t="n">
        <f aca="false">SUM(AL1444:AL1445)</f>
        <v>0</v>
      </c>
    </row>
    <row r="1444" customFormat="false" ht="24.05" hidden="false" customHeight="true" outlineLevel="0" collapsed="false">
      <c r="A1444" s="189" t="s">
        <v>3449</v>
      </c>
      <c r="B1444" s="189" t="s">
        <v>121</v>
      </c>
      <c r="C1444" s="189" t="s">
        <v>3450</v>
      </c>
      <c r="D1444" s="190" t="s">
        <v>3451</v>
      </c>
      <c r="E1444" s="190"/>
      <c r="F1444" s="189" t="s">
        <v>252</v>
      </c>
      <c r="G1444" s="191" t="n">
        <v>26.673</v>
      </c>
      <c r="H1444" s="192"/>
      <c r="I1444" s="193" t="s">
        <v>192</v>
      </c>
      <c r="J1444" s="192" t="n">
        <f aca="false">G1444*AO1444</f>
        <v>0</v>
      </c>
      <c r="K1444" s="192" t="n">
        <f aca="false">G1444*AP1444</f>
        <v>0</v>
      </c>
      <c r="L1444" s="192" t="n">
        <f aca="false">G1444*H1444</f>
        <v>0</v>
      </c>
      <c r="M1444" s="192" t="n">
        <f aca="false">L1444*(1+BW1444/100)</f>
        <v>0</v>
      </c>
      <c r="N1444" s="192" t="n">
        <v>0.21204</v>
      </c>
      <c r="O1444" s="192" t="n">
        <f aca="false">G1444*N1444</f>
        <v>5.65574292</v>
      </c>
      <c r="P1444" s="193" t="s">
        <v>193</v>
      </c>
      <c r="Z1444" s="89" t="n">
        <f aca="false">IF(AQ1444="5",BJ1444,0)</f>
        <v>0</v>
      </c>
      <c r="AB1444" s="89" t="n">
        <f aca="false">IF(AQ1444="1",BH1444,0)</f>
        <v>0</v>
      </c>
      <c r="AC1444" s="89" t="n">
        <f aca="false">IF(AQ1444="1",BI1444,0)</f>
        <v>0</v>
      </c>
      <c r="AD1444" s="89" t="n">
        <f aca="false">IF(AQ1444="7",BH1444,0)</f>
        <v>0</v>
      </c>
      <c r="AE1444" s="89" t="n">
        <f aca="false">IF(AQ1444="7",BI1444,0)</f>
        <v>0</v>
      </c>
      <c r="AF1444" s="89" t="n">
        <f aca="false">IF(AQ1444="2",BH1444,0)</f>
        <v>0</v>
      </c>
      <c r="AG1444" s="89" t="n">
        <f aca="false">IF(AQ1444="2",BI1444,0)</f>
        <v>0</v>
      </c>
      <c r="AH1444" s="89" t="n">
        <f aca="false">IF(AQ1444="0",BJ1444,0)</f>
        <v>0</v>
      </c>
      <c r="AI1444" s="170" t="s">
        <v>121</v>
      </c>
      <c r="AJ1444" s="89" t="n">
        <f aca="false">IF(AN1444=0,L1444,0)</f>
        <v>0</v>
      </c>
      <c r="AK1444" s="89" t="n">
        <f aca="false">IF(AN1444=12,L1444,0)</f>
        <v>0</v>
      </c>
      <c r="AL1444" s="89" t="n">
        <f aca="false">IF(AN1444=21,L1444,0)</f>
        <v>0</v>
      </c>
      <c r="AN1444" s="89" t="n">
        <v>21</v>
      </c>
      <c r="AO1444" s="89" t="n">
        <f aca="false">H1444*0.351878925</f>
        <v>0</v>
      </c>
      <c r="AP1444" s="89" t="n">
        <f aca="false">H1444*(1-0.351878925)</f>
        <v>0</v>
      </c>
      <c r="AQ1444" s="88" t="s">
        <v>188</v>
      </c>
      <c r="AV1444" s="89" t="n">
        <f aca="false">AW1444+AX1444</f>
        <v>0</v>
      </c>
      <c r="AW1444" s="89" t="n">
        <f aca="false">G1444*AO1444</f>
        <v>0</v>
      </c>
      <c r="AX1444" s="89" t="n">
        <f aca="false">G1444*AP1444</f>
        <v>0</v>
      </c>
      <c r="AY1444" s="88" t="s">
        <v>3452</v>
      </c>
      <c r="AZ1444" s="88" t="s">
        <v>3447</v>
      </c>
      <c r="BA1444" s="170" t="s">
        <v>3392</v>
      </c>
      <c r="BC1444" s="89" t="n">
        <f aca="false">AW1444+AX1444</f>
        <v>0</v>
      </c>
      <c r="BD1444" s="89" t="n">
        <f aca="false">H1444/(100-BE1444)*100</f>
        <v>0</v>
      </c>
      <c r="BE1444" s="89" t="n">
        <v>0</v>
      </c>
      <c r="BF1444" s="89" t="n">
        <f aca="false">O1444</f>
        <v>5.65574292</v>
      </c>
      <c r="BH1444" s="89" t="n">
        <f aca="false">G1444*AO1444</f>
        <v>0</v>
      </c>
      <c r="BI1444" s="89" t="n">
        <f aca="false">G1444*AP1444</f>
        <v>0</v>
      </c>
      <c r="BJ1444" s="89" t="n">
        <f aca="false">G1444*H1444</f>
        <v>0</v>
      </c>
      <c r="BK1444" s="89"/>
      <c r="BL1444" s="89" t="n">
        <v>46</v>
      </c>
      <c r="BW1444" s="89" t="str">
        <f aca="false">I1444</f>
        <v>21</v>
      </c>
      <c r="BX1444" s="10" t="s">
        <v>3451</v>
      </c>
    </row>
    <row r="1445" customFormat="false" ht="15" hidden="false" customHeight="true" outlineLevel="0" collapsed="false">
      <c r="A1445" s="194" t="s">
        <v>3453</v>
      </c>
      <c r="B1445" s="194" t="s">
        <v>121</v>
      </c>
      <c r="C1445" s="194" t="s">
        <v>3454</v>
      </c>
      <c r="D1445" s="195" t="s">
        <v>3455</v>
      </c>
      <c r="E1445" s="195"/>
      <c r="F1445" s="194" t="s">
        <v>231</v>
      </c>
      <c r="G1445" s="196" t="n">
        <v>320.076</v>
      </c>
      <c r="H1445" s="197"/>
      <c r="I1445" s="198" t="s">
        <v>192</v>
      </c>
      <c r="J1445" s="197" t="n">
        <f aca="false">G1445*AO1445</f>
        <v>0</v>
      </c>
      <c r="K1445" s="197" t="n">
        <f aca="false">G1445*AP1445</f>
        <v>0</v>
      </c>
      <c r="L1445" s="197" t="n">
        <f aca="false">G1445*H1445</f>
        <v>0</v>
      </c>
      <c r="M1445" s="197" t="n">
        <f aca="false">L1445*(1+BW1445/100)</f>
        <v>0</v>
      </c>
      <c r="N1445" s="197" t="n">
        <v>0.02137</v>
      </c>
      <c r="O1445" s="197" t="n">
        <f aca="false">G1445*N1445</f>
        <v>6.84002412</v>
      </c>
      <c r="P1445" s="198" t="s">
        <v>383</v>
      </c>
      <c r="Z1445" s="89" t="n">
        <f aca="false">IF(AQ1445="5",BJ1445,0)</f>
        <v>0</v>
      </c>
      <c r="AB1445" s="89" t="n">
        <f aca="false">IF(AQ1445="1",BH1445,0)</f>
        <v>0</v>
      </c>
      <c r="AC1445" s="89" t="n">
        <f aca="false">IF(AQ1445="1",BI1445,0)</f>
        <v>0</v>
      </c>
      <c r="AD1445" s="89" t="n">
        <f aca="false">IF(AQ1445="7",BH1445,0)</f>
        <v>0</v>
      </c>
      <c r="AE1445" s="89" t="n">
        <f aca="false">IF(AQ1445="7",BI1445,0)</f>
        <v>0</v>
      </c>
      <c r="AF1445" s="89" t="n">
        <f aca="false">IF(AQ1445="2",BH1445,0)</f>
        <v>0</v>
      </c>
      <c r="AG1445" s="89" t="n">
        <f aca="false">IF(AQ1445="2",BI1445,0)</f>
        <v>0</v>
      </c>
      <c r="AH1445" s="89" t="n">
        <f aca="false">IF(AQ1445="0",BJ1445,0)</f>
        <v>0</v>
      </c>
      <c r="AI1445" s="170" t="s">
        <v>121</v>
      </c>
      <c r="AJ1445" s="199" t="n">
        <f aca="false">IF(AN1445=0,L1445,0)</f>
        <v>0</v>
      </c>
      <c r="AK1445" s="199" t="n">
        <f aca="false">IF(AN1445=12,L1445,0)</f>
        <v>0</v>
      </c>
      <c r="AL1445" s="199" t="n">
        <f aca="false">IF(AN1445=21,L1445,0)</f>
        <v>0</v>
      </c>
      <c r="AN1445" s="89" t="n">
        <v>21</v>
      </c>
      <c r="AO1445" s="89" t="n">
        <f aca="false">H1445*1</f>
        <v>0</v>
      </c>
      <c r="AP1445" s="89" t="n">
        <f aca="false">H1445*(1-1)</f>
        <v>0</v>
      </c>
      <c r="AQ1445" s="200" t="s">
        <v>188</v>
      </c>
      <c r="AV1445" s="89" t="n">
        <f aca="false">AW1445+AX1445</f>
        <v>0</v>
      </c>
      <c r="AW1445" s="89" t="n">
        <f aca="false">G1445*AO1445</f>
        <v>0</v>
      </c>
      <c r="AX1445" s="89" t="n">
        <f aca="false">G1445*AP1445</f>
        <v>0</v>
      </c>
      <c r="AY1445" s="88" t="s">
        <v>3452</v>
      </c>
      <c r="AZ1445" s="88" t="s">
        <v>3447</v>
      </c>
      <c r="BA1445" s="170" t="s">
        <v>3392</v>
      </c>
      <c r="BC1445" s="89" t="n">
        <f aca="false">AW1445+AX1445</f>
        <v>0</v>
      </c>
      <c r="BD1445" s="89" t="n">
        <f aca="false">H1445/(100-BE1445)*100</f>
        <v>0</v>
      </c>
      <c r="BE1445" s="89" t="n">
        <v>0</v>
      </c>
      <c r="BF1445" s="89" t="n">
        <f aca="false">O1445</f>
        <v>6.84002412</v>
      </c>
      <c r="BH1445" s="199" t="n">
        <f aca="false">G1445*AO1445</f>
        <v>0</v>
      </c>
      <c r="BI1445" s="199" t="n">
        <f aca="false">G1445*AP1445</f>
        <v>0</v>
      </c>
      <c r="BJ1445" s="199" t="n">
        <f aca="false">G1445*H1445</f>
        <v>0</v>
      </c>
      <c r="BK1445" s="199"/>
      <c r="BL1445" s="89" t="n">
        <v>46</v>
      </c>
      <c r="BW1445" s="89" t="str">
        <f aca="false">I1445</f>
        <v>21</v>
      </c>
      <c r="BX1445" s="201" t="s">
        <v>3455</v>
      </c>
    </row>
    <row r="1446" customFormat="false" ht="15" hidden="false" customHeight="true" outlineLevel="0" collapsed="false">
      <c r="A1446" s="183"/>
      <c r="B1446" s="184" t="s">
        <v>121</v>
      </c>
      <c r="C1446" s="184" t="s">
        <v>377</v>
      </c>
      <c r="D1446" s="185" t="s">
        <v>3456</v>
      </c>
      <c r="E1446" s="185"/>
      <c r="F1446" s="183" t="s">
        <v>97</v>
      </c>
      <c r="G1446" s="186" t="s">
        <v>97</v>
      </c>
      <c r="H1446" s="183"/>
      <c r="I1446" s="183" t="s">
        <v>97</v>
      </c>
      <c r="J1446" s="187" t="n">
        <f aca="false">SUM(J1447)</f>
        <v>0</v>
      </c>
      <c r="K1446" s="187" t="n">
        <f aca="false">SUM(K1447)</f>
        <v>0</v>
      </c>
      <c r="L1446" s="187" t="n">
        <f aca="false">SUM(L1447)</f>
        <v>0</v>
      </c>
      <c r="M1446" s="187" t="n">
        <f aca="false">SUM(M1447)</f>
        <v>0</v>
      </c>
      <c r="N1446" s="188"/>
      <c r="O1446" s="187" t="n">
        <f aca="false">SUM(O1447)</f>
        <v>13.78607768</v>
      </c>
      <c r="P1446" s="188"/>
      <c r="AI1446" s="170" t="s">
        <v>121</v>
      </c>
      <c r="AS1446" s="159" t="n">
        <f aca="false">SUM(AJ1447)</f>
        <v>0</v>
      </c>
      <c r="AT1446" s="159" t="n">
        <f aca="false">SUM(AK1447)</f>
        <v>0</v>
      </c>
      <c r="AU1446" s="159" t="n">
        <f aca="false">SUM(AL1447)</f>
        <v>0</v>
      </c>
    </row>
    <row r="1447" customFormat="false" ht="23.85" hidden="false" customHeight="true" outlineLevel="0" collapsed="false">
      <c r="A1447" s="189" t="s">
        <v>3457</v>
      </c>
      <c r="B1447" s="189" t="s">
        <v>121</v>
      </c>
      <c r="C1447" s="189" t="s">
        <v>3458</v>
      </c>
      <c r="D1447" s="190" t="s">
        <v>3459</v>
      </c>
      <c r="E1447" s="190"/>
      <c r="F1447" s="189" t="s">
        <v>252</v>
      </c>
      <c r="G1447" s="191" t="n">
        <v>54.413</v>
      </c>
      <c r="H1447" s="192"/>
      <c r="I1447" s="193" t="s">
        <v>192</v>
      </c>
      <c r="J1447" s="192" t="n">
        <f aca="false">G1447*AO1447</f>
        <v>0</v>
      </c>
      <c r="K1447" s="192" t="n">
        <f aca="false">G1447*AP1447</f>
        <v>0</v>
      </c>
      <c r="L1447" s="192" t="n">
        <f aca="false">G1447*H1447</f>
        <v>0</v>
      </c>
      <c r="M1447" s="192" t="n">
        <f aca="false">L1447*(1+BW1447/100)</f>
        <v>0</v>
      </c>
      <c r="N1447" s="192" t="n">
        <v>0.25336</v>
      </c>
      <c r="O1447" s="192" t="n">
        <f aca="false">G1447*N1447</f>
        <v>13.78607768</v>
      </c>
      <c r="P1447" s="193" t="s">
        <v>193</v>
      </c>
      <c r="Z1447" s="89" t="n">
        <f aca="false">IF(AQ1447="5",BJ1447,0)</f>
        <v>0</v>
      </c>
      <c r="AB1447" s="89" t="n">
        <f aca="false">IF(AQ1447="1",BH1447,0)</f>
        <v>0</v>
      </c>
      <c r="AC1447" s="89" t="n">
        <f aca="false">IF(AQ1447="1",BI1447,0)</f>
        <v>0</v>
      </c>
      <c r="AD1447" s="89" t="n">
        <f aca="false">IF(AQ1447="7",BH1447,0)</f>
        <v>0</v>
      </c>
      <c r="AE1447" s="89" t="n">
        <f aca="false">IF(AQ1447="7",BI1447,0)</f>
        <v>0</v>
      </c>
      <c r="AF1447" s="89" t="n">
        <f aca="false">IF(AQ1447="2",BH1447,0)</f>
        <v>0</v>
      </c>
      <c r="AG1447" s="89" t="n">
        <f aca="false">IF(AQ1447="2",BI1447,0)</f>
        <v>0</v>
      </c>
      <c r="AH1447" s="89" t="n">
        <f aca="false">IF(AQ1447="0",BJ1447,0)</f>
        <v>0</v>
      </c>
      <c r="AI1447" s="170" t="s">
        <v>121</v>
      </c>
      <c r="AJ1447" s="89" t="n">
        <f aca="false">IF(AN1447=0,L1447,0)</f>
        <v>0</v>
      </c>
      <c r="AK1447" s="89" t="n">
        <f aca="false">IF(AN1447=12,L1447,0)</f>
        <v>0</v>
      </c>
      <c r="AL1447" s="89" t="n">
        <f aca="false">IF(AN1447=21,L1447,0)</f>
        <v>0</v>
      </c>
      <c r="AN1447" s="89" t="n">
        <v>21</v>
      </c>
      <c r="AO1447" s="89" t="n">
        <f aca="false">H1447*0.78346143</f>
        <v>0</v>
      </c>
      <c r="AP1447" s="89" t="n">
        <f aca="false">H1447*(1-0.78346143)</f>
        <v>0</v>
      </c>
      <c r="AQ1447" s="88" t="s">
        <v>188</v>
      </c>
      <c r="AV1447" s="89" t="n">
        <f aca="false">AW1447+AX1447</f>
        <v>0</v>
      </c>
      <c r="AW1447" s="89" t="n">
        <f aca="false">G1447*AO1447</f>
        <v>0</v>
      </c>
      <c r="AX1447" s="89" t="n">
        <f aca="false">G1447*AP1447</f>
        <v>0</v>
      </c>
      <c r="AY1447" s="88" t="s">
        <v>3460</v>
      </c>
      <c r="AZ1447" s="88" t="s">
        <v>3461</v>
      </c>
      <c r="BA1447" s="170" t="s">
        <v>3392</v>
      </c>
      <c r="BC1447" s="89" t="n">
        <f aca="false">AW1447+AX1447</f>
        <v>0</v>
      </c>
      <c r="BD1447" s="89" t="n">
        <f aca="false">H1447/(100-BE1447)*100</f>
        <v>0</v>
      </c>
      <c r="BE1447" s="89" t="n">
        <v>0</v>
      </c>
      <c r="BF1447" s="89" t="n">
        <f aca="false">O1447</f>
        <v>13.78607768</v>
      </c>
      <c r="BH1447" s="89" t="n">
        <f aca="false">G1447*AO1447</f>
        <v>0</v>
      </c>
      <c r="BI1447" s="89" t="n">
        <f aca="false">G1447*AP1447</f>
        <v>0</v>
      </c>
      <c r="BJ1447" s="89" t="n">
        <f aca="false">G1447*H1447</f>
        <v>0</v>
      </c>
      <c r="BK1447" s="89"/>
      <c r="BL1447" s="89" t="n">
        <v>56</v>
      </c>
      <c r="BW1447" s="89" t="str">
        <f aca="false">I1447</f>
        <v>21</v>
      </c>
      <c r="BX1447" s="10" t="s">
        <v>3459</v>
      </c>
    </row>
    <row r="1448" customFormat="false" ht="23.85" hidden="false" customHeight="true" outlineLevel="0" collapsed="false">
      <c r="A1448" s="183"/>
      <c r="B1448" s="184" t="s">
        <v>121</v>
      </c>
      <c r="C1448" s="184" t="s">
        <v>384</v>
      </c>
      <c r="D1448" s="185" t="s">
        <v>3462</v>
      </c>
      <c r="E1448" s="185"/>
      <c r="F1448" s="183" t="s">
        <v>97</v>
      </c>
      <c r="G1448" s="186" t="s">
        <v>97</v>
      </c>
      <c r="H1448" s="183"/>
      <c r="I1448" s="183" t="s">
        <v>97</v>
      </c>
      <c r="J1448" s="187" t="n">
        <f aca="false">SUM(J1449)</f>
        <v>0</v>
      </c>
      <c r="K1448" s="187" t="n">
        <f aca="false">SUM(K1449)</f>
        <v>0</v>
      </c>
      <c r="L1448" s="187" t="n">
        <f aca="false">SUM(L1449)</f>
        <v>0</v>
      </c>
      <c r="M1448" s="187" t="n">
        <f aca="false">SUM(M1449)</f>
        <v>0</v>
      </c>
      <c r="N1448" s="188"/>
      <c r="O1448" s="187" t="n">
        <f aca="false">SUM(O1449)</f>
        <v>8.08245246</v>
      </c>
      <c r="P1448" s="188"/>
      <c r="AI1448" s="170" t="s">
        <v>121</v>
      </c>
      <c r="AS1448" s="159" t="n">
        <f aca="false">SUM(AJ1449)</f>
        <v>0</v>
      </c>
      <c r="AT1448" s="159" t="n">
        <f aca="false">SUM(AK1449)</f>
        <v>0</v>
      </c>
      <c r="AU1448" s="159" t="n">
        <f aca="false">SUM(AL1449)</f>
        <v>0</v>
      </c>
    </row>
    <row r="1449" customFormat="false" ht="23.85" hidden="false" customHeight="true" outlineLevel="0" collapsed="false">
      <c r="A1449" s="189" t="s">
        <v>3463</v>
      </c>
      <c r="B1449" s="189" t="s">
        <v>121</v>
      </c>
      <c r="C1449" s="189" t="s">
        <v>3464</v>
      </c>
      <c r="D1449" s="190" t="s">
        <v>3465</v>
      </c>
      <c r="E1449" s="190"/>
      <c r="F1449" s="189" t="s">
        <v>252</v>
      </c>
      <c r="G1449" s="191" t="n">
        <v>26.673</v>
      </c>
      <c r="H1449" s="192"/>
      <c r="I1449" s="193" t="s">
        <v>192</v>
      </c>
      <c r="J1449" s="192" t="n">
        <f aca="false">G1449*AO1449</f>
        <v>0</v>
      </c>
      <c r="K1449" s="192" t="n">
        <f aca="false">G1449*AP1449</f>
        <v>0</v>
      </c>
      <c r="L1449" s="192" t="n">
        <f aca="false">G1449*H1449</f>
        <v>0</v>
      </c>
      <c r="M1449" s="192" t="n">
        <f aca="false">L1449*(1+BW1449/100)</f>
        <v>0</v>
      </c>
      <c r="N1449" s="192" t="n">
        <v>0.30302</v>
      </c>
      <c r="O1449" s="192" t="n">
        <f aca="false">G1449*N1449</f>
        <v>8.08245246</v>
      </c>
      <c r="P1449" s="193" t="s">
        <v>193</v>
      </c>
      <c r="Z1449" s="89" t="n">
        <f aca="false">IF(AQ1449="5",BJ1449,0)</f>
        <v>0</v>
      </c>
      <c r="AB1449" s="89" t="n">
        <f aca="false">IF(AQ1449="1",BH1449,0)</f>
        <v>0</v>
      </c>
      <c r="AC1449" s="89" t="n">
        <f aca="false">IF(AQ1449="1",BI1449,0)</f>
        <v>0</v>
      </c>
      <c r="AD1449" s="89" t="n">
        <f aca="false">IF(AQ1449="7",BH1449,0)</f>
        <v>0</v>
      </c>
      <c r="AE1449" s="89" t="n">
        <f aca="false">IF(AQ1449="7",BI1449,0)</f>
        <v>0</v>
      </c>
      <c r="AF1449" s="89" t="n">
        <f aca="false">IF(AQ1449="2",BH1449,0)</f>
        <v>0</v>
      </c>
      <c r="AG1449" s="89" t="n">
        <f aca="false">IF(AQ1449="2",BI1449,0)</f>
        <v>0</v>
      </c>
      <c r="AH1449" s="89" t="n">
        <f aca="false">IF(AQ1449="0",BJ1449,0)</f>
        <v>0</v>
      </c>
      <c r="AI1449" s="170" t="s">
        <v>121</v>
      </c>
      <c r="AJ1449" s="89" t="n">
        <f aca="false">IF(AN1449=0,L1449,0)</f>
        <v>0</v>
      </c>
      <c r="AK1449" s="89" t="n">
        <f aca="false">IF(AN1449=12,L1449,0)</f>
        <v>0</v>
      </c>
      <c r="AL1449" s="89" t="n">
        <f aca="false">IF(AN1449=21,L1449,0)</f>
        <v>0</v>
      </c>
      <c r="AN1449" s="89" t="n">
        <v>21</v>
      </c>
      <c r="AO1449" s="89" t="n">
        <f aca="false">H1449*0.685550521</f>
        <v>0</v>
      </c>
      <c r="AP1449" s="89" t="n">
        <f aca="false">H1449*(1-0.685550521)</f>
        <v>0</v>
      </c>
      <c r="AQ1449" s="88" t="s">
        <v>188</v>
      </c>
      <c r="AV1449" s="89" t="n">
        <f aca="false">AW1449+AX1449</f>
        <v>0</v>
      </c>
      <c r="AW1449" s="89" t="n">
        <f aca="false">G1449*AO1449</f>
        <v>0</v>
      </c>
      <c r="AX1449" s="89" t="n">
        <f aca="false">G1449*AP1449</f>
        <v>0</v>
      </c>
      <c r="AY1449" s="88" t="s">
        <v>3466</v>
      </c>
      <c r="AZ1449" s="88" t="s">
        <v>3461</v>
      </c>
      <c r="BA1449" s="170" t="s">
        <v>3392</v>
      </c>
      <c r="BC1449" s="89" t="n">
        <f aca="false">AW1449+AX1449</f>
        <v>0</v>
      </c>
      <c r="BD1449" s="89" t="n">
        <f aca="false">H1449/(100-BE1449)*100</f>
        <v>0</v>
      </c>
      <c r="BE1449" s="89" t="n">
        <v>0</v>
      </c>
      <c r="BF1449" s="89" t="n">
        <f aca="false">O1449</f>
        <v>8.08245246</v>
      </c>
      <c r="BH1449" s="89" t="n">
        <f aca="false">G1449*AO1449</f>
        <v>0</v>
      </c>
      <c r="BI1449" s="89" t="n">
        <f aca="false">G1449*AP1449</f>
        <v>0</v>
      </c>
      <c r="BJ1449" s="89" t="n">
        <f aca="false">G1449*H1449</f>
        <v>0</v>
      </c>
      <c r="BK1449" s="89"/>
      <c r="BL1449" s="89" t="n">
        <v>58</v>
      </c>
      <c r="BW1449" s="89" t="str">
        <f aca="false">I1449</f>
        <v>21</v>
      </c>
      <c r="BX1449" s="10" t="s">
        <v>3465</v>
      </c>
    </row>
    <row r="1450" customFormat="false" ht="23.85" hidden="false" customHeight="true" outlineLevel="0" collapsed="false">
      <c r="A1450" s="183"/>
      <c r="B1450" s="184" t="s">
        <v>121</v>
      </c>
      <c r="C1450" s="184" t="s">
        <v>387</v>
      </c>
      <c r="D1450" s="185" t="s">
        <v>3467</v>
      </c>
      <c r="E1450" s="185"/>
      <c r="F1450" s="183" t="s">
        <v>97</v>
      </c>
      <c r="G1450" s="186" t="s">
        <v>97</v>
      </c>
      <c r="H1450" s="183"/>
      <c r="I1450" s="183" t="s">
        <v>97</v>
      </c>
      <c r="J1450" s="187" t="n">
        <f aca="false">SUM(J1451:J1468)</f>
        <v>0</v>
      </c>
      <c r="K1450" s="187" t="n">
        <f aca="false">SUM(K1451:K1468)</f>
        <v>0</v>
      </c>
      <c r="L1450" s="187" t="n">
        <f aca="false">SUM(L1451:L1468)</f>
        <v>0</v>
      </c>
      <c r="M1450" s="187" t="n">
        <f aca="false">SUM(M1451:M1468)</f>
        <v>0</v>
      </c>
      <c r="N1450" s="188"/>
      <c r="O1450" s="187" t="n">
        <f aca="false">SUM(O1451:O1468)</f>
        <v>22.51869</v>
      </c>
      <c r="P1450" s="188"/>
      <c r="AI1450" s="170" t="s">
        <v>121</v>
      </c>
      <c r="AS1450" s="159" t="n">
        <f aca="false">SUM(AJ1451:AJ1468)</f>
        <v>0</v>
      </c>
      <c r="AT1450" s="159" t="n">
        <f aca="false">SUM(AK1451:AK1468)</f>
        <v>0</v>
      </c>
      <c r="AU1450" s="159" t="n">
        <f aca="false">SUM(AL1451:AL1468)</f>
        <v>0</v>
      </c>
    </row>
    <row r="1451" customFormat="false" ht="23.85" hidden="false" customHeight="true" outlineLevel="0" collapsed="false">
      <c r="A1451" s="189" t="s">
        <v>3468</v>
      </c>
      <c r="B1451" s="189" t="s">
        <v>121</v>
      </c>
      <c r="C1451" s="189" t="s">
        <v>3469</v>
      </c>
      <c r="D1451" s="190" t="s">
        <v>3470</v>
      </c>
      <c r="E1451" s="190"/>
      <c r="F1451" s="189" t="s">
        <v>231</v>
      </c>
      <c r="G1451" s="191" t="n">
        <v>3</v>
      </c>
      <c r="H1451" s="192"/>
      <c r="I1451" s="193" t="s">
        <v>192</v>
      </c>
      <c r="J1451" s="192" t="n">
        <f aca="false">G1451*AO1451</f>
        <v>0</v>
      </c>
      <c r="K1451" s="192" t="n">
        <f aca="false">G1451*AP1451</f>
        <v>0</v>
      </c>
      <c r="L1451" s="192" t="n">
        <f aca="false">G1451*H1451</f>
        <v>0</v>
      </c>
      <c r="M1451" s="192" t="n">
        <f aca="false">L1451*(1+BW1451/100)</f>
        <v>0</v>
      </c>
      <c r="N1451" s="192" t="n">
        <v>0.11378</v>
      </c>
      <c r="O1451" s="192" t="n">
        <f aca="false">G1451*N1451</f>
        <v>0.34134</v>
      </c>
      <c r="P1451" s="193" t="s">
        <v>193</v>
      </c>
      <c r="Z1451" s="89" t="n">
        <f aca="false">IF(AQ1451="5",BJ1451,0)</f>
        <v>0</v>
      </c>
      <c r="AB1451" s="89" t="n">
        <f aca="false">IF(AQ1451="1",BH1451,0)</f>
        <v>0</v>
      </c>
      <c r="AC1451" s="89" t="n">
        <f aca="false">IF(AQ1451="1",BI1451,0)</f>
        <v>0</v>
      </c>
      <c r="AD1451" s="89" t="n">
        <f aca="false">IF(AQ1451="7",BH1451,0)</f>
        <v>0</v>
      </c>
      <c r="AE1451" s="89" t="n">
        <f aca="false">IF(AQ1451="7",BI1451,0)</f>
        <v>0</v>
      </c>
      <c r="AF1451" s="89" t="n">
        <f aca="false">IF(AQ1451="2",BH1451,0)</f>
        <v>0</v>
      </c>
      <c r="AG1451" s="89" t="n">
        <f aca="false">IF(AQ1451="2",BI1451,0)</f>
        <v>0</v>
      </c>
      <c r="AH1451" s="89" t="n">
        <f aca="false">IF(AQ1451="0",BJ1451,0)</f>
        <v>0</v>
      </c>
      <c r="AI1451" s="170" t="s">
        <v>121</v>
      </c>
      <c r="AJ1451" s="89" t="n">
        <f aca="false">IF(AN1451=0,L1451,0)</f>
        <v>0</v>
      </c>
      <c r="AK1451" s="89" t="n">
        <f aca="false">IF(AN1451=12,L1451,0)</f>
        <v>0</v>
      </c>
      <c r="AL1451" s="89" t="n">
        <f aca="false">IF(AN1451=21,L1451,0)</f>
        <v>0</v>
      </c>
      <c r="AN1451" s="89" t="n">
        <v>21</v>
      </c>
      <c r="AO1451" s="89" t="n">
        <f aca="false">H1451*0.983253515</f>
        <v>0</v>
      </c>
      <c r="AP1451" s="89" t="n">
        <f aca="false">H1451*(1-0.983253515)</f>
        <v>0</v>
      </c>
      <c r="AQ1451" s="88" t="s">
        <v>188</v>
      </c>
      <c r="AV1451" s="89" t="n">
        <f aca="false">AW1451+AX1451</f>
        <v>0</v>
      </c>
      <c r="AW1451" s="89" t="n">
        <f aca="false">G1451*AO1451</f>
        <v>0</v>
      </c>
      <c r="AX1451" s="89" t="n">
        <f aca="false">G1451*AP1451</f>
        <v>0</v>
      </c>
      <c r="AY1451" s="88" t="s">
        <v>3471</v>
      </c>
      <c r="AZ1451" s="88" t="s">
        <v>3461</v>
      </c>
      <c r="BA1451" s="170" t="s">
        <v>3392</v>
      </c>
      <c r="BC1451" s="89" t="n">
        <f aca="false">AW1451+AX1451</f>
        <v>0</v>
      </c>
      <c r="BD1451" s="89" t="n">
        <f aca="false">H1451/(100-BE1451)*100</f>
        <v>0</v>
      </c>
      <c r="BE1451" s="89" t="n">
        <v>0</v>
      </c>
      <c r="BF1451" s="89" t="n">
        <f aca="false">O1451</f>
        <v>0.34134</v>
      </c>
      <c r="BH1451" s="89" t="n">
        <f aca="false">G1451*AO1451</f>
        <v>0</v>
      </c>
      <c r="BI1451" s="89" t="n">
        <f aca="false">G1451*AP1451</f>
        <v>0</v>
      </c>
      <c r="BJ1451" s="89" t="n">
        <f aca="false">G1451*H1451</f>
        <v>0</v>
      </c>
      <c r="BK1451" s="89"/>
      <c r="BL1451" s="89" t="n">
        <v>59</v>
      </c>
      <c r="BW1451" s="89" t="str">
        <f aca="false">I1451</f>
        <v>21</v>
      </c>
      <c r="BX1451" s="10" t="s">
        <v>3470</v>
      </c>
    </row>
    <row r="1452" customFormat="false" ht="23.85" hidden="false" customHeight="true" outlineLevel="0" collapsed="false">
      <c r="A1452" s="189" t="s">
        <v>3472</v>
      </c>
      <c r="B1452" s="189" t="s">
        <v>121</v>
      </c>
      <c r="C1452" s="189" t="s">
        <v>3473</v>
      </c>
      <c r="D1452" s="190" t="s">
        <v>3474</v>
      </c>
      <c r="E1452" s="190"/>
      <c r="F1452" s="189" t="s">
        <v>231</v>
      </c>
      <c r="G1452" s="191" t="n">
        <v>4</v>
      </c>
      <c r="H1452" s="192"/>
      <c r="I1452" s="193" t="s">
        <v>192</v>
      </c>
      <c r="J1452" s="192" t="n">
        <f aca="false">G1452*AO1452</f>
        <v>0</v>
      </c>
      <c r="K1452" s="192" t="n">
        <f aca="false">G1452*AP1452</f>
        <v>0</v>
      </c>
      <c r="L1452" s="192" t="n">
        <f aca="false">G1452*H1452</f>
        <v>0</v>
      </c>
      <c r="M1452" s="192" t="n">
        <f aca="false">L1452*(1+BW1452/100)</f>
        <v>0</v>
      </c>
      <c r="N1452" s="192" t="n">
        <v>0.00903</v>
      </c>
      <c r="O1452" s="192" t="n">
        <f aca="false">G1452*N1452</f>
        <v>0.03612</v>
      </c>
      <c r="P1452" s="193" t="s">
        <v>193</v>
      </c>
      <c r="Z1452" s="89" t="n">
        <f aca="false">IF(AQ1452="5",BJ1452,0)</f>
        <v>0</v>
      </c>
      <c r="AB1452" s="89" t="n">
        <f aca="false">IF(AQ1452="1",BH1452,0)</f>
        <v>0</v>
      </c>
      <c r="AC1452" s="89" t="n">
        <f aca="false">IF(AQ1452="1",BI1452,0)</f>
        <v>0</v>
      </c>
      <c r="AD1452" s="89" t="n">
        <f aca="false">IF(AQ1452="7",BH1452,0)</f>
        <v>0</v>
      </c>
      <c r="AE1452" s="89" t="n">
        <f aca="false">IF(AQ1452="7",BI1452,0)</f>
        <v>0</v>
      </c>
      <c r="AF1452" s="89" t="n">
        <f aca="false">IF(AQ1452="2",BH1452,0)</f>
        <v>0</v>
      </c>
      <c r="AG1452" s="89" t="n">
        <f aca="false">IF(AQ1452="2",BI1452,0)</f>
        <v>0</v>
      </c>
      <c r="AH1452" s="89" t="n">
        <f aca="false">IF(AQ1452="0",BJ1452,0)</f>
        <v>0</v>
      </c>
      <c r="AI1452" s="170" t="s">
        <v>121</v>
      </c>
      <c r="AJ1452" s="89" t="n">
        <f aca="false">IF(AN1452=0,L1452,0)</f>
        <v>0</v>
      </c>
      <c r="AK1452" s="89" t="n">
        <f aca="false">IF(AN1452=12,L1452,0)</f>
        <v>0</v>
      </c>
      <c r="AL1452" s="89" t="n">
        <f aca="false">IF(AN1452=21,L1452,0)</f>
        <v>0</v>
      </c>
      <c r="AN1452" s="89" t="n">
        <v>21</v>
      </c>
      <c r="AO1452" s="89" t="n">
        <f aca="false">H1452*0.982454329</f>
        <v>0</v>
      </c>
      <c r="AP1452" s="89" t="n">
        <f aca="false">H1452*(1-0.982454329)</f>
        <v>0</v>
      </c>
      <c r="AQ1452" s="88" t="s">
        <v>188</v>
      </c>
      <c r="AV1452" s="89" t="n">
        <f aca="false">AW1452+AX1452</f>
        <v>0</v>
      </c>
      <c r="AW1452" s="89" t="n">
        <f aca="false">G1452*AO1452</f>
        <v>0</v>
      </c>
      <c r="AX1452" s="89" t="n">
        <f aca="false">G1452*AP1452</f>
        <v>0</v>
      </c>
      <c r="AY1452" s="88" t="s">
        <v>3471</v>
      </c>
      <c r="AZ1452" s="88" t="s">
        <v>3461</v>
      </c>
      <c r="BA1452" s="170" t="s">
        <v>3392</v>
      </c>
      <c r="BC1452" s="89" t="n">
        <f aca="false">AW1452+AX1452</f>
        <v>0</v>
      </c>
      <c r="BD1452" s="89" t="n">
        <f aca="false">H1452/(100-BE1452)*100</f>
        <v>0</v>
      </c>
      <c r="BE1452" s="89" t="n">
        <v>0</v>
      </c>
      <c r="BF1452" s="89" t="n">
        <f aca="false">O1452</f>
        <v>0.03612</v>
      </c>
      <c r="BH1452" s="89" t="n">
        <f aca="false">G1452*AO1452</f>
        <v>0</v>
      </c>
      <c r="BI1452" s="89" t="n">
        <f aca="false">G1452*AP1452</f>
        <v>0</v>
      </c>
      <c r="BJ1452" s="89" t="n">
        <f aca="false">G1452*H1452</f>
        <v>0</v>
      </c>
      <c r="BK1452" s="89"/>
      <c r="BL1452" s="89" t="n">
        <v>59</v>
      </c>
      <c r="BW1452" s="89" t="str">
        <f aca="false">I1452</f>
        <v>21</v>
      </c>
      <c r="BX1452" s="10" t="s">
        <v>3474</v>
      </c>
    </row>
    <row r="1453" customFormat="false" ht="23.85" hidden="false" customHeight="true" outlineLevel="0" collapsed="false">
      <c r="A1453" s="189" t="s">
        <v>3475</v>
      </c>
      <c r="B1453" s="189" t="s">
        <v>121</v>
      </c>
      <c r="C1453" s="189" t="s">
        <v>3476</v>
      </c>
      <c r="D1453" s="190" t="s">
        <v>3477</v>
      </c>
      <c r="E1453" s="190"/>
      <c r="F1453" s="189" t="s">
        <v>231</v>
      </c>
      <c r="G1453" s="191" t="n">
        <v>146</v>
      </c>
      <c r="H1453" s="192"/>
      <c r="I1453" s="193" t="s">
        <v>192</v>
      </c>
      <c r="J1453" s="192" t="n">
        <f aca="false">G1453*AO1453</f>
        <v>0</v>
      </c>
      <c r="K1453" s="192" t="n">
        <f aca="false">G1453*AP1453</f>
        <v>0</v>
      </c>
      <c r="L1453" s="192" t="n">
        <f aca="false">G1453*H1453</f>
        <v>0</v>
      </c>
      <c r="M1453" s="192" t="n">
        <f aca="false">L1453*(1+BW1453/100)</f>
        <v>0</v>
      </c>
      <c r="N1453" s="192" t="n">
        <v>0.00557</v>
      </c>
      <c r="O1453" s="192" t="n">
        <f aca="false">G1453*N1453</f>
        <v>0.81322</v>
      </c>
      <c r="P1453" s="193" t="s">
        <v>193</v>
      </c>
      <c r="Z1453" s="89" t="n">
        <f aca="false">IF(AQ1453="5",BJ1453,0)</f>
        <v>0</v>
      </c>
      <c r="AB1453" s="89" t="n">
        <f aca="false">IF(AQ1453="1",BH1453,0)</f>
        <v>0</v>
      </c>
      <c r="AC1453" s="89" t="n">
        <f aca="false">IF(AQ1453="1",BI1453,0)</f>
        <v>0</v>
      </c>
      <c r="AD1453" s="89" t="n">
        <f aca="false">IF(AQ1453="7",BH1453,0)</f>
        <v>0</v>
      </c>
      <c r="AE1453" s="89" t="n">
        <f aca="false">IF(AQ1453="7",BI1453,0)</f>
        <v>0</v>
      </c>
      <c r="AF1453" s="89" t="n">
        <f aca="false">IF(AQ1453="2",BH1453,0)</f>
        <v>0</v>
      </c>
      <c r="AG1453" s="89" t="n">
        <f aca="false">IF(AQ1453="2",BI1453,0)</f>
        <v>0</v>
      </c>
      <c r="AH1453" s="89" t="n">
        <f aca="false">IF(AQ1453="0",BJ1453,0)</f>
        <v>0</v>
      </c>
      <c r="AI1453" s="170" t="s">
        <v>121</v>
      </c>
      <c r="AJ1453" s="89" t="n">
        <f aca="false">IF(AN1453=0,L1453,0)</f>
        <v>0</v>
      </c>
      <c r="AK1453" s="89" t="n">
        <f aca="false">IF(AN1453=12,L1453,0)</f>
        <v>0</v>
      </c>
      <c r="AL1453" s="89" t="n">
        <f aca="false">IF(AN1453=21,L1453,0)</f>
        <v>0</v>
      </c>
      <c r="AN1453" s="89" t="n">
        <v>21</v>
      </c>
      <c r="AO1453" s="89" t="n">
        <f aca="false">H1453*0.972810272</f>
        <v>0</v>
      </c>
      <c r="AP1453" s="89" t="n">
        <f aca="false">H1453*(1-0.972810272)</f>
        <v>0</v>
      </c>
      <c r="AQ1453" s="88" t="s">
        <v>188</v>
      </c>
      <c r="AV1453" s="89" t="n">
        <f aca="false">AW1453+AX1453</f>
        <v>0</v>
      </c>
      <c r="AW1453" s="89" t="n">
        <f aca="false">G1453*AO1453</f>
        <v>0</v>
      </c>
      <c r="AX1453" s="89" t="n">
        <f aca="false">G1453*AP1453</f>
        <v>0</v>
      </c>
      <c r="AY1453" s="88" t="s">
        <v>3471</v>
      </c>
      <c r="AZ1453" s="88" t="s">
        <v>3461</v>
      </c>
      <c r="BA1453" s="170" t="s">
        <v>3392</v>
      </c>
      <c r="BC1453" s="89" t="n">
        <f aca="false">AW1453+AX1453</f>
        <v>0</v>
      </c>
      <c r="BD1453" s="89" t="n">
        <f aca="false">H1453/(100-BE1453)*100</f>
        <v>0</v>
      </c>
      <c r="BE1453" s="89" t="n">
        <v>0</v>
      </c>
      <c r="BF1453" s="89" t="n">
        <f aca="false">O1453</f>
        <v>0.81322</v>
      </c>
      <c r="BH1453" s="89" t="n">
        <f aca="false">G1453*AO1453</f>
        <v>0</v>
      </c>
      <c r="BI1453" s="89" t="n">
        <f aca="false">G1453*AP1453</f>
        <v>0</v>
      </c>
      <c r="BJ1453" s="89" t="n">
        <f aca="false">G1453*H1453</f>
        <v>0</v>
      </c>
      <c r="BK1453" s="89"/>
      <c r="BL1453" s="89" t="n">
        <v>59</v>
      </c>
      <c r="BW1453" s="89" t="str">
        <f aca="false">I1453</f>
        <v>21</v>
      </c>
      <c r="BX1453" s="10" t="s">
        <v>3477</v>
      </c>
    </row>
    <row r="1454" customFormat="false" ht="23.85" hidden="false" customHeight="true" outlineLevel="0" collapsed="false">
      <c r="A1454" s="189" t="s">
        <v>3478</v>
      </c>
      <c r="B1454" s="189" t="s">
        <v>121</v>
      </c>
      <c r="C1454" s="189" t="s">
        <v>3479</v>
      </c>
      <c r="D1454" s="190" t="s">
        <v>3480</v>
      </c>
      <c r="E1454" s="190"/>
      <c r="F1454" s="189" t="s">
        <v>237</v>
      </c>
      <c r="G1454" s="191" t="n">
        <v>73</v>
      </c>
      <c r="H1454" s="192"/>
      <c r="I1454" s="193" t="s">
        <v>192</v>
      </c>
      <c r="J1454" s="192" t="n">
        <f aca="false">G1454*AO1454</f>
        <v>0</v>
      </c>
      <c r="K1454" s="192" t="n">
        <f aca="false">G1454*AP1454</f>
        <v>0</v>
      </c>
      <c r="L1454" s="192" t="n">
        <f aca="false">G1454*H1454</f>
        <v>0</v>
      </c>
      <c r="M1454" s="192" t="n">
        <f aca="false">L1454*(1+BW1454/100)</f>
        <v>0</v>
      </c>
      <c r="N1454" s="192" t="n">
        <v>0.25207</v>
      </c>
      <c r="O1454" s="192" t="n">
        <f aca="false">G1454*N1454</f>
        <v>18.40111</v>
      </c>
      <c r="P1454" s="193" t="s">
        <v>193</v>
      </c>
      <c r="Z1454" s="89" t="n">
        <f aca="false">IF(AQ1454="5",BJ1454,0)</f>
        <v>0</v>
      </c>
      <c r="AB1454" s="89" t="n">
        <f aca="false">IF(AQ1454="1",BH1454,0)</f>
        <v>0</v>
      </c>
      <c r="AC1454" s="89" t="n">
        <f aca="false">IF(AQ1454="1",BI1454,0)</f>
        <v>0</v>
      </c>
      <c r="AD1454" s="89" t="n">
        <f aca="false">IF(AQ1454="7",BH1454,0)</f>
        <v>0</v>
      </c>
      <c r="AE1454" s="89" t="n">
        <f aca="false">IF(AQ1454="7",BI1454,0)</f>
        <v>0</v>
      </c>
      <c r="AF1454" s="89" t="n">
        <f aca="false">IF(AQ1454="2",BH1454,0)</f>
        <v>0</v>
      </c>
      <c r="AG1454" s="89" t="n">
        <f aca="false">IF(AQ1454="2",BI1454,0)</f>
        <v>0</v>
      </c>
      <c r="AH1454" s="89" t="n">
        <f aca="false">IF(AQ1454="0",BJ1454,0)</f>
        <v>0</v>
      </c>
      <c r="AI1454" s="170" t="s">
        <v>121</v>
      </c>
      <c r="AJ1454" s="89" t="n">
        <f aca="false">IF(AN1454=0,L1454,0)</f>
        <v>0</v>
      </c>
      <c r="AK1454" s="89" t="n">
        <f aca="false">IF(AN1454=12,L1454,0)</f>
        <v>0</v>
      </c>
      <c r="AL1454" s="89" t="n">
        <f aca="false">IF(AN1454=21,L1454,0)</f>
        <v>0</v>
      </c>
      <c r="AN1454" s="89" t="n">
        <v>21</v>
      </c>
      <c r="AO1454" s="89" t="n">
        <f aca="false">H1454*0.487483044</f>
        <v>0</v>
      </c>
      <c r="AP1454" s="89" t="n">
        <f aca="false">H1454*(1-0.487483044)</f>
        <v>0</v>
      </c>
      <c r="AQ1454" s="88" t="s">
        <v>188</v>
      </c>
      <c r="AV1454" s="89" t="n">
        <f aca="false">AW1454+AX1454</f>
        <v>0</v>
      </c>
      <c r="AW1454" s="89" t="n">
        <f aca="false">G1454*AO1454</f>
        <v>0</v>
      </c>
      <c r="AX1454" s="89" t="n">
        <f aca="false">G1454*AP1454</f>
        <v>0</v>
      </c>
      <c r="AY1454" s="88" t="s">
        <v>3471</v>
      </c>
      <c r="AZ1454" s="88" t="s">
        <v>3461</v>
      </c>
      <c r="BA1454" s="170" t="s">
        <v>3392</v>
      </c>
      <c r="BC1454" s="89" t="n">
        <f aca="false">AW1454+AX1454</f>
        <v>0</v>
      </c>
      <c r="BD1454" s="89" t="n">
        <f aca="false">H1454/(100-BE1454)*100</f>
        <v>0</v>
      </c>
      <c r="BE1454" s="89" t="n">
        <v>0</v>
      </c>
      <c r="BF1454" s="89" t="n">
        <f aca="false">O1454</f>
        <v>18.40111</v>
      </c>
      <c r="BH1454" s="89" t="n">
        <f aca="false">G1454*AO1454</f>
        <v>0</v>
      </c>
      <c r="BI1454" s="89" t="n">
        <f aca="false">G1454*AP1454</f>
        <v>0</v>
      </c>
      <c r="BJ1454" s="89" t="n">
        <f aca="false">G1454*H1454</f>
        <v>0</v>
      </c>
      <c r="BK1454" s="89"/>
      <c r="BL1454" s="89" t="n">
        <v>59</v>
      </c>
      <c r="BW1454" s="89" t="str">
        <f aca="false">I1454</f>
        <v>21</v>
      </c>
      <c r="BX1454" s="10" t="s">
        <v>3480</v>
      </c>
    </row>
    <row r="1455" customFormat="false" ht="23.85" hidden="false" customHeight="true" outlineLevel="0" collapsed="false">
      <c r="A1455" s="194" t="s">
        <v>3481</v>
      </c>
      <c r="B1455" s="194" t="s">
        <v>121</v>
      </c>
      <c r="C1455" s="194" t="s">
        <v>3482</v>
      </c>
      <c r="D1455" s="195" t="s">
        <v>3483</v>
      </c>
      <c r="E1455" s="195"/>
      <c r="F1455" s="194" t="s">
        <v>231</v>
      </c>
      <c r="G1455" s="196" t="n">
        <v>8</v>
      </c>
      <c r="H1455" s="197"/>
      <c r="I1455" s="198" t="s">
        <v>192</v>
      </c>
      <c r="J1455" s="197" t="n">
        <f aca="false">G1455*AO1455</f>
        <v>0</v>
      </c>
      <c r="K1455" s="197" t="n">
        <f aca="false">G1455*AP1455</f>
        <v>0</v>
      </c>
      <c r="L1455" s="197" t="n">
        <f aca="false">G1455*H1455</f>
        <v>0</v>
      </c>
      <c r="M1455" s="197" t="n">
        <f aca="false">L1455*(1+BW1455/100)</f>
        <v>0</v>
      </c>
      <c r="N1455" s="197" t="n">
        <v>0.0296</v>
      </c>
      <c r="O1455" s="197" t="n">
        <f aca="false">G1455*N1455</f>
        <v>0.2368</v>
      </c>
      <c r="P1455" s="198" t="s">
        <v>193</v>
      </c>
      <c r="Z1455" s="89" t="n">
        <f aca="false">IF(AQ1455="5",BJ1455,0)</f>
        <v>0</v>
      </c>
      <c r="AB1455" s="89" t="n">
        <f aca="false">IF(AQ1455="1",BH1455,0)</f>
        <v>0</v>
      </c>
      <c r="AC1455" s="89" t="n">
        <f aca="false">IF(AQ1455="1",BI1455,0)</f>
        <v>0</v>
      </c>
      <c r="AD1455" s="89" t="n">
        <f aca="false">IF(AQ1455="7",BH1455,0)</f>
        <v>0</v>
      </c>
      <c r="AE1455" s="89" t="n">
        <f aca="false">IF(AQ1455="7",BI1455,0)</f>
        <v>0</v>
      </c>
      <c r="AF1455" s="89" t="n">
        <f aca="false">IF(AQ1455="2",BH1455,0)</f>
        <v>0</v>
      </c>
      <c r="AG1455" s="89" t="n">
        <f aca="false">IF(AQ1455="2",BI1455,0)</f>
        <v>0</v>
      </c>
      <c r="AH1455" s="89" t="n">
        <f aca="false">IF(AQ1455="0",BJ1455,0)</f>
        <v>0</v>
      </c>
      <c r="AI1455" s="170" t="s">
        <v>121</v>
      </c>
      <c r="AJ1455" s="199" t="n">
        <f aca="false">IF(AN1455=0,L1455,0)</f>
        <v>0</v>
      </c>
      <c r="AK1455" s="199" t="n">
        <f aca="false">IF(AN1455=12,L1455,0)</f>
        <v>0</v>
      </c>
      <c r="AL1455" s="199" t="n">
        <f aca="false">IF(AN1455=21,L1455,0)</f>
        <v>0</v>
      </c>
      <c r="AN1455" s="89" t="n">
        <v>21</v>
      </c>
      <c r="AO1455" s="89" t="n">
        <f aca="false">H1455*1</f>
        <v>0</v>
      </c>
      <c r="AP1455" s="89" t="n">
        <f aca="false">H1455*(1-1)</f>
        <v>0</v>
      </c>
      <c r="AQ1455" s="200" t="s">
        <v>188</v>
      </c>
      <c r="AV1455" s="89" t="n">
        <f aca="false">AW1455+AX1455</f>
        <v>0</v>
      </c>
      <c r="AW1455" s="89" t="n">
        <f aca="false">G1455*AO1455</f>
        <v>0</v>
      </c>
      <c r="AX1455" s="89" t="n">
        <f aca="false">G1455*AP1455</f>
        <v>0</v>
      </c>
      <c r="AY1455" s="88" t="s">
        <v>3471</v>
      </c>
      <c r="AZ1455" s="88" t="s">
        <v>3461</v>
      </c>
      <c r="BA1455" s="170" t="s">
        <v>3392</v>
      </c>
      <c r="BC1455" s="89" t="n">
        <f aca="false">AW1455+AX1455</f>
        <v>0</v>
      </c>
      <c r="BD1455" s="89" t="n">
        <f aca="false">H1455/(100-BE1455)*100</f>
        <v>0</v>
      </c>
      <c r="BE1455" s="89" t="n">
        <v>0</v>
      </c>
      <c r="BF1455" s="89" t="n">
        <f aca="false">O1455</f>
        <v>0.2368</v>
      </c>
      <c r="BH1455" s="199" t="n">
        <f aca="false">G1455*AO1455</f>
        <v>0</v>
      </c>
      <c r="BI1455" s="199" t="n">
        <f aca="false">G1455*AP1455</f>
        <v>0</v>
      </c>
      <c r="BJ1455" s="199" t="n">
        <f aca="false">G1455*H1455</f>
        <v>0</v>
      </c>
      <c r="BK1455" s="199"/>
      <c r="BL1455" s="89" t="n">
        <v>59</v>
      </c>
      <c r="BW1455" s="89" t="str">
        <f aca="false">I1455</f>
        <v>21</v>
      </c>
      <c r="BX1455" s="201" t="s">
        <v>3483</v>
      </c>
    </row>
    <row r="1456" customFormat="false" ht="23.85" hidden="false" customHeight="true" outlineLevel="0" collapsed="false">
      <c r="A1456" s="194" t="s">
        <v>3484</v>
      </c>
      <c r="B1456" s="194" t="s">
        <v>121</v>
      </c>
      <c r="C1456" s="194" t="s">
        <v>3485</v>
      </c>
      <c r="D1456" s="195" t="s">
        <v>3486</v>
      </c>
      <c r="E1456" s="195"/>
      <c r="F1456" s="194" t="s">
        <v>231</v>
      </c>
      <c r="G1456" s="196" t="n">
        <v>8</v>
      </c>
      <c r="H1456" s="197"/>
      <c r="I1456" s="198" t="s">
        <v>192</v>
      </c>
      <c r="J1456" s="197" t="n">
        <f aca="false">G1456*AO1456</f>
        <v>0</v>
      </c>
      <c r="K1456" s="197" t="n">
        <f aca="false">G1456*AP1456</f>
        <v>0</v>
      </c>
      <c r="L1456" s="197" t="n">
        <f aca="false">G1456*H1456</f>
        <v>0</v>
      </c>
      <c r="M1456" s="197" t="n">
        <f aca="false">L1456*(1+BW1456/100)</f>
        <v>0</v>
      </c>
      <c r="N1456" s="197" t="n">
        <v>0.03</v>
      </c>
      <c r="O1456" s="197" t="n">
        <f aca="false">G1456*N1456</f>
        <v>0.24</v>
      </c>
      <c r="P1456" s="198" t="s">
        <v>193</v>
      </c>
      <c r="Z1456" s="89" t="n">
        <f aca="false">IF(AQ1456="5",BJ1456,0)</f>
        <v>0</v>
      </c>
      <c r="AB1456" s="89" t="n">
        <f aca="false">IF(AQ1456="1",BH1456,0)</f>
        <v>0</v>
      </c>
      <c r="AC1456" s="89" t="n">
        <f aca="false">IF(AQ1456="1",BI1456,0)</f>
        <v>0</v>
      </c>
      <c r="AD1456" s="89" t="n">
        <f aca="false">IF(AQ1456="7",BH1456,0)</f>
        <v>0</v>
      </c>
      <c r="AE1456" s="89" t="n">
        <f aca="false">IF(AQ1456="7",BI1456,0)</f>
        <v>0</v>
      </c>
      <c r="AF1456" s="89" t="n">
        <f aca="false">IF(AQ1456="2",BH1456,0)</f>
        <v>0</v>
      </c>
      <c r="AG1456" s="89" t="n">
        <f aca="false">IF(AQ1456="2",BI1456,0)</f>
        <v>0</v>
      </c>
      <c r="AH1456" s="89" t="n">
        <f aca="false">IF(AQ1456="0",BJ1456,0)</f>
        <v>0</v>
      </c>
      <c r="AI1456" s="170" t="s">
        <v>121</v>
      </c>
      <c r="AJ1456" s="199" t="n">
        <f aca="false">IF(AN1456=0,L1456,0)</f>
        <v>0</v>
      </c>
      <c r="AK1456" s="199" t="n">
        <f aca="false">IF(AN1456=12,L1456,0)</f>
        <v>0</v>
      </c>
      <c r="AL1456" s="199" t="n">
        <f aca="false">IF(AN1456=21,L1456,0)</f>
        <v>0</v>
      </c>
      <c r="AN1456" s="89" t="n">
        <v>21</v>
      </c>
      <c r="AO1456" s="89" t="n">
        <f aca="false">H1456*1</f>
        <v>0</v>
      </c>
      <c r="AP1456" s="89" t="n">
        <f aca="false">H1456*(1-1)</f>
        <v>0</v>
      </c>
      <c r="AQ1456" s="200" t="s">
        <v>188</v>
      </c>
      <c r="AV1456" s="89" t="n">
        <f aca="false">AW1456+AX1456</f>
        <v>0</v>
      </c>
      <c r="AW1456" s="89" t="n">
        <f aca="false">G1456*AO1456</f>
        <v>0</v>
      </c>
      <c r="AX1456" s="89" t="n">
        <f aca="false">G1456*AP1456</f>
        <v>0</v>
      </c>
      <c r="AY1456" s="88" t="s">
        <v>3471</v>
      </c>
      <c r="AZ1456" s="88" t="s">
        <v>3461</v>
      </c>
      <c r="BA1456" s="170" t="s">
        <v>3392</v>
      </c>
      <c r="BC1456" s="89" t="n">
        <f aca="false">AW1456+AX1456</f>
        <v>0</v>
      </c>
      <c r="BD1456" s="89" t="n">
        <f aca="false">H1456/(100-BE1456)*100</f>
        <v>0</v>
      </c>
      <c r="BE1456" s="89" t="n">
        <v>0</v>
      </c>
      <c r="BF1456" s="89" t="n">
        <f aca="false">O1456</f>
        <v>0.24</v>
      </c>
      <c r="BH1456" s="199" t="n">
        <f aca="false">G1456*AO1456</f>
        <v>0</v>
      </c>
      <c r="BI1456" s="199" t="n">
        <f aca="false">G1456*AP1456</f>
        <v>0</v>
      </c>
      <c r="BJ1456" s="199" t="n">
        <f aca="false">G1456*H1456</f>
        <v>0</v>
      </c>
      <c r="BK1456" s="199"/>
      <c r="BL1456" s="89" t="n">
        <v>59</v>
      </c>
      <c r="BW1456" s="89" t="str">
        <f aca="false">I1456</f>
        <v>21</v>
      </c>
      <c r="BX1456" s="201" t="s">
        <v>3486</v>
      </c>
    </row>
    <row r="1457" customFormat="false" ht="23.85" hidden="false" customHeight="true" outlineLevel="0" collapsed="false">
      <c r="A1457" s="194" t="s">
        <v>3487</v>
      </c>
      <c r="B1457" s="194" t="s">
        <v>121</v>
      </c>
      <c r="C1457" s="194" t="s">
        <v>3488</v>
      </c>
      <c r="D1457" s="195" t="s">
        <v>3489</v>
      </c>
      <c r="E1457" s="195"/>
      <c r="F1457" s="194" t="s">
        <v>231</v>
      </c>
      <c r="G1457" s="196" t="n">
        <v>8</v>
      </c>
      <c r="H1457" s="197"/>
      <c r="I1457" s="198" t="s">
        <v>192</v>
      </c>
      <c r="J1457" s="197" t="n">
        <f aca="false">G1457*AO1457</f>
        <v>0</v>
      </c>
      <c r="K1457" s="197" t="n">
        <f aca="false">G1457*AP1457</f>
        <v>0</v>
      </c>
      <c r="L1457" s="197" t="n">
        <f aca="false">G1457*H1457</f>
        <v>0</v>
      </c>
      <c r="M1457" s="197" t="n">
        <f aca="false">L1457*(1+BW1457/100)</f>
        <v>0</v>
      </c>
      <c r="N1457" s="197" t="n">
        <v>0.0305</v>
      </c>
      <c r="O1457" s="197" t="n">
        <f aca="false">G1457*N1457</f>
        <v>0.244</v>
      </c>
      <c r="P1457" s="198" t="s">
        <v>193</v>
      </c>
      <c r="Z1457" s="89" t="n">
        <f aca="false">IF(AQ1457="5",BJ1457,0)</f>
        <v>0</v>
      </c>
      <c r="AB1457" s="89" t="n">
        <f aca="false">IF(AQ1457="1",BH1457,0)</f>
        <v>0</v>
      </c>
      <c r="AC1457" s="89" t="n">
        <f aca="false">IF(AQ1457="1",BI1457,0)</f>
        <v>0</v>
      </c>
      <c r="AD1457" s="89" t="n">
        <f aca="false">IF(AQ1457="7",BH1457,0)</f>
        <v>0</v>
      </c>
      <c r="AE1457" s="89" t="n">
        <f aca="false">IF(AQ1457="7",BI1457,0)</f>
        <v>0</v>
      </c>
      <c r="AF1457" s="89" t="n">
        <f aca="false">IF(AQ1457="2",BH1457,0)</f>
        <v>0</v>
      </c>
      <c r="AG1457" s="89" t="n">
        <f aca="false">IF(AQ1457="2",BI1457,0)</f>
        <v>0</v>
      </c>
      <c r="AH1457" s="89" t="n">
        <f aca="false">IF(AQ1457="0",BJ1457,0)</f>
        <v>0</v>
      </c>
      <c r="AI1457" s="170" t="s">
        <v>121</v>
      </c>
      <c r="AJ1457" s="199" t="n">
        <f aca="false">IF(AN1457=0,L1457,0)</f>
        <v>0</v>
      </c>
      <c r="AK1457" s="199" t="n">
        <f aca="false">IF(AN1457=12,L1457,0)</f>
        <v>0</v>
      </c>
      <c r="AL1457" s="199" t="n">
        <f aca="false">IF(AN1457=21,L1457,0)</f>
        <v>0</v>
      </c>
      <c r="AN1457" s="89" t="n">
        <v>21</v>
      </c>
      <c r="AO1457" s="89" t="n">
        <f aca="false">H1457*1</f>
        <v>0</v>
      </c>
      <c r="AP1457" s="89" t="n">
        <f aca="false">H1457*(1-1)</f>
        <v>0</v>
      </c>
      <c r="AQ1457" s="200" t="s">
        <v>188</v>
      </c>
      <c r="AV1457" s="89" t="n">
        <f aca="false">AW1457+AX1457</f>
        <v>0</v>
      </c>
      <c r="AW1457" s="89" t="n">
        <f aca="false">G1457*AO1457</f>
        <v>0</v>
      </c>
      <c r="AX1457" s="89" t="n">
        <f aca="false">G1457*AP1457</f>
        <v>0</v>
      </c>
      <c r="AY1457" s="88" t="s">
        <v>3471</v>
      </c>
      <c r="AZ1457" s="88" t="s">
        <v>3461</v>
      </c>
      <c r="BA1457" s="170" t="s">
        <v>3392</v>
      </c>
      <c r="BC1457" s="89" t="n">
        <f aca="false">AW1457+AX1457</f>
        <v>0</v>
      </c>
      <c r="BD1457" s="89" t="n">
        <f aca="false">H1457/(100-BE1457)*100</f>
        <v>0</v>
      </c>
      <c r="BE1457" s="89" t="n">
        <v>0</v>
      </c>
      <c r="BF1457" s="89" t="n">
        <f aca="false">O1457</f>
        <v>0.244</v>
      </c>
      <c r="BH1457" s="199" t="n">
        <f aca="false">G1457*AO1457</f>
        <v>0</v>
      </c>
      <c r="BI1457" s="199" t="n">
        <f aca="false">G1457*AP1457</f>
        <v>0</v>
      </c>
      <c r="BJ1457" s="199" t="n">
        <f aca="false">G1457*H1457</f>
        <v>0</v>
      </c>
      <c r="BK1457" s="199"/>
      <c r="BL1457" s="89" t="n">
        <v>59</v>
      </c>
      <c r="BW1457" s="89" t="str">
        <f aca="false">I1457</f>
        <v>21</v>
      </c>
      <c r="BX1457" s="201" t="s">
        <v>3489</v>
      </c>
    </row>
    <row r="1458" customFormat="false" ht="23.85" hidden="false" customHeight="true" outlineLevel="0" collapsed="false">
      <c r="A1458" s="194" t="s">
        <v>3490</v>
      </c>
      <c r="B1458" s="194" t="s">
        <v>121</v>
      </c>
      <c r="C1458" s="194" t="s">
        <v>3491</v>
      </c>
      <c r="D1458" s="195" t="s">
        <v>3492</v>
      </c>
      <c r="E1458" s="195"/>
      <c r="F1458" s="194" t="s">
        <v>231</v>
      </c>
      <c r="G1458" s="196" t="n">
        <v>8</v>
      </c>
      <c r="H1458" s="197"/>
      <c r="I1458" s="198" t="s">
        <v>192</v>
      </c>
      <c r="J1458" s="197" t="n">
        <f aca="false">G1458*AO1458</f>
        <v>0</v>
      </c>
      <c r="K1458" s="197" t="n">
        <f aca="false">G1458*AP1458</f>
        <v>0</v>
      </c>
      <c r="L1458" s="197" t="n">
        <f aca="false">G1458*H1458</f>
        <v>0</v>
      </c>
      <c r="M1458" s="197" t="n">
        <f aca="false">L1458*(1+BW1458/100)</f>
        <v>0</v>
      </c>
      <c r="N1458" s="197" t="n">
        <v>0.031</v>
      </c>
      <c r="O1458" s="197" t="n">
        <f aca="false">G1458*N1458</f>
        <v>0.248</v>
      </c>
      <c r="P1458" s="198" t="s">
        <v>193</v>
      </c>
      <c r="Z1458" s="89" t="n">
        <f aca="false">IF(AQ1458="5",BJ1458,0)</f>
        <v>0</v>
      </c>
      <c r="AB1458" s="89" t="n">
        <f aca="false">IF(AQ1458="1",BH1458,0)</f>
        <v>0</v>
      </c>
      <c r="AC1458" s="89" t="n">
        <f aca="false">IF(AQ1458="1",BI1458,0)</f>
        <v>0</v>
      </c>
      <c r="AD1458" s="89" t="n">
        <f aca="false">IF(AQ1458="7",BH1458,0)</f>
        <v>0</v>
      </c>
      <c r="AE1458" s="89" t="n">
        <f aca="false">IF(AQ1458="7",BI1458,0)</f>
        <v>0</v>
      </c>
      <c r="AF1458" s="89" t="n">
        <f aca="false">IF(AQ1458="2",BH1458,0)</f>
        <v>0</v>
      </c>
      <c r="AG1458" s="89" t="n">
        <f aca="false">IF(AQ1458="2",BI1458,0)</f>
        <v>0</v>
      </c>
      <c r="AH1458" s="89" t="n">
        <f aca="false">IF(AQ1458="0",BJ1458,0)</f>
        <v>0</v>
      </c>
      <c r="AI1458" s="170" t="s">
        <v>121</v>
      </c>
      <c r="AJ1458" s="199" t="n">
        <f aca="false">IF(AN1458=0,L1458,0)</f>
        <v>0</v>
      </c>
      <c r="AK1458" s="199" t="n">
        <f aca="false">IF(AN1458=12,L1458,0)</f>
        <v>0</v>
      </c>
      <c r="AL1458" s="199" t="n">
        <f aca="false">IF(AN1458=21,L1458,0)</f>
        <v>0</v>
      </c>
      <c r="AN1458" s="89" t="n">
        <v>21</v>
      </c>
      <c r="AO1458" s="89" t="n">
        <f aca="false">H1458*1</f>
        <v>0</v>
      </c>
      <c r="AP1458" s="89" t="n">
        <f aca="false">H1458*(1-1)</f>
        <v>0</v>
      </c>
      <c r="AQ1458" s="200" t="s">
        <v>188</v>
      </c>
      <c r="AV1458" s="89" t="n">
        <f aca="false">AW1458+AX1458</f>
        <v>0</v>
      </c>
      <c r="AW1458" s="89" t="n">
        <f aca="false">G1458*AO1458</f>
        <v>0</v>
      </c>
      <c r="AX1458" s="89" t="n">
        <f aca="false">G1458*AP1458</f>
        <v>0</v>
      </c>
      <c r="AY1458" s="88" t="s">
        <v>3471</v>
      </c>
      <c r="AZ1458" s="88" t="s">
        <v>3461</v>
      </c>
      <c r="BA1458" s="170" t="s">
        <v>3392</v>
      </c>
      <c r="BC1458" s="89" t="n">
        <f aca="false">AW1458+AX1458</f>
        <v>0</v>
      </c>
      <c r="BD1458" s="89" t="n">
        <f aca="false">H1458/(100-BE1458)*100</f>
        <v>0</v>
      </c>
      <c r="BE1458" s="89" t="n">
        <v>0</v>
      </c>
      <c r="BF1458" s="89" t="n">
        <f aca="false">O1458</f>
        <v>0.248</v>
      </c>
      <c r="BH1458" s="199" t="n">
        <f aca="false">G1458*AO1458</f>
        <v>0</v>
      </c>
      <c r="BI1458" s="199" t="n">
        <f aca="false">G1458*AP1458</f>
        <v>0</v>
      </c>
      <c r="BJ1458" s="199" t="n">
        <f aca="false">G1458*H1458</f>
        <v>0</v>
      </c>
      <c r="BK1458" s="199"/>
      <c r="BL1458" s="89" t="n">
        <v>59</v>
      </c>
      <c r="BW1458" s="89" t="str">
        <f aca="false">I1458</f>
        <v>21</v>
      </c>
      <c r="BX1458" s="201" t="s">
        <v>3492</v>
      </c>
    </row>
    <row r="1459" customFormat="false" ht="23.85" hidden="false" customHeight="true" outlineLevel="0" collapsed="false">
      <c r="A1459" s="194" t="s">
        <v>3493</v>
      </c>
      <c r="B1459" s="194" t="s">
        <v>121</v>
      </c>
      <c r="C1459" s="194" t="s">
        <v>3494</v>
      </c>
      <c r="D1459" s="195" t="s">
        <v>3495</v>
      </c>
      <c r="E1459" s="195"/>
      <c r="F1459" s="194" t="s">
        <v>231</v>
      </c>
      <c r="G1459" s="196" t="n">
        <v>8</v>
      </c>
      <c r="H1459" s="197"/>
      <c r="I1459" s="198" t="s">
        <v>192</v>
      </c>
      <c r="J1459" s="197" t="n">
        <f aca="false">G1459*AO1459</f>
        <v>0</v>
      </c>
      <c r="K1459" s="197" t="n">
        <f aca="false">G1459*AP1459</f>
        <v>0</v>
      </c>
      <c r="L1459" s="197" t="n">
        <f aca="false">G1459*H1459</f>
        <v>0</v>
      </c>
      <c r="M1459" s="197" t="n">
        <f aca="false">L1459*(1+BW1459/100)</f>
        <v>0</v>
      </c>
      <c r="N1459" s="197" t="n">
        <v>0.0314</v>
      </c>
      <c r="O1459" s="197" t="n">
        <f aca="false">G1459*N1459</f>
        <v>0.2512</v>
      </c>
      <c r="P1459" s="198" t="s">
        <v>193</v>
      </c>
      <c r="Z1459" s="89" t="n">
        <f aca="false">IF(AQ1459="5",BJ1459,0)</f>
        <v>0</v>
      </c>
      <c r="AB1459" s="89" t="n">
        <f aca="false">IF(AQ1459="1",BH1459,0)</f>
        <v>0</v>
      </c>
      <c r="AC1459" s="89" t="n">
        <f aca="false">IF(AQ1459="1",BI1459,0)</f>
        <v>0</v>
      </c>
      <c r="AD1459" s="89" t="n">
        <f aca="false">IF(AQ1459="7",BH1459,0)</f>
        <v>0</v>
      </c>
      <c r="AE1459" s="89" t="n">
        <f aca="false">IF(AQ1459="7",BI1459,0)</f>
        <v>0</v>
      </c>
      <c r="AF1459" s="89" t="n">
        <f aca="false">IF(AQ1459="2",BH1459,0)</f>
        <v>0</v>
      </c>
      <c r="AG1459" s="89" t="n">
        <f aca="false">IF(AQ1459="2",BI1459,0)</f>
        <v>0</v>
      </c>
      <c r="AH1459" s="89" t="n">
        <f aca="false">IF(AQ1459="0",BJ1459,0)</f>
        <v>0</v>
      </c>
      <c r="AI1459" s="170" t="s">
        <v>121</v>
      </c>
      <c r="AJ1459" s="199" t="n">
        <f aca="false">IF(AN1459=0,L1459,0)</f>
        <v>0</v>
      </c>
      <c r="AK1459" s="199" t="n">
        <f aca="false">IF(AN1459=12,L1459,0)</f>
        <v>0</v>
      </c>
      <c r="AL1459" s="199" t="n">
        <f aca="false">IF(AN1459=21,L1459,0)</f>
        <v>0</v>
      </c>
      <c r="AN1459" s="89" t="n">
        <v>21</v>
      </c>
      <c r="AO1459" s="89" t="n">
        <f aca="false">H1459*1</f>
        <v>0</v>
      </c>
      <c r="AP1459" s="89" t="n">
        <f aca="false">H1459*(1-1)</f>
        <v>0</v>
      </c>
      <c r="AQ1459" s="200" t="s">
        <v>188</v>
      </c>
      <c r="AV1459" s="89" t="n">
        <f aca="false">AW1459+AX1459</f>
        <v>0</v>
      </c>
      <c r="AW1459" s="89" t="n">
        <f aca="false">G1459*AO1459</f>
        <v>0</v>
      </c>
      <c r="AX1459" s="89" t="n">
        <f aca="false">G1459*AP1459</f>
        <v>0</v>
      </c>
      <c r="AY1459" s="88" t="s">
        <v>3471</v>
      </c>
      <c r="AZ1459" s="88" t="s">
        <v>3461</v>
      </c>
      <c r="BA1459" s="170" t="s">
        <v>3392</v>
      </c>
      <c r="BC1459" s="89" t="n">
        <f aca="false">AW1459+AX1459</f>
        <v>0</v>
      </c>
      <c r="BD1459" s="89" t="n">
        <f aca="false">H1459/(100-BE1459)*100</f>
        <v>0</v>
      </c>
      <c r="BE1459" s="89" t="n">
        <v>0</v>
      </c>
      <c r="BF1459" s="89" t="n">
        <f aca="false">O1459</f>
        <v>0.2512</v>
      </c>
      <c r="BH1459" s="199" t="n">
        <f aca="false">G1459*AO1459</f>
        <v>0</v>
      </c>
      <c r="BI1459" s="199" t="n">
        <f aca="false">G1459*AP1459</f>
        <v>0</v>
      </c>
      <c r="BJ1459" s="199" t="n">
        <f aca="false">G1459*H1459</f>
        <v>0</v>
      </c>
      <c r="BK1459" s="199"/>
      <c r="BL1459" s="89" t="n">
        <v>59</v>
      </c>
      <c r="BW1459" s="89" t="str">
        <f aca="false">I1459</f>
        <v>21</v>
      </c>
      <c r="BX1459" s="201" t="s">
        <v>3495</v>
      </c>
    </row>
    <row r="1460" customFormat="false" ht="23.85" hidden="false" customHeight="true" outlineLevel="0" collapsed="false">
      <c r="A1460" s="194" t="s">
        <v>3496</v>
      </c>
      <c r="B1460" s="194" t="s">
        <v>121</v>
      </c>
      <c r="C1460" s="194" t="s">
        <v>3497</v>
      </c>
      <c r="D1460" s="195" t="s">
        <v>3498</v>
      </c>
      <c r="E1460" s="195"/>
      <c r="F1460" s="194" t="s">
        <v>231</v>
      </c>
      <c r="G1460" s="196" t="n">
        <v>8</v>
      </c>
      <c r="H1460" s="197"/>
      <c r="I1460" s="198" t="s">
        <v>192</v>
      </c>
      <c r="J1460" s="197" t="n">
        <f aca="false">G1460*AO1460</f>
        <v>0</v>
      </c>
      <c r="K1460" s="197" t="n">
        <f aca="false">G1460*AP1460</f>
        <v>0</v>
      </c>
      <c r="L1460" s="197" t="n">
        <f aca="false">G1460*H1460</f>
        <v>0</v>
      </c>
      <c r="M1460" s="197" t="n">
        <f aca="false">L1460*(1+BW1460/100)</f>
        <v>0</v>
      </c>
      <c r="N1460" s="197" t="n">
        <v>0.0316</v>
      </c>
      <c r="O1460" s="197" t="n">
        <f aca="false">G1460*N1460</f>
        <v>0.2528</v>
      </c>
      <c r="P1460" s="198" t="s">
        <v>193</v>
      </c>
      <c r="Z1460" s="89" t="n">
        <f aca="false">IF(AQ1460="5",BJ1460,0)</f>
        <v>0</v>
      </c>
      <c r="AB1460" s="89" t="n">
        <f aca="false">IF(AQ1460="1",BH1460,0)</f>
        <v>0</v>
      </c>
      <c r="AC1460" s="89" t="n">
        <f aca="false">IF(AQ1460="1",BI1460,0)</f>
        <v>0</v>
      </c>
      <c r="AD1460" s="89" t="n">
        <f aca="false">IF(AQ1460="7",BH1460,0)</f>
        <v>0</v>
      </c>
      <c r="AE1460" s="89" t="n">
        <f aca="false">IF(AQ1460="7",BI1460,0)</f>
        <v>0</v>
      </c>
      <c r="AF1460" s="89" t="n">
        <f aca="false">IF(AQ1460="2",BH1460,0)</f>
        <v>0</v>
      </c>
      <c r="AG1460" s="89" t="n">
        <f aca="false">IF(AQ1460="2",BI1460,0)</f>
        <v>0</v>
      </c>
      <c r="AH1460" s="89" t="n">
        <f aca="false">IF(AQ1460="0",BJ1460,0)</f>
        <v>0</v>
      </c>
      <c r="AI1460" s="170" t="s">
        <v>121</v>
      </c>
      <c r="AJ1460" s="199" t="n">
        <f aca="false">IF(AN1460=0,L1460,0)</f>
        <v>0</v>
      </c>
      <c r="AK1460" s="199" t="n">
        <f aca="false">IF(AN1460=12,L1460,0)</f>
        <v>0</v>
      </c>
      <c r="AL1460" s="199" t="n">
        <f aca="false">IF(AN1460=21,L1460,0)</f>
        <v>0</v>
      </c>
      <c r="AN1460" s="89" t="n">
        <v>21</v>
      </c>
      <c r="AO1460" s="89" t="n">
        <f aca="false">H1460*1</f>
        <v>0</v>
      </c>
      <c r="AP1460" s="89" t="n">
        <f aca="false">H1460*(1-1)</f>
        <v>0</v>
      </c>
      <c r="AQ1460" s="200" t="s">
        <v>188</v>
      </c>
      <c r="AV1460" s="89" t="n">
        <f aca="false">AW1460+AX1460</f>
        <v>0</v>
      </c>
      <c r="AW1460" s="89" t="n">
        <f aca="false">G1460*AO1460</f>
        <v>0</v>
      </c>
      <c r="AX1460" s="89" t="n">
        <f aca="false">G1460*AP1460</f>
        <v>0</v>
      </c>
      <c r="AY1460" s="88" t="s">
        <v>3471</v>
      </c>
      <c r="AZ1460" s="88" t="s">
        <v>3461</v>
      </c>
      <c r="BA1460" s="170" t="s">
        <v>3392</v>
      </c>
      <c r="BC1460" s="89" t="n">
        <f aca="false">AW1460+AX1460</f>
        <v>0</v>
      </c>
      <c r="BD1460" s="89" t="n">
        <f aca="false">H1460/(100-BE1460)*100</f>
        <v>0</v>
      </c>
      <c r="BE1460" s="89" t="n">
        <v>0</v>
      </c>
      <c r="BF1460" s="89" t="n">
        <f aca="false">O1460</f>
        <v>0.2528</v>
      </c>
      <c r="BH1460" s="199" t="n">
        <f aca="false">G1460*AO1460</f>
        <v>0</v>
      </c>
      <c r="BI1460" s="199" t="n">
        <f aca="false">G1460*AP1460</f>
        <v>0</v>
      </c>
      <c r="BJ1460" s="199" t="n">
        <f aca="false">G1460*H1460</f>
        <v>0</v>
      </c>
      <c r="BK1460" s="199"/>
      <c r="BL1460" s="89" t="n">
        <v>59</v>
      </c>
      <c r="BW1460" s="89" t="str">
        <f aca="false">I1460</f>
        <v>21</v>
      </c>
      <c r="BX1460" s="201" t="s">
        <v>3498</v>
      </c>
    </row>
    <row r="1461" customFormat="false" ht="23.85" hidden="false" customHeight="true" outlineLevel="0" collapsed="false">
      <c r="A1461" s="194" t="s">
        <v>3499</v>
      </c>
      <c r="B1461" s="194" t="s">
        <v>121</v>
      </c>
      <c r="C1461" s="194" t="s">
        <v>3500</v>
      </c>
      <c r="D1461" s="195" t="s">
        <v>3501</v>
      </c>
      <c r="E1461" s="195"/>
      <c r="F1461" s="194" t="s">
        <v>231</v>
      </c>
      <c r="G1461" s="196" t="n">
        <v>7</v>
      </c>
      <c r="H1461" s="197"/>
      <c r="I1461" s="198" t="s">
        <v>192</v>
      </c>
      <c r="J1461" s="197" t="n">
        <f aca="false">G1461*AO1461</f>
        <v>0</v>
      </c>
      <c r="K1461" s="197" t="n">
        <f aca="false">G1461*AP1461</f>
        <v>0</v>
      </c>
      <c r="L1461" s="197" t="n">
        <f aca="false">G1461*H1461</f>
        <v>0</v>
      </c>
      <c r="M1461" s="197" t="n">
        <f aca="false">L1461*(1+BW1461/100)</f>
        <v>0</v>
      </c>
      <c r="N1461" s="197" t="n">
        <v>0.0327</v>
      </c>
      <c r="O1461" s="197" t="n">
        <f aca="false">G1461*N1461</f>
        <v>0.2289</v>
      </c>
      <c r="P1461" s="198" t="s">
        <v>193</v>
      </c>
      <c r="Z1461" s="89" t="n">
        <f aca="false">IF(AQ1461="5",BJ1461,0)</f>
        <v>0</v>
      </c>
      <c r="AB1461" s="89" t="n">
        <f aca="false">IF(AQ1461="1",BH1461,0)</f>
        <v>0</v>
      </c>
      <c r="AC1461" s="89" t="n">
        <f aca="false">IF(AQ1461="1",BI1461,0)</f>
        <v>0</v>
      </c>
      <c r="AD1461" s="89" t="n">
        <f aca="false">IF(AQ1461="7",BH1461,0)</f>
        <v>0</v>
      </c>
      <c r="AE1461" s="89" t="n">
        <f aca="false">IF(AQ1461="7",BI1461,0)</f>
        <v>0</v>
      </c>
      <c r="AF1461" s="89" t="n">
        <f aca="false">IF(AQ1461="2",BH1461,0)</f>
        <v>0</v>
      </c>
      <c r="AG1461" s="89" t="n">
        <f aca="false">IF(AQ1461="2",BI1461,0)</f>
        <v>0</v>
      </c>
      <c r="AH1461" s="89" t="n">
        <f aca="false">IF(AQ1461="0",BJ1461,0)</f>
        <v>0</v>
      </c>
      <c r="AI1461" s="170" t="s">
        <v>121</v>
      </c>
      <c r="AJ1461" s="199" t="n">
        <f aca="false">IF(AN1461=0,L1461,0)</f>
        <v>0</v>
      </c>
      <c r="AK1461" s="199" t="n">
        <f aca="false">IF(AN1461=12,L1461,0)</f>
        <v>0</v>
      </c>
      <c r="AL1461" s="199" t="n">
        <f aca="false">IF(AN1461=21,L1461,0)</f>
        <v>0</v>
      </c>
      <c r="AN1461" s="89" t="n">
        <v>21</v>
      </c>
      <c r="AO1461" s="89" t="n">
        <f aca="false">H1461*1</f>
        <v>0</v>
      </c>
      <c r="AP1461" s="89" t="n">
        <f aca="false">H1461*(1-1)</f>
        <v>0</v>
      </c>
      <c r="AQ1461" s="200" t="s">
        <v>188</v>
      </c>
      <c r="AV1461" s="89" t="n">
        <f aca="false">AW1461+AX1461</f>
        <v>0</v>
      </c>
      <c r="AW1461" s="89" t="n">
        <f aca="false">G1461*AO1461</f>
        <v>0</v>
      </c>
      <c r="AX1461" s="89" t="n">
        <f aca="false">G1461*AP1461</f>
        <v>0</v>
      </c>
      <c r="AY1461" s="88" t="s">
        <v>3471</v>
      </c>
      <c r="AZ1461" s="88" t="s">
        <v>3461</v>
      </c>
      <c r="BA1461" s="170" t="s">
        <v>3392</v>
      </c>
      <c r="BC1461" s="89" t="n">
        <f aca="false">AW1461+AX1461</f>
        <v>0</v>
      </c>
      <c r="BD1461" s="89" t="n">
        <f aca="false">H1461/(100-BE1461)*100</f>
        <v>0</v>
      </c>
      <c r="BE1461" s="89" t="n">
        <v>0</v>
      </c>
      <c r="BF1461" s="89" t="n">
        <f aca="false">O1461</f>
        <v>0.2289</v>
      </c>
      <c r="BH1461" s="199" t="n">
        <f aca="false">G1461*AO1461</f>
        <v>0</v>
      </c>
      <c r="BI1461" s="199" t="n">
        <f aca="false">G1461*AP1461</f>
        <v>0</v>
      </c>
      <c r="BJ1461" s="199" t="n">
        <f aca="false">G1461*H1461</f>
        <v>0</v>
      </c>
      <c r="BK1461" s="199"/>
      <c r="BL1461" s="89" t="n">
        <v>59</v>
      </c>
      <c r="BW1461" s="89" t="str">
        <f aca="false">I1461</f>
        <v>21</v>
      </c>
      <c r="BX1461" s="201" t="s">
        <v>3501</v>
      </c>
    </row>
    <row r="1462" customFormat="false" ht="23.85" hidden="false" customHeight="true" outlineLevel="0" collapsed="false">
      <c r="A1462" s="194" t="s">
        <v>3502</v>
      </c>
      <c r="B1462" s="194" t="s">
        <v>121</v>
      </c>
      <c r="C1462" s="194" t="s">
        <v>3503</v>
      </c>
      <c r="D1462" s="195" t="s">
        <v>3504</v>
      </c>
      <c r="E1462" s="195"/>
      <c r="F1462" s="194" t="s">
        <v>231</v>
      </c>
      <c r="G1462" s="196" t="n">
        <v>6</v>
      </c>
      <c r="H1462" s="197"/>
      <c r="I1462" s="198" t="s">
        <v>192</v>
      </c>
      <c r="J1462" s="197" t="n">
        <f aca="false">G1462*AO1462</f>
        <v>0</v>
      </c>
      <c r="K1462" s="197" t="n">
        <f aca="false">G1462*AP1462</f>
        <v>0</v>
      </c>
      <c r="L1462" s="197" t="n">
        <f aca="false">G1462*H1462</f>
        <v>0</v>
      </c>
      <c r="M1462" s="197" t="n">
        <f aca="false">L1462*(1+BW1462/100)</f>
        <v>0</v>
      </c>
      <c r="N1462" s="197" t="n">
        <v>0.033</v>
      </c>
      <c r="O1462" s="197" t="n">
        <f aca="false">G1462*N1462</f>
        <v>0.198</v>
      </c>
      <c r="P1462" s="198" t="s">
        <v>193</v>
      </c>
      <c r="Z1462" s="89" t="n">
        <f aca="false">IF(AQ1462="5",BJ1462,0)</f>
        <v>0</v>
      </c>
      <c r="AB1462" s="89" t="n">
        <f aca="false">IF(AQ1462="1",BH1462,0)</f>
        <v>0</v>
      </c>
      <c r="AC1462" s="89" t="n">
        <f aca="false">IF(AQ1462="1",BI1462,0)</f>
        <v>0</v>
      </c>
      <c r="AD1462" s="89" t="n">
        <f aca="false">IF(AQ1462="7",BH1462,0)</f>
        <v>0</v>
      </c>
      <c r="AE1462" s="89" t="n">
        <f aca="false">IF(AQ1462="7",BI1462,0)</f>
        <v>0</v>
      </c>
      <c r="AF1462" s="89" t="n">
        <f aca="false">IF(AQ1462="2",BH1462,0)</f>
        <v>0</v>
      </c>
      <c r="AG1462" s="89" t="n">
        <f aca="false">IF(AQ1462="2",BI1462,0)</f>
        <v>0</v>
      </c>
      <c r="AH1462" s="89" t="n">
        <f aca="false">IF(AQ1462="0",BJ1462,0)</f>
        <v>0</v>
      </c>
      <c r="AI1462" s="170" t="s">
        <v>121</v>
      </c>
      <c r="AJ1462" s="199" t="n">
        <f aca="false">IF(AN1462=0,L1462,0)</f>
        <v>0</v>
      </c>
      <c r="AK1462" s="199" t="n">
        <f aca="false">IF(AN1462=12,L1462,0)</f>
        <v>0</v>
      </c>
      <c r="AL1462" s="199" t="n">
        <f aca="false">IF(AN1462=21,L1462,0)</f>
        <v>0</v>
      </c>
      <c r="AN1462" s="89" t="n">
        <v>21</v>
      </c>
      <c r="AO1462" s="89" t="n">
        <f aca="false">H1462*1</f>
        <v>0</v>
      </c>
      <c r="AP1462" s="89" t="n">
        <f aca="false">H1462*(1-1)</f>
        <v>0</v>
      </c>
      <c r="AQ1462" s="200" t="s">
        <v>188</v>
      </c>
      <c r="AV1462" s="89" t="n">
        <f aca="false">AW1462+AX1462</f>
        <v>0</v>
      </c>
      <c r="AW1462" s="89" t="n">
        <f aca="false">G1462*AO1462</f>
        <v>0</v>
      </c>
      <c r="AX1462" s="89" t="n">
        <f aca="false">G1462*AP1462</f>
        <v>0</v>
      </c>
      <c r="AY1462" s="88" t="s">
        <v>3471</v>
      </c>
      <c r="AZ1462" s="88" t="s">
        <v>3461</v>
      </c>
      <c r="BA1462" s="170" t="s">
        <v>3392</v>
      </c>
      <c r="BC1462" s="89" t="n">
        <f aca="false">AW1462+AX1462</f>
        <v>0</v>
      </c>
      <c r="BD1462" s="89" t="n">
        <f aca="false">H1462/(100-BE1462)*100</f>
        <v>0</v>
      </c>
      <c r="BE1462" s="89" t="n">
        <v>0</v>
      </c>
      <c r="BF1462" s="89" t="n">
        <f aca="false">O1462</f>
        <v>0.198</v>
      </c>
      <c r="BH1462" s="199" t="n">
        <f aca="false">G1462*AO1462</f>
        <v>0</v>
      </c>
      <c r="BI1462" s="199" t="n">
        <f aca="false">G1462*AP1462</f>
        <v>0</v>
      </c>
      <c r="BJ1462" s="199" t="n">
        <f aca="false">G1462*H1462</f>
        <v>0</v>
      </c>
      <c r="BK1462" s="199"/>
      <c r="BL1462" s="89" t="n">
        <v>59</v>
      </c>
      <c r="BW1462" s="89" t="str">
        <f aca="false">I1462</f>
        <v>21</v>
      </c>
      <c r="BX1462" s="201" t="s">
        <v>3504</v>
      </c>
    </row>
    <row r="1463" customFormat="false" ht="23.85" hidden="false" customHeight="true" outlineLevel="0" collapsed="false">
      <c r="A1463" s="194" t="s">
        <v>3505</v>
      </c>
      <c r="B1463" s="194" t="s">
        <v>121</v>
      </c>
      <c r="C1463" s="194" t="s">
        <v>3506</v>
      </c>
      <c r="D1463" s="195" t="s">
        <v>3507</v>
      </c>
      <c r="E1463" s="195"/>
      <c r="F1463" s="194" t="s">
        <v>231</v>
      </c>
      <c r="G1463" s="196" t="n">
        <v>6</v>
      </c>
      <c r="H1463" s="197"/>
      <c r="I1463" s="198" t="s">
        <v>192</v>
      </c>
      <c r="J1463" s="197" t="n">
        <f aca="false">G1463*AO1463</f>
        <v>0</v>
      </c>
      <c r="K1463" s="197" t="n">
        <f aca="false">G1463*AP1463</f>
        <v>0</v>
      </c>
      <c r="L1463" s="197" t="n">
        <f aca="false">G1463*H1463</f>
        <v>0</v>
      </c>
      <c r="M1463" s="197" t="n">
        <f aca="false">L1463*(1+BW1463/100)</f>
        <v>0</v>
      </c>
      <c r="N1463" s="197" t="n">
        <v>0.0339</v>
      </c>
      <c r="O1463" s="197" t="n">
        <f aca="false">G1463*N1463</f>
        <v>0.2034</v>
      </c>
      <c r="P1463" s="198" t="s">
        <v>193</v>
      </c>
      <c r="Z1463" s="89" t="n">
        <f aca="false">IF(AQ1463="5",BJ1463,0)</f>
        <v>0</v>
      </c>
      <c r="AB1463" s="89" t="n">
        <f aca="false">IF(AQ1463="1",BH1463,0)</f>
        <v>0</v>
      </c>
      <c r="AC1463" s="89" t="n">
        <f aca="false">IF(AQ1463="1",BI1463,0)</f>
        <v>0</v>
      </c>
      <c r="AD1463" s="89" t="n">
        <f aca="false">IF(AQ1463="7",BH1463,0)</f>
        <v>0</v>
      </c>
      <c r="AE1463" s="89" t="n">
        <f aca="false">IF(AQ1463="7",BI1463,0)</f>
        <v>0</v>
      </c>
      <c r="AF1463" s="89" t="n">
        <f aca="false">IF(AQ1463="2",BH1463,0)</f>
        <v>0</v>
      </c>
      <c r="AG1463" s="89" t="n">
        <f aca="false">IF(AQ1463="2",BI1463,0)</f>
        <v>0</v>
      </c>
      <c r="AH1463" s="89" t="n">
        <f aca="false">IF(AQ1463="0",BJ1463,0)</f>
        <v>0</v>
      </c>
      <c r="AI1463" s="170" t="s">
        <v>121</v>
      </c>
      <c r="AJ1463" s="199" t="n">
        <f aca="false">IF(AN1463=0,L1463,0)</f>
        <v>0</v>
      </c>
      <c r="AK1463" s="199" t="n">
        <f aca="false">IF(AN1463=12,L1463,0)</f>
        <v>0</v>
      </c>
      <c r="AL1463" s="199" t="n">
        <f aca="false">IF(AN1463=21,L1463,0)</f>
        <v>0</v>
      </c>
      <c r="AN1463" s="89" t="n">
        <v>21</v>
      </c>
      <c r="AO1463" s="89" t="n">
        <f aca="false">H1463*1</f>
        <v>0</v>
      </c>
      <c r="AP1463" s="89" t="n">
        <f aca="false">H1463*(1-1)</f>
        <v>0</v>
      </c>
      <c r="AQ1463" s="200" t="s">
        <v>188</v>
      </c>
      <c r="AV1463" s="89" t="n">
        <f aca="false">AW1463+AX1463</f>
        <v>0</v>
      </c>
      <c r="AW1463" s="89" t="n">
        <f aca="false">G1463*AO1463</f>
        <v>0</v>
      </c>
      <c r="AX1463" s="89" t="n">
        <f aca="false">G1463*AP1463</f>
        <v>0</v>
      </c>
      <c r="AY1463" s="88" t="s">
        <v>3471</v>
      </c>
      <c r="AZ1463" s="88" t="s">
        <v>3461</v>
      </c>
      <c r="BA1463" s="170" t="s">
        <v>3392</v>
      </c>
      <c r="BC1463" s="89" t="n">
        <f aca="false">AW1463+AX1463</f>
        <v>0</v>
      </c>
      <c r="BD1463" s="89" t="n">
        <f aca="false">H1463/(100-BE1463)*100</f>
        <v>0</v>
      </c>
      <c r="BE1463" s="89" t="n">
        <v>0</v>
      </c>
      <c r="BF1463" s="89" t="n">
        <f aca="false">O1463</f>
        <v>0.2034</v>
      </c>
      <c r="BH1463" s="199" t="n">
        <f aca="false">G1463*AO1463</f>
        <v>0</v>
      </c>
      <c r="BI1463" s="199" t="n">
        <f aca="false">G1463*AP1463</f>
        <v>0</v>
      </c>
      <c r="BJ1463" s="199" t="n">
        <f aca="false">G1463*H1463</f>
        <v>0</v>
      </c>
      <c r="BK1463" s="199"/>
      <c r="BL1463" s="89" t="n">
        <v>59</v>
      </c>
      <c r="BW1463" s="89" t="str">
        <f aca="false">I1463</f>
        <v>21</v>
      </c>
      <c r="BX1463" s="201" t="s">
        <v>3507</v>
      </c>
    </row>
    <row r="1464" customFormat="false" ht="23.85" hidden="false" customHeight="true" outlineLevel="0" collapsed="false">
      <c r="A1464" s="194" t="s">
        <v>3508</v>
      </c>
      <c r="B1464" s="194" t="s">
        <v>121</v>
      </c>
      <c r="C1464" s="194" t="s">
        <v>3509</v>
      </c>
      <c r="D1464" s="195" t="s">
        <v>3510</v>
      </c>
      <c r="E1464" s="195"/>
      <c r="F1464" s="194" t="s">
        <v>231</v>
      </c>
      <c r="G1464" s="196" t="n">
        <v>6</v>
      </c>
      <c r="H1464" s="197"/>
      <c r="I1464" s="198" t="s">
        <v>192</v>
      </c>
      <c r="J1464" s="197" t="n">
        <f aca="false">G1464*AO1464</f>
        <v>0</v>
      </c>
      <c r="K1464" s="197" t="n">
        <f aca="false">G1464*AP1464</f>
        <v>0</v>
      </c>
      <c r="L1464" s="197" t="n">
        <f aca="false">G1464*H1464</f>
        <v>0</v>
      </c>
      <c r="M1464" s="197" t="n">
        <f aca="false">L1464*(1+BW1464/100)</f>
        <v>0</v>
      </c>
      <c r="N1464" s="197" t="n">
        <v>0.0342</v>
      </c>
      <c r="O1464" s="197" t="n">
        <f aca="false">G1464*N1464</f>
        <v>0.2052</v>
      </c>
      <c r="P1464" s="198" t="s">
        <v>193</v>
      </c>
      <c r="Z1464" s="89" t="n">
        <f aca="false">IF(AQ1464="5",BJ1464,0)</f>
        <v>0</v>
      </c>
      <c r="AB1464" s="89" t="n">
        <f aca="false">IF(AQ1464="1",BH1464,0)</f>
        <v>0</v>
      </c>
      <c r="AC1464" s="89" t="n">
        <f aca="false">IF(AQ1464="1",BI1464,0)</f>
        <v>0</v>
      </c>
      <c r="AD1464" s="89" t="n">
        <f aca="false">IF(AQ1464="7",BH1464,0)</f>
        <v>0</v>
      </c>
      <c r="AE1464" s="89" t="n">
        <f aca="false">IF(AQ1464="7",BI1464,0)</f>
        <v>0</v>
      </c>
      <c r="AF1464" s="89" t="n">
        <f aca="false">IF(AQ1464="2",BH1464,0)</f>
        <v>0</v>
      </c>
      <c r="AG1464" s="89" t="n">
        <f aca="false">IF(AQ1464="2",BI1464,0)</f>
        <v>0</v>
      </c>
      <c r="AH1464" s="89" t="n">
        <f aca="false">IF(AQ1464="0",BJ1464,0)</f>
        <v>0</v>
      </c>
      <c r="AI1464" s="170" t="s">
        <v>121</v>
      </c>
      <c r="AJ1464" s="199" t="n">
        <f aca="false">IF(AN1464=0,L1464,0)</f>
        <v>0</v>
      </c>
      <c r="AK1464" s="199" t="n">
        <f aca="false">IF(AN1464=12,L1464,0)</f>
        <v>0</v>
      </c>
      <c r="AL1464" s="199" t="n">
        <f aca="false">IF(AN1464=21,L1464,0)</f>
        <v>0</v>
      </c>
      <c r="AN1464" s="89" t="n">
        <v>21</v>
      </c>
      <c r="AO1464" s="89" t="n">
        <f aca="false">H1464*1</f>
        <v>0</v>
      </c>
      <c r="AP1464" s="89" t="n">
        <f aca="false">H1464*(1-1)</f>
        <v>0</v>
      </c>
      <c r="AQ1464" s="200" t="s">
        <v>188</v>
      </c>
      <c r="AV1464" s="89" t="n">
        <f aca="false">AW1464+AX1464</f>
        <v>0</v>
      </c>
      <c r="AW1464" s="89" t="n">
        <f aca="false">G1464*AO1464</f>
        <v>0</v>
      </c>
      <c r="AX1464" s="89" t="n">
        <f aca="false">G1464*AP1464</f>
        <v>0</v>
      </c>
      <c r="AY1464" s="88" t="s">
        <v>3471</v>
      </c>
      <c r="AZ1464" s="88" t="s">
        <v>3461</v>
      </c>
      <c r="BA1464" s="170" t="s">
        <v>3392</v>
      </c>
      <c r="BC1464" s="89" t="n">
        <f aca="false">AW1464+AX1464</f>
        <v>0</v>
      </c>
      <c r="BD1464" s="89" t="n">
        <f aca="false">H1464/(100-BE1464)*100</f>
        <v>0</v>
      </c>
      <c r="BE1464" s="89" t="n">
        <v>0</v>
      </c>
      <c r="BF1464" s="89" t="n">
        <f aca="false">O1464</f>
        <v>0.2052</v>
      </c>
      <c r="BH1464" s="199" t="n">
        <f aca="false">G1464*AO1464</f>
        <v>0</v>
      </c>
      <c r="BI1464" s="199" t="n">
        <f aca="false">G1464*AP1464</f>
        <v>0</v>
      </c>
      <c r="BJ1464" s="199" t="n">
        <f aca="false">G1464*H1464</f>
        <v>0</v>
      </c>
      <c r="BK1464" s="199"/>
      <c r="BL1464" s="89" t="n">
        <v>59</v>
      </c>
      <c r="BW1464" s="89" t="str">
        <f aca="false">I1464</f>
        <v>21</v>
      </c>
      <c r="BX1464" s="201" t="s">
        <v>3510</v>
      </c>
    </row>
    <row r="1465" customFormat="false" ht="23.85" hidden="false" customHeight="true" outlineLevel="0" collapsed="false">
      <c r="A1465" s="194" t="s">
        <v>3511</v>
      </c>
      <c r="B1465" s="194" t="s">
        <v>121</v>
      </c>
      <c r="C1465" s="194" t="s">
        <v>3512</v>
      </c>
      <c r="D1465" s="195" t="s">
        <v>3513</v>
      </c>
      <c r="E1465" s="195"/>
      <c r="F1465" s="194" t="s">
        <v>231</v>
      </c>
      <c r="G1465" s="196" t="n">
        <v>3</v>
      </c>
      <c r="H1465" s="197"/>
      <c r="I1465" s="198" t="s">
        <v>192</v>
      </c>
      <c r="J1465" s="197" t="n">
        <f aca="false">G1465*AO1465</f>
        <v>0</v>
      </c>
      <c r="K1465" s="197" t="n">
        <f aca="false">G1465*AP1465</f>
        <v>0</v>
      </c>
      <c r="L1465" s="197" t="n">
        <f aca="false">G1465*H1465</f>
        <v>0</v>
      </c>
      <c r="M1465" s="197" t="n">
        <f aca="false">L1465*(1+BW1465/100)</f>
        <v>0</v>
      </c>
      <c r="N1465" s="197" t="n">
        <v>0.0014</v>
      </c>
      <c r="O1465" s="197" t="n">
        <f aca="false">G1465*N1465</f>
        <v>0.0042</v>
      </c>
      <c r="P1465" s="198" t="s">
        <v>193</v>
      </c>
      <c r="Z1465" s="89" t="n">
        <f aca="false">IF(AQ1465="5",BJ1465,0)</f>
        <v>0</v>
      </c>
      <c r="AB1465" s="89" t="n">
        <f aca="false">IF(AQ1465="1",BH1465,0)</f>
        <v>0</v>
      </c>
      <c r="AC1465" s="89" t="n">
        <f aca="false">IF(AQ1465="1",BI1465,0)</f>
        <v>0</v>
      </c>
      <c r="AD1465" s="89" t="n">
        <f aca="false">IF(AQ1465="7",BH1465,0)</f>
        <v>0</v>
      </c>
      <c r="AE1465" s="89" t="n">
        <f aca="false">IF(AQ1465="7",BI1465,0)</f>
        <v>0</v>
      </c>
      <c r="AF1465" s="89" t="n">
        <f aca="false">IF(AQ1465="2",BH1465,0)</f>
        <v>0</v>
      </c>
      <c r="AG1465" s="89" t="n">
        <f aca="false">IF(AQ1465="2",BI1465,0)</f>
        <v>0</v>
      </c>
      <c r="AH1465" s="89" t="n">
        <f aca="false">IF(AQ1465="0",BJ1465,0)</f>
        <v>0</v>
      </c>
      <c r="AI1465" s="170" t="s">
        <v>121</v>
      </c>
      <c r="AJ1465" s="199" t="n">
        <f aca="false">IF(AN1465=0,L1465,0)</f>
        <v>0</v>
      </c>
      <c r="AK1465" s="199" t="n">
        <f aca="false">IF(AN1465=12,L1465,0)</f>
        <v>0</v>
      </c>
      <c r="AL1465" s="199" t="n">
        <f aca="false">IF(AN1465=21,L1465,0)</f>
        <v>0</v>
      </c>
      <c r="AN1465" s="89" t="n">
        <v>21</v>
      </c>
      <c r="AO1465" s="89" t="n">
        <f aca="false">H1465*1</f>
        <v>0</v>
      </c>
      <c r="AP1465" s="89" t="n">
        <f aca="false">H1465*(1-1)</f>
        <v>0</v>
      </c>
      <c r="AQ1465" s="200" t="s">
        <v>188</v>
      </c>
      <c r="AV1465" s="89" t="n">
        <f aca="false">AW1465+AX1465</f>
        <v>0</v>
      </c>
      <c r="AW1465" s="89" t="n">
        <f aca="false">G1465*AO1465</f>
        <v>0</v>
      </c>
      <c r="AX1465" s="89" t="n">
        <f aca="false">G1465*AP1465</f>
        <v>0</v>
      </c>
      <c r="AY1465" s="88" t="s">
        <v>3471</v>
      </c>
      <c r="AZ1465" s="88" t="s">
        <v>3461</v>
      </c>
      <c r="BA1465" s="170" t="s">
        <v>3392</v>
      </c>
      <c r="BC1465" s="89" t="n">
        <f aca="false">AW1465+AX1465</f>
        <v>0</v>
      </c>
      <c r="BD1465" s="89" t="n">
        <f aca="false">H1465/(100-BE1465)*100</f>
        <v>0</v>
      </c>
      <c r="BE1465" s="89" t="n">
        <v>0</v>
      </c>
      <c r="BF1465" s="89" t="n">
        <f aca="false">O1465</f>
        <v>0.0042</v>
      </c>
      <c r="BH1465" s="199" t="n">
        <f aca="false">G1465*AO1465</f>
        <v>0</v>
      </c>
      <c r="BI1465" s="199" t="n">
        <f aca="false">G1465*AP1465</f>
        <v>0</v>
      </c>
      <c r="BJ1465" s="199" t="n">
        <f aca="false">G1465*H1465</f>
        <v>0</v>
      </c>
      <c r="BK1465" s="199"/>
      <c r="BL1465" s="89" t="n">
        <v>59</v>
      </c>
      <c r="BW1465" s="89" t="str">
        <f aca="false">I1465</f>
        <v>21</v>
      </c>
      <c r="BX1465" s="201" t="s">
        <v>3513</v>
      </c>
    </row>
    <row r="1466" customFormat="false" ht="23.85" hidden="false" customHeight="true" outlineLevel="0" collapsed="false">
      <c r="A1466" s="194" t="s">
        <v>3514</v>
      </c>
      <c r="B1466" s="194" t="s">
        <v>121</v>
      </c>
      <c r="C1466" s="194" t="s">
        <v>3515</v>
      </c>
      <c r="D1466" s="195" t="s">
        <v>3516</v>
      </c>
      <c r="E1466" s="195"/>
      <c r="F1466" s="194" t="s">
        <v>231</v>
      </c>
      <c r="G1466" s="196" t="n">
        <v>3</v>
      </c>
      <c r="H1466" s="197"/>
      <c r="I1466" s="198" t="s">
        <v>192</v>
      </c>
      <c r="J1466" s="197" t="n">
        <f aca="false">G1466*AO1466</f>
        <v>0</v>
      </c>
      <c r="K1466" s="197" t="n">
        <f aca="false">G1466*AP1466</f>
        <v>0</v>
      </c>
      <c r="L1466" s="197" t="n">
        <f aca="false">G1466*H1466</f>
        <v>0</v>
      </c>
      <c r="M1466" s="197" t="n">
        <f aca="false">L1466*(1+BW1466/100)</f>
        <v>0</v>
      </c>
      <c r="N1466" s="197" t="n">
        <v>0.003</v>
      </c>
      <c r="O1466" s="197" t="n">
        <f aca="false">G1466*N1466</f>
        <v>0.009</v>
      </c>
      <c r="P1466" s="198" t="s">
        <v>193</v>
      </c>
      <c r="Z1466" s="89" t="n">
        <f aca="false">IF(AQ1466="5",BJ1466,0)</f>
        <v>0</v>
      </c>
      <c r="AB1466" s="89" t="n">
        <f aca="false">IF(AQ1466="1",BH1466,0)</f>
        <v>0</v>
      </c>
      <c r="AC1466" s="89" t="n">
        <f aca="false">IF(AQ1466="1",BI1466,0)</f>
        <v>0</v>
      </c>
      <c r="AD1466" s="89" t="n">
        <f aca="false">IF(AQ1466="7",BH1466,0)</f>
        <v>0</v>
      </c>
      <c r="AE1466" s="89" t="n">
        <f aca="false">IF(AQ1466="7",BI1466,0)</f>
        <v>0</v>
      </c>
      <c r="AF1466" s="89" t="n">
        <f aca="false">IF(AQ1466="2",BH1466,0)</f>
        <v>0</v>
      </c>
      <c r="AG1466" s="89" t="n">
        <f aca="false">IF(AQ1466="2",BI1466,0)</f>
        <v>0</v>
      </c>
      <c r="AH1466" s="89" t="n">
        <f aca="false">IF(AQ1466="0",BJ1466,0)</f>
        <v>0</v>
      </c>
      <c r="AI1466" s="170" t="s">
        <v>121</v>
      </c>
      <c r="AJ1466" s="199" t="n">
        <f aca="false">IF(AN1466=0,L1466,0)</f>
        <v>0</v>
      </c>
      <c r="AK1466" s="199" t="n">
        <f aca="false">IF(AN1466=12,L1466,0)</f>
        <v>0</v>
      </c>
      <c r="AL1466" s="199" t="n">
        <f aca="false">IF(AN1466=21,L1466,0)</f>
        <v>0</v>
      </c>
      <c r="AN1466" s="89" t="n">
        <v>21</v>
      </c>
      <c r="AO1466" s="89" t="n">
        <f aca="false">H1466*1</f>
        <v>0</v>
      </c>
      <c r="AP1466" s="89" t="n">
        <f aca="false">H1466*(1-1)</f>
        <v>0</v>
      </c>
      <c r="AQ1466" s="200" t="s">
        <v>188</v>
      </c>
      <c r="AV1466" s="89" t="n">
        <f aca="false">AW1466+AX1466</f>
        <v>0</v>
      </c>
      <c r="AW1466" s="89" t="n">
        <f aca="false">G1466*AO1466</f>
        <v>0</v>
      </c>
      <c r="AX1466" s="89" t="n">
        <f aca="false">G1466*AP1466</f>
        <v>0</v>
      </c>
      <c r="AY1466" s="88" t="s">
        <v>3471</v>
      </c>
      <c r="AZ1466" s="88" t="s">
        <v>3461</v>
      </c>
      <c r="BA1466" s="170" t="s">
        <v>3392</v>
      </c>
      <c r="BC1466" s="89" t="n">
        <f aca="false">AW1466+AX1466</f>
        <v>0</v>
      </c>
      <c r="BD1466" s="89" t="n">
        <f aca="false">H1466/(100-BE1466)*100</f>
        <v>0</v>
      </c>
      <c r="BE1466" s="89" t="n">
        <v>0</v>
      </c>
      <c r="BF1466" s="89" t="n">
        <f aca="false">O1466</f>
        <v>0.009</v>
      </c>
      <c r="BH1466" s="199" t="n">
        <f aca="false">G1466*AO1466</f>
        <v>0</v>
      </c>
      <c r="BI1466" s="199" t="n">
        <f aca="false">G1466*AP1466</f>
        <v>0</v>
      </c>
      <c r="BJ1466" s="199" t="n">
        <f aca="false">G1466*H1466</f>
        <v>0</v>
      </c>
      <c r="BK1466" s="199"/>
      <c r="BL1466" s="89" t="n">
        <v>59</v>
      </c>
      <c r="BW1466" s="89" t="str">
        <f aca="false">I1466</f>
        <v>21</v>
      </c>
      <c r="BX1466" s="201" t="s">
        <v>3516</v>
      </c>
    </row>
    <row r="1467" customFormat="false" ht="23.85" hidden="false" customHeight="true" outlineLevel="0" collapsed="false">
      <c r="A1467" s="189" t="s">
        <v>3517</v>
      </c>
      <c r="B1467" s="189" t="s">
        <v>121</v>
      </c>
      <c r="C1467" s="189" t="s">
        <v>3518</v>
      </c>
      <c r="D1467" s="190" t="s">
        <v>3519</v>
      </c>
      <c r="E1467" s="190"/>
      <c r="F1467" s="189" t="s">
        <v>231</v>
      </c>
      <c r="G1467" s="191" t="n">
        <v>4</v>
      </c>
      <c r="H1467" s="192"/>
      <c r="I1467" s="193" t="s">
        <v>192</v>
      </c>
      <c r="J1467" s="192" t="n">
        <f aca="false">G1467*AO1467</f>
        <v>0</v>
      </c>
      <c r="K1467" s="192" t="n">
        <f aca="false">G1467*AP1467</f>
        <v>0</v>
      </c>
      <c r="L1467" s="192" t="n">
        <f aca="false">G1467*H1467</f>
        <v>0</v>
      </c>
      <c r="M1467" s="192" t="n">
        <f aca="false">L1467*(1+BW1467/100)</f>
        <v>0</v>
      </c>
      <c r="N1467" s="192" t="n">
        <v>0.11565</v>
      </c>
      <c r="O1467" s="192" t="n">
        <f aca="false">G1467*N1467</f>
        <v>0.4626</v>
      </c>
      <c r="P1467" s="193" t="s">
        <v>193</v>
      </c>
      <c r="Z1467" s="89" t="n">
        <f aca="false">IF(AQ1467="5",BJ1467,0)</f>
        <v>0</v>
      </c>
      <c r="AB1467" s="89" t="n">
        <f aca="false">IF(AQ1467="1",BH1467,0)</f>
        <v>0</v>
      </c>
      <c r="AC1467" s="89" t="n">
        <f aca="false">IF(AQ1467="1",BI1467,0)</f>
        <v>0</v>
      </c>
      <c r="AD1467" s="89" t="n">
        <f aca="false">IF(AQ1467="7",BH1467,0)</f>
        <v>0</v>
      </c>
      <c r="AE1467" s="89" t="n">
        <f aca="false">IF(AQ1467="7",BI1467,0)</f>
        <v>0</v>
      </c>
      <c r="AF1467" s="89" t="n">
        <f aca="false">IF(AQ1467="2",BH1467,0)</f>
        <v>0</v>
      </c>
      <c r="AG1467" s="89" t="n">
        <f aca="false">IF(AQ1467="2",BI1467,0)</f>
        <v>0</v>
      </c>
      <c r="AH1467" s="89" t="n">
        <f aca="false">IF(AQ1467="0",BJ1467,0)</f>
        <v>0</v>
      </c>
      <c r="AI1467" s="170" t="s">
        <v>121</v>
      </c>
      <c r="AJ1467" s="89" t="n">
        <f aca="false">IF(AN1467=0,L1467,0)</f>
        <v>0</v>
      </c>
      <c r="AK1467" s="89" t="n">
        <f aca="false">IF(AN1467=12,L1467,0)</f>
        <v>0</v>
      </c>
      <c r="AL1467" s="89" t="n">
        <f aca="false">IF(AN1467=21,L1467,0)</f>
        <v>0</v>
      </c>
      <c r="AN1467" s="89" t="n">
        <v>21</v>
      </c>
      <c r="AO1467" s="89" t="n">
        <f aca="false">H1467*0.354673067</f>
        <v>0</v>
      </c>
      <c r="AP1467" s="89" t="n">
        <f aca="false">H1467*(1-0.354673067)</f>
        <v>0</v>
      </c>
      <c r="AQ1467" s="88" t="s">
        <v>188</v>
      </c>
      <c r="AV1467" s="89" t="n">
        <f aca="false">AW1467+AX1467</f>
        <v>0</v>
      </c>
      <c r="AW1467" s="89" t="n">
        <f aca="false">G1467*AO1467</f>
        <v>0</v>
      </c>
      <c r="AX1467" s="89" t="n">
        <f aca="false">G1467*AP1467</f>
        <v>0</v>
      </c>
      <c r="AY1467" s="88" t="s">
        <v>3471</v>
      </c>
      <c r="AZ1467" s="88" t="s">
        <v>3461</v>
      </c>
      <c r="BA1467" s="170" t="s">
        <v>3392</v>
      </c>
      <c r="BC1467" s="89" t="n">
        <f aca="false">AW1467+AX1467</f>
        <v>0</v>
      </c>
      <c r="BD1467" s="89" t="n">
        <f aca="false">H1467/(100-BE1467)*100</f>
        <v>0</v>
      </c>
      <c r="BE1467" s="89" t="n">
        <v>0</v>
      </c>
      <c r="BF1467" s="89" t="n">
        <f aca="false">O1467</f>
        <v>0.4626</v>
      </c>
      <c r="BH1467" s="89" t="n">
        <f aca="false">G1467*AO1467</f>
        <v>0</v>
      </c>
      <c r="BI1467" s="89" t="n">
        <f aca="false">G1467*AP1467</f>
        <v>0</v>
      </c>
      <c r="BJ1467" s="89" t="n">
        <f aca="false">G1467*H1467</f>
        <v>0</v>
      </c>
      <c r="BK1467" s="89"/>
      <c r="BL1467" s="89" t="n">
        <v>59</v>
      </c>
      <c r="BW1467" s="89" t="str">
        <f aca="false">I1467</f>
        <v>21</v>
      </c>
      <c r="BX1467" s="10" t="s">
        <v>3519</v>
      </c>
    </row>
    <row r="1468" customFormat="false" ht="23.85" hidden="false" customHeight="true" outlineLevel="0" collapsed="false">
      <c r="A1468" s="194" t="s">
        <v>3520</v>
      </c>
      <c r="B1468" s="194" t="s">
        <v>121</v>
      </c>
      <c r="C1468" s="194" t="s">
        <v>3521</v>
      </c>
      <c r="D1468" s="195" t="s">
        <v>3522</v>
      </c>
      <c r="E1468" s="195"/>
      <c r="F1468" s="194" t="s">
        <v>231</v>
      </c>
      <c r="G1468" s="196" t="n">
        <v>4</v>
      </c>
      <c r="H1468" s="197"/>
      <c r="I1468" s="198" t="s">
        <v>192</v>
      </c>
      <c r="J1468" s="197" t="n">
        <f aca="false">G1468*AO1468</f>
        <v>0</v>
      </c>
      <c r="K1468" s="197" t="n">
        <f aca="false">G1468*AP1468</f>
        <v>0</v>
      </c>
      <c r="L1468" s="197" t="n">
        <f aca="false">G1468*H1468</f>
        <v>0</v>
      </c>
      <c r="M1468" s="197" t="n">
        <f aca="false">L1468*(1+BW1468/100)</f>
        <v>0</v>
      </c>
      <c r="N1468" s="197" t="n">
        <v>0.0357</v>
      </c>
      <c r="O1468" s="197" t="n">
        <f aca="false">G1468*N1468</f>
        <v>0.1428</v>
      </c>
      <c r="P1468" s="198" t="s">
        <v>193</v>
      </c>
      <c r="Z1468" s="89" t="n">
        <f aca="false">IF(AQ1468="5",BJ1468,0)</f>
        <v>0</v>
      </c>
      <c r="AB1468" s="89" t="n">
        <f aca="false">IF(AQ1468="1",BH1468,0)</f>
        <v>0</v>
      </c>
      <c r="AC1468" s="89" t="n">
        <f aca="false">IF(AQ1468="1",BI1468,0)</f>
        <v>0</v>
      </c>
      <c r="AD1468" s="89" t="n">
        <f aca="false">IF(AQ1468="7",BH1468,0)</f>
        <v>0</v>
      </c>
      <c r="AE1468" s="89" t="n">
        <f aca="false">IF(AQ1468="7",BI1468,0)</f>
        <v>0</v>
      </c>
      <c r="AF1468" s="89" t="n">
        <f aca="false">IF(AQ1468="2",BH1468,0)</f>
        <v>0</v>
      </c>
      <c r="AG1468" s="89" t="n">
        <f aca="false">IF(AQ1468="2",BI1468,0)</f>
        <v>0</v>
      </c>
      <c r="AH1468" s="89" t="n">
        <f aca="false">IF(AQ1468="0",BJ1468,0)</f>
        <v>0</v>
      </c>
      <c r="AI1468" s="170" t="s">
        <v>121</v>
      </c>
      <c r="AJ1468" s="199" t="n">
        <f aca="false">IF(AN1468=0,L1468,0)</f>
        <v>0</v>
      </c>
      <c r="AK1468" s="199" t="n">
        <f aca="false">IF(AN1468=12,L1468,0)</f>
        <v>0</v>
      </c>
      <c r="AL1468" s="199" t="n">
        <f aca="false">IF(AN1468=21,L1468,0)</f>
        <v>0</v>
      </c>
      <c r="AN1468" s="89" t="n">
        <v>21</v>
      </c>
      <c r="AO1468" s="89" t="n">
        <f aca="false">H1468*1</f>
        <v>0</v>
      </c>
      <c r="AP1468" s="89" t="n">
        <f aca="false">H1468*(1-1)</f>
        <v>0</v>
      </c>
      <c r="AQ1468" s="200" t="s">
        <v>188</v>
      </c>
      <c r="AV1468" s="89" t="n">
        <f aca="false">AW1468+AX1468</f>
        <v>0</v>
      </c>
      <c r="AW1468" s="89" t="n">
        <f aca="false">G1468*AO1468</f>
        <v>0</v>
      </c>
      <c r="AX1468" s="89" t="n">
        <f aca="false">G1468*AP1468</f>
        <v>0</v>
      </c>
      <c r="AY1468" s="88" t="s">
        <v>3471</v>
      </c>
      <c r="AZ1468" s="88" t="s">
        <v>3461</v>
      </c>
      <c r="BA1468" s="170" t="s">
        <v>3392</v>
      </c>
      <c r="BC1468" s="89" t="n">
        <f aca="false">AW1468+AX1468</f>
        <v>0</v>
      </c>
      <c r="BD1468" s="89" t="n">
        <f aca="false">H1468/(100-BE1468)*100</f>
        <v>0</v>
      </c>
      <c r="BE1468" s="89" t="n">
        <v>0</v>
      </c>
      <c r="BF1468" s="89" t="n">
        <f aca="false">O1468</f>
        <v>0.1428</v>
      </c>
      <c r="BH1468" s="199" t="n">
        <f aca="false">G1468*AO1468</f>
        <v>0</v>
      </c>
      <c r="BI1468" s="199" t="n">
        <f aca="false">G1468*AP1468</f>
        <v>0</v>
      </c>
      <c r="BJ1468" s="199" t="n">
        <f aca="false">G1468*H1468</f>
        <v>0</v>
      </c>
      <c r="BK1468" s="199"/>
      <c r="BL1468" s="89" t="n">
        <v>59</v>
      </c>
      <c r="BW1468" s="89" t="str">
        <f aca="false">I1468</f>
        <v>21</v>
      </c>
      <c r="BX1468" s="201" t="s">
        <v>3522</v>
      </c>
    </row>
    <row r="1469" customFormat="false" ht="15" hidden="false" customHeight="true" outlineLevel="0" collapsed="false">
      <c r="A1469" s="183"/>
      <c r="B1469" s="184" t="s">
        <v>121</v>
      </c>
      <c r="C1469" s="184" t="s">
        <v>775</v>
      </c>
      <c r="D1469" s="185" t="s">
        <v>776</v>
      </c>
      <c r="E1469" s="185"/>
      <c r="F1469" s="183" t="s">
        <v>97</v>
      </c>
      <c r="G1469" s="186" t="s">
        <v>97</v>
      </c>
      <c r="H1469" s="183"/>
      <c r="I1469" s="183" t="s">
        <v>97</v>
      </c>
      <c r="J1469" s="187" t="n">
        <f aca="false">SUM(J1470:J1529)</f>
        <v>0</v>
      </c>
      <c r="K1469" s="187" t="n">
        <f aca="false">SUM(K1470:K1529)</f>
        <v>0</v>
      </c>
      <c r="L1469" s="187" t="n">
        <f aca="false">SUM(L1470:L1529)</f>
        <v>0</v>
      </c>
      <c r="M1469" s="187" t="n">
        <f aca="false">SUM(M1470:M1529)</f>
        <v>0</v>
      </c>
      <c r="N1469" s="188"/>
      <c r="O1469" s="187" t="n">
        <f aca="false">SUM(O1470:O1529)</f>
        <v>3.66051976</v>
      </c>
      <c r="P1469" s="188"/>
      <c r="AI1469" s="170" t="s">
        <v>121</v>
      </c>
      <c r="AS1469" s="159" t="n">
        <f aca="false">SUM(AJ1470:AJ1529)</f>
        <v>0</v>
      </c>
      <c r="AT1469" s="159" t="n">
        <f aca="false">SUM(AK1470:AK1529)</f>
        <v>0</v>
      </c>
      <c r="AU1469" s="159" t="n">
        <f aca="false">SUM(AL1470:AL1529)</f>
        <v>0</v>
      </c>
    </row>
    <row r="1470" customFormat="false" ht="35.5" hidden="false" customHeight="true" outlineLevel="0" collapsed="false">
      <c r="A1470" s="189" t="s">
        <v>3523</v>
      </c>
      <c r="B1470" s="189" t="s">
        <v>121</v>
      </c>
      <c r="C1470" s="189" t="s">
        <v>3524</v>
      </c>
      <c r="D1470" s="190" t="s">
        <v>3525</v>
      </c>
      <c r="E1470" s="190"/>
      <c r="F1470" s="189" t="s">
        <v>1625</v>
      </c>
      <c r="G1470" s="191" t="n">
        <v>889.565</v>
      </c>
      <c r="H1470" s="192"/>
      <c r="I1470" s="193" t="s">
        <v>192</v>
      </c>
      <c r="J1470" s="192" t="n">
        <f aca="false">G1470*AO1470</f>
        <v>0</v>
      </c>
      <c r="K1470" s="192" t="n">
        <f aca="false">G1470*AP1470</f>
        <v>0</v>
      </c>
      <c r="L1470" s="192" t="n">
        <f aca="false">G1470*H1470</f>
        <v>0</v>
      </c>
      <c r="M1470" s="192" t="n">
        <f aca="false">L1470*(1+BW1470/100)</f>
        <v>0</v>
      </c>
      <c r="N1470" s="192" t="n">
        <v>6E-005</v>
      </c>
      <c r="O1470" s="192" t="n">
        <f aca="false">G1470*N1470</f>
        <v>0.0533739</v>
      </c>
      <c r="P1470" s="193" t="s">
        <v>193</v>
      </c>
      <c r="Z1470" s="89" t="n">
        <f aca="false">IF(AQ1470="5",BJ1470,0)</f>
        <v>0</v>
      </c>
      <c r="AB1470" s="89" t="n">
        <f aca="false">IF(AQ1470="1",BH1470,0)</f>
        <v>0</v>
      </c>
      <c r="AC1470" s="89" t="n">
        <f aca="false">IF(AQ1470="1",BI1470,0)</f>
        <v>0</v>
      </c>
      <c r="AD1470" s="89" t="n">
        <f aca="false">IF(AQ1470="7",BH1470,0)</f>
        <v>0</v>
      </c>
      <c r="AE1470" s="89" t="n">
        <f aca="false">IF(AQ1470="7",BI1470,0)</f>
        <v>0</v>
      </c>
      <c r="AF1470" s="89" t="n">
        <f aca="false">IF(AQ1470="2",BH1470,0)</f>
        <v>0</v>
      </c>
      <c r="AG1470" s="89" t="n">
        <f aca="false">IF(AQ1470="2",BI1470,0)</f>
        <v>0</v>
      </c>
      <c r="AH1470" s="89" t="n">
        <f aca="false">IF(AQ1470="0",BJ1470,0)</f>
        <v>0</v>
      </c>
      <c r="AI1470" s="170" t="s">
        <v>121</v>
      </c>
      <c r="AJ1470" s="89" t="n">
        <f aca="false">IF(AN1470=0,L1470,0)</f>
        <v>0</v>
      </c>
      <c r="AK1470" s="89" t="n">
        <f aca="false">IF(AN1470=12,L1470,0)</f>
        <v>0</v>
      </c>
      <c r="AL1470" s="89" t="n">
        <f aca="false">IF(AN1470=21,L1470,0)</f>
        <v>0</v>
      </c>
      <c r="AN1470" s="89" t="n">
        <v>21</v>
      </c>
      <c r="AO1470" s="89" t="n">
        <f aca="false">H1470*0.103501685</f>
        <v>0</v>
      </c>
      <c r="AP1470" s="89" t="n">
        <f aca="false">H1470*(1-0.103501685)</f>
        <v>0</v>
      </c>
      <c r="AQ1470" s="88" t="s">
        <v>215</v>
      </c>
      <c r="AV1470" s="89" t="n">
        <f aca="false">AW1470+AX1470</f>
        <v>0</v>
      </c>
      <c r="AW1470" s="89" t="n">
        <f aca="false">G1470*AO1470</f>
        <v>0</v>
      </c>
      <c r="AX1470" s="89" t="n">
        <f aca="false">G1470*AP1470</f>
        <v>0</v>
      </c>
      <c r="AY1470" s="88" t="s">
        <v>780</v>
      </c>
      <c r="AZ1470" s="88" t="s">
        <v>3526</v>
      </c>
      <c r="BA1470" s="170" t="s">
        <v>3392</v>
      </c>
      <c r="BC1470" s="89" t="n">
        <f aca="false">AW1470+AX1470</f>
        <v>0</v>
      </c>
      <c r="BD1470" s="89" t="n">
        <f aca="false">H1470/(100-BE1470)*100</f>
        <v>0</v>
      </c>
      <c r="BE1470" s="89" t="n">
        <v>0</v>
      </c>
      <c r="BF1470" s="89" t="n">
        <f aca="false">O1470</f>
        <v>0.0533739</v>
      </c>
      <c r="BH1470" s="89" t="n">
        <f aca="false">G1470*AO1470</f>
        <v>0</v>
      </c>
      <c r="BI1470" s="89" t="n">
        <f aca="false">G1470*AP1470</f>
        <v>0</v>
      </c>
      <c r="BJ1470" s="89" t="n">
        <f aca="false">G1470*H1470</f>
        <v>0</v>
      </c>
      <c r="BK1470" s="89"/>
      <c r="BL1470" s="89" t="n">
        <v>767</v>
      </c>
      <c r="BW1470" s="89" t="str">
        <f aca="false">I1470</f>
        <v>21</v>
      </c>
      <c r="BX1470" s="10" t="s">
        <v>3525</v>
      </c>
    </row>
    <row r="1471" customFormat="false" ht="23.85" hidden="false" customHeight="true" outlineLevel="0" collapsed="false">
      <c r="A1471" s="194" t="s">
        <v>3527</v>
      </c>
      <c r="B1471" s="194" t="s">
        <v>121</v>
      </c>
      <c r="C1471" s="194" t="s">
        <v>3528</v>
      </c>
      <c r="D1471" s="195" t="s">
        <v>3529</v>
      </c>
      <c r="E1471" s="195"/>
      <c r="F1471" s="194" t="s">
        <v>260</v>
      </c>
      <c r="G1471" s="196" t="n">
        <v>0.667</v>
      </c>
      <c r="H1471" s="197"/>
      <c r="I1471" s="198" t="s">
        <v>192</v>
      </c>
      <c r="J1471" s="197" t="n">
        <f aca="false">G1471*AO1471</f>
        <v>0</v>
      </c>
      <c r="K1471" s="197" t="n">
        <f aca="false">G1471*AP1471</f>
        <v>0</v>
      </c>
      <c r="L1471" s="197" t="n">
        <f aca="false">G1471*H1471</f>
        <v>0</v>
      </c>
      <c r="M1471" s="197" t="n">
        <f aca="false">L1471*(1+BW1471/100)</f>
        <v>0</v>
      </c>
      <c r="N1471" s="197" t="n">
        <v>1</v>
      </c>
      <c r="O1471" s="197" t="n">
        <f aca="false">G1471*N1471</f>
        <v>0.667</v>
      </c>
      <c r="P1471" s="198" t="s">
        <v>193</v>
      </c>
      <c r="Z1471" s="89" t="n">
        <f aca="false">IF(AQ1471="5",BJ1471,0)</f>
        <v>0</v>
      </c>
      <c r="AB1471" s="89" t="n">
        <f aca="false">IF(AQ1471="1",BH1471,0)</f>
        <v>0</v>
      </c>
      <c r="AC1471" s="89" t="n">
        <f aca="false">IF(AQ1471="1",BI1471,0)</f>
        <v>0</v>
      </c>
      <c r="AD1471" s="89" t="n">
        <f aca="false">IF(AQ1471="7",BH1471,0)</f>
        <v>0</v>
      </c>
      <c r="AE1471" s="89" t="n">
        <f aca="false">IF(AQ1471="7",BI1471,0)</f>
        <v>0</v>
      </c>
      <c r="AF1471" s="89" t="n">
        <f aca="false">IF(AQ1471="2",BH1471,0)</f>
        <v>0</v>
      </c>
      <c r="AG1471" s="89" t="n">
        <f aca="false">IF(AQ1471="2",BI1471,0)</f>
        <v>0</v>
      </c>
      <c r="AH1471" s="89" t="n">
        <f aca="false">IF(AQ1471="0",BJ1471,0)</f>
        <v>0</v>
      </c>
      <c r="AI1471" s="170" t="s">
        <v>121</v>
      </c>
      <c r="AJ1471" s="199" t="n">
        <f aca="false">IF(AN1471=0,L1471,0)</f>
        <v>0</v>
      </c>
      <c r="AK1471" s="199" t="n">
        <f aca="false">IF(AN1471=12,L1471,0)</f>
        <v>0</v>
      </c>
      <c r="AL1471" s="199" t="n">
        <f aca="false">IF(AN1471=21,L1471,0)</f>
        <v>0</v>
      </c>
      <c r="AN1471" s="89" t="n">
        <v>21</v>
      </c>
      <c r="AO1471" s="89" t="n">
        <f aca="false">H1471*1</f>
        <v>0</v>
      </c>
      <c r="AP1471" s="89" t="n">
        <f aca="false">H1471*(1-1)</f>
        <v>0</v>
      </c>
      <c r="AQ1471" s="200" t="s">
        <v>215</v>
      </c>
      <c r="AV1471" s="89" t="n">
        <f aca="false">AW1471+AX1471</f>
        <v>0</v>
      </c>
      <c r="AW1471" s="89" t="n">
        <f aca="false">G1471*AO1471</f>
        <v>0</v>
      </c>
      <c r="AX1471" s="89" t="n">
        <f aca="false">G1471*AP1471</f>
        <v>0</v>
      </c>
      <c r="AY1471" s="88" t="s">
        <v>780</v>
      </c>
      <c r="AZ1471" s="88" t="s">
        <v>3526</v>
      </c>
      <c r="BA1471" s="170" t="s">
        <v>3392</v>
      </c>
      <c r="BC1471" s="89" t="n">
        <f aca="false">AW1471+AX1471</f>
        <v>0</v>
      </c>
      <c r="BD1471" s="89" t="n">
        <f aca="false">H1471/(100-BE1471)*100</f>
        <v>0</v>
      </c>
      <c r="BE1471" s="89" t="n">
        <v>0</v>
      </c>
      <c r="BF1471" s="89" t="n">
        <f aca="false">O1471</f>
        <v>0.667</v>
      </c>
      <c r="BH1471" s="199" t="n">
        <f aca="false">G1471*AO1471</f>
        <v>0</v>
      </c>
      <c r="BI1471" s="199" t="n">
        <f aca="false">G1471*AP1471</f>
        <v>0</v>
      </c>
      <c r="BJ1471" s="199" t="n">
        <f aca="false">G1471*H1471</f>
        <v>0</v>
      </c>
      <c r="BK1471" s="199"/>
      <c r="BL1471" s="89" t="n">
        <v>767</v>
      </c>
      <c r="BW1471" s="89" t="str">
        <f aca="false">I1471</f>
        <v>21</v>
      </c>
      <c r="BX1471" s="201" t="s">
        <v>3529</v>
      </c>
    </row>
    <row r="1472" customFormat="false" ht="23.85" hidden="false" customHeight="true" outlineLevel="0" collapsed="false">
      <c r="A1472" s="194" t="s">
        <v>3530</v>
      </c>
      <c r="B1472" s="194" t="s">
        <v>121</v>
      </c>
      <c r="C1472" s="194" t="s">
        <v>3531</v>
      </c>
      <c r="D1472" s="195" t="s">
        <v>3532</v>
      </c>
      <c r="E1472" s="195"/>
      <c r="F1472" s="194" t="s">
        <v>260</v>
      </c>
      <c r="G1472" s="196" t="n">
        <v>0.223</v>
      </c>
      <c r="H1472" s="197"/>
      <c r="I1472" s="198" t="s">
        <v>192</v>
      </c>
      <c r="J1472" s="197" t="n">
        <f aca="false">G1472*AO1472</f>
        <v>0</v>
      </c>
      <c r="K1472" s="197" t="n">
        <f aca="false">G1472*AP1472</f>
        <v>0</v>
      </c>
      <c r="L1472" s="197" t="n">
        <f aca="false">G1472*H1472</f>
        <v>0</v>
      </c>
      <c r="M1472" s="197" t="n">
        <f aca="false">L1472*(1+BW1472/100)</f>
        <v>0</v>
      </c>
      <c r="N1472" s="197" t="n">
        <v>1</v>
      </c>
      <c r="O1472" s="197" t="n">
        <f aca="false">G1472*N1472</f>
        <v>0.223</v>
      </c>
      <c r="P1472" s="198" t="s">
        <v>193</v>
      </c>
      <c r="Z1472" s="89" t="n">
        <f aca="false">IF(AQ1472="5",BJ1472,0)</f>
        <v>0</v>
      </c>
      <c r="AB1472" s="89" t="n">
        <f aca="false">IF(AQ1472="1",BH1472,0)</f>
        <v>0</v>
      </c>
      <c r="AC1472" s="89" t="n">
        <f aca="false">IF(AQ1472="1",BI1472,0)</f>
        <v>0</v>
      </c>
      <c r="AD1472" s="89" t="n">
        <f aca="false">IF(AQ1472="7",BH1472,0)</f>
        <v>0</v>
      </c>
      <c r="AE1472" s="89" t="n">
        <f aca="false">IF(AQ1472="7",BI1472,0)</f>
        <v>0</v>
      </c>
      <c r="AF1472" s="89" t="n">
        <f aca="false">IF(AQ1472="2",BH1472,0)</f>
        <v>0</v>
      </c>
      <c r="AG1472" s="89" t="n">
        <f aca="false">IF(AQ1472="2",BI1472,0)</f>
        <v>0</v>
      </c>
      <c r="AH1472" s="89" t="n">
        <f aca="false">IF(AQ1472="0",BJ1472,0)</f>
        <v>0</v>
      </c>
      <c r="AI1472" s="170" t="s">
        <v>121</v>
      </c>
      <c r="AJ1472" s="199" t="n">
        <f aca="false">IF(AN1472=0,L1472,0)</f>
        <v>0</v>
      </c>
      <c r="AK1472" s="199" t="n">
        <f aca="false">IF(AN1472=12,L1472,0)</f>
        <v>0</v>
      </c>
      <c r="AL1472" s="199" t="n">
        <f aca="false">IF(AN1472=21,L1472,0)</f>
        <v>0</v>
      </c>
      <c r="AN1472" s="89" t="n">
        <v>21</v>
      </c>
      <c r="AO1472" s="89" t="n">
        <f aca="false">H1472*1</f>
        <v>0</v>
      </c>
      <c r="AP1472" s="89" t="n">
        <f aca="false">H1472*(1-1)</f>
        <v>0</v>
      </c>
      <c r="AQ1472" s="200" t="s">
        <v>215</v>
      </c>
      <c r="AV1472" s="89" t="n">
        <f aca="false">AW1472+AX1472</f>
        <v>0</v>
      </c>
      <c r="AW1472" s="89" t="n">
        <f aca="false">G1472*AO1472</f>
        <v>0</v>
      </c>
      <c r="AX1472" s="89" t="n">
        <f aca="false">G1472*AP1472</f>
        <v>0</v>
      </c>
      <c r="AY1472" s="88" t="s">
        <v>780</v>
      </c>
      <c r="AZ1472" s="88" t="s">
        <v>3526</v>
      </c>
      <c r="BA1472" s="170" t="s">
        <v>3392</v>
      </c>
      <c r="BC1472" s="89" t="n">
        <f aca="false">AW1472+AX1472</f>
        <v>0</v>
      </c>
      <c r="BD1472" s="89" t="n">
        <f aca="false">H1472/(100-BE1472)*100</f>
        <v>0</v>
      </c>
      <c r="BE1472" s="89" t="n">
        <v>0</v>
      </c>
      <c r="BF1472" s="89" t="n">
        <f aca="false">O1472</f>
        <v>0.223</v>
      </c>
      <c r="BH1472" s="199" t="n">
        <f aca="false">G1472*AO1472</f>
        <v>0</v>
      </c>
      <c r="BI1472" s="199" t="n">
        <f aca="false">G1472*AP1472</f>
        <v>0</v>
      </c>
      <c r="BJ1472" s="199" t="n">
        <f aca="false">G1472*H1472</f>
        <v>0</v>
      </c>
      <c r="BK1472" s="199"/>
      <c r="BL1472" s="89" t="n">
        <v>767</v>
      </c>
      <c r="BW1472" s="89" t="str">
        <f aca="false">I1472</f>
        <v>21</v>
      </c>
      <c r="BX1472" s="201" t="s">
        <v>3532</v>
      </c>
    </row>
    <row r="1473" customFormat="false" ht="35.5" hidden="false" customHeight="true" outlineLevel="0" collapsed="false">
      <c r="A1473" s="194" t="s">
        <v>3533</v>
      </c>
      <c r="B1473" s="194" t="s">
        <v>121</v>
      </c>
      <c r="C1473" s="194" t="s">
        <v>3534</v>
      </c>
      <c r="D1473" s="195" t="s">
        <v>3535</v>
      </c>
      <c r="E1473" s="195"/>
      <c r="F1473" s="194" t="s">
        <v>260</v>
      </c>
      <c r="G1473" s="196" t="n">
        <v>0.093</v>
      </c>
      <c r="H1473" s="197"/>
      <c r="I1473" s="198" t="s">
        <v>192</v>
      </c>
      <c r="J1473" s="197" t="n">
        <f aca="false">G1473*AO1473</f>
        <v>0</v>
      </c>
      <c r="K1473" s="197" t="n">
        <f aca="false">G1473*AP1473</f>
        <v>0</v>
      </c>
      <c r="L1473" s="197" t="n">
        <f aca="false">G1473*H1473</f>
        <v>0</v>
      </c>
      <c r="M1473" s="197" t="n">
        <f aca="false">L1473*(1+BW1473/100)</f>
        <v>0</v>
      </c>
      <c r="N1473" s="197" t="n">
        <v>1</v>
      </c>
      <c r="O1473" s="197" t="n">
        <f aca="false">G1473*N1473</f>
        <v>0.093</v>
      </c>
      <c r="P1473" s="198" t="s">
        <v>193</v>
      </c>
      <c r="Z1473" s="89" t="n">
        <f aca="false">IF(AQ1473="5",BJ1473,0)</f>
        <v>0</v>
      </c>
      <c r="AB1473" s="89" t="n">
        <f aca="false">IF(AQ1473="1",BH1473,0)</f>
        <v>0</v>
      </c>
      <c r="AC1473" s="89" t="n">
        <f aca="false">IF(AQ1473="1",BI1473,0)</f>
        <v>0</v>
      </c>
      <c r="AD1473" s="89" t="n">
        <f aca="false">IF(AQ1473="7",BH1473,0)</f>
        <v>0</v>
      </c>
      <c r="AE1473" s="89" t="n">
        <f aca="false">IF(AQ1473="7",BI1473,0)</f>
        <v>0</v>
      </c>
      <c r="AF1473" s="89" t="n">
        <f aca="false">IF(AQ1473="2",BH1473,0)</f>
        <v>0</v>
      </c>
      <c r="AG1473" s="89" t="n">
        <f aca="false">IF(AQ1473="2",BI1473,0)</f>
        <v>0</v>
      </c>
      <c r="AH1473" s="89" t="n">
        <f aca="false">IF(AQ1473="0",BJ1473,0)</f>
        <v>0</v>
      </c>
      <c r="AI1473" s="170" t="s">
        <v>121</v>
      </c>
      <c r="AJ1473" s="199" t="n">
        <f aca="false">IF(AN1473=0,L1473,0)</f>
        <v>0</v>
      </c>
      <c r="AK1473" s="199" t="n">
        <f aca="false">IF(AN1473=12,L1473,0)</f>
        <v>0</v>
      </c>
      <c r="AL1473" s="199" t="n">
        <f aca="false">IF(AN1473=21,L1473,0)</f>
        <v>0</v>
      </c>
      <c r="AN1473" s="89" t="n">
        <v>21</v>
      </c>
      <c r="AO1473" s="89" t="n">
        <f aca="false">H1473*1</f>
        <v>0</v>
      </c>
      <c r="AP1473" s="89" t="n">
        <f aca="false">H1473*(1-1)</f>
        <v>0</v>
      </c>
      <c r="AQ1473" s="200" t="s">
        <v>215</v>
      </c>
      <c r="AV1473" s="89" t="n">
        <f aca="false">AW1473+AX1473</f>
        <v>0</v>
      </c>
      <c r="AW1473" s="89" t="n">
        <f aca="false">G1473*AO1473</f>
        <v>0</v>
      </c>
      <c r="AX1473" s="89" t="n">
        <f aca="false">G1473*AP1473</f>
        <v>0</v>
      </c>
      <c r="AY1473" s="88" t="s">
        <v>780</v>
      </c>
      <c r="AZ1473" s="88" t="s">
        <v>3526</v>
      </c>
      <c r="BA1473" s="170" t="s">
        <v>3392</v>
      </c>
      <c r="BC1473" s="89" t="n">
        <f aca="false">AW1473+AX1473</f>
        <v>0</v>
      </c>
      <c r="BD1473" s="89" t="n">
        <f aca="false">H1473/(100-BE1473)*100</f>
        <v>0</v>
      </c>
      <c r="BE1473" s="89" t="n">
        <v>0</v>
      </c>
      <c r="BF1473" s="89" t="n">
        <f aca="false">O1473</f>
        <v>0.093</v>
      </c>
      <c r="BH1473" s="199" t="n">
        <f aca="false">G1473*AO1473</f>
        <v>0</v>
      </c>
      <c r="BI1473" s="199" t="n">
        <f aca="false">G1473*AP1473</f>
        <v>0</v>
      </c>
      <c r="BJ1473" s="199" t="n">
        <f aca="false">G1473*H1473</f>
        <v>0</v>
      </c>
      <c r="BK1473" s="199"/>
      <c r="BL1473" s="89" t="n">
        <v>767</v>
      </c>
      <c r="BW1473" s="89" t="str">
        <f aca="false">I1473</f>
        <v>21</v>
      </c>
      <c r="BX1473" s="201" t="s">
        <v>3535</v>
      </c>
    </row>
    <row r="1474" customFormat="false" ht="35.5" hidden="false" customHeight="true" outlineLevel="0" collapsed="false">
      <c r="A1474" s="194" t="s">
        <v>3536</v>
      </c>
      <c r="B1474" s="194" t="s">
        <v>121</v>
      </c>
      <c r="C1474" s="194" t="s">
        <v>3534</v>
      </c>
      <c r="D1474" s="195" t="s">
        <v>3535</v>
      </c>
      <c r="E1474" s="195"/>
      <c r="F1474" s="194" t="s">
        <v>260</v>
      </c>
      <c r="G1474" s="196" t="n">
        <v>0.04</v>
      </c>
      <c r="H1474" s="197"/>
      <c r="I1474" s="198" t="s">
        <v>192</v>
      </c>
      <c r="J1474" s="197" t="n">
        <f aca="false">G1474*AO1474</f>
        <v>0</v>
      </c>
      <c r="K1474" s="197" t="n">
        <f aca="false">G1474*AP1474</f>
        <v>0</v>
      </c>
      <c r="L1474" s="197" t="n">
        <f aca="false">G1474*H1474</f>
        <v>0</v>
      </c>
      <c r="M1474" s="197" t="n">
        <f aca="false">L1474*(1+BW1474/100)</f>
        <v>0</v>
      </c>
      <c r="N1474" s="197" t="n">
        <v>1</v>
      </c>
      <c r="O1474" s="197" t="n">
        <f aca="false">G1474*N1474</f>
        <v>0.04</v>
      </c>
      <c r="P1474" s="198" t="s">
        <v>193</v>
      </c>
      <c r="Z1474" s="89" t="n">
        <f aca="false">IF(AQ1474="5",BJ1474,0)</f>
        <v>0</v>
      </c>
      <c r="AB1474" s="89" t="n">
        <f aca="false">IF(AQ1474="1",BH1474,0)</f>
        <v>0</v>
      </c>
      <c r="AC1474" s="89" t="n">
        <f aca="false">IF(AQ1474="1",BI1474,0)</f>
        <v>0</v>
      </c>
      <c r="AD1474" s="89" t="n">
        <f aca="false">IF(AQ1474="7",BH1474,0)</f>
        <v>0</v>
      </c>
      <c r="AE1474" s="89" t="n">
        <f aca="false">IF(AQ1474="7",BI1474,0)</f>
        <v>0</v>
      </c>
      <c r="AF1474" s="89" t="n">
        <f aca="false">IF(AQ1474="2",BH1474,0)</f>
        <v>0</v>
      </c>
      <c r="AG1474" s="89" t="n">
        <f aca="false">IF(AQ1474="2",BI1474,0)</f>
        <v>0</v>
      </c>
      <c r="AH1474" s="89" t="n">
        <f aca="false">IF(AQ1474="0",BJ1474,0)</f>
        <v>0</v>
      </c>
      <c r="AI1474" s="170" t="s">
        <v>121</v>
      </c>
      <c r="AJ1474" s="199" t="n">
        <f aca="false">IF(AN1474=0,L1474,0)</f>
        <v>0</v>
      </c>
      <c r="AK1474" s="199" t="n">
        <f aca="false">IF(AN1474=12,L1474,0)</f>
        <v>0</v>
      </c>
      <c r="AL1474" s="199" t="n">
        <f aca="false">IF(AN1474=21,L1474,0)</f>
        <v>0</v>
      </c>
      <c r="AN1474" s="89" t="n">
        <v>21</v>
      </c>
      <c r="AO1474" s="89" t="n">
        <f aca="false">H1474*1</f>
        <v>0</v>
      </c>
      <c r="AP1474" s="89" t="n">
        <f aca="false">H1474*(1-1)</f>
        <v>0</v>
      </c>
      <c r="AQ1474" s="200" t="s">
        <v>215</v>
      </c>
      <c r="AV1474" s="89" t="n">
        <f aca="false">AW1474+AX1474</f>
        <v>0</v>
      </c>
      <c r="AW1474" s="89" t="n">
        <f aca="false">G1474*AO1474</f>
        <v>0</v>
      </c>
      <c r="AX1474" s="89" t="n">
        <f aca="false">G1474*AP1474</f>
        <v>0</v>
      </c>
      <c r="AY1474" s="88" t="s">
        <v>780</v>
      </c>
      <c r="AZ1474" s="88" t="s">
        <v>3526</v>
      </c>
      <c r="BA1474" s="170" t="s">
        <v>3392</v>
      </c>
      <c r="BC1474" s="89" t="n">
        <f aca="false">AW1474+AX1474</f>
        <v>0</v>
      </c>
      <c r="BD1474" s="89" t="n">
        <f aca="false">H1474/(100-BE1474)*100</f>
        <v>0</v>
      </c>
      <c r="BE1474" s="89" t="n">
        <v>0</v>
      </c>
      <c r="BF1474" s="89" t="n">
        <f aca="false">O1474</f>
        <v>0.04</v>
      </c>
      <c r="BH1474" s="199" t="n">
        <f aca="false">G1474*AO1474</f>
        <v>0</v>
      </c>
      <c r="BI1474" s="199" t="n">
        <f aca="false">G1474*AP1474</f>
        <v>0</v>
      </c>
      <c r="BJ1474" s="199" t="n">
        <f aca="false">G1474*H1474</f>
        <v>0</v>
      </c>
      <c r="BK1474" s="199"/>
      <c r="BL1474" s="89" t="n">
        <v>767</v>
      </c>
      <c r="BW1474" s="89" t="str">
        <f aca="false">I1474</f>
        <v>21</v>
      </c>
      <c r="BX1474" s="201" t="s">
        <v>3535</v>
      </c>
    </row>
    <row r="1475" customFormat="false" ht="35.5" hidden="false" customHeight="true" outlineLevel="0" collapsed="false">
      <c r="A1475" s="189" t="s">
        <v>3537</v>
      </c>
      <c r="B1475" s="189" t="s">
        <v>121</v>
      </c>
      <c r="C1475" s="189" t="s">
        <v>3538</v>
      </c>
      <c r="D1475" s="190" t="s">
        <v>3539</v>
      </c>
      <c r="E1475" s="190"/>
      <c r="F1475" s="189" t="s">
        <v>252</v>
      </c>
      <c r="G1475" s="191" t="n">
        <v>30.414</v>
      </c>
      <c r="H1475" s="192"/>
      <c r="I1475" s="193" t="s">
        <v>192</v>
      </c>
      <c r="J1475" s="192" t="n">
        <f aca="false">G1475*AO1475</f>
        <v>0</v>
      </c>
      <c r="K1475" s="192" t="n">
        <f aca="false">G1475*AP1475</f>
        <v>0</v>
      </c>
      <c r="L1475" s="192" t="n">
        <f aca="false">G1475*H1475</f>
        <v>0</v>
      </c>
      <c r="M1475" s="192" t="n">
        <f aca="false">L1475*(1+BW1475/100)</f>
        <v>0</v>
      </c>
      <c r="N1475" s="192" t="n">
        <v>0.00089</v>
      </c>
      <c r="O1475" s="192" t="n">
        <f aca="false">G1475*N1475</f>
        <v>0.02706846</v>
      </c>
      <c r="P1475" s="193" t="s">
        <v>193</v>
      </c>
      <c r="Z1475" s="89" t="n">
        <f aca="false">IF(AQ1475="5",BJ1475,0)</f>
        <v>0</v>
      </c>
      <c r="AB1475" s="89" t="n">
        <f aca="false">IF(AQ1475="1",BH1475,0)</f>
        <v>0</v>
      </c>
      <c r="AC1475" s="89" t="n">
        <f aca="false">IF(AQ1475="1",BI1475,0)</f>
        <v>0</v>
      </c>
      <c r="AD1475" s="89" t="n">
        <f aca="false">IF(AQ1475="7",BH1475,0)</f>
        <v>0</v>
      </c>
      <c r="AE1475" s="89" t="n">
        <f aca="false">IF(AQ1475="7",BI1475,0)</f>
        <v>0</v>
      </c>
      <c r="AF1475" s="89" t="n">
        <f aca="false">IF(AQ1475="2",BH1475,0)</f>
        <v>0</v>
      </c>
      <c r="AG1475" s="89" t="n">
        <f aca="false">IF(AQ1475="2",BI1475,0)</f>
        <v>0</v>
      </c>
      <c r="AH1475" s="89" t="n">
        <f aca="false">IF(AQ1475="0",BJ1475,0)</f>
        <v>0</v>
      </c>
      <c r="AI1475" s="170" t="s">
        <v>121</v>
      </c>
      <c r="AJ1475" s="89" t="n">
        <f aca="false">IF(AN1475=0,L1475,0)</f>
        <v>0</v>
      </c>
      <c r="AK1475" s="89" t="n">
        <f aca="false">IF(AN1475=12,L1475,0)</f>
        <v>0</v>
      </c>
      <c r="AL1475" s="89" t="n">
        <f aca="false">IF(AN1475=21,L1475,0)</f>
        <v>0</v>
      </c>
      <c r="AN1475" s="89" t="n">
        <v>21</v>
      </c>
      <c r="AO1475" s="89" t="n">
        <f aca="false">H1475*0.655552193</f>
        <v>0</v>
      </c>
      <c r="AP1475" s="89" t="n">
        <f aca="false">H1475*(1-0.655552193)</f>
        <v>0</v>
      </c>
      <c r="AQ1475" s="88" t="s">
        <v>215</v>
      </c>
      <c r="AV1475" s="89" t="n">
        <f aca="false">AW1475+AX1475</f>
        <v>0</v>
      </c>
      <c r="AW1475" s="89" t="n">
        <f aca="false">G1475*AO1475</f>
        <v>0</v>
      </c>
      <c r="AX1475" s="89" t="n">
        <f aca="false">G1475*AP1475</f>
        <v>0</v>
      </c>
      <c r="AY1475" s="88" t="s">
        <v>780</v>
      </c>
      <c r="AZ1475" s="88" t="s">
        <v>3526</v>
      </c>
      <c r="BA1475" s="170" t="s">
        <v>3392</v>
      </c>
      <c r="BC1475" s="89" t="n">
        <f aca="false">AW1475+AX1475</f>
        <v>0</v>
      </c>
      <c r="BD1475" s="89" t="n">
        <f aca="false">H1475/(100-BE1475)*100</f>
        <v>0</v>
      </c>
      <c r="BE1475" s="89" t="n">
        <v>0</v>
      </c>
      <c r="BF1475" s="89" t="n">
        <f aca="false">O1475</f>
        <v>0.02706846</v>
      </c>
      <c r="BH1475" s="89" t="n">
        <f aca="false">G1475*AO1475</f>
        <v>0</v>
      </c>
      <c r="BI1475" s="89" t="n">
        <f aca="false">G1475*AP1475</f>
        <v>0</v>
      </c>
      <c r="BJ1475" s="89" t="n">
        <f aca="false">G1475*H1475</f>
        <v>0</v>
      </c>
      <c r="BK1475" s="89"/>
      <c r="BL1475" s="89" t="n">
        <v>767</v>
      </c>
      <c r="BW1475" s="89" t="str">
        <f aca="false">I1475</f>
        <v>21</v>
      </c>
      <c r="BX1475" s="10" t="s">
        <v>3539</v>
      </c>
    </row>
    <row r="1476" customFormat="false" ht="23.85" hidden="false" customHeight="true" outlineLevel="0" collapsed="false">
      <c r="A1476" s="189" t="s">
        <v>3540</v>
      </c>
      <c r="B1476" s="189" t="s">
        <v>121</v>
      </c>
      <c r="C1476" s="189" t="s">
        <v>3541</v>
      </c>
      <c r="D1476" s="190" t="s">
        <v>3542</v>
      </c>
      <c r="E1476" s="190"/>
      <c r="F1476" s="189" t="s">
        <v>231</v>
      </c>
      <c r="G1476" s="191" t="n">
        <v>104</v>
      </c>
      <c r="H1476" s="192"/>
      <c r="I1476" s="193" t="s">
        <v>192</v>
      </c>
      <c r="J1476" s="192" t="n">
        <f aca="false">G1476*AO1476</f>
        <v>0</v>
      </c>
      <c r="K1476" s="192" t="n">
        <f aca="false">G1476*AP1476</f>
        <v>0</v>
      </c>
      <c r="L1476" s="192" t="n">
        <f aca="false">G1476*H1476</f>
        <v>0</v>
      </c>
      <c r="M1476" s="192" t="n">
        <f aca="false">L1476*(1+BW1476/100)</f>
        <v>0</v>
      </c>
      <c r="N1476" s="192" t="n">
        <v>0</v>
      </c>
      <c r="O1476" s="192" t="n">
        <f aca="false">G1476*N1476</f>
        <v>0</v>
      </c>
      <c r="P1476" s="193" t="s">
        <v>193</v>
      </c>
      <c r="Z1476" s="89" t="n">
        <f aca="false">IF(AQ1476="5",BJ1476,0)</f>
        <v>0</v>
      </c>
      <c r="AB1476" s="89" t="n">
        <f aca="false">IF(AQ1476="1",BH1476,0)</f>
        <v>0</v>
      </c>
      <c r="AC1476" s="89" t="n">
        <f aca="false">IF(AQ1476="1",BI1476,0)</f>
        <v>0</v>
      </c>
      <c r="AD1476" s="89" t="n">
        <f aca="false">IF(AQ1476="7",BH1476,0)</f>
        <v>0</v>
      </c>
      <c r="AE1476" s="89" t="n">
        <f aca="false">IF(AQ1476="7",BI1476,0)</f>
        <v>0</v>
      </c>
      <c r="AF1476" s="89" t="n">
        <f aca="false">IF(AQ1476="2",BH1476,0)</f>
        <v>0</v>
      </c>
      <c r="AG1476" s="89" t="n">
        <f aca="false">IF(AQ1476="2",BI1476,0)</f>
        <v>0</v>
      </c>
      <c r="AH1476" s="89" t="n">
        <f aca="false">IF(AQ1476="0",BJ1476,0)</f>
        <v>0</v>
      </c>
      <c r="AI1476" s="170" t="s">
        <v>121</v>
      </c>
      <c r="AJ1476" s="89" t="n">
        <f aca="false">IF(AN1476=0,L1476,0)</f>
        <v>0</v>
      </c>
      <c r="AK1476" s="89" t="n">
        <f aca="false">IF(AN1476=12,L1476,0)</f>
        <v>0</v>
      </c>
      <c r="AL1476" s="89" t="n">
        <f aca="false">IF(AN1476=21,L1476,0)</f>
        <v>0</v>
      </c>
      <c r="AN1476" s="89" t="n">
        <v>21</v>
      </c>
      <c r="AO1476" s="89" t="n">
        <f aca="false">H1476*0.428273408</f>
        <v>0</v>
      </c>
      <c r="AP1476" s="89" t="n">
        <f aca="false">H1476*(1-0.428273408)</f>
        <v>0</v>
      </c>
      <c r="AQ1476" s="88" t="s">
        <v>215</v>
      </c>
      <c r="AV1476" s="89" t="n">
        <f aca="false">AW1476+AX1476</f>
        <v>0</v>
      </c>
      <c r="AW1476" s="89" t="n">
        <f aca="false">G1476*AO1476</f>
        <v>0</v>
      </c>
      <c r="AX1476" s="89" t="n">
        <f aca="false">G1476*AP1476</f>
        <v>0</v>
      </c>
      <c r="AY1476" s="88" t="s">
        <v>780</v>
      </c>
      <c r="AZ1476" s="88" t="s">
        <v>3526</v>
      </c>
      <c r="BA1476" s="170" t="s">
        <v>3392</v>
      </c>
      <c r="BC1476" s="89" t="n">
        <f aca="false">AW1476+AX1476</f>
        <v>0</v>
      </c>
      <c r="BD1476" s="89" t="n">
        <f aca="false">H1476/(100-BE1476)*100</f>
        <v>0</v>
      </c>
      <c r="BE1476" s="89" t="n">
        <v>0</v>
      </c>
      <c r="BF1476" s="89" t="n">
        <f aca="false">O1476</f>
        <v>0</v>
      </c>
      <c r="BH1476" s="89" t="n">
        <f aca="false">G1476*AO1476</f>
        <v>0</v>
      </c>
      <c r="BI1476" s="89" t="n">
        <f aca="false">G1476*AP1476</f>
        <v>0</v>
      </c>
      <c r="BJ1476" s="89" t="n">
        <f aca="false">G1476*H1476</f>
        <v>0</v>
      </c>
      <c r="BK1476" s="89"/>
      <c r="BL1476" s="89" t="n">
        <v>767</v>
      </c>
      <c r="BW1476" s="89" t="str">
        <f aca="false">I1476</f>
        <v>21</v>
      </c>
      <c r="BX1476" s="10" t="s">
        <v>3542</v>
      </c>
    </row>
    <row r="1477" customFormat="false" ht="23.85" hidden="false" customHeight="true" outlineLevel="0" collapsed="false">
      <c r="A1477" s="189" t="s">
        <v>3543</v>
      </c>
      <c r="B1477" s="189" t="s">
        <v>121</v>
      </c>
      <c r="C1477" s="189" t="s">
        <v>3544</v>
      </c>
      <c r="D1477" s="190" t="s">
        <v>3545</v>
      </c>
      <c r="E1477" s="190"/>
      <c r="F1477" s="189" t="s">
        <v>231</v>
      </c>
      <c r="G1477" s="191" t="n">
        <v>104</v>
      </c>
      <c r="H1477" s="192"/>
      <c r="I1477" s="193" t="s">
        <v>192</v>
      </c>
      <c r="J1477" s="192" t="n">
        <f aca="false">G1477*AO1477</f>
        <v>0</v>
      </c>
      <c r="K1477" s="192" t="n">
        <f aca="false">G1477*AP1477</f>
        <v>0</v>
      </c>
      <c r="L1477" s="192" t="n">
        <f aca="false">G1477*H1477</f>
        <v>0</v>
      </c>
      <c r="M1477" s="192" t="n">
        <f aca="false">L1477*(1+BW1477/100)</f>
        <v>0</v>
      </c>
      <c r="N1477" s="192" t="n">
        <v>0</v>
      </c>
      <c r="O1477" s="192" t="n">
        <f aca="false">G1477*N1477</f>
        <v>0</v>
      </c>
      <c r="P1477" s="193" t="s">
        <v>193</v>
      </c>
      <c r="Z1477" s="89" t="n">
        <f aca="false">IF(AQ1477="5",BJ1477,0)</f>
        <v>0</v>
      </c>
      <c r="AB1477" s="89" t="n">
        <f aca="false">IF(AQ1477="1",BH1477,0)</f>
        <v>0</v>
      </c>
      <c r="AC1477" s="89" t="n">
        <f aca="false">IF(AQ1477="1",BI1477,0)</f>
        <v>0</v>
      </c>
      <c r="AD1477" s="89" t="n">
        <f aca="false">IF(AQ1477="7",BH1477,0)</f>
        <v>0</v>
      </c>
      <c r="AE1477" s="89" t="n">
        <f aca="false">IF(AQ1477="7",BI1477,0)</f>
        <v>0</v>
      </c>
      <c r="AF1477" s="89" t="n">
        <f aca="false">IF(AQ1477="2",BH1477,0)</f>
        <v>0</v>
      </c>
      <c r="AG1477" s="89" t="n">
        <f aca="false">IF(AQ1477="2",BI1477,0)</f>
        <v>0</v>
      </c>
      <c r="AH1477" s="89" t="n">
        <f aca="false">IF(AQ1477="0",BJ1477,0)</f>
        <v>0</v>
      </c>
      <c r="AI1477" s="170" t="s">
        <v>121</v>
      </c>
      <c r="AJ1477" s="89" t="n">
        <f aca="false">IF(AN1477=0,L1477,0)</f>
        <v>0</v>
      </c>
      <c r="AK1477" s="89" t="n">
        <f aca="false">IF(AN1477=12,L1477,0)</f>
        <v>0</v>
      </c>
      <c r="AL1477" s="89" t="n">
        <f aca="false">IF(AN1477=21,L1477,0)</f>
        <v>0</v>
      </c>
      <c r="AN1477" s="89" t="n">
        <v>21</v>
      </c>
      <c r="AO1477" s="89" t="n">
        <f aca="false">H1477*0.490576757</f>
        <v>0</v>
      </c>
      <c r="AP1477" s="89" t="n">
        <f aca="false">H1477*(1-0.490576757)</f>
        <v>0</v>
      </c>
      <c r="AQ1477" s="88" t="s">
        <v>215</v>
      </c>
      <c r="AV1477" s="89" t="n">
        <f aca="false">AW1477+AX1477</f>
        <v>0</v>
      </c>
      <c r="AW1477" s="89" t="n">
        <f aca="false">G1477*AO1477</f>
        <v>0</v>
      </c>
      <c r="AX1477" s="89" t="n">
        <f aca="false">G1477*AP1477</f>
        <v>0</v>
      </c>
      <c r="AY1477" s="88" t="s">
        <v>780</v>
      </c>
      <c r="AZ1477" s="88" t="s">
        <v>3526</v>
      </c>
      <c r="BA1477" s="170" t="s">
        <v>3392</v>
      </c>
      <c r="BC1477" s="89" t="n">
        <f aca="false">AW1477+AX1477</f>
        <v>0</v>
      </c>
      <c r="BD1477" s="89" t="n">
        <f aca="false">H1477/(100-BE1477)*100</f>
        <v>0</v>
      </c>
      <c r="BE1477" s="89" t="n">
        <v>0</v>
      </c>
      <c r="BF1477" s="89" t="n">
        <f aca="false">O1477</f>
        <v>0</v>
      </c>
      <c r="BH1477" s="89" t="n">
        <f aca="false">G1477*AO1477</f>
        <v>0</v>
      </c>
      <c r="BI1477" s="89" t="n">
        <f aca="false">G1477*AP1477</f>
        <v>0</v>
      </c>
      <c r="BJ1477" s="89" t="n">
        <f aca="false">G1477*H1477</f>
        <v>0</v>
      </c>
      <c r="BK1477" s="89"/>
      <c r="BL1477" s="89" t="n">
        <v>767</v>
      </c>
      <c r="BW1477" s="89" t="str">
        <f aca="false">I1477</f>
        <v>21</v>
      </c>
      <c r="BX1477" s="10" t="s">
        <v>3545</v>
      </c>
    </row>
    <row r="1478" customFormat="false" ht="35.5" hidden="false" customHeight="true" outlineLevel="0" collapsed="false">
      <c r="A1478" s="189" t="s">
        <v>3546</v>
      </c>
      <c r="B1478" s="189" t="s">
        <v>121</v>
      </c>
      <c r="C1478" s="189" t="s">
        <v>3524</v>
      </c>
      <c r="D1478" s="190" t="s">
        <v>3547</v>
      </c>
      <c r="E1478" s="190"/>
      <c r="F1478" s="189" t="s">
        <v>1625</v>
      </c>
      <c r="G1478" s="191" t="n">
        <v>962.887</v>
      </c>
      <c r="H1478" s="192"/>
      <c r="I1478" s="193" t="s">
        <v>192</v>
      </c>
      <c r="J1478" s="192" t="n">
        <f aca="false">G1478*AO1478</f>
        <v>0</v>
      </c>
      <c r="K1478" s="192" t="n">
        <f aca="false">G1478*AP1478</f>
        <v>0</v>
      </c>
      <c r="L1478" s="192" t="n">
        <f aca="false">G1478*H1478</f>
        <v>0</v>
      </c>
      <c r="M1478" s="192" t="n">
        <f aca="false">L1478*(1+BW1478/100)</f>
        <v>0</v>
      </c>
      <c r="N1478" s="192" t="n">
        <v>6E-005</v>
      </c>
      <c r="O1478" s="192" t="n">
        <f aca="false">G1478*N1478</f>
        <v>0.05777322</v>
      </c>
      <c r="P1478" s="193" t="s">
        <v>193</v>
      </c>
      <c r="Z1478" s="89" t="n">
        <f aca="false">IF(AQ1478="5",BJ1478,0)</f>
        <v>0</v>
      </c>
      <c r="AB1478" s="89" t="n">
        <f aca="false">IF(AQ1478="1",BH1478,0)</f>
        <v>0</v>
      </c>
      <c r="AC1478" s="89" t="n">
        <f aca="false">IF(AQ1478="1",BI1478,0)</f>
        <v>0</v>
      </c>
      <c r="AD1478" s="89" t="n">
        <f aca="false">IF(AQ1478="7",BH1478,0)</f>
        <v>0</v>
      </c>
      <c r="AE1478" s="89" t="n">
        <f aca="false">IF(AQ1478="7",BI1478,0)</f>
        <v>0</v>
      </c>
      <c r="AF1478" s="89" t="n">
        <f aca="false">IF(AQ1478="2",BH1478,0)</f>
        <v>0</v>
      </c>
      <c r="AG1478" s="89" t="n">
        <f aca="false">IF(AQ1478="2",BI1478,0)</f>
        <v>0</v>
      </c>
      <c r="AH1478" s="89" t="n">
        <f aca="false">IF(AQ1478="0",BJ1478,0)</f>
        <v>0</v>
      </c>
      <c r="AI1478" s="170" t="s">
        <v>121</v>
      </c>
      <c r="AJ1478" s="89" t="n">
        <f aca="false">IF(AN1478=0,L1478,0)</f>
        <v>0</v>
      </c>
      <c r="AK1478" s="89" t="n">
        <f aca="false">IF(AN1478=12,L1478,0)</f>
        <v>0</v>
      </c>
      <c r="AL1478" s="89" t="n">
        <f aca="false">IF(AN1478=21,L1478,0)</f>
        <v>0</v>
      </c>
      <c r="AN1478" s="89" t="n">
        <v>21</v>
      </c>
      <c r="AO1478" s="89" t="n">
        <f aca="false">H1478*0.103501688</f>
        <v>0</v>
      </c>
      <c r="AP1478" s="89" t="n">
        <f aca="false">H1478*(1-0.103501688)</f>
        <v>0</v>
      </c>
      <c r="AQ1478" s="88" t="s">
        <v>215</v>
      </c>
      <c r="AV1478" s="89" t="n">
        <f aca="false">AW1478+AX1478</f>
        <v>0</v>
      </c>
      <c r="AW1478" s="89" t="n">
        <f aca="false">G1478*AO1478</f>
        <v>0</v>
      </c>
      <c r="AX1478" s="89" t="n">
        <f aca="false">G1478*AP1478</f>
        <v>0</v>
      </c>
      <c r="AY1478" s="88" t="s">
        <v>780</v>
      </c>
      <c r="AZ1478" s="88" t="s">
        <v>3526</v>
      </c>
      <c r="BA1478" s="170" t="s">
        <v>3392</v>
      </c>
      <c r="BC1478" s="89" t="n">
        <f aca="false">AW1478+AX1478</f>
        <v>0</v>
      </c>
      <c r="BD1478" s="89" t="n">
        <f aca="false">H1478/(100-BE1478)*100</f>
        <v>0</v>
      </c>
      <c r="BE1478" s="89" t="n">
        <v>0</v>
      </c>
      <c r="BF1478" s="89" t="n">
        <f aca="false">O1478</f>
        <v>0.05777322</v>
      </c>
      <c r="BH1478" s="89" t="n">
        <f aca="false">G1478*AO1478</f>
        <v>0</v>
      </c>
      <c r="BI1478" s="89" t="n">
        <f aca="false">G1478*AP1478</f>
        <v>0</v>
      </c>
      <c r="BJ1478" s="89" t="n">
        <f aca="false">G1478*H1478</f>
        <v>0</v>
      </c>
      <c r="BK1478" s="89"/>
      <c r="BL1478" s="89" t="n">
        <v>767</v>
      </c>
      <c r="BW1478" s="89" t="str">
        <f aca="false">I1478</f>
        <v>21</v>
      </c>
      <c r="BX1478" s="10" t="s">
        <v>3547</v>
      </c>
    </row>
    <row r="1479" customFormat="false" ht="24.05" hidden="false" customHeight="true" outlineLevel="0" collapsed="false">
      <c r="A1479" s="194" t="s">
        <v>3548</v>
      </c>
      <c r="B1479" s="194" t="s">
        <v>121</v>
      </c>
      <c r="C1479" s="194" t="s">
        <v>3549</v>
      </c>
      <c r="D1479" s="195" t="s">
        <v>3550</v>
      </c>
      <c r="E1479" s="195"/>
      <c r="F1479" s="194" t="s">
        <v>260</v>
      </c>
      <c r="G1479" s="196" t="n">
        <v>0.608</v>
      </c>
      <c r="H1479" s="197"/>
      <c r="I1479" s="198" t="s">
        <v>192</v>
      </c>
      <c r="J1479" s="197" t="n">
        <f aca="false">G1479*AO1479</f>
        <v>0</v>
      </c>
      <c r="K1479" s="197" t="n">
        <f aca="false">G1479*AP1479</f>
        <v>0</v>
      </c>
      <c r="L1479" s="197" t="n">
        <f aca="false">G1479*H1479</f>
        <v>0</v>
      </c>
      <c r="M1479" s="197" t="n">
        <f aca="false">L1479*(1+BW1479/100)</f>
        <v>0</v>
      </c>
      <c r="N1479" s="197" t="n">
        <v>1</v>
      </c>
      <c r="O1479" s="197" t="n">
        <f aca="false">G1479*N1479</f>
        <v>0.608</v>
      </c>
      <c r="P1479" s="198" t="s">
        <v>193</v>
      </c>
      <c r="Z1479" s="89" t="n">
        <f aca="false">IF(AQ1479="5",BJ1479,0)</f>
        <v>0</v>
      </c>
      <c r="AB1479" s="89" t="n">
        <f aca="false">IF(AQ1479="1",BH1479,0)</f>
        <v>0</v>
      </c>
      <c r="AC1479" s="89" t="n">
        <f aca="false">IF(AQ1479="1",BI1479,0)</f>
        <v>0</v>
      </c>
      <c r="AD1479" s="89" t="n">
        <f aca="false">IF(AQ1479="7",BH1479,0)</f>
        <v>0</v>
      </c>
      <c r="AE1479" s="89" t="n">
        <f aca="false">IF(AQ1479="7",BI1479,0)</f>
        <v>0</v>
      </c>
      <c r="AF1479" s="89" t="n">
        <f aca="false">IF(AQ1479="2",BH1479,0)</f>
        <v>0</v>
      </c>
      <c r="AG1479" s="89" t="n">
        <f aca="false">IF(AQ1479="2",BI1479,0)</f>
        <v>0</v>
      </c>
      <c r="AH1479" s="89" t="n">
        <f aca="false">IF(AQ1479="0",BJ1479,0)</f>
        <v>0</v>
      </c>
      <c r="AI1479" s="170" t="s">
        <v>121</v>
      </c>
      <c r="AJ1479" s="199" t="n">
        <f aca="false">IF(AN1479=0,L1479,0)</f>
        <v>0</v>
      </c>
      <c r="AK1479" s="199" t="n">
        <f aca="false">IF(AN1479=12,L1479,0)</f>
        <v>0</v>
      </c>
      <c r="AL1479" s="199" t="n">
        <f aca="false">IF(AN1479=21,L1479,0)</f>
        <v>0</v>
      </c>
      <c r="AN1479" s="89" t="n">
        <v>21</v>
      </c>
      <c r="AO1479" s="89" t="n">
        <f aca="false">H1479*1</f>
        <v>0</v>
      </c>
      <c r="AP1479" s="89" t="n">
        <f aca="false">H1479*(1-1)</f>
        <v>0</v>
      </c>
      <c r="AQ1479" s="200" t="s">
        <v>215</v>
      </c>
      <c r="AV1479" s="89" t="n">
        <f aca="false">AW1479+AX1479</f>
        <v>0</v>
      </c>
      <c r="AW1479" s="89" t="n">
        <f aca="false">G1479*AO1479</f>
        <v>0</v>
      </c>
      <c r="AX1479" s="89" t="n">
        <f aca="false">G1479*AP1479</f>
        <v>0</v>
      </c>
      <c r="AY1479" s="88" t="s">
        <v>780</v>
      </c>
      <c r="AZ1479" s="88" t="s">
        <v>3526</v>
      </c>
      <c r="BA1479" s="170" t="s">
        <v>3392</v>
      </c>
      <c r="BC1479" s="89" t="n">
        <f aca="false">AW1479+AX1479</f>
        <v>0</v>
      </c>
      <c r="BD1479" s="89" t="n">
        <f aca="false">H1479/(100-BE1479)*100</f>
        <v>0</v>
      </c>
      <c r="BE1479" s="89" t="n">
        <v>0</v>
      </c>
      <c r="BF1479" s="89" t="n">
        <f aca="false">O1479</f>
        <v>0.608</v>
      </c>
      <c r="BH1479" s="199" t="n">
        <f aca="false">G1479*AO1479</f>
        <v>0</v>
      </c>
      <c r="BI1479" s="199" t="n">
        <f aca="false">G1479*AP1479</f>
        <v>0</v>
      </c>
      <c r="BJ1479" s="199" t="n">
        <f aca="false">G1479*H1479</f>
        <v>0</v>
      </c>
      <c r="BK1479" s="199"/>
      <c r="BL1479" s="89" t="n">
        <v>767</v>
      </c>
      <c r="BW1479" s="89" t="str">
        <f aca="false">I1479</f>
        <v>21</v>
      </c>
      <c r="BX1479" s="201" t="s">
        <v>3550</v>
      </c>
    </row>
    <row r="1480" customFormat="false" ht="24.05" hidden="false" customHeight="true" outlineLevel="0" collapsed="false">
      <c r="A1480" s="194" t="s">
        <v>3551</v>
      </c>
      <c r="B1480" s="194" t="s">
        <v>121</v>
      </c>
      <c r="C1480" s="194" t="s">
        <v>3552</v>
      </c>
      <c r="D1480" s="195" t="s">
        <v>3553</v>
      </c>
      <c r="E1480" s="195"/>
      <c r="F1480" s="194" t="s">
        <v>260</v>
      </c>
      <c r="G1480" s="196" t="n">
        <v>0.041</v>
      </c>
      <c r="H1480" s="197"/>
      <c r="I1480" s="198" t="s">
        <v>192</v>
      </c>
      <c r="J1480" s="197" t="n">
        <f aca="false">G1480*AO1480</f>
        <v>0</v>
      </c>
      <c r="K1480" s="197" t="n">
        <f aca="false">G1480*AP1480</f>
        <v>0</v>
      </c>
      <c r="L1480" s="197" t="n">
        <f aca="false">G1480*H1480</f>
        <v>0</v>
      </c>
      <c r="M1480" s="197" t="n">
        <f aca="false">L1480*(1+BW1480/100)</f>
        <v>0</v>
      </c>
      <c r="N1480" s="197" t="n">
        <v>1</v>
      </c>
      <c r="O1480" s="197" t="n">
        <f aca="false">G1480*N1480</f>
        <v>0.041</v>
      </c>
      <c r="P1480" s="198" t="s">
        <v>193</v>
      </c>
      <c r="Z1480" s="89" t="n">
        <f aca="false">IF(AQ1480="5",BJ1480,0)</f>
        <v>0</v>
      </c>
      <c r="AB1480" s="89" t="n">
        <f aca="false">IF(AQ1480="1",BH1480,0)</f>
        <v>0</v>
      </c>
      <c r="AC1480" s="89" t="n">
        <f aca="false">IF(AQ1480="1",BI1480,0)</f>
        <v>0</v>
      </c>
      <c r="AD1480" s="89" t="n">
        <f aca="false">IF(AQ1480="7",BH1480,0)</f>
        <v>0</v>
      </c>
      <c r="AE1480" s="89" t="n">
        <f aca="false">IF(AQ1480="7",BI1480,0)</f>
        <v>0</v>
      </c>
      <c r="AF1480" s="89" t="n">
        <f aca="false">IF(AQ1480="2",BH1480,0)</f>
        <v>0</v>
      </c>
      <c r="AG1480" s="89" t="n">
        <f aca="false">IF(AQ1480="2",BI1480,0)</f>
        <v>0</v>
      </c>
      <c r="AH1480" s="89" t="n">
        <f aca="false">IF(AQ1480="0",BJ1480,0)</f>
        <v>0</v>
      </c>
      <c r="AI1480" s="170" t="s">
        <v>121</v>
      </c>
      <c r="AJ1480" s="199" t="n">
        <f aca="false">IF(AN1480=0,L1480,0)</f>
        <v>0</v>
      </c>
      <c r="AK1480" s="199" t="n">
        <f aca="false">IF(AN1480=12,L1480,0)</f>
        <v>0</v>
      </c>
      <c r="AL1480" s="199" t="n">
        <f aca="false">IF(AN1480=21,L1480,0)</f>
        <v>0</v>
      </c>
      <c r="AN1480" s="89" t="n">
        <v>21</v>
      </c>
      <c r="AO1480" s="89" t="n">
        <f aca="false">H1480*1</f>
        <v>0</v>
      </c>
      <c r="AP1480" s="89" t="n">
        <f aca="false">H1480*(1-1)</f>
        <v>0</v>
      </c>
      <c r="AQ1480" s="200" t="s">
        <v>215</v>
      </c>
      <c r="AV1480" s="89" t="n">
        <f aca="false">AW1480+AX1480</f>
        <v>0</v>
      </c>
      <c r="AW1480" s="89" t="n">
        <f aca="false">G1480*AO1480</f>
        <v>0</v>
      </c>
      <c r="AX1480" s="89" t="n">
        <f aca="false">G1480*AP1480</f>
        <v>0</v>
      </c>
      <c r="AY1480" s="88" t="s">
        <v>780</v>
      </c>
      <c r="AZ1480" s="88" t="s">
        <v>3526</v>
      </c>
      <c r="BA1480" s="170" t="s">
        <v>3392</v>
      </c>
      <c r="BC1480" s="89" t="n">
        <f aca="false">AW1480+AX1480</f>
        <v>0</v>
      </c>
      <c r="BD1480" s="89" t="n">
        <f aca="false">H1480/(100-BE1480)*100</f>
        <v>0</v>
      </c>
      <c r="BE1480" s="89" t="n">
        <v>0</v>
      </c>
      <c r="BF1480" s="89" t="n">
        <f aca="false">O1480</f>
        <v>0.041</v>
      </c>
      <c r="BH1480" s="199" t="n">
        <f aca="false">G1480*AO1480</f>
        <v>0</v>
      </c>
      <c r="BI1480" s="199" t="n">
        <f aca="false">G1480*AP1480</f>
        <v>0</v>
      </c>
      <c r="BJ1480" s="199" t="n">
        <f aca="false">G1480*H1480</f>
        <v>0</v>
      </c>
      <c r="BK1480" s="199"/>
      <c r="BL1480" s="89" t="n">
        <v>767</v>
      </c>
      <c r="BW1480" s="89" t="str">
        <f aca="false">I1480</f>
        <v>21</v>
      </c>
      <c r="BX1480" s="201" t="s">
        <v>3553</v>
      </c>
    </row>
    <row r="1481" customFormat="false" ht="24.05" hidden="false" customHeight="true" outlineLevel="0" collapsed="false">
      <c r="A1481" s="194" t="s">
        <v>3554</v>
      </c>
      <c r="B1481" s="194" t="s">
        <v>121</v>
      </c>
      <c r="C1481" s="194" t="s">
        <v>3555</v>
      </c>
      <c r="D1481" s="195" t="s">
        <v>3556</v>
      </c>
      <c r="E1481" s="195"/>
      <c r="F1481" s="194" t="s">
        <v>237</v>
      </c>
      <c r="G1481" s="196" t="n">
        <v>6.44</v>
      </c>
      <c r="H1481" s="197"/>
      <c r="I1481" s="198" t="s">
        <v>192</v>
      </c>
      <c r="J1481" s="197" t="n">
        <f aca="false">G1481*AO1481</f>
        <v>0</v>
      </c>
      <c r="K1481" s="197" t="n">
        <f aca="false">G1481*AP1481</f>
        <v>0</v>
      </c>
      <c r="L1481" s="197" t="n">
        <f aca="false">G1481*H1481</f>
        <v>0</v>
      </c>
      <c r="M1481" s="197" t="n">
        <f aca="false">L1481*(1+BW1481/100)</f>
        <v>0</v>
      </c>
      <c r="N1481" s="197" t="n">
        <v>0.00395</v>
      </c>
      <c r="O1481" s="197" t="n">
        <f aca="false">G1481*N1481</f>
        <v>0.025438</v>
      </c>
      <c r="P1481" s="198" t="s">
        <v>193</v>
      </c>
      <c r="Z1481" s="89" t="n">
        <f aca="false">IF(AQ1481="5",BJ1481,0)</f>
        <v>0</v>
      </c>
      <c r="AB1481" s="89" t="n">
        <f aca="false">IF(AQ1481="1",BH1481,0)</f>
        <v>0</v>
      </c>
      <c r="AC1481" s="89" t="n">
        <f aca="false">IF(AQ1481="1",BI1481,0)</f>
        <v>0</v>
      </c>
      <c r="AD1481" s="89" t="n">
        <f aca="false">IF(AQ1481="7",BH1481,0)</f>
        <v>0</v>
      </c>
      <c r="AE1481" s="89" t="n">
        <f aca="false">IF(AQ1481="7",BI1481,0)</f>
        <v>0</v>
      </c>
      <c r="AF1481" s="89" t="n">
        <f aca="false">IF(AQ1481="2",BH1481,0)</f>
        <v>0</v>
      </c>
      <c r="AG1481" s="89" t="n">
        <f aca="false">IF(AQ1481="2",BI1481,0)</f>
        <v>0</v>
      </c>
      <c r="AH1481" s="89" t="n">
        <f aca="false">IF(AQ1481="0",BJ1481,0)</f>
        <v>0</v>
      </c>
      <c r="AI1481" s="170" t="s">
        <v>121</v>
      </c>
      <c r="AJ1481" s="199" t="n">
        <f aca="false">IF(AN1481=0,L1481,0)</f>
        <v>0</v>
      </c>
      <c r="AK1481" s="199" t="n">
        <f aca="false">IF(AN1481=12,L1481,0)</f>
        <v>0</v>
      </c>
      <c r="AL1481" s="199" t="n">
        <f aca="false">IF(AN1481=21,L1481,0)</f>
        <v>0</v>
      </c>
      <c r="AN1481" s="89" t="n">
        <v>21</v>
      </c>
      <c r="AO1481" s="89" t="n">
        <f aca="false">H1481*1</f>
        <v>0</v>
      </c>
      <c r="AP1481" s="89" t="n">
        <f aca="false">H1481*(1-1)</f>
        <v>0</v>
      </c>
      <c r="AQ1481" s="200" t="s">
        <v>215</v>
      </c>
      <c r="AV1481" s="89" t="n">
        <f aca="false">AW1481+AX1481</f>
        <v>0</v>
      </c>
      <c r="AW1481" s="89" t="n">
        <f aca="false">G1481*AO1481</f>
        <v>0</v>
      </c>
      <c r="AX1481" s="89" t="n">
        <f aca="false">G1481*AP1481</f>
        <v>0</v>
      </c>
      <c r="AY1481" s="88" t="s">
        <v>780</v>
      </c>
      <c r="AZ1481" s="88" t="s">
        <v>3526</v>
      </c>
      <c r="BA1481" s="170" t="s">
        <v>3392</v>
      </c>
      <c r="BC1481" s="89" t="n">
        <f aca="false">AW1481+AX1481</f>
        <v>0</v>
      </c>
      <c r="BD1481" s="89" t="n">
        <f aca="false">H1481/(100-BE1481)*100</f>
        <v>0</v>
      </c>
      <c r="BE1481" s="89" t="n">
        <v>0</v>
      </c>
      <c r="BF1481" s="89" t="n">
        <f aca="false">O1481</f>
        <v>0.025438</v>
      </c>
      <c r="BH1481" s="199" t="n">
        <f aca="false">G1481*AO1481</f>
        <v>0</v>
      </c>
      <c r="BI1481" s="199" t="n">
        <f aca="false">G1481*AP1481</f>
        <v>0</v>
      </c>
      <c r="BJ1481" s="199" t="n">
        <f aca="false">G1481*H1481</f>
        <v>0</v>
      </c>
      <c r="BK1481" s="199"/>
      <c r="BL1481" s="89" t="n">
        <v>767</v>
      </c>
      <c r="BW1481" s="89" t="str">
        <f aca="false">I1481</f>
        <v>21</v>
      </c>
      <c r="BX1481" s="201" t="s">
        <v>3556</v>
      </c>
    </row>
    <row r="1482" customFormat="false" ht="24.05" hidden="false" customHeight="true" outlineLevel="0" collapsed="false">
      <c r="A1482" s="194" t="s">
        <v>3557</v>
      </c>
      <c r="B1482" s="194" t="s">
        <v>121</v>
      </c>
      <c r="C1482" s="194" t="s">
        <v>3555</v>
      </c>
      <c r="D1482" s="195" t="s">
        <v>3556</v>
      </c>
      <c r="E1482" s="195"/>
      <c r="F1482" s="194" t="s">
        <v>237</v>
      </c>
      <c r="G1482" s="196" t="n">
        <v>10.35</v>
      </c>
      <c r="H1482" s="197"/>
      <c r="I1482" s="198" t="s">
        <v>192</v>
      </c>
      <c r="J1482" s="197" t="n">
        <f aca="false">G1482*AO1482</f>
        <v>0</v>
      </c>
      <c r="K1482" s="197" t="n">
        <f aca="false">G1482*AP1482</f>
        <v>0</v>
      </c>
      <c r="L1482" s="197" t="n">
        <f aca="false">G1482*H1482</f>
        <v>0</v>
      </c>
      <c r="M1482" s="197" t="n">
        <f aca="false">L1482*(1+BW1482/100)</f>
        <v>0</v>
      </c>
      <c r="N1482" s="197" t="n">
        <v>0.00395</v>
      </c>
      <c r="O1482" s="197" t="n">
        <f aca="false">G1482*N1482</f>
        <v>0.0408825</v>
      </c>
      <c r="P1482" s="198" t="s">
        <v>193</v>
      </c>
      <c r="Z1482" s="89" t="n">
        <f aca="false">IF(AQ1482="5",BJ1482,0)</f>
        <v>0</v>
      </c>
      <c r="AB1482" s="89" t="n">
        <f aca="false">IF(AQ1482="1",BH1482,0)</f>
        <v>0</v>
      </c>
      <c r="AC1482" s="89" t="n">
        <f aca="false">IF(AQ1482="1",BI1482,0)</f>
        <v>0</v>
      </c>
      <c r="AD1482" s="89" t="n">
        <f aca="false">IF(AQ1482="7",BH1482,0)</f>
        <v>0</v>
      </c>
      <c r="AE1482" s="89" t="n">
        <f aca="false">IF(AQ1482="7",BI1482,0)</f>
        <v>0</v>
      </c>
      <c r="AF1482" s="89" t="n">
        <f aca="false">IF(AQ1482="2",BH1482,0)</f>
        <v>0</v>
      </c>
      <c r="AG1482" s="89" t="n">
        <f aca="false">IF(AQ1482="2",BI1482,0)</f>
        <v>0</v>
      </c>
      <c r="AH1482" s="89" t="n">
        <f aca="false">IF(AQ1482="0",BJ1482,0)</f>
        <v>0</v>
      </c>
      <c r="AI1482" s="170" t="s">
        <v>121</v>
      </c>
      <c r="AJ1482" s="199" t="n">
        <f aca="false">IF(AN1482=0,L1482,0)</f>
        <v>0</v>
      </c>
      <c r="AK1482" s="199" t="n">
        <f aca="false">IF(AN1482=12,L1482,0)</f>
        <v>0</v>
      </c>
      <c r="AL1482" s="199" t="n">
        <f aca="false">IF(AN1482=21,L1482,0)</f>
        <v>0</v>
      </c>
      <c r="AN1482" s="89" t="n">
        <v>21</v>
      </c>
      <c r="AO1482" s="89" t="n">
        <f aca="false">H1482*1</f>
        <v>0</v>
      </c>
      <c r="AP1482" s="89" t="n">
        <f aca="false">H1482*(1-1)</f>
        <v>0</v>
      </c>
      <c r="AQ1482" s="200" t="s">
        <v>215</v>
      </c>
      <c r="AV1482" s="89" t="n">
        <f aca="false">AW1482+AX1482</f>
        <v>0</v>
      </c>
      <c r="AW1482" s="89" t="n">
        <f aca="false">G1482*AO1482</f>
        <v>0</v>
      </c>
      <c r="AX1482" s="89" t="n">
        <f aca="false">G1482*AP1482</f>
        <v>0</v>
      </c>
      <c r="AY1482" s="88" t="s">
        <v>780</v>
      </c>
      <c r="AZ1482" s="88" t="s">
        <v>3526</v>
      </c>
      <c r="BA1482" s="170" t="s">
        <v>3392</v>
      </c>
      <c r="BC1482" s="89" t="n">
        <f aca="false">AW1482+AX1482</f>
        <v>0</v>
      </c>
      <c r="BD1482" s="89" t="n">
        <f aca="false">H1482/(100-BE1482)*100</f>
        <v>0</v>
      </c>
      <c r="BE1482" s="89" t="n">
        <v>0</v>
      </c>
      <c r="BF1482" s="89" t="n">
        <f aca="false">O1482</f>
        <v>0.0408825</v>
      </c>
      <c r="BH1482" s="199" t="n">
        <f aca="false">G1482*AO1482</f>
        <v>0</v>
      </c>
      <c r="BI1482" s="199" t="n">
        <f aca="false">G1482*AP1482</f>
        <v>0</v>
      </c>
      <c r="BJ1482" s="199" t="n">
        <f aca="false">G1482*H1482</f>
        <v>0</v>
      </c>
      <c r="BK1482" s="199"/>
      <c r="BL1482" s="89" t="n">
        <v>767</v>
      </c>
      <c r="BW1482" s="89" t="str">
        <f aca="false">I1482</f>
        <v>21</v>
      </c>
      <c r="BX1482" s="201" t="s">
        <v>3556</v>
      </c>
    </row>
    <row r="1483" customFormat="false" ht="24.05" hidden="false" customHeight="true" outlineLevel="0" collapsed="false">
      <c r="A1483" s="194" t="s">
        <v>3558</v>
      </c>
      <c r="B1483" s="194" t="s">
        <v>121</v>
      </c>
      <c r="C1483" s="194" t="s">
        <v>3559</v>
      </c>
      <c r="D1483" s="195" t="s">
        <v>3560</v>
      </c>
      <c r="E1483" s="195"/>
      <c r="F1483" s="194" t="s">
        <v>260</v>
      </c>
      <c r="G1483" s="196" t="n">
        <v>0.004</v>
      </c>
      <c r="H1483" s="197"/>
      <c r="I1483" s="198" t="s">
        <v>192</v>
      </c>
      <c r="J1483" s="197" t="n">
        <f aca="false">G1483*AO1483</f>
        <v>0</v>
      </c>
      <c r="K1483" s="197" t="n">
        <f aca="false">G1483*AP1483</f>
        <v>0</v>
      </c>
      <c r="L1483" s="197" t="n">
        <f aca="false">G1483*H1483</f>
        <v>0</v>
      </c>
      <c r="M1483" s="197" t="n">
        <f aca="false">L1483*(1+BW1483/100)</f>
        <v>0</v>
      </c>
      <c r="N1483" s="197" t="n">
        <v>1</v>
      </c>
      <c r="O1483" s="197" t="n">
        <f aca="false">G1483*N1483</f>
        <v>0.004</v>
      </c>
      <c r="P1483" s="198" t="s">
        <v>193</v>
      </c>
      <c r="Z1483" s="89" t="n">
        <f aca="false">IF(AQ1483="5",BJ1483,0)</f>
        <v>0</v>
      </c>
      <c r="AB1483" s="89" t="n">
        <f aca="false">IF(AQ1483="1",BH1483,0)</f>
        <v>0</v>
      </c>
      <c r="AC1483" s="89" t="n">
        <f aca="false">IF(AQ1483="1",BI1483,0)</f>
        <v>0</v>
      </c>
      <c r="AD1483" s="89" t="n">
        <f aca="false">IF(AQ1483="7",BH1483,0)</f>
        <v>0</v>
      </c>
      <c r="AE1483" s="89" t="n">
        <f aca="false">IF(AQ1483="7",BI1483,0)</f>
        <v>0</v>
      </c>
      <c r="AF1483" s="89" t="n">
        <f aca="false">IF(AQ1483="2",BH1483,0)</f>
        <v>0</v>
      </c>
      <c r="AG1483" s="89" t="n">
        <f aca="false">IF(AQ1483="2",BI1483,0)</f>
        <v>0</v>
      </c>
      <c r="AH1483" s="89" t="n">
        <f aca="false">IF(AQ1483="0",BJ1483,0)</f>
        <v>0</v>
      </c>
      <c r="AI1483" s="170" t="s">
        <v>121</v>
      </c>
      <c r="AJ1483" s="199" t="n">
        <f aca="false">IF(AN1483=0,L1483,0)</f>
        <v>0</v>
      </c>
      <c r="AK1483" s="199" t="n">
        <f aca="false">IF(AN1483=12,L1483,0)</f>
        <v>0</v>
      </c>
      <c r="AL1483" s="199" t="n">
        <f aca="false">IF(AN1483=21,L1483,0)</f>
        <v>0</v>
      </c>
      <c r="AN1483" s="89" t="n">
        <v>21</v>
      </c>
      <c r="AO1483" s="89" t="n">
        <f aca="false">H1483*1</f>
        <v>0</v>
      </c>
      <c r="AP1483" s="89" t="n">
        <f aca="false">H1483*(1-1)</f>
        <v>0</v>
      </c>
      <c r="AQ1483" s="200" t="s">
        <v>215</v>
      </c>
      <c r="AV1483" s="89" t="n">
        <f aca="false">AW1483+AX1483</f>
        <v>0</v>
      </c>
      <c r="AW1483" s="89" t="n">
        <f aca="false">G1483*AO1483</f>
        <v>0</v>
      </c>
      <c r="AX1483" s="89" t="n">
        <f aca="false">G1483*AP1483</f>
        <v>0</v>
      </c>
      <c r="AY1483" s="88" t="s">
        <v>780</v>
      </c>
      <c r="AZ1483" s="88" t="s">
        <v>3526</v>
      </c>
      <c r="BA1483" s="170" t="s">
        <v>3392</v>
      </c>
      <c r="BC1483" s="89" t="n">
        <f aca="false">AW1483+AX1483</f>
        <v>0</v>
      </c>
      <c r="BD1483" s="89" t="n">
        <f aca="false">H1483/(100-BE1483)*100</f>
        <v>0</v>
      </c>
      <c r="BE1483" s="89" t="n">
        <v>0</v>
      </c>
      <c r="BF1483" s="89" t="n">
        <f aca="false">O1483</f>
        <v>0.004</v>
      </c>
      <c r="BH1483" s="199" t="n">
        <f aca="false">G1483*AO1483</f>
        <v>0</v>
      </c>
      <c r="BI1483" s="199" t="n">
        <f aca="false">G1483*AP1483</f>
        <v>0</v>
      </c>
      <c r="BJ1483" s="199" t="n">
        <f aca="false">G1483*H1483</f>
        <v>0</v>
      </c>
      <c r="BK1483" s="199"/>
      <c r="BL1483" s="89" t="n">
        <v>767</v>
      </c>
      <c r="BW1483" s="89" t="str">
        <f aca="false">I1483</f>
        <v>21</v>
      </c>
      <c r="BX1483" s="201" t="s">
        <v>3560</v>
      </c>
    </row>
    <row r="1484" customFormat="false" ht="24.05" hidden="false" customHeight="true" outlineLevel="0" collapsed="false">
      <c r="A1484" s="194" t="s">
        <v>3561</v>
      </c>
      <c r="B1484" s="194" t="s">
        <v>121</v>
      </c>
      <c r="C1484" s="194" t="s">
        <v>3562</v>
      </c>
      <c r="D1484" s="195" t="s">
        <v>3563</v>
      </c>
      <c r="E1484" s="195"/>
      <c r="F1484" s="194" t="s">
        <v>260</v>
      </c>
      <c r="G1484" s="196" t="n">
        <v>0.388</v>
      </c>
      <c r="H1484" s="197"/>
      <c r="I1484" s="198" t="s">
        <v>192</v>
      </c>
      <c r="J1484" s="197" t="n">
        <f aca="false">G1484*AO1484</f>
        <v>0</v>
      </c>
      <c r="K1484" s="197" t="n">
        <f aca="false">G1484*AP1484</f>
        <v>0</v>
      </c>
      <c r="L1484" s="197" t="n">
        <f aca="false">G1484*H1484</f>
        <v>0</v>
      </c>
      <c r="M1484" s="197" t="n">
        <f aca="false">L1484*(1+BW1484/100)</f>
        <v>0</v>
      </c>
      <c r="N1484" s="197" t="n">
        <v>1</v>
      </c>
      <c r="O1484" s="197" t="n">
        <f aca="false">G1484*N1484</f>
        <v>0.388</v>
      </c>
      <c r="P1484" s="198" t="s">
        <v>193</v>
      </c>
      <c r="Z1484" s="89" t="n">
        <f aca="false">IF(AQ1484="5",BJ1484,0)</f>
        <v>0</v>
      </c>
      <c r="AB1484" s="89" t="n">
        <f aca="false">IF(AQ1484="1",BH1484,0)</f>
        <v>0</v>
      </c>
      <c r="AC1484" s="89" t="n">
        <f aca="false">IF(AQ1484="1",BI1484,0)</f>
        <v>0</v>
      </c>
      <c r="AD1484" s="89" t="n">
        <f aca="false">IF(AQ1484="7",BH1484,0)</f>
        <v>0</v>
      </c>
      <c r="AE1484" s="89" t="n">
        <f aca="false">IF(AQ1484="7",BI1484,0)</f>
        <v>0</v>
      </c>
      <c r="AF1484" s="89" t="n">
        <f aca="false">IF(AQ1484="2",BH1484,0)</f>
        <v>0</v>
      </c>
      <c r="AG1484" s="89" t="n">
        <f aca="false">IF(AQ1484="2",BI1484,0)</f>
        <v>0</v>
      </c>
      <c r="AH1484" s="89" t="n">
        <f aca="false">IF(AQ1484="0",BJ1484,0)</f>
        <v>0</v>
      </c>
      <c r="AI1484" s="170" t="s">
        <v>121</v>
      </c>
      <c r="AJ1484" s="199" t="n">
        <f aca="false">IF(AN1484=0,L1484,0)</f>
        <v>0</v>
      </c>
      <c r="AK1484" s="199" t="n">
        <f aca="false">IF(AN1484=12,L1484,0)</f>
        <v>0</v>
      </c>
      <c r="AL1484" s="199" t="n">
        <f aca="false">IF(AN1484=21,L1484,0)</f>
        <v>0</v>
      </c>
      <c r="AN1484" s="89" t="n">
        <v>21</v>
      </c>
      <c r="AO1484" s="89" t="n">
        <f aca="false">H1484*1</f>
        <v>0</v>
      </c>
      <c r="AP1484" s="89" t="n">
        <f aca="false">H1484*(1-1)</f>
        <v>0</v>
      </c>
      <c r="AQ1484" s="200" t="s">
        <v>215</v>
      </c>
      <c r="AV1484" s="89" t="n">
        <f aca="false">AW1484+AX1484</f>
        <v>0</v>
      </c>
      <c r="AW1484" s="89" t="n">
        <f aca="false">G1484*AO1484</f>
        <v>0</v>
      </c>
      <c r="AX1484" s="89" t="n">
        <f aca="false">G1484*AP1484</f>
        <v>0</v>
      </c>
      <c r="AY1484" s="88" t="s">
        <v>780</v>
      </c>
      <c r="AZ1484" s="88" t="s">
        <v>3526</v>
      </c>
      <c r="BA1484" s="170" t="s">
        <v>3392</v>
      </c>
      <c r="BC1484" s="89" t="n">
        <f aca="false">AW1484+AX1484</f>
        <v>0</v>
      </c>
      <c r="BD1484" s="89" t="n">
        <f aca="false">H1484/(100-BE1484)*100</f>
        <v>0</v>
      </c>
      <c r="BE1484" s="89" t="n">
        <v>0</v>
      </c>
      <c r="BF1484" s="89" t="n">
        <f aca="false">O1484</f>
        <v>0.388</v>
      </c>
      <c r="BH1484" s="199" t="n">
        <f aca="false">G1484*AO1484</f>
        <v>0</v>
      </c>
      <c r="BI1484" s="199" t="n">
        <f aca="false">G1484*AP1484</f>
        <v>0</v>
      </c>
      <c r="BJ1484" s="199" t="n">
        <f aca="false">G1484*H1484</f>
        <v>0</v>
      </c>
      <c r="BK1484" s="199"/>
      <c r="BL1484" s="89" t="n">
        <v>767</v>
      </c>
      <c r="BW1484" s="89" t="str">
        <f aca="false">I1484</f>
        <v>21</v>
      </c>
      <c r="BX1484" s="201" t="s">
        <v>3563</v>
      </c>
    </row>
    <row r="1485" customFormat="false" ht="24.05" hidden="false" customHeight="true" outlineLevel="0" collapsed="false">
      <c r="A1485" s="189" t="s">
        <v>3564</v>
      </c>
      <c r="B1485" s="189" t="s">
        <v>121</v>
      </c>
      <c r="C1485" s="189" t="s">
        <v>3544</v>
      </c>
      <c r="D1485" s="190" t="s">
        <v>3565</v>
      </c>
      <c r="E1485" s="190"/>
      <c r="F1485" s="189" t="s">
        <v>231</v>
      </c>
      <c r="G1485" s="191" t="n">
        <v>26</v>
      </c>
      <c r="H1485" s="192"/>
      <c r="I1485" s="193" t="s">
        <v>192</v>
      </c>
      <c r="J1485" s="192" t="n">
        <f aca="false">G1485*AO1485</f>
        <v>0</v>
      </c>
      <c r="K1485" s="192" t="n">
        <f aca="false">G1485*AP1485</f>
        <v>0</v>
      </c>
      <c r="L1485" s="192" t="n">
        <f aca="false">G1485*H1485</f>
        <v>0</v>
      </c>
      <c r="M1485" s="192" t="n">
        <f aca="false">L1485*(1+BW1485/100)</f>
        <v>0</v>
      </c>
      <c r="N1485" s="192" t="n">
        <v>0</v>
      </c>
      <c r="O1485" s="192" t="n">
        <f aca="false">G1485*N1485</f>
        <v>0</v>
      </c>
      <c r="P1485" s="193" t="s">
        <v>193</v>
      </c>
      <c r="Z1485" s="89" t="n">
        <f aca="false">IF(AQ1485="5",BJ1485,0)</f>
        <v>0</v>
      </c>
      <c r="AB1485" s="89" t="n">
        <f aca="false">IF(AQ1485="1",BH1485,0)</f>
        <v>0</v>
      </c>
      <c r="AC1485" s="89" t="n">
        <f aca="false">IF(AQ1485="1",BI1485,0)</f>
        <v>0</v>
      </c>
      <c r="AD1485" s="89" t="n">
        <f aca="false">IF(AQ1485="7",BH1485,0)</f>
        <v>0</v>
      </c>
      <c r="AE1485" s="89" t="n">
        <f aca="false">IF(AQ1485="7",BI1485,0)</f>
        <v>0</v>
      </c>
      <c r="AF1485" s="89" t="n">
        <f aca="false">IF(AQ1485="2",BH1485,0)</f>
        <v>0</v>
      </c>
      <c r="AG1485" s="89" t="n">
        <f aca="false">IF(AQ1485="2",BI1485,0)</f>
        <v>0</v>
      </c>
      <c r="AH1485" s="89" t="n">
        <f aca="false">IF(AQ1485="0",BJ1485,0)</f>
        <v>0</v>
      </c>
      <c r="AI1485" s="170" t="s">
        <v>121</v>
      </c>
      <c r="AJ1485" s="89" t="n">
        <f aca="false">IF(AN1485=0,L1485,0)</f>
        <v>0</v>
      </c>
      <c r="AK1485" s="89" t="n">
        <f aca="false">IF(AN1485=12,L1485,0)</f>
        <v>0</v>
      </c>
      <c r="AL1485" s="89" t="n">
        <f aca="false">IF(AN1485=21,L1485,0)</f>
        <v>0</v>
      </c>
      <c r="AN1485" s="89" t="n">
        <v>21</v>
      </c>
      <c r="AO1485" s="89" t="n">
        <f aca="false">H1485*0.490576757</f>
        <v>0</v>
      </c>
      <c r="AP1485" s="89" t="n">
        <f aca="false">H1485*(1-0.490576757)</f>
        <v>0</v>
      </c>
      <c r="AQ1485" s="88" t="s">
        <v>215</v>
      </c>
      <c r="AV1485" s="89" t="n">
        <f aca="false">AW1485+AX1485</f>
        <v>0</v>
      </c>
      <c r="AW1485" s="89" t="n">
        <f aca="false">G1485*AO1485</f>
        <v>0</v>
      </c>
      <c r="AX1485" s="89" t="n">
        <f aca="false">G1485*AP1485</f>
        <v>0</v>
      </c>
      <c r="AY1485" s="88" t="s">
        <v>780</v>
      </c>
      <c r="AZ1485" s="88" t="s">
        <v>3526</v>
      </c>
      <c r="BA1485" s="170" t="s">
        <v>3392</v>
      </c>
      <c r="BC1485" s="89" t="n">
        <f aca="false">AW1485+AX1485</f>
        <v>0</v>
      </c>
      <c r="BD1485" s="89" t="n">
        <f aca="false">H1485/(100-BE1485)*100</f>
        <v>0</v>
      </c>
      <c r="BE1485" s="89" t="n">
        <v>0</v>
      </c>
      <c r="BF1485" s="89" t="n">
        <f aca="false">O1485</f>
        <v>0</v>
      </c>
      <c r="BH1485" s="89" t="n">
        <f aca="false">G1485*AO1485</f>
        <v>0</v>
      </c>
      <c r="BI1485" s="89" t="n">
        <f aca="false">G1485*AP1485</f>
        <v>0</v>
      </c>
      <c r="BJ1485" s="89" t="n">
        <f aca="false">G1485*H1485</f>
        <v>0</v>
      </c>
      <c r="BK1485" s="89"/>
      <c r="BL1485" s="89" t="n">
        <v>767</v>
      </c>
      <c r="BW1485" s="89" t="str">
        <f aca="false">I1485</f>
        <v>21</v>
      </c>
      <c r="BX1485" s="10" t="s">
        <v>3565</v>
      </c>
    </row>
    <row r="1486" customFormat="false" ht="35.05" hidden="false" customHeight="true" outlineLevel="0" collapsed="false">
      <c r="A1486" s="189" t="s">
        <v>3566</v>
      </c>
      <c r="B1486" s="189" t="s">
        <v>121</v>
      </c>
      <c r="C1486" s="189" t="s">
        <v>3538</v>
      </c>
      <c r="D1486" s="190" t="s">
        <v>3567</v>
      </c>
      <c r="E1486" s="190"/>
      <c r="F1486" s="189" t="s">
        <v>252</v>
      </c>
      <c r="G1486" s="191" t="n">
        <v>46.648</v>
      </c>
      <c r="H1486" s="192"/>
      <c r="I1486" s="193" t="s">
        <v>192</v>
      </c>
      <c r="J1486" s="192" t="n">
        <f aca="false">G1486*AO1486</f>
        <v>0</v>
      </c>
      <c r="K1486" s="192" t="n">
        <f aca="false">G1486*AP1486</f>
        <v>0</v>
      </c>
      <c r="L1486" s="192" t="n">
        <f aca="false">G1486*H1486</f>
        <v>0</v>
      </c>
      <c r="M1486" s="192" t="n">
        <f aca="false">L1486*(1+BW1486/100)</f>
        <v>0</v>
      </c>
      <c r="N1486" s="192" t="n">
        <v>0.00089</v>
      </c>
      <c r="O1486" s="192" t="n">
        <f aca="false">G1486*N1486</f>
        <v>0.04151672</v>
      </c>
      <c r="P1486" s="193" t="s">
        <v>193</v>
      </c>
      <c r="Z1486" s="89" t="n">
        <f aca="false">IF(AQ1486="5",BJ1486,0)</f>
        <v>0</v>
      </c>
      <c r="AB1486" s="89" t="n">
        <f aca="false">IF(AQ1486="1",BH1486,0)</f>
        <v>0</v>
      </c>
      <c r="AC1486" s="89" t="n">
        <f aca="false">IF(AQ1486="1",BI1486,0)</f>
        <v>0</v>
      </c>
      <c r="AD1486" s="89" t="n">
        <f aca="false">IF(AQ1486="7",BH1486,0)</f>
        <v>0</v>
      </c>
      <c r="AE1486" s="89" t="n">
        <f aca="false">IF(AQ1486="7",BI1486,0)</f>
        <v>0</v>
      </c>
      <c r="AF1486" s="89" t="n">
        <f aca="false">IF(AQ1486="2",BH1486,0)</f>
        <v>0</v>
      </c>
      <c r="AG1486" s="89" t="n">
        <f aca="false">IF(AQ1486="2",BI1486,0)</f>
        <v>0</v>
      </c>
      <c r="AH1486" s="89" t="n">
        <f aca="false">IF(AQ1486="0",BJ1486,0)</f>
        <v>0</v>
      </c>
      <c r="AI1486" s="170" t="s">
        <v>121</v>
      </c>
      <c r="AJ1486" s="89" t="n">
        <f aca="false">IF(AN1486=0,L1486,0)</f>
        <v>0</v>
      </c>
      <c r="AK1486" s="89" t="n">
        <f aca="false">IF(AN1486=12,L1486,0)</f>
        <v>0</v>
      </c>
      <c r="AL1486" s="89" t="n">
        <f aca="false">IF(AN1486=21,L1486,0)</f>
        <v>0</v>
      </c>
      <c r="AN1486" s="89" t="n">
        <v>21</v>
      </c>
      <c r="AO1486" s="89" t="n">
        <f aca="false">H1486*0.655552086</f>
        <v>0</v>
      </c>
      <c r="AP1486" s="89" t="n">
        <f aca="false">H1486*(1-0.655552086)</f>
        <v>0</v>
      </c>
      <c r="AQ1486" s="88" t="s">
        <v>215</v>
      </c>
      <c r="AV1486" s="89" t="n">
        <f aca="false">AW1486+AX1486</f>
        <v>0</v>
      </c>
      <c r="AW1486" s="89" t="n">
        <f aca="false">G1486*AO1486</f>
        <v>0</v>
      </c>
      <c r="AX1486" s="89" t="n">
        <f aca="false">G1486*AP1486</f>
        <v>0</v>
      </c>
      <c r="AY1486" s="88" t="s">
        <v>780</v>
      </c>
      <c r="AZ1486" s="88" t="s">
        <v>3526</v>
      </c>
      <c r="BA1486" s="170" t="s">
        <v>3392</v>
      </c>
      <c r="BC1486" s="89" t="n">
        <f aca="false">AW1486+AX1486</f>
        <v>0</v>
      </c>
      <c r="BD1486" s="89" t="n">
        <f aca="false">H1486/(100-BE1486)*100</f>
        <v>0</v>
      </c>
      <c r="BE1486" s="89" t="n">
        <v>0</v>
      </c>
      <c r="BF1486" s="89" t="n">
        <f aca="false">O1486</f>
        <v>0.04151672</v>
      </c>
      <c r="BH1486" s="89" t="n">
        <f aca="false">G1486*AO1486</f>
        <v>0</v>
      </c>
      <c r="BI1486" s="89" t="n">
        <f aca="false">G1486*AP1486</f>
        <v>0</v>
      </c>
      <c r="BJ1486" s="89" t="n">
        <f aca="false">G1486*H1486</f>
        <v>0</v>
      </c>
      <c r="BK1486" s="89"/>
      <c r="BL1486" s="89" t="n">
        <v>767</v>
      </c>
      <c r="BW1486" s="89" t="str">
        <f aca="false">I1486</f>
        <v>21</v>
      </c>
      <c r="BX1486" s="10" t="s">
        <v>3567</v>
      </c>
    </row>
    <row r="1487" customFormat="false" ht="35.05" hidden="false" customHeight="true" outlineLevel="0" collapsed="false">
      <c r="A1487" s="189" t="s">
        <v>3568</v>
      </c>
      <c r="B1487" s="189" t="s">
        <v>121</v>
      </c>
      <c r="C1487" s="189" t="s">
        <v>3524</v>
      </c>
      <c r="D1487" s="190" t="s">
        <v>3569</v>
      </c>
      <c r="E1487" s="190"/>
      <c r="F1487" s="189" t="s">
        <v>1625</v>
      </c>
      <c r="G1487" s="191" t="n">
        <v>128.957</v>
      </c>
      <c r="H1487" s="192"/>
      <c r="I1487" s="193" t="s">
        <v>192</v>
      </c>
      <c r="J1487" s="192" t="n">
        <f aca="false">G1487*AO1487</f>
        <v>0</v>
      </c>
      <c r="K1487" s="192" t="n">
        <f aca="false">G1487*AP1487</f>
        <v>0</v>
      </c>
      <c r="L1487" s="192" t="n">
        <f aca="false">G1487*H1487</f>
        <v>0</v>
      </c>
      <c r="M1487" s="192" t="n">
        <f aca="false">L1487*(1+BW1487/100)</f>
        <v>0</v>
      </c>
      <c r="N1487" s="192" t="n">
        <v>6E-005</v>
      </c>
      <c r="O1487" s="192" t="n">
        <f aca="false">G1487*N1487</f>
        <v>0.00773742</v>
      </c>
      <c r="P1487" s="193" t="s">
        <v>193</v>
      </c>
      <c r="Z1487" s="89" t="n">
        <f aca="false">IF(AQ1487="5",BJ1487,0)</f>
        <v>0</v>
      </c>
      <c r="AB1487" s="89" t="n">
        <f aca="false">IF(AQ1487="1",BH1487,0)</f>
        <v>0</v>
      </c>
      <c r="AC1487" s="89" t="n">
        <f aca="false">IF(AQ1487="1",BI1487,0)</f>
        <v>0</v>
      </c>
      <c r="AD1487" s="89" t="n">
        <f aca="false">IF(AQ1487="7",BH1487,0)</f>
        <v>0</v>
      </c>
      <c r="AE1487" s="89" t="n">
        <f aca="false">IF(AQ1487="7",BI1487,0)</f>
        <v>0</v>
      </c>
      <c r="AF1487" s="89" t="n">
        <f aca="false">IF(AQ1487="2",BH1487,0)</f>
        <v>0</v>
      </c>
      <c r="AG1487" s="89" t="n">
        <f aca="false">IF(AQ1487="2",BI1487,0)</f>
        <v>0</v>
      </c>
      <c r="AH1487" s="89" t="n">
        <f aca="false">IF(AQ1487="0",BJ1487,0)</f>
        <v>0</v>
      </c>
      <c r="AI1487" s="170" t="s">
        <v>121</v>
      </c>
      <c r="AJ1487" s="89" t="n">
        <f aca="false">IF(AN1487=0,L1487,0)</f>
        <v>0</v>
      </c>
      <c r="AK1487" s="89" t="n">
        <f aca="false">IF(AN1487=12,L1487,0)</f>
        <v>0</v>
      </c>
      <c r="AL1487" s="89" t="n">
        <f aca="false">IF(AN1487=21,L1487,0)</f>
        <v>0</v>
      </c>
      <c r="AN1487" s="89" t="n">
        <v>21</v>
      </c>
      <c r="AO1487" s="89" t="n">
        <f aca="false">H1487*0.103501699</f>
        <v>0</v>
      </c>
      <c r="AP1487" s="89" t="n">
        <f aca="false">H1487*(1-0.103501699)</f>
        <v>0</v>
      </c>
      <c r="AQ1487" s="88" t="s">
        <v>215</v>
      </c>
      <c r="AV1487" s="89" t="n">
        <f aca="false">AW1487+AX1487</f>
        <v>0</v>
      </c>
      <c r="AW1487" s="89" t="n">
        <f aca="false">G1487*AO1487</f>
        <v>0</v>
      </c>
      <c r="AX1487" s="89" t="n">
        <f aca="false">G1487*AP1487</f>
        <v>0</v>
      </c>
      <c r="AY1487" s="88" t="s">
        <v>780</v>
      </c>
      <c r="AZ1487" s="88" t="s">
        <v>3526</v>
      </c>
      <c r="BA1487" s="170" t="s">
        <v>3392</v>
      </c>
      <c r="BC1487" s="89" t="n">
        <f aca="false">AW1487+AX1487</f>
        <v>0</v>
      </c>
      <c r="BD1487" s="89" t="n">
        <f aca="false">H1487/(100-BE1487)*100</f>
        <v>0</v>
      </c>
      <c r="BE1487" s="89" t="n">
        <v>0</v>
      </c>
      <c r="BF1487" s="89" t="n">
        <f aca="false">O1487</f>
        <v>0.00773742</v>
      </c>
      <c r="BH1487" s="89" t="n">
        <f aca="false">G1487*AO1487</f>
        <v>0</v>
      </c>
      <c r="BI1487" s="89" t="n">
        <f aca="false">G1487*AP1487</f>
        <v>0</v>
      </c>
      <c r="BJ1487" s="89" t="n">
        <f aca="false">G1487*H1487</f>
        <v>0</v>
      </c>
      <c r="BK1487" s="89"/>
      <c r="BL1487" s="89" t="n">
        <v>767</v>
      </c>
      <c r="BW1487" s="89" t="str">
        <f aca="false">I1487</f>
        <v>21</v>
      </c>
      <c r="BX1487" s="10" t="s">
        <v>3569</v>
      </c>
    </row>
    <row r="1488" customFormat="false" ht="24.05" hidden="false" customHeight="true" outlineLevel="0" collapsed="false">
      <c r="A1488" s="194" t="s">
        <v>3570</v>
      </c>
      <c r="B1488" s="194" t="s">
        <v>121</v>
      </c>
      <c r="C1488" s="194" t="s">
        <v>3571</v>
      </c>
      <c r="D1488" s="195" t="s">
        <v>3572</v>
      </c>
      <c r="E1488" s="195"/>
      <c r="F1488" s="194" t="s">
        <v>260</v>
      </c>
      <c r="G1488" s="196" t="n">
        <v>0.039</v>
      </c>
      <c r="H1488" s="197"/>
      <c r="I1488" s="198" t="s">
        <v>192</v>
      </c>
      <c r="J1488" s="197" t="n">
        <f aca="false">G1488*AO1488</f>
        <v>0</v>
      </c>
      <c r="K1488" s="197" t="n">
        <f aca="false">G1488*AP1488</f>
        <v>0</v>
      </c>
      <c r="L1488" s="197" t="n">
        <f aca="false">G1488*H1488</f>
        <v>0</v>
      </c>
      <c r="M1488" s="197" t="n">
        <f aca="false">L1488*(1+BW1488/100)</f>
        <v>0</v>
      </c>
      <c r="N1488" s="197" t="n">
        <v>1</v>
      </c>
      <c r="O1488" s="197" t="n">
        <f aca="false">G1488*N1488</f>
        <v>0.039</v>
      </c>
      <c r="P1488" s="198" t="s">
        <v>193</v>
      </c>
      <c r="Z1488" s="89" t="n">
        <f aca="false">IF(AQ1488="5",BJ1488,0)</f>
        <v>0</v>
      </c>
      <c r="AB1488" s="89" t="n">
        <f aca="false">IF(AQ1488="1",BH1488,0)</f>
        <v>0</v>
      </c>
      <c r="AC1488" s="89" t="n">
        <f aca="false">IF(AQ1488="1",BI1488,0)</f>
        <v>0</v>
      </c>
      <c r="AD1488" s="89" t="n">
        <f aca="false">IF(AQ1488="7",BH1488,0)</f>
        <v>0</v>
      </c>
      <c r="AE1488" s="89" t="n">
        <f aca="false">IF(AQ1488="7",BI1488,0)</f>
        <v>0</v>
      </c>
      <c r="AF1488" s="89" t="n">
        <f aca="false">IF(AQ1488="2",BH1488,0)</f>
        <v>0</v>
      </c>
      <c r="AG1488" s="89" t="n">
        <f aca="false">IF(AQ1488="2",BI1488,0)</f>
        <v>0</v>
      </c>
      <c r="AH1488" s="89" t="n">
        <f aca="false">IF(AQ1488="0",BJ1488,0)</f>
        <v>0</v>
      </c>
      <c r="AI1488" s="170" t="s">
        <v>121</v>
      </c>
      <c r="AJ1488" s="199" t="n">
        <f aca="false">IF(AN1488=0,L1488,0)</f>
        <v>0</v>
      </c>
      <c r="AK1488" s="199" t="n">
        <f aca="false">IF(AN1488=12,L1488,0)</f>
        <v>0</v>
      </c>
      <c r="AL1488" s="199" t="n">
        <f aca="false">IF(AN1488=21,L1488,0)</f>
        <v>0</v>
      </c>
      <c r="AN1488" s="89" t="n">
        <v>21</v>
      </c>
      <c r="AO1488" s="89" t="n">
        <f aca="false">H1488*1</f>
        <v>0</v>
      </c>
      <c r="AP1488" s="89" t="n">
        <f aca="false">H1488*(1-1)</f>
        <v>0</v>
      </c>
      <c r="AQ1488" s="200" t="s">
        <v>215</v>
      </c>
      <c r="AV1488" s="89" t="n">
        <f aca="false">AW1488+AX1488</f>
        <v>0</v>
      </c>
      <c r="AW1488" s="89" t="n">
        <f aca="false">G1488*AO1488</f>
        <v>0</v>
      </c>
      <c r="AX1488" s="89" t="n">
        <f aca="false">G1488*AP1488</f>
        <v>0</v>
      </c>
      <c r="AY1488" s="88" t="s">
        <v>780</v>
      </c>
      <c r="AZ1488" s="88" t="s">
        <v>3526</v>
      </c>
      <c r="BA1488" s="170" t="s">
        <v>3392</v>
      </c>
      <c r="BC1488" s="89" t="n">
        <f aca="false">AW1488+AX1488</f>
        <v>0</v>
      </c>
      <c r="BD1488" s="89" t="n">
        <f aca="false">H1488/(100-BE1488)*100</f>
        <v>0</v>
      </c>
      <c r="BE1488" s="89" t="n">
        <v>0</v>
      </c>
      <c r="BF1488" s="89" t="n">
        <f aca="false">O1488</f>
        <v>0.039</v>
      </c>
      <c r="BH1488" s="199" t="n">
        <f aca="false">G1488*AO1488</f>
        <v>0</v>
      </c>
      <c r="BI1488" s="199" t="n">
        <f aca="false">G1488*AP1488</f>
        <v>0</v>
      </c>
      <c r="BJ1488" s="199" t="n">
        <f aca="false">G1488*H1488</f>
        <v>0</v>
      </c>
      <c r="BK1488" s="199"/>
      <c r="BL1488" s="89" t="n">
        <v>767</v>
      </c>
      <c r="BW1488" s="89" t="str">
        <f aca="false">I1488</f>
        <v>21</v>
      </c>
      <c r="BX1488" s="201" t="s">
        <v>3572</v>
      </c>
    </row>
    <row r="1489" customFormat="false" ht="24.05" hidden="false" customHeight="true" outlineLevel="0" collapsed="false">
      <c r="A1489" s="194" t="s">
        <v>3573</v>
      </c>
      <c r="B1489" s="194" t="s">
        <v>121</v>
      </c>
      <c r="C1489" s="194" t="s">
        <v>3574</v>
      </c>
      <c r="D1489" s="195" t="s">
        <v>3575</v>
      </c>
      <c r="E1489" s="195"/>
      <c r="F1489" s="194" t="s">
        <v>260</v>
      </c>
      <c r="G1489" s="196" t="n">
        <v>0.032</v>
      </c>
      <c r="H1489" s="197"/>
      <c r="I1489" s="198" t="s">
        <v>192</v>
      </c>
      <c r="J1489" s="197" t="n">
        <f aca="false">G1489*AO1489</f>
        <v>0</v>
      </c>
      <c r="K1489" s="197" t="n">
        <f aca="false">G1489*AP1489</f>
        <v>0</v>
      </c>
      <c r="L1489" s="197" t="n">
        <f aca="false">G1489*H1489</f>
        <v>0</v>
      </c>
      <c r="M1489" s="197" t="n">
        <f aca="false">L1489*(1+BW1489/100)</f>
        <v>0</v>
      </c>
      <c r="N1489" s="197" t="n">
        <v>1</v>
      </c>
      <c r="O1489" s="197" t="n">
        <f aca="false">G1489*N1489</f>
        <v>0.032</v>
      </c>
      <c r="P1489" s="198" t="s">
        <v>193</v>
      </c>
      <c r="Z1489" s="89" t="n">
        <f aca="false">IF(AQ1489="5",BJ1489,0)</f>
        <v>0</v>
      </c>
      <c r="AB1489" s="89" t="n">
        <f aca="false">IF(AQ1489="1",BH1489,0)</f>
        <v>0</v>
      </c>
      <c r="AC1489" s="89" t="n">
        <f aca="false">IF(AQ1489="1",BI1489,0)</f>
        <v>0</v>
      </c>
      <c r="AD1489" s="89" t="n">
        <f aca="false">IF(AQ1489="7",BH1489,0)</f>
        <v>0</v>
      </c>
      <c r="AE1489" s="89" t="n">
        <f aca="false">IF(AQ1489="7",BI1489,0)</f>
        <v>0</v>
      </c>
      <c r="AF1489" s="89" t="n">
        <f aca="false">IF(AQ1489="2",BH1489,0)</f>
        <v>0</v>
      </c>
      <c r="AG1489" s="89" t="n">
        <f aca="false">IF(AQ1489="2",BI1489,0)</f>
        <v>0</v>
      </c>
      <c r="AH1489" s="89" t="n">
        <f aca="false">IF(AQ1489="0",BJ1489,0)</f>
        <v>0</v>
      </c>
      <c r="AI1489" s="170" t="s">
        <v>121</v>
      </c>
      <c r="AJ1489" s="199" t="n">
        <f aca="false">IF(AN1489=0,L1489,0)</f>
        <v>0</v>
      </c>
      <c r="AK1489" s="199" t="n">
        <f aca="false">IF(AN1489=12,L1489,0)</f>
        <v>0</v>
      </c>
      <c r="AL1489" s="199" t="n">
        <f aca="false">IF(AN1489=21,L1489,0)</f>
        <v>0</v>
      </c>
      <c r="AN1489" s="89" t="n">
        <v>21</v>
      </c>
      <c r="AO1489" s="89" t="n">
        <f aca="false">H1489*1</f>
        <v>0</v>
      </c>
      <c r="AP1489" s="89" t="n">
        <f aca="false">H1489*(1-1)</f>
        <v>0</v>
      </c>
      <c r="AQ1489" s="200" t="s">
        <v>215</v>
      </c>
      <c r="AV1489" s="89" t="n">
        <f aca="false">AW1489+AX1489</f>
        <v>0</v>
      </c>
      <c r="AW1489" s="89" t="n">
        <f aca="false">G1489*AO1489</f>
        <v>0</v>
      </c>
      <c r="AX1489" s="89" t="n">
        <f aca="false">G1489*AP1489</f>
        <v>0</v>
      </c>
      <c r="AY1489" s="88" t="s">
        <v>780</v>
      </c>
      <c r="AZ1489" s="88" t="s">
        <v>3526</v>
      </c>
      <c r="BA1489" s="170" t="s">
        <v>3392</v>
      </c>
      <c r="BC1489" s="89" t="n">
        <f aca="false">AW1489+AX1489</f>
        <v>0</v>
      </c>
      <c r="BD1489" s="89" t="n">
        <f aca="false">H1489/(100-BE1489)*100</f>
        <v>0</v>
      </c>
      <c r="BE1489" s="89" t="n">
        <v>0</v>
      </c>
      <c r="BF1489" s="89" t="n">
        <f aca="false">O1489</f>
        <v>0.032</v>
      </c>
      <c r="BH1489" s="199" t="n">
        <f aca="false">G1489*AO1489</f>
        <v>0</v>
      </c>
      <c r="BI1489" s="199" t="n">
        <f aca="false">G1489*AP1489</f>
        <v>0</v>
      </c>
      <c r="BJ1489" s="199" t="n">
        <f aca="false">G1489*H1489</f>
        <v>0</v>
      </c>
      <c r="BK1489" s="199"/>
      <c r="BL1489" s="89" t="n">
        <v>767</v>
      </c>
      <c r="BW1489" s="89" t="str">
        <f aca="false">I1489</f>
        <v>21</v>
      </c>
      <c r="BX1489" s="201" t="s">
        <v>3575</v>
      </c>
    </row>
    <row r="1490" customFormat="false" ht="24.05" hidden="false" customHeight="true" outlineLevel="0" collapsed="false">
      <c r="A1490" s="194" t="s">
        <v>3576</v>
      </c>
      <c r="B1490" s="194" t="s">
        <v>121</v>
      </c>
      <c r="C1490" s="194" t="s">
        <v>3549</v>
      </c>
      <c r="D1490" s="195" t="s">
        <v>3550</v>
      </c>
      <c r="E1490" s="195"/>
      <c r="F1490" s="194" t="s">
        <v>260</v>
      </c>
      <c r="G1490" s="196" t="n">
        <v>0.069</v>
      </c>
      <c r="H1490" s="197"/>
      <c r="I1490" s="198" t="s">
        <v>192</v>
      </c>
      <c r="J1490" s="197" t="n">
        <f aca="false">G1490*AO1490</f>
        <v>0</v>
      </c>
      <c r="K1490" s="197" t="n">
        <f aca="false">G1490*AP1490</f>
        <v>0</v>
      </c>
      <c r="L1490" s="197" t="n">
        <f aca="false">G1490*H1490</f>
        <v>0</v>
      </c>
      <c r="M1490" s="197" t="n">
        <f aca="false">L1490*(1+BW1490/100)</f>
        <v>0</v>
      </c>
      <c r="N1490" s="197" t="n">
        <v>1</v>
      </c>
      <c r="O1490" s="197" t="n">
        <f aca="false">G1490*N1490</f>
        <v>0.069</v>
      </c>
      <c r="P1490" s="198" t="s">
        <v>193</v>
      </c>
      <c r="Z1490" s="89" t="n">
        <f aca="false">IF(AQ1490="5",BJ1490,0)</f>
        <v>0</v>
      </c>
      <c r="AB1490" s="89" t="n">
        <f aca="false">IF(AQ1490="1",BH1490,0)</f>
        <v>0</v>
      </c>
      <c r="AC1490" s="89" t="n">
        <f aca="false">IF(AQ1490="1",BI1490,0)</f>
        <v>0</v>
      </c>
      <c r="AD1490" s="89" t="n">
        <f aca="false">IF(AQ1490="7",BH1490,0)</f>
        <v>0</v>
      </c>
      <c r="AE1490" s="89" t="n">
        <f aca="false">IF(AQ1490="7",BI1490,0)</f>
        <v>0</v>
      </c>
      <c r="AF1490" s="89" t="n">
        <f aca="false">IF(AQ1490="2",BH1490,0)</f>
        <v>0</v>
      </c>
      <c r="AG1490" s="89" t="n">
        <f aca="false">IF(AQ1490="2",BI1490,0)</f>
        <v>0</v>
      </c>
      <c r="AH1490" s="89" t="n">
        <f aca="false">IF(AQ1490="0",BJ1490,0)</f>
        <v>0</v>
      </c>
      <c r="AI1490" s="170" t="s">
        <v>121</v>
      </c>
      <c r="AJ1490" s="199" t="n">
        <f aca="false">IF(AN1490=0,L1490,0)</f>
        <v>0</v>
      </c>
      <c r="AK1490" s="199" t="n">
        <f aca="false">IF(AN1490=12,L1490,0)</f>
        <v>0</v>
      </c>
      <c r="AL1490" s="199" t="n">
        <f aca="false">IF(AN1490=21,L1490,0)</f>
        <v>0</v>
      </c>
      <c r="AN1490" s="89" t="n">
        <v>21</v>
      </c>
      <c r="AO1490" s="89" t="n">
        <f aca="false">H1490*1</f>
        <v>0</v>
      </c>
      <c r="AP1490" s="89" t="n">
        <f aca="false">H1490*(1-1)</f>
        <v>0</v>
      </c>
      <c r="AQ1490" s="200" t="s">
        <v>215</v>
      </c>
      <c r="AV1490" s="89" t="n">
        <f aca="false">AW1490+AX1490</f>
        <v>0</v>
      </c>
      <c r="AW1490" s="89" t="n">
        <f aca="false">G1490*AO1490</f>
        <v>0</v>
      </c>
      <c r="AX1490" s="89" t="n">
        <f aca="false">G1490*AP1490</f>
        <v>0</v>
      </c>
      <c r="AY1490" s="88" t="s">
        <v>780</v>
      </c>
      <c r="AZ1490" s="88" t="s">
        <v>3526</v>
      </c>
      <c r="BA1490" s="170" t="s">
        <v>3392</v>
      </c>
      <c r="BC1490" s="89" t="n">
        <f aca="false">AW1490+AX1490</f>
        <v>0</v>
      </c>
      <c r="BD1490" s="89" t="n">
        <f aca="false">H1490/(100-BE1490)*100</f>
        <v>0</v>
      </c>
      <c r="BE1490" s="89" t="n">
        <v>0</v>
      </c>
      <c r="BF1490" s="89" t="n">
        <f aca="false">O1490</f>
        <v>0.069</v>
      </c>
      <c r="BH1490" s="199" t="n">
        <f aca="false">G1490*AO1490</f>
        <v>0</v>
      </c>
      <c r="BI1490" s="199" t="n">
        <f aca="false">G1490*AP1490</f>
        <v>0</v>
      </c>
      <c r="BJ1490" s="199" t="n">
        <f aca="false">G1490*H1490</f>
        <v>0</v>
      </c>
      <c r="BK1490" s="199"/>
      <c r="BL1490" s="89" t="n">
        <v>767</v>
      </c>
      <c r="BW1490" s="89" t="str">
        <f aca="false">I1490</f>
        <v>21</v>
      </c>
      <c r="BX1490" s="201" t="s">
        <v>3550</v>
      </c>
    </row>
    <row r="1491" customFormat="false" ht="15" hidden="false" customHeight="true" outlineLevel="0" collapsed="false">
      <c r="A1491" s="194" t="s">
        <v>3577</v>
      </c>
      <c r="B1491" s="194" t="s">
        <v>121</v>
      </c>
      <c r="C1491" s="194" t="s">
        <v>3578</v>
      </c>
      <c r="D1491" s="195" t="s">
        <v>3579</v>
      </c>
      <c r="E1491" s="195"/>
      <c r="F1491" s="194" t="s">
        <v>231</v>
      </c>
      <c r="G1491" s="196" t="n">
        <v>2</v>
      </c>
      <c r="H1491" s="197"/>
      <c r="I1491" s="198" t="s">
        <v>192</v>
      </c>
      <c r="J1491" s="197" t="n">
        <f aca="false">G1491*AO1491</f>
        <v>0</v>
      </c>
      <c r="K1491" s="197" t="n">
        <f aca="false">G1491*AP1491</f>
        <v>0</v>
      </c>
      <c r="L1491" s="197" t="n">
        <f aca="false">G1491*H1491</f>
        <v>0</v>
      </c>
      <c r="M1491" s="197" t="n">
        <f aca="false">L1491*(1+BW1491/100)</f>
        <v>0</v>
      </c>
      <c r="N1491" s="197" t="n">
        <v>0.0028</v>
      </c>
      <c r="O1491" s="197" t="n">
        <f aca="false">G1491*N1491</f>
        <v>0.0056</v>
      </c>
      <c r="P1491" s="198" t="s">
        <v>193</v>
      </c>
      <c r="Z1491" s="89" t="n">
        <f aca="false">IF(AQ1491="5",BJ1491,0)</f>
        <v>0</v>
      </c>
      <c r="AB1491" s="89" t="n">
        <f aca="false">IF(AQ1491="1",BH1491,0)</f>
        <v>0</v>
      </c>
      <c r="AC1491" s="89" t="n">
        <f aca="false">IF(AQ1491="1",BI1491,0)</f>
        <v>0</v>
      </c>
      <c r="AD1491" s="89" t="n">
        <f aca="false">IF(AQ1491="7",BH1491,0)</f>
        <v>0</v>
      </c>
      <c r="AE1491" s="89" t="n">
        <f aca="false">IF(AQ1491="7",BI1491,0)</f>
        <v>0</v>
      </c>
      <c r="AF1491" s="89" t="n">
        <f aca="false">IF(AQ1491="2",BH1491,0)</f>
        <v>0</v>
      </c>
      <c r="AG1491" s="89" t="n">
        <f aca="false">IF(AQ1491="2",BI1491,0)</f>
        <v>0</v>
      </c>
      <c r="AH1491" s="89" t="n">
        <f aca="false">IF(AQ1491="0",BJ1491,0)</f>
        <v>0</v>
      </c>
      <c r="AI1491" s="170" t="s">
        <v>121</v>
      </c>
      <c r="AJ1491" s="199" t="n">
        <f aca="false">IF(AN1491=0,L1491,0)</f>
        <v>0</v>
      </c>
      <c r="AK1491" s="199" t="n">
        <f aca="false">IF(AN1491=12,L1491,0)</f>
        <v>0</v>
      </c>
      <c r="AL1491" s="199" t="n">
        <f aca="false">IF(AN1491=21,L1491,0)</f>
        <v>0</v>
      </c>
      <c r="AN1491" s="89" t="n">
        <v>21</v>
      </c>
      <c r="AO1491" s="89" t="n">
        <f aca="false">H1491*1</f>
        <v>0</v>
      </c>
      <c r="AP1491" s="89" t="n">
        <f aca="false">H1491*(1-1)</f>
        <v>0</v>
      </c>
      <c r="AQ1491" s="200" t="s">
        <v>215</v>
      </c>
      <c r="AV1491" s="89" t="n">
        <f aca="false">AW1491+AX1491</f>
        <v>0</v>
      </c>
      <c r="AW1491" s="89" t="n">
        <f aca="false">G1491*AO1491</f>
        <v>0</v>
      </c>
      <c r="AX1491" s="89" t="n">
        <f aca="false">G1491*AP1491</f>
        <v>0</v>
      </c>
      <c r="AY1491" s="88" t="s">
        <v>780</v>
      </c>
      <c r="AZ1491" s="88" t="s">
        <v>3526</v>
      </c>
      <c r="BA1491" s="170" t="s">
        <v>3392</v>
      </c>
      <c r="BC1491" s="89" t="n">
        <f aca="false">AW1491+AX1491</f>
        <v>0</v>
      </c>
      <c r="BD1491" s="89" t="n">
        <f aca="false">H1491/(100-BE1491)*100</f>
        <v>0</v>
      </c>
      <c r="BE1491" s="89" t="n">
        <v>0</v>
      </c>
      <c r="BF1491" s="89" t="n">
        <f aca="false">O1491</f>
        <v>0.0056</v>
      </c>
      <c r="BH1491" s="199" t="n">
        <f aca="false">G1491*AO1491</f>
        <v>0</v>
      </c>
      <c r="BI1491" s="199" t="n">
        <f aca="false">G1491*AP1491</f>
        <v>0</v>
      </c>
      <c r="BJ1491" s="199" t="n">
        <f aca="false">G1491*H1491</f>
        <v>0</v>
      </c>
      <c r="BK1491" s="199"/>
      <c r="BL1491" s="89" t="n">
        <v>767</v>
      </c>
      <c r="BW1491" s="89" t="str">
        <f aca="false">I1491</f>
        <v>21</v>
      </c>
      <c r="BX1491" s="201" t="s">
        <v>3579</v>
      </c>
    </row>
    <row r="1492" customFormat="false" ht="15" hidden="false" customHeight="true" outlineLevel="0" collapsed="false">
      <c r="A1492" s="194" t="s">
        <v>3580</v>
      </c>
      <c r="B1492" s="194" t="s">
        <v>121</v>
      </c>
      <c r="C1492" s="194" t="s">
        <v>3581</v>
      </c>
      <c r="D1492" s="195" t="s">
        <v>3582</v>
      </c>
      <c r="E1492" s="195"/>
      <c r="F1492" s="194" t="s">
        <v>231</v>
      </c>
      <c r="G1492" s="196" t="n">
        <v>1</v>
      </c>
      <c r="H1492" s="197"/>
      <c r="I1492" s="198" t="s">
        <v>192</v>
      </c>
      <c r="J1492" s="197" t="n">
        <f aca="false">G1492*AO1492</f>
        <v>0</v>
      </c>
      <c r="K1492" s="197" t="n">
        <f aca="false">G1492*AP1492</f>
        <v>0</v>
      </c>
      <c r="L1492" s="197" t="n">
        <f aca="false">G1492*H1492</f>
        <v>0</v>
      </c>
      <c r="M1492" s="197" t="n">
        <f aca="false">L1492*(1+BW1492/100)</f>
        <v>0</v>
      </c>
      <c r="N1492" s="197" t="n">
        <v>0.00029</v>
      </c>
      <c r="O1492" s="197" t="n">
        <f aca="false">G1492*N1492</f>
        <v>0.00029</v>
      </c>
      <c r="P1492" s="198" t="s">
        <v>193</v>
      </c>
      <c r="Z1492" s="89" t="n">
        <f aca="false">IF(AQ1492="5",BJ1492,0)</f>
        <v>0</v>
      </c>
      <c r="AB1492" s="89" t="n">
        <f aca="false">IF(AQ1492="1",BH1492,0)</f>
        <v>0</v>
      </c>
      <c r="AC1492" s="89" t="n">
        <f aca="false">IF(AQ1492="1",BI1492,0)</f>
        <v>0</v>
      </c>
      <c r="AD1492" s="89" t="n">
        <f aca="false">IF(AQ1492="7",BH1492,0)</f>
        <v>0</v>
      </c>
      <c r="AE1492" s="89" t="n">
        <f aca="false">IF(AQ1492="7",BI1492,0)</f>
        <v>0</v>
      </c>
      <c r="AF1492" s="89" t="n">
        <f aca="false">IF(AQ1492="2",BH1492,0)</f>
        <v>0</v>
      </c>
      <c r="AG1492" s="89" t="n">
        <f aca="false">IF(AQ1492="2",BI1492,0)</f>
        <v>0</v>
      </c>
      <c r="AH1492" s="89" t="n">
        <f aca="false">IF(AQ1492="0",BJ1492,0)</f>
        <v>0</v>
      </c>
      <c r="AI1492" s="170" t="s">
        <v>121</v>
      </c>
      <c r="AJ1492" s="199" t="n">
        <f aca="false">IF(AN1492=0,L1492,0)</f>
        <v>0</v>
      </c>
      <c r="AK1492" s="199" t="n">
        <f aca="false">IF(AN1492=12,L1492,0)</f>
        <v>0</v>
      </c>
      <c r="AL1492" s="199" t="n">
        <f aca="false">IF(AN1492=21,L1492,0)</f>
        <v>0</v>
      </c>
      <c r="AN1492" s="89" t="n">
        <v>21</v>
      </c>
      <c r="AO1492" s="89" t="n">
        <f aca="false">H1492*1</f>
        <v>0</v>
      </c>
      <c r="AP1492" s="89" t="n">
        <f aca="false">H1492*(1-1)</f>
        <v>0</v>
      </c>
      <c r="AQ1492" s="200" t="s">
        <v>215</v>
      </c>
      <c r="AV1492" s="89" t="n">
        <f aca="false">AW1492+AX1492</f>
        <v>0</v>
      </c>
      <c r="AW1492" s="89" t="n">
        <f aca="false">G1492*AO1492</f>
        <v>0</v>
      </c>
      <c r="AX1492" s="89" t="n">
        <f aca="false">G1492*AP1492</f>
        <v>0</v>
      </c>
      <c r="AY1492" s="88" t="s">
        <v>780</v>
      </c>
      <c r="AZ1492" s="88" t="s">
        <v>3526</v>
      </c>
      <c r="BA1492" s="170" t="s">
        <v>3392</v>
      </c>
      <c r="BC1492" s="89" t="n">
        <f aca="false">AW1492+AX1492</f>
        <v>0</v>
      </c>
      <c r="BD1492" s="89" t="n">
        <f aca="false">H1492/(100-BE1492)*100</f>
        <v>0</v>
      </c>
      <c r="BE1492" s="89" t="n">
        <v>0</v>
      </c>
      <c r="BF1492" s="89" t="n">
        <f aca="false">O1492</f>
        <v>0.00029</v>
      </c>
      <c r="BH1492" s="199" t="n">
        <f aca="false">G1492*AO1492</f>
        <v>0</v>
      </c>
      <c r="BI1492" s="199" t="n">
        <f aca="false">G1492*AP1492</f>
        <v>0</v>
      </c>
      <c r="BJ1492" s="199" t="n">
        <f aca="false">G1492*H1492</f>
        <v>0</v>
      </c>
      <c r="BK1492" s="199"/>
      <c r="BL1492" s="89" t="n">
        <v>767</v>
      </c>
      <c r="BW1492" s="89" t="str">
        <f aca="false">I1492</f>
        <v>21</v>
      </c>
      <c r="BX1492" s="201" t="s">
        <v>3582</v>
      </c>
    </row>
    <row r="1493" customFormat="false" ht="24.05" hidden="false" customHeight="true" outlineLevel="0" collapsed="false">
      <c r="A1493" s="194" t="s">
        <v>3583</v>
      </c>
      <c r="B1493" s="194" t="s">
        <v>121</v>
      </c>
      <c r="C1493" s="194" t="s">
        <v>3584</v>
      </c>
      <c r="D1493" s="195" t="s">
        <v>3585</v>
      </c>
      <c r="E1493" s="195"/>
      <c r="F1493" s="194" t="s">
        <v>1625</v>
      </c>
      <c r="G1493" s="196" t="n">
        <v>1</v>
      </c>
      <c r="H1493" s="197"/>
      <c r="I1493" s="198" t="s">
        <v>192</v>
      </c>
      <c r="J1493" s="197" t="n">
        <f aca="false">G1493*AO1493</f>
        <v>0</v>
      </c>
      <c r="K1493" s="197" t="n">
        <f aca="false">G1493*AP1493</f>
        <v>0</v>
      </c>
      <c r="L1493" s="197" t="n">
        <f aca="false">G1493*H1493</f>
        <v>0</v>
      </c>
      <c r="M1493" s="197" t="n">
        <f aca="false">L1493*(1+BW1493/100)</f>
        <v>0</v>
      </c>
      <c r="N1493" s="197" t="n">
        <v>0.001</v>
      </c>
      <c r="O1493" s="197" t="n">
        <f aca="false">G1493*N1493</f>
        <v>0.001</v>
      </c>
      <c r="P1493" s="198" t="s">
        <v>193</v>
      </c>
      <c r="Z1493" s="89" t="n">
        <f aca="false">IF(AQ1493="5",BJ1493,0)</f>
        <v>0</v>
      </c>
      <c r="AB1493" s="89" t="n">
        <f aca="false">IF(AQ1493="1",BH1493,0)</f>
        <v>0</v>
      </c>
      <c r="AC1493" s="89" t="n">
        <f aca="false">IF(AQ1493="1",BI1493,0)</f>
        <v>0</v>
      </c>
      <c r="AD1493" s="89" t="n">
        <f aca="false">IF(AQ1493="7",BH1493,0)</f>
        <v>0</v>
      </c>
      <c r="AE1493" s="89" t="n">
        <f aca="false">IF(AQ1493="7",BI1493,0)</f>
        <v>0</v>
      </c>
      <c r="AF1493" s="89" t="n">
        <f aca="false">IF(AQ1493="2",BH1493,0)</f>
        <v>0</v>
      </c>
      <c r="AG1493" s="89" t="n">
        <f aca="false">IF(AQ1493="2",BI1493,0)</f>
        <v>0</v>
      </c>
      <c r="AH1493" s="89" t="n">
        <f aca="false">IF(AQ1493="0",BJ1493,0)</f>
        <v>0</v>
      </c>
      <c r="AI1493" s="170" t="s">
        <v>121</v>
      </c>
      <c r="AJ1493" s="199" t="n">
        <f aca="false">IF(AN1493=0,L1493,0)</f>
        <v>0</v>
      </c>
      <c r="AK1493" s="199" t="n">
        <f aca="false">IF(AN1493=12,L1493,0)</f>
        <v>0</v>
      </c>
      <c r="AL1493" s="199" t="n">
        <f aca="false">IF(AN1493=21,L1493,0)</f>
        <v>0</v>
      </c>
      <c r="AN1493" s="89" t="n">
        <v>21</v>
      </c>
      <c r="AO1493" s="89" t="n">
        <f aca="false">H1493*1</f>
        <v>0</v>
      </c>
      <c r="AP1493" s="89" t="n">
        <f aca="false">H1493*(1-1)</f>
        <v>0</v>
      </c>
      <c r="AQ1493" s="200" t="s">
        <v>215</v>
      </c>
      <c r="AV1493" s="89" t="n">
        <f aca="false">AW1493+AX1493</f>
        <v>0</v>
      </c>
      <c r="AW1493" s="89" t="n">
        <f aca="false">G1493*AO1493</f>
        <v>0</v>
      </c>
      <c r="AX1493" s="89" t="n">
        <f aca="false">G1493*AP1493</f>
        <v>0</v>
      </c>
      <c r="AY1493" s="88" t="s">
        <v>780</v>
      </c>
      <c r="AZ1493" s="88" t="s">
        <v>3526</v>
      </c>
      <c r="BA1493" s="170" t="s">
        <v>3392</v>
      </c>
      <c r="BC1493" s="89" t="n">
        <f aca="false">AW1493+AX1493</f>
        <v>0</v>
      </c>
      <c r="BD1493" s="89" t="n">
        <f aca="false">H1493/(100-BE1493)*100</f>
        <v>0</v>
      </c>
      <c r="BE1493" s="89" t="n">
        <v>0</v>
      </c>
      <c r="BF1493" s="89" t="n">
        <f aca="false">O1493</f>
        <v>0.001</v>
      </c>
      <c r="BH1493" s="199" t="n">
        <f aca="false">G1493*AO1493</f>
        <v>0</v>
      </c>
      <c r="BI1493" s="199" t="n">
        <f aca="false">G1493*AP1493</f>
        <v>0</v>
      </c>
      <c r="BJ1493" s="199" t="n">
        <f aca="false">G1493*H1493</f>
        <v>0</v>
      </c>
      <c r="BK1493" s="199"/>
      <c r="BL1493" s="89" t="n">
        <v>767</v>
      </c>
      <c r="BW1493" s="89" t="str">
        <f aca="false">I1493</f>
        <v>21</v>
      </c>
      <c r="BX1493" s="201" t="s">
        <v>3585</v>
      </c>
    </row>
    <row r="1494" customFormat="false" ht="24.05" hidden="false" customHeight="true" outlineLevel="0" collapsed="false">
      <c r="A1494" s="194" t="s">
        <v>3586</v>
      </c>
      <c r="B1494" s="194" t="s">
        <v>121</v>
      </c>
      <c r="C1494" s="194" t="s">
        <v>3587</v>
      </c>
      <c r="D1494" s="195" t="s">
        <v>3588</v>
      </c>
      <c r="E1494" s="195"/>
      <c r="F1494" s="194" t="s">
        <v>231</v>
      </c>
      <c r="G1494" s="196" t="n">
        <v>6</v>
      </c>
      <c r="H1494" s="197"/>
      <c r="I1494" s="198" t="s">
        <v>192</v>
      </c>
      <c r="J1494" s="197" t="n">
        <f aca="false">G1494*AO1494</f>
        <v>0</v>
      </c>
      <c r="K1494" s="197" t="n">
        <f aca="false">G1494*AP1494</f>
        <v>0</v>
      </c>
      <c r="L1494" s="197" t="n">
        <f aca="false">G1494*H1494</f>
        <v>0</v>
      </c>
      <c r="M1494" s="197" t="n">
        <f aca="false">L1494*(1+BW1494/100)</f>
        <v>0</v>
      </c>
      <c r="N1494" s="197" t="n">
        <v>1E-005</v>
      </c>
      <c r="O1494" s="197" t="n">
        <f aca="false">G1494*N1494</f>
        <v>6E-005</v>
      </c>
      <c r="P1494" s="198" t="s">
        <v>193</v>
      </c>
      <c r="Z1494" s="89" t="n">
        <f aca="false">IF(AQ1494="5",BJ1494,0)</f>
        <v>0</v>
      </c>
      <c r="AB1494" s="89" t="n">
        <f aca="false">IF(AQ1494="1",BH1494,0)</f>
        <v>0</v>
      </c>
      <c r="AC1494" s="89" t="n">
        <f aca="false">IF(AQ1494="1",BI1494,0)</f>
        <v>0</v>
      </c>
      <c r="AD1494" s="89" t="n">
        <f aca="false">IF(AQ1494="7",BH1494,0)</f>
        <v>0</v>
      </c>
      <c r="AE1494" s="89" t="n">
        <f aca="false">IF(AQ1494="7",BI1494,0)</f>
        <v>0</v>
      </c>
      <c r="AF1494" s="89" t="n">
        <f aca="false">IF(AQ1494="2",BH1494,0)</f>
        <v>0</v>
      </c>
      <c r="AG1494" s="89" t="n">
        <f aca="false">IF(AQ1494="2",BI1494,0)</f>
        <v>0</v>
      </c>
      <c r="AH1494" s="89" t="n">
        <f aca="false">IF(AQ1494="0",BJ1494,0)</f>
        <v>0</v>
      </c>
      <c r="AI1494" s="170" t="s">
        <v>121</v>
      </c>
      <c r="AJ1494" s="199" t="n">
        <f aca="false">IF(AN1494=0,L1494,0)</f>
        <v>0</v>
      </c>
      <c r="AK1494" s="199" t="n">
        <f aca="false">IF(AN1494=12,L1494,0)</f>
        <v>0</v>
      </c>
      <c r="AL1494" s="199" t="n">
        <f aca="false">IF(AN1494=21,L1494,0)</f>
        <v>0</v>
      </c>
      <c r="AN1494" s="89" t="n">
        <v>21</v>
      </c>
      <c r="AO1494" s="89" t="n">
        <f aca="false">H1494*1</f>
        <v>0</v>
      </c>
      <c r="AP1494" s="89" t="n">
        <f aca="false">H1494*(1-1)</f>
        <v>0</v>
      </c>
      <c r="AQ1494" s="200" t="s">
        <v>215</v>
      </c>
      <c r="AV1494" s="89" t="n">
        <f aca="false">AW1494+AX1494</f>
        <v>0</v>
      </c>
      <c r="AW1494" s="89" t="n">
        <f aca="false">G1494*AO1494</f>
        <v>0</v>
      </c>
      <c r="AX1494" s="89" t="n">
        <f aca="false">G1494*AP1494</f>
        <v>0</v>
      </c>
      <c r="AY1494" s="88" t="s">
        <v>780</v>
      </c>
      <c r="AZ1494" s="88" t="s">
        <v>3526</v>
      </c>
      <c r="BA1494" s="170" t="s">
        <v>3392</v>
      </c>
      <c r="BC1494" s="89" t="n">
        <f aca="false">AW1494+AX1494</f>
        <v>0</v>
      </c>
      <c r="BD1494" s="89" t="n">
        <f aca="false">H1494/(100-BE1494)*100</f>
        <v>0</v>
      </c>
      <c r="BE1494" s="89" t="n">
        <v>0</v>
      </c>
      <c r="BF1494" s="89" t="n">
        <f aca="false">O1494</f>
        <v>6E-005</v>
      </c>
      <c r="BH1494" s="199" t="n">
        <f aca="false">G1494*AO1494</f>
        <v>0</v>
      </c>
      <c r="BI1494" s="199" t="n">
        <f aca="false">G1494*AP1494</f>
        <v>0</v>
      </c>
      <c r="BJ1494" s="199" t="n">
        <f aca="false">G1494*H1494</f>
        <v>0</v>
      </c>
      <c r="BK1494" s="199"/>
      <c r="BL1494" s="89" t="n">
        <v>767</v>
      </c>
      <c r="BW1494" s="89" t="str">
        <f aca="false">I1494</f>
        <v>21</v>
      </c>
      <c r="BX1494" s="201" t="s">
        <v>3588</v>
      </c>
    </row>
    <row r="1495" customFormat="false" ht="24.05" hidden="false" customHeight="true" outlineLevel="0" collapsed="false">
      <c r="A1495" s="194" t="s">
        <v>3589</v>
      </c>
      <c r="B1495" s="194" t="s">
        <v>121</v>
      </c>
      <c r="C1495" s="194" t="s">
        <v>3590</v>
      </c>
      <c r="D1495" s="195" t="s">
        <v>3591</v>
      </c>
      <c r="E1495" s="195"/>
      <c r="F1495" s="194" t="s">
        <v>231</v>
      </c>
      <c r="G1495" s="196" t="n">
        <v>8</v>
      </c>
      <c r="H1495" s="197"/>
      <c r="I1495" s="198" t="s">
        <v>192</v>
      </c>
      <c r="J1495" s="197" t="n">
        <f aca="false">G1495*AO1495</f>
        <v>0</v>
      </c>
      <c r="K1495" s="197" t="n">
        <f aca="false">G1495*AP1495</f>
        <v>0</v>
      </c>
      <c r="L1495" s="197" t="n">
        <f aca="false">G1495*H1495</f>
        <v>0</v>
      </c>
      <c r="M1495" s="197" t="n">
        <f aca="false">L1495*(1+BW1495/100)</f>
        <v>0</v>
      </c>
      <c r="N1495" s="197" t="n">
        <v>0</v>
      </c>
      <c r="O1495" s="197" t="n">
        <f aca="false">G1495*N1495</f>
        <v>0</v>
      </c>
      <c r="P1495" s="198" t="s">
        <v>193</v>
      </c>
      <c r="Z1495" s="89" t="n">
        <f aca="false">IF(AQ1495="5",BJ1495,0)</f>
        <v>0</v>
      </c>
      <c r="AB1495" s="89" t="n">
        <f aca="false">IF(AQ1495="1",BH1495,0)</f>
        <v>0</v>
      </c>
      <c r="AC1495" s="89" t="n">
        <f aca="false">IF(AQ1495="1",BI1495,0)</f>
        <v>0</v>
      </c>
      <c r="AD1495" s="89" t="n">
        <f aca="false">IF(AQ1495="7",BH1495,0)</f>
        <v>0</v>
      </c>
      <c r="AE1495" s="89" t="n">
        <f aca="false">IF(AQ1495="7",BI1495,0)</f>
        <v>0</v>
      </c>
      <c r="AF1495" s="89" t="n">
        <f aca="false">IF(AQ1495="2",BH1495,0)</f>
        <v>0</v>
      </c>
      <c r="AG1495" s="89" t="n">
        <f aca="false">IF(AQ1495="2",BI1495,0)</f>
        <v>0</v>
      </c>
      <c r="AH1495" s="89" t="n">
        <f aca="false">IF(AQ1495="0",BJ1495,0)</f>
        <v>0</v>
      </c>
      <c r="AI1495" s="170" t="s">
        <v>121</v>
      </c>
      <c r="AJ1495" s="199" t="n">
        <f aca="false">IF(AN1495=0,L1495,0)</f>
        <v>0</v>
      </c>
      <c r="AK1495" s="199" t="n">
        <f aca="false">IF(AN1495=12,L1495,0)</f>
        <v>0</v>
      </c>
      <c r="AL1495" s="199" t="n">
        <f aca="false">IF(AN1495=21,L1495,0)</f>
        <v>0</v>
      </c>
      <c r="AN1495" s="89" t="n">
        <v>21</v>
      </c>
      <c r="AO1495" s="89" t="n">
        <f aca="false">H1495*1</f>
        <v>0</v>
      </c>
      <c r="AP1495" s="89" t="n">
        <f aca="false">H1495*(1-1)</f>
        <v>0</v>
      </c>
      <c r="AQ1495" s="200" t="s">
        <v>215</v>
      </c>
      <c r="AV1495" s="89" t="n">
        <f aca="false">AW1495+AX1495</f>
        <v>0</v>
      </c>
      <c r="AW1495" s="89" t="n">
        <f aca="false">G1495*AO1495</f>
        <v>0</v>
      </c>
      <c r="AX1495" s="89" t="n">
        <f aca="false">G1495*AP1495</f>
        <v>0</v>
      </c>
      <c r="AY1495" s="88" t="s">
        <v>780</v>
      </c>
      <c r="AZ1495" s="88" t="s">
        <v>3526</v>
      </c>
      <c r="BA1495" s="170" t="s">
        <v>3392</v>
      </c>
      <c r="BC1495" s="89" t="n">
        <f aca="false">AW1495+AX1495</f>
        <v>0</v>
      </c>
      <c r="BD1495" s="89" t="n">
        <f aca="false">H1495/(100-BE1495)*100</f>
        <v>0</v>
      </c>
      <c r="BE1495" s="89" t="n">
        <v>0</v>
      </c>
      <c r="BF1495" s="89" t="n">
        <f aca="false">O1495</f>
        <v>0</v>
      </c>
      <c r="BH1495" s="199" t="n">
        <f aca="false">G1495*AO1495</f>
        <v>0</v>
      </c>
      <c r="BI1495" s="199" t="n">
        <f aca="false">G1495*AP1495</f>
        <v>0</v>
      </c>
      <c r="BJ1495" s="199" t="n">
        <f aca="false">G1495*H1495</f>
        <v>0</v>
      </c>
      <c r="BK1495" s="199"/>
      <c r="BL1495" s="89" t="n">
        <v>767</v>
      </c>
      <c r="BW1495" s="89" t="str">
        <f aca="false">I1495</f>
        <v>21</v>
      </c>
      <c r="BX1495" s="201" t="s">
        <v>3591</v>
      </c>
    </row>
    <row r="1496" customFormat="false" ht="15" hidden="false" customHeight="true" outlineLevel="0" collapsed="false">
      <c r="A1496" s="194" t="s">
        <v>3592</v>
      </c>
      <c r="B1496" s="194" t="s">
        <v>121</v>
      </c>
      <c r="C1496" s="194" t="s">
        <v>3593</v>
      </c>
      <c r="D1496" s="195" t="s">
        <v>3594</v>
      </c>
      <c r="E1496" s="195"/>
      <c r="F1496" s="194" t="s">
        <v>237</v>
      </c>
      <c r="G1496" s="196" t="n">
        <v>1</v>
      </c>
      <c r="H1496" s="197"/>
      <c r="I1496" s="198" t="s">
        <v>192</v>
      </c>
      <c r="J1496" s="197" t="n">
        <f aca="false">G1496*AO1496</f>
        <v>0</v>
      </c>
      <c r="K1496" s="197" t="n">
        <f aca="false">G1496*AP1496</f>
        <v>0</v>
      </c>
      <c r="L1496" s="197" t="n">
        <f aca="false">G1496*H1496</f>
        <v>0</v>
      </c>
      <c r="M1496" s="197" t="n">
        <f aca="false">L1496*(1+BW1496/100)</f>
        <v>0</v>
      </c>
      <c r="N1496" s="197" t="n">
        <v>0.00133</v>
      </c>
      <c r="O1496" s="197" t="n">
        <f aca="false">G1496*N1496</f>
        <v>0.00133</v>
      </c>
      <c r="P1496" s="198" t="s">
        <v>193</v>
      </c>
      <c r="Z1496" s="89" t="n">
        <f aca="false">IF(AQ1496="5",BJ1496,0)</f>
        <v>0</v>
      </c>
      <c r="AB1496" s="89" t="n">
        <f aca="false">IF(AQ1496="1",BH1496,0)</f>
        <v>0</v>
      </c>
      <c r="AC1496" s="89" t="n">
        <f aca="false">IF(AQ1496="1",BI1496,0)</f>
        <v>0</v>
      </c>
      <c r="AD1496" s="89" t="n">
        <f aca="false">IF(AQ1496="7",BH1496,0)</f>
        <v>0</v>
      </c>
      <c r="AE1496" s="89" t="n">
        <f aca="false">IF(AQ1496="7",BI1496,0)</f>
        <v>0</v>
      </c>
      <c r="AF1496" s="89" t="n">
        <f aca="false">IF(AQ1496="2",BH1496,0)</f>
        <v>0</v>
      </c>
      <c r="AG1496" s="89" t="n">
        <f aca="false">IF(AQ1496="2",BI1496,0)</f>
        <v>0</v>
      </c>
      <c r="AH1496" s="89" t="n">
        <f aca="false">IF(AQ1496="0",BJ1496,0)</f>
        <v>0</v>
      </c>
      <c r="AI1496" s="170" t="s">
        <v>121</v>
      </c>
      <c r="AJ1496" s="199" t="n">
        <f aca="false">IF(AN1496=0,L1496,0)</f>
        <v>0</v>
      </c>
      <c r="AK1496" s="199" t="n">
        <f aca="false">IF(AN1496=12,L1496,0)</f>
        <v>0</v>
      </c>
      <c r="AL1496" s="199" t="n">
        <f aca="false">IF(AN1496=21,L1496,0)</f>
        <v>0</v>
      </c>
      <c r="AN1496" s="89" t="n">
        <v>21</v>
      </c>
      <c r="AO1496" s="89" t="n">
        <f aca="false">H1496*1</f>
        <v>0</v>
      </c>
      <c r="AP1496" s="89" t="n">
        <f aca="false">H1496*(1-1)</f>
        <v>0</v>
      </c>
      <c r="AQ1496" s="200" t="s">
        <v>215</v>
      </c>
      <c r="AV1496" s="89" t="n">
        <f aca="false">AW1496+AX1496</f>
        <v>0</v>
      </c>
      <c r="AW1496" s="89" t="n">
        <f aca="false">G1496*AO1496</f>
        <v>0</v>
      </c>
      <c r="AX1496" s="89" t="n">
        <f aca="false">G1496*AP1496</f>
        <v>0</v>
      </c>
      <c r="AY1496" s="88" t="s">
        <v>780</v>
      </c>
      <c r="AZ1496" s="88" t="s">
        <v>3526</v>
      </c>
      <c r="BA1496" s="170" t="s">
        <v>3392</v>
      </c>
      <c r="BC1496" s="89" t="n">
        <f aca="false">AW1496+AX1496</f>
        <v>0</v>
      </c>
      <c r="BD1496" s="89" t="n">
        <f aca="false">H1496/(100-BE1496)*100</f>
        <v>0</v>
      </c>
      <c r="BE1496" s="89" t="n">
        <v>0</v>
      </c>
      <c r="BF1496" s="89" t="n">
        <f aca="false">O1496</f>
        <v>0.00133</v>
      </c>
      <c r="BH1496" s="199" t="n">
        <f aca="false">G1496*AO1496</f>
        <v>0</v>
      </c>
      <c r="BI1496" s="199" t="n">
        <f aca="false">G1496*AP1496</f>
        <v>0</v>
      </c>
      <c r="BJ1496" s="199" t="n">
        <f aca="false">G1496*H1496</f>
        <v>0</v>
      </c>
      <c r="BK1496" s="199"/>
      <c r="BL1496" s="89" t="n">
        <v>767</v>
      </c>
      <c r="BW1496" s="89" t="str">
        <f aca="false">I1496</f>
        <v>21</v>
      </c>
      <c r="BX1496" s="201" t="s">
        <v>3594</v>
      </c>
    </row>
    <row r="1497" customFormat="false" ht="24.05" hidden="false" customHeight="true" outlineLevel="0" collapsed="false">
      <c r="A1497" s="194" t="s">
        <v>3595</v>
      </c>
      <c r="B1497" s="194" t="s">
        <v>121</v>
      </c>
      <c r="C1497" s="194" t="s">
        <v>3596</v>
      </c>
      <c r="D1497" s="195" t="s">
        <v>3597</v>
      </c>
      <c r="E1497" s="195"/>
      <c r="F1497" s="194" t="s">
        <v>260</v>
      </c>
      <c r="G1497" s="196" t="n">
        <v>0.001</v>
      </c>
      <c r="H1497" s="197"/>
      <c r="I1497" s="198" t="s">
        <v>192</v>
      </c>
      <c r="J1497" s="197" t="n">
        <f aca="false">G1497*AO1497</f>
        <v>0</v>
      </c>
      <c r="K1497" s="197" t="n">
        <f aca="false">G1497*AP1497</f>
        <v>0</v>
      </c>
      <c r="L1497" s="197" t="n">
        <f aca="false">G1497*H1497</f>
        <v>0</v>
      </c>
      <c r="M1497" s="197" t="n">
        <f aca="false">L1497*(1+BW1497/100)</f>
        <v>0</v>
      </c>
      <c r="N1497" s="197" t="n">
        <v>1</v>
      </c>
      <c r="O1497" s="197" t="n">
        <f aca="false">G1497*N1497</f>
        <v>0.001</v>
      </c>
      <c r="P1497" s="198" t="s">
        <v>193</v>
      </c>
      <c r="Z1497" s="89" t="n">
        <f aca="false">IF(AQ1497="5",BJ1497,0)</f>
        <v>0</v>
      </c>
      <c r="AB1497" s="89" t="n">
        <f aca="false">IF(AQ1497="1",BH1497,0)</f>
        <v>0</v>
      </c>
      <c r="AC1497" s="89" t="n">
        <f aca="false">IF(AQ1497="1",BI1497,0)</f>
        <v>0</v>
      </c>
      <c r="AD1497" s="89" t="n">
        <f aca="false">IF(AQ1497="7",BH1497,0)</f>
        <v>0</v>
      </c>
      <c r="AE1497" s="89" t="n">
        <f aca="false">IF(AQ1497="7",BI1497,0)</f>
        <v>0</v>
      </c>
      <c r="AF1497" s="89" t="n">
        <f aca="false">IF(AQ1497="2",BH1497,0)</f>
        <v>0</v>
      </c>
      <c r="AG1497" s="89" t="n">
        <f aca="false">IF(AQ1497="2",BI1497,0)</f>
        <v>0</v>
      </c>
      <c r="AH1497" s="89" t="n">
        <f aca="false">IF(AQ1497="0",BJ1497,0)</f>
        <v>0</v>
      </c>
      <c r="AI1497" s="170" t="s">
        <v>121</v>
      </c>
      <c r="AJ1497" s="199" t="n">
        <f aca="false">IF(AN1497=0,L1497,0)</f>
        <v>0</v>
      </c>
      <c r="AK1497" s="199" t="n">
        <f aca="false">IF(AN1497=12,L1497,0)</f>
        <v>0</v>
      </c>
      <c r="AL1497" s="199" t="n">
        <f aca="false">IF(AN1497=21,L1497,0)</f>
        <v>0</v>
      </c>
      <c r="AN1497" s="89" t="n">
        <v>21</v>
      </c>
      <c r="AO1497" s="89" t="n">
        <f aca="false">H1497*1</f>
        <v>0</v>
      </c>
      <c r="AP1497" s="89" t="n">
        <f aca="false">H1497*(1-1)</f>
        <v>0</v>
      </c>
      <c r="AQ1497" s="200" t="s">
        <v>215</v>
      </c>
      <c r="AV1497" s="89" t="n">
        <f aca="false">AW1497+AX1497</f>
        <v>0</v>
      </c>
      <c r="AW1497" s="89" t="n">
        <f aca="false">G1497*AO1497</f>
        <v>0</v>
      </c>
      <c r="AX1497" s="89" t="n">
        <f aca="false">G1497*AP1497</f>
        <v>0</v>
      </c>
      <c r="AY1497" s="88" t="s">
        <v>780</v>
      </c>
      <c r="AZ1497" s="88" t="s">
        <v>3526</v>
      </c>
      <c r="BA1497" s="170" t="s">
        <v>3392</v>
      </c>
      <c r="BC1497" s="89" t="n">
        <f aca="false">AW1497+AX1497</f>
        <v>0</v>
      </c>
      <c r="BD1497" s="89" t="n">
        <f aca="false">H1497/(100-BE1497)*100</f>
        <v>0</v>
      </c>
      <c r="BE1497" s="89" t="n">
        <v>0</v>
      </c>
      <c r="BF1497" s="89" t="n">
        <f aca="false">O1497</f>
        <v>0.001</v>
      </c>
      <c r="BH1497" s="199" t="n">
        <f aca="false">G1497*AO1497</f>
        <v>0</v>
      </c>
      <c r="BI1497" s="199" t="n">
        <f aca="false">G1497*AP1497</f>
        <v>0</v>
      </c>
      <c r="BJ1497" s="199" t="n">
        <f aca="false">G1497*H1497</f>
        <v>0</v>
      </c>
      <c r="BK1497" s="199"/>
      <c r="BL1497" s="89" t="n">
        <v>767</v>
      </c>
      <c r="BW1497" s="89" t="str">
        <f aca="false">I1497</f>
        <v>21</v>
      </c>
      <c r="BX1497" s="201" t="s">
        <v>3597</v>
      </c>
    </row>
    <row r="1498" customFormat="false" ht="35.05" hidden="false" customHeight="true" outlineLevel="0" collapsed="false">
      <c r="A1498" s="189" t="s">
        <v>3598</v>
      </c>
      <c r="B1498" s="189" t="s">
        <v>121</v>
      </c>
      <c r="C1498" s="189" t="s">
        <v>3538</v>
      </c>
      <c r="D1498" s="190" t="s">
        <v>3599</v>
      </c>
      <c r="E1498" s="190"/>
      <c r="F1498" s="189" t="s">
        <v>252</v>
      </c>
      <c r="G1498" s="191" t="n">
        <v>4.019</v>
      </c>
      <c r="H1498" s="192"/>
      <c r="I1498" s="193" t="s">
        <v>192</v>
      </c>
      <c r="J1498" s="192" t="n">
        <f aca="false">G1498*AO1498</f>
        <v>0</v>
      </c>
      <c r="K1498" s="192" t="n">
        <f aca="false">G1498*AP1498</f>
        <v>0</v>
      </c>
      <c r="L1498" s="192" t="n">
        <f aca="false">G1498*H1498</f>
        <v>0</v>
      </c>
      <c r="M1498" s="192" t="n">
        <f aca="false">L1498*(1+BW1498/100)</f>
        <v>0</v>
      </c>
      <c r="N1498" s="192" t="n">
        <v>0.00089</v>
      </c>
      <c r="O1498" s="192" t="n">
        <f aca="false">G1498*N1498</f>
        <v>0.00357691</v>
      </c>
      <c r="P1498" s="193" t="s">
        <v>193</v>
      </c>
      <c r="Z1498" s="89" t="n">
        <f aca="false">IF(AQ1498="5",BJ1498,0)</f>
        <v>0</v>
      </c>
      <c r="AB1498" s="89" t="n">
        <f aca="false">IF(AQ1498="1",BH1498,0)</f>
        <v>0</v>
      </c>
      <c r="AC1498" s="89" t="n">
        <f aca="false">IF(AQ1498="1",BI1498,0)</f>
        <v>0</v>
      </c>
      <c r="AD1498" s="89" t="n">
        <f aca="false">IF(AQ1498="7",BH1498,0)</f>
        <v>0</v>
      </c>
      <c r="AE1498" s="89" t="n">
        <f aca="false">IF(AQ1498="7",BI1498,0)</f>
        <v>0</v>
      </c>
      <c r="AF1498" s="89" t="n">
        <f aca="false">IF(AQ1498="2",BH1498,0)</f>
        <v>0</v>
      </c>
      <c r="AG1498" s="89" t="n">
        <f aca="false">IF(AQ1498="2",BI1498,0)</f>
        <v>0</v>
      </c>
      <c r="AH1498" s="89" t="n">
        <f aca="false">IF(AQ1498="0",BJ1498,0)</f>
        <v>0</v>
      </c>
      <c r="AI1498" s="170" t="s">
        <v>121</v>
      </c>
      <c r="AJ1498" s="89" t="n">
        <f aca="false">IF(AN1498=0,L1498,0)</f>
        <v>0</v>
      </c>
      <c r="AK1498" s="89" t="n">
        <f aca="false">IF(AN1498=12,L1498,0)</f>
        <v>0</v>
      </c>
      <c r="AL1498" s="89" t="n">
        <f aca="false">IF(AN1498=21,L1498,0)</f>
        <v>0</v>
      </c>
      <c r="AN1498" s="89" t="n">
        <v>21</v>
      </c>
      <c r="AO1498" s="89" t="n">
        <f aca="false">H1498*0.655551024</f>
        <v>0</v>
      </c>
      <c r="AP1498" s="89" t="n">
        <f aca="false">H1498*(1-0.655551024)</f>
        <v>0</v>
      </c>
      <c r="AQ1498" s="88" t="s">
        <v>215</v>
      </c>
      <c r="AV1498" s="89" t="n">
        <f aca="false">AW1498+AX1498</f>
        <v>0</v>
      </c>
      <c r="AW1498" s="89" t="n">
        <f aca="false">G1498*AO1498</f>
        <v>0</v>
      </c>
      <c r="AX1498" s="89" t="n">
        <f aca="false">G1498*AP1498</f>
        <v>0</v>
      </c>
      <c r="AY1498" s="88" t="s">
        <v>780</v>
      </c>
      <c r="AZ1498" s="88" t="s">
        <v>3526</v>
      </c>
      <c r="BA1498" s="170" t="s">
        <v>3392</v>
      </c>
      <c r="BC1498" s="89" t="n">
        <f aca="false">AW1498+AX1498</f>
        <v>0</v>
      </c>
      <c r="BD1498" s="89" t="n">
        <f aca="false">H1498/(100-BE1498)*100</f>
        <v>0</v>
      </c>
      <c r="BE1498" s="89" t="n">
        <v>0</v>
      </c>
      <c r="BF1498" s="89" t="n">
        <f aca="false">O1498</f>
        <v>0.00357691</v>
      </c>
      <c r="BH1498" s="89" t="n">
        <f aca="false">G1498*AO1498</f>
        <v>0</v>
      </c>
      <c r="BI1498" s="89" t="n">
        <f aca="false">G1498*AP1498</f>
        <v>0</v>
      </c>
      <c r="BJ1498" s="89" t="n">
        <f aca="false">G1498*H1498</f>
        <v>0</v>
      </c>
      <c r="BK1498" s="89"/>
      <c r="BL1498" s="89" t="n">
        <v>767</v>
      </c>
      <c r="BW1498" s="89" t="str">
        <f aca="false">I1498</f>
        <v>21</v>
      </c>
      <c r="BX1498" s="10" t="s">
        <v>3599</v>
      </c>
    </row>
    <row r="1499" customFormat="false" ht="35.05" hidden="false" customHeight="true" outlineLevel="0" collapsed="false">
      <c r="A1499" s="189" t="s">
        <v>3600</v>
      </c>
      <c r="B1499" s="189" t="s">
        <v>121</v>
      </c>
      <c r="C1499" s="189" t="s">
        <v>3601</v>
      </c>
      <c r="D1499" s="190" t="s">
        <v>3602</v>
      </c>
      <c r="E1499" s="190"/>
      <c r="F1499" s="189" t="s">
        <v>237</v>
      </c>
      <c r="G1499" s="191" t="n">
        <v>0.75</v>
      </c>
      <c r="H1499" s="192"/>
      <c r="I1499" s="193" t="s">
        <v>192</v>
      </c>
      <c r="J1499" s="192" t="n">
        <f aca="false">G1499*AO1499</f>
        <v>0</v>
      </c>
      <c r="K1499" s="192" t="n">
        <f aca="false">G1499*AP1499</f>
        <v>0</v>
      </c>
      <c r="L1499" s="192" t="n">
        <f aca="false">G1499*H1499</f>
        <v>0</v>
      </c>
      <c r="M1499" s="192" t="n">
        <f aca="false">L1499*(1+BW1499/100)</f>
        <v>0</v>
      </c>
      <c r="N1499" s="192" t="n">
        <v>0.00021</v>
      </c>
      <c r="O1499" s="192" t="n">
        <f aca="false">G1499*N1499</f>
        <v>0.0001575</v>
      </c>
      <c r="P1499" s="193" t="s">
        <v>193</v>
      </c>
      <c r="Z1499" s="89" t="n">
        <f aca="false">IF(AQ1499="5",BJ1499,0)</f>
        <v>0</v>
      </c>
      <c r="AB1499" s="89" t="n">
        <f aca="false">IF(AQ1499="1",BH1499,0)</f>
        <v>0</v>
      </c>
      <c r="AC1499" s="89" t="n">
        <f aca="false">IF(AQ1499="1",BI1499,0)</f>
        <v>0</v>
      </c>
      <c r="AD1499" s="89" t="n">
        <f aca="false">IF(AQ1499="7",BH1499,0)</f>
        <v>0</v>
      </c>
      <c r="AE1499" s="89" t="n">
        <f aca="false">IF(AQ1499="7",BI1499,0)</f>
        <v>0</v>
      </c>
      <c r="AF1499" s="89" t="n">
        <f aca="false">IF(AQ1499="2",BH1499,0)</f>
        <v>0</v>
      </c>
      <c r="AG1499" s="89" t="n">
        <f aca="false">IF(AQ1499="2",BI1499,0)</f>
        <v>0</v>
      </c>
      <c r="AH1499" s="89" t="n">
        <f aca="false">IF(AQ1499="0",BJ1499,0)</f>
        <v>0</v>
      </c>
      <c r="AI1499" s="170" t="s">
        <v>121</v>
      </c>
      <c r="AJ1499" s="89" t="n">
        <f aca="false">IF(AN1499=0,L1499,0)</f>
        <v>0</v>
      </c>
      <c r="AK1499" s="89" t="n">
        <f aca="false">IF(AN1499=12,L1499,0)</f>
        <v>0</v>
      </c>
      <c r="AL1499" s="89" t="n">
        <f aca="false">IF(AN1499=21,L1499,0)</f>
        <v>0</v>
      </c>
      <c r="AN1499" s="89" t="n">
        <v>21</v>
      </c>
      <c r="AO1499" s="89" t="n">
        <f aca="false">H1499*0.472757537</f>
        <v>0</v>
      </c>
      <c r="AP1499" s="89" t="n">
        <f aca="false">H1499*(1-0.472757537)</f>
        <v>0</v>
      </c>
      <c r="AQ1499" s="88" t="s">
        <v>215</v>
      </c>
      <c r="AV1499" s="89" t="n">
        <f aca="false">AW1499+AX1499</f>
        <v>0</v>
      </c>
      <c r="AW1499" s="89" t="n">
        <f aca="false">G1499*AO1499</f>
        <v>0</v>
      </c>
      <c r="AX1499" s="89" t="n">
        <f aca="false">G1499*AP1499</f>
        <v>0</v>
      </c>
      <c r="AY1499" s="88" t="s">
        <v>780</v>
      </c>
      <c r="AZ1499" s="88" t="s">
        <v>3526</v>
      </c>
      <c r="BA1499" s="170" t="s">
        <v>3392</v>
      </c>
      <c r="BC1499" s="89" t="n">
        <f aca="false">AW1499+AX1499</f>
        <v>0</v>
      </c>
      <c r="BD1499" s="89" t="n">
        <f aca="false">H1499/(100-BE1499)*100</f>
        <v>0</v>
      </c>
      <c r="BE1499" s="89" t="n">
        <v>0</v>
      </c>
      <c r="BF1499" s="89" t="n">
        <f aca="false">O1499</f>
        <v>0.0001575</v>
      </c>
      <c r="BH1499" s="89" t="n">
        <f aca="false">G1499*AO1499</f>
        <v>0</v>
      </c>
      <c r="BI1499" s="89" t="n">
        <f aca="false">G1499*AP1499</f>
        <v>0</v>
      </c>
      <c r="BJ1499" s="89" t="n">
        <f aca="false">G1499*H1499</f>
        <v>0</v>
      </c>
      <c r="BK1499" s="89"/>
      <c r="BL1499" s="89" t="n">
        <v>767</v>
      </c>
      <c r="BW1499" s="89" t="str">
        <f aca="false">I1499</f>
        <v>21</v>
      </c>
      <c r="BX1499" s="10" t="s">
        <v>3602</v>
      </c>
    </row>
    <row r="1500" customFormat="false" ht="23.85" hidden="false" customHeight="true" outlineLevel="0" collapsed="false">
      <c r="A1500" s="189" t="s">
        <v>3603</v>
      </c>
      <c r="B1500" s="189" t="s">
        <v>121</v>
      </c>
      <c r="C1500" s="189" t="s">
        <v>3541</v>
      </c>
      <c r="D1500" s="190" t="s">
        <v>3604</v>
      </c>
      <c r="E1500" s="190"/>
      <c r="F1500" s="189" t="s">
        <v>231</v>
      </c>
      <c r="G1500" s="191" t="n">
        <v>6</v>
      </c>
      <c r="H1500" s="192"/>
      <c r="I1500" s="193" t="s">
        <v>192</v>
      </c>
      <c r="J1500" s="192" t="n">
        <f aca="false">G1500*AO1500</f>
        <v>0</v>
      </c>
      <c r="K1500" s="192" t="n">
        <f aca="false">G1500*AP1500</f>
        <v>0</v>
      </c>
      <c r="L1500" s="192" t="n">
        <f aca="false">G1500*H1500</f>
        <v>0</v>
      </c>
      <c r="M1500" s="192" t="n">
        <f aca="false">L1500*(1+BW1500/100)</f>
        <v>0</v>
      </c>
      <c r="N1500" s="192" t="n">
        <v>0</v>
      </c>
      <c r="O1500" s="192" t="n">
        <f aca="false">G1500*N1500</f>
        <v>0</v>
      </c>
      <c r="P1500" s="193" t="s">
        <v>193</v>
      </c>
      <c r="Z1500" s="89" t="n">
        <f aca="false">IF(AQ1500="5",BJ1500,0)</f>
        <v>0</v>
      </c>
      <c r="AB1500" s="89" t="n">
        <f aca="false">IF(AQ1500="1",BH1500,0)</f>
        <v>0</v>
      </c>
      <c r="AC1500" s="89" t="n">
        <f aca="false">IF(AQ1500="1",BI1500,0)</f>
        <v>0</v>
      </c>
      <c r="AD1500" s="89" t="n">
        <f aca="false">IF(AQ1500="7",BH1500,0)</f>
        <v>0</v>
      </c>
      <c r="AE1500" s="89" t="n">
        <f aca="false">IF(AQ1500="7",BI1500,0)</f>
        <v>0</v>
      </c>
      <c r="AF1500" s="89" t="n">
        <f aca="false">IF(AQ1500="2",BH1500,0)</f>
        <v>0</v>
      </c>
      <c r="AG1500" s="89" t="n">
        <f aca="false">IF(AQ1500="2",BI1500,0)</f>
        <v>0</v>
      </c>
      <c r="AH1500" s="89" t="n">
        <f aca="false">IF(AQ1500="0",BJ1500,0)</f>
        <v>0</v>
      </c>
      <c r="AI1500" s="170" t="s">
        <v>121</v>
      </c>
      <c r="AJ1500" s="89" t="n">
        <f aca="false">IF(AN1500=0,L1500,0)</f>
        <v>0</v>
      </c>
      <c r="AK1500" s="89" t="n">
        <f aca="false">IF(AN1500=12,L1500,0)</f>
        <v>0</v>
      </c>
      <c r="AL1500" s="89" t="n">
        <f aca="false">IF(AN1500=21,L1500,0)</f>
        <v>0</v>
      </c>
      <c r="AN1500" s="89" t="n">
        <v>21</v>
      </c>
      <c r="AO1500" s="89" t="n">
        <f aca="false">H1500*0.428274525</f>
        <v>0</v>
      </c>
      <c r="AP1500" s="89" t="n">
        <f aca="false">H1500*(1-0.428274525)</f>
        <v>0</v>
      </c>
      <c r="AQ1500" s="88" t="s">
        <v>215</v>
      </c>
      <c r="AV1500" s="89" t="n">
        <f aca="false">AW1500+AX1500</f>
        <v>0</v>
      </c>
      <c r="AW1500" s="89" t="n">
        <f aca="false">G1500*AO1500</f>
        <v>0</v>
      </c>
      <c r="AX1500" s="89" t="n">
        <f aca="false">G1500*AP1500</f>
        <v>0</v>
      </c>
      <c r="AY1500" s="88" t="s">
        <v>780</v>
      </c>
      <c r="AZ1500" s="88" t="s">
        <v>3526</v>
      </c>
      <c r="BA1500" s="170" t="s">
        <v>3392</v>
      </c>
      <c r="BC1500" s="89" t="n">
        <f aca="false">AW1500+AX1500</f>
        <v>0</v>
      </c>
      <c r="BD1500" s="89" t="n">
        <f aca="false">H1500/(100-BE1500)*100</f>
        <v>0</v>
      </c>
      <c r="BE1500" s="89" t="n">
        <v>0</v>
      </c>
      <c r="BF1500" s="89" t="n">
        <f aca="false">O1500</f>
        <v>0</v>
      </c>
      <c r="BH1500" s="89" t="n">
        <f aca="false">G1500*AO1500</f>
        <v>0</v>
      </c>
      <c r="BI1500" s="89" t="n">
        <f aca="false">G1500*AP1500</f>
        <v>0</v>
      </c>
      <c r="BJ1500" s="89" t="n">
        <f aca="false">G1500*H1500</f>
        <v>0</v>
      </c>
      <c r="BK1500" s="89"/>
      <c r="BL1500" s="89" t="n">
        <v>767</v>
      </c>
      <c r="BW1500" s="89" t="str">
        <f aca="false">I1500</f>
        <v>21</v>
      </c>
      <c r="BX1500" s="10" t="s">
        <v>3604</v>
      </c>
    </row>
    <row r="1501" customFormat="false" ht="35.05" hidden="false" customHeight="true" outlineLevel="0" collapsed="false">
      <c r="A1501" s="189" t="s">
        <v>3605</v>
      </c>
      <c r="B1501" s="189" t="s">
        <v>121</v>
      </c>
      <c r="C1501" s="189" t="s">
        <v>3524</v>
      </c>
      <c r="D1501" s="190" t="s">
        <v>3606</v>
      </c>
      <c r="E1501" s="190"/>
      <c r="F1501" s="189" t="s">
        <v>1625</v>
      </c>
      <c r="G1501" s="191" t="n">
        <v>128.957</v>
      </c>
      <c r="H1501" s="192"/>
      <c r="I1501" s="193" t="s">
        <v>192</v>
      </c>
      <c r="J1501" s="192" t="n">
        <f aca="false">G1501*AO1501</f>
        <v>0</v>
      </c>
      <c r="K1501" s="192" t="n">
        <f aca="false">G1501*AP1501</f>
        <v>0</v>
      </c>
      <c r="L1501" s="192" t="n">
        <f aca="false">G1501*H1501</f>
        <v>0</v>
      </c>
      <c r="M1501" s="192" t="n">
        <f aca="false">L1501*(1+BW1501/100)</f>
        <v>0</v>
      </c>
      <c r="N1501" s="192" t="n">
        <v>6E-005</v>
      </c>
      <c r="O1501" s="192" t="n">
        <f aca="false">G1501*N1501</f>
        <v>0.00773742</v>
      </c>
      <c r="P1501" s="193" t="s">
        <v>193</v>
      </c>
      <c r="Z1501" s="89" t="n">
        <f aca="false">IF(AQ1501="5",BJ1501,0)</f>
        <v>0</v>
      </c>
      <c r="AB1501" s="89" t="n">
        <f aca="false">IF(AQ1501="1",BH1501,0)</f>
        <v>0</v>
      </c>
      <c r="AC1501" s="89" t="n">
        <f aca="false">IF(AQ1501="1",BI1501,0)</f>
        <v>0</v>
      </c>
      <c r="AD1501" s="89" t="n">
        <f aca="false">IF(AQ1501="7",BH1501,0)</f>
        <v>0</v>
      </c>
      <c r="AE1501" s="89" t="n">
        <f aca="false">IF(AQ1501="7",BI1501,0)</f>
        <v>0</v>
      </c>
      <c r="AF1501" s="89" t="n">
        <f aca="false">IF(AQ1501="2",BH1501,0)</f>
        <v>0</v>
      </c>
      <c r="AG1501" s="89" t="n">
        <f aca="false">IF(AQ1501="2",BI1501,0)</f>
        <v>0</v>
      </c>
      <c r="AH1501" s="89" t="n">
        <f aca="false">IF(AQ1501="0",BJ1501,0)</f>
        <v>0</v>
      </c>
      <c r="AI1501" s="170" t="s">
        <v>121</v>
      </c>
      <c r="AJ1501" s="89" t="n">
        <f aca="false">IF(AN1501=0,L1501,0)</f>
        <v>0</v>
      </c>
      <c r="AK1501" s="89" t="n">
        <f aca="false">IF(AN1501=12,L1501,0)</f>
        <v>0</v>
      </c>
      <c r="AL1501" s="89" t="n">
        <f aca="false">IF(AN1501=21,L1501,0)</f>
        <v>0</v>
      </c>
      <c r="AN1501" s="89" t="n">
        <v>21</v>
      </c>
      <c r="AO1501" s="89" t="n">
        <f aca="false">H1501*0.103501699</f>
        <v>0</v>
      </c>
      <c r="AP1501" s="89" t="n">
        <f aca="false">H1501*(1-0.103501699)</f>
        <v>0</v>
      </c>
      <c r="AQ1501" s="88" t="s">
        <v>215</v>
      </c>
      <c r="AV1501" s="89" t="n">
        <f aca="false">AW1501+AX1501</f>
        <v>0</v>
      </c>
      <c r="AW1501" s="89" t="n">
        <f aca="false">G1501*AO1501</f>
        <v>0</v>
      </c>
      <c r="AX1501" s="89" t="n">
        <f aca="false">G1501*AP1501</f>
        <v>0</v>
      </c>
      <c r="AY1501" s="88" t="s">
        <v>780</v>
      </c>
      <c r="AZ1501" s="88" t="s">
        <v>3526</v>
      </c>
      <c r="BA1501" s="170" t="s">
        <v>3392</v>
      </c>
      <c r="BC1501" s="89" t="n">
        <f aca="false">AW1501+AX1501</f>
        <v>0</v>
      </c>
      <c r="BD1501" s="89" t="n">
        <f aca="false">H1501/(100-BE1501)*100</f>
        <v>0</v>
      </c>
      <c r="BE1501" s="89" t="n">
        <v>0</v>
      </c>
      <c r="BF1501" s="89" t="n">
        <f aca="false">O1501</f>
        <v>0.00773742</v>
      </c>
      <c r="BH1501" s="89" t="n">
        <f aca="false">G1501*AO1501</f>
        <v>0</v>
      </c>
      <c r="BI1501" s="89" t="n">
        <f aca="false">G1501*AP1501</f>
        <v>0</v>
      </c>
      <c r="BJ1501" s="89" t="n">
        <f aca="false">G1501*H1501</f>
        <v>0</v>
      </c>
      <c r="BK1501" s="89"/>
      <c r="BL1501" s="89" t="n">
        <v>767</v>
      </c>
      <c r="BW1501" s="89" t="str">
        <f aca="false">I1501</f>
        <v>21</v>
      </c>
      <c r="BX1501" s="10" t="s">
        <v>3606</v>
      </c>
    </row>
    <row r="1502" customFormat="false" ht="24.05" hidden="false" customHeight="true" outlineLevel="0" collapsed="false">
      <c r="A1502" s="194" t="s">
        <v>3607</v>
      </c>
      <c r="B1502" s="194" t="s">
        <v>121</v>
      </c>
      <c r="C1502" s="194" t="s">
        <v>3571</v>
      </c>
      <c r="D1502" s="195" t="s">
        <v>3572</v>
      </c>
      <c r="E1502" s="195"/>
      <c r="F1502" s="194" t="s">
        <v>260</v>
      </c>
      <c r="G1502" s="196" t="n">
        <v>0.015</v>
      </c>
      <c r="H1502" s="197"/>
      <c r="I1502" s="198" t="s">
        <v>192</v>
      </c>
      <c r="J1502" s="197" t="n">
        <f aca="false">G1502*AO1502</f>
        <v>0</v>
      </c>
      <c r="K1502" s="197" t="n">
        <f aca="false">G1502*AP1502</f>
        <v>0</v>
      </c>
      <c r="L1502" s="197" t="n">
        <f aca="false">G1502*H1502</f>
        <v>0</v>
      </c>
      <c r="M1502" s="197" t="n">
        <f aca="false">L1502*(1+BW1502/100)</f>
        <v>0</v>
      </c>
      <c r="N1502" s="197" t="n">
        <v>1</v>
      </c>
      <c r="O1502" s="197" t="n">
        <f aca="false">G1502*N1502</f>
        <v>0.015</v>
      </c>
      <c r="P1502" s="198" t="s">
        <v>193</v>
      </c>
      <c r="Z1502" s="89" t="n">
        <f aca="false">IF(AQ1502="5",BJ1502,0)</f>
        <v>0</v>
      </c>
      <c r="AB1502" s="89" t="n">
        <f aca="false">IF(AQ1502="1",BH1502,0)</f>
        <v>0</v>
      </c>
      <c r="AC1502" s="89" t="n">
        <f aca="false">IF(AQ1502="1",BI1502,0)</f>
        <v>0</v>
      </c>
      <c r="AD1502" s="89" t="n">
        <f aca="false">IF(AQ1502="7",BH1502,0)</f>
        <v>0</v>
      </c>
      <c r="AE1502" s="89" t="n">
        <f aca="false">IF(AQ1502="7",BI1502,0)</f>
        <v>0</v>
      </c>
      <c r="AF1502" s="89" t="n">
        <f aca="false">IF(AQ1502="2",BH1502,0)</f>
        <v>0</v>
      </c>
      <c r="AG1502" s="89" t="n">
        <f aca="false">IF(AQ1502="2",BI1502,0)</f>
        <v>0</v>
      </c>
      <c r="AH1502" s="89" t="n">
        <f aca="false">IF(AQ1502="0",BJ1502,0)</f>
        <v>0</v>
      </c>
      <c r="AI1502" s="170" t="s">
        <v>121</v>
      </c>
      <c r="AJ1502" s="199" t="n">
        <f aca="false">IF(AN1502=0,L1502,0)</f>
        <v>0</v>
      </c>
      <c r="AK1502" s="199" t="n">
        <f aca="false">IF(AN1502=12,L1502,0)</f>
        <v>0</v>
      </c>
      <c r="AL1502" s="199" t="n">
        <f aca="false">IF(AN1502=21,L1502,0)</f>
        <v>0</v>
      </c>
      <c r="AN1502" s="89" t="n">
        <v>21</v>
      </c>
      <c r="AO1502" s="89" t="n">
        <f aca="false">H1502*1</f>
        <v>0</v>
      </c>
      <c r="AP1502" s="89" t="n">
        <f aca="false">H1502*(1-1)</f>
        <v>0</v>
      </c>
      <c r="AQ1502" s="200" t="s">
        <v>215</v>
      </c>
      <c r="AV1502" s="89" t="n">
        <f aca="false">AW1502+AX1502</f>
        <v>0</v>
      </c>
      <c r="AW1502" s="89" t="n">
        <f aca="false">G1502*AO1502</f>
        <v>0</v>
      </c>
      <c r="AX1502" s="89" t="n">
        <f aca="false">G1502*AP1502</f>
        <v>0</v>
      </c>
      <c r="AY1502" s="88" t="s">
        <v>780</v>
      </c>
      <c r="AZ1502" s="88" t="s">
        <v>3526</v>
      </c>
      <c r="BA1502" s="170" t="s">
        <v>3392</v>
      </c>
      <c r="BC1502" s="89" t="n">
        <f aca="false">AW1502+AX1502</f>
        <v>0</v>
      </c>
      <c r="BD1502" s="89" t="n">
        <f aca="false">H1502/(100-BE1502)*100</f>
        <v>0</v>
      </c>
      <c r="BE1502" s="89" t="n">
        <v>0</v>
      </c>
      <c r="BF1502" s="89" t="n">
        <f aca="false">O1502</f>
        <v>0.015</v>
      </c>
      <c r="BH1502" s="199" t="n">
        <f aca="false">G1502*AO1502</f>
        <v>0</v>
      </c>
      <c r="BI1502" s="199" t="n">
        <f aca="false">G1502*AP1502</f>
        <v>0</v>
      </c>
      <c r="BJ1502" s="199" t="n">
        <f aca="false">G1502*H1502</f>
        <v>0</v>
      </c>
      <c r="BK1502" s="199"/>
      <c r="BL1502" s="89" t="n">
        <v>767</v>
      </c>
      <c r="BW1502" s="89" t="str">
        <f aca="false">I1502</f>
        <v>21</v>
      </c>
      <c r="BX1502" s="201" t="s">
        <v>3572</v>
      </c>
    </row>
    <row r="1503" customFormat="false" ht="24.05" hidden="false" customHeight="true" outlineLevel="0" collapsed="false">
      <c r="A1503" s="194" t="s">
        <v>3608</v>
      </c>
      <c r="B1503" s="194" t="s">
        <v>121</v>
      </c>
      <c r="C1503" s="194" t="s">
        <v>3596</v>
      </c>
      <c r="D1503" s="195" t="s">
        <v>3597</v>
      </c>
      <c r="E1503" s="195"/>
      <c r="F1503" s="194" t="s">
        <v>260</v>
      </c>
      <c r="G1503" s="196" t="n">
        <v>0.001</v>
      </c>
      <c r="H1503" s="197"/>
      <c r="I1503" s="198" t="s">
        <v>192</v>
      </c>
      <c r="J1503" s="197" t="n">
        <f aca="false">G1503*AO1503</f>
        <v>0</v>
      </c>
      <c r="K1503" s="197" t="n">
        <f aca="false">G1503*AP1503</f>
        <v>0</v>
      </c>
      <c r="L1503" s="197" t="n">
        <f aca="false">G1503*H1503</f>
        <v>0</v>
      </c>
      <c r="M1503" s="197" t="n">
        <f aca="false">L1503*(1+BW1503/100)</f>
        <v>0</v>
      </c>
      <c r="N1503" s="197" t="n">
        <v>1</v>
      </c>
      <c r="O1503" s="197" t="n">
        <f aca="false">G1503*N1503</f>
        <v>0.001</v>
      </c>
      <c r="P1503" s="198" t="s">
        <v>193</v>
      </c>
      <c r="Z1503" s="89" t="n">
        <f aca="false">IF(AQ1503="5",BJ1503,0)</f>
        <v>0</v>
      </c>
      <c r="AB1503" s="89" t="n">
        <f aca="false">IF(AQ1503="1",BH1503,0)</f>
        <v>0</v>
      </c>
      <c r="AC1503" s="89" t="n">
        <f aca="false">IF(AQ1503="1",BI1503,0)</f>
        <v>0</v>
      </c>
      <c r="AD1503" s="89" t="n">
        <f aca="false">IF(AQ1503="7",BH1503,0)</f>
        <v>0</v>
      </c>
      <c r="AE1503" s="89" t="n">
        <f aca="false">IF(AQ1503="7",BI1503,0)</f>
        <v>0</v>
      </c>
      <c r="AF1503" s="89" t="n">
        <f aca="false">IF(AQ1503="2",BH1503,0)</f>
        <v>0</v>
      </c>
      <c r="AG1503" s="89" t="n">
        <f aca="false">IF(AQ1503="2",BI1503,0)</f>
        <v>0</v>
      </c>
      <c r="AH1503" s="89" t="n">
        <f aca="false">IF(AQ1503="0",BJ1503,0)</f>
        <v>0</v>
      </c>
      <c r="AI1503" s="170" t="s">
        <v>121</v>
      </c>
      <c r="AJ1503" s="199" t="n">
        <f aca="false">IF(AN1503=0,L1503,0)</f>
        <v>0</v>
      </c>
      <c r="AK1503" s="199" t="n">
        <f aca="false">IF(AN1503=12,L1503,0)</f>
        <v>0</v>
      </c>
      <c r="AL1503" s="199" t="n">
        <f aca="false">IF(AN1503=21,L1503,0)</f>
        <v>0</v>
      </c>
      <c r="AN1503" s="89" t="n">
        <v>21</v>
      </c>
      <c r="AO1503" s="89" t="n">
        <f aca="false">H1503*1</f>
        <v>0</v>
      </c>
      <c r="AP1503" s="89" t="n">
        <f aca="false">H1503*(1-1)</f>
        <v>0</v>
      </c>
      <c r="AQ1503" s="200" t="s">
        <v>215</v>
      </c>
      <c r="AV1503" s="89" t="n">
        <f aca="false">AW1503+AX1503</f>
        <v>0</v>
      </c>
      <c r="AW1503" s="89" t="n">
        <f aca="false">G1503*AO1503</f>
        <v>0</v>
      </c>
      <c r="AX1503" s="89" t="n">
        <f aca="false">G1503*AP1503</f>
        <v>0</v>
      </c>
      <c r="AY1503" s="88" t="s">
        <v>780</v>
      </c>
      <c r="AZ1503" s="88" t="s">
        <v>3526</v>
      </c>
      <c r="BA1503" s="170" t="s">
        <v>3392</v>
      </c>
      <c r="BC1503" s="89" t="n">
        <f aca="false">AW1503+AX1503</f>
        <v>0</v>
      </c>
      <c r="BD1503" s="89" t="n">
        <f aca="false">H1503/(100-BE1503)*100</f>
        <v>0</v>
      </c>
      <c r="BE1503" s="89" t="n">
        <v>0</v>
      </c>
      <c r="BF1503" s="89" t="n">
        <f aca="false">O1503</f>
        <v>0.001</v>
      </c>
      <c r="BH1503" s="199" t="n">
        <f aca="false">G1503*AO1503</f>
        <v>0</v>
      </c>
      <c r="BI1503" s="199" t="n">
        <f aca="false">G1503*AP1503</f>
        <v>0</v>
      </c>
      <c r="BJ1503" s="199" t="n">
        <f aca="false">G1503*H1503</f>
        <v>0</v>
      </c>
      <c r="BK1503" s="199"/>
      <c r="BL1503" s="89" t="n">
        <v>767</v>
      </c>
      <c r="BW1503" s="89" t="str">
        <f aca="false">I1503</f>
        <v>21</v>
      </c>
      <c r="BX1503" s="201" t="s">
        <v>3597</v>
      </c>
    </row>
    <row r="1504" customFormat="false" ht="24.05" hidden="false" customHeight="true" outlineLevel="0" collapsed="false">
      <c r="A1504" s="194" t="s">
        <v>3609</v>
      </c>
      <c r="B1504" s="194" t="s">
        <v>121</v>
      </c>
      <c r="C1504" s="194" t="s">
        <v>3549</v>
      </c>
      <c r="D1504" s="195" t="s">
        <v>3550</v>
      </c>
      <c r="E1504" s="195"/>
      <c r="F1504" s="194" t="s">
        <v>260</v>
      </c>
      <c r="G1504" s="196" t="n">
        <v>0.086</v>
      </c>
      <c r="H1504" s="197"/>
      <c r="I1504" s="198" t="s">
        <v>192</v>
      </c>
      <c r="J1504" s="197" t="n">
        <f aca="false">G1504*AO1504</f>
        <v>0</v>
      </c>
      <c r="K1504" s="197" t="n">
        <f aca="false">G1504*AP1504</f>
        <v>0</v>
      </c>
      <c r="L1504" s="197" t="n">
        <f aca="false">G1504*H1504</f>
        <v>0</v>
      </c>
      <c r="M1504" s="197" t="n">
        <f aca="false">L1504*(1+BW1504/100)</f>
        <v>0</v>
      </c>
      <c r="N1504" s="197" t="n">
        <v>1</v>
      </c>
      <c r="O1504" s="197" t="n">
        <f aca="false">G1504*N1504</f>
        <v>0.086</v>
      </c>
      <c r="P1504" s="198" t="s">
        <v>193</v>
      </c>
      <c r="Z1504" s="89" t="n">
        <f aca="false">IF(AQ1504="5",BJ1504,0)</f>
        <v>0</v>
      </c>
      <c r="AB1504" s="89" t="n">
        <f aca="false">IF(AQ1504="1",BH1504,0)</f>
        <v>0</v>
      </c>
      <c r="AC1504" s="89" t="n">
        <f aca="false">IF(AQ1504="1",BI1504,0)</f>
        <v>0</v>
      </c>
      <c r="AD1504" s="89" t="n">
        <f aca="false">IF(AQ1504="7",BH1504,0)</f>
        <v>0</v>
      </c>
      <c r="AE1504" s="89" t="n">
        <f aca="false">IF(AQ1504="7",BI1504,0)</f>
        <v>0</v>
      </c>
      <c r="AF1504" s="89" t="n">
        <f aca="false">IF(AQ1504="2",BH1504,0)</f>
        <v>0</v>
      </c>
      <c r="AG1504" s="89" t="n">
        <f aca="false">IF(AQ1504="2",BI1504,0)</f>
        <v>0</v>
      </c>
      <c r="AH1504" s="89" t="n">
        <f aca="false">IF(AQ1504="0",BJ1504,0)</f>
        <v>0</v>
      </c>
      <c r="AI1504" s="170" t="s">
        <v>121</v>
      </c>
      <c r="AJ1504" s="199" t="n">
        <f aca="false">IF(AN1504=0,L1504,0)</f>
        <v>0</v>
      </c>
      <c r="AK1504" s="199" t="n">
        <f aca="false">IF(AN1504=12,L1504,0)</f>
        <v>0</v>
      </c>
      <c r="AL1504" s="199" t="n">
        <f aca="false">IF(AN1504=21,L1504,0)</f>
        <v>0</v>
      </c>
      <c r="AN1504" s="89" t="n">
        <v>21</v>
      </c>
      <c r="AO1504" s="89" t="n">
        <f aca="false">H1504*1</f>
        <v>0</v>
      </c>
      <c r="AP1504" s="89" t="n">
        <f aca="false">H1504*(1-1)</f>
        <v>0</v>
      </c>
      <c r="AQ1504" s="200" t="s">
        <v>215</v>
      </c>
      <c r="AV1504" s="89" t="n">
        <f aca="false">AW1504+AX1504</f>
        <v>0</v>
      </c>
      <c r="AW1504" s="89" t="n">
        <f aca="false">G1504*AO1504</f>
        <v>0</v>
      </c>
      <c r="AX1504" s="89" t="n">
        <f aca="false">G1504*AP1504</f>
        <v>0</v>
      </c>
      <c r="AY1504" s="88" t="s">
        <v>780</v>
      </c>
      <c r="AZ1504" s="88" t="s">
        <v>3526</v>
      </c>
      <c r="BA1504" s="170" t="s">
        <v>3392</v>
      </c>
      <c r="BC1504" s="89" t="n">
        <f aca="false">AW1504+AX1504</f>
        <v>0</v>
      </c>
      <c r="BD1504" s="89" t="n">
        <f aca="false">H1504/(100-BE1504)*100</f>
        <v>0</v>
      </c>
      <c r="BE1504" s="89" t="n">
        <v>0</v>
      </c>
      <c r="BF1504" s="89" t="n">
        <f aca="false">O1504</f>
        <v>0.086</v>
      </c>
      <c r="BH1504" s="199" t="n">
        <f aca="false">G1504*AO1504</f>
        <v>0</v>
      </c>
      <c r="BI1504" s="199" t="n">
        <f aca="false">G1504*AP1504</f>
        <v>0</v>
      </c>
      <c r="BJ1504" s="199" t="n">
        <f aca="false">G1504*H1504</f>
        <v>0</v>
      </c>
      <c r="BK1504" s="199"/>
      <c r="BL1504" s="89" t="n">
        <v>767</v>
      </c>
      <c r="BW1504" s="89" t="str">
        <f aca="false">I1504</f>
        <v>21</v>
      </c>
      <c r="BX1504" s="201" t="s">
        <v>3550</v>
      </c>
    </row>
    <row r="1505" customFormat="false" ht="24.05" hidden="false" customHeight="true" outlineLevel="0" collapsed="false">
      <c r="A1505" s="194" t="s">
        <v>3610</v>
      </c>
      <c r="B1505" s="194" t="s">
        <v>121</v>
      </c>
      <c r="C1505" s="194" t="s">
        <v>3574</v>
      </c>
      <c r="D1505" s="195" t="s">
        <v>3575</v>
      </c>
      <c r="E1505" s="195"/>
      <c r="F1505" s="194" t="s">
        <v>260</v>
      </c>
      <c r="G1505" s="196" t="n">
        <v>0.034</v>
      </c>
      <c r="H1505" s="197"/>
      <c r="I1505" s="198" t="s">
        <v>192</v>
      </c>
      <c r="J1505" s="197" t="n">
        <f aca="false">G1505*AO1505</f>
        <v>0</v>
      </c>
      <c r="K1505" s="197" t="n">
        <f aca="false">G1505*AP1505</f>
        <v>0</v>
      </c>
      <c r="L1505" s="197" t="n">
        <f aca="false">G1505*H1505</f>
        <v>0</v>
      </c>
      <c r="M1505" s="197" t="n">
        <f aca="false">L1505*(1+BW1505/100)</f>
        <v>0</v>
      </c>
      <c r="N1505" s="197" t="n">
        <v>1</v>
      </c>
      <c r="O1505" s="197" t="n">
        <f aca="false">G1505*N1505</f>
        <v>0.034</v>
      </c>
      <c r="P1505" s="198" t="s">
        <v>193</v>
      </c>
      <c r="Z1505" s="89" t="n">
        <f aca="false">IF(AQ1505="5",BJ1505,0)</f>
        <v>0</v>
      </c>
      <c r="AB1505" s="89" t="n">
        <f aca="false">IF(AQ1505="1",BH1505,0)</f>
        <v>0</v>
      </c>
      <c r="AC1505" s="89" t="n">
        <f aca="false">IF(AQ1505="1",BI1505,0)</f>
        <v>0</v>
      </c>
      <c r="AD1505" s="89" t="n">
        <f aca="false">IF(AQ1505="7",BH1505,0)</f>
        <v>0</v>
      </c>
      <c r="AE1505" s="89" t="n">
        <f aca="false">IF(AQ1505="7",BI1505,0)</f>
        <v>0</v>
      </c>
      <c r="AF1505" s="89" t="n">
        <f aca="false">IF(AQ1505="2",BH1505,0)</f>
        <v>0</v>
      </c>
      <c r="AG1505" s="89" t="n">
        <f aca="false">IF(AQ1505="2",BI1505,0)</f>
        <v>0</v>
      </c>
      <c r="AH1505" s="89" t="n">
        <f aca="false">IF(AQ1505="0",BJ1505,0)</f>
        <v>0</v>
      </c>
      <c r="AI1505" s="170" t="s">
        <v>121</v>
      </c>
      <c r="AJ1505" s="199" t="n">
        <f aca="false">IF(AN1505=0,L1505,0)</f>
        <v>0</v>
      </c>
      <c r="AK1505" s="199" t="n">
        <f aca="false">IF(AN1505=12,L1505,0)</f>
        <v>0</v>
      </c>
      <c r="AL1505" s="199" t="n">
        <f aca="false">IF(AN1505=21,L1505,0)</f>
        <v>0</v>
      </c>
      <c r="AN1505" s="89" t="n">
        <v>21</v>
      </c>
      <c r="AO1505" s="89" t="n">
        <f aca="false">H1505*1</f>
        <v>0</v>
      </c>
      <c r="AP1505" s="89" t="n">
        <f aca="false">H1505*(1-1)</f>
        <v>0</v>
      </c>
      <c r="AQ1505" s="200" t="s">
        <v>215</v>
      </c>
      <c r="AV1505" s="89" t="n">
        <f aca="false">AW1505+AX1505</f>
        <v>0</v>
      </c>
      <c r="AW1505" s="89" t="n">
        <f aca="false">G1505*AO1505</f>
        <v>0</v>
      </c>
      <c r="AX1505" s="89" t="n">
        <f aca="false">G1505*AP1505</f>
        <v>0</v>
      </c>
      <c r="AY1505" s="88" t="s">
        <v>780</v>
      </c>
      <c r="AZ1505" s="88" t="s">
        <v>3526</v>
      </c>
      <c r="BA1505" s="170" t="s">
        <v>3392</v>
      </c>
      <c r="BC1505" s="89" t="n">
        <f aca="false">AW1505+AX1505</f>
        <v>0</v>
      </c>
      <c r="BD1505" s="89" t="n">
        <f aca="false">H1505/(100-BE1505)*100</f>
        <v>0</v>
      </c>
      <c r="BE1505" s="89" t="n">
        <v>0</v>
      </c>
      <c r="BF1505" s="89" t="n">
        <f aca="false">O1505</f>
        <v>0.034</v>
      </c>
      <c r="BH1505" s="199" t="n">
        <f aca="false">G1505*AO1505</f>
        <v>0</v>
      </c>
      <c r="BI1505" s="199" t="n">
        <f aca="false">G1505*AP1505</f>
        <v>0</v>
      </c>
      <c r="BJ1505" s="199" t="n">
        <f aca="false">G1505*H1505</f>
        <v>0</v>
      </c>
      <c r="BK1505" s="199"/>
      <c r="BL1505" s="89" t="n">
        <v>767</v>
      </c>
      <c r="BW1505" s="89" t="str">
        <f aca="false">I1505</f>
        <v>21</v>
      </c>
      <c r="BX1505" s="201" t="s">
        <v>3575</v>
      </c>
    </row>
    <row r="1506" customFormat="false" ht="35.05" hidden="false" customHeight="true" outlineLevel="0" collapsed="false">
      <c r="A1506" s="189" t="s">
        <v>3611</v>
      </c>
      <c r="B1506" s="189" t="s">
        <v>121</v>
      </c>
      <c r="C1506" s="189" t="s">
        <v>3538</v>
      </c>
      <c r="D1506" s="190" t="s">
        <v>3612</v>
      </c>
      <c r="E1506" s="190"/>
      <c r="F1506" s="189" t="s">
        <v>252</v>
      </c>
      <c r="G1506" s="191" t="n">
        <v>6.169</v>
      </c>
      <c r="H1506" s="192"/>
      <c r="I1506" s="193" t="s">
        <v>192</v>
      </c>
      <c r="J1506" s="192" t="n">
        <f aca="false">G1506*AO1506</f>
        <v>0</v>
      </c>
      <c r="K1506" s="192" t="n">
        <f aca="false">G1506*AP1506</f>
        <v>0</v>
      </c>
      <c r="L1506" s="192" t="n">
        <f aca="false">G1506*H1506</f>
        <v>0</v>
      </c>
      <c r="M1506" s="192" t="n">
        <f aca="false">L1506*(1+BW1506/100)</f>
        <v>0</v>
      </c>
      <c r="N1506" s="192" t="n">
        <v>0.00089</v>
      </c>
      <c r="O1506" s="192" t="n">
        <f aca="false">G1506*N1506</f>
        <v>0.00549041</v>
      </c>
      <c r="P1506" s="193" t="s">
        <v>193</v>
      </c>
      <c r="Z1506" s="89" t="n">
        <f aca="false">IF(AQ1506="5",BJ1506,0)</f>
        <v>0</v>
      </c>
      <c r="AB1506" s="89" t="n">
        <f aca="false">IF(AQ1506="1",BH1506,0)</f>
        <v>0</v>
      </c>
      <c r="AC1506" s="89" t="n">
        <f aca="false">IF(AQ1506="1",BI1506,0)</f>
        <v>0</v>
      </c>
      <c r="AD1506" s="89" t="n">
        <f aca="false">IF(AQ1506="7",BH1506,0)</f>
        <v>0</v>
      </c>
      <c r="AE1506" s="89" t="n">
        <f aca="false">IF(AQ1506="7",BI1506,0)</f>
        <v>0</v>
      </c>
      <c r="AF1506" s="89" t="n">
        <f aca="false">IF(AQ1506="2",BH1506,0)</f>
        <v>0</v>
      </c>
      <c r="AG1506" s="89" t="n">
        <f aca="false">IF(AQ1506="2",BI1506,0)</f>
        <v>0</v>
      </c>
      <c r="AH1506" s="89" t="n">
        <f aca="false">IF(AQ1506="0",BJ1506,0)</f>
        <v>0</v>
      </c>
      <c r="AI1506" s="170" t="s">
        <v>121</v>
      </c>
      <c r="AJ1506" s="89" t="n">
        <f aca="false">IF(AN1506=0,L1506,0)</f>
        <v>0</v>
      </c>
      <c r="AK1506" s="89" t="n">
        <f aca="false">IF(AN1506=12,L1506,0)</f>
        <v>0</v>
      </c>
      <c r="AL1506" s="89" t="n">
        <f aca="false">IF(AN1506=21,L1506,0)</f>
        <v>0</v>
      </c>
      <c r="AN1506" s="89" t="n">
        <v>21</v>
      </c>
      <c r="AO1506" s="89" t="n">
        <f aca="false">H1506*0.65555166</f>
        <v>0</v>
      </c>
      <c r="AP1506" s="89" t="n">
        <f aca="false">H1506*(1-0.65555166)</f>
        <v>0</v>
      </c>
      <c r="AQ1506" s="88" t="s">
        <v>215</v>
      </c>
      <c r="AV1506" s="89" t="n">
        <f aca="false">AW1506+AX1506</f>
        <v>0</v>
      </c>
      <c r="AW1506" s="89" t="n">
        <f aca="false">G1506*AO1506</f>
        <v>0</v>
      </c>
      <c r="AX1506" s="89" t="n">
        <f aca="false">G1506*AP1506</f>
        <v>0</v>
      </c>
      <c r="AY1506" s="88" t="s">
        <v>780</v>
      </c>
      <c r="AZ1506" s="88" t="s">
        <v>3526</v>
      </c>
      <c r="BA1506" s="170" t="s">
        <v>3392</v>
      </c>
      <c r="BC1506" s="89" t="n">
        <f aca="false">AW1506+AX1506</f>
        <v>0</v>
      </c>
      <c r="BD1506" s="89" t="n">
        <f aca="false">H1506/(100-BE1506)*100</f>
        <v>0</v>
      </c>
      <c r="BE1506" s="89" t="n">
        <v>0</v>
      </c>
      <c r="BF1506" s="89" t="n">
        <f aca="false">O1506</f>
        <v>0.00549041</v>
      </c>
      <c r="BH1506" s="89" t="n">
        <f aca="false">G1506*AO1506</f>
        <v>0</v>
      </c>
      <c r="BI1506" s="89" t="n">
        <f aca="false">G1506*AP1506</f>
        <v>0</v>
      </c>
      <c r="BJ1506" s="89" t="n">
        <f aca="false">G1506*H1506</f>
        <v>0</v>
      </c>
      <c r="BK1506" s="89"/>
      <c r="BL1506" s="89" t="n">
        <v>767</v>
      </c>
      <c r="BW1506" s="89" t="str">
        <f aca="false">I1506</f>
        <v>21</v>
      </c>
      <c r="BX1506" s="10" t="s">
        <v>3612</v>
      </c>
    </row>
    <row r="1507" customFormat="false" ht="23.85" hidden="false" customHeight="true" outlineLevel="0" collapsed="false">
      <c r="A1507" s="189" t="s">
        <v>3613</v>
      </c>
      <c r="B1507" s="189" t="s">
        <v>121</v>
      </c>
      <c r="C1507" s="189" t="s">
        <v>3541</v>
      </c>
      <c r="D1507" s="190" t="s">
        <v>3614</v>
      </c>
      <c r="E1507" s="190"/>
      <c r="F1507" s="189" t="s">
        <v>231</v>
      </c>
      <c r="G1507" s="191" t="n">
        <v>8</v>
      </c>
      <c r="H1507" s="192"/>
      <c r="I1507" s="193" t="s">
        <v>192</v>
      </c>
      <c r="J1507" s="192" t="n">
        <f aca="false">G1507*AO1507</f>
        <v>0</v>
      </c>
      <c r="K1507" s="192" t="n">
        <f aca="false">G1507*AP1507</f>
        <v>0</v>
      </c>
      <c r="L1507" s="192" t="n">
        <f aca="false">G1507*H1507</f>
        <v>0</v>
      </c>
      <c r="M1507" s="192" t="n">
        <f aca="false">L1507*(1+BW1507/100)</f>
        <v>0</v>
      </c>
      <c r="N1507" s="192" t="n">
        <v>0</v>
      </c>
      <c r="O1507" s="192" t="n">
        <f aca="false">G1507*N1507</f>
        <v>0</v>
      </c>
      <c r="P1507" s="193" t="s">
        <v>193</v>
      </c>
      <c r="Z1507" s="89" t="n">
        <f aca="false">IF(AQ1507="5",BJ1507,0)</f>
        <v>0</v>
      </c>
      <c r="AB1507" s="89" t="n">
        <f aca="false">IF(AQ1507="1",BH1507,0)</f>
        <v>0</v>
      </c>
      <c r="AC1507" s="89" t="n">
        <f aca="false">IF(AQ1507="1",BI1507,0)</f>
        <v>0</v>
      </c>
      <c r="AD1507" s="89" t="n">
        <f aca="false">IF(AQ1507="7",BH1507,0)</f>
        <v>0</v>
      </c>
      <c r="AE1507" s="89" t="n">
        <f aca="false">IF(AQ1507="7",BI1507,0)</f>
        <v>0</v>
      </c>
      <c r="AF1507" s="89" t="n">
        <f aca="false">IF(AQ1507="2",BH1507,0)</f>
        <v>0</v>
      </c>
      <c r="AG1507" s="89" t="n">
        <f aca="false">IF(AQ1507="2",BI1507,0)</f>
        <v>0</v>
      </c>
      <c r="AH1507" s="89" t="n">
        <f aca="false">IF(AQ1507="0",BJ1507,0)</f>
        <v>0</v>
      </c>
      <c r="AI1507" s="170" t="s">
        <v>121</v>
      </c>
      <c r="AJ1507" s="89" t="n">
        <f aca="false">IF(AN1507=0,L1507,0)</f>
        <v>0</v>
      </c>
      <c r="AK1507" s="89" t="n">
        <f aca="false">IF(AN1507=12,L1507,0)</f>
        <v>0</v>
      </c>
      <c r="AL1507" s="89" t="n">
        <f aca="false">IF(AN1507=21,L1507,0)</f>
        <v>0</v>
      </c>
      <c r="AN1507" s="89" t="n">
        <v>21</v>
      </c>
      <c r="AO1507" s="89" t="n">
        <f aca="false">H1507*0.428274525</f>
        <v>0</v>
      </c>
      <c r="AP1507" s="89" t="n">
        <f aca="false">H1507*(1-0.428274525)</f>
        <v>0</v>
      </c>
      <c r="AQ1507" s="88" t="s">
        <v>215</v>
      </c>
      <c r="AV1507" s="89" t="n">
        <f aca="false">AW1507+AX1507</f>
        <v>0</v>
      </c>
      <c r="AW1507" s="89" t="n">
        <f aca="false">G1507*AO1507</f>
        <v>0</v>
      </c>
      <c r="AX1507" s="89" t="n">
        <f aca="false">G1507*AP1507</f>
        <v>0</v>
      </c>
      <c r="AY1507" s="88" t="s">
        <v>780</v>
      </c>
      <c r="AZ1507" s="88" t="s">
        <v>3526</v>
      </c>
      <c r="BA1507" s="170" t="s">
        <v>3392</v>
      </c>
      <c r="BC1507" s="89" t="n">
        <f aca="false">AW1507+AX1507</f>
        <v>0</v>
      </c>
      <c r="BD1507" s="89" t="n">
        <f aca="false">H1507/(100-BE1507)*100</f>
        <v>0</v>
      </c>
      <c r="BE1507" s="89" t="n">
        <v>0</v>
      </c>
      <c r="BF1507" s="89" t="n">
        <f aca="false">O1507</f>
        <v>0</v>
      </c>
      <c r="BH1507" s="89" t="n">
        <f aca="false">G1507*AO1507</f>
        <v>0</v>
      </c>
      <c r="BI1507" s="89" t="n">
        <f aca="false">G1507*AP1507</f>
        <v>0</v>
      </c>
      <c r="BJ1507" s="89" t="n">
        <f aca="false">G1507*H1507</f>
        <v>0</v>
      </c>
      <c r="BK1507" s="89"/>
      <c r="BL1507" s="89" t="n">
        <v>767</v>
      </c>
      <c r="BW1507" s="89" t="str">
        <f aca="false">I1507</f>
        <v>21</v>
      </c>
      <c r="BX1507" s="10" t="s">
        <v>3614</v>
      </c>
    </row>
    <row r="1508" customFormat="false" ht="23.85" hidden="false" customHeight="true" outlineLevel="0" collapsed="false">
      <c r="A1508" s="189" t="s">
        <v>3615</v>
      </c>
      <c r="B1508" s="189" t="s">
        <v>121</v>
      </c>
      <c r="C1508" s="189" t="s">
        <v>3616</v>
      </c>
      <c r="D1508" s="190" t="s">
        <v>3617</v>
      </c>
      <c r="E1508" s="190"/>
      <c r="F1508" s="189" t="s">
        <v>1625</v>
      </c>
      <c r="G1508" s="191" t="n">
        <v>1367.405</v>
      </c>
      <c r="H1508" s="192"/>
      <c r="I1508" s="193" t="s">
        <v>192</v>
      </c>
      <c r="J1508" s="192" t="n">
        <f aca="false">G1508*AO1508</f>
        <v>0</v>
      </c>
      <c r="K1508" s="192" t="n">
        <f aca="false">G1508*AP1508</f>
        <v>0</v>
      </c>
      <c r="L1508" s="192" t="n">
        <f aca="false">G1508*H1508</f>
        <v>0</v>
      </c>
      <c r="M1508" s="192" t="n">
        <f aca="false">L1508*(1+BW1508/100)</f>
        <v>0</v>
      </c>
      <c r="N1508" s="192" t="n">
        <v>6E-005</v>
      </c>
      <c r="O1508" s="192" t="n">
        <f aca="false">G1508*N1508</f>
        <v>0.0820443</v>
      </c>
      <c r="P1508" s="193" t="s">
        <v>193</v>
      </c>
      <c r="Z1508" s="89" t="n">
        <f aca="false">IF(AQ1508="5",BJ1508,0)</f>
        <v>0</v>
      </c>
      <c r="AB1508" s="89" t="n">
        <f aca="false">IF(AQ1508="1",BH1508,0)</f>
        <v>0</v>
      </c>
      <c r="AC1508" s="89" t="n">
        <f aca="false">IF(AQ1508="1",BI1508,0)</f>
        <v>0</v>
      </c>
      <c r="AD1508" s="89" t="n">
        <f aca="false">IF(AQ1508="7",BH1508,0)</f>
        <v>0</v>
      </c>
      <c r="AE1508" s="89" t="n">
        <f aca="false">IF(AQ1508="7",BI1508,0)</f>
        <v>0</v>
      </c>
      <c r="AF1508" s="89" t="n">
        <f aca="false">IF(AQ1508="2",BH1508,0)</f>
        <v>0</v>
      </c>
      <c r="AG1508" s="89" t="n">
        <f aca="false">IF(AQ1508="2",BI1508,0)</f>
        <v>0</v>
      </c>
      <c r="AH1508" s="89" t="n">
        <f aca="false">IF(AQ1508="0",BJ1508,0)</f>
        <v>0</v>
      </c>
      <c r="AI1508" s="170" t="s">
        <v>121</v>
      </c>
      <c r="AJ1508" s="89" t="n">
        <f aca="false">IF(AN1508=0,L1508,0)</f>
        <v>0</v>
      </c>
      <c r="AK1508" s="89" t="n">
        <f aca="false">IF(AN1508=12,L1508,0)</f>
        <v>0</v>
      </c>
      <c r="AL1508" s="89" t="n">
        <f aca="false">IF(AN1508=21,L1508,0)</f>
        <v>0</v>
      </c>
      <c r="AN1508" s="89" t="n">
        <v>21</v>
      </c>
      <c r="AO1508" s="89" t="n">
        <f aca="false">H1508*0.364028752</f>
        <v>0</v>
      </c>
      <c r="AP1508" s="89" t="n">
        <f aca="false">H1508*(1-0.364028752)</f>
        <v>0</v>
      </c>
      <c r="AQ1508" s="88" t="s">
        <v>215</v>
      </c>
      <c r="AV1508" s="89" t="n">
        <f aca="false">AW1508+AX1508</f>
        <v>0</v>
      </c>
      <c r="AW1508" s="89" t="n">
        <f aca="false">G1508*AO1508</f>
        <v>0</v>
      </c>
      <c r="AX1508" s="89" t="n">
        <f aca="false">G1508*AP1508</f>
        <v>0</v>
      </c>
      <c r="AY1508" s="88" t="s">
        <v>780</v>
      </c>
      <c r="AZ1508" s="88" t="s">
        <v>3526</v>
      </c>
      <c r="BA1508" s="170" t="s">
        <v>3392</v>
      </c>
      <c r="BC1508" s="89" t="n">
        <f aca="false">AW1508+AX1508</f>
        <v>0</v>
      </c>
      <c r="BD1508" s="89" t="n">
        <f aca="false">H1508/(100-BE1508)*100</f>
        <v>0</v>
      </c>
      <c r="BE1508" s="89" t="n">
        <v>0</v>
      </c>
      <c r="BF1508" s="89" t="n">
        <f aca="false">O1508</f>
        <v>0.0820443</v>
      </c>
      <c r="BH1508" s="89" t="n">
        <f aca="false">G1508*AO1508</f>
        <v>0</v>
      </c>
      <c r="BI1508" s="89" t="n">
        <f aca="false">G1508*AP1508</f>
        <v>0</v>
      </c>
      <c r="BJ1508" s="89" t="n">
        <f aca="false">G1508*H1508</f>
        <v>0</v>
      </c>
      <c r="BK1508" s="89"/>
      <c r="BL1508" s="89" t="n">
        <v>767</v>
      </c>
      <c r="BW1508" s="89" t="str">
        <f aca="false">I1508</f>
        <v>21</v>
      </c>
      <c r="BX1508" s="10" t="s">
        <v>3617</v>
      </c>
    </row>
    <row r="1509" customFormat="false" ht="15" hidden="false" customHeight="true" outlineLevel="0" collapsed="false">
      <c r="A1509" s="194" t="s">
        <v>3618</v>
      </c>
      <c r="B1509" s="194" t="s">
        <v>121</v>
      </c>
      <c r="C1509" s="194" t="s">
        <v>3619</v>
      </c>
      <c r="D1509" s="195" t="s">
        <v>3620</v>
      </c>
      <c r="E1509" s="195"/>
      <c r="F1509" s="194" t="s">
        <v>252</v>
      </c>
      <c r="G1509" s="196" t="n">
        <v>4.68</v>
      </c>
      <c r="H1509" s="197"/>
      <c r="I1509" s="198" t="s">
        <v>192</v>
      </c>
      <c r="J1509" s="197" t="n">
        <f aca="false">G1509*AO1509</f>
        <v>0</v>
      </c>
      <c r="K1509" s="197" t="n">
        <f aca="false">G1509*AP1509</f>
        <v>0</v>
      </c>
      <c r="L1509" s="197" t="n">
        <f aca="false">G1509*H1509</f>
        <v>0</v>
      </c>
      <c r="M1509" s="197" t="n">
        <f aca="false">L1509*(1+BW1509/100)</f>
        <v>0</v>
      </c>
      <c r="N1509" s="197" t="n">
        <v>0.0292</v>
      </c>
      <c r="O1509" s="197" t="n">
        <f aca="false">G1509*N1509</f>
        <v>0.136656</v>
      </c>
      <c r="P1509" s="198" t="s">
        <v>383</v>
      </c>
      <c r="Z1509" s="89" t="n">
        <f aca="false">IF(AQ1509="5",BJ1509,0)</f>
        <v>0</v>
      </c>
      <c r="AB1509" s="89" t="n">
        <f aca="false">IF(AQ1509="1",BH1509,0)</f>
        <v>0</v>
      </c>
      <c r="AC1509" s="89" t="n">
        <f aca="false">IF(AQ1509="1",BI1509,0)</f>
        <v>0</v>
      </c>
      <c r="AD1509" s="89" t="n">
        <f aca="false">IF(AQ1509="7",BH1509,0)</f>
        <v>0</v>
      </c>
      <c r="AE1509" s="89" t="n">
        <f aca="false">IF(AQ1509="7",BI1509,0)</f>
        <v>0</v>
      </c>
      <c r="AF1509" s="89" t="n">
        <f aca="false">IF(AQ1509="2",BH1509,0)</f>
        <v>0</v>
      </c>
      <c r="AG1509" s="89" t="n">
        <f aca="false">IF(AQ1509="2",BI1509,0)</f>
        <v>0</v>
      </c>
      <c r="AH1509" s="89" t="n">
        <f aca="false">IF(AQ1509="0",BJ1509,0)</f>
        <v>0</v>
      </c>
      <c r="AI1509" s="170" t="s">
        <v>121</v>
      </c>
      <c r="AJ1509" s="199" t="n">
        <f aca="false">IF(AN1509=0,L1509,0)</f>
        <v>0</v>
      </c>
      <c r="AK1509" s="199" t="n">
        <f aca="false">IF(AN1509=12,L1509,0)</f>
        <v>0</v>
      </c>
      <c r="AL1509" s="199" t="n">
        <f aca="false">IF(AN1509=21,L1509,0)</f>
        <v>0</v>
      </c>
      <c r="AN1509" s="89" t="n">
        <v>21</v>
      </c>
      <c r="AO1509" s="89" t="n">
        <f aca="false">H1509*1</f>
        <v>0</v>
      </c>
      <c r="AP1509" s="89" t="n">
        <f aca="false">H1509*(1-1)</f>
        <v>0</v>
      </c>
      <c r="AQ1509" s="200" t="s">
        <v>215</v>
      </c>
      <c r="AV1509" s="89" t="n">
        <f aca="false">AW1509+AX1509</f>
        <v>0</v>
      </c>
      <c r="AW1509" s="89" t="n">
        <f aca="false">G1509*AO1509</f>
        <v>0</v>
      </c>
      <c r="AX1509" s="89" t="n">
        <f aca="false">G1509*AP1509</f>
        <v>0</v>
      </c>
      <c r="AY1509" s="88" t="s">
        <v>780</v>
      </c>
      <c r="AZ1509" s="88" t="s">
        <v>3526</v>
      </c>
      <c r="BA1509" s="170" t="s">
        <v>3392</v>
      </c>
      <c r="BC1509" s="89" t="n">
        <f aca="false">AW1509+AX1509</f>
        <v>0</v>
      </c>
      <c r="BD1509" s="89" t="n">
        <f aca="false">H1509/(100-BE1509)*100</f>
        <v>0</v>
      </c>
      <c r="BE1509" s="89" t="n">
        <v>0</v>
      </c>
      <c r="BF1509" s="89" t="n">
        <f aca="false">O1509</f>
        <v>0.136656</v>
      </c>
      <c r="BH1509" s="199" t="n">
        <f aca="false">G1509*AO1509</f>
        <v>0</v>
      </c>
      <c r="BI1509" s="199" t="n">
        <f aca="false">G1509*AP1509</f>
        <v>0</v>
      </c>
      <c r="BJ1509" s="199" t="n">
        <f aca="false">G1509*H1509</f>
        <v>0</v>
      </c>
      <c r="BK1509" s="199"/>
      <c r="BL1509" s="89" t="n">
        <v>767</v>
      </c>
      <c r="BW1509" s="89" t="str">
        <f aca="false">I1509</f>
        <v>21</v>
      </c>
      <c r="BX1509" s="201" t="s">
        <v>3620</v>
      </c>
    </row>
    <row r="1510" customFormat="false" ht="24.05" hidden="false" customHeight="true" outlineLevel="0" collapsed="false">
      <c r="A1510" s="194" t="s">
        <v>3621</v>
      </c>
      <c r="B1510" s="194" t="s">
        <v>121</v>
      </c>
      <c r="C1510" s="194" t="s">
        <v>3622</v>
      </c>
      <c r="D1510" s="195" t="s">
        <v>3623</v>
      </c>
      <c r="E1510" s="195"/>
      <c r="F1510" s="194" t="s">
        <v>237</v>
      </c>
      <c r="G1510" s="196" t="n">
        <v>24.42</v>
      </c>
      <c r="H1510" s="197"/>
      <c r="I1510" s="198" t="s">
        <v>192</v>
      </c>
      <c r="J1510" s="197" t="n">
        <f aca="false">G1510*AO1510</f>
        <v>0</v>
      </c>
      <c r="K1510" s="197" t="n">
        <f aca="false">G1510*AP1510</f>
        <v>0</v>
      </c>
      <c r="L1510" s="197" t="n">
        <f aca="false">G1510*H1510</f>
        <v>0</v>
      </c>
      <c r="M1510" s="197" t="n">
        <f aca="false">L1510*(1+BW1510/100)</f>
        <v>0</v>
      </c>
      <c r="N1510" s="197" t="n">
        <v>0.0166</v>
      </c>
      <c r="O1510" s="197" t="n">
        <f aca="false">G1510*N1510</f>
        <v>0.405372</v>
      </c>
      <c r="P1510" s="198" t="s">
        <v>383</v>
      </c>
      <c r="Z1510" s="89" t="n">
        <f aca="false">IF(AQ1510="5",BJ1510,0)</f>
        <v>0</v>
      </c>
      <c r="AB1510" s="89" t="n">
        <f aca="false">IF(AQ1510="1",BH1510,0)</f>
        <v>0</v>
      </c>
      <c r="AC1510" s="89" t="n">
        <f aca="false">IF(AQ1510="1",BI1510,0)</f>
        <v>0</v>
      </c>
      <c r="AD1510" s="89" t="n">
        <f aca="false">IF(AQ1510="7",BH1510,0)</f>
        <v>0</v>
      </c>
      <c r="AE1510" s="89" t="n">
        <f aca="false">IF(AQ1510="7",BI1510,0)</f>
        <v>0</v>
      </c>
      <c r="AF1510" s="89" t="n">
        <f aca="false">IF(AQ1510="2",BH1510,0)</f>
        <v>0</v>
      </c>
      <c r="AG1510" s="89" t="n">
        <f aca="false">IF(AQ1510="2",BI1510,0)</f>
        <v>0</v>
      </c>
      <c r="AH1510" s="89" t="n">
        <f aca="false">IF(AQ1510="0",BJ1510,0)</f>
        <v>0</v>
      </c>
      <c r="AI1510" s="170" t="s">
        <v>121</v>
      </c>
      <c r="AJ1510" s="199" t="n">
        <f aca="false">IF(AN1510=0,L1510,0)</f>
        <v>0</v>
      </c>
      <c r="AK1510" s="199" t="n">
        <f aca="false">IF(AN1510=12,L1510,0)</f>
        <v>0</v>
      </c>
      <c r="AL1510" s="199" t="n">
        <f aca="false">IF(AN1510=21,L1510,0)</f>
        <v>0</v>
      </c>
      <c r="AN1510" s="89" t="n">
        <v>21</v>
      </c>
      <c r="AO1510" s="89" t="n">
        <f aca="false">H1510*1</f>
        <v>0</v>
      </c>
      <c r="AP1510" s="89" t="n">
        <f aca="false">H1510*(1-1)</f>
        <v>0</v>
      </c>
      <c r="AQ1510" s="200" t="s">
        <v>215</v>
      </c>
      <c r="AV1510" s="89" t="n">
        <f aca="false">AW1510+AX1510</f>
        <v>0</v>
      </c>
      <c r="AW1510" s="89" t="n">
        <f aca="false">G1510*AO1510</f>
        <v>0</v>
      </c>
      <c r="AX1510" s="89" t="n">
        <f aca="false">G1510*AP1510</f>
        <v>0</v>
      </c>
      <c r="AY1510" s="88" t="s">
        <v>780</v>
      </c>
      <c r="AZ1510" s="88" t="s">
        <v>3526</v>
      </c>
      <c r="BA1510" s="170" t="s">
        <v>3392</v>
      </c>
      <c r="BC1510" s="89" t="n">
        <f aca="false">AW1510+AX1510</f>
        <v>0</v>
      </c>
      <c r="BD1510" s="89" t="n">
        <f aca="false">H1510/(100-BE1510)*100</f>
        <v>0</v>
      </c>
      <c r="BE1510" s="89" t="n">
        <v>0</v>
      </c>
      <c r="BF1510" s="89" t="n">
        <f aca="false">O1510</f>
        <v>0.405372</v>
      </c>
      <c r="BH1510" s="199" t="n">
        <f aca="false">G1510*AO1510</f>
        <v>0</v>
      </c>
      <c r="BI1510" s="199" t="n">
        <f aca="false">G1510*AP1510</f>
        <v>0</v>
      </c>
      <c r="BJ1510" s="199" t="n">
        <f aca="false">G1510*H1510</f>
        <v>0</v>
      </c>
      <c r="BK1510" s="199"/>
      <c r="BL1510" s="89" t="n">
        <v>767</v>
      </c>
      <c r="BW1510" s="89" t="str">
        <f aca="false">I1510</f>
        <v>21</v>
      </c>
      <c r="BX1510" s="201" t="s">
        <v>3623</v>
      </c>
    </row>
    <row r="1511" customFormat="false" ht="15" hidden="false" customHeight="true" outlineLevel="0" collapsed="false">
      <c r="A1511" s="189" t="s">
        <v>3624</v>
      </c>
      <c r="B1511" s="189" t="s">
        <v>121</v>
      </c>
      <c r="C1511" s="189" t="s">
        <v>3625</v>
      </c>
      <c r="D1511" s="190" t="s">
        <v>3626</v>
      </c>
      <c r="E1511" s="190"/>
      <c r="F1511" s="189" t="s">
        <v>237</v>
      </c>
      <c r="G1511" s="191" t="n">
        <v>5.96</v>
      </c>
      <c r="H1511" s="192"/>
      <c r="I1511" s="193" t="s">
        <v>192</v>
      </c>
      <c r="J1511" s="192" t="n">
        <f aca="false">G1511*AO1511</f>
        <v>0</v>
      </c>
      <c r="K1511" s="192" t="n">
        <f aca="false">G1511*AP1511</f>
        <v>0</v>
      </c>
      <c r="L1511" s="192" t="n">
        <f aca="false">G1511*H1511</f>
        <v>0</v>
      </c>
      <c r="M1511" s="192" t="n">
        <f aca="false">L1511*(1+BW1511/100)</f>
        <v>0</v>
      </c>
      <c r="N1511" s="192" t="n">
        <v>0</v>
      </c>
      <c r="O1511" s="192" t="n">
        <f aca="false">G1511*N1511</f>
        <v>0</v>
      </c>
      <c r="P1511" s="193" t="s">
        <v>193</v>
      </c>
      <c r="Z1511" s="89" t="n">
        <f aca="false">IF(AQ1511="5",BJ1511,0)</f>
        <v>0</v>
      </c>
      <c r="AB1511" s="89" t="n">
        <f aca="false">IF(AQ1511="1",BH1511,0)</f>
        <v>0</v>
      </c>
      <c r="AC1511" s="89" t="n">
        <f aca="false">IF(AQ1511="1",BI1511,0)</f>
        <v>0</v>
      </c>
      <c r="AD1511" s="89" t="n">
        <f aca="false">IF(AQ1511="7",BH1511,0)</f>
        <v>0</v>
      </c>
      <c r="AE1511" s="89" t="n">
        <f aca="false">IF(AQ1511="7",BI1511,0)</f>
        <v>0</v>
      </c>
      <c r="AF1511" s="89" t="n">
        <f aca="false">IF(AQ1511="2",BH1511,0)</f>
        <v>0</v>
      </c>
      <c r="AG1511" s="89" t="n">
        <f aca="false">IF(AQ1511="2",BI1511,0)</f>
        <v>0</v>
      </c>
      <c r="AH1511" s="89" t="n">
        <f aca="false">IF(AQ1511="0",BJ1511,0)</f>
        <v>0</v>
      </c>
      <c r="AI1511" s="170" t="s">
        <v>121</v>
      </c>
      <c r="AJ1511" s="89" t="n">
        <f aca="false">IF(AN1511=0,L1511,0)</f>
        <v>0</v>
      </c>
      <c r="AK1511" s="89" t="n">
        <f aca="false">IF(AN1511=12,L1511,0)</f>
        <v>0</v>
      </c>
      <c r="AL1511" s="89" t="n">
        <f aca="false">IF(AN1511=21,L1511,0)</f>
        <v>0</v>
      </c>
      <c r="AN1511" s="89" t="n">
        <v>21</v>
      </c>
      <c r="AO1511" s="89" t="n">
        <f aca="false">H1511*0</f>
        <v>0</v>
      </c>
      <c r="AP1511" s="89" t="n">
        <f aca="false">H1511*(1-0)</f>
        <v>0</v>
      </c>
      <c r="AQ1511" s="88" t="s">
        <v>215</v>
      </c>
      <c r="AV1511" s="89" t="n">
        <f aca="false">AW1511+AX1511</f>
        <v>0</v>
      </c>
      <c r="AW1511" s="89" t="n">
        <f aca="false">G1511*AO1511</f>
        <v>0</v>
      </c>
      <c r="AX1511" s="89" t="n">
        <f aca="false">G1511*AP1511</f>
        <v>0</v>
      </c>
      <c r="AY1511" s="88" t="s">
        <v>780</v>
      </c>
      <c r="AZ1511" s="88" t="s">
        <v>3526</v>
      </c>
      <c r="BA1511" s="170" t="s">
        <v>3392</v>
      </c>
      <c r="BC1511" s="89" t="n">
        <f aca="false">AW1511+AX1511</f>
        <v>0</v>
      </c>
      <c r="BD1511" s="89" t="n">
        <f aca="false">H1511/(100-BE1511)*100</f>
        <v>0</v>
      </c>
      <c r="BE1511" s="89" t="n">
        <v>0</v>
      </c>
      <c r="BF1511" s="89" t="n">
        <f aca="false">O1511</f>
        <v>0</v>
      </c>
      <c r="BH1511" s="89" t="n">
        <f aca="false">G1511*AO1511</f>
        <v>0</v>
      </c>
      <c r="BI1511" s="89" t="n">
        <f aca="false">G1511*AP1511</f>
        <v>0</v>
      </c>
      <c r="BJ1511" s="89" t="n">
        <f aca="false">G1511*H1511</f>
        <v>0</v>
      </c>
      <c r="BK1511" s="89"/>
      <c r="BL1511" s="89" t="n">
        <v>767</v>
      </c>
      <c r="BW1511" s="89" t="str">
        <f aca="false">I1511</f>
        <v>21</v>
      </c>
      <c r="BX1511" s="10" t="s">
        <v>3626</v>
      </c>
    </row>
    <row r="1512" customFormat="false" ht="23.85" hidden="false" customHeight="true" outlineLevel="0" collapsed="false">
      <c r="A1512" s="189" t="s">
        <v>3627</v>
      </c>
      <c r="B1512" s="189" t="s">
        <v>121</v>
      </c>
      <c r="C1512" s="189" t="s">
        <v>3628</v>
      </c>
      <c r="D1512" s="190" t="s">
        <v>3629</v>
      </c>
      <c r="E1512" s="190"/>
      <c r="F1512" s="189" t="s">
        <v>1625</v>
      </c>
      <c r="G1512" s="191" t="n">
        <v>155.7</v>
      </c>
      <c r="H1512" s="192"/>
      <c r="I1512" s="193" t="s">
        <v>192</v>
      </c>
      <c r="J1512" s="192" t="n">
        <f aca="false">G1512*AO1512</f>
        <v>0</v>
      </c>
      <c r="K1512" s="192" t="n">
        <f aca="false">G1512*AP1512</f>
        <v>0</v>
      </c>
      <c r="L1512" s="192" t="n">
        <f aca="false">G1512*H1512</f>
        <v>0</v>
      </c>
      <c r="M1512" s="192" t="n">
        <f aca="false">L1512*(1+BW1512/100)</f>
        <v>0</v>
      </c>
      <c r="N1512" s="192" t="n">
        <v>5E-005</v>
      </c>
      <c r="O1512" s="192" t="n">
        <f aca="false">G1512*N1512</f>
        <v>0.007785</v>
      </c>
      <c r="P1512" s="193" t="s">
        <v>193</v>
      </c>
      <c r="Z1512" s="89" t="n">
        <f aca="false">IF(AQ1512="5",BJ1512,0)</f>
        <v>0</v>
      </c>
      <c r="AB1512" s="89" t="n">
        <f aca="false">IF(AQ1512="1",BH1512,0)</f>
        <v>0</v>
      </c>
      <c r="AC1512" s="89" t="n">
        <f aca="false">IF(AQ1512="1",BI1512,0)</f>
        <v>0</v>
      </c>
      <c r="AD1512" s="89" t="n">
        <f aca="false">IF(AQ1512="7",BH1512,0)</f>
        <v>0</v>
      </c>
      <c r="AE1512" s="89" t="n">
        <f aca="false">IF(AQ1512="7",BI1512,0)</f>
        <v>0</v>
      </c>
      <c r="AF1512" s="89" t="n">
        <f aca="false">IF(AQ1512="2",BH1512,0)</f>
        <v>0</v>
      </c>
      <c r="AG1512" s="89" t="n">
        <f aca="false">IF(AQ1512="2",BI1512,0)</f>
        <v>0</v>
      </c>
      <c r="AH1512" s="89" t="n">
        <f aca="false">IF(AQ1512="0",BJ1512,0)</f>
        <v>0</v>
      </c>
      <c r="AI1512" s="170" t="s">
        <v>121</v>
      </c>
      <c r="AJ1512" s="89" t="n">
        <f aca="false">IF(AN1512=0,L1512,0)</f>
        <v>0</v>
      </c>
      <c r="AK1512" s="89" t="n">
        <f aca="false">IF(AN1512=12,L1512,0)</f>
        <v>0</v>
      </c>
      <c r="AL1512" s="89" t="n">
        <f aca="false">IF(AN1512=21,L1512,0)</f>
        <v>0</v>
      </c>
      <c r="AN1512" s="89" t="n">
        <v>21</v>
      </c>
      <c r="AO1512" s="89" t="n">
        <f aca="false">H1512*0.175155314</f>
        <v>0</v>
      </c>
      <c r="AP1512" s="89" t="n">
        <f aca="false">H1512*(1-0.175155314)</f>
        <v>0</v>
      </c>
      <c r="AQ1512" s="88" t="s">
        <v>215</v>
      </c>
      <c r="AV1512" s="89" t="n">
        <f aca="false">AW1512+AX1512</f>
        <v>0</v>
      </c>
      <c r="AW1512" s="89" t="n">
        <f aca="false">G1512*AO1512</f>
        <v>0</v>
      </c>
      <c r="AX1512" s="89" t="n">
        <f aca="false">G1512*AP1512</f>
        <v>0</v>
      </c>
      <c r="AY1512" s="88" t="s">
        <v>780</v>
      </c>
      <c r="AZ1512" s="88" t="s">
        <v>3526</v>
      </c>
      <c r="BA1512" s="170" t="s">
        <v>3392</v>
      </c>
      <c r="BC1512" s="89" t="n">
        <f aca="false">AW1512+AX1512</f>
        <v>0</v>
      </c>
      <c r="BD1512" s="89" t="n">
        <f aca="false">H1512/(100-BE1512)*100</f>
        <v>0</v>
      </c>
      <c r="BE1512" s="89" t="n">
        <v>0</v>
      </c>
      <c r="BF1512" s="89" t="n">
        <f aca="false">O1512</f>
        <v>0.007785</v>
      </c>
      <c r="BH1512" s="89" t="n">
        <f aca="false">G1512*AO1512</f>
        <v>0</v>
      </c>
      <c r="BI1512" s="89" t="n">
        <f aca="false">G1512*AP1512</f>
        <v>0</v>
      </c>
      <c r="BJ1512" s="89" t="n">
        <f aca="false">G1512*H1512</f>
        <v>0</v>
      </c>
      <c r="BK1512" s="89"/>
      <c r="BL1512" s="89" t="n">
        <v>767</v>
      </c>
      <c r="BW1512" s="89" t="str">
        <f aca="false">I1512</f>
        <v>21</v>
      </c>
      <c r="BX1512" s="10" t="s">
        <v>3629</v>
      </c>
    </row>
    <row r="1513" customFormat="false" ht="23.85" hidden="false" customHeight="true" outlineLevel="0" collapsed="false">
      <c r="A1513" s="194" t="s">
        <v>3630</v>
      </c>
      <c r="B1513" s="194" t="s">
        <v>121</v>
      </c>
      <c r="C1513" s="194" t="s">
        <v>3631</v>
      </c>
      <c r="D1513" s="195" t="s">
        <v>3632</v>
      </c>
      <c r="E1513" s="195"/>
      <c r="F1513" s="194" t="s">
        <v>1625</v>
      </c>
      <c r="G1513" s="196" t="n">
        <v>171.27</v>
      </c>
      <c r="H1513" s="197"/>
      <c r="I1513" s="198" t="s">
        <v>192</v>
      </c>
      <c r="J1513" s="197" t="n">
        <f aca="false">G1513*AO1513</f>
        <v>0</v>
      </c>
      <c r="K1513" s="197" t="n">
        <f aca="false">G1513*AP1513</f>
        <v>0</v>
      </c>
      <c r="L1513" s="197" t="n">
        <f aca="false">G1513*H1513</f>
        <v>0</v>
      </c>
      <c r="M1513" s="197" t="n">
        <f aca="false">L1513*(1+BW1513/100)</f>
        <v>0</v>
      </c>
      <c r="N1513" s="197" t="n">
        <v>0.001</v>
      </c>
      <c r="O1513" s="197" t="n">
        <f aca="false">G1513*N1513</f>
        <v>0.17127</v>
      </c>
      <c r="P1513" s="198" t="s">
        <v>383</v>
      </c>
      <c r="Z1513" s="89" t="n">
        <f aca="false">IF(AQ1513="5",BJ1513,0)</f>
        <v>0</v>
      </c>
      <c r="AB1513" s="89" t="n">
        <f aca="false">IF(AQ1513="1",BH1513,0)</f>
        <v>0</v>
      </c>
      <c r="AC1513" s="89" t="n">
        <f aca="false">IF(AQ1513="1",BI1513,0)</f>
        <v>0</v>
      </c>
      <c r="AD1513" s="89" t="n">
        <f aca="false">IF(AQ1513="7",BH1513,0)</f>
        <v>0</v>
      </c>
      <c r="AE1513" s="89" t="n">
        <f aca="false">IF(AQ1513="7",BI1513,0)</f>
        <v>0</v>
      </c>
      <c r="AF1513" s="89" t="n">
        <f aca="false">IF(AQ1513="2",BH1513,0)</f>
        <v>0</v>
      </c>
      <c r="AG1513" s="89" t="n">
        <f aca="false">IF(AQ1513="2",BI1513,0)</f>
        <v>0</v>
      </c>
      <c r="AH1513" s="89" t="n">
        <f aca="false">IF(AQ1513="0",BJ1513,0)</f>
        <v>0</v>
      </c>
      <c r="AI1513" s="170" t="s">
        <v>121</v>
      </c>
      <c r="AJ1513" s="199" t="n">
        <f aca="false">IF(AN1513=0,L1513,0)</f>
        <v>0</v>
      </c>
      <c r="AK1513" s="199" t="n">
        <f aca="false">IF(AN1513=12,L1513,0)</f>
        <v>0</v>
      </c>
      <c r="AL1513" s="199" t="n">
        <f aca="false">IF(AN1513=21,L1513,0)</f>
        <v>0</v>
      </c>
      <c r="AN1513" s="89" t="n">
        <v>21</v>
      </c>
      <c r="AO1513" s="89" t="n">
        <f aca="false">H1513*1</f>
        <v>0</v>
      </c>
      <c r="AP1513" s="89" t="n">
        <f aca="false">H1513*(1-1)</f>
        <v>0</v>
      </c>
      <c r="AQ1513" s="200" t="s">
        <v>215</v>
      </c>
      <c r="AV1513" s="89" t="n">
        <f aca="false">AW1513+AX1513</f>
        <v>0</v>
      </c>
      <c r="AW1513" s="89" t="n">
        <f aca="false">G1513*AO1513</f>
        <v>0</v>
      </c>
      <c r="AX1513" s="89" t="n">
        <f aca="false">G1513*AP1513</f>
        <v>0</v>
      </c>
      <c r="AY1513" s="88" t="s">
        <v>780</v>
      </c>
      <c r="AZ1513" s="88" t="s">
        <v>3526</v>
      </c>
      <c r="BA1513" s="170" t="s">
        <v>3392</v>
      </c>
      <c r="BC1513" s="89" t="n">
        <f aca="false">AW1513+AX1513</f>
        <v>0</v>
      </c>
      <c r="BD1513" s="89" t="n">
        <f aca="false">H1513/(100-BE1513)*100</f>
        <v>0</v>
      </c>
      <c r="BE1513" s="89" t="n">
        <v>0</v>
      </c>
      <c r="BF1513" s="89" t="n">
        <f aca="false">O1513</f>
        <v>0.17127</v>
      </c>
      <c r="BH1513" s="199" t="n">
        <f aca="false">G1513*AO1513</f>
        <v>0</v>
      </c>
      <c r="BI1513" s="199" t="n">
        <f aca="false">G1513*AP1513</f>
        <v>0</v>
      </c>
      <c r="BJ1513" s="199" t="n">
        <f aca="false">G1513*H1513</f>
        <v>0</v>
      </c>
      <c r="BK1513" s="199"/>
      <c r="BL1513" s="89" t="n">
        <v>767</v>
      </c>
      <c r="BW1513" s="89" t="str">
        <f aca="false">I1513</f>
        <v>21</v>
      </c>
      <c r="BX1513" s="201" t="s">
        <v>3632</v>
      </c>
    </row>
    <row r="1514" customFormat="false" ht="23.85" hidden="false" customHeight="true" outlineLevel="0" collapsed="false">
      <c r="A1514" s="189" t="s">
        <v>3633</v>
      </c>
      <c r="B1514" s="189" t="s">
        <v>121</v>
      </c>
      <c r="C1514" s="189" t="s">
        <v>3628</v>
      </c>
      <c r="D1514" s="190" t="s">
        <v>3634</v>
      </c>
      <c r="E1514" s="190"/>
      <c r="F1514" s="189" t="s">
        <v>1625</v>
      </c>
      <c r="G1514" s="191" t="n">
        <v>86.7</v>
      </c>
      <c r="H1514" s="192"/>
      <c r="I1514" s="193" t="s">
        <v>192</v>
      </c>
      <c r="J1514" s="192" t="n">
        <f aca="false">G1514*AO1514</f>
        <v>0</v>
      </c>
      <c r="K1514" s="192" t="n">
        <f aca="false">G1514*AP1514</f>
        <v>0</v>
      </c>
      <c r="L1514" s="192" t="n">
        <f aca="false">G1514*H1514</f>
        <v>0</v>
      </c>
      <c r="M1514" s="192" t="n">
        <f aca="false">L1514*(1+BW1514/100)</f>
        <v>0</v>
      </c>
      <c r="N1514" s="192" t="n">
        <v>5E-005</v>
      </c>
      <c r="O1514" s="192" t="n">
        <f aca="false">G1514*N1514</f>
        <v>0.004335</v>
      </c>
      <c r="P1514" s="193" t="s">
        <v>193</v>
      </c>
      <c r="Z1514" s="89" t="n">
        <f aca="false">IF(AQ1514="5",BJ1514,0)</f>
        <v>0</v>
      </c>
      <c r="AB1514" s="89" t="n">
        <f aca="false">IF(AQ1514="1",BH1514,0)</f>
        <v>0</v>
      </c>
      <c r="AC1514" s="89" t="n">
        <f aca="false">IF(AQ1514="1",BI1514,0)</f>
        <v>0</v>
      </c>
      <c r="AD1514" s="89" t="n">
        <f aca="false">IF(AQ1514="7",BH1514,0)</f>
        <v>0</v>
      </c>
      <c r="AE1514" s="89" t="n">
        <f aca="false">IF(AQ1514="7",BI1514,0)</f>
        <v>0</v>
      </c>
      <c r="AF1514" s="89" t="n">
        <f aca="false">IF(AQ1514="2",BH1514,0)</f>
        <v>0</v>
      </c>
      <c r="AG1514" s="89" t="n">
        <f aca="false">IF(AQ1514="2",BI1514,0)</f>
        <v>0</v>
      </c>
      <c r="AH1514" s="89" t="n">
        <f aca="false">IF(AQ1514="0",BJ1514,0)</f>
        <v>0</v>
      </c>
      <c r="AI1514" s="170" t="s">
        <v>121</v>
      </c>
      <c r="AJ1514" s="89" t="n">
        <f aca="false">IF(AN1514=0,L1514,0)</f>
        <v>0</v>
      </c>
      <c r="AK1514" s="89" t="n">
        <f aca="false">IF(AN1514=12,L1514,0)</f>
        <v>0</v>
      </c>
      <c r="AL1514" s="89" t="n">
        <f aca="false">IF(AN1514=21,L1514,0)</f>
        <v>0</v>
      </c>
      <c r="AN1514" s="89" t="n">
        <v>21</v>
      </c>
      <c r="AO1514" s="89" t="n">
        <f aca="false">H1514*0.175155391</f>
        <v>0</v>
      </c>
      <c r="AP1514" s="89" t="n">
        <f aca="false">H1514*(1-0.175155391)</f>
        <v>0</v>
      </c>
      <c r="AQ1514" s="88" t="s">
        <v>215</v>
      </c>
      <c r="AV1514" s="89" t="n">
        <f aca="false">AW1514+AX1514</f>
        <v>0</v>
      </c>
      <c r="AW1514" s="89" t="n">
        <f aca="false">G1514*AO1514</f>
        <v>0</v>
      </c>
      <c r="AX1514" s="89" t="n">
        <f aca="false">G1514*AP1514</f>
        <v>0</v>
      </c>
      <c r="AY1514" s="88" t="s">
        <v>780</v>
      </c>
      <c r="AZ1514" s="88" t="s">
        <v>3526</v>
      </c>
      <c r="BA1514" s="170" t="s">
        <v>3392</v>
      </c>
      <c r="BC1514" s="89" t="n">
        <f aca="false">AW1514+AX1514</f>
        <v>0</v>
      </c>
      <c r="BD1514" s="89" t="n">
        <f aca="false">H1514/(100-BE1514)*100</f>
        <v>0</v>
      </c>
      <c r="BE1514" s="89" t="n">
        <v>0</v>
      </c>
      <c r="BF1514" s="89" t="n">
        <f aca="false">O1514</f>
        <v>0.004335</v>
      </c>
      <c r="BH1514" s="89" t="n">
        <f aca="false">G1514*AO1514</f>
        <v>0</v>
      </c>
      <c r="BI1514" s="89" t="n">
        <f aca="false">G1514*AP1514</f>
        <v>0</v>
      </c>
      <c r="BJ1514" s="89" t="n">
        <f aca="false">G1514*H1514</f>
        <v>0</v>
      </c>
      <c r="BK1514" s="89"/>
      <c r="BL1514" s="89" t="n">
        <v>767</v>
      </c>
      <c r="BW1514" s="89" t="str">
        <f aca="false">I1514</f>
        <v>21</v>
      </c>
      <c r="BX1514" s="10" t="s">
        <v>3634</v>
      </c>
    </row>
    <row r="1515" customFormat="false" ht="15" hidden="false" customHeight="true" outlineLevel="0" collapsed="false">
      <c r="A1515" s="194" t="s">
        <v>3635</v>
      </c>
      <c r="B1515" s="194" t="s">
        <v>121</v>
      </c>
      <c r="C1515" s="194" t="s">
        <v>3636</v>
      </c>
      <c r="D1515" s="195" t="s">
        <v>3637</v>
      </c>
      <c r="E1515" s="195"/>
      <c r="F1515" s="194" t="s">
        <v>1625</v>
      </c>
      <c r="G1515" s="196" t="n">
        <v>95.37</v>
      </c>
      <c r="H1515" s="197"/>
      <c r="I1515" s="198" t="s">
        <v>192</v>
      </c>
      <c r="J1515" s="197" t="n">
        <f aca="false">G1515*AO1515</f>
        <v>0</v>
      </c>
      <c r="K1515" s="197" t="n">
        <f aca="false">G1515*AP1515</f>
        <v>0</v>
      </c>
      <c r="L1515" s="197" t="n">
        <f aca="false">G1515*H1515</f>
        <v>0</v>
      </c>
      <c r="M1515" s="197" t="n">
        <f aca="false">L1515*(1+BW1515/100)</f>
        <v>0</v>
      </c>
      <c r="N1515" s="197" t="n">
        <v>0.001</v>
      </c>
      <c r="O1515" s="197" t="n">
        <f aca="false">G1515*N1515</f>
        <v>0.09537</v>
      </c>
      <c r="P1515" s="198" t="s">
        <v>383</v>
      </c>
      <c r="Z1515" s="89" t="n">
        <f aca="false">IF(AQ1515="5",BJ1515,0)</f>
        <v>0</v>
      </c>
      <c r="AB1515" s="89" t="n">
        <f aca="false">IF(AQ1515="1",BH1515,0)</f>
        <v>0</v>
      </c>
      <c r="AC1515" s="89" t="n">
        <f aca="false">IF(AQ1515="1",BI1515,0)</f>
        <v>0</v>
      </c>
      <c r="AD1515" s="89" t="n">
        <f aca="false">IF(AQ1515="7",BH1515,0)</f>
        <v>0</v>
      </c>
      <c r="AE1515" s="89" t="n">
        <f aca="false">IF(AQ1515="7",BI1515,0)</f>
        <v>0</v>
      </c>
      <c r="AF1515" s="89" t="n">
        <f aca="false">IF(AQ1515="2",BH1515,0)</f>
        <v>0</v>
      </c>
      <c r="AG1515" s="89" t="n">
        <f aca="false">IF(AQ1515="2",BI1515,0)</f>
        <v>0</v>
      </c>
      <c r="AH1515" s="89" t="n">
        <f aca="false">IF(AQ1515="0",BJ1515,0)</f>
        <v>0</v>
      </c>
      <c r="AI1515" s="170" t="s">
        <v>121</v>
      </c>
      <c r="AJ1515" s="199" t="n">
        <f aca="false">IF(AN1515=0,L1515,0)</f>
        <v>0</v>
      </c>
      <c r="AK1515" s="199" t="n">
        <f aca="false">IF(AN1515=12,L1515,0)</f>
        <v>0</v>
      </c>
      <c r="AL1515" s="199" t="n">
        <f aca="false">IF(AN1515=21,L1515,0)</f>
        <v>0</v>
      </c>
      <c r="AN1515" s="89" t="n">
        <v>21</v>
      </c>
      <c r="AO1515" s="89" t="n">
        <f aca="false">H1515*1</f>
        <v>0</v>
      </c>
      <c r="AP1515" s="89" t="n">
        <f aca="false">H1515*(1-1)</f>
        <v>0</v>
      </c>
      <c r="AQ1515" s="200" t="s">
        <v>215</v>
      </c>
      <c r="AV1515" s="89" t="n">
        <f aca="false">AW1515+AX1515</f>
        <v>0</v>
      </c>
      <c r="AW1515" s="89" t="n">
        <f aca="false">G1515*AO1515</f>
        <v>0</v>
      </c>
      <c r="AX1515" s="89" t="n">
        <f aca="false">G1515*AP1515</f>
        <v>0</v>
      </c>
      <c r="AY1515" s="88" t="s">
        <v>780</v>
      </c>
      <c r="AZ1515" s="88" t="s">
        <v>3526</v>
      </c>
      <c r="BA1515" s="170" t="s">
        <v>3392</v>
      </c>
      <c r="BC1515" s="89" t="n">
        <f aca="false">AW1515+AX1515</f>
        <v>0</v>
      </c>
      <c r="BD1515" s="89" t="n">
        <f aca="false">H1515/(100-BE1515)*100</f>
        <v>0</v>
      </c>
      <c r="BE1515" s="89" t="n">
        <v>0</v>
      </c>
      <c r="BF1515" s="89" t="n">
        <f aca="false">O1515</f>
        <v>0.09537</v>
      </c>
      <c r="BH1515" s="199" t="n">
        <f aca="false">G1515*AO1515</f>
        <v>0</v>
      </c>
      <c r="BI1515" s="199" t="n">
        <f aca="false">G1515*AP1515</f>
        <v>0</v>
      </c>
      <c r="BJ1515" s="199" t="n">
        <f aca="false">G1515*H1515</f>
        <v>0</v>
      </c>
      <c r="BK1515" s="199"/>
      <c r="BL1515" s="89" t="n">
        <v>767</v>
      </c>
      <c r="BW1515" s="89" t="str">
        <f aca="false">I1515</f>
        <v>21</v>
      </c>
      <c r="BX1515" s="201" t="s">
        <v>3637</v>
      </c>
    </row>
    <row r="1516" customFormat="false" ht="23.85" hidden="false" customHeight="true" outlineLevel="0" collapsed="false">
      <c r="A1516" s="189" t="s">
        <v>3638</v>
      </c>
      <c r="B1516" s="189" t="s">
        <v>121</v>
      </c>
      <c r="C1516" s="189" t="s">
        <v>3628</v>
      </c>
      <c r="D1516" s="190" t="s">
        <v>3639</v>
      </c>
      <c r="E1516" s="190"/>
      <c r="F1516" s="189" t="s">
        <v>1625</v>
      </c>
      <c r="G1516" s="191" t="n">
        <v>35.3</v>
      </c>
      <c r="H1516" s="192"/>
      <c r="I1516" s="193" t="s">
        <v>192</v>
      </c>
      <c r="J1516" s="192" t="n">
        <f aca="false">G1516*AO1516</f>
        <v>0</v>
      </c>
      <c r="K1516" s="192" t="n">
        <f aca="false">G1516*AP1516</f>
        <v>0</v>
      </c>
      <c r="L1516" s="192" t="n">
        <f aca="false">G1516*H1516</f>
        <v>0</v>
      </c>
      <c r="M1516" s="192" t="n">
        <f aca="false">L1516*(1+BW1516/100)</f>
        <v>0</v>
      </c>
      <c r="N1516" s="192" t="n">
        <v>5E-005</v>
      </c>
      <c r="O1516" s="192" t="n">
        <f aca="false">G1516*N1516</f>
        <v>0.001765</v>
      </c>
      <c r="P1516" s="193" t="s">
        <v>193</v>
      </c>
      <c r="Z1516" s="89" t="n">
        <f aca="false">IF(AQ1516="5",BJ1516,0)</f>
        <v>0</v>
      </c>
      <c r="AB1516" s="89" t="n">
        <f aca="false">IF(AQ1516="1",BH1516,0)</f>
        <v>0</v>
      </c>
      <c r="AC1516" s="89" t="n">
        <f aca="false">IF(AQ1516="1",BI1516,0)</f>
        <v>0</v>
      </c>
      <c r="AD1516" s="89" t="n">
        <f aca="false">IF(AQ1516="7",BH1516,0)</f>
        <v>0</v>
      </c>
      <c r="AE1516" s="89" t="n">
        <f aca="false">IF(AQ1516="7",BI1516,0)</f>
        <v>0</v>
      </c>
      <c r="AF1516" s="89" t="n">
        <f aca="false">IF(AQ1516="2",BH1516,0)</f>
        <v>0</v>
      </c>
      <c r="AG1516" s="89" t="n">
        <f aca="false">IF(AQ1516="2",BI1516,0)</f>
        <v>0</v>
      </c>
      <c r="AH1516" s="89" t="n">
        <f aca="false">IF(AQ1516="0",BJ1516,0)</f>
        <v>0</v>
      </c>
      <c r="AI1516" s="170" t="s">
        <v>121</v>
      </c>
      <c r="AJ1516" s="89" t="n">
        <f aca="false">IF(AN1516=0,L1516,0)</f>
        <v>0</v>
      </c>
      <c r="AK1516" s="89" t="n">
        <f aca="false">IF(AN1516=12,L1516,0)</f>
        <v>0</v>
      </c>
      <c r="AL1516" s="89" t="n">
        <f aca="false">IF(AN1516=21,L1516,0)</f>
        <v>0</v>
      </c>
      <c r="AN1516" s="89" t="n">
        <v>21</v>
      </c>
      <c r="AO1516" s="89" t="n">
        <f aca="false">H1516*0.175155705</f>
        <v>0</v>
      </c>
      <c r="AP1516" s="89" t="n">
        <f aca="false">H1516*(1-0.175155705)</f>
        <v>0</v>
      </c>
      <c r="AQ1516" s="88" t="s">
        <v>215</v>
      </c>
      <c r="AV1516" s="89" t="n">
        <f aca="false">AW1516+AX1516</f>
        <v>0</v>
      </c>
      <c r="AW1516" s="89" t="n">
        <f aca="false">G1516*AO1516</f>
        <v>0</v>
      </c>
      <c r="AX1516" s="89" t="n">
        <f aca="false">G1516*AP1516</f>
        <v>0</v>
      </c>
      <c r="AY1516" s="88" t="s">
        <v>780</v>
      </c>
      <c r="AZ1516" s="88" t="s">
        <v>3526</v>
      </c>
      <c r="BA1516" s="170" t="s">
        <v>3392</v>
      </c>
      <c r="BC1516" s="89" t="n">
        <f aca="false">AW1516+AX1516</f>
        <v>0</v>
      </c>
      <c r="BD1516" s="89" t="n">
        <f aca="false">H1516/(100-BE1516)*100</f>
        <v>0</v>
      </c>
      <c r="BE1516" s="89" t="n">
        <v>0</v>
      </c>
      <c r="BF1516" s="89" t="n">
        <f aca="false">O1516</f>
        <v>0.001765</v>
      </c>
      <c r="BH1516" s="89" t="n">
        <f aca="false">G1516*AO1516</f>
        <v>0</v>
      </c>
      <c r="BI1516" s="89" t="n">
        <f aca="false">G1516*AP1516</f>
        <v>0</v>
      </c>
      <c r="BJ1516" s="89" t="n">
        <f aca="false">G1516*H1516</f>
        <v>0</v>
      </c>
      <c r="BK1516" s="89"/>
      <c r="BL1516" s="89" t="n">
        <v>767</v>
      </c>
      <c r="BW1516" s="89" t="str">
        <f aca="false">I1516</f>
        <v>21</v>
      </c>
      <c r="BX1516" s="10" t="s">
        <v>3639</v>
      </c>
    </row>
    <row r="1517" customFormat="false" ht="15" hidden="false" customHeight="true" outlineLevel="0" collapsed="false">
      <c r="A1517" s="194" t="s">
        <v>3640</v>
      </c>
      <c r="B1517" s="194" t="s">
        <v>121</v>
      </c>
      <c r="C1517" s="194" t="s">
        <v>3641</v>
      </c>
      <c r="D1517" s="195" t="s">
        <v>3642</v>
      </c>
      <c r="E1517" s="195"/>
      <c r="F1517" s="194" t="s">
        <v>1625</v>
      </c>
      <c r="G1517" s="196" t="n">
        <v>38.83</v>
      </c>
      <c r="H1517" s="197"/>
      <c r="I1517" s="198" t="s">
        <v>192</v>
      </c>
      <c r="J1517" s="197" t="n">
        <f aca="false">G1517*AO1517</f>
        <v>0</v>
      </c>
      <c r="K1517" s="197" t="n">
        <f aca="false">G1517*AP1517</f>
        <v>0</v>
      </c>
      <c r="L1517" s="197" t="n">
        <f aca="false">G1517*H1517</f>
        <v>0</v>
      </c>
      <c r="M1517" s="197" t="n">
        <f aca="false">L1517*(1+BW1517/100)</f>
        <v>0</v>
      </c>
      <c r="N1517" s="197" t="n">
        <v>0.001</v>
      </c>
      <c r="O1517" s="197" t="n">
        <f aca="false">G1517*N1517</f>
        <v>0.03883</v>
      </c>
      <c r="P1517" s="198" t="s">
        <v>383</v>
      </c>
      <c r="Z1517" s="89" t="n">
        <f aca="false">IF(AQ1517="5",BJ1517,0)</f>
        <v>0</v>
      </c>
      <c r="AB1517" s="89" t="n">
        <f aca="false">IF(AQ1517="1",BH1517,0)</f>
        <v>0</v>
      </c>
      <c r="AC1517" s="89" t="n">
        <f aca="false">IF(AQ1517="1",BI1517,0)</f>
        <v>0</v>
      </c>
      <c r="AD1517" s="89" t="n">
        <f aca="false">IF(AQ1517="7",BH1517,0)</f>
        <v>0</v>
      </c>
      <c r="AE1517" s="89" t="n">
        <f aca="false">IF(AQ1517="7",BI1517,0)</f>
        <v>0</v>
      </c>
      <c r="AF1517" s="89" t="n">
        <f aca="false">IF(AQ1517="2",BH1517,0)</f>
        <v>0</v>
      </c>
      <c r="AG1517" s="89" t="n">
        <f aca="false">IF(AQ1517="2",BI1517,0)</f>
        <v>0</v>
      </c>
      <c r="AH1517" s="89" t="n">
        <f aca="false">IF(AQ1517="0",BJ1517,0)</f>
        <v>0</v>
      </c>
      <c r="AI1517" s="170" t="s">
        <v>121</v>
      </c>
      <c r="AJ1517" s="199" t="n">
        <f aca="false">IF(AN1517=0,L1517,0)</f>
        <v>0</v>
      </c>
      <c r="AK1517" s="199" t="n">
        <f aca="false">IF(AN1517=12,L1517,0)</f>
        <v>0</v>
      </c>
      <c r="AL1517" s="199" t="n">
        <f aca="false">IF(AN1517=21,L1517,0)</f>
        <v>0</v>
      </c>
      <c r="AN1517" s="89" t="n">
        <v>21</v>
      </c>
      <c r="AO1517" s="89" t="n">
        <f aca="false">H1517*1</f>
        <v>0</v>
      </c>
      <c r="AP1517" s="89" t="n">
        <f aca="false">H1517*(1-1)</f>
        <v>0</v>
      </c>
      <c r="AQ1517" s="200" t="s">
        <v>215</v>
      </c>
      <c r="AV1517" s="89" t="n">
        <f aca="false">AW1517+AX1517</f>
        <v>0</v>
      </c>
      <c r="AW1517" s="89" t="n">
        <f aca="false">G1517*AO1517</f>
        <v>0</v>
      </c>
      <c r="AX1517" s="89" t="n">
        <f aca="false">G1517*AP1517</f>
        <v>0</v>
      </c>
      <c r="AY1517" s="88" t="s">
        <v>780</v>
      </c>
      <c r="AZ1517" s="88" t="s">
        <v>3526</v>
      </c>
      <c r="BA1517" s="170" t="s">
        <v>3392</v>
      </c>
      <c r="BC1517" s="89" t="n">
        <f aca="false">AW1517+AX1517</f>
        <v>0</v>
      </c>
      <c r="BD1517" s="89" t="n">
        <f aca="false">H1517/(100-BE1517)*100</f>
        <v>0</v>
      </c>
      <c r="BE1517" s="89" t="n">
        <v>0</v>
      </c>
      <c r="BF1517" s="89" t="n">
        <f aca="false">O1517</f>
        <v>0.03883</v>
      </c>
      <c r="BH1517" s="199" t="n">
        <f aca="false">G1517*AO1517</f>
        <v>0</v>
      </c>
      <c r="BI1517" s="199" t="n">
        <f aca="false">G1517*AP1517</f>
        <v>0</v>
      </c>
      <c r="BJ1517" s="199" t="n">
        <f aca="false">G1517*H1517</f>
        <v>0</v>
      </c>
      <c r="BK1517" s="199"/>
      <c r="BL1517" s="89" t="n">
        <v>767</v>
      </c>
      <c r="BW1517" s="89" t="str">
        <f aca="false">I1517</f>
        <v>21</v>
      </c>
      <c r="BX1517" s="201" t="s">
        <v>3642</v>
      </c>
    </row>
    <row r="1518" customFormat="false" ht="23.85" hidden="false" customHeight="true" outlineLevel="0" collapsed="false">
      <c r="A1518" s="189" t="s">
        <v>3643</v>
      </c>
      <c r="B1518" s="189" t="s">
        <v>121</v>
      </c>
      <c r="C1518" s="189" t="s">
        <v>3628</v>
      </c>
      <c r="D1518" s="190" t="s">
        <v>3644</v>
      </c>
      <c r="E1518" s="190"/>
      <c r="F1518" s="189" t="s">
        <v>1625</v>
      </c>
      <c r="G1518" s="191" t="n">
        <v>11.6</v>
      </c>
      <c r="H1518" s="192"/>
      <c r="I1518" s="193" t="s">
        <v>192</v>
      </c>
      <c r="J1518" s="192" t="n">
        <f aca="false">G1518*AO1518</f>
        <v>0</v>
      </c>
      <c r="K1518" s="192" t="n">
        <f aca="false">G1518*AP1518</f>
        <v>0</v>
      </c>
      <c r="L1518" s="192" t="n">
        <f aca="false">G1518*H1518</f>
        <v>0</v>
      </c>
      <c r="M1518" s="192" t="n">
        <f aca="false">L1518*(1+BW1518/100)</f>
        <v>0</v>
      </c>
      <c r="N1518" s="192" t="n">
        <v>5E-005</v>
      </c>
      <c r="O1518" s="192" t="n">
        <f aca="false">G1518*N1518</f>
        <v>0.00058</v>
      </c>
      <c r="P1518" s="193" t="s">
        <v>193</v>
      </c>
      <c r="Z1518" s="89" t="n">
        <f aca="false">IF(AQ1518="5",BJ1518,0)</f>
        <v>0</v>
      </c>
      <c r="AB1518" s="89" t="n">
        <f aca="false">IF(AQ1518="1",BH1518,0)</f>
        <v>0</v>
      </c>
      <c r="AC1518" s="89" t="n">
        <f aca="false">IF(AQ1518="1",BI1518,0)</f>
        <v>0</v>
      </c>
      <c r="AD1518" s="89" t="n">
        <f aca="false">IF(AQ1518="7",BH1518,0)</f>
        <v>0</v>
      </c>
      <c r="AE1518" s="89" t="n">
        <f aca="false">IF(AQ1518="7",BI1518,0)</f>
        <v>0</v>
      </c>
      <c r="AF1518" s="89" t="n">
        <f aca="false">IF(AQ1518="2",BH1518,0)</f>
        <v>0</v>
      </c>
      <c r="AG1518" s="89" t="n">
        <f aca="false">IF(AQ1518="2",BI1518,0)</f>
        <v>0</v>
      </c>
      <c r="AH1518" s="89" t="n">
        <f aca="false">IF(AQ1518="0",BJ1518,0)</f>
        <v>0</v>
      </c>
      <c r="AI1518" s="170" t="s">
        <v>121</v>
      </c>
      <c r="AJ1518" s="89" t="n">
        <f aca="false">IF(AN1518=0,L1518,0)</f>
        <v>0</v>
      </c>
      <c r="AK1518" s="89" t="n">
        <f aca="false">IF(AN1518=12,L1518,0)</f>
        <v>0</v>
      </c>
      <c r="AL1518" s="89" t="n">
        <f aca="false">IF(AN1518=21,L1518,0)</f>
        <v>0</v>
      </c>
      <c r="AN1518" s="89" t="n">
        <v>21</v>
      </c>
      <c r="AO1518" s="89" t="n">
        <f aca="false">H1518*0.175153867</f>
        <v>0</v>
      </c>
      <c r="AP1518" s="89" t="n">
        <f aca="false">H1518*(1-0.175153867)</f>
        <v>0</v>
      </c>
      <c r="AQ1518" s="88" t="s">
        <v>215</v>
      </c>
      <c r="AV1518" s="89" t="n">
        <f aca="false">AW1518+AX1518</f>
        <v>0</v>
      </c>
      <c r="AW1518" s="89" t="n">
        <f aca="false">G1518*AO1518</f>
        <v>0</v>
      </c>
      <c r="AX1518" s="89" t="n">
        <f aca="false">G1518*AP1518</f>
        <v>0</v>
      </c>
      <c r="AY1518" s="88" t="s">
        <v>780</v>
      </c>
      <c r="AZ1518" s="88" t="s">
        <v>3526</v>
      </c>
      <c r="BA1518" s="170" t="s">
        <v>3392</v>
      </c>
      <c r="BC1518" s="89" t="n">
        <f aca="false">AW1518+AX1518</f>
        <v>0</v>
      </c>
      <c r="BD1518" s="89" t="n">
        <f aca="false">H1518/(100-BE1518)*100</f>
        <v>0</v>
      </c>
      <c r="BE1518" s="89" t="n">
        <v>0</v>
      </c>
      <c r="BF1518" s="89" t="n">
        <f aca="false">O1518</f>
        <v>0.00058</v>
      </c>
      <c r="BH1518" s="89" t="n">
        <f aca="false">G1518*AO1518</f>
        <v>0</v>
      </c>
      <c r="BI1518" s="89" t="n">
        <f aca="false">G1518*AP1518</f>
        <v>0</v>
      </c>
      <c r="BJ1518" s="89" t="n">
        <f aca="false">G1518*H1518</f>
        <v>0</v>
      </c>
      <c r="BK1518" s="89"/>
      <c r="BL1518" s="89" t="n">
        <v>767</v>
      </c>
      <c r="BW1518" s="89" t="str">
        <f aca="false">I1518</f>
        <v>21</v>
      </c>
      <c r="BX1518" s="10" t="s">
        <v>3644</v>
      </c>
    </row>
    <row r="1519" customFormat="false" ht="15" hidden="false" customHeight="true" outlineLevel="0" collapsed="false">
      <c r="A1519" s="194" t="s">
        <v>3645</v>
      </c>
      <c r="B1519" s="194" t="s">
        <v>121</v>
      </c>
      <c r="C1519" s="194" t="s">
        <v>3646</v>
      </c>
      <c r="D1519" s="195" t="s">
        <v>3647</v>
      </c>
      <c r="E1519" s="195"/>
      <c r="F1519" s="194" t="s">
        <v>1625</v>
      </c>
      <c r="G1519" s="196" t="n">
        <v>12.76</v>
      </c>
      <c r="H1519" s="197"/>
      <c r="I1519" s="198" t="s">
        <v>192</v>
      </c>
      <c r="J1519" s="197" t="n">
        <f aca="false">G1519*AO1519</f>
        <v>0</v>
      </c>
      <c r="K1519" s="197" t="n">
        <f aca="false">G1519*AP1519</f>
        <v>0</v>
      </c>
      <c r="L1519" s="197" t="n">
        <f aca="false">G1519*H1519</f>
        <v>0</v>
      </c>
      <c r="M1519" s="197" t="n">
        <f aca="false">L1519*(1+BW1519/100)</f>
        <v>0</v>
      </c>
      <c r="N1519" s="197" t="n">
        <v>0.001</v>
      </c>
      <c r="O1519" s="197" t="n">
        <f aca="false">G1519*N1519</f>
        <v>0.01276</v>
      </c>
      <c r="P1519" s="198" t="s">
        <v>383</v>
      </c>
      <c r="Z1519" s="89" t="n">
        <f aca="false">IF(AQ1519="5",BJ1519,0)</f>
        <v>0</v>
      </c>
      <c r="AB1519" s="89" t="n">
        <f aca="false">IF(AQ1519="1",BH1519,0)</f>
        <v>0</v>
      </c>
      <c r="AC1519" s="89" t="n">
        <f aca="false">IF(AQ1519="1",BI1519,0)</f>
        <v>0</v>
      </c>
      <c r="AD1519" s="89" t="n">
        <f aca="false">IF(AQ1519="7",BH1519,0)</f>
        <v>0</v>
      </c>
      <c r="AE1519" s="89" t="n">
        <f aca="false">IF(AQ1519="7",BI1519,0)</f>
        <v>0</v>
      </c>
      <c r="AF1519" s="89" t="n">
        <f aca="false">IF(AQ1519="2",BH1519,0)</f>
        <v>0</v>
      </c>
      <c r="AG1519" s="89" t="n">
        <f aca="false">IF(AQ1519="2",BI1519,0)</f>
        <v>0</v>
      </c>
      <c r="AH1519" s="89" t="n">
        <f aca="false">IF(AQ1519="0",BJ1519,0)</f>
        <v>0</v>
      </c>
      <c r="AI1519" s="170" t="s">
        <v>121</v>
      </c>
      <c r="AJ1519" s="199" t="n">
        <f aca="false">IF(AN1519=0,L1519,0)</f>
        <v>0</v>
      </c>
      <c r="AK1519" s="199" t="n">
        <f aca="false">IF(AN1519=12,L1519,0)</f>
        <v>0</v>
      </c>
      <c r="AL1519" s="199" t="n">
        <f aca="false">IF(AN1519=21,L1519,0)</f>
        <v>0</v>
      </c>
      <c r="AN1519" s="89" t="n">
        <v>21</v>
      </c>
      <c r="AO1519" s="89" t="n">
        <f aca="false">H1519*1</f>
        <v>0</v>
      </c>
      <c r="AP1519" s="89" t="n">
        <f aca="false">H1519*(1-1)</f>
        <v>0</v>
      </c>
      <c r="AQ1519" s="200" t="s">
        <v>215</v>
      </c>
      <c r="AV1519" s="89" t="n">
        <f aca="false">AW1519+AX1519</f>
        <v>0</v>
      </c>
      <c r="AW1519" s="89" t="n">
        <f aca="false">G1519*AO1519</f>
        <v>0</v>
      </c>
      <c r="AX1519" s="89" t="n">
        <f aca="false">G1519*AP1519</f>
        <v>0</v>
      </c>
      <c r="AY1519" s="88" t="s">
        <v>780</v>
      </c>
      <c r="AZ1519" s="88" t="s">
        <v>3526</v>
      </c>
      <c r="BA1519" s="170" t="s">
        <v>3392</v>
      </c>
      <c r="BC1519" s="89" t="n">
        <f aca="false">AW1519+AX1519</f>
        <v>0</v>
      </c>
      <c r="BD1519" s="89" t="n">
        <f aca="false">H1519/(100-BE1519)*100</f>
        <v>0</v>
      </c>
      <c r="BE1519" s="89" t="n">
        <v>0</v>
      </c>
      <c r="BF1519" s="89" t="n">
        <f aca="false">O1519</f>
        <v>0.01276</v>
      </c>
      <c r="BH1519" s="199" t="n">
        <f aca="false">G1519*AO1519</f>
        <v>0</v>
      </c>
      <c r="BI1519" s="199" t="n">
        <f aca="false">G1519*AP1519</f>
        <v>0</v>
      </c>
      <c r="BJ1519" s="199" t="n">
        <f aca="false">G1519*H1519</f>
        <v>0</v>
      </c>
      <c r="BK1519" s="199"/>
      <c r="BL1519" s="89" t="n">
        <v>767</v>
      </c>
      <c r="BW1519" s="89" t="str">
        <f aca="false">I1519</f>
        <v>21</v>
      </c>
      <c r="BX1519" s="201" t="s">
        <v>3647</v>
      </c>
    </row>
    <row r="1520" customFormat="false" ht="24.05" hidden="false" customHeight="true" outlineLevel="0" collapsed="false">
      <c r="A1520" s="189" t="s">
        <v>3648</v>
      </c>
      <c r="B1520" s="189" t="s">
        <v>121</v>
      </c>
      <c r="C1520" s="189" t="s">
        <v>3628</v>
      </c>
      <c r="D1520" s="190" t="s">
        <v>3649</v>
      </c>
      <c r="E1520" s="190"/>
      <c r="F1520" s="189" t="s">
        <v>1625</v>
      </c>
      <c r="G1520" s="191" t="n">
        <v>47.4</v>
      </c>
      <c r="H1520" s="192"/>
      <c r="I1520" s="193" t="s">
        <v>192</v>
      </c>
      <c r="J1520" s="192" t="n">
        <f aca="false">G1520*AO1520</f>
        <v>0</v>
      </c>
      <c r="K1520" s="192" t="n">
        <f aca="false">G1520*AP1520</f>
        <v>0</v>
      </c>
      <c r="L1520" s="192" t="n">
        <f aca="false">G1520*H1520</f>
        <v>0</v>
      </c>
      <c r="M1520" s="192" t="n">
        <f aca="false">L1520*(1+BW1520/100)</f>
        <v>0</v>
      </c>
      <c r="N1520" s="192" t="n">
        <v>5E-005</v>
      </c>
      <c r="O1520" s="192" t="n">
        <f aca="false">G1520*N1520</f>
        <v>0.00237</v>
      </c>
      <c r="P1520" s="193" t="s">
        <v>193</v>
      </c>
      <c r="Z1520" s="89" t="n">
        <f aca="false">IF(AQ1520="5",BJ1520,0)</f>
        <v>0</v>
      </c>
      <c r="AB1520" s="89" t="n">
        <f aca="false">IF(AQ1520="1",BH1520,0)</f>
        <v>0</v>
      </c>
      <c r="AC1520" s="89" t="n">
        <f aca="false">IF(AQ1520="1",BI1520,0)</f>
        <v>0</v>
      </c>
      <c r="AD1520" s="89" t="n">
        <f aca="false">IF(AQ1520="7",BH1520,0)</f>
        <v>0</v>
      </c>
      <c r="AE1520" s="89" t="n">
        <f aca="false">IF(AQ1520="7",BI1520,0)</f>
        <v>0</v>
      </c>
      <c r="AF1520" s="89" t="n">
        <f aca="false">IF(AQ1520="2",BH1520,0)</f>
        <v>0</v>
      </c>
      <c r="AG1520" s="89" t="n">
        <f aca="false">IF(AQ1520="2",BI1520,0)</f>
        <v>0</v>
      </c>
      <c r="AH1520" s="89" t="n">
        <f aca="false">IF(AQ1520="0",BJ1520,0)</f>
        <v>0</v>
      </c>
      <c r="AI1520" s="170" t="s">
        <v>121</v>
      </c>
      <c r="AJ1520" s="89" t="n">
        <f aca="false">IF(AN1520=0,L1520,0)</f>
        <v>0</v>
      </c>
      <c r="AK1520" s="89" t="n">
        <f aca="false">IF(AN1520=12,L1520,0)</f>
        <v>0</v>
      </c>
      <c r="AL1520" s="89" t="n">
        <f aca="false">IF(AN1520=21,L1520,0)</f>
        <v>0</v>
      </c>
      <c r="AN1520" s="89" t="n">
        <v>21</v>
      </c>
      <c r="AO1520" s="89" t="n">
        <f aca="false">H1520*0.175155161</f>
        <v>0</v>
      </c>
      <c r="AP1520" s="89" t="n">
        <f aca="false">H1520*(1-0.175155161)</f>
        <v>0</v>
      </c>
      <c r="AQ1520" s="88" t="s">
        <v>215</v>
      </c>
      <c r="AV1520" s="89" t="n">
        <f aca="false">AW1520+AX1520</f>
        <v>0</v>
      </c>
      <c r="AW1520" s="89" t="n">
        <f aca="false">G1520*AO1520</f>
        <v>0</v>
      </c>
      <c r="AX1520" s="89" t="n">
        <f aca="false">G1520*AP1520</f>
        <v>0</v>
      </c>
      <c r="AY1520" s="88" t="s">
        <v>780</v>
      </c>
      <c r="AZ1520" s="88" t="s">
        <v>3526</v>
      </c>
      <c r="BA1520" s="170" t="s">
        <v>3392</v>
      </c>
      <c r="BC1520" s="89" t="n">
        <f aca="false">AW1520+AX1520</f>
        <v>0</v>
      </c>
      <c r="BD1520" s="89" t="n">
        <f aca="false">H1520/(100-BE1520)*100</f>
        <v>0</v>
      </c>
      <c r="BE1520" s="89" t="n">
        <v>0</v>
      </c>
      <c r="BF1520" s="89" t="n">
        <f aca="false">O1520</f>
        <v>0.00237</v>
      </c>
      <c r="BH1520" s="89" t="n">
        <f aca="false">G1520*AO1520</f>
        <v>0</v>
      </c>
      <c r="BI1520" s="89" t="n">
        <f aca="false">G1520*AP1520</f>
        <v>0</v>
      </c>
      <c r="BJ1520" s="89" t="n">
        <f aca="false">G1520*H1520</f>
        <v>0</v>
      </c>
      <c r="BK1520" s="89"/>
      <c r="BL1520" s="89" t="n">
        <v>767</v>
      </c>
      <c r="BW1520" s="89" t="str">
        <f aca="false">I1520</f>
        <v>21</v>
      </c>
      <c r="BX1520" s="10" t="s">
        <v>3649</v>
      </c>
    </row>
    <row r="1521" customFormat="false" ht="24.05" hidden="false" customHeight="true" outlineLevel="0" collapsed="false">
      <c r="A1521" s="194" t="s">
        <v>3650</v>
      </c>
      <c r="B1521" s="194" t="s">
        <v>121</v>
      </c>
      <c r="C1521" s="194" t="s">
        <v>3651</v>
      </c>
      <c r="D1521" s="195" t="s">
        <v>3652</v>
      </c>
      <c r="E1521" s="195"/>
      <c r="F1521" s="194" t="s">
        <v>1625</v>
      </c>
      <c r="G1521" s="196" t="n">
        <v>52.14</v>
      </c>
      <c r="H1521" s="197"/>
      <c r="I1521" s="198" t="s">
        <v>192</v>
      </c>
      <c r="J1521" s="197" t="n">
        <f aca="false">G1521*AO1521</f>
        <v>0</v>
      </c>
      <c r="K1521" s="197" t="n">
        <f aca="false">G1521*AP1521</f>
        <v>0</v>
      </c>
      <c r="L1521" s="197" t="n">
        <f aca="false">G1521*H1521</f>
        <v>0</v>
      </c>
      <c r="M1521" s="197" t="n">
        <f aca="false">L1521*(1+BW1521/100)</f>
        <v>0</v>
      </c>
      <c r="N1521" s="197" t="n">
        <v>0.001</v>
      </c>
      <c r="O1521" s="197" t="n">
        <f aca="false">G1521*N1521</f>
        <v>0.05214</v>
      </c>
      <c r="P1521" s="198" t="s">
        <v>383</v>
      </c>
      <c r="Z1521" s="89" t="n">
        <f aca="false">IF(AQ1521="5",BJ1521,0)</f>
        <v>0</v>
      </c>
      <c r="AB1521" s="89" t="n">
        <f aca="false">IF(AQ1521="1",BH1521,0)</f>
        <v>0</v>
      </c>
      <c r="AC1521" s="89" t="n">
        <f aca="false">IF(AQ1521="1",BI1521,0)</f>
        <v>0</v>
      </c>
      <c r="AD1521" s="89" t="n">
        <f aca="false">IF(AQ1521="7",BH1521,0)</f>
        <v>0</v>
      </c>
      <c r="AE1521" s="89" t="n">
        <f aca="false">IF(AQ1521="7",BI1521,0)</f>
        <v>0</v>
      </c>
      <c r="AF1521" s="89" t="n">
        <f aca="false">IF(AQ1521="2",BH1521,0)</f>
        <v>0</v>
      </c>
      <c r="AG1521" s="89" t="n">
        <f aca="false">IF(AQ1521="2",BI1521,0)</f>
        <v>0</v>
      </c>
      <c r="AH1521" s="89" t="n">
        <f aca="false">IF(AQ1521="0",BJ1521,0)</f>
        <v>0</v>
      </c>
      <c r="AI1521" s="170" t="s">
        <v>121</v>
      </c>
      <c r="AJ1521" s="199" t="n">
        <f aca="false">IF(AN1521=0,L1521,0)</f>
        <v>0</v>
      </c>
      <c r="AK1521" s="199" t="n">
        <f aca="false">IF(AN1521=12,L1521,0)</f>
        <v>0</v>
      </c>
      <c r="AL1521" s="199" t="n">
        <f aca="false">IF(AN1521=21,L1521,0)</f>
        <v>0</v>
      </c>
      <c r="AN1521" s="89" t="n">
        <v>21</v>
      </c>
      <c r="AO1521" s="89" t="n">
        <f aca="false">H1521*1</f>
        <v>0</v>
      </c>
      <c r="AP1521" s="89" t="n">
        <f aca="false">H1521*(1-1)</f>
        <v>0</v>
      </c>
      <c r="AQ1521" s="200" t="s">
        <v>215</v>
      </c>
      <c r="AV1521" s="89" t="n">
        <f aca="false">AW1521+AX1521</f>
        <v>0</v>
      </c>
      <c r="AW1521" s="89" t="n">
        <f aca="false">G1521*AO1521</f>
        <v>0</v>
      </c>
      <c r="AX1521" s="89" t="n">
        <f aca="false">G1521*AP1521</f>
        <v>0</v>
      </c>
      <c r="AY1521" s="88" t="s">
        <v>780</v>
      </c>
      <c r="AZ1521" s="88" t="s">
        <v>3526</v>
      </c>
      <c r="BA1521" s="170" t="s">
        <v>3392</v>
      </c>
      <c r="BC1521" s="89" t="n">
        <f aca="false">AW1521+AX1521</f>
        <v>0</v>
      </c>
      <c r="BD1521" s="89" t="n">
        <f aca="false">H1521/(100-BE1521)*100</f>
        <v>0</v>
      </c>
      <c r="BE1521" s="89" t="n">
        <v>0</v>
      </c>
      <c r="BF1521" s="89" t="n">
        <f aca="false">O1521</f>
        <v>0.05214</v>
      </c>
      <c r="BH1521" s="199" t="n">
        <f aca="false">G1521*AO1521</f>
        <v>0</v>
      </c>
      <c r="BI1521" s="199" t="n">
        <f aca="false">G1521*AP1521</f>
        <v>0</v>
      </c>
      <c r="BJ1521" s="199" t="n">
        <f aca="false">G1521*H1521</f>
        <v>0</v>
      </c>
      <c r="BK1521" s="199"/>
      <c r="BL1521" s="89" t="n">
        <v>767</v>
      </c>
      <c r="BW1521" s="89" t="str">
        <f aca="false">I1521</f>
        <v>21</v>
      </c>
      <c r="BX1521" s="201" t="s">
        <v>3652</v>
      </c>
    </row>
    <row r="1522" customFormat="false" ht="24.05" hidden="false" customHeight="true" outlineLevel="0" collapsed="false">
      <c r="A1522" s="189" t="s">
        <v>3653</v>
      </c>
      <c r="B1522" s="189" t="s">
        <v>121</v>
      </c>
      <c r="C1522" s="189" t="s">
        <v>3628</v>
      </c>
      <c r="D1522" s="190" t="s">
        <v>3654</v>
      </c>
      <c r="E1522" s="190"/>
      <c r="F1522" s="189" t="s">
        <v>1625</v>
      </c>
      <c r="G1522" s="191" t="n">
        <v>14.1</v>
      </c>
      <c r="H1522" s="192"/>
      <c r="I1522" s="193" t="s">
        <v>192</v>
      </c>
      <c r="J1522" s="192" t="n">
        <f aca="false">G1522*AO1522</f>
        <v>0</v>
      </c>
      <c r="K1522" s="192" t="n">
        <f aca="false">G1522*AP1522</f>
        <v>0</v>
      </c>
      <c r="L1522" s="192" t="n">
        <f aca="false">G1522*H1522</f>
        <v>0</v>
      </c>
      <c r="M1522" s="192" t="n">
        <f aca="false">L1522*(1+BW1522/100)</f>
        <v>0</v>
      </c>
      <c r="N1522" s="192" t="n">
        <v>5E-005</v>
      </c>
      <c r="O1522" s="192" t="n">
        <f aca="false">G1522*N1522</f>
        <v>0.000705</v>
      </c>
      <c r="P1522" s="193" t="s">
        <v>193</v>
      </c>
      <c r="Z1522" s="89" t="n">
        <f aca="false">IF(AQ1522="5",BJ1522,0)</f>
        <v>0</v>
      </c>
      <c r="AB1522" s="89" t="n">
        <f aca="false">IF(AQ1522="1",BH1522,0)</f>
        <v>0</v>
      </c>
      <c r="AC1522" s="89" t="n">
        <f aca="false">IF(AQ1522="1",BI1522,0)</f>
        <v>0</v>
      </c>
      <c r="AD1522" s="89" t="n">
        <f aca="false">IF(AQ1522="7",BH1522,0)</f>
        <v>0</v>
      </c>
      <c r="AE1522" s="89" t="n">
        <f aca="false">IF(AQ1522="7",BI1522,0)</f>
        <v>0</v>
      </c>
      <c r="AF1522" s="89" t="n">
        <f aca="false">IF(AQ1522="2",BH1522,0)</f>
        <v>0</v>
      </c>
      <c r="AG1522" s="89" t="n">
        <f aca="false">IF(AQ1522="2",BI1522,0)</f>
        <v>0</v>
      </c>
      <c r="AH1522" s="89" t="n">
        <f aca="false">IF(AQ1522="0",BJ1522,0)</f>
        <v>0</v>
      </c>
      <c r="AI1522" s="170" t="s">
        <v>121</v>
      </c>
      <c r="AJ1522" s="89" t="n">
        <f aca="false">IF(AN1522=0,L1522,0)</f>
        <v>0</v>
      </c>
      <c r="AK1522" s="89" t="n">
        <f aca="false">IF(AN1522=12,L1522,0)</f>
        <v>0</v>
      </c>
      <c r="AL1522" s="89" t="n">
        <f aca="false">IF(AN1522=21,L1522,0)</f>
        <v>0</v>
      </c>
      <c r="AN1522" s="89" t="n">
        <v>21</v>
      </c>
      <c r="AO1522" s="89" t="n">
        <f aca="false">H1522*0.175155039</f>
        <v>0</v>
      </c>
      <c r="AP1522" s="89" t="n">
        <f aca="false">H1522*(1-0.175155039)</f>
        <v>0</v>
      </c>
      <c r="AQ1522" s="88" t="s">
        <v>215</v>
      </c>
      <c r="AV1522" s="89" t="n">
        <f aca="false">AW1522+AX1522</f>
        <v>0</v>
      </c>
      <c r="AW1522" s="89" t="n">
        <f aca="false">G1522*AO1522</f>
        <v>0</v>
      </c>
      <c r="AX1522" s="89" t="n">
        <f aca="false">G1522*AP1522</f>
        <v>0</v>
      </c>
      <c r="AY1522" s="88" t="s">
        <v>780</v>
      </c>
      <c r="AZ1522" s="88" t="s">
        <v>3526</v>
      </c>
      <c r="BA1522" s="170" t="s">
        <v>3392</v>
      </c>
      <c r="BC1522" s="89" t="n">
        <f aca="false">AW1522+AX1522</f>
        <v>0</v>
      </c>
      <c r="BD1522" s="89" t="n">
        <f aca="false">H1522/(100-BE1522)*100</f>
        <v>0</v>
      </c>
      <c r="BE1522" s="89" t="n">
        <v>0</v>
      </c>
      <c r="BF1522" s="89" t="n">
        <f aca="false">O1522</f>
        <v>0.000705</v>
      </c>
      <c r="BH1522" s="89" t="n">
        <f aca="false">G1522*AO1522</f>
        <v>0</v>
      </c>
      <c r="BI1522" s="89" t="n">
        <f aca="false">G1522*AP1522</f>
        <v>0</v>
      </c>
      <c r="BJ1522" s="89" t="n">
        <f aca="false">G1522*H1522</f>
        <v>0</v>
      </c>
      <c r="BK1522" s="89"/>
      <c r="BL1522" s="89" t="n">
        <v>767</v>
      </c>
      <c r="BW1522" s="89" t="str">
        <f aca="false">I1522</f>
        <v>21</v>
      </c>
      <c r="BX1522" s="10" t="s">
        <v>3654</v>
      </c>
    </row>
    <row r="1523" customFormat="false" ht="24.05" hidden="false" customHeight="true" outlineLevel="0" collapsed="false">
      <c r="A1523" s="194" t="s">
        <v>3655</v>
      </c>
      <c r="B1523" s="194" t="s">
        <v>121</v>
      </c>
      <c r="C1523" s="194" t="s">
        <v>3656</v>
      </c>
      <c r="D1523" s="195" t="s">
        <v>3657</v>
      </c>
      <c r="E1523" s="195"/>
      <c r="F1523" s="194" t="s">
        <v>1625</v>
      </c>
      <c r="G1523" s="196" t="n">
        <v>15.51</v>
      </c>
      <c r="H1523" s="197"/>
      <c r="I1523" s="198" t="s">
        <v>192</v>
      </c>
      <c r="J1523" s="197" t="n">
        <f aca="false">G1523*AO1523</f>
        <v>0</v>
      </c>
      <c r="K1523" s="197" t="n">
        <f aca="false">G1523*AP1523</f>
        <v>0</v>
      </c>
      <c r="L1523" s="197" t="n">
        <f aca="false">G1523*H1523</f>
        <v>0</v>
      </c>
      <c r="M1523" s="197" t="n">
        <f aca="false">L1523*(1+BW1523/100)</f>
        <v>0</v>
      </c>
      <c r="N1523" s="197" t="n">
        <v>0.001</v>
      </c>
      <c r="O1523" s="197" t="n">
        <f aca="false">G1523*N1523</f>
        <v>0.01551</v>
      </c>
      <c r="P1523" s="198" t="s">
        <v>383</v>
      </c>
      <c r="Z1523" s="89" t="n">
        <f aca="false">IF(AQ1523="5",BJ1523,0)</f>
        <v>0</v>
      </c>
      <c r="AB1523" s="89" t="n">
        <f aca="false">IF(AQ1523="1",BH1523,0)</f>
        <v>0</v>
      </c>
      <c r="AC1523" s="89" t="n">
        <f aca="false">IF(AQ1523="1",BI1523,0)</f>
        <v>0</v>
      </c>
      <c r="AD1523" s="89" t="n">
        <f aca="false">IF(AQ1523="7",BH1523,0)</f>
        <v>0</v>
      </c>
      <c r="AE1523" s="89" t="n">
        <f aca="false">IF(AQ1523="7",BI1523,0)</f>
        <v>0</v>
      </c>
      <c r="AF1523" s="89" t="n">
        <f aca="false">IF(AQ1523="2",BH1523,0)</f>
        <v>0</v>
      </c>
      <c r="AG1523" s="89" t="n">
        <f aca="false">IF(AQ1523="2",BI1523,0)</f>
        <v>0</v>
      </c>
      <c r="AH1523" s="89" t="n">
        <f aca="false">IF(AQ1523="0",BJ1523,0)</f>
        <v>0</v>
      </c>
      <c r="AI1523" s="170" t="s">
        <v>121</v>
      </c>
      <c r="AJ1523" s="199" t="n">
        <f aca="false">IF(AN1523=0,L1523,0)</f>
        <v>0</v>
      </c>
      <c r="AK1523" s="199" t="n">
        <f aca="false">IF(AN1523=12,L1523,0)</f>
        <v>0</v>
      </c>
      <c r="AL1523" s="199" t="n">
        <f aca="false">IF(AN1523=21,L1523,0)</f>
        <v>0</v>
      </c>
      <c r="AN1523" s="89" t="n">
        <v>21</v>
      </c>
      <c r="AO1523" s="89" t="n">
        <f aca="false">H1523*1</f>
        <v>0</v>
      </c>
      <c r="AP1523" s="89" t="n">
        <f aca="false">H1523*(1-1)</f>
        <v>0</v>
      </c>
      <c r="AQ1523" s="200" t="s">
        <v>215</v>
      </c>
      <c r="AV1523" s="89" t="n">
        <f aca="false">AW1523+AX1523</f>
        <v>0</v>
      </c>
      <c r="AW1523" s="89" t="n">
        <f aca="false">G1523*AO1523</f>
        <v>0</v>
      </c>
      <c r="AX1523" s="89" t="n">
        <f aca="false">G1523*AP1523</f>
        <v>0</v>
      </c>
      <c r="AY1523" s="88" t="s">
        <v>780</v>
      </c>
      <c r="AZ1523" s="88" t="s">
        <v>3526</v>
      </c>
      <c r="BA1523" s="170" t="s">
        <v>3392</v>
      </c>
      <c r="BC1523" s="89" t="n">
        <f aca="false">AW1523+AX1523</f>
        <v>0</v>
      </c>
      <c r="BD1523" s="89" t="n">
        <f aca="false">H1523/(100-BE1523)*100</f>
        <v>0</v>
      </c>
      <c r="BE1523" s="89" t="n">
        <v>0</v>
      </c>
      <c r="BF1523" s="89" t="n">
        <f aca="false">O1523</f>
        <v>0.01551</v>
      </c>
      <c r="BH1523" s="199" t="n">
        <f aca="false">G1523*AO1523</f>
        <v>0</v>
      </c>
      <c r="BI1523" s="199" t="n">
        <f aca="false">G1523*AP1523</f>
        <v>0</v>
      </c>
      <c r="BJ1523" s="199" t="n">
        <f aca="false">G1523*H1523</f>
        <v>0</v>
      </c>
      <c r="BK1523" s="199"/>
      <c r="BL1523" s="89" t="n">
        <v>767</v>
      </c>
      <c r="BW1523" s="89" t="str">
        <f aca="false">I1523</f>
        <v>21</v>
      </c>
      <c r="BX1523" s="201" t="s">
        <v>3657</v>
      </c>
    </row>
    <row r="1524" customFormat="false" ht="24.05" hidden="false" customHeight="true" outlineLevel="0" collapsed="false">
      <c r="A1524" s="189" t="s">
        <v>3658</v>
      </c>
      <c r="B1524" s="189" t="s">
        <v>121</v>
      </c>
      <c r="C1524" s="189" t="s">
        <v>3628</v>
      </c>
      <c r="D1524" s="190" t="s">
        <v>3659</v>
      </c>
      <c r="E1524" s="190"/>
      <c r="F1524" s="189" t="s">
        <v>1625</v>
      </c>
      <c r="G1524" s="191" t="n">
        <v>7.5</v>
      </c>
      <c r="H1524" s="192"/>
      <c r="I1524" s="193" t="s">
        <v>192</v>
      </c>
      <c r="J1524" s="192" t="n">
        <f aca="false">G1524*AO1524</f>
        <v>0</v>
      </c>
      <c r="K1524" s="192" t="n">
        <f aca="false">G1524*AP1524</f>
        <v>0</v>
      </c>
      <c r="L1524" s="192" t="n">
        <f aca="false">G1524*H1524</f>
        <v>0</v>
      </c>
      <c r="M1524" s="192" t="n">
        <f aca="false">L1524*(1+BW1524/100)</f>
        <v>0</v>
      </c>
      <c r="N1524" s="192" t="n">
        <v>5E-005</v>
      </c>
      <c r="O1524" s="192" t="n">
        <f aca="false">G1524*N1524</f>
        <v>0.000375</v>
      </c>
      <c r="P1524" s="193" t="s">
        <v>193</v>
      </c>
      <c r="Z1524" s="89" t="n">
        <f aca="false">IF(AQ1524="5",BJ1524,0)</f>
        <v>0</v>
      </c>
      <c r="AB1524" s="89" t="n">
        <f aca="false">IF(AQ1524="1",BH1524,0)</f>
        <v>0</v>
      </c>
      <c r="AC1524" s="89" t="n">
        <f aca="false">IF(AQ1524="1",BI1524,0)</f>
        <v>0</v>
      </c>
      <c r="AD1524" s="89" t="n">
        <f aca="false">IF(AQ1524="7",BH1524,0)</f>
        <v>0</v>
      </c>
      <c r="AE1524" s="89" t="n">
        <f aca="false">IF(AQ1524="7",BI1524,0)</f>
        <v>0</v>
      </c>
      <c r="AF1524" s="89" t="n">
        <f aca="false">IF(AQ1524="2",BH1524,0)</f>
        <v>0</v>
      </c>
      <c r="AG1524" s="89" t="n">
        <f aca="false">IF(AQ1524="2",BI1524,0)</f>
        <v>0</v>
      </c>
      <c r="AH1524" s="89" t="n">
        <f aca="false">IF(AQ1524="0",BJ1524,0)</f>
        <v>0</v>
      </c>
      <c r="AI1524" s="170" t="s">
        <v>121</v>
      </c>
      <c r="AJ1524" s="89" t="n">
        <f aca="false">IF(AN1524=0,L1524,0)</f>
        <v>0</v>
      </c>
      <c r="AK1524" s="89" t="n">
        <f aca="false">IF(AN1524=12,L1524,0)</f>
        <v>0</v>
      </c>
      <c r="AL1524" s="89" t="n">
        <f aca="false">IF(AN1524=21,L1524,0)</f>
        <v>0</v>
      </c>
      <c r="AN1524" s="89" t="n">
        <v>21</v>
      </c>
      <c r="AO1524" s="89" t="n">
        <f aca="false">H1524*0.175155909</f>
        <v>0</v>
      </c>
      <c r="AP1524" s="89" t="n">
        <f aca="false">H1524*(1-0.175155909)</f>
        <v>0</v>
      </c>
      <c r="AQ1524" s="88" t="s">
        <v>215</v>
      </c>
      <c r="AV1524" s="89" t="n">
        <f aca="false">AW1524+AX1524</f>
        <v>0</v>
      </c>
      <c r="AW1524" s="89" t="n">
        <f aca="false">G1524*AO1524</f>
        <v>0</v>
      </c>
      <c r="AX1524" s="89" t="n">
        <f aca="false">G1524*AP1524</f>
        <v>0</v>
      </c>
      <c r="AY1524" s="88" t="s">
        <v>780</v>
      </c>
      <c r="AZ1524" s="88" t="s">
        <v>3526</v>
      </c>
      <c r="BA1524" s="170" t="s">
        <v>3392</v>
      </c>
      <c r="BC1524" s="89" t="n">
        <f aca="false">AW1524+AX1524</f>
        <v>0</v>
      </c>
      <c r="BD1524" s="89" t="n">
        <f aca="false">H1524/(100-BE1524)*100</f>
        <v>0</v>
      </c>
      <c r="BE1524" s="89" t="n">
        <v>0</v>
      </c>
      <c r="BF1524" s="89" t="n">
        <f aca="false">O1524</f>
        <v>0.000375</v>
      </c>
      <c r="BH1524" s="89" t="n">
        <f aca="false">G1524*AO1524</f>
        <v>0</v>
      </c>
      <c r="BI1524" s="89" t="n">
        <f aca="false">G1524*AP1524</f>
        <v>0</v>
      </c>
      <c r="BJ1524" s="89" t="n">
        <f aca="false">G1524*H1524</f>
        <v>0</v>
      </c>
      <c r="BK1524" s="89"/>
      <c r="BL1524" s="89" t="n">
        <v>767</v>
      </c>
      <c r="BW1524" s="89" t="str">
        <f aca="false">I1524</f>
        <v>21</v>
      </c>
      <c r="BX1524" s="10" t="s">
        <v>3659</v>
      </c>
    </row>
    <row r="1525" customFormat="false" ht="24.05" hidden="false" customHeight="true" outlineLevel="0" collapsed="false">
      <c r="A1525" s="194" t="s">
        <v>3660</v>
      </c>
      <c r="B1525" s="194" t="s">
        <v>121</v>
      </c>
      <c r="C1525" s="194" t="s">
        <v>3661</v>
      </c>
      <c r="D1525" s="195" t="s">
        <v>3662</v>
      </c>
      <c r="E1525" s="195"/>
      <c r="F1525" s="194" t="s">
        <v>1625</v>
      </c>
      <c r="G1525" s="196" t="n">
        <v>8.25</v>
      </c>
      <c r="H1525" s="197"/>
      <c r="I1525" s="198" t="s">
        <v>192</v>
      </c>
      <c r="J1525" s="197" t="n">
        <f aca="false">G1525*AO1525</f>
        <v>0</v>
      </c>
      <c r="K1525" s="197" t="n">
        <f aca="false">G1525*AP1525</f>
        <v>0</v>
      </c>
      <c r="L1525" s="197" t="n">
        <f aca="false">G1525*H1525</f>
        <v>0</v>
      </c>
      <c r="M1525" s="197" t="n">
        <f aca="false">L1525*(1+BW1525/100)</f>
        <v>0</v>
      </c>
      <c r="N1525" s="197" t="n">
        <v>0.001</v>
      </c>
      <c r="O1525" s="197" t="n">
        <f aca="false">G1525*N1525</f>
        <v>0.00825</v>
      </c>
      <c r="P1525" s="198" t="s">
        <v>383</v>
      </c>
      <c r="Z1525" s="89" t="n">
        <f aca="false">IF(AQ1525="5",BJ1525,0)</f>
        <v>0</v>
      </c>
      <c r="AB1525" s="89" t="n">
        <f aca="false">IF(AQ1525="1",BH1525,0)</f>
        <v>0</v>
      </c>
      <c r="AC1525" s="89" t="n">
        <f aca="false">IF(AQ1525="1",BI1525,0)</f>
        <v>0</v>
      </c>
      <c r="AD1525" s="89" t="n">
        <f aca="false">IF(AQ1525="7",BH1525,0)</f>
        <v>0</v>
      </c>
      <c r="AE1525" s="89" t="n">
        <f aca="false">IF(AQ1525="7",BI1525,0)</f>
        <v>0</v>
      </c>
      <c r="AF1525" s="89" t="n">
        <f aca="false">IF(AQ1525="2",BH1525,0)</f>
        <v>0</v>
      </c>
      <c r="AG1525" s="89" t="n">
        <f aca="false">IF(AQ1525="2",BI1525,0)</f>
        <v>0</v>
      </c>
      <c r="AH1525" s="89" t="n">
        <f aca="false">IF(AQ1525="0",BJ1525,0)</f>
        <v>0</v>
      </c>
      <c r="AI1525" s="170" t="s">
        <v>121</v>
      </c>
      <c r="AJ1525" s="199" t="n">
        <f aca="false">IF(AN1525=0,L1525,0)</f>
        <v>0</v>
      </c>
      <c r="AK1525" s="199" t="n">
        <f aca="false">IF(AN1525=12,L1525,0)</f>
        <v>0</v>
      </c>
      <c r="AL1525" s="199" t="n">
        <f aca="false">IF(AN1525=21,L1525,0)</f>
        <v>0</v>
      </c>
      <c r="AN1525" s="89" t="n">
        <v>21</v>
      </c>
      <c r="AO1525" s="89" t="n">
        <f aca="false">H1525*1</f>
        <v>0</v>
      </c>
      <c r="AP1525" s="89" t="n">
        <f aca="false">H1525*(1-1)</f>
        <v>0</v>
      </c>
      <c r="AQ1525" s="200" t="s">
        <v>215</v>
      </c>
      <c r="AV1525" s="89" t="n">
        <f aca="false">AW1525+AX1525</f>
        <v>0</v>
      </c>
      <c r="AW1525" s="89" t="n">
        <f aca="false">G1525*AO1525</f>
        <v>0</v>
      </c>
      <c r="AX1525" s="89" t="n">
        <f aca="false">G1525*AP1525</f>
        <v>0</v>
      </c>
      <c r="AY1525" s="88" t="s">
        <v>780</v>
      </c>
      <c r="AZ1525" s="88" t="s">
        <v>3526</v>
      </c>
      <c r="BA1525" s="170" t="s">
        <v>3392</v>
      </c>
      <c r="BC1525" s="89" t="n">
        <f aca="false">AW1525+AX1525</f>
        <v>0</v>
      </c>
      <c r="BD1525" s="89" t="n">
        <f aca="false">H1525/(100-BE1525)*100</f>
        <v>0</v>
      </c>
      <c r="BE1525" s="89" t="n">
        <v>0</v>
      </c>
      <c r="BF1525" s="89" t="n">
        <f aca="false">O1525</f>
        <v>0.00825</v>
      </c>
      <c r="BH1525" s="199" t="n">
        <f aca="false">G1525*AO1525</f>
        <v>0</v>
      </c>
      <c r="BI1525" s="199" t="n">
        <f aca="false">G1525*AP1525</f>
        <v>0</v>
      </c>
      <c r="BJ1525" s="199" t="n">
        <f aca="false">G1525*H1525</f>
        <v>0</v>
      </c>
      <c r="BK1525" s="199"/>
      <c r="BL1525" s="89" t="n">
        <v>767</v>
      </c>
      <c r="BW1525" s="89" t="str">
        <f aca="false">I1525</f>
        <v>21</v>
      </c>
      <c r="BX1525" s="201" t="s">
        <v>3662</v>
      </c>
    </row>
    <row r="1526" customFormat="false" ht="24.05" hidden="false" customHeight="true" outlineLevel="0" collapsed="false">
      <c r="A1526" s="189" t="s">
        <v>3663</v>
      </c>
      <c r="B1526" s="189" t="s">
        <v>121</v>
      </c>
      <c r="C1526" s="189" t="s">
        <v>3628</v>
      </c>
      <c r="D1526" s="190" t="s">
        <v>3664</v>
      </c>
      <c r="E1526" s="190"/>
      <c r="F1526" s="189" t="s">
        <v>1625</v>
      </c>
      <c r="G1526" s="191" t="n">
        <v>3.8</v>
      </c>
      <c r="H1526" s="192"/>
      <c r="I1526" s="193" t="s">
        <v>192</v>
      </c>
      <c r="J1526" s="192" t="n">
        <f aca="false">G1526*AO1526</f>
        <v>0</v>
      </c>
      <c r="K1526" s="192" t="n">
        <f aca="false">G1526*AP1526</f>
        <v>0</v>
      </c>
      <c r="L1526" s="192" t="n">
        <f aca="false">G1526*H1526</f>
        <v>0</v>
      </c>
      <c r="M1526" s="192" t="n">
        <f aca="false">L1526*(1+BW1526/100)</f>
        <v>0</v>
      </c>
      <c r="N1526" s="192" t="n">
        <v>5E-005</v>
      </c>
      <c r="O1526" s="192" t="n">
        <f aca="false">G1526*N1526</f>
        <v>0.00019</v>
      </c>
      <c r="P1526" s="193" t="s">
        <v>193</v>
      </c>
      <c r="Z1526" s="89" t="n">
        <f aca="false">IF(AQ1526="5",BJ1526,0)</f>
        <v>0</v>
      </c>
      <c r="AB1526" s="89" t="n">
        <f aca="false">IF(AQ1526="1",BH1526,0)</f>
        <v>0</v>
      </c>
      <c r="AC1526" s="89" t="n">
        <f aca="false">IF(AQ1526="1",BI1526,0)</f>
        <v>0</v>
      </c>
      <c r="AD1526" s="89" t="n">
        <f aca="false">IF(AQ1526="7",BH1526,0)</f>
        <v>0</v>
      </c>
      <c r="AE1526" s="89" t="n">
        <f aca="false">IF(AQ1526="7",BI1526,0)</f>
        <v>0</v>
      </c>
      <c r="AF1526" s="89" t="n">
        <f aca="false">IF(AQ1526="2",BH1526,0)</f>
        <v>0</v>
      </c>
      <c r="AG1526" s="89" t="n">
        <f aca="false">IF(AQ1526="2",BI1526,0)</f>
        <v>0</v>
      </c>
      <c r="AH1526" s="89" t="n">
        <f aca="false">IF(AQ1526="0",BJ1526,0)</f>
        <v>0</v>
      </c>
      <c r="AI1526" s="170" t="s">
        <v>121</v>
      </c>
      <c r="AJ1526" s="89" t="n">
        <f aca="false">IF(AN1526=0,L1526,0)</f>
        <v>0</v>
      </c>
      <c r="AK1526" s="89" t="n">
        <f aca="false">IF(AN1526=12,L1526,0)</f>
        <v>0</v>
      </c>
      <c r="AL1526" s="89" t="n">
        <f aca="false">IF(AN1526=21,L1526,0)</f>
        <v>0</v>
      </c>
      <c r="AN1526" s="89" t="n">
        <v>21</v>
      </c>
      <c r="AO1526" s="89" t="n">
        <f aca="false">H1526*0.175157589</f>
        <v>0</v>
      </c>
      <c r="AP1526" s="89" t="n">
        <f aca="false">H1526*(1-0.175157589)</f>
        <v>0</v>
      </c>
      <c r="AQ1526" s="88" t="s">
        <v>215</v>
      </c>
      <c r="AV1526" s="89" t="n">
        <f aca="false">AW1526+AX1526</f>
        <v>0</v>
      </c>
      <c r="AW1526" s="89" t="n">
        <f aca="false">G1526*AO1526</f>
        <v>0</v>
      </c>
      <c r="AX1526" s="89" t="n">
        <f aca="false">G1526*AP1526</f>
        <v>0</v>
      </c>
      <c r="AY1526" s="88" t="s">
        <v>780</v>
      </c>
      <c r="AZ1526" s="88" t="s">
        <v>3526</v>
      </c>
      <c r="BA1526" s="170" t="s">
        <v>3392</v>
      </c>
      <c r="BC1526" s="89" t="n">
        <f aca="false">AW1526+AX1526</f>
        <v>0</v>
      </c>
      <c r="BD1526" s="89" t="n">
        <f aca="false">H1526/(100-BE1526)*100</f>
        <v>0</v>
      </c>
      <c r="BE1526" s="89" t="n">
        <v>0</v>
      </c>
      <c r="BF1526" s="89" t="n">
        <f aca="false">O1526</f>
        <v>0.00019</v>
      </c>
      <c r="BH1526" s="89" t="n">
        <f aca="false">G1526*AO1526</f>
        <v>0</v>
      </c>
      <c r="BI1526" s="89" t="n">
        <f aca="false">G1526*AP1526</f>
        <v>0</v>
      </c>
      <c r="BJ1526" s="89" t="n">
        <f aca="false">G1526*H1526</f>
        <v>0</v>
      </c>
      <c r="BK1526" s="89"/>
      <c r="BL1526" s="89" t="n">
        <v>767</v>
      </c>
      <c r="BW1526" s="89" t="str">
        <f aca="false">I1526</f>
        <v>21</v>
      </c>
      <c r="BX1526" s="10" t="s">
        <v>3664</v>
      </c>
    </row>
    <row r="1527" customFormat="false" ht="24.05" hidden="false" customHeight="true" outlineLevel="0" collapsed="false">
      <c r="A1527" s="194" t="s">
        <v>3665</v>
      </c>
      <c r="B1527" s="194" t="s">
        <v>121</v>
      </c>
      <c r="C1527" s="194" t="s">
        <v>3661</v>
      </c>
      <c r="D1527" s="195" t="s">
        <v>3666</v>
      </c>
      <c r="E1527" s="195"/>
      <c r="F1527" s="194" t="s">
        <v>1625</v>
      </c>
      <c r="G1527" s="196" t="n">
        <v>4.18</v>
      </c>
      <c r="H1527" s="197"/>
      <c r="I1527" s="198" t="s">
        <v>192</v>
      </c>
      <c r="J1527" s="197" t="n">
        <f aca="false">G1527*AO1527</f>
        <v>0</v>
      </c>
      <c r="K1527" s="197" t="n">
        <f aca="false">G1527*AP1527</f>
        <v>0</v>
      </c>
      <c r="L1527" s="197" t="n">
        <f aca="false">G1527*H1527</f>
        <v>0</v>
      </c>
      <c r="M1527" s="197" t="n">
        <f aca="false">L1527*(1+BW1527/100)</f>
        <v>0</v>
      </c>
      <c r="N1527" s="197" t="n">
        <v>0.001</v>
      </c>
      <c r="O1527" s="197" t="n">
        <f aca="false">G1527*N1527</f>
        <v>0.00418</v>
      </c>
      <c r="P1527" s="198" t="s">
        <v>383</v>
      </c>
      <c r="Z1527" s="89" t="n">
        <f aca="false">IF(AQ1527="5",BJ1527,0)</f>
        <v>0</v>
      </c>
      <c r="AB1527" s="89" t="n">
        <f aca="false">IF(AQ1527="1",BH1527,0)</f>
        <v>0</v>
      </c>
      <c r="AC1527" s="89" t="n">
        <f aca="false">IF(AQ1527="1",BI1527,0)</f>
        <v>0</v>
      </c>
      <c r="AD1527" s="89" t="n">
        <f aca="false">IF(AQ1527="7",BH1527,0)</f>
        <v>0</v>
      </c>
      <c r="AE1527" s="89" t="n">
        <f aca="false">IF(AQ1527="7",BI1527,0)</f>
        <v>0</v>
      </c>
      <c r="AF1527" s="89" t="n">
        <f aca="false">IF(AQ1527="2",BH1527,0)</f>
        <v>0</v>
      </c>
      <c r="AG1527" s="89" t="n">
        <f aca="false">IF(AQ1527="2",BI1527,0)</f>
        <v>0</v>
      </c>
      <c r="AH1527" s="89" t="n">
        <f aca="false">IF(AQ1527="0",BJ1527,0)</f>
        <v>0</v>
      </c>
      <c r="AI1527" s="170" t="s">
        <v>121</v>
      </c>
      <c r="AJ1527" s="199" t="n">
        <f aca="false">IF(AN1527=0,L1527,0)</f>
        <v>0</v>
      </c>
      <c r="AK1527" s="199" t="n">
        <f aca="false">IF(AN1527=12,L1527,0)</f>
        <v>0</v>
      </c>
      <c r="AL1527" s="199" t="n">
        <f aca="false">IF(AN1527=21,L1527,0)</f>
        <v>0</v>
      </c>
      <c r="AN1527" s="89" t="n">
        <v>21</v>
      </c>
      <c r="AO1527" s="89" t="n">
        <f aca="false">H1527*1</f>
        <v>0</v>
      </c>
      <c r="AP1527" s="89" t="n">
        <f aca="false">H1527*(1-1)</f>
        <v>0</v>
      </c>
      <c r="AQ1527" s="200" t="s">
        <v>215</v>
      </c>
      <c r="AV1527" s="89" t="n">
        <f aca="false">AW1527+AX1527</f>
        <v>0</v>
      </c>
      <c r="AW1527" s="89" t="n">
        <f aca="false">G1527*AO1527</f>
        <v>0</v>
      </c>
      <c r="AX1527" s="89" t="n">
        <f aca="false">G1527*AP1527</f>
        <v>0</v>
      </c>
      <c r="AY1527" s="88" t="s">
        <v>780</v>
      </c>
      <c r="AZ1527" s="88" t="s">
        <v>3526</v>
      </c>
      <c r="BA1527" s="170" t="s">
        <v>3392</v>
      </c>
      <c r="BC1527" s="89" t="n">
        <f aca="false">AW1527+AX1527</f>
        <v>0</v>
      </c>
      <c r="BD1527" s="89" t="n">
        <f aca="false">H1527/(100-BE1527)*100</f>
        <v>0</v>
      </c>
      <c r="BE1527" s="89" t="n">
        <v>0</v>
      </c>
      <c r="BF1527" s="89" t="n">
        <f aca="false">O1527</f>
        <v>0.00418</v>
      </c>
      <c r="BH1527" s="199" t="n">
        <f aca="false">G1527*AO1527</f>
        <v>0</v>
      </c>
      <c r="BI1527" s="199" t="n">
        <f aca="false">G1527*AP1527</f>
        <v>0</v>
      </c>
      <c r="BJ1527" s="199" t="n">
        <f aca="false">G1527*H1527</f>
        <v>0</v>
      </c>
      <c r="BK1527" s="199"/>
      <c r="BL1527" s="89" t="n">
        <v>767</v>
      </c>
      <c r="BW1527" s="89" t="str">
        <f aca="false">I1527</f>
        <v>21</v>
      </c>
      <c r="BX1527" s="201" t="s">
        <v>3666</v>
      </c>
    </row>
    <row r="1528" customFormat="false" ht="15" hidden="false" customHeight="true" outlineLevel="0" collapsed="false">
      <c r="A1528" s="189" t="s">
        <v>3667</v>
      </c>
      <c r="B1528" s="189" t="s">
        <v>121</v>
      </c>
      <c r="C1528" s="189" t="s">
        <v>3668</v>
      </c>
      <c r="D1528" s="190" t="s">
        <v>3669</v>
      </c>
      <c r="E1528" s="190"/>
      <c r="F1528" s="189" t="s">
        <v>231</v>
      </c>
      <c r="G1528" s="191" t="n">
        <v>12</v>
      </c>
      <c r="H1528" s="192"/>
      <c r="I1528" s="193" t="s">
        <v>192</v>
      </c>
      <c r="J1528" s="192" t="n">
        <f aca="false">G1528*AO1528</f>
        <v>0</v>
      </c>
      <c r="K1528" s="192" t="n">
        <f aca="false">G1528*AP1528</f>
        <v>0</v>
      </c>
      <c r="L1528" s="192" t="n">
        <f aca="false">G1528*H1528</f>
        <v>0</v>
      </c>
      <c r="M1528" s="192" t="n">
        <f aca="false">L1528*(1+BW1528/100)</f>
        <v>0</v>
      </c>
      <c r="N1528" s="192" t="n">
        <v>0</v>
      </c>
      <c r="O1528" s="192" t="n">
        <f aca="false">G1528*N1528</f>
        <v>0</v>
      </c>
      <c r="P1528" s="193" t="s">
        <v>193</v>
      </c>
      <c r="Z1528" s="89" t="n">
        <f aca="false">IF(AQ1528="5",BJ1528,0)</f>
        <v>0</v>
      </c>
      <c r="AB1528" s="89" t="n">
        <f aca="false">IF(AQ1528="1",BH1528,0)</f>
        <v>0</v>
      </c>
      <c r="AC1528" s="89" t="n">
        <f aca="false">IF(AQ1528="1",BI1528,0)</f>
        <v>0</v>
      </c>
      <c r="AD1528" s="89" t="n">
        <f aca="false">IF(AQ1528="7",BH1528,0)</f>
        <v>0</v>
      </c>
      <c r="AE1528" s="89" t="n">
        <f aca="false">IF(AQ1528="7",BI1528,0)</f>
        <v>0</v>
      </c>
      <c r="AF1528" s="89" t="n">
        <f aca="false">IF(AQ1528="2",BH1528,0)</f>
        <v>0</v>
      </c>
      <c r="AG1528" s="89" t="n">
        <f aca="false">IF(AQ1528="2",BI1528,0)</f>
        <v>0</v>
      </c>
      <c r="AH1528" s="89" t="n">
        <f aca="false">IF(AQ1528="0",BJ1528,0)</f>
        <v>0</v>
      </c>
      <c r="AI1528" s="170" t="s">
        <v>121</v>
      </c>
      <c r="AJ1528" s="89" t="n">
        <f aca="false">IF(AN1528=0,L1528,0)</f>
        <v>0</v>
      </c>
      <c r="AK1528" s="89" t="n">
        <f aca="false">IF(AN1528=12,L1528,0)</f>
        <v>0</v>
      </c>
      <c r="AL1528" s="89" t="n">
        <f aca="false">IF(AN1528=21,L1528,0)</f>
        <v>0</v>
      </c>
      <c r="AN1528" s="89" t="n">
        <v>21</v>
      </c>
      <c r="AO1528" s="89" t="n">
        <f aca="false">H1528*0.620226273</f>
        <v>0</v>
      </c>
      <c r="AP1528" s="89" t="n">
        <f aca="false">H1528*(1-0.620226273)</f>
        <v>0</v>
      </c>
      <c r="AQ1528" s="88" t="s">
        <v>215</v>
      </c>
      <c r="AV1528" s="89" t="n">
        <f aca="false">AW1528+AX1528</f>
        <v>0</v>
      </c>
      <c r="AW1528" s="89" t="n">
        <f aca="false">G1528*AO1528</f>
        <v>0</v>
      </c>
      <c r="AX1528" s="89" t="n">
        <f aca="false">G1528*AP1528</f>
        <v>0</v>
      </c>
      <c r="AY1528" s="88" t="s">
        <v>780</v>
      </c>
      <c r="AZ1528" s="88" t="s">
        <v>3526</v>
      </c>
      <c r="BA1528" s="170" t="s">
        <v>3392</v>
      </c>
      <c r="BC1528" s="89" t="n">
        <f aca="false">AW1528+AX1528</f>
        <v>0</v>
      </c>
      <c r="BD1528" s="89" t="n">
        <f aca="false">H1528/(100-BE1528)*100</f>
        <v>0</v>
      </c>
      <c r="BE1528" s="89" t="n">
        <v>0</v>
      </c>
      <c r="BF1528" s="89" t="n">
        <f aca="false">O1528</f>
        <v>0</v>
      </c>
      <c r="BH1528" s="89" t="n">
        <f aca="false">G1528*AO1528</f>
        <v>0</v>
      </c>
      <c r="BI1528" s="89" t="n">
        <f aca="false">G1528*AP1528</f>
        <v>0</v>
      </c>
      <c r="BJ1528" s="89" t="n">
        <f aca="false">G1528*H1528</f>
        <v>0</v>
      </c>
      <c r="BK1528" s="89"/>
      <c r="BL1528" s="89" t="n">
        <v>767</v>
      </c>
      <c r="BW1528" s="89" t="str">
        <f aca="false">I1528</f>
        <v>21</v>
      </c>
      <c r="BX1528" s="10" t="s">
        <v>3669</v>
      </c>
    </row>
    <row r="1529" customFormat="false" ht="15" hidden="false" customHeight="true" outlineLevel="0" collapsed="false">
      <c r="A1529" s="189" t="s">
        <v>3670</v>
      </c>
      <c r="B1529" s="189" t="s">
        <v>121</v>
      </c>
      <c r="C1529" s="189" t="s">
        <v>1047</v>
      </c>
      <c r="D1529" s="190" t="s">
        <v>1048</v>
      </c>
      <c r="E1529" s="190"/>
      <c r="F1529" s="189" t="s">
        <v>260</v>
      </c>
      <c r="G1529" s="191" t="n">
        <v>3.66</v>
      </c>
      <c r="H1529" s="192"/>
      <c r="I1529" s="193" t="s">
        <v>192</v>
      </c>
      <c r="J1529" s="192" t="n">
        <f aca="false">G1529*AO1529</f>
        <v>0</v>
      </c>
      <c r="K1529" s="192" t="n">
        <f aca="false">G1529*AP1529</f>
        <v>0</v>
      </c>
      <c r="L1529" s="192" t="n">
        <f aca="false">G1529*H1529</f>
        <v>0</v>
      </c>
      <c r="M1529" s="192" t="n">
        <f aca="false">L1529*(1+BW1529/100)</f>
        <v>0</v>
      </c>
      <c r="N1529" s="192" t="n">
        <v>0</v>
      </c>
      <c r="O1529" s="192" t="n">
        <f aca="false">G1529*N1529</f>
        <v>0</v>
      </c>
      <c r="P1529" s="193" t="s">
        <v>193</v>
      </c>
      <c r="Z1529" s="89" t="n">
        <f aca="false">IF(AQ1529="5",BJ1529,0)</f>
        <v>0</v>
      </c>
      <c r="AB1529" s="89" t="n">
        <f aca="false">IF(AQ1529="1",BH1529,0)</f>
        <v>0</v>
      </c>
      <c r="AC1529" s="89" t="n">
        <f aca="false">IF(AQ1529="1",BI1529,0)</f>
        <v>0</v>
      </c>
      <c r="AD1529" s="89" t="n">
        <f aca="false">IF(AQ1529="7",BH1529,0)</f>
        <v>0</v>
      </c>
      <c r="AE1529" s="89" t="n">
        <f aca="false">IF(AQ1529="7",BI1529,0)</f>
        <v>0</v>
      </c>
      <c r="AF1529" s="89" t="n">
        <f aca="false">IF(AQ1529="2",BH1529,0)</f>
        <v>0</v>
      </c>
      <c r="AG1529" s="89" t="n">
        <f aca="false">IF(AQ1529="2",BI1529,0)</f>
        <v>0</v>
      </c>
      <c r="AH1529" s="89" t="n">
        <f aca="false">IF(AQ1529="0",BJ1529,0)</f>
        <v>0</v>
      </c>
      <c r="AI1529" s="170" t="s">
        <v>121</v>
      </c>
      <c r="AJ1529" s="89" t="n">
        <f aca="false">IF(AN1529=0,L1529,0)</f>
        <v>0</v>
      </c>
      <c r="AK1529" s="89" t="n">
        <f aca="false">IF(AN1529=12,L1529,0)</f>
        <v>0</v>
      </c>
      <c r="AL1529" s="89" t="n">
        <f aca="false">IF(AN1529=21,L1529,0)</f>
        <v>0</v>
      </c>
      <c r="AN1529" s="89" t="n">
        <v>21</v>
      </c>
      <c r="AO1529" s="89" t="n">
        <f aca="false">H1529*0</f>
        <v>0</v>
      </c>
      <c r="AP1529" s="89" t="n">
        <f aca="false">H1529*(1-0)</f>
        <v>0</v>
      </c>
      <c r="AQ1529" s="88" t="s">
        <v>209</v>
      </c>
      <c r="AV1529" s="89" t="n">
        <f aca="false">AW1529+AX1529</f>
        <v>0</v>
      </c>
      <c r="AW1529" s="89" t="n">
        <f aca="false">G1529*AO1529</f>
        <v>0</v>
      </c>
      <c r="AX1529" s="89" t="n">
        <f aca="false">G1529*AP1529</f>
        <v>0</v>
      </c>
      <c r="AY1529" s="88" t="s">
        <v>780</v>
      </c>
      <c r="AZ1529" s="88" t="s">
        <v>3526</v>
      </c>
      <c r="BA1529" s="170" t="s">
        <v>3392</v>
      </c>
      <c r="BC1529" s="89" t="n">
        <f aca="false">AW1529+AX1529</f>
        <v>0</v>
      </c>
      <c r="BD1529" s="89" t="n">
        <f aca="false">H1529/(100-BE1529)*100</f>
        <v>0</v>
      </c>
      <c r="BE1529" s="89" t="n">
        <v>0</v>
      </c>
      <c r="BF1529" s="89" t="n">
        <f aca="false">O1529</f>
        <v>0</v>
      </c>
      <c r="BH1529" s="89" t="n">
        <f aca="false">G1529*AO1529</f>
        <v>0</v>
      </c>
      <c r="BI1529" s="89" t="n">
        <f aca="false">G1529*AP1529</f>
        <v>0</v>
      </c>
      <c r="BJ1529" s="89" t="n">
        <f aca="false">G1529*H1529</f>
        <v>0</v>
      </c>
      <c r="BK1529" s="89"/>
      <c r="BL1529" s="89" t="n">
        <v>767</v>
      </c>
      <c r="BW1529" s="89" t="str">
        <f aca="false">I1529</f>
        <v>21</v>
      </c>
      <c r="BX1529" s="10" t="s">
        <v>1048</v>
      </c>
    </row>
    <row r="1530" customFormat="false" ht="15" hidden="false" customHeight="true" outlineLevel="0" collapsed="false">
      <c r="A1530" s="183"/>
      <c r="B1530" s="184" t="s">
        <v>121</v>
      </c>
      <c r="C1530" s="184" t="s">
        <v>3671</v>
      </c>
      <c r="D1530" s="185" t="s">
        <v>3672</v>
      </c>
      <c r="E1530" s="185"/>
      <c r="F1530" s="183" t="s">
        <v>97</v>
      </c>
      <c r="G1530" s="186" t="s">
        <v>97</v>
      </c>
      <c r="H1530" s="183"/>
      <c r="I1530" s="183" t="s">
        <v>97</v>
      </c>
      <c r="J1530" s="187" t="n">
        <f aca="false">SUM(J1531:J1532)</f>
        <v>0</v>
      </c>
      <c r="K1530" s="187" t="n">
        <f aca="false">SUM(K1531:K1532)</f>
        <v>0</v>
      </c>
      <c r="L1530" s="187" t="n">
        <f aca="false">SUM(L1531:L1532)</f>
        <v>0</v>
      </c>
      <c r="M1530" s="187" t="n">
        <f aca="false">SUM(M1531:M1532)</f>
        <v>0</v>
      </c>
      <c r="N1530" s="188"/>
      <c r="O1530" s="187" t="n">
        <f aca="false">SUM(O1531:O1532)</f>
        <v>0</v>
      </c>
      <c r="P1530" s="188"/>
      <c r="AI1530" s="170" t="s">
        <v>121</v>
      </c>
      <c r="AS1530" s="159" t="n">
        <f aca="false">SUM(AJ1531:AJ1532)</f>
        <v>0</v>
      </c>
      <c r="AT1530" s="159" t="n">
        <f aca="false">SUM(AK1531:AK1532)</f>
        <v>0</v>
      </c>
      <c r="AU1530" s="159" t="n">
        <f aca="false">SUM(AL1531:AL1532)</f>
        <v>0</v>
      </c>
    </row>
    <row r="1531" customFormat="false" ht="15" hidden="false" customHeight="true" outlineLevel="0" collapsed="false">
      <c r="A1531" s="189" t="s">
        <v>3673</v>
      </c>
      <c r="B1531" s="189" t="s">
        <v>121</v>
      </c>
      <c r="C1531" s="189" t="s">
        <v>3674</v>
      </c>
      <c r="D1531" s="190" t="s">
        <v>3675</v>
      </c>
      <c r="E1531" s="190"/>
      <c r="F1531" s="189" t="s">
        <v>260</v>
      </c>
      <c r="G1531" s="191" t="n">
        <v>450.786</v>
      </c>
      <c r="H1531" s="192"/>
      <c r="I1531" s="193" t="s">
        <v>192</v>
      </c>
      <c r="J1531" s="192" t="n">
        <f aca="false">G1531*AO1531</f>
        <v>0</v>
      </c>
      <c r="K1531" s="192" t="n">
        <f aca="false">G1531*AP1531</f>
        <v>0</v>
      </c>
      <c r="L1531" s="192" t="n">
        <f aca="false">G1531*H1531</f>
        <v>0</v>
      </c>
      <c r="M1531" s="192" t="n">
        <f aca="false">L1531*(1+BW1531/100)</f>
        <v>0</v>
      </c>
      <c r="N1531" s="192" t="n">
        <v>0</v>
      </c>
      <c r="O1531" s="192" t="n">
        <f aca="false">G1531*N1531</f>
        <v>0</v>
      </c>
      <c r="P1531" s="193" t="s">
        <v>193</v>
      </c>
      <c r="Z1531" s="89" t="n">
        <f aca="false">IF(AQ1531="5",BJ1531,0)</f>
        <v>0</v>
      </c>
      <c r="AB1531" s="89" t="n">
        <f aca="false">IF(AQ1531="1",BH1531,0)</f>
        <v>0</v>
      </c>
      <c r="AC1531" s="89" t="n">
        <f aca="false">IF(AQ1531="1",BI1531,0)</f>
        <v>0</v>
      </c>
      <c r="AD1531" s="89" t="n">
        <f aca="false">IF(AQ1531="7",BH1531,0)</f>
        <v>0</v>
      </c>
      <c r="AE1531" s="89" t="n">
        <f aca="false">IF(AQ1531="7",BI1531,0)</f>
        <v>0</v>
      </c>
      <c r="AF1531" s="89" t="n">
        <f aca="false">IF(AQ1531="2",BH1531,0)</f>
        <v>0</v>
      </c>
      <c r="AG1531" s="89" t="n">
        <f aca="false">IF(AQ1531="2",BI1531,0)</f>
        <v>0</v>
      </c>
      <c r="AH1531" s="89" t="n">
        <f aca="false">IF(AQ1531="0",BJ1531,0)</f>
        <v>0</v>
      </c>
      <c r="AI1531" s="170" t="s">
        <v>121</v>
      </c>
      <c r="AJ1531" s="89" t="n">
        <f aca="false">IF(AN1531=0,L1531,0)</f>
        <v>0</v>
      </c>
      <c r="AK1531" s="89" t="n">
        <f aca="false">IF(AN1531=12,L1531,0)</f>
        <v>0</v>
      </c>
      <c r="AL1531" s="89" t="n">
        <f aca="false">IF(AN1531=21,L1531,0)</f>
        <v>0</v>
      </c>
      <c r="AN1531" s="89" t="n">
        <v>21</v>
      </c>
      <c r="AO1531" s="89" t="n">
        <f aca="false">H1531*0</f>
        <v>0</v>
      </c>
      <c r="AP1531" s="89" t="n">
        <f aca="false">H1531*(1-0)</f>
        <v>0</v>
      </c>
      <c r="AQ1531" s="88" t="s">
        <v>209</v>
      </c>
      <c r="AV1531" s="89" t="n">
        <f aca="false">AW1531+AX1531</f>
        <v>0</v>
      </c>
      <c r="AW1531" s="89" t="n">
        <f aca="false">G1531*AO1531</f>
        <v>0</v>
      </c>
      <c r="AX1531" s="89" t="n">
        <f aca="false">G1531*AP1531</f>
        <v>0</v>
      </c>
      <c r="AY1531" s="88" t="s">
        <v>3676</v>
      </c>
      <c r="AZ1531" s="88" t="s">
        <v>3677</v>
      </c>
      <c r="BA1531" s="170" t="s">
        <v>3392</v>
      </c>
      <c r="BC1531" s="89" t="n">
        <f aca="false">AW1531+AX1531</f>
        <v>0</v>
      </c>
      <c r="BD1531" s="89" t="n">
        <f aca="false">H1531/(100-BE1531)*100</f>
        <v>0</v>
      </c>
      <c r="BE1531" s="89" t="n">
        <v>0</v>
      </c>
      <c r="BF1531" s="89" t="n">
        <f aca="false">O1531</f>
        <v>0</v>
      </c>
      <c r="BH1531" s="89" t="n">
        <f aca="false">G1531*AO1531</f>
        <v>0</v>
      </c>
      <c r="BI1531" s="89" t="n">
        <f aca="false">G1531*AP1531</f>
        <v>0</v>
      </c>
      <c r="BJ1531" s="89" t="n">
        <f aca="false">G1531*H1531</f>
        <v>0</v>
      </c>
      <c r="BK1531" s="89"/>
      <c r="BL1531" s="89"/>
      <c r="BW1531" s="89" t="str">
        <f aca="false">I1531</f>
        <v>21</v>
      </c>
      <c r="BX1531" s="10" t="s">
        <v>3675</v>
      </c>
    </row>
    <row r="1532" customFormat="false" ht="23.85" hidden="false" customHeight="true" outlineLevel="0" collapsed="false">
      <c r="A1532" s="189" t="s">
        <v>3678</v>
      </c>
      <c r="B1532" s="189" t="s">
        <v>121</v>
      </c>
      <c r="C1532" s="189" t="s">
        <v>3679</v>
      </c>
      <c r="D1532" s="190" t="s">
        <v>3680</v>
      </c>
      <c r="E1532" s="190"/>
      <c r="F1532" s="189" t="s">
        <v>260</v>
      </c>
      <c r="G1532" s="191" t="n">
        <v>2062.948</v>
      </c>
      <c r="H1532" s="192"/>
      <c r="I1532" s="193" t="s">
        <v>192</v>
      </c>
      <c r="J1532" s="192" t="n">
        <f aca="false">G1532*AO1532</f>
        <v>0</v>
      </c>
      <c r="K1532" s="192" t="n">
        <f aca="false">G1532*AP1532</f>
        <v>0</v>
      </c>
      <c r="L1532" s="192" t="n">
        <f aca="false">G1532*H1532</f>
        <v>0</v>
      </c>
      <c r="M1532" s="192" t="n">
        <f aca="false">L1532*(1+BW1532/100)</f>
        <v>0</v>
      </c>
      <c r="N1532" s="192" t="n">
        <v>0</v>
      </c>
      <c r="O1532" s="192" t="n">
        <f aca="false">G1532*N1532</f>
        <v>0</v>
      </c>
      <c r="P1532" s="193" t="s">
        <v>193</v>
      </c>
      <c r="Z1532" s="89" t="n">
        <f aca="false">IF(AQ1532="5",BJ1532,0)</f>
        <v>0</v>
      </c>
      <c r="AB1532" s="89" t="n">
        <f aca="false">IF(AQ1532="1",BH1532,0)</f>
        <v>0</v>
      </c>
      <c r="AC1532" s="89" t="n">
        <f aca="false">IF(AQ1532="1",BI1532,0)</f>
        <v>0</v>
      </c>
      <c r="AD1532" s="89" t="n">
        <f aca="false">IF(AQ1532="7",BH1532,0)</f>
        <v>0</v>
      </c>
      <c r="AE1532" s="89" t="n">
        <f aca="false">IF(AQ1532="7",BI1532,0)</f>
        <v>0</v>
      </c>
      <c r="AF1532" s="89" t="n">
        <f aca="false">IF(AQ1532="2",BH1532,0)</f>
        <v>0</v>
      </c>
      <c r="AG1532" s="89" t="n">
        <f aca="false">IF(AQ1532="2",BI1532,0)</f>
        <v>0</v>
      </c>
      <c r="AH1532" s="89" t="n">
        <f aca="false">IF(AQ1532="0",BJ1532,0)</f>
        <v>0</v>
      </c>
      <c r="AI1532" s="170" t="s">
        <v>121</v>
      </c>
      <c r="AJ1532" s="89" t="n">
        <f aca="false">IF(AN1532=0,L1532,0)</f>
        <v>0</v>
      </c>
      <c r="AK1532" s="89" t="n">
        <f aca="false">IF(AN1532=12,L1532,0)</f>
        <v>0</v>
      </c>
      <c r="AL1532" s="89" t="n">
        <f aca="false">IF(AN1532=21,L1532,0)</f>
        <v>0</v>
      </c>
      <c r="AN1532" s="89" t="n">
        <v>21</v>
      </c>
      <c r="AO1532" s="89" t="n">
        <f aca="false">H1532*0</f>
        <v>0</v>
      </c>
      <c r="AP1532" s="89" t="n">
        <f aca="false">H1532*(1-0)</f>
        <v>0</v>
      </c>
      <c r="AQ1532" s="88" t="s">
        <v>209</v>
      </c>
      <c r="AV1532" s="89" t="n">
        <f aca="false">AW1532+AX1532</f>
        <v>0</v>
      </c>
      <c r="AW1532" s="89" t="n">
        <f aca="false">G1532*AO1532</f>
        <v>0</v>
      </c>
      <c r="AX1532" s="89" t="n">
        <f aca="false">G1532*AP1532</f>
        <v>0</v>
      </c>
      <c r="AY1532" s="88" t="s">
        <v>3676</v>
      </c>
      <c r="AZ1532" s="88" t="s">
        <v>3677</v>
      </c>
      <c r="BA1532" s="170" t="s">
        <v>3392</v>
      </c>
      <c r="BC1532" s="89" t="n">
        <f aca="false">AW1532+AX1532</f>
        <v>0</v>
      </c>
      <c r="BD1532" s="89" t="n">
        <f aca="false">H1532/(100-BE1532)*100</f>
        <v>0</v>
      </c>
      <c r="BE1532" s="89" t="n">
        <v>0</v>
      </c>
      <c r="BF1532" s="89" t="n">
        <f aca="false">O1532</f>
        <v>0</v>
      </c>
      <c r="BH1532" s="89" t="n">
        <f aca="false">G1532*AO1532</f>
        <v>0</v>
      </c>
      <c r="BI1532" s="89" t="n">
        <f aca="false">G1532*AP1532</f>
        <v>0</v>
      </c>
      <c r="BJ1532" s="89" t="n">
        <f aca="false">G1532*H1532</f>
        <v>0</v>
      </c>
      <c r="BK1532" s="89"/>
      <c r="BL1532" s="89"/>
      <c r="BW1532" s="89" t="str">
        <f aca="false">I1532</f>
        <v>21</v>
      </c>
      <c r="BX1532" s="10" t="s">
        <v>3680</v>
      </c>
    </row>
    <row r="1533" customFormat="false" ht="19.85" hidden="false" customHeight="true" outlineLevel="0" collapsed="false">
      <c r="A1533" s="114"/>
      <c r="B1533" s="244" t="s">
        <v>123</v>
      </c>
      <c r="C1533" s="244"/>
      <c r="D1533" s="245" t="s">
        <v>124</v>
      </c>
      <c r="E1533" s="245"/>
      <c r="F1533" s="114" t="s">
        <v>97</v>
      </c>
      <c r="G1533" s="246" t="s">
        <v>97</v>
      </c>
      <c r="H1533" s="114"/>
      <c r="I1533" s="114" t="s">
        <v>97</v>
      </c>
      <c r="J1533" s="247" t="n">
        <f aca="false">J1534+J1540+J1551+J1554+J1558</f>
        <v>0</v>
      </c>
      <c r="K1533" s="247" t="n">
        <f aca="false">K1534+K1540+K1551+K1554+K1558</f>
        <v>0</v>
      </c>
      <c r="L1533" s="247" t="n">
        <f aca="false">L1534+L1540+L1551+L1554+L1558</f>
        <v>0</v>
      </c>
      <c r="M1533" s="247" t="n">
        <f aca="false">M1534+M1540+M1551+M1554+M1558</f>
        <v>0</v>
      </c>
      <c r="N1533" s="248"/>
      <c r="O1533" s="247" t="n">
        <f aca="false">O1534+O1540+O1551+O1554+O1558</f>
        <v>4067.51864</v>
      </c>
      <c r="P1533" s="248"/>
    </row>
    <row r="1534" customFormat="false" ht="15" hidden="false" customHeight="true" outlineLevel="0" collapsed="false">
      <c r="A1534" s="183"/>
      <c r="B1534" s="184" t="s">
        <v>123</v>
      </c>
      <c r="C1534" s="184" t="s">
        <v>3681</v>
      </c>
      <c r="D1534" s="185" t="s">
        <v>3682</v>
      </c>
      <c r="E1534" s="185"/>
      <c r="F1534" s="183" t="s">
        <v>97</v>
      </c>
      <c r="G1534" s="186" t="s">
        <v>97</v>
      </c>
      <c r="H1534" s="183"/>
      <c r="I1534" s="183" t="s">
        <v>97</v>
      </c>
      <c r="J1534" s="187" t="n">
        <f aca="false">SUM(J1535:J1539)</f>
        <v>0</v>
      </c>
      <c r="K1534" s="187" t="n">
        <f aca="false">SUM(K1535:K1539)</f>
        <v>0</v>
      </c>
      <c r="L1534" s="187" t="n">
        <f aca="false">SUM(L1535:L1539)</f>
        <v>0</v>
      </c>
      <c r="M1534" s="187" t="n">
        <f aca="false">SUM(M1535:M1539)</f>
        <v>0</v>
      </c>
      <c r="N1534" s="188"/>
      <c r="O1534" s="187" t="n">
        <f aca="false">SUM(O1535:O1539)</f>
        <v>17.98464</v>
      </c>
      <c r="P1534" s="188"/>
      <c r="AI1534" s="170" t="s">
        <v>123</v>
      </c>
      <c r="AS1534" s="159" t="n">
        <f aca="false">SUM(AJ1535:AJ1539)</f>
        <v>0</v>
      </c>
      <c r="AT1534" s="159" t="n">
        <f aca="false">SUM(AK1535:AK1539)</f>
        <v>0</v>
      </c>
      <c r="AU1534" s="159" t="n">
        <f aca="false">SUM(AL1535:AL1539)</f>
        <v>0</v>
      </c>
    </row>
    <row r="1535" customFormat="false" ht="15" hidden="false" customHeight="true" outlineLevel="0" collapsed="false">
      <c r="A1535" s="189" t="s">
        <v>3683</v>
      </c>
      <c r="B1535" s="189" t="s">
        <v>123</v>
      </c>
      <c r="C1535" s="189" t="s">
        <v>3684</v>
      </c>
      <c r="D1535" s="190" t="s">
        <v>3685</v>
      </c>
      <c r="E1535" s="190"/>
      <c r="F1535" s="189" t="s">
        <v>191</v>
      </c>
      <c r="G1535" s="191" t="n">
        <v>8.16</v>
      </c>
      <c r="H1535" s="192"/>
      <c r="I1535" s="193" t="s">
        <v>192</v>
      </c>
      <c r="J1535" s="192" t="n">
        <f aca="false">G1535*AO1535</f>
        <v>0</v>
      </c>
      <c r="K1535" s="192" t="n">
        <f aca="false">G1535*AP1535</f>
        <v>0</v>
      </c>
      <c r="L1535" s="192" t="n">
        <f aca="false">G1535*H1535</f>
        <v>0</v>
      </c>
      <c r="M1535" s="192" t="n">
        <f aca="false">L1535*(1+BW1535/100)</f>
        <v>0</v>
      </c>
      <c r="N1535" s="192" t="n">
        <v>0</v>
      </c>
      <c r="O1535" s="192" t="n">
        <f aca="false">G1535*N1535</f>
        <v>0</v>
      </c>
      <c r="P1535" s="193" t="s">
        <v>193</v>
      </c>
      <c r="Z1535" s="89" t="n">
        <f aca="false">IF(AQ1535="5",BJ1535,0)</f>
        <v>0</v>
      </c>
      <c r="AB1535" s="89" t="n">
        <f aca="false">IF(AQ1535="1",BH1535,0)</f>
        <v>0</v>
      </c>
      <c r="AC1535" s="89" t="n">
        <f aca="false">IF(AQ1535="1",BI1535,0)</f>
        <v>0</v>
      </c>
      <c r="AD1535" s="89" t="n">
        <f aca="false">IF(AQ1535="7",BH1535,0)</f>
        <v>0</v>
      </c>
      <c r="AE1535" s="89" t="n">
        <f aca="false">IF(AQ1535="7",BI1535,0)</f>
        <v>0</v>
      </c>
      <c r="AF1535" s="89" t="n">
        <f aca="false">IF(AQ1535="2",BH1535,0)</f>
        <v>0</v>
      </c>
      <c r="AG1535" s="89" t="n">
        <f aca="false">IF(AQ1535="2",BI1535,0)</f>
        <v>0</v>
      </c>
      <c r="AH1535" s="89" t="n">
        <f aca="false">IF(AQ1535="0",BJ1535,0)</f>
        <v>0</v>
      </c>
      <c r="AI1535" s="170" t="s">
        <v>123</v>
      </c>
      <c r="AJ1535" s="89" t="n">
        <f aca="false">IF(AN1535=0,L1535,0)</f>
        <v>0</v>
      </c>
      <c r="AK1535" s="89" t="n">
        <f aca="false">IF(AN1535=12,L1535,0)</f>
        <v>0</v>
      </c>
      <c r="AL1535" s="89" t="n">
        <f aca="false">IF(AN1535=21,L1535,0)</f>
        <v>0</v>
      </c>
      <c r="AN1535" s="89" t="n">
        <v>21</v>
      </c>
      <c r="AO1535" s="89" t="n">
        <f aca="false">H1535*0</f>
        <v>0</v>
      </c>
      <c r="AP1535" s="89" t="n">
        <f aca="false">H1535*(1-0)</f>
        <v>0</v>
      </c>
      <c r="AQ1535" s="88" t="s">
        <v>188</v>
      </c>
      <c r="AV1535" s="89" t="n">
        <f aca="false">AW1535+AX1535</f>
        <v>0</v>
      </c>
      <c r="AW1535" s="89" t="n">
        <f aca="false">G1535*AO1535</f>
        <v>0</v>
      </c>
      <c r="AX1535" s="89" t="n">
        <f aca="false">G1535*AP1535</f>
        <v>0</v>
      </c>
      <c r="AY1535" s="88" t="s">
        <v>3686</v>
      </c>
      <c r="AZ1535" s="88" t="s">
        <v>3687</v>
      </c>
      <c r="BA1535" s="170" t="s">
        <v>3688</v>
      </c>
      <c r="BC1535" s="89" t="n">
        <f aca="false">AW1535+AX1535</f>
        <v>0</v>
      </c>
      <c r="BD1535" s="89" t="n">
        <f aca="false">H1535/(100-BE1535)*100</f>
        <v>0</v>
      </c>
      <c r="BE1535" s="89" t="n">
        <v>0</v>
      </c>
      <c r="BF1535" s="89" t="n">
        <f aca="false">O1535</f>
        <v>0</v>
      </c>
      <c r="BH1535" s="89" t="n">
        <f aca="false">G1535*AO1535</f>
        <v>0</v>
      </c>
      <c r="BI1535" s="89" t="n">
        <f aca="false">G1535*AP1535</f>
        <v>0</v>
      </c>
      <c r="BJ1535" s="89" t="n">
        <f aca="false">G1535*H1535</f>
        <v>0</v>
      </c>
      <c r="BK1535" s="89"/>
      <c r="BL1535" s="89"/>
      <c r="BW1535" s="89" t="str">
        <f aca="false">I1535</f>
        <v>21</v>
      </c>
      <c r="BX1535" s="10" t="s">
        <v>3685</v>
      </c>
    </row>
    <row r="1536" customFormat="false" ht="15" hidden="false" customHeight="true" outlineLevel="0" collapsed="false">
      <c r="A1536" s="189" t="s">
        <v>3689</v>
      </c>
      <c r="B1536" s="189" t="s">
        <v>123</v>
      </c>
      <c r="C1536" s="189" t="s">
        <v>3690</v>
      </c>
      <c r="D1536" s="190" t="s">
        <v>3691</v>
      </c>
      <c r="E1536" s="190"/>
      <c r="F1536" s="189" t="s">
        <v>191</v>
      </c>
      <c r="G1536" s="191" t="n">
        <v>8.16</v>
      </c>
      <c r="H1536" s="192"/>
      <c r="I1536" s="193" t="s">
        <v>192</v>
      </c>
      <c r="J1536" s="192" t="n">
        <f aca="false">G1536*AO1536</f>
        <v>0</v>
      </c>
      <c r="K1536" s="192" t="n">
        <f aca="false">G1536*AP1536</f>
        <v>0</v>
      </c>
      <c r="L1536" s="192" t="n">
        <f aca="false">G1536*H1536</f>
        <v>0</v>
      </c>
      <c r="M1536" s="192" t="n">
        <f aca="false">L1536*(1+BW1536/100)</f>
        <v>0</v>
      </c>
      <c r="N1536" s="192" t="n">
        <v>0</v>
      </c>
      <c r="O1536" s="192" t="n">
        <f aca="false">G1536*N1536</f>
        <v>0</v>
      </c>
      <c r="P1536" s="193" t="s">
        <v>193</v>
      </c>
      <c r="Z1536" s="89" t="n">
        <f aca="false">IF(AQ1536="5",BJ1536,0)</f>
        <v>0</v>
      </c>
      <c r="AB1536" s="89" t="n">
        <f aca="false">IF(AQ1536="1",BH1536,0)</f>
        <v>0</v>
      </c>
      <c r="AC1536" s="89" t="n">
        <f aca="false">IF(AQ1536="1",BI1536,0)</f>
        <v>0</v>
      </c>
      <c r="AD1536" s="89" t="n">
        <f aca="false">IF(AQ1536="7",BH1536,0)</f>
        <v>0</v>
      </c>
      <c r="AE1536" s="89" t="n">
        <f aca="false">IF(AQ1536="7",BI1536,0)</f>
        <v>0</v>
      </c>
      <c r="AF1536" s="89" t="n">
        <f aca="false">IF(AQ1536="2",BH1536,0)</f>
        <v>0</v>
      </c>
      <c r="AG1536" s="89" t="n">
        <f aca="false">IF(AQ1536="2",BI1536,0)</f>
        <v>0</v>
      </c>
      <c r="AH1536" s="89" t="n">
        <f aca="false">IF(AQ1536="0",BJ1536,0)</f>
        <v>0</v>
      </c>
      <c r="AI1536" s="170" t="s">
        <v>123</v>
      </c>
      <c r="AJ1536" s="89" t="n">
        <f aca="false">IF(AN1536=0,L1536,0)</f>
        <v>0</v>
      </c>
      <c r="AK1536" s="89" t="n">
        <f aca="false">IF(AN1536=12,L1536,0)</f>
        <v>0</v>
      </c>
      <c r="AL1536" s="89" t="n">
        <f aca="false">IF(AN1536=21,L1536,0)</f>
        <v>0</v>
      </c>
      <c r="AN1536" s="89" t="n">
        <v>21</v>
      </c>
      <c r="AO1536" s="89" t="n">
        <f aca="false">H1536*0</f>
        <v>0</v>
      </c>
      <c r="AP1536" s="89" t="n">
        <f aca="false">H1536*(1-0)</f>
        <v>0</v>
      </c>
      <c r="AQ1536" s="88" t="s">
        <v>188</v>
      </c>
      <c r="AV1536" s="89" t="n">
        <f aca="false">AW1536+AX1536</f>
        <v>0</v>
      </c>
      <c r="AW1536" s="89" t="n">
        <f aca="false">G1536*AO1536</f>
        <v>0</v>
      </c>
      <c r="AX1536" s="89" t="n">
        <f aca="false">G1536*AP1536</f>
        <v>0</v>
      </c>
      <c r="AY1536" s="88" t="s">
        <v>3686</v>
      </c>
      <c r="AZ1536" s="88" t="s">
        <v>3687</v>
      </c>
      <c r="BA1536" s="170" t="s">
        <v>3688</v>
      </c>
      <c r="BC1536" s="89" t="n">
        <f aca="false">AW1536+AX1536</f>
        <v>0</v>
      </c>
      <c r="BD1536" s="89" t="n">
        <f aca="false">H1536/(100-BE1536)*100</f>
        <v>0</v>
      </c>
      <c r="BE1536" s="89" t="n">
        <v>0</v>
      </c>
      <c r="BF1536" s="89" t="n">
        <f aca="false">O1536</f>
        <v>0</v>
      </c>
      <c r="BH1536" s="89" t="n">
        <f aca="false">G1536*AO1536</f>
        <v>0</v>
      </c>
      <c r="BI1536" s="89" t="n">
        <f aca="false">G1536*AP1536</f>
        <v>0</v>
      </c>
      <c r="BJ1536" s="89" t="n">
        <f aca="false">G1536*H1536</f>
        <v>0</v>
      </c>
      <c r="BK1536" s="89"/>
      <c r="BL1536" s="89"/>
      <c r="BW1536" s="89" t="str">
        <f aca="false">I1536</f>
        <v>21</v>
      </c>
      <c r="BX1536" s="10" t="s">
        <v>3691</v>
      </c>
    </row>
    <row r="1537" customFormat="false" ht="23.85" hidden="false" customHeight="true" outlineLevel="0" collapsed="false">
      <c r="A1537" s="189" t="s">
        <v>3692</v>
      </c>
      <c r="B1537" s="189" t="s">
        <v>123</v>
      </c>
      <c r="C1537" s="189" t="s">
        <v>206</v>
      </c>
      <c r="D1537" s="190" t="s">
        <v>207</v>
      </c>
      <c r="E1537" s="190"/>
      <c r="F1537" s="189" t="s">
        <v>191</v>
      </c>
      <c r="G1537" s="191" t="n">
        <v>8.16</v>
      </c>
      <c r="H1537" s="192"/>
      <c r="I1537" s="193" t="s">
        <v>192</v>
      </c>
      <c r="J1537" s="192" t="n">
        <f aca="false">G1537*AO1537</f>
        <v>0</v>
      </c>
      <c r="K1537" s="192" t="n">
        <f aca="false">G1537*AP1537</f>
        <v>0</v>
      </c>
      <c r="L1537" s="192" t="n">
        <f aca="false">G1537*H1537</f>
        <v>0</v>
      </c>
      <c r="M1537" s="192" t="n">
        <f aca="false">L1537*(1+BW1537/100)</f>
        <v>0</v>
      </c>
      <c r="N1537" s="192" t="n">
        <v>0</v>
      </c>
      <c r="O1537" s="192" t="n">
        <f aca="false">G1537*N1537</f>
        <v>0</v>
      </c>
      <c r="P1537" s="193" t="s">
        <v>193</v>
      </c>
      <c r="Z1537" s="89" t="n">
        <f aca="false">IF(AQ1537="5",BJ1537,0)</f>
        <v>0</v>
      </c>
      <c r="AB1537" s="89" t="n">
        <f aca="false">IF(AQ1537="1",BH1537,0)</f>
        <v>0</v>
      </c>
      <c r="AC1537" s="89" t="n">
        <f aca="false">IF(AQ1537="1",BI1537,0)</f>
        <v>0</v>
      </c>
      <c r="AD1537" s="89" t="n">
        <f aca="false">IF(AQ1537="7",BH1537,0)</f>
        <v>0</v>
      </c>
      <c r="AE1537" s="89" t="n">
        <f aca="false">IF(AQ1537="7",BI1537,0)</f>
        <v>0</v>
      </c>
      <c r="AF1537" s="89" t="n">
        <f aca="false">IF(AQ1537="2",BH1537,0)</f>
        <v>0</v>
      </c>
      <c r="AG1537" s="89" t="n">
        <f aca="false">IF(AQ1537="2",BI1537,0)</f>
        <v>0</v>
      </c>
      <c r="AH1537" s="89" t="n">
        <f aca="false">IF(AQ1537="0",BJ1537,0)</f>
        <v>0</v>
      </c>
      <c r="AI1537" s="170" t="s">
        <v>123</v>
      </c>
      <c r="AJ1537" s="89" t="n">
        <f aca="false">IF(AN1537=0,L1537,0)</f>
        <v>0</v>
      </c>
      <c r="AK1537" s="89" t="n">
        <f aca="false">IF(AN1537=12,L1537,0)</f>
        <v>0</v>
      </c>
      <c r="AL1537" s="89" t="n">
        <f aca="false">IF(AN1537=21,L1537,0)</f>
        <v>0</v>
      </c>
      <c r="AN1537" s="89" t="n">
        <v>21</v>
      </c>
      <c r="AO1537" s="89" t="n">
        <f aca="false">H1537*0</f>
        <v>0</v>
      </c>
      <c r="AP1537" s="89" t="n">
        <f aca="false">H1537*(1-0)</f>
        <v>0</v>
      </c>
      <c r="AQ1537" s="88" t="s">
        <v>188</v>
      </c>
      <c r="AV1537" s="89" t="n">
        <f aca="false">AW1537+AX1537</f>
        <v>0</v>
      </c>
      <c r="AW1537" s="89" t="n">
        <f aca="false">G1537*AO1537</f>
        <v>0</v>
      </c>
      <c r="AX1537" s="89" t="n">
        <f aca="false">G1537*AP1537</f>
        <v>0</v>
      </c>
      <c r="AY1537" s="88" t="s">
        <v>3686</v>
      </c>
      <c r="AZ1537" s="88" t="s">
        <v>3687</v>
      </c>
      <c r="BA1537" s="170" t="s">
        <v>3688</v>
      </c>
      <c r="BC1537" s="89" t="n">
        <f aca="false">AW1537+AX1537</f>
        <v>0</v>
      </c>
      <c r="BD1537" s="89" t="n">
        <f aca="false">H1537/(100-BE1537)*100</f>
        <v>0</v>
      </c>
      <c r="BE1537" s="89" t="n">
        <v>0</v>
      </c>
      <c r="BF1537" s="89" t="n">
        <f aca="false">O1537</f>
        <v>0</v>
      </c>
      <c r="BH1537" s="89" t="n">
        <f aca="false">G1537*AO1537</f>
        <v>0</v>
      </c>
      <c r="BI1537" s="89" t="n">
        <f aca="false">G1537*AP1537</f>
        <v>0</v>
      </c>
      <c r="BJ1537" s="89" t="n">
        <f aca="false">G1537*H1537</f>
        <v>0</v>
      </c>
      <c r="BK1537" s="89"/>
      <c r="BL1537" s="89"/>
      <c r="BW1537" s="89" t="str">
        <f aca="false">I1537</f>
        <v>21</v>
      </c>
      <c r="BX1537" s="10" t="s">
        <v>207</v>
      </c>
    </row>
    <row r="1538" customFormat="false" ht="23.85" hidden="false" customHeight="true" outlineLevel="0" collapsed="false">
      <c r="A1538" s="189" t="s">
        <v>3693</v>
      </c>
      <c r="B1538" s="189" t="s">
        <v>123</v>
      </c>
      <c r="C1538" s="189" t="s">
        <v>210</v>
      </c>
      <c r="D1538" s="190" t="s">
        <v>211</v>
      </c>
      <c r="E1538" s="190"/>
      <c r="F1538" s="189" t="s">
        <v>191</v>
      </c>
      <c r="G1538" s="191" t="n">
        <v>8.16</v>
      </c>
      <c r="H1538" s="192"/>
      <c r="I1538" s="193" t="s">
        <v>192</v>
      </c>
      <c r="J1538" s="192" t="n">
        <f aca="false">G1538*AO1538</f>
        <v>0</v>
      </c>
      <c r="K1538" s="192" t="n">
        <f aca="false">G1538*AP1538</f>
        <v>0</v>
      </c>
      <c r="L1538" s="192" t="n">
        <f aca="false">G1538*H1538</f>
        <v>0</v>
      </c>
      <c r="M1538" s="192" t="n">
        <f aca="false">L1538*(1+BW1538/100)</f>
        <v>0</v>
      </c>
      <c r="N1538" s="192" t="n">
        <v>0</v>
      </c>
      <c r="O1538" s="192" t="n">
        <f aca="false">G1538*N1538</f>
        <v>0</v>
      </c>
      <c r="P1538" s="193" t="s">
        <v>193</v>
      </c>
      <c r="Z1538" s="89" t="n">
        <f aca="false">IF(AQ1538="5",BJ1538,0)</f>
        <v>0</v>
      </c>
      <c r="AB1538" s="89" t="n">
        <f aca="false">IF(AQ1538="1",BH1538,0)</f>
        <v>0</v>
      </c>
      <c r="AC1538" s="89" t="n">
        <f aca="false">IF(AQ1538="1",BI1538,0)</f>
        <v>0</v>
      </c>
      <c r="AD1538" s="89" t="n">
        <f aca="false">IF(AQ1538="7",BH1538,0)</f>
        <v>0</v>
      </c>
      <c r="AE1538" s="89" t="n">
        <f aca="false">IF(AQ1538="7",BI1538,0)</f>
        <v>0</v>
      </c>
      <c r="AF1538" s="89" t="n">
        <f aca="false">IF(AQ1538="2",BH1538,0)</f>
        <v>0</v>
      </c>
      <c r="AG1538" s="89" t="n">
        <f aca="false">IF(AQ1538="2",BI1538,0)</f>
        <v>0</v>
      </c>
      <c r="AH1538" s="89" t="n">
        <f aca="false">IF(AQ1538="0",BJ1538,0)</f>
        <v>0</v>
      </c>
      <c r="AI1538" s="170" t="s">
        <v>123</v>
      </c>
      <c r="AJ1538" s="89" t="n">
        <f aca="false">IF(AN1538=0,L1538,0)</f>
        <v>0</v>
      </c>
      <c r="AK1538" s="89" t="n">
        <f aca="false">IF(AN1538=12,L1538,0)</f>
        <v>0</v>
      </c>
      <c r="AL1538" s="89" t="n">
        <f aca="false">IF(AN1538=21,L1538,0)</f>
        <v>0</v>
      </c>
      <c r="AN1538" s="89" t="n">
        <v>21</v>
      </c>
      <c r="AO1538" s="89" t="n">
        <f aca="false">H1538*0</f>
        <v>0</v>
      </c>
      <c r="AP1538" s="89" t="n">
        <f aca="false">H1538*(1-0)</f>
        <v>0</v>
      </c>
      <c r="AQ1538" s="88" t="s">
        <v>188</v>
      </c>
      <c r="AV1538" s="89" t="n">
        <f aca="false">AW1538+AX1538</f>
        <v>0</v>
      </c>
      <c r="AW1538" s="89" t="n">
        <f aca="false">G1538*AO1538</f>
        <v>0</v>
      </c>
      <c r="AX1538" s="89" t="n">
        <f aca="false">G1538*AP1538</f>
        <v>0</v>
      </c>
      <c r="AY1538" s="88" t="s">
        <v>3686</v>
      </c>
      <c r="AZ1538" s="88" t="s">
        <v>3687</v>
      </c>
      <c r="BA1538" s="170" t="s">
        <v>3688</v>
      </c>
      <c r="BC1538" s="89" t="n">
        <f aca="false">AW1538+AX1538</f>
        <v>0</v>
      </c>
      <c r="BD1538" s="89" t="n">
        <f aca="false">H1538/(100-BE1538)*100</f>
        <v>0</v>
      </c>
      <c r="BE1538" s="89" t="n">
        <v>0</v>
      </c>
      <c r="BF1538" s="89" t="n">
        <f aca="false">O1538</f>
        <v>0</v>
      </c>
      <c r="BH1538" s="89" t="n">
        <f aca="false">G1538*AO1538</f>
        <v>0</v>
      </c>
      <c r="BI1538" s="89" t="n">
        <f aca="false">G1538*AP1538</f>
        <v>0</v>
      </c>
      <c r="BJ1538" s="89" t="n">
        <f aca="false">G1538*H1538</f>
        <v>0</v>
      </c>
      <c r="BK1538" s="89"/>
      <c r="BL1538" s="89"/>
      <c r="BW1538" s="89" t="str">
        <f aca="false">I1538</f>
        <v>21</v>
      </c>
      <c r="BX1538" s="10" t="s">
        <v>211</v>
      </c>
    </row>
    <row r="1539" customFormat="false" ht="23.85" hidden="false" customHeight="true" outlineLevel="0" collapsed="false">
      <c r="A1539" s="189" t="s">
        <v>3694</v>
      </c>
      <c r="B1539" s="189" t="s">
        <v>123</v>
      </c>
      <c r="C1539" s="189" t="s">
        <v>3695</v>
      </c>
      <c r="D1539" s="190" t="s">
        <v>3696</v>
      </c>
      <c r="E1539" s="190"/>
      <c r="F1539" s="189" t="s">
        <v>191</v>
      </c>
      <c r="G1539" s="191" t="n">
        <v>8.16</v>
      </c>
      <c r="H1539" s="192"/>
      <c r="I1539" s="193" t="s">
        <v>192</v>
      </c>
      <c r="J1539" s="192" t="n">
        <f aca="false">G1539*AO1539</f>
        <v>0</v>
      </c>
      <c r="K1539" s="192" t="n">
        <f aca="false">G1539*AP1539</f>
        <v>0</v>
      </c>
      <c r="L1539" s="192" t="n">
        <f aca="false">G1539*H1539</f>
        <v>0</v>
      </c>
      <c r="M1539" s="192" t="n">
        <f aca="false">L1539*(1+BW1539/100)</f>
        <v>0</v>
      </c>
      <c r="N1539" s="192" t="n">
        <v>2.204</v>
      </c>
      <c r="O1539" s="192" t="n">
        <f aca="false">G1539*N1539</f>
        <v>17.98464</v>
      </c>
      <c r="P1539" s="193" t="s">
        <v>193</v>
      </c>
      <c r="Z1539" s="89" t="n">
        <f aca="false">IF(AQ1539="5",BJ1539,0)</f>
        <v>0</v>
      </c>
      <c r="AB1539" s="89" t="n">
        <f aca="false">IF(AQ1539="1",BH1539,0)</f>
        <v>0</v>
      </c>
      <c r="AC1539" s="89" t="n">
        <f aca="false">IF(AQ1539="1",BI1539,0)</f>
        <v>0</v>
      </c>
      <c r="AD1539" s="89" t="n">
        <f aca="false">IF(AQ1539="7",BH1539,0)</f>
        <v>0</v>
      </c>
      <c r="AE1539" s="89" t="n">
        <f aca="false">IF(AQ1539="7",BI1539,0)</f>
        <v>0</v>
      </c>
      <c r="AF1539" s="89" t="n">
        <f aca="false">IF(AQ1539="2",BH1539,0)</f>
        <v>0</v>
      </c>
      <c r="AG1539" s="89" t="n">
        <f aca="false">IF(AQ1539="2",BI1539,0)</f>
        <v>0</v>
      </c>
      <c r="AH1539" s="89" t="n">
        <f aca="false">IF(AQ1539="0",BJ1539,0)</f>
        <v>0</v>
      </c>
      <c r="AI1539" s="170" t="s">
        <v>123</v>
      </c>
      <c r="AJ1539" s="89" t="n">
        <f aca="false">IF(AN1539=0,L1539,0)</f>
        <v>0</v>
      </c>
      <c r="AK1539" s="89" t="n">
        <f aca="false">IF(AN1539=12,L1539,0)</f>
        <v>0</v>
      </c>
      <c r="AL1539" s="89" t="n">
        <f aca="false">IF(AN1539=21,L1539,0)</f>
        <v>0</v>
      </c>
      <c r="AN1539" s="89" t="n">
        <v>21</v>
      </c>
      <c r="AO1539" s="89" t="n">
        <f aca="false">H1539*0.852939069</f>
        <v>0</v>
      </c>
      <c r="AP1539" s="89" t="n">
        <f aca="false">H1539*(1-0.852939069)</f>
        <v>0</v>
      </c>
      <c r="AQ1539" s="88" t="s">
        <v>188</v>
      </c>
      <c r="AV1539" s="89" t="n">
        <f aca="false">AW1539+AX1539</f>
        <v>0</v>
      </c>
      <c r="AW1539" s="89" t="n">
        <f aca="false">G1539*AO1539</f>
        <v>0</v>
      </c>
      <c r="AX1539" s="89" t="n">
        <f aca="false">G1539*AP1539</f>
        <v>0</v>
      </c>
      <c r="AY1539" s="88" t="s">
        <v>3686</v>
      </c>
      <c r="AZ1539" s="88" t="s">
        <v>3687</v>
      </c>
      <c r="BA1539" s="170" t="s">
        <v>3688</v>
      </c>
      <c r="BC1539" s="89" t="n">
        <f aca="false">AW1539+AX1539</f>
        <v>0</v>
      </c>
      <c r="BD1539" s="89" t="n">
        <f aca="false">H1539/(100-BE1539)*100</f>
        <v>0</v>
      </c>
      <c r="BE1539" s="89" t="n">
        <v>0</v>
      </c>
      <c r="BF1539" s="89" t="n">
        <f aca="false">O1539</f>
        <v>17.98464</v>
      </c>
      <c r="BH1539" s="89" t="n">
        <f aca="false">G1539*AO1539</f>
        <v>0</v>
      </c>
      <c r="BI1539" s="89" t="n">
        <f aca="false">G1539*AP1539</f>
        <v>0</v>
      </c>
      <c r="BJ1539" s="89" t="n">
        <f aca="false">G1539*H1539</f>
        <v>0</v>
      </c>
      <c r="BK1539" s="89"/>
      <c r="BL1539" s="89"/>
      <c r="BW1539" s="89" t="str">
        <f aca="false">I1539</f>
        <v>21</v>
      </c>
      <c r="BX1539" s="10" t="s">
        <v>3696</v>
      </c>
    </row>
    <row r="1540" customFormat="false" ht="15" hidden="false" customHeight="true" outlineLevel="0" collapsed="false">
      <c r="A1540" s="183"/>
      <c r="B1540" s="184" t="s">
        <v>123</v>
      </c>
      <c r="C1540" s="184" t="s">
        <v>240</v>
      </c>
      <c r="D1540" s="185" t="s">
        <v>3697</v>
      </c>
      <c r="E1540" s="185"/>
      <c r="F1540" s="183" t="s">
        <v>97</v>
      </c>
      <c r="G1540" s="186" t="s">
        <v>97</v>
      </c>
      <c r="H1540" s="183"/>
      <c r="I1540" s="183" t="s">
        <v>97</v>
      </c>
      <c r="J1540" s="187" t="n">
        <f aca="false">SUM(J1541:J1550)</f>
        <v>0</v>
      </c>
      <c r="K1540" s="187" t="n">
        <f aca="false">SUM(K1541:K1550)</f>
        <v>0</v>
      </c>
      <c r="L1540" s="187" t="n">
        <f aca="false">SUM(L1541:L1550)</f>
        <v>0</v>
      </c>
      <c r="M1540" s="187" t="n">
        <f aca="false">SUM(M1541:M1550)</f>
        <v>0</v>
      </c>
      <c r="N1540" s="188"/>
      <c r="O1540" s="187" t="n">
        <f aca="false">SUM(O1541:O1550)</f>
        <v>1.534</v>
      </c>
      <c r="P1540" s="188"/>
      <c r="AI1540" s="170" t="s">
        <v>123</v>
      </c>
      <c r="AS1540" s="159" t="n">
        <f aca="false">SUM(AJ1541:AJ1550)</f>
        <v>0</v>
      </c>
      <c r="AT1540" s="159" t="n">
        <f aca="false">SUM(AK1541:AK1550)</f>
        <v>0</v>
      </c>
      <c r="AU1540" s="159" t="n">
        <f aca="false">SUM(AL1541:AL1550)</f>
        <v>0</v>
      </c>
    </row>
    <row r="1541" customFormat="false" ht="15" hidden="false" customHeight="true" outlineLevel="0" collapsed="false">
      <c r="A1541" s="189" t="s">
        <v>3698</v>
      </c>
      <c r="B1541" s="189" t="s">
        <v>123</v>
      </c>
      <c r="C1541" s="189" t="s">
        <v>3699</v>
      </c>
      <c r="D1541" s="190" t="s">
        <v>3700</v>
      </c>
      <c r="E1541" s="190"/>
      <c r="F1541" s="189" t="s">
        <v>191</v>
      </c>
      <c r="G1541" s="191" t="n">
        <v>70</v>
      </c>
      <c r="H1541" s="192"/>
      <c r="I1541" s="193" t="s">
        <v>192</v>
      </c>
      <c r="J1541" s="192" t="n">
        <f aca="false">G1541*AO1541</f>
        <v>0</v>
      </c>
      <c r="K1541" s="192" t="n">
        <f aca="false">G1541*AP1541</f>
        <v>0</v>
      </c>
      <c r="L1541" s="192" t="n">
        <f aca="false">G1541*H1541</f>
        <v>0</v>
      </c>
      <c r="M1541" s="192" t="n">
        <f aca="false">L1541*(1+BW1541/100)</f>
        <v>0</v>
      </c>
      <c r="N1541" s="192" t="n">
        <v>0</v>
      </c>
      <c r="O1541" s="192" t="n">
        <f aca="false">G1541*N1541</f>
        <v>0</v>
      </c>
      <c r="P1541" s="193" t="s">
        <v>193</v>
      </c>
      <c r="Z1541" s="89" t="n">
        <f aca="false">IF(AQ1541="5",BJ1541,0)</f>
        <v>0</v>
      </c>
      <c r="AB1541" s="89" t="n">
        <f aca="false">IF(AQ1541="1",BH1541,0)</f>
        <v>0</v>
      </c>
      <c r="AC1541" s="89" t="n">
        <f aca="false">IF(AQ1541="1",BI1541,0)</f>
        <v>0</v>
      </c>
      <c r="AD1541" s="89" t="n">
        <f aca="false">IF(AQ1541="7",BH1541,0)</f>
        <v>0</v>
      </c>
      <c r="AE1541" s="89" t="n">
        <f aca="false">IF(AQ1541="7",BI1541,0)</f>
        <v>0</v>
      </c>
      <c r="AF1541" s="89" t="n">
        <f aca="false">IF(AQ1541="2",BH1541,0)</f>
        <v>0</v>
      </c>
      <c r="AG1541" s="89" t="n">
        <f aca="false">IF(AQ1541="2",BI1541,0)</f>
        <v>0</v>
      </c>
      <c r="AH1541" s="89" t="n">
        <f aca="false">IF(AQ1541="0",BJ1541,0)</f>
        <v>0</v>
      </c>
      <c r="AI1541" s="170" t="s">
        <v>123</v>
      </c>
      <c r="AJ1541" s="89" t="n">
        <f aca="false">IF(AN1541=0,L1541,0)</f>
        <v>0</v>
      </c>
      <c r="AK1541" s="89" t="n">
        <f aca="false">IF(AN1541=12,L1541,0)</f>
        <v>0</v>
      </c>
      <c r="AL1541" s="89" t="n">
        <f aca="false">IF(AN1541=21,L1541,0)</f>
        <v>0</v>
      </c>
      <c r="AN1541" s="89" t="n">
        <v>21</v>
      </c>
      <c r="AO1541" s="89" t="n">
        <f aca="false">H1541*0</f>
        <v>0</v>
      </c>
      <c r="AP1541" s="89" t="n">
        <f aca="false">H1541*(1-0)</f>
        <v>0</v>
      </c>
      <c r="AQ1541" s="88" t="s">
        <v>188</v>
      </c>
      <c r="AV1541" s="89" t="n">
        <f aca="false">AW1541+AX1541</f>
        <v>0</v>
      </c>
      <c r="AW1541" s="89" t="n">
        <f aca="false">G1541*AO1541</f>
        <v>0</v>
      </c>
      <c r="AX1541" s="89" t="n">
        <f aca="false">G1541*AP1541</f>
        <v>0</v>
      </c>
      <c r="AY1541" s="88" t="s">
        <v>3701</v>
      </c>
      <c r="AZ1541" s="88" t="s">
        <v>3687</v>
      </c>
      <c r="BA1541" s="170" t="s">
        <v>3688</v>
      </c>
      <c r="BC1541" s="89" t="n">
        <f aca="false">AW1541+AX1541</f>
        <v>0</v>
      </c>
      <c r="BD1541" s="89" t="n">
        <f aca="false">H1541/(100-BE1541)*100</f>
        <v>0</v>
      </c>
      <c r="BE1541" s="89" t="n">
        <v>0</v>
      </c>
      <c r="BF1541" s="89" t="n">
        <f aca="false">O1541</f>
        <v>0</v>
      </c>
      <c r="BH1541" s="89" t="n">
        <f aca="false">G1541*AO1541</f>
        <v>0</v>
      </c>
      <c r="BI1541" s="89" t="n">
        <f aca="false">G1541*AP1541</f>
        <v>0</v>
      </c>
      <c r="BJ1541" s="89" t="n">
        <f aca="false">G1541*H1541</f>
        <v>0</v>
      </c>
      <c r="BK1541" s="89"/>
      <c r="BL1541" s="89" t="n">
        <v>12</v>
      </c>
      <c r="BW1541" s="89" t="str">
        <f aca="false">I1541</f>
        <v>21</v>
      </c>
      <c r="BX1541" s="10" t="s">
        <v>3700</v>
      </c>
    </row>
    <row r="1542" customFormat="false" ht="15" hidden="false" customHeight="true" outlineLevel="0" collapsed="false">
      <c r="A1542" s="189" t="s">
        <v>3702</v>
      </c>
      <c r="B1542" s="189" t="s">
        <v>123</v>
      </c>
      <c r="C1542" s="189" t="s">
        <v>3703</v>
      </c>
      <c r="D1542" s="190" t="s">
        <v>3704</v>
      </c>
      <c r="E1542" s="190"/>
      <c r="F1542" s="189" t="s">
        <v>191</v>
      </c>
      <c r="G1542" s="191" t="n">
        <v>745</v>
      </c>
      <c r="H1542" s="192"/>
      <c r="I1542" s="193" t="s">
        <v>192</v>
      </c>
      <c r="J1542" s="192" t="n">
        <f aca="false">G1542*AO1542</f>
        <v>0</v>
      </c>
      <c r="K1542" s="192" t="n">
        <f aca="false">G1542*AP1542</f>
        <v>0</v>
      </c>
      <c r="L1542" s="192" t="n">
        <f aca="false">G1542*H1542</f>
        <v>0</v>
      </c>
      <c r="M1542" s="192" t="n">
        <f aca="false">L1542*(1+BW1542/100)</f>
        <v>0</v>
      </c>
      <c r="N1542" s="192" t="n">
        <v>0</v>
      </c>
      <c r="O1542" s="192" t="n">
        <f aca="false">G1542*N1542</f>
        <v>0</v>
      </c>
      <c r="P1542" s="193" t="s">
        <v>193</v>
      </c>
      <c r="Z1542" s="89" t="n">
        <f aca="false">IF(AQ1542="5",BJ1542,0)</f>
        <v>0</v>
      </c>
      <c r="AB1542" s="89" t="n">
        <f aca="false">IF(AQ1542="1",BH1542,0)</f>
        <v>0</v>
      </c>
      <c r="AC1542" s="89" t="n">
        <f aca="false">IF(AQ1542="1",BI1542,0)</f>
        <v>0</v>
      </c>
      <c r="AD1542" s="89" t="n">
        <f aca="false">IF(AQ1542="7",BH1542,0)</f>
        <v>0</v>
      </c>
      <c r="AE1542" s="89" t="n">
        <f aca="false">IF(AQ1542="7",BI1542,0)</f>
        <v>0</v>
      </c>
      <c r="AF1542" s="89" t="n">
        <f aca="false">IF(AQ1542="2",BH1542,0)</f>
        <v>0</v>
      </c>
      <c r="AG1542" s="89" t="n">
        <f aca="false">IF(AQ1542="2",BI1542,0)</f>
        <v>0</v>
      </c>
      <c r="AH1542" s="89" t="n">
        <f aca="false">IF(AQ1542="0",BJ1542,0)</f>
        <v>0</v>
      </c>
      <c r="AI1542" s="170" t="s">
        <v>123</v>
      </c>
      <c r="AJ1542" s="89" t="n">
        <f aca="false">IF(AN1542=0,L1542,0)</f>
        <v>0</v>
      </c>
      <c r="AK1542" s="89" t="n">
        <f aca="false">IF(AN1542=12,L1542,0)</f>
        <v>0</v>
      </c>
      <c r="AL1542" s="89" t="n">
        <f aca="false">IF(AN1542=21,L1542,0)</f>
        <v>0</v>
      </c>
      <c r="AN1542" s="89" t="n">
        <v>21</v>
      </c>
      <c r="AO1542" s="89" t="n">
        <f aca="false">H1542*0</f>
        <v>0</v>
      </c>
      <c r="AP1542" s="89" t="n">
        <f aca="false">H1542*(1-0)</f>
        <v>0</v>
      </c>
      <c r="AQ1542" s="88" t="s">
        <v>188</v>
      </c>
      <c r="AV1542" s="89" t="n">
        <f aca="false">AW1542+AX1542</f>
        <v>0</v>
      </c>
      <c r="AW1542" s="89" t="n">
        <f aca="false">G1542*AO1542</f>
        <v>0</v>
      </c>
      <c r="AX1542" s="89" t="n">
        <f aca="false">G1542*AP1542</f>
        <v>0</v>
      </c>
      <c r="AY1542" s="88" t="s">
        <v>3701</v>
      </c>
      <c r="AZ1542" s="88" t="s">
        <v>3687</v>
      </c>
      <c r="BA1542" s="170" t="s">
        <v>3688</v>
      </c>
      <c r="BC1542" s="89" t="n">
        <f aca="false">AW1542+AX1542</f>
        <v>0</v>
      </c>
      <c r="BD1542" s="89" t="n">
        <f aca="false">H1542/(100-BE1542)*100</f>
        <v>0</v>
      </c>
      <c r="BE1542" s="89" t="n">
        <v>0</v>
      </c>
      <c r="BF1542" s="89" t="n">
        <f aca="false">O1542</f>
        <v>0</v>
      </c>
      <c r="BH1542" s="89" t="n">
        <f aca="false">G1542*AO1542</f>
        <v>0</v>
      </c>
      <c r="BI1542" s="89" t="n">
        <f aca="false">G1542*AP1542</f>
        <v>0</v>
      </c>
      <c r="BJ1542" s="89" t="n">
        <f aca="false">G1542*H1542</f>
        <v>0</v>
      </c>
      <c r="BK1542" s="89"/>
      <c r="BL1542" s="89" t="n">
        <v>12</v>
      </c>
      <c r="BW1542" s="89" t="str">
        <f aca="false">I1542</f>
        <v>21</v>
      </c>
      <c r="BX1542" s="10" t="s">
        <v>3704</v>
      </c>
    </row>
    <row r="1543" customFormat="false" ht="15" hidden="false" customHeight="true" outlineLevel="0" collapsed="false">
      <c r="A1543" s="189" t="s">
        <v>3705</v>
      </c>
      <c r="B1543" s="189" t="s">
        <v>123</v>
      </c>
      <c r="C1543" s="189" t="s">
        <v>3706</v>
      </c>
      <c r="D1543" s="190" t="s">
        <v>3707</v>
      </c>
      <c r="E1543" s="190"/>
      <c r="F1543" s="189" t="s">
        <v>191</v>
      </c>
      <c r="G1543" s="191" t="n">
        <v>745</v>
      </c>
      <c r="H1543" s="192"/>
      <c r="I1543" s="193" t="s">
        <v>192</v>
      </c>
      <c r="J1543" s="192" t="n">
        <f aca="false">G1543*AO1543</f>
        <v>0</v>
      </c>
      <c r="K1543" s="192" t="n">
        <f aca="false">G1543*AP1543</f>
        <v>0</v>
      </c>
      <c r="L1543" s="192" t="n">
        <f aca="false">G1543*H1543</f>
        <v>0</v>
      </c>
      <c r="M1543" s="192" t="n">
        <f aca="false">L1543*(1+BW1543/100)</f>
        <v>0</v>
      </c>
      <c r="N1543" s="192" t="n">
        <v>0</v>
      </c>
      <c r="O1543" s="192" t="n">
        <f aca="false">G1543*N1543</f>
        <v>0</v>
      </c>
      <c r="P1543" s="193" t="s">
        <v>193</v>
      </c>
      <c r="Z1543" s="89" t="n">
        <f aca="false">IF(AQ1543="5",BJ1543,0)</f>
        <v>0</v>
      </c>
      <c r="AB1543" s="89" t="n">
        <f aca="false">IF(AQ1543="1",BH1543,0)</f>
        <v>0</v>
      </c>
      <c r="AC1543" s="89" t="n">
        <f aca="false">IF(AQ1543="1",BI1543,0)</f>
        <v>0</v>
      </c>
      <c r="AD1543" s="89" t="n">
        <f aca="false">IF(AQ1543="7",BH1543,0)</f>
        <v>0</v>
      </c>
      <c r="AE1543" s="89" t="n">
        <f aca="false">IF(AQ1543="7",BI1543,0)</f>
        <v>0</v>
      </c>
      <c r="AF1543" s="89" t="n">
        <f aca="false">IF(AQ1543="2",BH1543,0)</f>
        <v>0</v>
      </c>
      <c r="AG1543" s="89" t="n">
        <f aca="false">IF(AQ1543="2",BI1543,0)</f>
        <v>0</v>
      </c>
      <c r="AH1543" s="89" t="n">
        <f aca="false">IF(AQ1543="0",BJ1543,0)</f>
        <v>0</v>
      </c>
      <c r="AI1543" s="170" t="s">
        <v>123</v>
      </c>
      <c r="AJ1543" s="89" t="n">
        <f aca="false">IF(AN1543=0,L1543,0)</f>
        <v>0</v>
      </c>
      <c r="AK1543" s="89" t="n">
        <f aca="false">IF(AN1543=12,L1543,0)</f>
        <v>0</v>
      </c>
      <c r="AL1543" s="89" t="n">
        <f aca="false">IF(AN1543=21,L1543,0)</f>
        <v>0</v>
      </c>
      <c r="AN1543" s="89" t="n">
        <v>21</v>
      </c>
      <c r="AO1543" s="89" t="n">
        <f aca="false">H1543*0</f>
        <v>0</v>
      </c>
      <c r="AP1543" s="89" t="n">
        <f aca="false">H1543*(1-0)</f>
        <v>0</v>
      </c>
      <c r="AQ1543" s="88" t="s">
        <v>188</v>
      </c>
      <c r="AV1543" s="89" t="n">
        <f aca="false">AW1543+AX1543</f>
        <v>0</v>
      </c>
      <c r="AW1543" s="89" t="n">
        <f aca="false">G1543*AO1543</f>
        <v>0</v>
      </c>
      <c r="AX1543" s="89" t="n">
        <f aca="false">G1543*AP1543</f>
        <v>0</v>
      </c>
      <c r="AY1543" s="88" t="s">
        <v>3701</v>
      </c>
      <c r="AZ1543" s="88" t="s">
        <v>3687</v>
      </c>
      <c r="BA1543" s="170" t="s">
        <v>3688</v>
      </c>
      <c r="BC1543" s="89" t="n">
        <f aca="false">AW1543+AX1543</f>
        <v>0</v>
      </c>
      <c r="BD1543" s="89" t="n">
        <f aca="false">H1543/(100-BE1543)*100</f>
        <v>0</v>
      </c>
      <c r="BE1543" s="89" t="n">
        <v>0</v>
      </c>
      <c r="BF1543" s="89" t="n">
        <f aca="false">O1543</f>
        <v>0</v>
      </c>
      <c r="BH1543" s="89" t="n">
        <f aca="false">G1543*AO1543</f>
        <v>0</v>
      </c>
      <c r="BI1543" s="89" t="n">
        <f aca="false">G1543*AP1543</f>
        <v>0</v>
      </c>
      <c r="BJ1543" s="89" t="n">
        <f aca="false">G1543*H1543</f>
        <v>0</v>
      </c>
      <c r="BK1543" s="89"/>
      <c r="BL1543" s="89" t="n">
        <v>12</v>
      </c>
      <c r="BW1543" s="89" t="str">
        <f aca="false">I1543</f>
        <v>21</v>
      </c>
      <c r="BX1543" s="10" t="s">
        <v>3707</v>
      </c>
    </row>
    <row r="1544" customFormat="false" ht="15" hidden="false" customHeight="true" outlineLevel="0" collapsed="false">
      <c r="A1544" s="189" t="s">
        <v>3708</v>
      </c>
      <c r="B1544" s="189" t="s">
        <v>123</v>
      </c>
      <c r="C1544" s="189" t="s">
        <v>3684</v>
      </c>
      <c r="D1544" s="190" t="s">
        <v>3685</v>
      </c>
      <c r="E1544" s="190"/>
      <c r="F1544" s="189" t="s">
        <v>191</v>
      </c>
      <c r="G1544" s="191" t="n">
        <v>35</v>
      </c>
      <c r="H1544" s="192"/>
      <c r="I1544" s="193" t="s">
        <v>192</v>
      </c>
      <c r="J1544" s="192" t="n">
        <f aca="false">G1544*AO1544</f>
        <v>0</v>
      </c>
      <c r="K1544" s="192" t="n">
        <f aca="false">G1544*AP1544</f>
        <v>0</v>
      </c>
      <c r="L1544" s="192" t="n">
        <f aca="false">G1544*H1544</f>
        <v>0</v>
      </c>
      <c r="M1544" s="192" t="n">
        <f aca="false">L1544*(1+BW1544/100)</f>
        <v>0</v>
      </c>
      <c r="N1544" s="192" t="n">
        <v>0</v>
      </c>
      <c r="O1544" s="192" t="n">
        <f aca="false">G1544*N1544</f>
        <v>0</v>
      </c>
      <c r="P1544" s="193" t="s">
        <v>193</v>
      </c>
      <c r="Z1544" s="89" t="n">
        <f aca="false">IF(AQ1544="5",BJ1544,0)</f>
        <v>0</v>
      </c>
      <c r="AB1544" s="89" t="n">
        <f aca="false">IF(AQ1544="1",BH1544,0)</f>
        <v>0</v>
      </c>
      <c r="AC1544" s="89" t="n">
        <f aca="false">IF(AQ1544="1",BI1544,0)</f>
        <v>0</v>
      </c>
      <c r="AD1544" s="89" t="n">
        <f aca="false">IF(AQ1544="7",BH1544,0)</f>
        <v>0</v>
      </c>
      <c r="AE1544" s="89" t="n">
        <f aca="false">IF(AQ1544="7",BI1544,0)</f>
        <v>0</v>
      </c>
      <c r="AF1544" s="89" t="n">
        <f aca="false">IF(AQ1544="2",BH1544,0)</f>
        <v>0</v>
      </c>
      <c r="AG1544" s="89" t="n">
        <f aca="false">IF(AQ1544="2",BI1544,0)</f>
        <v>0</v>
      </c>
      <c r="AH1544" s="89" t="n">
        <f aca="false">IF(AQ1544="0",BJ1544,0)</f>
        <v>0</v>
      </c>
      <c r="AI1544" s="170" t="s">
        <v>123</v>
      </c>
      <c r="AJ1544" s="89" t="n">
        <f aca="false">IF(AN1544=0,L1544,0)</f>
        <v>0</v>
      </c>
      <c r="AK1544" s="89" t="n">
        <f aca="false">IF(AN1544=12,L1544,0)</f>
        <v>0</v>
      </c>
      <c r="AL1544" s="89" t="n">
        <f aca="false">IF(AN1544=21,L1544,0)</f>
        <v>0</v>
      </c>
      <c r="AN1544" s="89" t="n">
        <v>21</v>
      </c>
      <c r="AO1544" s="89" t="n">
        <f aca="false">H1544*0</f>
        <v>0</v>
      </c>
      <c r="AP1544" s="89" t="n">
        <f aca="false">H1544*(1-0)</f>
        <v>0</v>
      </c>
      <c r="AQ1544" s="88" t="s">
        <v>188</v>
      </c>
      <c r="AV1544" s="89" t="n">
        <f aca="false">AW1544+AX1544</f>
        <v>0</v>
      </c>
      <c r="AW1544" s="89" t="n">
        <f aca="false">G1544*AO1544</f>
        <v>0</v>
      </c>
      <c r="AX1544" s="89" t="n">
        <f aca="false">G1544*AP1544</f>
        <v>0</v>
      </c>
      <c r="AY1544" s="88" t="s">
        <v>3701</v>
      </c>
      <c r="AZ1544" s="88" t="s">
        <v>3687</v>
      </c>
      <c r="BA1544" s="170" t="s">
        <v>3688</v>
      </c>
      <c r="BC1544" s="89" t="n">
        <f aca="false">AW1544+AX1544</f>
        <v>0</v>
      </c>
      <c r="BD1544" s="89" t="n">
        <f aca="false">H1544/(100-BE1544)*100</f>
        <v>0</v>
      </c>
      <c r="BE1544" s="89" t="n">
        <v>0</v>
      </c>
      <c r="BF1544" s="89" t="n">
        <f aca="false">O1544</f>
        <v>0</v>
      </c>
      <c r="BH1544" s="89" t="n">
        <f aca="false">G1544*AO1544</f>
        <v>0</v>
      </c>
      <c r="BI1544" s="89" t="n">
        <f aca="false">G1544*AP1544</f>
        <v>0</v>
      </c>
      <c r="BJ1544" s="89" t="n">
        <f aca="false">G1544*H1544</f>
        <v>0</v>
      </c>
      <c r="BK1544" s="89"/>
      <c r="BL1544" s="89" t="n">
        <v>12</v>
      </c>
      <c r="BW1544" s="89" t="str">
        <f aca="false">I1544</f>
        <v>21</v>
      </c>
      <c r="BX1544" s="10" t="s">
        <v>3685</v>
      </c>
    </row>
    <row r="1545" customFormat="false" ht="15" hidden="false" customHeight="true" outlineLevel="0" collapsed="false">
      <c r="A1545" s="189" t="s">
        <v>3709</v>
      </c>
      <c r="B1545" s="189" t="s">
        <v>123</v>
      </c>
      <c r="C1545" s="189" t="s">
        <v>3690</v>
      </c>
      <c r="D1545" s="190" t="s">
        <v>3691</v>
      </c>
      <c r="E1545" s="190"/>
      <c r="F1545" s="189" t="s">
        <v>191</v>
      </c>
      <c r="G1545" s="191" t="n">
        <v>35</v>
      </c>
      <c r="H1545" s="192"/>
      <c r="I1545" s="193" t="s">
        <v>192</v>
      </c>
      <c r="J1545" s="192" t="n">
        <f aca="false">G1545*AO1545</f>
        <v>0</v>
      </c>
      <c r="K1545" s="192" t="n">
        <f aca="false">G1545*AP1545</f>
        <v>0</v>
      </c>
      <c r="L1545" s="192" t="n">
        <f aca="false">G1545*H1545</f>
        <v>0</v>
      </c>
      <c r="M1545" s="192" t="n">
        <f aca="false">L1545*(1+BW1545/100)</f>
        <v>0</v>
      </c>
      <c r="N1545" s="192" t="n">
        <v>0</v>
      </c>
      <c r="O1545" s="192" t="n">
        <f aca="false">G1545*N1545</f>
        <v>0</v>
      </c>
      <c r="P1545" s="193" t="s">
        <v>193</v>
      </c>
      <c r="Z1545" s="89" t="n">
        <f aca="false">IF(AQ1545="5",BJ1545,0)</f>
        <v>0</v>
      </c>
      <c r="AB1545" s="89" t="n">
        <f aca="false">IF(AQ1545="1",BH1545,0)</f>
        <v>0</v>
      </c>
      <c r="AC1545" s="89" t="n">
        <f aca="false">IF(AQ1545="1",BI1545,0)</f>
        <v>0</v>
      </c>
      <c r="AD1545" s="89" t="n">
        <f aca="false">IF(AQ1545="7",BH1545,0)</f>
        <v>0</v>
      </c>
      <c r="AE1545" s="89" t="n">
        <f aca="false">IF(AQ1545="7",BI1545,0)</f>
        <v>0</v>
      </c>
      <c r="AF1545" s="89" t="n">
        <f aca="false">IF(AQ1545="2",BH1545,0)</f>
        <v>0</v>
      </c>
      <c r="AG1545" s="89" t="n">
        <f aca="false">IF(AQ1545="2",BI1545,0)</f>
        <v>0</v>
      </c>
      <c r="AH1545" s="89" t="n">
        <f aca="false">IF(AQ1545="0",BJ1545,0)</f>
        <v>0</v>
      </c>
      <c r="AI1545" s="170" t="s">
        <v>123</v>
      </c>
      <c r="AJ1545" s="89" t="n">
        <f aca="false">IF(AN1545=0,L1545,0)</f>
        <v>0</v>
      </c>
      <c r="AK1545" s="89" t="n">
        <f aca="false">IF(AN1545=12,L1545,0)</f>
        <v>0</v>
      </c>
      <c r="AL1545" s="89" t="n">
        <f aca="false">IF(AN1545=21,L1545,0)</f>
        <v>0</v>
      </c>
      <c r="AN1545" s="89" t="n">
        <v>21</v>
      </c>
      <c r="AO1545" s="89" t="n">
        <f aca="false">H1545*0</f>
        <v>0</v>
      </c>
      <c r="AP1545" s="89" t="n">
        <f aca="false">H1545*(1-0)</f>
        <v>0</v>
      </c>
      <c r="AQ1545" s="88" t="s">
        <v>188</v>
      </c>
      <c r="AV1545" s="89" t="n">
        <f aca="false">AW1545+AX1545</f>
        <v>0</v>
      </c>
      <c r="AW1545" s="89" t="n">
        <f aca="false">G1545*AO1545</f>
        <v>0</v>
      </c>
      <c r="AX1545" s="89" t="n">
        <f aca="false">G1545*AP1545</f>
        <v>0</v>
      </c>
      <c r="AY1545" s="88" t="s">
        <v>3701</v>
      </c>
      <c r="AZ1545" s="88" t="s">
        <v>3687</v>
      </c>
      <c r="BA1545" s="170" t="s">
        <v>3688</v>
      </c>
      <c r="BC1545" s="89" t="n">
        <f aca="false">AW1545+AX1545</f>
        <v>0</v>
      </c>
      <c r="BD1545" s="89" t="n">
        <f aca="false">H1545/(100-BE1545)*100</f>
        <v>0</v>
      </c>
      <c r="BE1545" s="89" t="n">
        <v>0</v>
      </c>
      <c r="BF1545" s="89" t="n">
        <f aca="false">O1545</f>
        <v>0</v>
      </c>
      <c r="BH1545" s="89" t="n">
        <f aca="false">G1545*AO1545</f>
        <v>0</v>
      </c>
      <c r="BI1545" s="89" t="n">
        <f aca="false">G1545*AP1545</f>
        <v>0</v>
      </c>
      <c r="BJ1545" s="89" t="n">
        <f aca="false">G1545*H1545</f>
        <v>0</v>
      </c>
      <c r="BK1545" s="89"/>
      <c r="BL1545" s="89" t="n">
        <v>12</v>
      </c>
      <c r="BW1545" s="89" t="str">
        <f aca="false">I1545</f>
        <v>21</v>
      </c>
      <c r="BX1545" s="10" t="s">
        <v>3691</v>
      </c>
    </row>
    <row r="1546" customFormat="false" ht="15" hidden="false" customHeight="true" outlineLevel="0" collapsed="false">
      <c r="A1546" s="189" t="s">
        <v>3710</v>
      </c>
      <c r="B1546" s="189" t="s">
        <v>123</v>
      </c>
      <c r="C1546" s="189" t="s">
        <v>3711</v>
      </c>
      <c r="D1546" s="190" t="s">
        <v>3712</v>
      </c>
      <c r="E1546" s="190"/>
      <c r="F1546" s="189" t="s">
        <v>191</v>
      </c>
      <c r="G1546" s="191" t="n">
        <v>35</v>
      </c>
      <c r="H1546" s="192"/>
      <c r="I1546" s="193" t="s">
        <v>192</v>
      </c>
      <c r="J1546" s="192" t="n">
        <f aca="false">G1546*AO1546</f>
        <v>0</v>
      </c>
      <c r="K1546" s="192" t="n">
        <f aca="false">G1546*AP1546</f>
        <v>0</v>
      </c>
      <c r="L1546" s="192" t="n">
        <f aca="false">G1546*H1546</f>
        <v>0</v>
      </c>
      <c r="M1546" s="192" t="n">
        <f aca="false">L1546*(1+BW1546/100)</f>
        <v>0</v>
      </c>
      <c r="N1546" s="192" t="n">
        <v>0.00824</v>
      </c>
      <c r="O1546" s="192" t="n">
        <f aca="false">G1546*N1546</f>
        <v>0.2884</v>
      </c>
      <c r="P1546" s="193" t="s">
        <v>193</v>
      </c>
      <c r="Z1546" s="89" t="n">
        <f aca="false">IF(AQ1546="5",BJ1546,0)</f>
        <v>0</v>
      </c>
      <c r="AB1546" s="89" t="n">
        <f aca="false">IF(AQ1546="1",BH1546,0)</f>
        <v>0</v>
      </c>
      <c r="AC1546" s="89" t="n">
        <f aca="false">IF(AQ1546="1",BI1546,0)</f>
        <v>0</v>
      </c>
      <c r="AD1546" s="89" t="n">
        <f aca="false">IF(AQ1546="7",BH1546,0)</f>
        <v>0</v>
      </c>
      <c r="AE1546" s="89" t="n">
        <f aca="false">IF(AQ1546="7",BI1546,0)</f>
        <v>0</v>
      </c>
      <c r="AF1546" s="89" t="n">
        <f aca="false">IF(AQ1546="2",BH1546,0)</f>
        <v>0</v>
      </c>
      <c r="AG1546" s="89" t="n">
        <f aca="false">IF(AQ1546="2",BI1546,0)</f>
        <v>0</v>
      </c>
      <c r="AH1546" s="89" t="n">
        <f aca="false">IF(AQ1546="0",BJ1546,0)</f>
        <v>0</v>
      </c>
      <c r="AI1546" s="170" t="s">
        <v>123</v>
      </c>
      <c r="AJ1546" s="89" t="n">
        <f aca="false">IF(AN1546=0,L1546,0)</f>
        <v>0</v>
      </c>
      <c r="AK1546" s="89" t="n">
        <f aca="false">IF(AN1546=12,L1546,0)</f>
        <v>0</v>
      </c>
      <c r="AL1546" s="89" t="n">
        <f aca="false">IF(AN1546=21,L1546,0)</f>
        <v>0</v>
      </c>
      <c r="AN1546" s="89" t="n">
        <v>21</v>
      </c>
      <c r="AO1546" s="89" t="n">
        <f aca="false">H1546*0.064518509</f>
        <v>0</v>
      </c>
      <c r="AP1546" s="89" t="n">
        <f aca="false">H1546*(1-0.064518509)</f>
        <v>0</v>
      </c>
      <c r="AQ1546" s="88" t="s">
        <v>188</v>
      </c>
      <c r="AV1546" s="89" t="n">
        <f aca="false">AW1546+AX1546</f>
        <v>0</v>
      </c>
      <c r="AW1546" s="89" t="n">
        <f aca="false">G1546*AO1546</f>
        <v>0</v>
      </c>
      <c r="AX1546" s="89" t="n">
        <f aca="false">G1546*AP1546</f>
        <v>0</v>
      </c>
      <c r="AY1546" s="88" t="s">
        <v>3701</v>
      </c>
      <c r="AZ1546" s="88" t="s">
        <v>3687</v>
      </c>
      <c r="BA1546" s="170" t="s">
        <v>3688</v>
      </c>
      <c r="BC1546" s="89" t="n">
        <f aca="false">AW1546+AX1546</f>
        <v>0</v>
      </c>
      <c r="BD1546" s="89" t="n">
        <f aca="false">H1546/(100-BE1546)*100</f>
        <v>0</v>
      </c>
      <c r="BE1546" s="89" t="n">
        <v>0</v>
      </c>
      <c r="BF1546" s="89" t="n">
        <f aca="false">O1546</f>
        <v>0.2884</v>
      </c>
      <c r="BH1546" s="89" t="n">
        <f aca="false">G1546*AO1546</f>
        <v>0</v>
      </c>
      <c r="BI1546" s="89" t="n">
        <f aca="false">G1546*AP1546</f>
        <v>0</v>
      </c>
      <c r="BJ1546" s="89" t="n">
        <f aca="false">G1546*H1546</f>
        <v>0</v>
      </c>
      <c r="BK1546" s="89"/>
      <c r="BL1546" s="89" t="n">
        <v>12</v>
      </c>
      <c r="BW1546" s="89" t="str">
        <f aca="false">I1546</f>
        <v>21</v>
      </c>
      <c r="BX1546" s="10" t="s">
        <v>3712</v>
      </c>
    </row>
    <row r="1547" customFormat="false" ht="15" hidden="false" customHeight="true" outlineLevel="0" collapsed="false">
      <c r="A1547" s="189" t="s">
        <v>3713</v>
      </c>
      <c r="B1547" s="189" t="s">
        <v>123</v>
      </c>
      <c r="C1547" s="189" t="s">
        <v>3714</v>
      </c>
      <c r="D1547" s="190" t="s">
        <v>3715</v>
      </c>
      <c r="E1547" s="190"/>
      <c r="F1547" s="189" t="s">
        <v>191</v>
      </c>
      <c r="G1547" s="191" t="n">
        <v>80</v>
      </c>
      <c r="H1547" s="192"/>
      <c r="I1547" s="193" t="s">
        <v>192</v>
      </c>
      <c r="J1547" s="192" t="n">
        <f aca="false">G1547*AO1547</f>
        <v>0</v>
      </c>
      <c r="K1547" s="192" t="n">
        <f aca="false">G1547*AP1547</f>
        <v>0</v>
      </c>
      <c r="L1547" s="192" t="n">
        <f aca="false">G1547*H1547</f>
        <v>0</v>
      </c>
      <c r="M1547" s="192" t="n">
        <f aca="false">L1547*(1+BW1547/100)</f>
        <v>0</v>
      </c>
      <c r="N1547" s="192" t="n">
        <v>0.01557</v>
      </c>
      <c r="O1547" s="192" t="n">
        <f aca="false">G1547*N1547</f>
        <v>1.2456</v>
      </c>
      <c r="P1547" s="193" t="s">
        <v>193</v>
      </c>
      <c r="Z1547" s="89" t="n">
        <f aca="false">IF(AQ1547="5",BJ1547,0)</f>
        <v>0</v>
      </c>
      <c r="AB1547" s="89" t="n">
        <f aca="false">IF(AQ1547="1",BH1547,0)</f>
        <v>0</v>
      </c>
      <c r="AC1547" s="89" t="n">
        <f aca="false">IF(AQ1547="1",BI1547,0)</f>
        <v>0</v>
      </c>
      <c r="AD1547" s="89" t="n">
        <f aca="false">IF(AQ1547="7",BH1547,0)</f>
        <v>0</v>
      </c>
      <c r="AE1547" s="89" t="n">
        <f aca="false">IF(AQ1547="7",BI1547,0)</f>
        <v>0</v>
      </c>
      <c r="AF1547" s="89" t="n">
        <f aca="false">IF(AQ1547="2",BH1547,0)</f>
        <v>0</v>
      </c>
      <c r="AG1547" s="89" t="n">
        <f aca="false">IF(AQ1547="2",BI1547,0)</f>
        <v>0</v>
      </c>
      <c r="AH1547" s="89" t="n">
        <f aca="false">IF(AQ1547="0",BJ1547,0)</f>
        <v>0</v>
      </c>
      <c r="AI1547" s="170" t="s">
        <v>123</v>
      </c>
      <c r="AJ1547" s="89" t="n">
        <f aca="false">IF(AN1547=0,L1547,0)</f>
        <v>0</v>
      </c>
      <c r="AK1547" s="89" t="n">
        <f aca="false">IF(AN1547=12,L1547,0)</f>
        <v>0</v>
      </c>
      <c r="AL1547" s="89" t="n">
        <f aca="false">IF(AN1547=21,L1547,0)</f>
        <v>0</v>
      </c>
      <c r="AN1547" s="89" t="n">
        <v>21</v>
      </c>
      <c r="AO1547" s="89" t="n">
        <f aca="false">H1547*0.105641022</f>
        <v>0</v>
      </c>
      <c r="AP1547" s="89" t="n">
        <f aca="false">H1547*(1-0.105641022)</f>
        <v>0</v>
      </c>
      <c r="AQ1547" s="88" t="s">
        <v>188</v>
      </c>
      <c r="AV1547" s="89" t="n">
        <f aca="false">AW1547+AX1547</f>
        <v>0</v>
      </c>
      <c r="AW1547" s="89" t="n">
        <f aca="false">G1547*AO1547</f>
        <v>0</v>
      </c>
      <c r="AX1547" s="89" t="n">
        <f aca="false">G1547*AP1547</f>
        <v>0</v>
      </c>
      <c r="AY1547" s="88" t="s">
        <v>3701</v>
      </c>
      <c r="AZ1547" s="88" t="s">
        <v>3687</v>
      </c>
      <c r="BA1547" s="170" t="s">
        <v>3688</v>
      </c>
      <c r="BC1547" s="89" t="n">
        <f aca="false">AW1547+AX1547</f>
        <v>0</v>
      </c>
      <c r="BD1547" s="89" t="n">
        <f aca="false">H1547/(100-BE1547)*100</f>
        <v>0</v>
      </c>
      <c r="BE1547" s="89" t="n">
        <v>0</v>
      </c>
      <c r="BF1547" s="89" t="n">
        <f aca="false">O1547</f>
        <v>1.2456</v>
      </c>
      <c r="BH1547" s="89" t="n">
        <f aca="false">G1547*AO1547</f>
        <v>0</v>
      </c>
      <c r="BI1547" s="89" t="n">
        <f aca="false">G1547*AP1547</f>
        <v>0</v>
      </c>
      <c r="BJ1547" s="89" t="n">
        <f aca="false">G1547*H1547</f>
        <v>0</v>
      </c>
      <c r="BK1547" s="89"/>
      <c r="BL1547" s="89" t="n">
        <v>12</v>
      </c>
      <c r="BW1547" s="89" t="str">
        <f aca="false">I1547</f>
        <v>21</v>
      </c>
      <c r="BX1547" s="10" t="s">
        <v>3715</v>
      </c>
    </row>
    <row r="1548" customFormat="false" ht="23.85" hidden="false" customHeight="true" outlineLevel="0" collapsed="false">
      <c r="A1548" s="189" t="s">
        <v>3716</v>
      </c>
      <c r="B1548" s="189" t="s">
        <v>123</v>
      </c>
      <c r="C1548" s="189" t="s">
        <v>206</v>
      </c>
      <c r="D1548" s="190" t="s">
        <v>207</v>
      </c>
      <c r="E1548" s="190"/>
      <c r="F1548" s="189" t="s">
        <v>191</v>
      </c>
      <c r="G1548" s="191" t="n">
        <v>965</v>
      </c>
      <c r="H1548" s="192"/>
      <c r="I1548" s="193" t="s">
        <v>192</v>
      </c>
      <c r="J1548" s="192" t="n">
        <f aca="false">G1548*AO1548</f>
        <v>0</v>
      </c>
      <c r="K1548" s="192" t="n">
        <f aca="false">G1548*AP1548</f>
        <v>0</v>
      </c>
      <c r="L1548" s="192" t="n">
        <f aca="false">G1548*H1548</f>
        <v>0</v>
      </c>
      <c r="M1548" s="192" t="n">
        <f aca="false">L1548*(1+BW1548/100)</f>
        <v>0</v>
      </c>
      <c r="N1548" s="192" t="n">
        <v>0</v>
      </c>
      <c r="O1548" s="192" t="n">
        <f aca="false">G1548*N1548</f>
        <v>0</v>
      </c>
      <c r="P1548" s="193" t="s">
        <v>193</v>
      </c>
      <c r="Z1548" s="89" t="n">
        <f aca="false">IF(AQ1548="5",BJ1548,0)</f>
        <v>0</v>
      </c>
      <c r="AB1548" s="89" t="n">
        <f aca="false">IF(AQ1548="1",BH1548,0)</f>
        <v>0</v>
      </c>
      <c r="AC1548" s="89" t="n">
        <f aca="false">IF(AQ1548="1",BI1548,0)</f>
        <v>0</v>
      </c>
      <c r="AD1548" s="89" t="n">
        <f aca="false">IF(AQ1548="7",BH1548,0)</f>
        <v>0</v>
      </c>
      <c r="AE1548" s="89" t="n">
        <f aca="false">IF(AQ1548="7",BI1548,0)</f>
        <v>0</v>
      </c>
      <c r="AF1548" s="89" t="n">
        <f aca="false">IF(AQ1548="2",BH1548,0)</f>
        <v>0</v>
      </c>
      <c r="AG1548" s="89" t="n">
        <f aca="false">IF(AQ1548="2",BI1548,0)</f>
        <v>0</v>
      </c>
      <c r="AH1548" s="89" t="n">
        <f aca="false">IF(AQ1548="0",BJ1548,0)</f>
        <v>0</v>
      </c>
      <c r="AI1548" s="170" t="s">
        <v>123</v>
      </c>
      <c r="AJ1548" s="89" t="n">
        <f aca="false">IF(AN1548=0,L1548,0)</f>
        <v>0</v>
      </c>
      <c r="AK1548" s="89" t="n">
        <f aca="false">IF(AN1548=12,L1548,0)</f>
        <v>0</v>
      </c>
      <c r="AL1548" s="89" t="n">
        <f aca="false">IF(AN1548=21,L1548,0)</f>
        <v>0</v>
      </c>
      <c r="AN1548" s="89" t="n">
        <v>21</v>
      </c>
      <c r="AO1548" s="89" t="n">
        <f aca="false">H1548*0</f>
        <v>0</v>
      </c>
      <c r="AP1548" s="89" t="n">
        <f aca="false">H1548*(1-0)</f>
        <v>0</v>
      </c>
      <c r="AQ1548" s="88" t="s">
        <v>188</v>
      </c>
      <c r="AV1548" s="89" t="n">
        <f aca="false">AW1548+AX1548</f>
        <v>0</v>
      </c>
      <c r="AW1548" s="89" t="n">
        <f aca="false">G1548*AO1548</f>
        <v>0</v>
      </c>
      <c r="AX1548" s="89" t="n">
        <f aca="false">G1548*AP1548</f>
        <v>0</v>
      </c>
      <c r="AY1548" s="88" t="s">
        <v>3701</v>
      </c>
      <c r="AZ1548" s="88" t="s">
        <v>3687</v>
      </c>
      <c r="BA1548" s="170" t="s">
        <v>3688</v>
      </c>
      <c r="BC1548" s="89" t="n">
        <f aca="false">AW1548+AX1548</f>
        <v>0</v>
      </c>
      <c r="BD1548" s="89" t="n">
        <f aca="false">H1548/(100-BE1548)*100</f>
        <v>0</v>
      </c>
      <c r="BE1548" s="89" t="n">
        <v>0</v>
      </c>
      <c r="BF1548" s="89" t="n">
        <f aca="false">O1548</f>
        <v>0</v>
      </c>
      <c r="BH1548" s="89" t="n">
        <f aca="false">G1548*AO1548</f>
        <v>0</v>
      </c>
      <c r="BI1548" s="89" t="n">
        <f aca="false">G1548*AP1548</f>
        <v>0</v>
      </c>
      <c r="BJ1548" s="89" t="n">
        <f aca="false">G1548*H1548</f>
        <v>0</v>
      </c>
      <c r="BK1548" s="89"/>
      <c r="BL1548" s="89" t="n">
        <v>12</v>
      </c>
      <c r="BW1548" s="89" t="str">
        <f aca="false">I1548</f>
        <v>21</v>
      </c>
      <c r="BX1548" s="10" t="s">
        <v>207</v>
      </c>
    </row>
    <row r="1549" customFormat="false" ht="23.85" hidden="false" customHeight="true" outlineLevel="0" collapsed="false">
      <c r="A1549" s="189" t="s">
        <v>3717</v>
      </c>
      <c r="B1549" s="189" t="s">
        <v>123</v>
      </c>
      <c r="C1549" s="189" t="s">
        <v>210</v>
      </c>
      <c r="D1549" s="190" t="s">
        <v>211</v>
      </c>
      <c r="E1549" s="190"/>
      <c r="F1549" s="189" t="s">
        <v>191</v>
      </c>
      <c r="G1549" s="191" t="n">
        <v>850</v>
      </c>
      <c r="H1549" s="192"/>
      <c r="I1549" s="193" t="s">
        <v>192</v>
      </c>
      <c r="J1549" s="192" t="n">
        <f aca="false">G1549*AO1549</f>
        <v>0</v>
      </c>
      <c r="K1549" s="192" t="n">
        <f aca="false">G1549*AP1549</f>
        <v>0</v>
      </c>
      <c r="L1549" s="192" t="n">
        <f aca="false">G1549*H1549</f>
        <v>0</v>
      </c>
      <c r="M1549" s="192" t="n">
        <f aca="false">L1549*(1+BW1549/100)</f>
        <v>0</v>
      </c>
      <c r="N1549" s="192" t="n">
        <v>0</v>
      </c>
      <c r="O1549" s="192" t="n">
        <f aca="false">G1549*N1549</f>
        <v>0</v>
      </c>
      <c r="P1549" s="193" t="s">
        <v>193</v>
      </c>
      <c r="Z1549" s="89" t="n">
        <f aca="false">IF(AQ1549="5",BJ1549,0)</f>
        <v>0</v>
      </c>
      <c r="AB1549" s="89" t="n">
        <f aca="false">IF(AQ1549="1",BH1549,0)</f>
        <v>0</v>
      </c>
      <c r="AC1549" s="89" t="n">
        <f aca="false">IF(AQ1549="1",BI1549,0)</f>
        <v>0</v>
      </c>
      <c r="AD1549" s="89" t="n">
        <f aca="false">IF(AQ1549="7",BH1549,0)</f>
        <v>0</v>
      </c>
      <c r="AE1549" s="89" t="n">
        <f aca="false">IF(AQ1549="7",BI1549,0)</f>
        <v>0</v>
      </c>
      <c r="AF1549" s="89" t="n">
        <f aca="false">IF(AQ1549="2",BH1549,0)</f>
        <v>0</v>
      </c>
      <c r="AG1549" s="89" t="n">
        <f aca="false">IF(AQ1549="2",BI1549,0)</f>
        <v>0</v>
      </c>
      <c r="AH1549" s="89" t="n">
        <f aca="false">IF(AQ1549="0",BJ1549,0)</f>
        <v>0</v>
      </c>
      <c r="AI1549" s="170" t="s">
        <v>123</v>
      </c>
      <c r="AJ1549" s="89" t="n">
        <f aca="false">IF(AN1549=0,L1549,0)</f>
        <v>0</v>
      </c>
      <c r="AK1549" s="89" t="n">
        <f aca="false">IF(AN1549=12,L1549,0)</f>
        <v>0</v>
      </c>
      <c r="AL1549" s="89" t="n">
        <f aca="false">IF(AN1549=21,L1549,0)</f>
        <v>0</v>
      </c>
      <c r="AN1549" s="89" t="n">
        <v>21</v>
      </c>
      <c r="AO1549" s="89" t="n">
        <f aca="false">H1549*0</f>
        <v>0</v>
      </c>
      <c r="AP1549" s="89" t="n">
        <f aca="false">H1549*(1-0)</f>
        <v>0</v>
      </c>
      <c r="AQ1549" s="88" t="s">
        <v>188</v>
      </c>
      <c r="AV1549" s="89" t="n">
        <f aca="false">AW1549+AX1549</f>
        <v>0</v>
      </c>
      <c r="AW1549" s="89" t="n">
        <f aca="false">G1549*AO1549</f>
        <v>0</v>
      </c>
      <c r="AX1549" s="89" t="n">
        <f aca="false">G1549*AP1549</f>
        <v>0</v>
      </c>
      <c r="AY1549" s="88" t="s">
        <v>3701</v>
      </c>
      <c r="AZ1549" s="88" t="s">
        <v>3687</v>
      </c>
      <c r="BA1549" s="170" t="s">
        <v>3688</v>
      </c>
      <c r="BC1549" s="89" t="n">
        <f aca="false">AW1549+AX1549</f>
        <v>0</v>
      </c>
      <c r="BD1549" s="89" t="n">
        <f aca="false">H1549/(100-BE1549)*100</f>
        <v>0</v>
      </c>
      <c r="BE1549" s="89" t="n">
        <v>0</v>
      </c>
      <c r="BF1549" s="89" t="n">
        <f aca="false">O1549</f>
        <v>0</v>
      </c>
      <c r="BH1549" s="89" t="n">
        <f aca="false">G1549*AO1549</f>
        <v>0</v>
      </c>
      <c r="BI1549" s="89" t="n">
        <f aca="false">G1549*AP1549</f>
        <v>0</v>
      </c>
      <c r="BJ1549" s="89" t="n">
        <f aca="false">G1549*H1549</f>
        <v>0</v>
      </c>
      <c r="BK1549" s="89"/>
      <c r="BL1549" s="89" t="n">
        <v>12</v>
      </c>
      <c r="BW1549" s="89" t="str">
        <f aca="false">I1549</f>
        <v>21</v>
      </c>
      <c r="BX1549" s="10" t="s">
        <v>211</v>
      </c>
    </row>
    <row r="1550" customFormat="false" ht="23.85" hidden="false" customHeight="true" outlineLevel="0" collapsed="false">
      <c r="A1550" s="189" t="s">
        <v>3718</v>
      </c>
      <c r="B1550" s="189" t="s">
        <v>123</v>
      </c>
      <c r="C1550" s="189" t="s">
        <v>3719</v>
      </c>
      <c r="D1550" s="190" t="s">
        <v>3720</v>
      </c>
      <c r="E1550" s="190"/>
      <c r="F1550" s="189" t="s">
        <v>191</v>
      </c>
      <c r="G1550" s="191" t="n">
        <v>115</v>
      </c>
      <c r="H1550" s="192"/>
      <c r="I1550" s="193" t="s">
        <v>192</v>
      </c>
      <c r="J1550" s="192" t="n">
        <f aca="false">G1550*AO1550</f>
        <v>0</v>
      </c>
      <c r="K1550" s="192" t="n">
        <f aca="false">G1550*AP1550</f>
        <v>0</v>
      </c>
      <c r="L1550" s="192" t="n">
        <f aca="false">G1550*H1550</f>
        <v>0</v>
      </c>
      <c r="M1550" s="192" t="n">
        <f aca="false">L1550*(1+BW1550/100)</f>
        <v>0</v>
      </c>
      <c r="N1550" s="192" t="n">
        <v>0</v>
      </c>
      <c r="O1550" s="192" t="n">
        <f aca="false">G1550*N1550</f>
        <v>0</v>
      </c>
      <c r="P1550" s="193" t="s">
        <v>193</v>
      </c>
      <c r="Z1550" s="89" t="n">
        <f aca="false">IF(AQ1550="5",BJ1550,0)</f>
        <v>0</v>
      </c>
      <c r="AB1550" s="89" t="n">
        <f aca="false">IF(AQ1550="1",BH1550,0)</f>
        <v>0</v>
      </c>
      <c r="AC1550" s="89" t="n">
        <f aca="false">IF(AQ1550="1",BI1550,0)</f>
        <v>0</v>
      </c>
      <c r="AD1550" s="89" t="n">
        <f aca="false">IF(AQ1550="7",BH1550,0)</f>
        <v>0</v>
      </c>
      <c r="AE1550" s="89" t="n">
        <f aca="false">IF(AQ1550="7",BI1550,0)</f>
        <v>0</v>
      </c>
      <c r="AF1550" s="89" t="n">
        <f aca="false">IF(AQ1550="2",BH1550,0)</f>
        <v>0</v>
      </c>
      <c r="AG1550" s="89" t="n">
        <f aca="false">IF(AQ1550="2",BI1550,0)</f>
        <v>0</v>
      </c>
      <c r="AH1550" s="89" t="n">
        <f aca="false">IF(AQ1550="0",BJ1550,0)</f>
        <v>0</v>
      </c>
      <c r="AI1550" s="170" t="s">
        <v>123</v>
      </c>
      <c r="AJ1550" s="89" t="n">
        <f aca="false">IF(AN1550=0,L1550,0)</f>
        <v>0</v>
      </c>
      <c r="AK1550" s="89" t="n">
        <f aca="false">IF(AN1550=12,L1550,0)</f>
        <v>0</v>
      </c>
      <c r="AL1550" s="89" t="n">
        <f aca="false">IF(AN1550=21,L1550,0)</f>
        <v>0</v>
      </c>
      <c r="AN1550" s="89" t="n">
        <v>21</v>
      </c>
      <c r="AO1550" s="89" t="n">
        <f aca="false">H1550*0</f>
        <v>0</v>
      </c>
      <c r="AP1550" s="89" t="n">
        <f aca="false">H1550*(1-0)</f>
        <v>0</v>
      </c>
      <c r="AQ1550" s="88" t="s">
        <v>188</v>
      </c>
      <c r="AV1550" s="89" t="n">
        <f aca="false">AW1550+AX1550</f>
        <v>0</v>
      </c>
      <c r="AW1550" s="89" t="n">
        <f aca="false">G1550*AO1550</f>
        <v>0</v>
      </c>
      <c r="AX1550" s="89" t="n">
        <f aca="false">G1550*AP1550</f>
        <v>0</v>
      </c>
      <c r="AY1550" s="88" t="s">
        <v>3701</v>
      </c>
      <c r="AZ1550" s="88" t="s">
        <v>3687</v>
      </c>
      <c r="BA1550" s="170" t="s">
        <v>3688</v>
      </c>
      <c r="BC1550" s="89" t="n">
        <f aca="false">AW1550+AX1550</f>
        <v>0</v>
      </c>
      <c r="BD1550" s="89" t="n">
        <f aca="false">H1550/(100-BE1550)*100</f>
        <v>0</v>
      </c>
      <c r="BE1550" s="89" t="n">
        <v>0</v>
      </c>
      <c r="BF1550" s="89" t="n">
        <f aca="false">O1550</f>
        <v>0</v>
      </c>
      <c r="BH1550" s="89" t="n">
        <f aca="false">G1550*AO1550</f>
        <v>0</v>
      </c>
      <c r="BI1550" s="89" t="n">
        <f aca="false">G1550*AP1550</f>
        <v>0</v>
      </c>
      <c r="BJ1550" s="89" t="n">
        <f aca="false">G1550*H1550</f>
        <v>0</v>
      </c>
      <c r="BK1550" s="89"/>
      <c r="BL1550" s="89" t="n">
        <v>12</v>
      </c>
      <c r="BW1550" s="89" t="str">
        <f aca="false">I1550</f>
        <v>21</v>
      </c>
      <c r="BX1550" s="10" t="s">
        <v>3720</v>
      </c>
    </row>
    <row r="1551" customFormat="false" ht="15" hidden="false" customHeight="true" outlineLevel="0" collapsed="false">
      <c r="A1551" s="183"/>
      <c r="B1551" s="184" t="s">
        <v>123</v>
      </c>
      <c r="C1551" s="184" t="s">
        <v>217</v>
      </c>
      <c r="D1551" s="185" t="s">
        <v>218</v>
      </c>
      <c r="E1551" s="185"/>
      <c r="F1551" s="183" t="s">
        <v>97</v>
      </c>
      <c r="G1551" s="186" t="s">
        <v>97</v>
      </c>
      <c r="H1551" s="183"/>
      <c r="I1551" s="183" t="s">
        <v>97</v>
      </c>
      <c r="J1551" s="187" t="n">
        <f aca="false">SUM(J1552:J1553)</f>
        <v>0</v>
      </c>
      <c r="K1551" s="187" t="n">
        <f aca="false">SUM(K1552:K1553)</f>
        <v>0</v>
      </c>
      <c r="L1551" s="187" t="n">
        <f aca="false">SUM(L1552:L1553)</f>
        <v>0</v>
      </c>
      <c r="M1551" s="187" t="n">
        <f aca="false">SUM(M1552:M1553)</f>
        <v>0</v>
      </c>
      <c r="N1551" s="188"/>
      <c r="O1551" s="187" t="n">
        <f aca="false">SUM(O1552:O1553)</f>
        <v>4048</v>
      </c>
      <c r="P1551" s="188"/>
      <c r="AI1551" s="170" t="s">
        <v>123</v>
      </c>
      <c r="AS1551" s="159" t="n">
        <f aca="false">SUM(AJ1552:AJ1553)</f>
        <v>0</v>
      </c>
      <c r="AT1551" s="159" t="n">
        <f aca="false">SUM(AK1552:AK1553)</f>
        <v>0</v>
      </c>
      <c r="AU1551" s="159" t="n">
        <f aca="false">SUM(AL1552:AL1553)</f>
        <v>0</v>
      </c>
    </row>
    <row r="1552" customFormat="false" ht="23.85" hidden="false" customHeight="true" outlineLevel="0" collapsed="false">
      <c r="A1552" s="189" t="s">
        <v>3721</v>
      </c>
      <c r="B1552" s="189" t="s">
        <v>123</v>
      </c>
      <c r="C1552" s="189" t="s">
        <v>220</v>
      </c>
      <c r="D1552" s="190" t="s">
        <v>3722</v>
      </c>
      <c r="E1552" s="190"/>
      <c r="F1552" s="189" t="s">
        <v>191</v>
      </c>
      <c r="G1552" s="191" t="n">
        <v>1840</v>
      </c>
      <c r="H1552" s="192"/>
      <c r="I1552" s="193" t="s">
        <v>192</v>
      </c>
      <c r="J1552" s="192" t="n">
        <f aca="false">G1552*AO1552</f>
        <v>0</v>
      </c>
      <c r="K1552" s="192" t="n">
        <f aca="false">G1552*AP1552</f>
        <v>0</v>
      </c>
      <c r="L1552" s="192" t="n">
        <f aca="false">G1552*H1552</f>
        <v>0</v>
      </c>
      <c r="M1552" s="192" t="n">
        <f aca="false">L1552*(1+BW1552/100)</f>
        <v>0</v>
      </c>
      <c r="N1552" s="192" t="n">
        <v>0</v>
      </c>
      <c r="O1552" s="192" t="n">
        <f aca="false">G1552*N1552</f>
        <v>0</v>
      </c>
      <c r="P1552" s="193" t="s">
        <v>193</v>
      </c>
      <c r="Z1552" s="89" t="n">
        <f aca="false">IF(AQ1552="5",BJ1552,0)</f>
        <v>0</v>
      </c>
      <c r="AB1552" s="89" t="n">
        <f aca="false">IF(AQ1552="1",BH1552,0)</f>
        <v>0</v>
      </c>
      <c r="AC1552" s="89" t="n">
        <f aca="false">IF(AQ1552="1",BI1552,0)</f>
        <v>0</v>
      </c>
      <c r="AD1552" s="89" t="n">
        <f aca="false">IF(AQ1552="7",BH1552,0)</f>
        <v>0</v>
      </c>
      <c r="AE1552" s="89" t="n">
        <f aca="false">IF(AQ1552="7",BI1552,0)</f>
        <v>0</v>
      </c>
      <c r="AF1552" s="89" t="n">
        <f aca="false">IF(AQ1552="2",BH1552,0)</f>
        <v>0</v>
      </c>
      <c r="AG1552" s="89" t="n">
        <f aca="false">IF(AQ1552="2",BI1552,0)</f>
        <v>0</v>
      </c>
      <c r="AH1552" s="89" t="n">
        <f aca="false">IF(AQ1552="0",BJ1552,0)</f>
        <v>0</v>
      </c>
      <c r="AI1552" s="170" t="s">
        <v>123</v>
      </c>
      <c r="AJ1552" s="89" t="n">
        <f aca="false">IF(AN1552=0,L1552,0)</f>
        <v>0</v>
      </c>
      <c r="AK1552" s="89" t="n">
        <f aca="false">IF(AN1552=12,L1552,0)</f>
        <v>0</v>
      </c>
      <c r="AL1552" s="89" t="n">
        <f aca="false">IF(AN1552=21,L1552,0)</f>
        <v>0</v>
      </c>
      <c r="AN1552" s="89" t="n">
        <v>21</v>
      </c>
      <c r="AO1552" s="89" t="n">
        <f aca="false">H1552*0</f>
        <v>0</v>
      </c>
      <c r="AP1552" s="89" t="n">
        <f aca="false">H1552*(1-0)</f>
        <v>0</v>
      </c>
      <c r="AQ1552" s="88" t="s">
        <v>188</v>
      </c>
      <c r="AV1552" s="89" t="n">
        <f aca="false">AW1552+AX1552</f>
        <v>0</v>
      </c>
      <c r="AW1552" s="89" t="n">
        <f aca="false">G1552*AO1552</f>
        <v>0</v>
      </c>
      <c r="AX1552" s="89" t="n">
        <f aca="false">G1552*AP1552</f>
        <v>0</v>
      </c>
      <c r="AY1552" s="88" t="s">
        <v>222</v>
      </c>
      <c r="AZ1552" s="88" t="s">
        <v>3687</v>
      </c>
      <c r="BA1552" s="170" t="s">
        <v>3688</v>
      </c>
      <c r="BC1552" s="89" t="n">
        <f aca="false">AW1552+AX1552</f>
        <v>0</v>
      </c>
      <c r="BD1552" s="89" t="n">
        <f aca="false">H1552/(100-BE1552)*100</f>
        <v>0</v>
      </c>
      <c r="BE1552" s="89" t="n">
        <v>0</v>
      </c>
      <c r="BF1552" s="89" t="n">
        <f aca="false">O1552</f>
        <v>0</v>
      </c>
      <c r="BH1552" s="89" t="n">
        <f aca="false">G1552*AO1552</f>
        <v>0</v>
      </c>
      <c r="BI1552" s="89" t="n">
        <f aca="false">G1552*AP1552</f>
        <v>0</v>
      </c>
      <c r="BJ1552" s="89" t="n">
        <f aca="false">G1552*H1552</f>
        <v>0</v>
      </c>
      <c r="BK1552" s="89"/>
      <c r="BL1552" s="89" t="n">
        <v>17</v>
      </c>
      <c r="BW1552" s="89" t="str">
        <f aca="false">I1552</f>
        <v>21</v>
      </c>
      <c r="BX1552" s="10" t="s">
        <v>3722</v>
      </c>
    </row>
    <row r="1553" customFormat="false" ht="15" hidden="false" customHeight="true" outlineLevel="0" collapsed="false">
      <c r="A1553" s="194" t="s">
        <v>3723</v>
      </c>
      <c r="B1553" s="194" t="s">
        <v>123</v>
      </c>
      <c r="C1553" s="194" t="s">
        <v>3724</v>
      </c>
      <c r="D1553" s="195" t="s">
        <v>3725</v>
      </c>
      <c r="E1553" s="195"/>
      <c r="F1553" s="194" t="s">
        <v>260</v>
      </c>
      <c r="G1553" s="196" t="n">
        <v>4048</v>
      </c>
      <c r="H1553" s="197"/>
      <c r="I1553" s="198" t="s">
        <v>192</v>
      </c>
      <c r="J1553" s="197" t="n">
        <f aca="false">G1553*AO1553</f>
        <v>0</v>
      </c>
      <c r="K1553" s="197" t="n">
        <f aca="false">G1553*AP1553</f>
        <v>0</v>
      </c>
      <c r="L1553" s="197" t="n">
        <f aca="false">G1553*H1553</f>
        <v>0</v>
      </c>
      <c r="M1553" s="197" t="n">
        <f aca="false">L1553*(1+BW1553/100)</f>
        <v>0</v>
      </c>
      <c r="N1553" s="197" t="n">
        <v>1</v>
      </c>
      <c r="O1553" s="197" t="n">
        <f aca="false">G1553*N1553</f>
        <v>4048</v>
      </c>
      <c r="P1553" s="198" t="s">
        <v>193</v>
      </c>
      <c r="Z1553" s="89" t="n">
        <f aca="false">IF(AQ1553="5",BJ1553,0)</f>
        <v>0</v>
      </c>
      <c r="AB1553" s="89" t="n">
        <f aca="false">IF(AQ1553="1",BH1553,0)</f>
        <v>0</v>
      </c>
      <c r="AC1553" s="89" t="n">
        <f aca="false">IF(AQ1553="1",BI1553,0)</f>
        <v>0</v>
      </c>
      <c r="AD1553" s="89" t="n">
        <f aca="false">IF(AQ1553="7",BH1553,0)</f>
        <v>0</v>
      </c>
      <c r="AE1553" s="89" t="n">
        <f aca="false">IF(AQ1553="7",BI1553,0)</f>
        <v>0</v>
      </c>
      <c r="AF1553" s="89" t="n">
        <f aca="false">IF(AQ1553="2",BH1553,0)</f>
        <v>0</v>
      </c>
      <c r="AG1553" s="89" t="n">
        <f aca="false">IF(AQ1553="2",BI1553,0)</f>
        <v>0</v>
      </c>
      <c r="AH1553" s="89" t="n">
        <f aca="false">IF(AQ1553="0",BJ1553,0)</f>
        <v>0</v>
      </c>
      <c r="AI1553" s="170" t="s">
        <v>123</v>
      </c>
      <c r="AJ1553" s="199" t="n">
        <f aca="false">IF(AN1553=0,L1553,0)</f>
        <v>0</v>
      </c>
      <c r="AK1553" s="199" t="n">
        <f aca="false">IF(AN1553=12,L1553,0)</f>
        <v>0</v>
      </c>
      <c r="AL1553" s="199" t="n">
        <f aca="false">IF(AN1553=21,L1553,0)</f>
        <v>0</v>
      </c>
      <c r="AN1553" s="89" t="n">
        <v>21</v>
      </c>
      <c r="AO1553" s="89" t="n">
        <f aca="false">H1553*1</f>
        <v>0</v>
      </c>
      <c r="AP1553" s="89" t="n">
        <f aca="false">H1553*(1-1)</f>
        <v>0</v>
      </c>
      <c r="AQ1553" s="200" t="s">
        <v>188</v>
      </c>
      <c r="AV1553" s="89" t="n">
        <f aca="false">AW1553+AX1553</f>
        <v>0</v>
      </c>
      <c r="AW1553" s="89" t="n">
        <f aca="false">G1553*AO1553</f>
        <v>0</v>
      </c>
      <c r="AX1553" s="89" t="n">
        <f aca="false">G1553*AP1553</f>
        <v>0</v>
      </c>
      <c r="AY1553" s="88" t="s">
        <v>222</v>
      </c>
      <c r="AZ1553" s="88" t="s">
        <v>3687</v>
      </c>
      <c r="BA1553" s="170" t="s">
        <v>3688</v>
      </c>
      <c r="BC1553" s="89" t="n">
        <f aca="false">AW1553+AX1553</f>
        <v>0</v>
      </c>
      <c r="BD1553" s="89" t="n">
        <f aca="false">H1553/(100-BE1553)*100</f>
        <v>0</v>
      </c>
      <c r="BE1553" s="89" t="n">
        <v>0</v>
      </c>
      <c r="BF1553" s="89" t="n">
        <f aca="false">O1553</f>
        <v>4048</v>
      </c>
      <c r="BH1553" s="199" t="n">
        <f aca="false">G1553*AO1553</f>
        <v>0</v>
      </c>
      <c r="BI1553" s="199" t="n">
        <f aca="false">G1553*AP1553</f>
        <v>0</v>
      </c>
      <c r="BJ1553" s="199" t="n">
        <f aca="false">G1553*H1553</f>
        <v>0</v>
      </c>
      <c r="BK1553" s="199"/>
      <c r="BL1553" s="89" t="n">
        <v>17</v>
      </c>
      <c r="BW1553" s="89" t="str">
        <f aca="false">I1553</f>
        <v>21</v>
      </c>
      <c r="BX1553" s="201" t="s">
        <v>3725</v>
      </c>
    </row>
    <row r="1554" customFormat="false" ht="15" hidden="false" customHeight="true" outlineLevel="0" collapsed="false">
      <c r="A1554" s="183"/>
      <c r="B1554" s="184" t="s">
        <v>123</v>
      </c>
      <c r="C1554" s="184" t="s">
        <v>257</v>
      </c>
      <c r="D1554" s="185" t="s">
        <v>3726</v>
      </c>
      <c r="E1554" s="185"/>
      <c r="F1554" s="183" t="s">
        <v>97</v>
      </c>
      <c r="G1554" s="186" t="s">
        <v>97</v>
      </c>
      <c r="H1554" s="183"/>
      <c r="I1554" s="183" t="s">
        <v>97</v>
      </c>
      <c r="J1554" s="187" t="n">
        <f aca="false">SUM(J1555:J1557)</f>
        <v>0</v>
      </c>
      <c r="K1554" s="187" t="n">
        <f aca="false">SUM(K1555:K1557)</f>
        <v>0</v>
      </c>
      <c r="L1554" s="187" t="n">
        <f aca="false">SUM(L1555:L1557)</f>
        <v>0</v>
      </c>
      <c r="M1554" s="187" t="n">
        <f aca="false">SUM(M1555:M1557)</f>
        <v>0</v>
      </c>
      <c r="N1554" s="188"/>
      <c r="O1554" s="187" t="n">
        <f aca="false">SUM(O1555:O1557)</f>
        <v>0</v>
      </c>
      <c r="P1554" s="188"/>
      <c r="AI1554" s="170" t="s">
        <v>123</v>
      </c>
      <c r="AS1554" s="159" t="n">
        <f aca="false">SUM(AJ1555:AJ1557)</f>
        <v>0</v>
      </c>
      <c r="AT1554" s="159" t="n">
        <f aca="false">SUM(AK1555:AK1557)</f>
        <v>0</v>
      </c>
      <c r="AU1554" s="159" t="n">
        <f aca="false">SUM(AL1555:AL1557)</f>
        <v>0</v>
      </c>
    </row>
    <row r="1555" customFormat="false" ht="15" hidden="false" customHeight="true" outlineLevel="0" collapsed="false">
      <c r="A1555" s="189" t="s">
        <v>3727</v>
      </c>
      <c r="B1555" s="189" t="s">
        <v>123</v>
      </c>
      <c r="C1555" s="189" t="s">
        <v>3728</v>
      </c>
      <c r="D1555" s="190" t="s">
        <v>3729</v>
      </c>
      <c r="E1555" s="190"/>
      <c r="F1555" s="189" t="s">
        <v>252</v>
      </c>
      <c r="G1555" s="191" t="n">
        <v>4226.816</v>
      </c>
      <c r="H1555" s="192"/>
      <c r="I1555" s="193" t="s">
        <v>192</v>
      </c>
      <c r="J1555" s="192" t="n">
        <f aca="false">G1555*AO1555</f>
        <v>0</v>
      </c>
      <c r="K1555" s="192" t="n">
        <f aca="false">G1555*AP1555</f>
        <v>0</v>
      </c>
      <c r="L1555" s="192" t="n">
        <f aca="false">G1555*H1555</f>
        <v>0</v>
      </c>
      <c r="M1555" s="192" t="n">
        <f aca="false">L1555*(1+BW1555/100)</f>
        <v>0</v>
      </c>
      <c r="N1555" s="192" t="n">
        <v>0</v>
      </c>
      <c r="O1555" s="192" t="n">
        <f aca="false">G1555*N1555</f>
        <v>0</v>
      </c>
      <c r="P1555" s="193" t="s">
        <v>193</v>
      </c>
      <c r="Z1555" s="89" t="n">
        <f aca="false">IF(AQ1555="5",BJ1555,0)</f>
        <v>0</v>
      </c>
      <c r="AB1555" s="89" t="n">
        <f aca="false">IF(AQ1555="1",BH1555,0)</f>
        <v>0</v>
      </c>
      <c r="AC1555" s="89" t="n">
        <f aca="false">IF(AQ1555="1",BI1555,0)</f>
        <v>0</v>
      </c>
      <c r="AD1555" s="89" t="n">
        <f aca="false">IF(AQ1555="7",BH1555,0)</f>
        <v>0</v>
      </c>
      <c r="AE1555" s="89" t="n">
        <f aca="false">IF(AQ1555="7",BI1555,0)</f>
        <v>0</v>
      </c>
      <c r="AF1555" s="89" t="n">
        <f aca="false">IF(AQ1555="2",BH1555,0)</f>
        <v>0</v>
      </c>
      <c r="AG1555" s="89" t="n">
        <f aca="false">IF(AQ1555="2",BI1555,0)</f>
        <v>0</v>
      </c>
      <c r="AH1555" s="89" t="n">
        <f aca="false">IF(AQ1555="0",BJ1555,0)</f>
        <v>0</v>
      </c>
      <c r="AI1555" s="170" t="s">
        <v>123</v>
      </c>
      <c r="AJ1555" s="89" t="n">
        <f aca="false">IF(AN1555=0,L1555,0)</f>
        <v>0</v>
      </c>
      <c r="AK1555" s="89" t="n">
        <f aca="false">IF(AN1555=12,L1555,0)</f>
        <v>0</v>
      </c>
      <c r="AL1555" s="89" t="n">
        <f aca="false">IF(AN1555=21,L1555,0)</f>
        <v>0</v>
      </c>
      <c r="AN1555" s="89" t="n">
        <v>21</v>
      </c>
      <c r="AO1555" s="89" t="n">
        <f aca="false">H1555*0</f>
        <v>0</v>
      </c>
      <c r="AP1555" s="89" t="n">
        <f aca="false">H1555*(1-0)</f>
        <v>0</v>
      </c>
      <c r="AQ1555" s="88" t="s">
        <v>188</v>
      </c>
      <c r="AV1555" s="89" t="n">
        <f aca="false">AW1555+AX1555</f>
        <v>0</v>
      </c>
      <c r="AW1555" s="89" t="n">
        <f aca="false">G1555*AO1555</f>
        <v>0</v>
      </c>
      <c r="AX1555" s="89" t="n">
        <f aca="false">G1555*AP1555</f>
        <v>0</v>
      </c>
      <c r="AY1555" s="88" t="s">
        <v>3730</v>
      </c>
      <c r="AZ1555" s="88" t="s">
        <v>3687</v>
      </c>
      <c r="BA1555" s="170" t="s">
        <v>3688</v>
      </c>
      <c r="BC1555" s="89" t="n">
        <f aca="false">AW1555+AX1555</f>
        <v>0</v>
      </c>
      <c r="BD1555" s="89" t="n">
        <f aca="false">H1555/(100-BE1555)*100</f>
        <v>0</v>
      </c>
      <c r="BE1555" s="89" t="n">
        <v>0</v>
      </c>
      <c r="BF1555" s="89" t="n">
        <f aca="false">O1555</f>
        <v>0</v>
      </c>
      <c r="BH1555" s="89" t="n">
        <f aca="false">G1555*AO1555</f>
        <v>0</v>
      </c>
      <c r="BI1555" s="89" t="n">
        <f aca="false">G1555*AP1555</f>
        <v>0</v>
      </c>
      <c r="BJ1555" s="89" t="n">
        <f aca="false">G1555*H1555</f>
        <v>0</v>
      </c>
      <c r="BK1555" s="89"/>
      <c r="BL1555" s="89" t="n">
        <v>18</v>
      </c>
      <c r="BW1555" s="89" t="str">
        <f aca="false">I1555</f>
        <v>21</v>
      </c>
      <c r="BX1555" s="10" t="s">
        <v>3729</v>
      </c>
    </row>
    <row r="1556" customFormat="false" ht="15" hidden="false" customHeight="true" outlineLevel="0" collapsed="false">
      <c r="A1556" s="189" t="s">
        <v>3731</v>
      </c>
      <c r="B1556" s="189" t="s">
        <v>123</v>
      </c>
      <c r="C1556" s="189" t="s">
        <v>3732</v>
      </c>
      <c r="D1556" s="190" t="s">
        <v>3733</v>
      </c>
      <c r="E1556" s="190"/>
      <c r="F1556" s="189" t="s">
        <v>252</v>
      </c>
      <c r="G1556" s="191" t="n">
        <v>623.184</v>
      </c>
      <c r="H1556" s="192"/>
      <c r="I1556" s="193" t="s">
        <v>192</v>
      </c>
      <c r="J1556" s="192" t="n">
        <f aca="false">G1556*AO1556</f>
        <v>0</v>
      </c>
      <c r="K1556" s="192" t="n">
        <f aca="false">G1556*AP1556</f>
        <v>0</v>
      </c>
      <c r="L1556" s="192" t="n">
        <f aca="false">G1556*H1556</f>
        <v>0</v>
      </c>
      <c r="M1556" s="192" t="n">
        <f aca="false">L1556*(1+BW1556/100)</f>
        <v>0</v>
      </c>
      <c r="N1556" s="192" t="n">
        <v>0</v>
      </c>
      <c r="O1556" s="192" t="n">
        <f aca="false">G1556*N1556</f>
        <v>0</v>
      </c>
      <c r="P1556" s="193" t="s">
        <v>193</v>
      </c>
      <c r="Z1556" s="89" t="n">
        <f aca="false">IF(AQ1556="5",BJ1556,0)</f>
        <v>0</v>
      </c>
      <c r="AB1556" s="89" t="n">
        <f aca="false">IF(AQ1556="1",BH1556,0)</f>
        <v>0</v>
      </c>
      <c r="AC1556" s="89" t="n">
        <f aca="false">IF(AQ1556="1",BI1556,0)</f>
        <v>0</v>
      </c>
      <c r="AD1556" s="89" t="n">
        <f aca="false">IF(AQ1556="7",BH1556,0)</f>
        <v>0</v>
      </c>
      <c r="AE1556" s="89" t="n">
        <f aca="false">IF(AQ1556="7",BI1556,0)</f>
        <v>0</v>
      </c>
      <c r="AF1556" s="89" t="n">
        <f aca="false">IF(AQ1556="2",BH1556,0)</f>
        <v>0</v>
      </c>
      <c r="AG1556" s="89" t="n">
        <f aca="false">IF(AQ1556="2",BI1556,0)</f>
        <v>0</v>
      </c>
      <c r="AH1556" s="89" t="n">
        <f aca="false">IF(AQ1556="0",BJ1556,0)</f>
        <v>0</v>
      </c>
      <c r="AI1556" s="170" t="s">
        <v>123</v>
      </c>
      <c r="AJ1556" s="89" t="n">
        <f aca="false">IF(AN1556=0,L1556,0)</f>
        <v>0</v>
      </c>
      <c r="AK1556" s="89" t="n">
        <f aca="false">IF(AN1556=12,L1556,0)</f>
        <v>0</v>
      </c>
      <c r="AL1556" s="89" t="n">
        <f aca="false">IF(AN1556=21,L1556,0)</f>
        <v>0</v>
      </c>
      <c r="AN1556" s="89" t="n">
        <v>21</v>
      </c>
      <c r="AO1556" s="89" t="n">
        <f aca="false">H1556*0</f>
        <v>0</v>
      </c>
      <c r="AP1556" s="89" t="n">
        <f aca="false">H1556*(1-0)</f>
        <v>0</v>
      </c>
      <c r="AQ1556" s="88" t="s">
        <v>188</v>
      </c>
      <c r="AV1556" s="89" t="n">
        <f aca="false">AW1556+AX1556</f>
        <v>0</v>
      </c>
      <c r="AW1556" s="89" t="n">
        <f aca="false">G1556*AO1556</f>
        <v>0</v>
      </c>
      <c r="AX1556" s="89" t="n">
        <f aca="false">G1556*AP1556</f>
        <v>0</v>
      </c>
      <c r="AY1556" s="88" t="s">
        <v>3730</v>
      </c>
      <c r="AZ1556" s="88" t="s">
        <v>3687</v>
      </c>
      <c r="BA1556" s="170" t="s">
        <v>3688</v>
      </c>
      <c r="BC1556" s="89" t="n">
        <f aca="false">AW1556+AX1556</f>
        <v>0</v>
      </c>
      <c r="BD1556" s="89" t="n">
        <f aca="false">H1556/(100-BE1556)*100</f>
        <v>0</v>
      </c>
      <c r="BE1556" s="89" t="n">
        <v>0</v>
      </c>
      <c r="BF1556" s="89" t="n">
        <f aca="false">O1556</f>
        <v>0</v>
      </c>
      <c r="BH1556" s="89" t="n">
        <f aca="false">G1556*AO1556</f>
        <v>0</v>
      </c>
      <c r="BI1556" s="89" t="n">
        <f aca="false">G1556*AP1556</f>
        <v>0</v>
      </c>
      <c r="BJ1556" s="89" t="n">
        <f aca="false">G1556*H1556</f>
        <v>0</v>
      </c>
      <c r="BK1556" s="89"/>
      <c r="BL1556" s="89" t="n">
        <v>18</v>
      </c>
      <c r="BW1556" s="89" t="str">
        <f aca="false">I1556</f>
        <v>21</v>
      </c>
      <c r="BX1556" s="10" t="s">
        <v>3733</v>
      </c>
    </row>
    <row r="1557" customFormat="false" ht="15" hidden="false" customHeight="true" outlineLevel="0" collapsed="false">
      <c r="A1557" s="189" t="s">
        <v>3734</v>
      </c>
      <c r="B1557" s="189" t="s">
        <v>123</v>
      </c>
      <c r="C1557" s="189" t="s">
        <v>3735</v>
      </c>
      <c r="D1557" s="190" t="s">
        <v>3736</v>
      </c>
      <c r="E1557" s="190"/>
      <c r="F1557" s="189" t="s">
        <v>252</v>
      </c>
      <c r="G1557" s="191" t="n">
        <v>1300</v>
      </c>
      <c r="H1557" s="192"/>
      <c r="I1557" s="193" t="s">
        <v>192</v>
      </c>
      <c r="J1557" s="192" t="n">
        <f aca="false">G1557*AO1557</f>
        <v>0</v>
      </c>
      <c r="K1557" s="192" t="n">
        <f aca="false">G1557*AP1557</f>
        <v>0</v>
      </c>
      <c r="L1557" s="192" t="n">
        <f aca="false">G1557*H1557</f>
        <v>0</v>
      </c>
      <c r="M1557" s="192" t="n">
        <f aca="false">L1557*(1+BW1557/100)</f>
        <v>0</v>
      </c>
      <c r="N1557" s="192" t="n">
        <v>0</v>
      </c>
      <c r="O1557" s="192" t="n">
        <f aca="false">G1557*N1557</f>
        <v>0</v>
      </c>
      <c r="P1557" s="193" t="s">
        <v>193</v>
      </c>
      <c r="Z1557" s="89" t="n">
        <f aca="false">IF(AQ1557="5",BJ1557,0)</f>
        <v>0</v>
      </c>
      <c r="AB1557" s="89" t="n">
        <f aca="false">IF(AQ1557="1",BH1557,0)</f>
        <v>0</v>
      </c>
      <c r="AC1557" s="89" t="n">
        <f aca="false">IF(AQ1557="1",BI1557,0)</f>
        <v>0</v>
      </c>
      <c r="AD1557" s="89" t="n">
        <f aca="false">IF(AQ1557="7",BH1557,0)</f>
        <v>0</v>
      </c>
      <c r="AE1557" s="89" t="n">
        <f aca="false">IF(AQ1557="7",BI1557,0)</f>
        <v>0</v>
      </c>
      <c r="AF1557" s="89" t="n">
        <f aca="false">IF(AQ1557="2",BH1557,0)</f>
        <v>0</v>
      </c>
      <c r="AG1557" s="89" t="n">
        <f aca="false">IF(AQ1557="2",BI1557,0)</f>
        <v>0</v>
      </c>
      <c r="AH1557" s="89" t="n">
        <f aca="false">IF(AQ1557="0",BJ1557,0)</f>
        <v>0</v>
      </c>
      <c r="AI1557" s="170" t="s">
        <v>123</v>
      </c>
      <c r="AJ1557" s="89" t="n">
        <f aca="false">IF(AN1557=0,L1557,0)</f>
        <v>0</v>
      </c>
      <c r="AK1557" s="89" t="n">
        <f aca="false">IF(AN1557=12,L1557,0)</f>
        <v>0</v>
      </c>
      <c r="AL1557" s="89" t="n">
        <f aca="false">IF(AN1557=21,L1557,0)</f>
        <v>0</v>
      </c>
      <c r="AN1557" s="89" t="n">
        <v>21</v>
      </c>
      <c r="AO1557" s="89" t="n">
        <f aca="false">H1557*0</f>
        <v>0</v>
      </c>
      <c r="AP1557" s="89" t="n">
        <f aca="false">H1557*(1-0)</f>
        <v>0</v>
      </c>
      <c r="AQ1557" s="88" t="s">
        <v>188</v>
      </c>
      <c r="AV1557" s="89" t="n">
        <f aca="false">AW1557+AX1557</f>
        <v>0</v>
      </c>
      <c r="AW1557" s="89" t="n">
        <f aca="false">G1557*AO1557</f>
        <v>0</v>
      </c>
      <c r="AX1557" s="89" t="n">
        <f aca="false">G1557*AP1557</f>
        <v>0</v>
      </c>
      <c r="AY1557" s="88" t="s">
        <v>3730</v>
      </c>
      <c r="AZ1557" s="88" t="s">
        <v>3687</v>
      </c>
      <c r="BA1557" s="170" t="s">
        <v>3688</v>
      </c>
      <c r="BC1557" s="89" t="n">
        <f aca="false">AW1557+AX1557</f>
        <v>0</v>
      </c>
      <c r="BD1557" s="89" t="n">
        <f aca="false">H1557/(100-BE1557)*100</f>
        <v>0</v>
      </c>
      <c r="BE1557" s="89" t="n">
        <v>0</v>
      </c>
      <c r="BF1557" s="89" t="n">
        <f aca="false">O1557</f>
        <v>0</v>
      </c>
      <c r="BH1557" s="89" t="n">
        <f aca="false">G1557*AO1557</f>
        <v>0</v>
      </c>
      <c r="BI1557" s="89" t="n">
        <f aca="false">G1557*AP1557</f>
        <v>0</v>
      </c>
      <c r="BJ1557" s="89" t="n">
        <f aca="false">G1557*H1557</f>
        <v>0</v>
      </c>
      <c r="BK1557" s="89"/>
      <c r="BL1557" s="89" t="n">
        <v>18</v>
      </c>
      <c r="BW1557" s="89" t="str">
        <f aca="false">I1557</f>
        <v>21</v>
      </c>
      <c r="BX1557" s="10" t="s">
        <v>3736</v>
      </c>
    </row>
    <row r="1558" customFormat="false" ht="15" hidden="false" customHeight="true" outlineLevel="0" collapsed="false">
      <c r="A1558" s="183"/>
      <c r="B1558" s="184" t="s">
        <v>123</v>
      </c>
      <c r="C1558" s="184" t="s">
        <v>3737</v>
      </c>
      <c r="D1558" s="185" t="s">
        <v>3738</v>
      </c>
      <c r="E1558" s="185"/>
      <c r="F1558" s="183" t="s">
        <v>97</v>
      </c>
      <c r="G1558" s="186" t="s">
        <v>97</v>
      </c>
      <c r="H1558" s="183"/>
      <c r="I1558" s="183" t="s">
        <v>97</v>
      </c>
      <c r="J1558" s="187" t="n">
        <f aca="false">SUM(J1559)</f>
        <v>0</v>
      </c>
      <c r="K1558" s="187" t="n">
        <f aca="false">SUM(K1559)</f>
        <v>0</v>
      </c>
      <c r="L1558" s="187" t="n">
        <f aca="false">SUM(L1559)</f>
        <v>0</v>
      </c>
      <c r="M1558" s="187" t="n">
        <f aca="false">SUM(M1559)</f>
        <v>0</v>
      </c>
      <c r="N1558" s="188"/>
      <c r="O1558" s="187" t="n">
        <f aca="false">SUM(O1559)</f>
        <v>0</v>
      </c>
      <c r="P1558" s="188"/>
      <c r="AI1558" s="170" t="s">
        <v>123</v>
      </c>
      <c r="AS1558" s="159" t="n">
        <f aca="false">SUM(AJ1559)</f>
        <v>0</v>
      </c>
      <c r="AT1558" s="159" t="n">
        <f aca="false">SUM(AK1559)</f>
        <v>0</v>
      </c>
      <c r="AU1558" s="159" t="n">
        <f aca="false">SUM(AL1559)</f>
        <v>0</v>
      </c>
    </row>
    <row r="1559" customFormat="false" ht="15" hidden="false" customHeight="true" outlineLevel="0" collapsed="false">
      <c r="A1559" s="189" t="s">
        <v>3739</v>
      </c>
      <c r="B1559" s="189" t="s">
        <v>123</v>
      </c>
      <c r="C1559" s="189" t="s">
        <v>3740</v>
      </c>
      <c r="D1559" s="190" t="s">
        <v>3741</v>
      </c>
      <c r="E1559" s="190"/>
      <c r="F1559" s="189" t="s">
        <v>260</v>
      </c>
      <c r="G1559" s="191" t="n">
        <v>4067.519</v>
      </c>
      <c r="H1559" s="192"/>
      <c r="I1559" s="193" t="s">
        <v>192</v>
      </c>
      <c r="J1559" s="192" t="n">
        <f aca="false">G1559*AO1559</f>
        <v>0</v>
      </c>
      <c r="K1559" s="192" t="n">
        <f aca="false">G1559*AP1559</f>
        <v>0</v>
      </c>
      <c r="L1559" s="192" t="n">
        <f aca="false">G1559*H1559</f>
        <v>0</v>
      </c>
      <c r="M1559" s="192" t="n">
        <f aca="false">L1559*(1+BW1559/100)</f>
        <v>0</v>
      </c>
      <c r="N1559" s="192" t="n">
        <v>0</v>
      </c>
      <c r="O1559" s="192" t="n">
        <f aca="false">G1559*N1559</f>
        <v>0</v>
      </c>
      <c r="P1559" s="193" t="s">
        <v>193</v>
      </c>
      <c r="Z1559" s="89" t="n">
        <f aca="false">IF(AQ1559="5",BJ1559,0)</f>
        <v>0</v>
      </c>
      <c r="AB1559" s="89" t="n">
        <f aca="false">IF(AQ1559="1",BH1559,0)</f>
        <v>0</v>
      </c>
      <c r="AC1559" s="89" t="n">
        <f aca="false">IF(AQ1559="1",BI1559,0)</f>
        <v>0</v>
      </c>
      <c r="AD1559" s="89" t="n">
        <f aca="false">IF(AQ1559="7",BH1559,0)</f>
        <v>0</v>
      </c>
      <c r="AE1559" s="89" t="n">
        <f aca="false">IF(AQ1559="7",BI1559,0)</f>
        <v>0</v>
      </c>
      <c r="AF1559" s="89" t="n">
        <f aca="false">IF(AQ1559="2",BH1559,0)</f>
        <v>0</v>
      </c>
      <c r="AG1559" s="89" t="n">
        <f aca="false">IF(AQ1559="2",BI1559,0)</f>
        <v>0</v>
      </c>
      <c r="AH1559" s="89" t="n">
        <f aca="false">IF(AQ1559="0",BJ1559,0)</f>
        <v>0</v>
      </c>
      <c r="AI1559" s="170" t="s">
        <v>123</v>
      </c>
      <c r="AJ1559" s="89" t="n">
        <f aca="false">IF(AN1559=0,L1559,0)</f>
        <v>0</v>
      </c>
      <c r="AK1559" s="89" t="n">
        <f aca="false">IF(AN1559=12,L1559,0)</f>
        <v>0</v>
      </c>
      <c r="AL1559" s="89" t="n">
        <f aca="false">IF(AN1559=21,L1559,0)</f>
        <v>0</v>
      </c>
      <c r="AN1559" s="89" t="n">
        <v>21</v>
      </c>
      <c r="AO1559" s="89" t="n">
        <f aca="false">H1559*0</f>
        <v>0</v>
      </c>
      <c r="AP1559" s="89" t="n">
        <f aca="false">H1559*(1-0)</f>
        <v>0</v>
      </c>
      <c r="AQ1559" s="88" t="s">
        <v>209</v>
      </c>
      <c r="AV1559" s="89" t="n">
        <f aca="false">AW1559+AX1559</f>
        <v>0</v>
      </c>
      <c r="AW1559" s="89" t="n">
        <f aca="false">G1559*AO1559</f>
        <v>0</v>
      </c>
      <c r="AX1559" s="89" t="n">
        <f aca="false">G1559*AP1559</f>
        <v>0</v>
      </c>
      <c r="AY1559" s="88" t="s">
        <v>3742</v>
      </c>
      <c r="AZ1559" s="88" t="s">
        <v>3743</v>
      </c>
      <c r="BA1559" s="170" t="s">
        <v>3688</v>
      </c>
      <c r="BC1559" s="89" t="n">
        <f aca="false">AW1559+AX1559</f>
        <v>0</v>
      </c>
      <c r="BD1559" s="89" t="n">
        <f aca="false">H1559/(100-BE1559)*100</f>
        <v>0</v>
      </c>
      <c r="BE1559" s="89" t="n">
        <v>0</v>
      </c>
      <c r="BF1559" s="89" t="n">
        <f aca="false">O1559</f>
        <v>0</v>
      </c>
      <c r="BH1559" s="89" t="n">
        <f aca="false">G1559*AO1559</f>
        <v>0</v>
      </c>
      <c r="BI1559" s="89" t="n">
        <f aca="false">G1559*AP1559</f>
        <v>0</v>
      </c>
      <c r="BJ1559" s="89" t="n">
        <f aca="false">G1559*H1559</f>
        <v>0</v>
      </c>
      <c r="BK1559" s="89"/>
      <c r="BL1559" s="89"/>
      <c r="BW1559" s="89" t="str">
        <f aca="false">I1559</f>
        <v>21</v>
      </c>
      <c r="BX1559" s="10" t="s">
        <v>3741</v>
      </c>
    </row>
    <row r="1560" customFormat="false" ht="19.85" hidden="false" customHeight="true" outlineLevel="0" collapsed="false">
      <c r="A1560" s="117"/>
      <c r="B1560" s="249" t="s">
        <v>125</v>
      </c>
      <c r="C1560" s="249"/>
      <c r="D1560" s="250" t="s">
        <v>126</v>
      </c>
      <c r="E1560" s="250"/>
      <c r="F1560" s="117" t="s">
        <v>97</v>
      </c>
      <c r="G1560" s="251" t="s">
        <v>97</v>
      </c>
      <c r="H1560" s="117"/>
      <c r="I1560" s="117" t="s">
        <v>97</v>
      </c>
      <c r="J1560" s="252" t="n">
        <f aca="false">J1561+J1564+J1568+J1576+J1584+J1588+J1598+J1600+J1605+J1639+J1645+J1647+J1654</f>
        <v>0</v>
      </c>
      <c r="K1560" s="252" t="n">
        <f aca="false">K1561+K1564+K1568+K1576+K1584+K1588+K1598+K1600+K1605+K1639+K1645+K1647+K1654</f>
        <v>0</v>
      </c>
      <c r="L1560" s="252" t="n">
        <f aca="false">L1561+L1564+L1568+L1576+L1584+L1588+L1598+L1600+L1605+L1639+L1645+L1647+L1654</f>
        <v>0</v>
      </c>
      <c r="M1560" s="252" t="n">
        <f aca="false">M1561+M1564+M1568+M1576+M1584+M1588+M1598+M1600+M1605+M1639+M1645+M1647+M1654</f>
        <v>0</v>
      </c>
      <c r="N1560" s="253"/>
      <c r="O1560" s="252" t="n">
        <f aca="false">O1561+O1564+O1568+O1576+O1584+O1588+O1598+O1600+O1605+O1639+O1645+O1647+O1654</f>
        <v>5330.00097</v>
      </c>
      <c r="P1560" s="253"/>
    </row>
    <row r="1561" customFormat="false" ht="15" hidden="false" customHeight="true" outlineLevel="0" collapsed="false">
      <c r="A1561" s="183"/>
      <c r="B1561" s="184" t="s">
        <v>125</v>
      </c>
      <c r="C1561" s="184" t="s">
        <v>234</v>
      </c>
      <c r="D1561" s="185" t="s">
        <v>3744</v>
      </c>
      <c r="E1561" s="185"/>
      <c r="F1561" s="183" t="s">
        <v>97</v>
      </c>
      <c r="G1561" s="186" t="s">
        <v>97</v>
      </c>
      <c r="H1561" s="183"/>
      <c r="I1561" s="183" t="s">
        <v>97</v>
      </c>
      <c r="J1561" s="187" t="n">
        <f aca="false">SUM(J1562:J1563)</f>
        <v>0</v>
      </c>
      <c r="K1561" s="187" t="n">
        <f aca="false">SUM(K1562:K1563)</f>
        <v>0</v>
      </c>
      <c r="L1561" s="187" t="n">
        <f aca="false">SUM(L1562:L1563)</f>
        <v>0</v>
      </c>
      <c r="M1561" s="187" t="n">
        <f aca="false">SUM(M1562:M1563)</f>
        <v>0</v>
      </c>
      <c r="N1561" s="188"/>
      <c r="O1561" s="187" t="n">
        <f aca="false">SUM(O1562:O1563)</f>
        <v>6.56</v>
      </c>
      <c r="P1561" s="188"/>
      <c r="AI1561" s="170" t="s">
        <v>125</v>
      </c>
      <c r="AS1561" s="159" t="n">
        <f aca="false">SUM(AJ1562:AJ1563)</f>
        <v>0</v>
      </c>
      <c r="AT1561" s="159" t="n">
        <f aca="false">SUM(AK1562:AK1563)</f>
        <v>0</v>
      </c>
      <c r="AU1561" s="159" t="n">
        <f aca="false">SUM(AL1562:AL1563)</f>
        <v>0</v>
      </c>
    </row>
    <row r="1562" customFormat="false" ht="15" hidden="false" customHeight="true" outlineLevel="0" collapsed="false">
      <c r="A1562" s="189" t="s">
        <v>3745</v>
      </c>
      <c r="B1562" s="189" t="s">
        <v>125</v>
      </c>
      <c r="C1562" s="189" t="s">
        <v>3746</v>
      </c>
      <c r="D1562" s="190" t="s">
        <v>3747</v>
      </c>
      <c r="E1562" s="190"/>
      <c r="F1562" s="189" t="s">
        <v>237</v>
      </c>
      <c r="G1562" s="191" t="n">
        <v>11</v>
      </c>
      <c r="H1562" s="192"/>
      <c r="I1562" s="193" t="s">
        <v>192</v>
      </c>
      <c r="J1562" s="192" t="n">
        <f aca="false">G1562*AO1562</f>
        <v>0</v>
      </c>
      <c r="K1562" s="192" t="n">
        <f aca="false">G1562*AP1562</f>
        <v>0</v>
      </c>
      <c r="L1562" s="192" t="n">
        <f aca="false">G1562*H1562</f>
        <v>0</v>
      </c>
      <c r="M1562" s="192" t="n">
        <f aca="false">L1562*(1+BW1562/100)</f>
        <v>0</v>
      </c>
      <c r="N1562" s="192" t="n">
        <v>0.22</v>
      </c>
      <c r="O1562" s="192" t="n">
        <f aca="false">G1562*N1562</f>
        <v>2.42</v>
      </c>
      <c r="P1562" s="193" t="s">
        <v>193</v>
      </c>
      <c r="Z1562" s="89" t="n">
        <f aca="false">IF(AQ1562="5",BJ1562,0)</f>
        <v>0</v>
      </c>
      <c r="AB1562" s="89" t="n">
        <f aca="false">IF(AQ1562="1",BH1562,0)</f>
        <v>0</v>
      </c>
      <c r="AC1562" s="89" t="n">
        <f aca="false">IF(AQ1562="1",BI1562,0)</f>
        <v>0</v>
      </c>
      <c r="AD1562" s="89" t="n">
        <f aca="false">IF(AQ1562="7",BH1562,0)</f>
        <v>0</v>
      </c>
      <c r="AE1562" s="89" t="n">
        <f aca="false">IF(AQ1562="7",BI1562,0)</f>
        <v>0</v>
      </c>
      <c r="AF1562" s="89" t="n">
        <f aca="false">IF(AQ1562="2",BH1562,0)</f>
        <v>0</v>
      </c>
      <c r="AG1562" s="89" t="n">
        <f aca="false">IF(AQ1562="2",BI1562,0)</f>
        <v>0</v>
      </c>
      <c r="AH1562" s="89" t="n">
        <f aca="false">IF(AQ1562="0",BJ1562,0)</f>
        <v>0</v>
      </c>
      <c r="AI1562" s="170" t="s">
        <v>125</v>
      </c>
      <c r="AJ1562" s="89" t="n">
        <f aca="false">IF(AN1562=0,L1562,0)</f>
        <v>0</v>
      </c>
      <c r="AK1562" s="89" t="n">
        <f aca="false">IF(AN1562=12,L1562,0)</f>
        <v>0</v>
      </c>
      <c r="AL1562" s="89" t="n">
        <f aca="false">IF(AN1562=21,L1562,0)</f>
        <v>0</v>
      </c>
      <c r="AN1562" s="89" t="n">
        <v>21</v>
      </c>
      <c r="AO1562" s="89" t="n">
        <f aca="false">H1562*0</f>
        <v>0</v>
      </c>
      <c r="AP1562" s="89" t="n">
        <f aca="false">H1562*(1-0)</f>
        <v>0</v>
      </c>
      <c r="AQ1562" s="88" t="s">
        <v>188</v>
      </c>
      <c r="AV1562" s="89" t="n">
        <f aca="false">AW1562+AX1562</f>
        <v>0</v>
      </c>
      <c r="AW1562" s="89" t="n">
        <f aca="false">G1562*AO1562</f>
        <v>0</v>
      </c>
      <c r="AX1562" s="89" t="n">
        <f aca="false">G1562*AP1562</f>
        <v>0</v>
      </c>
      <c r="AY1562" s="88" t="s">
        <v>3748</v>
      </c>
      <c r="AZ1562" s="88" t="s">
        <v>3749</v>
      </c>
      <c r="BA1562" s="170" t="s">
        <v>3750</v>
      </c>
      <c r="BC1562" s="89" t="n">
        <f aca="false">AW1562+AX1562</f>
        <v>0</v>
      </c>
      <c r="BD1562" s="89" t="n">
        <f aca="false">H1562/(100-BE1562)*100</f>
        <v>0</v>
      </c>
      <c r="BE1562" s="89" t="n">
        <v>0</v>
      </c>
      <c r="BF1562" s="89" t="n">
        <f aca="false">O1562</f>
        <v>2.42</v>
      </c>
      <c r="BH1562" s="89" t="n">
        <f aca="false">G1562*AO1562</f>
        <v>0</v>
      </c>
      <c r="BI1562" s="89" t="n">
        <f aca="false">G1562*AP1562</f>
        <v>0</v>
      </c>
      <c r="BJ1562" s="89" t="n">
        <f aca="false">G1562*H1562</f>
        <v>0</v>
      </c>
      <c r="BK1562" s="89"/>
      <c r="BL1562" s="89" t="n">
        <v>11</v>
      </c>
      <c r="BW1562" s="89" t="str">
        <f aca="false">I1562</f>
        <v>21</v>
      </c>
      <c r="BX1562" s="10" t="s">
        <v>3747</v>
      </c>
    </row>
    <row r="1563" customFormat="false" ht="15" hidden="false" customHeight="true" outlineLevel="0" collapsed="false">
      <c r="A1563" s="189" t="s">
        <v>3751</v>
      </c>
      <c r="B1563" s="189" t="s">
        <v>125</v>
      </c>
      <c r="C1563" s="189" t="s">
        <v>3752</v>
      </c>
      <c r="D1563" s="190" t="s">
        <v>3753</v>
      </c>
      <c r="E1563" s="190"/>
      <c r="F1563" s="189" t="s">
        <v>252</v>
      </c>
      <c r="G1563" s="191" t="n">
        <v>30</v>
      </c>
      <c r="H1563" s="192"/>
      <c r="I1563" s="193" t="s">
        <v>192</v>
      </c>
      <c r="J1563" s="192" t="n">
        <f aca="false">G1563*AO1563</f>
        <v>0</v>
      </c>
      <c r="K1563" s="192" t="n">
        <f aca="false">G1563*AP1563</f>
        <v>0</v>
      </c>
      <c r="L1563" s="192" t="n">
        <f aca="false">G1563*H1563</f>
        <v>0</v>
      </c>
      <c r="M1563" s="192" t="n">
        <f aca="false">L1563*(1+BW1563/100)</f>
        <v>0</v>
      </c>
      <c r="N1563" s="192" t="n">
        <v>0.138</v>
      </c>
      <c r="O1563" s="192" t="n">
        <f aca="false">G1563*N1563</f>
        <v>4.14</v>
      </c>
      <c r="P1563" s="193" t="s">
        <v>193</v>
      </c>
      <c r="Z1563" s="89" t="n">
        <f aca="false">IF(AQ1563="5",BJ1563,0)</f>
        <v>0</v>
      </c>
      <c r="AB1563" s="89" t="n">
        <f aca="false">IF(AQ1563="1",BH1563,0)</f>
        <v>0</v>
      </c>
      <c r="AC1563" s="89" t="n">
        <f aca="false">IF(AQ1563="1",BI1563,0)</f>
        <v>0</v>
      </c>
      <c r="AD1563" s="89" t="n">
        <f aca="false">IF(AQ1563="7",BH1563,0)</f>
        <v>0</v>
      </c>
      <c r="AE1563" s="89" t="n">
        <f aca="false">IF(AQ1563="7",BI1563,0)</f>
        <v>0</v>
      </c>
      <c r="AF1563" s="89" t="n">
        <f aca="false">IF(AQ1563="2",BH1563,0)</f>
        <v>0</v>
      </c>
      <c r="AG1563" s="89" t="n">
        <f aca="false">IF(AQ1563="2",BI1563,0)</f>
        <v>0</v>
      </c>
      <c r="AH1563" s="89" t="n">
        <f aca="false">IF(AQ1563="0",BJ1563,0)</f>
        <v>0</v>
      </c>
      <c r="AI1563" s="170" t="s">
        <v>125</v>
      </c>
      <c r="AJ1563" s="89" t="n">
        <f aca="false">IF(AN1563=0,L1563,0)</f>
        <v>0</v>
      </c>
      <c r="AK1563" s="89" t="n">
        <f aca="false">IF(AN1563=12,L1563,0)</f>
        <v>0</v>
      </c>
      <c r="AL1563" s="89" t="n">
        <f aca="false">IF(AN1563=21,L1563,0)</f>
        <v>0</v>
      </c>
      <c r="AN1563" s="89" t="n">
        <v>21</v>
      </c>
      <c r="AO1563" s="89" t="n">
        <f aca="false">H1563*0</f>
        <v>0</v>
      </c>
      <c r="AP1563" s="89" t="n">
        <f aca="false">H1563*(1-0)</f>
        <v>0</v>
      </c>
      <c r="AQ1563" s="88" t="s">
        <v>188</v>
      </c>
      <c r="AV1563" s="89" t="n">
        <f aca="false">AW1563+AX1563</f>
        <v>0</v>
      </c>
      <c r="AW1563" s="89" t="n">
        <f aca="false">G1563*AO1563</f>
        <v>0</v>
      </c>
      <c r="AX1563" s="89" t="n">
        <f aca="false">G1563*AP1563</f>
        <v>0</v>
      </c>
      <c r="AY1563" s="88" t="s">
        <v>3748</v>
      </c>
      <c r="AZ1563" s="88" t="s">
        <v>3749</v>
      </c>
      <c r="BA1563" s="170" t="s">
        <v>3750</v>
      </c>
      <c r="BC1563" s="89" t="n">
        <f aca="false">AW1563+AX1563</f>
        <v>0</v>
      </c>
      <c r="BD1563" s="89" t="n">
        <f aca="false">H1563/(100-BE1563)*100</f>
        <v>0</v>
      </c>
      <c r="BE1563" s="89" t="n">
        <v>0</v>
      </c>
      <c r="BF1563" s="89" t="n">
        <f aca="false">O1563</f>
        <v>4.14</v>
      </c>
      <c r="BH1563" s="89" t="n">
        <f aca="false">G1563*AO1563</f>
        <v>0</v>
      </c>
      <c r="BI1563" s="89" t="n">
        <f aca="false">G1563*AP1563</f>
        <v>0</v>
      </c>
      <c r="BJ1563" s="89" t="n">
        <f aca="false">G1563*H1563</f>
        <v>0</v>
      </c>
      <c r="BK1563" s="89"/>
      <c r="BL1563" s="89" t="n">
        <v>11</v>
      </c>
      <c r="BW1563" s="89" t="str">
        <f aca="false">I1563</f>
        <v>21</v>
      </c>
      <c r="BX1563" s="10" t="s">
        <v>3753</v>
      </c>
    </row>
    <row r="1564" customFormat="false" ht="15" hidden="false" customHeight="true" outlineLevel="0" collapsed="false">
      <c r="A1564" s="183"/>
      <c r="B1564" s="184" t="s">
        <v>125</v>
      </c>
      <c r="C1564" s="184" t="s">
        <v>240</v>
      </c>
      <c r="D1564" s="185" t="s">
        <v>3697</v>
      </c>
      <c r="E1564" s="185"/>
      <c r="F1564" s="183" t="s">
        <v>97</v>
      </c>
      <c r="G1564" s="186" t="s">
        <v>97</v>
      </c>
      <c r="H1564" s="183"/>
      <c r="I1564" s="183" t="s">
        <v>97</v>
      </c>
      <c r="J1564" s="187" t="n">
        <f aca="false">SUM(J1565:J1567)</f>
        <v>0</v>
      </c>
      <c r="K1564" s="187" t="n">
        <f aca="false">SUM(K1565:K1567)</f>
        <v>0</v>
      </c>
      <c r="L1564" s="187" t="n">
        <f aca="false">SUM(L1565:L1567)</f>
        <v>0</v>
      </c>
      <c r="M1564" s="187" t="n">
        <f aca="false">SUM(M1565:M1567)</f>
        <v>0</v>
      </c>
      <c r="N1564" s="188"/>
      <c r="O1564" s="187" t="n">
        <f aca="false">SUM(O1565:O1567)</f>
        <v>0.38925</v>
      </c>
      <c r="P1564" s="188"/>
      <c r="AI1564" s="170" t="s">
        <v>125</v>
      </c>
      <c r="AS1564" s="159" t="n">
        <f aca="false">SUM(AJ1565:AJ1567)</f>
        <v>0</v>
      </c>
      <c r="AT1564" s="159" t="n">
        <f aca="false">SUM(AK1565:AK1567)</f>
        <v>0</v>
      </c>
      <c r="AU1564" s="159" t="n">
        <f aca="false">SUM(AL1565:AL1567)</f>
        <v>0</v>
      </c>
    </row>
    <row r="1565" customFormat="false" ht="15" hidden="false" customHeight="true" outlineLevel="0" collapsed="false">
      <c r="A1565" s="189" t="s">
        <v>3754</v>
      </c>
      <c r="B1565" s="189" t="s">
        <v>125</v>
      </c>
      <c r="C1565" s="189" t="s">
        <v>3714</v>
      </c>
      <c r="D1565" s="190" t="s">
        <v>3715</v>
      </c>
      <c r="E1565" s="190"/>
      <c r="F1565" s="189" t="s">
        <v>191</v>
      </c>
      <c r="G1565" s="191" t="n">
        <v>25</v>
      </c>
      <c r="H1565" s="192"/>
      <c r="I1565" s="193" t="s">
        <v>192</v>
      </c>
      <c r="J1565" s="192" t="n">
        <f aca="false">G1565*AO1565</f>
        <v>0</v>
      </c>
      <c r="K1565" s="192" t="n">
        <f aca="false">G1565*AP1565</f>
        <v>0</v>
      </c>
      <c r="L1565" s="192" t="n">
        <f aca="false">G1565*H1565</f>
        <v>0</v>
      </c>
      <c r="M1565" s="192" t="n">
        <f aca="false">L1565*(1+BW1565/100)</f>
        <v>0</v>
      </c>
      <c r="N1565" s="192" t="n">
        <v>0.01557</v>
      </c>
      <c r="O1565" s="192" t="n">
        <f aca="false">G1565*N1565</f>
        <v>0.38925</v>
      </c>
      <c r="P1565" s="193" t="s">
        <v>193</v>
      </c>
      <c r="Z1565" s="89" t="n">
        <f aca="false">IF(AQ1565="5",BJ1565,0)</f>
        <v>0</v>
      </c>
      <c r="AB1565" s="89" t="n">
        <f aca="false">IF(AQ1565="1",BH1565,0)</f>
        <v>0</v>
      </c>
      <c r="AC1565" s="89" t="n">
        <f aca="false">IF(AQ1565="1",BI1565,0)</f>
        <v>0</v>
      </c>
      <c r="AD1565" s="89" t="n">
        <f aca="false">IF(AQ1565="7",BH1565,0)</f>
        <v>0</v>
      </c>
      <c r="AE1565" s="89" t="n">
        <f aca="false">IF(AQ1565="7",BI1565,0)</f>
        <v>0</v>
      </c>
      <c r="AF1565" s="89" t="n">
        <f aca="false">IF(AQ1565="2",BH1565,0)</f>
        <v>0</v>
      </c>
      <c r="AG1565" s="89" t="n">
        <f aca="false">IF(AQ1565="2",BI1565,0)</f>
        <v>0</v>
      </c>
      <c r="AH1565" s="89" t="n">
        <f aca="false">IF(AQ1565="0",BJ1565,0)</f>
        <v>0</v>
      </c>
      <c r="AI1565" s="170" t="s">
        <v>125</v>
      </c>
      <c r="AJ1565" s="89" t="n">
        <f aca="false">IF(AN1565=0,L1565,0)</f>
        <v>0</v>
      </c>
      <c r="AK1565" s="89" t="n">
        <f aca="false">IF(AN1565=12,L1565,0)</f>
        <v>0</v>
      </c>
      <c r="AL1565" s="89" t="n">
        <f aca="false">IF(AN1565=21,L1565,0)</f>
        <v>0</v>
      </c>
      <c r="AN1565" s="89" t="n">
        <v>21</v>
      </c>
      <c r="AO1565" s="89" t="n">
        <f aca="false">H1565*0.105641012</f>
        <v>0</v>
      </c>
      <c r="AP1565" s="89" t="n">
        <f aca="false">H1565*(1-0.105641012)</f>
        <v>0</v>
      </c>
      <c r="AQ1565" s="88" t="s">
        <v>188</v>
      </c>
      <c r="AV1565" s="89" t="n">
        <f aca="false">AW1565+AX1565</f>
        <v>0</v>
      </c>
      <c r="AW1565" s="89" t="n">
        <f aca="false">G1565*AO1565</f>
        <v>0</v>
      </c>
      <c r="AX1565" s="89" t="n">
        <f aca="false">G1565*AP1565</f>
        <v>0</v>
      </c>
      <c r="AY1565" s="88" t="s">
        <v>3701</v>
      </c>
      <c r="AZ1565" s="88" t="s">
        <v>3749</v>
      </c>
      <c r="BA1565" s="170" t="s">
        <v>3750</v>
      </c>
      <c r="BC1565" s="89" t="n">
        <f aca="false">AW1565+AX1565</f>
        <v>0</v>
      </c>
      <c r="BD1565" s="89" t="n">
        <f aca="false">H1565/(100-BE1565)*100</f>
        <v>0</v>
      </c>
      <c r="BE1565" s="89" t="n">
        <v>0</v>
      </c>
      <c r="BF1565" s="89" t="n">
        <f aca="false">O1565</f>
        <v>0.38925</v>
      </c>
      <c r="BH1565" s="89" t="n">
        <f aca="false">G1565*AO1565</f>
        <v>0</v>
      </c>
      <c r="BI1565" s="89" t="n">
        <f aca="false">G1565*AP1565</f>
        <v>0</v>
      </c>
      <c r="BJ1565" s="89" t="n">
        <f aca="false">G1565*H1565</f>
        <v>0</v>
      </c>
      <c r="BK1565" s="89"/>
      <c r="BL1565" s="89" t="n">
        <v>12</v>
      </c>
      <c r="BW1565" s="89" t="str">
        <f aca="false">I1565</f>
        <v>21</v>
      </c>
      <c r="BX1565" s="10" t="s">
        <v>3715</v>
      </c>
    </row>
    <row r="1566" customFormat="false" ht="23.85" hidden="false" customHeight="true" outlineLevel="0" collapsed="false">
      <c r="A1566" s="189" t="s">
        <v>3755</v>
      </c>
      <c r="B1566" s="189" t="s">
        <v>125</v>
      </c>
      <c r="C1566" s="189" t="s">
        <v>206</v>
      </c>
      <c r="D1566" s="190" t="s">
        <v>207</v>
      </c>
      <c r="E1566" s="190"/>
      <c r="F1566" s="189" t="s">
        <v>191</v>
      </c>
      <c r="G1566" s="191" t="n">
        <v>25</v>
      </c>
      <c r="H1566" s="192"/>
      <c r="I1566" s="193" t="s">
        <v>192</v>
      </c>
      <c r="J1566" s="192" t="n">
        <f aca="false">G1566*AO1566</f>
        <v>0</v>
      </c>
      <c r="K1566" s="192" t="n">
        <f aca="false">G1566*AP1566</f>
        <v>0</v>
      </c>
      <c r="L1566" s="192" t="n">
        <f aca="false">G1566*H1566</f>
        <v>0</v>
      </c>
      <c r="M1566" s="192" t="n">
        <f aca="false">L1566*(1+BW1566/100)</f>
        <v>0</v>
      </c>
      <c r="N1566" s="192" t="n">
        <v>0</v>
      </c>
      <c r="O1566" s="192" t="n">
        <f aca="false">G1566*N1566</f>
        <v>0</v>
      </c>
      <c r="P1566" s="193" t="s">
        <v>193</v>
      </c>
      <c r="Z1566" s="89" t="n">
        <f aca="false">IF(AQ1566="5",BJ1566,0)</f>
        <v>0</v>
      </c>
      <c r="AB1566" s="89" t="n">
        <f aca="false">IF(AQ1566="1",BH1566,0)</f>
        <v>0</v>
      </c>
      <c r="AC1566" s="89" t="n">
        <f aca="false">IF(AQ1566="1",BI1566,0)</f>
        <v>0</v>
      </c>
      <c r="AD1566" s="89" t="n">
        <f aca="false">IF(AQ1566="7",BH1566,0)</f>
        <v>0</v>
      </c>
      <c r="AE1566" s="89" t="n">
        <f aca="false">IF(AQ1566="7",BI1566,0)</f>
        <v>0</v>
      </c>
      <c r="AF1566" s="89" t="n">
        <f aca="false">IF(AQ1566="2",BH1566,0)</f>
        <v>0</v>
      </c>
      <c r="AG1566" s="89" t="n">
        <f aca="false">IF(AQ1566="2",BI1566,0)</f>
        <v>0</v>
      </c>
      <c r="AH1566" s="89" t="n">
        <f aca="false">IF(AQ1566="0",BJ1566,0)</f>
        <v>0</v>
      </c>
      <c r="AI1566" s="170" t="s">
        <v>125</v>
      </c>
      <c r="AJ1566" s="89" t="n">
        <f aca="false">IF(AN1566=0,L1566,0)</f>
        <v>0</v>
      </c>
      <c r="AK1566" s="89" t="n">
        <f aca="false">IF(AN1566=12,L1566,0)</f>
        <v>0</v>
      </c>
      <c r="AL1566" s="89" t="n">
        <f aca="false">IF(AN1566=21,L1566,0)</f>
        <v>0</v>
      </c>
      <c r="AN1566" s="89" t="n">
        <v>21</v>
      </c>
      <c r="AO1566" s="89" t="n">
        <f aca="false">H1566*0</f>
        <v>0</v>
      </c>
      <c r="AP1566" s="89" t="n">
        <f aca="false">H1566*(1-0)</f>
        <v>0</v>
      </c>
      <c r="AQ1566" s="88" t="s">
        <v>188</v>
      </c>
      <c r="AV1566" s="89" t="n">
        <f aca="false">AW1566+AX1566</f>
        <v>0</v>
      </c>
      <c r="AW1566" s="89" t="n">
        <f aca="false">G1566*AO1566</f>
        <v>0</v>
      </c>
      <c r="AX1566" s="89" t="n">
        <f aca="false">G1566*AP1566</f>
        <v>0</v>
      </c>
      <c r="AY1566" s="88" t="s">
        <v>3701</v>
      </c>
      <c r="AZ1566" s="88" t="s">
        <v>3749</v>
      </c>
      <c r="BA1566" s="170" t="s">
        <v>3750</v>
      </c>
      <c r="BC1566" s="89" t="n">
        <f aca="false">AW1566+AX1566</f>
        <v>0</v>
      </c>
      <c r="BD1566" s="89" t="n">
        <f aca="false">H1566/(100-BE1566)*100</f>
        <v>0</v>
      </c>
      <c r="BE1566" s="89" t="n">
        <v>0</v>
      </c>
      <c r="BF1566" s="89" t="n">
        <f aca="false">O1566</f>
        <v>0</v>
      </c>
      <c r="BH1566" s="89" t="n">
        <f aca="false">G1566*AO1566</f>
        <v>0</v>
      </c>
      <c r="BI1566" s="89" t="n">
        <f aca="false">G1566*AP1566</f>
        <v>0</v>
      </c>
      <c r="BJ1566" s="89" t="n">
        <f aca="false">G1566*H1566</f>
        <v>0</v>
      </c>
      <c r="BK1566" s="89"/>
      <c r="BL1566" s="89" t="n">
        <v>12</v>
      </c>
      <c r="BW1566" s="89" t="str">
        <f aca="false">I1566</f>
        <v>21</v>
      </c>
      <c r="BX1566" s="10" t="s">
        <v>207</v>
      </c>
    </row>
    <row r="1567" customFormat="false" ht="23.85" hidden="false" customHeight="true" outlineLevel="0" collapsed="false">
      <c r="A1567" s="189" t="s">
        <v>3756</v>
      </c>
      <c r="B1567" s="189" t="s">
        <v>125</v>
      </c>
      <c r="C1567" s="189" t="s">
        <v>3719</v>
      </c>
      <c r="D1567" s="190" t="s">
        <v>3720</v>
      </c>
      <c r="E1567" s="190"/>
      <c r="F1567" s="189" t="s">
        <v>191</v>
      </c>
      <c r="G1567" s="191" t="n">
        <v>25</v>
      </c>
      <c r="H1567" s="192"/>
      <c r="I1567" s="193" t="s">
        <v>192</v>
      </c>
      <c r="J1567" s="192" t="n">
        <f aca="false">G1567*AO1567</f>
        <v>0</v>
      </c>
      <c r="K1567" s="192" t="n">
        <f aca="false">G1567*AP1567</f>
        <v>0</v>
      </c>
      <c r="L1567" s="192" t="n">
        <f aca="false">G1567*H1567</f>
        <v>0</v>
      </c>
      <c r="M1567" s="192" t="n">
        <f aca="false">L1567*(1+BW1567/100)</f>
        <v>0</v>
      </c>
      <c r="N1567" s="192" t="n">
        <v>0</v>
      </c>
      <c r="O1567" s="192" t="n">
        <f aca="false">G1567*N1567</f>
        <v>0</v>
      </c>
      <c r="P1567" s="193" t="s">
        <v>193</v>
      </c>
      <c r="Z1567" s="89" t="n">
        <f aca="false">IF(AQ1567="5",BJ1567,0)</f>
        <v>0</v>
      </c>
      <c r="AB1567" s="89" t="n">
        <f aca="false">IF(AQ1567="1",BH1567,0)</f>
        <v>0</v>
      </c>
      <c r="AC1567" s="89" t="n">
        <f aca="false">IF(AQ1567="1",BI1567,0)</f>
        <v>0</v>
      </c>
      <c r="AD1567" s="89" t="n">
        <f aca="false">IF(AQ1567="7",BH1567,0)</f>
        <v>0</v>
      </c>
      <c r="AE1567" s="89" t="n">
        <f aca="false">IF(AQ1567="7",BI1567,0)</f>
        <v>0</v>
      </c>
      <c r="AF1567" s="89" t="n">
        <f aca="false">IF(AQ1567="2",BH1567,0)</f>
        <v>0</v>
      </c>
      <c r="AG1567" s="89" t="n">
        <f aca="false">IF(AQ1567="2",BI1567,0)</f>
        <v>0</v>
      </c>
      <c r="AH1567" s="89" t="n">
        <f aca="false">IF(AQ1567="0",BJ1567,0)</f>
        <v>0</v>
      </c>
      <c r="AI1567" s="170" t="s">
        <v>125</v>
      </c>
      <c r="AJ1567" s="89" t="n">
        <f aca="false">IF(AN1567=0,L1567,0)</f>
        <v>0</v>
      </c>
      <c r="AK1567" s="89" t="n">
        <f aca="false">IF(AN1567=12,L1567,0)</f>
        <v>0</v>
      </c>
      <c r="AL1567" s="89" t="n">
        <f aca="false">IF(AN1567=21,L1567,0)</f>
        <v>0</v>
      </c>
      <c r="AN1567" s="89" t="n">
        <v>21</v>
      </c>
      <c r="AO1567" s="89" t="n">
        <f aca="false">H1567*0</f>
        <v>0</v>
      </c>
      <c r="AP1567" s="89" t="n">
        <f aca="false">H1567*(1-0)</f>
        <v>0</v>
      </c>
      <c r="AQ1567" s="88" t="s">
        <v>188</v>
      </c>
      <c r="AV1567" s="89" t="n">
        <f aca="false">AW1567+AX1567</f>
        <v>0</v>
      </c>
      <c r="AW1567" s="89" t="n">
        <f aca="false">G1567*AO1567</f>
        <v>0</v>
      </c>
      <c r="AX1567" s="89" t="n">
        <f aca="false">G1567*AP1567</f>
        <v>0</v>
      </c>
      <c r="AY1567" s="88" t="s">
        <v>3701</v>
      </c>
      <c r="AZ1567" s="88" t="s">
        <v>3749</v>
      </c>
      <c r="BA1567" s="170" t="s">
        <v>3750</v>
      </c>
      <c r="BC1567" s="89" t="n">
        <f aca="false">AW1567+AX1567</f>
        <v>0</v>
      </c>
      <c r="BD1567" s="89" t="n">
        <f aca="false">H1567/(100-BE1567)*100</f>
        <v>0</v>
      </c>
      <c r="BE1567" s="89" t="n">
        <v>0</v>
      </c>
      <c r="BF1567" s="89" t="n">
        <f aca="false">O1567</f>
        <v>0</v>
      </c>
      <c r="BH1567" s="89" t="n">
        <f aca="false">G1567*AO1567</f>
        <v>0</v>
      </c>
      <c r="BI1567" s="89" t="n">
        <f aca="false">G1567*AP1567</f>
        <v>0</v>
      </c>
      <c r="BJ1567" s="89" t="n">
        <f aca="false">G1567*H1567</f>
        <v>0</v>
      </c>
      <c r="BK1567" s="89"/>
      <c r="BL1567" s="89" t="n">
        <v>12</v>
      </c>
      <c r="BW1567" s="89" t="str">
        <f aca="false">I1567</f>
        <v>21</v>
      </c>
      <c r="BX1567" s="10" t="s">
        <v>3720</v>
      </c>
    </row>
    <row r="1568" customFormat="false" ht="15" hidden="false" customHeight="true" outlineLevel="0" collapsed="false">
      <c r="A1568" s="183"/>
      <c r="B1568" s="184" t="s">
        <v>125</v>
      </c>
      <c r="C1568" s="184" t="s">
        <v>186</v>
      </c>
      <c r="D1568" s="185" t="s">
        <v>187</v>
      </c>
      <c r="E1568" s="185"/>
      <c r="F1568" s="183" t="s">
        <v>97</v>
      </c>
      <c r="G1568" s="186" t="s">
        <v>97</v>
      </c>
      <c r="H1568" s="183"/>
      <c r="I1568" s="183" t="s">
        <v>97</v>
      </c>
      <c r="J1568" s="187" t="n">
        <f aca="false">SUM(J1569:J1575)</f>
        <v>0</v>
      </c>
      <c r="K1568" s="187" t="n">
        <f aca="false">SUM(K1569:K1575)</f>
        <v>0</v>
      </c>
      <c r="L1568" s="187" t="n">
        <f aca="false">SUM(L1569:L1575)</f>
        <v>0</v>
      </c>
      <c r="M1568" s="187" t="n">
        <f aca="false">SUM(M1569:M1575)</f>
        <v>0</v>
      </c>
      <c r="N1568" s="188"/>
      <c r="O1568" s="187" t="n">
        <f aca="false">SUM(O1569:O1575)</f>
        <v>0</v>
      </c>
      <c r="P1568" s="188"/>
      <c r="AI1568" s="170" t="s">
        <v>125</v>
      </c>
      <c r="AS1568" s="159" t="n">
        <f aca="false">SUM(AJ1569:AJ1575)</f>
        <v>0</v>
      </c>
      <c r="AT1568" s="159" t="n">
        <f aca="false">SUM(AK1569:AK1575)</f>
        <v>0</v>
      </c>
      <c r="AU1568" s="159" t="n">
        <f aca="false">SUM(AL1569:AL1575)</f>
        <v>0</v>
      </c>
    </row>
    <row r="1569" customFormat="false" ht="23.85" hidden="false" customHeight="true" outlineLevel="0" collapsed="false">
      <c r="A1569" s="189" t="s">
        <v>3757</v>
      </c>
      <c r="B1569" s="189" t="s">
        <v>125</v>
      </c>
      <c r="C1569" s="189" t="s">
        <v>2313</v>
      </c>
      <c r="D1569" s="190" t="s">
        <v>3758</v>
      </c>
      <c r="E1569" s="190"/>
      <c r="F1569" s="189" t="s">
        <v>191</v>
      </c>
      <c r="G1569" s="191" t="n">
        <v>0.34</v>
      </c>
      <c r="H1569" s="192"/>
      <c r="I1569" s="193" t="s">
        <v>192</v>
      </c>
      <c r="J1569" s="192" t="n">
        <f aca="false">G1569*AO1569</f>
        <v>0</v>
      </c>
      <c r="K1569" s="192" t="n">
        <f aca="false">G1569*AP1569</f>
        <v>0</v>
      </c>
      <c r="L1569" s="192" t="n">
        <f aca="false">G1569*H1569</f>
        <v>0</v>
      </c>
      <c r="M1569" s="192" t="n">
        <f aca="false">L1569*(1+BW1569/100)</f>
        <v>0</v>
      </c>
      <c r="N1569" s="192" t="n">
        <v>0</v>
      </c>
      <c r="O1569" s="192" t="n">
        <f aca="false">G1569*N1569</f>
        <v>0</v>
      </c>
      <c r="P1569" s="193" t="s">
        <v>193</v>
      </c>
      <c r="Z1569" s="89" t="n">
        <f aca="false">IF(AQ1569="5",BJ1569,0)</f>
        <v>0</v>
      </c>
      <c r="AB1569" s="89" t="n">
        <f aca="false">IF(AQ1569="1",BH1569,0)</f>
        <v>0</v>
      </c>
      <c r="AC1569" s="89" t="n">
        <f aca="false">IF(AQ1569="1",BI1569,0)</f>
        <v>0</v>
      </c>
      <c r="AD1569" s="89" t="n">
        <f aca="false">IF(AQ1569="7",BH1569,0)</f>
        <v>0</v>
      </c>
      <c r="AE1569" s="89" t="n">
        <f aca="false">IF(AQ1569="7",BI1569,0)</f>
        <v>0</v>
      </c>
      <c r="AF1569" s="89" t="n">
        <f aca="false">IF(AQ1569="2",BH1569,0)</f>
        <v>0</v>
      </c>
      <c r="AG1569" s="89" t="n">
        <f aca="false">IF(AQ1569="2",BI1569,0)</f>
        <v>0</v>
      </c>
      <c r="AH1569" s="89" t="n">
        <f aca="false">IF(AQ1569="0",BJ1569,0)</f>
        <v>0</v>
      </c>
      <c r="AI1569" s="170" t="s">
        <v>125</v>
      </c>
      <c r="AJ1569" s="89" t="n">
        <f aca="false">IF(AN1569=0,L1569,0)</f>
        <v>0</v>
      </c>
      <c r="AK1569" s="89" t="n">
        <f aca="false">IF(AN1569=12,L1569,0)</f>
        <v>0</v>
      </c>
      <c r="AL1569" s="89" t="n">
        <f aca="false">IF(AN1569=21,L1569,0)</f>
        <v>0</v>
      </c>
      <c r="AN1569" s="89" t="n">
        <v>21</v>
      </c>
      <c r="AO1569" s="89" t="n">
        <f aca="false">H1569*0</f>
        <v>0</v>
      </c>
      <c r="AP1569" s="89" t="n">
        <f aca="false">H1569*(1-0)</f>
        <v>0</v>
      </c>
      <c r="AQ1569" s="88" t="s">
        <v>188</v>
      </c>
      <c r="AV1569" s="89" t="n">
        <f aca="false">AW1569+AX1569</f>
        <v>0</v>
      </c>
      <c r="AW1569" s="89" t="n">
        <f aca="false">G1569*AO1569</f>
        <v>0</v>
      </c>
      <c r="AX1569" s="89" t="n">
        <f aca="false">G1569*AP1569</f>
        <v>0</v>
      </c>
      <c r="AY1569" s="88" t="s">
        <v>194</v>
      </c>
      <c r="AZ1569" s="88" t="s">
        <v>3749</v>
      </c>
      <c r="BA1569" s="170" t="s">
        <v>3750</v>
      </c>
      <c r="BC1569" s="89" t="n">
        <f aca="false">AW1569+AX1569</f>
        <v>0</v>
      </c>
      <c r="BD1569" s="89" t="n">
        <f aca="false">H1569/(100-BE1569)*100</f>
        <v>0</v>
      </c>
      <c r="BE1569" s="89" t="n">
        <v>0</v>
      </c>
      <c r="BF1569" s="89" t="n">
        <f aca="false">O1569</f>
        <v>0</v>
      </c>
      <c r="BH1569" s="89" t="n">
        <f aca="false">G1569*AO1569</f>
        <v>0</v>
      </c>
      <c r="BI1569" s="89" t="n">
        <f aca="false">G1569*AP1569</f>
        <v>0</v>
      </c>
      <c r="BJ1569" s="89" t="n">
        <f aca="false">G1569*H1569</f>
        <v>0</v>
      </c>
      <c r="BK1569" s="89"/>
      <c r="BL1569" s="89" t="n">
        <v>13</v>
      </c>
      <c r="BW1569" s="89" t="str">
        <f aca="false">I1569</f>
        <v>21</v>
      </c>
      <c r="BX1569" s="10" t="s">
        <v>3758</v>
      </c>
    </row>
    <row r="1570" customFormat="false" ht="15" hidden="false" customHeight="true" outlineLevel="0" collapsed="false">
      <c r="A1570" s="189" t="s">
        <v>3759</v>
      </c>
      <c r="B1570" s="189" t="s">
        <v>125</v>
      </c>
      <c r="C1570" s="189" t="s">
        <v>2318</v>
      </c>
      <c r="D1570" s="190" t="s">
        <v>2319</v>
      </c>
      <c r="E1570" s="190"/>
      <c r="F1570" s="189" t="s">
        <v>191</v>
      </c>
      <c r="G1570" s="191" t="n">
        <v>0.34</v>
      </c>
      <c r="H1570" s="192"/>
      <c r="I1570" s="193" t="s">
        <v>192</v>
      </c>
      <c r="J1570" s="192" t="n">
        <f aca="false">G1570*AO1570</f>
        <v>0</v>
      </c>
      <c r="K1570" s="192" t="n">
        <f aca="false">G1570*AP1570</f>
        <v>0</v>
      </c>
      <c r="L1570" s="192" t="n">
        <f aca="false">G1570*H1570</f>
        <v>0</v>
      </c>
      <c r="M1570" s="192" t="n">
        <f aca="false">L1570*(1+BW1570/100)</f>
        <v>0</v>
      </c>
      <c r="N1570" s="192" t="n">
        <v>0</v>
      </c>
      <c r="O1570" s="192" t="n">
        <f aca="false">G1570*N1570</f>
        <v>0</v>
      </c>
      <c r="P1570" s="193" t="s">
        <v>193</v>
      </c>
      <c r="Z1570" s="89" t="n">
        <f aca="false">IF(AQ1570="5",BJ1570,0)</f>
        <v>0</v>
      </c>
      <c r="AB1570" s="89" t="n">
        <f aca="false">IF(AQ1570="1",BH1570,0)</f>
        <v>0</v>
      </c>
      <c r="AC1570" s="89" t="n">
        <f aca="false">IF(AQ1570="1",BI1570,0)</f>
        <v>0</v>
      </c>
      <c r="AD1570" s="89" t="n">
        <f aca="false">IF(AQ1570="7",BH1570,0)</f>
        <v>0</v>
      </c>
      <c r="AE1570" s="89" t="n">
        <f aca="false">IF(AQ1570="7",BI1570,0)</f>
        <v>0</v>
      </c>
      <c r="AF1570" s="89" t="n">
        <f aca="false">IF(AQ1570="2",BH1570,0)</f>
        <v>0</v>
      </c>
      <c r="AG1570" s="89" t="n">
        <f aca="false">IF(AQ1570="2",BI1570,0)</f>
        <v>0</v>
      </c>
      <c r="AH1570" s="89" t="n">
        <f aca="false">IF(AQ1570="0",BJ1570,0)</f>
        <v>0</v>
      </c>
      <c r="AI1570" s="170" t="s">
        <v>125</v>
      </c>
      <c r="AJ1570" s="89" t="n">
        <f aca="false">IF(AN1570=0,L1570,0)</f>
        <v>0</v>
      </c>
      <c r="AK1570" s="89" t="n">
        <f aca="false">IF(AN1570=12,L1570,0)</f>
        <v>0</v>
      </c>
      <c r="AL1570" s="89" t="n">
        <f aca="false">IF(AN1570=21,L1570,0)</f>
        <v>0</v>
      </c>
      <c r="AN1570" s="89" t="n">
        <v>21</v>
      </c>
      <c r="AO1570" s="89" t="n">
        <f aca="false">H1570*0</f>
        <v>0</v>
      </c>
      <c r="AP1570" s="89" t="n">
        <f aca="false">H1570*(1-0)</f>
        <v>0</v>
      </c>
      <c r="AQ1570" s="88" t="s">
        <v>188</v>
      </c>
      <c r="AV1570" s="89" t="n">
        <f aca="false">AW1570+AX1570</f>
        <v>0</v>
      </c>
      <c r="AW1570" s="89" t="n">
        <f aca="false">G1570*AO1570</f>
        <v>0</v>
      </c>
      <c r="AX1570" s="89" t="n">
        <f aca="false">G1570*AP1570</f>
        <v>0</v>
      </c>
      <c r="AY1570" s="88" t="s">
        <v>194</v>
      </c>
      <c r="AZ1570" s="88" t="s">
        <v>3749</v>
      </c>
      <c r="BA1570" s="170" t="s">
        <v>3750</v>
      </c>
      <c r="BC1570" s="89" t="n">
        <f aca="false">AW1570+AX1570</f>
        <v>0</v>
      </c>
      <c r="BD1570" s="89" t="n">
        <f aca="false">H1570/(100-BE1570)*100</f>
        <v>0</v>
      </c>
      <c r="BE1570" s="89" t="n">
        <v>0</v>
      </c>
      <c r="BF1570" s="89" t="n">
        <f aca="false">O1570</f>
        <v>0</v>
      </c>
      <c r="BH1570" s="89" t="n">
        <f aca="false">G1570*AO1570</f>
        <v>0</v>
      </c>
      <c r="BI1570" s="89" t="n">
        <f aca="false">G1570*AP1570</f>
        <v>0</v>
      </c>
      <c r="BJ1570" s="89" t="n">
        <f aca="false">G1570*H1570</f>
        <v>0</v>
      </c>
      <c r="BK1570" s="89"/>
      <c r="BL1570" s="89" t="n">
        <v>13</v>
      </c>
      <c r="BW1570" s="89" t="str">
        <f aca="false">I1570</f>
        <v>21</v>
      </c>
      <c r="BX1570" s="10" t="s">
        <v>2319</v>
      </c>
    </row>
    <row r="1571" customFormat="false" ht="15" hidden="false" customHeight="true" outlineLevel="0" collapsed="false">
      <c r="A1571" s="189" t="s">
        <v>3760</v>
      </c>
      <c r="B1571" s="189" t="s">
        <v>125</v>
      </c>
      <c r="C1571" s="189" t="s">
        <v>3761</v>
      </c>
      <c r="D1571" s="190" t="s">
        <v>3762</v>
      </c>
      <c r="E1571" s="190"/>
      <c r="F1571" s="189" t="s">
        <v>191</v>
      </c>
      <c r="G1571" s="191" t="n">
        <v>3.06</v>
      </c>
      <c r="H1571" s="192"/>
      <c r="I1571" s="193" t="s">
        <v>192</v>
      </c>
      <c r="J1571" s="192" t="n">
        <f aca="false">G1571*AO1571</f>
        <v>0</v>
      </c>
      <c r="K1571" s="192" t="n">
        <f aca="false">G1571*AP1571</f>
        <v>0</v>
      </c>
      <c r="L1571" s="192" t="n">
        <f aca="false">G1571*H1571</f>
        <v>0</v>
      </c>
      <c r="M1571" s="192" t="n">
        <f aca="false">L1571*(1+BW1571/100)</f>
        <v>0</v>
      </c>
      <c r="N1571" s="192" t="n">
        <v>0</v>
      </c>
      <c r="O1571" s="192" t="n">
        <f aca="false">G1571*N1571</f>
        <v>0</v>
      </c>
      <c r="P1571" s="193" t="s">
        <v>193</v>
      </c>
      <c r="Z1571" s="89" t="n">
        <f aca="false">IF(AQ1571="5",BJ1571,0)</f>
        <v>0</v>
      </c>
      <c r="AB1571" s="89" t="n">
        <f aca="false">IF(AQ1571="1",BH1571,0)</f>
        <v>0</v>
      </c>
      <c r="AC1571" s="89" t="n">
        <f aca="false">IF(AQ1571="1",BI1571,0)</f>
        <v>0</v>
      </c>
      <c r="AD1571" s="89" t="n">
        <f aca="false">IF(AQ1571="7",BH1571,0)</f>
        <v>0</v>
      </c>
      <c r="AE1571" s="89" t="n">
        <f aca="false">IF(AQ1571="7",BI1571,0)</f>
        <v>0</v>
      </c>
      <c r="AF1571" s="89" t="n">
        <f aca="false">IF(AQ1571="2",BH1571,0)</f>
        <v>0</v>
      </c>
      <c r="AG1571" s="89" t="n">
        <f aca="false">IF(AQ1571="2",BI1571,0)</f>
        <v>0</v>
      </c>
      <c r="AH1571" s="89" t="n">
        <f aca="false">IF(AQ1571="0",BJ1571,0)</f>
        <v>0</v>
      </c>
      <c r="AI1571" s="170" t="s">
        <v>125</v>
      </c>
      <c r="AJ1571" s="89" t="n">
        <f aca="false">IF(AN1571=0,L1571,0)</f>
        <v>0</v>
      </c>
      <c r="AK1571" s="89" t="n">
        <f aca="false">IF(AN1571=12,L1571,0)</f>
        <v>0</v>
      </c>
      <c r="AL1571" s="89" t="n">
        <f aca="false">IF(AN1571=21,L1571,0)</f>
        <v>0</v>
      </c>
      <c r="AN1571" s="89" t="n">
        <v>21</v>
      </c>
      <c r="AO1571" s="89" t="n">
        <f aca="false">H1571*0</f>
        <v>0</v>
      </c>
      <c r="AP1571" s="89" t="n">
        <f aca="false">H1571*(1-0)</f>
        <v>0</v>
      </c>
      <c r="AQ1571" s="88" t="s">
        <v>188</v>
      </c>
      <c r="AV1571" s="89" t="n">
        <f aca="false">AW1571+AX1571</f>
        <v>0</v>
      </c>
      <c r="AW1571" s="89" t="n">
        <f aca="false">G1571*AO1571</f>
        <v>0</v>
      </c>
      <c r="AX1571" s="89" t="n">
        <f aca="false">G1571*AP1571</f>
        <v>0</v>
      </c>
      <c r="AY1571" s="88" t="s">
        <v>194</v>
      </c>
      <c r="AZ1571" s="88" t="s">
        <v>3749</v>
      </c>
      <c r="BA1571" s="170" t="s">
        <v>3750</v>
      </c>
      <c r="BC1571" s="89" t="n">
        <f aca="false">AW1571+AX1571</f>
        <v>0</v>
      </c>
      <c r="BD1571" s="89" t="n">
        <f aca="false">H1571/(100-BE1571)*100</f>
        <v>0</v>
      </c>
      <c r="BE1571" s="89" t="n">
        <v>0</v>
      </c>
      <c r="BF1571" s="89" t="n">
        <f aca="false">O1571</f>
        <v>0</v>
      </c>
      <c r="BH1571" s="89" t="n">
        <f aca="false">G1571*AO1571</f>
        <v>0</v>
      </c>
      <c r="BI1571" s="89" t="n">
        <f aca="false">G1571*AP1571</f>
        <v>0</v>
      </c>
      <c r="BJ1571" s="89" t="n">
        <f aca="false">G1571*H1571</f>
        <v>0</v>
      </c>
      <c r="BK1571" s="89"/>
      <c r="BL1571" s="89" t="n">
        <v>13</v>
      </c>
      <c r="BW1571" s="89" t="str">
        <f aca="false">I1571</f>
        <v>21</v>
      </c>
      <c r="BX1571" s="10" t="s">
        <v>3762</v>
      </c>
    </row>
    <row r="1572" customFormat="false" ht="23.85" hidden="false" customHeight="true" outlineLevel="0" collapsed="false">
      <c r="A1572" s="189" t="s">
        <v>3763</v>
      </c>
      <c r="B1572" s="189" t="s">
        <v>125</v>
      </c>
      <c r="C1572" s="189" t="s">
        <v>3764</v>
      </c>
      <c r="D1572" s="190" t="s">
        <v>3765</v>
      </c>
      <c r="E1572" s="190"/>
      <c r="F1572" s="189" t="s">
        <v>191</v>
      </c>
      <c r="G1572" s="191" t="n">
        <v>13.32</v>
      </c>
      <c r="H1572" s="192"/>
      <c r="I1572" s="193" t="s">
        <v>192</v>
      </c>
      <c r="J1572" s="192" t="n">
        <f aca="false">G1572*AO1572</f>
        <v>0</v>
      </c>
      <c r="K1572" s="192" t="n">
        <f aca="false">G1572*AP1572</f>
        <v>0</v>
      </c>
      <c r="L1572" s="192" t="n">
        <f aca="false">G1572*H1572</f>
        <v>0</v>
      </c>
      <c r="M1572" s="192" t="n">
        <f aca="false">L1572*(1+BW1572/100)</f>
        <v>0</v>
      </c>
      <c r="N1572" s="192" t="n">
        <v>0</v>
      </c>
      <c r="O1572" s="192" t="n">
        <f aca="false">G1572*N1572</f>
        <v>0</v>
      </c>
      <c r="P1572" s="193" t="s">
        <v>193</v>
      </c>
      <c r="Z1572" s="89" t="n">
        <f aca="false">IF(AQ1572="5",BJ1572,0)</f>
        <v>0</v>
      </c>
      <c r="AB1572" s="89" t="n">
        <f aca="false">IF(AQ1572="1",BH1572,0)</f>
        <v>0</v>
      </c>
      <c r="AC1572" s="89" t="n">
        <f aca="false">IF(AQ1572="1",BI1572,0)</f>
        <v>0</v>
      </c>
      <c r="AD1572" s="89" t="n">
        <f aca="false">IF(AQ1572="7",BH1572,0)</f>
        <v>0</v>
      </c>
      <c r="AE1572" s="89" t="n">
        <f aca="false">IF(AQ1572="7",BI1572,0)</f>
        <v>0</v>
      </c>
      <c r="AF1572" s="89" t="n">
        <f aca="false">IF(AQ1572="2",BH1572,0)</f>
        <v>0</v>
      </c>
      <c r="AG1572" s="89" t="n">
        <f aca="false">IF(AQ1572="2",BI1572,0)</f>
        <v>0</v>
      </c>
      <c r="AH1572" s="89" t="n">
        <f aca="false">IF(AQ1572="0",BJ1572,0)</f>
        <v>0</v>
      </c>
      <c r="AI1572" s="170" t="s">
        <v>125</v>
      </c>
      <c r="AJ1572" s="89" t="n">
        <f aca="false">IF(AN1572=0,L1572,0)</f>
        <v>0</v>
      </c>
      <c r="AK1572" s="89" t="n">
        <f aca="false">IF(AN1572=12,L1572,0)</f>
        <v>0</v>
      </c>
      <c r="AL1572" s="89" t="n">
        <f aca="false">IF(AN1572=21,L1572,0)</f>
        <v>0</v>
      </c>
      <c r="AN1572" s="89" t="n">
        <v>21</v>
      </c>
      <c r="AO1572" s="89" t="n">
        <f aca="false">H1572*0</f>
        <v>0</v>
      </c>
      <c r="AP1572" s="89" t="n">
        <f aca="false">H1572*(1-0)</f>
        <v>0</v>
      </c>
      <c r="AQ1572" s="88" t="s">
        <v>188</v>
      </c>
      <c r="AV1572" s="89" t="n">
        <f aca="false">AW1572+AX1572</f>
        <v>0</v>
      </c>
      <c r="AW1572" s="89" t="n">
        <f aca="false">G1572*AO1572</f>
        <v>0</v>
      </c>
      <c r="AX1572" s="89" t="n">
        <f aca="false">G1572*AP1572</f>
        <v>0</v>
      </c>
      <c r="AY1572" s="88" t="s">
        <v>194</v>
      </c>
      <c r="AZ1572" s="88" t="s">
        <v>3749</v>
      </c>
      <c r="BA1572" s="170" t="s">
        <v>3750</v>
      </c>
      <c r="BC1572" s="89" t="n">
        <f aca="false">AW1572+AX1572</f>
        <v>0</v>
      </c>
      <c r="BD1572" s="89" t="n">
        <f aca="false">H1572/(100-BE1572)*100</f>
        <v>0</v>
      </c>
      <c r="BE1572" s="89" t="n">
        <v>0</v>
      </c>
      <c r="BF1572" s="89" t="n">
        <f aca="false">O1572</f>
        <v>0</v>
      </c>
      <c r="BH1572" s="89" t="n">
        <f aca="false">G1572*AO1572</f>
        <v>0</v>
      </c>
      <c r="BI1572" s="89" t="n">
        <f aca="false">G1572*AP1572</f>
        <v>0</v>
      </c>
      <c r="BJ1572" s="89" t="n">
        <f aca="false">G1572*H1572</f>
        <v>0</v>
      </c>
      <c r="BK1572" s="89"/>
      <c r="BL1572" s="89" t="n">
        <v>13</v>
      </c>
      <c r="BW1572" s="89" t="str">
        <f aca="false">I1572</f>
        <v>21</v>
      </c>
      <c r="BX1572" s="10" t="s">
        <v>3765</v>
      </c>
    </row>
    <row r="1573" customFormat="false" ht="15" hidden="false" customHeight="true" outlineLevel="0" collapsed="false">
      <c r="A1573" s="189" t="s">
        <v>3766</v>
      </c>
      <c r="B1573" s="189" t="s">
        <v>125</v>
      </c>
      <c r="C1573" s="189" t="s">
        <v>198</v>
      </c>
      <c r="D1573" s="190" t="s">
        <v>199</v>
      </c>
      <c r="E1573" s="190"/>
      <c r="F1573" s="189" t="s">
        <v>191</v>
      </c>
      <c r="G1573" s="191" t="n">
        <v>13.32</v>
      </c>
      <c r="H1573" s="192"/>
      <c r="I1573" s="193" t="s">
        <v>192</v>
      </c>
      <c r="J1573" s="192" t="n">
        <f aca="false">G1573*AO1573</f>
        <v>0</v>
      </c>
      <c r="K1573" s="192" t="n">
        <f aca="false">G1573*AP1573</f>
        <v>0</v>
      </c>
      <c r="L1573" s="192" t="n">
        <f aca="false">G1573*H1573</f>
        <v>0</v>
      </c>
      <c r="M1573" s="192" t="n">
        <f aca="false">L1573*(1+BW1573/100)</f>
        <v>0</v>
      </c>
      <c r="N1573" s="192" t="n">
        <v>0</v>
      </c>
      <c r="O1573" s="192" t="n">
        <f aca="false">G1573*N1573</f>
        <v>0</v>
      </c>
      <c r="P1573" s="193" t="s">
        <v>193</v>
      </c>
      <c r="Z1573" s="89" t="n">
        <f aca="false">IF(AQ1573="5",BJ1573,0)</f>
        <v>0</v>
      </c>
      <c r="AB1573" s="89" t="n">
        <f aca="false">IF(AQ1573="1",BH1573,0)</f>
        <v>0</v>
      </c>
      <c r="AC1573" s="89" t="n">
        <f aca="false">IF(AQ1573="1",BI1573,0)</f>
        <v>0</v>
      </c>
      <c r="AD1573" s="89" t="n">
        <f aca="false">IF(AQ1573="7",BH1573,0)</f>
        <v>0</v>
      </c>
      <c r="AE1573" s="89" t="n">
        <f aca="false">IF(AQ1573="7",BI1573,0)</f>
        <v>0</v>
      </c>
      <c r="AF1573" s="89" t="n">
        <f aca="false">IF(AQ1573="2",BH1573,0)</f>
        <v>0</v>
      </c>
      <c r="AG1573" s="89" t="n">
        <f aca="false">IF(AQ1573="2",BI1573,0)</f>
        <v>0</v>
      </c>
      <c r="AH1573" s="89" t="n">
        <f aca="false">IF(AQ1573="0",BJ1573,0)</f>
        <v>0</v>
      </c>
      <c r="AI1573" s="170" t="s">
        <v>125</v>
      </c>
      <c r="AJ1573" s="89" t="n">
        <f aca="false">IF(AN1573=0,L1573,0)</f>
        <v>0</v>
      </c>
      <c r="AK1573" s="89" t="n">
        <f aca="false">IF(AN1573=12,L1573,0)</f>
        <v>0</v>
      </c>
      <c r="AL1573" s="89" t="n">
        <f aca="false">IF(AN1573=21,L1573,0)</f>
        <v>0</v>
      </c>
      <c r="AN1573" s="89" t="n">
        <v>21</v>
      </c>
      <c r="AO1573" s="89" t="n">
        <f aca="false">H1573*0</f>
        <v>0</v>
      </c>
      <c r="AP1573" s="89" t="n">
        <f aca="false">H1573*(1-0)</f>
        <v>0</v>
      </c>
      <c r="AQ1573" s="88" t="s">
        <v>188</v>
      </c>
      <c r="AV1573" s="89" t="n">
        <f aca="false">AW1573+AX1573</f>
        <v>0</v>
      </c>
      <c r="AW1573" s="89" t="n">
        <f aca="false">G1573*AO1573</f>
        <v>0</v>
      </c>
      <c r="AX1573" s="89" t="n">
        <f aca="false">G1573*AP1573</f>
        <v>0</v>
      </c>
      <c r="AY1573" s="88" t="s">
        <v>194</v>
      </c>
      <c r="AZ1573" s="88" t="s">
        <v>3749</v>
      </c>
      <c r="BA1573" s="170" t="s">
        <v>3750</v>
      </c>
      <c r="BC1573" s="89" t="n">
        <f aca="false">AW1573+AX1573</f>
        <v>0</v>
      </c>
      <c r="BD1573" s="89" t="n">
        <f aca="false">H1573/(100-BE1573)*100</f>
        <v>0</v>
      </c>
      <c r="BE1573" s="89" t="n">
        <v>0</v>
      </c>
      <c r="BF1573" s="89" t="n">
        <f aca="false">O1573</f>
        <v>0</v>
      </c>
      <c r="BH1573" s="89" t="n">
        <f aca="false">G1573*AO1573</f>
        <v>0</v>
      </c>
      <c r="BI1573" s="89" t="n">
        <f aca="false">G1573*AP1573</f>
        <v>0</v>
      </c>
      <c r="BJ1573" s="89" t="n">
        <f aca="false">G1573*H1573</f>
        <v>0</v>
      </c>
      <c r="BK1573" s="89"/>
      <c r="BL1573" s="89" t="n">
        <v>13</v>
      </c>
      <c r="BW1573" s="89" t="str">
        <f aca="false">I1573</f>
        <v>21</v>
      </c>
      <c r="BX1573" s="10" t="s">
        <v>199</v>
      </c>
    </row>
    <row r="1574" customFormat="false" ht="15" hidden="false" customHeight="true" outlineLevel="0" collapsed="false">
      <c r="A1574" s="189" t="s">
        <v>3767</v>
      </c>
      <c r="B1574" s="189" t="s">
        <v>125</v>
      </c>
      <c r="C1574" s="189" t="s">
        <v>3768</v>
      </c>
      <c r="D1574" s="190" t="s">
        <v>3769</v>
      </c>
      <c r="E1574" s="190"/>
      <c r="F1574" s="189" t="s">
        <v>191</v>
      </c>
      <c r="G1574" s="191" t="n">
        <v>13.32</v>
      </c>
      <c r="H1574" s="192"/>
      <c r="I1574" s="193" t="s">
        <v>192</v>
      </c>
      <c r="J1574" s="192" t="n">
        <f aca="false">G1574*AO1574</f>
        <v>0</v>
      </c>
      <c r="K1574" s="192" t="n">
        <f aca="false">G1574*AP1574</f>
        <v>0</v>
      </c>
      <c r="L1574" s="192" t="n">
        <f aca="false">G1574*H1574</f>
        <v>0</v>
      </c>
      <c r="M1574" s="192" t="n">
        <f aca="false">L1574*(1+BW1574/100)</f>
        <v>0</v>
      </c>
      <c r="N1574" s="192" t="n">
        <v>0</v>
      </c>
      <c r="O1574" s="192" t="n">
        <f aca="false">G1574*N1574</f>
        <v>0</v>
      </c>
      <c r="P1574" s="193" t="s">
        <v>193</v>
      </c>
      <c r="Z1574" s="89" t="n">
        <f aca="false">IF(AQ1574="5",BJ1574,0)</f>
        <v>0</v>
      </c>
      <c r="AB1574" s="89" t="n">
        <f aca="false">IF(AQ1574="1",BH1574,0)</f>
        <v>0</v>
      </c>
      <c r="AC1574" s="89" t="n">
        <f aca="false">IF(AQ1574="1",BI1574,0)</f>
        <v>0</v>
      </c>
      <c r="AD1574" s="89" t="n">
        <f aca="false">IF(AQ1574="7",BH1574,0)</f>
        <v>0</v>
      </c>
      <c r="AE1574" s="89" t="n">
        <f aca="false">IF(AQ1574="7",BI1574,0)</f>
        <v>0</v>
      </c>
      <c r="AF1574" s="89" t="n">
        <f aca="false">IF(AQ1574="2",BH1574,0)</f>
        <v>0</v>
      </c>
      <c r="AG1574" s="89" t="n">
        <f aca="false">IF(AQ1574="2",BI1574,0)</f>
        <v>0</v>
      </c>
      <c r="AH1574" s="89" t="n">
        <f aca="false">IF(AQ1574="0",BJ1574,0)</f>
        <v>0</v>
      </c>
      <c r="AI1574" s="170" t="s">
        <v>125</v>
      </c>
      <c r="AJ1574" s="89" t="n">
        <f aca="false">IF(AN1574=0,L1574,0)</f>
        <v>0</v>
      </c>
      <c r="AK1574" s="89" t="n">
        <f aca="false">IF(AN1574=12,L1574,0)</f>
        <v>0</v>
      </c>
      <c r="AL1574" s="89" t="n">
        <f aca="false">IF(AN1574=21,L1574,0)</f>
        <v>0</v>
      </c>
      <c r="AN1574" s="89" t="n">
        <v>21</v>
      </c>
      <c r="AO1574" s="89" t="n">
        <f aca="false">H1574*0</f>
        <v>0</v>
      </c>
      <c r="AP1574" s="89" t="n">
        <f aca="false">H1574*(1-0)</f>
        <v>0</v>
      </c>
      <c r="AQ1574" s="88" t="s">
        <v>188</v>
      </c>
      <c r="AV1574" s="89" t="n">
        <f aca="false">AW1574+AX1574</f>
        <v>0</v>
      </c>
      <c r="AW1574" s="89" t="n">
        <f aca="false">G1574*AO1574</f>
        <v>0</v>
      </c>
      <c r="AX1574" s="89" t="n">
        <f aca="false">G1574*AP1574</f>
        <v>0</v>
      </c>
      <c r="AY1574" s="88" t="s">
        <v>194</v>
      </c>
      <c r="AZ1574" s="88" t="s">
        <v>3749</v>
      </c>
      <c r="BA1574" s="170" t="s">
        <v>3750</v>
      </c>
      <c r="BC1574" s="89" t="n">
        <f aca="false">AW1574+AX1574</f>
        <v>0</v>
      </c>
      <c r="BD1574" s="89" t="n">
        <f aca="false">H1574/(100-BE1574)*100</f>
        <v>0</v>
      </c>
      <c r="BE1574" s="89" t="n">
        <v>0</v>
      </c>
      <c r="BF1574" s="89" t="n">
        <f aca="false">O1574</f>
        <v>0</v>
      </c>
      <c r="BH1574" s="89" t="n">
        <f aca="false">G1574*AO1574</f>
        <v>0</v>
      </c>
      <c r="BI1574" s="89" t="n">
        <f aca="false">G1574*AP1574</f>
        <v>0</v>
      </c>
      <c r="BJ1574" s="89" t="n">
        <f aca="false">G1574*H1574</f>
        <v>0</v>
      </c>
      <c r="BK1574" s="89"/>
      <c r="BL1574" s="89" t="n">
        <v>13</v>
      </c>
      <c r="BW1574" s="89" t="str">
        <f aca="false">I1574</f>
        <v>21</v>
      </c>
      <c r="BX1574" s="10" t="s">
        <v>3769</v>
      </c>
    </row>
    <row r="1575" customFormat="false" ht="15" hidden="false" customHeight="true" outlineLevel="0" collapsed="false">
      <c r="A1575" s="189" t="s">
        <v>3770</v>
      </c>
      <c r="B1575" s="189" t="s">
        <v>125</v>
      </c>
      <c r="C1575" s="189" t="s">
        <v>3771</v>
      </c>
      <c r="D1575" s="190" t="s">
        <v>3772</v>
      </c>
      <c r="E1575" s="190"/>
      <c r="F1575" s="189" t="s">
        <v>191</v>
      </c>
      <c r="G1575" s="191" t="n">
        <v>13.32</v>
      </c>
      <c r="H1575" s="192"/>
      <c r="I1575" s="193" t="s">
        <v>192</v>
      </c>
      <c r="J1575" s="192" t="n">
        <f aca="false">G1575*AO1575</f>
        <v>0</v>
      </c>
      <c r="K1575" s="192" t="n">
        <f aca="false">G1575*AP1575</f>
        <v>0</v>
      </c>
      <c r="L1575" s="192" t="n">
        <f aca="false">G1575*H1575</f>
        <v>0</v>
      </c>
      <c r="M1575" s="192" t="n">
        <f aca="false">L1575*(1+BW1575/100)</f>
        <v>0</v>
      </c>
      <c r="N1575" s="192" t="n">
        <v>0</v>
      </c>
      <c r="O1575" s="192" t="n">
        <f aca="false">G1575*N1575</f>
        <v>0</v>
      </c>
      <c r="P1575" s="193" t="s">
        <v>193</v>
      </c>
      <c r="Z1575" s="89" t="n">
        <f aca="false">IF(AQ1575="5",BJ1575,0)</f>
        <v>0</v>
      </c>
      <c r="AB1575" s="89" t="n">
        <f aca="false">IF(AQ1575="1",BH1575,0)</f>
        <v>0</v>
      </c>
      <c r="AC1575" s="89" t="n">
        <f aca="false">IF(AQ1575="1",BI1575,0)</f>
        <v>0</v>
      </c>
      <c r="AD1575" s="89" t="n">
        <f aca="false">IF(AQ1575="7",BH1575,0)</f>
        <v>0</v>
      </c>
      <c r="AE1575" s="89" t="n">
        <f aca="false">IF(AQ1575="7",BI1575,0)</f>
        <v>0</v>
      </c>
      <c r="AF1575" s="89" t="n">
        <f aca="false">IF(AQ1575="2",BH1575,0)</f>
        <v>0</v>
      </c>
      <c r="AG1575" s="89" t="n">
        <f aca="false">IF(AQ1575="2",BI1575,0)</f>
        <v>0</v>
      </c>
      <c r="AH1575" s="89" t="n">
        <f aca="false">IF(AQ1575="0",BJ1575,0)</f>
        <v>0</v>
      </c>
      <c r="AI1575" s="170" t="s">
        <v>125</v>
      </c>
      <c r="AJ1575" s="89" t="n">
        <f aca="false">IF(AN1575=0,L1575,0)</f>
        <v>0</v>
      </c>
      <c r="AK1575" s="89" t="n">
        <f aca="false">IF(AN1575=12,L1575,0)</f>
        <v>0</v>
      </c>
      <c r="AL1575" s="89" t="n">
        <f aca="false">IF(AN1575=21,L1575,0)</f>
        <v>0</v>
      </c>
      <c r="AN1575" s="89" t="n">
        <v>21</v>
      </c>
      <c r="AO1575" s="89" t="n">
        <f aca="false">H1575*0</f>
        <v>0</v>
      </c>
      <c r="AP1575" s="89" t="n">
        <f aca="false">H1575*(1-0)</f>
        <v>0</v>
      </c>
      <c r="AQ1575" s="88" t="s">
        <v>188</v>
      </c>
      <c r="AV1575" s="89" t="n">
        <f aca="false">AW1575+AX1575</f>
        <v>0</v>
      </c>
      <c r="AW1575" s="89" t="n">
        <f aca="false">G1575*AO1575</f>
        <v>0</v>
      </c>
      <c r="AX1575" s="89" t="n">
        <f aca="false">G1575*AP1575</f>
        <v>0</v>
      </c>
      <c r="AY1575" s="88" t="s">
        <v>194</v>
      </c>
      <c r="AZ1575" s="88" t="s">
        <v>3749</v>
      </c>
      <c r="BA1575" s="170" t="s">
        <v>3750</v>
      </c>
      <c r="BC1575" s="89" t="n">
        <f aca="false">AW1575+AX1575</f>
        <v>0</v>
      </c>
      <c r="BD1575" s="89" t="n">
        <f aca="false">H1575/(100-BE1575)*100</f>
        <v>0</v>
      </c>
      <c r="BE1575" s="89" t="n">
        <v>0</v>
      </c>
      <c r="BF1575" s="89" t="n">
        <f aca="false">O1575</f>
        <v>0</v>
      </c>
      <c r="BH1575" s="89" t="n">
        <f aca="false">G1575*AO1575</f>
        <v>0</v>
      </c>
      <c r="BI1575" s="89" t="n">
        <f aca="false">G1575*AP1575</f>
        <v>0</v>
      </c>
      <c r="BJ1575" s="89" t="n">
        <f aca="false">G1575*H1575</f>
        <v>0</v>
      </c>
      <c r="BK1575" s="89"/>
      <c r="BL1575" s="89" t="n">
        <v>13</v>
      </c>
      <c r="BW1575" s="89" t="str">
        <f aca="false">I1575</f>
        <v>21</v>
      </c>
      <c r="BX1575" s="10" t="s">
        <v>3772</v>
      </c>
    </row>
    <row r="1576" customFormat="false" ht="15" hidden="false" customHeight="true" outlineLevel="0" collapsed="false">
      <c r="A1576" s="183"/>
      <c r="B1576" s="184" t="s">
        <v>125</v>
      </c>
      <c r="C1576" s="184" t="s">
        <v>203</v>
      </c>
      <c r="D1576" s="185" t="s">
        <v>204</v>
      </c>
      <c r="E1576" s="185"/>
      <c r="F1576" s="183" t="s">
        <v>97</v>
      </c>
      <c r="G1576" s="186" t="s">
        <v>97</v>
      </c>
      <c r="H1576" s="183"/>
      <c r="I1576" s="183" t="s">
        <v>97</v>
      </c>
      <c r="J1576" s="187" t="n">
        <f aca="false">SUM(J1577:J1583)</f>
        <v>0</v>
      </c>
      <c r="K1576" s="187" t="n">
        <f aca="false">SUM(K1577:K1583)</f>
        <v>0</v>
      </c>
      <c r="L1576" s="187" t="n">
        <f aca="false">SUM(L1577:L1583)</f>
        <v>0</v>
      </c>
      <c r="M1576" s="187" t="n">
        <f aca="false">SUM(M1577:M1583)</f>
        <v>0</v>
      </c>
      <c r="N1576" s="188"/>
      <c r="O1576" s="187" t="n">
        <f aca="false">SUM(O1577:O1583)</f>
        <v>0</v>
      </c>
      <c r="P1576" s="188"/>
      <c r="AI1576" s="170" t="s">
        <v>125</v>
      </c>
      <c r="AS1576" s="159" t="n">
        <f aca="false">SUM(AJ1577:AJ1583)</f>
        <v>0</v>
      </c>
      <c r="AT1576" s="159" t="n">
        <f aca="false">SUM(AK1577:AK1583)</f>
        <v>0</v>
      </c>
      <c r="AU1576" s="159" t="n">
        <f aca="false">SUM(AL1577:AL1583)</f>
        <v>0</v>
      </c>
    </row>
    <row r="1577" customFormat="false" ht="23.85" hidden="false" customHeight="true" outlineLevel="0" collapsed="false">
      <c r="A1577" s="189" t="s">
        <v>3773</v>
      </c>
      <c r="B1577" s="189" t="s">
        <v>125</v>
      </c>
      <c r="C1577" s="189" t="s">
        <v>206</v>
      </c>
      <c r="D1577" s="190" t="s">
        <v>207</v>
      </c>
      <c r="E1577" s="190"/>
      <c r="F1577" s="189" t="s">
        <v>191</v>
      </c>
      <c r="G1577" s="191" t="n">
        <v>30.04</v>
      </c>
      <c r="H1577" s="192"/>
      <c r="I1577" s="193" t="s">
        <v>192</v>
      </c>
      <c r="J1577" s="192" t="n">
        <f aca="false">G1577*AO1577</f>
        <v>0</v>
      </c>
      <c r="K1577" s="192" t="n">
        <f aca="false">G1577*AP1577</f>
        <v>0</v>
      </c>
      <c r="L1577" s="192" t="n">
        <f aca="false">G1577*H1577</f>
        <v>0</v>
      </c>
      <c r="M1577" s="192" t="n">
        <f aca="false">L1577*(1+BW1577/100)</f>
        <v>0</v>
      </c>
      <c r="N1577" s="192" t="n">
        <v>0</v>
      </c>
      <c r="O1577" s="192" t="n">
        <f aca="false">G1577*N1577</f>
        <v>0</v>
      </c>
      <c r="P1577" s="193" t="s">
        <v>193</v>
      </c>
      <c r="Z1577" s="89" t="n">
        <f aca="false">IF(AQ1577="5",BJ1577,0)</f>
        <v>0</v>
      </c>
      <c r="AB1577" s="89" t="n">
        <f aca="false">IF(AQ1577="1",BH1577,0)</f>
        <v>0</v>
      </c>
      <c r="AC1577" s="89" t="n">
        <f aca="false">IF(AQ1577="1",BI1577,0)</f>
        <v>0</v>
      </c>
      <c r="AD1577" s="89" t="n">
        <f aca="false">IF(AQ1577="7",BH1577,0)</f>
        <v>0</v>
      </c>
      <c r="AE1577" s="89" t="n">
        <f aca="false">IF(AQ1577="7",BI1577,0)</f>
        <v>0</v>
      </c>
      <c r="AF1577" s="89" t="n">
        <f aca="false">IF(AQ1577="2",BH1577,0)</f>
        <v>0</v>
      </c>
      <c r="AG1577" s="89" t="n">
        <f aca="false">IF(AQ1577="2",BI1577,0)</f>
        <v>0</v>
      </c>
      <c r="AH1577" s="89" t="n">
        <f aca="false">IF(AQ1577="0",BJ1577,0)</f>
        <v>0</v>
      </c>
      <c r="AI1577" s="170" t="s">
        <v>125</v>
      </c>
      <c r="AJ1577" s="89" t="n">
        <f aca="false">IF(AN1577=0,L1577,0)</f>
        <v>0</v>
      </c>
      <c r="AK1577" s="89" t="n">
        <f aca="false">IF(AN1577=12,L1577,0)</f>
        <v>0</v>
      </c>
      <c r="AL1577" s="89" t="n">
        <f aca="false">IF(AN1577=21,L1577,0)</f>
        <v>0</v>
      </c>
      <c r="AN1577" s="89" t="n">
        <v>21</v>
      </c>
      <c r="AO1577" s="89" t="n">
        <f aca="false">H1577*0</f>
        <v>0</v>
      </c>
      <c r="AP1577" s="89" t="n">
        <f aca="false">H1577*(1-0)</f>
        <v>0</v>
      </c>
      <c r="AQ1577" s="88" t="s">
        <v>188</v>
      </c>
      <c r="AV1577" s="89" t="n">
        <f aca="false">AW1577+AX1577</f>
        <v>0</v>
      </c>
      <c r="AW1577" s="89" t="n">
        <f aca="false">G1577*AO1577</f>
        <v>0</v>
      </c>
      <c r="AX1577" s="89" t="n">
        <f aca="false">G1577*AP1577</f>
        <v>0</v>
      </c>
      <c r="AY1577" s="88" t="s">
        <v>208</v>
      </c>
      <c r="AZ1577" s="88" t="s">
        <v>3749</v>
      </c>
      <c r="BA1577" s="170" t="s">
        <v>3750</v>
      </c>
      <c r="BC1577" s="89" t="n">
        <f aca="false">AW1577+AX1577</f>
        <v>0</v>
      </c>
      <c r="BD1577" s="89" t="n">
        <f aca="false">H1577/(100-BE1577)*100</f>
        <v>0</v>
      </c>
      <c r="BE1577" s="89" t="n">
        <v>0</v>
      </c>
      <c r="BF1577" s="89" t="n">
        <f aca="false">O1577</f>
        <v>0</v>
      </c>
      <c r="BH1577" s="89" t="n">
        <f aca="false">G1577*AO1577</f>
        <v>0</v>
      </c>
      <c r="BI1577" s="89" t="n">
        <f aca="false">G1577*AP1577</f>
        <v>0</v>
      </c>
      <c r="BJ1577" s="89" t="n">
        <f aca="false">G1577*H1577</f>
        <v>0</v>
      </c>
      <c r="BK1577" s="89"/>
      <c r="BL1577" s="89" t="n">
        <v>16</v>
      </c>
      <c r="BW1577" s="89" t="str">
        <f aca="false">I1577</f>
        <v>21</v>
      </c>
      <c r="BX1577" s="10" t="s">
        <v>207</v>
      </c>
    </row>
    <row r="1578" customFormat="false" ht="23.85" hidden="false" customHeight="true" outlineLevel="0" collapsed="false">
      <c r="A1578" s="189" t="s">
        <v>3774</v>
      </c>
      <c r="B1578" s="189" t="s">
        <v>125</v>
      </c>
      <c r="C1578" s="189" t="s">
        <v>210</v>
      </c>
      <c r="D1578" s="190" t="s">
        <v>211</v>
      </c>
      <c r="E1578" s="190"/>
      <c r="F1578" s="189" t="s">
        <v>191</v>
      </c>
      <c r="G1578" s="191" t="n">
        <v>26.98</v>
      </c>
      <c r="H1578" s="192"/>
      <c r="I1578" s="193" t="s">
        <v>192</v>
      </c>
      <c r="J1578" s="192" t="n">
        <f aca="false">G1578*AO1578</f>
        <v>0</v>
      </c>
      <c r="K1578" s="192" t="n">
        <f aca="false">G1578*AP1578</f>
        <v>0</v>
      </c>
      <c r="L1578" s="192" t="n">
        <f aca="false">G1578*H1578</f>
        <v>0</v>
      </c>
      <c r="M1578" s="192" t="n">
        <f aca="false">L1578*(1+BW1578/100)</f>
        <v>0</v>
      </c>
      <c r="N1578" s="192" t="n">
        <v>0</v>
      </c>
      <c r="O1578" s="192" t="n">
        <f aca="false">G1578*N1578</f>
        <v>0</v>
      </c>
      <c r="P1578" s="193" t="s">
        <v>193</v>
      </c>
      <c r="Z1578" s="89" t="n">
        <f aca="false">IF(AQ1578="5",BJ1578,0)</f>
        <v>0</v>
      </c>
      <c r="AB1578" s="89" t="n">
        <f aca="false">IF(AQ1578="1",BH1578,0)</f>
        <v>0</v>
      </c>
      <c r="AC1578" s="89" t="n">
        <f aca="false">IF(AQ1578="1",BI1578,0)</f>
        <v>0</v>
      </c>
      <c r="AD1578" s="89" t="n">
        <f aca="false">IF(AQ1578="7",BH1578,0)</f>
        <v>0</v>
      </c>
      <c r="AE1578" s="89" t="n">
        <f aca="false">IF(AQ1578="7",BI1578,0)</f>
        <v>0</v>
      </c>
      <c r="AF1578" s="89" t="n">
        <f aca="false">IF(AQ1578="2",BH1578,0)</f>
        <v>0</v>
      </c>
      <c r="AG1578" s="89" t="n">
        <f aca="false">IF(AQ1578="2",BI1578,0)</f>
        <v>0</v>
      </c>
      <c r="AH1578" s="89" t="n">
        <f aca="false">IF(AQ1578="0",BJ1578,0)</f>
        <v>0</v>
      </c>
      <c r="AI1578" s="170" t="s">
        <v>125</v>
      </c>
      <c r="AJ1578" s="89" t="n">
        <f aca="false">IF(AN1578=0,L1578,0)</f>
        <v>0</v>
      </c>
      <c r="AK1578" s="89" t="n">
        <f aca="false">IF(AN1578=12,L1578,0)</f>
        <v>0</v>
      </c>
      <c r="AL1578" s="89" t="n">
        <f aca="false">IF(AN1578=21,L1578,0)</f>
        <v>0</v>
      </c>
      <c r="AN1578" s="89" t="n">
        <v>21</v>
      </c>
      <c r="AO1578" s="89" t="n">
        <f aca="false">H1578*0</f>
        <v>0</v>
      </c>
      <c r="AP1578" s="89" t="n">
        <f aca="false">H1578*(1-0)</f>
        <v>0</v>
      </c>
      <c r="AQ1578" s="88" t="s">
        <v>188</v>
      </c>
      <c r="AV1578" s="89" t="n">
        <f aca="false">AW1578+AX1578</f>
        <v>0</v>
      </c>
      <c r="AW1578" s="89" t="n">
        <f aca="false">G1578*AO1578</f>
        <v>0</v>
      </c>
      <c r="AX1578" s="89" t="n">
        <f aca="false">G1578*AP1578</f>
        <v>0</v>
      </c>
      <c r="AY1578" s="88" t="s">
        <v>208</v>
      </c>
      <c r="AZ1578" s="88" t="s">
        <v>3749</v>
      </c>
      <c r="BA1578" s="170" t="s">
        <v>3750</v>
      </c>
      <c r="BC1578" s="89" t="n">
        <f aca="false">AW1578+AX1578</f>
        <v>0</v>
      </c>
      <c r="BD1578" s="89" t="n">
        <f aca="false">H1578/(100-BE1578)*100</f>
        <v>0</v>
      </c>
      <c r="BE1578" s="89" t="n">
        <v>0</v>
      </c>
      <c r="BF1578" s="89" t="n">
        <f aca="false">O1578</f>
        <v>0</v>
      </c>
      <c r="BH1578" s="89" t="n">
        <f aca="false">G1578*AO1578</f>
        <v>0</v>
      </c>
      <c r="BI1578" s="89" t="n">
        <f aca="false">G1578*AP1578</f>
        <v>0</v>
      </c>
      <c r="BJ1578" s="89" t="n">
        <f aca="false">G1578*H1578</f>
        <v>0</v>
      </c>
      <c r="BK1578" s="89"/>
      <c r="BL1578" s="89" t="n">
        <v>16</v>
      </c>
      <c r="BW1578" s="89" t="str">
        <f aca="false">I1578</f>
        <v>21</v>
      </c>
      <c r="BX1578" s="10" t="s">
        <v>211</v>
      </c>
    </row>
    <row r="1579" customFormat="false" ht="23.85" hidden="false" customHeight="true" outlineLevel="0" collapsed="false">
      <c r="A1579" s="189" t="s">
        <v>3775</v>
      </c>
      <c r="B1579" s="189" t="s">
        <v>125</v>
      </c>
      <c r="C1579" s="189" t="s">
        <v>3719</v>
      </c>
      <c r="D1579" s="190" t="s">
        <v>3720</v>
      </c>
      <c r="E1579" s="190"/>
      <c r="F1579" s="189" t="s">
        <v>191</v>
      </c>
      <c r="G1579" s="191" t="n">
        <v>3.06</v>
      </c>
      <c r="H1579" s="192"/>
      <c r="I1579" s="193" t="s">
        <v>192</v>
      </c>
      <c r="J1579" s="192" t="n">
        <f aca="false">G1579*AO1579</f>
        <v>0</v>
      </c>
      <c r="K1579" s="192" t="n">
        <f aca="false">G1579*AP1579</f>
        <v>0</v>
      </c>
      <c r="L1579" s="192" t="n">
        <f aca="false">G1579*H1579</f>
        <v>0</v>
      </c>
      <c r="M1579" s="192" t="n">
        <f aca="false">L1579*(1+BW1579/100)</f>
        <v>0</v>
      </c>
      <c r="N1579" s="192" t="n">
        <v>0</v>
      </c>
      <c r="O1579" s="192" t="n">
        <f aca="false">G1579*N1579</f>
        <v>0</v>
      </c>
      <c r="P1579" s="193" t="s">
        <v>193</v>
      </c>
      <c r="Z1579" s="89" t="n">
        <f aca="false">IF(AQ1579="5",BJ1579,0)</f>
        <v>0</v>
      </c>
      <c r="AB1579" s="89" t="n">
        <f aca="false">IF(AQ1579="1",BH1579,0)</f>
        <v>0</v>
      </c>
      <c r="AC1579" s="89" t="n">
        <f aca="false">IF(AQ1579="1",BI1579,0)</f>
        <v>0</v>
      </c>
      <c r="AD1579" s="89" t="n">
        <f aca="false">IF(AQ1579="7",BH1579,0)</f>
        <v>0</v>
      </c>
      <c r="AE1579" s="89" t="n">
        <f aca="false">IF(AQ1579="7",BI1579,0)</f>
        <v>0</v>
      </c>
      <c r="AF1579" s="89" t="n">
        <f aca="false">IF(AQ1579="2",BH1579,0)</f>
        <v>0</v>
      </c>
      <c r="AG1579" s="89" t="n">
        <f aca="false">IF(AQ1579="2",BI1579,0)</f>
        <v>0</v>
      </c>
      <c r="AH1579" s="89" t="n">
        <f aca="false">IF(AQ1579="0",BJ1579,0)</f>
        <v>0</v>
      </c>
      <c r="AI1579" s="170" t="s">
        <v>125</v>
      </c>
      <c r="AJ1579" s="89" t="n">
        <f aca="false">IF(AN1579=0,L1579,0)</f>
        <v>0</v>
      </c>
      <c r="AK1579" s="89" t="n">
        <f aca="false">IF(AN1579=12,L1579,0)</f>
        <v>0</v>
      </c>
      <c r="AL1579" s="89" t="n">
        <f aca="false">IF(AN1579=21,L1579,0)</f>
        <v>0</v>
      </c>
      <c r="AN1579" s="89" t="n">
        <v>21</v>
      </c>
      <c r="AO1579" s="89" t="n">
        <f aca="false">H1579*0</f>
        <v>0</v>
      </c>
      <c r="AP1579" s="89" t="n">
        <f aca="false">H1579*(1-0)</f>
        <v>0</v>
      </c>
      <c r="AQ1579" s="88" t="s">
        <v>188</v>
      </c>
      <c r="AV1579" s="89" t="n">
        <f aca="false">AW1579+AX1579</f>
        <v>0</v>
      </c>
      <c r="AW1579" s="89" t="n">
        <f aca="false">G1579*AO1579</f>
        <v>0</v>
      </c>
      <c r="AX1579" s="89" t="n">
        <f aca="false">G1579*AP1579</f>
        <v>0</v>
      </c>
      <c r="AY1579" s="88" t="s">
        <v>208</v>
      </c>
      <c r="AZ1579" s="88" t="s">
        <v>3749</v>
      </c>
      <c r="BA1579" s="170" t="s">
        <v>3750</v>
      </c>
      <c r="BC1579" s="89" t="n">
        <f aca="false">AW1579+AX1579</f>
        <v>0</v>
      </c>
      <c r="BD1579" s="89" t="n">
        <f aca="false">H1579/(100-BE1579)*100</f>
        <v>0</v>
      </c>
      <c r="BE1579" s="89" t="n">
        <v>0</v>
      </c>
      <c r="BF1579" s="89" t="n">
        <f aca="false">O1579</f>
        <v>0</v>
      </c>
      <c r="BH1579" s="89" t="n">
        <f aca="false">G1579*AO1579</f>
        <v>0</v>
      </c>
      <c r="BI1579" s="89" t="n">
        <f aca="false">G1579*AP1579</f>
        <v>0</v>
      </c>
      <c r="BJ1579" s="89" t="n">
        <f aca="false">G1579*H1579</f>
        <v>0</v>
      </c>
      <c r="BK1579" s="89"/>
      <c r="BL1579" s="89" t="n">
        <v>16</v>
      </c>
      <c r="BW1579" s="89" t="str">
        <f aca="false">I1579</f>
        <v>21</v>
      </c>
      <c r="BX1579" s="10" t="s">
        <v>3720</v>
      </c>
    </row>
    <row r="1580" customFormat="false" ht="15" hidden="false" customHeight="true" outlineLevel="0" collapsed="false">
      <c r="A1580" s="189" t="s">
        <v>3776</v>
      </c>
      <c r="B1580" s="189" t="s">
        <v>125</v>
      </c>
      <c r="C1580" s="189" t="s">
        <v>1160</v>
      </c>
      <c r="D1580" s="190" t="s">
        <v>3777</v>
      </c>
      <c r="E1580" s="190"/>
      <c r="F1580" s="189" t="s">
        <v>191</v>
      </c>
      <c r="G1580" s="191" t="n">
        <v>9.22</v>
      </c>
      <c r="H1580" s="192"/>
      <c r="I1580" s="193" t="s">
        <v>192</v>
      </c>
      <c r="J1580" s="192" t="n">
        <f aca="false">G1580*AO1580</f>
        <v>0</v>
      </c>
      <c r="K1580" s="192" t="n">
        <f aca="false">G1580*AP1580</f>
        <v>0</v>
      </c>
      <c r="L1580" s="192" t="n">
        <f aca="false">G1580*H1580</f>
        <v>0</v>
      </c>
      <c r="M1580" s="192" t="n">
        <f aca="false">L1580*(1+BW1580/100)</f>
        <v>0</v>
      </c>
      <c r="N1580" s="192" t="n">
        <v>0</v>
      </c>
      <c r="O1580" s="192" t="n">
        <f aca="false">G1580*N1580</f>
        <v>0</v>
      </c>
      <c r="P1580" s="193" t="s">
        <v>193</v>
      </c>
      <c r="Z1580" s="89" t="n">
        <f aca="false">IF(AQ1580="5",BJ1580,0)</f>
        <v>0</v>
      </c>
      <c r="AB1580" s="89" t="n">
        <f aca="false">IF(AQ1580="1",BH1580,0)</f>
        <v>0</v>
      </c>
      <c r="AC1580" s="89" t="n">
        <f aca="false">IF(AQ1580="1",BI1580,0)</f>
        <v>0</v>
      </c>
      <c r="AD1580" s="89" t="n">
        <f aca="false">IF(AQ1580="7",BH1580,0)</f>
        <v>0</v>
      </c>
      <c r="AE1580" s="89" t="n">
        <f aca="false">IF(AQ1580="7",BI1580,0)</f>
        <v>0</v>
      </c>
      <c r="AF1580" s="89" t="n">
        <f aca="false">IF(AQ1580="2",BH1580,0)</f>
        <v>0</v>
      </c>
      <c r="AG1580" s="89" t="n">
        <f aca="false">IF(AQ1580="2",BI1580,0)</f>
        <v>0</v>
      </c>
      <c r="AH1580" s="89" t="n">
        <f aca="false">IF(AQ1580="0",BJ1580,0)</f>
        <v>0</v>
      </c>
      <c r="AI1580" s="170" t="s">
        <v>125</v>
      </c>
      <c r="AJ1580" s="89" t="n">
        <f aca="false">IF(AN1580=0,L1580,0)</f>
        <v>0</v>
      </c>
      <c r="AK1580" s="89" t="n">
        <f aca="false">IF(AN1580=12,L1580,0)</f>
        <v>0</v>
      </c>
      <c r="AL1580" s="89" t="n">
        <f aca="false">IF(AN1580=21,L1580,0)</f>
        <v>0</v>
      </c>
      <c r="AN1580" s="89" t="n">
        <v>21</v>
      </c>
      <c r="AO1580" s="89" t="n">
        <f aca="false">H1580*0</f>
        <v>0</v>
      </c>
      <c r="AP1580" s="89" t="n">
        <f aca="false">H1580*(1-0)</f>
        <v>0</v>
      </c>
      <c r="AQ1580" s="88" t="s">
        <v>188</v>
      </c>
      <c r="AV1580" s="89" t="n">
        <f aca="false">AW1580+AX1580</f>
        <v>0</v>
      </c>
      <c r="AW1580" s="89" t="n">
        <f aca="false">G1580*AO1580</f>
        <v>0</v>
      </c>
      <c r="AX1580" s="89" t="n">
        <f aca="false">G1580*AP1580</f>
        <v>0</v>
      </c>
      <c r="AY1580" s="88" t="s">
        <v>208</v>
      </c>
      <c r="AZ1580" s="88" t="s">
        <v>3749</v>
      </c>
      <c r="BA1580" s="170" t="s">
        <v>3750</v>
      </c>
      <c r="BC1580" s="89" t="n">
        <f aca="false">AW1580+AX1580</f>
        <v>0</v>
      </c>
      <c r="BD1580" s="89" t="n">
        <f aca="false">H1580/(100-BE1580)*100</f>
        <v>0</v>
      </c>
      <c r="BE1580" s="89" t="n">
        <v>0</v>
      </c>
      <c r="BF1580" s="89" t="n">
        <f aca="false">O1580</f>
        <v>0</v>
      </c>
      <c r="BH1580" s="89" t="n">
        <f aca="false">G1580*AO1580</f>
        <v>0</v>
      </c>
      <c r="BI1580" s="89" t="n">
        <f aca="false">G1580*AP1580</f>
        <v>0</v>
      </c>
      <c r="BJ1580" s="89" t="n">
        <f aca="false">G1580*H1580</f>
        <v>0</v>
      </c>
      <c r="BK1580" s="89"/>
      <c r="BL1580" s="89" t="n">
        <v>16</v>
      </c>
      <c r="BW1580" s="89" t="str">
        <f aca="false">I1580</f>
        <v>21</v>
      </c>
      <c r="BX1580" s="10" t="s">
        <v>3777</v>
      </c>
    </row>
    <row r="1581" customFormat="false" ht="15" hidden="false" customHeight="true" outlineLevel="0" collapsed="false">
      <c r="A1581" s="189" t="s">
        <v>3778</v>
      </c>
      <c r="B1581" s="189" t="s">
        <v>125</v>
      </c>
      <c r="C1581" s="189" t="s">
        <v>3779</v>
      </c>
      <c r="D1581" s="190" t="s">
        <v>3780</v>
      </c>
      <c r="E1581" s="190"/>
      <c r="F1581" s="189" t="s">
        <v>191</v>
      </c>
      <c r="G1581" s="191" t="n">
        <v>2.516</v>
      </c>
      <c r="H1581" s="192"/>
      <c r="I1581" s="193" t="s">
        <v>192</v>
      </c>
      <c r="J1581" s="192" t="n">
        <f aca="false">G1581*AO1581</f>
        <v>0</v>
      </c>
      <c r="K1581" s="192" t="n">
        <f aca="false">G1581*AP1581</f>
        <v>0</v>
      </c>
      <c r="L1581" s="192" t="n">
        <f aca="false">G1581*H1581</f>
        <v>0</v>
      </c>
      <c r="M1581" s="192" t="n">
        <f aca="false">L1581*(1+BW1581/100)</f>
        <v>0</v>
      </c>
      <c r="N1581" s="192" t="n">
        <v>0</v>
      </c>
      <c r="O1581" s="192" t="n">
        <f aca="false">G1581*N1581</f>
        <v>0</v>
      </c>
      <c r="P1581" s="193" t="s">
        <v>193</v>
      </c>
      <c r="Z1581" s="89" t="n">
        <f aca="false">IF(AQ1581="5",BJ1581,0)</f>
        <v>0</v>
      </c>
      <c r="AB1581" s="89" t="n">
        <f aca="false">IF(AQ1581="1",BH1581,0)</f>
        <v>0</v>
      </c>
      <c r="AC1581" s="89" t="n">
        <f aca="false">IF(AQ1581="1",BI1581,0)</f>
        <v>0</v>
      </c>
      <c r="AD1581" s="89" t="n">
        <f aca="false">IF(AQ1581="7",BH1581,0)</f>
        <v>0</v>
      </c>
      <c r="AE1581" s="89" t="n">
        <f aca="false">IF(AQ1581="7",BI1581,0)</f>
        <v>0</v>
      </c>
      <c r="AF1581" s="89" t="n">
        <f aca="false">IF(AQ1581="2",BH1581,0)</f>
        <v>0</v>
      </c>
      <c r="AG1581" s="89" t="n">
        <f aca="false">IF(AQ1581="2",BI1581,0)</f>
        <v>0</v>
      </c>
      <c r="AH1581" s="89" t="n">
        <f aca="false">IF(AQ1581="0",BJ1581,0)</f>
        <v>0</v>
      </c>
      <c r="AI1581" s="170" t="s">
        <v>125</v>
      </c>
      <c r="AJ1581" s="89" t="n">
        <f aca="false">IF(AN1581=0,L1581,0)</f>
        <v>0</v>
      </c>
      <c r="AK1581" s="89" t="n">
        <f aca="false">IF(AN1581=12,L1581,0)</f>
        <v>0</v>
      </c>
      <c r="AL1581" s="89" t="n">
        <f aca="false">IF(AN1581=21,L1581,0)</f>
        <v>0</v>
      </c>
      <c r="AN1581" s="89" t="n">
        <v>21</v>
      </c>
      <c r="AO1581" s="89" t="n">
        <f aca="false">H1581*0</f>
        <v>0</v>
      </c>
      <c r="AP1581" s="89" t="n">
        <f aca="false">H1581*(1-0)</f>
        <v>0</v>
      </c>
      <c r="AQ1581" s="88" t="s">
        <v>188</v>
      </c>
      <c r="AV1581" s="89" t="n">
        <f aca="false">AW1581+AX1581</f>
        <v>0</v>
      </c>
      <c r="AW1581" s="89" t="n">
        <f aca="false">G1581*AO1581</f>
        <v>0</v>
      </c>
      <c r="AX1581" s="89" t="n">
        <f aca="false">G1581*AP1581</f>
        <v>0</v>
      </c>
      <c r="AY1581" s="88" t="s">
        <v>208</v>
      </c>
      <c r="AZ1581" s="88" t="s">
        <v>3749</v>
      </c>
      <c r="BA1581" s="170" t="s">
        <v>3750</v>
      </c>
      <c r="BC1581" s="89" t="n">
        <f aca="false">AW1581+AX1581</f>
        <v>0</v>
      </c>
      <c r="BD1581" s="89" t="n">
        <f aca="false">H1581/(100-BE1581)*100</f>
        <v>0</v>
      </c>
      <c r="BE1581" s="89" t="n">
        <v>0</v>
      </c>
      <c r="BF1581" s="89" t="n">
        <f aca="false">O1581</f>
        <v>0</v>
      </c>
      <c r="BH1581" s="89" t="n">
        <f aca="false">G1581*AO1581</f>
        <v>0</v>
      </c>
      <c r="BI1581" s="89" t="n">
        <f aca="false">G1581*AP1581</f>
        <v>0</v>
      </c>
      <c r="BJ1581" s="89" t="n">
        <f aca="false">G1581*H1581</f>
        <v>0</v>
      </c>
      <c r="BK1581" s="89"/>
      <c r="BL1581" s="89" t="n">
        <v>16</v>
      </c>
      <c r="BW1581" s="89" t="str">
        <f aca="false">I1581</f>
        <v>21</v>
      </c>
      <c r="BX1581" s="10" t="s">
        <v>3780</v>
      </c>
    </row>
    <row r="1582" customFormat="false" ht="24.05" hidden="false" customHeight="true" outlineLevel="0" collapsed="false">
      <c r="A1582" s="189" t="s">
        <v>3781</v>
      </c>
      <c r="B1582" s="189" t="s">
        <v>125</v>
      </c>
      <c r="C1582" s="189" t="s">
        <v>210</v>
      </c>
      <c r="D1582" s="190" t="s">
        <v>216</v>
      </c>
      <c r="E1582" s="190"/>
      <c r="F1582" s="189" t="s">
        <v>191</v>
      </c>
      <c r="G1582" s="191" t="n">
        <v>9.22</v>
      </c>
      <c r="H1582" s="192"/>
      <c r="I1582" s="193" t="s">
        <v>192</v>
      </c>
      <c r="J1582" s="192" t="n">
        <f aca="false">G1582*AO1582</f>
        <v>0</v>
      </c>
      <c r="K1582" s="192" t="n">
        <f aca="false">G1582*AP1582</f>
        <v>0</v>
      </c>
      <c r="L1582" s="192" t="n">
        <f aca="false">G1582*H1582</f>
        <v>0</v>
      </c>
      <c r="M1582" s="192" t="n">
        <f aca="false">L1582*(1+BW1582/100)</f>
        <v>0</v>
      </c>
      <c r="N1582" s="192" t="n">
        <v>0</v>
      </c>
      <c r="O1582" s="192" t="n">
        <f aca="false">G1582*N1582</f>
        <v>0</v>
      </c>
      <c r="P1582" s="193" t="s">
        <v>193</v>
      </c>
      <c r="Z1582" s="89" t="n">
        <f aca="false">IF(AQ1582="5",BJ1582,0)</f>
        <v>0</v>
      </c>
      <c r="AB1582" s="89" t="n">
        <f aca="false">IF(AQ1582="1",BH1582,0)</f>
        <v>0</v>
      </c>
      <c r="AC1582" s="89" t="n">
        <f aca="false">IF(AQ1582="1",BI1582,0)</f>
        <v>0</v>
      </c>
      <c r="AD1582" s="89" t="n">
        <f aca="false">IF(AQ1582="7",BH1582,0)</f>
        <v>0</v>
      </c>
      <c r="AE1582" s="89" t="n">
        <f aca="false">IF(AQ1582="7",BI1582,0)</f>
        <v>0</v>
      </c>
      <c r="AF1582" s="89" t="n">
        <f aca="false">IF(AQ1582="2",BH1582,0)</f>
        <v>0</v>
      </c>
      <c r="AG1582" s="89" t="n">
        <f aca="false">IF(AQ1582="2",BI1582,0)</f>
        <v>0</v>
      </c>
      <c r="AH1582" s="89" t="n">
        <f aca="false">IF(AQ1582="0",BJ1582,0)</f>
        <v>0</v>
      </c>
      <c r="AI1582" s="170" t="s">
        <v>125</v>
      </c>
      <c r="AJ1582" s="89" t="n">
        <f aca="false">IF(AN1582=0,L1582,0)</f>
        <v>0</v>
      </c>
      <c r="AK1582" s="89" t="n">
        <f aca="false">IF(AN1582=12,L1582,0)</f>
        <v>0</v>
      </c>
      <c r="AL1582" s="89" t="n">
        <f aca="false">IF(AN1582=21,L1582,0)</f>
        <v>0</v>
      </c>
      <c r="AN1582" s="89" t="n">
        <v>21</v>
      </c>
      <c r="AO1582" s="89" t="n">
        <f aca="false">H1582*0</f>
        <v>0</v>
      </c>
      <c r="AP1582" s="89" t="n">
        <f aca="false">H1582*(1-0)</f>
        <v>0</v>
      </c>
      <c r="AQ1582" s="88" t="s">
        <v>188</v>
      </c>
      <c r="AV1582" s="89" t="n">
        <f aca="false">AW1582+AX1582</f>
        <v>0</v>
      </c>
      <c r="AW1582" s="89" t="n">
        <f aca="false">G1582*AO1582</f>
        <v>0</v>
      </c>
      <c r="AX1582" s="89" t="n">
        <f aca="false">G1582*AP1582</f>
        <v>0</v>
      </c>
      <c r="AY1582" s="88" t="s">
        <v>208</v>
      </c>
      <c r="AZ1582" s="88" t="s">
        <v>3749</v>
      </c>
      <c r="BA1582" s="170" t="s">
        <v>3750</v>
      </c>
      <c r="BC1582" s="89" t="n">
        <f aca="false">AW1582+AX1582</f>
        <v>0</v>
      </c>
      <c r="BD1582" s="89" t="n">
        <f aca="false">H1582/(100-BE1582)*100</f>
        <v>0</v>
      </c>
      <c r="BE1582" s="89" t="n">
        <v>0</v>
      </c>
      <c r="BF1582" s="89" t="n">
        <f aca="false">O1582</f>
        <v>0</v>
      </c>
      <c r="BH1582" s="89" t="n">
        <f aca="false">G1582*AO1582</f>
        <v>0</v>
      </c>
      <c r="BI1582" s="89" t="n">
        <f aca="false">G1582*AP1582</f>
        <v>0</v>
      </c>
      <c r="BJ1582" s="89" t="n">
        <f aca="false">G1582*H1582</f>
        <v>0</v>
      </c>
      <c r="BK1582" s="89"/>
      <c r="BL1582" s="89" t="n">
        <v>16</v>
      </c>
      <c r="BW1582" s="89" t="str">
        <f aca="false">I1582</f>
        <v>21</v>
      </c>
      <c r="BX1582" s="10" t="s">
        <v>216</v>
      </c>
    </row>
    <row r="1583" customFormat="false" ht="24.05" hidden="false" customHeight="true" outlineLevel="0" collapsed="false">
      <c r="A1583" s="189" t="s">
        <v>3782</v>
      </c>
      <c r="B1583" s="189" t="s">
        <v>125</v>
      </c>
      <c r="C1583" s="189" t="s">
        <v>3719</v>
      </c>
      <c r="D1583" s="190" t="s">
        <v>3783</v>
      </c>
      <c r="E1583" s="190"/>
      <c r="F1583" s="189" t="s">
        <v>191</v>
      </c>
      <c r="G1583" s="191" t="n">
        <v>2.516</v>
      </c>
      <c r="H1583" s="192"/>
      <c r="I1583" s="193" t="s">
        <v>192</v>
      </c>
      <c r="J1583" s="192" t="n">
        <f aca="false">G1583*AO1583</f>
        <v>0</v>
      </c>
      <c r="K1583" s="192" t="n">
        <f aca="false">G1583*AP1583</f>
        <v>0</v>
      </c>
      <c r="L1583" s="192" t="n">
        <f aca="false">G1583*H1583</f>
        <v>0</v>
      </c>
      <c r="M1583" s="192" t="n">
        <f aca="false">L1583*(1+BW1583/100)</f>
        <v>0</v>
      </c>
      <c r="N1583" s="192" t="n">
        <v>0</v>
      </c>
      <c r="O1583" s="192" t="n">
        <f aca="false">G1583*N1583</f>
        <v>0</v>
      </c>
      <c r="P1583" s="193" t="s">
        <v>193</v>
      </c>
      <c r="Z1583" s="89" t="n">
        <f aca="false">IF(AQ1583="5",BJ1583,0)</f>
        <v>0</v>
      </c>
      <c r="AB1583" s="89" t="n">
        <f aca="false">IF(AQ1583="1",BH1583,0)</f>
        <v>0</v>
      </c>
      <c r="AC1583" s="89" t="n">
        <f aca="false">IF(AQ1583="1",BI1583,0)</f>
        <v>0</v>
      </c>
      <c r="AD1583" s="89" t="n">
        <f aca="false">IF(AQ1583="7",BH1583,0)</f>
        <v>0</v>
      </c>
      <c r="AE1583" s="89" t="n">
        <f aca="false">IF(AQ1583="7",BI1583,0)</f>
        <v>0</v>
      </c>
      <c r="AF1583" s="89" t="n">
        <f aca="false">IF(AQ1583="2",BH1583,0)</f>
        <v>0</v>
      </c>
      <c r="AG1583" s="89" t="n">
        <f aca="false">IF(AQ1583="2",BI1583,0)</f>
        <v>0</v>
      </c>
      <c r="AH1583" s="89" t="n">
        <f aca="false">IF(AQ1583="0",BJ1583,0)</f>
        <v>0</v>
      </c>
      <c r="AI1583" s="170" t="s">
        <v>125</v>
      </c>
      <c r="AJ1583" s="89" t="n">
        <f aca="false">IF(AN1583=0,L1583,0)</f>
        <v>0</v>
      </c>
      <c r="AK1583" s="89" t="n">
        <f aca="false">IF(AN1583=12,L1583,0)</f>
        <v>0</v>
      </c>
      <c r="AL1583" s="89" t="n">
        <f aca="false">IF(AN1583=21,L1583,0)</f>
        <v>0</v>
      </c>
      <c r="AN1583" s="89" t="n">
        <v>21</v>
      </c>
      <c r="AO1583" s="89" t="n">
        <f aca="false">H1583*0</f>
        <v>0</v>
      </c>
      <c r="AP1583" s="89" t="n">
        <f aca="false">H1583*(1-0)</f>
        <v>0</v>
      </c>
      <c r="AQ1583" s="88" t="s">
        <v>188</v>
      </c>
      <c r="AV1583" s="89" t="n">
        <f aca="false">AW1583+AX1583</f>
        <v>0</v>
      </c>
      <c r="AW1583" s="89" t="n">
        <f aca="false">G1583*AO1583</f>
        <v>0</v>
      </c>
      <c r="AX1583" s="89" t="n">
        <f aca="false">G1583*AP1583</f>
        <v>0</v>
      </c>
      <c r="AY1583" s="88" t="s">
        <v>208</v>
      </c>
      <c r="AZ1583" s="88" t="s">
        <v>3749</v>
      </c>
      <c r="BA1583" s="170" t="s">
        <v>3750</v>
      </c>
      <c r="BC1583" s="89" t="n">
        <f aca="false">AW1583+AX1583</f>
        <v>0</v>
      </c>
      <c r="BD1583" s="89" t="n">
        <f aca="false">H1583/(100-BE1583)*100</f>
        <v>0</v>
      </c>
      <c r="BE1583" s="89" t="n">
        <v>0</v>
      </c>
      <c r="BF1583" s="89" t="n">
        <f aca="false">O1583</f>
        <v>0</v>
      </c>
      <c r="BH1583" s="89" t="n">
        <f aca="false">G1583*AO1583</f>
        <v>0</v>
      </c>
      <c r="BI1583" s="89" t="n">
        <f aca="false">G1583*AP1583</f>
        <v>0</v>
      </c>
      <c r="BJ1583" s="89" t="n">
        <f aca="false">G1583*H1583</f>
        <v>0</v>
      </c>
      <c r="BK1583" s="89"/>
      <c r="BL1583" s="89" t="n">
        <v>16</v>
      </c>
      <c r="BW1583" s="89" t="str">
        <f aca="false">I1583</f>
        <v>21</v>
      </c>
      <c r="BX1583" s="10" t="s">
        <v>3783</v>
      </c>
    </row>
    <row r="1584" customFormat="false" ht="15" hidden="false" customHeight="true" outlineLevel="0" collapsed="false">
      <c r="A1584" s="183"/>
      <c r="B1584" s="184" t="s">
        <v>125</v>
      </c>
      <c r="C1584" s="184" t="s">
        <v>217</v>
      </c>
      <c r="D1584" s="185" t="s">
        <v>218</v>
      </c>
      <c r="E1584" s="185"/>
      <c r="F1584" s="183" t="s">
        <v>97</v>
      </c>
      <c r="G1584" s="186" t="s">
        <v>97</v>
      </c>
      <c r="H1584" s="183"/>
      <c r="I1584" s="183" t="s">
        <v>97</v>
      </c>
      <c r="J1584" s="187" t="n">
        <f aca="false">SUM(J1585:J1587)</f>
        <v>0</v>
      </c>
      <c r="K1584" s="187" t="n">
        <f aca="false">SUM(K1585:K1587)</f>
        <v>0</v>
      </c>
      <c r="L1584" s="187" t="n">
        <f aca="false">SUM(L1585:L1587)</f>
        <v>0</v>
      </c>
      <c r="M1584" s="187" t="n">
        <f aca="false">SUM(M1585:M1587)</f>
        <v>0</v>
      </c>
      <c r="N1584" s="188"/>
      <c r="O1584" s="187" t="n">
        <f aca="false">SUM(O1585:O1587)</f>
        <v>0</v>
      </c>
      <c r="P1584" s="188"/>
      <c r="AI1584" s="170" t="s">
        <v>125</v>
      </c>
      <c r="AS1584" s="159" t="n">
        <f aca="false">SUM(AJ1585:AJ1587)</f>
        <v>0</v>
      </c>
      <c r="AT1584" s="159" t="n">
        <f aca="false">SUM(AK1585:AK1587)</f>
        <v>0</v>
      </c>
      <c r="AU1584" s="159" t="n">
        <f aca="false">SUM(AL1585:AL1587)</f>
        <v>0</v>
      </c>
    </row>
    <row r="1585" customFormat="false" ht="15" hidden="false" customHeight="true" outlineLevel="0" collapsed="false">
      <c r="A1585" s="189" t="s">
        <v>3784</v>
      </c>
      <c r="B1585" s="189" t="s">
        <v>125</v>
      </c>
      <c r="C1585" s="189" t="s">
        <v>220</v>
      </c>
      <c r="D1585" s="190" t="s">
        <v>3785</v>
      </c>
      <c r="E1585" s="190"/>
      <c r="F1585" s="189" t="s">
        <v>191</v>
      </c>
      <c r="G1585" s="191" t="n">
        <v>2.859</v>
      </c>
      <c r="H1585" s="192"/>
      <c r="I1585" s="193" t="s">
        <v>192</v>
      </c>
      <c r="J1585" s="192" t="n">
        <f aca="false">G1585*AO1585</f>
        <v>0</v>
      </c>
      <c r="K1585" s="192" t="n">
        <f aca="false">G1585*AP1585</f>
        <v>0</v>
      </c>
      <c r="L1585" s="192" t="n">
        <f aca="false">G1585*H1585</f>
        <v>0</v>
      </c>
      <c r="M1585" s="192" t="n">
        <f aca="false">L1585*(1+BW1585/100)</f>
        <v>0</v>
      </c>
      <c r="N1585" s="192" t="n">
        <v>0</v>
      </c>
      <c r="O1585" s="192" t="n">
        <f aca="false">G1585*N1585</f>
        <v>0</v>
      </c>
      <c r="P1585" s="193" t="s">
        <v>193</v>
      </c>
      <c r="Z1585" s="89" t="n">
        <f aca="false">IF(AQ1585="5",BJ1585,0)</f>
        <v>0</v>
      </c>
      <c r="AB1585" s="89" t="n">
        <f aca="false">IF(AQ1585="1",BH1585,0)</f>
        <v>0</v>
      </c>
      <c r="AC1585" s="89" t="n">
        <f aca="false">IF(AQ1585="1",BI1585,0)</f>
        <v>0</v>
      </c>
      <c r="AD1585" s="89" t="n">
        <f aca="false">IF(AQ1585="7",BH1585,0)</f>
        <v>0</v>
      </c>
      <c r="AE1585" s="89" t="n">
        <f aca="false">IF(AQ1585="7",BI1585,0)</f>
        <v>0</v>
      </c>
      <c r="AF1585" s="89" t="n">
        <f aca="false">IF(AQ1585="2",BH1585,0)</f>
        <v>0</v>
      </c>
      <c r="AG1585" s="89" t="n">
        <f aca="false">IF(AQ1585="2",BI1585,0)</f>
        <v>0</v>
      </c>
      <c r="AH1585" s="89" t="n">
        <f aca="false">IF(AQ1585="0",BJ1585,0)</f>
        <v>0</v>
      </c>
      <c r="AI1585" s="170" t="s">
        <v>125</v>
      </c>
      <c r="AJ1585" s="89" t="n">
        <f aca="false">IF(AN1585=0,L1585,0)</f>
        <v>0</v>
      </c>
      <c r="AK1585" s="89" t="n">
        <f aca="false">IF(AN1585=12,L1585,0)</f>
        <v>0</v>
      </c>
      <c r="AL1585" s="89" t="n">
        <f aca="false">IF(AN1585=21,L1585,0)</f>
        <v>0</v>
      </c>
      <c r="AN1585" s="89" t="n">
        <v>21</v>
      </c>
      <c r="AO1585" s="89" t="n">
        <f aca="false">H1585*0</f>
        <v>0</v>
      </c>
      <c r="AP1585" s="89" t="n">
        <f aca="false">H1585*(1-0)</f>
        <v>0</v>
      </c>
      <c r="AQ1585" s="88" t="s">
        <v>188</v>
      </c>
      <c r="AV1585" s="89" t="n">
        <f aca="false">AW1585+AX1585</f>
        <v>0</v>
      </c>
      <c r="AW1585" s="89" t="n">
        <f aca="false">G1585*AO1585</f>
        <v>0</v>
      </c>
      <c r="AX1585" s="89" t="n">
        <f aca="false">G1585*AP1585</f>
        <v>0</v>
      </c>
      <c r="AY1585" s="88" t="s">
        <v>222</v>
      </c>
      <c r="AZ1585" s="88" t="s">
        <v>3749</v>
      </c>
      <c r="BA1585" s="170" t="s">
        <v>3750</v>
      </c>
      <c r="BC1585" s="89" t="n">
        <f aca="false">AW1585+AX1585</f>
        <v>0</v>
      </c>
      <c r="BD1585" s="89" t="n">
        <f aca="false">H1585/(100-BE1585)*100</f>
        <v>0</v>
      </c>
      <c r="BE1585" s="89" t="n">
        <v>0</v>
      </c>
      <c r="BF1585" s="89" t="n">
        <f aca="false">O1585</f>
        <v>0</v>
      </c>
      <c r="BH1585" s="89" t="n">
        <f aca="false">G1585*AO1585</f>
        <v>0</v>
      </c>
      <c r="BI1585" s="89" t="n">
        <f aca="false">G1585*AP1585</f>
        <v>0</v>
      </c>
      <c r="BJ1585" s="89" t="n">
        <f aca="false">G1585*H1585</f>
        <v>0</v>
      </c>
      <c r="BK1585" s="89"/>
      <c r="BL1585" s="89" t="n">
        <v>17</v>
      </c>
      <c r="BW1585" s="89" t="str">
        <f aca="false">I1585</f>
        <v>21</v>
      </c>
      <c r="BX1585" s="10" t="s">
        <v>3785</v>
      </c>
    </row>
    <row r="1586" customFormat="false" ht="15" hidden="false" customHeight="true" outlineLevel="0" collapsed="false">
      <c r="A1586" s="189" t="s">
        <v>3786</v>
      </c>
      <c r="B1586" s="189" t="s">
        <v>125</v>
      </c>
      <c r="C1586" s="189" t="s">
        <v>220</v>
      </c>
      <c r="D1586" s="190" t="s">
        <v>3787</v>
      </c>
      <c r="E1586" s="190"/>
      <c r="F1586" s="189" t="s">
        <v>191</v>
      </c>
      <c r="G1586" s="191" t="n">
        <v>8.88</v>
      </c>
      <c r="H1586" s="192"/>
      <c r="I1586" s="193" t="s">
        <v>192</v>
      </c>
      <c r="J1586" s="192" t="n">
        <f aca="false">G1586*AO1586</f>
        <v>0</v>
      </c>
      <c r="K1586" s="192" t="n">
        <f aca="false">G1586*AP1586</f>
        <v>0</v>
      </c>
      <c r="L1586" s="192" t="n">
        <f aca="false">G1586*H1586</f>
        <v>0</v>
      </c>
      <c r="M1586" s="192" t="n">
        <f aca="false">L1586*(1+BW1586/100)</f>
        <v>0</v>
      </c>
      <c r="N1586" s="192" t="n">
        <v>0</v>
      </c>
      <c r="O1586" s="192" t="n">
        <f aca="false">G1586*N1586</f>
        <v>0</v>
      </c>
      <c r="P1586" s="193" t="s">
        <v>193</v>
      </c>
      <c r="Z1586" s="89" t="n">
        <f aca="false">IF(AQ1586="5",BJ1586,0)</f>
        <v>0</v>
      </c>
      <c r="AB1586" s="89" t="n">
        <f aca="false">IF(AQ1586="1",BH1586,0)</f>
        <v>0</v>
      </c>
      <c r="AC1586" s="89" t="n">
        <f aca="false">IF(AQ1586="1",BI1586,0)</f>
        <v>0</v>
      </c>
      <c r="AD1586" s="89" t="n">
        <f aca="false">IF(AQ1586="7",BH1586,0)</f>
        <v>0</v>
      </c>
      <c r="AE1586" s="89" t="n">
        <f aca="false">IF(AQ1586="7",BI1586,0)</f>
        <v>0</v>
      </c>
      <c r="AF1586" s="89" t="n">
        <f aca="false">IF(AQ1586="2",BH1586,0)</f>
        <v>0</v>
      </c>
      <c r="AG1586" s="89" t="n">
        <f aca="false">IF(AQ1586="2",BI1586,0)</f>
        <v>0</v>
      </c>
      <c r="AH1586" s="89" t="n">
        <f aca="false">IF(AQ1586="0",BJ1586,0)</f>
        <v>0</v>
      </c>
      <c r="AI1586" s="170" t="s">
        <v>125</v>
      </c>
      <c r="AJ1586" s="89" t="n">
        <f aca="false">IF(AN1586=0,L1586,0)</f>
        <v>0</v>
      </c>
      <c r="AK1586" s="89" t="n">
        <f aca="false">IF(AN1586=12,L1586,0)</f>
        <v>0</v>
      </c>
      <c r="AL1586" s="89" t="n">
        <f aca="false">IF(AN1586=21,L1586,0)</f>
        <v>0</v>
      </c>
      <c r="AN1586" s="89" t="n">
        <v>21</v>
      </c>
      <c r="AO1586" s="89" t="n">
        <f aca="false">H1586*0</f>
        <v>0</v>
      </c>
      <c r="AP1586" s="89" t="n">
        <f aca="false">H1586*(1-0)</f>
        <v>0</v>
      </c>
      <c r="AQ1586" s="88" t="s">
        <v>188</v>
      </c>
      <c r="AV1586" s="89" t="n">
        <f aca="false">AW1586+AX1586</f>
        <v>0</v>
      </c>
      <c r="AW1586" s="89" t="n">
        <f aca="false">G1586*AO1586</f>
        <v>0</v>
      </c>
      <c r="AX1586" s="89" t="n">
        <f aca="false">G1586*AP1586</f>
        <v>0</v>
      </c>
      <c r="AY1586" s="88" t="s">
        <v>222</v>
      </c>
      <c r="AZ1586" s="88" t="s">
        <v>3749</v>
      </c>
      <c r="BA1586" s="170" t="s">
        <v>3750</v>
      </c>
      <c r="BC1586" s="89" t="n">
        <f aca="false">AW1586+AX1586</f>
        <v>0</v>
      </c>
      <c r="BD1586" s="89" t="n">
        <f aca="false">H1586/(100-BE1586)*100</f>
        <v>0</v>
      </c>
      <c r="BE1586" s="89" t="n">
        <v>0</v>
      </c>
      <c r="BF1586" s="89" t="n">
        <f aca="false">O1586</f>
        <v>0</v>
      </c>
      <c r="BH1586" s="89" t="n">
        <f aca="false">G1586*AO1586</f>
        <v>0</v>
      </c>
      <c r="BI1586" s="89" t="n">
        <f aca="false">G1586*AP1586</f>
        <v>0</v>
      </c>
      <c r="BJ1586" s="89" t="n">
        <f aca="false">G1586*H1586</f>
        <v>0</v>
      </c>
      <c r="BK1586" s="89"/>
      <c r="BL1586" s="89" t="n">
        <v>17</v>
      </c>
      <c r="BW1586" s="89" t="str">
        <f aca="false">I1586</f>
        <v>21</v>
      </c>
      <c r="BX1586" s="10" t="s">
        <v>3787</v>
      </c>
    </row>
    <row r="1587" customFormat="false" ht="15" hidden="false" customHeight="true" outlineLevel="0" collapsed="false">
      <c r="A1587" s="189" t="s">
        <v>3788</v>
      </c>
      <c r="B1587" s="189" t="s">
        <v>125</v>
      </c>
      <c r="C1587" s="189" t="s">
        <v>1172</v>
      </c>
      <c r="D1587" s="190" t="s">
        <v>3789</v>
      </c>
      <c r="E1587" s="190"/>
      <c r="F1587" s="189" t="s">
        <v>191</v>
      </c>
      <c r="G1587" s="191" t="n">
        <v>11.739</v>
      </c>
      <c r="H1587" s="192"/>
      <c r="I1587" s="193" t="s">
        <v>192</v>
      </c>
      <c r="J1587" s="192" t="n">
        <f aca="false">G1587*AO1587</f>
        <v>0</v>
      </c>
      <c r="K1587" s="192" t="n">
        <f aca="false">G1587*AP1587</f>
        <v>0</v>
      </c>
      <c r="L1587" s="192" t="n">
        <f aca="false">G1587*H1587</f>
        <v>0</v>
      </c>
      <c r="M1587" s="192" t="n">
        <f aca="false">L1587*(1+BW1587/100)</f>
        <v>0</v>
      </c>
      <c r="N1587" s="192" t="n">
        <v>0</v>
      </c>
      <c r="O1587" s="192" t="n">
        <f aca="false">G1587*N1587</f>
        <v>0</v>
      </c>
      <c r="P1587" s="193" t="s">
        <v>193</v>
      </c>
      <c r="Z1587" s="89" t="n">
        <f aca="false">IF(AQ1587="5",BJ1587,0)</f>
        <v>0</v>
      </c>
      <c r="AB1587" s="89" t="n">
        <f aca="false">IF(AQ1587="1",BH1587,0)</f>
        <v>0</v>
      </c>
      <c r="AC1587" s="89" t="n">
        <f aca="false">IF(AQ1587="1",BI1587,0)</f>
        <v>0</v>
      </c>
      <c r="AD1587" s="89" t="n">
        <f aca="false">IF(AQ1587="7",BH1587,0)</f>
        <v>0</v>
      </c>
      <c r="AE1587" s="89" t="n">
        <f aca="false">IF(AQ1587="7",BI1587,0)</f>
        <v>0</v>
      </c>
      <c r="AF1587" s="89" t="n">
        <f aca="false">IF(AQ1587="2",BH1587,0)</f>
        <v>0</v>
      </c>
      <c r="AG1587" s="89" t="n">
        <f aca="false">IF(AQ1587="2",BI1587,0)</f>
        <v>0</v>
      </c>
      <c r="AH1587" s="89" t="n">
        <f aca="false">IF(AQ1587="0",BJ1587,0)</f>
        <v>0</v>
      </c>
      <c r="AI1587" s="170" t="s">
        <v>125</v>
      </c>
      <c r="AJ1587" s="89" t="n">
        <f aca="false">IF(AN1587=0,L1587,0)</f>
        <v>0</v>
      </c>
      <c r="AK1587" s="89" t="n">
        <f aca="false">IF(AN1587=12,L1587,0)</f>
        <v>0</v>
      </c>
      <c r="AL1587" s="89" t="n">
        <f aca="false">IF(AN1587=21,L1587,0)</f>
        <v>0</v>
      </c>
      <c r="AN1587" s="89" t="n">
        <v>21</v>
      </c>
      <c r="AO1587" s="89" t="n">
        <f aca="false">H1587*0</f>
        <v>0</v>
      </c>
      <c r="AP1587" s="89" t="n">
        <f aca="false">H1587*(1-0)</f>
        <v>0</v>
      </c>
      <c r="AQ1587" s="88" t="s">
        <v>197</v>
      </c>
      <c r="AV1587" s="89" t="n">
        <f aca="false">AW1587+AX1587</f>
        <v>0</v>
      </c>
      <c r="AW1587" s="89" t="n">
        <f aca="false">G1587*AO1587</f>
        <v>0</v>
      </c>
      <c r="AX1587" s="89" t="n">
        <f aca="false">G1587*AP1587</f>
        <v>0</v>
      </c>
      <c r="AY1587" s="88" t="s">
        <v>222</v>
      </c>
      <c r="AZ1587" s="88" t="s">
        <v>3749</v>
      </c>
      <c r="BA1587" s="170" t="s">
        <v>3750</v>
      </c>
      <c r="BC1587" s="89" t="n">
        <f aca="false">AW1587+AX1587</f>
        <v>0</v>
      </c>
      <c r="BD1587" s="89" t="n">
        <f aca="false">H1587/(100-BE1587)*100</f>
        <v>0</v>
      </c>
      <c r="BE1587" s="89" t="n">
        <v>0</v>
      </c>
      <c r="BF1587" s="89" t="n">
        <f aca="false">O1587</f>
        <v>0</v>
      </c>
      <c r="BH1587" s="89" t="n">
        <f aca="false">G1587*AO1587</f>
        <v>0</v>
      </c>
      <c r="BI1587" s="89" t="n">
        <f aca="false">G1587*AP1587</f>
        <v>0</v>
      </c>
      <c r="BJ1587" s="89" t="n">
        <f aca="false">G1587*H1587</f>
        <v>0</v>
      </c>
      <c r="BK1587" s="89"/>
      <c r="BL1587" s="89" t="n">
        <v>17</v>
      </c>
      <c r="BW1587" s="89" t="str">
        <f aca="false">I1587</f>
        <v>21</v>
      </c>
      <c r="BX1587" s="10" t="s">
        <v>3789</v>
      </c>
    </row>
    <row r="1588" customFormat="false" ht="15" hidden="false" customHeight="true" outlineLevel="0" collapsed="false">
      <c r="A1588" s="183"/>
      <c r="B1588" s="184" t="s">
        <v>125</v>
      </c>
      <c r="C1588" s="184" t="s">
        <v>257</v>
      </c>
      <c r="D1588" s="185" t="s">
        <v>3726</v>
      </c>
      <c r="E1588" s="185"/>
      <c r="F1588" s="183" t="s">
        <v>97</v>
      </c>
      <c r="G1588" s="186" t="s">
        <v>97</v>
      </c>
      <c r="H1588" s="183"/>
      <c r="I1588" s="183" t="s">
        <v>97</v>
      </c>
      <c r="J1588" s="187" t="n">
        <f aca="false">SUM(J1589:J1597)</f>
        <v>0</v>
      </c>
      <c r="K1588" s="187" t="n">
        <f aca="false">SUM(K1589:K1597)</f>
        <v>0</v>
      </c>
      <c r="L1588" s="187" t="n">
        <f aca="false">SUM(L1589:L1597)</f>
        <v>0</v>
      </c>
      <c r="M1588" s="187" t="n">
        <f aca="false">SUM(M1589:M1597)</f>
        <v>0</v>
      </c>
      <c r="N1588" s="188"/>
      <c r="O1588" s="187" t="n">
        <f aca="false">SUM(O1589:O1597)</f>
        <v>2807.48419</v>
      </c>
      <c r="P1588" s="188"/>
      <c r="AI1588" s="170" t="s">
        <v>125</v>
      </c>
      <c r="AS1588" s="159" t="n">
        <f aca="false">SUM(AJ1589:AJ1597)</f>
        <v>0</v>
      </c>
      <c r="AT1588" s="159" t="n">
        <f aca="false">SUM(AK1589:AK1597)</f>
        <v>0</v>
      </c>
      <c r="AU1588" s="159" t="n">
        <f aca="false">SUM(AL1589:AL1597)</f>
        <v>0</v>
      </c>
    </row>
    <row r="1589" customFormat="false" ht="35.05" hidden="false" customHeight="true" outlineLevel="0" collapsed="false">
      <c r="A1589" s="189" t="s">
        <v>3790</v>
      </c>
      <c r="B1589" s="189" t="s">
        <v>125</v>
      </c>
      <c r="C1589" s="189" t="s">
        <v>3791</v>
      </c>
      <c r="D1589" s="190" t="s">
        <v>3792</v>
      </c>
      <c r="E1589" s="190"/>
      <c r="F1589" s="189" t="s">
        <v>252</v>
      </c>
      <c r="G1589" s="191" t="n">
        <v>5306</v>
      </c>
      <c r="H1589" s="192"/>
      <c r="I1589" s="193" t="s">
        <v>192</v>
      </c>
      <c r="J1589" s="192" t="n">
        <f aca="false">G1589*AO1589</f>
        <v>0</v>
      </c>
      <c r="K1589" s="192" t="n">
        <f aca="false">G1589*AP1589</f>
        <v>0</v>
      </c>
      <c r="L1589" s="192" t="n">
        <f aca="false">G1589*H1589</f>
        <v>0</v>
      </c>
      <c r="M1589" s="192" t="n">
        <f aca="false">L1589*(1+BW1589/100)</f>
        <v>0</v>
      </c>
      <c r="N1589" s="192" t="n">
        <v>0.345</v>
      </c>
      <c r="O1589" s="192" t="n">
        <f aca="false">G1589*N1589</f>
        <v>1830.57</v>
      </c>
      <c r="P1589" s="193" t="s">
        <v>193</v>
      </c>
      <c r="Z1589" s="89" t="n">
        <f aca="false">IF(AQ1589="5",BJ1589,0)</f>
        <v>0</v>
      </c>
      <c r="AB1589" s="89" t="n">
        <f aca="false">IF(AQ1589="1",BH1589,0)</f>
        <v>0</v>
      </c>
      <c r="AC1589" s="89" t="n">
        <f aca="false">IF(AQ1589="1",BI1589,0)</f>
        <v>0</v>
      </c>
      <c r="AD1589" s="89" t="n">
        <f aca="false">IF(AQ1589="7",BH1589,0)</f>
        <v>0</v>
      </c>
      <c r="AE1589" s="89" t="n">
        <f aca="false">IF(AQ1589="7",BI1589,0)</f>
        <v>0</v>
      </c>
      <c r="AF1589" s="89" t="n">
        <f aca="false">IF(AQ1589="2",BH1589,0)</f>
        <v>0</v>
      </c>
      <c r="AG1589" s="89" t="n">
        <f aca="false">IF(AQ1589="2",BI1589,0)</f>
        <v>0</v>
      </c>
      <c r="AH1589" s="89" t="n">
        <f aca="false">IF(AQ1589="0",BJ1589,0)</f>
        <v>0</v>
      </c>
      <c r="AI1589" s="170" t="s">
        <v>125</v>
      </c>
      <c r="AJ1589" s="89" t="n">
        <f aca="false">IF(AN1589=0,L1589,0)</f>
        <v>0</v>
      </c>
      <c r="AK1589" s="89" t="n">
        <f aca="false">IF(AN1589=12,L1589,0)</f>
        <v>0</v>
      </c>
      <c r="AL1589" s="89" t="n">
        <f aca="false">IF(AN1589=21,L1589,0)</f>
        <v>0</v>
      </c>
      <c r="AN1589" s="89" t="n">
        <v>21</v>
      </c>
      <c r="AO1589" s="89" t="n">
        <f aca="false">H1589*0.825526316</f>
        <v>0</v>
      </c>
      <c r="AP1589" s="89" t="n">
        <f aca="false">H1589*(1-0.825526316)</f>
        <v>0</v>
      </c>
      <c r="AQ1589" s="88" t="s">
        <v>188</v>
      </c>
      <c r="AV1589" s="89" t="n">
        <f aca="false">AW1589+AX1589</f>
        <v>0</v>
      </c>
      <c r="AW1589" s="89" t="n">
        <f aca="false">G1589*AO1589</f>
        <v>0</v>
      </c>
      <c r="AX1589" s="89" t="n">
        <f aca="false">G1589*AP1589</f>
        <v>0</v>
      </c>
      <c r="AY1589" s="88" t="s">
        <v>3730</v>
      </c>
      <c r="AZ1589" s="88" t="s">
        <v>3749</v>
      </c>
      <c r="BA1589" s="170" t="s">
        <v>3750</v>
      </c>
      <c r="BC1589" s="89" t="n">
        <f aca="false">AW1589+AX1589</f>
        <v>0</v>
      </c>
      <c r="BD1589" s="89" t="n">
        <f aca="false">H1589/(100-BE1589)*100</f>
        <v>0</v>
      </c>
      <c r="BE1589" s="89" t="n">
        <v>0</v>
      </c>
      <c r="BF1589" s="89" t="n">
        <f aca="false">O1589</f>
        <v>1830.57</v>
      </c>
      <c r="BH1589" s="89" t="n">
        <f aca="false">G1589*AO1589</f>
        <v>0</v>
      </c>
      <c r="BI1589" s="89" t="n">
        <f aca="false">G1589*AP1589</f>
        <v>0</v>
      </c>
      <c r="BJ1589" s="89" t="n">
        <f aca="false">G1589*H1589</f>
        <v>0</v>
      </c>
      <c r="BK1589" s="89"/>
      <c r="BL1589" s="89" t="n">
        <v>18</v>
      </c>
      <c r="BW1589" s="89" t="str">
        <f aca="false">I1589</f>
        <v>21</v>
      </c>
      <c r="BX1589" s="10" t="s">
        <v>3792</v>
      </c>
    </row>
    <row r="1590" customFormat="false" ht="23.85" hidden="false" customHeight="true" outlineLevel="0" collapsed="false">
      <c r="A1590" s="189" t="s">
        <v>3793</v>
      </c>
      <c r="B1590" s="189" t="s">
        <v>125</v>
      </c>
      <c r="C1590" s="189" t="s">
        <v>3794</v>
      </c>
      <c r="D1590" s="190" t="s">
        <v>3795</v>
      </c>
      <c r="E1590" s="190"/>
      <c r="F1590" s="189" t="s">
        <v>252</v>
      </c>
      <c r="G1590" s="191" t="n">
        <v>2653</v>
      </c>
      <c r="H1590" s="192"/>
      <c r="I1590" s="193" t="s">
        <v>192</v>
      </c>
      <c r="J1590" s="192" t="n">
        <f aca="false">G1590*AO1590</f>
        <v>0</v>
      </c>
      <c r="K1590" s="192" t="n">
        <f aca="false">G1590*AP1590</f>
        <v>0</v>
      </c>
      <c r="L1590" s="192" t="n">
        <f aca="false">G1590*H1590</f>
        <v>0</v>
      </c>
      <c r="M1590" s="192" t="n">
        <f aca="false">L1590*(1+BW1590/100)</f>
        <v>0</v>
      </c>
      <c r="N1590" s="192" t="n">
        <v>0.00013</v>
      </c>
      <c r="O1590" s="192" t="n">
        <f aca="false">G1590*N1590</f>
        <v>0.34489</v>
      </c>
      <c r="P1590" s="193" t="s">
        <v>193</v>
      </c>
      <c r="Z1590" s="89" t="n">
        <f aca="false">IF(AQ1590="5",BJ1590,0)</f>
        <v>0</v>
      </c>
      <c r="AB1590" s="89" t="n">
        <f aca="false">IF(AQ1590="1",BH1590,0)</f>
        <v>0</v>
      </c>
      <c r="AC1590" s="89" t="n">
        <f aca="false">IF(AQ1590="1",BI1590,0)</f>
        <v>0</v>
      </c>
      <c r="AD1590" s="89" t="n">
        <f aca="false">IF(AQ1590="7",BH1590,0)</f>
        <v>0</v>
      </c>
      <c r="AE1590" s="89" t="n">
        <f aca="false">IF(AQ1590="7",BI1590,0)</f>
        <v>0</v>
      </c>
      <c r="AF1590" s="89" t="n">
        <f aca="false">IF(AQ1590="2",BH1590,0)</f>
        <v>0</v>
      </c>
      <c r="AG1590" s="89" t="n">
        <f aca="false">IF(AQ1590="2",BI1590,0)</f>
        <v>0</v>
      </c>
      <c r="AH1590" s="89" t="n">
        <f aca="false">IF(AQ1590="0",BJ1590,0)</f>
        <v>0</v>
      </c>
      <c r="AI1590" s="170" t="s">
        <v>125</v>
      </c>
      <c r="AJ1590" s="89" t="n">
        <f aca="false">IF(AN1590=0,L1590,0)</f>
        <v>0</v>
      </c>
      <c r="AK1590" s="89" t="n">
        <f aca="false">IF(AN1590=12,L1590,0)</f>
        <v>0</v>
      </c>
      <c r="AL1590" s="89" t="n">
        <f aca="false">IF(AN1590=21,L1590,0)</f>
        <v>0</v>
      </c>
      <c r="AN1590" s="89" t="n">
        <v>21</v>
      </c>
      <c r="AO1590" s="89" t="n">
        <f aca="false">H1590*0.203687574</f>
        <v>0</v>
      </c>
      <c r="AP1590" s="89" t="n">
        <f aca="false">H1590*(1-0.203687574)</f>
        <v>0</v>
      </c>
      <c r="AQ1590" s="88" t="s">
        <v>188</v>
      </c>
      <c r="AV1590" s="89" t="n">
        <f aca="false">AW1590+AX1590</f>
        <v>0</v>
      </c>
      <c r="AW1590" s="89" t="n">
        <f aca="false">G1590*AO1590</f>
        <v>0</v>
      </c>
      <c r="AX1590" s="89" t="n">
        <f aca="false">G1590*AP1590</f>
        <v>0</v>
      </c>
      <c r="AY1590" s="88" t="s">
        <v>3730</v>
      </c>
      <c r="AZ1590" s="88" t="s">
        <v>3749</v>
      </c>
      <c r="BA1590" s="170" t="s">
        <v>3750</v>
      </c>
      <c r="BC1590" s="89" t="n">
        <f aca="false">AW1590+AX1590</f>
        <v>0</v>
      </c>
      <c r="BD1590" s="89" t="n">
        <f aca="false">H1590/(100-BE1590)*100</f>
        <v>0</v>
      </c>
      <c r="BE1590" s="89" t="n">
        <v>0</v>
      </c>
      <c r="BF1590" s="89" t="n">
        <f aca="false">O1590</f>
        <v>0.34489</v>
      </c>
      <c r="BH1590" s="89" t="n">
        <f aca="false">G1590*AO1590</f>
        <v>0</v>
      </c>
      <c r="BI1590" s="89" t="n">
        <f aca="false">G1590*AP1590</f>
        <v>0</v>
      </c>
      <c r="BJ1590" s="89" t="n">
        <f aca="false">G1590*H1590</f>
        <v>0</v>
      </c>
      <c r="BK1590" s="89"/>
      <c r="BL1590" s="89" t="n">
        <v>18</v>
      </c>
      <c r="BW1590" s="89" t="str">
        <f aca="false">I1590</f>
        <v>21</v>
      </c>
      <c r="BX1590" s="10" t="s">
        <v>3795</v>
      </c>
    </row>
    <row r="1591" customFormat="false" ht="23.85" hidden="false" customHeight="true" outlineLevel="0" collapsed="false">
      <c r="A1591" s="189" t="s">
        <v>3796</v>
      </c>
      <c r="B1591" s="189" t="s">
        <v>125</v>
      </c>
      <c r="C1591" s="189" t="s">
        <v>3797</v>
      </c>
      <c r="D1591" s="190" t="s">
        <v>3798</v>
      </c>
      <c r="E1591" s="190"/>
      <c r="F1591" s="189" t="s">
        <v>260</v>
      </c>
      <c r="G1591" s="191" t="n">
        <v>53.06</v>
      </c>
      <c r="H1591" s="192"/>
      <c r="I1591" s="193" t="s">
        <v>192</v>
      </c>
      <c r="J1591" s="192" t="n">
        <f aca="false">G1591*AO1591</f>
        <v>0</v>
      </c>
      <c r="K1591" s="192" t="n">
        <f aca="false">G1591*AP1591</f>
        <v>0</v>
      </c>
      <c r="L1591" s="192" t="n">
        <f aca="false">G1591*H1591</f>
        <v>0</v>
      </c>
      <c r="M1591" s="192" t="n">
        <f aca="false">L1591*(1+BW1591/100)</f>
        <v>0</v>
      </c>
      <c r="N1591" s="192" t="n">
        <v>0</v>
      </c>
      <c r="O1591" s="192" t="n">
        <f aca="false">G1591*N1591</f>
        <v>0</v>
      </c>
      <c r="P1591" s="193" t="s">
        <v>193</v>
      </c>
      <c r="Z1591" s="89" t="n">
        <f aca="false">IF(AQ1591="5",BJ1591,0)</f>
        <v>0</v>
      </c>
      <c r="AB1591" s="89" t="n">
        <f aca="false">IF(AQ1591="1",BH1591,0)</f>
        <v>0</v>
      </c>
      <c r="AC1591" s="89" t="n">
        <f aca="false">IF(AQ1591="1",BI1591,0)</f>
        <v>0</v>
      </c>
      <c r="AD1591" s="89" t="n">
        <f aca="false">IF(AQ1591="7",BH1591,0)</f>
        <v>0</v>
      </c>
      <c r="AE1591" s="89" t="n">
        <f aca="false">IF(AQ1591="7",BI1591,0)</f>
        <v>0</v>
      </c>
      <c r="AF1591" s="89" t="n">
        <f aca="false">IF(AQ1591="2",BH1591,0)</f>
        <v>0</v>
      </c>
      <c r="AG1591" s="89" t="n">
        <f aca="false">IF(AQ1591="2",BI1591,0)</f>
        <v>0</v>
      </c>
      <c r="AH1591" s="89" t="n">
        <f aca="false">IF(AQ1591="0",BJ1591,0)</f>
        <v>0</v>
      </c>
      <c r="AI1591" s="170" t="s">
        <v>125</v>
      </c>
      <c r="AJ1591" s="89" t="n">
        <f aca="false">IF(AN1591=0,L1591,0)</f>
        <v>0</v>
      </c>
      <c r="AK1591" s="89" t="n">
        <f aca="false">IF(AN1591=12,L1591,0)</f>
        <v>0</v>
      </c>
      <c r="AL1591" s="89" t="n">
        <f aca="false">IF(AN1591=21,L1591,0)</f>
        <v>0</v>
      </c>
      <c r="AN1591" s="89" t="n">
        <v>21</v>
      </c>
      <c r="AO1591" s="89" t="n">
        <f aca="false">H1591*0</f>
        <v>0</v>
      </c>
      <c r="AP1591" s="89" t="n">
        <f aca="false">H1591*(1-0)</f>
        <v>0</v>
      </c>
      <c r="AQ1591" s="88" t="s">
        <v>188</v>
      </c>
      <c r="AV1591" s="89" t="n">
        <f aca="false">AW1591+AX1591</f>
        <v>0</v>
      </c>
      <c r="AW1591" s="89" t="n">
        <f aca="false">G1591*AO1591</f>
        <v>0</v>
      </c>
      <c r="AX1591" s="89" t="n">
        <f aca="false">G1591*AP1591</f>
        <v>0</v>
      </c>
      <c r="AY1591" s="88" t="s">
        <v>3730</v>
      </c>
      <c r="AZ1591" s="88" t="s">
        <v>3749</v>
      </c>
      <c r="BA1591" s="170" t="s">
        <v>3750</v>
      </c>
      <c r="BC1591" s="89" t="n">
        <f aca="false">AW1591+AX1591</f>
        <v>0</v>
      </c>
      <c r="BD1591" s="89" t="n">
        <f aca="false">H1591/(100-BE1591)*100</f>
        <v>0</v>
      </c>
      <c r="BE1591" s="89" t="n">
        <v>0</v>
      </c>
      <c r="BF1591" s="89" t="n">
        <f aca="false">O1591</f>
        <v>0</v>
      </c>
      <c r="BH1591" s="89" t="n">
        <f aca="false">G1591*AO1591</f>
        <v>0</v>
      </c>
      <c r="BI1591" s="89" t="n">
        <f aca="false">G1591*AP1591</f>
        <v>0</v>
      </c>
      <c r="BJ1591" s="89" t="n">
        <f aca="false">G1591*H1591</f>
        <v>0</v>
      </c>
      <c r="BK1591" s="89"/>
      <c r="BL1591" s="89" t="n">
        <v>18</v>
      </c>
      <c r="BW1591" s="89" t="str">
        <f aca="false">I1591</f>
        <v>21</v>
      </c>
      <c r="BX1591" s="10" t="s">
        <v>3798</v>
      </c>
    </row>
    <row r="1592" customFormat="false" ht="15" hidden="false" customHeight="true" outlineLevel="0" collapsed="false">
      <c r="A1592" s="194" t="s">
        <v>3799</v>
      </c>
      <c r="B1592" s="194" t="s">
        <v>125</v>
      </c>
      <c r="C1592" s="194" t="s">
        <v>3800</v>
      </c>
      <c r="D1592" s="195" t="s">
        <v>3801</v>
      </c>
      <c r="E1592" s="195"/>
      <c r="F1592" s="194" t="s">
        <v>191</v>
      </c>
      <c r="G1592" s="196" t="n">
        <v>122.038</v>
      </c>
      <c r="H1592" s="197"/>
      <c r="I1592" s="198" t="s">
        <v>192</v>
      </c>
      <c r="J1592" s="197" t="n">
        <f aca="false">G1592*AO1592</f>
        <v>0</v>
      </c>
      <c r="K1592" s="197" t="n">
        <f aca="false">G1592*AP1592</f>
        <v>0</v>
      </c>
      <c r="L1592" s="197" t="n">
        <f aca="false">G1592*H1592</f>
        <v>0</v>
      </c>
      <c r="M1592" s="197" t="n">
        <f aca="false">L1592*(1+BW1592/100)</f>
        <v>0</v>
      </c>
      <c r="N1592" s="197" t="n">
        <v>0.35</v>
      </c>
      <c r="O1592" s="197" t="n">
        <f aca="false">G1592*N1592</f>
        <v>42.7133</v>
      </c>
      <c r="P1592" s="198" t="s">
        <v>193</v>
      </c>
      <c r="Z1592" s="89" t="n">
        <f aca="false">IF(AQ1592="5",BJ1592,0)</f>
        <v>0</v>
      </c>
      <c r="AB1592" s="89" t="n">
        <f aca="false">IF(AQ1592="1",BH1592,0)</f>
        <v>0</v>
      </c>
      <c r="AC1592" s="89" t="n">
        <f aca="false">IF(AQ1592="1",BI1592,0)</f>
        <v>0</v>
      </c>
      <c r="AD1592" s="89" t="n">
        <f aca="false">IF(AQ1592="7",BH1592,0)</f>
        <v>0</v>
      </c>
      <c r="AE1592" s="89" t="n">
        <f aca="false">IF(AQ1592="7",BI1592,0)</f>
        <v>0</v>
      </c>
      <c r="AF1592" s="89" t="n">
        <f aca="false">IF(AQ1592="2",BH1592,0)</f>
        <v>0</v>
      </c>
      <c r="AG1592" s="89" t="n">
        <f aca="false">IF(AQ1592="2",BI1592,0)</f>
        <v>0</v>
      </c>
      <c r="AH1592" s="89" t="n">
        <f aca="false">IF(AQ1592="0",BJ1592,0)</f>
        <v>0</v>
      </c>
      <c r="AI1592" s="170" t="s">
        <v>125</v>
      </c>
      <c r="AJ1592" s="199" t="n">
        <f aca="false">IF(AN1592=0,L1592,0)</f>
        <v>0</v>
      </c>
      <c r="AK1592" s="199" t="n">
        <f aca="false">IF(AN1592=12,L1592,0)</f>
        <v>0</v>
      </c>
      <c r="AL1592" s="199" t="n">
        <f aca="false">IF(AN1592=21,L1592,0)</f>
        <v>0</v>
      </c>
      <c r="AN1592" s="89" t="n">
        <v>21</v>
      </c>
      <c r="AO1592" s="89" t="n">
        <f aca="false">H1592*1</f>
        <v>0</v>
      </c>
      <c r="AP1592" s="89" t="n">
        <f aca="false">H1592*(1-1)</f>
        <v>0</v>
      </c>
      <c r="AQ1592" s="200" t="s">
        <v>188</v>
      </c>
      <c r="AV1592" s="89" t="n">
        <f aca="false">AW1592+AX1592</f>
        <v>0</v>
      </c>
      <c r="AW1592" s="89" t="n">
        <f aca="false">G1592*AO1592</f>
        <v>0</v>
      </c>
      <c r="AX1592" s="89" t="n">
        <f aca="false">G1592*AP1592</f>
        <v>0</v>
      </c>
      <c r="AY1592" s="88" t="s">
        <v>3730</v>
      </c>
      <c r="AZ1592" s="88" t="s">
        <v>3749</v>
      </c>
      <c r="BA1592" s="170" t="s">
        <v>3750</v>
      </c>
      <c r="BC1592" s="89" t="n">
        <f aca="false">AW1592+AX1592</f>
        <v>0</v>
      </c>
      <c r="BD1592" s="89" t="n">
        <f aca="false">H1592/(100-BE1592)*100</f>
        <v>0</v>
      </c>
      <c r="BE1592" s="89" t="n">
        <v>0</v>
      </c>
      <c r="BF1592" s="89" t="n">
        <f aca="false">O1592</f>
        <v>42.7133</v>
      </c>
      <c r="BH1592" s="199" t="n">
        <f aca="false">G1592*AO1592</f>
        <v>0</v>
      </c>
      <c r="BI1592" s="199" t="n">
        <f aca="false">G1592*AP1592</f>
        <v>0</v>
      </c>
      <c r="BJ1592" s="199" t="n">
        <f aca="false">G1592*H1592</f>
        <v>0</v>
      </c>
      <c r="BK1592" s="199"/>
      <c r="BL1592" s="89" t="n">
        <v>18</v>
      </c>
      <c r="BW1592" s="89" t="str">
        <f aca="false">I1592</f>
        <v>21</v>
      </c>
      <c r="BX1592" s="201" t="s">
        <v>3801</v>
      </c>
    </row>
    <row r="1593" customFormat="false" ht="15" hidden="false" customHeight="true" outlineLevel="0" collapsed="false">
      <c r="A1593" s="189" t="s">
        <v>3802</v>
      </c>
      <c r="B1593" s="189" t="s">
        <v>125</v>
      </c>
      <c r="C1593" s="189" t="s">
        <v>3803</v>
      </c>
      <c r="D1593" s="190" t="s">
        <v>3804</v>
      </c>
      <c r="E1593" s="190"/>
      <c r="F1593" s="189" t="s">
        <v>191</v>
      </c>
      <c r="G1593" s="191" t="n">
        <v>2653</v>
      </c>
      <c r="H1593" s="192"/>
      <c r="I1593" s="193" t="s">
        <v>192</v>
      </c>
      <c r="J1593" s="192" t="n">
        <f aca="false">G1593*AO1593</f>
        <v>0</v>
      </c>
      <c r="K1593" s="192" t="n">
        <f aca="false">G1593*AP1593</f>
        <v>0</v>
      </c>
      <c r="L1593" s="192" t="n">
        <f aca="false">G1593*H1593</f>
        <v>0</v>
      </c>
      <c r="M1593" s="192" t="n">
        <f aca="false">L1593*(1+BW1593/100)</f>
        <v>0</v>
      </c>
      <c r="N1593" s="192" t="n">
        <v>0</v>
      </c>
      <c r="O1593" s="192" t="n">
        <f aca="false">G1593*N1593</f>
        <v>0</v>
      </c>
      <c r="P1593" s="193" t="s">
        <v>193</v>
      </c>
      <c r="Z1593" s="89" t="n">
        <f aca="false">IF(AQ1593="5",BJ1593,0)</f>
        <v>0</v>
      </c>
      <c r="AB1593" s="89" t="n">
        <f aca="false">IF(AQ1593="1",BH1593,0)</f>
        <v>0</v>
      </c>
      <c r="AC1593" s="89" t="n">
        <f aca="false">IF(AQ1593="1",BI1593,0)</f>
        <v>0</v>
      </c>
      <c r="AD1593" s="89" t="n">
        <f aca="false">IF(AQ1593="7",BH1593,0)</f>
        <v>0</v>
      </c>
      <c r="AE1593" s="89" t="n">
        <f aca="false">IF(AQ1593="7",BI1593,0)</f>
        <v>0</v>
      </c>
      <c r="AF1593" s="89" t="n">
        <f aca="false">IF(AQ1593="2",BH1593,0)</f>
        <v>0</v>
      </c>
      <c r="AG1593" s="89" t="n">
        <f aca="false">IF(AQ1593="2",BI1593,0)</f>
        <v>0</v>
      </c>
      <c r="AH1593" s="89" t="n">
        <f aca="false">IF(AQ1593="0",BJ1593,0)</f>
        <v>0</v>
      </c>
      <c r="AI1593" s="170" t="s">
        <v>125</v>
      </c>
      <c r="AJ1593" s="89" t="n">
        <f aca="false">IF(AN1593=0,L1593,0)</f>
        <v>0</v>
      </c>
      <c r="AK1593" s="89" t="n">
        <f aca="false">IF(AN1593=12,L1593,0)</f>
        <v>0</v>
      </c>
      <c r="AL1593" s="89" t="n">
        <f aca="false">IF(AN1593=21,L1593,0)</f>
        <v>0</v>
      </c>
      <c r="AN1593" s="89" t="n">
        <v>21</v>
      </c>
      <c r="AO1593" s="89" t="n">
        <f aca="false">H1593*0</f>
        <v>0</v>
      </c>
      <c r="AP1593" s="89" t="n">
        <f aca="false">H1593*(1-0)</f>
        <v>0</v>
      </c>
      <c r="AQ1593" s="88" t="s">
        <v>188</v>
      </c>
      <c r="AV1593" s="89" t="n">
        <f aca="false">AW1593+AX1593</f>
        <v>0</v>
      </c>
      <c r="AW1593" s="89" t="n">
        <f aca="false">G1593*AO1593</f>
        <v>0</v>
      </c>
      <c r="AX1593" s="89" t="n">
        <f aca="false">G1593*AP1593</f>
        <v>0</v>
      </c>
      <c r="AY1593" s="88" t="s">
        <v>3730</v>
      </c>
      <c r="AZ1593" s="88" t="s">
        <v>3749</v>
      </c>
      <c r="BA1593" s="170" t="s">
        <v>3750</v>
      </c>
      <c r="BC1593" s="89" t="n">
        <f aca="false">AW1593+AX1593</f>
        <v>0</v>
      </c>
      <c r="BD1593" s="89" t="n">
        <f aca="false">H1593/(100-BE1593)*100</f>
        <v>0</v>
      </c>
      <c r="BE1593" s="89" t="n">
        <v>0</v>
      </c>
      <c r="BF1593" s="89" t="n">
        <f aca="false">O1593</f>
        <v>0</v>
      </c>
      <c r="BH1593" s="89" t="n">
        <f aca="false">G1593*AO1593</f>
        <v>0</v>
      </c>
      <c r="BI1593" s="89" t="n">
        <f aca="false">G1593*AP1593</f>
        <v>0</v>
      </c>
      <c r="BJ1593" s="89" t="n">
        <f aca="false">G1593*H1593</f>
        <v>0</v>
      </c>
      <c r="BK1593" s="89"/>
      <c r="BL1593" s="89" t="n">
        <v>18</v>
      </c>
      <c r="BW1593" s="89" t="str">
        <f aca="false">I1593</f>
        <v>21</v>
      </c>
      <c r="BX1593" s="10" t="s">
        <v>3804</v>
      </c>
    </row>
    <row r="1594" customFormat="false" ht="15" hidden="false" customHeight="true" outlineLevel="0" collapsed="false">
      <c r="A1594" s="189" t="s">
        <v>3805</v>
      </c>
      <c r="B1594" s="189" t="s">
        <v>125</v>
      </c>
      <c r="C1594" s="189" t="s">
        <v>3806</v>
      </c>
      <c r="D1594" s="190" t="s">
        <v>3807</v>
      </c>
      <c r="E1594" s="190"/>
      <c r="F1594" s="189" t="s">
        <v>191</v>
      </c>
      <c r="G1594" s="191" t="n">
        <v>2653</v>
      </c>
      <c r="H1594" s="192"/>
      <c r="I1594" s="193" t="s">
        <v>192</v>
      </c>
      <c r="J1594" s="192" t="n">
        <f aca="false">G1594*AO1594</f>
        <v>0</v>
      </c>
      <c r="K1594" s="192" t="n">
        <f aca="false">G1594*AP1594</f>
        <v>0</v>
      </c>
      <c r="L1594" s="192" t="n">
        <f aca="false">G1594*H1594</f>
        <v>0</v>
      </c>
      <c r="M1594" s="192" t="n">
        <f aca="false">L1594*(1+BW1594/100)</f>
        <v>0</v>
      </c>
      <c r="N1594" s="192" t="n">
        <v>0</v>
      </c>
      <c r="O1594" s="192" t="n">
        <f aca="false">G1594*N1594</f>
        <v>0</v>
      </c>
      <c r="P1594" s="193" t="s">
        <v>193</v>
      </c>
      <c r="Z1594" s="89" t="n">
        <f aca="false">IF(AQ1594="5",BJ1594,0)</f>
        <v>0</v>
      </c>
      <c r="AB1594" s="89" t="n">
        <f aca="false">IF(AQ1594="1",BH1594,0)</f>
        <v>0</v>
      </c>
      <c r="AC1594" s="89" t="n">
        <f aca="false">IF(AQ1594="1",BI1594,0)</f>
        <v>0</v>
      </c>
      <c r="AD1594" s="89" t="n">
        <f aca="false">IF(AQ1594="7",BH1594,0)</f>
        <v>0</v>
      </c>
      <c r="AE1594" s="89" t="n">
        <f aca="false">IF(AQ1594="7",BI1594,0)</f>
        <v>0</v>
      </c>
      <c r="AF1594" s="89" t="n">
        <f aca="false">IF(AQ1594="2",BH1594,0)</f>
        <v>0</v>
      </c>
      <c r="AG1594" s="89" t="n">
        <f aca="false">IF(AQ1594="2",BI1594,0)</f>
        <v>0</v>
      </c>
      <c r="AH1594" s="89" t="n">
        <f aca="false">IF(AQ1594="0",BJ1594,0)</f>
        <v>0</v>
      </c>
      <c r="AI1594" s="170" t="s">
        <v>125</v>
      </c>
      <c r="AJ1594" s="89" t="n">
        <f aca="false">IF(AN1594=0,L1594,0)</f>
        <v>0</v>
      </c>
      <c r="AK1594" s="89" t="n">
        <f aca="false">IF(AN1594=12,L1594,0)</f>
        <v>0</v>
      </c>
      <c r="AL1594" s="89" t="n">
        <f aca="false">IF(AN1594=21,L1594,0)</f>
        <v>0</v>
      </c>
      <c r="AN1594" s="89" t="n">
        <v>21</v>
      </c>
      <c r="AO1594" s="89" t="n">
        <f aca="false">H1594*0</f>
        <v>0</v>
      </c>
      <c r="AP1594" s="89" t="n">
        <f aca="false">H1594*(1-0)</f>
        <v>0</v>
      </c>
      <c r="AQ1594" s="88" t="s">
        <v>188</v>
      </c>
      <c r="AV1594" s="89" t="n">
        <f aca="false">AW1594+AX1594</f>
        <v>0</v>
      </c>
      <c r="AW1594" s="89" t="n">
        <f aca="false">G1594*AO1594</f>
        <v>0</v>
      </c>
      <c r="AX1594" s="89" t="n">
        <f aca="false">G1594*AP1594</f>
        <v>0</v>
      </c>
      <c r="AY1594" s="88" t="s">
        <v>3730</v>
      </c>
      <c r="AZ1594" s="88" t="s">
        <v>3749</v>
      </c>
      <c r="BA1594" s="170" t="s">
        <v>3750</v>
      </c>
      <c r="BC1594" s="89" t="n">
        <f aca="false">AW1594+AX1594</f>
        <v>0</v>
      </c>
      <c r="BD1594" s="89" t="n">
        <f aca="false">H1594/(100-BE1594)*100</f>
        <v>0</v>
      </c>
      <c r="BE1594" s="89" t="n">
        <v>0</v>
      </c>
      <c r="BF1594" s="89" t="n">
        <f aca="false">O1594</f>
        <v>0</v>
      </c>
      <c r="BH1594" s="89" t="n">
        <f aca="false">G1594*AO1594</f>
        <v>0</v>
      </c>
      <c r="BI1594" s="89" t="n">
        <f aca="false">G1594*AP1594</f>
        <v>0</v>
      </c>
      <c r="BJ1594" s="89" t="n">
        <f aca="false">G1594*H1594</f>
        <v>0</v>
      </c>
      <c r="BK1594" s="89"/>
      <c r="BL1594" s="89" t="n">
        <v>18</v>
      </c>
      <c r="BW1594" s="89" t="str">
        <f aca="false">I1594</f>
        <v>21</v>
      </c>
      <c r="BX1594" s="10" t="s">
        <v>3807</v>
      </c>
    </row>
    <row r="1595" customFormat="false" ht="15" hidden="false" customHeight="true" outlineLevel="0" collapsed="false">
      <c r="A1595" s="194" t="s">
        <v>3808</v>
      </c>
      <c r="B1595" s="194" t="s">
        <v>125</v>
      </c>
      <c r="C1595" s="194" t="s">
        <v>3809</v>
      </c>
      <c r="D1595" s="195" t="s">
        <v>3810</v>
      </c>
      <c r="E1595" s="195"/>
      <c r="F1595" s="194" t="s">
        <v>260</v>
      </c>
      <c r="G1595" s="196" t="n">
        <v>933.856</v>
      </c>
      <c r="H1595" s="197"/>
      <c r="I1595" s="198" t="s">
        <v>192</v>
      </c>
      <c r="J1595" s="197" t="n">
        <f aca="false">G1595*AO1595</f>
        <v>0</v>
      </c>
      <c r="K1595" s="197" t="n">
        <f aca="false">G1595*AP1595</f>
        <v>0</v>
      </c>
      <c r="L1595" s="197" t="n">
        <f aca="false">G1595*H1595</f>
        <v>0</v>
      </c>
      <c r="M1595" s="197" t="n">
        <f aca="false">L1595*(1+BW1595/100)</f>
        <v>0</v>
      </c>
      <c r="N1595" s="197" t="n">
        <v>1</v>
      </c>
      <c r="O1595" s="197" t="n">
        <f aca="false">G1595*N1595</f>
        <v>933.856</v>
      </c>
      <c r="P1595" s="198" t="s">
        <v>193</v>
      </c>
      <c r="Z1595" s="89" t="n">
        <f aca="false">IF(AQ1595="5",BJ1595,0)</f>
        <v>0</v>
      </c>
      <c r="AB1595" s="89" t="n">
        <f aca="false">IF(AQ1595="1",BH1595,0)</f>
        <v>0</v>
      </c>
      <c r="AC1595" s="89" t="n">
        <f aca="false">IF(AQ1595="1",BI1595,0)</f>
        <v>0</v>
      </c>
      <c r="AD1595" s="89" t="n">
        <f aca="false">IF(AQ1595="7",BH1595,0)</f>
        <v>0</v>
      </c>
      <c r="AE1595" s="89" t="n">
        <f aca="false">IF(AQ1595="7",BI1595,0)</f>
        <v>0</v>
      </c>
      <c r="AF1595" s="89" t="n">
        <f aca="false">IF(AQ1595="2",BH1595,0)</f>
        <v>0</v>
      </c>
      <c r="AG1595" s="89" t="n">
        <f aca="false">IF(AQ1595="2",BI1595,0)</f>
        <v>0</v>
      </c>
      <c r="AH1595" s="89" t="n">
        <f aca="false">IF(AQ1595="0",BJ1595,0)</f>
        <v>0</v>
      </c>
      <c r="AI1595" s="170" t="s">
        <v>125</v>
      </c>
      <c r="AJ1595" s="199" t="n">
        <f aca="false">IF(AN1595=0,L1595,0)</f>
        <v>0</v>
      </c>
      <c r="AK1595" s="199" t="n">
        <f aca="false">IF(AN1595=12,L1595,0)</f>
        <v>0</v>
      </c>
      <c r="AL1595" s="199" t="n">
        <f aca="false">IF(AN1595=21,L1595,0)</f>
        <v>0</v>
      </c>
      <c r="AN1595" s="89" t="n">
        <v>21</v>
      </c>
      <c r="AO1595" s="89" t="n">
        <f aca="false">H1595*1</f>
        <v>0</v>
      </c>
      <c r="AP1595" s="89" t="n">
        <f aca="false">H1595*(1-1)</f>
        <v>0</v>
      </c>
      <c r="AQ1595" s="200" t="s">
        <v>188</v>
      </c>
      <c r="AV1595" s="89" t="n">
        <f aca="false">AW1595+AX1595</f>
        <v>0</v>
      </c>
      <c r="AW1595" s="89" t="n">
        <f aca="false">G1595*AO1595</f>
        <v>0</v>
      </c>
      <c r="AX1595" s="89" t="n">
        <f aca="false">G1595*AP1595</f>
        <v>0</v>
      </c>
      <c r="AY1595" s="88" t="s">
        <v>3730</v>
      </c>
      <c r="AZ1595" s="88" t="s">
        <v>3749</v>
      </c>
      <c r="BA1595" s="170" t="s">
        <v>3750</v>
      </c>
      <c r="BC1595" s="89" t="n">
        <f aca="false">AW1595+AX1595</f>
        <v>0</v>
      </c>
      <c r="BD1595" s="89" t="n">
        <f aca="false">H1595/(100-BE1595)*100</f>
        <v>0</v>
      </c>
      <c r="BE1595" s="89" t="n">
        <v>0</v>
      </c>
      <c r="BF1595" s="89" t="n">
        <f aca="false">O1595</f>
        <v>933.856</v>
      </c>
      <c r="BH1595" s="199" t="n">
        <f aca="false">G1595*AO1595</f>
        <v>0</v>
      </c>
      <c r="BI1595" s="199" t="n">
        <f aca="false">G1595*AP1595</f>
        <v>0</v>
      </c>
      <c r="BJ1595" s="199" t="n">
        <f aca="false">G1595*H1595</f>
        <v>0</v>
      </c>
      <c r="BK1595" s="199"/>
      <c r="BL1595" s="89" t="n">
        <v>18</v>
      </c>
      <c r="BW1595" s="89" t="str">
        <f aca="false">I1595</f>
        <v>21</v>
      </c>
      <c r="BX1595" s="201" t="s">
        <v>3810</v>
      </c>
    </row>
    <row r="1596" customFormat="false" ht="15" hidden="false" customHeight="true" outlineLevel="0" collapsed="false">
      <c r="A1596" s="189" t="s">
        <v>3811</v>
      </c>
      <c r="B1596" s="189" t="s">
        <v>125</v>
      </c>
      <c r="C1596" s="189" t="s">
        <v>3812</v>
      </c>
      <c r="D1596" s="190" t="s">
        <v>3813</v>
      </c>
      <c r="E1596" s="190"/>
      <c r="F1596" s="189" t="s">
        <v>252</v>
      </c>
      <c r="G1596" s="191" t="n">
        <v>2653</v>
      </c>
      <c r="H1596" s="192"/>
      <c r="I1596" s="193" t="s">
        <v>192</v>
      </c>
      <c r="J1596" s="192" t="n">
        <f aca="false">G1596*AO1596</f>
        <v>0</v>
      </c>
      <c r="K1596" s="192" t="n">
        <f aca="false">G1596*AP1596</f>
        <v>0</v>
      </c>
      <c r="L1596" s="192" t="n">
        <f aca="false">G1596*H1596</f>
        <v>0</v>
      </c>
      <c r="M1596" s="192" t="n">
        <f aca="false">L1596*(1+BW1596/100)</f>
        <v>0</v>
      </c>
      <c r="N1596" s="192" t="n">
        <v>0</v>
      </c>
      <c r="O1596" s="192" t="n">
        <f aca="false">G1596*N1596</f>
        <v>0</v>
      </c>
      <c r="P1596" s="193" t="s">
        <v>193</v>
      </c>
      <c r="Z1596" s="89" t="n">
        <f aca="false">IF(AQ1596="5",BJ1596,0)</f>
        <v>0</v>
      </c>
      <c r="AB1596" s="89" t="n">
        <f aca="false">IF(AQ1596="1",BH1596,0)</f>
        <v>0</v>
      </c>
      <c r="AC1596" s="89" t="n">
        <f aca="false">IF(AQ1596="1",BI1596,0)</f>
        <v>0</v>
      </c>
      <c r="AD1596" s="89" t="n">
        <f aca="false">IF(AQ1596="7",BH1596,0)</f>
        <v>0</v>
      </c>
      <c r="AE1596" s="89" t="n">
        <f aca="false">IF(AQ1596="7",BI1596,0)</f>
        <v>0</v>
      </c>
      <c r="AF1596" s="89" t="n">
        <f aca="false">IF(AQ1596="2",BH1596,0)</f>
        <v>0</v>
      </c>
      <c r="AG1596" s="89" t="n">
        <f aca="false">IF(AQ1596="2",BI1596,0)</f>
        <v>0</v>
      </c>
      <c r="AH1596" s="89" t="n">
        <f aca="false">IF(AQ1596="0",BJ1596,0)</f>
        <v>0</v>
      </c>
      <c r="AI1596" s="170" t="s">
        <v>125</v>
      </c>
      <c r="AJ1596" s="89" t="n">
        <f aca="false">IF(AN1596=0,L1596,0)</f>
        <v>0</v>
      </c>
      <c r="AK1596" s="89" t="n">
        <f aca="false">IF(AN1596=12,L1596,0)</f>
        <v>0</v>
      </c>
      <c r="AL1596" s="89" t="n">
        <f aca="false">IF(AN1596=21,L1596,0)</f>
        <v>0</v>
      </c>
      <c r="AN1596" s="89" t="n">
        <v>21</v>
      </c>
      <c r="AO1596" s="89" t="n">
        <f aca="false">H1596*0</f>
        <v>0</v>
      </c>
      <c r="AP1596" s="89" t="n">
        <f aca="false">H1596*(1-0)</f>
        <v>0</v>
      </c>
      <c r="AQ1596" s="88" t="s">
        <v>188</v>
      </c>
      <c r="AV1596" s="89" t="n">
        <f aca="false">AW1596+AX1596</f>
        <v>0</v>
      </c>
      <c r="AW1596" s="89" t="n">
        <f aca="false">G1596*AO1596</f>
        <v>0</v>
      </c>
      <c r="AX1596" s="89" t="n">
        <f aca="false">G1596*AP1596</f>
        <v>0</v>
      </c>
      <c r="AY1596" s="88" t="s">
        <v>3730</v>
      </c>
      <c r="AZ1596" s="88" t="s">
        <v>3749</v>
      </c>
      <c r="BA1596" s="170" t="s">
        <v>3750</v>
      </c>
      <c r="BC1596" s="89" t="n">
        <f aca="false">AW1596+AX1596</f>
        <v>0</v>
      </c>
      <c r="BD1596" s="89" t="n">
        <f aca="false">H1596/(100-BE1596)*100</f>
        <v>0</v>
      </c>
      <c r="BE1596" s="89" t="n">
        <v>0</v>
      </c>
      <c r="BF1596" s="89" t="n">
        <f aca="false">O1596</f>
        <v>0</v>
      </c>
      <c r="BH1596" s="89" t="n">
        <f aca="false">G1596*AO1596</f>
        <v>0</v>
      </c>
      <c r="BI1596" s="89" t="n">
        <f aca="false">G1596*AP1596</f>
        <v>0</v>
      </c>
      <c r="BJ1596" s="89" t="n">
        <f aca="false">G1596*H1596</f>
        <v>0</v>
      </c>
      <c r="BK1596" s="89"/>
      <c r="BL1596" s="89" t="n">
        <v>18</v>
      </c>
      <c r="BW1596" s="89" t="str">
        <f aca="false">I1596</f>
        <v>21</v>
      </c>
      <c r="BX1596" s="10" t="s">
        <v>3813</v>
      </c>
    </row>
    <row r="1597" customFormat="false" ht="15" hidden="false" customHeight="true" outlineLevel="0" collapsed="false">
      <c r="A1597" s="189" t="s">
        <v>3814</v>
      </c>
      <c r="B1597" s="189" t="s">
        <v>125</v>
      </c>
      <c r="C1597" s="189" t="s">
        <v>3815</v>
      </c>
      <c r="D1597" s="190" t="s">
        <v>3816</v>
      </c>
      <c r="E1597" s="190"/>
      <c r="F1597" s="189" t="s">
        <v>252</v>
      </c>
      <c r="G1597" s="191" t="n">
        <v>5306</v>
      </c>
      <c r="H1597" s="192"/>
      <c r="I1597" s="193" t="s">
        <v>192</v>
      </c>
      <c r="J1597" s="192" t="n">
        <f aca="false">G1597*AO1597</f>
        <v>0</v>
      </c>
      <c r="K1597" s="192" t="n">
        <f aca="false">G1597*AP1597</f>
        <v>0</v>
      </c>
      <c r="L1597" s="192" t="n">
        <f aca="false">G1597*H1597</f>
        <v>0</v>
      </c>
      <c r="M1597" s="192" t="n">
        <f aca="false">L1597*(1+BW1597/100)</f>
        <v>0</v>
      </c>
      <c r="N1597" s="192" t="n">
        <v>0</v>
      </c>
      <c r="O1597" s="192" t="n">
        <f aca="false">G1597*N1597</f>
        <v>0</v>
      </c>
      <c r="P1597" s="193" t="s">
        <v>193</v>
      </c>
      <c r="Z1597" s="89" t="n">
        <f aca="false">IF(AQ1597="5",BJ1597,0)</f>
        <v>0</v>
      </c>
      <c r="AB1597" s="89" t="n">
        <f aca="false">IF(AQ1597="1",BH1597,0)</f>
        <v>0</v>
      </c>
      <c r="AC1597" s="89" t="n">
        <f aca="false">IF(AQ1597="1",BI1597,0)</f>
        <v>0</v>
      </c>
      <c r="AD1597" s="89" t="n">
        <f aca="false">IF(AQ1597="7",BH1597,0)</f>
        <v>0</v>
      </c>
      <c r="AE1597" s="89" t="n">
        <f aca="false">IF(AQ1597="7",BI1597,0)</f>
        <v>0</v>
      </c>
      <c r="AF1597" s="89" t="n">
        <f aca="false">IF(AQ1597="2",BH1597,0)</f>
        <v>0</v>
      </c>
      <c r="AG1597" s="89" t="n">
        <f aca="false">IF(AQ1597="2",BI1597,0)</f>
        <v>0</v>
      </c>
      <c r="AH1597" s="89" t="n">
        <f aca="false">IF(AQ1597="0",BJ1597,0)</f>
        <v>0</v>
      </c>
      <c r="AI1597" s="170" t="s">
        <v>125</v>
      </c>
      <c r="AJ1597" s="89" t="n">
        <f aca="false">IF(AN1597=0,L1597,0)</f>
        <v>0</v>
      </c>
      <c r="AK1597" s="89" t="n">
        <f aca="false">IF(AN1597=12,L1597,0)</f>
        <v>0</v>
      </c>
      <c r="AL1597" s="89" t="n">
        <f aca="false">IF(AN1597=21,L1597,0)</f>
        <v>0</v>
      </c>
      <c r="AN1597" s="89" t="n">
        <v>21</v>
      </c>
      <c r="AO1597" s="89" t="n">
        <f aca="false">H1597*0</f>
        <v>0</v>
      </c>
      <c r="AP1597" s="89" t="n">
        <f aca="false">H1597*(1-0)</f>
        <v>0</v>
      </c>
      <c r="AQ1597" s="88" t="s">
        <v>188</v>
      </c>
      <c r="AV1597" s="89" t="n">
        <f aca="false">AW1597+AX1597</f>
        <v>0</v>
      </c>
      <c r="AW1597" s="89" t="n">
        <f aca="false">G1597*AO1597</f>
        <v>0</v>
      </c>
      <c r="AX1597" s="89" t="n">
        <f aca="false">G1597*AP1597</f>
        <v>0</v>
      </c>
      <c r="AY1597" s="88" t="s">
        <v>3730</v>
      </c>
      <c r="AZ1597" s="88" t="s">
        <v>3749</v>
      </c>
      <c r="BA1597" s="170" t="s">
        <v>3750</v>
      </c>
      <c r="BC1597" s="89" t="n">
        <f aca="false">AW1597+AX1597</f>
        <v>0</v>
      </c>
      <c r="BD1597" s="89" t="n">
        <f aca="false">H1597/(100-BE1597)*100</f>
        <v>0</v>
      </c>
      <c r="BE1597" s="89" t="n">
        <v>0</v>
      </c>
      <c r="BF1597" s="89" t="n">
        <f aca="false">O1597</f>
        <v>0</v>
      </c>
      <c r="BH1597" s="89" t="n">
        <f aca="false">G1597*AO1597</f>
        <v>0</v>
      </c>
      <c r="BI1597" s="89" t="n">
        <f aca="false">G1597*AP1597</f>
        <v>0</v>
      </c>
      <c r="BJ1597" s="89" t="n">
        <f aca="false">G1597*H1597</f>
        <v>0</v>
      </c>
      <c r="BK1597" s="89"/>
      <c r="BL1597" s="89" t="n">
        <v>18</v>
      </c>
      <c r="BW1597" s="89" t="str">
        <f aca="false">I1597</f>
        <v>21</v>
      </c>
      <c r="BX1597" s="10" t="s">
        <v>3816</v>
      </c>
    </row>
    <row r="1598" customFormat="false" ht="23.85" hidden="false" customHeight="true" outlineLevel="0" collapsed="false">
      <c r="A1598" s="183"/>
      <c r="B1598" s="184" t="s">
        <v>125</v>
      </c>
      <c r="C1598" s="184" t="s">
        <v>341</v>
      </c>
      <c r="D1598" s="185" t="s">
        <v>1177</v>
      </c>
      <c r="E1598" s="185"/>
      <c r="F1598" s="183" t="s">
        <v>97</v>
      </c>
      <c r="G1598" s="186" t="s">
        <v>97</v>
      </c>
      <c r="H1598" s="183"/>
      <c r="I1598" s="183" t="s">
        <v>97</v>
      </c>
      <c r="J1598" s="187" t="n">
        <f aca="false">SUM(J1599)</f>
        <v>0</v>
      </c>
      <c r="K1598" s="187" t="n">
        <f aca="false">SUM(K1599)</f>
        <v>0</v>
      </c>
      <c r="L1598" s="187" t="n">
        <f aca="false">SUM(L1599)</f>
        <v>0</v>
      </c>
      <c r="M1598" s="187" t="n">
        <f aca="false">SUM(M1599)</f>
        <v>0</v>
      </c>
      <c r="N1598" s="188"/>
      <c r="O1598" s="187" t="n">
        <f aca="false">SUM(O1599)</f>
        <v>0.5</v>
      </c>
      <c r="P1598" s="188"/>
      <c r="AI1598" s="170" t="s">
        <v>125</v>
      </c>
      <c r="AS1598" s="159" t="n">
        <f aca="false">SUM(AJ1599)</f>
        <v>0</v>
      </c>
      <c r="AT1598" s="159" t="n">
        <f aca="false">SUM(AK1599)</f>
        <v>0</v>
      </c>
      <c r="AU1598" s="159" t="n">
        <f aca="false">SUM(AL1599)</f>
        <v>0</v>
      </c>
    </row>
    <row r="1599" customFormat="false" ht="15" hidden="false" customHeight="true" outlineLevel="0" collapsed="false">
      <c r="A1599" s="189" t="s">
        <v>3817</v>
      </c>
      <c r="B1599" s="189" t="s">
        <v>125</v>
      </c>
      <c r="C1599" s="189" t="s">
        <v>3818</v>
      </c>
      <c r="D1599" s="190" t="s">
        <v>3819</v>
      </c>
      <c r="E1599" s="190"/>
      <c r="F1599" s="189" t="s">
        <v>191</v>
      </c>
      <c r="G1599" s="191" t="n">
        <v>0.2</v>
      </c>
      <c r="H1599" s="192"/>
      <c r="I1599" s="193" t="s">
        <v>192</v>
      </c>
      <c r="J1599" s="192" t="n">
        <f aca="false">G1599*AO1599</f>
        <v>0</v>
      </c>
      <c r="K1599" s="192" t="n">
        <f aca="false">G1599*AP1599</f>
        <v>0</v>
      </c>
      <c r="L1599" s="192" t="n">
        <f aca="false">G1599*H1599</f>
        <v>0</v>
      </c>
      <c r="M1599" s="192" t="n">
        <f aca="false">L1599*(1+BW1599/100)</f>
        <v>0</v>
      </c>
      <c r="N1599" s="192" t="n">
        <v>2.5</v>
      </c>
      <c r="O1599" s="192" t="n">
        <f aca="false">G1599*N1599</f>
        <v>0.5</v>
      </c>
      <c r="P1599" s="193" t="s">
        <v>193</v>
      </c>
      <c r="Z1599" s="89" t="n">
        <f aca="false">IF(AQ1599="5",BJ1599,0)</f>
        <v>0</v>
      </c>
      <c r="AB1599" s="89" t="n">
        <f aca="false">IF(AQ1599="1",BH1599,0)</f>
        <v>0</v>
      </c>
      <c r="AC1599" s="89" t="n">
        <f aca="false">IF(AQ1599="1",BI1599,0)</f>
        <v>0</v>
      </c>
      <c r="AD1599" s="89" t="n">
        <f aca="false">IF(AQ1599="7",BH1599,0)</f>
        <v>0</v>
      </c>
      <c r="AE1599" s="89" t="n">
        <f aca="false">IF(AQ1599="7",BI1599,0)</f>
        <v>0</v>
      </c>
      <c r="AF1599" s="89" t="n">
        <f aca="false">IF(AQ1599="2",BH1599,0)</f>
        <v>0</v>
      </c>
      <c r="AG1599" s="89" t="n">
        <f aca="false">IF(AQ1599="2",BI1599,0)</f>
        <v>0</v>
      </c>
      <c r="AH1599" s="89" t="n">
        <f aca="false">IF(AQ1599="0",BJ1599,0)</f>
        <v>0</v>
      </c>
      <c r="AI1599" s="170" t="s">
        <v>125</v>
      </c>
      <c r="AJ1599" s="89" t="n">
        <f aca="false">IF(AN1599=0,L1599,0)</f>
        <v>0</v>
      </c>
      <c r="AK1599" s="89" t="n">
        <f aca="false">IF(AN1599=12,L1599,0)</f>
        <v>0</v>
      </c>
      <c r="AL1599" s="89" t="n">
        <f aca="false">IF(AN1599=21,L1599,0)</f>
        <v>0</v>
      </c>
      <c r="AN1599" s="89" t="n">
        <v>21</v>
      </c>
      <c r="AO1599" s="89" t="n">
        <f aca="false">H1599*0.787663768</f>
        <v>0</v>
      </c>
      <c r="AP1599" s="89" t="n">
        <f aca="false">H1599*(1-0.787663768)</f>
        <v>0</v>
      </c>
      <c r="AQ1599" s="88" t="s">
        <v>188</v>
      </c>
      <c r="AV1599" s="89" t="n">
        <f aca="false">AW1599+AX1599</f>
        <v>0</v>
      </c>
      <c r="AW1599" s="89" t="n">
        <f aca="false">G1599*AO1599</f>
        <v>0</v>
      </c>
      <c r="AX1599" s="89" t="n">
        <f aca="false">G1599*AP1599</f>
        <v>0</v>
      </c>
      <c r="AY1599" s="88" t="s">
        <v>1181</v>
      </c>
      <c r="AZ1599" s="88" t="s">
        <v>3820</v>
      </c>
      <c r="BA1599" s="170" t="s">
        <v>3750</v>
      </c>
      <c r="BC1599" s="89" t="n">
        <f aca="false">AW1599+AX1599</f>
        <v>0</v>
      </c>
      <c r="BD1599" s="89" t="n">
        <f aca="false">H1599/(100-BE1599)*100</f>
        <v>0</v>
      </c>
      <c r="BE1599" s="89" t="n">
        <v>0</v>
      </c>
      <c r="BF1599" s="89" t="n">
        <f aca="false">O1599</f>
        <v>0.5</v>
      </c>
      <c r="BH1599" s="89" t="n">
        <f aca="false">G1599*AO1599</f>
        <v>0</v>
      </c>
      <c r="BI1599" s="89" t="n">
        <f aca="false">G1599*AP1599</f>
        <v>0</v>
      </c>
      <c r="BJ1599" s="89" t="n">
        <f aca="false">G1599*H1599</f>
        <v>0</v>
      </c>
      <c r="BK1599" s="89"/>
      <c r="BL1599" s="89" t="n">
        <v>45</v>
      </c>
      <c r="BW1599" s="89" t="str">
        <f aca="false">I1599</f>
        <v>21</v>
      </c>
      <c r="BX1599" s="10" t="s">
        <v>3819</v>
      </c>
    </row>
    <row r="1600" customFormat="false" ht="24.05" hidden="false" customHeight="true" outlineLevel="0" collapsed="false">
      <c r="A1600" s="183"/>
      <c r="B1600" s="184" t="s">
        <v>125</v>
      </c>
      <c r="C1600" s="184" t="s">
        <v>344</v>
      </c>
      <c r="D1600" s="185" t="s">
        <v>3448</v>
      </c>
      <c r="E1600" s="185"/>
      <c r="F1600" s="183" t="s">
        <v>97</v>
      </c>
      <c r="G1600" s="186" t="s">
        <v>97</v>
      </c>
      <c r="H1600" s="183"/>
      <c r="I1600" s="183" t="s">
        <v>97</v>
      </c>
      <c r="J1600" s="187" t="n">
        <f aca="false">SUM(J1601:J1604)</f>
        <v>0</v>
      </c>
      <c r="K1600" s="187" t="n">
        <f aca="false">SUM(K1601:K1604)</f>
        <v>0</v>
      </c>
      <c r="L1600" s="187" t="n">
        <f aca="false">SUM(L1601:L1604)</f>
        <v>0</v>
      </c>
      <c r="M1600" s="187" t="n">
        <f aca="false">SUM(M1601:M1604)</f>
        <v>0</v>
      </c>
      <c r="N1600" s="188"/>
      <c r="O1600" s="187" t="n">
        <f aca="false">SUM(O1601:O1604)</f>
        <v>15.239385</v>
      </c>
      <c r="P1600" s="188"/>
      <c r="AI1600" s="170" t="s">
        <v>125</v>
      </c>
      <c r="AS1600" s="159" t="n">
        <f aca="false">SUM(AJ1601:AJ1604)</f>
        <v>0</v>
      </c>
      <c r="AT1600" s="159" t="n">
        <f aca="false">SUM(AK1601:AK1604)</f>
        <v>0</v>
      </c>
      <c r="AU1600" s="159" t="n">
        <f aca="false">SUM(AL1601:AL1604)</f>
        <v>0</v>
      </c>
    </row>
    <row r="1601" customFormat="false" ht="35.5" hidden="false" customHeight="true" outlineLevel="0" collapsed="false">
      <c r="A1601" s="189" t="s">
        <v>3821</v>
      </c>
      <c r="B1601" s="189" t="s">
        <v>125</v>
      </c>
      <c r="C1601" s="189" t="s">
        <v>3407</v>
      </c>
      <c r="D1601" s="190" t="s">
        <v>3408</v>
      </c>
      <c r="E1601" s="190"/>
      <c r="F1601" s="189" t="s">
        <v>191</v>
      </c>
      <c r="G1601" s="191" t="n">
        <v>17.6</v>
      </c>
      <c r="H1601" s="192"/>
      <c r="I1601" s="193" t="s">
        <v>192</v>
      </c>
      <c r="J1601" s="192" t="n">
        <f aca="false">G1601*AO1601</f>
        <v>0</v>
      </c>
      <c r="K1601" s="192" t="n">
        <f aca="false">G1601*AP1601</f>
        <v>0</v>
      </c>
      <c r="L1601" s="192" t="n">
        <f aca="false">G1601*H1601</f>
        <v>0</v>
      </c>
      <c r="M1601" s="192" t="n">
        <f aca="false">L1601*(1+BW1601/100)</f>
        <v>0</v>
      </c>
      <c r="N1601" s="192" t="n">
        <v>0</v>
      </c>
      <c r="O1601" s="192" t="n">
        <f aca="false">G1601*N1601</f>
        <v>0</v>
      </c>
      <c r="P1601" s="193" t="s">
        <v>193</v>
      </c>
      <c r="Z1601" s="89" t="n">
        <f aca="false">IF(AQ1601="5",BJ1601,0)</f>
        <v>0</v>
      </c>
      <c r="AB1601" s="89" t="n">
        <f aca="false">IF(AQ1601="1",BH1601,0)</f>
        <v>0</v>
      </c>
      <c r="AC1601" s="89" t="n">
        <f aca="false">IF(AQ1601="1",BI1601,0)</f>
        <v>0</v>
      </c>
      <c r="AD1601" s="89" t="n">
        <f aca="false">IF(AQ1601="7",BH1601,0)</f>
        <v>0</v>
      </c>
      <c r="AE1601" s="89" t="n">
        <f aca="false">IF(AQ1601="7",BI1601,0)</f>
        <v>0</v>
      </c>
      <c r="AF1601" s="89" t="n">
        <f aca="false">IF(AQ1601="2",BH1601,0)</f>
        <v>0</v>
      </c>
      <c r="AG1601" s="89" t="n">
        <f aca="false">IF(AQ1601="2",BI1601,0)</f>
        <v>0</v>
      </c>
      <c r="AH1601" s="89" t="n">
        <f aca="false">IF(AQ1601="0",BJ1601,0)</f>
        <v>0</v>
      </c>
      <c r="AI1601" s="170" t="s">
        <v>125</v>
      </c>
      <c r="AJ1601" s="89" t="n">
        <f aca="false">IF(AN1601=0,L1601,0)</f>
        <v>0</v>
      </c>
      <c r="AK1601" s="89" t="n">
        <f aca="false">IF(AN1601=12,L1601,0)</f>
        <v>0</v>
      </c>
      <c r="AL1601" s="89" t="n">
        <f aca="false">IF(AN1601=21,L1601,0)</f>
        <v>0</v>
      </c>
      <c r="AN1601" s="89" t="n">
        <v>21</v>
      </c>
      <c r="AO1601" s="89" t="n">
        <f aca="false">H1601*0</f>
        <v>0</v>
      </c>
      <c r="AP1601" s="89" t="n">
        <f aca="false">H1601*(1-0)</f>
        <v>0</v>
      </c>
      <c r="AQ1601" s="88" t="s">
        <v>188</v>
      </c>
      <c r="AV1601" s="89" t="n">
        <f aca="false">AW1601+AX1601</f>
        <v>0</v>
      </c>
      <c r="AW1601" s="89" t="n">
        <f aca="false">G1601*AO1601</f>
        <v>0</v>
      </c>
      <c r="AX1601" s="89" t="n">
        <f aca="false">G1601*AP1601</f>
        <v>0</v>
      </c>
      <c r="AY1601" s="88" t="s">
        <v>3452</v>
      </c>
      <c r="AZ1601" s="88" t="s">
        <v>3820</v>
      </c>
      <c r="BA1601" s="170" t="s">
        <v>3750</v>
      </c>
      <c r="BC1601" s="89" t="n">
        <f aca="false">AW1601+AX1601</f>
        <v>0</v>
      </c>
      <c r="BD1601" s="89" t="n">
        <f aca="false">H1601/(100-BE1601)*100</f>
        <v>0</v>
      </c>
      <c r="BE1601" s="89" t="n">
        <v>0</v>
      </c>
      <c r="BF1601" s="89" t="n">
        <f aca="false">O1601</f>
        <v>0</v>
      </c>
      <c r="BH1601" s="89" t="n">
        <f aca="false">G1601*AO1601</f>
        <v>0</v>
      </c>
      <c r="BI1601" s="89" t="n">
        <f aca="false">G1601*AP1601</f>
        <v>0</v>
      </c>
      <c r="BJ1601" s="89" t="n">
        <f aca="false">G1601*H1601</f>
        <v>0</v>
      </c>
      <c r="BK1601" s="89"/>
      <c r="BL1601" s="89" t="n">
        <v>46</v>
      </c>
      <c r="BW1601" s="89" t="str">
        <f aca="false">I1601</f>
        <v>21</v>
      </c>
      <c r="BX1601" s="10" t="s">
        <v>3408</v>
      </c>
    </row>
    <row r="1602" customFormat="false" ht="23.85" hidden="false" customHeight="true" outlineLevel="0" collapsed="false">
      <c r="A1602" s="189" t="s">
        <v>3822</v>
      </c>
      <c r="B1602" s="189" t="s">
        <v>125</v>
      </c>
      <c r="C1602" s="189" t="s">
        <v>3450</v>
      </c>
      <c r="D1602" s="190" t="s">
        <v>3451</v>
      </c>
      <c r="E1602" s="190"/>
      <c r="F1602" s="189" t="s">
        <v>252</v>
      </c>
      <c r="G1602" s="191" t="n">
        <v>34.125</v>
      </c>
      <c r="H1602" s="192"/>
      <c r="I1602" s="193" t="s">
        <v>192</v>
      </c>
      <c r="J1602" s="192" t="n">
        <f aca="false">G1602*AO1602</f>
        <v>0</v>
      </c>
      <c r="K1602" s="192" t="n">
        <f aca="false">G1602*AP1602</f>
        <v>0</v>
      </c>
      <c r="L1602" s="192" t="n">
        <f aca="false">G1602*H1602</f>
        <v>0</v>
      </c>
      <c r="M1602" s="192" t="n">
        <f aca="false">L1602*(1+BW1602/100)</f>
        <v>0</v>
      </c>
      <c r="N1602" s="192" t="n">
        <v>0.21204</v>
      </c>
      <c r="O1602" s="192" t="n">
        <f aca="false">G1602*N1602</f>
        <v>7.235865</v>
      </c>
      <c r="P1602" s="193" t="s">
        <v>193</v>
      </c>
      <c r="Z1602" s="89" t="n">
        <f aca="false">IF(AQ1602="5",BJ1602,0)</f>
        <v>0</v>
      </c>
      <c r="AB1602" s="89" t="n">
        <f aca="false">IF(AQ1602="1",BH1602,0)</f>
        <v>0</v>
      </c>
      <c r="AC1602" s="89" t="n">
        <f aca="false">IF(AQ1602="1",BI1602,0)</f>
        <v>0</v>
      </c>
      <c r="AD1602" s="89" t="n">
        <f aca="false">IF(AQ1602="7",BH1602,0)</f>
        <v>0</v>
      </c>
      <c r="AE1602" s="89" t="n">
        <f aca="false">IF(AQ1602="7",BI1602,0)</f>
        <v>0</v>
      </c>
      <c r="AF1602" s="89" t="n">
        <f aca="false">IF(AQ1602="2",BH1602,0)</f>
        <v>0</v>
      </c>
      <c r="AG1602" s="89" t="n">
        <f aca="false">IF(AQ1602="2",BI1602,0)</f>
        <v>0</v>
      </c>
      <c r="AH1602" s="89" t="n">
        <f aca="false">IF(AQ1602="0",BJ1602,0)</f>
        <v>0</v>
      </c>
      <c r="AI1602" s="170" t="s">
        <v>125</v>
      </c>
      <c r="AJ1602" s="89" t="n">
        <f aca="false">IF(AN1602=0,L1602,0)</f>
        <v>0</v>
      </c>
      <c r="AK1602" s="89" t="n">
        <f aca="false">IF(AN1602=12,L1602,0)</f>
        <v>0</v>
      </c>
      <c r="AL1602" s="89" t="n">
        <f aca="false">IF(AN1602=21,L1602,0)</f>
        <v>0</v>
      </c>
      <c r="AN1602" s="89" t="n">
        <v>21</v>
      </c>
      <c r="AO1602" s="89" t="n">
        <f aca="false">H1602*0.351878965</f>
        <v>0</v>
      </c>
      <c r="AP1602" s="89" t="n">
        <f aca="false">H1602*(1-0.351878965)</f>
        <v>0</v>
      </c>
      <c r="AQ1602" s="88" t="s">
        <v>188</v>
      </c>
      <c r="AV1602" s="89" t="n">
        <f aca="false">AW1602+AX1602</f>
        <v>0</v>
      </c>
      <c r="AW1602" s="89" t="n">
        <f aca="false">G1602*AO1602</f>
        <v>0</v>
      </c>
      <c r="AX1602" s="89" t="n">
        <f aca="false">G1602*AP1602</f>
        <v>0</v>
      </c>
      <c r="AY1602" s="88" t="s">
        <v>3452</v>
      </c>
      <c r="AZ1602" s="88" t="s">
        <v>3820</v>
      </c>
      <c r="BA1602" s="170" t="s">
        <v>3750</v>
      </c>
      <c r="BC1602" s="89" t="n">
        <f aca="false">AW1602+AX1602</f>
        <v>0</v>
      </c>
      <c r="BD1602" s="89" t="n">
        <f aca="false">H1602/(100-BE1602)*100</f>
        <v>0</v>
      </c>
      <c r="BE1602" s="89" t="n">
        <v>0</v>
      </c>
      <c r="BF1602" s="89" t="n">
        <f aca="false">O1602</f>
        <v>7.235865</v>
      </c>
      <c r="BH1602" s="89" t="n">
        <f aca="false">G1602*AO1602</f>
        <v>0</v>
      </c>
      <c r="BI1602" s="89" t="n">
        <f aca="false">G1602*AP1602</f>
        <v>0</v>
      </c>
      <c r="BJ1602" s="89" t="n">
        <f aca="false">G1602*H1602</f>
        <v>0</v>
      </c>
      <c r="BK1602" s="89"/>
      <c r="BL1602" s="89" t="n">
        <v>46</v>
      </c>
      <c r="BW1602" s="89" t="str">
        <f aca="false">I1602</f>
        <v>21</v>
      </c>
      <c r="BX1602" s="10" t="s">
        <v>3451</v>
      </c>
    </row>
    <row r="1603" customFormat="false" ht="23.85" hidden="false" customHeight="true" outlineLevel="0" collapsed="false">
      <c r="A1603" s="194" t="s">
        <v>3823</v>
      </c>
      <c r="B1603" s="194" t="s">
        <v>125</v>
      </c>
      <c r="C1603" s="194" t="s">
        <v>3824</v>
      </c>
      <c r="D1603" s="195" t="s">
        <v>3825</v>
      </c>
      <c r="E1603" s="195"/>
      <c r="F1603" s="194" t="s">
        <v>231</v>
      </c>
      <c r="G1603" s="196" t="n">
        <v>100</v>
      </c>
      <c r="H1603" s="197"/>
      <c r="I1603" s="198" t="s">
        <v>192</v>
      </c>
      <c r="J1603" s="197" t="n">
        <f aca="false">G1603*AO1603</f>
        <v>0</v>
      </c>
      <c r="K1603" s="197" t="n">
        <f aca="false">G1603*AP1603</f>
        <v>0</v>
      </c>
      <c r="L1603" s="197" t="n">
        <f aca="false">G1603*H1603</f>
        <v>0</v>
      </c>
      <c r="M1603" s="197" t="n">
        <f aca="false">L1603*(1+BW1603/100)</f>
        <v>0</v>
      </c>
      <c r="N1603" s="197" t="n">
        <v>0.0623</v>
      </c>
      <c r="O1603" s="197" t="n">
        <f aca="false">G1603*N1603</f>
        <v>6.23</v>
      </c>
      <c r="P1603" s="198" t="s">
        <v>193</v>
      </c>
      <c r="Z1603" s="89" t="n">
        <f aca="false">IF(AQ1603="5",BJ1603,0)</f>
        <v>0</v>
      </c>
      <c r="AB1603" s="89" t="n">
        <f aca="false">IF(AQ1603="1",BH1603,0)</f>
        <v>0</v>
      </c>
      <c r="AC1603" s="89" t="n">
        <f aca="false">IF(AQ1603="1",BI1603,0)</f>
        <v>0</v>
      </c>
      <c r="AD1603" s="89" t="n">
        <f aca="false">IF(AQ1603="7",BH1603,0)</f>
        <v>0</v>
      </c>
      <c r="AE1603" s="89" t="n">
        <f aca="false">IF(AQ1603="7",BI1603,0)</f>
        <v>0</v>
      </c>
      <c r="AF1603" s="89" t="n">
        <f aca="false">IF(AQ1603="2",BH1603,0)</f>
        <v>0</v>
      </c>
      <c r="AG1603" s="89" t="n">
        <f aca="false">IF(AQ1603="2",BI1603,0)</f>
        <v>0</v>
      </c>
      <c r="AH1603" s="89" t="n">
        <f aca="false">IF(AQ1603="0",BJ1603,0)</f>
        <v>0</v>
      </c>
      <c r="AI1603" s="170" t="s">
        <v>125</v>
      </c>
      <c r="AJ1603" s="199" t="n">
        <f aca="false">IF(AN1603=0,L1603,0)</f>
        <v>0</v>
      </c>
      <c r="AK1603" s="199" t="n">
        <f aca="false">IF(AN1603=12,L1603,0)</f>
        <v>0</v>
      </c>
      <c r="AL1603" s="199" t="n">
        <f aca="false">IF(AN1603=21,L1603,0)</f>
        <v>0</v>
      </c>
      <c r="AN1603" s="89" t="n">
        <v>21</v>
      </c>
      <c r="AO1603" s="89" t="n">
        <f aca="false">H1603*1</f>
        <v>0</v>
      </c>
      <c r="AP1603" s="89" t="n">
        <f aca="false">H1603*(1-1)</f>
        <v>0</v>
      </c>
      <c r="AQ1603" s="200" t="s">
        <v>188</v>
      </c>
      <c r="AV1603" s="89" t="n">
        <f aca="false">AW1603+AX1603</f>
        <v>0</v>
      </c>
      <c r="AW1603" s="89" t="n">
        <f aca="false">G1603*AO1603</f>
        <v>0</v>
      </c>
      <c r="AX1603" s="89" t="n">
        <f aca="false">G1603*AP1603</f>
        <v>0</v>
      </c>
      <c r="AY1603" s="88" t="s">
        <v>3452</v>
      </c>
      <c r="AZ1603" s="88" t="s">
        <v>3820</v>
      </c>
      <c r="BA1603" s="170" t="s">
        <v>3750</v>
      </c>
      <c r="BC1603" s="89" t="n">
        <f aca="false">AW1603+AX1603</f>
        <v>0</v>
      </c>
      <c r="BD1603" s="89" t="n">
        <f aca="false">H1603/(100-BE1603)*100</f>
        <v>0</v>
      </c>
      <c r="BE1603" s="89" t="n">
        <v>0</v>
      </c>
      <c r="BF1603" s="89" t="n">
        <f aca="false">O1603</f>
        <v>6.23</v>
      </c>
      <c r="BH1603" s="199" t="n">
        <f aca="false">G1603*AO1603</f>
        <v>0</v>
      </c>
      <c r="BI1603" s="199" t="n">
        <f aca="false">G1603*AP1603</f>
        <v>0</v>
      </c>
      <c r="BJ1603" s="199" t="n">
        <f aca="false">G1603*H1603</f>
        <v>0</v>
      </c>
      <c r="BK1603" s="199"/>
      <c r="BL1603" s="89" t="n">
        <v>46</v>
      </c>
      <c r="BW1603" s="89" t="str">
        <f aca="false">I1603</f>
        <v>21</v>
      </c>
      <c r="BX1603" s="201" t="s">
        <v>3825</v>
      </c>
    </row>
    <row r="1604" customFormat="false" ht="23.85" hidden="false" customHeight="true" outlineLevel="0" collapsed="false">
      <c r="A1604" s="189" t="s">
        <v>3826</v>
      </c>
      <c r="B1604" s="189" t="s">
        <v>125</v>
      </c>
      <c r="C1604" s="189" t="s">
        <v>3458</v>
      </c>
      <c r="D1604" s="190" t="s">
        <v>3459</v>
      </c>
      <c r="E1604" s="190"/>
      <c r="F1604" s="189" t="s">
        <v>252</v>
      </c>
      <c r="G1604" s="191" t="n">
        <v>7</v>
      </c>
      <c r="H1604" s="192"/>
      <c r="I1604" s="193" t="s">
        <v>192</v>
      </c>
      <c r="J1604" s="192" t="n">
        <f aca="false">G1604*AO1604</f>
        <v>0</v>
      </c>
      <c r="K1604" s="192" t="n">
        <f aca="false">G1604*AP1604</f>
        <v>0</v>
      </c>
      <c r="L1604" s="192" t="n">
        <f aca="false">G1604*H1604</f>
        <v>0</v>
      </c>
      <c r="M1604" s="192" t="n">
        <f aca="false">L1604*(1+BW1604/100)</f>
        <v>0</v>
      </c>
      <c r="N1604" s="192" t="n">
        <v>0.25336</v>
      </c>
      <c r="O1604" s="192" t="n">
        <f aca="false">G1604*N1604</f>
        <v>1.77352</v>
      </c>
      <c r="P1604" s="193" t="s">
        <v>193</v>
      </c>
      <c r="Z1604" s="89" t="n">
        <f aca="false">IF(AQ1604="5",BJ1604,0)</f>
        <v>0</v>
      </c>
      <c r="AB1604" s="89" t="n">
        <f aca="false">IF(AQ1604="1",BH1604,0)</f>
        <v>0</v>
      </c>
      <c r="AC1604" s="89" t="n">
        <f aca="false">IF(AQ1604="1",BI1604,0)</f>
        <v>0</v>
      </c>
      <c r="AD1604" s="89" t="n">
        <f aca="false">IF(AQ1604="7",BH1604,0)</f>
        <v>0</v>
      </c>
      <c r="AE1604" s="89" t="n">
        <f aca="false">IF(AQ1604="7",BI1604,0)</f>
        <v>0</v>
      </c>
      <c r="AF1604" s="89" t="n">
        <f aca="false">IF(AQ1604="2",BH1604,0)</f>
        <v>0</v>
      </c>
      <c r="AG1604" s="89" t="n">
        <f aca="false">IF(AQ1604="2",BI1604,0)</f>
        <v>0</v>
      </c>
      <c r="AH1604" s="89" t="n">
        <f aca="false">IF(AQ1604="0",BJ1604,0)</f>
        <v>0</v>
      </c>
      <c r="AI1604" s="170" t="s">
        <v>125</v>
      </c>
      <c r="AJ1604" s="89" t="n">
        <f aca="false">IF(AN1604=0,L1604,0)</f>
        <v>0</v>
      </c>
      <c r="AK1604" s="89" t="n">
        <f aca="false">IF(AN1604=12,L1604,0)</f>
        <v>0</v>
      </c>
      <c r="AL1604" s="89" t="n">
        <f aca="false">IF(AN1604=21,L1604,0)</f>
        <v>0</v>
      </c>
      <c r="AN1604" s="89" t="n">
        <v>21</v>
      </c>
      <c r="AO1604" s="89" t="n">
        <f aca="false">H1604*0.783460618</f>
        <v>0</v>
      </c>
      <c r="AP1604" s="89" t="n">
        <f aca="false">H1604*(1-0.783460618)</f>
        <v>0</v>
      </c>
      <c r="AQ1604" s="88" t="s">
        <v>188</v>
      </c>
      <c r="AV1604" s="89" t="n">
        <f aca="false">AW1604+AX1604</f>
        <v>0</v>
      </c>
      <c r="AW1604" s="89" t="n">
        <f aca="false">G1604*AO1604</f>
        <v>0</v>
      </c>
      <c r="AX1604" s="89" t="n">
        <f aca="false">G1604*AP1604</f>
        <v>0</v>
      </c>
      <c r="AY1604" s="88" t="s">
        <v>3452</v>
      </c>
      <c r="AZ1604" s="88" t="s">
        <v>3820</v>
      </c>
      <c r="BA1604" s="170" t="s">
        <v>3750</v>
      </c>
      <c r="BC1604" s="89" t="n">
        <f aca="false">AW1604+AX1604</f>
        <v>0</v>
      </c>
      <c r="BD1604" s="89" t="n">
        <f aca="false">H1604/(100-BE1604)*100</f>
        <v>0</v>
      </c>
      <c r="BE1604" s="89" t="n">
        <v>0</v>
      </c>
      <c r="BF1604" s="89" t="n">
        <f aca="false">O1604</f>
        <v>1.77352</v>
      </c>
      <c r="BH1604" s="89" t="n">
        <f aca="false">G1604*AO1604</f>
        <v>0</v>
      </c>
      <c r="BI1604" s="89" t="n">
        <f aca="false">G1604*AP1604</f>
        <v>0</v>
      </c>
      <c r="BJ1604" s="89" t="n">
        <f aca="false">G1604*H1604</f>
        <v>0</v>
      </c>
      <c r="BK1604" s="89"/>
      <c r="BL1604" s="89" t="n">
        <v>46</v>
      </c>
      <c r="BW1604" s="89" t="str">
        <f aca="false">I1604</f>
        <v>21</v>
      </c>
      <c r="BX1604" s="10" t="s">
        <v>3459</v>
      </c>
    </row>
    <row r="1605" customFormat="false" ht="23.85" hidden="false" customHeight="true" outlineLevel="0" collapsed="false">
      <c r="A1605" s="183"/>
      <c r="B1605" s="184" t="s">
        <v>125</v>
      </c>
      <c r="C1605" s="184" t="s">
        <v>387</v>
      </c>
      <c r="D1605" s="185" t="s">
        <v>3467</v>
      </c>
      <c r="E1605" s="185"/>
      <c r="F1605" s="183" t="s">
        <v>97</v>
      </c>
      <c r="G1605" s="186" t="s">
        <v>97</v>
      </c>
      <c r="H1605" s="183"/>
      <c r="I1605" s="183" t="s">
        <v>97</v>
      </c>
      <c r="J1605" s="187" t="n">
        <f aca="false">SUM(J1606:J1638)</f>
        <v>0</v>
      </c>
      <c r="K1605" s="187" t="n">
        <f aca="false">SUM(K1606:K1638)</f>
        <v>0</v>
      </c>
      <c r="L1605" s="187" t="n">
        <f aca="false">SUM(L1606:L1638)</f>
        <v>0</v>
      </c>
      <c r="M1605" s="187" t="n">
        <f aca="false">SUM(M1606:M1638)</f>
        <v>0</v>
      </c>
      <c r="N1605" s="188"/>
      <c r="O1605" s="187" t="n">
        <f aca="false">SUM(O1606:O1638)</f>
        <v>1924.8104022</v>
      </c>
      <c r="P1605" s="188"/>
      <c r="AI1605" s="170" t="s">
        <v>125</v>
      </c>
      <c r="AS1605" s="159" t="n">
        <f aca="false">SUM(AJ1606:AJ1638)</f>
        <v>0</v>
      </c>
      <c r="AT1605" s="159" t="n">
        <f aca="false">SUM(AK1606:AK1638)</f>
        <v>0</v>
      </c>
      <c r="AU1605" s="159" t="n">
        <f aca="false">SUM(AL1606:AL1638)</f>
        <v>0</v>
      </c>
    </row>
    <row r="1606" customFormat="false" ht="23.85" hidden="false" customHeight="true" outlineLevel="0" collapsed="false">
      <c r="A1606" s="189" t="s">
        <v>3827</v>
      </c>
      <c r="B1606" s="189" t="s">
        <v>125</v>
      </c>
      <c r="C1606" s="189" t="s">
        <v>3828</v>
      </c>
      <c r="D1606" s="190" t="s">
        <v>3829</v>
      </c>
      <c r="E1606" s="190"/>
      <c r="F1606" s="189" t="s">
        <v>252</v>
      </c>
      <c r="G1606" s="191" t="n">
        <v>1133</v>
      </c>
      <c r="H1606" s="192"/>
      <c r="I1606" s="193" t="s">
        <v>192</v>
      </c>
      <c r="J1606" s="192" t="n">
        <f aca="false">G1606*AO1606</f>
        <v>0</v>
      </c>
      <c r="K1606" s="192" t="n">
        <f aca="false">G1606*AP1606</f>
        <v>0</v>
      </c>
      <c r="L1606" s="192" t="n">
        <f aca="false">G1606*H1606</f>
        <v>0</v>
      </c>
      <c r="M1606" s="192" t="n">
        <f aca="false">L1606*(1+BW1606/100)</f>
        <v>0</v>
      </c>
      <c r="N1606" s="192" t="n">
        <v>0.575</v>
      </c>
      <c r="O1606" s="192" t="n">
        <f aca="false">G1606*N1606</f>
        <v>651.475</v>
      </c>
      <c r="P1606" s="193" t="s">
        <v>193</v>
      </c>
      <c r="Z1606" s="89" t="n">
        <f aca="false">IF(AQ1606="5",BJ1606,0)</f>
        <v>0</v>
      </c>
      <c r="AB1606" s="89" t="n">
        <f aca="false">IF(AQ1606="1",BH1606,0)</f>
        <v>0</v>
      </c>
      <c r="AC1606" s="89" t="n">
        <f aca="false">IF(AQ1606="1",BI1606,0)</f>
        <v>0</v>
      </c>
      <c r="AD1606" s="89" t="n">
        <f aca="false">IF(AQ1606="7",BH1606,0)</f>
        <v>0</v>
      </c>
      <c r="AE1606" s="89" t="n">
        <f aca="false">IF(AQ1606="7",BI1606,0)</f>
        <v>0</v>
      </c>
      <c r="AF1606" s="89" t="n">
        <f aca="false">IF(AQ1606="2",BH1606,0)</f>
        <v>0</v>
      </c>
      <c r="AG1606" s="89" t="n">
        <f aca="false">IF(AQ1606="2",BI1606,0)</f>
        <v>0</v>
      </c>
      <c r="AH1606" s="89" t="n">
        <f aca="false">IF(AQ1606="0",BJ1606,0)</f>
        <v>0</v>
      </c>
      <c r="AI1606" s="170" t="s">
        <v>125</v>
      </c>
      <c r="AJ1606" s="89" t="n">
        <f aca="false">IF(AN1606=0,L1606,0)</f>
        <v>0</v>
      </c>
      <c r="AK1606" s="89" t="n">
        <f aca="false">IF(AN1606=12,L1606,0)</f>
        <v>0</v>
      </c>
      <c r="AL1606" s="89" t="n">
        <f aca="false">IF(AN1606=21,L1606,0)</f>
        <v>0</v>
      </c>
      <c r="AN1606" s="89" t="n">
        <v>21</v>
      </c>
      <c r="AO1606" s="89" t="n">
        <f aca="false">H1606*0.867807325</f>
        <v>0</v>
      </c>
      <c r="AP1606" s="89" t="n">
        <f aca="false">H1606*(1-0.867807325)</f>
        <v>0</v>
      </c>
      <c r="AQ1606" s="88" t="s">
        <v>188</v>
      </c>
      <c r="AV1606" s="89" t="n">
        <f aca="false">AW1606+AX1606</f>
        <v>0</v>
      </c>
      <c r="AW1606" s="89" t="n">
        <f aca="false">G1606*AO1606</f>
        <v>0</v>
      </c>
      <c r="AX1606" s="89" t="n">
        <f aca="false">G1606*AP1606</f>
        <v>0</v>
      </c>
      <c r="AY1606" s="88" t="s">
        <v>3471</v>
      </c>
      <c r="AZ1606" s="88" t="s">
        <v>3830</v>
      </c>
      <c r="BA1606" s="170" t="s">
        <v>3750</v>
      </c>
      <c r="BC1606" s="89" t="n">
        <f aca="false">AW1606+AX1606</f>
        <v>0</v>
      </c>
      <c r="BD1606" s="89" t="n">
        <f aca="false">H1606/(100-BE1606)*100</f>
        <v>0</v>
      </c>
      <c r="BE1606" s="89" t="n">
        <v>0</v>
      </c>
      <c r="BF1606" s="89" t="n">
        <f aca="false">O1606</f>
        <v>651.475</v>
      </c>
      <c r="BH1606" s="89" t="n">
        <f aca="false">G1606*AO1606</f>
        <v>0</v>
      </c>
      <c r="BI1606" s="89" t="n">
        <f aca="false">G1606*AP1606</f>
        <v>0</v>
      </c>
      <c r="BJ1606" s="89" t="n">
        <f aca="false">G1606*H1606</f>
        <v>0</v>
      </c>
      <c r="BK1606" s="89"/>
      <c r="BL1606" s="89" t="n">
        <v>59</v>
      </c>
      <c r="BW1606" s="89" t="str">
        <f aca="false">I1606</f>
        <v>21</v>
      </c>
      <c r="BX1606" s="10" t="s">
        <v>3829</v>
      </c>
    </row>
    <row r="1607" customFormat="false" ht="15" hidden="false" customHeight="true" outlineLevel="0" collapsed="false">
      <c r="A1607" s="189" t="s">
        <v>3831</v>
      </c>
      <c r="B1607" s="189" t="s">
        <v>125</v>
      </c>
      <c r="C1607" s="189" t="s">
        <v>3832</v>
      </c>
      <c r="D1607" s="190" t="s">
        <v>3833</v>
      </c>
      <c r="E1607" s="190"/>
      <c r="F1607" s="189" t="s">
        <v>252</v>
      </c>
      <c r="G1607" s="191" t="n">
        <v>1133</v>
      </c>
      <c r="H1607" s="192"/>
      <c r="I1607" s="193" t="s">
        <v>192</v>
      </c>
      <c r="J1607" s="192" t="n">
        <f aca="false">G1607*AO1607</f>
        <v>0</v>
      </c>
      <c r="K1607" s="192" t="n">
        <f aca="false">G1607*AP1607</f>
        <v>0</v>
      </c>
      <c r="L1607" s="192" t="n">
        <f aca="false">G1607*H1607</f>
        <v>0</v>
      </c>
      <c r="M1607" s="192" t="n">
        <f aca="false">L1607*(1+BW1607/100)</f>
        <v>0</v>
      </c>
      <c r="N1607" s="192" t="n">
        <v>0.0741</v>
      </c>
      <c r="O1607" s="192" t="n">
        <f aca="false">G1607*N1607</f>
        <v>83.9553</v>
      </c>
      <c r="P1607" s="193" t="s">
        <v>193</v>
      </c>
      <c r="Z1607" s="89" t="n">
        <f aca="false">IF(AQ1607="5",BJ1607,0)</f>
        <v>0</v>
      </c>
      <c r="AB1607" s="89" t="n">
        <f aca="false">IF(AQ1607="1",BH1607,0)</f>
        <v>0</v>
      </c>
      <c r="AC1607" s="89" t="n">
        <f aca="false">IF(AQ1607="1",BI1607,0)</f>
        <v>0</v>
      </c>
      <c r="AD1607" s="89" t="n">
        <f aca="false">IF(AQ1607="7",BH1607,0)</f>
        <v>0</v>
      </c>
      <c r="AE1607" s="89" t="n">
        <f aca="false">IF(AQ1607="7",BI1607,0)</f>
        <v>0</v>
      </c>
      <c r="AF1607" s="89" t="n">
        <f aca="false">IF(AQ1607="2",BH1607,0)</f>
        <v>0</v>
      </c>
      <c r="AG1607" s="89" t="n">
        <f aca="false">IF(AQ1607="2",BI1607,0)</f>
        <v>0</v>
      </c>
      <c r="AH1607" s="89" t="n">
        <f aca="false">IF(AQ1607="0",BJ1607,0)</f>
        <v>0</v>
      </c>
      <c r="AI1607" s="170" t="s">
        <v>125</v>
      </c>
      <c r="AJ1607" s="89" t="n">
        <f aca="false">IF(AN1607=0,L1607,0)</f>
        <v>0</v>
      </c>
      <c r="AK1607" s="89" t="n">
        <f aca="false">IF(AN1607=12,L1607,0)</f>
        <v>0</v>
      </c>
      <c r="AL1607" s="89" t="n">
        <f aca="false">IF(AN1607=21,L1607,0)</f>
        <v>0</v>
      </c>
      <c r="AN1607" s="89" t="n">
        <v>21</v>
      </c>
      <c r="AO1607" s="89" t="n">
        <f aca="false">H1607*0.124703246</f>
        <v>0</v>
      </c>
      <c r="AP1607" s="89" t="n">
        <f aca="false">H1607*(1-0.124703246)</f>
        <v>0</v>
      </c>
      <c r="AQ1607" s="88" t="s">
        <v>188</v>
      </c>
      <c r="AV1607" s="89" t="n">
        <f aca="false">AW1607+AX1607</f>
        <v>0</v>
      </c>
      <c r="AW1607" s="89" t="n">
        <f aca="false">G1607*AO1607</f>
        <v>0</v>
      </c>
      <c r="AX1607" s="89" t="n">
        <f aca="false">G1607*AP1607</f>
        <v>0</v>
      </c>
      <c r="AY1607" s="88" t="s">
        <v>3471</v>
      </c>
      <c r="AZ1607" s="88" t="s">
        <v>3830</v>
      </c>
      <c r="BA1607" s="170" t="s">
        <v>3750</v>
      </c>
      <c r="BC1607" s="89" t="n">
        <f aca="false">AW1607+AX1607</f>
        <v>0</v>
      </c>
      <c r="BD1607" s="89" t="n">
        <f aca="false">H1607/(100-BE1607)*100</f>
        <v>0</v>
      </c>
      <c r="BE1607" s="89" t="n">
        <v>0</v>
      </c>
      <c r="BF1607" s="89" t="n">
        <f aca="false">O1607</f>
        <v>83.9553</v>
      </c>
      <c r="BH1607" s="89" t="n">
        <f aca="false">G1607*AO1607</f>
        <v>0</v>
      </c>
      <c r="BI1607" s="89" t="n">
        <f aca="false">G1607*AP1607</f>
        <v>0</v>
      </c>
      <c r="BJ1607" s="89" t="n">
        <f aca="false">G1607*H1607</f>
        <v>0</v>
      </c>
      <c r="BK1607" s="89"/>
      <c r="BL1607" s="89" t="n">
        <v>59</v>
      </c>
      <c r="BW1607" s="89" t="str">
        <f aca="false">I1607</f>
        <v>21</v>
      </c>
      <c r="BX1607" s="10" t="s">
        <v>3833</v>
      </c>
    </row>
    <row r="1608" customFormat="false" ht="24.05" hidden="false" customHeight="true" outlineLevel="0" collapsed="false">
      <c r="A1608" s="194" t="s">
        <v>3834</v>
      </c>
      <c r="B1608" s="194" t="s">
        <v>125</v>
      </c>
      <c r="C1608" s="194" t="s">
        <v>3835</v>
      </c>
      <c r="D1608" s="195" t="s">
        <v>3836</v>
      </c>
      <c r="E1608" s="195"/>
      <c r="F1608" s="194" t="s">
        <v>252</v>
      </c>
      <c r="G1608" s="196" t="n">
        <v>1189.65</v>
      </c>
      <c r="H1608" s="197"/>
      <c r="I1608" s="198" t="s">
        <v>192</v>
      </c>
      <c r="J1608" s="197" t="n">
        <f aca="false">G1608*AO1608</f>
        <v>0</v>
      </c>
      <c r="K1608" s="197" t="n">
        <f aca="false">G1608*AP1608</f>
        <v>0</v>
      </c>
      <c r="L1608" s="197" t="n">
        <f aca="false">G1608*H1608</f>
        <v>0</v>
      </c>
      <c r="M1608" s="197" t="n">
        <f aca="false">L1608*(1+BW1608/100)</f>
        <v>0</v>
      </c>
      <c r="N1608" s="197" t="n">
        <v>0.191</v>
      </c>
      <c r="O1608" s="197" t="n">
        <f aca="false">G1608*N1608</f>
        <v>227.22315</v>
      </c>
      <c r="P1608" s="198" t="s">
        <v>193</v>
      </c>
      <c r="Z1608" s="89" t="n">
        <f aca="false">IF(AQ1608="5",BJ1608,0)</f>
        <v>0</v>
      </c>
      <c r="AB1608" s="89" t="n">
        <f aca="false">IF(AQ1608="1",BH1608,0)</f>
        <v>0</v>
      </c>
      <c r="AC1608" s="89" t="n">
        <f aca="false">IF(AQ1608="1",BI1608,0)</f>
        <v>0</v>
      </c>
      <c r="AD1608" s="89" t="n">
        <f aca="false">IF(AQ1608="7",BH1608,0)</f>
        <v>0</v>
      </c>
      <c r="AE1608" s="89" t="n">
        <f aca="false">IF(AQ1608="7",BI1608,0)</f>
        <v>0</v>
      </c>
      <c r="AF1608" s="89" t="n">
        <f aca="false">IF(AQ1608="2",BH1608,0)</f>
        <v>0</v>
      </c>
      <c r="AG1608" s="89" t="n">
        <f aca="false">IF(AQ1608="2",BI1608,0)</f>
        <v>0</v>
      </c>
      <c r="AH1608" s="89" t="n">
        <f aca="false">IF(AQ1608="0",BJ1608,0)</f>
        <v>0</v>
      </c>
      <c r="AI1608" s="170" t="s">
        <v>125</v>
      </c>
      <c r="AJ1608" s="199" t="n">
        <f aca="false">IF(AN1608=0,L1608,0)</f>
        <v>0</v>
      </c>
      <c r="AK1608" s="199" t="n">
        <f aca="false">IF(AN1608=12,L1608,0)</f>
        <v>0</v>
      </c>
      <c r="AL1608" s="199" t="n">
        <f aca="false">IF(AN1608=21,L1608,0)</f>
        <v>0</v>
      </c>
      <c r="AN1608" s="89" t="n">
        <v>21</v>
      </c>
      <c r="AO1608" s="89" t="n">
        <f aca="false">H1608*1</f>
        <v>0</v>
      </c>
      <c r="AP1608" s="89" t="n">
        <f aca="false">H1608*(1-1)</f>
        <v>0</v>
      </c>
      <c r="AQ1608" s="200" t="s">
        <v>188</v>
      </c>
      <c r="AV1608" s="89" t="n">
        <f aca="false">AW1608+AX1608</f>
        <v>0</v>
      </c>
      <c r="AW1608" s="89" t="n">
        <f aca="false">G1608*AO1608</f>
        <v>0</v>
      </c>
      <c r="AX1608" s="89" t="n">
        <f aca="false">G1608*AP1608</f>
        <v>0</v>
      </c>
      <c r="AY1608" s="88" t="s">
        <v>3471</v>
      </c>
      <c r="AZ1608" s="88" t="s">
        <v>3830</v>
      </c>
      <c r="BA1608" s="170" t="s">
        <v>3750</v>
      </c>
      <c r="BC1608" s="89" t="n">
        <f aca="false">AW1608+AX1608</f>
        <v>0</v>
      </c>
      <c r="BD1608" s="89" t="n">
        <f aca="false">H1608/(100-BE1608)*100</f>
        <v>0</v>
      </c>
      <c r="BE1608" s="89" t="n">
        <v>0</v>
      </c>
      <c r="BF1608" s="89" t="n">
        <f aca="false">O1608</f>
        <v>227.22315</v>
      </c>
      <c r="BH1608" s="199" t="n">
        <f aca="false">G1608*AO1608</f>
        <v>0</v>
      </c>
      <c r="BI1608" s="199" t="n">
        <f aca="false">G1608*AP1608</f>
        <v>0</v>
      </c>
      <c r="BJ1608" s="199" t="n">
        <f aca="false">G1608*H1608</f>
        <v>0</v>
      </c>
      <c r="BK1608" s="199"/>
      <c r="BL1608" s="89" t="n">
        <v>59</v>
      </c>
      <c r="BW1608" s="89" t="str">
        <f aca="false">I1608</f>
        <v>21</v>
      </c>
      <c r="BX1608" s="201" t="s">
        <v>3836</v>
      </c>
    </row>
    <row r="1609" customFormat="false" ht="15" hidden="false" customHeight="true" outlineLevel="0" collapsed="false">
      <c r="A1609" s="189" t="s">
        <v>3837</v>
      </c>
      <c r="B1609" s="189" t="s">
        <v>125</v>
      </c>
      <c r="C1609" s="189" t="s">
        <v>3838</v>
      </c>
      <c r="D1609" s="190" t="s">
        <v>3839</v>
      </c>
      <c r="E1609" s="190"/>
      <c r="F1609" s="189" t="s">
        <v>237</v>
      </c>
      <c r="G1609" s="191" t="n">
        <v>202.62</v>
      </c>
      <c r="H1609" s="192"/>
      <c r="I1609" s="193" t="s">
        <v>192</v>
      </c>
      <c r="J1609" s="192" t="n">
        <f aca="false">G1609*AO1609</f>
        <v>0</v>
      </c>
      <c r="K1609" s="192" t="n">
        <f aca="false">G1609*AP1609</f>
        <v>0</v>
      </c>
      <c r="L1609" s="192" t="n">
        <f aca="false">G1609*H1609</f>
        <v>0</v>
      </c>
      <c r="M1609" s="192" t="n">
        <f aca="false">L1609*(1+BW1609/100)</f>
        <v>0</v>
      </c>
      <c r="N1609" s="192" t="n">
        <v>0.00037</v>
      </c>
      <c r="O1609" s="192" t="n">
        <f aca="false">G1609*N1609</f>
        <v>0.0749694</v>
      </c>
      <c r="P1609" s="193" t="s">
        <v>193</v>
      </c>
      <c r="Z1609" s="89" t="n">
        <f aca="false">IF(AQ1609="5",BJ1609,0)</f>
        <v>0</v>
      </c>
      <c r="AB1609" s="89" t="n">
        <f aca="false">IF(AQ1609="1",BH1609,0)</f>
        <v>0</v>
      </c>
      <c r="AC1609" s="89" t="n">
        <f aca="false">IF(AQ1609="1",BI1609,0)</f>
        <v>0</v>
      </c>
      <c r="AD1609" s="89" t="n">
        <f aca="false">IF(AQ1609="7",BH1609,0)</f>
        <v>0</v>
      </c>
      <c r="AE1609" s="89" t="n">
        <f aca="false">IF(AQ1609="7",BI1609,0)</f>
        <v>0</v>
      </c>
      <c r="AF1609" s="89" t="n">
        <f aca="false">IF(AQ1609="2",BH1609,0)</f>
        <v>0</v>
      </c>
      <c r="AG1609" s="89" t="n">
        <f aca="false">IF(AQ1609="2",BI1609,0)</f>
        <v>0</v>
      </c>
      <c r="AH1609" s="89" t="n">
        <f aca="false">IF(AQ1609="0",BJ1609,0)</f>
        <v>0</v>
      </c>
      <c r="AI1609" s="170" t="s">
        <v>125</v>
      </c>
      <c r="AJ1609" s="89" t="n">
        <f aca="false">IF(AN1609=0,L1609,0)</f>
        <v>0</v>
      </c>
      <c r="AK1609" s="89" t="n">
        <f aca="false">IF(AN1609=12,L1609,0)</f>
        <v>0</v>
      </c>
      <c r="AL1609" s="89" t="n">
        <f aca="false">IF(AN1609=21,L1609,0)</f>
        <v>0</v>
      </c>
      <c r="AN1609" s="89" t="n">
        <v>21</v>
      </c>
      <c r="AO1609" s="89" t="n">
        <f aca="false">H1609*0.051175575</f>
        <v>0</v>
      </c>
      <c r="AP1609" s="89" t="n">
        <f aca="false">H1609*(1-0.051175575)</f>
        <v>0</v>
      </c>
      <c r="AQ1609" s="88" t="s">
        <v>188</v>
      </c>
      <c r="AV1609" s="89" t="n">
        <f aca="false">AW1609+AX1609</f>
        <v>0</v>
      </c>
      <c r="AW1609" s="89" t="n">
        <f aca="false">G1609*AO1609</f>
        <v>0</v>
      </c>
      <c r="AX1609" s="89" t="n">
        <f aca="false">G1609*AP1609</f>
        <v>0</v>
      </c>
      <c r="AY1609" s="88" t="s">
        <v>3471</v>
      </c>
      <c r="AZ1609" s="88" t="s">
        <v>3830</v>
      </c>
      <c r="BA1609" s="170" t="s">
        <v>3750</v>
      </c>
      <c r="BC1609" s="89" t="n">
        <f aca="false">AW1609+AX1609</f>
        <v>0</v>
      </c>
      <c r="BD1609" s="89" t="n">
        <f aca="false">H1609/(100-BE1609)*100</f>
        <v>0</v>
      </c>
      <c r="BE1609" s="89" t="n">
        <v>0</v>
      </c>
      <c r="BF1609" s="89" t="n">
        <f aca="false">O1609</f>
        <v>0.0749694</v>
      </c>
      <c r="BH1609" s="89" t="n">
        <f aca="false">G1609*AO1609</f>
        <v>0</v>
      </c>
      <c r="BI1609" s="89" t="n">
        <f aca="false">G1609*AP1609</f>
        <v>0</v>
      </c>
      <c r="BJ1609" s="89" t="n">
        <f aca="false">G1609*H1609</f>
        <v>0</v>
      </c>
      <c r="BK1609" s="89"/>
      <c r="BL1609" s="89" t="n">
        <v>59</v>
      </c>
      <c r="BW1609" s="89" t="str">
        <f aca="false">I1609</f>
        <v>21</v>
      </c>
      <c r="BX1609" s="10" t="s">
        <v>3839</v>
      </c>
    </row>
    <row r="1610" customFormat="false" ht="15" hidden="false" customHeight="true" outlineLevel="0" collapsed="false">
      <c r="A1610" s="189" t="s">
        <v>3840</v>
      </c>
      <c r="B1610" s="189" t="s">
        <v>125</v>
      </c>
      <c r="C1610" s="189" t="s">
        <v>3841</v>
      </c>
      <c r="D1610" s="190" t="s">
        <v>3842</v>
      </c>
      <c r="E1610" s="190"/>
      <c r="F1610" s="189" t="s">
        <v>191</v>
      </c>
      <c r="G1610" s="191" t="n">
        <v>350</v>
      </c>
      <c r="H1610" s="192"/>
      <c r="I1610" s="193" t="s">
        <v>192</v>
      </c>
      <c r="J1610" s="192" t="n">
        <f aca="false">G1610*AO1610</f>
        <v>0</v>
      </c>
      <c r="K1610" s="192" t="n">
        <f aca="false">G1610*AP1610</f>
        <v>0</v>
      </c>
      <c r="L1610" s="192" t="n">
        <f aca="false">G1610*H1610</f>
        <v>0</v>
      </c>
      <c r="M1610" s="192" t="n">
        <f aca="false">L1610*(1+BW1610/100)</f>
        <v>0</v>
      </c>
      <c r="N1610" s="192" t="n">
        <v>0</v>
      </c>
      <c r="O1610" s="192" t="n">
        <f aca="false">G1610*N1610</f>
        <v>0</v>
      </c>
      <c r="P1610" s="193" t="s">
        <v>193</v>
      </c>
      <c r="Z1610" s="89" t="n">
        <f aca="false">IF(AQ1610="5",BJ1610,0)</f>
        <v>0</v>
      </c>
      <c r="AB1610" s="89" t="n">
        <f aca="false">IF(AQ1610="1",BH1610,0)</f>
        <v>0</v>
      </c>
      <c r="AC1610" s="89" t="n">
        <f aca="false">IF(AQ1610="1",BI1610,0)</f>
        <v>0</v>
      </c>
      <c r="AD1610" s="89" t="n">
        <f aca="false">IF(AQ1610="7",BH1610,0)</f>
        <v>0</v>
      </c>
      <c r="AE1610" s="89" t="n">
        <f aca="false">IF(AQ1610="7",BI1610,0)</f>
        <v>0</v>
      </c>
      <c r="AF1610" s="89" t="n">
        <f aca="false">IF(AQ1610="2",BH1610,0)</f>
        <v>0</v>
      </c>
      <c r="AG1610" s="89" t="n">
        <f aca="false">IF(AQ1610="2",BI1610,0)</f>
        <v>0</v>
      </c>
      <c r="AH1610" s="89" t="n">
        <f aca="false">IF(AQ1610="0",BJ1610,0)</f>
        <v>0</v>
      </c>
      <c r="AI1610" s="170" t="s">
        <v>125</v>
      </c>
      <c r="AJ1610" s="89" t="n">
        <f aca="false">IF(AN1610=0,L1610,0)</f>
        <v>0</v>
      </c>
      <c r="AK1610" s="89" t="n">
        <f aca="false">IF(AN1610=12,L1610,0)</f>
        <v>0</v>
      </c>
      <c r="AL1610" s="89" t="n">
        <f aca="false">IF(AN1610=21,L1610,0)</f>
        <v>0</v>
      </c>
      <c r="AN1610" s="89" t="n">
        <v>21</v>
      </c>
      <c r="AO1610" s="89" t="n">
        <f aca="false">H1610*0</f>
        <v>0</v>
      </c>
      <c r="AP1610" s="89" t="n">
        <f aca="false">H1610*(1-0)</f>
        <v>0</v>
      </c>
      <c r="AQ1610" s="88" t="s">
        <v>188</v>
      </c>
      <c r="AV1610" s="89" t="n">
        <f aca="false">AW1610+AX1610</f>
        <v>0</v>
      </c>
      <c r="AW1610" s="89" t="n">
        <f aca="false">G1610*AO1610</f>
        <v>0</v>
      </c>
      <c r="AX1610" s="89" t="n">
        <f aca="false">G1610*AP1610</f>
        <v>0</v>
      </c>
      <c r="AY1610" s="88" t="s">
        <v>3471</v>
      </c>
      <c r="AZ1610" s="88" t="s">
        <v>3830</v>
      </c>
      <c r="BA1610" s="170" t="s">
        <v>3750</v>
      </c>
      <c r="BC1610" s="89" t="n">
        <f aca="false">AW1610+AX1610</f>
        <v>0</v>
      </c>
      <c r="BD1610" s="89" t="n">
        <f aca="false">H1610/(100-BE1610)*100</f>
        <v>0</v>
      </c>
      <c r="BE1610" s="89" t="n">
        <v>0</v>
      </c>
      <c r="BF1610" s="89" t="n">
        <f aca="false">O1610</f>
        <v>0</v>
      </c>
      <c r="BH1610" s="89" t="n">
        <f aca="false">G1610*AO1610</f>
        <v>0</v>
      </c>
      <c r="BI1610" s="89" t="n">
        <f aca="false">G1610*AP1610</f>
        <v>0</v>
      </c>
      <c r="BJ1610" s="89" t="n">
        <f aca="false">G1610*H1610</f>
        <v>0</v>
      </c>
      <c r="BK1610" s="89"/>
      <c r="BL1610" s="89" t="n">
        <v>59</v>
      </c>
      <c r="BW1610" s="89" t="str">
        <f aca="false">I1610</f>
        <v>21</v>
      </c>
      <c r="BX1610" s="10" t="s">
        <v>3842</v>
      </c>
    </row>
    <row r="1611" customFormat="false" ht="15" hidden="false" customHeight="true" outlineLevel="0" collapsed="false">
      <c r="A1611" s="194" t="s">
        <v>3843</v>
      </c>
      <c r="B1611" s="194" t="s">
        <v>125</v>
      </c>
      <c r="C1611" s="194" t="s">
        <v>3724</v>
      </c>
      <c r="D1611" s="195" t="s">
        <v>3725</v>
      </c>
      <c r="E1611" s="195"/>
      <c r="F1611" s="194" t="s">
        <v>260</v>
      </c>
      <c r="G1611" s="196" t="n">
        <v>770</v>
      </c>
      <c r="H1611" s="197"/>
      <c r="I1611" s="198" t="s">
        <v>192</v>
      </c>
      <c r="J1611" s="197" t="n">
        <f aca="false">G1611*AO1611</f>
        <v>0</v>
      </c>
      <c r="K1611" s="197" t="n">
        <f aca="false">G1611*AP1611</f>
        <v>0</v>
      </c>
      <c r="L1611" s="197" t="n">
        <f aca="false">G1611*H1611</f>
        <v>0</v>
      </c>
      <c r="M1611" s="197" t="n">
        <f aca="false">L1611*(1+BW1611/100)</f>
        <v>0</v>
      </c>
      <c r="N1611" s="197" t="n">
        <v>1</v>
      </c>
      <c r="O1611" s="197" t="n">
        <f aca="false">G1611*N1611</f>
        <v>770</v>
      </c>
      <c r="P1611" s="198" t="s">
        <v>193</v>
      </c>
      <c r="Z1611" s="89" t="n">
        <f aca="false">IF(AQ1611="5",BJ1611,0)</f>
        <v>0</v>
      </c>
      <c r="AB1611" s="89" t="n">
        <f aca="false">IF(AQ1611="1",BH1611,0)</f>
        <v>0</v>
      </c>
      <c r="AC1611" s="89" t="n">
        <f aca="false">IF(AQ1611="1",BI1611,0)</f>
        <v>0</v>
      </c>
      <c r="AD1611" s="89" t="n">
        <f aca="false">IF(AQ1611="7",BH1611,0)</f>
        <v>0</v>
      </c>
      <c r="AE1611" s="89" t="n">
        <f aca="false">IF(AQ1611="7",BI1611,0)</f>
        <v>0</v>
      </c>
      <c r="AF1611" s="89" t="n">
        <f aca="false">IF(AQ1611="2",BH1611,0)</f>
        <v>0</v>
      </c>
      <c r="AG1611" s="89" t="n">
        <f aca="false">IF(AQ1611="2",BI1611,0)</f>
        <v>0</v>
      </c>
      <c r="AH1611" s="89" t="n">
        <f aca="false">IF(AQ1611="0",BJ1611,0)</f>
        <v>0</v>
      </c>
      <c r="AI1611" s="170" t="s">
        <v>125</v>
      </c>
      <c r="AJ1611" s="199" t="n">
        <f aca="false">IF(AN1611=0,L1611,0)</f>
        <v>0</v>
      </c>
      <c r="AK1611" s="199" t="n">
        <f aca="false">IF(AN1611=12,L1611,0)</f>
        <v>0</v>
      </c>
      <c r="AL1611" s="199" t="n">
        <f aca="false">IF(AN1611=21,L1611,0)</f>
        <v>0</v>
      </c>
      <c r="AN1611" s="89" t="n">
        <v>21</v>
      </c>
      <c r="AO1611" s="89" t="n">
        <f aca="false">H1611*1</f>
        <v>0</v>
      </c>
      <c r="AP1611" s="89" t="n">
        <f aca="false">H1611*(1-1)</f>
        <v>0</v>
      </c>
      <c r="AQ1611" s="200" t="s">
        <v>188</v>
      </c>
      <c r="AV1611" s="89" t="n">
        <f aca="false">AW1611+AX1611</f>
        <v>0</v>
      </c>
      <c r="AW1611" s="89" t="n">
        <f aca="false">G1611*AO1611</f>
        <v>0</v>
      </c>
      <c r="AX1611" s="89" t="n">
        <f aca="false">G1611*AP1611</f>
        <v>0</v>
      </c>
      <c r="AY1611" s="88" t="s">
        <v>3471</v>
      </c>
      <c r="AZ1611" s="88" t="s">
        <v>3830</v>
      </c>
      <c r="BA1611" s="170" t="s">
        <v>3750</v>
      </c>
      <c r="BC1611" s="89" t="n">
        <f aca="false">AW1611+AX1611</f>
        <v>0</v>
      </c>
      <c r="BD1611" s="89" t="n">
        <f aca="false">H1611/(100-BE1611)*100</f>
        <v>0</v>
      </c>
      <c r="BE1611" s="89" t="n">
        <v>0</v>
      </c>
      <c r="BF1611" s="89" t="n">
        <f aca="false">O1611</f>
        <v>770</v>
      </c>
      <c r="BH1611" s="199" t="n">
        <f aca="false">G1611*AO1611</f>
        <v>0</v>
      </c>
      <c r="BI1611" s="199" t="n">
        <f aca="false">G1611*AP1611</f>
        <v>0</v>
      </c>
      <c r="BJ1611" s="199" t="n">
        <f aca="false">G1611*H1611</f>
        <v>0</v>
      </c>
      <c r="BK1611" s="199"/>
      <c r="BL1611" s="89" t="n">
        <v>59</v>
      </c>
      <c r="BW1611" s="89" t="str">
        <f aca="false">I1611</f>
        <v>21</v>
      </c>
      <c r="BX1611" s="201" t="s">
        <v>3725</v>
      </c>
    </row>
    <row r="1612" customFormat="false" ht="23.85" hidden="false" customHeight="true" outlineLevel="0" collapsed="false">
      <c r="A1612" s="189" t="s">
        <v>3844</v>
      </c>
      <c r="B1612" s="189" t="s">
        <v>125</v>
      </c>
      <c r="C1612" s="189" t="s">
        <v>3832</v>
      </c>
      <c r="D1612" s="190" t="s">
        <v>3845</v>
      </c>
      <c r="E1612" s="190"/>
      <c r="F1612" s="189" t="s">
        <v>252</v>
      </c>
      <c r="G1612" s="191" t="n">
        <v>30</v>
      </c>
      <c r="H1612" s="192"/>
      <c r="I1612" s="193" t="s">
        <v>192</v>
      </c>
      <c r="J1612" s="192" t="n">
        <f aca="false">G1612*AO1612</f>
        <v>0</v>
      </c>
      <c r="K1612" s="192" t="n">
        <f aca="false">G1612*AP1612</f>
        <v>0</v>
      </c>
      <c r="L1612" s="192" t="n">
        <f aca="false">G1612*H1612</f>
        <v>0</v>
      </c>
      <c r="M1612" s="192" t="n">
        <f aca="false">L1612*(1+BW1612/100)</f>
        <v>0</v>
      </c>
      <c r="N1612" s="192" t="n">
        <v>0.0741</v>
      </c>
      <c r="O1612" s="192" t="n">
        <f aca="false">G1612*N1612</f>
        <v>2.223</v>
      </c>
      <c r="P1612" s="193" t="s">
        <v>193</v>
      </c>
      <c r="Z1612" s="89" t="n">
        <f aca="false">IF(AQ1612="5",BJ1612,0)</f>
        <v>0</v>
      </c>
      <c r="AB1612" s="89" t="n">
        <f aca="false">IF(AQ1612="1",BH1612,0)</f>
        <v>0</v>
      </c>
      <c r="AC1612" s="89" t="n">
        <f aca="false">IF(AQ1612="1",BI1612,0)</f>
        <v>0</v>
      </c>
      <c r="AD1612" s="89" t="n">
        <f aca="false">IF(AQ1612="7",BH1612,0)</f>
        <v>0</v>
      </c>
      <c r="AE1612" s="89" t="n">
        <f aca="false">IF(AQ1612="7",BI1612,0)</f>
        <v>0</v>
      </c>
      <c r="AF1612" s="89" t="n">
        <f aca="false">IF(AQ1612="2",BH1612,0)</f>
        <v>0</v>
      </c>
      <c r="AG1612" s="89" t="n">
        <f aca="false">IF(AQ1612="2",BI1612,0)</f>
        <v>0</v>
      </c>
      <c r="AH1612" s="89" t="n">
        <f aca="false">IF(AQ1612="0",BJ1612,0)</f>
        <v>0</v>
      </c>
      <c r="AI1612" s="170" t="s">
        <v>125</v>
      </c>
      <c r="AJ1612" s="89" t="n">
        <f aca="false">IF(AN1612=0,L1612,0)</f>
        <v>0</v>
      </c>
      <c r="AK1612" s="89" t="n">
        <f aca="false">IF(AN1612=12,L1612,0)</f>
        <v>0</v>
      </c>
      <c r="AL1612" s="89" t="n">
        <f aca="false">IF(AN1612=21,L1612,0)</f>
        <v>0</v>
      </c>
      <c r="AN1612" s="89" t="n">
        <v>21</v>
      </c>
      <c r="AO1612" s="89" t="n">
        <f aca="false">H1612*0.12470325</f>
        <v>0</v>
      </c>
      <c r="AP1612" s="89" t="n">
        <f aca="false">H1612*(1-0.12470325)</f>
        <v>0</v>
      </c>
      <c r="AQ1612" s="88" t="s">
        <v>188</v>
      </c>
      <c r="AV1612" s="89" t="n">
        <f aca="false">AW1612+AX1612</f>
        <v>0</v>
      </c>
      <c r="AW1612" s="89" t="n">
        <f aca="false">G1612*AO1612</f>
        <v>0</v>
      </c>
      <c r="AX1612" s="89" t="n">
        <f aca="false">G1612*AP1612</f>
        <v>0</v>
      </c>
      <c r="AY1612" s="88" t="s">
        <v>3471</v>
      </c>
      <c r="AZ1612" s="88" t="s">
        <v>3830</v>
      </c>
      <c r="BA1612" s="170" t="s">
        <v>3750</v>
      </c>
      <c r="BC1612" s="89" t="n">
        <f aca="false">AW1612+AX1612</f>
        <v>0</v>
      </c>
      <c r="BD1612" s="89" t="n">
        <f aca="false">H1612/(100-BE1612)*100</f>
        <v>0</v>
      </c>
      <c r="BE1612" s="89" t="n">
        <v>0</v>
      </c>
      <c r="BF1612" s="89" t="n">
        <f aca="false">O1612</f>
        <v>2.223</v>
      </c>
      <c r="BH1612" s="89" t="n">
        <f aca="false">G1612*AO1612</f>
        <v>0</v>
      </c>
      <c r="BI1612" s="89" t="n">
        <f aca="false">G1612*AP1612</f>
        <v>0</v>
      </c>
      <c r="BJ1612" s="89" t="n">
        <f aca="false">G1612*H1612</f>
        <v>0</v>
      </c>
      <c r="BK1612" s="89"/>
      <c r="BL1612" s="89" t="n">
        <v>59</v>
      </c>
      <c r="BW1612" s="89" t="str">
        <f aca="false">I1612</f>
        <v>21</v>
      </c>
      <c r="BX1612" s="10" t="s">
        <v>3845</v>
      </c>
    </row>
    <row r="1613" customFormat="false" ht="23.85" hidden="false" customHeight="true" outlineLevel="0" collapsed="false">
      <c r="A1613" s="189" t="s">
        <v>3846</v>
      </c>
      <c r="B1613" s="189" t="s">
        <v>125</v>
      </c>
      <c r="C1613" s="189" t="s">
        <v>3828</v>
      </c>
      <c r="D1613" s="190" t="s">
        <v>3829</v>
      </c>
      <c r="E1613" s="190"/>
      <c r="F1613" s="189" t="s">
        <v>252</v>
      </c>
      <c r="G1613" s="191" t="n">
        <v>30</v>
      </c>
      <c r="H1613" s="192"/>
      <c r="I1613" s="193" t="s">
        <v>192</v>
      </c>
      <c r="J1613" s="192" t="n">
        <f aca="false">G1613*AO1613</f>
        <v>0</v>
      </c>
      <c r="K1613" s="192" t="n">
        <f aca="false">G1613*AP1613</f>
        <v>0</v>
      </c>
      <c r="L1613" s="192" t="n">
        <f aca="false">G1613*H1613</f>
        <v>0</v>
      </c>
      <c r="M1613" s="192" t="n">
        <f aca="false">L1613*(1+BW1613/100)</f>
        <v>0</v>
      </c>
      <c r="N1613" s="192" t="n">
        <v>0.575</v>
      </c>
      <c r="O1613" s="192" t="n">
        <f aca="false">G1613*N1613</f>
        <v>17.25</v>
      </c>
      <c r="P1613" s="193" t="s">
        <v>193</v>
      </c>
      <c r="Z1613" s="89" t="n">
        <f aca="false">IF(AQ1613="5",BJ1613,0)</f>
        <v>0</v>
      </c>
      <c r="AB1613" s="89" t="n">
        <f aca="false">IF(AQ1613="1",BH1613,0)</f>
        <v>0</v>
      </c>
      <c r="AC1613" s="89" t="n">
        <f aca="false">IF(AQ1613="1",BI1613,0)</f>
        <v>0</v>
      </c>
      <c r="AD1613" s="89" t="n">
        <f aca="false">IF(AQ1613="7",BH1613,0)</f>
        <v>0</v>
      </c>
      <c r="AE1613" s="89" t="n">
        <f aca="false">IF(AQ1613="7",BI1613,0)</f>
        <v>0</v>
      </c>
      <c r="AF1613" s="89" t="n">
        <f aca="false">IF(AQ1613="2",BH1613,0)</f>
        <v>0</v>
      </c>
      <c r="AG1613" s="89" t="n">
        <f aca="false">IF(AQ1613="2",BI1613,0)</f>
        <v>0</v>
      </c>
      <c r="AH1613" s="89" t="n">
        <f aca="false">IF(AQ1613="0",BJ1613,0)</f>
        <v>0</v>
      </c>
      <c r="AI1613" s="170" t="s">
        <v>125</v>
      </c>
      <c r="AJ1613" s="89" t="n">
        <f aca="false">IF(AN1613=0,L1613,0)</f>
        <v>0</v>
      </c>
      <c r="AK1613" s="89" t="n">
        <f aca="false">IF(AN1613=12,L1613,0)</f>
        <v>0</v>
      </c>
      <c r="AL1613" s="89" t="n">
        <f aca="false">IF(AN1613=21,L1613,0)</f>
        <v>0</v>
      </c>
      <c r="AN1613" s="89" t="n">
        <v>21</v>
      </c>
      <c r="AO1613" s="89" t="n">
        <f aca="false">H1613*0.86780758</f>
        <v>0</v>
      </c>
      <c r="AP1613" s="89" t="n">
        <f aca="false">H1613*(1-0.86780758)</f>
        <v>0</v>
      </c>
      <c r="AQ1613" s="88" t="s">
        <v>188</v>
      </c>
      <c r="AV1613" s="89" t="n">
        <f aca="false">AW1613+AX1613</f>
        <v>0</v>
      </c>
      <c r="AW1613" s="89" t="n">
        <f aca="false">G1613*AO1613</f>
        <v>0</v>
      </c>
      <c r="AX1613" s="89" t="n">
        <f aca="false">G1613*AP1613</f>
        <v>0</v>
      </c>
      <c r="AY1613" s="88" t="s">
        <v>3471</v>
      </c>
      <c r="AZ1613" s="88" t="s">
        <v>3830</v>
      </c>
      <c r="BA1613" s="170" t="s">
        <v>3750</v>
      </c>
      <c r="BC1613" s="89" t="n">
        <f aca="false">AW1613+AX1613</f>
        <v>0</v>
      </c>
      <c r="BD1613" s="89" t="n">
        <f aca="false">H1613/(100-BE1613)*100</f>
        <v>0</v>
      </c>
      <c r="BE1613" s="89" t="n">
        <v>0</v>
      </c>
      <c r="BF1613" s="89" t="n">
        <f aca="false">O1613</f>
        <v>17.25</v>
      </c>
      <c r="BH1613" s="89" t="n">
        <f aca="false">G1613*AO1613</f>
        <v>0</v>
      </c>
      <c r="BI1613" s="89" t="n">
        <f aca="false">G1613*AP1613</f>
        <v>0</v>
      </c>
      <c r="BJ1613" s="89" t="n">
        <f aca="false">G1613*H1613</f>
        <v>0</v>
      </c>
      <c r="BK1613" s="89"/>
      <c r="BL1613" s="89" t="n">
        <v>59</v>
      </c>
      <c r="BW1613" s="89" t="str">
        <f aca="false">I1613</f>
        <v>21</v>
      </c>
      <c r="BX1613" s="10" t="s">
        <v>3829</v>
      </c>
    </row>
    <row r="1614" customFormat="false" ht="23.85" hidden="false" customHeight="true" outlineLevel="0" collapsed="false">
      <c r="A1614" s="189" t="s">
        <v>3847</v>
      </c>
      <c r="B1614" s="189" t="s">
        <v>125</v>
      </c>
      <c r="C1614" s="189" t="s">
        <v>3848</v>
      </c>
      <c r="D1614" s="190" t="s">
        <v>3849</v>
      </c>
      <c r="E1614" s="190"/>
      <c r="F1614" s="189" t="s">
        <v>252</v>
      </c>
      <c r="G1614" s="191" t="n">
        <v>135</v>
      </c>
      <c r="H1614" s="192"/>
      <c r="I1614" s="193" t="s">
        <v>192</v>
      </c>
      <c r="J1614" s="192" t="n">
        <f aca="false">G1614*AO1614</f>
        <v>0</v>
      </c>
      <c r="K1614" s="192" t="n">
        <f aca="false">G1614*AP1614</f>
        <v>0</v>
      </c>
      <c r="L1614" s="192" t="n">
        <f aca="false">G1614*H1614</f>
        <v>0</v>
      </c>
      <c r="M1614" s="192" t="n">
        <f aca="false">L1614*(1+BW1614/100)</f>
        <v>0</v>
      </c>
      <c r="N1614" s="192" t="n">
        <v>0.11</v>
      </c>
      <c r="O1614" s="192" t="n">
        <f aca="false">G1614*N1614</f>
        <v>14.85</v>
      </c>
      <c r="P1614" s="193" t="s">
        <v>193</v>
      </c>
      <c r="Z1614" s="89" t="n">
        <f aca="false">IF(AQ1614="5",BJ1614,0)</f>
        <v>0</v>
      </c>
      <c r="AB1614" s="89" t="n">
        <f aca="false">IF(AQ1614="1",BH1614,0)</f>
        <v>0</v>
      </c>
      <c r="AC1614" s="89" t="n">
        <f aca="false">IF(AQ1614="1",BI1614,0)</f>
        <v>0</v>
      </c>
      <c r="AD1614" s="89" t="n">
        <f aca="false">IF(AQ1614="7",BH1614,0)</f>
        <v>0</v>
      </c>
      <c r="AE1614" s="89" t="n">
        <f aca="false">IF(AQ1614="7",BI1614,0)</f>
        <v>0</v>
      </c>
      <c r="AF1614" s="89" t="n">
        <f aca="false">IF(AQ1614="2",BH1614,0)</f>
        <v>0</v>
      </c>
      <c r="AG1614" s="89" t="n">
        <f aca="false">IF(AQ1614="2",BI1614,0)</f>
        <v>0</v>
      </c>
      <c r="AH1614" s="89" t="n">
        <f aca="false">IF(AQ1614="0",BJ1614,0)</f>
        <v>0</v>
      </c>
      <c r="AI1614" s="170" t="s">
        <v>125</v>
      </c>
      <c r="AJ1614" s="89" t="n">
        <f aca="false">IF(AN1614=0,L1614,0)</f>
        <v>0</v>
      </c>
      <c r="AK1614" s="89" t="n">
        <f aca="false">IF(AN1614=12,L1614,0)</f>
        <v>0</v>
      </c>
      <c r="AL1614" s="89" t="n">
        <f aca="false">IF(AN1614=21,L1614,0)</f>
        <v>0</v>
      </c>
      <c r="AN1614" s="89" t="n">
        <v>21</v>
      </c>
      <c r="AO1614" s="89" t="n">
        <f aca="false">H1614*0.104623373</f>
        <v>0</v>
      </c>
      <c r="AP1614" s="89" t="n">
        <f aca="false">H1614*(1-0.104623373)</f>
        <v>0</v>
      </c>
      <c r="AQ1614" s="88" t="s">
        <v>188</v>
      </c>
      <c r="AV1614" s="89" t="n">
        <f aca="false">AW1614+AX1614</f>
        <v>0</v>
      </c>
      <c r="AW1614" s="89" t="n">
        <f aca="false">G1614*AO1614</f>
        <v>0</v>
      </c>
      <c r="AX1614" s="89" t="n">
        <f aca="false">G1614*AP1614</f>
        <v>0</v>
      </c>
      <c r="AY1614" s="88" t="s">
        <v>3471</v>
      </c>
      <c r="AZ1614" s="88" t="s">
        <v>3830</v>
      </c>
      <c r="BA1614" s="170" t="s">
        <v>3750</v>
      </c>
      <c r="BC1614" s="89" t="n">
        <f aca="false">AW1614+AX1614</f>
        <v>0</v>
      </c>
      <c r="BD1614" s="89" t="n">
        <f aca="false">H1614/(100-BE1614)*100</f>
        <v>0</v>
      </c>
      <c r="BE1614" s="89" t="n">
        <v>0</v>
      </c>
      <c r="BF1614" s="89" t="n">
        <f aca="false">O1614</f>
        <v>14.85</v>
      </c>
      <c r="BH1614" s="89" t="n">
        <f aca="false">G1614*AO1614</f>
        <v>0</v>
      </c>
      <c r="BI1614" s="89" t="n">
        <f aca="false">G1614*AP1614</f>
        <v>0</v>
      </c>
      <c r="BJ1614" s="89" t="n">
        <f aca="false">G1614*H1614</f>
        <v>0</v>
      </c>
      <c r="BK1614" s="89"/>
      <c r="BL1614" s="89" t="n">
        <v>59</v>
      </c>
      <c r="BW1614" s="89" t="str">
        <f aca="false">I1614</f>
        <v>21</v>
      </c>
      <c r="BX1614" s="10" t="s">
        <v>3849</v>
      </c>
    </row>
    <row r="1615" customFormat="false" ht="23.85" hidden="false" customHeight="true" outlineLevel="0" collapsed="false">
      <c r="A1615" s="189" t="s">
        <v>3850</v>
      </c>
      <c r="B1615" s="189" t="s">
        <v>125</v>
      </c>
      <c r="C1615" s="189" t="s">
        <v>3828</v>
      </c>
      <c r="D1615" s="190" t="s">
        <v>3829</v>
      </c>
      <c r="E1615" s="190"/>
      <c r="F1615" s="189" t="s">
        <v>252</v>
      </c>
      <c r="G1615" s="191" t="n">
        <v>135</v>
      </c>
      <c r="H1615" s="192"/>
      <c r="I1615" s="193" t="s">
        <v>192</v>
      </c>
      <c r="J1615" s="192" t="n">
        <f aca="false">G1615*AO1615</f>
        <v>0</v>
      </c>
      <c r="K1615" s="192" t="n">
        <f aca="false">G1615*AP1615</f>
        <v>0</v>
      </c>
      <c r="L1615" s="192" t="n">
        <f aca="false">G1615*H1615</f>
        <v>0</v>
      </c>
      <c r="M1615" s="192" t="n">
        <f aca="false">L1615*(1+BW1615/100)</f>
        <v>0</v>
      </c>
      <c r="N1615" s="192" t="n">
        <v>0.575</v>
      </c>
      <c r="O1615" s="192" t="n">
        <f aca="false">G1615*N1615</f>
        <v>77.625</v>
      </c>
      <c r="P1615" s="193" t="s">
        <v>193</v>
      </c>
      <c r="Z1615" s="89" t="n">
        <f aca="false">IF(AQ1615="5",BJ1615,0)</f>
        <v>0</v>
      </c>
      <c r="AB1615" s="89" t="n">
        <f aca="false">IF(AQ1615="1",BH1615,0)</f>
        <v>0</v>
      </c>
      <c r="AC1615" s="89" t="n">
        <f aca="false">IF(AQ1615="1",BI1615,0)</f>
        <v>0</v>
      </c>
      <c r="AD1615" s="89" t="n">
        <f aca="false">IF(AQ1615="7",BH1615,0)</f>
        <v>0</v>
      </c>
      <c r="AE1615" s="89" t="n">
        <f aca="false">IF(AQ1615="7",BI1615,0)</f>
        <v>0</v>
      </c>
      <c r="AF1615" s="89" t="n">
        <f aca="false">IF(AQ1615="2",BH1615,0)</f>
        <v>0</v>
      </c>
      <c r="AG1615" s="89" t="n">
        <f aca="false">IF(AQ1615="2",BI1615,0)</f>
        <v>0</v>
      </c>
      <c r="AH1615" s="89" t="n">
        <f aca="false">IF(AQ1615="0",BJ1615,0)</f>
        <v>0</v>
      </c>
      <c r="AI1615" s="170" t="s">
        <v>125</v>
      </c>
      <c r="AJ1615" s="89" t="n">
        <f aca="false">IF(AN1615=0,L1615,0)</f>
        <v>0</v>
      </c>
      <c r="AK1615" s="89" t="n">
        <f aca="false">IF(AN1615=12,L1615,0)</f>
        <v>0</v>
      </c>
      <c r="AL1615" s="89" t="n">
        <f aca="false">IF(AN1615=21,L1615,0)</f>
        <v>0</v>
      </c>
      <c r="AN1615" s="89" t="n">
        <v>21</v>
      </c>
      <c r="AO1615" s="89" t="n">
        <f aca="false">H1615*0.86780743</f>
        <v>0</v>
      </c>
      <c r="AP1615" s="89" t="n">
        <f aca="false">H1615*(1-0.86780743)</f>
        <v>0</v>
      </c>
      <c r="AQ1615" s="88" t="s">
        <v>188</v>
      </c>
      <c r="AV1615" s="89" t="n">
        <f aca="false">AW1615+AX1615</f>
        <v>0</v>
      </c>
      <c r="AW1615" s="89" t="n">
        <f aca="false">G1615*AO1615</f>
        <v>0</v>
      </c>
      <c r="AX1615" s="89" t="n">
        <f aca="false">G1615*AP1615</f>
        <v>0</v>
      </c>
      <c r="AY1615" s="88" t="s">
        <v>3471</v>
      </c>
      <c r="AZ1615" s="88" t="s">
        <v>3830</v>
      </c>
      <c r="BA1615" s="170" t="s">
        <v>3750</v>
      </c>
      <c r="BC1615" s="89" t="n">
        <f aca="false">AW1615+AX1615</f>
        <v>0</v>
      </c>
      <c r="BD1615" s="89" t="n">
        <f aca="false">H1615/(100-BE1615)*100</f>
        <v>0</v>
      </c>
      <c r="BE1615" s="89" t="n">
        <v>0</v>
      </c>
      <c r="BF1615" s="89" t="n">
        <f aca="false">O1615</f>
        <v>77.625</v>
      </c>
      <c r="BH1615" s="89" t="n">
        <f aca="false">G1615*AO1615</f>
        <v>0</v>
      </c>
      <c r="BI1615" s="89" t="n">
        <f aca="false">G1615*AP1615</f>
        <v>0</v>
      </c>
      <c r="BJ1615" s="89" t="n">
        <f aca="false">G1615*H1615</f>
        <v>0</v>
      </c>
      <c r="BK1615" s="89"/>
      <c r="BL1615" s="89" t="n">
        <v>59</v>
      </c>
      <c r="BW1615" s="89" t="str">
        <f aca="false">I1615</f>
        <v>21</v>
      </c>
      <c r="BX1615" s="10" t="s">
        <v>3829</v>
      </c>
    </row>
    <row r="1616" customFormat="false" ht="15" hidden="false" customHeight="true" outlineLevel="0" collapsed="false">
      <c r="A1616" s="189" t="s">
        <v>3851</v>
      </c>
      <c r="B1616" s="189" t="s">
        <v>125</v>
      </c>
      <c r="C1616" s="189" t="s">
        <v>3852</v>
      </c>
      <c r="D1616" s="190" t="s">
        <v>3853</v>
      </c>
      <c r="E1616" s="190"/>
      <c r="F1616" s="189" t="s">
        <v>237</v>
      </c>
      <c r="G1616" s="191" t="n">
        <v>34.44</v>
      </c>
      <c r="H1616" s="192"/>
      <c r="I1616" s="193" t="s">
        <v>192</v>
      </c>
      <c r="J1616" s="192" t="n">
        <f aca="false">G1616*AO1616</f>
        <v>0</v>
      </c>
      <c r="K1616" s="192" t="n">
        <f aca="false">G1616*AP1616</f>
        <v>0</v>
      </c>
      <c r="L1616" s="192" t="n">
        <f aca="false">G1616*H1616</f>
        <v>0</v>
      </c>
      <c r="M1616" s="192" t="n">
        <f aca="false">L1616*(1+BW1616/100)</f>
        <v>0</v>
      </c>
      <c r="N1616" s="192" t="n">
        <v>0.00036</v>
      </c>
      <c r="O1616" s="192" t="n">
        <f aca="false">G1616*N1616</f>
        <v>0.0123984</v>
      </c>
      <c r="P1616" s="193" t="s">
        <v>193</v>
      </c>
      <c r="Z1616" s="89" t="n">
        <f aca="false">IF(AQ1616="5",BJ1616,0)</f>
        <v>0</v>
      </c>
      <c r="AB1616" s="89" t="n">
        <f aca="false">IF(AQ1616="1",BH1616,0)</f>
        <v>0</v>
      </c>
      <c r="AC1616" s="89" t="n">
        <f aca="false">IF(AQ1616="1",BI1616,0)</f>
        <v>0</v>
      </c>
      <c r="AD1616" s="89" t="n">
        <f aca="false">IF(AQ1616="7",BH1616,0)</f>
        <v>0</v>
      </c>
      <c r="AE1616" s="89" t="n">
        <f aca="false">IF(AQ1616="7",BI1616,0)</f>
        <v>0</v>
      </c>
      <c r="AF1616" s="89" t="n">
        <f aca="false">IF(AQ1616="2",BH1616,0)</f>
        <v>0</v>
      </c>
      <c r="AG1616" s="89" t="n">
        <f aca="false">IF(AQ1616="2",BI1616,0)</f>
        <v>0</v>
      </c>
      <c r="AH1616" s="89" t="n">
        <f aca="false">IF(AQ1616="0",BJ1616,0)</f>
        <v>0</v>
      </c>
      <c r="AI1616" s="170" t="s">
        <v>125</v>
      </c>
      <c r="AJ1616" s="89" t="n">
        <f aca="false">IF(AN1616=0,L1616,0)</f>
        <v>0</v>
      </c>
      <c r="AK1616" s="89" t="n">
        <f aca="false">IF(AN1616=12,L1616,0)</f>
        <v>0</v>
      </c>
      <c r="AL1616" s="89" t="n">
        <f aca="false">IF(AN1616=21,L1616,0)</f>
        <v>0</v>
      </c>
      <c r="AN1616" s="89" t="n">
        <v>21</v>
      </c>
      <c r="AO1616" s="89" t="n">
        <f aca="false">H1616*0.051456011</f>
        <v>0</v>
      </c>
      <c r="AP1616" s="89" t="n">
        <f aca="false">H1616*(1-0.051456011)</f>
        <v>0</v>
      </c>
      <c r="AQ1616" s="88" t="s">
        <v>188</v>
      </c>
      <c r="AV1616" s="89" t="n">
        <f aca="false">AW1616+AX1616</f>
        <v>0</v>
      </c>
      <c r="AW1616" s="89" t="n">
        <f aca="false">G1616*AO1616</f>
        <v>0</v>
      </c>
      <c r="AX1616" s="89" t="n">
        <f aca="false">G1616*AP1616</f>
        <v>0</v>
      </c>
      <c r="AY1616" s="88" t="s">
        <v>3471</v>
      </c>
      <c r="AZ1616" s="88" t="s">
        <v>3830</v>
      </c>
      <c r="BA1616" s="170" t="s">
        <v>3750</v>
      </c>
      <c r="BC1616" s="89" t="n">
        <f aca="false">AW1616+AX1616</f>
        <v>0</v>
      </c>
      <c r="BD1616" s="89" t="n">
        <f aca="false">H1616/(100-BE1616)*100</f>
        <v>0</v>
      </c>
      <c r="BE1616" s="89" t="n">
        <v>0</v>
      </c>
      <c r="BF1616" s="89" t="n">
        <f aca="false">O1616</f>
        <v>0.0123984</v>
      </c>
      <c r="BH1616" s="89" t="n">
        <f aca="false">G1616*AO1616</f>
        <v>0</v>
      </c>
      <c r="BI1616" s="89" t="n">
        <f aca="false">G1616*AP1616</f>
        <v>0</v>
      </c>
      <c r="BJ1616" s="89" t="n">
        <f aca="false">G1616*H1616</f>
        <v>0</v>
      </c>
      <c r="BK1616" s="89"/>
      <c r="BL1616" s="89" t="n">
        <v>59</v>
      </c>
      <c r="BW1616" s="89" t="str">
        <f aca="false">I1616</f>
        <v>21</v>
      </c>
      <c r="BX1616" s="10" t="s">
        <v>3853</v>
      </c>
    </row>
    <row r="1617" customFormat="false" ht="23.85" hidden="false" customHeight="true" outlineLevel="0" collapsed="false">
      <c r="A1617" s="194" t="s">
        <v>3854</v>
      </c>
      <c r="B1617" s="194" t="s">
        <v>125</v>
      </c>
      <c r="C1617" s="194" t="s">
        <v>3855</v>
      </c>
      <c r="D1617" s="195" t="s">
        <v>3856</v>
      </c>
      <c r="E1617" s="195"/>
      <c r="F1617" s="194" t="s">
        <v>252</v>
      </c>
      <c r="G1617" s="196" t="n">
        <v>137.7</v>
      </c>
      <c r="H1617" s="197"/>
      <c r="I1617" s="198" t="s">
        <v>192</v>
      </c>
      <c r="J1617" s="197" t="n">
        <f aca="false">G1617*AO1617</f>
        <v>0</v>
      </c>
      <c r="K1617" s="197" t="n">
        <f aca="false">G1617*AP1617</f>
        <v>0</v>
      </c>
      <c r="L1617" s="197" t="n">
        <f aca="false">G1617*H1617</f>
        <v>0</v>
      </c>
      <c r="M1617" s="197" t="n">
        <f aca="false">L1617*(1+BW1617/100)</f>
        <v>0</v>
      </c>
      <c r="N1617" s="197" t="n">
        <v>0.2</v>
      </c>
      <c r="O1617" s="197" t="n">
        <f aca="false">G1617*N1617</f>
        <v>27.54</v>
      </c>
      <c r="P1617" s="198" t="s">
        <v>193</v>
      </c>
      <c r="Z1617" s="89" t="n">
        <f aca="false">IF(AQ1617="5",BJ1617,0)</f>
        <v>0</v>
      </c>
      <c r="AB1617" s="89" t="n">
        <f aca="false">IF(AQ1617="1",BH1617,0)</f>
        <v>0</v>
      </c>
      <c r="AC1617" s="89" t="n">
        <f aca="false">IF(AQ1617="1",BI1617,0)</f>
        <v>0</v>
      </c>
      <c r="AD1617" s="89" t="n">
        <f aca="false">IF(AQ1617="7",BH1617,0)</f>
        <v>0</v>
      </c>
      <c r="AE1617" s="89" t="n">
        <f aca="false">IF(AQ1617="7",BI1617,0)</f>
        <v>0</v>
      </c>
      <c r="AF1617" s="89" t="n">
        <f aca="false">IF(AQ1617="2",BH1617,0)</f>
        <v>0</v>
      </c>
      <c r="AG1617" s="89" t="n">
        <f aca="false">IF(AQ1617="2",BI1617,0)</f>
        <v>0</v>
      </c>
      <c r="AH1617" s="89" t="n">
        <f aca="false">IF(AQ1617="0",BJ1617,0)</f>
        <v>0</v>
      </c>
      <c r="AI1617" s="170" t="s">
        <v>125</v>
      </c>
      <c r="AJ1617" s="199" t="n">
        <f aca="false">IF(AN1617=0,L1617,0)</f>
        <v>0</v>
      </c>
      <c r="AK1617" s="199" t="n">
        <f aca="false">IF(AN1617=12,L1617,0)</f>
        <v>0</v>
      </c>
      <c r="AL1617" s="199" t="n">
        <f aca="false">IF(AN1617=21,L1617,0)</f>
        <v>0</v>
      </c>
      <c r="AN1617" s="89" t="n">
        <v>21</v>
      </c>
      <c r="AO1617" s="89" t="n">
        <f aca="false">H1617*1</f>
        <v>0</v>
      </c>
      <c r="AP1617" s="89" t="n">
        <f aca="false">H1617*(1-1)</f>
        <v>0</v>
      </c>
      <c r="AQ1617" s="200" t="s">
        <v>188</v>
      </c>
      <c r="AV1617" s="89" t="n">
        <f aca="false">AW1617+AX1617</f>
        <v>0</v>
      </c>
      <c r="AW1617" s="89" t="n">
        <f aca="false">G1617*AO1617</f>
        <v>0</v>
      </c>
      <c r="AX1617" s="89" t="n">
        <f aca="false">G1617*AP1617</f>
        <v>0</v>
      </c>
      <c r="AY1617" s="88" t="s">
        <v>3471</v>
      </c>
      <c r="AZ1617" s="88" t="s">
        <v>3830</v>
      </c>
      <c r="BA1617" s="170" t="s">
        <v>3750</v>
      </c>
      <c r="BC1617" s="89" t="n">
        <f aca="false">AW1617+AX1617</f>
        <v>0</v>
      </c>
      <c r="BD1617" s="89" t="n">
        <f aca="false">H1617/(100-BE1617)*100</f>
        <v>0</v>
      </c>
      <c r="BE1617" s="89" t="n">
        <v>0</v>
      </c>
      <c r="BF1617" s="89" t="n">
        <f aca="false">O1617</f>
        <v>27.54</v>
      </c>
      <c r="BH1617" s="199" t="n">
        <f aca="false">G1617*AO1617</f>
        <v>0</v>
      </c>
      <c r="BI1617" s="199" t="n">
        <f aca="false">G1617*AP1617</f>
        <v>0</v>
      </c>
      <c r="BJ1617" s="199" t="n">
        <f aca="false">G1617*H1617</f>
        <v>0</v>
      </c>
      <c r="BK1617" s="199"/>
      <c r="BL1617" s="89" t="n">
        <v>59</v>
      </c>
      <c r="BW1617" s="89" t="str">
        <f aca="false">I1617</f>
        <v>21</v>
      </c>
      <c r="BX1617" s="201" t="s">
        <v>3856</v>
      </c>
    </row>
    <row r="1618" customFormat="false" ht="23.85" hidden="false" customHeight="true" outlineLevel="0" collapsed="false">
      <c r="A1618" s="189" t="s">
        <v>3857</v>
      </c>
      <c r="B1618" s="189" t="s">
        <v>125</v>
      </c>
      <c r="C1618" s="189" t="s">
        <v>3848</v>
      </c>
      <c r="D1618" s="190" t="s">
        <v>3858</v>
      </c>
      <c r="E1618" s="190"/>
      <c r="F1618" s="189" t="s">
        <v>252</v>
      </c>
      <c r="G1618" s="191" t="n">
        <v>46</v>
      </c>
      <c r="H1618" s="192"/>
      <c r="I1618" s="193" t="s">
        <v>192</v>
      </c>
      <c r="J1618" s="192" t="n">
        <f aca="false">G1618*AO1618</f>
        <v>0</v>
      </c>
      <c r="K1618" s="192" t="n">
        <f aca="false">G1618*AP1618</f>
        <v>0</v>
      </c>
      <c r="L1618" s="192" t="n">
        <f aca="false">G1618*H1618</f>
        <v>0</v>
      </c>
      <c r="M1618" s="192" t="n">
        <f aca="false">L1618*(1+BW1618/100)</f>
        <v>0</v>
      </c>
      <c r="N1618" s="192" t="n">
        <v>0.11</v>
      </c>
      <c r="O1618" s="192" t="n">
        <f aca="false">G1618*N1618</f>
        <v>5.06</v>
      </c>
      <c r="P1618" s="193" t="s">
        <v>193</v>
      </c>
      <c r="Z1618" s="89" t="n">
        <f aca="false">IF(AQ1618="5",BJ1618,0)</f>
        <v>0</v>
      </c>
      <c r="AB1618" s="89" t="n">
        <f aca="false">IF(AQ1618="1",BH1618,0)</f>
        <v>0</v>
      </c>
      <c r="AC1618" s="89" t="n">
        <f aca="false">IF(AQ1618="1",BI1618,0)</f>
        <v>0</v>
      </c>
      <c r="AD1618" s="89" t="n">
        <f aca="false">IF(AQ1618="7",BH1618,0)</f>
        <v>0</v>
      </c>
      <c r="AE1618" s="89" t="n">
        <f aca="false">IF(AQ1618="7",BI1618,0)</f>
        <v>0</v>
      </c>
      <c r="AF1618" s="89" t="n">
        <f aca="false">IF(AQ1618="2",BH1618,0)</f>
        <v>0</v>
      </c>
      <c r="AG1618" s="89" t="n">
        <f aca="false">IF(AQ1618="2",BI1618,0)</f>
        <v>0</v>
      </c>
      <c r="AH1618" s="89" t="n">
        <f aca="false">IF(AQ1618="0",BJ1618,0)</f>
        <v>0</v>
      </c>
      <c r="AI1618" s="170" t="s">
        <v>125</v>
      </c>
      <c r="AJ1618" s="89" t="n">
        <f aca="false">IF(AN1618=0,L1618,0)</f>
        <v>0</v>
      </c>
      <c r="AK1618" s="89" t="n">
        <f aca="false">IF(AN1618=12,L1618,0)</f>
        <v>0</v>
      </c>
      <c r="AL1618" s="89" t="n">
        <f aca="false">IF(AN1618=21,L1618,0)</f>
        <v>0</v>
      </c>
      <c r="AN1618" s="89" t="n">
        <v>21</v>
      </c>
      <c r="AO1618" s="89" t="n">
        <f aca="false">H1618*0.104623358</f>
        <v>0</v>
      </c>
      <c r="AP1618" s="89" t="n">
        <f aca="false">H1618*(1-0.104623358)</f>
        <v>0</v>
      </c>
      <c r="AQ1618" s="88" t="s">
        <v>188</v>
      </c>
      <c r="AV1618" s="89" t="n">
        <f aca="false">AW1618+AX1618</f>
        <v>0</v>
      </c>
      <c r="AW1618" s="89" t="n">
        <f aca="false">G1618*AO1618</f>
        <v>0</v>
      </c>
      <c r="AX1618" s="89" t="n">
        <f aca="false">G1618*AP1618</f>
        <v>0</v>
      </c>
      <c r="AY1618" s="88" t="s">
        <v>3471</v>
      </c>
      <c r="AZ1618" s="88" t="s">
        <v>3830</v>
      </c>
      <c r="BA1618" s="170" t="s">
        <v>3750</v>
      </c>
      <c r="BC1618" s="89" t="n">
        <f aca="false">AW1618+AX1618</f>
        <v>0</v>
      </c>
      <c r="BD1618" s="89" t="n">
        <f aca="false">H1618/(100-BE1618)*100</f>
        <v>0</v>
      </c>
      <c r="BE1618" s="89" t="n">
        <v>0</v>
      </c>
      <c r="BF1618" s="89" t="n">
        <f aca="false">O1618</f>
        <v>5.06</v>
      </c>
      <c r="BH1618" s="89" t="n">
        <f aca="false">G1618*AO1618</f>
        <v>0</v>
      </c>
      <c r="BI1618" s="89" t="n">
        <f aca="false">G1618*AP1618</f>
        <v>0</v>
      </c>
      <c r="BJ1618" s="89" t="n">
        <f aca="false">G1618*H1618</f>
        <v>0</v>
      </c>
      <c r="BK1618" s="89"/>
      <c r="BL1618" s="89" t="n">
        <v>59</v>
      </c>
      <c r="BW1618" s="89" t="str">
        <f aca="false">I1618</f>
        <v>21</v>
      </c>
      <c r="BX1618" s="10" t="s">
        <v>3858</v>
      </c>
    </row>
    <row r="1619" customFormat="false" ht="23.85" hidden="false" customHeight="true" outlineLevel="0" collapsed="false">
      <c r="A1619" s="189" t="s">
        <v>3859</v>
      </c>
      <c r="B1619" s="189" t="s">
        <v>125</v>
      </c>
      <c r="C1619" s="189" t="s">
        <v>3791</v>
      </c>
      <c r="D1619" s="190" t="s">
        <v>3860</v>
      </c>
      <c r="E1619" s="190"/>
      <c r="F1619" s="189" t="s">
        <v>252</v>
      </c>
      <c r="G1619" s="191" t="n">
        <v>46</v>
      </c>
      <c r="H1619" s="192"/>
      <c r="I1619" s="193" t="s">
        <v>192</v>
      </c>
      <c r="J1619" s="192" t="n">
        <f aca="false">G1619*AO1619</f>
        <v>0</v>
      </c>
      <c r="K1619" s="192" t="n">
        <f aca="false">G1619*AP1619</f>
        <v>0</v>
      </c>
      <c r="L1619" s="192" t="n">
        <f aca="false">G1619*H1619</f>
        <v>0</v>
      </c>
      <c r="M1619" s="192" t="n">
        <f aca="false">L1619*(1+BW1619/100)</f>
        <v>0</v>
      </c>
      <c r="N1619" s="192" t="n">
        <v>0.345</v>
      </c>
      <c r="O1619" s="192" t="n">
        <f aca="false">G1619*N1619</f>
        <v>15.87</v>
      </c>
      <c r="P1619" s="193" t="s">
        <v>193</v>
      </c>
      <c r="Z1619" s="89" t="n">
        <f aca="false">IF(AQ1619="5",BJ1619,0)</f>
        <v>0</v>
      </c>
      <c r="AB1619" s="89" t="n">
        <f aca="false">IF(AQ1619="1",BH1619,0)</f>
        <v>0</v>
      </c>
      <c r="AC1619" s="89" t="n">
        <f aca="false">IF(AQ1619="1",BI1619,0)</f>
        <v>0</v>
      </c>
      <c r="AD1619" s="89" t="n">
        <f aca="false">IF(AQ1619="7",BH1619,0)</f>
        <v>0</v>
      </c>
      <c r="AE1619" s="89" t="n">
        <f aca="false">IF(AQ1619="7",BI1619,0)</f>
        <v>0</v>
      </c>
      <c r="AF1619" s="89" t="n">
        <f aca="false">IF(AQ1619="2",BH1619,0)</f>
        <v>0</v>
      </c>
      <c r="AG1619" s="89" t="n">
        <f aca="false">IF(AQ1619="2",BI1619,0)</f>
        <v>0</v>
      </c>
      <c r="AH1619" s="89" t="n">
        <f aca="false">IF(AQ1619="0",BJ1619,0)</f>
        <v>0</v>
      </c>
      <c r="AI1619" s="170" t="s">
        <v>125</v>
      </c>
      <c r="AJ1619" s="89" t="n">
        <f aca="false">IF(AN1619=0,L1619,0)</f>
        <v>0</v>
      </c>
      <c r="AK1619" s="89" t="n">
        <f aca="false">IF(AN1619=12,L1619,0)</f>
        <v>0</v>
      </c>
      <c r="AL1619" s="89" t="n">
        <f aca="false">IF(AN1619=21,L1619,0)</f>
        <v>0</v>
      </c>
      <c r="AN1619" s="89" t="n">
        <v>21</v>
      </c>
      <c r="AO1619" s="89" t="n">
        <f aca="false">H1619*0.825526693</f>
        <v>0</v>
      </c>
      <c r="AP1619" s="89" t="n">
        <f aca="false">H1619*(1-0.825526693)</f>
        <v>0</v>
      </c>
      <c r="AQ1619" s="88" t="s">
        <v>188</v>
      </c>
      <c r="AV1619" s="89" t="n">
        <f aca="false">AW1619+AX1619</f>
        <v>0</v>
      </c>
      <c r="AW1619" s="89" t="n">
        <f aca="false">G1619*AO1619</f>
        <v>0</v>
      </c>
      <c r="AX1619" s="89" t="n">
        <f aca="false">G1619*AP1619</f>
        <v>0</v>
      </c>
      <c r="AY1619" s="88" t="s">
        <v>3471</v>
      </c>
      <c r="AZ1619" s="88" t="s">
        <v>3830</v>
      </c>
      <c r="BA1619" s="170" t="s">
        <v>3750</v>
      </c>
      <c r="BC1619" s="89" t="n">
        <f aca="false">AW1619+AX1619</f>
        <v>0</v>
      </c>
      <c r="BD1619" s="89" t="n">
        <f aca="false">H1619/(100-BE1619)*100</f>
        <v>0</v>
      </c>
      <c r="BE1619" s="89" t="n">
        <v>0</v>
      </c>
      <c r="BF1619" s="89" t="n">
        <f aca="false">O1619</f>
        <v>15.87</v>
      </c>
      <c r="BH1619" s="89" t="n">
        <f aca="false">G1619*AO1619</f>
        <v>0</v>
      </c>
      <c r="BI1619" s="89" t="n">
        <f aca="false">G1619*AP1619</f>
        <v>0</v>
      </c>
      <c r="BJ1619" s="89" t="n">
        <f aca="false">G1619*H1619</f>
        <v>0</v>
      </c>
      <c r="BK1619" s="89"/>
      <c r="BL1619" s="89" t="n">
        <v>59</v>
      </c>
      <c r="BW1619" s="89" t="str">
        <f aca="false">I1619</f>
        <v>21</v>
      </c>
      <c r="BX1619" s="10" t="s">
        <v>3860</v>
      </c>
    </row>
    <row r="1620" customFormat="false" ht="23.85" hidden="false" customHeight="true" outlineLevel="0" collapsed="false">
      <c r="A1620" s="194" t="s">
        <v>3861</v>
      </c>
      <c r="B1620" s="194" t="s">
        <v>125</v>
      </c>
      <c r="C1620" s="194" t="s">
        <v>3855</v>
      </c>
      <c r="D1620" s="195" t="s">
        <v>3856</v>
      </c>
      <c r="E1620" s="195"/>
      <c r="F1620" s="194" t="s">
        <v>252</v>
      </c>
      <c r="G1620" s="196" t="n">
        <v>46.92</v>
      </c>
      <c r="H1620" s="197"/>
      <c r="I1620" s="198" t="s">
        <v>192</v>
      </c>
      <c r="J1620" s="197" t="n">
        <f aca="false">G1620*AO1620</f>
        <v>0</v>
      </c>
      <c r="K1620" s="197" t="n">
        <f aca="false">G1620*AP1620</f>
        <v>0</v>
      </c>
      <c r="L1620" s="197" t="n">
        <f aca="false">G1620*H1620</f>
        <v>0</v>
      </c>
      <c r="M1620" s="197" t="n">
        <f aca="false">L1620*(1+BW1620/100)</f>
        <v>0</v>
      </c>
      <c r="N1620" s="197" t="n">
        <v>0.2</v>
      </c>
      <c r="O1620" s="197" t="n">
        <f aca="false">G1620*N1620</f>
        <v>9.384</v>
      </c>
      <c r="P1620" s="198" t="s">
        <v>193</v>
      </c>
      <c r="Z1620" s="89" t="n">
        <f aca="false">IF(AQ1620="5",BJ1620,0)</f>
        <v>0</v>
      </c>
      <c r="AB1620" s="89" t="n">
        <f aca="false">IF(AQ1620="1",BH1620,0)</f>
        <v>0</v>
      </c>
      <c r="AC1620" s="89" t="n">
        <f aca="false">IF(AQ1620="1",BI1620,0)</f>
        <v>0</v>
      </c>
      <c r="AD1620" s="89" t="n">
        <f aca="false">IF(AQ1620="7",BH1620,0)</f>
        <v>0</v>
      </c>
      <c r="AE1620" s="89" t="n">
        <f aca="false">IF(AQ1620="7",BI1620,0)</f>
        <v>0</v>
      </c>
      <c r="AF1620" s="89" t="n">
        <f aca="false">IF(AQ1620="2",BH1620,0)</f>
        <v>0</v>
      </c>
      <c r="AG1620" s="89" t="n">
        <f aca="false">IF(AQ1620="2",BI1620,0)</f>
        <v>0</v>
      </c>
      <c r="AH1620" s="89" t="n">
        <f aca="false">IF(AQ1620="0",BJ1620,0)</f>
        <v>0</v>
      </c>
      <c r="AI1620" s="170" t="s">
        <v>125</v>
      </c>
      <c r="AJ1620" s="199" t="n">
        <f aca="false">IF(AN1620=0,L1620,0)</f>
        <v>0</v>
      </c>
      <c r="AK1620" s="199" t="n">
        <f aca="false">IF(AN1620=12,L1620,0)</f>
        <v>0</v>
      </c>
      <c r="AL1620" s="199" t="n">
        <f aca="false">IF(AN1620=21,L1620,0)</f>
        <v>0</v>
      </c>
      <c r="AN1620" s="89" t="n">
        <v>21</v>
      </c>
      <c r="AO1620" s="89" t="n">
        <f aca="false">H1620*1</f>
        <v>0</v>
      </c>
      <c r="AP1620" s="89" t="n">
        <f aca="false">H1620*(1-1)</f>
        <v>0</v>
      </c>
      <c r="AQ1620" s="200" t="s">
        <v>188</v>
      </c>
      <c r="AV1620" s="89" t="n">
        <f aca="false">AW1620+AX1620</f>
        <v>0</v>
      </c>
      <c r="AW1620" s="89" t="n">
        <f aca="false">G1620*AO1620</f>
        <v>0</v>
      </c>
      <c r="AX1620" s="89" t="n">
        <f aca="false">G1620*AP1620</f>
        <v>0</v>
      </c>
      <c r="AY1620" s="88" t="s">
        <v>3471</v>
      </c>
      <c r="AZ1620" s="88" t="s">
        <v>3830</v>
      </c>
      <c r="BA1620" s="170" t="s">
        <v>3750</v>
      </c>
      <c r="BC1620" s="89" t="n">
        <f aca="false">AW1620+AX1620</f>
        <v>0</v>
      </c>
      <c r="BD1620" s="89" t="n">
        <f aca="false">H1620/(100-BE1620)*100</f>
        <v>0</v>
      </c>
      <c r="BE1620" s="89" t="n">
        <v>0</v>
      </c>
      <c r="BF1620" s="89" t="n">
        <f aca="false">O1620</f>
        <v>9.384</v>
      </c>
      <c r="BH1620" s="199" t="n">
        <f aca="false">G1620*AO1620</f>
        <v>0</v>
      </c>
      <c r="BI1620" s="199" t="n">
        <f aca="false">G1620*AP1620</f>
        <v>0</v>
      </c>
      <c r="BJ1620" s="199" t="n">
        <f aca="false">G1620*H1620</f>
        <v>0</v>
      </c>
      <c r="BK1620" s="199"/>
      <c r="BL1620" s="89" t="n">
        <v>59</v>
      </c>
      <c r="BW1620" s="89" t="str">
        <f aca="false">I1620</f>
        <v>21</v>
      </c>
      <c r="BX1620" s="201" t="s">
        <v>3856</v>
      </c>
    </row>
    <row r="1621" customFormat="false" ht="15" hidden="false" customHeight="true" outlineLevel="0" collapsed="false">
      <c r="A1621" s="189" t="s">
        <v>3862</v>
      </c>
      <c r="B1621" s="189" t="s">
        <v>125</v>
      </c>
      <c r="C1621" s="189" t="s">
        <v>3852</v>
      </c>
      <c r="D1621" s="190" t="s">
        <v>3853</v>
      </c>
      <c r="E1621" s="190"/>
      <c r="F1621" s="189" t="s">
        <v>237</v>
      </c>
      <c r="G1621" s="191" t="n">
        <v>28.04</v>
      </c>
      <c r="H1621" s="192"/>
      <c r="I1621" s="193" t="s">
        <v>192</v>
      </c>
      <c r="J1621" s="192" t="n">
        <f aca="false">G1621*AO1621</f>
        <v>0</v>
      </c>
      <c r="K1621" s="192" t="n">
        <f aca="false">G1621*AP1621</f>
        <v>0</v>
      </c>
      <c r="L1621" s="192" t="n">
        <f aca="false">G1621*H1621</f>
        <v>0</v>
      </c>
      <c r="M1621" s="192" t="n">
        <f aca="false">L1621*(1+BW1621/100)</f>
        <v>0</v>
      </c>
      <c r="N1621" s="192" t="n">
        <v>0.00036</v>
      </c>
      <c r="O1621" s="192" t="n">
        <f aca="false">G1621*N1621</f>
        <v>0.0100944</v>
      </c>
      <c r="P1621" s="193" t="s">
        <v>193</v>
      </c>
      <c r="Z1621" s="89" t="n">
        <f aca="false">IF(AQ1621="5",BJ1621,0)</f>
        <v>0</v>
      </c>
      <c r="AB1621" s="89" t="n">
        <f aca="false">IF(AQ1621="1",BH1621,0)</f>
        <v>0</v>
      </c>
      <c r="AC1621" s="89" t="n">
        <f aca="false">IF(AQ1621="1",BI1621,0)</f>
        <v>0</v>
      </c>
      <c r="AD1621" s="89" t="n">
        <f aca="false">IF(AQ1621="7",BH1621,0)</f>
        <v>0</v>
      </c>
      <c r="AE1621" s="89" t="n">
        <f aca="false">IF(AQ1621="7",BI1621,0)</f>
        <v>0</v>
      </c>
      <c r="AF1621" s="89" t="n">
        <f aca="false">IF(AQ1621="2",BH1621,0)</f>
        <v>0</v>
      </c>
      <c r="AG1621" s="89" t="n">
        <f aca="false">IF(AQ1621="2",BI1621,0)</f>
        <v>0</v>
      </c>
      <c r="AH1621" s="89" t="n">
        <f aca="false">IF(AQ1621="0",BJ1621,0)</f>
        <v>0</v>
      </c>
      <c r="AI1621" s="170" t="s">
        <v>125</v>
      </c>
      <c r="AJ1621" s="89" t="n">
        <f aca="false">IF(AN1621=0,L1621,0)</f>
        <v>0</v>
      </c>
      <c r="AK1621" s="89" t="n">
        <f aca="false">IF(AN1621=12,L1621,0)</f>
        <v>0</v>
      </c>
      <c r="AL1621" s="89" t="n">
        <f aca="false">IF(AN1621=21,L1621,0)</f>
        <v>0</v>
      </c>
      <c r="AN1621" s="89" t="n">
        <v>21</v>
      </c>
      <c r="AO1621" s="89" t="n">
        <f aca="false">H1621*0.051456033</f>
        <v>0</v>
      </c>
      <c r="AP1621" s="89" t="n">
        <f aca="false">H1621*(1-0.051456033)</f>
        <v>0</v>
      </c>
      <c r="AQ1621" s="88" t="s">
        <v>188</v>
      </c>
      <c r="AV1621" s="89" t="n">
        <f aca="false">AW1621+AX1621</f>
        <v>0</v>
      </c>
      <c r="AW1621" s="89" t="n">
        <f aca="false">G1621*AO1621</f>
        <v>0</v>
      </c>
      <c r="AX1621" s="89" t="n">
        <f aca="false">G1621*AP1621</f>
        <v>0</v>
      </c>
      <c r="AY1621" s="88" t="s">
        <v>3471</v>
      </c>
      <c r="AZ1621" s="88" t="s">
        <v>3830</v>
      </c>
      <c r="BA1621" s="170" t="s">
        <v>3750</v>
      </c>
      <c r="BC1621" s="89" t="n">
        <f aca="false">AW1621+AX1621</f>
        <v>0</v>
      </c>
      <c r="BD1621" s="89" t="n">
        <f aca="false">H1621/(100-BE1621)*100</f>
        <v>0</v>
      </c>
      <c r="BE1621" s="89" t="n">
        <v>0</v>
      </c>
      <c r="BF1621" s="89" t="n">
        <f aca="false">O1621</f>
        <v>0.0100944</v>
      </c>
      <c r="BH1621" s="89" t="n">
        <f aca="false">G1621*AO1621</f>
        <v>0</v>
      </c>
      <c r="BI1621" s="89" t="n">
        <f aca="false">G1621*AP1621</f>
        <v>0</v>
      </c>
      <c r="BJ1621" s="89" t="n">
        <f aca="false">G1621*H1621</f>
        <v>0</v>
      </c>
      <c r="BK1621" s="89"/>
      <c r="BL1621" s="89" t="n">
        <v>59</v>
      </c>
      <c r="BW1621" s="89" t="str">
        <f aca="false">I1621</f>
        <v>21</v>
      </c>
      <c r="BX1621" s="10" t="s">
        <v>3853</v>
      </c>
    </row>
    <row r="1622" customFormat="false" ht="23.85" hidden="false" customHeight="true" outlineLevel="0" collapsed="false">
      <c r="A1622" s="189" t="s">
        <v>3863</v>
      </c>
      <c r="B1622" s="189" t="s">
        <v>125</v>
      </c>
      <c r="C1622" s="189" t="s">
        <v>3476</v>
      </c>
      <c r="D1622" s="190" t="s">
        <v>3477</v>
      </c>
      <c r="E1622" s="190"/>
      <c r="F1622" s="189" t="s">
        <v>231</v>
      </c>
      <c r="G1622" s="191" t="n">
        <v>148</v>
      </c>
      <c r="H1622" s="192"/>
      <c r="I1622" s="193" t="s">
        <v>192</v>
      </c>
      <c r="J1622" s="192" t="n">
        <f aca="false">G1622*AO1622</f>
        <v>0</v>
      </c>
      <c r="K1622" s="192" t="n">
        <f aca="false">G1622*AP1622</f>
        <v>0</v>
      </c>
      <c r="L1622" s="192" t="n">
        <f aca="false">G1622*H1622</f>
        <v>0</v>
      </c>
      <c r="M1622" s="192" t="n">
        <f aca="false">L1622*(1+BW1622/100)</f>
        <v>0</v>
      </c>
      <c r="N1622" s="192" t="n">
        <v>0.00557</v>
      </c>
      <c r="O1622" s="192" t="n">
        <f aca="false">G1622*N1622</f>
        <v>0.82436</v>
      </c>
      <c r="P1622" s="193" t="s">
        <v>193</v>
      </c>
      <c r="Z1622" s="89" t="n">
        <f aca="false">IF(AQ1622="5",BJ1622,0)</f>
        <v>0</v>
      </c>
      <c r="AB1622" s="89" t="n">
        <f aca="false">IF(AQ1622="1",BH1622,0)</f>
        <v>0</v>
      </c>
      <c r="AC1622" s="89" t="n">
        <f aca="false">IF(AQ1622="1",BI1622,0)</f>
        <v>0</v>
      </c>
      <c r="AD1622" s="89" t="n">
        <f aca="false">IF(AQ1622="7",BH1622,0)</f>
        <v>0</v>
      </c>
      <c r="AE1622" s="89" t="n">
        <f aca="false">IF(AQ1622="7",BI1622,0)</f>
        <v>0</v>
      </c>
      <c r="AF1622" s="89" t="n">
        <f aca="false">IF(AQ1622="2",BH1622,0)</f>
        <v>0</v>
      </c>
      <c r="AG1622" s="89" t="n">
        <f aca="false">IF(AQ1622="2",BI1622,0)</f>
        <v>0</v>
      </c>
      <c r="AH1622" s="89" t="n">
        <f aca="false">IF(AQ1622="0",BJ1622,0)</f>
        <v>0</v>
      </c>
      <c r="AI1622" s="170" t="s">
        <v>125</v>
      </c>
      <c r="AJ1622" s="89" t="n">
        <f aca="false">IF(AN1622=0,L1622,0)</f>
        <v>0</v>
      </c>
      <c r="AK1622" s="89" t="n">
        <f aca="false">IF(AN1622=12,L1622,0)</f>
        <v>0</v>
      </c>
      <c r="AL1622" s="89" t="n">
        <f aca="false">IF(AN1622=21,L1622,0)</f>
        <v>0</v>
      </c>
      <c r="AN1622" s="89" t="n">
        <v>21</v>
      </c>
      <c r="AO1622" s="89" t="n">
        <f aca="false">H1622*0.972810304</f>
        <v>0</v>
      </c>
      <c r="AP1622" s="89" t="n">
        <f aca="false">H1622*(1-0.972810304)</f>
        <v>0</v>
      </c>
      <c r="AQ1622" s="88" t="s">
        <v>188</v>
      </c>
      <c r="AV1622" s="89" t="n">
        <f aca="false">AW1622+AX1622</f>
        <v>0</v>
      </c>
      <c r="AW1622" s="89" t="n">
        <f aca="false">G1622*AO1622</f>
        <v>0</v>
      </c>
      <c r="AX1622" s="89" t="n">
        <f aca="false">G1622*AP1622</f>
        <v>0</v>
      </c>
      <c r="AY1622" s="88" t="s">
        <v>3471</v>
      </c>
      <c r="AZ1622" s="88" t="s">
        <v>3830</v>
      </c>
      <c r="BA1622" s="170" t="s">
        <v>3750</v>
      </c>
      <c r="BC1622" s="89" t="n">
        <f aca="false">AW1622+AX1622</f>
        <v>0</v>
      </c>
      <c r="BD1622" s="89" t="n">
        <f aca="false">H1622/(100-BE1622)*100</f>
        <v>0</v>
      </c>
      <c r="BE1622" s="89" t="n">
        <v>0</v>
      </c>
      <c r="BF1622" s="89" t="n">
        <f aca="false">O1622</f>
        <v>0.82436</v>
      </c>
      <c r="BH1622" s="89" t="n">
        <f aca="false">G1622*AO1622</f>
        <v>0</v>
      </c>
      <c r="BI1622" s="89" t="n">
        <f aca="false">G1622*AP1622</f>
        <v>0</v>
      </c>
      <c r="BJ1622" s="89" t="n">
        <f aca="false">G1622*H1622</f>
        <v>0</v>
      </c>
      <c r="BK1622" s="89"/>
      <c r="BL1622" s="89" t="n">
        <v>59</v>
      </c>
      <c r="BW1622" s="89" t="str">
        <f aca="false">I1622</f>
        <v>21</v>
      </c>
      <c r="BX1622" s="10" t="s">
        <v>3477</v>
      </c>
    </row>
    <row r="1623" customFormat="false" ht="23.85" hidden="false" customHeight="true" outlineLevel="0" collapsed="false">
      <c r="A1623" s="189" t="s">
        <v>3864</v>
      </c>
      <c r="B1623" s="189" t="s">
        <v>125</v>
      </c>
      <c r="C1623" s="189" t="s">
        <v>3479</v>
      </c>
      <c r="D1623" s="190" t="s">
        <v>3480</v>
      </c>
      <c r="E1623" s="190"/>
      <c r="F1623" s="189" t="s">
        <v>237</v>
      </c>
      <c r="G1623" s="191" t="n">
        <v>74</v>
      </c>
      <c r="H1623" s="192"/>
      <c r="I1623" s="193" t="s">
        <v>192</v>
      </c>
      <c r="J1623" s="192" t="n">
        <f aca="false">G1623*AO1623</f>
        <v>0</v>
      </c>
      <c r="K1623" s="192" t="n">
        <f aca="false">G1623*AP1623</f>
        <v>0</v>
      </c>
      <c r="L1623" s="192" t="n">
        <f aca="false">G1623*H1623</f>
        <v>0</v>
      </c>
      <c r="M1623" s="192" t="n">
        <f aca="false">L1623*(1+BW1623/100)</f>
        <v>0</v>
      </c>
      <c r="N1623" s="192" t="n">
        <v>0.25207</v>
      </c>
      <c r="O1623" s="192" t="n">
        <f aca="false">G1623*N1623</f>
        <v>18.65318</v>
      </c>
      <c r="P1623" s="193" t="s">
        <v>193</v>
      </c>
      <c r="Z1623" s="89" t="n">
        <f aca="false">IF(AQ1623="5",BJ1623,0)</f>
        <v>0</v>
      </c>
      <c r="AB1623" s="89" t="n">
        <f aca="false">IF(AQ1623="1",BH1623,0)</f>
        <v>0</v>
      </c>
      <c r="AC1623" s="89" t="n">
        <f aca="false">IF(AQ1623="1",BI1623,0)</f>
        <v>0</v>
      </c>
      <c r="AD1623" s="89" t="n">
        <f aca="false">IF(AQ1623="7",BH1623,0)</f>
        <v>0</v>
      </c>
      <c r="AE1623" s="89" t="n">
        <f aca="false">IF(AQ1623="7",BI1623,0)</f>
        <v>0</v>
      </c>
      <c r="AF1623" s="89" t="n">
        <f aca="false">IF(AQ1623="2",BH1623,0)</f>
        <v>0</v>
      </c>
      <c r="AG1623" s="89" t="n">
        <f aca="false">IF(AQ1623="2",BI1623,0)</f>
        <v>0</v>
      </c>
      <c r="AH1623" s="89" t="n">
        <f aca="false">IF(AQ1623="0",BJ1623,0)</f>
        <v>0</v>
      </c>
      <c r="AI1623" s="170" t="s">
        <v>125</v>
      </c>
      <c r="AJ1623" s="89" t="n">
        <f aca="false">IF(AN1623=0,L1623,0)</f>
        <v>0</v>
      </c>
      <c r="AK1623" s="89" t="n">
        <f aca="false">IF(AN1623=12,L1623,0)</f>
        <v>0</v>
      </c>
      <c r="AL1623" s="89" t="n">
        <f aca="false">IF(AN1623=21,L1623,0)</f>
        <v>0</v>
      </c>
      <c r="AN1623" s="89" t="n">
        <v>21</v>
      </c>
      <c r="AO1623" s="89" t="n">
        <f aca="false">H1623*0.487483047</f>
        <v>0</v>
      </c>
      <c r="AP1623" s="89" t="n">
        <f aca="false">H1623*(1-0.487483047)</f>
        <v>0</v>
      </c>
      <c r="AQ1623" s="88" t="s">
        <v>188</v>
      </c>
      <c r="AV1623" s="89" t="n">
        <f aca="false">AW1623+AX1623</f>
        <v>0</v>
      </c>
      <c r="AW1623" s="89" t="n">
        <f aca="false">G1623*AO1623</f>
        <v>0</v>
      </c>
      <c r="AX1623" s="89" t="n">
        <f aca="false">G1623*AP1623</f>
        <v>0</v>
      </c>
      <c r="AY1623" s="88" t="s">
        <v>3471</v>
      </c>
      <c r="AZ1623" s="88" t="s">
        <v>3830</v>
      </c>
      <c r="BA1623" s="170" t="s">
        <v>3750</v>
      </c>
      <c r="BC1623" s="89" t="n">
        <f aca="false">AW1623+AX1623</f>
        <v>0</v>
      </c>
      <c r="BD1623" s="89" t="n">
        <f aca="false">H1623/(100-BE1623)*100</f>
        <v>0</v>
      </c>
      <c r="BE1623" s="89" t="n">
        <v>0</v>
      </c>
      <c r="BF1623" s="89" t="n">
        <f aca="false">O1623</f>
        <v>18.65318</v>
      </c>
      <c r="BH1623" s="89" t="n">
        <f aca="false">G1623*AO1623</f>
        <v>0</v>
      </c>
      <c r="BI1623" s="89" t="n">
        <f aca="false">G1623*AP1623</f>
        <v>0</v>
      </c>
      <c r="BJ1623" s="89" t="n">
        <f aca="false">G1623*H1623</f>
        <v>0</v>
      </c>
      <c r="BK1623" s="89"/>
      <c r="BL1623" s="89" t="n">
        <v>59</v>
      </c>
      <c r="BW1623" s="89" t="str">
        <f aca="false">I1623</f>
        <v>21</v>
      </c>
      <c r="BX1623" s="10" t="s">
        <v>3480</v>
      </c>
    </row>
    <row r="1624" customFormat="false" ht="23.85" hidden="false" customHeight="true" outlineLevel="0" collapsed="false">
      <c r="A1624" s="194" t="s">
        <v>3865</v>
      </c>
      <c r="B1624" s="194" t="s">
        <v>125</v>
      </c>
      <c r="C1624" s="194" t="s">
        <v>3515</v>
      </c>
      <c r="D1624" s="195" t="s">
        <v>3866</v>
      </c>
      <c r="E1624" s="195"/>
      <c r="F1624" s="194" t="s">
        <v>231</v>
      </c>
      <c r="G1624" s="196" t="n">
        <v>4</v>
      </c>
      <c r="H1624" s="197"/>
      <c r="I1624" s="198" t="s">
        <v>192</v>
      </c>
      <c r="J1624" s="197" t="n">
        <f aca="false">G1624*AO1624</f>
        <v>0</v>
      </c>
      <c r="K1624" s="197" t="n">
        <f aca="false">G1624*AP1624</f>
        <v>0</v>
      </c>
      <c r="L1624" s="197" t="n">
        <f aca="false">G1624*H1624</f>
        <v>0</v>
      </c>
      <c r="M1624" s="197" t="n">
        <f aca="false">L1624*(1+BW1624/100)</f>
        <v>0</v>
      </c>
      <c r="N1624" s="197" t="n">
        <v>0.003</v>
      </c>
      <c r="O1624" s="197" t="n">
        <f aca="false">G1624*N1624</f>
        <v>0.012</v>
      </c>
      <c r="P1624" s="198" t="s">
        <v>193</v>
      </c>
      <c r="Z1624" s="89" t="n">
        <f aca="false">IF(AQ1624="5",BJ1624,0)</f>
        <v>0</v>
      </c>
      <c r="AB1624" s="89" t="n">
        <f aca="false">IF(AQ1624="1",BH1624,0)</f>
        <v>0</v>
      </c>
      <c r="AC1624" s="89" t="n">
        <f aca="false">IF(AQ1624="1",BI1624,0)</f>
        <v>0</v>
      </c>
      <c r="AD1624" s="89" t="n">
        <f aca="false">IF(AQ1624="7",BH1624,0)</f>
        <v>0</v>
      </c>
      <c r="AE1624" s="89" t="n">
        <f aca="false">IF(AQ1624="7",BI1624,0)</f>
        <v>0</v>
      </c>
      <c r="AF1624" s="89" t="n">
        <f aca="false">IF(AQ1624="2",BH1624,0)</f>
        <v>0</v>
      </c>
      <c r="AG1624" s="89" t="n">
        <f aca="false">IF(AQ1624="2",BI1624,0)</f>
        <v>0</v>
      </c>
      <c r="AH1624" s="89" t="n">
        <f aca="false">IF(AQ1624="0",BJ1624,0)</f>
        <v>0</v>
      </c>
      <c r="AI1624" s="170" t="s">
        <v>125</v>
      </c>
      <c r="AJ1624" s="199" t="n">
        <f aca="false">IF(AN1624=0,L1624,0)</f>
        <v>0</v>
      </c>
      <c r="AK1624" s="199" t="n">
        <f aca="false">IF(AN1624=12,L1624,0)</f>
        <v>0</v>
      </c>
      <c r="AL1624" s="199" t="n">
        <f aca="false">IF(AN1624=21,L1624,0)</f>
        <v>0</v>
      </c>
      <c r="AN1624" s="89" t="n">
        <v>21</v>
      </c>
      <c r="AO1624" s="89" t="n">
        <f aca="false">H1624*1</f>
        <v>0</v>
      </c>
      <c r="AP1624" s="89" t="n">
        <f aca="false">H1624*(1-1)</f>
        <v>0</v>
      </c>
      <c r="AQ1624" s="200" t="s">
        <v>188</v>
      </c>
      <c r="AV1624" s="89" t="n">
        <f aca="false">AW1624+AX1624</f>
        <v>0</v>
      </c>
      <c r="AW1624" s="89" t="n">
        <f aca="false">G1624*AO1624</f>
        <v>0</v>
      </c>
      <c r="AX1624" s="89" t="n">
        <f aca="false">G1624*AP1624</f>
        <v>0</v>
      </c>
      <c r="AY1624" s="88" t="s">
        <v>3471</v>
      </c>
      <c r="AZ1624" s="88" t="s">
        <v>3830</v>
      </c>
      <c r="BA1624" s="170" t="s">
        <v>3750</v>
      </c>
      <c r="BC1624" s="89" t="n">
        <f aca="false">AW1624+AX1624</f>
        <v>0</v>
      </c>
      <c r="BD1624" s="89" t="n">
        <f aca="false">H1624/(100-BE1624)*100</f>
        <v>0</v>
      </c>
      <c r="BE1624" s="89" t="n">
        <v>0</v>
      </c>
      <c r="BF1624" s="89" t="n">
        <f aca="false">O1624</f>
        <v>0.012</v>
      </c>
      <c r="BH1624" s="199" t="n">
        <f aca="false">G1624*AO1624</f>
        <v>0</v>
      </c>
      <c r="BI1624" s="199" t="n">
        <f aca="false">G1624*AP1624</f>
        <v>0</v>
      </c>
      <c r="BJ1624" s="199" t="n">
        <f aca="false">G1624*H1624</f>
        <v>0</v>
      </c>
      <c r="BK1624" s="199"/>
      <c r="BL1624" s="89" t="n">
        <v>59</v>
      </c>
      <c r="BW1624" s="89" t="str">
        <f aca="false">I1624</f>
        <v>21</v>
      </c>
      <c r="BX1624" s="201" t="s">
        <v>3866</v>
      </c>
    </row>
    <row r="1625" customFormat="false" ht="23.85" hidden="false" customHeight="true" outlineLevel="0" collapsed="false">
      <c r="A1625" s="194" t="s">
        <v>3867</v>
      </c>
      <c r="B1625" s="194" t="s">
        <v>125</v>
      </c>
      <c r="C1625" s="194" t="s">
        <v>3512</v>
      </c>
      <c r="D1625" s="195" t="s">
        <v>3868</v>
      </c>
      <c r="E1625" s="195"/>
      <c r="F1625" s="194" t="s">
        <v>231</v>
      </c>
      <c r="G1625" s="196" t="n">
        <v>4</v>
      </c>
      <c r="H1625" s="197"/>
      <c r="I1625" s="198" t="s">
        <v>192</v>
      </c>
      <c r="J1625" s="197" t="n">
        <f aca="false">G1625*AO1625</f>
        <v>0</v>
      </c>
      <c r="K1625" s="197" t="n">
        <f aca="false">G1625*AP1625</f>
        <v>0</v>
      </c>
      <c r="L1625" s="197" t="n">
        <f aca="false">G1625*H1625</f>
        <v>0</v>
      </c>
      <c r="M1625" s="197" t="n">
        <f aca="false">L1625*(1+BW1625/100)</f>
        <v>0</v>
      </c>
      <c r="N1625" s="197" t="n">
        <v>0.0014</v>
      </c>
      <c r="O1625" s="197" t="n">
        <f aca="false">G1625*N1625</f>
        <v>0.0056</v>
      </c>
      <c r="P1625" s="198" t="s">
        <v>193</v>
      </c>
      <c r="Z1625" s="89" t="n">
        <f aca="false">IF(AQ1625="5",BJ1625,0)</f>
        <v>0</v>
      </c>
      <c r="AB1625" s="89" t="n">
        <f aca="false">IF(AQ1625="1",BH1625,0)</f>
        <v>0</v>
      </c>
      <c r="AC1625" s="89" t="n">
        <f aca="false">IF(AQ1625="1",BI1625,0)</f>
        <v>0</v>
      </c>
      <c r="AD1625" s="89" t="n">
        <f aca="false">IF(AQ1625="7",BH1625,0)</f>
        <v>0</v>
      </c>
      <c r="AE1625" s="89" t="n">
        <f aca="false">IF(AQ1625="7",BI1625,0)</f>
        <v>0</v>
      </c>
      <c r="AF1625" s="89" t="n">
        <f aca="false">IF(AQ1625="2",BH1625,0)</f>
        <v>0</v>
      </c>
      <c r="AG1625" s="89" t="n">
        <f aca="false">IF(AQ1625="2",BI1625,0)</f>
        <v>0</v>
      </c>
      <c r="AH1625" s="89" t="n">
        <f aca="false">IF(AQ1625="0",BJ1625,0)</f>
        <v>0</v>
      </c>
      <c r="AI1625" s="170" t="s">
        <v>125</v>
      </c>
      <c r="AJ1625" s="199" t="n">
        <f aca="false">IF(AN1625=0,L1625,0)</f>
        <v>0</v>
      </c>
      <c r="AK1625" s="199" t="n">
        <f aca="false">IF(AN1625=12,L1625,0)</f>
        <v>0</v>
      </c>
      <c r="AL1625" s="199" t="n">
        <f aca="false">IF(AN1625=21,L1625,0)</f>
        <v>0</v>
      </c>
      <c r="AN1625" s="89" t="n">
        <v>21</v>
      </c>
      <c r="AO1625" s="89" t="n">
        <f aca="false">H1625*1</f>
        <v>0</v>
      </c>
      <c r="AP1625" s="89" t="n">
        <f aca="false">H1625*(1-1)</f>
        <v>0</v>
      </c>
      <c r="AQ1625" s="200" t="s">
        <v>188</v>
      </c>
      <c r="AV1625" s="89" t="n">
        <f aca="false">AW1625+AX1625</f>
        <v>0</v>
      </c>
      <c r="AW1625" s="89" t="n">
        <f aca="false">G1625*AO1625</f>
        <v>0</v>
      </c>
      <c r="AX1625" s="89" t="n">
        <f aca="false">G1625*AP1625</f>
        <v>0</v>
      </c>
      <c r="AY1625" s="88" t="s">
        <v>3471</v>
      </c>
      <c r="AZ1625" s="88" t="s">
        <v>3830</v>
      </c>
      <c r="BA1625" s="170" t="s">
        <v>3750</v>
      </c>
      <c r="BC1625" s="89" t="n">
        <f aca="false">AW1625+AX1625</f>
        <v>0</v>
      </c>
      <c r="BD1625" s="89" t="n">
        <f aca="false">H1625/(100-BE1625)*100</f>
        <v>0</v>
      </c>
      <c r="BE1625" s="89" t="n">
        <v>0</v>
      </c>
      <c r="BF1625" s="89" t="n">
        <f aca="false">O1625</f>
        <v>0.0056</v>
      </c>
      <c r="BH1625" s="199" t="n">
        <f aca="false">G1625*AO1625</f>
        <v>0</v>
      </c>
      <c r="BI1625" s="199" t="n">
        <f aca="false">G1625*AP1625</f>
        <v>0</v>
      </c>
      <c r="BJ1625" s="199" t="n">
        <f aca="false">G1625*H1625</f>
        <v>0</v>
      </c>
      <c r="BK1625" s="199"/>
      <c r="BL1625" s="89" t="n">
        <v>59</v>
      </c>
      <c r="BW1625" s="89" t="str">
        <f aca="false">I1625</f>
        <v>21</v>
      </c>
      <c r="BX1625" s="201" t="s">
        <v>3868</v>
      </c>
    </row>
    <row r="1626" customFormat="false" ht="23.85" hidden="false" customHeight="true" outlineLevel="0" collapsed="false">
      <c r="A1626" s="194" t="s">
        <v>3869</v>
      </c>
      <c r="B1626" s="194" t="s">
        <v>125</v>
      </c>
      <c r="C1626" s="194" t="s">
        <v>3509</v>
      </c>
      <c r="D1626" s="195" t="s">
        <v>3870</v>
      </c>
      <c r="E1626" s="195"/>
      <c r="F1626" s="194" t="s">
        <v>231</v>
      </c>
      <c r="G1626" s="196" t="n">
        <v>6</v>
      </c>
      <c r="H1626" s="197"/>
      <c r="I1626" s="198" t="s">
        <v>192</v>
      </c>
      <c r="J1626" s="197" t="n">
        <f aca="false">G1626*AO1626</f>
        <v>0</v>
      </c>
      <c r="K1626" s="197" t="n">
        <f aca="false">G1626*AP1626</f>
        <v>0</v>
      </c>
      <c r="L1626" s="197" t="n">
        <f aca="false">G1626*H1626</f>
        <v>0</v>
      </c>
      <c r="M1626" s="197" t="n">
        <f aca="false">L1626*(1+BW1626/100)</f>
        <v>0</v>
      </c>
      <c r="N1626" s="197" t="n">
        <v>0.0342</v>
      </c>
      <c r="O1626" s="197" t="n">
        <f aca="false">G1626*N1626</f>
        <v>0.2052</v>
      </c>
      <c r="P1626" s="198" t="s">
        <v>193</v>
      </c>
      <c r="Z1626" s="89" t="n">
        <f aca="false">IF(AQ1626="5",BJ1626,0)</f>
        <v>0</v>
      </c>
      <c r="AB1626" s="89" t="n">
        <f aca="false">IF(AQ1626="1",BH1626,0)</f>
        <v>0</v>
      </c>
      <c r="AC1626" s="89" t="n">
        <f aca="false">IF(AQ1626="1",BI1626,0)</f>
        <v>0</v>
      </c>
      <c r="AD1626" s="89" t="n">
        <f aca="false">IF(AQ1626="7",BH1626,0)</f>
        <v>0</v>
      </c>
      <c r="AE1626" s="89" t="n">
        <f aca="false">IF(AQ1626="7",BI1626,0)</f>
        <v>0</v>
      </c>
      <c r="AF1626" s="89" t="n">
        <f aca="false">IF(AQ1626="2",BH1626,0)</f>
        <v>0</v>
      </c>
      <c r="AG1626" s="89" t="n">
        <f aca="false">IF(AQ1626="2",BI1626,0)</f>
        <v>0</v>
      </c>
      <c r="AH1626" s="89" t="n">
        <f aca="false">IF(AQ1626="0",BJ1626,0)</f>
        <v>0</v>
      </c>
      <c r="AI1626" s="170" t="s">
        <v>125</v>
      </c>
      <c r="AJ1626" s="199" t="n">
        <f aca="false">IF(AN1626=0,L1626,0)</f>
        <v>0</v>
      </c>
      <c r="AK1626" s="199" t="n">
        <f aca="false">IF(AN1626=12,L1626,0)</f>
        <v>0</v>
      </c>
      <c r="AL1626" s="199" t="n">
        <f aca="false">IF(AN1626=21,L1626,0)</f>
        <v>0</v>
      </c>
      <c r="AN1626" s="89" t="n">
        <v>21</v>
      </c>
      <c r="AO1626" s="89" t="n">
        <f aca="false">H1626*1</f>
        <v>0</v>
      </c>
      <c r="AP1626" s="89" t="n">
        <f aca="false">H1626*(1-1)</f>
        <v>0</v>
      </c>
      <c r="AQ1626" s="200" t="s">
        <v>188</v>
      </c>
      <c r="AV1626" s="89" t="n">
        <f aca="false">AW1626+AX1626</f>
        <v>0</v>
      </c>
      <c r="AW1626" s="89" t="n">
        <f aca="false">G1626*AO1626</f>
        <v>0</v>
      </c>
      <c r="AX1626" s="89" t="n">
        <f aca="false">G1626*AP1626</f>
        <v>0</v>
      </c>
      <c r="AY1626" s="88" t="s">
        <v>3471</v>
      </c>
      <c r="AZ1626" s="88" t="s">
        <v>3830</v>
      </c>
      <c r="BA1626" s="170" t="s">
        <v>3750</v>
      </c>
      <c r="BC1626" s="89" t="n">
        <f aca="false">AW1626+AX1626</f>
        <v>0</v>
      </c>
      <c r="BD1626" s="89" t="n">
        <f aca="false">H1626/(100-BE1626)*100</f>
        <v>0</v>
      </c>
      <c r="BE1626" s="89" t="n">
        <v>0</v>
      </c>
      <c r="BF1626" s="89" t="n">
        <f aca="false">O1626</f>
        <v>0.2052</v>
      </c>
      <c r="BH1626" s="199" t="n">
        <f aca="false">G1626*AO1626</f>
        <v>0</v>
      </c>
      <c r="BI1626" s="199" t="n">
        <f aca="false">G1626*AP1626</f>
        <v>0</v>
      </c>
      <c r="BJ1626" s="199" t="n">
        <f aca="false">G1626*H1626</f>
        <v>0</v>
      </c>
      <c r="BK1626" s="199"/>
      <c r="BL1626" s="89" t="n">
        <v>59</v>
      </c>
      <c r="BW1626" s="89" t="str">
        <f aca="false">I1626</f>
        <v>21</v>
      </c>
      <c r="BX1626" s="201" t="s">
        <v>3870</v>
      </c>
    </row>
    <row r="1627" customFormat="false" ht="23.85" hidden="false" customHeight="true" outlineLevel="0" collapsed="false">
      <c r="A1627" s="194" t="s">
        <v>3871</v>
      </c>
      <c r="B1627" s="194" t="s">
        <v>125</v>
      </c>
      <c r="C1627" s="194" t="s">
        <v>3506</v>
      </c>
      <c r="D1627" s="195" t="s">
        <v>3872</v>
      </c>
      <c r="E1627" s="195"/>
      <c r="F1627" s="194" t="s">
        <v>231</v>
      </c>
      <c r="G1627" s="196" t="n">
        <v>6</v>
      </c>
      <c r="H1627" s="197"/>
      <c r="I1627" s="198" t="s">
        <v>192</v>
      </c>
      <c r="J1627" s="197" t="n">
        <f aca="false">G1627*AO1627</f>
        <v>0</v>
      </c>
      <c r="K1627" s="197" t="n">
        <f aca="false">G1627*AP1627</f>
        <v>0</v>
      </c>
      <c r="L1627" s="197" t="n">
        <f aca="false">G1627*H1627</f>
        <v>0</v>
      </c>
      <c r="M1627" s="197" t="n">
        <f aca="false">L1627*(1+BW1627/100)</f>
        <v>0</v>
      </c>
      <c r="N1627" s="197" t="n">
        <v>0.0339</v>
      </c>
      <c r="O1627" s="197" t="n">
        <f aca="false">G1627*N1627</f>
        <v>0.2034</v>
      </c>
      <c r="P1627" s="198" t="s">
        <v>193</v>
      </c>
      <c r="Z1627" s="89" t="n">
        <f aca="false">IF(AQ1627="5",BJ1627,0)</f>
        <v>0</v>
      </c>
      <c r="AB1627" s="89" t="n">
        <f aca="false">IF(AQ1627="1",BH1627,0)</f>
        <v>0</v>
      </c>
      <c r="AC1627" s="89" t="n">
        <f aca="false">IF(AQ1627="1",BI1627,0)</f>
        <v>0</v>
      </c>
      <c r="AD1627" s="89" t="n">
        <f aca="false">IF(AQ1627="7",BH1627,0)</f>
        <v>0</v>
      </c>
      <c r="AE1627" s="89" t="n">
        <f aca="false">IF(AQ1627="7",BI1627,0)</f>
        <v>0</v>
      </c>
      <c r="AF1627" s="89" t="n">
        <f aca="false">IF(AQ1627="2",BH1627,0)</f>
        <v>0</v>
      </c>
      <c r="AG1627" s="89" t="n">
        <f aca="false">IF(AQ1627="2",BI1627,0)</f>
        <v>0</v>
      </c>
      <c r="AH1627" s="89" t="n">
        <f aca="false">IF(AQ1627="0",BJ1627,0)</f>
        <v>0</v>
      </c>
      <c r="AI1627" s="170" t="s">
        <v>125</v>
      </c>
      <c r="AJ1627" s="199" t="n">
        <f aca="false">IF(AN1627=0,L1627,0)</f>
        <v>0</v>
      </c>
      <c r="AK1627" s="199" t="n">
        <f aca="false">IF(AN1627=12,L1627,0)</f>
        <v>0</v>
      </c>
      <c r="AL1627" s="199" t="n">
        <f aca="false">IF(AN1627=21,L1627,0)</f>
        <v>0</v>
      </c>
      <c r="AN1627" s="89" t="n">
        <v>21</v>
      </c>
      <c r="AO1627" s="89" t="n">
        <f aca="false">H1627*1</f>
        <v>0</v>
      </c>
      <c r="AP1627" s="89" t="n">
        <f aca="false">H1627*(1-1)</f>
        <v>0</v>
      </c>
      <c r="AQ1627" s="200" t="s">
        <v>188</v>
      </c>
      <c r="AV1627" s="89" t="n">
        <f aca="false">AW1627+AX1627</f>
        <v>0</v>
      </c>
      <c r="AW1627" s="89" t="n">
        <f aca="false">G1627*AO1627</f>
        <v>0</v>
      </c>
      <c r="AX1627" s="89" t="n">
        <f aca="false">G1627*AP1627</f>
        <v>0</v>
      </c>
      <c r="AY1627" s="88" t="s">
        <v>3471</v>
      </c>
      <c r="AZ1627" s="88" t="s">
        <v>3830</v>
      </c>
      <c r="BA1627" s="170" t="s">
        <v>3750</v>
      </c>
      <c r="BC1627" s="89" t="n">
        <f aca="false">AW1627+AX1627</f>
        <v>0</v>
      </c>
      <c r="BD1627" s="89" t="n">
        <f aca="false">H1627/(100-BE1627)*100</f>
        <v>0</v>
      </c>
      <c r="BE1627" s="89" t="n">
        <v>0</v>
      </c>
      <c r="BF1627" s="89" t="n">
        <f aca="false">O1627</f>
        <v>0.2034</v>
      </c>
      <c r="BH1627" s="199" t="n">
        <f aca="false">G1627*AO1627</f>
        <v>0</v>
      </c>
      <c r="BI1627" s="199" t="n">
        <f aca="false">G1627*AP1627</f>
        <v>0</v>
      </c>
      <c r="BJ1627" s="199" t="n">
        <f aca="false">G1627*H1627</f>
        <v>0</v>
      </c>
      <c r="BK1627" s="199"/>
      <c r="BL1627" s="89" t="n">
        <v>59</v>
      </c>
      <c r="BW1627" s="89" t="str">
        <f aca="false">I1627</f>
        <v>21</v>
      </c>
      <c r="BX1627" s="201" t="s">
        <v>3872</v>
      </c>
    </row>
    <row r="1628" customFormat="false" ht="23.85" hidden="false" customHeight="true" outlineLevel="0" collapsed="false">
      <c r="A1628" s="194" t="s">
        <v>3873</v>
      </c>
      <c r="B1628" s="194" t="s">
        <v>125</v>
      </c>
      <c r="C1628" s="194" t="s">
        <v>3503</v>
      </c>
      <c r="D1628" s="195" t="s">
        <v>3874</v>
      </c>
      <c r="E1628" s="195"/>
      <c r="F1628" s="194" t="s">
        <v>231</v>
      </c>
      <c r="G1628" s="196" t="n">
        <v>6</v>
      </c>
      <c r="H1628" s="197"/>
      <c r="I1628" s="198" t="s">
        <v>192</v>
      </c>
      <c r="J1628" s="197" t="n">
        <f aca="false">G1628*AO1628</f>
        <v>0</v>
      </c>
      <c r="K1628" s="197" t="n">
        <f aca="false">G1628*AP1628</f>
        <v>0</v>
      </c>
      <c r="L1628" s="197" t="n">
        <f aca="false">G1628*H1628</f>
        <v>0</v>
      </c>
      <c r="M1628" s="197" t="n">
        <f aca="false">L1628*(1+BW1628/100)</f>
        <v>0</v>
      </c>
      <c r="N1628" s="197" t="n">
        <v>0.033</v>
      </c>
      <c r="O1628" s="197" t="n">
        <f aca="false">G1628*N1628</f>
        <v>0.198</v>
      </c>
      <c r="P1628" s="198" t="s">
        <v>193</v>
      </c>
      <c r="Z1628" s="89" t="n">
        <f aca="false">IF(AQ1628="5",BJ1628,0)</f>
        <v>0</v>
      </c>
      <c r="AB1628" s="89" t="n">
        <f aca="false">IF(AQ1628="1",BH1628,0)</f>
        <v>0</v>
      </c>
      <c r="AC1628" s="89" t="n">
        <f aca="false">IF(AQ1628="1",BI1628,0)</f>
        <v>0</v>
      </c>
      <c r="AD1628" s="89" t="n">
        <f aca="false">IF(AQ1628="7",BH1628,0)</f>
        <v>0</v>
      </c>
      <c r="AE1628" s="89" t="n">
        <f aca="false">IF(AQ1628="7",BI1628,0)</f>
        <v>0</v>
      </c>
      <c r="AF1628" s="89" t="n">
        <f aca="false">IF(AQ1628="2",BH1628,0)</f>
        <v>0</v>
      </c>
      <c r="AG1628" s="89" t="n">
        <f aca="false">IF(AQ1628="2",BI1628,0)</f>
        <v>0</v>
      </c>
      <c r="AH1628" s="89" t="n">
        <f aca="false">IF(AQ1628="0",BJ1628,0)</f>
        <v>0</v>
      </c>
      <c r="AI1628" s="170" t="s">
        <v>125</v>
      </c>
      <c r="AJ1628" s="199" t="n">
        <f aca="false">IF(AN1628=0,L1628,0)</f>
        <v>0</v>
      </c>
      <c r="AK1628" s="199" t="n">
        <f aca="false">IF(AN1628=12,L1628,0)</f>
        <v>0</v>
      </c>
      <c r="AL1628" s="199" t="n">
        <f aca="false">IF(AN1628=21,L1628,0)</f>
        <v>0</v>
      </c>
      <c r="AN1628" s="89" t="n">
        <v>21</v>
      </c>
      <c r="AO1628" s="89" t="n">
        <f aca="false">H1628*1</f>
        <v>0</v>
      </c>
      <c r="AP1628" s="89" t="n">
        <f aca="false">H1628*(1-1)</f>
        <v>0</v>
      </c>
      <c r="AQ1628" s="200" t="s">
        <v>188</v>
      </c>
      <c r="AV1628" s="89" t="n">
        <f aca="false">AW1628+AX1628</f>
        <v>0</v>
      </c>
      <c r="AW1628" s="89" t="n">
        <f aca="false">G1628*AO1628</f>
        <v>0</v>
      </c>
      <c r="AX1628" s="89" t="n">
        <f aca="false">G1628*AP1628</f>
        <v>0</v>
      </c>
      <c r="AY1628" s="88" t="s">
        <v>3471</v>
      </c>
      <c r="AZ1628" s="88" t="s">
        <v>3830</v>
      </c>
      <c r="BA1628" s="170" t="s">
        <v>3750</v>
      </c>
      <c r="BC1628" s="89" t="n">
        <f aca="false">AW1628+AX1628</f>
        <v>0</v>
      </c>
      <c r="BD1628" s="89" t="n">
        <f aca="false">H1628/(100-BE1628)*100</f>
        <v>0</v>
      </c>
      <c r="BE1628" s="89" t="n">
        <v>0</v>
      </c>
      <c r="BF1628" s="89" t="n">
        <f aca="false">O1628</f>
        <v>0.198</v>
      </c>
      <c r="BH1628" s="199" t="n">
        <f aca="false">G1628*AO1628</f>
        <v>0</v>
      </c>
      <c r="BI1628" s="199" t="n">
        <f aca="false">G1628*AP1628</f>
        <v>0</v>
      </c>
      <c r="BJ1628" s="199" t="n">
        <f aca="false">G1628*H1628</f>
        <v>0</v>
      </c>
      <c r="BK1628" s="199"/>
      <c r="BL1628" s="89" t="n">
        <v>59</v>
      </c>
      <c r="BW1628" s="89" t="str">
        <f aca="false">I1628</f>
        <v>21</v>
      </c>
      <c r="BX1628" s="201" t="s">
        <v>3874</v>
      </c>
    </row>
    <row r="1629" customFormat="false" ht="23.85" hidden="false" customHeight="true" outlineLevel="0" collapsed="false">
      <c r="A1629" s="194" t="s">
        <v>3875</v>
      </c>
      <c r="B1629" s="194" t="s">
        <v>125</v>
      </c>
      <c r="C1629" s="194" t="s">
        <v>3500</v>
      </c>
      <c r="D1629" s="195" t="s">
        <v>3876</v>
      </c>
      <c r="E1629" s="195"/>
      <c r="F1629" s="194" t="s">
        <v>231</v>
      </c>
      <c r="G1629" s="196" t="n">
        <v>7</v>
      </c>
      <c r="H1629" s="197"/>
      <c r="I1629" s="198" t="s">
        <v>192</v>
      </c>
      <c r="J1629" s="197" t="n">
        <f aca="false">G1629*AO1629</f>
        <v>0</v>
      </c>
      <c r="K1629" s="197" t="n">
        <f aca="false">G1629*AP1629</f>
        <v>0</v>
      </c>
      <c r="L1629" s="197" t="n">
        <f aca="false">G1629*H1629</f>
        <v>0</v>
      </c>
      <c r="M1629" s="197" t="n">
        <f aca="false">L1629*(1+BW1629/100)</f>
        <v>0</v>
      </c>
      <c r="N1629" s="197" t="n">
        <v>0.0327</v>
      </c>
      <c r="O1629" s="197" t="n">
        <f aca="false">G1629*N1629</f>
        <v>0.2289</v>
      </c>
      <c r="P1629" s="198" t="s">
        <v>193</v>
      </c>
      <c r="Z1629" s="89" t="n">
        <f aca="false">IF(AQ1629="5",BJ1629,0)</f>
        <v>0</v>
      </c>
      <c r="AB1629" s="89" t="n">
        <f aca="false">IF(AQ1629="1",BH1629,0)</f>
        <v>0</v>
      </c>
      <c r="AC1629" s="89" t="n">
        <f aca="false">IF(AQ1629="1",BI1629,0)</f>
        <v>0</v>
      </c>
      <c r="AD1629" s="89" t="n">
        <f aca="false">IF(AQ1629="7",BH1629,0)</f>
        <v>0</v>
      </c>
      <c r="AE1629" s="89" t="n">
        <f aca="false">IF(AQ1629="7",BI1629,0)</f>
        <v>0</v>
      </c>
      <c r="AF1629" s="89" t="n">
        <f aca="false">IF(AQ1629="2",BH1629,0)</f>
        <v>0</v>
      </c>
      <c r="AG1629" s="89" t="n">
        <f aca="false">IF(AQ1629="2",BI1629,0)</f>
        <v>0</v>
      </c>
      <c r="AH1629" s="89" t="n">
        <f aca="false">IF(AQ1629="0",BJ1629,0)</f>
        <v>0</v>
      </c>
      <c r="AI1629" s="170" t="s">
        <v>125</v>
      </c>
      <c r="AJ1629" s="199" t="n">
        <f aca="false">IF(AN1629=0,L1629,0)</f>
        <v>0</v>
      </c>
      <c r="AK1629" s="199" t="n">
        <f aca="false">IF(AN1629=12,L1629,0)</f>
        <v>0</v>
      </c>
      <c r="AL1629" s="199" t="n">
        <f aca="false">IF(AN1629=21,L1629,0)</f>
        <v>0</v>
      </c>
      <c r="AN1629" s="89" t="n">
        <v>21</v>
      </c>
      <c r="AO1629" s="89" t="n">
        <f aca="false">H1629*1</f>
        <v>0</v>
      </c>
      <c r="AP1629" s="89" t="n">
        <f aca="false">H1629*(1-1)</f>
        <v>0</v>
      </c>
      <c r="AQ1629" s="200" t="s">
        <v>188</v>
      </c>
      <c r="AV1629" s="89" t="n">
        <f aca="false">AW1629+AX1629</f>
        <v>0</v>
      </c>
      <c r="AW1629" s="89" t="n">
        <f aca="false">G1629*AO1629</f>
        <v>0</v>
      </c>
      <c r="AX1629" s="89" t="n">
        <f aca="false">G1629*AP1629</f>
        <v>0</v>
      </c>
      <c r="AY1629" s="88" t="s">
        <v>3471</v>
      </c>
      <c r="AZ1629" s="88" t="s">
        <v>3830</v>
      </c>
      <c r="BA1629" s="170" t="s">
        <v>3750</v>
      </c>
      <c r="BC1629" s="89" t="n">
        <f aca="false">AW1629+AX1629</f>
        <v>0</v>
      </c>
      <c r="BD1629" s="89" t="n">
        <f aca="false">H1629/(100-BE1629)*100</f>
        <v>0</v>
      </c>
      <c r="BE1629" s="89" t="n">
        <v>0</v>
      </c>
      <c r="BF1629" s="89" t="n">
        <f aca="false">O1629</f>
        <v>0.2289</v>
      </c>
      <c r="BH1629" s="199" t="n">
        <f aca="false">G1629*AO1629</f>
        <v>0</v>
      </c>
      <c r="BI1629" s="199" t="n">
        <f aca="false">G1629*AP1629</f>
        <v>0</v>
      </c>
      <c r="BJ1629" s="199" t="n">
        <f aca="false">G1629*H1629</f>
        <v>0</v>
      </c>
      <c r="BK1629" s="199"/>
      <c r="BL1629" s="89" t="n">
        <v>59</v>
      </c>
      <c r="BW1629" s="89" t="str">
        <f aca="false">I1629</f>
        <v>21</v>
      </c>
      <c r="BX1629" s="201" t="s">
        <v>3876</v>
      </c>
    </row>
    <row r="1630" customFormat="false" ht="23.85" hidden="false" customHeight="true" outlineLevel="0" collapsed="false">
      <c r="A1630" s="194" t="s">
        <v>3877</v>
      </c>
      <c r="B1630" s="194" t="s">
        <v>125</v>
      </c>
      <c r="C1630" s="194" t="s">
        <v>3497</v>
      </c>
      <c r="D1630" s="195" t="s">
        <v>3878</v>
      </c>
      <c r="E1630" s="195"/>
      <c r="F1630" s="194" t="s">
        <v>231</v>
      </c>
      <c r="G1630" s="196" t="n">
        <v>8</v>
      </c>
      <c r="H1630" s="197"/>
      <c r="I1630" s="198" t="s">
        <v>192</v>
      </c>
      <c r="J1630" s="197" t="n">
        <f aca="false">G1630*AO1630</f>
        <v>0</v>
      </c>
      <c r="K1630" s="197" t="n">
        <f aca="false">G1630*AP1630</f>
        <v>0</v>
      </c>
      <c r="L1630" s="197" t="n">
        <f aca="false">G1630*H1630</f>
        <v>0</v>
      </c>
      <c r="M1630" s="197" t="n">
        <f aca="false">L1630*(1+BW1630/100)</f>
        <v>0</v>
      </c>
      <c r="N1630" s="197" t="n">
        <v>0.0316</v>
      </c>
      <c r="O1630" s="197" t="n">
        <f aca="false">G1630*N1630</f>
        <v>0.2528</v>
      </c>
      <c r="P1630" s="198" t="s">
        <v>193</v>
      </c>
      <c r="Z1630" s="89" t="n">
        <f aca="false">IF(AQ1630="5",BJ1630,0)</f>
        <v>0</v>
      </c>
      <c r="AB1630" s="89" t="n">
        <f aca="false">IF(AQ1630="1",BH1630,0)</f>
        <v>0</v>
      </c>
      <c r="AC1630" s="89" t="n">
        <f aca="false">IF(AQ1630="1",BI1630,0)</f>
        <v>0</v>
      </c>
      <c r="AD1630" s="89" t="n">
        <f aca="false">IF(AQ1630="7",BH1630,0)</f>
        <v>0</v>
      </c>
      <c r="AE1630" s="89" t="n">
        <f aca="false">IF(AQ1630="7",BI1630,0)</f>
        <v>0</v>
      </c>
      <c r="AF1630" s="89" t="n">
        <f aca="false">IF(AQ1630="2",BH1630,0)</f>
        <v>0</v>
      </c>
      <c r="AG1630" s="89" t="n">
        <f aca="false">IF(AQ1630="2",BI1630,0)</f>
        <v>0</v>
      </c>
      <c r="AH1630" s="89" t="n">
        <f aca="false">IF(AQ1630="0",BJ1630,0)</f>
        <v>0</v>
      </c>
      <c r="AI1630" s="170" t="s">
        <v>125</v>
      </c>
      <c r="AJ1630" s="199" t="n">
        <f aca="false">IF(AN1630=0,L1630,0)</f>
        <v>0</v>
      </c>
      <c r="AK1630" s="199" t="n">
        <f aca="false">IF(AN1630=12,L1630,0)</f>
        <v>0</v>
      </c>
      <c r="AL1630" s="199" t="n">
        <f aca="false">IF(AN1630=21,L1630,0)</f>
        <v>0</v>
      </c>
      <c r="AN1630" s="89" t="n">
        <v>21</v>
      </c>
      <c r="AO1630" s="89" t="n">
        <f aca="false">H1630*1</f>
        <v>0</v>
      </c>
      <c r="AP1630" s="89" t="n">
        <f aca="false">H1630*(1-1)</f>
        <v>0</v>
      </c>
      <c r="AQ1630" s="200" t="s">
        <v>188</v>
      </c>
      <c r="AV1630" s="89" t="n">
        <f aca="false">AW1630+AX1630</f>
        <v>0</v>
      </c>
      <c r="AW1630" s="89" t="n">
        <f aca="false">G1630*AO1630</f>
        <v>0</v>
      </c>
      <c r="AX1630" s="89" t="n">
        <f aca="false">G1630*AP1630</f>
        <v>0</v>
      </c>
      <c r="AY1630" s="88" t="s">
        <v>3471</v>
      </c>
      <c r="AZ1630" s="88" t="s">
        <v>3830</v>
      </c>
      <c r="BA1630" s="170" t="s">
        <v>3750</v>
      </c>
      <c r="BC1630" s="89" t="n">
        <f aca="false">AW1630+AX1630</f>
        <v>0</v>
      </c>
      <c r="BD1630" s="89" t="n">
        <f aca="false">H1630/(100-BE1630)*100</f>
        <v>0</v>
      </c>
      <c r="BE1630" s="89" t="n">
        <v>0</v>
      </c>
      <c r="BF1630" s="89" t="n">
        <f aca="false">O1630</f>
        <v>0.2528</v>
      </c>
      <c r="BH1630" s="199" t="n">
        <f aca="false">G1630*AO1630</f>
        <v>0</v>
      </c>
      <c r="BI1630" s="199" t="n">
        <f aca="false">G1630*AP1630</f>
        <v>0</v>
      </c>
      <c r="BJ1630" s="199" t="n">
        <f aca="false">G1630*H1630</f>
        <v>0</v>
      </c>
      <c r="BK1630" s="199"/>
      <c r="BL1630" s="89" t="n">
        <v>59</v>
      </c>
      <c r="BW1630" s="89" t="str">
        <f aca="false">I1630</f>
        <v>21</v>
      </c>
      <c r="BX1630" s="201" t="s">
        <v>3878</v>
      </c>
    </row>
    <row r="1631" customFormat="false" ht="23.85" hidden="false" customHeight="true" outlineLevel="0" collapsed="false">
      <c r="A1631" s="194" t="s">
        <v>3879</v>
      </c>
      <c r="B1631" s="194" t="s">
        <v>125</v>
      </c>
      <c r="C1631" s="194" t="s">
        <v>3494</v>
      </c>
      <c r="D1631" s="195" t="s">
        <v>3880</v>
      </c>
      <c r="E1631" s="195"/>
      <c r="F1631" s="194" t="s">
        <v>231</v>
      </c>
      <c r="G1631" s="196" t="n">
        <v>8</v>
      </c>
      <c r="H1631" s="197"/>
      <c r="I1631" s="198" t="s">
        <v>192</v>
      </c>
      <c r="J1631" s="197" t="n">
        <f aca="false">G1631*AO1631</f>
        <v>0</v>
      </c>
      <c r="K1631" s="197" t="n">
        <f aca="false">G1631*AP1631</f>
        <v>0</v>
      </c>
      <c r="L1631" s="197" t="n">
        <f aca="false">G1631*H1631</f>
        <v>0</v>
      </c>
      <c r="M1631" s="197" t="n">
        <f aca="false">L1631*(1+BW1631/100)</f>
        <v>0</v>
      </c>
      <c r="N1631" s="197" t="n">
        <v>0.0314</v>
      </c>
      <c r="O1631" s="197" t="n">
        <f aca="false">G1631*N1631</f>
        <v>0.2512</v>
      </c>
      <c r="P1631" s="198" t="s">
        <v>193</v>
      </c>
      <c r="Z1631" s="89" t="n">
        <f aca="false">IF(AQ1631="5",BJ1631,0)</f>
        <v>0</v>
      </c>
      <c r="AB1631" s="89" t="n">
        <f aca="false">IF(AQ1631="1",BH1631,0)</f>
        <v>0</v>
      </c>
      <c r="AC1631" s="89" t="n">
        <f aca="false">IF(AQ1631="1",BI1631,0)</f>
        <v>0</v>
      </c>
      <c r="AD1631" s="89" t="n">
        <f aca="false">IF(AQ1631="7",BH1631,0)</f>
        <v>0</v>
      </c>
      <c r="AE1631" s="89" t="n">
        <f aca="false">IF(AQ1631="7",BI1631,0)</f>
        <v>0</v>
      </c>
      <c r="AF1631" s="89" t="n">
        <f aca="false">IF(AQ1631="2",BH1631,0)</f>
        <v>0</v>
      </c>
      <c r="AG1631" s="89" t="n">
        <f aca="false">IF(AQ1631="2",BI1631,0)</f>
        <v>0</v>
      </c>
      <c r="AH1631" s="89" t="n">
        <f aca="false">IF(AQ1631="0",BJ1631,0)</f>
        <v>0</v>
      </c>
      <c r="AI1631" s="170" t="s">
        <v>125</v>
      </c>
      <c r="AJ1631" s="199" t="n">
        <f aca="false">IF(AN1631=0,L1631,0)</f>
        <v>0</v>
      </c>
      <c r="AK1631" s="199" t="n">
        <f aca="false">IF(AN1631=12,L1631,0)</f>
        <v>0</v>
      </c>
      <c r="AL1631" s="199" t="n">
        <f aca="false">IF(AN1631=21,L1631,0)</f>
        <v>0</v>
      </c>
      <c r="AN1631" s="89" t="n">
        <v>21</v>
      </c>
      <c r="AO1631" s="89" t="n">
        <f aca="false">H1631*1</f>
        <v>0</v>
      </c>
      <c r="AP1631" s="89" t="n">
        <f aca="false">H1631*(1-1)</f>
        <v>0</v>
      </c>
      <c r="AQ1631" s="200" t="s">
        <v>188</v>
      </c>
      <c r="AV1631" s="89" t="n">
        <f aca="false">AW1631+AX1631</f>
        <v>0</v>
      </c>
      <c r="AW1631" s="89" t="n">
        <f aca="false">G1631*AO1631</f>
        <v>0</v>
      </c>
      <c r="AX1631" s="89" t="n">
        <f aca="false">G1631*AP1631</f>
        <v>0</v>
      </c>
      <c r="AY1631" s="88" t="s">
        <v>3471</v>
      </c>
      <c r="AZ1631" s="88" t="s">
        <v>3830</v>
      </c>
      <c r="BA1631" s="170" t="s">
        <v>3750</v>
      </c>
      <c r="BC1631" s="89" t="n">
        <f aca="false">AW1631+AX1631</f>
        <v>0</v>
      </c>
      <c r="BD1631" s="89" t="n">
        <f aca="false">H1631/(100-BE1631)*100</f>
        <v>0</v>
      </c>
      <c r="BE1631" s="89" t="n">
        <v>0</v>
      </c>
      <c r="BF1631" s="89" t="n">
        <f aca="false">O1631</f>
        <v>0.2512</v>
      </c>
      <c r="BH1631" s="199" t="n">
        <f aca="false">G1631*AO1631</f>
        <v>0</v>
      </c>
      <c r="BI1631" s="199" t="n">
        <f aca="false">G1631*AP1631</f>
        <v>0</v>
      </c>
      <c r="BJ1631" s="199" t="n">
        <f aca="false">G1631*H1631</f>
        <v>0</v>
      </c>
      <c r="BK1631" s="199"/>
      <c r="BL1631" s="89" t="n">
        <v>59</v>
      </c>
      <c r="BW1631" s="89" t="str">
        <f aca="false">I1631</f>
        <v>21</v>
      </c>
      <c r="BX1631" s="201" t="s">
        <v>3880</v>
      </c>
    </row>
    <row r="1632" customFormat="false" ht="23.85" hidden="false" customHeight="true" outlineLevel="0" collapsed="false">
      <c r="A1632" s="194" t="s">
        <v>3881</v>
      </c>
      <c r="B1632" s="194" t="s">
        <v>125</v>
      </c>
      <c r="C1632" s="194" t="s">
        <v>3491</v>
      </c>
      <c r="D1632" s="195" t="s">
        <v>3882</v>
      </c>
      <c r="E1632" s="195"/>
      <c r="F1632" s="194" t="s">
        <v>231</v>
      </c>
      <c r="G1632" s="196" t="n">
        <v>8</v>
      </c>
      <c r="H1632" s="197"/>
      <c r="I1632" s="198" t="s">
        <v>192</v>
      </c>
      <c r="J1632" s="197" t="n">
        <f aca="false">G1632*AO1632</f>
        <v>0</v>
      </c>
      <c r="K1632" s="197" t="n">
        <f aca="false">G1632*AP1632</f>
        <v>0</v>
      </c>
      <c r="L1632" s="197" t="n">
        <f aca="false">G1632*H1632</f>
        <v>0</v>
      </c>
      <c r="M1632" s="197" t="n">
        <f aca="false">L1632*(1+BW1632/100)</f>
        <v>0</v>
      </c>
      <c r="N1632" s="197" t="n">
        <v>0.031</v>
      </c>
      <c r="O1632" s="197" t="n">
        <f aca="false">G1632*N1632</f>
        <v>0.248</v>
      </c>
      <c r="P1632" s="198" t="s">
        <v>193</v>
      </c>
      <c r="Z1632" s="89" t="n">
        <f aca="false">IF(AQ1632="5",BJ1632,0)</f>
        <v>0</v>
      </c>
      <c r="AB1632" s="89" t="n">
        <f aca="false">IF(AQ1632="1",BH1632,0)</f>
        <v>0</v>
      </c>
      <c r="AC1632" s="89" t="n">
        <f aca="false">IF(AQ1632="1",BI1632,0)</f>
        <v>0</v>
      </c>
      <c r="AD1632" s="89" t="n">
        <f aca="false">IF(AQ1632="7",BH1632,0)</f>
        <v>0</v>
      </c>
      <c r="AE1632" s="89" t="n">
        <f aca="false">IF(AQ1632="7",BI1632,0)</f>
        <v>0</v>
      </c>
      <c r="AF1632" s="89" t="n">
        <f aca="false">IF(AQ1632="2",BH1632,0)</f>
        <v>0</v>
      </c>
      <c r="AG1632" s="89" t="n">
        <f aca="false">IF(AQ1632="2",BI1632,0)</f>
        <v>0</v>
      </c>
      <c r="AH1632" s="89" t="n">
        <f aca="false">IF(AQ1632="0",BJ1632,0)</f>
        <v>0</v>
      </c>
      <c r="AI1632" s="170" t="s">
        <v>125</v>
      </c>
      <c r="AJ1632" s="199" t="n">
        <f aca="false">IF(AN1632=0,L1632,0)</f>
        <v>0</v>
      </c>
      <c r="AK1632" s="199" t="n">
        <f aca="false">IF(AN1632=12,L1632,0)</f>
        <v>0</v>
      </c>
      <c r="AL1632" s="199" t="n">
        <f aca="false">IF(AN1632=21,L1632,0)</f>
        <v>0</v>
      </c>
      <c r="AN1632" s="89" t="n">
        <v>21</v>
      </c>
      <c r="AO1632" s="89" t="n">
        <f aca="false">H1632*1</f>
        <v>0</v>
      </c>
      <c r="AP1632" s="89" t="n">
        <f aca="false">H1632*(1-1)</f>
        <v>0</v>
      </c>
      <c r="AQ1632" s="200" t="s">
        <v>188</v>
      </c>
      <c r="AV1632" s="89" t="n">
        <f aca="false">AW1632+AX1632</f>
        <v>0</v>
      </c>
      <c r="AW1632" s="89" t="n">
        <f aca="false">G1632*AO1632</f>
        <v>0</v>
      </c>
      <c r="AX1632" s="89" t="n">
        <f aca="false">G1632*AP1632</f>
        <v>0</v>
      </c>
      <c r="AY1632" s="88" t="s">
        <v>3471</v>
      </c>
      <c r="AZ1632" s="88" t="s">
        <v>3830</v>
      </c>
      <c r="BA1632" s="170" t="s">
        <v>3750</v>
      </c>
      <c r="BC1632" s="89" t="n">
        <f aca="false">AW1632+AX1632</f>
        <v>0</v>
      </c>
      <c r="BD1632" s="89" t="n">
        <f aca="false">H1632/(100-BE1632)*100</f>
        <v>0</v>
      </c>
      <c r="BE1632" s="89" t="n">
        <v>0</v>
      </c>
      <c r="BF1632" s="89" t="n">
        <f aca="false">O1632</f>
        <v>0.248</v>
      </c>
      <c r="BH1632" s="199" t="n">
        <f aca="false">G1632*AO1632</f>
        <v>0</v>
      </c>
      <c r="BI1632" s="199" t="n">
        <f aca="false">G1632*AP1632</f>
        <v>0</v>
      </c>
      <c r="BJ1632" s="199" t="n">
        <f aca="false">G1632*H1632</f>
        <v>0</v>
      </c>
      <c r="BK1632" s="199"/>
      <c r="BL1632" s="89" t="n">
        <v>59</v>
      </c>
      <c r="BW1632" s="89" t="str">
        <f aca="false">I1632</f>
        <v>21</v>
      </c>
      <c r="BX1632" s="201" t="s">
        <v>3882</v>
      </c>
    </row>
    <row r="1633" customFormat="false" ht="23.85" hidden="false" customHeight="true" outlineLevel="0" collapsed="false">
      <c r="A1633" s="194" t="s">
        <v>3883</v>
      </c>
      <c r="B1633" s="194" t="s">
        <v>125</v>
      </c>
      <c r="C1633" s="194" t="s">
        <v>3488</v>
      </c>
      <c r="D1633" s="195" t="s">
        <v>3884</v>
      </c>
      <c r="E1633" s="195"/>
      <c r="F1633" s="194" t="s">
        <v>231</v>
      </c>
      <c r="G1633" s="196" t="n">
        <v>8</v>
      </c>
      <c r="H1633" s="197"/>
      <c r="I1633" s="198" t="s">
        <v>192</v>
      </c>
      <c r="J1633" s="197" t="n">
        <f aca="false">G1633*AO1633</f>
        <v>0</v>
      </c>
      <c r="K1633" s="197" t="n">
        <f aca="false">G1633*AP1633</f>
        <v>0</v>
      </c>
      <c r="L1633" s="197" t="n">
        <f aca="false">G1633*H1633</f>
        <v>0</v>
      </c>
      <c r="M1633" s="197" t="n">
        <f aca="false">L1633*(1+BW1633/100)</f>
        <v>0</v>
      </c>
      <c r="N1633" s="197" t="n">
        <v>0.0305</v>
      </c>
      <c r="O1633" s="197" t="n">
        <f aca="false">G1633*N1633</f>
        <v>0.244</v>
      </c>
      <c r="P1633" s="198" t="s">
        <v>193</v>
      </c>
      <c r="Z1633" s="89" t="n">
        <f aca="false">IF(AQ1633="5",BJ1633,0)</f>
        <v>0</v>
      </c>
      <c r="AB1633" s="89" t="n">
        <f aca="false">IF(AQ1633="1",BH1633,0)</f>
        <v>0</v>
      </c>
      <c r="AC1633" s="89" t="n">
        <f aca="false">IF(AQ1633="1",BI1633,0)</f>
        <v>0</v>
      </c>
      <c r="AD1633" s="89" t="n">
        <f aca="false">IF(AQ1633="7",BH1633,0)</f>
        <v>0</v>
      </c>
      <c r="AE1633" s="89" t="n">
        <f aca="false">IF(AQ1633="7",BI1633,0)</f>
        <v>0</v>
      </c>
      <c r="AF1633" s="89" t="n">
        <f aca="false">IF(AQ1633="2",BH1633,0)</f>
        <v>0</v>
      </c>
      <c r="AG1633" s="89" t="n">
        <f aca="false">IF(AQ1633="2",BI1633,0)</f>
        <v>0</v>
      </c>
      <c r="AH1633" s="89" t="n">
        <f aca="false">IF(AQ1633="0",BJ1633,0)</f>
        <v>0</v>
      </c>
      <c r="AI1633" s="170" t="s">
        <v>125</v>
      </c>
      <c r="AJ1633" s="199" t="n">
        <f aca="false">IF(AN1633=0,L1633,0)</f>
        <v>0</v>
      </c>
      <c r="AK1633" s="199" t="n">
        <f aca="false">IF(AN1633=12,L1633,0)</f>
        <v>0</v>
      </c>
      <c r="AL1633" s="199" t="n">
        <f aca="false">IF(AN1633=21,L1633,0)</f>
        <v>0</v>
      </c>
      <c r="AN1633" s="89" t="n">
        <v>21</v>
      </c>
      <c r="AO1633" s="89" t="n">
        <f aca="false">H1633*1</f>
        <v>0</v>
      </c>
      <c r="AP1633" s="89" t="n">
        <f aca="false">H1633*(1-1)</f>
        <v>0</v>
      </c>
      <c r="AQ1633" s="200" t="s">
        <v>188</v>
      </c>
      <c r="AV1633" s="89" t="n">
        <f aca="false">AW1633+AX1633</f>
        <v>0</v>
      </c>
      <c r="AW1633" s="89" t="n">
        <f aca="false">G1633*AO1633</f>
        <v>0</v>
      </c>
      <c r="AX1633" s="89" t="n">
        <f aca="false">G1633*AP1633</f>
        <v>0</v>
      </c>
      <c r="AY1633" s="88" t="s">
        <v>3471</v>
      </c>
      <c r="AZ1633" s="88" t="s">
        <v>3830</v>
      </c>
      <c r="BA1633" s="170" t="s">
        <v>3750</v>
      </c>
      <c r="BC1633" s="89" t="n">
        <f aca="false">AW1633+AX1633</f>
        <v>0</v>
      </c>
      <c r="BD1633" s="89" t="n">
        <f aca="false">H1633/(100-BE1633)*100</f>
        <v>0</v>
      </c>
      <c r="BE1633" s="89" t="n">
        <v>0</v>
      </c>
      <c r="BF1633" s="89" t="n">
        <f aca="false">O1633</f>
        <v>0.244</v>
      </c>
      <c r="BH1633" s="199" t="n">
        <f aca="false">G1633*AO1633</f>
        <v>0</v>
      </c>
      <c r="BI1633" s="199" t="n">
        <f aca="false">G1633*AP1633</f>
        <v>0</v>
      </c>
      <c r="BJ1633" s="199" t="n">
        <f aca="false">G1633*H1633</f>
        <v>0</v>
      </c>
      <c r="BK1633" s="199"/>
      <c r="BL1633" s="89" t="n">
        <v>59</v>
      </c>
      <c r="BW1633" s="89" t="str">
        <f aca="false">I1633</f>
        <v>21</v>
      </c>
      <c r="BX1633" s="201" t="s">
        <v>3884</v>
      </c>
    </row>
    <row r="1634" customFormat="false" ht="23.85" hidden="false" customHeight="true" outlineLevel="0" collapsed="false">
      <c r="A1634" s="194" t="s">
        <v>3885</v>
      </c>
      <c r="B1634" s="194" t="s">
        <v>125</v>
      </c>
      <c r="C1634" s="194" t="s">
        <v>3485</v>
      </c>
      <c r="D1634" s="195" t="s">
        <v>3886</v>
      </c>
      <c r="E1634" s="195"/>
      <c r="F1634" s="194" t="s">
        <v>231</v>
      </c>
      <c r="G1634" s="196" t="n">
        <v>8</v>
      </c>
      <c r="H1634" s="197"/>
      <c r="I1634" s="198" t="s">
        <v>192</v>
      </c>
      <c r="J1634" s="197" t="n">
        <f aca="false">G1634*AO1634</f>
        <v>0</v>
      </c>
      <c r="K1634" s="197" t="n">
        <f aca="false">G1634*AP1634</f>
        <v>0</v>
      </c>
      <c r="L1634" s="197" t="n">
        <f aca="false">G1634*H1634</f>
        <v>0</v>
      </c>
      <c r="M1634" s="197" t="n">
        <f aca="false">L1634*(1+BW1634/100)</f>
        <v>0</v>
      </c>
      <c r="N1634" s="197" t="n">
        <v>0.03</v>
      </c>
      <c r="O1634" s="197" t="n">
        <f aca="false">G1634*N1634</f>
        <v>0.24</v>
      </c>
      <c r="P1634" s="198" t="s">
        <v>193</v>
      </c>
      <c r="Z1634" s="89" t="n">
        <f aca="false">IF(AQ1634="5",BJ1634,0)</f>
        <v>0</v>
      </c>
      <c r="AB1634" s="89" t="n">
        <f aca="false">IF(AQ1634="1",BH1634,0)</f>
        <v>0</v>
      </c>
      <c r="AC1634" s="89" t="n">
        <f aca="false">IF(AQ1634="1",BI1634,0)</f>
        <v>0</v>
      </c>
      <c r="AD1634" s="89" t="n">
        <f aca="false">IF(AQ1634="7",BH1634,0)</f>
        <v>0</v>
      </c>
      <c r="AE1634" s="89" t="n">
        <f aca="false">IF(AQ1634="7",BI1634,0)</f>
        <v>0</v>
      </c>
      <c r="AF1634" s="89" t="n">
        <f aca="false">IF(AQ1634="2",BH1634,0)</f>
        <v>0</v>
      </c>
      <c r="AG1634" s="89" t="n">
        <f aca="false">IF(AQ1634="2",BI1634,0)</f>
        <v>0</v>
      </c>
      <c r="AH1634" s="89" t="n">
        <f aca="false">IF(AQ1634="0",BJ1634,0)</f>
        <v>0</v>
      </c>
      <c r="AI1634" s="170" t="s">
        <v>125</v>
      </c>
      <c r="AJ1634" s="199" t="n">
        <f aca="false">IF(AN1634=0,L1634,0)</f>
        <v>0</v>
      </c>
      <c r="AK1634" s="199" t="n">
        <f aca="false">IF(AN1634=12,L1634,0)</f>
        <v>0</v>
      </c>
      <c r="AL1634" s="199" t="n">
        <f aca="false">IF(AN1634=21,L1634,0)</f>
        <v>0</v>
      </c>
      <c r="AN1634" s="89" t="n">
        <v>21</v>
      </c>
      <c r="AO1634" s="89" t="n">
        <f aca="false">H1634*1</f>
        <v>0</v>
      </c>
      <c r="AP1634" s="89" t="n">
        <f aca="false">H1634*(1-1)</f>
        <v>0</v>
      </c>
      <c r="AQ1634" s="200" t="s">
        <v>188</v>
      </c>
      <c r="AV1634" s="89" t="n">
        <f aca="false">AW1634+AX1634</f>
        <v>0</v>
      </c>
      <c r="AW1634" s="89" t="n">
        <f aca="false">G1634*AO1634</f>
        <v>0</v>
      </c>
      <c r="AX1634" s="89" t="n">
        <f aca="false">G1634*AP1634</f>
        <v>0</v>
      </c>
      <c r="AY1634" s="88" t="s">
        <v>3471</v>
      </c>
      <c r="AZ1634" s="88" t="s">
        <v>3830</v>
      </c>
      <c r="BA1634" s="170" t="s">
        <v>3750</v>
      </c>
      <c r="BC1634" s="89" t="n">
        <f aca="false">AW1634+AX1634</f>
        <v>0</v>
      </c>
      <c r="BD1634" s="89" t="n">
        <f aca="false">H1634/(100-BE1634)*100</f>
        <v>0</v>
      </c>
      <c r="BE1634" s="89" t="n">
        <v>0</v>
      </c>
      <c r="BF1634" s="89" t="n">
        <f aca="false">O1634</f>
        <v>0.24</v>
      </c>
      <c r="BH1634" s="199" t="n">
        <f aca="false">G1634*AO1634</f>
        <v>0</v>
      </c>
      <c r="BI1634" s="199" t="n">
        <f aca="false">G1634*AP1634</f>
        <v>0</v>
      </c>
      <c r="BJ1634" s="199" t="n">
        <f aca="false">G1634*H1634</f>
        <v>0</v>
      </c>
      <c r="BK1634" s="199"/>
      <c r="BL1634" s="89" t="n">
        <v>59</v>
      </c>
      <c r="BW1634" s="89" t="str">
        <f aca="false">I1634</f>
        <v>21</v>
      </c>
      <c r="BX1634" s="201" t="s">
        <v>3886</v>
      </c>
    </row>
    <row r="1635" customFormat="false" ht="23.85" hidden="false" customHeight="true" outlineLevel="0" collapsed="false">
      <c r="A1635" s="194" t="s">
        <v>3887</v>
      </c>
      <c r="B1635" s="194" t="s">
        <v>125</v>
      </c>
      <c r="C1635" s="194" t="s">
        <v>3482</v>
      </c>
      <c r="D1635" s="195" t="s">
        <v>3888</v>
      </c>
      <c r="E1635" s="195"/>
      <c r="F1635" s="194" t="s">
        <v>231</v>
      </c>
      <c r="G1635" s="196" t="n">
        <v>8</v>
      </c>
      <c r="H1635" s="197"/>
      <c r="I1635" s="198" t="s">
        <v>192</v>
      </c>
      <c r="J1635" s="197" t="n">
        <f aca="false">G1635*AO1635</f>
        <v>0</v>
      </c>
      <c r="K1635" s="197" t="n">
        <f aca="false">G1635*AP1635</f>
        <v>0</v>
      </c>
      <c r="L1635" s="197" t="n">
        <f aca="false">G1635*H1635</f>
        <v>0</v>
      </c>
      <c r="M1635" s="197" t="n">
        <f aca="false">L1635*(1+BW1635/100)</f>
        <v>0</v>
      </c>
      <c r="N1635" s="197" t="n">
        <v>0.0296</v>
      </c>
      <c r="O1635" s="197" t="n">
        <f aca="false">G1635*N1635</f>
        <v>0.2368</v>
      </c>
      <c r="P1635" s="198" t="s">
        <v>193</v>
      </c>
      <c r="Z1635" s="89" t="n">
        <f aca="false">IF(AQ1635="5",BJ1635,0)</f>
        <v>0</v>
      </c>
      <c r="AB1635" s="89" t="n">
        <f aca="false">IF(AQ1635="1",BH1635,0)</f>
        <v>0</v>
      </c>
      <c r="AC1635" s="89" t="n">
        <f aca="false">IF(AQ1635="1",BI1635,0)</f>
        <v>0</v>
      </c>
      <c r="AD1635" s="89" t="n">
        <f aca="false">IF(AQ1635="7",BH1635,0)</f>
        <v>0</v>
      </c>
      <c r="AE1635" s="89" t="n">
        <f aca="false">IF(AQ1635="7",BI1635,0)</f>
        <v>0</v>
      </c>
      <c r="AF1635" s="89" t="n">
        <f aca="false">IF(AQ1635="2",BH1635,0)</f>
        <v>0</v>
      </c>
      <c r="AG1635" s="89" t="n">
        <f aca="false">IF(AQ1635="2",BI1635,0)</f>
        <v>0</v>
      </c>
      <c r="AH1635" s="89" t="n">
        <f aca="false">IF(AQ1635="0",BJ1635,0)</f>
        <v>0</v>
      </c>
      <c r="AI1635" s="170" t="s">
        <v>125</v>
      </c>
      <c r="AJ1635" s="199" t="n">
        <f aca="false">IF(AN1635=0,L1635,0)</f>
        <v>0</v>
      </c>
      <c r="AK1635" s="199" t="n">
        <f aca="false">IF(AN1635=12,L1635,0)</f>
        <v>0</v>
      </c>
      <c r="AL1635" s="199" t="n">
        <f aca="false">IF(AN1635=21,L1635,0)</f>
        <v>0</v>
      </c>
      <c r="AN1635" s="89" t="n">
        <v>21</v>
      </c>
      <c r="AO1635" s="89" t="n">
        <f aca="false">H1635*1</f>
        <v>0</v>
      </c>
      <c r="AP1635" s="89" t="n">
        <f aca="false">H1635*(1-1)</f>
        <v>0</v>
      </c>
      <c r="AQ1635" s="200" t="s">
        <v>188</v>
      </c>
      <c r="AV1635" s="89" t="n">
        <f aca="false">AW1635+AX1635</f>
        <v>0</v>
      </c>
      <c r="AW1635" s="89" t="n">
        <f aca="false">G1635*AO1635</f>
        <v>0</v>
      </c>
      <c r="AX1635" s="89" t="n">
        <f aca="false">G1635*AP1635</f>
        <v>0</v>
      </c>
      <c r="AY1635" s="88" t="s">
        <v>3471</v>
      </c>
      <c r="AZ1635" s="88" t="s">
        <v>3830</v>
      </c>
      <c r="BA1635" s="170" t="s">
        <v>3750</v>
      </c>
      <c r="BC1635" s="89" t="n">
        <f aca="false">AW1635+AX1635</f>
        <v>0</v>
      </c>
      <c r="BD1635" s="89" t="n">
        <f aca="false">H1635/(100-BE1635)*100</f>
        <v>0</v>
      </c>
      <c r="BE1635" s="89" t="n">
        <v>0</v>
      </c>
      <c r="BF1635" s="89" t="n">
        <f aca="false">O1635</f>
        <v>0.2368</v>
      </c>
      <c r="BH1635" s="199" t="n">
        <f aca="false">G1635*AO1635</f>
        <v>0</v>
      </c>
      <c r="BI1635" s="199" t="n">
        <f aca="false">G1635*AP1635</f>
        <v>0</v>
      </c>
      <c r="BJ1635" s="199" t="n">
        <f aca="false">G1635*H1635</f>
        <v>0</v>
      </c>
      <c r="BK1635" s="199"/>
      <c r="BL1635" s="89" t="n">
        <v>59</v>
      </c>
      <c r="BW1635" s="89" t="str">
        <f aca="false">I1635</f>
        <v>21</v>
      </c>
      <c r="BX1635" s="201" t="s">
        <v>3888</v>
      </c>
    </row>
    <row r="1636" customFormat="false" ht="23.85" hidden="false" customHeight="true" outlineLevel="0" collapsed="false">
      <c r="A1636" s="189" t="s">
        <v>3889</v>
      </c>
      <c r="B1636" s="189" t="s">
        <v>125</v>
      </c>
      <c r="C1636" s="189" t="s">
        <v>3518</v>
      </c>
      <c r="D1636" s="190" t="s">
        <v>3890</v>
      </c>
      <c r="E1636" s="190"/>
      <c r="F1636" s="189" t="s">
        <v>231</v>
      </c>
      <c r="G1636" s="191" t="n">
        <v>3</v>
      </c>
      <c r="H1636" s="192"/>
      <c r="I1636" s="193" t="s">
        <v>192</v>
      </c>
      <c r="J1636" s="192" t="n">
        <f aca="false">G1636*AO1636</f>
        <v>0</v>
      </c>
      <c r="K1636" s="192" t="n">
        <f aca="false">G1636*AP1636</f>
        <v>0</v>
      </c>
      <c r="L1636" s="192" t="n">
        <f aca="false">G1636*H1636</f>
        <v>0</v>
      </c>
      <c r="M1636" s="192" t="n">
        <f aca="false">L1636*(1+BW1636/100)</f>
        <v>0</v>
      </c>
      <c r="N1636" s="192" t="n">
        <v>0.11565</v>
      </c>
      <c r="O1636" s="192" t="n">
        <f aca="false">G1636*N1636</f>
        <v>0.34695</v>
      </c>
      <c r="P1636" s="193" t="s">
        <v>193</v>
      </c>
      <c r="Z1636" s="89" t="n">
        <f aca="false">IF(AQ1636="5",BJ1636,0)</f>
        <v>0</v>
      </c>
      <c r="AB1636" s="89" t="n">
        <f aca="false">IF(AQ1636="1",BH1636,0)</f>
        <v>0</v>
      </c>
      <c r="AC1636" s="89" t="n">
        <f aca="false">IF(AQ1636="1",BI1636,0)</f>
        <v>0</v>
      </c>
      <c r="AD1636" s="89" t="n">
        <f aca="false">IF(AQ1636="7",BH1636,0)</f>
        <v>0</v>
      </c>
      <c r="AE1636" s="89" t="n">
        <f aca="false">IF(AQ1636="7",BI1636,0)</f>
        <v>0</v>
      </c>
      <c r="AF1636" s="89" t="n">
        <f aca="false">IF(AQ1636="2",BH1636,0)</f>
        <v>0</v>
      </c>
      <c r="AG1636" s="89" t="n">
        <f aca="false">IF(AQ1636="2",BI1636,0)</f>
        <v>0</v>
      </c>
      <c r="AH1636" s="89" t="n">
        <f aca="false">IF(AQ1636="0",BJ1636,0)</f>
        <v>0</v>
      </c>
      <c r="AI1636" s="170" t="s">
        <v>125</v>
      </c>
      <c r="AJ1636" s="89" t="n">
        <f aca="false">IF(AN1636=0,L1636,0)</f>
        <v>0</v>
      </c>
      <c r="AK1636" s="89" t="n">
        <f aca="false">IF(AN1636=12,L1636,0)</f>
        <v>0</v>
      </c>
      <c r="AL1636" s="89" t="n">
        <f aca="false">IF(AN1636=21,L1636,0)</f>
        <v>0</v>
      </c>
      <c r="AN1636" s="89" t="n">
        <v>21</v>
      </c>
      <c r="AO1636" s="89" t="n">
        <f aca="false">H1636*0.354674018</f>
        <v>0</v>
      </c>
      <c r="AP1636" s="89" t="n">
        <f aca="false">H1636*(1-0.354674018)</f>
        <v>0</v>
      </c>
      <c r="AQ1636" s="88" t="s">
        <v>188</v>
      </c>
      <c r="AV1636" s="89" t="n">
        <f aca="false">AW1636+AX1636</f>
        <v>0</v>
      </c>
      <c r="AW1636" s="89" t="n">
        <f aca="false">G1636*AO1636</f>
        <v>0</v>
      </c>
      <c r="AX1636" s="89" t="n">
        <f aca="false">G1636*AP1636</f>
        <v>0</v>
      </c>
      <c r="AY1636" s="88" t="s">
        <v>3471</v>
      </c>
      <c r="AZ1636" s="88" t="s">
        <v>3830</v>
      </c>
      <c r="BA1636" s="170" t="s">
        <v>3750</v>
      </c>
      <c r="BC1636" s="89" t="n">
        <f aca="false">AW1636+AX1636</f>
        <v>0</v>
      </c>
      <c r="BD1636" s="89" t="n">
        <f aca="false">H1636/(100-BE1636)*100</f>
        <v>0</v>
      </c>
      <c r="BE1636" s="89" t="n">
        <v>0</v>
      </c>
      <c r="BF1636" s="89" t="n">
        <f aca="false">O1636</f>
        <v>0.34695</v>
      </c>
      <c r="BH1636" s="89" t="n">
        <f aca="false">G1636*AO1636</f>
        <v>0</v>
      </c>
      <c r="BI1636" s="89" t="n">
        <f aca="false">G1636*AP1636</f>
        <v>0</v>
      </c>
      <c r="BJ1636" s="89" t="n">
        <f aca="false">G1636*H1636</f>
        <v>0</v>
      </c>
      <c r="BK1636" s="89"/>
      <c r="BL1636" s="89" t="n">
        <v>59</v>
      </c>
      <c r="BW1636" s="89" t="str">
        <f aca="false">I1636</f>
        <v>21</v>
      </c>
      <c r="BX1636" s="10" t="s">
        <v>3890</v>
      </c>
    </row>
    <row r="1637" customFormat="false" ht="23.85" hidden="false" customHeight="true" outlineLevel="0" collapsed="false">
      <c r="A1637" s="194" t="s">
        <v>3891</v>
      </c>
      <c r="B1637" s="194" t="s">
        <v>125</v>
      </c>
      <c r="C1637" s="194" t="s">
        <v>3521</v>
      </c>
      <c r="D1637" s="195" t="s">
        <v>3892</v>
      </c>
      <c r="E1637" s="195"/>
      <c r="F1637" s="194" t="s">
        <v>231</v>
      </c>
      <c r="G1637" s="196" t="n">
        <v>3</v>
      </c>
      <c r="H1637" s="197"/>
      <c r="I1637" s="198" t="s">
        <v>192</v>
      </c>
      <c r="J1637" s="197" t="n">
        <f aca="false">G1637*AO1637</f>
        <v>0</v>
      </c>
      <c r="K1637" s="197" t="n">
        <f aca="false">G1637*AP1637</f>
        <v>0</v>
      </c>
      <c r="L1637" s="197" t="n">
        <f aca="false">G1637*H1637</f>
        <v>0</v>
      </c>
      <c r="M1637" s="197" t="n">
        <f aca="false">L1637*(1+BW1637/100)</f>
        <v>0</v>
      </c>
      <c r="N1637" s="197" t="n">
        <v>0.0357</v>
      </c>
      <c r="O1637" s="197" t="n">
        <f aca="false">G1637*N1637</f>
        <v>0.1071</v>
      </c>
      <c r="P1637" s="198" t="s">
        <v>193</v>
      </c>
      <c r="Z1637" s="89" t="n">
        <f aca="false">IF(AQ1637="5",BJ1637,0)</f>
        <v>0</v>
      </c>
      <c r="AB1637" s="89" t="n">
        <f aca="false">IF(AQ1637="1",BH1637,0)</f>
        <v>0</v>
      </c>
      <c r="AC1637" s="89" t="n">
        <f aca="false">IF(AQ1637="1",BI1637,0)</f>
        <v>0</v>
      </c>
      <c r="AD1637" s="89" t="n">
        <f aca="false">IF(AQ1637="7",BH1637,0)</f>
        <v>0</v>
      </c>
      <c r="AE1637" s="89" t="n">
        <f aca="false">IF(AQ1637="7",BI1637,0)</f>
        <v>0</v>
      </c>
      <c r="AF1637" s="89" t="n">
        <f aca="false">IF(AQ1637="2",BH1637,0)</f>
        <v>0</v>
      </c>
      <c r="AG1637" s="89" t="n">
        <f aca="false">IF(AQ1637="2",BI1637,0)</f>
        <v>0</v>
      </c>
      <c r="AH1637" s="89" t="n">
        <f aca="false">IF(AQ1637="0",BJ1637,0)</f>
        <v>0</v>
      </c>
      <c r="AI1637" s="170" t="s">
        <v>125</v>
      </c>
      <c r="AJ1637" s="199" t="n">
        <f aca="false">IF(AN1637=0,L1637,0)</f>
        <v>0</v>
      </c>
      <c r="AK1637" s="199" t="n">
        <f aca="false">IF(AN1637=12,L1637,0)</f>
        <v>0</v>
      </c>
      <c r="AL1637" s="199" t="n">
        <f aca="false">IF(AN1637=21,L1637,0)</f>
        <v>0</v>
      </c>
      <c r="AN1637" s="89" t="n">
        <v>21</v>
      </c>
      <c r="AO1637" s="89" t="n">
        <f aca="false">H1637*1</f>
        <v>0</v>
      </c>
      <c r="AP1637" s="89" t="n">
        <f aca="false">H1637*(1-1)</f>
        <v>0</v>
      </c>
      <c r="AQ1637" s="200" t="s">
        <v>188</v>
      </c>
      <c r="AV1637" s="89" t="n">
        <f aca="false">AW1637+AX1637</f>
        <v>0</v>
      </c>
      <c r="AW1637" s="89" t="n">
        <f aca="false">G1637*AO1637</f>
        <v>0</v>
      </c>
      <c r="AX1637" s="89" t="n">
        <f aca="false">G1637*AP1637</f>
        <v>0</v>
      </c>
      <c r="AY1637" s="88" t="s">
        <v>3471</v>
      </c>
      <c r="AZ1637" s="88" t="s">
        <v>3830</v>
      </c>
      <c r="BA1637" s="170" t="s">
        <v>3750</v>
      </c>
      <c r="BC1637" s="89" t="n">
        <f aca="false">AW1637+AX1637</f>
        <v>0</v>
      </c>
      <c r="BD1637" s="89" t="n">
        <f aca="false">H1637/(100-BE1637)*100</f>
        <v>0</v>
      </c>
      <c r="BE1637" s="89" t="n">
        <v>0</v>
      </c>
      <c r="BF1637" s="89" t="n">
        <f aca="false">O1637</f>
        <v>0.1071</v>
      </c>
      <c r="BH1637" s="199" t="n">
        <f aca="false">G1637*AO1637</f>
        <v>0</v>
      </c>
      <c r="BI1637" s="199" t="n">
        <f aca="false">G1637*AP1637</f>
        <v>0</v>
      </c>
      <c r="BJ1637" s="199" t="n">
        <f aca="false">G1637*H1637</f>
        <v>0</v>
      </c>
      <c r="BK1637" s="199"/>
      <c r="BL1637" s="89" t="n">
        <v>59</v>
      </c>
      <c r="BW1637" s="89" t="str">
        <f aca="false">I1637</f>
        <v>21</v>
      </c>
      <c r="BX1637" s="201" t="s">
        <v>3892</v>
      </c>
    </row>
    <row r="1638" customFormat="false" ht="23.85" hidden="false" customHeight="true" outlineLevel="0" collapsed="false">
      <c r="A1638" s="189" t="s">
        <v>3893</v>
      </c>
      <c r="B1638" s="189" t="s">
        <v>125</v>
      </c>
      <c r="C1638" s="189" t="s">
        <v>3894</v>
      </c>
      <c r="D1638" s="190" t="s">
        <v>3895</v>
      </c>
      <c r="E1638" s="190"/>
      <c r="F1638" s="189" t="s">
        <v>231</v>
      </c>
      <c r="G1638" s="191" t="n">
        <v>4</v>
      </c>
      <c r="H1638" s="192"/>
      <c r="I1638" s="193" t="s">
        <v>192</v>
      </c>
      <c r="J1638" s="192" t="n">
        <f aca="false">G1638*AO1638</f>
        <v>0</v>
      </c>
      <c r="K1638" s="192" t="n">
        <f aca="false">G1638*AP1638</f>
        <v>0</v>
      </c>
      <c r="L1638" s="192" t="n">
        <f aca="false">G1638*H1638</f>
        <v>0</v>
      </c>
      <c r="M1638" s="192" t="n">
        <f aca="false">L1638*(1+BW1638/100)</f>
        <v>0</v>
      </c>
      <c r="N1638" s="192" t="n">
        <v>0</v>
      </c>
      <c r="O1638" s="192" t="n">
        <f aca="false">G1638*N1638</f>
        <v>0</v>
      </c>
      <c r="P1638" s="193" t="s">
        <v>193</v>
      </c>
      <c r="Z1638" s="89" t="n">
        <f aca="false">IF(AQ1638="5",BJ1638,0)</f>
        <v>0</v>
      </c>
      <c r="AB1638" s="89" t="n">
        <f aca="false">IF(AQ1638="1",BH1638,0)</f>
        <v>0</v>
      </c>
      <c r="AC1638" s="89" t="n">
        <f aca="false">IF(AQ1638="1",BI1638,0)</f>
        <v>0</v>
      </c>
      <c r="AD1638" s="89" t="n">
        <f aca="false">IF(AQ1638="7",BH1638,0)</f>
        <v>0</v>
      </c>
      <c r="AE1638" s="89" t="n">
        <f aca="false">IF(AQ1638="7",BI1638,0)</f>
        <v>0</v>
      </c>
      <c r="AF1638" s="89" t="n">
        <f aca="false">IF(AQ1638="2",BH1638,0)</f>
        <v>0</v>
      </c>
      <c r="AG1638" s="89" t="n">
        <f aca="false">IF(AQ1638="2",BI1638,0)</f>
        <v>0</v>
      </c>
      <c r="AH1638" s="89" t="n">
        <f aca="false">IF(AQ1638="0",BJ1638,0)</f>
        <v>0</v>
      </c>
      <c r="AI1638" s="170" t="s">
        <v>125</v>
      </c>
      <c r="AJ1638" s="89" t="n">
        <f aca="false">IF(AN1638=0,L1638,0)</f>
        <v>0</v>
      </c>
      <c r="AK1638" s="89" t="n">
        <f aca="false">IF(AN1638=12,L1638,0)</f>
        <v>0</v>
      </c>
      <c r="AL1638" s="89" t="n">
        <f aca="false">IF(AN1638=21,L1638,0)</f>
        <v>0</v>
      </c>
      <c r="AN1638" s="89" t="n">
        <v>21</v>
      </c>
      <c r="AO1638" s="89" t="n">
        <f aca="false">H1638*0</f>
        <v>0</v>
      </c>
      <c r="AP1638" s="89" t="n">
        <f aca="false">H1638*(1-0)</f>
        <v>0</v>
      </c>
      <c r="AQ1638" s="88" t="s">
        <v>188</v>
      </c>
      <c r="AV1638" s="89" t="n">
        <f aca="false">AW1638+AX1638</f>
        <v>0</v>
      </c>
      <c r="AW1638" s="89" t="n">
        <f aca="false">G1638*AO1638</f>
        <v>0</v>
      </c>
      <c r="AX1638" s="89" t="n">
        <f aca="false">G1638*AP1638</f>
        <v>0</v>
      </c>
      <c r="AY1638" s="88" t="s">
        <v>3471</v>
      </c>
      <c r="AZ1638" s="88" t="s">
        <v>3830</v>
      </c>
      <c r="BA1638" s="170" t="s">
        <v>3750</v>
      </c>
      <c r="BC1638" s="89" t="n">
        <f aca="false">AW1638+AX1638</f>
        <v>0</v>
      </c>
      <c r="BD1638" s="89" t="n">
        <f aca="false">H1638/(100-BE1638)*100</f>
        <v>0</v>
      </c>
      <c r="BE1638" s="89" t="n">
        <v>0</v>
      </c>
      <c r="BF1638" s="89" t="n">
        <f aca="false">O1638</f>
        <v>0</v>
      </c>
      <c r="BH1638" s="89" t="n">
        <f aca="false">G1638*AO1638</f>
        <v>0</v>
      </c>
      <c r="BI1638" s="89" t="n">
        <f aca="false">G1638*AP1638</f>
        <v>0</v>
      </c>
      <c r="BJ1638" s="89" t="n">
        <f aca="false">G1638*H1638</f>
        <v>0</v>
      </c>
      <c r="BK1638" s="89"/>
      <c r="BL1638" s="89" t="n">
        <v>59</v>
      </c>
      <c r="BW1638" s="89" t="str">
        <f aca="false">I1638</f>
        <v>21</v>
      </c>
      <c r="BX1638" s="10" t="s">
        <v>3895</v>
      </c>
    </row>
    <row r="1639" customFormat="false" ht="15" hidden="false" customHeight="true" outlineLevel="0" collapsed="false">
      <c r="A1639" s="183"/>
      <c r="B1639" s="184" t="s">
        <v>125</v>
      </c>
      <c r="C1639" s="184" t="s">
        <v>775</v>
      </c>
      <c r="D1639" s="185" t="s">
        <v>776</v>
      </c>
      <c r="E1639" s="185"/>
      <c r="F1639" s="183" t="s">
        <v>97</v>
      </c>
      <c r="G1639" s="186" t="s">
        <v>97</v>
      </c>
      <c r="H1639" s="183"/>
      <c r="I1639" s="183" t="s">
        <v>97</v>
      </c>
      <c r="J1639" s="187" t="n">
        <f aca="false">SUM(J1640:J1644)</f>
        <v>0</v>
      </c>
      <c r="K1639" s="187" t="n">
        <f aca="false">SUM(K1640:K1644)</f>
        <v>0</v>
      </c>
      <c r="L1639" s="187" t="n">
        <f aca="false">SUM(L1640:L1644)</f>
        <v>0</v>
      </c>
      <c r="M1639" s="187" t="n">
        <f aca="false">SUM(M1640:M1644)</f>
        <v>0</v>
      </c>
      <c r="N1639" s="188"/>
      <c r="O1639" s="187" t="n">
        <f aca="false">SUM(O1640:O1644)</f>
        <v>0.0929328</v>
      </c>
      <c r="P1639" s="188"/>
      <c r="AI1639" s="170" t="s">
        <v>125</v>
      </c>
      <c r="AS1639" s="159" t="n">
        <f aca="false">SUM(AJ1640:AJ1644)</f>
        <v>0</v>
      </c>
      <c r="AT1639" s="159" t="n">
        <f aca="false">SUM(AK1640:AK1644)</f>
        <v>0</v>
      </c>
      <c r="AU1639" s="159" t="n">
        <f aca="false">SUM(AL1640:AL1644)</f>
        <v>0</v>
      </c>
    </row>
    <row r="1640" customFormat="false" ht="23.85" hidden="false" customHeight="true" outlineLevel="0" collapsed="false">
      <c r="A1640" s="189" t="s">
        <v>3896</v>
      </c>
      <c r="B1640" s="189" t="s">
        <v>125</v>
      </c>
      <c r="C1640" s="189" t="s">
        <v>3524</v>
      </c>
      <c r="D1640" s="190" t="s">
        <v>3897</v>
      </c>
      <c r="E1640" s="190"/>
      <c r="F1640" s="189" t="s">
        <v>1625</v>
      </c>
      <c r="G1640" s="191" t="n">
        <v>76.8</v>
      </c>
      <c r="H1640" s="192"/>
      <c r="I1640" s="193" t="s">
        <v>192</v>
      </c>
      <c r="J1640" s="192" t="n">
        <f aca="false">G1640*AO1640</f>
        <v>0</v>
      </c>
      <c r="K1640" s="192" t="n">
        <f aca="false">G1640*AP1640</f>
        <v>0</v>
      </c>
      <c r="L1640" s="192" t="n">
        <f aca="false">G1640*H1640</f>
        <v>0</v>
      </c>
      <c r="M1640" s="192" t="n">
        <f aca="false">L1640*(1+BW1640/100)</f>
        <v>0</v>
      </c>
      <c r="N1640" s="192" t="n">
        <v>6E-005</v>
      </c>
      <c r="O1640" s="192" t="n">
        <f aca="false">G1640*N1640</f>
        <v>0.004608</v>
      </c>
      <c r="P1640" s="193" t="s">
        <v>193</v>
      </c>
      <c r="Z1640" s="89" t="n">
        <f aca="false">IF(AQ1640="5",BJ1640,0)</f>
        <v>0</v>
      </c>
      <c r="AB1640" s="89" t="n">
        <f aca="false">IF(AQ1640="1",BH1640,0)</f>
        <v>0</v>
      </c>
      <c r="AC1640" s="89" t="n">
        <f aca="false">IF(AQ1640="1",BI1640,0)</f>
        <v>0</v>
      </c>
      <c r="AD1640" s="89" t="n">
        <f aca="false">IF(AQ1640="7",BH1640,0)</f>
        <v>0</v>
      </c>
      <c r="AE1640" s="89" t="n">
        <f aca="false">IF(AQ1640="7",BI1640,0)</f>
        <v>0</v>
      </c>
      <c r="AF1640" s="89" t="n">
        <f aca="false">IF(AQ1640="2",BH1640,0)</f>
        <v>0</v>
      </c>
      <c r="AG1640" s="89" t="n">
        <f aca="false">IF(AQ1640="2",BI1640,0)</f>
        <v>0</v>
      </c>
      <c r="AH1640" s="89" t="n">
        <f aca="false">IF(AQ1640="0",BJ1640,0)</f>
        <v>0</v>
      </c>
      <c r="AI1640" s="170" t="s">
        <v>125</v>
      </c>
      <c r="AJ1640" s="89" t="n">
        <f aca="false">IF(AN1640=0,L1640,0)</f>
        <v>0</v>
      </c>
      <c r="AK1640" s="89" t="n">
        <f aca="false">IF(AN1640=12,L1640,0)</f>
        <v>0</v>
      </c>
      <c r="AL1640" s="89" t="n">
        <f aca="false">IF(AN1640=21,L1640,0)</f>
        <v>0</v>
      </c>
      <c r="AN1640" s="89" t="n">
        <v>21</v>
      </c>
      <c r="AO1640" s="89" t="n">
        <f aca="false">H1640*0.103501721</f>
        <v>0</v>
      </c>
      <c r="AP1640" s="89" t="n">
        <f aca="false">H1640*(1-0.103501721)</f>
        <v>0</v>
      </c>
      <c r="AQ1640" s="88" t="s">
        <v>215</v>
      </c>
      <c r="AV1640" s="89" t="n">
        <f aca="false">AW1640+AX1640</f>
        <v>0</v>
      </c>
      <c r="AW1640" s="89" t="n">
        <f aca="false">G1640*AO1640</f>
        <v>0</v>
      </c>
      <c r="AX1640" s="89" t="n">
        <f aca="false">G1640*AP1640</f>
        <v>0</v>
      </c>
      <c r="AY1640" s="88" t="s">
        <v>780</v>
      </c>
      <c r="AZ1640" s="88" t="s">
        <v>3898</v>
      </c>
      <c r="BA1640" s="170" t="s">
        <v>3750</v>
      </c>
      <c r="BC1640" s="89" t="n">
        <f aca="false">AW1640+AX1640</f>
        <v>0</v>
      </c>
      <c r="BD1640" s="89" t="n">
        <f aca="false">H1640/(100-BE1640)*100</f>
        <v>0</v>
      </c>
      <c r="BE1640" s="89" t="n">
        <v>0</v>
      </c>
      <c r="BF1640" s="89" t="n">
        <f aca="false">O1640</f>
        <v>0.004608</v>
      </c>
      <c r="BH1640" s="89" t="n">
        <f aca="false">G1640*AO1640</f>
        <v>0</v>
      </c>
      <c r="BI1640" s="89" t="n">
        <f aca="false">G1640*AP1640</f>
        <v>0</v>
      </c>
      <c r="BJ1640" s="89" t="n">
        <f aca="false">G1640*H1640</f>
        <v>0</v>
      </c>
      <c r="BK1640" s="89"/>
      <c r="BL1640" s="89" t="n">
        <v>767</v>
      </c>
      <c r="BW1640" s="89" t="str">
        <f aca="false">I1640</f>
        <v>21</v>
      </c>
      <c r="BX1640" s="10" t="s">
        <v>3897</v>
      </c>
    </row>
    <row r="1641" customFormat="false" ht="35.5" hidden="false" customHeight="true" outlineLevel="0" collapsed="false">
      <c r="A1641" s="194" t="s">
        <v>3899</v>
      </c>
      <c r="B1641" s="194" t="s">
        <v>125</v>
      </c>
      <c r="C1641" s="194" t="s">
        <v>3900</v>
      </c>
      <c r="D1641" s="195" t="s">
        <v>3901</v>
      </c>
      <c r="E1641" s="195"/>
      <c r="F1641" s="194" t="s">
        <v>1625</v>
      </c>
      <c r="G1641" s="196" t="n">
        <v>84.48</v>
      </c>
      <c r="H1641" s="197"/>
      <c r="I1641" s="198" t="s">
        <v>192</v>
      </c>
      <c r="J1641" s="197" t="n">
        <f aca="false">G1641*AO1641</f>
        <v>0</v>
      </c>
      <c r="K1641" s="197" t="n">
        <f aca="false">G1641*AP1641</f>
        <v>0</v>
      </c>
      <c r="L1641" s="197" t="n">
        <f aca="false">G1641*H1641</f>
        <v>0</v>
      </c>
      <c r="M1641" s="197" t="n">
        <f aca="false">L1641*(1+BW1641/100)</f>
        <v>0</v>
      </c>
      <c r="N1641" s="197" t="n">
        <v>0.001</v>
      </c>
      <c r="O1641" s="197" t="n">
        <f aca="false">G1641*N1641</f>
        <v>0.08448</v>
      </c>
      <c r="P1641" s="198" t="s">
        <v>193</v>
      </c>
      <c r="Z1641" s="89" t="n">
        <f aca="false">IF(AQ1641="5",BJ1641,0)</f>
        <v>0</v>
      </c>
      <c r="AB1641" s="89" t="n">
        <f aca="false">IF(AQ1641="1",BH1641,0)</f>
        <v>0</v>
      </c>
      <c r="AC1641" s="89" t="n">
        <f aca="false">IF(AQ1641="1",BI1641,0)</f>
        <v>0</v>
      </c>
      <c r="AD1641" s="89" t="n">
        <f aca="false">IF(AQ1641="7",BH1641,0)</f>
        <v>0</v>
      </c>
      <c r="AE1641" s="89" t="n">
        <f aca="false">IF(AQ1641="7",BI1641,0)</f>
        <v>0</v>
      </c>
      <c r="AF1641" s="89" t="n">
        <f aca="false">IF(AQ1641="2",BH1641,0)</f>
        <v>0</v>
      </c>
      <c r="AG1641" s="89" t="n">
        <f aca="false">IF(AQ1641="2",BI1641,0)</f>
        <v>0</v>
      </c>
      <c r="AH1641" s="89" t="n">
        <f aca="false">IF(AQ1641="0",BJ1641,0)</f>
        <v>0</v>
      </c>
      <c r="AI1641" s="170" t="s">
        <v>125</v>
      </c>
      <c r="AJ1641" s="199" t="n">
        <f aca="false">IF(AN1641=0,L1641,0)</f>
        <v>0</v>
      </c>
      <c r="AK1641" s="199" t="n">
        <f aca="false">IF(AN1641=12,L1641,0)</f>
        <v>0</v>
      </c>
      <c r="AL1641" s="199" t="n">
        <f aca="false">IF(AN1641=21,L1641,0)</f>
        <v>0</v>
      </c>
      <c r="AN1641" s="89" t="n">
        <v>21</v>
      </c>
      <c r="AO1641" s="89" t="n">
        <f aca="false">H1641*1</f>
        <v>0</v>
      </c>
      <c r="AP1641" s="89" t="n">
        <f aca="false">H1641*(1-1)</f>
        <v>0</v>
      </c>
      <c r="AQ1641" s="200" t="s">
        <v>215</v>
      </c>
      <c r="AV1641" s="89" t="n">
        <f aca="false">AW1641+AX1641</f>
        <v>0</v>
      </c>
      <c r="AW1641" s="89" t="n">
        <f aca="false">G1641*AO1641</f>
        <v>0</v>
      </c>
      <c r="AX1641" s="89" t="n">
        <f aca="false">G1641*AP1641</f>
        <v>0</v>
      </c>
      <c r="AY1641" s="88" t="s">
        <v>780</v>
      </c>
      <c r="AZ1641" s="88" t="s">
        <v>3898</v>
      </c>
      <c r="BA1641" s="170" t="s">
        <v>3750</v>
      </c>
      <c r="BC1641" s="89" t="n">
        <f aca="false">AW1641+AX1641</f>
        <v>0</v>
      </c>
      <c r="BD1641" s="89" t="n">
        <f aca="false">H1641/(100-BE1641)*100</f>
        <v>0</v>
      </c>
      <c r="BE1641" s="89" t="n">
        <v>0</v>
      </c>
      <c r="BF1641" s="89" t="n">
        <f aca="false">O1641</f>
        <v>0.08448</v>
      </c>
      <c r="BH1641" s="199" t="n">
        <f aca="false">G1641*AO1641</f>
        <v>0</v>
      </c>
      <c r="BI1641" s="199" t="n">
        <f aca="false">G1641*AP1641</f>
        <v>0</v>
      </c>
      <c r="BJ1641" s="199" t="n">
        <f aca="false">G1641*H1641</f>
        <v>0</v>
      </c>
      <c r="BK1641" s="199"/>
      <c r="BL1641" s="89" t="n">
        <v>767</v>
      </c>
      <c r="BW1641" s="89" t="str">
        <f aca="false">I1641</f>
        <v>21</v>
      </c>
      <c r="BX1641" s="201" t="s">
        <v>3901</v>
      </c>
    </row>
    <row r="1642" customFormat="false" ht="35.5" hidden="false" customHeight="true" outlineLevel="0" collapsed="false">
      <c r="A1642" s="189" t="s">
        <v>3902</v>
      </c>
      <c r="B1642" s="189" t="s">
        <v>125</v>
      </c>
      <c r="C1642" s="189" t="s">
        <v>3538</v>
      </c>
      <c r="D1642" s="190" t="s">
        <v>3903</v>
      </c>
      <c r="E1642" s="190"/>
      <c r="F1642" s="189" t="s">
        <v>252</v>
      </c>
      <c r="G1642" s="191" t="n">
        <v>4.32</v>
      </c>
      <c r="H1642" s="192"/>
      <c r="I1642" s="193" t="s">
        <v>192</v>
      </c>
      <c r="J1642" s="192" t="n">
        <f aca="false">G1642*AO1642</f>
        <v>0</v>
      </c>
      <c r="K1642" s="192" t="n">
        <f aca="false">G1642*AP1642</f>
        <v>0</v>
      </c>
      <c r="L1642" s="192" t="n">
        <f aca="false">G1642*H1642</f>
        <v>0</v>
      </c>
      <c r="M1642" s="192" t="n">
        <f aca="false">L1642*(1+BW1642/100)</f>
        <v>0</v>
      </c>
      <c r="N1642" s="192" t="n">
        <v>0.00089</v>
      </c>
      <c r="O1642" s="192" t="n">
        <f aca="false">G1642*N1642</f>
        <v>0.0038448</v>
      </c>
      <c r="P1642" s="193" t="s">
        <v>193</v>
      </c>
      <c r="Z1642" s="89" t="n">
        <f aca="false">IF(AQ1642="5",BJ1642,0)</f>
        <v>0</v>
      </c>
      <c r="AB1642" s="89" t="n">
        <f aca="false">IF(AQ1642="1",BH1642,0)</f>
        <v>0</v>
      </c>
      <c r="AC1642" s="89" t="n">
        <f aca="false">IF(AQ1642="1",BI1642,0)</f>
        <v>0</v>
      </c>
      <c r="AD1642" s="89" t="n">
        <f aca="false">IF(AQ1642="7",BH1642,0)</f>
        <v>0</v>
      </c>
      <c r="AE1642" s="89" t="n">
        <f aca="false">IF(AQ1642="7",BI1642,0)</f>
        <v>0</v>
      </c>
      <c r="AF1642" s="89" t="n">
        <f aca="false">IF(AQ1642="2",BH1642,0)</f>
        <v>0</v>
      </c>
      <c r="AG1642" s="89" t="n">
        <f aca="false">IF(AQ1642="2",BI1642,0)</f>
        <v>0</v>
      </c>
      <c r="AH1642" s="89" t="n">
        <f aca="false">IF(AQ1642="0",BJ1642,0)</f>
        <v>0</v>
      </c>
      <c r="AI1642" s="170" t="s">
        <v>125</v>
      </c>
      <c r="AJ1642" s="89" t="n">
        <f aca="false">IF(AN1642=0,L1642,0)</f>
        <v>0</v>
      </c>
      <c r="AK1642" s="89" t="n">
        <f aca="false">IF(AN1642=12,L1642,0)</f>
        <v>0</v>
      </c>
      <c r="AL1642" s="89" t="n">
        <f aca="false">IF(AN1642=21,L1642,0)</f>
        <v>0</v>
      </c>
      <c r="AN1642" s="89" t="n">
        <v>21</v>
      </c>
      <c r="AO1642" s="89" t="n">
        <f aca="false">H1642*0.655552627</f>
        <v>0</v>
      </c>
      <c r="AP1642" s="89" t="n">
        <f aca="false">H1642*(1-0.655552627)</f>
        <v>0</v>
      </c>
      <c r="AQ1642" s="88" t="s">
        <v>215</v>
      </c>
      <c r="AV1642" s="89" t="n">
        <f aca="false">AW1642+AX1642</f>
        <v>0</v>
      </c>
      <c r="AW1642" s="89" t="n">
        <f aca="false">G1642*AO1642</f>
        <v>0</v>
      </c>
      <c r="AX1642" s="89" t="n">
        <f aca="false">G1642*AP1642</f>
        <v>0</v>
      </c>
      <c r="AY1642" s="88" t="s">
        <v>780</v>
      </c>
      <c r="AZ1642" s="88" t="s">
        <v>3898</v>
      </c>
      <c r="BA1642" s="170" t="s">
        <v>3750</v>
      </c>
      <c r="BC1642" s="89" t="n">
        <f aca="false">AW1642+AX1642</f>
        <v>0</v>
      </c>
      <c r="BD1642" s="89" t="n">
        <f aca="false">H1642/(100-BE1642)*100</f>
        <v>0</v>
      </c>
      <c r="BE1642" s="89" t="n">
        <v>0</v>
      </c>
      <c r="BF1642" s="89" t="n">
        <f aca="false">O1642</f>
        <v>0.0038448</v>
      </c>
      <c r="BH1642" s="89" t="n">
        <f aca="false">G1642*AO1642</f>
        <v>0</v>
      </c>
      <c r="BI1642" s="89" t="n">
        <f aca="false">G1642*AP1642</f>
        <v>0</v>
      </c>
      <c r="BJ1642" s="89" t="n">
        <f aca="false">G1642*H1642</f>
        <v>0</v>
      </c>
      <c r="BK1642" s="89"/>
      <c r="BL1642" s="89" t="n">
        <v>767</v>
      </c>
      <c r="BW1642" s="89" t="str">
        <f aca="false">I1642</f>
        <v>21</v>
      </c>
      <c r="BX1642" s="10" t="s">
        <v>3903</v>
      </c>
    </row>
    <row r="1643" customFormat="false" ht="24.05" hidden="false" customHeight="true" outlineLevel="0" collapsed="false">
      <c r="A1643" s="189" t="s">
        <v>3904</v>
      </c>
      <c r="B1643" s="189" t="s">
        <v>125</v>
      </c>
      <c r="C1643" s="189" t="s">
        <v>3541</v>
      </c>
      <c r="D1643" s="190" t="s">
        <v>3905</v>
      </c>
      <c r="E1643" s="190"/>
      <c r="F1643" s="189" t="s">
        <v>231</v>
      </c>
      <c r="G1643" s="191" t="n">
        <v>48</v>
      </c>
      <c r="H1643" s="192"/>
      <c r="I1643" s="193" t="s">
        <v>192</v>
      </c>
      <c r="J1643" s="192" t="n">
        <f aca="false">G1643*AO1643</f>
        <v>0</v>
      </c>
      <c r="K1643" s="192" t="n">
        <f aca="false">G1643*AP1643</f>
        <v>0</v>
      </c>
      <c r="L1643" s="192" t="n">
        <f aca="false">G1643*H1643</f>
        <v>0</v>
      </c>
      <c r="M1643" s="192" t="n">
        <f aca="false">L1643*(1+BW1643/100)</f>
        <v>0</v>
      </c>
      <c r="N1643" s="192" t="n">
        <v>0</v>
      </c>
      <c r="O1643" s="192" t="n">
        <f aca="false">G1643*N1643</f>
        <v>0</v>
      </c>
      <c r="P1643" s="193" t="s">
        <v>193</v>
      </c>
      <c r="Z1643" s="89" t="n">
        <f aca="false">IF(AQ1643="5",BJ1643,0)</f>
        <v>0</v>
      </c>
      <c r="AB1643" s="89" t="n">
        <f aca="false">IF(AQ1643="1",BH1643,0)</f>
        <v>0</v>
      </c>
      <c r="AC1643" s="89" t="n">
        <f aca="false">IF(AQ1643="1",BI1643,0)</f>
        <v>0</v>
      </c>
      <c r="AD1643" s="89" t="n">
        <f aca="false">IF(AQ1643="7",BH1643,0)</f>
        <v>0</v>
      </c>
      <c r="AE1643" s="89" t="n">
        <f aca="false">IF(AQ1643="7",BI1643,0)</f>
        <v>0</v>
      </c>
      <c r="AF1643" s="89" t="n">
        <f aca="false">IF(AQ1643="2",BH1643,0)</f>
        <v>0</v>
      </c>
      <c r="AG1643" s="89" t="n">
        <f aca="false">IF(AQ1643="2",BI1643,0)</f>
        <v>0</v>
      </c>
      <c r="AH1643" s="89" t="n">
        <f aca="false">IF(AQ1643="0",BJ1643,0)</f>
        <v>0</v>
      </c>
      <c r="AI1643" s="170" t="s">
        <v>125</v>
      </c>
      <c r="AJ1643" s="89" t="n">
        <f aca="false">IF(AN1643=0,L1643,0)</f>
        <v>0</v>
      </c>
      <c r="AK1643" s="89" t="n">
        <f aca="false">IF(AN1643=12,L1643,0)</f>
        <v>0</v>
      </c>
      <c r="AL1643" s="89" t="n">
        <f aca="false">IF(AN1643=21,L1643,0)</f>
        <v>0</v>
      </c>
      <c r="AN1643" s="89" t="n">
        <v>21</v>
      </c>
      <c r="AO1643" s="89" t="n">
        <f aca="false">H1643*0.428273449</f>
        <v>0</v>
      </c>
      <c r="AP1643" s="89" t="n">
        <f aca="false">H1643*(1-0.428273449)</f>
        <v>0</v>
      </c>
      <c r="AQ1643" s="88" t="s">
        <v>215</v>
      </c>
      <c r="AV1643" s="89" t="n">
        <f aca="false">AW1643+AX1643</f>
        <v>0</v>
      </c>
      <c r="AW1643" s="89" t="n">
        <f aca="false">G1643*AO1643</f>
        <v>0</v>
      </c>
      <c r="AX1643" s="89" t="n">
        <f aca="false">G1643*AP1643</f>
        <v>0</v>
      </c>
      <c r="AY1643" s="88" t="s">
        <v>780</v>
      </c>
      <c r="AZ1643" s="88" t="s">
        <v>3898</v>
      </c>
      <c r="BA1643" s="170" t="s">
        <v>3750</v>
      </c>
      <c r="BC1643" s="89" t="n">
        <f aca="false">AW1643+AX1643</f>
        <v>0</v>
      </c>
      <c r="BD1643" s="89" t="n">
        <f aca="false">H1643/(100-BE1643)*100</f>
        <v>0</v>
      </c>
      <c r="BE1643" s="89" t="n">
        <v>0</v>
      </c>
      <c r="BF1643" s="89" t="n">
        <f aca="false">O1643</f>
        <v>0</v>
      </c>
      <c r="BH1643" s="89" t="n">
        <f aca="false">G1643*AO1643</f>
        <v>0</v>
      </c>
      <c r="BI1643" s="89" t="n">
        <f aca="false">G1643*AP1643</f>
        <v>0</v>
      </c>
      <c r="BJ1643" s="89" t="n">
        <f aca="false">G1643*H1643</f>
        <v>0</v>
      </c>
      <c r="BK1643" s="89"/>
      <c r="BL1643" s="89" t="n">
        <v>767</v>
      </c>
      <c r="BW1643" s="89" t="str">
        <f aca="false">I1643</f>
        <v>21</v>
      </c>
      <c r="BX1643" s="10" t="s">
        <v>3905</v>
      </c>
    </row>
    <row r="1644" customFormat="false" ht="15" hidden="false" customHeight="true" outlineLevel="0" collapsed="false">
      <c r="A1644" s="189" t="s">
        <v>3906</v>
      </c>
      <c r="B1644" s="189" t="s">
        <v>125</v>
      </c>
      <c r="C1644" s="189" t="s">
        <v>1047</v>
      </c>
      <c r="D1644" s="190" t="s">
        <v>1048</v>
      </c>
      <c r="E1644" s="190"/>
      <c r="F1644" s="189" t="s">
        <v>260</v>
      </c>
      <c r="G1644" s="191" t="n">
        <v>0.093</v>
      </c>
      <c r="H1644" s="192"/>
      <c r="I1644" s="193" t="s">
        <v>192</v>
      </c>
      <c r="J1644" s="192" t="n">
        <f aca="false">G1644*AO1644</f>
        <v>0</v>
      </c>
      <c r="K1644" s="192" t="n">
        <f aca="false">G1644*AP1644</f>
        <v>0</v>
      </c>
      <c r="L1644" s="192" t="n">
        <f aca="false">G1644*H1644</f>
        <v>0</v>
      </c>
      <c r="M1644" s="192" t="n">
        <f aca="false">L1644*(1+BW1644/100)</f>
        <v>0</v>
      </c>
      <c r="N1644" s="192" t="n">
        <v>0</v>
      </c>
      <c r="O1644" s="192" t="n">
        <f aca="false">G1644*N1644</f>
        <v>0</v>
      </c>
      <c r="P1644" s="193" t="s">
        <v>193</v>
      </c>
      <c r="Z1644" s="89" t="n">
        <f aca="false">IF(AQ1644="5",BJ1644,0)</f>
        <v>0</v>
      </c>
      <c r="AB1644" s="89" t="n">
        <f aca="false">IF(AQ1644="1",BH1644,0)</f>
        <v>0</v>
      </c>
      <c r="AC1644" s="89" t="n">
        <f aca="false">IF(AQ1644="1",BI1644,0)</f>
        <v>0</v>
      </c>
      <c r="AD1644" s="89" t="n">
        <f aca="false">IF(AQ1644="7",BH1644,0)</f>
        <v>0</v>
      </c>
      <c r="AE1644" s="89" t="n">
        <f aca="false">IF(AQ1644="7",BI1644,0)</f>
        <v>0</v>
      </c>
      <c r="AF1644" s="89" t="n">
        <f aca="false">IF(AQ1644="2",BH1644,0)</f>
        <v>0</v>
      </c>
      <c r="AG1644" s="89" t="n">
        <f aca="false">IF(AQ1644="2",BI1644,0)</f>
        <v>0</v>
      </c>
      <c r="AH1644" s="89" t="n">
        <f aca="false">IF(AQ1644="0",BJ1644,0)</f>
        <v>0</v>
      </c>
      <c r="AI1644" s="170" t="s">
        <v>125</v>
      </c>
      <c r="AJ1644" s="89" t="n">
        <f aca="false">IF(AN1644=0,L1644,0)</f>
        <v>0</v>
      </c>
      <c r="AK1644" s="89" t="n">
        <f aca="false">IF(AN1644=12,L1644,0)</f>
        <v>0</v>
      </c>
      <c r="AL1644" s="89" t="n">
        <f aca="false">IF(AN1644=21,L1644,0)</f>
        <v>0</v>
      </c>
      <c r="AN1644" s="89" t="n">
        <v>21</v>
      </c>
      <c r="AO1644" s="89" t="n">
        <f aca="false">H1644*0</f>
        <v>0</v>
      </c>
      <c r="AP1644" s="89" t="n">
        <f aca="false">H1644*(1-0)</f>
        <v>0</v>
      </c>
      <c r="AQ1644" s="88" t="s">
        <v>209</v>
      </c>
      <c r="AV1644" s="89" t="n">
        <f aca="false">AW1644+AX1644</f>
        <v>0</v>
      </c>
      <c r="AW1644" s="89" t="n">
        <f aca="false">G1644*AO1644</f>
        <v>0</v>
      </c>
      <c r="AX1644" s="89" t="n">
        <f aca="false">G1644*AP1644</f>
        <v>0</v>
      </c>
      <c r="AY1644" s="88" t="s">
        <v>780</v>
      </c>
      <c r="AZ1644" s="88" t="s">
        <v>3898</v>
      </c>
      <c r="BA1644" s="170" t="s">
        <v>3750</v>
      </c>
      <c r="BC1644" s="89" t="n">
        <f aca="false">AW1644+AX1644</f>
        <v>0</v>
      </c>
      <c r="BD1644" s="89" t="n">
        <f aca="false">H1644/(100-BE1644)*100</f>
        <v>0</v>
      </c>
      <c r="BE1644" s="89" t="n">
        <v>0</v>
      </c>
      <c r="BF1644" s="89" t="n">
        <f aca="false">O1644</f>
        <v>0</v>
      </c>
      <c r="BH1644" s="89" t="n">
        <f aca="false">G1644*AO1644</f>
        <v>0</v>
      </c>
      <c r="BI1644" s="89" t="n">
        <f aca="false">G1644*AP1644</f>
        <v>0</v>
      </c>
      <c r="BJ1644" s="89" t="n">
        <f aca="false">G1644*H1644</f>
        <v>0</v>
      </c>
      <c r="BK1644" s="89"/>
      <c r="BL1644" s="89" t="n">
        <v>767</v>
      </c>
      <c r="BW1644" s="89" t="str">
        <f aca="false">I1644</f>
        <v>21</v>
      </c>
      <c r="BX1644" s="10" t="s">
        <v>1048</v>
      </c>
    </row>
    <row r="1645" customFormat="false" ht="15" hidden="false" customHeight="true" outlineLevel="0" collapsed="false">
      <c r="A1645" s="183"/>
      <c r="B1645" s="184" t="s">
        <v>125</v>
      </c>
      <c r="C1645" s="184" t="s">
        <v>479</v>
      </c>
      <c r="D1645" s="185" t="s">
        <v>3907</v>
      </c>
      <c r="E1645" s="185"/>
      <c r="F1645" s="183" t="s">
        <v>97</v>
      </c>
      <c r="G1645" s="186" t="s">
        <v>97</v>
      </c>
      <c r="H1645" s="183"/>
      <c r="I1645" s="183" t="s">
        <v>97</v>
      </c>
      <c r="J1645" s="187" t="n">
        <f aca="false">SUM(J1646)</f>
        <v>0</v>
      </c>
      <c r="K1645" s="187" t="n">
        <f aca="false">SUM(K1646)</f>
        <v>0</v>
      </c>
      <c r="L1645" s="187" t="n">
        <f aca="false">SUM(L1646)</f>
        <v>0</v>
      </c>
      <c r="M1645" s="187" t="n">
        <f aca="false">SUM(M1646)</f>
        <v>0</v>
      </c>
      <c r="N1645" s="188"/>
      <c r="O1645" s="187" t="n">
        <f aca="false">SUM(O1646)</f>
        <v>1.59304</v>
      </c>
      <c r="P1645" s="188"/>
      <c r="AI1645" s="170" t="s">
        <v>125</v>
      </c>
      <c r="AS1645" s="159" t="n">
        <f aca="false">SUM(AJ1646)</f>
        <v>0</v>
      </c>
      <c r="AT1645" s="159" t="n">
        <f aca="false">SUM(AK1646)</f>
        <v>0</v>
      </c>
      <c r="AU1645" s="159" t="n">
        <f aca="false">SUM(AL1646)</f>
        <v>0</v>
      </c>
    </row>
    <row r="1646" customFormat="false" ht="24.05" hidden="false" customHeight="true" outlineLevel="0" collapsed="false">
      <c r="A1646" s="189" t="s">
        <v>3908</v>
      </c>
      <c r="B1646" s="189" t="s">
        <v>125</v>
      </c>
      <c r="C1646" s="189" t="s">
        <v>3909</v>
      </c>
      <c r="D1646" s="190" t="s">
        <v>3910</v>
      </c>
      <c r="E1646" s="190"/>
      <c r="F1646" s="189" t="s">
        <v>231</v>
      </c>
      <c r="G1646" s="191" t="n">
        <v>2</v>
      </c>
      <c r="H1646" s="192"/>
      <c r="I1646" s="193" t="s">
        <v>192</v>
      </c>
      <c r="J1646" s="192" t="n">
        <f aca="false">G1646*AO1646</f>
        <v>0</v>
      </c>
      <c r="K1646" s="192" t="n">
        <f aca="false">G1646*AP1646</f>
        <v>0</v>
      </c>
      <c r="L1646" s="192" t="n">
        <f aca="false">G1646*H1646</f>
        <v>0</v>
      </c>
      <c r="M1646" s="192" t="n">
        <f aca="false">L1646*(1+BW1646/100)</f>
        <v>0</v>
      </c>
      <c r="N1646" s="192" t="n">
        <v>0.79652</v>
      </c>
      <c r="O1646" s="192" t="n">
        <f aca="false">G1646*N1646</f>
        <v>1.59304</v>
      </c>
      <c r="P1646" s="193" t="s">
        <v>193</v>
      </c>
      <c r="Z1646" s="89" t="n">
        <f aca="false">IF(AQ1646="5",BJ1646,0)</f>
        <v>0</v>
      </c>
      <c r="AB1646" s="89" t="n">
        <f aca="false">IF(AQ1646="1",BH1646,0)</f>
        <v>0</v>
      </c>
      <c r="AC1646" s="89" t="n">
        <f aca="false">IF(AQ1646="1",BI1646,0)</f>
        <v>0</v>
      </c>
      <c r="AD1646" s="89" t="n">
        <f aca="false">IF(AQ1646="7",BH1646,0)</f>
        <v>0</v>
      </c>
      <c r="AE1646" s="89" t="n">
        <f aca="false">IF(AQ1646="7",BI1646,0)</f>
        <v>0</v>
      </c>
      <c r="AF1646" s="89" t="n">
        <f aca="false">IF(AQ1646="2",BH1646,0)</f>
        <v>0</v>
      </c>
      <c r="AG1646" s="89" t="n">
        <f aca="false">IF(AQ1646="2",BI1646,0)</f>
        <v>0</v>
      </c>
      <c r="AH1646" s="89" t="n">
        <f aca="false">IF(AQ1646="0",BJ1646,0)</f>
        <v>0</v>
      </c>
      <c r="AI1646" s="170" t="s">
        <v>125</v>
      </c>
      <c r="AJ1646" s="89" t="n">
        <f aca="false">IF(AN1646=0,L1646,0)</f>
        <v>0</v>
      </c>
      <c r="AK1646" s="89" t="n">
        <f aca="false">IF(AN1646=12,L1646,0)</f>
        <v>0</v>
      </c>
      <c r="AL1646" s="89" t="n">
        <f aca="false">IF(AN1646=21,L1646,0)</f>
        <v>0</v>
      </c>
      <c r="AN1646" s="89" t="n">
        <v>21</v>
      </c>
      <c r="AO1646" s="89" t="n">
        <f aca="false">H1646*0.630080317</f>
        <v>0</v>
      </c>
      <c r="AP1646" s="89" t="n">
        <f aca="false">H1646*(1-0.630080317)</f>
        <v>0</v>
      </c>
      <c r="AQ1646" s="88" t="s">
        <v>188</v>
      </c>
      <c r="AV1646" s="89" t="n">
        <f aca="false">AW1646+AX1646</f>
        <v>0</v>
      </c>
      <c r="AW1646" s="89" t="n">
        <f aca="false">G1646*AO1646</f>
        <v>0</v>
      </c>
      <c r="AX1646" s="89" t="n">
        <f aca="false">G1646*AP1646</f>
        <v>0</v>
      </c>
      <c r="AY1646" s="88" t="s">
        <v>3911</v>
      </c>
      <c r="AZ1646" s="88" t="s">
        <v>3912</v>
      </c>
      <c r="BA1646" s="170" t="s">
        <v>3750</v>
      </c>
      <c r="BC1646" s="89" t="n">
        <f aca="false">AW1646+AX1646</f>
        <v>0</v>
      </c>
      <c r="BD1646" s="89" t="n">
        <f aca="false">H1646/(100-BE1646)*100</f>
        <v>0</v>
      </c>
      <c r="BE1646" s="89" t="n">
        <v>0</v>
      </c>
      <c r="BF1646" s="89" t="n">
        <f aca="false">O1646</f>
        <v>1.59304</v>
      </c>
      <c r="BH1646" s="89" t="n">
        <f aca="false">G1646*AO1646</f>
        <v>0</v>
      </c>
      <c r="BI1646" s="89" t="n">
        <f aca="false">G1646*AP1646</f>
        <v>0</v>
      </c>
      <c r="BJ1646" s="89" t="n">
        <f aca="false">G1646*H1646</f>
        <v>0</v>
      </c>
      <c r="BK1646" s="89"/>
      <c r="BL1646" s="89" t="n">
        <v>89</v>
      </c>
      <c r="BW1646" s="89" t="str">
        <f aca="false">I1646</f>
        <v>21</v>
      </c>
      <c r="BX1646" s="10" t="s">
        <v>3910</v>
      </c>
    </row>
    <row r="1647" customFormat="false" ht="24.05" hidden="false" customHeight="true" outlineLevel="0" collapsed="false">
      <c r="A1647" s="183"/>
      <c r="B1647" s="184" t="s">
        <v>125</v>
      </c>
      <c r="C1647" s="184" t="s">
        <v>485</v>
      </c>
      <c r="D1647" s="185" t="s">
        <v>3913</v>
      </c>
      <c r="E1647" s="185"/>
      <c r="F1647" s="183" t="s">
        <v>97</v>
      </c>
      <c r="G1647" s="186" t="s">
        <v>97</v>
      </c>
      <c r="H1647" s="183"/>
      <c r="I1647" s="183" t="s">
        <v>97</v>
      </c>
      <c r="J1647" s="187" t="n">
        <f aca="false">SUM(J1648:J1653)</f>
        <v>0</v>
      </c>
      <c r="K1647" s="187" t="n">
        <f aca="false">SUM(K1648:K1653)</f>
        <v>0</v>
      </c>
      <c r="L1647" s="187" t="n">
        <f aca="false">SUM(L1648:L1653)</f>
        <v>0</v>
      </c>
      <c r="M1647" s="187" t="n">
        <f aca="false">SUM(M1648:M1653)</f>
        <v>0</v>
      </c>
      <c r="N1647" s="188"/>
      <c r="O1647" s="187" t="n">
        <f aca="false">SUM(O1648:O1653)</f>
        <v>573.33177</v>
      </c>
      <c r="P1647" s="188"/>
      <c r="AI1647" s="170" t="s">
        <v>125</v>
      </c>
      <c r="AS1647" s="159" t="n">
        <f aca="false">SUM(AJ1648:AJ1653)</f>
        <v>0</v>
      </c>
      <c r="AT1647" s="159" t="n">
        <f aca="false">SUM(AK1648:AK1653)</f>
        <v>0</v>
      </c>
      <c r="AU1647" s="159" t="n">
        <f aca="false">SUM(AL1648:AL1653)</f>
        <v>0</v>
      </c>
    </row>
    <row r="1648" customFormat="false" ht="24.05" hidden="false" customHeight="true" outlineLevel="0" collapsed="false">
      <c r="A1648" s="189" t="s">
        <v>3914</v>
      </c>
      <c r="B1648" s="189" t="s">
        <v>125</v>
      </c>
      <c r="C1648" s="189" t="s">
        <v>3915</v>
      </c>
      <c r="D1648" s="190" t="s">
        <v>3916</v>
      </c>
      <c r="E1648" s="190"/>
      <c r="F1648" s="189" t="s">
        <v>237</v>
      </c>
      <c r="G1648" s="191" t="n">
        <v>1103</v>
      </c>
      <c r="H1648" s="192"/>
      <c r="I1648" s="193" t="s">
        <v>192</v>
      </c>
      <c r="J1648" s="192" t="n">
        <f aca="false">G1648*AO1648</f>
        <v>0</v>
      </c>
      <c r="K1648" s="192" t="n">
        <f aca="false">G1648*AP1648</f>
        <v>0</v>
      </c>
      <c r="L1648" s="192" t="n">
        <f aca="false">G1648*H1648</f>
        <v>0</v>
      </c>
      <c r="M1648" s="192" t="n">
        <f aca="false">L1648*(1+BW1648/100)</f>
        <v>0</v>
      </c>
      <c r="N1648" s="192" t="n">
        <v>0.15674</v>
      </c>
      <c r="O1648" s="192" t="n">
        <f aca="false">G1648*N1648</f>
        <v>172.88422</v>
      </c>
      <c r="P1648" s="193" t="s">
        <v>193</v>
      </c>
      <c r="Z1648" s="89" t="n">
        <f aca="false">IF(AQ1648="5",BJ1648,0)</f>
        <v>0</v>
      </c>
      <c r="AB1648" s="89" t="n">
        <f aca="false">IF(AQ1648="1",BH1648,0)</f>
        <v>0</v>
      </c>
      <c r="AC1648" s="89" t="n">
        <f aca="false">IF(AQ1648="1",BI1648,0)</f>
        <v>0</v>
      </c>
      <c r="AD1648" s="89" t="n">
        <f aca="false">IF(AQ1648="7",BH1648,0)</f>
        <v>0</v>
      </c>
      <c r="AE1648" s="89" t="n">
        <f aca="false">IF(AQ1648="7",BI1648,0)</f>
        <v>0</v>
      </c>
      <c r="AF1648" s="89" t="n">
        <f aca="false">IF(AQ1648="2",BH1648,0)</f>
        <v>0</v>
      </c>
      <c r="AG1648" s="89" t="n">
        <f aca="false">IF(AQ1648="2",BI1648,0)</f>
        <v>0</v>
      </c>
      <c r="AH1648" s="89" t="n">
        <f aca="false">IF(AQ1648="0",BJ1648,0)</f>
        <v>0</v>
      </c>
      <c r="AI1648" s="170" t="s">
        <v>125</v>
      </c>
      <c r="AJ1648" s="89" t="n">
        <f aca="false">IF(AN1648=0,L1648,0)</f>
        <v>0</v>
      </c>
      <c r="AK1648" s="89" t="n">
        <f aca="false">IF(AN1648=12,L1648,0)</f>
        <v>0</v>
      </c>
      <c r="AL1648" s="89" t="n">
        <f aca="false">IF(AN1648=21,L1648,0)</f>
        <v>0</v>
      </c>
      <c r="AN1648" s="89" t="n">
        <v>21</v>
      </c>
      <c r="AO1648" s="89" t="n">
        <f aca="false">H1648*0.506519943</f>
        <v>0</v>
      </c>
      <c r="AP1648" s="89" t="n">
        <f aca="false">H1648*(1-0.506519943)</f>
        <v>0</v>
      </c>
      <c r="AQ1648" s="88" t="s">
        <v>188</v>
      </c>
      <c r="AV1648" s="89" t="n">
        <f aca="false">AW1648+AX1648</f>
        <v>0</v>
      </c>
      <c r="AW1648" s="89" t="n">
        <f aca="false">G1648*AO1648</f>
        <v>0</v>
      </c>
      <c r="AX1648" s="89" t="n">
        <f aca="false">G1648*AP1648</f>
        <v>0</v>
      </c>
      <c r="AY1648" s="88" t="s">
        <v>3917</v>
      </c>
      <c r="AZ1648" s="88" t="s">
        <v>3918</v>
      </c>
      <c r="BA1648" s="170" t="s">
        <v>3750</v>
      </c>
      <c r="BC1648" s="89" t="n">
        <f aca="false">AW1648+AX1648</f>
        <v>0</v>
      </c>
      <c r="BD1648" s="89" t="n">
        <f aca="false">H1648/(100-BE1648)*100</f>
        <v>0</v>
      </c>
      <c r="BE1648" s="89" t="n">
        <v>0</v>
      </c>
      <c r="BF1648" s="89" t="n">
        <f aca="false">O1648</f>
        <v>172.88422</v>
      </c>
      <c r="BH1648" s="89" t="n">
        <f aca="false">G1648*AO1648</f>
        <v>0</v>
      </c>
      <c r="BI1648" s="89" t="n">
        <f aca="false">G1648*AP1648</f>
        <v>0</v>
      </c>
      <c r="BJ1648" s="89" t="n">
        <f aca="false">G1648*H1648</f>
        <v>0</v>
      </c>
      <c r="BK1648" s="89"/>
      <c r="BL1648" s="89" t="n">
        <v>91</v>
      </c>
      <c r="BW1648" s="89" t="str">
        <f aca="false">I1648</f>
        <v>21</v>
      </c>
      <c r="BX1648" s="10" t="s">
        <v>3916</v>
      </c>
    </row>
    <row r="1649" customFormat="false" ht="24.05" hidden="false" customHeight="true" outlineLevel="0" collapsed="false">
      <c r="A1649" s="194" t="s">
        <v>3919</v>
      </c>
      <c r="B1649" s="194" t="s">
        <v>125</v>
      </c>
      <c r="C1649" s="194" t="s">
        <v>3920</v>
      </c>
      <c r="D1649" s="195" t="s">
        <v>3921</v>
      </c>
      <c r="E1649" s="195"/>
      <c r="F1649" s="194" t="s">
        <v>237</v>
      </c>
      <c r="G1649" s="196" t="n">
        <v>1136.09</v>
      </c>
      <c r="H1649" s="197"/>
      <c r="I1649" s="198" t="s">
        <v>192</v>
      </c>
      <c r="J1649" s="197" t="n">
        <f aca="false">G1649*AO1649</f>
        <v>0</v>
      </c>
      <c r="K1649" s="197" t="n">
        <f aca="false">G1649*AP1649</f>
        <v>0</v>
      </c>
      <c r="L1649" s="197" t="n">
        <f aca="false">G1649*H1649</f>
        <v>0</v>
      </c>
      <c r="M1649" s="197" t="n">
        <f aca="false">L1649*(1+BW1649/100)</f>
        <v>0</v>
      </c>
      <c r="N1649" s="197" t="n">
        <v>0.065</v>
      </c>
      <c r="O1649" s="197" t="n">
        <f aca="false">G1649*N1649</f>
        <v>73.84585</v>
      </c>
      <c r="P1649" s="198" t="s">
        <v>193</v>
      </c>
      <c r="Z1649" s="89" t="n">
        <f aca="false">IF(AQ1649="5",BJ1649,0)</f>
        <v>0</v>
      </c>
      <c r="AB1649" s="89" t="n">
        <f aca="false">IF(AQ1649="1",BH1649,0)</f>
        <v>0</v>
      </c>
      <c r="AC1649" s="89" t="n">
        <f aca="false">IF(AQ1649="1",BI1649,0)</f>
        <v>0</v>
      </c>
      <c r="AD1649" s="89" t="n">
        <f aca="false">IF(AQ1649="7",BH1649,0)</f>
        <v>0</v>
      </c>
      <c r="AE1649" s="89" t="n">
        <f aca="false">IF(AQ1649="7",BI1649,0)</f>
        <v>0</v>
      </c>
      <c r="AF1649" s="89" t="n">
        <f aca="false">IF(AQ1649="2",BH1649,0)</f>
        <v>0</v>
      </c>
      <c r="AG1649" s="89" t="n">
        <f aca="false">IF(AQ1649="2",BI1649,0)</f>
        <v>0</v>
      </c>
      <c r="AH1649" s="89" t="n">
        <f aca="false">IF(AQ1649="0",BJ1649,0)</f>
        <v>0</v>
      </c>
      <c r="AI1649" s="170" t="s">
        <v>125</v>
      </c>
      <c r="AJ1649" s="199" t="n">
        <f aca="false">IF(AN1649=0,L1649,0)</f>
        <v>0</v>
      </c>
      <c r="AK1649" s="199" t="n">
        <f aca="false">IF(AN1649=12,L1649,0)</f>
        <v>0</v>
      </c>
      <c r="AL1649" s="199" t="n">
        <f aca="false">IF(AN1649=21,L1649,0)</f>
        <v>0</v>
      </c>
      <c r="AN1649" s="89" t="n">
        <v>21</v>
      </c>
      <c r="AO1649" s="89" t="n">
        <f aca="false">H1649*1</f>
        <v>0</v>
      </c>
      <c r="AP1649" s="89" t="n">
        <f aca="false">H1649*(1-1)</f>
        <v>0</v>
      </c>
      <c r="AQ1649" s="200" t="s">
        <v>188</v>
      </c>
      <c r="AV1649" s="89" t="n">
        <f aca="false">AW1649+AX1649</f>
        <v>0</v>
      </c>
      <c r="AW1649" s="89" t="n">
        <f aca="false">G1649*AO1649</f>
        <v>0</v>
      </c>
      <c r="AX1649" s="89" t="n">
        <f aca="false">G1649*AP1649</f>
        <v>0</v>
      </c>
      <c r="AY1649" s="88" t="s">
        <v>3917</v>
      </c>
      <c r="AZ1649" s="88" t="s">
        <v>3918</v>
      </c>
      <c r="BA1649" s="170" t="s">
        <v>3750</v>
      </c>
      <c r="BC1649" s="89" t="n">
        <f aca="false">AW1649+AX1649</f>
        <v>0</v>
      </c>
      <c r="BD1649" s="89" t="n">
        <f aca="false">H1649/(100-BE1649)*100</f>
        <v>0</v>
      </c>
      <c r="BE1649" s="89" t="n">
        <v>0</v>
      </c>
      <c r="BF1649" s="89" t="n">
        <f aca="false">O1649</f>
        <v>73.84585</v>
      </c>
      <c r="BH1649" s="199" t="n">
        <f aca="false">G1649*AO1649</f>
        <v>0</v>
      </c>
      <c r="BI1649" s="199" t="n">
        <f aca="false">G1649*AP1649</f>
        <v>0</v>
      </c>
      <c r="BJ1649" s="199" t="n">
        <f aca="false">G1649*H1649</f>
        <v>0</v>
      </c>
      <c r="BK1649" s="199"/>
      <c r="BL1649" s="89" t="n">
        <v>91</v>
      </c>
      <c r="BW1649" s="89" t="str">
        <f aca="false">I1649</f>
        <v>21</v>
      </c>
      <c r="BX1649" s="201" t="s">
        <v>3921</v>
      </c>
    </row>
    <row r="1650" customFormat="false" ht="15" hidden="false" customHeight="true" outlineLevel="0" collapsed="false">
      <c r="A1650" s="189" t="s">
        <v>3922</v>
      </c>
      <c r="B1650" s="189" t="s">
        <v>125</v>
      </c>
      <c r="C1650" s="189" t="s">
        <v>3915</v>
      </c>
      <c r="D1650" s="190" t="s">
        <v>3923</v>
      </c>
      <c r="E1650" s="190"/>
      <c r="F1650" s="189" t="s">
        <v>237</v>
      </c>
      <c r="G1650" s="191" t="n">
        <v>142</v>
      </c>
      <c r="H1650" s="192"/>
      <c r="I1650" s="193" t="s">
        <v>192</v>
      </c>
      <c r="J1650" s="192" t="n">
        <f aca="false">G1650*AO1650</f>
        <v>0</v>
      </c>
      <c r="K1650" s="192" t="n">
        <f aca="false">G1650*AP1650</f>
        <v>0</v>
      </c>
      <c r="L1650" s="192" t="n">
        <f aca="false">G1650*H1650</f>
        <v>0</v>
      </c>
      <c r="M1650" s="192" t="n">
        <f aca="false">L1650*(1+BW1650/100)</f>
        <v>0</v>
      </c>
      <c r="N1650" s="192" t="n">
        <v>0.15674</v>
      </c>
      <c r="O1650" s="192" t="n">
        <f aca="false">G1650*N1650</f>
        <v>22.25708</v>
      </c>
      <c r="P1650" s="193" t="s">
        <v>193</v>
      </c>
      <c r="Z1650" s="89" t="n">
        <f aca="false">IF(AQ1650="5",BJ1650,0)</f>
        <v>0</v>
      </c>
      <c r="AB1650" s="89" t="n">
        <f aca="false">IF(AQ1650="1",BH1650,0)</f>
        <v>0</v>
      </c>
      <c r="AC1650" s="89" t="n">
        <f aca="false">IF(AQ1650="1",BI1650,0)</f>
        <v>0</v>
      </c>
      <c r="AD1650" s="89" t="n">
        <f aca="false">IF(AQ1650="7",BH1650,0)</f>
        <v>0</v>
      </c>
      <c r="AE1650" s="89" t="n">
        <f aca="false">IF(AQ1650="7",BI1650,0)</f>
        <v>0</v>
      </c>
      <c r="AF1650" s="89" t="n">
        <f aca="false">IF(AQ1650="2",BH1650,0)</f>
        <v>0</v>
      </c>
      <c r="AG1650" s="89" t="n">
        <f aca="false">IF(AQ1650="2",BI1650,0)</f>
        <v>0</v>
      </c>
      <c r="AH1650" s="89" t="n">
        <f aca="false">IF(AQ1650="0",BJ1650,0)</f>
        <v>0</v>
      </c>
      <c r="AI1650" s="170" t="s">
        <v>125</v>
      </c>
      <c r="AJ1650" s="89" t="n">
        <f aca="false">IF(AN1650=0,L1650,0)</f>
        <v>0</v>
      </c>
      <c r="AK1650" s="89" t="n">
        <f aca="false">IF(AN1650=12,L1650,0)</f>
        <v>0</v>
      </c>
      <c r="AL1650" s="89" t="n">
        <f aca="false">IF(AN1650=21,L1650,0)</f>
        <v>0</v>
      </c>
      <c r="AN1650" s="89" t="n">
        <v>21</v>
      </c>
      <c r="AO1650" s="89" t="n">
        <f aca="false">H1650*0.506519933</f>
        <v>0</v>
      </c>
      <c r="AP1650" s="89" t="n">
        <f aca="false">H1650*(1-0.506519933)</f>
        <v>0</v>
      </c>
      <c r="AQ1650" s="88" t="s">
        <v>188</v>
      </c>
      <c r="AV1650" s="89" t="n">
        <f aca="false">AW1650+AX1650</f>
        <v>0</v>
      </c>
      <c r="AW1650" s="89" t="n">
        <f aca="false">G1650*AO1650</f>
        <v>0</v>
      </c>
      <c r="AX1650" s="89" t="n">
        <f aca="false">G1650*AP1650</f>
        <v>0</v>
      </c>
      <c r="AY1650" s="88" t="s">
        <v>3917</v>
      </c>
      <c r="AZ1650" s="88" t="s">
        <v>3918</v>
      </c>
      <c r="BA1650" s="170" t="s">
        <v>3750</v>
      </c>
      <c r="BC1650" s="89" t="n">
        <f aca="false">AW1650+AX1650</f>
        <v>0</v>
      </c>
      <c r="BD1650" s="89" t="n">
        <f aca="false">H1650/(100-BE1650)*100</f>
        <v>0</v>
      </c>
      <c r="BE1650" s="89" t="n">
        <v>0</v>
      </c>
      <c r="BF1650" s="89" t="n">
        <f aca="false">O1650</f>
        <v>22.25708</v>
      </c>
      <c r="BH1650" s="89" t="n">
        <f aca="false">G1650*AO1650</f>
        <v>0</v>
      </c>
      <c r="BI1650" s="89" t="n">
        <f aca="false">G1650*AP1650</f>
        <v>0</v>
      </c>
      <c r="BJ1650" s="89" t="n">
        <f aca="false">G1650*H1650</f>
        <v>0</v>
      </c>
      <c r="BK1650" s="89"/>
      <c r="BL1650" s="89" t="n">
        <v>91</v>
      </c>
      <c r="BW1650" s="89" t="str">
        <f aca="false">I1650</f>
        <v>21</v>
      </c>
      <c r="BX1650" s="10" t="s">
        <v>3923</v>
      </c>
    </row>
    <row r="1651" customFormat="false" ht="24.05" hidden="false" customHeight="true" outlineLevel="0" collapsed="false">
      <c r="A1651" s="194" t="s">
        <v>3924</v>
      </c>
      <c r="B1651" s="194" t="s">
        <v>125</v>
      </c>
      <c r="C1651" s="194" t="s">
        <v>3925</v>
      </c>
      <c r="D1651" s="195" t="s">
        <v>3926</v>
      </c>
      <c r="E1651" s="195"/>
      <c r="F1651" s="194" t="s">
        <v>237</v>
      </c>
      <c r="G1651" s="196" t="n">
        <v>146.26</v>
      </c>
      <c r="H1651" s="197"/>
      <c r="I1651" s="198" t="s">
        <v>192</v>
      </c>
      <c r="J1651" s="197" t="n">
        <f aca="false">G1651*AO1651</f>
        <v>0</v>
      </c>
      <c r="K1651" s="197" t="n">
        <f aca="false">G1651*AP1651</f>
        <v>0</v>
      </c>
      <c r="L1651" s="197" t="n">
        <f aca="false">G1651*H1651</f>
        <v>0</v>
      </c>
      <c r="M1651" s="197" t="n">
        <f aca="false">L1651*(1+BW1651/100)</f>
        <v>0</v>
      </c>
      <c r="N1651" s="197" t="n">
        <v>0.137</v>
      </c>
      <c r="O1651" s="197" t="n">
        <f aca="false">G1651*N1651</f>
        <v>20.03762</v>
      </c>
      <c r="P1651" s="198" t="s">
        <v>193</v>
      </c>
      <c r="Z1651" s="89" t="n">
        <f aca="false">IF(AQ1651="5",BJ1651,0)</f>
        <v>0</v>
      </c>
      <c r="AB1651" s="89" t="n">
        <f aca="false">IF(AQ1651="1",BH1651,0)</f>
        <v>0</v>
      </c>
      <c r="AC1651" s="89" t="n">
        <f aca="false">IF(AQ1651="1",BI1651,0)</f>
        <v>0</v>
      </c>
      <c r="AD1651" s="89" t="n">
        <f aca="false">IF(AQ1651="7",BH1651,0)</f>
        <v>0</v>
      </c>
      <c r="AE1651" s="89" t="n">
        <f aca="false">IF(AQ1651="7",BI1651,0)</f>
        <v>0</v>
      </c>
      <c r="AF1651" s="89" t="n">
        <f aca="false">IF(AQ1651="2",BH1651,0)</f>
        <v>0</v>
      </c>
      <c r="AG1651" s="89" t="n">
        <f aca="false">IF(AQ1651="2",BI1651,0)</f>
        <v>0</v>
      </c>
      <c r="AH1651" s="89" t="n">
        <f aca="false">IF(AQ1651="0",BJ1651,0)</f>
        <v>0</v>
      </c>
      <c r="AI1651" s="170" t="s">
        <v>125</v>
      </c>
      <c r="AJ1651" s="199" t="n">
        <f aca="false">IF(AN1651=0,L1651,0)</f>
        <v>0</v>
      </c>
      <c r="AK1651" s="199" t="n">
        <f aca="false">IF(AN1651=12,L1651,0)</f>
        <v>0</v>
      </c>
      <c r="AL1651" s="199" t="n">
        <f aca="false">IF(AN1651=21,L1651,0)</f>
        <v>0</v>
      </c>
      <c r="AN1651" s="89" t="n">
        <v>21</v>
      </c>
      <c r="AO1651" s="89" t="n">
        <f aca="false">H1651*1</f>
        <v>0</v>
      </c>
      <c r="AP1651" s="89" t="n">
        <f aca="false">H1651*(1-1)</f>
        <v>0</v>
      </c>
      <c r="AQ1651" s="200" t="s">
        <v>188</v>
      </c>
      <c r="AV1651" s="89" t="n">
        <f aca="false">AW1651+AX1651</f>
        <v>0</v>
      </c>
      <c r="AW1651" s="89" t="n">
        <f aca="false">G1651*AO1651</f>
        <v>0</v>
      </c>
      <c r="AX1651" s="89" t="n">
        <f aca="false">G1651*AP1651</f>
        <v>0</v>
      </c>
      <c r="AY1651" s="88" t="s">
        <v>3917</v>
      </c>
      <c r="AZ1651" s="88" t="s">
        <v>3918</v>
      </c>
      <c r="BA1651" s="170" t="s">
        <v>3750</v>
      </c>
      <c r="BC1651" s="89" t="n">
        <f aca="false">AW1651+AX1651</f>
        <v>0</v>
      </c>
      <c r="BD1651" s="89" t="n">
        <f aca="false">H1651/(100-BE1651)*100</f>
        <v>0</v>
      </c>
      <c r="BE1651" s="89" t="n">
        <v>0</v>
      </c>
      <c r="BF1651" s="89" t="n">
        <f aca="false">O1651</f>
        <v>20.03762</v>
      </c>
      <c r="BH1651" s="199" t="n">
        <f aca="false">G1651*AO1651</f>
        <v>0</v>
      </c>
      <c r="BI1651" s="199" t="n">
        <f aca="false">G1651*AP1651</f>
        <v>0</v>
      </c>
      <c r="BJ1651" s="199" t="n">
        <f aca="false">G1651*H1651</f>
        <v>0</v>
      </c>
      <c r="BK1651" s="199"/>
      <c r="BL1651" s="89" t="n">
        <v>91</v>
      </c>
      <c r="BW1651" s="89" t="str">
        <f aca="false">I1651</f>
        <v>21</v>
      </c>
      <c r="BX1651" s="201" t="s">
        <v>3926</v>
      </c>
    </row>
    <row r="1652" customFormat="false" ht="24.05" hidden="false" customHeight="true" outlineLevel="0" collapsed="false">
      <c r="A1652" s="189" t="s">
        <v>3927</v>
      </c>
      <c r="B1652" s="189" t="s">
        <v>125</v>
      </c>
      <c r="C1652" s="189" t="s">
        <v>3791</v>
      </c>
      <c r="D1652" s="190" t="s">
        <v>3860</v>
      </c>
      <c r="E1652" s="190"/>
      <c r="F1652" s="189" t="s">
        <v>252</v>
      </c>
      <c r="G1652" s="191" t="n">
        <v>459.6</v>
      </c>
      <c r="H1652" s="192"/>
      <c r="I1652" s="193" t="s">
        <v>192</v>
      </c>
      <c r="J1652" s="192" t="n">
        <f aca="false">G1652*AO1652</f>
        <v>0</v>
      </c>
      <c r="K1652" s="192" t="n">
        <f aca="false">G1652*AP1652</f>
        <v>0</v>
      </c>
      <c r="L1652" s="192" t="n">
        <f aca="false">G1652*H1652</f>
        <v>0</v>
      </c>
      <c r="M1652" s="192" t="n">
        <f aca="false">L1652*(1+BW1652/100)</f>
        <v>0</v>
      </c>
      <c r="N1652" s="192" t="n">
        <v>0.345</v>
      </c>
      <c r="O1652" s="192" t="n">
        <f aca="false">G1652*N1652</f>
        <v>158.562</v>
      </c>
      <c r="P1652" s="193" t="s">
        <v>193</v>
      </c>
      <c r="Z1652" s="89" t="n">
        <f aca="false">IF(AQ1652="5",BJ1652,0)</f>
        <v>0</v>
      </c>
      <c r="AB1652" s="89" t="n">
        <f aca="false">IF(AQ1652="1",BH1652,0)</f>
        <v>0</v>
      </c>
      <c r="AC1652" s="89" t="n">
        <f aca="false">IF(AQ1652="1",BI1652,0)</f>
        <v>0</v>
      </c>
      <c r="AD1652" s="89" t="n">
        <f aca="false">IF(AQ1652="7",BH1652,0)</f>
        <v>0</v>
      </c>
      <c r="AE1652" s="89" t="n">
        <f aca="false">IF(AQ1652="7",BI1652,0)</f>
        <v>0</v>
      </c>
      <c r="AF1652" s="89" t="n">
        <f aca="false">IF(AQ1652="2",BH1652,0)</f>
        <v>0</v>
      </c>
      <c r="AG1652" s="89" t="n">
        <f aca="false">IF(AQ1652="2",BI1652,0)</f>
        <v>0</v>
      </c>
      <c r="AH1652" s="89" t="n">
        <f aca="false">IF(AQ1652="0",BJ1652,0)</f>
        <v>0</v>
      </c>
      <c r="AI1652" s="170" t="s">
        <v>125</v>
      </c>
      <c r="AJ1652" s="89" t="n">
        <f aca="false">IF(AN1652=0,L1652,0)</f>
        <v>0</v>
      </c>
      <c r="AK1652" s="89" t="n">
        <f aca="false">IF(AN1652=12,L1652,0)</f>
        <v>0</v>
      </c>
      <c r="AL1652" s="89" t="n">
        <f aca="false">IF(AN1652=21,L1652,0)</f>
        <v>0</v>
      </c>
      <c r="AN1652" s="89" t="n">
        <v>21</v>
      </c>
      <c r="AO1652" s="89" t="n">
        <f aca="false">H1652*0.825526377</f>
        <v>0</v>
      </c>
      <c r="AP1652" s="89" t="n">
        <f aca="false">H1652*(1-0.825526377)</f>
        <v>0</v>
      </c>
      <c r="AQ1652" s="88" t="s">
        <v>188</v>
      </c>
      <c r="AV1652" s="89" t="n">
        <f aca="false">AW1652+AX1652</f>
        <v>0</v>
      </c>
      <c r="AW1652" s="89" t="n">
        <f aca="false">G1652*AO1652</f>
        <v>0</v>
      </c>
      <c r="AX1652" s="89" t="n">
        <f aca="false">G1652*AP1652</f>
        <v>0</v>
      </c>
      <c r="AY1652" s="88" t="s">
        <v>3917</v>
      </c>
      <c r="AZ1652" s="88" t="s">
        <v>3918</v>
      </c>
      <c r="BA1652" s="170" t="s">
        <v>3750</v>
      </c>
      <c r="BC1652" s="89" t="n">
        <f aca="false">AW1652+AX1652</f>
        <v>0</v>
      </c>
      <c r="BD1652" s="89" t="n">
        <f aca="false">H1652/(100-BE1652)*100</f>
        <v>0</v>
      </c>
      <c r="BE1652" s="89" t="n">
        <v>0</v>
      </c>
      <c r="BF1652" s="89" t="n">
        <f aca="false">O1652</f>
        <v>158.562</v>
      </c>
      <c r="BH1652" s="89" t="n">
        <f aca="false">G1652*AO1652</f>
        <v>0</v>
      </c>
      <c r="BI1652" s="89" t="n">
        <f aca="false">G1652*AP1652</f>
        <v>0</v>
      </c>
      <c r="BJ1652" s="89" t="n">
        <f aca="false">G1652*H1652</f>
        <v>0</v>
      </c>
      <c r="BK1652" s="89"/>
      <c r="BL1652" s="89" t="n">
        <v>91</v>
      </c>
      <c r="BW1652" s="89" t="str">
        <f aca="false">I1652</f>
        <v>21</v>
      </c>
      <c r="BX1652" s="10" t="s">
        <v>3860</v>
      </c>
    </row>
    <row r="1653" customFormat="false" ht="15" hidden="false" customHeight="true" outlineLevel="0" collapsed="false">
      <c r="A1653" s="189" t="s">
        <v>3928</v>
      </c>
      <c r="B1653" s="189" t="s">
        <v>125</v>
      </c>
      <c r="C1653" s="189" t="s">
        <v>3929</v>
      </c>
      <c r="D1653" s="190" t="s">
        <v>3930</v>
      </c>
      <c r="E1653" s="190"/>
      <c r="F1653" s="189" t="s">
        <v>191</v>
      </c>
      <c r="G1653" s="191" t="n">
        <v>49.8</v>
      </c>
      <c r="H1653" s="192"/>
      <c r="I1653" s="193" t="s">
        <v>192</v>
      </c>
      <c r="J1653" s="192" t="n">
        <f aca="false">G1653*AO1653</f>
        <v>0</v>
      </c>
      <c r="K1653" s="192" t="n">
        <f aca="false">G1653*AP1653</f>
        <v>0</v>
      </c>
      <c r="L1653" s="192" t="n">
        <f aca="false">G1653*H1653</f>
        <v>0</v>
      </c>
      <c r="M1653" s="192" t="n">
        <f aca="false">L1653*(1+BW1653/100)</f>
        <v>0</v>
      </c>
      <c r="N1653" s="192" t="n">
        <v>2.525</v>
      </c>
      <c r="O1653" s="192" t="n">
        <f aca="false">G1653*N1653</f>
        <v>125.745</v>
      </c>
      <c r="P1653" s="193" t="s">
        <v>193</v>
      </c>
      <c r="Z1653" s="89" t="n">
        <f aca="false">IF(AQ1653="5",BJ1653,0)</f>
        <v>0</v>
      </c>
      <c r="AB1653" s="89" t="n">
        <f aca="false">IF(AQ1653="1",BH1653,0)</f>
        <v>0</v>
      </c>
      <c r="AC1653" s="89" t="n">
        <f aca="false">IF(AQ1653="1",BI1653,0)</f>
        <v>0</v>
      </c>
      <c r="AD1653" s="89" t="n">
        <f aca="false">IF(AQ1653="7",BH1653,0)</f>
        <v>0</v>
      </c>
      <c r="AE1653" s="89" t="n">
        <f aca="false">IF(AQ1653="7",BI1653,0)</f>
        <v>0</v>
      </c>
      <c r="AF1653" s="89" t="n">
        <f aca="false">IF(AQ1653="2",BH1653,0)</f>
        <v>0</v>
      </c>
      <c r="AG1653" s="89" t="n">
        <f aca="false">IF(AQ1653="2",BI1653,0)</f>
        <v>0</v>
      </c>
      <c r="AH1653" s="89" t="n">
        <f aca="false">IF(AQ1653="0",BJ1653,0)</f>
        <v>0</v>
      </c>
      <c r="AI1653" s="170" t="s">
        <v>125</v>
      </c>
      <c r="AJ1653" s="89" t="n">
        <f aca="false">IF(AN1653=0,L1653,0)</f>
        <v>0</v>
      </c>
      <c r="AK1653" s="89" t="n">
        <f aca="false">IF(AN1653=12,L1653,0)</f>
        <v>0</v>
      </c>
      <c r="AL1653" s="89" t="n">
        <f aca="false">IF(AN1653=21,L1653,0)</f>
        <v>0</v>
      </c>
      <c r="AN1653" s="89" t="n">
        <v>21</v>
      </c>
      <c r="AO1653" s="89" t="n">
        <f aca="false">H1653*0.787363111</f>
        <v>0</v>
      </c>
      <c r="AP1653" s="89" t="n">
        <f aca="false">H1653*(1-0.787363111)</f>
        <v>0</v>
      </c>
      <c r="AQ1653" s="88" t="s">
        <v>188</v>
      </c>
      <c r="AV1653" s="89" t="n">
        <f aca="false">AW1653+AX1653</f>
        <v>0</v>
      </c>
      <c r="AW1653" s="89" t="n">
        <f aca="false">G1653*AO1653</f>
        <v>0</v>
      </c>
      <c r="AX1653" s="89" t="n">
        <f aca="false">G1653*AP1653</f>
        <v>0</v>
      </c>
      <c r="AY1653" s="88" t="s">
        <v>3917</v>
      </c>
      <c r="AZ1653" s="88" t="s">
        <v>3918</v>
      </c>
      <c r="BA1653" s="170" t="s">
        <v>3750</v>
      </c>
      <c r="BC1653" s="89" t="n">
        <f aca="false">AW1653+AX1653</f>
        <v>0</v>
      </c>
      <c r="BD1653" s="89" t="n">
        <f aca="false">H1653/(100-BE1653)*100</f>
        <v>0</v>
      </c>
      <c r="BE1653" s="89" t="n">
        <v>0</v>
      </c>
      <c r="BF1653" s="89" t="n">
        <f aca="false">O1653</f>
        <v>125.745</v>
      </c>
      <c r="BH1653" s="89" t="n">
        <f aca="false">G1653*AO1653</f>
        <v>0</v>
      </c>
      <c r="BI1653" s="89" t="n">
        <f aca="false">G1653*AP1653</f>
        <v>0</v>
      </c>
      <c r="BJ1653" s="89" t="n">
        <f aca="false">G1653*H1653</f>
        <v>0</v>
      </c>
      <c r="BK1653" s="89"/>
      <c r="BL1653" s="89" t="n">
        <v>91</v>
      </c>
      <c r="BW1653" s="89" t="str">
        <f aca="false">I1653</f>
        <v>21</v>
      </c>
      <c r="BX1653" s="10" t="s">
        <v>3930</v>
      </c>
    </row>
    <row r="1654" customFormat="false" ht="15" hidden="false" customHeight="true" outlineLevel="0" collapsed="false">
      <c r="A1654" s="183"/>
      <c r="B1654" s="184" t="s">
        <v>125</v>
      </c>
      <c r="C1654" s="184" t="s">
        <v>3737</v>
      </c>
      <c r="D1654" s="185" t="s">
        <v>3738</v>
      </c>
      <c r="E1654" s="185"/>
      <c r="F1654" s="183" t="s">
        <v>97</v>
      </c>
      <c r="G1654" s="186" t="s">
        <v>97</v>
      </c>
      <c r="H1654" s="183"/>
      <c r="I1654" s="183" t="s">
        <v>97</v>
      </c>
      <c r="J1654" s="187" t="n">
        <f aca="false">SUM(J1655)</f>
        <v>0</v>
      </c>
      <c r="K1654" s="187" t="n">
        <f aca="false">SUM(K1655)</f>
        <v>0</v>
      </c>
      <c r="L1654" s="187" t="n">
        <f aca="false">SUM(L1655)</f>
        <v>0</v>
      </c>
      <c r="M1654" s="187" t="n">
        <f aca="false">SUM(M1655)</f>
        <v>0</v>
      </c>
      <c r="N1654" s="188"/>
      <c r="O1654" s="187" t="n">
        <f aca="false">SUM(O1655)</f>
        <v>0</v>
      </c>
      <c r="P1654" s="188"/>
      <c r="AI1654" s="170" t="s">
        <v>125</v>
      </c>
      <c r="AS1654" s="159" t="n">
        <f aca="false">SUM(AJ1655)</f>
        <v>0</v>
      </c>
      <c r="AT1654" s="159" t="n">
        <f aca="false">SUM(AK1655)</f>
        <v>0</v>
      </c>
      <c r="AU1654" s="159" t="n">
        <f aca="false">SUM(AL1655)</f>
        <v>0</v>
      </c>
    </row>
    <row r="1655" customFormat="false" ht="15" hidden="false" customHeight="true" outlineLevel="0" collapsed="false">
      <c r="A1655" s="189" t="s">
        <v>3931</v>
      </c>
      <c r="B1655" s="189" t="s">
        <v>125</v>
      </c>
      <c r="C1655" s="189" t="s">
        <v>3932</v>
      </c>
      <c r="D1655" s="190" t="s">
        <v>3933</v>
      </c>
      <c r="E1655" s="190"/>
      <c r="F1655" s="189" t="s">
        <v>260</v>
      </c>
      <c r="G1655" s="191" t="n">
        <v>5329.908</v>
      </c>
      <c r="H1655" s="192"/>
      <c r="I1655" s="193" t="s">
        <v>192</v>
      </c>
      <c r="J1655" s="192" t="n">
        <f aca="false">G1655*AO1655</f>
        <v>0</v>
      </c>
      <c r="K1655" s="192" t="n">
        <f aca="false">G1655*AP1655</f>
        <v>0</v>
      </c>
      <c r="L1655" s="192" t="n">
        <f aca="false">G1655*H1655</f>
        <v>0</v>
      </c>
      <c r="M1655" s="192" t="n">
        <f aca="false">L1655*(1+BW1655/100)</f>
        <v>0</v>
      </c>
      <c r="N1655" s="192" t="n">
        <v>0</v>
      </c>
      <c r="O1655" s="192" t="n">
        <f aca="false">G1655*N1655</f>
        <v>0</v>
      </c>
      <c r="P1655" s="193" t="s">
        <v>193</v>
      </c>
      <c r="Z1655" s="89" t="n">
        <f aca="false">IF(AQ1655="5",BJ1655,0)</f>
        <v>0</v>
      </c>
      <c r="AB1655" s="89" t="n">
        <f aca="false">IF(AQ1655="1",BH1655,0)</f>
        <v>0</v>
      </c>
      <c r="AC1655" s="89" t="n">
        <f aca="false">IF(AQ1655="1",BI1655,0)</f>
        <v>0</v>
      </c>
      <c r="AD1655" s="89" t="n">
        <f aca="false">IF(AQ1655="7",BH1655,0)</f>
        <v>0</v>
      </c>
      <c r="AE1655" s="89" t="n">
        <f aca="false">IF(AQ1655="7",BI1655,0)</f>
        <v>0</v>
      </c>
      <c r="AF1655" s="89" t="n">
        <f aca="false">IF(AQ1655="2",BH1655,0)</f>
        <v>0</v>
      </c>
      <c r="AG1655" s="89" t="n">
        <f aca="false">IF(AQ1655="2",BI1655,0)</f>
        <v>0</v>
      </c>
      <c r="AH1655" s="89" t="n">
        <f aca="false">IF(AQ1655="0",BJ1655,0)</f>
        <v>0</v>
      </c>
      <c r="AI1655" s="170" t="s">
        <v>125</v>
      </c>
      <c r="AJ1655" s="89" t="n">
        <f aca="false">IF(AN1655=0,L1655,0)</f>
        <v>0</v>
      </c>
      <c r="AK1655" s="89" t="n">
        <f aca="false">IF(AN1655=12,L1655,0)</f>
        <v>0</v>
      </c>
      <c r="AL1655" s="89" t="n">
        <f aca="false">IF(AN1655=21,L1655,0)</f>
        <v>0</v>
      </c>
      <c r="AN1655" s="89" t="n">
        <v>21</v>
      </c>
      <c r="AO1655" s="89" t="n">
        <f aca="false">H1655*0</f>
        <v>0</v>
      </c>
      <c r="AP1655" s="89" t="n">
        <f aca="false">H1655*(1-0)</f>
        <v>0</v>
      </c>
      <c r="AQ1655" s="88" t="s">
        <v>209</v>
      </c>
      <c r="AV1655" s="89" t="n">
        <f aca="false">AW1655+AX1655</f>
        <v>0</v>
      </c>
      <c r="AW1655" s="89" t="n">
        <f aca="false">G1655*AO1655</f>
        <v>0</v>
      </c>
      <c r="AX1655" s="89" t="n">
        <f aca="false">G1655*AP1655</f>
        <v>0</v>
      </c>
      <c r="AY1655" s="88" t="s">
        <v>3742</v>
      </c>
      <c r="AZ1655" s="88" t="s">
        <v>3918</v>
      </c>
      <c r="BA1655" s="170" t="s">
        <v>3750</v>
      </c>
      <c r="BC1655" s="89" t="n">
        <f aca="false">AW1655+AX1655</f>
        <v>0</v>
      </c>
      <c r="BD1655" s="89" t="n">
        <f aca="false">H1655/(100-BE1655)*100</f>
        <v>0</v>
      </c>
      <c r="BE1655" s="89" t="n">
        <v>0</v>
      </c>
      <c r="BF1655" s="89" t="n">
        <f aca="false">O1655</f>
        <v>0</v>
      </c>
      <c r="BH1655" s="89" t="n">
        <f aca="false">G1655*AO1655</f>
        <v>0</v>
      </c>
      <c r="BI1655" s="89" t="n">
        <f aca="false">G1655*AP1655</f>
        <v>0</v>
      </c>
      <c r="BJ1655" s="89" t="n">
        <f aca="false">G1655*H1655</f>
        <v>0</v>
      </c>
      <c r="BK1655" s="89"/>
      <c r="BL1655" s="89"/>
      <c r="BW1655" s="89" t="str">
        <f aca="false">I1655</f>
        <v>21</v>
      </c>
      <c r="BX1655" s="10" t="s">
        <v>3933</v>
      </c>
    </row>
    <row r="1656" customFormat="false" ht="19.85" hidden="false" customHeight="true" outlineLevel="0" collapsed="false">
      <c r="A1656" s="120"/>
      <c r="B1656" s="254" t="s">
        <v>127</v>
      </c>
      <c r="C1656" s="254"/>
      <c r="D1656" s="255" t="s">
        <v>128</v>
      </c>
      <c r="E1656" s="255"/>
      <c r="F1656" s="120" t="s">
        <v>97</v>
      </c>
      <c r="G1656" s="256" t="s">
        <v>97</v>
      </c>
      <c r="H1656" s="120"/>
      <c r="I1656" s="120" t="s">
        <v>97</v>
      </c>
      <c r="J1656" s="257" t="n">
        <f aca="false">J1657+J1662</f>
        <v>0</v>
      </c>
      <c r="K1656" s="257" t="n">
        <f aca="false">K1657+K1662</f>
        <v>0</v>
      </c>
      <c r="L1656" s="257" t="n">
        <f aca="false">L1657+L1662</f>
        <v>0</v>
      </c>
      <c r="M1656" s="257" t="n">
        <f aca="false">M1657+M1662</f>
        <v>0</v>
      </c>
      <c r="N1656" s="258"/>
      <c r="O1656" s="257" t="n">
        <f aca="false">O1657+O1662</f>
        <v>0</v>
      </c>
      <c r="P1656" s="258"/>
    </row>
    <row r="1657" customFormat="false" ht="15" hidden="false" customHeight="true" outlineLevel="0" collapsed="false">
      <c r="A1657" s="183"/>
      <c r="B1657" s="184" t="s">
        <v>127</v>
      </c>
      <c r="C1657" s="184" t="s">
        <v>203</v>
      </c>
      <c r="D1657" s="185" t="s">
        <v>204</v>
      </c>
      <c r="E1657" s="185"/>
      <c r="F1657" s="183" t="s">
        <v>97</v>
      </c>
      <c r="G1657" s="186" t="s">
        <v>97</v>
      </c>
      <c r="H1657" s="183"/>
      <c r="I1657" s="183" t="s">
        <v>97</v>
      </c>
      <c r="J1657" s="187" t="n">
        <f aca="false">SUM(J1658:J1661)</f>
        <v>0</v>
      </c>
      <c r="K1657" s="187" t="n">
        <f aca="false">SUM(K1658:K1661)</f>
        <v>0</v>
      </c>
      <c r="L1657" s="187" t="n">
        <f aca="false">SUM(L1658:L1661)</f>
        <v>0</v>
      </c>
      <c r="M1657" s="187" t="n">
        <f aca="false">SUM(M1658:M1661)</f>
        <v>0</v>
      </c>
      <c r="N1657" s="188"/>
      <c r="O1657" s="187" t="n">
        <f aca="false">SUM(O1658:O1661)</f>
        <v>0</v>
      </c>
      <c r="P1657" s="188"/>
      <c r="AI1657" s="170" t="s">
        <v>127</v>
      </c>
      <c r="AS1657" s="159" t="n">
        <f aca="false">SUM(AJ1658:AJ1661)</f>
        <v>0</v>
      </c>
      <c r="AT1657" s="159" t="n">
        <f aca="false">SUM(AK1658:AK1661)</f>
        <v>0</v>
      </c>
      <c r="AU1657" s="159" t="n">
        <f aca="false">SUM(AL1658:AL1661)</f>
        <v>0</v>
      </c>
    </row>
    <row r="1658" customFormat="false" ht="23.85" hidden="false" customHeight="true" outlineLevel="0" collapsed="false">
      <c r="A1658" s="189" t="s">
        <v>3934</v>
      </c>
      <c r="B1658" s="189" t="s">
        <v>127</v>
      </c>
      <c r="C1658" s="189" t="s">
        <v>210</v>
      </c>
      <c r="D1658" s="190" t="s">
        <v>3935</v>
      </c>
      <c r="E1658" s="190"/>
      <c r="F1658" s="189" t="s">
        <v>191</v>
      </c>
      <c r="G1658" s="191" t="n">
        <v>850</v>
      </c>
      <c r="H1658" s="192"/>
      <c r="I1658" s="193" t="s">
        <v>192</v>
      </c>
      <c r="J1658" s="192" t="n">
        <f aca="false">G1658*AO1658</f>
        <v>0</v>
      </c>
      <c r="K1658" s="192" t="n">
        <f aca="false">G1658*AP1658</f>
        <v>0</v>
      </c>
      <c r="L1658" s="192" t="n">
        <f aca="false">G1658*H1658</f>
        <v>0</v>
      </c>
      <c r="M1658" s="192" t="n">
        <f aca="false">L1658*(1+BW1658/100)</f>
        <v>0</v>
      </c>
      <c r="N1658" s="192" t="n">
        <v>0</v>
      </c>
      <c r="O1658" s="192" t="n">
        <f aca="false">G1658*N1658</f>
        <v>0</v>
      </c>
      <c r="P1658" s="193" t="s">
        <v>193</v>
      </c>
      <c r="Z1658" s="89" t="n">
        <f aca="false">IF(AQ1658="5",BJ1658,0)</f>
        <v>0</v>
      </c>
      <c r="AB1658" s="89" t="n">
        <f aca="false">IF(AQ1658="1",BH1658,0)</f>
        <v>0</v>
      </c>
      <c r="AC1658" s="89" t="n">
        <f aca="false">IF(AQ1658="1",BI1658,0)</f>
        <v>0</v>
      </c>
      <c r="AD1658" s="89" t="n">
        <f aca="false">IF(AQ1658="7",BH1658,0)</f>
        <v>0</v>
      </c>
      <c r="AE1658" s="89" t="n">
        <f aca="false">IF(AQ1658="7",BI1658,0)</f>
        <v>0</v>
      </c>
      <c r="AF1658" s="89" t="n">
        <f aca="false">IF(AQ1658="2",BH1658,0)</f>
        <v>0</v>
      </c>
      <c r="AG1658" s="89" t="n">
        <f aca="false">IF(AQ1658="2",BI1658,0)</f>
        <v>0</v>
      </c>
      <c r="AH1658" s="89" t="n">
        <f aca="false">IF(AQ1658="0",BJ1658,0)</f>
        <v>0</v>
      </c>
      <c r="AI1658" s="170" t="s">
        <v>127</v>
      </c>
      <c r="AJ1658" s="89" t="n">
        <f aca="false">IF(AN1658=0,L1658,0)</f>
        <v>0</v>
      </c>
      <c r="AK1658" s="89" t="n">
        <f aca="false">IF(AN1658=12,L1658,0)</f>
        <v>0</v>
      </c>
      <c r="AL1658" s="89" t="n">
        <f aca="false">IF(AN1658=21,L1658,0)</f>
        <v>0</v>
      </c>
      <c r="AN1658" s="89" t="n">
        <v>21</v>
      </c>
      <c r="AO1658" s="89" t="n">
        <f aca="false">H1658*0</f>
        <v>0</v>
      </c>
      <c r="AP1658" s="89" t="n">
        <f aca="false">H1658*(1-0)</f>
        <v>0</v>
      </c>
      <c r="AQ1658" s="88" t="s">
        <v>188</v>
      </c>
      <c r="AV1658" s="89" t="n">
        <f aca="false">AW1658+AX1658</f>
        <v>0</v>
      </c>
      <c r="AW1658" s="89" t="n">
        <f aca="false">G1658*AO1658</f>
        <v>0</v>
      </c>
      <c r="AX1658" s="89" t="n">
        <f aca="false">G1658*AP1658</f>
        <v>0</v>
      </c>
      <c r="AY1658" s="88" t="s">
        <v>208</v>
      </c>
      <c r="AZ1658" s="88" t="s">
        <v>3936</v>
      </c>
      <c r="BA1658" s="170" t="s">
        <v>3937</v>
      </c>
      <c r="BC1658" s="89" t="n">
        <f aca="false">AW1658+AX1658</f>
        <v>0</v>
      </c>
      <c r="BD1658" s="89" t="n">
        <f aca="false">H1658/(100-BE1658)*100</f>
        <v>0</v>
      </c>
      <c r="BE1658" s="89" t="n">
        <v>0</v>
      </c>
      <c r="BF1658" s="89" t="n">
        <f aca="false">O1658</f>
        <v>0</v>
      </c>
      <c r="BH1658" s="89" t="n">
        <f aca="false">G1658*AO1658</f>
        <v>0</v>
      </c>
      <c r="BI1658" s="89" t="n">
        <f aca="false">G1658*AP1658</f>
        <v>0</v>
      </c>
      <c r="BJ1658" s="89" t="n">
        <f aca="false">G1658*H1658</f>
        <v>0</v>
      </c>
      <c r="BK1658" s="89"/>
      <c r="BL1658" s="89" t="n">
        <v>16</v>
      </c>
      <c r="BW1658" s="89" t="str">
        <f aca="false">I1658</f>
        <v>21</v>
      </c>
      <c r="BX1658" s="10" t="s">
        <v>3935</v>
      </c>
    </row>
    <row r="1659" customFormat="false" ht="15" hidden="false" customHeight="true" outlineLevel="0" collapsed="false">
      <c r="A1659" s="189" t="s">
        <v>3938</v>
      </c>
      <c r="B1659" s="189" t="s">
        <v>127</v>
      </c>
      <c r="C1659" s="189" t="s">
        <v>1160</v>
      </c>
      <c r="D1659" s="190" t="s">
        <v>3777</v>
      </c>
      <c r="E1659" s="190"/>
      <c r="F1659" s="189" t="s">
        <v>191</v>
      </c>
      <c r="G1659" s="191" t="n">
        <v>850</v>
      </c>
      <c r="H1659" s="192"/>
      <c r="I1659" s="193" t="s">
        <v>192</v>
      </c>
      <c r="J1659" s="192" t="n">
        <f aca="false">G1659*AO1659</f>
        <v>0</v>
      </c>
      <c r="K1659" s="192" t="n">
        <f aca="false">G1659*AP1659</f>
        <v>0</v>
      </c>
      <c r="L1659" s="192" t="n">
        <f aca="false">G1659*H1659</f>
        <v>0</v>
      </c>
      <c r="M1659" s="192" t="n">
        <f aca="false">L1659*(1+BW1659/100)</f>
        <v>0</v>
      </c>
      <c r="N1659" s="192" t="n">
        <v>0</v>
      </c>
      <c r="O1659" s="192" t="n">
        <f aca="false">G1659*N1659</f>
        <v>0</v>
      </c>
      <c r="P1659" s="193" t="s">
        <v>193</v>
      </c>
      <c r="Z1659" s="89" t="n">
        <f aca="false">IF(AQ1659="5",BJ1659,0)</f>
        <v>0</v>
      </c>
      <c r="AB1659" s="89" t="n">
        <f aca="false">IF(AQ1659="1",BH1659,0)</f>
        <v>0</v>
      </c>
      <c r="AC1659" s="89" t="n">
        <f aca="false">IF(AQ1659="1",BI1659,0)</f>
        <v>0</v>
      </c>
      <c r="AD1659" s="89" t="n">
        <f aca="false">IF(AQ1659="7",BH1659,0)</f>
        <v>0</v>
      </c>
      <c r="AE1659" s="89" t="n">
        <f aca="false">IF(AQ1659="7",BI1659,0)</f>
        <v>0</v>
      </c>
      <c r="AF1659" s="89" t="n">
        <f aca="false">IF(AQ1659="2",BH1659,0)</f>
        <v>0</v>
      </c>
      <c r="AG1659" s="89" t="n">
        <f aca="false">IF(AQ1659="2",BI1659,0)</f>
        <v>0</v>
      </c>
      <c r="AH1659" s="89" t="n">
        <f aca="false">IF(AQ1659="0",BJ1659,0)</f>
        <v>0</v>
      </c>
      <c r="AI1659" s="170" t="s">
        <v>127</v>
      </c>
      <c r="AJ1659" s="89" t="n">
        <f aca="false">IF(AN1659=0,L1659,0)</f>
        <v>0</v>
      </c>
      <c r="AK1659" s="89" t="n">
        <f aca="false">IF(AN1659=12,L1659,0)</f>
        <v>0</v>
      </c>
      <c r="AL1659" s="89" t="n">
        <f aca="false">IF(AN1659=21,L1659,0)</f>
        <v>0</v>
      </c>
      <c r="AN1659" s="89" t="n">
        <v>21</v>
      </c>
      <c r="AO1659" s="89" t="n">
        <f aca="false">H1659*0</f>
        <v>0</v>
      </c>
      <c r="AP1659" s="89" t="n">
        <f aca="false">H1659*(1-0)</f>
        <v>0</v>
      </c>
      <c r="AQ1659" s="88" t="s">
        <v>188</v>
      </c>
      <c r="AV1659" s="89" t="n">
        <f aca="false">AW1659+AX1659</f>
        <v>0</v>
      </c>
      <c r="AW1659" s="89" t="n">
        <f aca="false">G1659*AO1659</f>
        <v>0</v>
      </c>
      <c r="AX1659" s="89" t="n">
        <f aca="false">G1659*AP1659</f>
        <v>0</v>
      </c>
      <c r="AY1659" s="88" t="s">
        <v>208</v>
      </c>
      <c r="AZ1659" s="88" t="s">
        <v>3936</v>
      </c>
      <c r="BA1659" s="170" t="s">
        <v>3937</v>
      </c>
      <c r="BC1659" s="89" t="n">
        <f aca="false">AW1659+AX1659</f>
        <v>0</v>
      </c>
      <c r="BD1659" s="89" t="n">
        <f aca="false">H1659/(100-BE1659)*100</f>
        <v>0</v>
      </c>
      <c r="BE1659" s="89" t="n">
        <v>0</v>
      </c>
      <c r="BF1659" s="89" t="n">
        <f aca="false">O1659</f>
        <v>0</v>
      </c>
      <c r="BH1659" s="89" t="n">
        <f aca="false">G1659*AO1659</f>
        <v>0</v>
      </c>
      <c r="BI1659" s="89" t="n">
        <f aca="false">G1659*AP1659</f>
        <v>0</v>
      </c>
      <c r="BJ1659" s="89" t="n">
        <f aca="false">G1659*H1659</f>
        <v>0</v>
      </c>
      <c r="BK1659" s="89"/>
      <c r="BL1659" s="89" t="n">
        <v>16</v>
      </c>
      <c r="BW1659" s="89" t="str">
        <f aca="false">I1659</f>
        <v>21</v>
      </c>
      <c r="BX1659" s="10" t="s">
        <v>3777</v>
      </c>
    </row>
    <row r="1660" customFormat="false" ht="23.85" hidden="false" customHeight="true" outlineLevel="0" collapsed="false">
      <c r="A1660" s="189" t="s">
        <v>3939</v>
      </c>
      <c r="B1660" s="189" t="s">
        <v>127</v>
      </c>
      <c r="C1660" s="189" t="s">
        <v>210</v>
      </c>
      <c r="D1660" s="190" t="s">
        <v>3940</v>
      </c>
      <c r="E1660" s="190"/>
      <c r="F1660" s="189" t="s">
        <v>191</v>
      </c>
      <c r="G1660" s="191" t="n">
        <v>5040</v>
      </c>
      <c r="H1660" s="192"/>
      <c r="I1660" s="193" t="s">
        <v>192</v>
      </c>
      <c r="J1660" s="192" t="n">
        <f aca="false">G1660*AO1660</f>
        <v>0</v>
      </c>
      <c r="K1660" s="192" t="n">
        <f aca="false">G1660*AP1660</f>
        <v>0</v>
      </c>
      <c r="L1660" s="192" t="n">
        <f aca="false">G1660*H1660</f>
        <v>0</v>
      </c>
      <c r="M1660" s="192" t="n">
        <f aca="false">L1660*(1+BW1660/100)</f>
        <v>0</v>
      </c>
      <c r="N1660" s="192" t="n">
        <v>0</v>
      </c>
      <c r="O1660" s="192" t="n">
        <f aca="false">G1660*N1660</f>
        <v>0</v>
      </c>
      <c r="P1660" s="193" t="s">
        <v>193</v>
      </c>
      <c r="Z1660" s="89" t="n">
        <f aca="false">IF(AQ1660="5",BJ1660,0)</f>
        <v>0</v>
      </c>
      <c r="AB1660" s="89" t="n">
        <f aca="false">IF(AQ1660="1",BH1660,0)</f>
        <v>0</v>
      </c>
      <c r="AC1660" s="89" t="n">
        <f aca="false">IF(AQ1660="1",BI1660,0)</f>
        <v>0</v>
      </c>
      <c r="AD1660" s="89" t="n">
        <f aca="false">IF(AQ1660="7",BH1660,0)</f>
        <v>0</v>
      </c>
      <c r="AE1660" s="89" t="n">
        <f aca="false">IF(AQ1660="7",BI1660,0)</f>
        <v>0</v>
      </c>
      <c r="AF1660" s="89" t="n">
        <f aca="false">IF(AQ1660="2",BH1660,0)</f>
        <v>0</v>
      </c>
      <c r="AG1660" s="89" t="n">
        <f aca="false">IF(AQ1660="2",BI1660,0)</f>
        <v>0</v>
      </c>
      <c r="AH1660" s="89" t="n">
        <f aca="false">IF(AQ1660="0",BJ1660,0)</f>
        <v>0</v>
      </c>
      <c r="AI1660" s="170" t="s">
        <v>127</v>
      </c>
      <c r="AJ1660" s="89" t="n">
        <f aca="false">IF(AN1660=0,L1660,0)</f>
        <v>0</v>
      </c>
      <c r="AK1660" s="89" t="n">
        <f aca="false">IF(AN1660=12,L1660,0)</f>
        <v>0</v>
      </c>
      <c r="AL1660" s="89" t="n">
        <f aca="false">IF(AN1660=21,L1660,0)</f>
        <v>0</v>
      </c>
      <c r="AN1660" s="89" t="n">
        <v>21</v>
      </c>
      <c r="AO1660" s="89" t="n">
        <f aca="false">H1660*0</f>
        <v>0</v>
      </c>
      <c r="AP1660" s="89" t="n">
        <f aca="false">H1660*(1-0)</f>
        <v>0</v>
      </c>
      <c r="AQ1660" s="88" t="s">
        <v>188</v>
      </c>
      <c r="AV1660" s="89" t="n">
        <f aca="false">AW1660+AX1660</f>
        <v>0</v>
      </c>
      <c r="AW1660" s="89" t="n">
        <f aca="false">G1660*AO1660</f>
        <v>0</v>
      </c>
      <c r="AX1660" s="89" t="n">
        <f aca="false">G1660*AP1660</f>
        <v>0</v>
      </c>
      <c r="AY1660" s="88" t="s">
        <v>208</v>
      </c>
      <c r="AZ1660" s="88" t="s">
        <v>3936</v>
      </c>
      <c r="BA1660" s="170" t="s">
        <v>3937</v>
      </c>
      <c r="BC1660" s="89" t="n">
        <f aca="false">AW1660+AX1660</f>
        <v>0</v>
      </c>
      <c r="BD1660" s="89" t="n">
        <f aca="false">H1660/(100-BE1660)*100</f>
        <v>0</v>
      </c>
      <c r="BE1660" s="89" t="n">
        <v>0</v>
      </c>
      <c r="BF1660" s="89" t="n">
        <f aca="false">O1660</f>
        <v>0</v>
      </c>
      <c r="BH1660" s="89" t="n">
        <f aca="false">G1660*AO1660</f>
        <v>0</v>
      </c>
      <c r="BI1660" s="89" t="n">
        <f aca="false">G1660*AP1660</f>
        <v>0</v>
      </c>
      <c r="BJ1660" s="89" t="n">
        <f aca="false">G1660*H1660</f>
        <v>0</v>
      </c>
      <c r="BK1660" s="89"/>
      <c r="BL1660" s="89" t="n">
        <v>16</v>
      </c>
      <c r="BW1660" s="89" t="str">
        <f aca="false">I1660</f>
        <v>21</v>
      </c>
      <c r="BX1660" s="10" t="s">
        <v>3940</v>
      </c>
    </row>
    <row r="1661" customFormat="false" ht="15" hidden="false" customHeight="true" outlineLevel="0" collapsed="false">
      <c r="A1661" s="189" t="s">
        <v>3941</v>
      </c>
      <c r="B1661" s="189" t="s">
        <v>127</v>
      </c>
      <c r="C1661" s="189" t="s">
        <v>1160</v>
      </c>
      <c r="D1661" s="190" t="s">
        <v>3777</v>
      </c>
      <c r="E1661" s="190"/>
      <c r="F1661" s="189" t="s">
        <v>191</v>
      </c>
      <c r="G1661" s="191" t="n">
        <v>5040</v>
      </c>
      <c r="H1661" s="192"/>
      <c r="I1661" s="193" t="s">
        <v>192</v>
      </c>
      <c r="J1661" s="192" t="n">
        <f aca="false">G1661*AO1661</f>
        <v>0</v>
      </c>
      <c r="K1661" s="192" t="n">
        <f aca="false">G1661*AP1661</f>
        <v>0</v>
      </c>
      <c r="L1661" s="192" t="n">
        <f aca="false">G1661*H1661</f>
        <v>0</v>
      </c>
      <c r="M1661" s="192" t="n">
        <f aca="false">L1661*(1+BW1661/100)</f>
        <v>0</v>
      </c>
      <c r="N1661" s="192" t="n">
        <v>0</v>
      </c>
      <c r="O1661" s="192" t="n">
        <f aca="false">G1661*N1661</f>
        <v>0</v>
      </c>
      <c r="P1661" s="193" t="s">
        <v>193</v>
      </c>
      <c r="Z1661" s="89" t="n">
        <f aca="false">IF(AQ1661="5",BJ1661,0)</f>
        <v>0</v>
      </c>
      <c r="AB1661" s="89" t="n">
        <f aca="false">IF(AQ1661="1",BH1661,0)</f>
        <v>0</v>
      </c>
      <c r="AC1661" s="89" t="n">
        <f aca="false">IF(AQ1661="1",BI1661,0)</f>
        <v>0</v>
      </c>
      <c r="AD1661" s="89" t="n">
        <f aca="false">IF(AQ1661="7",BH1661,0)</f>
        <v>0</v>
      </c>
      <c r="AE1661" s="89" t="n">
        <f aca="false">IF(AQ1661="7",BI1661,0)</f>
        <v>0</v>
      </c>
      <c r="AF1661" s="89" t="n">
        <f aca="false">IF(AQ1661="2",BH1661,0)</f>
        <v>0</v>
      </c>
      <c r="AG1661" s="89" t="n">
        <f aca="false">IF(AQ1661="2",BI1661,0)</f>
        <v>0</v>
      </c>
      <c r="AH1661" s="89" t="n">
        <f aca="false">IF(AQ1661="0",BJ1661,0)</f>
        <v>0</v>
      </c>
      <c r="AI1661" s="170" t="s">
        <v>127</v>
      </c>
      <c r="AJ1661" s="89" t="n">
        <f aca="false">IF(AN1661=0,L1661,0)</f>
        <v>0</v>
      </c>
      <c r="AK1661" s="89" t="n">
        <f aca="false">IF(AN1661=12,L1661,0)</f>
        <v>0</v>
      </c>
      <c r="AL1661" s="89" t="n">
        <f aca="false">IF(AN1661=21,L1661,0)</f>
        <v>0</v>
      </c>
      <c r="AN1661" s="89" t="n">
        <v>21</v>
      </c>
      <c r="AO1661" s="89" t="n">
        <f aca="false">H1661*0</f>
        <v>0</v>
      </c>
      <c r="AP1661" s="89" t="n">
        <f aca="false">H1661*(1-0)</f>
        <v>0</v>
      </c>
      <c r="AQ1661" s="88" t="s">
        <v>188</v>
      </c>
      <c r="AV1661" s="89" t="n">
        <f aca="false">AW1661+AX1661</f>
        <v>0</v>
      </c>
      <c r="AW1661" s="89" t="n">
        <f aca="false">G1661*AO1661</f>
        <v>0</v>
      </c>
      <c r="AX1661" s="89" t="n">
        <f aca="false">G1661*AP1661</f>
        <v>0</v>
      </c>
      <c r="AY1661" s="88" t="s">
        <v>208</v>
      </c>
      <c r="AZ1661" s="88" t="s">
        <v>3936</v>
      </c>
      <c r="BA1661" s="170" t="s">
        <v>3937</v>
      </c>
      <c r="BC1661" s="89" t="n">
        <f aca="false">AW1661+AX1661</f>
        <v>0</v>
      </c>
      <c r="BD1661" s="89" t="n">
        <f aca="false">H1661/(100-BE1661)*100</f>
        <v>0</v>
      </c>
      <c r="BE1661" s="89" t="n">
        <v>0</v>
      </c>
      <c r="BF1661" s="89" t="n">
        <f aca="false">O1661</f>
        <v>0</v>
      </c>
      <c r="BH1661" s="89" t="n">
        <f aca="false">G1661*AO1661</f>
        <v>0</v>
      </c>
      <c r="BI1661" s="89" t="n">
        <f aca="false">G1661*AP1661</f>
        <v>0</v>
      </c>
      <c r="BJ1661" s="89" t="n">
        <f aca="false">G1661*H1661</f>
        <v>0</v>
      </c>
      <c r="BK1661" s="89"/>
      <c r="BL1661" s="89" t="n">
        <v>16</v>
      </c>
      <c r="BW1661" s="89" t="str">
        <f aca="false">I1661</f>
        <v>21</v>
      </c>
      <c r="BX1661" s="10" t="s">
        <v>3777</v>
      </c>
    </row>
    <row r="1662" customFormat="false" ht="15" hidden="false" customHeight="true" outlineLevel="0" collapsed="false">
      <c r="A1662" s="183"/>
      <c r="B1662" s="184" t="s">
        <v>127</v>
      </c>
      <c r="C1662" s="184" t="s">
        <v>217</v>
      </c>
      <c r="D1662" s="185" t="s">
        <v>218</v>
      </c>
      <c r="E1662" s="185"/>
      <c r="F1662" s="183" t="s">
        <v>97</v>
      </c>
      <c r="G1662" s="186" t="s">
        <v>97</v>
      </c>
      <c r="H1662" s="183"/>
      <c r="I1662" s="183" t="s">
        <v>97</v>
      </c>
      <c r="J1662" s="187" t="n">
        <f aca="false">SUM(J1663:J1664)</f>
        <v>0</v>
      </c>
      <c r="K1662" s="187" t="n">
        <f aca="false">SUM(K1663:K1664)</f>
        <v>0</v>
      </c>
      <c r="L1662" s="187" t="n">
        <f aca="false">SUM(L1663:L1664)</f>
        <v>0</v>
      </c>
      <c r="M1662" s="187" t="n">
        <f aca="false">SUM(M1663:M1664)</f>
        <v>0</v>
      </c>
      <c r="N1662" s="188"/>
      <c r="O1662" s="187" t="n">
        <f aca="false">SUM(O1663:O1664)</f>
        <v>0</v>
      </c>
      <c r="P1662" s="188"/>
      <c r="AI1662" s="170" t="s">
        <v>127</v>
      </c>
      <c r="AS1662" s="159" t="n">
        <f aca="false">SUM(AJ1663:AJ1664)</f>
        <v>0</v>
      </c>
      <c r="AT1662" s="159" t="n">
        <f aca="false">SUM(AK1663:AK1664)</f>
        <v>0</v>
      </c>
      <c r="AU1662" s="159" t="n">
        <f aca="false">SUM(AL1663:AL1664)</f>
        <v>0</v>
      </c>
    </row>
    <row r="1663" customFormat="false" ht="15" hidden="false" customHeight="true" outlineLevel="0" collapsed="false">
      <c r="A1663" s="189" t="s">
        <v>3942</v>
      </c>
      <c r="B1663" s="189" t="s">
        <v>127</v>
      </c>
      <c r="C1663" s="189" t="s">
        <v>220</v>
      </c>
      <c r="D1663" s="190" t="s">
        <v>221</v>
      </c>
      <c r="E1663" s="190"/>
      <c r="F1663" s="189" t="s">
        <v>191</v>
      </c>
      <c r="G1663" s="191" t="n">
        <v>5040</v>
      </c>
      <c r="H1663" s="192"/>
      <c r="I1663" s="193" t="s">
        <v>192</v>
      </c>
      <c r="J1663" s="192" t="n">
        <f aca="false">G1663*AO1663</f>
        <v>0</v>
      </c>
      <c r="K1663" s="192" t="n">
        <f aca="false">G1663*AP1663</f>
        <v>0</v>
      </c>
      <c r="L1663" s="192" t="n">
        <f aca="false">G1663*H1663</f>
        <v>0</v>
      </c>
      <c r="M1663" s="192" t="n">
        <f aca="false">L1663*(1+BW1663/100)</f>
        <v>0</v>
      </c>
      <c r="N1663" s="192" t="n">
        <v>0</v>
      </c>
      <c r="O1663" s="192" t="n">
        <f aca="false">G1663*N1663</f>
        <v>0</v>
      </c>
      <c r="P1663" s="193" t="s">
        <v>193</v>
      </c>
      <c r="Z1663" s="89" t="n">
        <f aca="false">IF(AQ1663="5",BJ1663,0)</f>
        <v>0</v>
      </c>
      <c r="AB1663" s="89" t="n">
        <f aca="false">IF(AQ1663="1",BH1663,0)</f>
        <v>0</v>
      </c>
      <c r="AC1663" s="89" t="n">
        <f aca="false">IF(AQ1663="1",BI1663,0)</f>
        <v>0</v>
      </c>
      <c r="AD1663" s="89" t="n">
        <f aca="false">IF(AQ1663="7",BH1663,0)</f>
        <v>0</v>
      </c>
      <c r="AE1663" s="89" t="n">
        <f aca="false">IF(AQ1663="7",BI1663,0)</f>
        <v>0</v>
      </c>
      <c r="AF1663" s="89" t="n">
        <f aca="false">IF(AQ1663="2",BH1663,0)</f>
        <v>0</v>
      </c>
      <c r="AG1663" s="89" t="n">
        <f aca="false">IF(AQ1663="2",BI1663,0)</f>
        <v>0</v>
      </c>
      <c r="AH1663" s="89" t="n">
        <f aca="false">IF(AQ1663="0",BJ1663,0)</f>
        <v>0</v>
      </c>
      <c r="AI1663" s="170" t="s">
        <v>127</v>
      </c>
      <c r="AJ1663" s="89" t="n">
        <f aca="false">IF(AN1663=0,L1663,0)</f>
        <v>0</v>
      </c>
      <c r="AK1663" s="89" t="n">
        <f aca="false">IF(AN1663=12,L1663,0)</f>
        <v>0</v>
      </c>
      <c r="AL1663" s="89" t="n">
        <f aca="false">IF(AN1663=21,L1663,0)</f>
        <v>0</v>
      </c>
      <c r="AN1663" s="89" t="n">
        <v>21</v>
      </c>
      <c r="AO1663" s="89" t="n">
        <f aca="false">H1663*0</f>
        <v>0</v>
      </c>
      <c r="AP1663" s="89" t="n">
        <f aca="false">H1663*(1-0)</f>
        <v>0</v>
      </c>
      <c r="AQ1663" s="88" t="s">
        <v>188</v>
      </c>
      <c r="AV1663" s="89" t="n">
        <f aca="false">AW1663+AX1663</f>
        <v>0</v>
      </c>
      <c r="AW1663" s="89" t="n">
        <f aca="false">G1663*AO1663</f>
        <v>0</v>
      </c>
      <c r="AX1663" s="89" t="n">
        <f aca="false">G1663*AP1663</f>
        <v>0</v>
      </c>
      <c r="AY1663" s="88" t="s">
        <v>222</v>
      </c>
      <c r="AZ1663" s="88" t="s">
        <v>3936</v>
      </c>
      <c r="BA1663" s="170" t="s">
        <v>3937</v>
      </c>
      <c r="BC1663" s="89" t="n">
        <f aca="false">AW1663+AX1663</f>
        <v>0</v>
      </c>
      <c r="BD1663" s="89" t="n">
        <f aca="false">H1663/(100-BE1663)*100</f>
        <v>0</v>
      </c>
      <c r="BE1663" s="89" t="n">
        <v>0</v>
      </c>
      <c r="BF1663" s="89" t="n">
        <f aca="false">O1663</f>
        <v>0</v>
      </c>
      <c r="BH1663" s="89" t="n">
        <f aca="false">G1663*AO1663</f>
        <v>0</v>
      </c>
      <c r="BI1663" s="89" t="n">
        <f aca="false">G1663*AP1663</f>
        <v>0</v>
      </c>
      <c r="BJ1663" s="89" t="n">
        <f aca="false">G1663*H1663</f>
        <v>0</v>
      </c>
      <c r="BK1663" s="89"/>
      <c r="BL1663" s="89" t="n">
        <v>17</v>
      </c>
      <c r="BW1663" s="89" t="str">
        <f aca="false">I1663</f>
        <v>21</v>
      </c>
      <c r="BX1663" s="10" t="s">
        <v>221</v>
      </c>
    </row>
    <row r="1664" customFormat="false" ht="15" hidden="false" customHeight="true" outlineLevel="0" collapsed="false">
      <c r="A1664" s="189" t="s">
        <v>3943</v>
      </c>
      <c r="B1664" s="189" t="s">
        <v>127</v>
      </c>
      <c r="C1664" s="189" t="s">
        <v>220</v>
      </c>
      <c r="D1664" s="190" t="s">
        <v>221</v>
      </c>
      <c r="E1664" s="190"/>
      <c r="F1664" s="189" t="s">
        <v>191</v>
      </c>
      <c r="G1664" s="191" t="n">
        <v>850</v>
      </c>
      <c r="H1664" s="192"/>
      <c r="I1664" s="193" t="s">
        <v>192</v>
      </c>
      <c r="J1664" s="192" t="n">
        <f aca="false">G1664*AO1664</f>
        <v>0</v>
      </c>
      <c r="K1664" s="192" t="n">
        <f aca="false">G1664*AP1664</f>
        <v>0</v>
      </c>
      <c r="L1664" s="192" t="n">
        <f aca="false">G1664*H1664</f>
        <v>0</v>
      </c>
      <c r="M1664" s="192" t="n">
        <f aca="false">L1664*(1+BW1664/100)</f>
        <v>0</v>
      </c>
      <c r="N1664" s="192" t="n">
        <v>0</v>
      </c>
      <c r="O1664" s="192" t="n">
        <f aca="false">G1664*N1664</f>
        <v>0</v>
      </c>
      <c r="P1664" s="193" t="s">
        <v>193</v>
      </c>
      <c r="Z1664" s="89" t="n">
        <f aca="false">IF(AQ1664="5",BJ1664,0)</f>
        <v>0</v>
      </c>
      <c r="AB1664" s="89" t="n">
        <f aca="false">IF(AQ1664="1",BH1664,0)</f>
        <v>0</v>
      </c>
      <c r="AC1664" s="89" t="n">
        <f aca="false">IF(AQ1664="1",BI1664,0)</f>
        <v>0</v>
      </c>
      <c r="AD1664" s="89" t="n">
        <f aca="false">IF(AQ1664="7",BH1664,0)</f>
        <v>0</v>
      </c>
      <c r="AE1664" s="89" t="n">
        <f aca="false">IF(AQ1664="7",BI1664,0)</f>
        <v>0</v>
      </c>
      <c r="AF1664" s="89" t="n">
        <f aca="false">IF(AQ1664="2",BH1664,0)</f>
        <v>0</v>
      </c>
      <c r="AG1664" s="89" t="n">
        <f aca="false">IF(AQ1664="2",BI1664,0)</f>
        <v>0</v>
      </c>
      <c r="AH1664" s="89" t="n">
        <f aca="false">IF(AQ1664="0",BJ1664,0)</f>
        <v>0</v>
      </c>
      <c r="AI1664" s="170" t="s">
        <v>127</v>
      </c>
      <c r="AJ1664" s="89" t="n">
        <f aca="false">IF(AN1664=0,L1664,0)</f>
        <v>0</v>
      </c>
      <c r="AK1664" s="89" t="n">
        <f aca="false">IF(AN1664=12,L1664,0)</f>
        <v>0</v>
      </c>
      <c r="AL1664" s="89" t="n">
        <f aca="false">IF(AN1664=21,L1664,0)</f>
        <v>0</v>
      </c>
      <c r="AN1664" s="89" t="n">
        <v>21</v>
      </c>
      <c r="AO1664" s="89" t="n">
        <f aca="false">H1664*0</f>
        <v>0</v>
      </c>
      <c r="AP1664" s="89" t="n">
        <f aca="false">H1664*(1-0)</f>
        <v>0</v>
      </c>
      <c r="AQ1664" s="88" t="s">
        <v>188</v>
      </c>
      <c r="AV1664" s="89" t="n">
        <f aca="false">AW1664+AX1664</f>
        <v>0</v>
      </c>
      <c r="AW1664" s="89" t="n">
        <f aca="false">G1664*AO1664</f>
        <v>0</v>
      </c>
      <c r="AX1664" s="89" t="n">
        <f aca="false">G1664*AP1664</f>
        <v>0</v>
      </c>
      <c r="AY1664" s="88" t="s">
        <v>222</v>
      </c>
      <c r="AZ1664" s="88" t="s">
        <v>3936</v>
      </c>
      <c r="BA1664" s="170" t="s">
        <v>3937</v>
      </c>
      <c r="BC1664" s="89" t="n">
        <f aca="false">AW1664+AX1664</f>
        <v>0</v>
      </c>
      <c r="BD1664" s="89" t="n">
        <f aca="false">H1664/(100-BE1664)*100</f>
        <v>0</v>
      </c>
      <c r="BE1664" s="89" t="n">
        <v>0</v>
      </c>
      <c r="BF1664" s="89" t="n">
        <f aca="false">O1664</f>
        <v>0</v>
      </c>
      <c r="BH1664" s="89" t="n">
        <f aca="false">G1664*AO1664</f>
        <v>0</v>
      </c>
      <c r="BI1664" s="89" t="n">
        <f aca="false">G1664*AP1664</f>
        <v>0</v>
      </c>
      <c r="BJ1664" s="89" t="n">
        <f aca="false">G1664*H1664</f>
        <v>0</v>
      </c>
      <c r="BK1664" s="89"/>
      <c r="BL1664" s="89" t="n">
        <v>17</v>
      </c>
      <c r="BW1664" s="89" t="str">
        <f aca="false">I1664</f>
        <v>21</v>
      </c>
      <c r="BX1664" s="10" t="s">
        <v>221</v>
      </c>
    </row>
    <row r="1665" customFormat="false" ht="19.85" hidden="false" customHeight="true" outlineLevel="0" collapsed="false">
      <c r="A1665" s="123"/>
      <c r="B1665" s="259" t="s">
        <v>129</v>
      </c>
      <c r="C1665" s="259"/>
      <c r="D1665" s="260" t="s">
        <v>130</v>
      </c>
      <c r="E1665" s="260"/>
      <c r="F1665" s="123" t="s">
        <v>97</v>
      </c>
      <c r="G1665" s="261" t="s">
        <v>97</v>
      </c>
      <c r="H1665" s="123"/>
      <c r="I1665" s="123" t="s">
        <v>97</v>
      </c>
      <c r="J1665" s="262" t="n">
        <f aca="false">J1666+J1670+J1680</f>
        <v>0</v>
      </c>
      <c r="K1665" s="262" t="n">
        <f aca="false">K1666+K1670+K1680</f>
        <v>0</v>
      </c>
      <c r="L1665" s="262" t="n">
        <f aca="false">L1666+L1670+L1680</f>
        <v>0</v>
      </c>
      <c r="M1665" s="262" t="n">
        <f aca="false">M1666+M1670+M1680</f>
        <v>0</v>
      </c>
      <c r="N1665" s="263"/>
      <c r="O1665" s="262" t="n">
        <f aca="false">O1666+O1670+O1680</f>
        <v>91.059334</v>
      </c>
      <c r="P1665" s="263"/>
    </row>
    <row r="1666" customFormat="false" ht="15" hidden="false" customHeight="true" outlineLevel="0" collapsed="false">
      <c r="A1666" s="183"/>
      <c r="B1666" s="184" t="s">
        <v>129</v>
      </c>
      <c r="C1666" s="184" t="s">
        <v>203</v>
      </c>
      <c r="D1666" s="185" t="s">
        <v>204</v>
      </c>
      <c r="E1666" s="185"/>
      <c r="F1666" s="183" t="s">
        <v>97</v>
      </c>
      <c r="G1666" s="186" t="s">
        <v>97</v>
      </c>
      <c r="H1666" s="183"/>
      <c r="I1666" s="183" t="s">
        <v>97</v>
      </c>
      <c r="J1666" s="187" t="n">
        <f aca="false">SUM(J1667:J1669)</f>
        <v>0</v>
      </c>
      <c r="K1666" s="187" t="n">
        <f aca="false">SUM(K1667:K1669)</f>
        <v>0</v>
      </c>
      <c r="L1666" s="187" t="n">
        <f aca="false">SUM(L1667:L1669)</f>
        <v>0</v>
      </c>
      <c r="M1666" s="187" t="n">
        <f aca="false">SUM(M1667:M1669)</f>
        <v>0</v>
      </c>
      <c r="N1666" s="188"/>
      <c r="O1666" s="187" t="n">
        <f aca="false">SUM(O1667:O1669)</f>
        <v>0</v>
      </c>
      <c r="P1666" s="188"/>
      <c r="AI1666" s="170" t="s">
        <v>129</v>
      </c>
      <c r="AS1666" s="159" t="n">
        <f aca="false">SUM(AJ1667:AJ1669)</f>
        <v>0</v>
      </c>
      <c r="AT1666" s="159" t="n">
        <f aca="false">SUM(AK1667:AK1669)</f>
        <v>0</v>
      </c>
      <c r="AU1666" s="159" t="n">
        <f aca="false">SUM(AL1667:AL1669)</f>
        <v>0</v>
      </c>
    </row>
    <row r="1667" customFormat="false" ht="23.85" hidden="false" customHeight="true" outlineLevel="0" collapsed="false">
      <c r="A1667" s="189" t="s">
        <v>3944</v>
      </c>
      <c r="B1667" s="189" t="s">
        <v>129</v>
      </c>
      <c r="C1667" s="189" t="s">
        <v>210</v>
      </c>
      <c r="D1667" s="190" t="s">
        <v>3945</v>
      </c>
      <c r="E1667" s="190"/>
      <c r="F1667" s="189" t="s">
        <v>191</v>
      </c>
      <c r="G1667" s="191" t="n">
        <v>90</v>
      </c>
      <c r="H1667" s="192"/>
      <c r="I1667" s="193" t="s">
        <v>192</v>
      </c>
      <c r="J1667" s="192" t="n">
        <f aca="false">G1667*AO1667</f>
        <v>0</v>
      </c>
      <c r="K1667" s="192" t="n">
        <f aca="false">G1667*AP1667</f>
        <v>0</v>
      </c>
      <c r="L1667" s="192" t="n">
        <f aca="false">G1667*H1667</f>
        <v>0</v>
      </c>
      <c r="M1667" s="192" t="n">
        <f aca="false">L1667*(1+BW1667/100)</f>
        <v>0</v>
      </c>
      <c r="N1667" s="192" t="n">
        <v>0</v>
      </c>
      <c r="O1667" s="192" t="n">
        <f aca="false">G1667*N1667</f>
        <v>0</v>
      </c>
      <c r="P1667" s="193" t="s">
        <v>193</v>
      </c>
      <c r="Z1667" s="89" t="n">
        <f aca="false">IF(AQ1667="5",BJ1667,0)</f>
        <v>0</v>
      </c>
      <c r="AB1667" s="89" t="n">
        <f aca="false">IF(AQ1667="1",BH1667,0)</f>
        <v>0</v>
      </c>
      <c r="AC1667" s="89" t="n">
        <f aca="false">IF(AQ1667="1",BI1667,0)</f>
        <v>0</v>
      </c>
      <c r="AD1667" s="89" t="n">
        <f aca="false">IF(AQ1667="7",BH1667,0)</f>
        <v>0</v>
      </c>
      <c r="AE1667" s="89" t="n">
        <f aca="false">IF(AQ1667="7",BI1667,0)</f>
        <v>0</v>
      </c>
      <c r="AF1667" s="89" t="n">
        <f aca="false">IF(AQ1667="2",BH1667,0)</f>
        <v>0</v>
      </c>
      <c r="AG1667" s="89" t="n">
        <f aca="false">IF(AQ1667="2",BI1667,0)</f>
        <v>0</v>
      </c>
      <c r="AH1667" s="89" t="n">
        <f aca="false">IF(AQ1667="0",BJ1667,0)</f>
        <v>0</v>
      </c>
      <c r="AI1667" s="170" t="s">
        <v>129</v>
      </c>
      <c r="AJ1667" s="89" t="n">
        <f aca="false">IF(AN1667=0,L1667,0)</f>
        <v>0</v>
      </c>
      <c r="AK1667" s="89" t="n">
        <f aca="false">IF(AN1667=12,L1667,0)</f>
        <v>0</v>
      </c>
      <c r="AL1667" s="89" t="n">
        <f aca="false">IF(AN1667=21,L1667,0)</f>
        <v>0</v>
      </c>
      <c r="AN1667" s="89" t="n">
        <v>21</v>
      </c>
      <c r="AO1667" s="89" t="n">
        <f aca="false">H1667*0</f>
        <v>0</v>
      </c>
      <c r="AP1667" s="89" t="n">
        <f aca="false">H1667*(1-0)</f>
        <v>0</v>
      </c>
      <c r="AQ1667" s="88" t="s">
        <v>188</v>
      </c>
      <c r="AV1667" s="89" t="n">
        <f aca="false">AW1667+AX1667</f>
        <v>0</v>
      </c>
      <c r="AW1667" s="89" t="n">
        <f aca="false">G1667*AO1667</f>
        <v>0</v>
      </c>
      <c r="AX1667" s="89" t="n">
        <f aca="false">G1667*AP1667</f>
        <v>0</v>
      </c>
      <c r="AY1667" s="88" t="s">
        <v>208</v>
      </c>
      <c r="AZ1667" s="88" t="s">
        <v>3946</v>
      </c>
      <c r="BA1667" s="170" t="s">
        <v>3947</v>
      </c>
      <c r="BC1667" s="89" t="n">
        <f aca="false">AW1667+AX1667</f>
        <v>0</v>
      </c>
      <c r="BD1667" s="89" t="n">
        <f aca="false">H1667/(100-BE1667)*100</f>
        <v>0</v>
      </c>
      <c r="BE1667" s="89" t="n">
        <v>0</v>
      </c>
      <c r="BF1667" s="89" t="n">
        <f aca="false">O1667</f>
        <v>0</v>
      </c>
      <c r="BH1667" s="89" t="n">
        <f aca="false">G1667*AO1667</f>
        <v>0</v>
      </c>
      <c r="BI1667" s="89" t="n">
        <f aca="false">G1667*AP1667</f>
        <v>0</v>
      </c>
      <c r="BJ1667" s="89" t="n">
        <f aca="false">G1667*H1667</f>
        <v>0</v>
      </c>
      <c r="BK1667" s="89"/>
      <c r="BL1667" s="89" t="n">
        <v>16</v>
      </c>
      <c r="BW1667" s="89" t="str">
        <f aca="false">I1667</f>
        <v>21</v>
      </c>
      <c r="BX1667" s="10" t="s">
        <v>3945</v>
      </c>
    </row>
    <row r="1668" customFormat="false" ht="15" hidden="false" customHeight="true" outlineLevel="0" collapsed="false">
      <c r="A1668" s="189" t="s">
        <v>3948</v>
      </c>
      <c r="B1668" s="189" t="s">
        <v>129</v>
      </c>
      <c r="C1668" s="189" t="s">
        <v>1157</v>
      </c>
      <c r="D1668" s="190" t="s">
        <v>1158</v>
      </c>
      <c r="E1668" s="190"/>
      <c r="F1668" s="189" t="s">
        <v>191</v>
      </c>
      <c r="G1668" s="191" t="n">
        <v>810</v>
      </c>
      <c r="H1668" s="192"/>
      <c r="I1668" s="193" t="s">
        <v>192</v>
      </c>
      <c r="J1668" s="192" t="n">
        <f aca="false">G1668*AO1668</f>
        <v>0</v>
      </c>
      <c r="K1668" s="192" t="n">
        <f aca="false">G1668*AP1668</f>
        <v>0</v>
      </c>
      <c r="L1668" s="192" t="n">
        <f aca="false">G1668*H1668</f>
        <v>0</v>
      </c>
      <c r="M1668" s="192" t="n">
        <f aca="false">L1668*(1+BW1668/100)</f>
        <v>0</v>
      </c>
      <c r="N1668" s="192" t="n">
        <v>0</v>
      </c>
      <c r="O1668" s="192" t="n">
        <f aca="false">G1668*N1668</f>
        <v>0</v>
      </c>
      <c r="P1668" s="193" t="s">
        <v>193</v>
      </c>
      <c r="Z1668" s="89" t="n">
        <f aca="false">IF(AQ1668="5",BJ1668,0)</f>
        <v>0</v>
      </c>
      <c r="AB1668" s="89" t="n">
        <f aca="false">IF(AQ1668="1",BH1668,0)</f>
        <v>0</v>
      </c>
      <c r="AC1668" s="89" t="n">
        <f aca="false">IF(AQ1668="1",BI1668,0)</f>
        <v>0</v>
      </c>
      <c r="AD1668" s="89" t="n">
        <f aca="false">IF(AQ1668="7",BH1668,0)</f>
        <v>0</v>
      </c>
      <c r="AE1668" s="89" t="n">
        <f aca="false">IF(AQ1668="7",BI1668,0)</f>
        <v>0</v>
      </c>
      <c r="AF1668" s="89" t="n">
        <f aca="false">IF(AQ1668="2",BH1668,0)</f>
        <v>0</v>
      </c>
      <c r="AG1668" s="89" t="n">
        <f aca="false">IF(AQ1668="2",BI1668,0)</f>
        <v>0</v>
      </c>
      <c r="AH1668" s="89" t="n">
        <f aca="false">IF(AQ1668="0",BJ1668,0)</f>
        <v>0</v>
      </c>
      <c r="AI1668" s="170" t="s">
        <v>129</v>
      </c>
      <c r="AJ1668" s="89" t="n">
        <f aca="false">IF(AN1668=0,L1668,0)</f>
        <v>0</v>
      </c>
      <c r="AK1668" s="89" t="n">
        <f aca="false">IF(AN1668=12,L1668,0)</f>
        <v>0</v>
      </c>
      <c r="AL1668" s="89" t="n">
        <f aca="false">IF(AN1668=21,L1668,0)</f>
        <v>0</v>
      </c>
      <c r="AN1668" s="89" t="n">
        <v>21</v>
      </c>
      <c r="AO1668" s="89" t="n">
        <f aca="false">H1668*0</f>
        <v>0</v>
      </c>
      <c r="AP1668" s="89" t="n">
        <f aca="false">H1668*(1-0)</f>
        <v>0</v>
      </c>
      <c r="AQ1668" s="88" t="s">
        <v>188</v>
      </c>
      <c r="AV1668" s="89" t="n">
        <f aca="false">AW1668+AX1668</f>
        <v>0</v>
      </c>
      <c r="AW1668" s="89" t="n">
        <f aca="false">G1668*AO1668</f>
        <v>0</v>
      </c>
      <c r="AX1668" s="89" t="n">
        <f aca="false">G1668*AP1668</f>
        <v>0</v>
      </c>
      <c r="AY1668" s="88" t="s">
        <v>208</v>
      </c>
      <c r="AZ1668" s="88" t="s">
        <v>3946</v>
      </c>
      <c r="BA1668" s="170" t="s">
        <v>3947</v>
      </c>
      <c r="BC1668" s="89" t="n">
        <f aca="false">AW1668+AX1668</f>
        <v>0</v>
      </c>
      <c r="BD1668" s="89" t="n">
        <f aca="false">H1668/(100-BE1668)*100</f>
        <v>0</v>
      </c>
      <c r="BE1668" s="89" t="n">
        <v>0</v>
      </c>
      <c r="BF1668" s="89" t="n">
        <f aca="false">O1668</f>
        <v>0</v>
      </c>
      <c r="BH1668" s="89" t="n">
        <f aca="false">G1668*AO1668</f>
        <v>0</v>
      </c>
      <c r="BI1668" s="89" t="n">
        <f aca="false">G1668*AP1668</f>
        <v>0</v>
      </c>
      <c r="BJ1668" s="89" t="n">
        <f aca="false">G1668*H1668</f>
        <v>0</v>
      </c>
      <c r="BK1668" s="89"/>
      <c r="BL1668" s="89" t="n">
        <v>16</v>
      </c>
      <c r="BW1668" s="89" t="str">
        <f aca="false">I1668</f>
        <v>21</v>
      </c>
      <c r="BX1668" s="10" t="s">
        <v>1158</v>
      </c>
    </row>
    <row r="1669" customFormat="false" ht="15" hidden="false" customHeight="true" outlineLevel="0" collapsed="false">
      <c r="A1669" s="189" t="s">
        <v>3949</v>
      </c>
      <c r="B1669" s="189" t="s">
        <v>129</v>
      </c>
      <c r="C1669" s="189" t="s">
        <v>1160</v>
      </c>
      <c r="D1669" s="190" t="s">
        <v>3777</v>
      </c>
      <c r="E1669" s="190"/>
      <c r="F1669" s="189" t="s">
        <v>191</v>
      </c>
      <c r="G1669" s="191" t="n">
        <v>90</v>
      </c>
      <c r="H1669" s="192"/>
      <c r="I1669" s="193" t="s">
        <v>192</v>
      </c>
      <c r="J1669" s="192" t="n">
        <f aca="false">G1669*AO1669</f>
        <v>0</v>
      </c>
      <c r="K1669" s="192" t="n">
        <f aca="false">G1669*AP1669</f>
        <v>0</v>
      </c>
      <c r="L1669" s="192" t="n">
        <f aca="false">G1669*H1669</f>
        <v>0</v>
      </c>
      <c r="M1669" s="192" t="n">
        <f aca="false">L1669*(1+BW1669/100)</f>
        <v>0</v>
      </c>
      <c r="N1669" s="192" t="n">
        <v>0</v>
      </c>
      <c r="O1669" s="192" t="n">
        <f aca="false">G1669*N1669</f>
        <v>0</v>
      </c>
      <c r="P1669" s="193" t="s">
        <v>193</v>
      </c>
      <c r="Z1669" s="89" t="n">
        <f aca="false">IF(AQ1669="5",BJ1669,0)</f>
        <v>0</v>
      </c>
      <c r="AB1669" s="89" t="n">
        <f aca="false">IF(AQ1669="1",BH1669,0)</f>
        <v>0</v>
      </c>
      <c r="AC1669" s="89" t="n">
        <f aca="false">IF(AQ1669="1",BI1669,0)</f>
        <v>0</v>
      </c>
      <c r="AD1669" s="89" t="n">
        <f aca="false">IF(AQ1669="7",BH1669,0)</f>
        <v>0</v>
      </c>
      <c r="AE1669" s="89" t="n">
        <f aca="false">IF(AQ1669="7",BI1669,0)</f>
        <v>0</v>
      </c>
      <c r="AF1669" s="89" t="n">
        <f aca="false">IF(AQ1669="2",BH1669,0)</f>
        <v>0</v>
      </c>
      <c r="AG1669" s="89" t="n">
        <f aca="false">IF(AQ1669="2",BI1669,0)</f>
        <v>0</v>
      </c>
      <c r="AH1669" s="89" t="n">
        <f aca="false">IF(AQ1669="0",BJ1669,0)</f>
        <v>0</v>
      </c>
      <c r="AI1669" s="170" t="s">
        <v>129</v>
      </c>
      <c r="AJ1669" s="89" t="n">
        <f aca="false">IF(AN1669=0,L1669,0)</f>
        <v>0</v>
      </c>
      <c r="AK1669" s="89" t="n">
        <f aca="false">IF(AN1669=12,L1669,0)</f>
        <v>0</v>
      </c>
      <c r="AL1669" s="89" t="n">
        <f aca="false">IF(AN1669=21,L1669,0)</f>
        <v>0</v>
      </c>
      <c r="AN1669" s="89" t="n">
        <v>21</v>
      </c>
      <c r="AO1669" s="89" t="n">
        <f aca="false">H1669*0</f>
        <v>0</v>
      </c>
      <c r="AP1669" s="89" t="n">
        <f aca="false">H1669*(1-0)</f>
        <v>0</v>
      </c>
      <c r="AQ1669" s="88" t="s">
        <v>188</v>
      </c>
      <c r="AV1669" s="89" t="n">
        <f aca="false">AW1669+AX1669</f>
        <v>0</v>
      </c>
      <c r="AW1669" s="89" t="n">
        <f aca="false">G1669*AO1669</f>
        <v>0</v>
      </c>
      <c r="AX1669" s="89" t="n">
        <f aca="false">G1669*AP1669</f>
        <v>0</v>
      </c>
      <c r="AY1669" s="88" t="s">
        <v>208</v>
      </c>
      <c r="AZ1669" s="88" t="s">
        <v>3946</v>
      </c>
      <c r="BA1669" s="170" t="s">
        <v>3947</v>
      </c>
      <c r="BC1669" s="89" t="n">
        <f aca="false">AW1669+AX1669</f>
        <v>0</v>
      </c>
      <c r="BD1669" s="89" t="n">
        <f aca="false">H1669/(100-BE1669)*100</f>
        <v>0</v>
      </c>
      <c r="BE1669" s="89" t="n">
        <v>0</v>
      </c>
      <c r="BF1669" s="89" t="n">
        <f aca="false">O1669</f>
        <v>0</v>
      </c>
      <c r="BH1669" s="89" t="n">
        <f aca="false">G1669*AO1669</f>
        <v>0</v>
      </c>
      <c r="BI1669" s="89" t="n">
        <f aca="false">G1669*AP1669</f>
        <v>0</v>
      </c>
      <c r="BJ1669" s="89" t="n">
        <f aca="false">G1669*H1669</f>
        <v>0</v>
      </c>
      <c r="BK1669" s="89"/>
      <c r="BL1669" s="89" t="n">
        <v>16</v>
      </c>
      <c r="BW1669" s="89" t="str">
        <f aca="false">I1669</f>
        <v>21</v>
      </c>
      <c r="BX1669" s="10" t="s">
        <v>3777</v>
      </c>
    </row>
    <row r="1670" customFormat="false" ht="15" hidden="false" customHeight="true" outlineLevel="0" collapsed="false">
      <c r="A1670" s="183"/>
      <c r="B1670" s="184" t="s">
        <v>129</v>
      </c>
      <c r="C1670" s="184" t="s">
        <v>257</v>
      </c>
      <c r="D1670" s="185" t="s">
        <v>3726</v>
      </c>
      <c r="E1670" s="185"/>
      <c r="F1670" s="183" t="s">
        <v>97</v>
      </c>
      <c r="G1670" s="186" t="s">
        <v>97</v>
      </c>
      <c r="H1670" s="183"/>
      <c r="I1670" s="183" t="s">
        <v>97</v>
      </c>
      <c r="J1670" s="187" t="n">
        <f aca="false">SUM(J1671:J1679)</f>
        <v>0</v>
      </c>
      <c r="K1670" s="187" t="n">
        <f aca="false">SUM(K1671:K1679)</f>
        <v>0</v>
      </c>
      <c r="L1670" s="187" t="n">
        <f aca="false">SUM(L1671:L1679)</f>
        <v>0</v>
      </c>
      <c r="M1670" s="187" t="n">
        <f aca="false">SUM(M1671:M1679)</f>
        <v>0</v>
      </c>
      <c r="N1670" s="188"/>
      <c r="O1670" s="187" t="n">
        <f aca="false">SUM(O1671:O1679)</f>
        <v>1.14765</v>
      </c>
      <c r="P1670" s="188"/>
      <c r="AI1670" s="170" t="s">
        <v>129</v>
      </c>
      <c r="AS1670" s="159" t="n">
        <f aca="false">SUM(AJ1671:AJ1679)</f>
        <v>0</v>
      </c>
      <c r="AT1670" s="159" t="n">
        <f aca="false">SUM(AK1671:AK1679)</f>
        <v>0</v>
      </c>
      <c r="AU1670" s="159" t="n">
        <f aca="false">SUM(AL1671:AL1679)</f>
        <v>0</v>
      </c>
    </row>
    <row r="1671" customFormat="false" ht="15" hidden="false" customHeight="true" outlineLevel="0" collapsed="false">
      <c r="A1671" s="189" t="s">
        <v>3950</v>
      </c>
      <c r="B1671" s="189" t="s">
        <v>129</v>
      </c>
      <c r="C1671" s="189" t="s">
        <v>3951</v>
      </c>
      <c r="D1671" s="190" t="s">
        <v>3952</v>
      </c>
      <c r="E1671" s="190"/>
      <c r="F1671" s="189" t="s">
        <v>252</v>
      </c>
      <c r="G1671" s="191" t="n">
        <v>1630</v>
      </c>
      <c r="H1671" s="192"/>
      <c r="I1671" s="193" t="s">
        <v>192</v>
      </c>
      <c r="J1671" s="192" t="n">
        <f aca="false">G1671*AO1671</f>
        <v>0</v>
      </c>
      <c r="K1671" s="192" t="n">
        <f aca="false">G1671*AP1671</f>
        <v>0</v>
      </c>
      <c r="L1671" s="192" t="n">
        <f aca="false">G1671*H1671</f>
        <v>0</v>
      </c>
      <c r="M1671" s="192" t="n">
        <f aca="false">L1671*(1+BW1671/100)</f>
        <v>0</v>
      </c>
      <c r="N1671" s="192" t="n">
        <v>0</v>
      </c>
      <c r="O1671" s="192" t="n">
        <f aca="false">G1671*N1671</f>
        <v>0</v>
      </c>
      <c r="P1671" s="193" t="s">
        <v>193</v>
      </c>
      <c r="Z1671" s="89" t="n">
        <f aca="false">IF(AQ1671="5",BJ1671,0)</f>
        <v>0</v>
      </c>
      <c r="AB1671" s="89" t="n">
        <f aca="false">IF(AQ1671="1",BH1671,0)</f>
        <v>0</v>
      </c>
      <c r="AC1671" s="89" t="n">
        <f aca="false">IF(AQ1671="1",BI1671,0)</f>
        <v>0</v>
      </c>
      <c r="AD1671" s="89" t="n">
        <f aca="false">IF(AQ1671="7",BH1671,0)</f>
        <v>0</v>
      </c>
      <c r="AE1671" s="89" t="n">
        <f aca="false">IF(AQ1671="7",BI1671,0)</f>
        <v>0</v>
      </c>
      <c r="AF1671" s="89" t="n">
        <f aca="false">IF(AQ1671="2",BH1671,0)</f>
        <v>0</v>
      </c>
      <c r="AG1671" s="89" t="n">
        <f aca="false">IF(AQ1671="2",BI1671,0)</f>
        <v>0</v>
      </c>
      <c r="AH1671" s="89" t="n">
        <f aca="false">IF(AQ1671="0",BJ1671,0)</f>
        <v>0</v>
      </c>
      <c r="AI1671" s="170" t="s">
        <v>129</v>
      </c>
      <c r="AJ1671" s="89" t="n">
        <f aca="false">IF(AN1671=0,L1671,0)</f>
        <v>0</v>
      </c>
      <c r="AK1671" s="89" t="n">
        <f aca="false">IF(AN1671=12,L1671,0)</f>
        <v>0</v>
      </c>
      <c r="AL1671" s="89" t="n">
        <f aca="false">IF(AN1671=21,L1671,0)</f>
        <v>0</v>
      </c>
      <c r="AN1671" s="89" t="n">
        <v>21</v>
      </c>
      <c r="AO1671" s="89" t="n">
        <f aca="false">H1671*0</f>
        <v>0</v>
      </c>
      <c r="AP1671" s="89" t="n">
        <f aca="false">H1671*(1-0)</f>
        <v>0</v>
      </c>
      <c r="AQ1671" s="88" t="s">
        <v>188</v>
      </c>
      <c r="AV1671" s="89" t="n">
        <f aca="false">AW1671+AX1671</f>
        <v>0</v>
      </c>
      <c r="AW1671" s="89" t="n">
        <f aca="false">G1671*AO1671</f>
        <v>0</v>
      </c>
      <c r="AX1671" s="89" t="n">
        <f aca="false">G1671*AP1671</f>
        <v>0</v>
      </c>
      <c r="AY1671" s="88" t="s">
        <v>3730</v>
      </c>
      <c r="AZ1671" s="88" t="s">
        <v>3946</v>
      </c>
      <c r="BA1671" s="170" t="s">
        <v>3947</v>
      </c>
      <c r="BC1671" s="89" t="n">
        <f aca="false">AW1671+AX1671</f>
        <v>0</v>
      </c>
      <c r="BD1671" s="89" t="n">
        <f aca="false">H1671/(100-BE1671)*100</f>
        <v>0</v>
      </c>
      <c r="BE1671" s="89" t="n">
        <v>0</v>
      </c>
      <c r="BF1671" s="89" t="n">
        <f aca="false">O1671</f>
        <v>0</v>
      </c>
      <c r="BH1671" s="89" t="n">
        <f aca="false">G1671*AO1671</f>
        <v>0</v>
      </c>
      <c r="BI1671" s="89" t="n">
        <f aca="false">G1671*AP1671</f>
        <v>0</v>
      </c>
      <c r="BJ1671" s="89" t="n">
        <f aca="false">G1671*H1671</f>
        <v>0</v>
      </c>
      <c r="BK1671" s="89"/>
      <c r="BL1671" s="89" t="n">
        <v>18</v>
      </c>
      <c r="BW1671" s="89" t="str">
        <f aca="false">I1671</f>
        <v>21</v>
      </c>
      <c r="BX1671" s="10" t="s">
        <v>3952</v>
      </c>
    </row>
    <row r="1672" customFormat="false" ht="15" hidden="false" customHeight="true" outlineLevel="0" collapsed="false">
      <c r="A1672" s="189" t="s">
        <v>3953</v>
      </c>
      <c r="B1672" s="189" t="s">
        <v>129</v>
      </c>
      <c r="C1672" s="189" t="s">
        <v>3954</v>
      </c>
      <c r="D1672" s="190" t="s">
        <v>3955</v>
      </c>
      <c r="E1672" s="190"/>
      <c r="F1672" s="189" t="s">
        <v>252</v>
      </c>
      <c r="G1672" s="191" t="n">
        <v>600</v>
      </c>
      <c r="H1672" s="192"/>
      <c r="I1672" s="193" t="s">
        <v>192</v>
      </c>
      <c r="J1672" s="192" t="n">
        <f aca="false">G1672*AO1672</f>
        <v>0</v>
      </c>
      <c r="K1672" s="192" t="n">
        <f aca="false">G1672*AP1672</f>
        <v>0</v>
      </c>
      <c r="L1672" s="192" t="n">
        <f aca="false">G1672*H1672</f>
        <v>0</v>
      </c>
      <c r="M1672" s="192" t="n">
        <f aca="false">L1672*(1+BW1672/100)</f>
        <v>0</v>
      </c>
      <c r="N1672" s="192" t="n">
        <v>0.0002</v>
      </c>
      <c r="O1672" s="192" t="n">
        <f aca="false">G1672*N1672</f>
        <v>0.12</v>
      </c>
      <c r="P1672" s="193" t="s">
        <v>193</v>
      </c>
      <c r="Z1672" s="89" t="n">
        <f aca="false">IF(AQ1672="5",BJ1672,0)</f>
        <v>0</v>
      </c>
      <c r="AB1672" s="89" t="n">
        <f aca="false">IF(AQ1672="1",BH1672,0)</f>
        <v>0</v>
      </c>
      <c r="AC1672" s="89" t="n">
        <f aca="false">IF(AQ1672="1",BI1672,0)</f>
        <v>0</v>
      </c>
      <c r="AD1672" s="89" t="n">
        <f aca="false">IF(AQ1672="7",BH1672,0)</f>
        <v>0</v>
      </c>
      <c r="AE1672" s="89" t="n">
        <f aca="false">IF(AQ1672="7",BI1672,0)</f>
        <v>0</v>
      </c>
      <c r="AF1672" s="89" t="n">
        <f aca="false">IF(AQ1672="2",BH1672,0)</f>
        <v>0</v>
      </c>
      <c r="AG1672" s="89" t="n">
        <f aca="false">IF(AQ1672="2",BI1672,0)</f>
        <v>0</v>
      </c>
      <c r="AH1672" s="89" t="n">
        <f aca="false">IF(AQ1672="0",BJ1672,0)</f>
        <v>0</v>
      </c>
      <c r="AI1672" s="170" t="s">
        <v>129</v>
      </c>
      <c r="AJ1672" s="89" t="n">
        <f aca="false">IF(AN1672=0,L1672,0)</f>
        <v>0</v>
      </c>
      <c r="AK1672" s="89" t="n">
        <f aca="false">IF(AN1672=12,L1672,0)</f>
        <v>0</v>
      </c>
      <c r="AL1672" s="89" t="n">
        <f aca="false">IF(AN1672=21,L1672,0)</f>
        <v>0</v>
      </c>
      <c r="AN1672" s="89" t="n">
        <v>21</v>
      </c>
      <c r="AO1672" s="89" t="n">
        <f aca="false">H1672*0.411384623</f>
        <v>0</v>
      </c>
      <c r="AP1672" s="89" t="n">
        <f aca="false">H1672*(1-0.411384623)</f>
        <v>0</v>
      </c>
      <c r="AQ1672" s="88" t="s">
        <v>188</v>
      </c>
      <c r="AV1672" s="89" t="n">
        <f aca="false">AW1672+AX1672</f>
        <v>0</v>
      </c>
      <c r="AW1672" s="89" t="n">
        <f aca="false">G1672*AO1672</f>
        <v>0</v>
      </c>
      <c r="AX1672" s="89" t="n">
        <f aca="false">G1672*AP1672</f>
        <v>0</v>
      </c>
      <c r="AY1672" s="88" t="s">
        <v>3730</v>
      </c>
      <c r="AZ1672" s="88" t="s">
        <v>3946</v>
      </c>
      <c r="BA1672" s="170" t="s">
        <v>3947</v>
      </c>
      <c r="BC1672" s="89" t="n">
        <f aca="false">AW1672+AX1672</f>
        <v>0</v>
      </c>
      <c r="BD1672" s="89" t="n">
        <f aca="false">H1672/(100-BE1672)*100</f>
        <v>0</v>
      </c>
      <c r="BE1672" s="89" t="n">
        <v>0</v>
      </c>
      <c r="BF1672" s="89" t="n">
        <f aca="false">O1672</f>
        <v>0.12</v>
      </c>
      <c r="BH1672" s="89" t="n">
        <f aca="false">G1672*AO1672</f>
        <v>0</v>
      </c>
      <c r="BI1672" s="89" t="n">
        <f aca="false">G1672*AP1672</f>
        <v>0</v>
      </c>
      <c r="BJ1672" s="89" t="n">
        <f aca="false">G1672*H1672</f>
        <v>0</v>
      </c>
      <c r="BK1672" s="89"/>
      <c r="BL1672" s="89" t="n">
        <v>18</v>
      </c>
      <c r="BW1672" s="89" t="str">
        <f aca="false">I1672</f>
        <v>21</v>
      </c>
      <c r="BX1672" s="10" t="s">
        <v>3955</v>
      </c>
    </row>
    <row r="1673" customFormat="false" ht="15" hidden="false" customHeight="true" outlineLevel="0" collapsed="false">
      <c r="A1673" s="189" t="s">
        <v>3956</v>
      </c>
      <c r="B1673" s="189" t="s">
        <v>129</v>
      </c>
      <c r="C1673" s="189" t="s">
        <v>3957</v>
      </c>
      <c r="D1673" s="190" t="s">
        <v>3958</v>
      </c>
      <c r="E1673" s="190"/>
      <c r="F1673" s="189" t="s">
        <v>252</v>
      </c>
      <c r="G1673" s="191" t="n">
        <v>2800</v>
      </c>
      <c r="H1673" s="192"/>
      <c r="I1673" s="193" t="s">
        <v>192</v>
      </c>
      <c r="J1673" s="192" t="n">
        <f aca="false">G1673*AO1673</f>
        <v>0</v>
      </c>
      <c r="K1673" s="192" t="n">
        <f aca="false">G1673*AP1673</f>
        <v>0</v>
      </c>
      <c r="L1673" s="192" t="n">
        <f aca="false">G1673*H1673</f>
        <v>0</v>
      </c>
      <c r="M1673" s="192" t="n">
        <f aca="false">L1673*(1+BW1673/100)</f>
        <v>0</v>
      </c>
      <c r="N1673" s="192" t="n">
        <v>0.00011</v>
      </c>
      <c r="O1673" s="192" t="n">
        <f aca="false">G1673*N1673</f>
        <v>0.308</v>
      </c>
      <c r="P1673" s="193" t="s">
        <v>193</v>
      </c>
      <c r="Z1673" s="89" t="n">
        <f aca="false">IF(AQ1673="5",BJ1673,0)</f>
        <v>0</v>
      </c>
      <c r="AB1673" s="89" t="n">
        <f aca="false">IF(AQ1673="1",BH1673,0)</f>
        <v>0</v>
      </c>
      <c r="AC1673" s="89" t="n">
        <f aca="false">IF(AQ1673="1",BI1673,0)</f>
        <v>0</v>
      </c>
      <c r="AD1673" s="89" t="n">
        <f aca="false">IF(AQ1673="7",BH1673,0)</f>
        <v>0</v>
      </c>
      <c r="AE1673" s="89" t="n">
        <f aca="false">IF(AQ1673="7",BI1673,0)</f>
        <v>0</v>
      </c>
      <c r="AF1673" s="89" t="n">
        <f aca="false">IF(AQ1673="2",BH1673,0)</f>
        <v>0</v>
      </c>
      <c r="AG1673" s="89" t="n">
        <f aca="false">IF(AQ1673="2",BI1673,0)</f>
        <v>0</v>
      </c>
      <c r="AH1673" s="89" t="n">
        <f aca="false">IF(AQ1673="0",BJ1673,0)</f>
        <v>0</v>
      </c>
      <c r="AI1673" s="170" t="s">
        <v>129</v>
      </c>
      <c r="AJ1673" s="89" t="n">
        <f aca="false">IF(AN1673=0,L1673,0)</f>
        <v>0</v>
      </c>
      <c r="AK1673" s="89" t="n">
        <f aca="false">IF(AN1673=12,L1673,0)</f>
        <v>0</v>
      </c>
      <c r="AL1673" s="89" t="n">
        <f aca="false">IF(AN1673=21,L1673,0)</f>
        <v>0</v>
      </c>
      <c r="AN1673" s="89" t="n">
        <v>21</v>
      </c>
      <c r="AO1673" s="89" t="n">
        <f aca="false">H1673*0.258744613</f>
        <v>0</v>
      </c>
      <c r="AP1673" s="89" t="n">
        <f aca="false">H1673*(1-0.258744613)</f>
        <v>0</v>
      </c>
      <c r="AQ1673" s="88" t="s">
        <v>188</v>
      </c>
      <c r="AV1673" s="89" t="n">
        <f aca="false">AW1673+AX1673</f>
        <v>0</v>
      </c>
      <c r="AW1673" s="89" t="n">
        <f aca="false">G1673*AO1673</f>
        <v>0</v>
      </c>
      <c r="AX1673" s="89" t="n">
        <f aca="false">G1673*AP1673</f>
        <v>0</v>
      </c>
      <c r="AY1673" s="88" t="s">
        <v>3730</v>
      </c>
      <c r="AZ1673" s="88" t="s">
        <v>3946</v>
      </c>
      <c r="BA1673" s="170" t="s">
        <v>3947</v>
      </c>
      <c r="BC1673" s="89" t="n">
        <f aca="false">AW1673+AX1673</f>
        <v>0</v>
      </c>
      <c r="BD1673" s="89" t="n">
        <f aca="false">H1673/(100-BE1673)*100</f>
        <v>0</v>
      </c>
      <c r="BE1673" s="89" t="n">
        <v>0</v>
      </c>
      <c r="BF1673" s="89" t="n">
        <f aca="false">O1673</f>
        <v>0.308</v>
      </c>
      <c r="BH1673" s="89" t="n">
        <f aca="false">G1673*AO1673</f>
        <v>0</v>
      </c>
      <c r="BI1673" s="89" t="n">
        <f aca="false">G1673*AP1673</f>
        <v>0</v>
      </c>
      <c r="BJ1673" s="89" t="n">
        <f aca="false">G1673*H1673</f>
        <v>0</v>
      </c>
      <c r="BK1673" s="89"/>
      <c r="BL1673" s="89" t="n">
        <v>18</v>
      </c>
      <c r="BW1673" s="89" t="str">
        <f aca="false">I1673</f>
        <v>21</v>
      </c>
      <c r="BX1673" s="10" t="s">
        <v>3958</v>
      </c>
    </row>
    <row r="1674" customFormat="false" ht="15" hidden="false" customHeight="true" outlineLevel="0" collapsed="false">
      <c r="A1674" s="189" t="s">
        <v>3959</v>
      </c>
      <c r="B1674" s="189" t="s">
        <v>129</v>
      </c>
      <c r="C1674" s="189" t="s">
        <v>3794</v>
      </c>
      <c r="D1674" s="190" t="s">
        <v>3960</v>
      </c>
      <c r="E1674" s="190"/>
      <c r="F1674" s="189" t="s">
        <v>252</v>
      </c>
      <c r="G1674" s="191" t="n">
        <v>600</v>
      </c>
      <c r="H1674" s="192"/>
      <c r="I1674" s="193" t="s">
        <v>192</v>
      </c>
      <c r="J1674" s="192" t="n">
        <f aca="false">G1674*AO1674</f>
        <v>0</v>
      </c>
      <c r="K1674" s="192" t="n">
        <f aca="false">G1674*AP1674</f>
        <v>0</v>
      </c>
      <c r="L1674" s="192" t="n">
        <f aca="false">G1674*H1674</f>
        <v>0</v>
      </c>
      <c r="M1674" s="192" t="n">
        <f aca="false">L1674*(1+BW1674/100)</f>
        <v>0</v>
      </c>
      <c r="N1674" s="192" t="n">
        <v>0.00013</v>
      </c>
      <c r="O1674" s="192" t="n">
        <f aca="false">G1674*N1674</f>
        <v>0.078</v>
      </c>
      <c r="P1674" s="193" t="s">
        <v>193</v>
      </c>
      <c r="Z1674" s="89" t="n">
        <f aca="false">IF(AQ1674="5",BJ1674,0)</f>
        <v>0</v>
      </c>
      <c r="AB1674" s="89" t="n">
        <f aca="false">IF(AQ1674="1",BH1674,0)</f>
        <v>0</v>
      </c>
      <c r="AC1674" s="89" t="n">
        <f aca="false">IF(AQ1674="1",BI1674,0)</f>
        <v>0</v>
      </c>
      <c r="AD1674" s="89" t="n">
        <f aca="false">IF(AQ1674="7",BH1674,0)</f>
        <v>0</v>
      </c>
      <c r="AE1674" s="89" t="n">
        <f aca="false">IF(AQ1674="7",BI1674,0)</f>
        <v>0</v>
      </c>
      <c r="AF1674" s="89" t="n">
        <f aca="false">IF(AQ1674="2",BH1674,0)</f>
        <v>0</v>
      </c>
      <c r="AG1674" s="89" t="n">
        <f aca="false">IF(AQ1674="2",BI1674,0)</f>
        <v>0</v>
      </c>
      <c r="AH1674" s="89" t="n">
        <f aca="false">IF(AQ1674="0",BJ1674,0)</f>
        <v>0</v>
      </c>
      <c r="AI1674" s="170" t="s">
        <v>129</v>
      </c>
      <c r="AJ1674" s="89" t="n">
        <f aca="false">IF(AN1674=0,L1674,0)</f>
        <v>0</v>
      </c>
      <c r="AK1674" s="89" t="n">
        <f aca="false">IF(AN1674=12,L1674,0)</f>
        <v>0</v>
      </c>
      <c r="AL1674" s="89" t="n">
        <f aca="false">IF(AN1674=21,L1674,0)</f>
        <v>0</v>
      </c>
      <c r="AN1674" s="89" t="n">
        <v>21</v>
      </c>
      <c r="AO1674" s="89" t="n">
        <f aca="false">H1674*0.203687574</f>
        <v>0</v>
      </c>
      <c r="AP1674" s="89" t="n">
        <f aca="false">H1674*(1-0.203687574)</f>
        <v>0</v>
      </c>
      <c r="AQ1674" s="88" t="s">
        <v>188</v>
      </c>
      <c r="AV1674" s="89" t="n">
        <f aca="false">AW1674+AX1674</f>
        <v>0</v>
      </c>
      <c r="AW1674" s="89" t="n">
        <f aca="false">G1674*AO1674</f>
        <v>0</v>
      </c>
      <c r="AX1674" s="89" t="n">
        <f aca="false">G1674*AP1674</f>
        <v>0</v>
      </c>
      <c r="AY1674" s="88" t="s">
        <v>3730</v>
      </c>
      <c r="AZ1674" s="88" t="s">
        <v>3946</v>
      </c>
      <c r="BA1674" s="170" t="s">
        <v>3947</v>
      </c>
      <c r="BC1674" s="89" t="n">
        <f aca="false">AW1674+AX1674</f>
        <v>0</v>
      </c>
      <c r="BD1674" s="89" t="n">
        <f aca="false">H1674/(100-BE1674)*100</f>
        <v>0</v>
      </c>
      <c r="BE1674" s="89" t="n">
        <v>0</v>
      </c>
      <c r="BF1674" s="89" t="n">
        <f aca="false">O1674</f>
        <v>0.078</v>
      </c>
      <c r="BH1674" s="89" t="n">
        <f aca="false">G1674*AO1674</f>
        <v>0</v>
      </c>
      <c r="BI1674" s="89" t="n">
        <f aca="false">G1674*AP1674</f>
        <v>0</v>
      </c>
      <c r="BJ1674" s="89" t="n">
        <f aca="false">G1674*H1674</f>
        <v>0</v>
      </c>
      <c r="BK1674" s="89"/>
      <c r="BL1674" s="89" t="n">
        <v>18</v>
      </c>
      <c r="BW1674" s="89" t="str">
        <f aca="false">I1674</f>
        <v>21</v>
      </c>
      <c r="BX1674" s="10" t="s">
        <v>3960</v>
      </c>
    </row>
    <row r="1675" customFormat="false" ht="23.85" hidden="false" customHeight="true" outlineLevel="0" collapsed="false">
      <c r="A1675" s="189" t="s">
        <v>3961</v>
      </c>
      <c r="B1675" s="189" t="s">
        <v>129</v>
      </c>
      <c r="C1675" s="189" t="s">
        <v>3794</v>
      </c>
      <c r="D1675" s="190" t="s">
        <v>3962</v>
      </c>
      <c r="E1675" s="190"/>
      <c r="F1675" s="189" t="s">
        <v>252</v>
      </c>
      <c r="G1675" s="191" t="n">
        <v>2800</v>
      </c>
      <c r="H1675" s="192"/>
      <c r="I1675" s="193" t="s">
        <v>192</v>
      </c>
      <c r="J1675" s="192" t="n">
        <f aca="false">G1675*AO1675</f>
        <v>0</v>
      </c>
      <c r="K1675" s="192" t="n">
        <f aca="false">G1675*AP1675</f>
        <v>0</v>
      </c>
      <c r="L1675" s="192" t="n">
        <f aca="false">G1675*H1675</f>
        <v>0</v>
      </c>
      <c r="M1675" s="192" t="n">
        <f aca="false">L1675*(1+BW1675/100)</f>
        <v>0</v>
      </c>
      <c r="N1675" s="192" t="n">
        <v>0.00013</v>
      </c>
      <c r="O1675" s="192" t="n">
        <f aca="false">G1675*N1675</f>
        <v>0.364</v>
      </c>
      <c r="P1675" s="193" t="s">
        <v>193</v>
      </c>
      <c r="Z1675" s="89" t="n">
        <f aca="false">IF(AQ1675="5",BJ1675,0)</f>
        <v>0</v>
      </c>
      <c r="AB1675" s="89" t="n">
        <f aca="false">IF(AQ1675="1",BH1675,0)</f>
        <v>0</v>
      </c>
      <c r="AC1675" s="89" t="n">
        <f aca="false">IF(AQ1675="1",BI1675,0)</f>
        <v>0</v>
      </c>
      <c r="AD1675" s="89" t="n">
        <f aca="false">IF(AQ1675="7",BH1675,0)</f>
        <v>0</v>
      </c>
      <c r="AE1675" s="89" t="n">
        <f aca="false">IF(AQ1675="7",BI1675,0)</f>
        <v>0</v>
      </c>
      <c r="AF1675" s="89" t="n">
        <f aca="false">IF(AQ1675="2",BH1675,0)</f>
        <v>0</v>
      </c>
      <c r="AG1675" s="89" t="n">
        <f aca="false">IF(AQ1675="2",BI1675,0)</f>
        <v>0</v>
      </c>
      <c r="AH1675" s="89" t="n">
        <f aca="false">IF(AQ1675="0",BJ1675,0)</f>
        <v>0</v>
      </c>
      <c r="AI1675" s="170" t="s">
        <v>129</v>
      </c>
      <c r="AJ1675" s="89" t="n">
        <f aca="false">IF(AN1675=0,L1675,0)</f>
        <v>0</v>
      </c>
      <c r="AK1675" s="89" t="n">
        <f aca="false">IF(AN1675=12,L1675,0)</f>
        <v>0</v>
      </c>
      <c r="AL1675" s="89" t="n">
        <f aca="false">IF(AN1675=21,L1675,0)</f>
        <v>0</v>
      </c>
      <c r="AN1675" s="89" t="n">
        <v>21</v>
      </c>
      <c r="AO1675" s="89" t="n">
        <f aca="false">H1675*0.203687574</f>
        <v>0</v>
      </c>
      <c r="AP1675" s="89" t="n">
        <f aca="false">H1675*(1-0.203687574)</f>
        <v>0</v>
      </c>
      <c r="AQ1675" s="88" t="s">
        <v>188</v>
      </c>
      <c r="AV1675" s="89" t="n">
        <f aca="false">AW1675+AX1675</f>
        <v>0</v>
      </c>
      <c r="AW1675" s="89" t="n">
        <f aca="false">G1675*AO1675</f>
        <v>0</v>
      </c>
      <c r="AX1675" s="89" t="n">
        <f aca="false">G1675*AP1675</f>
        <v>0</v>
      </c>
      <c r="AY1675" s="88" t="s">
        <v>3730</v>
      </c>
      <c r="AZ1675" s="88" t="s">
        <v>3946</v>
      </c>
      <c r="BA1675" s="170" t="s">
        <v>3947</v>
      </c>
      <c r="BC1675" s="89" t="n">
        <f aca="false">AW1675+AX1675</f>
        <v>0</v>
      </c>
      <c r="BD1675" s="89" t="n">
        <f aca="false">H1675/(100-BE1675)*100</f>
        <v>0</v>
      </c>
      <c r="BE1675" s="89" t="n">
        <v>0</v>
      </c>
      <c r="BF1675" s="89" t="n">
        <f aca="false">O1675</f>
        <v>0.364</v>
      </c>
      <c r="BH1675" s="89" t="n">
        <f aca="false">G1675*AO1675</f>
        <v>0</v>
      </c>
      <c r="BI1675" s="89" t="n">
        <f aca="false">G1675*AP1675</f>
        <v>0</v>
      </c>
      <c r="BJ1675" s="89" t="n">
        <f aca="false">G1675*H1675</f>
        <v>0</v>
      </c>
      <c r="BK1675" s="89"/>
      <c r="BL1675" s="89" t="n">
        <v>18</v>
      </c>
      <c r="BW1675" s="89" t="str">
        <f aca="false">I1675</f>
        <v>21</v>
      </c>
      <c r="BX1675" s="10" t="s">
        <v>3962</v>
      </c>
    </row>
    <row r="1676" customFormat="false" ht="23.85" hidden="false" customHeight="true" outlineLevel="0" collapsed="false">
      <c r="A1676" s="189" t="s">
        <v>3963</v>
      </c>
      <c r="B1676" s="189" t="s">
        <v>129</v>
      </c>
      <c r="C1676" s="189" t="s">
        <v>3964</v>
      </c>
      <c r="D1676" s="190" t="s">
        <v>3965</v>
      </c>
      <c r="E1676" s="190"/>
      <c r="F1676" s="189" t="s">
        <v>231</v>
      </c>
      <c r="G1676" s="191" t="n">
        <v>45</v>
      </c>
      <c r="H1676" s="192"/>
      <c r="I1676" s="193" t="s">
        <v>192</v>
      </c>
      <c r="J1676" s="192" t="n">
        <f aca="false">G1676*AO1676</f>
        <v>0</v>
      </c>
      <c r="K1676" s="192" t="n">
        <f aca="false">G1676*AP1676</f>
        <v>0</v>
      </c>
      <c r="L1676" s="192" t="n">
        <f aca="false">G1676*H1676</f>
        <v>0</v>
      </c>
      <c r="M1676" s="192" t="n">
        <f aca="false">L1676*(1+BW1676/100)</f>
        <v>0</v>
      </c>
      <c r="N1676" s="192" t="n">
        <v>0.00617</v>
      </c>
      <c r="O1676" s="192" t="n">
        <f aca="false">G1676*N1676</f>
        <v>0.27765</v>
      </c>
      <c r="P1676" s="193" t="s">
        <v>193</v>
      </c>
      <c r="Z1676" s="89" t="n">
        <f aca="false">IF(AQ1676="5",BJ1676,0)</f>
        <v>0</v>
      </c>
      <c r="AB1676" s="89" t="n">
        <f aca="false">IF(AQ1676="1",BH1676,0)</f>
        <v>0</v>
      </c>
      <c r="AC1676" s="89" t="n">
        <f aca="false">IF(AQ1676="1",BI1676,0)</f>
        <v>0</v>
      </c>
      <c r="AD1676" s="89" t="n">
        <f aca="false">IF(AQ1676="7",BH1676,0)</f>
        <v>0</v>
      </c>
      <c r="AE1676" s="89" t="n">
        <f aca="false">IF(AQ1676="7",BI1676,0)</f>
        <v>0</v>
      </c>
      <c r="AF1676" s="89" t="n">
        <f aca="false">IF(AQ1676="2",BH1676,0)</f>
        <v>0</v>
      </c>
      <c r="AG1676" s="89" t="n">
        <f aca="false">IF(AQ1676="2",BI1676,0)</f>
        <v>0</v>
      </c>
      <c r="AH1676" s="89" t="n">
        <f aca="false">IF(AQ1676="0",BJ1676,0)</f>
        <v>0</v>
      </c>
      <c r="AI1676" s="170" t="s">
        <v>129</v>
      </c>
      <c r="AJ1676" s="89" t="n">
        <f aca="false">IF(AN1676=0,L1676,0)</f>
        <v>0</v>
      </c>
      <c r="AK1676" s="89" t="n">
        <f aca="false">IF(AN1676=12,L1676,0)</f>
        <v>0</v>
      </c>
      <c r="AL1676" s="89" t="n">
        <f aca="false">IF(AN1676=21,L1676,0)</f>
        <v>0</v>
      </c>
      <c r="AN1676" s="89" t="n">
        <v>21</v>
      </c>
      <c r="AO1676" s="89" t="n">
        <f aca="false">H1676*0.307557896</f>
        <v>0</v>
      </c>
      <c r="AP1676" s="89" t="n">
        <f aca="false">H1676*(1-0.307557896)</f>
        <v>0</v>
      </c>
      <c r="AQ1676" s="88" t="s">
        <v>188</v>
      </c>
      <c r="AV1676" s="89" t="n">
        <f aca="false">AW1676+AX1676</f>
        <v>0</v>
      </c>
      <c r="AW1676" s="89" t="n">
        <f aca="false">G1676*AO1676</f>
        <v>0</v>
      </c>
      <c r="AX1676" s="89" t="n">
        <f aca="false">G1676*AP1676</f>
        <v>0</v>
      </c>
      <c r="AY1676" s="88" t="s">
        <v>3730</v>
      </c>
      <c r="AZ1676" s="88" t="s">
        <v>3946</v>
      </c>
      <c r="BA1676" s="170" t="s">
        <v>3947</v>
      </c>
      <c r="BC1676" s="89" t="n">
        <f aca="false">AW1676+AX1676</f>
        <v>0</v>
      </c>
      <c r="BD1676" s="89" t="n">
        <f aca="false">H1676/(100-BE1676)*100</f>
        <v>0</v>
      </c>
      <c r="BE1676" s="89" t="n">
        <v>0</v>
      </c>
      <c r="BF1676" s="89" t="n">
        <f aca="false">O1676</f>
        <v>0.27765</v>
      </c>
      <c r="BH1676" s="89" t="n">
        <f aca="false">G1676*AO1676</f>
        <v>0</v>
      </c>
      <c r="BI1676" s="89" t="n">
        <f aca="false">G1676*AP1676</f>
        <v>0</v>
      </c>
      <c r="BJ1676" s="89" t="n">
        <f aca="false">G1676*H1676</f>
        <v>0</v>
      </c>
      <c r="BK1676" s="89"/>
      <c r="BL1676" s="89" t="n">
        <v>18</v>
      </c>
      <c r="BW1676" s="89" t="str">
        <f aca="false">I1676</f>
        <v>21</v>
      </c>
      <c r="BX1676" s="10" t="s">
        <v>3965</v>
      </c>
    </row>
    <row r="1677" customFormat="false" ht="15" hidden="false" customHeight="true" outlineLevel="0" collapsed="false">
      <c r="A1677" s="189" t="s">
        <v>3966</v>
      </c>
      <c r="B1677" s="189" t="s">
        <v>129</v>
      </c>
      <c r="C1677" s="189" t="s">
        <v>3967</v>
      </c>
      <c r="D1677" s="190" t="s">
        <v>3968</v>
      </c>
      <c r="E1677" s="190"/>
      <c r="F1677" s="189" t="s">
        <v>252</v>
      </c>
      <c r="G1677" s="191" t="n">
        <v>2800</v>
      </c>
      <c r="H1677" s="192"/>
      <c r="I1677" s="193" t="s">
        <v>192</v>
      </c>
      <c r="J1677" s="192" t="n">
        <f aca="false">G1677*AO1677</f>
        <v>0</v>
      </c>
      <c r="K1677" s="192" t="n">
        <f aca="false">G1677*AP1677</f>
        <v>0</v>
      </c>
      <c r="L1677" s="192" t="n">
        <f aca="false">G1677*H1677</f>
        <v>0</v>
      </c>
      <c r="M1677" s="192" t="n">
        <f aca="false">L1677*(1+BW1677/100)</f>
        <v>0</v>
      </c>
      <c r="N1677" s="192" t="n">
        <v>0</v>
      </c>
      <c r="O1677" s="192" t="n">
        <f aca="false">G1677*N1677</f>
        <v>0</v>
      </c>
      <c r="P1677" s="193" t="s">
        <v>193</v>
      </c>
      <c r="Z1677" s="89" t="n">
        <f aca="false">IF(AQ1677="5",BJ1677,0)</f>
        <v>0</v>
      </c>
      <c r="AB1677" s="89" t="n">
        <f aca="false">IF(AQ1677="1",BH1677,0)</f>
        <v>0</v>
      </c>
      <c r="AC1677" s="89" t="n">
        <f aca="false">IF(AQ1677="1",BI1677,0)</f>
        <v>0</v>
      </c>
      <c r="AD1677" s="89" t="n">
        <f aca="false">IF(AQ1677="7",BH1677,0)</f>
        <v>0</v>
      </c>
      <c r="AE1677" s="89" t="n">
        <f aca="false">IF(AQ1677="7",BI1677,0)</f>
        <v>0</v>
      </c>
      <c r="AF1677" s="89" t="n">
        <f aca="false">IF(AQ1677="2",BH1677,0)</f>
        <v>0</v>
      </c>
      <c r="AG1677" s="89" t="n">
        <f aca="false">IF(AQ1677="2",BI1677,0)</f>
        <v>0</v>
      </c>
      <c r="AH1677" s="89" t="n">
        <f aca="false">IF(AQ1677="0",BJ1677,0)</f>
        <v>0</v>
      </c>
      <c r="AI1677" s="170" t="s">
        <v>129</v>
      </c>
      <c r="AJ1677" s="89" t="n">
        <f aca="false">IF(AN1677=0,L1677,0)</f>
        <v>0</v>
      </c>
      <c r="AK1677" s="89" t="n">
        <f aca="false">IF(AN1677=12,L1677,0)</f>
        <v>0</v>
      </c>
      <c r="AL1677" s="89" t="n">
        <f aca="false">IF(AN1677=21,L1677,0)</f>
        <v>0</v>
      </c>
      <c r="AN1677" s="89" t="n">
        <v>21</v>
      </c>
      <c r="AO1677" s="89" t="n">
        <f aca="false">H1677*0</f>
        <v>0</v>
      </c>
      <c r="AP1677" s="89" t="n">
        <f aca="false">H1677*(1-0)</f>
        <v>0</v>
      </c>
      <c r="AQ1677" s="88" t="s">
        <v>188</v>
      </c>
      <c r="AV1677" s="89" t="n">
        <f aca="false">AW1677+AX1677</f>
        <v>0</v>
      </c>
      <c r="AW1677" s="89" t="n">
        <f aca="false">G1677*AO1677</f>
        <v>0</v>
      </c>
      <c r="AX1677" s="89" t="n">
        <f aca="false">G1677*AP1677</f>
        <v>0</v>
      </c>
      <c r="AY1677" s="88" t="s">
        <v>3730</v>
      </c>
      <c r="AZ1677" s="88" t="s">
        <v>3946</v>
      </c>
      <c r="BA1677" s="170" t="s">
        <v>3947</v>
      </c>
      <c r="BC1677" s="89" t="n">
        <f aca="false">AW1677+AX1677</f>
        <v>0</v>
      </c>
      <c r="BD1677" s="89" t="n">
        <f aca="false">H1677/(100-BE1677)*100</f>
        <v>0</v>
      </c>
      <c r="BE1677" s="89" t="n">
        <v>0</v>
      </c>
      <c r="BF1677" s="89" t="n">
        <f aca="false">O1677</f>
        <v>0</v>
      </c>
      <c r="BH1677" s="89" t="n">
        <f aca="false">G1677*AO1677</f>
        <v>0</v>
      </c>
      <c r="BI1677" s="89" t="n">
        <f aca="false">G1677*AP1677</f>
        <v>0</v>
      </c>
      <c r="BJ1677" s="89" t="n">
        <f aca="false">G1677*H1677</f>
        <v>0</v>
      </c>
      <c r="BK1677" s="89"/>
      <c r="BL1677" s="89" t="n">
        <v>18</v>
      </c>
      <c r="BW1677" s="89" t="str">
        <f aca="false">I1677</f>
        <v>21</v>
      </c>
      <c r="BX1677" s="10" t="s">
        <v>3968</v>
      </c>
    </row>
    <row r="1678" customFormat="false" ht="23.85" hidden="false" customHeight="true" outlineLevel="0" collapsed="false">
      <c r="A1678" s="189" t="s">
        <v>3969</v>
      </c>
      <c r="B1678" s="189" t="s">
        <v>129</v>
      </c>
      <c r="C1678" s="189" t="s">
        <v>3970</v>
      </c>
      <c r="D1678" s="190" t="s">
        <v>3971</v>
      </c>
      <c r="E1678" s="190"/>
      <c r="F1678" s="189" t="s">
        <v>231</v>
      </c>
      <c r="G1678" s="191" t="n">
        <v>330</v>
      </c>
      <c r="H1678" s="192"/>
      <c r="I1678" s="193" t="s">
        <v>192</v>
      </c>
      <c r="J1678" s="192" t="n">
        <f aca="false">G1678*AO1678</f>
        <v>0</v>
      </c>
      <c r="K1678" s="192" t="n">
        <f aca="false">G1678*AP1678</f>
        <v>0</v>
      </c>
      <c r="L1678" s="192" t="n">
        <f aca="false">G1678*H1678</f>
        <v>0</v>
      </c>
      <c r="M1678" s="192" t="n">
        <f aca="false">L1678*(1+BW1678/100)</f>
        <v>0</v>
      </c>
      <c r="N1678" s="192" t="n">
        <v>0</v>
      </c>
      <c r="O1678" s="192" t="n">
        <f aca="false">G1678*N1678</f>
        <v>0</v>
      </c>
      <c r="P1678" s="193" t="s">
        <v>193</v>
      </c>
      <c r="Z1678" s="89" t="n">
        <f aca="false">IF(AQ1678="5",BJ1678,0)</f>
        <v>0</v>
      </c>
      <c r="AB1678" s="89" t="n">
        <f aca="false">IF(AQ1678="1",BH1678,0)</f>
        <v>0</v>
      </c>
      <c r="AC1678" s="89" t="n">
        <f aca="false">IF(AQ1678="1",BI1678,0)</f>
        <v>0</v>
      </c>
      <c r="AD1678" s="89" t="n">
        <f aca="false">IF(AQ1678="7",BH1678,0)</f>
        <v>0</v>
      </c>
      <c r="AE1678" s="89" t="n">
        <f aca="false">IF(AQ1678="7",BI1678,0)</f>
        <v>0</v>
      </c>
      <c r="AF1678" s="89" t="n">
        <f aca="false">IF(AQ1678="2",BH1678,0)</f>
        <v>0</v>
      </c>
      <c r="AG1678" s="89" t="n">
        <f aca="false">IF(AQ1678="2",BI1678,0)</f>
        <v>0</v>
      </c>
      <c r="AH1678" s="89" t="n">
        <f aca="false">IF(AQ1678="0",BJ1678,0)</f>
        <v>0</v>
      </c>
      <c r="AI1678" s="170" t="s">
        <v>129</v>
      </c>
      <c r="AJ1678" s="89" t="n">
        <f aca="false">IF(AN1678=0,L1678,0)</f>
        <v>0</v>
      </c>
      <c r="AK1678" s="89" t="n">
        <f aca="false">IF(AN1678=12,L1678,0)</f>
        <v>0</v>
      </c>
      <c r="AL1678" s="89" t="n">
        <f aca="false">IF(AN1678=21,L1678,0)</f>
        <v>0</v>
      </c>
      <c r="AN1678" s="89" t="n">
        <v>21</v>
      </c>
      <c r="AO1678" s="89" t="n">
        <f aca="false">H1678*0.014040817</f>
        <v>0</v>
      </c>
      <c r="AP1678" s="89" t="n">
        <f aca="false">H1678*(1-0.014040817)</f>
        <v>0</v>
      </c>
      <c r="AQ1678" s="88" t="s">
        <v>188</v>
      </c>
      <c r="AV1678" s="89" t="n">
        <f aca="false">AW1678+AX1678</f>
        <v>0</v>
      </c>
      <c r="AW1678" s="89" t="n">
        <f aca="false">G1678*AO1678</f>
        <v>0</v>
      </c>
      <c r="AX1678" s="89" t="n">
        <f aca="false">G1678*AP1678</f>
        <v>0</v>
      </c>
      <c r="AY1678" s="88" t="s">
        <v>3730</v>
      </c>
      <c r="AZ1678" s="88" t="s">
        <v>3946</v>
      </c>
      <c r="BA1678" s="170" t="s">
        <v>3947</v>
      </c>
      <c r="BC1678" s="89" t="n">
        <f aca="false">AW1678+AX1678</f>
        <v>0</v>
      </c>
      <c r="BD1678" s="89" t="n">
        <f aca="false">H1678/(100-BE1678)*100</f>
        <v>0</v>
      </c>
      <c r="BE1678" s="89" t="n">
        <v>0</v>
      </c>
      <c r="BF1678" s="89" t="n">
        <f aca="false">O1678</f>
        <v>0</v>
      </c>
      <c r="BH1678" s="89" t="n">
        <f aca="false">G1678*AO1678</f>
        <v>0</v>
      </c>
      <c r="BI1678" s="89" t="n">
        <f aca="false">G1678*AP1678</f>
        <v>0</v>
      </c>
      <c r="BJ1678" s="89" t="n">
        <f aca="false">G1678*H1678</f>
        <v>0</v>
      </c>
      <c r="BK1678" s="89"/>
      <c r="BL1678" s="89" t="n">
        <v>18</v>
      </c>
      <c r="BW1678" s="89" t="str">
        <f aca="false">I1678</f>
        <v>21</v>
      </c>
      <c r="BX1678" s="10" t="s">
        <v>3971</v>
      </c>
    </row>
    <row r="1679" customFormat="false" ht="15" hidden="false" customHeight="true" outlineLevel="0" collapsed="false">
      <c r="A1679" s="189" t="s">
        <v>3972</v>
      </c>
      <c r="B1679" s="189" t="s">
        <v>129</v>
      </c>
      <c r="C1679" s="189" t="s">
        <v>3973</v>
      </c>
      <c r="D1679" s="190" t="s">
        <v>3974</v>
      </c>
      <c r="E1679" s="190"/>
      <c r="F1679" s="189" t="s">
        <v>260</v>
      </c>
      <c r="G1679" s="191" t="n">
        <v>1.148</v>
      </c>
      <c r="H1679" s="192"/>
      <c r="I1679" s="193" t="s">
        <v>192</v>
      </c>
      <c r="J1679" s="192" t="n">
        <f aca="false">G1679*AO1679</f>
        <v>0</v>
      </c>
      <c r="K1679" s="192" t="n">
        <f aca="false">G1679*AP1679</f>
        <v>0</v>
      </c>
      <c r="L1679" s="192" t="n">
        <f aca="false">G1679*H1679</f>
        <v>0</v>
      </c>
      <c r="M1679" s="192" t="n">
        <f aca="false">L1679*(1+BW1679/100)</f>
        <v>0</v>
      </c>
      <c r="N1679" s="192" t="n">
        <v>0</v>
      </c>
      <c r="O1679" s="192" t="n">
        <f aca="false">G1679*N1679</f>
        <v>0</v>
      </c>
      <c r="P1679" s="193" t="s">
        <v>193</v>
      </c>
      <c r="Z1679" s="89" t="n">
        <f aca="false">IF(AQ1679="5",BJ1679,0)</f>
        <v>0</v>
      </c>
      <c r="AB1679" s="89" t="n">
        <f aca="false">IF(AQ1679="1",BH1679,0)</f>
        <v>0</v>
      </c>
      <c r="AC1679" s="89" t="n">
        <f aca="false">IF(AQ1679="1",BI1679,0)</f>
        <v>0</v>
      </c>
      <c r="AD1679" s="89" t="n">
        <f aca="false">IF(AQ1679="7",BH1679,0)</f>
        <v>0</v>
      </c>
      <c r="AE1679" s="89" t="n">
        <f aca="false">IF(AQ1679="7",BI1679,0)</f>
        <v>0</v>
      </c>
      <c r="AF1679" s="89" t="n">
        <f aca="false">IF(AQ1679="2",BH1679,0)</f>
        <v>0</v>
      </c>
      <c r="AG1679" s="89" t="n">
        <f aca="false">IF(AQ1679="2",BI1679,0)</f>
        <v>0</v>
      </c>
      <c r="AH1679" s="89" t="n">
        <f aca="false">IF(AQ1679="0",BJ1679,0)</f>
        <v>0</v>
      </c>
      <c r="AI1679" s="170" t="s">
        <v>129</v>
      </c>
      <c r="AJ1679" s="89" t="n">
        <f aca="false">IF(AN1679=0,L1679,0)</f>
        <v>0</v>
      </c>
      <c r="AK1679" s="89" t="n">
        <f aca="false">IF(AN1679=12,L1679,0)</f>
        <v>0</v>
      </c>
      <c r="AL1679" s="89" t="n">
        <f aca="false">IF(AN1679=21,L1679,0)</f>
        <v>0</v>
      </c>
      <c r="AN1679" s="89" t="n">
        <v>21</v>
      </c>
      <c r="AO1679" s="89" t="n">
        <f aca="false">H1679*0</f>
        <v>0</v>
      </c>
      <c r="AP1679" s="89" t="n">
        <f aca="false">H1679*(1-0)</f>
        <v>0</v>
      </c>
      <c r="AQ1679" s="88" t="s">
        <v>209</v>
      </c>
      <c r="AV1679" s="89" t="n">
        <f aca="false">AW1679+AX1679</f>
        <v>0</v>
      </c>
      <c r="AW1679" s="89" t="n">
        <f aca="false">G1679*AO1679</f>
        <v>0</v>
      </c>
      <c r="AX1679" s="89" t="n">
        <f aca="false">G1679*AP1679</f>
        <v>0</v>
      </c>
      <c r="AY1679" s="88" t="s">
        <v>3730</v>
      </c>
      <c r="AZ1679" s="88" t="s">
        <v>3946</v>
      </c>
      <c r="BA1679" s="170" t="s">
        <v>3947</v>
      </c>
      <c r="BC1679" s="89" t="n">
        <f aca="false">AW1679+AX1679</f>
        <v>0</v>
      </c>
      <c r="BD1679" s="89" t="n">
        <f aca="false">H1679/(100-BE1679)*100</f>
        <v>0</v>
      </c>
      <c r="BE1679" s="89" t="n">
        <v>0</v>
      </c>
      <c r="BF1679" s="89" t="n">
        <f aca="false">O1679</f>
        <v>0</v>
      </c>
      <c r="BH1679" s="89" t="n">
        <f aca="false">G1679*AO1679</f>
        <v>0</v>
      </c>
      <c r="BI1679" s="89" t="n">
        <f aca="false">G1679*AP1679</f>
        <v>0</v>
      </c>
      <c r="BJ1679" s="89" t="n">
        <f aca="false">G1679*H1679</f>
        <v>0</v>
      </c>
      <c r="BK1679" s="89"/>
      <c r="BL1679" s="89" t="n">
        <v>18</v>
      </c>
      <c r="BW1679" s="89" t="str">
        <f aca="false">I1679</f>
        <v>21</v>
      </c>
      <c r="BX1679" s="10" t="s">
        <v>3974</v>
      </c>
    </row>
    <row r="1680" customFormat="false" ht="15" hidden="false" customHeight="true" outlineLevel="0" collapsed="false">
      <c r="A1680" s="183"/>
      <c r="B1680" s="184" t="s">
        <v>129</v>
      </c>
      <c r="C1680" s="184" t="s">
        <v>399</v>
      </c>
      <c r="D1680" s="185" t="s">
        <v>504</v>
      </c>
      <c r="E1680" s="185"/>
      <c r="F1680" s="183" t="s">
        <v>97</v>
      </c>
      <c r="G1680" s="186" t="s">
        <v>97</v>
      </c>
      <c r="H1680" s="183"/>
      <c r="I1680" s="183" t="s">
        <v>97</v>
      </c>
      <c r="J1680" s="187" t="n">
        <f aca="false">SUM(J1681:J1686)</f>
        <v>0</v>
      </c>
      <c r="K1680" s="187" t="n">
        <f aca="false">SUM(K1681:K1686)</f>
        <v>0</v>
      </c>
      <c r="L1680" s="187" t="n">
        <f aca="false">SUM(L1681:L1686)</f>
        <v>0</v>
      </c>
      <c r="M1680" s="187" t="n">
        <f aca="false">SUM(M1681:M1686)</f>
        <v>0</v>
      </c>
      <c r="N1680" s="188"/>
      <c r="O1680" s="187" t="n">
        <f aca="false">SUM(O1681:O1686)</f>
        <v>89.911684</v>
      </c>
      <c r="P1680" s="188"/>
      <c r="AI1680" s="170" t="s">
        <v>129</v>
      </c>
      <c r="AS1680" s="159" t="n">
        <f aca="false">SUM(AJ1681:AJ1686)</f>
        <v>0</v>
      </c>
      <c r="AT1680" s="159" t="n">
        <f aca="false">SUM(AK1681:AK1686)</f>
        <v>0</v>
      </c>
      <c r="AU1680" s="159" t="n">
        <f aca="false">SUM(AL1681:AL1686)</f>
        <v>0</v>
      </c>
    </row>
    <row r="1681" customFormat="false" ht="24.05" hidden="false" customHeight="true" outlineLevel="0" collapsed="false">
      <c r="A1681" s="189" t="s">
        <v>3975</v>
      </c>
      <c r="B1681" s="189" t="s">
        <v>129</v>
      </c>
      <c r="C1681" s="189" t="s">
        <v>645</v>
      </c>
      <c r="D1681" s="190" t="s">
        <v>3976</v>
      </c>
      <c r="E1681" s="190"/>
      <c r="F1681" s="189" t="s">
        <v>237</v>
      </c>
      <c r="G1681" s="191" t="n">
        <v>54.26</v>
      </c>
      <c r="H1681" s="192"/>
      <c r="I1681" s="193" t="s">
        <v>192</v>
      </c>
      <c r="J1681" s="192" t="n">
        <f aca="false">G1681*AO1681</f>
        <v>0</v>
      </c>
      <c r="K1681" s="192" t="n">
        <f aca="false">G1681*AP1681</f>
        <v>0</v>
      </c>
      <c r="L1681" s="192" t="n">
        <f aca="false">G1681*H1681</f>
        <v>0</v>
      </c>
      <c r="M1681" s="192" t="n">
        <f aca="false">L1681*(1+BW1681/100)</f>
        <v>0</v>
      </c>
      <c r="N1681" s="192" t="n">
        <v>0.0009</v>
      </c>
      <c r="O1681" s="192" t="n">
        <f aca="false">G1681*N1681</f>
        <v>0.048834</v>
      </c>
      <c r="P1681" s="193" t="s">
        <v>193</v>
      </c>
      <c r="Z1681" s="89" t="n">
        <f aca="false">IF(AQ1681="5",BJ1681,0)</f>
        <v>0</v>
      </c>
      <c r="AB1681" s="89" t="n">
        <f aca="false">IF(AQ1681="1",BH1681,0)</f>
        <v>0</v>
      </c>
      <c r="AC1681" s="89" t="n">
        <f aca="false">IF(AQ1681="1",BI1681,0)</f>
        <v>0</v>
      </c>
      <c r="AD1681" s="89" t="n">
        <f aca="false">IF(AQ1681="7",BH1681,0)</f>
        <v>0</v>
      </c>
      <c r="AE1681" s="89" t="n">
        <f aca="false">IF(AQ1681="7",BI1681,0)</f>
        <v>0</v>
      </c>
      <c r="AF1681" s="89" t="n">
        <f aca="false">IF(AQ1681="2",BH1681,0)</f>
        <v>0</v>
      </c>
      <c r="AG1681" s="89" t="n">
        <f aca="false">IF(AQ1681="2",BI1681,0)</f>
        <v>0</v>
      </c>
      <c r="AH1681" s="89" t="n">
        <f aca="false">IF(AQ1681="0",BJ1681,0)</f>
        <v>0</v>
      </c>
      <c r="AI1681" s="170" t="s">
        <v>129</v>
      </c>
      <c r="AJ1681" s="89" t="n">
        <f aca="false">IF(AN1681=0,L1681,0)</f>
        <v>0</v>
      </c>
      <c r="AK1681" s="89" t="n">
        <f aca="false">IF(AN1681=12,L1681,0)</f>
        <v>0</v>
      </c>
      <c r="AL1681" s="89" t="n">
        <f aca="false">IF(AN1681=21,L1681,0)</f>
        <v>0</v>
      </c>
      <c r="AN1681" s="89" t="n">
        <v>21</v>
      </c>
      <c r="AO1681" s="89" t="n">
        <f aca="false">H1681*0.813527182</f>
        <v>0</v>
      </c>
      <c r="AP1681" s="89" t="n">
        <f aca="false">H1681*(1-0.813527182)</f>
        <v>0</v>
      </c>
      <c r="AQ1681" s="88" t="s">
        <v>188</v>
      </c>
      <c r="AV1681" s="89" t="n">
        <f aca="false">AW1681+AX1681</f>
        <v>0</v>
      </c>
      <c r="AW1681" s="89" t="n">
        <f aca="false">G1681*AO1681</f>
        <v>0</v>
      </c>
      <c r="AX1681" s="89" t="n">
        <f aca="false">G1681*AP1681</f>
        <v>0</v>
      </c>
      <c r="AY1681" s="88" t="s">
        <v>508</v>
      </c>
      <c r="AZ1681" s="88" t="s">
        <v>3977</v>
      </c>
      <c r="BA1681" s="170" t="s">
        <v>3947</v>
      </c>
      <c r="BC1681" s="89" t="n">
        <f aca="false">AW1681+AX1681</f>
        <v>0</v>
      </c>
      <c r="BD1681" s="89" t="n">
        <f aca="false">H1681/(100-BE1681)*100</f>
        <v>0</v>
      </c>
      <c r="BE1681" s="89" t="n">
        <v>0</v>
      </c>
      <c r="BF1681" s="89" t="n">
        <f aca="false">O1681</f>
        <v>0.048834</v>
      </c>
      <c r="BH1681" s="89" t="n">
        <f aca="false">G1681*AO1681</f>
        <v>0</v>
      </c>
      <c r="BI1681" s="89" t="n">
        <f aca="false">G1681*AP1681</f>
        <v>0</v>
      </c>
      <c r="BJ1681" s="89" t="n">
        <f aca="false">G1681*H1681</f>
        <v>0</v>
      </c>
      <c r="BK1681" s="89"/>
      <c r="BL1681" s="89" t="n">
        <v>63</v>
      </c>
      <c r="BW1681" s="89" t="str">
        <f aca="false">I1681</f>
        <v>21</v>
      </c>
      <c r="BX1681" s="10" t="s">
        <v>3976</v>
      </c>
    </row>
    <row r="1682" customFormat="false" ht="24.05" hidden="false" customHeight="true" outlineLevel="0" collapsed="false">
      <c r="A1682" s="189" t="s">
        <v>3978</v>
      </c>
      <c r="B1682" s="189" t="s">
        <v>129</v>
      </c>
      <c r="C1682" s="189" t="s">
        <v>628</v>
      </c>
      <c r="D1682" s="190" t="s">
        <v>3979</v>
      </c>
      <c r="E1682" s="190"/>
      <c r="F1682" s="189" t="s">
        <v>191</v>
      </c>
      <c r="G1682" s="191" t="n">
        <v>25.5</v>
      </c>
      <c r="H1682" s="192"/>
      <c r="I1682" s="193" t="s">
        <v>192</v>
      </c>
      <c r="J1682" s="192" t="n">
        <f aca="false">G1682*AO1682</f>
        <v>0</v>
      </c>
      <c r="K1682" s="192" t="n">
        <f aca="false">G1682*AP1682</f>
        <v>0</v>
      </c>
      <c r="L1682" s="192" t="n">
        <f aca="false">G1682*H1682</f>
        <v>0</v>
      </c>
      <c r="M1682" s="192" t="n">
        <f aca="false">L1682*(1+BW1682/100)</f>
        <v>0</v>
      </c>
      <c r="N1682" s="192" t="n">
        <v>0</v>
      </c>
      <c r="O1682" s="192" t="n">
        <f aca="false">G1682*N1682</f>
        <v>0</v>
      </c>
      <c r="P1682" s="193" t="s">
        <v>193</v>
      </c>
      <c r="Z1682" s="89" t="n">
        <f aca="false">IF(AQ1682="5",BJ1682,0)</f>
        <v>0</v>
      </c>
      <c r="AB1682" s="89" t="n">
        <f aca="false">IF(AQ1682="1",BH1682,0)</f>
        <v>0</v>
      </c>
      <c r="AC1682" s="89" t="n">
        <f aca="false">IF(AQ1682="1",BI1682,0)</f>
        <v>0</v>
      </c>
      <c r="AD1682" s="89" t="n">
        <f aca="false">IF(AQ1682="7",BH1682,0)</f>
        <v>0</v>
      </c>
      <c r="AE1682" s="89" t="n">
        <f aca="false">IF(AQ1682="7",BI1682,0)</f>
        <v>0</v>
      </c>
      <c r="AF1682" s="89" t="n">
        <f aca="false">IF(AQ1682="2",BH1682,0)</f>
        <v>0</v>
      </c>
      <c r="AG1682" s="89" t="n">
        <f aca="false">IF(AQ1682="2",BI1682,0)</f>
        <v>0</v>
      </c>
      <c r="AH1682" s="89" t="n">
        <f aca="false">IF(AQ1682="0",BJ1682,0)</f>
        <v>0</v>
      </c>
      <c r="AI1682" s="170" t="s">
        <v>129</v>
      </c>
      <c r="AJ1682" s="89" t="n">
        <f aca="false">IF(AN1682=0,L1682,0)</f>
        <v>0</v>
      </c>
      <c r="AK1682" s="89" t="n">
        <f aca="false">IF(AN1682=12,L1682,0)</f>
        <v>0</v>
      </c>
      <c r="AL1682" s="89" t="n">
        <f aca="false">IF(AN1682=21,L1682,0)</f>
        <v>0</v>
      </c>
      <c r="AN1682" s="89" t="n">
        <v>21</v>
      </c>
      <c r="AO1682" s="89" t="n">
        <f aca="false">H1682*0</f>
        <v>0</v>
      </c>
      <c r="AP1682" s="89" t="n">
        <f aca="false">H1682*(1-0)</f>
        <v>0</v>
      </c>
      <c r="AQ1682" s="88" t="s">
        <v>188</v>
      </c>
      <c r="AV1682" s="89" t="n">
        <f aca="false">AW1682+AX1682</f>
        <v>0</v>
      </c>
      <c r="AW1682" s="89" t="n">
        <f aca="false">G1682*AO1682</f>
        <v>0</v>
      </c>
      <c r="AX1682" s="89" t="n">
        <f aca="false">G1682*AP1682</f>
        <v>0</v>
      </c>
      <c r="AY1682" s="88" t="s">
        <v>508</v>
      </c>
      <c r="AZ1682" s="88" t="s">
        <v>3977</v>
      </c>
      <c r="BA1682" s="170" t="s">
        <v>3947</v>
      </c>
      <c r="BC1682" s="89" t="n">
        <f aca="false">AW1682+AX1682</f>
        <v>0</v>
      </c>
      <c r="BD1682" s="89" t="n">
        <f aca="false">H1682/(100-BE1682)*100</f>
        <v>0</v>
      </c>
      <c r="BE1682" s="89" t="n">
        <v>0</v>
      </c>
      <c r="BF1682" s="89" t="n">
        <f aca="false">O1682</f>
        <v>0</v>
      </c>
      <c r="BH1682" s="89" t="n">
        <f aca="false">G1682*AO1682</f>
        <v>0</v>
      </c>
      <c r="BI1682" s="89" t="n">
        <f aca="false">G1682*AP1682</f>
        <v>0</v>
      </c>
      <c r="BJ1682" s="89" t="n">
        <f aca="false">G1682*H1682</f>
        <v>0</v>
      </c>
      <c r="BK1682" s="89"/>
      <c r="BL1682" s="89" t="n">
        <v>63</v>
      </c>
      <c r="BW1682" s="89" t="str">
        <f aca="false">I1682</f>
        <v>21</v>
      </c>
      <c r="BX1682" s="10" t="s">
        <v>3979</v>
      </c>
    </row>
    <row r="1683" customFormat="false" ht="15" hidden="false" customHeight="true" outlineLevel="0" collapsed="false">
      <c r="A1683" s="194" t="s">
        <v>3980</v>
      </c>
      <c r="B1683" s="194" t="s">
        <v>129</v>
      </c>
      <c r="C1683" s="194" t="s">
        <v>636</v>
      </c>
      <c r="D1683" s="195" t="s">
        <v>637</v>
      </c>
      <c r="E1683" s="195"/>
      <c r="F1683" s="194" t="s">
        <v>191</v>
      </c>
      <c r="G1683" s="196" t="n">
        <v>56.1</v>
      </c>
      <c r="H1683" s="197"/>
      <c r="I1683" s="198" t="s">
        <v>192</v>
      </c>
      <c r="J1683" s="197" t="n">
        <f aca="false">G1683*AO1683</f>
        <v>0</v>
      </c>
      <c r="K1683" s="197" t="n">
        <f aca="false">G1683*AP1683</f>
        <v>0</v>
      </c>
      <c r="L1683" s="197" t="n">
        <f aca="false">G1683*H1683</f>
        <v>0</v>
      </c>
      <c r="M1683" s="197" t="n">
        <f aca="false">L1683*(1+BW1683/100)</f>
        <v>0</v>
      </c>
      <c r="N1683" s="197" t="n">
        <v>1.6</v>
      </c>
      <c r="O1683" s="197" t="n">
        <f aca="false">G1683*N1683</f>
        <v>89.76</v>
      </c>
      <c r="P1683" s="198" t="s">
        <v>193</v>
      </c>
      <c r="Z1683" s="89" t="n">
        <f aca="false">IF(AQ1683="5",BJ1683,0)</f>
        <v>0</v>
      </c>
      <c r="AB1683" s="89" t="n">
        <f aca="false">IF(AQ1683="1",BH1683,0)</f>
        <v>0</v>
      </c>
      <c r="AC1683" s="89" t="n">
        <f aca="false">IF(AQ1683="1",BI1683,0)</f>
        <v>0</v>
      </c>
      <c r="AD1683" s="89" t="n">
        <f aca="false">IF(AQ1683="7",BH1683,0)</f>
        <v>0</v>
      </c>
      <c r="AE1683" s="89" t="n">
        <f aca="false">IF(AQ1683="7",BI1683,0)</f>
        <v>0</v>
      </c>
      <c r="AF1683" s="89" t="n">
        <f aca="false">IF(AQ1683="2",BH1683,0)</f>
        <v>0</v>
      </c>
      <c r="AG1683" s="89" t="n">
        <f aca="false">IF(AQ1683="2",BI1683,0)</f>
        <v>0</v>
      </c>
      <c r="AH1683" s="89" t="n">
        <f aca="false">IF(AQ1683="0",BJ1683,0)</f>
        <v>0</v>
      </c>
      <c r="AI1683" s="170" t="s">
        <v>129</v>
      </c>
      <c r="AJ1683" s="199" t="n">
        <f aca="false">IF(AN1683=0,L1683,0)</f>
        <v>0</v>
      </c>
      <c r="AK1683" s="199" t="n">
        <f aca="false">IF(AN1683=12,L1683,0)</f>
        <v>0</v>
      </c>
      <c r="AL1683" s="199" t="n">
        <f aca="false">IF(AN1683=21,L1683,0)</f>
        <v>0</v>
      </c>
      <c r="AN1683" s="89" t="n">
        <v>21</v>
      </c>
      <c r="AO1683" s="89" t="n">
        <f aca="false">H1683*1</f>
        <v>0</v>
      </c>
      <c r="AP1683" s="89" t="n">
        <f aca="false">H1683*(1-1)</f>
        <v>0</v>
      </c>
      <c r="AQ1683" s="200" t="s">
        <v>188</v>
      </c>
      <c r="AV1683" s="89" t="n">
        <f aca="false">AW1683+AX1683</f>
        <v>0</v>
      </c>
      <c r="AW1683" s="89" t="n">
        <f aca="false">G1683*AO1683</f>
        <v>0</v>
      </c>
      <c r="AX1683" s="89" t="n">
        <f aca="false">G1683*AP1683</f>
        <v>0</v>
      </c>
      <c r="AY1683" s="88" t="s">
        <v>508</v>
      </c>
      <c r="AZ1683" s="88" t="s">
        <v>3977</v>
      </c>
      <c r="BA1683" s="170" t="s">
        <v>3947</v>
      </c>
      <c r="BC1683" s="89" t="n">
        <f aca="false">AW1683+AX1683</f>
        <v>0</v>
      </c>
      <c r="BD1683" s="89" t="n">
        <f aca="false">H1683/(100-BE1683)*100</f>
        <v>0</v>
      </c>
      <c r="BE1683" s="89" t="n">
        <v>0</v>
      </c>
      <c r="BF1683" s="89" t="n">
        <f aca="false">O1683</f>
        <v>89.76</v>
      </c>
      <c r="BH1683" s="199" t="n">
        <f aca="false">G1683*AO1683</f>
        <v>0</v>
      </c>
      <c r="BI1683" s="199" t="n">
        <f aca="false">G1683*AP1683</f>
        <v>0</v>
      </c>
      <c r="BJ1683" s="199" t="n">
        <f aca="false">G1683*H1683</f>
        <v>0</v>
      </c>
      <c r="BK1683" s="199"/>
      <c r="BL1683" s="89" t="n">
        <v>63</v>
      </c>
      <c r="BW1683" s="89" t="str">
        <f aca="false">I1683</f>
        <v>21</v>
      </c>
      <c r="BX1683" s="201" t="s">
        <v>637</v>
      </c>
    </row>
    <row r="1684" customFormat="false" ht="23.85" hidden="false" customHeight="true" outlineLevel="0" collapsed="false">
      <c r="A1684" s="189" t="s">
        <v>3981</v>
      </c>
      <c r="B1684" s="189" t="s">
        <v>129</v>
      </c>
      <c r="C1684" s="189" t="s">
        <v>639</v>
      </c>
      <c r="D1684" s="190" t="s">
        <v>640</v>
      </c>
      <c r="E1684" s="190"/>
      <c r="F1684" s="189" t="s">
        <v>252</v>
      </c>
      <c r="G1684" s="191" t="n">
        <v>170</v>
      </c>
      <c r="H1684" s="192"/>
      <c r="I1684" s="193" t="s">
        <v>192</v>
      </c>
      <c r="J1684" s="192" t="n">
        <f aca="false">G1684*AO1684</f>
        <v>0</v>
      </c>
      <c r="K1684" s="192" t="n">
        <f aca="false">G1684*AP1684</f>
        <v>0</v>
      </c>
      <c r="L1684" s="192" t="n">
        <f aca="false">G1684*H1684</f>
        <v>0</v>
      </c>
      <c r="M1684" s="192" t="n">
        <f aca="false">L1684*(1+BW1684/100)</f>
        <v>0</v>
      </c>
      <c r="N1684" s="192" t="n">
        <v>3E-005</v>
      </c>
      <c r="O1684" s="192" t="n">
        <f aca="false">G1684*N1684</f>
        <v>0.0051</v>
      </c>
      <c r="P1684" s="193" t="s">
        <v>193</v>
      </c>
      <c r="Z1684" s="89" t="n">
        <f aca="false">IF(AQ1684="5",BJ1684,0)</f>
        <v>0</v>
      </c>
      <c r="AB1684" s="89" t="n">
        <f aca="false">IF(AQ1684="1",BH1684,0)</f>
        <v>0</v>
      </c>
      <c r="AC1684" s="89" t="n">
        <f aca="false">IF(AQ1684="1",BI1684,0)</f>
        <v>0</v>
      </c>
      <c r="AD1684" s="89" t="n">
        <f aca="false">IF(AQ1684="7",BH1684,0)</f>
        <v>0</v>
      </c>
      <c r="AE1684" s="89" t="n">
        <f aca="false">IF(AQ1684="7",BI1684,0)</f>
        <v>0</v>
      </c>
      <c r="AF1684" s="89" t="n">
        <f aca="false">IF(AQ1684="2",BH1684,0)</f>
        <v>0</v>
      </c>
      <c r="AG1684" s="89" t="n">
        <f aca="false">IF(AQ1684="2",BI1684,0)</f>
        <v>0</v>
      </c>
      <c r="AH1684" s="89" t="n">
        <f aca="false">IF(AQ1684="0",BJ1684,0)</f>
        <v>0</v>
      </c>
      <c r="AI1684" s="170" t="s">
        <v>129</v>
      </c>
      <c r="AJ1684" s="89" t="n">
        <f aca="false">IF(AN1684=0,L1684,0)</f>
        <v>0</v>
      </c>
      <c r="AK1684" s="89" t="n">
        <f aca="false">IF(AN1684=12,L1684,0)</f>
        <v>0</v>
      </c>
      <c r="AL1684" s="89" t="n">
        <f aca="false">IF(AN1684=21,L1684,0)</f>
        <v>0</v>
      </c>
      <c r="AN1684" s="89" t="n">
        <v>21</v>
      </c>
      <c r="AO1684" s="89" t="n">
        <f aca="false">H1684*0.081595127</f>
        <v>0</v>
      </c>
      <c r="AP1684" s="89" t="n">
        <f aca="false">H1684*(1-0.081595127)</f>
        <v>0</v>
      </c>
      <c r="AQ1684" s="88" t="s">
        <v>188</v>
      </c>
      <c r="AV1684" s="89" t="n">
        <f aca="false">AW1684+AX1684</f>
        <v>0</v>
      </c>
      <c r="AW1684" s="89" t="n">
        <f aca="false">G1684*AO1684</f>
        <v>0</v>
      </c>
      <c r="AX1684" s="89" t="n">
        <f aca="false">G1684*AP1684</f>
        <v>0</v>
      </c>
      <c r="AY1684" s="88" t="s">
        <v>508</v>
      </c>
      <c r="AZ1684" s="88" t="s">
        <v>3977</v>
      </c>
      <c r="BA1684" s="170" t="s">
        <v>3947</v>
      </c>
      <c r="BC1684" s="89" t="n">
        <f aca="false">AW1684+AX1684</f>
        <v>0</v>
      </c>
      <c r="BD1684" s="89" t="n">
        <f aca="false">H1684/(100-BE1684)*100</f>
        <v>0</v>
      </c>
      <c r="BE1684" s="89" t="n">
        <v>0</v>
      </c>
      <c r="BF1684" s="89" t="n">
        <f aca="false">O1684</f>
        <v>0.0051</v>
      </c>
      <c r="BH1684" s="89" t="n">
        <f aca="false">G1684*AO1684</f>
        <v>0</v>
      </c>
      <c r="BI1684" s="89" t="n">
        <f aca="false">G1684*AP1684</f>
        <v>0</v>
      </c>
      <c r="BJ1684" s="89" t="n">
        <f aca="false">G1684*H1684</f>
        <v>0</v>
      </c>
      <c r="BK1684" s="89"/>
      <c r="BL1684" s="89" t="n">
        <v>63</v>
      </c>
      <c r="BW1684" s="89" t="str">
        <f aca="false">I1684</f>
        <v>21</v>
      </c>
      <c r="BX1684" s="10" t="s">
        <v>640</v>
      </c>
    </row>
    <row r="1685" customFormat="false" ht="23.85" hidden="false" customHeight="true" outlineLevel="0" collapsed="false">
      <c r="A1685" s="194" t="s">
        <v>3982</v>
      </c>
      <c r="B1685" s="194" t="s">
        <v>129</v>
      </c>
      <c r="C1685" s="194" t="s">
        <v>642</v>
      </c>
      <c r="D1685" s="195" t="s">
        <v>643</v>
      </c>
      <c r="E1685" s="195"/>
      <c r="F1685" s="194" t="s">
        <v>252</v>
      </c>
      <c r="G1685" s="196" t="n">
        <v>195.5</v>
      </c>
      <c r="H1685" s="197"/>
      <c r="I1685" s="198" t="s">
        <v>192</v>
      </c>
      <c r="J1685" s="197" t="n">
        <f aca="false">G1685*AO1685</f>
        <v>0</v>
      </c>
      <c r="K1685" s="197" t="n">
        <f aca="false">G1685*AP1685</f>
        <v>0</v>
      </c>
      <c r="L1685" s="197" t="n">
        <f aca="false">G1685*H1685</f>
        <v>0</v>
      </c>
      <c r="M1685" s="197" t="n">
        <f aca="false">L1685*(1+BW1685/100)</f>
        <v>0</v>
      </c>
      <c r="N1685" s="197" t="n">
        <v>0.0005</v>
      </c>
      <c r="O1685" s="197" t="n">
        <f aca="false">G1685*N1685</f>
        <v>0.09775</v>
      </c>
      <c r="P1685" s="198" t="s">
        <v>193</v>
      </c>
      <c r="Z1685" s="89" t="n">
        <f aca="false">IF(AQ1685="5",BJ1685,0)</f>
        <v>0</v>
      </c>
      <c r="AB1685" s="89" t="n">
        <f aca="false">IF(AQ1685="1",BH1685,0)</f>
        <v>0</v>
      </c>
      <c r="AC1685" s="89" t="n">
        <f aca="false">IF(AQ1685="1",BI1685,0)</f>
        <v>0</v>
      </c>
      <c r="AD1685" s="89" t="n">
        <f aca="false">IF(AQ1685="7",BH1685,0)</f>
        <v>0</v>
      </c>
      <c r="AE1685" s="89" t="n">
        <f aca="false">IF(AQ1685="7",BI1685,0)</f>
        <v>0</v>
      </c>
      <c r="AF1685" s="89" t="n">
        <f aca="false">IF(AQ1685="2",BH1685,0)</f>
        <v>0</v>
      </c>
      <c r="AG1685" s="89" t="n">
        <f aca="false">IF(AQ1685="2",BI1685,0)</f>
        <v>0</v>
      </c>
      <c r="AH1685" s="89" t="n">
        <f aca="false">IF(AQ1685="0",BJ1685,0)</f>
        <v>0</v>
      </c>
      <c r="AI1685" s="170" t="s">
        <v>129</v>
      </c>
      <c r="AJ1685" s="199" t="n">
        <f aca="false">IF(AN1685=0,L1685,0)</f>
        <v>0</v>
      </c>
      <c r="AK1685" s="199" t="n">
        <f aca="false">IF(AN1685=12,L1685,0)</f>
        <v>0</v>
      </c>
      <c r="AL1685" s="199" t="n">
        <f aca="false">IF(AN1685=21,L1685,0)</f>
        <v>0</v>
      </c>
      <c r="AN1685" s="89" t="n">
        <v>21</v>
      </c>
      <c r="AO1685" s="89" t="n">
        <f aca="false">H1685*1</f>
        <v>0</v>
      </c>
      <c r="AP1685" s="89" t="n">
        <f aca="false">H1685*(1-1)</f>
        <v>0</v>
      </c>
      <c r="AQ1685" s="200" t="s">
        <v>188</v>
      </c>
      <c r="AV1685" s="89" t="n">
        <f aca="false">AW1685+AX1685</f>
        <v>0</v>
      </c>
      <c r="AW1685" s="89" t="n">
        <f aca="false">G1685*AO1685</f>
        <v>0</v>
      </c>
      <c r="AX1685" s="89" t="n">
        <f aca="false">G1685*AP1685</f>
        <v>0</v>
      </c>
      <c r="AY1685" s="88" t="s">
        <v>508</v>
      </c>
      <c r="AZ1685" s="88" t="s">
        <v>3977</v>
      </c>
      <c r="BA1685" s="170" t="s">
        <v>3947</v>
      </c>
      <c r="BC1685" s="89" t="n">
        <f aca="false">AW1685+AX1685</f>
        <v>0</v>
      </c>
      <c r="BD1685" s="89" t="n">
        <f aca="false">H1685/(100-BE1685)*100</f>
        <v>0</v>
      </c>
      <c r="BE1685" s="89" t="n">
        <v>0</v>
      </c>
      <c r="BF1685" s="89" t="n">
        <f aca="false">O1685</f>
        <v>0.09775</v>
      </c>
      <c r="BH1685" s="199" t="n">
        <f aca="false">G1685*AO1685</f>
        <v>0</v>
      </c>
      <c r="BI1685" s="199" t="n">
        <f aca="false">G1685*AP1685</f>
        <v>0</v>
      </c>
      <c r="BJ1685" s="199" t="n">
        <f aca="false">G1685*H1685</f>
        <v>0</v>
      </c>
      <c r="BK1685" s="199"/>
      <c r="BL1685" s="89" t="n">
        <v>63</v>
      </c>
      <c r="BW1685" s="89" t="str">
        <f aca="false">I1685</f>
        <v>21</v>
      </c>
      <c r="BX1685" s="201" t="s">
        <v>643</v>
      </c>
    </row>
    <row r="1686" customFormat="false" ht="15" hidden="false" customHeight="true" outlineLevel="0" collapsed="false">
      <c r="A1686" s="189" t="s">
        <v>3983</v>
      </c>
      <c r="B1686" s="189" t="s">
        <v>129</v>
      </c>
      <c r="C1686" s="189" t="s">
        <v>3740</v>
      </c>
      <c r="D1686" s="190" t="s">
        <v>3741</v>
      </c>
      <c r="E1686" s="190"/>
      <c r="F1686" s="189" t="s">
        <v>260</v>
      </c>
      <c r="G1686" s="191" t="n">
        <v>89.912</v>
      </c>
      <c r="H1686" s="192"/>
      <c r="I1686" s="193" t="s">
        <v>192</v>
      </c>
      <c r="J1686" s="192" t="n">
        <f aca="false">G1686*AO1686</f>
        <v>0</v>
      </c>
      <c r="K1686" s="192" t="n">
        <f aca="false">G1686*AP1686</f>
        <v>0</v>
      </c>
      <c r="L1686" s="192" t="n">
        <f aca="false">G1686*H1686</f>
        <v>0</v>
      </c>
      <c r="M1686" s="192" t="n">
        <f aca="false">L1686*(1+BW1686/100)</f>
        <v>0</v>
      </c>
      <c r="N1686" s="192" t="n">
        <v>0</v>
      </c>
      <c r="O1686" s="192" t="n">
        <f aca="false">G1686*N1686</f>
        <v>0</v>
      </c>
      <c r="P1686" s="193" t="s">
        <v>193</v>
      </c>
      <c r="Z1686" s="89" t="n">
        <f aca="false">IF(AQ1686="5",BJ1686,0)</f>
        <v>0</v>
      </c>
      <c r="AB1686" s="89" t="n">
        <f aca="false">IF(AQ1686="1",BH1686,0)</f>
        <v>0</v>
      </c>
      <c r="AC1686" s="89" t="n">
        <f aca="false">IF(AQ1686="1",BI1686,0)</f>
        <v>0</v>
      </c>
      <c r="AD1686" s="89" t="n">
        <f aca="false">IF(AQ1686="7",BH1686,0)</f>
        <v>0</v>
      </c>
      <c r="AE1686" s="89" t="n">
        <f aca="false">IF(AQ1686="7",BI1686,0)</f>
        <v>0</v>
      </c>
      <c r="AF1686" s="89" t="n">
        <f aca="false">IF(AQ1686="2",BH1686,0)</f>
        <v>0</v>
      </c>
      <c r="AG1686" s="89" t="n">
        <f aca="false">IF(AQ1686="2",BI1686,0)</f>
        <v>0</v>
      </c>
      <c r="AH1686" s="89" t="n">
        <f aca="false">IF(AQ1686="0",BJ1686,0)</f>
        <v>0</v>
      </c>
      <c r="AI1686" s="170" t="s">
        <v>129</v>
      </c>
      <c r="AJ1686" s="89" t="n">
        <f aca="false">IF(AN1686=0,L1686,0)</f>
        <v>0</v>
      </c>
      <c r="AK1686" s="89" t="n">
        <f aca="false">IF(AN1686=12,L1686,0)</f>
        <v>0</v>
      </c>
      <c r="AL1686" s="89" t="n">
        <f aca="false">IF(AN1686=21,L1686,0)</f>
        <v>0</v>
      </c>
      <c r="AN1686" s="89" t="n">
        <v>21</v>
      </c>
      <c r="AO1686" s="89" t="n">
        <f aca="false">H1686*0</f>
        <v>0</v>
      </c>
      <c r="AP1686" s="89" t="n">
        <f aca="false">H1686*(1-0)</f>
        <v>0</v>
      </c>
      <c r="AQ1686" s="88" t="s">
        <v>209</v>
      </c>
      <c r="AV1686" s="89" t="n">
        <f aca="false">AW1686+AX1686</f>
        <v>0</v>
      </c>
      <c r="AW1686" s="89" t="n">
        <f aca="false">G1686*AO1686</f>
        <v>0</v>
      </c>
      <c r="AX1686" s="89" t="n">
        <f aca="false">G1686*AP1686</f>
        <v>0</v>
      </c>
      <c r="AY1686" s="88" t="s">
        <v>508</v>
      </c>
      <c r="AZ1686" s="88" t="s">
        <v>3977</v>
      </c>
      <c r="BA1686" s="170" t="s">
        <v>3947</v>
      </c>
      <c r="BC1686" s="89" t="n">
        <f aca="false">AW1686+AX1686</f>
        <v>0</v>
      </c>
      <c r="BD1686" s="89" t="n">
        <f aca="false">H1686/(100-BE1686)*100</f>
        <v>0</v>
      </c>
      <c r="BE1686" s="89" t="n">
        <v>0</v>
      </c>
      <c r="BF1686" s="89" t="n">
        <f aca="false">O1686</f>
        <v>0</v>
      </c>
      <c r="BH1686" s="89" t="n">
        <f aca="false">G1686*AO1686</f>
        <v>0</v>
      </c>
      <c r="BI1686" s="89" t="n">
        <f aca="false">G1686*AP1686</f>
        <v>0</v>
      </c>
      <c r="BJ1686" s="89" t="n">
        <f aca="false">G1686*H1686</f>
        <v>0</v>
      </c>
      <c r="BK1686" s="89"/>
      <c r="BL1686" s="89" t="n">
        <v>63</v>
      </c>
      <c r="BW1686" s="89" t="str">
        <f aca="false">I1686</f>
        <v>21</v>
      </c>
      <c r="BX1686" s="10" t="s">
        <v>3741</v>
      </c>
    </row>
    <row r="1687" customFormat="false" ht="19.85" hidden="false" customHeight="true" outlineLevel="0" collapsed="false">
      <c r="A1687" s="126"/>
      <c r="B1687" s="264" t="s">
        <v>131</v>
      </c>
      <c r="C1687" s="264"/>
      <c r="D1687" s="265" t="s">
        <v>132</v>
      </c>
      <c r="E1687" s="265"/>
      <c r="F1687" s="126" t="s">
        <v>97</v>
      </c>
      <c r="G1687" s="266" t="s">
        <v>97</v>
      </c>
      <c r="H1687" s="126"/>
      <c r="I1687" s="126" t="s">
        <v>97</v>
      </c>
      <c r="J1687" s="267" t="n">
        <f aca="false">J1688+J1691+J1696+J1700+J1702+J1704</f>
        <v>0</v>
      </c>
      <c r="K1687" s="267" t="n">
        <f aca="false">K1688+K1691+K1696+K1700+K1702+K1704</f>
        <v>0</v>
      </c>
      <c r="L1687" s="267" t="n">
        <f aca="false">L1688+L1691+L1696+L1700+L1702+L1704</f>
        <v>0</v>
      </c>
      <c r="M1687" s="267" t="n">
        <f aca="false">M1688+M1691+M1696+M1700+M1702+M1704</f>
        <v>0</v>
      </c>
      <c r="N1687" s="268"/>
      <c r="O1687" s="267" t="n">
        <f aca="false">O1688+O1691+O1696+O1700+O1702+O1704</f>
        <v>6.736506</v>
      </c>
      <c r="P1687" s="268"/>
    </row>
    <row r="1688" customFormat="false" ht="15" hidden="false" customHeight="true" outlineLevel="0" collapsed="false">
      <c r="A1688" s="183"/>
      <c r="B1688" s="184" t="s">
        <v>131</v>
      </c>
      <c r="C1688" s="184" t="s">
        <v>186</v>
      </c>
      <c r="D1688" s="185" t="s">
        <v>187</v>
      </c>
      <c r="E1688" s="185"/>
      <c r="F1688" s="183" t="s">
        <v>97</v>
      </c>
      <c r="G1688" s="186" t="s">
        <v>97</v>
      </c>
      <c r="H1688" s="183"/>
      <c r="I1688" s="183" t="s">
        <v>97</v>
      </c>
      <c r="J1688" s="187" t="n">
        <f aca="false">SUM(J1689:J1690)</f>
        <v>0</v>
      </c>
      <c r="K1688" s="187" t="n">
        <f aca="false">SUM(K1689:K1690)</f>
        <v>0</v>
      </c>
      <c r="L1688" s="187" t="n">
        <f aca="false">SUM(L1689:L1690)</f>
        <v>0</v>
      </c>
      <c r="M1688" s="187" t="n">
        <f aca="false">SUM(M1689:M1690)</f>
        <v>0</v>
      </c>
      <c r="N1688" s="188"/>
      <c r="O1688" s="187" t="n">
        <f aca="false">SUM(O1689:O1690)</f>
        <v>0</v>
      </c>
      <c r="P1688" s="188"/>
      <c r="AI1688" s="170" t="s">
        <v>131</v>
      </c>
      <c r="AS1688" s="159" t="n">
        <f aca="false">SUM(AJ1689:AJ1690)</f>
        <v>0</v>
      </c>
      <c r="AT1688" s="159" t="n">
        <f aca="false">SUM(AK1689:AK1690)</f>
        <v>0</v>
      </c>
      <c r="AU1688" s="159" t="n">
        <f aca="false">SUM(AL1689:AL1690)</f>
        <v>0</v>
      </c>
    </row>
    <row r="1689" customFormat="false" ht="15" hidden="false" customHeight="true" outlineLevel="0" collapsed="false">
      <c r="A1689" s="189" t="s">
        <v>3984</v>
      </c>
      <c r="B1689" s="189" t="s">
        <v>131</v>
      </c>
      <c r="C1689" s="189" t="s">
        <v>3768</v>
      </c>
      <c r="D1689" s="190" t="s">
        <v>3769</v>
      </c>
      <c r="E1689" s="190"/>
      <c r="F1689" s="189" t="s">
        <v>191</v>
      </c>
      <c r="G1689" s="191" t="n">
        <v>5.04</v>
      </c>
      <c r="H1689" s="192"/>
      <c r="I1689" s="193" t="s">
        <v>192</v>
      </c>
      <c r="J1689" s="192" t="n">
        <f aca="false">G1689*AO1689</f>
        <v>0</v>
      </c>
      <c r="K1689" s="192" t="n">
        <f aca="false">G1689*AP1689</f>
        <v>0</v>
      </c>
      <c r="L1689" s="192" t="n">
        <f aca="false">G1689*H1689</f>
        <v>0</v>
      </c>
      <c r="M1689" s="192" t="n">
        <f aca="false">L1689*(1+BW1689/100)</f>
        <v>0</v>
      </c>
      <c r="N1689" s="192" t="n">
        <v>0</v>
      </c>
      <c r="O1689" s="192" t="n">
        <f aca="false">G1689*N1689</f>
        <v>0</v>
      </c>
      <c r="P1689" s="193" t="s">
        <v>193</v>
      </c>
      <c r="Z1689" s="89" t="n">
        <f aca="false">IF(AQ1689="5",BJ1689,0)</f>
        <v>0</v>
      </c>
      <c r="AB1689" s="89" t="n">
        <f aca="false">IF(AQ1689="1",BH1689,0)</f>
        <v>0</v>
      </c>
      <c r="AC1689" s="89" t="n">
        <f aca="false">IF(AQ1689="1",BI1689,0)</f>
        <v>0</v>
      </c>
      <c r="AD1689" s="89" t="n">
        <f aca="false">IF(AQ1689="7",BH1689,0)</f>
        <v>0</v>
      </c>
      <c r="AE1689" s="89" t="n">
        <f aca="false">IF(AQ1689="7",BI1689,0)</f>
        <v>0</v>
      </c>
      <c r="AF1689" s="89" t="n">
        <f aca="false">IF(AQ1689="2",BH1689,0)</f>
        <v>0</v>
      </c>
      <c r="AG1689" s="89" t="n">
        <f aca="false">IF(AQ1689="2",BI1689,0)</f>
        <v>0</v>
      </c>
      <c r="AH1689" s="89" t="n">
        <f aca="false">IF(AQ1689="0",BJ1689,0)</f>
        <v>0</v>
      </c>
      <c r="AI1689" s="170" t="s">
        <v>131</v>
      </c>
      <c r="AJ1689" s="89" t="n">
        <f aca="false">IF(AN1689=0,L1689,0)</f>
        <v>0</v>
      </c>
      <c r="AK1689" s="89" t="n">
        <f aca="false">IF(AN1689=12,L1689,0)</f>
        <v>0</v>
      </c>
      <c r="AL1689" s="89" t="n">
        <f aca="false">IF(AN1689=21,L1689,0)</f>
        <v>0</v>
      </c>
      <c r="AN1689" s="89" t="n">
        <v>21</v>
      </c>
      <c r="AO1689" s="89" t="n">
        <f aca="false">H1689*0</f>
        <v>0</v>
      </c>
      <c r="AP1689" s="89" t="n">
        <f aca="false">H1689*(1-0)</f>
        <v>0</v>
      </c>
      <c r="AQ1689" s="88" t="s">
        <v>188</v>
      </c>
      <c r="AV1689" s="89" t="n">
        <f aca="false">AW1689+AX1689</f>
        <v>0</v>
      </c>
      <c r="AW1689" s="89" t="n">
        <f aca="false">G1689*AO1689</f>
        <v>0</v>
      </c>
      <c r="AX1689" s="89" t="n">
        <f aca="false">G1689*AP1689</f>
        <v>0</v>
      </c>
      <c r="AY1689" s="88" t="s">
        <v>194</v>
      </c>
      <c r="AZ1689" s="88" t="s">
        <v>3985</v>
      </c>
      <c r="BA1689" s="170" t="s">
        <v>3986</v>
      </c>
      <c r="BC1689" s="89" t="n">
        <f aca="false">AW1689+AX1689</f>
        <v>0</v>
      </c>
      <c r="BD1689" s="89" t="n">
        <f aca="false">H1689/(100-BE1689)*100</f>
        <v>0</v>
      </c>
      <c r="BE1689" s="89" t="n">
        <v>0</v>
      </c>
      <c r="BF1689" s="89" t="n">
        <f aca="false">O1689</f>
        <v>0</v>
      </c>
      <c r="BH1689" s="89" t="n">
        <f aca="false">G1689*AO1689</f>
        <v>0</v>
      </c>
      <c r="BI1689" s="89" t="n">
        <f aca="false">G1689*AP1689</f>
        <v>0</v>
      </c>
      <c r="BJ1689" s="89" t="n">
        <f aca="false">G1689*H1689</f>
        <v>0</v>
      </c>
      <c r="BK1689" s="89"/>
      <c r="BL1689" s="89" t="n">
        <v>13</v>
      </c>
      <c r="BW1689" s="89" t="str">
        <f aca="false">I1689</f>
        <v>21</v>
      </c>
      <c r="BX1689" s="10" t="s">
        <v>3769</v>
      </c>
    </row>
    <row r="1690" customFormat="false" ht="23.85" hidden="false" customHeight="true" outlineLevel="0" collapsed="false">
      <c r="A1690" s="189" t="s">
        <v>3987</v>
      </c>
      <c r="B1690" s="189" t="s">
        <v>131</v>
      </c>
      <c r="C1690" s="189" t="s">
        <v>3988</v>
      </c>
      <c r="D1690" s="190" t="s">
        <v>3989</v>
      </c>
      <c r="E1690" s="190"/>
      <c r="F1690" s="189" t="s">
        <v>191</v>
      </c>
      <c r="G1690" s="191" t="n">
        <v>3.78</v>
      </c>
      <c r="H1690" s="192"/>
      <c r="I1690" s="193" t="s">
        <v>192</v>
      </c>
      <c r="J1690" s="192" t="n">
        <f aca="false">G1690*AO1690</f>
        <v>0</v>
      </c>
      <c r="K1690" s="192" t="n">
        <f aca="false">G1690*AP1690</f>
        <v>0</v>
      </c>
      <c r="L1690" s="192" t="n">
        <f aca="false">G1690*H1690</f>
        <v>0</v>
      </c>
      <c r="M1690" s="192" t="n">
        <f aca="false">L1690*(1+BW1690/100)</f>
        <v>0</v>
      </c>
      <c r="N1690" s="192" t="n">
        <v>0</v>
      </c>
      <c r="O1690" s="192" t="n">
        <f aca="false">G1690*N1690</f>
        <v>0</v>
      </c>
      <c r="P1690" s="193" t="s">
        <v>193</v>
      </c>
      <c r="Z1690" s="89" t="n">
        <f aca="false">IF(AQ1690="5",BJ1690,0)</f>
        <v>0</v>
      </c>
      <c r="AB1690" s="89" t="n">
        <f aca="false">IF(AQ1690="1",BH1690,0)</f>
        <v>0</v>
      </c>
      <c r="AC1690" s="89" t="n">
        <f aca="false">IF(AQ1690="1",BI1690,0)</f>
        <v>0</v>
      </c>
      <c r="AD1690" s="89" t="n">
        <f aca="false">IF(AQ1690="7",BH1690,0)</f>
        <v>0</v>
      </c>
      <c r="AE1690" s="89" t="n">
        <f aca="false">IF(AQ1690="7",BI1690,0)</f>
        <v>0</v>
      </c>
      <c r="AF1690" s="89" t="n">
        <f aca="false">IF(AQ1690="2",BH1690,0)</f>
        <v>0</v>
      </c>
      <c r="AG1690" s="89" t="n">
        <f aca="false">IF(AQ1690="2",BI1690,0)</f>
        <v>0</v>
      </c>
      <c r="AH1690" s="89" t="n">
        <f aca="false">IF(AQ1690="0",BJ1690,0)</f>
        <v>0</v>
      </c>
      <c r="AI1690" s="170" t="s">
        <v>131</v>
      </c>
      <c r="AJ1690" s="89" t="n">
        <f aca="false">IF(AN1690=0,L1690,0)</f>
        <v>0</v>
      </c>
      <c r="AK1690" s="89" t="n">
        <f aca="false">IF(AN1690=12,L1690,0)</f>
        <v>0</v>
      </c>
      <c r="AL1690" s="89" t="n">
        <f aca="false">IF(AN1690=21,L1690,0)</f>
        <v>0</v>
      </c>
      <c r="AN1690" s="89" t="n">
        <v>21</v>
      </c>
      <c r="AO1690" s="89" t="n">
        <f aca="false">H1690*0</f>
        <v>0</v>
      </c>
      <c r="AP1690" s="89" t="n">
        <f aca="false">H1690*(1-0)</f>
        <v>0</v>
      </c>
      <c r="AQ1690" s="88" t="s">
        <v>188</v>
      </c>
      <c r="AV1690" s="89" t="n">
        <f aca="false">AW1690+AX1690</f>
        <v>0</v>
      </c>
      <c r="AW1690" s="89" t="n">
        <f aca="false">G1690*AO1690</f>
        <v>0</v>
      </c>
      <c r="AX1690" s="89" t="n">
        <f aca="false">G1690*AP1690</f>
        <v>0</v>
      </c>
      <c r="AY1690" s="88" t="s">
        <v>194</v>
      </c>
      <c r="AZ1690" s="88" t="s">
        <v>3985</v>
      </c>
      <c r="BA1690" s="170" t="s">
        <v>3986</v>
      </c>
      <c r="BC1690" s="89" t="n">
        <f aca="false">AW1690+AX1690</f>
        <v>0</v>
      </c>
      <c r="BD1690" s="89" t="n">
        <f aca="false">H1690/(100-BE1690)*100</f>
        <v>0</v>
      </c>
      <c r="BE1690" s="89" t="n">
        <v>0</v>
      </c>
      <c r="BF1690" s="89" t="n">
        <f aca="false">O1690</f>
        <v>0</v>
      </c>
      <c r="BH1690" s="89" t="n">
        <f aca="false">G1690*AO1690</f>
        <v>0</v>
      </c>
      <c r="BI1690" s="89" t="n">
        <f aca="false">G1690*AP1690</f>
        <v>0</v>
      </c>
      <c r="BJ1690" s="89" t="n">
        <f aca="false">G1690*H1690</f>
        <v>0</v>
      </c>
      <c r="BK1690" s="89"/>
      <c r="BL1690" s="89" t="n">
        <v>13</v>
      </c>
      <c r="BW1690" s="89" t="str">
        <f aca="false">I1690</f>
        <v>21</v>
      </c>
      <c r="BX1690" s="10" t="s">
        <v>3989</v>
      </c>
    </row>
    <row r="1691" customFormat="false" ht="15" hidden="false" customHeight="true" outlineLevel="0" collapsed="false">
      <c r="A1691" s="183"/>
      <c r="B1691" s="184" t="s">
        <v>131</v>
      </c>
      <c r="C1691" s="184" t="s">
        <v>203</v>
      </c>
      <c r="D1691" s="185" t="s">
        <v>204</v>
      </c>
      <c r="E1691" s="185"/>
      <c r="F1691" s="183" t="s">
        <v>97</v>
      </c>
      <c r="G1691" s="186" t="s">
        <v>97</v>
      </c>
      <c r="H1691" s="183"/>
      <c r="I1691" s="183" t="s">
        <v>97</v>
      </c>
      <c r="J1691" s="187" t="n">
        <f aca="false">SUM(J1692:J1695)</f>
        <v>0</v>
      </c>
      <c r="K1691" s="187" t="n">
        <f aca="false">SUM(K1692:K1695)</f>
        <v>0</v>
      </c>
      <c r="L1691" s="187" t="n">
        <f aca="false">SUM(L1692:L1695)</f>
        <v>0</v>
      </c>
      <c r="M1691" s="187" t="n">
        <f aca="false">SUM(M1692:M1695)</f>
        <v>0</v>
      </c>
      <c r="N1691" s="188"/>
      <c r="O1691" s="187" t="n">
        <f aca="false">SUM(O1692:O1695)</f>
        <v>0</v>
      </c>
      <c r="P1691" s="188"/>
      <c r="AI1691" s="170" t="s">
        <v>131</v>
      </c>
      <c r="AS1691" s="159" t="n">
        <f aca="false">SUM(AJ1692:AJ1695)</f>
        <v>0</v>
      </c>
      <c r="AT1691" s="159" t="n">
        <f aca="false">SUM(AK1692:AK1695)</f>
        <v>0</v>
      </c>
      <c r="AU1691" s="159" t="n">
        <f aca="false">SUM(AL1692:AL1695)</f>
        <v>0</v>
      </c>
    </row>
    <row r="1692" customFormat="false" ht="23.85" hidden="false" customHeight="true" outlineLevel="0" collapsed="false">
      <c r="A1692" s="189" t="s">
        <v>3990</v>
      </c>
      <c r="B1692" s="189" t="s">
        <v>131</v>
      </c>
      <c r="C1692" s="189" t="s">
        <v>206</v>
      </c>
      <c r="D1692" s="190" t="s">
        <v>207</v>
      </c>
      <c r="E1692" s="190"/>
      <c r="F1692" s="189" t="s">
        <v>191</v>
      </c>
      <c r="G1692" s="191" t="n">
        <v>8.82</v>
      </c>
      <c r="H1692" s="192"/>
      <c r="I1692" s="193" t="s">
        <v>192</v>
      </c>
      <c r="J1692" s="192" t="n">
        <f aca="false">G1692*AO1692</f>
        <v>0</v>
      </c>
      <c r="K1692" s="192" t="n">
        <f aca="false">G1692*AP1692</f>
        <v>0</v>
      </c>
      <c r="L1692" s="192" t="n">
        <f aca="false">G1692*H1692</f>
        <v>0</v>
      </c>
      <c r="M1692" s="192" t="n">
        <f aca="false">L1692*(1+BW1692/100)</f>
        <v>0</v>
      </c>
      <c r="N1692" s="192" t="n">
        <v>0</v>
      </c>
      <c r="O1692" s="192" t="n">
        <f aca="false">G1692*N1692</f>
        <v>0</v>
      </c>
      <c r="P1692" s="193" t="s">
        <v>193</v>
      </c>
      <c r="Z1692" s="89" t="n">
        <f aca="false">IF(AQ1692="5",BJ1692,0)</f>
        <v>0</v>
      </c>
      <c r="AB1692" s="89" t="n">
        <f aca="false">IF(AQ1692="1",BH1692,0)</f>
        <v>0</v>
      </c>
      <c r="AC1692" s="89" t="n">
        <f aca="false">IF(AQ1692="1",BI1692,0)</f>
        <v>0</v>
      </c>
      <c r="AD1692" s="89" t="n">
        <f aca="false">IF(AQ1692="7",BH1692,0)</f>
        <v>0</v>
      </c>
      <c r="AE1692" s="89" t="n">
        <f aca="false">IF(AQ1692="7",BI1692,0)</f>
        <v>0</v>
      </c>
      <c r="AF1692" s="89" t="n">
        <f aca="false">IF(AQ1692="2",BH1692,0)</f>
        <v>0</v>
      </c>
      <c r="AG1692" s="89" t="n">
        <f aca="false">IF(AQ1692="2",BI1692,0)</f>
        <v>0</v>
      </c>
      <c r="AH1692" s="89" t="n">
        <f aca="false">IF(AQ1692="0",BJ1692,0)</f>
        <v>0</v>
      </c>
      <c r="AI1692" s="170" t="s">
        <v>131</v>
      </c>
      <c r="AJ1692" s="89" t="n">
        <f aca="false">IF(AN1692=0,L1692,0)</f>
        <v>0</v>
      </c>
      <c r="AK1692" s="89" t="n">
        <f aca="false">IF(AN1692=12,L1692,0)</f>
        <v>0</v>
      </c>
      <c r="AL1692" s="89" t="n">
        <f aca="false">IF(AN1692=21,L1692,0)</f>
        <v>0</v>
      </c>
      <c r="AN1692" s="89" t="n">
        <v>21</v>
      </c>
      <c r="AO1692" s="89" t="n">
        <f aca="false">H1692*0</f>
        <v>0</v>
      </c>
      <c r="AP1692" s="89" t="n">
        <f aca="false">H1692*(1-0)</f>
        <v>0</v>
      </c>
      <c r="AQ1692" s="88" t="s">
        <v>188</v>
      </c>
      <c r="AV1692" s="89" t="n">
        <f aca="false">AW1692+AX1692</f>
        <v>0</v>
      </c>
      <c r="AW1692" s="89" t="n">
        <f aca="false">G1692*AO1692</f>
        <v>0</v>
      </c>
      <c r="AX1692" s="89" t="n">
        <f aca="false">G1692*AP1692</f>
        <v>0</v>
      </c>
      <c r="AY1692" s="88" t="s">
        <v>208</v>
      </c>
      <c r="AZ1692" s="88" t="s">
        <v>3985</v>
      </c>
      <c r="BA1692" s="170" t="s">
        <v>3986</v>
      </c>
      <c r="BC1692" s="89" t="n">
        <f aca="false">AW1692+AX1692</f>
        <v>0</v>
      </c>
      <c r="BD1692" s="89" t="n">
        <f aca="false">H1692/(100-BE1692)*100</f>
        <v>0</v>
      </c>
      <c r="BE1692" s="89" t="n">
        <v>0</v>
      </c>
      <c r="BF1692" s="89" t="n">
        <f aca="false">O1692</f>
        <v>0</v>
      </c>
      <c r="BH1692" s="89" t="n">
        <f aca="false">G1692*AO1692</f>
        <v>0</v>
      </c>
      <c r="BI1692" s="89" t="n">
        <f aca="false">G1692*AP1692</f>
        <v>0</v>
      </c>
      <c r="BJ1692" s="89" t="n">
        <f aca="false">G1692*H1692</f>
        <v>0</v>
      </c>
      <c r="BK1692" s="89"/>
      <c r="BL1692" s="89" t="n">
        <v>16</v>
      </c>
      <c r="BW1692" s="89" t="str">
        <f aca="false">I1692</f>
        <v>21</v>
      </c>
      <c r="BX1692" s="10" t="s">
        <v>207</v>
      </c>
    </row>
    <row r="1693" customFormat="false" ht="23.85" hidden="false" customHeight="true" outlineLevel="0" collapsed="false">
      <c r="A1693" s="189" t="s">
        <v>3991</v>
      </c>
      <c r="B1693" s="189" t="s">
        <v>131</v>
      </c>
      <c r="C1693" s="189" t="s">
        <v>210</v>
      </c>
      <c r="D1693" s="190" t="s">
        <v>211</v>
      </c>
      <c r="E1693" s="190"/>
      <c r="F1693" s="189" t="s">
        <v>191</v>
      </c>
      <c r="G1693" s="191" t="n">
        <v>8.82</v>
      </c>
      <c r="H1693" s="192"/>
      <c r="I1693" s="193" t="s">
        <v>192</v>
      </c>
      <c r="J1693" s="192" t="n">
        <f aca="false">G1693*AO1693</f>
        <v>0</v>
      </c>
      <c r="K1693" s="192" t="n">
        <f aca="false">G1693*AP1693</f>
        <v>0</v>
      </c>
      <c r="L1693" s="192" t="n">
        <f aca="false">G1693*H1693</f>
        <v>0</v>
      </c>
      <c r="M1693" s="192" t="n">
        <f aca="false">L1693*(1+BW1693/100)</f>
        <v>0</v>
      </c>
      <c r="N1693" s="192" t="n">
        <v>0</v>
      </c>
      <c r="O1693" s="192" t="n">
        <f aca="false">G1693*N1693</f>
        <v>0</v>
      </c>
      <c r="P1693" s="193" t="s">
        <v>193</v>
      </c>
      <c r="Z1693" s="89" t="n">
        <f aca="false">IF(AQ1693="5",BJ1693,0)</f>
        <v>0</v>
      </c>
      <c r="AB1693" s="89" t="n">
        <f aca="false">IF(AQ1693="1",BH1693,0)</f>
        <v>0</v>
      </c>
      <c r="AC1693" s="89" t="n">
        <f aca="false">IF(AQ1693="1",BI1693,0)</f>
        <v>0</v>
      </c>
      <c r="AD1693" s="89" t="n">
        <f aca="false">IF(AQ1693="7",BH1693,0)</f>
        <v>0</v>
      </c>
      <c r="AE1693" s="89" t="n">
        <f aca="false">IF(AQ1693="7",BI1693,0)</f>
        <v>0</v>
      </c>
      <c r="AF1693" s="89" t="n">
        <f aca="false">IF(AQ1693="2",BH1693,0)</f>
        <v>0</v>
      </c>
      <c r="AG1693" s="89" t="n">
        <f aca="false">IF(AQ1693="2",BI1693,0)</f>
        <v>0</v>
      </c>
      <c r="AH1693" s="89" t="n">
        <f aca="false">IF(AQ1693="0",BJ1693,0)</f>
        <v>0</v>
      </c>
      <c r="AI1693" s="170" t="s">
        <v>131</v>
      </c>
      <c r="AJ1693" s="89" t="n">
        <f aca="false">IF(AN1693=0,L1693,0)</f>
        <v>0</v>
      </c>
      <c r="AK1693" s="89" t="n">
        <f aca="false">IF(AN1693=12,L1693,0)</f>
        <v>0</v>
      </c>
      <c r="AL1693" s="89" t="n">
        <f aca="false">IF(AN1693=21,L1693,0)</f>
        <v>0</v>
      </c>
      <c r="AN1693" s="89" t="n">
        <v>21</v>
      </c>
      <c r="AO1693" s="89" t="n">
        <f aca="false">H1693*0</f>
        <v>0</v>
      </c>
      <c r="AP1693" s="89" t="n">
        <f aca="false">H1693*(1-0)</f>
        <v>0</v>
      </c>
      <c r="AQ1693" s="88" t="s">
        <v>188</v>
      </c>
      <c r="AV1693" s="89" t="n">
        <f aca="false">AW1693+AX1693</f>
        <v>0</v>
      </c>
      <c r="AW1693" s="89" t="n">
        <f aca="false">G1693*AO1693</f>
        <v>0</v>
      </c>
      <c r="AX1693" s="89" t="n">
        <f aca="false">G1693*AP1693</f>
        <v>0</v>
      </c>
      <c r="AY1693" s="88" t="s">
        <v>208</v>
      </c>
      <c r="AZ1693" s="88" t="s">
        <v>3985</v>
      </c>
      <c r="BA1693" s="170" t="s">
        <v>3986</v>
      </c>
      <c r="BC1693" s="89" t="n">
        <f aca="false">AW1693+AX1693</f>
        <v>0</v>
      </c>
      <c r="BD1693" s="89" t="n">
        <f aca="false">H1693/(100-BE1693)*100</f>
        <v>0</v>
      </c>
      <c r="BE1693" s="89" t="n">
        <v>0</v>
      </c>
      <c r="BF1693" s="89" t="n">
        <f aca="false">O1693</f>
        <v>0</v>
      </c>
      <c r="BH1693" s="89" t="n">
        <f aca="false">G1693*AO1693</f>
        <v>0</v>
      </c>
      <c r="BI1693" s="89" t="n">
        <f aca="false">G1693*AP1693</f>
        <v>0</v>
      </c>
      <c r="BJ1693" s="89" t="n">
        <f aca="false">G1693*H1693</f>
        <v>0</v>
      </c>
      <c r="BK1693" s="89"/>
      <c r="BL1693" s="89" t="n">
        <v>16</v>
      </c>
      <c r="BW1693" s="89" t="str">
        <f aca="false">I1693</f>
        <v>21</v>
      </c>
      <c r="BX1693" s="10" t="s">
        <v>211</v>
      </c>
    </row>
    <row r="1694" customFormat="false" ht="15" hidden="false" customHeight="true" outlineLevel="0" collapsed="false">
      <c r="A1694" s="189" t="s">
        <v>3992</v>
      </c>
      <c r="B1694" s="189" t="s">
        <v>131</v>
      </c>
      <c r="C1694" s="189" t="s">
        <v>2329</v>
      </c>
      <c r="D1694" s="190" t="s">
        <v>2330</v>
      </c>
      <c r="E1694" s="190"/>
      <c r="F1694" s="189" t="s">
        <v>191</v>
      </c>
      <c r="G1694" s="191" t="n">
        <v>5.985</v>
      </c>
      <c r="H1694" s="192"/>
      <c r="I1694" s="193" t="s">
        <v>192</v>
      </c>
      <c r="J1694" s="192" t="n">
        <f aca="false">G1694*AO1694</f>
        <v>0</v>
      </c>
      <c r="K1694" s="192" t="n">
        <f aca="false">G1694*AP1694</f>
        <v>0</v>
      </c>
      <c r="L1694" s="192" t="n">
        <f aca="false">G1694*H1694</f>
        <v>0</v>
      </c>
      <c r="M1694" s="192" t="n">
        <f aca="false">L1694*(1+BW1694/100)</f>
        <v>0</v>
      </c>
      <c r="N1694" s="192" t="n">
        <v>0</v>
      </c>
      <c r="O1694" s="192" t="n">
        <f aca="false">G1694*N1694</f>
        <v>0</v>
      </c>
      <c r="P1694" s="193" t="s">
        <v>193</v>
      </c>
      <c r="Z1694" s="89" t="n">
        <f aca="false">IF(AQ1694="5",BJ1694,0)</f>
        <v>0</v>
      </c>
      <c r="AB1694" s="89" t="n">
        <f aca="false">IF(AQ1694="1",BH1694,0)</f>
        <v>0</v>
      </c>
      <c r="AC1694" s="89" t="n">
        <f aca="false">IF(AQ1694="1",BI1694,0)</f>
        <v>0</v>
      </c>
      <c r="AD1694" s="89" t="n">
        <f aca="false">IF(AQ1694="7",BH1694,0)</f>
        <v>0</v>
      </c>
      <c r="AE1694" s="89" t="n">
        <f aca="false">IF(AQ1694="7",BI1694,0)</f>
        <v>0</v>
      </c>
      <c r="AF1694" s="89" t="n">
        <f aca="false">IF(AQ1694="2",BH1694,0)</f>
        <v>0</v>
      </c>
      <c r="AG1694" s="89" t="n">
        <f aca="false">IF(AQ1694="2",BI1694,0)</f>
        <v>0</v>
      </c>
      <c r="AH1694" s="89" t="n">
        <f aca="false">IF(AQ1694="0",BJ1694,0)</f>
        <v>0</v>
      </c>
      <c r="AI1694" s="170" t="s">
        <v>131</v>
      </c>
      <c r="AJ1694" s="89" t="n">
        <f aca="false">IF(AN1694=0,L1694,0)</f>
        <v>0</v>
      </c>
      <c r="AK1694" s="89" t="n">
        <f aca="false">IF(AN1694=12,L1694,0)</f>
        <v>0</v>
      </c>
      <c r="AL1694" s="89" t="n">
        <f aca="false">IF(AN1694=21,L1694,0)</f>
        <v>0</v>
      </c>
      <c r="AN1694" s="89" t="n">
        <v>21</v>
      </c>
      <c r="AO1694" s="89" t="n">
        <f aca="false">H1694*0</f>
        <v>0</v>
      </c>
      <c r="AP1694" s="89" t="n">
        <f aca="false">H1694*(1-0)</f>
        <v>0</v>
      </c>
      <c r="AQ1694" s="88" t="s">
        <v>188</v>
      </c>
      <c r="AV1694" s="89" t="n">
        <f aca="false">AW1694+AX1694</f>
        <v>0</v>
      </c>
      <c r="AW1694" s="89" t="n">
        <f aca="false">G1694*AO1694</f>
        <v>0</v>
      </c>
      <c r="AX1694" s="89" t="n">
        <f aca="false">G1694*AP1694</f>
        <v>0</v>
      </c>
      <c r="AY1694" s="88" t="s">
        <v>208</v>
      </c>
      <c r="AZ1694" s="88" t="s">
        <v>3985</v>
      </c>
      <c r="BA1694" s="170" t="s">
        <v>3986</v>
      </c>
      <c r="BC1694" s="89" t="n">
        <f aca="false">AW1694+AX1694</f>
        <v>0</v>
      </c>
      <c r="BD1694" s="89" t="n">
        <f aca="false">H1694/(100-BE1694)*100</f>
        <v>0</v>
      </c>
      <c r="BE1694" s="89" t="n">
        <v>0</v>
      </c>
      <c r="BF1694" s="89" t="n">
        <f aca="false">O1694</f>
        <v>0</v>
      </c>
      <c r="BH1694" s="89" t="n">
        <f aca="false">G1694*AO1694</f>
        <v>0</v>
      </c>
      <c r="BI1694" s="89" t="n">
        <f aca="false">G1694*AP1694</f>
        <v>0</v>
      </c>
      <c r="BJ1694" s="89" t="n">
        <f aca="false">G1694*H1694</f>
        <v>0</v>
      </c>
      <c r="BK1694" s="89"/>
      <c r="BL1694" s="89" t="n">
        <v>16</v>
      </c>
      <c r="BW1694" s="89" t="str">
        <f aca="false">I1694</f>
        <v>21</v>
      </c>
      <c r="BX1694" s="10" t="s">
        <v>2330</v>
      </c>
    </row>
    <row r="1695" customFormat="false" ht="24.05" hidden="false" customHeight="true" outlineLevel="0" collapsed="false">
      <c r="A1695" s="189" t="s">
        <v>3993</v>
      </c>
      <c r="B1695" s="189" t="s">
        <v>131</v>
      </c>
      <c r="C1695" s="189" t="s">
        <v>210</v>
      </c>
      <c r="D1695" s="190" t="s">
        <v>216</v>
      </c>
      <c r="E1695" s="190"/>
      <c r="F1695" s="189" t="s">
        <v>191</v>
      </c>
      <c r="G1695" s="191" t="n">
        <v>5.985</v>
      </c>
      <c r="H1695" s="192"/>
      <c r="I1695" s="193" t="s">
        <v>192</v>
      </c>
      <c r="J1695" s="192" t="n">
        <f aca="false">G1695*AO1695</f>
        <v>0</v>
      </c>
      <c r="K1695" s="192" t="n">
        <f aca="false">G1695*AP1695</f>
        <v>0</v>
      </c>
      <c r="L1695" s="192" t="n">
        <f aca="false">G1695*H1695</f>
        <v>0</v>
      </c>
      <c r="M1695" s="192" t="n">
        <f aca="false">L1695*(1+BW1695/100)</f>
        <v>0</v>
      </c>
      <c r="N1695" s="192" t="n">
        <v>0</v>
      </c>
      <c r="O1695" s="192" t="n">
        <f aca="false">G1695*N1695</f>
        <v>0</v>
      </c>
      <c r="P1695" s="193" t="s">
        <v>193</v>
      </c>
      <c r="Z1695" s="89" t="n">
        <f aca="false">IF(AQ1695="5",BJ1695,0)</f>
        <v>0</v>
      </c>
      <c r="AB1695" s="89" t="n">
        <f aca="false">IF(AQ1695="1",BH1695,0)</f>
        <v>0</v>
      </c>
      <c r="AC1695" s="89" t="n">
        <f aca="false">IF(AQ1695="1",BI1695,0)</f>
        <v>0</v>
      </c>
      <c r="AD1695" s="89" t="n">
        <f aca="false">IF(AQ1695="7",BH1695,0)</f>
        <v>0</v>
      </c>
      <c r="AE1695" s="89" t="n">
        <f aca="false">IF(AQ1695="7",BI1695,0)</f>
        <v>0</v>
      </c>
      <c r="AF1695" s="89" t="n">
        <f aca="false">IF(AQ1695="2",BH1695,0)</f>
        <v>0</v>
      </c>
      <c r="AG1695" s="89" t="n">
        <f aca="false">IF(AQ1695="2",BI1695,0)</f>
        <v>0</v>
      </c>
      <c r="AH1695" s="89" t="n">
        <f aca="false">IF(AQ1695="0",BJ1695,0)</f>
        <v>0</v>
      </c>
      <c r="AI1695" s="170" t="s">
        <v>131</v>
      </c>
      <c r="AJ1695" s="89" t="n">
        <f aca="false">IF(AN1695=0,L1695,0)</f>
        <v>0</v>
      </c>
      <c r="AK1695" s="89" t="n">
        <f aca="false">IF(AN1695=12,L1695,0)</f>
        <v>0</v>
      </c>
      <c r="AL1695" s="89" t="n">
        <f aca="false">IF(AN1695=21,L1695,0)</f>
        <v>0</v>
      </c>
      <c r="AN1695" s="89" t="n">
        <v>21</v>
      </c>
      <c r="AO1695" s="89" t="n">
        <f aca="false">H1695*0</f>
        <v>0</v>
      </c>
      <c r="AP1695" s="89" t="n">
        <f aca="false">H1695*(1-0)</f>
        <v>0</v>
      </c>
      <c r="AQ1695" s="88" t="s">
        <v>188</v>
      </c>
      <c r="AV1695" s="89" t="n">
        <f aca="false">AW1695+AX1695</f>
        <v>0</v>
      </c>
      <c r="AW1695" s="89" t="n">
        <f aca="false">G1695*AO1695</f>
        <v>0</v>
      </c>
      <c r="AX1695" s="89" t="n">
        <f aca="false">G1695*AP1695</f>
        <v>0</v>
      </c>
      <c r="AY1695" s="88" t="s">
        <v>208</v>
      </c>
      <c r="AZ1695" s="88" t="s">
        <v>3985</v>
      </c>
      <c r="BA1695" s="170" t="s">
        <v>3986</v>
      </c>
      <c r="BC1695" s="89" t="n">
        <f aca="false">AW1695+AX1695</f>
        <v>0</v>
      </c>
      <c r="BD1695" s="89" t="n">
        <f aca="false">H1695/(100-BE1695)*100</f>
        <v>0</v>
      </c>
      <c r="BE1695" s="89" t="n">
        <v>0</v>
      </c>
      <c r="BF1695" s="89" t="n">
        <f aca="false">O1695</f>
        <v>0</v>
      </c>
      <c r="BH1695" s="89" t="n">
        <f aca="false">G1695*AO1695</f>
        <v>0</v>
      </c>
      <c r="BI1695" s="89" t="n">
        <f aca="false">G1695*AP1695</f>
        <v>0</v>
      </c>
      <c r="BJ1695" s="89" t="n">
        <f aca="false">G1695*H1695</f>
        <v>0</v>
      </c>
      <c r="BK1695" s="89"/>
      <c r="BL1695" s="89" t="n">
        <v>16</v>
      </c>
      <c r="BW1695" s="89" t="str">
        <f aca="false">I1695</f>
        <v>21</v>
      </c>
      <c r="BX1695" s="10" t="s">
        <v>216</v>
      </c>
    </row>
    <row r="1696" customFormat="false" ht="15" hidden="false" customHeight="true" outlineLevel="0" collapsed="false">
      <c r="A1696" s="183"/>
      <c r="B1696" s="184" t="s">
        <v>131</v>
      </c>
      <c r="C1696" s="184" t="s">
        <v>217</v>
      </c>
      <c r="D1696" s="185" t="s">
        <v>218</v>
      </c>
      <c r="E1696" s="185"/>
      <c r="F1696" s="183" t="s">
        <v>97</v>
      </c>
      <c r="G1696" s="186" t="s">
        <v>97</v>
      </c>
      <c r="H1696" s="183"/>
      <c r="I1696" s="183" t="s">
        <v>97</v>
      </c>
      <c r="J1696" s="187" t="n">
        <f aca="false">SUM(J1697:J1699)</f>
        <v>0</v>
      </c>
      <c r="K1696" s="187" t="n">
        <f aca="false">SUM(K1697:K1699)</f>
        <v>0</v>
      </c>
      <c r="L1696" s="187" t="n">
        <f aca="false">SUM(L1697:L1699)</f>
        <v>0</v>
      </c>
      <c r="M1696" s="187" t="n">
        <f aca="false">SUM(M1697:M1699)</f>
        <v>0</v>
      </c>
      <c r="N1696" s="188"/>
      <c r="O1696" s="187" t="n">
        <f aca="false">SUM(O1697:O1699)</f>
        <v>3.7485</v>
      </c>
      <c r="P1696" s="188"/>
      <c r="AI1696" s="170" t="s">
        <v>131</v>
      </c>
      <c r="AS1696" s="159" t="n">
        <f aca="false">SUM(AJ1697:AJ1699)</f>
        <v>0</v>
      </c>
      <c r="AT1696" s="159" t="n">
        <f aca="false">SUM(AK1697:AK1699)</f>
        <v>0</v>
      </c>
      <c r="AU1696" s="159" t="n">
        <f aca="false">SUM(AL1697:AL1699)</f>
        <v>0</v>
      </c>
    </row>
    <row r="1697" customFormat="false" ht="23.85" hidden="false" customHeight="true" outlineLevel="0" collapsed="false">
      <c r="A1697" s="189" t="s">
        <v>3994</v>
      </c>
      <c r="B1697" s="189" t="s">
        <v>131</v>
      </c>
      <c r="C1697" s="189" t="s">
        <v>1175</v>
      </c>
      <c r="D1697" s="190" t="s">
        <v>3995</v>
      </c>
      <c r="E1697" s="190"/>
      <c r="F1697" s="189" t="s">
        <v>191</v>
      </c>
      <c r="G1697" s="191" t="n">
        <v>2.205</v>
      </c>
      <c r="H1697" s="192"/>
      <c r="I1697" s="193" t="s">
        <v>192</v>
      </c>
      <c r="J1697" s="192" t="n">
        <f aca="false">G1697*AO1697</f>
        <v>0</v>
      </c>
      <c r="K1697" s="192" t="n">
        <f aca="false">G1697*AP1697</f>
        <v>0</v>
      </c>
      <c r="L1697" s="192" t="n">
        <f aca="false">G1697*H1697</f>
        <v>0</v>
      </c>
      <c r="M1697" s="192" t="n">
        <f aca="false">L1697*(1+BW1697/100)</f>
        <v>0</v>
      </c>
      <c r="N1697" s="192" t="n">
        <v>1.7</v>
      </c>
      <c r="O1697" s="192" t="n">
        <f aca="false">G1697*N1697</f>
        <v>3.7485</v>
      </c>
      <c r="P1697" s="193" t="s">
        <v>193</v>
      </c>
      <c r="Z1697" s="89" t="n">
        <f aca="false">IF(AQ1697="5",BJ1697,0)</f>
        <v>0</v>
      </c>
      <c r="AB1697" s="89" t="n">
        <f aca="false">IF(AQ1697="1",BH1697,0)</f>
        <v>0</v>
      </c>
      <c r="AC1697" s="89" t="n">
        <f aca="false">IF(AQ1697="1",BI1697,0)</f>
        <v>0</v>
      </c>
      <c r="AD1697" s="89" t="n">
        <f aca="false">IF(AQ1697="7",BH1697,0)</f>
        <v>0</v>
      </c>
      <c r="AE1697" s="89" t="n">
        <f aca="false">IF(AQ1697="7",BI1697,0)</f>
        <v>0</v>
      </c>
      <c r="AF1697" s="89" t="n">
        <f aca="false">IF(AQ1697="2",BH1697,0)</f>
        <v>0</v>
      </c>
      <c r="AG1697" s="89" t="n">
        <f aca="false">IF(AQ1697="2",BI1697,0)</f>
        <v>0</v>
      </c>
      <c r="AH1697" s="89" t="n">
        <f aca="false">IF(AQ1697="0",BJ1697,0)</f>
        <v>0</v>
      </c>
      <c r="AI1697" s="170" t="s">
        <v>131</v>
      </c>
      <c r="AJ1697" s="89" t="n">
        <f aca="false">IF(AN1697=0,L1697,0)</f>
        <v>0</v>
      </c>
      <c r="AK1697" s="89" t="n">
        <f aca="false">IF(AN1697=12,L1697,0)</f>
        <v>0</v>
      </c>
      <c r="AL1697" s="89" t="n">
        <f aca="false">IF(AN1697=21,L1697,0)</f>
        <v>0</v>
      </c>
      <c r="AN1697" s="89" t="n">
        <v>21</v>
      </c>
      <c r="AO1697" s="89" t="n">
        <f aca="false">H1697*0.496426525</f>
        <v>0</v>
      </c>
      <c r="AP1697" s="89" t="n">
        <f aca="false">H1697*(1-0.496426525)</f>
        <v>0</v>
      </c>
      <c r="AQ1697" s="88" t="s">
        <v>188</v>
      </c>
      <c r="AV1697" s="89" t="n">
        <f aca="false">AW1697+AX1697</f>
        <v>0</v>
      </c>
      <c r="AW1697" s="89" t="n">
        <f aca="false">G1697*AO1697</f>
        <v>0</v>
      </c>
      <c r="AX1697" s="89" t="n">
        <f aca="false">G1697*AP1697</f>
        <v>0</v>
      </c>
      <c r="AY1697" s="88" t="s">
        <v>222</v>
      </c>
      <c r="AZ1697" s="88" t="s">
        <v>3985</v>
      </c>
      <c r="BA1697" s="170" t="s">
        <v>3986</v>
      </c>
      <c r="BC1697" s="89" t="n">
        <f aca="false">AW1697+AX1697</f>
        <v>0</v>
      </c>
      <c r="BD1697" s="89" t="n">
        <f aca="false">H1697/(100-BE1697)*100</f>
        <v>0</v>
      </c>
      <c r="BE1697" s="89" t="n">
        <v>0</v>
      </c>
      <c r="BF1697" s="89" t="n">
        <f aca="false">O1697</f>
        <v>3.7485</v>
      </c>
      <c r="BH1697" s="89" t="n">
        <f aca="false">G1697*AO1697</f>
        <v>0</v>
      </c>
      <c r="BI1697" s="89" t="n">
        <f aca="false">G1697*AP1697</f>
        <v>0</v>
      </c>
      <c r="BJ1697" s="89" t="n">
        <f aca="false">G1697*H1697</f>
        <v>0</v>
      </c>
      <c r="BK1697" s="89"/>
      <c r="BL1697" s="89" t="n">
        <v>17</v>
      </c>
      <c r="BW1697" s="89" t="str">
        <f aca="false">I1697</f>
        <v>21</v>
      </c>
      <c r="BX1697" s="10" t="s">
        <v>3995</v>
      </c>
    </row>
    <row r="1698" customFormat="false" ht="15" hidden="false" customHeight="true" outlineLevel="0" collapsed="false">
      <c r="A1698" s="189" t="s">
        <v>3996</v>
      </c>
      <c r="B1698" s="189" t="s">
        <v>131</v>
      </c>
      <c r="C1698" s="189" t="s">
        <v>220</v>
      </c>
      <c r="D1698" s="190" t="s">
        <v>3997</v>
      </c>
      <c r="E1698" s="190"/>
      <c r="F1698" s="189" t="s">
        <v>191</v>
      </c>
      <c r="G1698" s="191" t="n">
        <v>5.985</v>
      </c>
      <c r="H1698" s="192"/>
      <c r="I1698" s="193" t="s">
        <v>192</v>
      </c>
      <c r="J1698" s="192" t="n">
        <f aca="false">G1698*AO1698</f>
        <v>0</v>
      </c>
      <c r="K1698" s="192" t="n">
        <f aca="false">G1698*AP1698</f>
        <v>0</v>
      </c>
      <c r="L1698" s="192" t="n">
        <f aca="false">G1698*H1698</f>
        <v>0</v>
      </c>
      <c r="M1698" s="192" t="n">
        <f aca="false">L1698*(1+BW1698/100)</f>
        <v>0</v>
      </c>
      <c r="N1698" s="192" t="n">
        <v>0</v>
      </c>
      <c r="O1698" s="192" t="n">
        <f aca="false">G1698*N1698</f>
        <v>0</v>
      </c>
      <c r="P1698" s="193" t="s">
        <v>193</v>
      </c>
      <c r="Z1698" s="89" t="n">
        <f aca="false">IF(AQ1698="5",BJ1698,0)</f>
        <v>0</v>
      </c>
      <c r="AB1698" s="89" t="n">
        <f aca="false">IF(AQ1698="1",BH1698,0)</f>
        <v>0</v>
      </c>
      <c r="AC1698" s="89" t="n">
        <f aca="false">IF(AQ1698="1",BI1698,0)</f>
        <v>0</v>
      </c>
      <c r="AD1698" s="89" t="n">
        <f aca="false">IF(AQ1698="7",BH1698,0)</f>
        <v>0</v>
      </c>
      <c r="AE1698" s="89" t="n">
        <f aca="false">IF(AQ1698="7",BI1698,0)</f>
        <v>0</v>
      </c>
      <c r="AF1698" s="89" t="n">
        <f aca="false">IF(AQ1698="2",BH1698,0)</f>
        <v>0</v>
      </c>
      <c r="AG1698" s="89" t="n">
        <f aca="false">IF(AQ1698="2",BI1698,0)</f>
        <v>0</v>
      </c>
      <c r="AH1698" s="89" t="n">
        <f aca="false">IF(AQ1698="0",BJ1698,0)</f>
        <v>0</v>
      </c>
      <c r="AI1698" s="170" t="s">
        <v>131</v>
      </c>
      <c r="AJ1698" s="89" t="n">
        <f aca="false">IF(AN1698=0,L1698,0)</f>
        <v>0</v>
      </c>
      <c r="AK1698" s="89" t="n">
        <f aca="false">IF(AN1698=12,L1698,0)</f>
        <v>0</v>
      </c>
      <c r="AL1698" s="89" t="n">
        <f aca="false">IF(AN1698=21,L1698,0)</f>
        <v>0</v>
      </c>
      <c r="AN1698" s="89" t="n">
        <v>21</v>
      </c>
      <c r="AO1698" s="89" t="n">
        <f aca="false">H1698*0</f>
        <v>0</v>
      </c>
      <c r="AP1698" s="89" t="n">
        <f aca="false">H1698*(1-0)</f>
        <v>0</v>
      </c>
      <c r="AQ1698" s="88" t="s">
        <v>188</v>
      </c>
      <c r="AV1698" s="89" t="n">
        <f aca="false">AW1698+AX1698</f>
        <v>0</v>
      </c>
      <c r="AW1698" s="89" t="n">
        <f aca="false">G1698*AO1698</f>
        <v>0</v>
      </c>
      <c r="AX1698" s="89" t="n">
        <f aca="false">G1698*AP1698</f>
        <v>0</v>
      </c>
      <c r="AY1698" s="88" t="s">
        <v>222</v>
      </c>
      <c r="AZ1698" s="88" t="s">
        <v>3985</v>
      </c>
      <c r="BA1698" s="170" t="s">
        <v>3986</v>
      </c>
      <c r="BC1698" s="89" t="n">
        <f aca="false">AW1698+AX1698</f>
        <v>0</v>
      </c>
      <c r="BD1698" s="89" t="n">
        <f aca="false">H1698/(100-BE1698)*100</f>
        <v>0</v>
      </c>
      <c r="BE1698" s="89" t="n">
        <v>0</v>
      </c>
      <c r="BF1698" s="89" t="n">
        <f aca="false">O1698</f>
        <v>0</v>
      </c>
      <c r="BH1698" s="89" t="n">
        <f aca="false">G1698*AO1698</f>
        <v>0</v>
      </c>
      <c r="BI1698" s="89" t="n">
        <f aca="false">G1698*AP1698</f>
        <v>0</v>
      </c>
      <c r="BJ1698" s="89" t="n">
        <f aca="false">G1698*H1698</f>
        <v>0</v>
      </c>
      <c r="BK1698" s="89"/>
      <c r="BL1698" s="89" t="n">
        <v>17</v>
      </c>
      <c r="BW1698" s="89" t="str">
        <f aca="false">I1698</f>
        <v>21</v>
      </c>
      <c r="BX1698" s="10" t="s">
        <v>3997</v>
      </c>
    </row>
    <row r="1699" customFormat="false" ht="15" hidden="false" customHeight="true" outlineLevel="0" collapsed="false">
      <c r="A1699" s="189" t="s">
        <v>3998</v>
      </c>
      <c r="B1699" s="189" t="s">
        <v>131</v>
      </c>
      <c r="C1699" s="189" t="s">
        <v>1172</v>
      </c>
      <c r="D1699" s="190" t="s">
        <v>3789</v>
      </c>
      <c r="E1699" s="190"/>
      <c r="F1699" s="189" t="s">
        <v>191</v>
      </c>
      <c r="G1699" s="191" t="n">
        <v>8.19</v>
      </c>
      <c r="H1699" s="192"/>
      <c r="I1699" s="193" t="s">
        <v>192</v>
      </c>
      <c r="J1699" s="192" t="n">
        <f aca="false">G1699*AO1699</f>
        <v>0</v>
      </c>
      <c r="K1699" s="192" t="n">
        <f aca="false">G1699*AP1699</f>
        <v>0</v>
      </c>
      <c r="L1699" s="192" t="n">
        <f aca="false">G1699*H1699</f>
        <v>0</v>
      </c>
      <c r="M1699" s="192" t="n">
        <f aca="false">L1699*(1+BW1699/100)</f>
        <v>0</v>
      </c>
      <c r="N1699" s="192" t="n">
        <v>0</v>
      </c>
      <c r="O1699" s="192" t="n">
        <f aca="false">G1699*N1699</f>
        <v>0</v>
      </c>
      <c r="P1699" s="193" t="s">
        <v>193</v>
      </c>
      <c r="Z1699" s="89" t="n">
        <f aca="false">IF(AQ1699="5",BJ1699,0)</f>
        <v>0</v>
      </c>
      <c r="AB1699" s="89" t="n">
        <f aca="false">IF(AQ1699="1",BH1699,0)</f>
        <v>0</v>
      </c>
      <c r="AC1699" s="89" t="n">
        <f aca="false">IF(AQ1699="1",BI1699,0)</f>
        <v>0</v>
      </c>
      <c r="AD1699" s="89" t="n">
        <f aca="false">IF(AQ1699="7",BH1699,0)</f>
        <v>0</v>
      </c>
      <c r="AE1699" s="89" t="n">
        <f aca="false">IF(AQ1699="7",BI1699,0)</f>
        <v>0</v>
      </c>
      <c r="AF1699" s="89" t="n">
        <f aca="false">IF(AQ1699="2",BH1699,0)</f>
        <v>0</v>
      </c>
      <c r="AG1699" s="89" t="n">
        <f aca="false">IF(AQ1699="2",BI1699,0)</f>
        <v>0</v>
      </c>
      <c r="AH1699" s="89" t="n">
        <f aca="false">IF(AQ1699="0",BJ1699,0)</f>
        <v>0</v>
      </c>
      <c r="AI1699" s="170" t="s">
        <v>131</v>
      </c>
      <c r="AJ1699" s="89" t="n">
        <f aca="false">IF(AN1699=0,L1699,0)</f>
        <v>0</v>
      </c>
      <c r="AK1699" s="89" t="n">
        <f aca="false">IF(AN1699=12,L1699,0)</f>
        <v>0</v>
      </c>
      <c r="AL1699" s="89" t="n">
        <f aca="false">IF(AN1699=21,L1699,0)</f>
        <v>0</v>
      </c>
      <c r="AN1699" s="89" t="n">
        <v>21</v>
      </c>
      <c r="AO1699" s="89" t="n">
        <f aca="false">H1699*0</f>
        <v>0</v>
      </c>
      <c r="AP1699" s="89" t="n">
        <f aca="false">H1699*(1-0)</f>
        <v>0</v>
      </c>
      <c r="AQ1699" s="88" t="s">
        <v>197</v>
      </c>
      <c r="AV1699" s="89" t="n">
        <f aca="false">AW1699+AX1699</f>
        <v>0</v>
      </c>
      <c r="AW1699" s="89" t="n">
        <f aca="false">G1699*AO1699</f>
        <v>0</v>
      </c>
      <c r="AX1699" s="89" t="n">
        <f aca="false">G1699*AP1699</f>
        <v>0</v>
      </c>
      <c r="AY1699" s="88" t="s">
        <v>222</v>
      </c>
      <c r="AZ1699" s="88" t="s">
        <v>3985</v>
      </c>
      <c r="BA1699" s="170" t="s">
        <v>3986</v>
      </c>
      <c r="BC1699" s="89" t="n">
        <f aca="false">AW1699+AX1699</f>
        <v>0</v>
      </c>
      <c r="BD1699" s="89" t="n">
        <f aca="false">H1699/(100-BE1699)*100</f>
        <v>0</v>
      </c>
      <c r="BE1699" s="89" t="n">
        <v>0</v>
      </c>
      <c r="BF1699" s="89" t="n">
        <f aca="false">O1699</f>
        <v>0</v>
      </c>
      <c r="BH1699" s="89" t="n">
        <f aca="false">G1699*AO1699</f>
        <v>0</v>
      </c>
      <c r="BI1699" s="89" t="n">
        <f aca="false">G1699*AP1699</f>
        <v>0</v>
      </c>
      <c r="BJ1699" s="89" t="n">
        <f aca="false">G1699*H1699</f>
        <v>0</v>
      </c>
      <c r="BK1699" s="89"/>
      <c r="BL1699" s="89" t="n">
        <v>17</v>
      </c>
      <c r="BW1699" s="89" t="str">
        <f aca="false">I1699</f>
        <v>21</v>
      </c>
      <c r="BX1699" s="10" t="s">
        <v>3789</v>
      </c>
    </row>
    <row r="1700" customFormat="false" ht="23.85" hidden="false" customHeight="true" outlineLevel="0" collapsed="false">
      <c r="A1700" s="183"/>
      <c r="B1700" s="184" t="s">
        <v>131</v>
      </c>
      <c r="C1700" s="184" t="s">
        <v>341</v>
      </c>
      <c r="D1700" s="185" t="s">
        <v>1177</v>
      </c>
      <c r="E1700" s="185"/>
      <c r="F1700" s="183" t="s">
        <v>97</v>
      </c>
      <c r="G1700" s="186" t="s">
        <v>97</v>
      </c>
      <c r="H1700" s="183"/>
      <c r="I1700" s="183" t="s">
        <v>97</v>
      </c>
      <c r="J1700" s="187" t="n">
        <f aca="false">SUM(J1701)</f>
        <v>0</v>
      </c>
      <c r="K1700" s="187" t="n">
        <f aca="false">SUM(K1701)</f>
        <v>0</v>
      </c>
      <c r="L1700" s="187" t="n">
        <f aca="false">SUM(L1701)</f>
        <v>0</v>
      </c>
      <c r="M1700" s="187" t="n">
        <f aca="false">SUM(M1701)</f>
        <v>0</v>
      </c>
      <c r="N1700" s="188"/>
      <c r="O1700" s="187" t="n">
        <f aca="false">SUM(O1701)</f>
        <v>0.713286</v>
      </c>
      <c r="P1700" s="188"/>
      <c r="AI1700" s="170" t="s">
        <v>131</v>
      </c>
      <c r="AS1700" s="159" t="n">
        <f aca="false">SUM(AJ1701)</f>
        <v>0</v>
      </c>
      <c r="AT1700" s="159" t="n">
        <f aca="false">SUM(AK1701)</f>
        <v>0</v>
      </c>
      <c r="AU1700" s="159" t="n">
        <f aca="false">SUM(AL1701)</f>
        <v>0</v>
      </c>
    </row>
    <row r="1701" customFormat="false" ht="15" hidden="false" customHeight="true" outlineLevel="0" collapsed="false">
      <c r="A1701" s="189" t="s">
        <v>3999</v>
      </c>
      <c r="B1701" s="189" t="s">
        <v>131</v>
      </c>
      <c r="C1701" s="189" t="s">
        <v>1179</v>
      </c>
      <c r="D1701" s="190" t="s">
        <v>1180</v>
      </c>
      <c r="E1701" s="190"/>
      <c r="F1701" s="189" t="s">
        <v>191</v>
      </c>
      <c r="G1701" s="191" t="n">
        <v>0.63</v>
      </c>
      <c r="H1701" s="192"/>
      <c r="I1701" s="193" t="s">
        <v>192</v>
      </c>
      <c r="J1701" s="192" t="n">
        <f aca="false">G1701*AO1701</f>
        <v>0</v>
      </c>
      <c r="K1701" s="192" t="n">
        <f aca="false">G1701*AP1701</f>
        <v>0</v>
      </c>
      <c r="L1701" s="192" t="n">
        <f aca="false">G1701*H1701</f>
        <v>0</v>
      </c>
      <c r="M1701" s="192" t="n">
        <f aca="false">L1701*(1+BW1701/100)</f>
        <v>0</v>
      </c>
      <c r="N1701" s="192" t="n">
        <v>1.1322</v>
      </c>
      <c r="O1701" s="192" t="n">
        <f aca="false">G1701*N1701</f>
        <v>0.713286</v>
      </c>
      <c r="P1701" s="193" t="s">
        <v>193</v>
      </c>
      <c r="Z1701" s="89" t="n">
        <f aca="false">IF(AQ1701="5",BJ1701,0)</f>
        <v>0</v>
      </c>
      <c r="AB1701" s="89" t="n">
        <f aca="false">IF(AQ1701="1",BH1701,0)</f>
        <v>0</v>
      </c>
      <c r="AC1701" s="89" t="n">
        <f aca="false">IF(AQ1701="1",BI1701,0)</f>
        <v>0</v>
      </c>
      <c r="AD1701" s="89" t="n">
        <f aca="false">IF(AQ1701="7",BH1701,0)</f>
        <v>0</v>
      </c>
      <c r="AE1701" s="89" t="n">
        <f aca="false">IF(AQ1701="7",BI1701,0)</f>
        <v>0</v>
      </c>
      <c r="AF1701" s="89" t="n">
        <f aca="false">IF(AQ1701="2",BH1701,0)</f>
        <v>0</v>
      </c>
      <c r="AG1701" s="89" t="n">
        <f aca="false">IF(AQ1701="2",BI1701,0)</f>
        <v>0</v>
      </c>
      <c r="AH1701" s="89" t="n">
        <f aca="false">IF(AQ1701="0",BJ1701,0)</f>
        <v>0</v>
      </c>
      <c r="AI1701" s="170" t="s">
        <v>131</v>
      </c>
      <c r="AJ1701" s="89" t="n">
        <f aca="false">IF(AN1701=0,L1701,0)</f>
        <v>0</v>
      </c>
      <c r="AK1701" s="89" t="n">
        <f aca="false">IF(AN1701=12,L1701,0)</f>
        <v>0</v>
      </c>
      <c r="AL1701" s="89" t="n">
        <f aca="false">IF(AN1701=21,L1701,0)</f>
        <v>0</v>
      </c>
      <c r="AN1701" s="89" t="n">
        <v>21</v>
      </c>
      <c r="AO1701" s="89" t="n">
        <f aca="false">H1701*0.46711663</f>
        <v>0</v>
      </c>
      <c r="AP1701" s="89" t="n">
        <f aca="false">H1701*(1-0.46711663)</f>
        <v>0</v>
      </c>
      <c r="AQ1701" s="88" t="s">
        <v>188</v>
      </c>
      <c r="AV1701" s="89" t="n">
        <f aca="false">AW1701+AX1701</f>
        <v>0</v>
      </c>
      <c r="AW1701" s="89" t="n">
        <f aca="false">G1701*AO1701</f>
        <v>0</v>
      </c>
      <c r="AX1701" s="89" t="n">
        <f aca="false">G1701*AP1701</f>
        <v>0</v>
      </c>
      <c r="AY1701" s="88" t="s">
        <v>1181</v>
      </c>
      <c r="AZ1701" s="88" t="s">
        <v>4000</v>
      </c>
      <c r="BA1701" s="170" t="s">
        <v>3986</v>
      </c>
      <c r="BC1701" s="89" t="n">
        <f aca="false">AW1701+AX1701</f>
        <v>0</v>
      </c>
      <c r="BD1701" s="89" t="n">
        <f aca="false">H1701/(100-BE1701)*100</f>
        <v>0</v>
      </c>
      <c r="BE1701" s="89" t="n">
        <v>0</v>
      </c>
      <c r="BF1701" s="89" t="n">
        <f aca="false">O1701</f>
        <v>0.713286</v>
      </c>
      <c r="BH1701" s="89" t="n">
        <f aca="false">G1701*AO1701</f>
        <v>0</v>
      </c>
      <c r="BI1701" s="89" t="n">
        <f aca="false">G1701*AP1701</f>
        <v>0</v>
      </c>
      <c r="BJ1701" s="89" t="n">
        <f aca="false">G1701*H1701</f>
        <v>0</v>
      </c>
      <c r="BK1701" s="89"/>
      <c r="BL1701" s="89" t="n">
        <v>45</v>
      </c>
      <c r="BW1701" s="89" t="str">
        <f aca="false">I1701</f>
        <v>21</v>
      </c>
      <c r="BX1701" s="10" t="s">
        <v>1180</v>
      </c>
    </row>
    <row r="1702" customFormat="false" ht="15" hidden="false" customHeight="true" outlineLevel="0" collapsed="false">
      <c r="A1702" s="183"/>
      <c r="B1702" s="184" t="s">
        <v>131</v>
      </c>
      <c r="C1702" s="184" t="s">
        <v>462</v>
      </c>
      <c r="D1702" s="185" t="s">
        <v>4001</v>
      </c>
      <c r="E1702" s="185"/>
      <c r="F1702" s="183" t="s">
        <v>97</v>
      </c>
      <c r="G1702" s="186" t="s">
        <v>97</v>
      </c>
      <c r="H1702" s="183"/>
      <c r="I1702" s="183" t="s">
        <v>97</v>
      </c>
      <c r="J1702" s="187" t="n">
        <f aca="false">SUM(J1703)</f>
        <v>0</v>
      </c>
      <c r="K1702" s="187" t="n">
        <f aca="false">SUM(K1703)</f>
        <v>0</v>
      </c>
      <c r="L1702" s="187" t="n">
        <f aca="false">SUM(L1703)</f>
        <v>0</v>
      </c>
      <c r="M1702" s="187" t="n">
        <f aca="false">SUM(M1703)</f>
        <v>0</v>
      </c>
      <c r="N1702" s="188"/>
      <c r="O1702" s="187" t="n">
        <f aca="false">SUM(O1703)</f>
        <v>2.27472</v>
      </c>
      <c r="P1702" s="188"/>
      <c r="AI1702" s="170" t="s">
        <v>131</v>
      </c>
      <c r="AS1702" s="159" t="n">
        <f aca="false">SUM(AJ1703)</f>
        <v>0</v>
      </c>
      <c r="AT1702" s="159" t="n">
        <f aca="false">SUM(AK1703)</f>
        <v>0</v>
      </c>
      <c r="AU1702" s="159" t="n">
        <f aca="false">SUM(AL1703)</f>
        <v>0</v>
      </c>
    </row>
    <row r="1703" customFormat="false" ht="23.85" hidden="false" customHeight="true" outlineLevel="0" collapsed="false">
      <c r="A1703" s="189" t="s">
        <v>4002</v>
      </c>
      <c r="B1703" s="189" t="s">
        <v>131</v>
      </c>
      <c r="C1703" s="189" t="s">
        <v>4003</v>
      </c>
      <c r="D1703" s="190" t="s">
        <v>4004</v>
      </c>
      <c r="E1703" s="190"/>
      <c r="F1703" s="189" t="s">
        <v>237</v>
      </c>
      <c r="G1703" s="191" t="n">
        <v>10.5</v>
      </c>
      <c r="H1703" s="192"/>
      <c r="I1703" s="193" t="s">
        <v>192</v>
      </c>
      <c r="J1703" s="192" t="n">
        <f aca="false">G1703*AO1703</f>
        <v>0</v>
      </c>
      <c r="K1703" s="192" t="n">
        <f aca="false">G1703*AP1703</f>
        <v>0</v>
      </c>
      <c r="L1703" s="192" t="n">
        <f aca="false">G1703*H1703</f>
        <v>0</v>
      </c>
      <c r="M1703" s="192" t="n">
        <f aca="false">L1703*(1+BW1703/100)</f>
        <v>0</v>
      </c>
      <c r="N1703" s="192" t="n">
        <v>0.21664</v>
      </c>
      <c r="O1703" s="192" t="n">
        <f aca="false">G1703*N1703</f>
        <v>2.27472</v>
      </c>
      <c r="P1703" s="193" t="s">
        <v>193</v>
      </c>
      <c r="Z1703" s="89" t="n">
        <f aca="false">IF(AQ1703="5",BJ1703,0)</f>
        <v>0</v>
      </c>
      <c r="AB1703" s="89" t="n">
        <f aca="false">IF(AQ1703="1",BH1703,0)</f>
        <v>0</v>
      </c>
      <c r="AC1703" s="89" t="n">
        <f aca="false">IF(AQ1703="1",BI1703,0)</f>
        <v>0</v>
      </c>
      <c r="AD1703" s="89" t="n">
        <f aca="false">IF(AQ1703="7",BH1703,0)</f>
        <v>0</v>
      </c>
      <c r="AE1703" s="89" t="n">
        <f aca="false">IF(AQ1703="7",BI1703,0)</f>
        <v>0</v>
      </c>
      <c r="AF1703" s="89" t="n">
        <f aca="false">IF(AQ1703="2",BH1703,0)</f>
        <v>0</v>
      </c>
      <c r="AG1703" s="89" t="n">
        <f aca="false">IF(AQ1703="2",BI1703,0)</f>
        <v>0</v>
      </c>
      <c r="AH1703" s="89" t="n">
        <f aca="false">IF(AQ1703="0",BJ1703,0)</f>
        <v>0</v>
      </c>
      <c r="AI1703" s="170" t="s">
        <v>131</v>
      </c>
      <c r="AJ1703" s="89" t="n">
        <f aca="false">IF(AN1703=0,L1703,0)</f>
        <v>0</v>
      </c>
      <c r="AK1703" s="89" t="n">
        <f aca="false">IF(AN1703=12,L1703,0)</f>
        <v>0</v>
      </c>
      <c r="AL1703" s="89" t="n">
        <f aca="false">IF(AN1703=21,L1703,0)</f>
        <v>0</v>
      </c>
      <c r="AN1703" s="89" t="n">
        <v>21</v>
      </c>
      <c r="AO1703" s="89" t="n">
        <f aca="false">H1703*0.408025318</f>
        <v>0</v>
      </c>
      <c r="AP1703" s="89" t="n">
        <f aca="false">H1703*(1-0.408025318)</f>
        <v>0</v>
      </c>
      <c r="AQ1703" s="88" t="s">
        <v>188</v>
      </c>
      <c r="AV1703" s="89" t="n">
        <f aca="false">AW1703+AX1703</f>
        <v>0</v>
      </c>
      <c r="AW1703" s="89" t="n">
        <f aca="false">G1703*AO1703</f>
        <v>0</v>
      </c>
      <c r="AX1703" s="89" t="n">
        <f aca="false">G1703*AP1703</f>
        <v>0</v>
      </c>
      <c r="AY1703" s="88" t="s">
        <v>4005</v>
      </c>
      <c r="AZ1703" s="88" t="s">
        <v>4006</v>
      </c>
      <c r="BA1703" s="170" t="s">
        <v>3986</v>
      </c>
      <c r="BC1703" s="89" t="n">
        <f aca="false">AW1703+AX1703</f>
        <v>0</v>
      </c>
      <c r="BD1703" s="89" t="n">
        <f aca="false">H1703/(100-BE1703)*100</f>
        <v>0</v>
      </c>
      <c r="BE1703" s="89" t="n">
        <v>0</v>
      </c>
      <c r="BF1703" s="89" t="n">
        <f aca="false">O1703</f>
        <v>2.27472</v>
      </c>
      <c r="BH1703" s="89" t="n">
        <f aca="false">G1703*AO1703</f>
        <v>0</v>
      </c>
      <c r="BI1703" s="89" t="n">
        <f aca="false">G1703*AP1703</f>
        <v>0</v>
      </c>
      <c r="BJ1703" s="89" t="n">
        <f aca="false">G1703*H1703</f>
        <v>0</v>
      </c>
      <c r="BK1703" s="89"/>
      <c r="BL1703" s="89" t="n">
        <v>83</v>
      </c>
      <c r="BW1703" s="89" t="str">
        <f aca="false">I1703</f>
        <v>21</v>
      </c>
      <c r="BX1703" s="10" t="s">
        <v>4004</v>
      </c>
    </row>
    <row r="1704" customFormat="false" ht="15" hidden="false" customHeight="true" outlineLevel="0" collapsed="false">
      <c r="A1704" s="183"/>
      <c r="B1704" s="184" t="s">
        <v>131</v>
      </c>
      <c r="C1704" s="184" t="s">
        <v>4007</v>
      </c>
      <c r="D1704" s="185" t="s">
        <v>4008</v>
      </c>
      <c r="E1704" s="185"/>
      <c r="F1704" s="183" t="s">
        <v>97</v>
      </c>
      <c r="G1704" s="186" t="s">
        <v>97</v>
      </c>
      <c r="H1704" s="183"/>
      <c r="I1704" s="183" t="s">
        <v>97</v>
      </c>
      <c r="J1704" s="187" t="n">
        <f aca="false">SUM(J1705)</f>
        <v>0</v>
      </c>
      <c r="K1704" s="187" t="n">
        <f aca="false">SUM(K1705)</f>
        <v>0</v>
      </c>
      <c r="L1704" s="187" t="n">
        <f aca="false">SUM(L1705)</f>
        <v>0</v>
      </c>
      <c r="M1704" s="187" t="n">
        <f aca="false">SUM(M1705)</f>
        <v>0</v>
      </c>
      <c r="N1704" s="188"/>
      <c r="O1704" s="187" t="n">
        <f aca="false">SUM(O1705)</f>
        <v>0</v>
      </c>
      <c r="P1704" s="188"/>
      <c r="AI1704" s="170" t="s">
        <v>131</v>
      </c>
      <c r="AS1704" s="159" t="n">
        <f aca="false">SUM(AJ1705)</f>
        <v>0</v>
      </c>
      <c r="AT1704" s="159" t="n">
        <f aca="false">SUM(AK1705)</f>
        <v>0</v>
      </c>
      <c r="AU1704" s="159" t="n">
        <f aca="false">SUM(AL1705)</f>
        <v>0</v>
      </c>
    </row>
    <row r="1705" customFormat="false" ht="15" hidden="false" customHeight="true" outlineLevel="0" collapsed="false">
      <c r="A1705" s="189" t="s">
        <v>4009</v>
      </c>
      <c r="B1705" s="189" t="s">
        <v>131</v>
      </c>
      <c r="C1705" s="189" t="s">
        <v>4010</v>
      </c>
      <c r="D1705" s="190" t="s">
        <v>4011</v>
      </c>
      <c r="E1705" s="190"/>
      <c r="F1705" s="189" t="s">
        <v>260</v>
      </c>
      <c r="G1705" s="191" t="n">
        <v>6.737</v>
      </c>
      <c r="H1705" s="192"/>
      <c r="I1705" s="193" t="s">
        <v>192</v>
      </c>
      <c r="J1705" s="192" t="n">
        <f aca="false">G1705*AO1705</f>
        <v>0</v>
      </c>
      <c r="K1705" s="192" t="n">
        <f aca="false">G1705*AP1705</f>
        <v>0</v>
      </c>
      <c r="L1705" s="192" t="n">
        <f aca="false">G1705*H1705</f>
        <v>0</v>
      </c>
      <c r="M1705" s="192" t="n">
        <f aca="false">L1705*(1+BW1705/100)</f>
        <v>0</v>
      </c>
      <c r="N1705" s="192" t="n">
        <v>0</v>
      </c>
      <c r="O1705" s="192" t="n">
        <f aca="false">G1705*N1705</f>
        <v>0</v>
      </c>
      <c r="P1705" s="193" t="s">
        <v>193</v>
      </c>
      <c r="Z1705" s="89" t="n">
        <f aca="false">IF(AQ1705="5",BJ1705,0)</f>
        <v>0</v>
      </c>
      <c r="AB1705" s="89" t="n">
        <f aca="false">IF(AQ1705="1",BH1705,0)</f>
        <v>0</v>
      </c>
      <c r="AC1705" s="89" t="n">
        <f aca="false">IF(AQ1705="1",BI1705,0)</f>
        <v>0</v>
      </c>
      <c r="AD1705" s="89" t="n">
        <f aca="false">IF(AQ1705="7",BH1705,0)</f>
        <v>0</v>
      </c>
      <c r="AE1705" s="89" t="n">
        <f aca="false">IF(AQ1705="7",BI1705,0)</f>
        <v>0</v>
      </c>
      <c r="AF1705" s="89" t="n">
        <f aca="false">IF(AQ1705="2",BH1705,0)</f>
        <v>0</v>
      </c>
      <c r="AG1705" s="89" t="n">
        <f aca="false">IF(AQ1705="2",BI1705,0)</f>
        <v>0</v>
      </c>
      <c r="AH1705" s="89" t="n">
        <f aca="false">IF(AQ1705="0",BJ1705,0)</f>
        <v>0</v>
      </c>
      <c r="AI1705" s="170" t="s">
        <v>131</v>
      </c>
      <c r="AJ1705" s="89" t="n">
        <f aca="false">IF(AN1705=0,L1705,0)</f>
        <v>0</v>
      </c>
      <c r="AK1705" s="89" t="n">
        <f aca="false">IF(AN1705=12,L1705,0)</f>
        <v>0</v>
      </c>
      <c r="AL1705" s="89" t="n">
        <f aca="false">IF(AN1705=21,L1705,0)</f>
        <v>0</v>
      </c>
      <c r="AN1705" s="89" t="n">
        <v>21</v>
      </c>
      <c r="AO1705" s="89" t="n">
        <f aca="false">H1705*0</f>
        <v>0</v>
      </c>
      <c r="AP1705" s="89" t="n">
        <f aca="false">H1705*(1-0)</f>
        <v>0</v>
      </c>
      <c r="AQ1705" s="88" t="s">
        <v>209</v>
      </c>
      <c r="AV1705" s="89" t="n">
        <f aca="false">AW1705+AX1705</f>
        <v>0</v>
      </c>
      <c r="AW1705" s="89" t="n">
        <f aca="false">G1705*AO1705</f>
        <v>0</v>
      </c>
      <c r="AX1705" s="89" t="n">
        <f aca="false">G1705*AP1705</f>
        <v>0</v>
      </c>
      <c r="AY1705" s="88" t="s">
        <v>4012</v>
      </c>
      <c r="AZ1705" s="88" t="s">
        <v>4013</v>
      </c>
      <c r="BA1705" s="170" t="s">
        <v>3986</v>
      </c>
      <c r="BC1705" s="89" t="n">
        <f aca="false">AW1705+AX1705</f>
        <v>0</v>
      </c>
      <c r="BD1705" s="89" t="n">
        <f aca="false">H1705/(100-BE1705)*100</f>
        <v>0</v>
      </c>
      <c r="BE1705" s="89" t="n">
        <v>0</v>
      </c>
      <c r="BF1705" s="89" t="n">
        <f aca="false">O1705</f>
        <v>0</v>
      </c>
      <c r="BH1705" s="89" t="n">
        <f aca="false">G1705*AO1705</f>
        <v>0</v>
      </c>
      <c r="BI1705" s="89" t="n">
        <f aca="false">G1705*AP1705</f>
        <v>0</v>
      </c>
      <c r="BJ1705" s="89" t="n">
        <f aca="false">G1705*H1705</f>
        <v>0</v>
      </c>
      <c r="BK1705" s="89"/>
      <c r="BL1705" s="89"/>
      <c r="BW1705" s="89" t="str">
        <f aca="false">I1705</f>
        <v>21</v>
      </c>
      <c r="BX1705" s="10" t="s">
        <v>4011</v>
      </c>
    </row>
    <row r="1706" customFormat="false" ht="31.2" hidden="false" customHeight="true" outlineLevel="0" collapsed="false">
      <c r="A1706" s="129"/>
      <c r="B1706" s="269" t="s">
        <v>133</v>
      </c>
      <c r="C1706" s="269"/>
      <c r="D1706" s="270" t="s">
        <v>134</v>
      </c>
      <c r="E1706" s="270"/>
      <c r="F1706" s="129" t="s">
        <v>97</v>
      </c>
      <c r="G1706" s="271" t="s">
        <v>97</v>
      </c>
      <c r="H1706" s="129"/>
      <c r="I1706" s="129" t="s">
        <v>97</v>
      </c>
      <c r="J1706" s="272" t="n">
        <f aca="false">J1707+J1710+J1715+J1719+J1721+J1724</f>
        <v>0</v>
      </c>
      <c r="K1706" s="272" t="n">
        <f aca="false">K1707+K1710+K1715+K1719+K1721+K1724</f>
        <v>0</v>
      </c>
      <c r="L1706" s="272" t="n">
        <f aca="false">L1707+L1710+L1715+L1719+L1721+L1724</f>
        <v>0</v>
      </c>
      <c r="M1706" s="272" t="n">
        <f aca="false">M1707+M1710+M1715+M1719+M1721+M1724</f>
        <v>0</v>
      </c>
      <c r="N1706" s="273"/>
      <c r="O1706" s="272" t="n">
        <f aca="false">O1707+O1710+O1715+O1719+O1721+O1724</f>
        <v>13.9221124</v>
      </c>
      <c r="P1706" s="273"/>
    </row>
    <row r="1707" customFormat="false" ht="15" hidden="false" customHeight="true" outlineLevel="0" collapsed="false">
      <c r="A1707" s="183"/>
      <c r="B1707" s="184" t="s">
        <v>133</v>
      </c>
      <c r="C1707" s="184" t="s">
        <v>186</v>
      </c>
      <c r="D1707" s="185" t="s">
        <v>187</v>
      </c>
      <c r="E1707" s="185"/>
      <c r="F1707" s="183" t="s">
        <v>97</v>
      </c>
      <c r="G1707" s="186" t="s">
        <v>97</v>
      </c>
      <c r="H1707" s="183"/>
      <c r="I1707" s="183" t="s">
        <v>97</v>
      </c>
      <c r="J1707" s="187" t="n">
        <f aca="false">SUM(J1708:J1709)</f>
        <v>0</v>
      </c>
      <c r="K1707" s="187" t="n">
        <f aca="false">SUM(K1708:K1709)</f>
        <v>0</v>
      </c>
      <c r="L1707" s="187" t="n">
        <f aca="false">SUM(L1708:L1709)</f>
        <v>0</v>
      </c>
      <c r="M1707" s="187" t="n">
        <f aca="false">SUM(M1708:M1709)</f>
        <v>0</v>
      </c>
      <c r="N1707" s="188"/>
      <c r="O1707" s="187" t="n">
        <f aca="false">SUM(O1708:O1709)</f>
        <v>0</v>
      </c>
      <c r="P1707" s="188"/>
      <c r="AI1707" s="170" t="s">
        <v>133</v>
      </c>
      <c r="AS1707" s="159" t="n">
        <f aca="false">SUM(AJ1708:AJ1709)</f>
        <v>0</v>
      </c>
      <c r="AT1707" s="159" t="n">
        <f aca="false">SUM(AK1708:AK1709)</f>
        <v>0</v>
      </c>
      <c r="AU1707" s="159" t="n">
        <f aca="false">SUM(AL1708:AL1709)</f>
        <v>0</v>
      </c>
    </row>
    <row r="1708" customFormat="false" ht="15" hidden="false" customHeight="true" outlineLevel="0" collapsed="false">
      <c r="A1708" s="189" t="s">
        <v>4014</v>
      </c>
      <c r="B1708" s="189" t="s">
        <v>133</v>
      </c>
      <c r="C1708" s="189" t="s">
        <v>3768</v>
      </c>
      <c r="D1708" s="190" t="s">
        <v>3769</v>
      </c>
      <c r="E1708" s="190"/>
      <c r="F1708" s="189" t="s">
        <v>191</v>
      </c>
      <c r="G1708" s="191" t="n">
        <v>18.228</v>
      </c>
      <c r="H1708" s="192"/>
      <c r="I1708" s="193" t="s">
        <v>192</v>
      </c>
      <c r="J1708" s="192" t="n">
        <f aca="false">G1708*AO1708</f>
        <v>0</v>
      </c>
      <c r="K1708" s="192" t="n">
        <f aca="false">G1708*AP1708</f>
        <v>0</v>
      </c>
      <c r="L1708" s="192" t="n">
        <f aca="false">G1708*H1708</f>
        <v>0</v>
      </c>
      <c r="M1708" s="192" t="n">
        <f aca="false">L1708*(1+BW1708/100)</f>
        <v>0</v>
      </c>
      <c r="N1708" s="192" t="n">
        <v>0</v>
      </c>
      <c r="O1708" s="192" t="n">
        <f aca="false">G1708*N1708</f>
        <v>0</v>
      </c>
      <c r="P1708" s="193" t="s">
        <v>193</v>
      </c>
      <c r="Z1708" s="89" t="n">
        <f aca="false">IF(AQ1708="5",BJ1708,0)</f>
        <v>0</v>
      </c>
      <c r="AB1708" s="89" t="n">
        <f aca="false">IF(AQ1708="1",BH1708,0)</f>
        <v>0</v>
      </c>
      <c r="AC1708" s="89" t="n">
        <f aca="false">IF(AQ1708="1",BI1708,0)</f>
        <v>0</v>
      </c>
      <c r="AD1708" s="89" t="n">
        <f aca="false">IF(AQ1708="7",BH1708,0)</f>
        <v>0</v>
      </c>
      <c r="AE1708" s="89" t="n">
        <f aca="false">IF(AQ1708="7",BI1708,0)</f>
        <v>0</v>
      </c>
      <c r="AF1708" s="89" t="n">
        <f aca="false">IF(AQ1708="2",BH1708,0)</f>
        <v>0</v>
      </c>
      <c r="AG1708" s="89" t="n">
        <f aca="false">IF(AQ1708="2",BI1708,0)</f>
        <v>0</v>
      </c>
      <c r="AH1708" s="89" t="n">
        <f aca="false">IF(AQ1708="0",BJ1708,0)</f>
        <v>0</v>
      </c>
      <c r="AI1708" s="170" t="s">
        <v>133</v>
      </c>
      <c r="AJ1708" s="89" t="n">
        <f aca="false">IF(AN1708=0,L1708,0)</f>
        <v>0</v>
      </c>
      <c r="AK1708" s="89" t="n">
        <f aca="false">IF(AN1708=12,L1708,0)</f>
        <v>0</v>
      </c>
      <c r="AL1708" s="89" t="n">
        <f aca="false">IF(AN1708=21,L1708,0)</f>
        <v>0</v>
      </c>
      <c r="AN1708" s="89" t="n">
        <v>21</v>
      </c>
      <c r="AO1708" s="89" t="n">
        <f aca="false">H1708*0</f>
        <v>0</v>
      </c>
      <c r="AP1708" s="89" t="n">
        <f aca="false">H1708*(1-0)</f>
        <v>0</v>
      </c>
      <c r="AQ1708" s="88" t="s">
        <v>188</v>
      </c>
      <c r="AV1708" s="89" t="n">
        <f aca="false">AW1708+AX1708</f>
        <v>0</v>
      </c>
      <c r="AW1708" s="89" t="n">
        <f aca="false">G1708*AO1708</f>
        <v>0</v>
      </c>
      <c r="AX1708" s="89" t="n">
        <f aca="false">G1708*AP1708</f>
        <v>0</v>
      </c>
      <c r="AY1708" s="88" t="s">
        <v>194</v>
      </c>
      <c r="AZ1708" s="88" t="s">
        <v>4015</v>
      </c>
      <c r="BA1708" s="170" t="s">
        <v>4016</v>
      </c>
      <c r="BC1708" s="89" t="n">
        <f aca="false">AW1708+AX1708</f>
        <v>0</v>
      </c>
      <c r="BD1708" s="89" t="n">
        <f aca="false">H1708/(100-BE1708)*100</f>
        <v>0</v>
      </c>
      <c r="BE1708" s="89" t="n">
        <v>0</v>
      </c>
      <c r="BF1708" s="89" t="n">
        <f aca="false">O1708</f>
        <v>0</v>
      </c>
      <c r="BH1708" s="89" t="n">
        <f aca="false">G1708*AO1708</f>
        <v>0</v>
      </c>
      <c r="BI1708" s="89" t="n">
        <f aca="false">G1708*AP1708</f>
        <v>0</v>
      </c>
      <c r="BJ1708" s="89" t="n">
        <f aca="false">G1708*H1708</f>
        <v>0</v>
      </c>
      <c r="BK1708" s="89"/>
      <c r="BL1708" s="89" t="n">
        <v>13</v>
      </c>
      <c r="BW1708" s="89" t="str">
        <f aca="false">I1708</f>
        <v>21</v>
      </c>
      <c r="BX1708" s="10" t="s">
        <v>3769</v>
      </c>
    </row>
    <row r="1709" customFormat="false" ht="15" hidden="false" customHeight="true" outlineLevel="0" collapsed="false">
      <c r="A1709" s="189" t="s">
        <v>4017</v>
      </c>
      <c r="B1709" s="189" t="s">
        <v>133</v>
      </c>
      <c r="C1709" s="189" t="s">
        <v>3771</v>
      </c>
      <c r="D1709" s="190" t="s">
        <v>3772</v>
      </c>
      <c r="E1709" s="190"/>
      <c r="F1709" s="189" t="s">
        <v>191</v>
      </c>
      <c r="G1709" s="191" t="n">
        <v>18.228</v>
      </c>
      <c r="H1709" s="192"/>
      <c r="I1709" s="193" t="s">
        <v>192</v>
      </c>
      <c r="J1709" s="192" t="n">
        <f aca="false">G1709*AO1709</f>
        <v>0</v>
      </c>
      <c r="K1709" s="192" t="n">
        <f aca="false">G1709*AP1709</f>
        <v>0</v>
      </c>
      <c r="L1709" s="192" t="n">
        <f aca="false">G1709*H1709</f>
        <v>0</v>
      </c>
      <c r="M1709" s="192" t="n">
        <f aca="false">L1709*(1+BW1709/100)</f>
        <v>0</v>
      </c>
      <c r="N1709" s="192" t="n">
        <v>0</v>
      </c>
      <c r="O1709" s="192" t="n">
        <f aca="false">G1709*N1709</f>
        <v>0</v>
      </c>
      <c r="P1709" s="193" t="s">
        <v>193</v>
      </c>
      <c r="Z1709" s="89" t="n">
        <f aca="false">IF(AQ1709="5",BJ1709,0)</f>
        <v>0</v>
      </c>
      <c r="AB1709" s="89" t="n">
        <f aca="false">IF(AQ1709="1",BH1709,0)</f>
        <v>0</v>
      </c>
      <c r="AC1709" s="89" t="n">
        <f aca="false">IF(AQ1709="1",BI1709,0)</f>
        <v>0</v>
      </c>
      <c r="AD1709" s="89" t="n">
        <f aca="false">IF(AQ1709="7",BH1709,0)</f>
        <v>0</v>
      </c>
      <c r="AE1709" s="89" t="n">
        <f aca="false">IF(AQ1709="7",BI1709,0)</f>
        <v>0</v>
      </c>
      <c r="AF1709" s="89" t="n">
        <f aca="false">IF(AQ1709="2",BH1709,0)</f>
        <v>0</v>
      </c>
      <c r="AG1709" s="89" t="n">
        <f aca="false">IF(AQ1709="2",BI1709,0)</f>
        <v>0</v>
      </c>
      <c r="AH1709" s="89" t="n">
        <f aca="false">IF(AQ1709="0",BJ1709,0)</f>
        <v>0</v>
      </c>
      <c r="AI1709" s="170" t="s">
        <v>133</v>
      </c>
      <c r="AJ1709" s="89" t="n">
        <f aca="false">IF(AN1709=0,L1709,0)</f>
        <v>0</v>
      </c>
      <c r="AK1709" s="89" t="n">
        <f aca="false">IF(AN1709=12,L1709,0)</f>
        <v>0</v>
      </c>
      <c r="AL1709" s="89" t="n">
        <f aca="false">IF(AN1709=21,L1709,0)</f>
        <v>0</v>
      </c>
      <c r="AN1709" s="89" t="n">
        <v>21</v>
      </c>
      <c r="AO1709" s="89" t="n">
        <f aca="false">H1709*0</f>
        <v>0</v>
      </c>
      <c r="AP1709" s="89" t="n">
        <f aca="false">H1709*(1-0)</f>
        <v>0</v>
      </c>
      <c r="AQ1709" s="88" t="s">
        <v>188</v>
      </c>
      <c r="AV1709" s="89" t="n">
        <f aca="false">AW1709+AX1709</f>
        <v>0</v>
      </c>
      <c r="AW1709" s="89" t="n">
        <f aca="false">G1709*AO1709</f>
        <v>0</v>
      </c>
      <c r="AX1709" s="89" t="n">
        <f aca="false">G1709*AP1709</f>
        <v>0</v>
      </c>
      <c r="AY1709" s="88" t="s">
        <v>194</v>
      </c>
      <c r="AZ1709" s="88" t="s">
        <v>4015</v>
      </c>
      <c r="BA1709" s="170" t="s">
        <v>4016</v>
      </c>
      <c r="BC1709" s="89" t="n">
        <f aca="false">AW1709+AX1709</f>
        <v>0</v>
      </c>
      <c r="BD1709" s="89" t="n">
        <f aca="false">H1709/(100-BE1709)*100</f>
        <v>0</v>
      </c>
      <c r="BE1709" s="89" t="n">
        <v>0</v>
      </c>
      <c r="BF1709" s="89" t="n">
        <f aca="false">O1709</f>
        <v>0</v>
      </c>
      <c r="BH1709" s="89" t="n">
        <f aca="false">G1709*AO1709</f>
        <v>0</v>
      </c>
      <c r="BI1709" s="89" t="n">
        <f aca="false">G1709*AP1709</f>
        <v>0</v>
      </c>
      <c r="BJ1709" s="89" t="n">
        <f aca="false">G1709*H1709</f>
        <v>0</v>
      </c>
      <c r="BK1709" s="89"/>
      <c r="BL1709" s="89" t="n">
        <v>13</v>
      </c>
      <c r="BW1709" s="89" t="str">
        <f aca="false">I1709</f>
        <v>21</v>
      </c>
      <c r="BX1709" s="10" t="s">
        <v>3772</v>
      </c>
    </row>
    <row r="1710" customFormat="false" ht="15" hidden="false" customHeight="true" outlineLevel="0" collapsed="false">
      <c r="A1710" s="183"/>
      <c r="B1710" s="184" t="s">
        <v>133</v>
      </c>
      <c r="C1710" s="184" t="s">
        <v>203</v>
      </c>
      <c r="D1710" s="185" t="s">
        <v>204</v>
      </c>
      <c r="E1710" s="185"/>
      <c r="F1710" s="183" t="s">
        <v>97</v>
      </c>
      <c r="G1710" s="186" t="s">
        <v>97</v>
      </c>
      <c r="H1710" s="183"/>
      <c r="I1710" s="183" t="s">
        <v>97</v>
      </c>
      <c r="J1710" s="187" t="n">
        <f aca="false">SUM(J1711:J1714)</f>
        <v>0</v>
      </c>
      <c r="K1710" s="187" t="n">
        <f aca="false">SUM(K1711:K1714)</f>
        <v>0</v>
      </c>
      <c r="L1710" s="187" t="n">
        <f aca="false">SUM(L1711:L1714)</f>
        <v>0</v>
      </c>
      <c r="M1710" s="187" t="n">
        <f aca="false">SUM(M1711:M1714)</f>
        <v>0</v>
      </c>
      <c r="N1710" s="188"/>
      <c r="O1710" s="187" t="n">
        <f aca="false">SUM(O1711:O1714)</f>
        <v>0</v>
      </c>
      <c r="P1710" s="188"/>
      <c r="AI1710" s="170" t="s">
        <v>133</v>
      </c>
      <c r="AS1710" s="159" t="n">
        <f aca="false">SUM(AJ1711:AJ1714)</f>
        <v>0</v>
      </c>
      <c r="AT1710" s="159" t="n">
        <f aca="false">SUM(AK1711:AK1714)</f>
        <v>0</v>
      </c>
      <c r="AU1710" s="159" t="n">
        <f aca="false">SUM(AL1711:AL1714)</f>
        <v>0</v>
      </c>
    </row>
    <row r="1711" customFormat="false" ht="23.85" hidden="false" customHeight="true" outlineLevel="0" collapsed="false">
      <c r="A1711" s="189" t="s">
        <v>4018</v>
      </c>
      <c r="B1711" s="189" t="s">
        <v>133</v>
      </c>
      <c r="C1711" s="189" t="s">
        <v>206</v>
      </c>
      <c r="D1711" s="190" t="s">
        <v>207</v>
      </c>
      <c r="E1711" s="190"/>
      <c r="F1711" s="189" t="s">
        <v>191</v>
      </c>
      <c r="G1711" s="191" t="n">
        <v>18.228</v>
      </c>
      <c r="H1711" s="192"/>
      <c r="I1711" s="193" t="s">
        <v>192</v>
      </c>
      <c r="J1711" s="192" t="n">
        <f aca="false">G1711*AO1711</f>
        <v>0</v>
      </c>
      <c r="K1711" s="192" t="n">
        <f aca="false">G1711*AP1711</f>
        <v>0</v>
      </c>
      <c r="L1711" s="192" t="n">
        <f aca="false">G1711*H1711</f>
        <v>0</v>
      </c>
      <c r="M1711" s="192" t="n">
        <f aca="false">L1711*(1+BW1711/100)</f>
        <v>0</v>
      </c>
      <c r="N1711" s="192" t="n">
        <v>0</v>
      </c>
      <c r="O1711" s="192" t="n">
        <f aca="false">G1711*N1711</f>
        <v>0</v>
      </c>
      <c r="P1711" s="193" t="s">
        <v>193</v>
      </c>
      <c r="Z1711" s="89" t="n">
        <f aca="false">IF(AQ1711="5",BJ1711,0)</f>
        <v>0</v>
      </c>
      <c r="AB1711" s="89" t="n">
        <f aca="false">IF(AQ1711="1",BH1711,0)</f>
        <v>0</v>
      </c>
      <c r="AC1711" s="89" t="n">
        <f aca="false">IF(AQ1711="1",BI1711,0)</f>
        <v>0</v>
      </c>
      <c r="AD1711" s="89" t="n">
        <f aca="false">IF(AQ1711="7",BH1711,0)</f>
        <v>0</v>
      </c>
      <c r="AE1711" s="89" t="n">
        <f aca="false">IF(AQ1711="7",BI1711,0)</f>
        <v>0</v>
      </c>
      <c r="AF1711" s="89" t="n">
        <f aca="false">IF(AQ1711="2",BH1711,0)</f>
        <v>0</v>
      </c>
      <c r="AG1711" s="89" t="n">
        <f aca="false">IF(AQ1711="2",BI1711,0)</f>
        <v>0</v>
      </c>
      <c r="AH1711" s="89" t="n">
        <f aca="false">IF(AQ1711="0",BJ1711,0)</f>
        <v>0</v>
      </c>
      <c r="AI1711" s="170" t="s">
        <v>133</v>
      </c>
      <c r="AJ1711" s="89" t="n">
        <f aca="false">IF(AN1711=0,L1711,0)</f>
        <v>0</v>
      </c>
      <c r="AK1711" s="89" t="n">
        <f aca="false">IF(AN1711=12,L1711,0)</f>
        <v>0</v>
      </c>
      <c r="AL1711" s="89" t="n">
        <f aca="false">IF(AN1711=21,L1711,0)</f>
        <v>0</v>
      </c>
      <c r="AN1711" s="89" t="n">
        <v>21</v>
      </c>
      <c r="AO1711" s="89" t="n">
        <f aca="false">H1711*0</f>
        <v>0</v>
      </c>
      <c r="AP1711" s="89" t="n">
        <f aca="false">H1711*(1-0)</f>
        <v>0</v>
      </c>
      <c r="AQ1711" s="88" t="s">
        <v>188</v>
      </c>
      <c r="AV1711" s="89" t="n">
        <f aca="false">AW1711+AX1711</f>
        <v>0</v>
      </c>
      <c r="AW1711" s="89" t="n">
        <f aca="false">G1711*AO1711</f>
        <v>0</v>
      </c>
      <c r="AX1711" s="89" t="n">
        <f aca="false">G1711*AP1711</f>
        <v>0</v>
      </c>
      <c r="AY1711" s="88" t="s">
        <v>208</v>
      </c>
      <c r="AZ1711" s="88" t="s">
        <v>4015</v>
      </c>
      <c r="BA1711" s="170" t="s">
        <v>4016</v>
      </c>
      <c r="BC1711" s="89" t="n">
        <f aca="false">AW1711+AX1711</f>
        <v>0</v>
      </c>
      <c r="BD1711" s="89" t="n">
        <f aca="false">H1711/(100-BE1711)*100</f>
        <v>0</v>
      </c>
      <c r="BE1711" s="89" t="n">
        <v>0</v>
      </c>
      <c r="BF1711" s="89" t="n">
        <f aca="false">O1711</f>
        <v>0</v>
      </c>
      <c r="BH1711" s="89" t="n">
        <f aca="false">G1711*AO1711</f>
        <v>0</v>
      </c>
      <c r="BI1711" s="89" t="n">
        <f aca="false">G1711*AP1711</f>
        <v>0</v>
      </c>
      <c r="BJ1711" s="89" t="n">
        <f aca="false">G1711*H1711</f>
        <v>0</v>
      </c>
      <c r="BK1711" s="89"/>
      <c r="BL1711" s="89" t="n">
        <v>16</v>
      </c>
      <c r="BW1711" s="89" t="str">
        <f aca="false">I1711</f>
        <v>21</v>
      </c>
      <c r="BX1711" s="10" t="s">
        <v>207</v>
      </c>
    </row>
    <row r="1712" customFormat="false" ht="23.85" hidden="false" customHeight="true" outlineLevel="0" collapsed="false">
      <c r="A1712" s="189" t="s">
        <v>4019</v>
      </c>
      <c r="B1712" s="189" t="s">
        <v>133</v>
      </c>
      <c r="C1712" s="189" t="s">
        <v>210</v>
      </c>
      <c r="D1712" s="190" t="s">
        <v>211</v>
      </c>
      <c r="E1712" s="190"/>
      <c r="F1712" s="189" t="s">
        <v>191</v>
      </c>
      <c r="G1712" s="191" t="n">
        <v>18.228</v>
      </c>
      <c r="H1712" s="192"/>
      <c r="I1712" s="193" t="s">
        <v>192</v>
      </c>
      <c r="J1712" s="192" t="n">
        <f aca="false">G1712*AO1712</f>
        <v>0</v>
      </c>
      <c r="K1712" s="192" t="n">
        <f aca="false">G1712*AP1712</f>
        <v>0</v>
      </c>
      <c r="L1712" s="192" t="n">
        <f aca="false">G1712*H1712</f>
        <v>0</v>
      </c>
      <c r="M1712" s="192" t="n">
        <f aca="false">L1712*(1+BW1712/100)</f>
        <v>0</v>
      </c>
      <c r="N1712" s="192" t="n">
        <v>0</v>
      </c>
      <c r="O1712" s="192" t="n">
        <f aca="false">G1712*N1712</f>
        <v>0</v>
      </c>
      <c r="P1712" s="193" t="s">
        <v>193</v>
      </c>
      <c r="Z1712" s="89" t="n">
        <f aca="false">IF(AQ1712="5",BJ1712,0)</f>
        <v>0</v>
      </c>
      <c r="AB1712" s="89" t="n">
        <f aca="false">IF(AQ1712="1",BH1712,0)</f>
        <v>0</v>
      </c>
      <c r="AC1712" s="89" t="n">
        <f aca="false">IF(AQ1712="1",BI1712,0)</f>
        <v>0</v>
      </c>
      <c r="AD1712" s="89" t="n">
        <f aca="false">IF(AQ1712="7",BH1712,0)</f>
        <v>0</v>
      </c>
      <c r="AE1712" s="89" t="n">
        <f aca="false">IF(AQ1712="7",BI1712,0)</f>
        <v>0</v>
      </c>
      <c r="AF1712" s="89" t="n">
        <f aca="false">IF(AQ1712="2",BH1712,0)</f>
        <v>0</v>
      </c>
      <c r="AG1712" s="89" t="n">
        <f aca="false">IF(AQ1712="2",BI1712,0)</f>
        <v>0</v>
      </c>
      <c r="AH1712" s="89" t="n">
        <f aca="false">IF(AQ1712="0",BJ1712,0)</f>
        <v>0</v>
      </c>
      <c r="AI1712" s="170" t="s">
        <v>133</v>
      </c>
      <c r="AJ1712" s="89" t="n">
        <f aca="false">IF(AN1712=0,L1712,0)</f>
        <v>0</v>
      </c>
      <c r="AK1712" s="89" t="n">
        <f aca="false">IF(AN1712=12,L1712,0)</f>
        <v>0</v>
      </c>
      <c r="AL1712" s="89" t="n">
        <f aca="false">IF(AN1712=21,L1712,0)</f>
        <v>0</v>
      </c>
      <c r="AN1712" s="89" t="n">
        <v>21</v>
      </c>
      <c r="AO1712" s="89" t="n">
        <f aca="false">H1712*0</f>
        <v>0</v>
      </c>
      <c r="AP1712" s="89" t="n">
        <f aca="false">H1712*(1-0)</f>
        <v>0</v>
      </c>
      <c r="AQ1712" s="88" t="s">
        <v>188</v>
      </c>
      <c r="AV1712" s="89" t="n">
        <f aca="false">AW1712+AX1712</f>
        <v>0</v>
      </c>
      <c r="AW1712" s="89" t="n">
        <f aca="false">G1712*AO1712</f>
        <v>0</v>
      </c>
      <c r="AX1712" s="89" t="n">
        <f aca="false">G1712*AP1712</f>
        <v>0</v>
      </c>
      <c r="AY1712" s="88" t="s">
        <v>208</v>
      </c>
      <c r="AZ1712" s="88" t="s">
        <v>4015</v>
      </c>
      <c r="BA1712" s="170" t="s">
        <v>4016</v>
      </c>
      <c r="BC1712" s="89" t="n">
        <f aca="false">AW1712+AX1712</f>
        <v>0</v>
      </c>
      <c r="BD1712" s="89" t="n">
        <f aca="false">H1712/(100-BE1712)*100</f>
        <v>0</v>
      </c>
      <c r="BE1712" s="89" t="n">
        <v>0</v>
      </c>
      <c r="BF1712" s="89" t="n">
        <f aca="false">O1712</f>
        <v>0</v>
      </c>
      <c r="BH1712" s="89" t="n">
        <f aca="false">G1712*AO1712</f>
        <v>0</v>
      </c>
      <c r="BI1712" s="89" t="n">
        <f aca="false">G1712*AP1712</f>
        <v>0</v>
      </c>
      <c r="BJ1712" s="89" t="n">
        <f aca="false">G1712*H1712</f>
        <v>0</v>
      </c>
      <c r="BK1712" s="89"/>
      <c r="BL1712" s="89" t="n">
        <v>16</v>
      </c>
      <c r="BW1712" s="89" t="str">
        <f aca="false">I1712</f>
        <v>21</v>
      </c>
      <c r="BX1712" s="10" t="s">
        <v>211</v>
      </c>
    </row>
    <row r="1713" customFormat="false" ht="15" hidden="false" customHeight="true" outlineLevel="0" collapsed="false">
      <c r="A1713" s="189" t="s">
        <v>4020</v>
      </c>
      <c r="B1713" s="189" t="s">
        <v>133</v>
      </c>
      <c r="C1713" s="189" t="s">
        <v>2329</v>
      </c>
      <c r="D1713" s="190" t="s">
        <v>2330</v>
      </c>
      <c r="E1713" s="190"/>
      <c r="F1713" s="189" t="s">
        <v>191</v>
      </c>
      <c r="G1713" s="191" t="n">
        <v>12.369</v>
      </c>
      <c r="H1713" s="192"/>
      <c r="I1713" s="193" t="s">
        <v>192</v>
      </c>
      <c r="J1713" s="192" t="n">
        <f aca="false">G1713*AO1713</f>
        <v>0</v>
      </c>
      <c r="K1713" s="192" t="n">
        <f aca="false">G1713*AP1713</f>
        <v>0</v>
      </c>
      <c r="L1713" s="192" t="n">
        <f aca="false">G1713*H1713</f>
        <v>0</v>
      </c>
      <c r="M1713" s="192" t="n">
        <f aca="false">L1713*(1+BW1713/100)</f>
        <v>0</v>
      </c>
      <c r="N1713" s="192" t="n">
        <v>0</v>
      </c>
      <c r="O1713" s="192" t="n">
        <f aca="false">G1713*N1713</f>
        <v>0</v>
      </c>
      <c r="P1713" s="193" t="s">
        <v>193</v>
      </c>
      <c r="Z1713" s="89" t="n">
        <f aca="false">IF(AQ1713="5",BJ1713,0)</f>
        <v>0</v>
      </c>
      <c r="AB1713" s="89" t="n">
        <f aca="false">IF(AQ1713="1",BH1713,0)</f>
        <v>0</v>
      </c>
      <c r="AC1713" s="89" t="n">
        <f aca="false">IF(AQ1713="1",BI1713,0)</f>
        <v>0</v>
      </c>
      <c r="AD1713" s="89" t="n">
        <f aca="false">IF(AQ1713="7",BH1713,0)</f>
        <v>0</v>
      </c>
      <c r="AE1713" s="89" t="n">
        <f aca="false">IF(AQ1713="7",BI1713,0)</f>
        <v>0</v>
      </c>
      <c r="AF1713" s="89" t="n">
        <f aca="false">IF(AQ1713="2",BH1713,0)</f>
        <v>0</v>
      </c>
      <c r="AG1713" s="89" t="n">
        <f aca="false">IF(AQ1713="2",BI1713,0)</f>
        <v>0</v>
      </c>
      <c r="AH1713" s="89" t="n">
        <f aca="false">IF(AQ1713="0",BJ1713,0)</f>
        <v>0</v>
      </c>
      <c r="AI1713" s="170" t="s">
        <v>133</v>
      </c>
      <c r="AJ1713" s="89" t="n">
        <f aca="false">IF(AN1713=0,L1713,0)</f>
        <v>0</v>
      </c>
      <c r="AK1713" s="89" t="n">
        <f aca="false">IF(AN1713=12,L1713,0)</f>
        <v>0</v>
      </c>
      <c r="AL1713" s="89" t="n">
        <f aca="false">IF(AN1713=21,L1713,0)</f>
        <v>0</v>
      </c>
      <c r="AN1713" s="89" t="n">
        <v>21</v>
      </c>
      <c r="AO1713" s="89" t="n">
        <f aca="false">H1713*0</f>
        <v>0</v>
      </c>
      <c r="AP1713" s="89" t="n">
        <f aca="false">H1713*(1-0)</f>
        <v>0</v>
      </c>
      <c r="AQ1713" s="88" t="s">
        <v>188</v>
      </c>
      <c r="AV1713" s="89" t="n">
        <f aca="false">AW1713+AX1713</f>
        <v>0</v>
      </c>
      <c r="AW1713" s="89" t="n">
        <f aca="false">G1713*AO1713</f>
        <v>0</v>
      </c>
      <c r="AX1713" s="89" t="n">
        <f aca="false">G1713*AP1713</f>
        <v>0</v>
      </c>
      <c r="AY1713" s="88" t="s">
        <v>208</v>
      </c>
      <c r="AZ1713" s="88" t="s">
        <v>4015</v>
      </c>
      <c r="BA1713" s="170" t="s">
        <v>4016</v>
      </c>
      <c r="BC1713" s="89" t="n">
        <f aca="false">AW1713+AX1713</f>
        <v>0</v>
      </c>
      <c r="BD1713" s="89" t="n">
        <f aca="false">H1713/(100-BE1713)*100</f>
        <v>0</v>
      </c>
      <c r="BE1713" s="89" t="n">
        <v>0</v>
      </c>
      <c r="BF1713" s="89" t="n">
        <f aca="false">O1713</f>
        <v>0</v>
      </c>
      <c r="BH1713" s="89" t="n">
        <f aca="false">G1713*AO1713</f>
        <v>0</v>
      </c>
      <c r="BI1713" s="89" t="n">
        <f aca="false">G1713*AP1713</f>
        <v>0</v>
      </c>
      <c r="BJ1713" s="89" t="n">
        <f aca="false">G1713*H1713</f>
        <v>0</v>
      </c>
      <c r="BK1713" s="89"/>
      <c r="BL1713" s="89" t="n">
        <v>16</v>
      </c>
      <c r="BW1713" s="89" t="str">
        <f aca="false">I1713</f>
        <v>21</v>
      </c>
      <c r="BX1713" s="10" t="s">
        <v>2330</v>
      </c>
    </row>
    <row r="1714" customFormat="false" ht="24.05" hidden="false" customHeight="true" outlineLevel="0" collapsed="false">
      <c r="A1714" s="189" t="s">
        <v>4021</v>
      </c>
      <c r="B1714" s="189" t="s">
        <v>133</v>
      </c>
      <c r="C1714" s="189" t="s">
        <v>210</v>
      </c>
      <c r="D1714" s="190" t="s">
        <v>216</v>
      </c>
      <c r="E1714" s="190"/>
      <c r="F1714" s="189" t="s">
        <v>191</v>
      </c>
      <c r="G1714" s="191" t="n">
        <v>12.369</v>
      </c>
      <c r="H1714" s="192"/>
      <c r="I1714" s="193" t="s">
        <v>192</v>
      </c>
      <c r="J1714" s="192" t="n">
        <f aca="false">G1714*AO1714</f>
        <v>0</v>
      </c>
      <c r="K1714" s="192" t="n">
        <f aca="false">G1714*AP1714</f>
        <v>0</v>
      </c>
      <c r="L1714" s="192" t="n">
        <f aca="false">G1714*H1714</f>
        <v>0</v>
      </c>
      <c r="M1714" s="192" t="n">
        <f aca="false">L1714*(1+BW1714/100)</f>
        <v>0</v>
      </c>
      <c r="N1714" s="192" t="n">
        <v>0</v>
      </c>
      <c r="O1714" s="192" t="n">
        <f aca="false">G1714*N1714</f>
        <v>0</v>
      </c>
      <c r="P1714" s="193" t="s">
        <v>193</v>
      </c>
      <c r="Z1714" s="89" t="n">
        <f aca="false">IF(AQ1714="5",BJ1714,0)</f>
        <v>0</v>
      </c>
      <c r="AB1714" s="89" t="n">
        <f aca="false">IF(AQ1714="1",BH1714,0)</f>
        <v>0</v>
      </c>
      <c r="AC1714" s="89" t="n">
        <f aca="false">IF(AQ1714="1",BI1714,0)</f>
        <v>0</v>
      </c>
      <c r="AD1714" s="89" t="n">
        <f aca="false">IF(AQ1714="7",BH1714,0)</f>
        <v>0</v>
      </c>
      <c r="AE1714" s="89" t="n">
        <f aca="false">IF(AQ1714="7",BI1714,0)</f>
        <v>0</v>
      </c>
      <c r="AF1714" s="89" t="n">
        <f aca="false">IF(AQ1714="2",BH1714,0)</f>
        <v>0</v>
      </c>
      <c r="AG1714" s="89" t="n">
        <f aca="false">IF(AQ1714="2",BI1714,0)</f>
        <v>0</v>
      </c>
      <c r="AH1714" s="89" t="n">
        <f aca="false">IF(AQ1714="0",BJ1714,0)</f>
        <v>0</v>
      </c>
      <c r="AI1714" s="170" t="s">
        <v>133</v>
      </c>
      <c r="AJ1714" s="89" t="n">
        <f aca="false">IF(AN1714=0,L1714,0)</f>
        <v>0</v>
      </c>
      <c r="AK1714" s="89" t="n">
        <f aca="false">IF(AN1714=12,L1714,0)</f>
        <v>0</v>
      </c>
      <c r="AL1714" s="89" t="n">
        <f aca="false">IF(AN1714=21,L1714,0)</f>
        <v>0</v>
      </c>
      <c r="AN1714" s="89" t="n">
        <v>21</v>
      </c>
      <c r="AO1714" s="89" t="n">
        <f aca="false">H1714*0</f>
        <v>0</v>
      </c>
      <c r="AP1714" s="89" t="n">
        <f aca="false">H1714*(1-0)</f>
        <v>0</v>
      </c>
      <c r="AQ1714" s="88" t="s">
        <v>188</v>
      </c>
      <c r="AV1714" s="89" t="n">
        <f aca="false">AW1714+AX1714</f>
        <v>0</v>
      </c>
      <c r="AW1714" s="89" t="n">
        <f aca="false">G1714*AO1714</f>
        <v>0</v>
      </c>
      <c r="AX1714" s="89" t="n">
        <f aca="false">G1714*AP1714</f>
        <v>0</v>
      </c>
      <c r="AY1714" s="88" t="s">
        <v>208</v>
      </c>
      <c r="AZ1714" s="88" t="s">
        <v>4015</v>
      </c>
      <c r="BA1714" s="170" t="s">
        <v>4016</v>
      </c>
      <c r="BC1714" s="89" t="n">
        <f aca="false">AW1714+AX1714</f>
        <v>0</v>
      </c>
      <c r="BD1714" s="89" t="n">
        <f aca="false">H1714/(100-BE1714)*100</f>
        <v>0</v>
      </c>
      <c r="BE1714" s="89" t="n">
        <v>0</v>
      </c>
      <c r="BF1714" s="89" t="n">
        <f aca="false">O1714</f>
        <v>0</v>
      </c>
      <c r="BH1714" s="89" t="n">
        <f aca="false">G1714*AO1714</f>
        <v>0</v>
      </c>
      <c r="BI1714" s="89" t="n">
        <f aca="false">G1714*AP1714</f>
        <v>0</v>
      </c>
      <c r="BJ1714" s="89" t="n">
        <f aca="false">G1714*H1714</f>
        <v>0</v>
      </c>
      <c r="BK1714" s="89"/>
      <c r="BL1714" s="89" t="n">
        <v>16</v>
      </c>
      <c r="BW1714" s="89" t="str">
        <f aca="false">I1714</f>
        <v>21</v>
      </c>
      <c r="BX1714" s="10" t="s">
        <v>216</v>
      </c>
    </row>
    <row r="1715" customFormat="false" ht="15" hidden="false" customHeight="true" outlineLevel="0" collapsed="false">
      <c r="A1715" s="183"/>
      <c r="B1715" s="184" t="s">
        <v>133</v>
      </c>
      <c r="C1715" s="184" t="s">
        <v>217</v>
      </c>
      <c r="D1715" s="185" t="s">
        <v>218</v>
      </c>
      <c r="E1715" s="185"/>
      <c r="F1715" s="183" t="s">
        <v>97</v>
      </c>
      <c r="G1715" s="186" t="s">
        <v>97</v>
      </c>
      <c r="H1715" s="183"/>
      <c r="I1715" s="183" t="s">
        <v>97</v>
      </c>
      <c r="J1715" s="187" t="n">
        <f aca="false">SUM(J1716:J1718)</f>
        <v>0</v>
      </c>
      <c r="K1715" s="187" t="n">
        <f aca="false">SUM(K1716:K1718)</f>
        <v>0</v>
      </c>
      <c r="L1715" s="187" t="n">
        <f aca="false">SUM(L1716:L1718)</f>
        <v>0</v>
      </c>
      <c r="M1715" s="187" t="n">
        <f aca="false">SUM(M1716:M1718)</f>
        <v>0</v>
      </c>
      <c r="N1715" s="188"/>
      <c r="O1715" s="187" t="n">
        <f aca="false">SUM(O1716:O1718)</f>
        <v>7.7469</v>
      </c>
      <c r="P1715" s="188"/>
      <c r="AI1715" s="170" t="s">
        <v>133</v>
      </c>
      <c r="AS1715" s="159" t="n">
        <f aca="false">SUM(AJ1716:AJ1718)</f>
        <v>0</v>
      </c>
      <c r="AT1715" s="159" t="n">
        <f aca="false">SUM(AK1716:AK1718)</f>
        <v>0</v>
      </c>
      <c r="AU1715" s="159" t="n">
        <f aca="false">SUM(AL1716:AL1718)</f>
        <v>0</v>
      </c>
    </row>
    <row r="1716" customFormat="false" ht="23.85" hidden="false" customHeight="true" outlineLevel="0" collapsed="false">
      <c r="A1716" s="189" t="s">
        <v>4022</v>
      </c>
      <c r="B1716" s="189" t="s">
        <v>133</v>
      </c>
      <c r="C1716" s="189" t="s">
        <v>1175</v>
      </c>
      <c r="D1716" s="190" t="s">
        <v>3995</v>
      </c>
      <c r="E1716" s="190"/>
      <c r="F1716" s="189" t="s">
        <v>191</v>
      </c>
      <c r="G1716" s="191" t="n">
        <v>4.557</v>
      </c>
      <c r="H1716" s="192"/>
      <c r="I1716" s="193" t="s">
        <v>192</v>
      </c>
      <c r="J1716" s="192" t="n">
        <f aca="false">G1716*AO1716</f>
        <v>0</v>
      </c>
      <c r="K1716" s="192" t="n">
        <f aca="false">G1716*AP1716</f>
        <v>0</v>
      </c>
      <c r="L1716" s="192" t="n">
        <f aca="false">G1716*H1716</f>
        <v>0</v>
      </c>
      <c r="M1716" s="192" t="n">
        <f aca="false">L1716*(1+BW1716/100)</f>
        <v>0</v>
      </c>
      <c r="N1716" s="192" t="n">
        <v>1.7</v>
      </c>
      <c r="O1716" s="192" t="n">
        <f aca="false">G1716*N1716</f>
        <v>7.7469</v>
      </c>
      <c r="P1716" s="193" t="s">
        <v>193</v>
      </c>
      <c r="Z1716" s="89" t="n">
        <f aca="false">IF(AQ1716="5",BJ1716,0)</f>
        <v>0</v>
      </c>
      <c r="AB1716" s="89" t="n">
        <f aca="false">IF(AQ1716="1",BH1716,0)</f>
        <v>0</v>
      </c>
      <c r="AC1716" s="89" t="n">
        <f aca="false">IF(AQ1716="1",BI1716,0)</f>
        <v>0</v>
      </c>
      <c r="AD1716" s="89" t="n">
        <f aca="false">IF(AQ1716="7",BH1716,0)</f>
        <v>0</v>
      </c>
      <c r="AE1716" s="89" t="n">
        <f aca="false">IF(AQ1716="7",BI1716,0)</f>
        <v>0</v>
      </c>
      <c r="AF1716" s="89" t="n">
        <f aca="false">IF(AQ1716="2",BH1716,0)</f>
        <v>0</v>
      </c>
      <c r="AG1716" s="89" t="n">
        <f aca="false">IF(AQ1716="2",BI1716,0)</f>
        <v>0</v>
      </c>
      <c r="AH1716" s="89" t="n">
        <f aca="false">IF(AQ1716="0",BJ1716,0)</f>
        <v>0</v>
      </c>
      <c r="AI1716" s="170" t="s">
        <v>133</v>
      </c>
      <c r="AJ1716" s="89" t="n">
        <f aca="false">IF(AN1716=0,L1716,0)</f>
        <v>0</v>
      </c>
      <c r="AK1716" s="89" t="n">
        <f aca="false">IF(AN1716=12,L1716,0)</f>
        <v>0</v>
      </c>
      <c r="AL1716" s="89" t="n">
        <f aca="false">IF(AN1716=21,L1716,0)</f>
        <v>0</v>
      </c>
      <c r="AN1716" s="89" t="n">
        <v>21</v>
      </c>
      <c r="AO1716" s="89" t="n">
        <f aca="false">H1716*0.496426996</f>
        <v>0</v>
      </c>
      <c r="AP1716" s="89" t="n">
        <f aca="false">H1716*(1-0.496426996)</f>
        <v>0</v>
      </c>
      <c r="AQ1716" s="88" t="s">
        <v>188</v>
      </c>
      <c r="AV1716" s="89" t="n">
        <f aca="false">AW1716+AX1716</f>
        <v>0</v>
      </c>
      <c r="AW1716" s="89" t="n">
        <f aca="false">G1716*AO1716</f>
        <v>0</v>
      </c>
      <c r="AX1716" s="89" t="n">
        <f aca="false">G1716*AP1716</f>
        <v>0</v>
      </c>
      <c r="AY1716" s="88" t="s">
        <v>222</v>
      </c>
      <c r="AZ1716" s="88" t="s">
        <v>4015</v>
      </c>
      <c r="BA1716" s="170" t="s">
        <v>4016</v>
      </c>
      <c r="BC1716" s="89" t="n">
        <f aca="false">AW1716+AX1716</f>
        <v>0</v>
      </c>
      <c r="BD1716" s="89" t="n">
        <f aca="false">H1716/(100-BE1716)*100</f>
        <v>0</v>
      </c>
      <c r="BE1716" s="89" t="n">
        <v>0</v>
      </c>
      <c r="BF1716" s="89" t="n">
        <f aca="false">O1716</f>
        <v>7.7469</v>
      </c>
      <c r="BH1716" s="89" t="n">
        <f aca="false">G1716*AO1716</f>
        <v>0</v>
      </c>
      <c r="BI1716" s="89" t="n">
        <f aca="false">G1716*AP1716</f>
        <v>0</v>
      </c>
      <c r="BJ1716" s="89" t="n">
        <f aca="false">G1716*H1716</f>
        <v>0</v>
      </c>
      <c r="BK1716" s="89"/>
      <c r="BL1716" s="89" t="n">
        <v>17</v>
      </c>
      <c r="BW1716" s="89" t="str">
        <f aca="false">I1716</f>
        <v>21</v>
      </c>
      <c r="BX1716" s="10" t="s">
        <v>3995</v>
      </c>
    </row>
    <row r="1717" customFormat="false" ht="15" hidden="false" customHeight="true" outlineLevel="0" collapsed="false">
      <c r="A1717" s="189" t="s">
        <v>4023</v>
      </c>
      <c r="B1717" s="189" t="s">
        <v>133</v>
      </c>
      <c r="C1717" s="189" t="s">
        <v>220</v>
      </c>
      <c r="D1717" s="190" t="s">
        <v>3997</v>
      </c>
      <c r="E1717" s="190"/>
      <c r="F1717" s="189" t="s">
        <v>191</v>
      </c>
      <c r="G1717" s="191" t="n">
        <v>12.369</v>
      </c>
      <c r="H1717" s="192"/>
      <c r="I1717" s="193" t="s">
        <v>192</v>
      </c>
      <c r="J1717" s="192" t="n">
        <f aca="false">G1717*AO1717</f>
        <v>0</v>
      </c>
      <c r="K1717" s="192" t="n">
        <f aca="false">G1717*AP1717</f>
        <v>0</v>
      </c>
      <c r="L1717" s="192" t="n">
        <f aca="false">G1717*H1717</f>
        <v>0</v>
      </c>
      <c r="M1717" s="192" t="n">
        <f aca="false">L1717*(1+BW1717/100)</f>
        <v>0</v>
      </c>
      <c r="N1717" s="192" t="n">
        <v>0</v>
      </c>
      <c r="O1717" s="192" t="n">
        <f aca="false">G1717*N1717</f>
        <v>0</v>
      </c>
      <c r="P1717" s="193" t="s">
        <v>193</v>
      </c>
      <c r="Z1717" s="89" t="n">
        <f aca="false">IF(AQ1717="5",BJ1717,0)</f>
        <v>0</v>
      </c>
      <c r="AB1717" s="89" t="n">
        <f aca="false">IF(AQ1717="1",BH1717,0)</f>
        <v>0</v>
      </c>
      <c r="AC1717" s="89" t="n">
        <f aca="false">IF(AQ1717="1",BI1717,0)</f>
        <v>0</v>
      </c>
      <c r="AD1717" s="89" t="n">
        <f aca="false">IF(AQ1717="7",BH1717,0)</f>
        <v>0</v>
      </c>
      <c r="AE1717" s="89" t="n">
        <f aca="false">IF(AQ1717="7",BI1717,0)</f>
        <v>0</v>
      </c>
      <c r="AF1717" s="89" t="n">
        <f aca="false">IF(AQ1717="2",BH1717,0)</f>
        <v>0</v>
      </c>
      <c r="AG1717" s="89" t="n">
        <f aca="false">IF(AQ1717="2",BI1717,0)</f>
        <v>0</v>
      </c>
      <c r="AH1717" s="89" t="n">
        <f aca="false">IF(AQ1717="0",BJ1717,0)</f>
        <v>0</v>
      </c>
      <c r="AI1717" s="170" t="s">
        <v>133</v>
      </c>
      <c r="AJ1717" s="89" t="n">
        <f aca="false">IF(AN1717=0,L1717,0)</f>
        <v>0</v>
      </c>
      <c r="AK1717" s="89" t="n">
        <f aca="false">IF(AN1717=12,L1717,0)</f>
        <v>0</v>
      </c>
      <c r="AL1717" s="89" t="n">
        <f aca="false">IF(AN1717=21,L1717,0)</f>
        <v>0</v>
      </c>
      <c r="AN1717" s="89" t="n">
        <v>21</v>
      </c>
      <c r="AO1717" s="89" t="n">
        <f aca="false">H1717*0</f>
        <v>0</v>
      </c>
      <c r="AP1717" s="89" t="n">
        <f aca="false">H1717*(1-0)</f>
        <v>0</v>
      </c>
      <c r="AQ1717" s="88" t="s">
        <v>188</v>
      </c>
      <c r="AV1717" s="89" t="n">
        <f aca="false">AW1717+AX1717</f>
        <v>0</v>
      </c>
      <c r="AW1717" s="89" t="n">
        <f aca="false">G1717*AO1717</f>
        <v>0</v>
      </c>
      <c r="AX1717" s="89" t="n">
        <f aca="false">G1717*AP1717</f>
        <v>0</v>
      </c>
      <c r="AY1717" s="88" t="s">
        <v>222</v>
      </c>
      <c r="AZ1717" s="88" t="s">
        <v>4015</v>
      </c>
      <c r="BA1717" s="170" t="s">
        <v>4016</v>
      </c>
      <c r="BC1717" s="89" t="n">
        <f aca="false">AW1717+AX1717</f>
        <v>0</v>
      </c>
      <c r="BD1717" s="89" t="n">
        <f aca="false">H1717/(100-BE1717)*100</f>
        <v>0</v>
      </c>
      <c r="BE1717" s="89" t="n">
        <v>0</v>
      </c>
      <c r="BF1717" s="89" t="n">
        <f aca="false">O1717</f>
        <v>0</v>
      </c>
      <c r="BH1717" s="89" t="n">
        <f aca="false">G1717*AO1717</f>
        <v>0</v>
      </c>
      <c r="BI1717" s="89" t="n">
        <f aca="false">G1717*AP1717</f>
        <v>0</v>
      </c>
      <c r="BJ1717" s="89" t="n">
        <f aca="false">G1717*H1717</f>
        <v>0</v>
      </c>
      <c r="BK1717" s="89"/>
      <c r="BL1717" s="89" t="n">
        <v>17</v>
      </c>
      <c r="BW1717" s="89" t="str">
        <f aca="false">I1717</f>
        <v>21</v>
      </c>
      <c r="BX1717" s="10" t="s">
        <v>3997</v>
      </c>
    </row>
    <row r="1718" customFormat="false" ht="15" hidden="false" customHeight="true" outlineLevel="0" collapsed="false">
      <c r="A1718" s="189" t="s">
        <v>4024</v>
      </c>
      <c r="B1718" s="189" t="s">
        <v>133</v>
      </c>
      <c r="C1718" s="189" t="s">
        <v>1172</v>
      </c>
      <c r="D1718" s="190" t="s">
        <v>3789</v>
      </c>
      <c r="E1718" s="190"/>
      <c r="F1718" s="189" t="s">
        <v>191</v>
      </c>
      <c r="G1718" s="191" t="n">
        <v>16.926</v>
      </c>
      <c r="H1718" s="192"/>
      <c r="I1718" s="193" t="s">
        <v>192</v>
      </c>
      <c r="J1718" s="192" t="n">
        <f aca="false">G1718*AO1718</f>
        <v>0</v>
      </c>
      <c r="K1718" s="192" t="n">
        <f aca="false">G1718*AP1718</f>
        <v>0</v>
      </c>
      <c r="L1718" s="192" t="n">
        <f aca="false">G1718*H1718</f>
        <v>0</v>
      </c>
      <c r="M1718" s="192" t="n">
        <f aca="false">L1718*(1+BW1718/100)</f>
        <v>0</v>
      </c>
      <c r="N1718" s="192" t="n">
        <v>0</v>
      </c>
      <c r="O1718" s="192" t="n">
        <f aca="false">G1718*N1718</f>
        <v>0</v>
      </c>
      <c r="P1718" s="193" t="s">
        <v>193</v>
      </c>
      <c r="Z1718" s="89" t="n">
        <f aca="false">IF(AQ1718="5",BJ1718,0)</f>
        <v>0</v>
      </c>
      <c r="AB1718" s="89" t="n">
        <f aca="false">IF(AQ1718="1",BH1718,0)</f>
        <v>0</v>
      </c>
      <c r="AC1718" s="89" t="n">
        <f aca="false">IF(AQ1718="1",BI1718,0)</f>
        <v>0</v>
      </c>
      <c r="AD1718" s="89" t="n">
        <f aca="false">IF(AQ1718="7",BH1718,0)</f>
        <v>0</v>
      </c>
      <c r="AE1718" s="89" t="n">
        <f aca="false">IF(AQ1718="7",BI1718,0)</f>
        <v>0</v>
      </c>
      <c r="AF1718" s="89" t="n">
        <f aca="false">IF(AQ1718="2",BH1718,0)</f>
        <v>0</v>
      </c>
      <c r="AG1718" s="89" t="n">
        <f aca="false">IF(AQ1718="2",BI1718,0)</f>
        <v>0</v>
      </c>
      <c r="AH1718" s="89" t="n">
        <f aca="false">IF(AQ1718="0",BJ1718,0)</f>
        <v>0</v>
      </c>
      <c r="AI1718" s="170" t="s">
        <v>133</v>
      </c>
      <c r="AJ1718" s="89" t="n">
        <f aca="false">IF(AN1718=0,L1718,0)</f>
        <v>0</v>
      </c>
      <c r="AK1718" s="89" t="n">
        <f aca="false">IF(AN1718=12,L1718,0)</f>
        <v>0</v>
      </c>
      <c r="AL1718" s="89" t="n">
        <f aca="false">IF(AN1718=21,L1718,0)</f>
        <v>0</v>
      </c>
      <c r="AN1718" s="89" t="n">
        <v>21</v>
      </c>
      <c r="AO1718" s="89" t="n">
        <f aca="false">H1718*0</f>
        <v>0</v>
      </c>
      <c r="AP1718" s="89" t="n">
        <f aca="false">H1718*(1-0)</f>
        <v>0</v>
      </c>
      <c r="AQ1718" s="88" t="s">
        <v>197</v>
      </c>
      <c r="AV1718" s="89" t="n">
        <f aca="false">AW1718+AX1718</f>
        <v>0</v>
      </c>
      <c r="AW1718" s="89" t="n">
        <f aca="false">G1718*AO1718</f>
        <v>0</v>
      </c>
      <c r="AX1718" s="89" t="n">
        <f aca="false">G1718*AP1718</f>
        <v>0</v>
      </c>
      <c r="AY1718" s="88" t="s">
        <v>222</v>
      </c>
      <c r="AZ1718" s="88" t="s">
        <v>4015</v>
      </c>
      <c r="BA1718" s="170" t="s">
        <v>4016</v>
      </c>
      <c r="BC1718" s="89" t="n">
        <f aca="false">AW1718+AX1718</f>
        <v>0</v>
      </c>
      <c r="BD1718" s="89" t="n">
        <f aca="false">H1718/(100-BE1718)*100</f>
        <v>0</v>
      </c>
      <c r="BE1718" s="89" t="n">
        <v>0</v>
      </c>
      <c r="BF1718" s="89" t="n">
        <f aca="false">O1718</f>
        <v>0</v>
      </c>
      <c r="BH1718" s="89" t="n">
        <f aca="false">G1718*AO1718</f>
        <v>0</v>
      </c>
      <c r="BI1718" s="89" t="n">
        <f aca="false">G1718*AP1718</f>
        <v>0</v>
      </c>
      <c r="BJ1718" s="89" t="n">
        <f aca="false">G1718*H1718</f>
        <v>0</v>
      </c>
      <c r="BK1718" s="89"/>
      <c r="BL1718" s="89" t="n">
        <v>17</v>
      </c>
      <c r="BW1718" s="89" t="str">
        <f aca="false">I1718</f>
        <v>21</v>
      </c>
      <c r="BX1718" s="10" t="s">
        <v>3789</v>
      </c>
    </row>
    <row r="1719" customFormat="false" ht="23.85" hidden="false" customHeight="true" outlineLevel="0" collapsed="false">
      <c r="A1719" s="183"/>
      <c r="B1719" s="184" t="s">
        <v>133</v>
      </c>
      <c r="C1719" s="184" t="s">
        <v>341</v>
      </c>
      <c r="D1719" s="185" t="s">
        <v>1177</v>
      </c>
      <c r="E1719" s="185"/>
      <c r="F1719" s="183" t="s">
        <v>97</v>
      </c>
      <c r="G1719" s="186" t="s">
        <v>97</v>
      </c>
      <c r="H1719" s="183"/>
      <c r="I1719" s="183" t="s">
        <v>97</v>
      </c>
      <c r="J1719" s="187" t="n">
        <f aca="false">SUM(J1720)</f>
        <v>0</v>
      </c>
      <c r="K1719" s="187" t="n">
        <f aca="false">SUM(K1720)</f>
        <v>0</v>
      </c>
      <c r="L1719" s="187" t="n">
        <f aca="false">SUM(L1720)</f>
        <v>0</v>
      </c>
      <c r="M1719" s="187" t="n">
        <f aca="false">SUM(M1720)</f>
        <v>0</v>
      </c>
      <c r="N1719" s="188"/>
      <c r="O1719" s="187" t="n">
        <f aca="false">SUM(O1720)</f>
        <v>1.4741244</v>
      </c>
      <c r="P1719" s="188"/>
      <c r="AI1719" s="170" t="s">
        <v>133</v>
      </c>
      <c r="AS1719" s="159" t="n">
        <f aca="false">SUM(AJ1720)</f>
        <v>0</v>
      </c>
      <c r="AT1719" s="159" t="n">
        <f aca="false">SUM(AK1720)</f>
        <v>0</v>
      </c>
      <c r="AU1719" s="159" t="n">
        <f aca="false">SUM(AL1720)</f>
        <v>0</v>
      </c>
    </row>
    <row r="1720" customFormat="false" ht="15" hidden="false" customHeight="true" outlineLevel="0" collapsed="false">
      <c r="A1720" s="189" t="s">
        <v>4025</v>
      </c>
      <c r="B1720" s="189" t="s">
        <v>133</v>
      </c>
      <c r="C1720" s="189" t="s">
        <v>1179</v>
      </c>
      <c r="D1720" s="190" t="s">
        <v>1180</v>
      </c>
      <c r="E1720" s="190"/>
      <c r="F1720" s="189" t="s">
        <v>191</v>
      </c>
      <c r="G1720" s="191" t="n">
        <v>1.302</v>
      </c>
      <c r="H1720" s="192"/>
      <c r="I1720" s="193" t="s">
        <v>192</v>
      </c>
      <c r="J1720" s="192" t="n">
        <f aca="false">G1720*AO1720</f>
        <v>0</v>
      </c>
      <c r="K1720" s="192" t="n">
        <f aca="false">G1720*AP1720</f>
        <v>0</v>
      </c>
      <c r="L1720" s="192" t="n">
        <f aca="false">G1720*H1720</f>
        <v>0</v>
      </c>
      <c r="M1720" s="192" t="n">
        <f aca="false">L1720*(1+BW1720/100)</f>
        <v>0</v>
      </c>
      <c r="N1720" s="192" t="n">
        <v>1.1322</v>
      </c>
      <c r="O1720" s="192" t="n">
        <f aca="false">G1720*N1720</f>
        <v>1.4741244</v>
      </c>
      <c r="P1720" s="193" t="s">
        <v>193</v>
      </c>
      <c r="Z1720" s="89" t="n">
        <f aca="false">IF(AQ1720="5",BJ1720,0)</f>
        <v>0</v>
      </c>
      <c r="AB1720" s="89" t="n">
        <f aca="false">IF(AQ1720="1",BH1720,0)</f>
        <v>0</v>
      </c>
      <c r="AC1720" s="89" t="n">
        <f aca="false">IF(AQ1720="1",BI1720,0)</f>
        <v>0</v>
      </c>
      <c r="AD1720" s="89" t="n">
        <f aca="false">IF(AQ1720="7",BH1720,0)</f>
        <v>0</v>
      </c>
      <c r="AE1720" s="89" t="n">
        <f aca="false">IF(AQ1720="7",BI1720,0)</f>
        <v>0</v>
      </c>
      <c r="AF1720" s="89" t="n">
        <f aca="false">IF(AQ1720="2",BH1720,0)</f>
        <v>0</v>
      </c>
      <c r="AG1720" s="89" t="n">
        <f aca="false">IF(AQ1720="2",BI1720,0)</f>
        <v>0</v>
      </c>
      <c r="AH1720" s="89" t="n">
        <f aca="false">IF(AQ1720="0",BJ1720,0)</f>
        <v>0</v>
      </c>
      <c r="AI1720" s="170" t="s">
        <v>133</v>
      </c>
      <c r="AJ1720" s="89" t="n">
        <f aca="false">IF(AN1720=0,L1720,0)</f>
        <v>0</v>
      </c>
      <c r="AK1720" s="89" t="n">
        <f aca="false">IF(AN1720=12,L1720,0)</f>
        <v>0</v>
      </c>
      <c r="AL1720" s="89" t="n">
        <f aca="false">IF(AN1720=21,L1720,0)</f>
        <v>0</v>
      </c>
      <c r="AN1720" s="89" t="n">
        <v>21</v>
      </c>
      <c r="AO1720" s="89" t="n">
        <f aca="false">H1720*0.467116412</f>
        <v>0</v>
      </c>
      <c r="AP1720" s="89" t="n">
        <f aca="false">H1720*(1-0.467116412)</f>
        <v>0</v>
      </c>
      <c r="AQ1720" s="88" t="s">
        <v>188</v>
      </c>
      <c r="AV1720" s="89" t="n">
        <f aca="false">AW1720+AX1720</f>
        <v>0</v>
      </c>
      <c r="AW1720" s="89" t="n">
        <f aca="false">G1720*AO1720</f>
        <v>0</v>
      </c>
      <c r="AX1720" s="89" t="n">
        <f aca="false">G1720*AP1720</f>
        <v>0</v>
      </c>
      <c r="AY1720" s="88" t="s">
        <v>1181</v>
      </c>
      <c r="AZ1720" s="88" t="s">
        <v>4026</v>
      </c>
      <c r="BA1720" s="170" t="s">
        <v>4016</v>
      </c>
      <c r="BC1720" s="89" t="n">
        <f aca="false">AW1720+AX1720</f>
        <v>0</v>
      </c>
      <c r="BD1720" s="89" t="n">
        <f aca="false">H1720/(100-BE1720)*100</f>
        <v>0</v>
      </c>
      <c r="BE1720" s="89" t="n">
        <v>0</v>
      </c>
      <c r="BF1720" s="89" t="n">
        <f aca="false">O1720</f>
        <v>1.4741244</v>
      </c>
      <c r="BH1720" s="89" t="n">
        <f aca="false">G1720*AO1720</f>
        <v>0</v>
      </c>
      <c r="BI1720" s="89" t="n">
        <f aca="false">G1720*AP1720</f>
        <v>0</v>
      </c>
      <c r="BJ1720" s="89" t="n">
        <f aca="false">G1720*H1720</f>
        <v>0</v>
      </c>
      <c r="BK1720" s="89"/>
      <c r="BL1720" s="89" t="n">
        <v>45</v>
      </c>
      <c r="BW1720" s="89" t="str">
        <f aca="false">I1720</f>
        <v>21</v>
      </c>
      <c r="BX1720" s="10" t="s">
        <v>1180</v>
      </c>
    </row>
    <row r="1721" customFormat="false" ht="15" hidden="false" customHeight="true" outlineLevel="0" collapsed="false">
      <c r="A1721" s="183"/>
      <c r="B1721" s="184" t="s">
        <v>133</v>
      </c>
      <c r="C1721" s="184" t="s">
        <v>462</v>
      </c>
      <c r="D1721" s="185" t="s">
        <v>4001</v>
      </c>
      <c r="E1721" s="185"/>
      <c r="F1721" s="183" t="s">
        <v>97</v>
      </c>
      <c r="G1721" s="186" t="s">
        <v>97</v>
      </c>
      <c r="H1721" s="183"/>
      <c r="I1721" s="183" t="s">
        <v>97</v>
      </c>
      <c r="J1721" s="187" t="n">
        <f aca="false">SUM(J1722:J1723)</f>
        <v>0</v>
      </c>
      <c r="K1721" s="187" t="n">
        <f aca="false">SUM(K1722:K1723)</f>
        <v>0</v>
      </c>
      <c r="L1721" s="187" t="n">
        <f aca="false">SUM(L1722:L1723)</f>
        <v>0</v>
      </c>
      <c r="M1721" s="187" t="n">
        <f aca="false">SUM(M1722:M1723)</f>
        <v>0</v>
      </c>
      <c r="N1721" s="188"/>
      <c r="O1721" s="187" t="n">
        <f aca="false">SUM(O1722:O1723)</f>
        <v>4.701088</v>
      </c>
      <c r="P1721" s="188"/>
      <c r="AI1721" s="170" t="s">
        <v>133</v>
      </c>
      <c r="AS1721" s="159" t="n">
        <f aca="false">SUM(AJ1722:AJ1723)</f>
        <v>0</v>
      </c>
      <c r="AT1721" s="159" t="n">
        <f aca="false">SUM(AK1722:AK1723)</f>
        <v>0</v>
      </c>
      <c r="AU1721" s="159" t="n">
        <f aca="false">SUM(AL1722:AL1723)</f>
        <v>0</v>
      </c>
    </row>
    <row r="1722" customFormat="false" ht="23.85" hidden="false" customHeight="true" outlineLevel="0" collapsed="false">
      <c r="A1722" s="189" t="s">
        <v>4027</v>
      </c>
      <c r="B1722" s="189" t="s">
        <v>133</v>
      </c>
      <c r="C1722" s="189" t="s">
        <v>4003</v>
      </c>
      <c r="D1722" s="190" t="s">
        <v>4028</v>
      </c>
      <c r="E1722" s="190"/>
      <c r="F1722" s="189" t="s">
        <v>237</v>
      </c>
      <c r="G1722" s="191" t="n">
        <v>21.7</v>
      </c>
      <c r="H1722" s="192"/>
      <c r="I1722" s="193" t="s">
        <v>192</v>
      </c>
      <c r="J1722" s="192" t="n">
        <f aca="false">G1722*AO1722</f>
        <v>0</v>
      </c>
      <c r="K1722" s="192" t="n">
        <f aca="false">G1722*AP1722</f>
        <v>0</v>
      </c>
      <c r="L1722" s="192" t="n">
        <f aca="false">G1722*H1722</f>
        <v>0</v>
      </c>
      <c r="M1722" s="192" t="n">
        <f aca="false">L1722*(1+BW1722/100)</f>
        <v>0</v>
      </c>
      <c r="N1722" s="192" t="n">
        <v>0.21664</v>
      </c>
      <c r="O1722" s="192" t="n">
        <f aca="false">G1722*N1722</f>
        <v>4.701088</v>
      </c>
      <c r="P1722" s="193" t="s">
        <v>193</v>
      </c>
      <c r="Z1722" s="89" t="n">
        <f aca="false">IF(AQ1722="5",BJ1722,0)</f>
        <v>0</v>
      </c>
      <c r="AB1722" s="89" t="n">
        <f aca="false">IF(AQ1722="1",BH1722,0)</f>
        <v>0</v>
      </c>
      <c r="AC1722" s="89" t="n">
        <f aca="false">IF(AQ1722="1",BI1722,0)</f>
        <v>0</v>
      </c>
      <c r="AD1722" s="89" t="n">
        <f aca="false">IF(AQ1722="7",BH1722,0)</f>
        <v>0</v>
      </c>
      <c r="AE1722" s="89" t="n">
        <f aca="false">IF(AQ1722="7",BI1722,0)</f>
        <v>0</v>
      </c>
      <c r="AF1722" s="89" t="n">
        <f aca="false">IF(AQ1722="2",BH1722,0)</f>
        <v>0</v>
      </c>
      <c r="AG1722" s="89" t="n">
        <f aca="false">IF(AQ1722="2",BI1722,0)</f>
        <v>0</v>
      </c>
      <c r="AH1722" s="89" t="n">
        <f aca="false">IF(AQ1722="0",BJ1722,0)</f>
        <v>0</v>
      </c>
      <c r="AI1722" s="170" t="s">
        <v>133</v>
      </c>
      <c r="AJ1722" s="89" t="n">
        <f aca="false">IF(AN1722=0,L1722,0)</f>
        <v>0</v>
      </c>
      <c r="AK1722" s="89" t="n">
        <f aca="false">IF(AN1722=12,L1722,0)</f>
        <v>0</v>
      </c>
      <c r="AL1722" s="89" t="n">
        <f aca="false">IF(AN1722=21,L1722,0)</f>
        <v>0</v>
      </c>
      <c r="AN1722" s="89" t="n">
        <v>21</v>
      </c>
      <c r="AO1722" s="89" t="n">
        <f aca="false">H1722*0.408025466</f>
        <v>0</v>
      </c>
      <c r="AP1722" s="89" t="n">
        <f aca="false">H1722*(1-0.408025466)</f>
        <v>0</v>
      </c>
      <c r="AQ1722" s="88" t="s">
        <v>188</v>
      </c>
      <c r="AV1722" s="89" t="n">
        <f aca="false">AW1722+AX1722</f>
        <v>0</v>
      </c>
      <c r="AW1722" s="89" t="n">
        <f aca="false">G1722*AO1722</f>
        <v>0</v>
      </c>
      <c r="AX1722" s="89" t="n">
        <f aca="false">G1722*AP1722</f>
        <v>0</v>
      </c>
      <c r="AY1722" s="88" t="s">
        <v>4005</v>
      </c>
      <c r="AZ1722" s="88" t="s">
        <v>4029</v>
      </c>
      <c r="BA1722" s="170" t="s">
        <v>4016</v>
      </c>
      <c r="BC1722" s="89" t="n">
        <f aca="false">AW1722+AX1722</f>
        <v>0</v>
      </c>
      <c r="BD1722" s="89" t="n">
        <f aca="false">H1722/(100-BE1722)*100</f>
        <v>0</v>
      </c>
      <c r="BE1722" s="89" t="n">
        <v>0</v>
      </c>
      <c r="BF1722" s="89" t="n">
        <f aca="false">O1722</f>
        <v>4.701088</v>
      </c>
      <c r="BH1722" s="89" t="n">
        <f aca="false">G1722*AO1722</f>
        <v>0</v>
      </c>
      <c r="BI1722" s="89" t="n">
        <f aca="false">G1722*AP1722</f>
        <v>0</v>
      </c>
      <c r="BJ1722" s="89" t="n">
        <f aca="false">G1722*H1722</f>
        <v>0</v>
      </c>
      <c r="BK1722" s="89"/>
      <c r="BL1722" s="89" t="n">
        <v>83</v>
      </c>
      <c r="BW1722" s="89" t="str">
        <f aca="false">I1722</f>
        <v>21</v>
      </c>
      <c r="BX1722" s="10" t="s">
        <v>4028</v>
      </c>
    </row>
    <row r="1723" customFormat="false" ht="15" hidden="false" customHeight="true" outlineLevel="0" collapsed="false">
      <c r="A1723" s="189" t="s">
        <v>4030</v>
      </c>
      <c r="B1723" s="189" t="s">
        <v>133</v>
      </c>
      <c r="C1723" s="189" t="s">
        <v>2651</v>
      </c>
      <c r="D1723" s="190" t="s">
        <v>4031</v>
      </c>
      <c r="E1723" s="190"/>
      <c r="F1723" s="189" t="s">
        <v>1637</v>
      </c>
      <c r="G1723" s="191" t="n">
        <v>10</v>
      </c>
      <c r="H1723" s="192"/>
      <c r="I1723" s="193" t="s">
        <v>192</v>
      </c>
      <c r="J1723" s="192" t="n">
        <f aca="false">G1723*AO1723</f>
        <v>0</v>
      </c>
      <c r="K1723" s="192" t="n">
        <f aca="false">G1723*AP1723</f>
        <v>0</v>
      </c>
      <c r="L1723" s="192" t="n">
        <f aca="false">G1723*H1723</f>
        <v>0</v>
      </c>
      <c r="M1723" s="192" t="n">
        <f aca="false">L1723*(1+BW1723/100)</f>
        <v>0</v>
      </c>
      <c r="N1723" s="192" t="n">
        <v>0</v>
      </c>
      <c r="O1723" s="192" t="n">
        <f aca="false">G1723*N1723</f>
        <v>0</v>
      </c>
      <c r="P1723" s="193" t="s">
        <v>193</v>
      </c>
      <c r="Z1723" s="89" t="n">
        <f aca="false">IF(AQ1723="5",BJ1723,0)</f>
        <v>0</v>
      </c>
      <c r="AB1723" s="89" t="n">
        <f aca="false">IF(AQ1723="1",BH1723,0)</f>
        <v>0</v>
      </c>
      <c r="AC1723" s="89" t="n">
        <f aca="false">IF(AQ1723="1",BI1723,0)</f>
        <v>0</v>
      </c>
      <c r="AD1723" s="89" t="n">
        <f aca="false">IF(AQ1723="7",BH1723,0)</f>
        <v>0</v>
      </c>
      <c r="AE1723" s="89" t="n">
        <f aca="false">IF(AQ1723="7",BI1723,0)</f>
        <v>0</v>
      </c>
      <c r="AF1723" s="89" t="n">
        <f aca="false">IF(AQ1723="2",BH1723,0)</f>
        <v>0</v>
      </c>
      <c r="AG1723" s="89" t="n">
        <f aca="false">IF(AQ1723="2",BI1723,0)</f>
        <v>0</v>
      </c>
      <c r="AH1723" s="89" t="n">
        <f aca="false">IF(AQ1723="0",BJ1723,0)</f>
        <v>0</v>
      </c>
      <c r="AI1723" s="170" t="s">
        <v>133</v>
      </c>
      <c r="AJ1723" s="89" t="n">
        <f aca="false">IF(AN1723=0,L1723,0)</f>
        <v>0</v>
      </c>
      <c r="AK1723" s="89" t="n">
        <f aca="false">IF(AN1723=12,L1723,0)</f>
        <v>0</v>
      </c>
      <c r="AL1723" s="89" t="n">
        <f aca="false">IF(AN1723=21,L1723,0)</f>
        <v>0</v>
      </c>
      <c r="AN1723" s="89" t="n">
        <v>21</v>
      </c>
      <c r="AO1723" s="89" t="n">
        <f aca="false">H1723*0</f>
        <v>0</v>
      </c>
      <c r="AP1723" s="89" t="n">
        <f aca="false">H1723*(1-0)</f>
        <v>0</v>
      </c>
      <c r="AQ1723" s="88" t="s">
        <v>188</v>
      </c>
      <c r="AV1723" s="89" t="n">
        <f aca="false">AW1723+AX1723</f>
        <v>0</v>
      </c>
      <c r="AW1723" s="89" t="n">
        <f aca="false">G1723*AO1723</f>
        <v>0</v>
      </c>
      <c r="AX1723" s="89" t="n">
        <f aca="false">G1723*AP1723</f>
        <v>0</v>
      </c>
      <c r="AY1723" s="88" t="s">
        <v>4005</v>
      </c>
      <c r="AZ1723" s="88" t="s">
        <v>4029</v>
      </c>
      <c r="BA1723" s="170" t="s">
        <v>4016</v>
      </c>
      <c r="BC1723" s="89" t="n">
        <f aca="false">AW1723+AX1723</f>
        <v>0</v>
      </c>
      <c r="BD1723" s="89" t="n">
        <f aca="false">H1723/(100-BE1723)*100</f>
        <v>0</v>
      </c>
      <c r="BE1723" s="89" t="n">
        <v>0</v>
      </c>
      <c r="BF1723" s="89" t="n">
        <f aca="false">O1723</f>
        <v>0</v>
      </c>
      <c r="BH1723" s="89" t="n">
        <f aca="false">G1723*AO1723</f>
        <v>0</v>
      </c>
      <c r="BI1723" s="89" t="n">
        <f aca="false">G1723*AP1723</f>
        <v>0</v>
      </c>
      <c r="BJ1723" s="89" t="n">
        <f aca="false">G1723*H1723</f>
        <v>0</v>
      </c>
      <c r="BK1723" s="89"/>
      <c r="BL1723" s="89" t="n">
        <v>83</v>
      </c>
      <c r="BW1723" s="89" t="str">
        <f aca="false">I1723</f>
        <v>21</v>
      </c>
      <c r="BX1723" s="10" t="s">
        <v>4031</v>
      </c>
    </row>
    <row r="1724" customFormat="false" ht="15" hidden="false" customHeight="true" outlineLevel="0" collapsed="false">
      <c r="A1724" s="183"/>
      <c r="B1724" s="184" t="s">
        <v>133</v>
      </c>
      <c r="C1724" s="184" t="s">
        <v>4007</v>
      </c>
      <c r="D1724" s="185" t="s">
        <v>4008</v>
      </c>
      <c r="E1724" s="185"/>
      <c r="F1724" s="183" t="s">
        <v>97</v>
      </c>
      <c r="G1724" s="186" t="s">
        <v>97</v>
      </c>
      <c r="H1724" s="183"/>
      <c r="I1724" s="183" t="s">
        <v>97</v>
      </c>
      <c r="J1724" s="187" t="n">
        <f aca="false">SUM(J1725)</f>
        <v>0</v>
      </c>
      <c r="K1724" s="187" t="n">
        <f aca="false">SUM(K1725)</f>
        <v>0</v>
      </c>
      <c r="L1724" s="187" t="n">
        <f aca="false">SUM(L1725)</f>
        <v>0</v>
      </c>
      <c r="M1724" s="187" t="n">
        <f aca="false">SUM(M1725)</f>
        <v>0</v>
      </c>
      <c r="N1724" s="188"/>
      <c r="O1724" s="187" t="n">
        <f aca="false">SUM(O1725)</f>
        <v>0</v>
      </c>
      <c r="P1724" s="188"/>
      <c r="AI1724" s="170" t="s">
        <v>133</v>
      </c>
      <c r="AS1724" s="159" t="n">
        <f aca="false">SUM(AJ1725)</f>
        <v>0</v>
      </c>
      <c r="AT1724" s="159" t="n">
        <f aca="false">SUM(AK1725)</f>
        <v>0</v>
      </c>
      <c r="AU1724" s="159" t="n">
        <f aca="false">SUM(AL1725)</f>
        <v>0</v>
      </c>
    </row>
    <row r="1725" customFormat="false" ht="15" hidden="false" customHeight="true" outlineLevel="0" collapsed="false">
      <c r="A1725" s="189" t="s">
        <v>4032</v>
      </c>
      <c r="B1725" s="189" t="s">
        <v>133</v>
      </c>
      <c r="C1725" s="189" t="s">
        <v>4010</v>
      </c>
      <c r="D1725" s="190" t="s">
        <v>4011</v>
      </c>
      <c r="E1725" s="190"/>
      <c r="F1725" s="189" t="s">
        <v>260</v>
      </c>
      <c r="G1725" s="191" t="n">
        <v>13.922</v>
      </c>
      <c r="H1725" s="192"/>
      <c r="I1725" s="193" t="s">
        <v>192</v>
      </c>
      <c r="J1725" s="192" t="n">
        <f aca="false">G1725*AO1725</f>
        <v>0</v>
      </c>
      <c r="K1725" s="192" t="n">
        <f aca="false">G1725*AP1725</f>
        <v>0</v>
      </c>
      <c r="L1725" s="192" t="n">
        <f aca="false">G1725*H1725</f>
        <v>0</v>
      </c>
      <c r="M1725" s="192" t="n">
        <f aca="false">L1725*(1+BW1725/100)</f>
        <v>0</v>
      </c>
      <c r="N1725" s="192" t="n">
        <v>0</v>
      </c>
      <c r="O1725" s="192" t="n">
        <f aca="false">G1725*N1725</f>
        <v>0</v>
      </c>
      <c r="P1725" s="193" t="s">
        <v>193</v>
      </c>
      <c r="Z1725" s="89" t="n">
        <f aca="false">IF(AQ1725="5",BJ1725,0)</f>
        <v>0</v>
      </c>
      <c r="AB1725" s="89" t="n">
        <f aca="false">IF(AQ1725="1",BH1725,0)</f>
        <v>0</v>
      </c>
      <c r="AC1725" s="89" t="n">
        <f aca="false">IF(AQ1725="1",BI1725,0)</f>
        <v>0</v>
      </c>
      <c r="AD1725" s="89" t="n">
        <f aca="false">IF(AQ1725="7",BH1725,0)</f>
        <v>0</v>
      </c>
      <c r="AE1725" s="89" t="n">
        <f aca="false">IF(AQ1725="7",BI1725,0)</f>
        <v>0</v>
      </c>
      <c r="AF1725" s="89" t="n">
        <f aca="false">IF(AQ1725="2",BH1725,0)</f>
        <v>0</v>
      </c>
      <c r="AG1725" s="89" t="n">
        <f aca="false">IF(AQ1725="2",BI1725,0)</f>
        <v>0</v>
      </c>
      <c r="AH1725" s="89" t="n">
        <f aca="false">IF(AQ1725="0",BJ1725,0)</f>
        <v>0</v>
      </c>
      <c r="AI1725" s="170" t="s">
        <v>133</v>
      </c>
      <c r="AJ1725" s="89" t="n">
        <f aca="false">IF(AN1725=0,L1725,0)</f>
        <v>0</v>
      </c>
      <c r="AK1725" s="89" t="n">
        <f aca="false">IF(AN1725=12,L1725,0)</f>
        <v>0</v>
      </c>
      <c r="AL1725" s="89" t="n">
        <f aca="false">IF(AN1725=21,L1725,0)</f>
        <v>0</v>
      </c>
      <c r="AN1725" s="89" t="n">
        <v>21</v>
      </c>
      <c r="AO1725" s="89" t="n">
        <f aca="false">H1725*0</f>
        <v>0</v>
      </c>
      <c r="AP1725" s="89" t="n">
        <f aca="false">H1725*(1-0)</f>
        <v>0</v>
      </c>
      <c r="AQ1725" s="88" t="s">
        <v>209</v>
      </c>
      <c r="AV1725" s="89" t="n">
        <f aca="false">AW1725+AX1725</f>
        <v>0</v>
      </c>
      <c r="AW1725" s="89" t="n">
        <f aca="false">G1725*AO1725</f>
        <v>0</v>
      </c>
      <c r="AX1725" s="89" t="n">
        <f aca="false">G1725*AP1725</f>
        <v>0</v>
      </c>
      <c r="AY1725" s="88" t="s">
        <v>4012</v>
      </c>
      <c r="AZ1725" s="88" t="s">
        <v>4033</v>
      </c>
      <c r="BA1725" s="170" t="s">
        <v>4016</v>
      </c>
      <c r="BC1725" s="89" t="n">
        <f aca="false">AW1725+AX1725</f>
        <v>0</v>
      </c>
      <c r="BD1725" s="89" t="n">
        <f aca="false">H1725/(100-BE1725)*100</f>
        <v>0</v>
      </c>
      <c r="BE1725" s="89" t="n">
        <v>0</v>
      </c>
      <c r="BF1725" s="89" t="n">
        <f aca="false">O1725</f>
        <v>0</v>
      </c>
      <c r="BH1725" s="89" t="n">
        <f aca="false">G1725*AO1725</f>
        <v>0</v>
      </c>
      <c r="BI1725" s="89" t="n">
        <f aca="false">G1725*AP1725</f>
        <v>0</v>
      </c>
      <c r="BJ1725" s="89" t="n">
        <f aca="false">G1725*H1725</f>
        <v>0</v>
      </c>
      <c r="BK1725" s="89"/>
      <c r="BL1725" s="89"/>
      <c r="BW1725" s="89" t="str">
        <f aca="false">I1725</f>
        <v>21</v>
      </c>
      <c r="BX1725" s="10" t="s">
        <v>4011</v>
      </c>
    </row>
    <row r="1726" customFormat="false" ht="19.85" hidden="false" customHeight="true" outlineLevel="0" collapsed="false">
      <c r="A1726" s="132"/>
      <c r="B1726" s="274" t="s">
        <v>135</v>
      </c>
      <c r="C1726" s="274"/>
      <c r="D1726" s="275" t="s">
        <v>136</v>
      </c>
      <c r="E1726" s="275"/>
      <c r="F1726" s="132" t="s">
        <v>97</v>
      </c>
      <c r="G1726" s="276" t="s">
        <v>97</v>
      </c>
      <c r="H1726" s="132"/>
      <c r="I1726" s="132" t="s">
        <v>97</v>
      </c>
      <c r="J1726" s="277" t="n">
        <f aca="false">J1727+J1731+J1734+J1742+J1747+J1749+J1753+J1756</f>
        <v>0</v>
      </c>
      <c r="K1726" s="277" t="n">
        <f aca="false">K1727+K1731+K1734+K1742+K1747+K1749+K1753+K1756</f>
        <v>0</v>
      </c>
      <c r="L1726" s="277" t="n">
        <f aca="false">L1727+L1731+L1734+L1742+L1747+L1749+L1753+L1756</f>
        <v>0</v>
      </c>
      <c r="M1726" s="277" t="n">
        <f aca="false">M1727+M1731+M1734+M1742+M1747+M1749+M1753+M1756</f>
        <v>0</v>
      </c>
      <c r="N1726" s="278"/>
      <c r="O1726" s="277" t="n">
        <f aca="false">O1727+O1731+O1734+O1742+O1747+O1749+O1753+O1756</f>
        <v>3.830545</v>
      </c>
      <c r="P1726" s="278"/>
    </row>
    <row r="1727" customFormat="false" ht="15" hidden="false" customHeight="true" outlineLevel="0" collapsed="false">
      <c r="A1727" s="183"/>
      <c r="B1727" s="184" t="s">
        <v>135</v>
      </c>
      <c r="C1727" s="184" t="s">
        <v>186</v>
      </c>
      <c r="D1727" s="185" t="s">
        <v>187</v>
      </c>
      <c r="E1727" s="185"/>
      <c r="F1727" s="183" t="s">
        <v>97</v>
      </c>
      <c r="G1727" s="186" t="s">
        <v>97</v>
      </c>
      <c r="H1727" s="183"/>
      <c r="I1727" s="183" t="s">
        <v>97</v>
      </c>
      <c r="J1727" s="187" t="n">
        <f aca="false">SUM(J1728:J1730)</f>
        <v>0</v>
      </c>
      <c r="K1727" s="187" t="n">
        <f aca="false">SUM(K1728:K1730)</f>
        <v>0</v>
      </c>
      <c r="L1727" s="187" t="n">
        <f aca="false">SUM(L1728:L1730)</f>
        <v>0</v>
      </c>
      <c r="M1727" s="187" t="n">
        <f aca="false">SUM(M1728:M1730)</f>
        <v>0</v>
      </c>
      <c r="N1727" s="188"/>
      <c r="O1727" s="187" t="n">
        <f aca="false">SUM(O1728:O1730)</f>
        <v>0</v>
      </c>
      <c r="P1727" s="188"/>
      <c r="AI1727" s="170" t="s">
        <v>135</v>
      </c>
      <c r="AS1727" s="159" t="n">
        <f aca="false">SUM(AJ1728:AJ1730)</f>
        <v>0</v>
      </c>
      <c r="AT1727" s="159" t="n">
        <f aca="false">SUM(AK1728:AK1730)</f>
        <v>0</v>
      </c>
      <c r="AU1727" s="159" t="n">
        <f aca="false">SUM(AL1728:AL1730)</f>
        <v>0</v>
      </c>
    </row>
    <row r="1728" customFormat="false" ht="15" hidden="false" customHeight="true" outlineLevel="0" collapsed="false">
      <c r="A1728" s="189" t="s">
        <v>4034</v>
      </c>
      <c r="B1728" s="189" t="s">
        <v>135</v>
      </c>
      <c r="C1728" s="189" t="s">
        <v>2313</v>
      </c>
      <c r="D1728" s="190" t="s">
        <v>2314</v>
      </c>
      <c r="E1728" s="190"/>
      <c r="F1728" s="189" t="s">
        <v>191</v>
      </c>
      <c r="G1728" s="191" t="n">
        <v>1.285</v>
      </c>
      <c r="H1728" s="192"/>
      <c r="I1728" s="193" t="s">
        <v>192</v>
      </c>
      <c r="J1728" s="192" t="n">
        <f aca="false">G1728*AO1728</f>
        <v>0</v>
      </c>
      <c r="K1728" s="192" t="n">
        <f aca="false">G1728*AP1728</f>
        <v>0</v>
      </c>
      <c r="L1728" s="192" t="n">
        <f aca="false">G1728*H1728</f>
        <v>0</v>
      </c>
      <c r="M1728" s="192" t="n">
        <f aca="false">L1728*(1+BW1728/100)</f>
        <v>0</v>
      </c>
      <c r="N1728" s="192" t="n">
        <v>0</v>
      </c>
      <c r="O1728" s="192" t="n">
        <f aca="false">G1728*N1728</f>
        <v>0</v>
      </c>
      <c r="P1728" s="193" t="s">
        <v>193</v>
      </c>
      <c r="Z1728" s="89" t="n">
        <f aca="false">IF(AQ1728="5",BJ1728,0)</f>
        <v>0</v>
      </c>
      <c r="AB1728" s="89" t="n">
        <f aca="false">IF(AQ1728="1",BH1728,0)</f>
        <v>0</v>
      </c>
      <c r="AC1728" s="89" t="n">
        <f aca="false">IF(AQ1728="1",BI1728,0)</f>
        <v>0</v>
      </c>
      <c r="AD1728" s="89" t="n">
        <f aca="false">IF(AQ1728="7",BH1728,0)</f>
        <v>0</v>
      </c>
      <c r="AE1728" s="89" t="n">
        <f aca="false">IF(AQ1728="7",BI1728,0)</f>
        <v>0</v>
      </c>
      <c r="AF1728" s="89" t="n">
        <f aca="false">IF(AQ1728="2",BH1728,0)</f>
        <v>0</v>
      </c>
      <c r="AG1728" s="89" t="n">
        <f aca="false">IF(AQ1728="2",BI1728,0)</f>
        <v>0</v>
      </c>
      <c r="AH1728" s="89" t="n">
        <f aca="false">IF(AQ1728="0",BJ1728,0)</f>
        <v>0</v>
      </c>
      <c r="AI1728" s="170" t="s">
        <v>135</v>
      </c>
      <c r="AJ1728" s="89" t="n">
        <f aca="false">IF(AN1728=0,L1728,0)</f>
        <v>0</v>
      </c>
      <c r="AK1728" s="89" t="n">
        <f aca="false">IF(AN1728=12,L1728,0)</f>
        <v>0</v>
      </c>
      <c r="AL1728" s="89" t="n">
        <f aca="false">IF(AN1728=21,L1728,0)</f>
        <v>0</v>
      </c>
      <c r="AN1728" s="89" t="n">
        <v>21</v>
      </c>
      <c r="AO1728" s="89" t="n">
        <f aca="false">H1728*0</f>
        <v>0</v>
      </c>
      <c r="AP1728" s="89" t="n">
        <f aca="false">H1728*(1-0)</f>
        <v>0</v>
      </c>
      <c r="AQ1728" s="88" t="s">
        <v>188</v>
      </c>
      <c r="AV1728" s="89" t="n">
        <f aca="false">AW1728+AX1728</f>
        <v>0</v>
      </c>
      <c r="AW1728" s="89" t="n">
        <f aca="false">G1728*AO1728</f>
        <v>0</v>
      </c>
      <c r="AX1728" s="89" t="n">
        <f aca="false">G1728*AP1728</f>
        <v>0</v>
      </c>
      <c r="AY1728" s="88" t="s">
        <v>194</v>
      </c>
      <c r="AZ1728" s="88" t="s">
        <v>4035</v>
      </c>
      <c r="BA1728" s="170" t="s">
        <v>4036</v>
      </c>
      <c r="BC1728" s="89" t="n">
        <f aca="false">AW1728+AX1728</f>
        <v>0</v>
      </c>
      <c r="BD1728" s="89" t="n">
        <f aca="false">H1728/(100-BE1728)*100</f>
        <v>0</v>
      </c>
      <c r="BE1728" s="89" t="n">
        <v>0</v>
      </c>
      <c r="BF1728" s="89" t="n">
        <f aca="false">O1728</f>
        <v>0</v>
      </c>
      <c r="BH1728" s="89" t="n">
        <f aca="false">G1728*AO1728</f>
        <v>0</v>
      </c>
      <c r="BI1728" s="89" t="n">
        <f aca="false">G1728*AP1728</f>
        <v>0</v>
      </c>
      <c r="BJ1728" s="89" t="n">
        <f aca="false">G1728*H1728</f>
        <v>0</v>
      </c>
      <c r="BK1728" s="89"/>
      <c r="BL1728" s="89" t="n">
        <v>13</v>
      </c>
      <c r="BW1728" s="89" t="str">
        <f aca="false">I1728</f>
        <v>21</v>
      </c>
      <c r="BX1728" s="10" t="s">
        <v>2314</v>
      </c>
    </row>
    <row r="1729" customFormat="false" ht="15" hidden="false" customHeight="true" outlineLevel="0" collapsed="false">
      <c r="A1729" s="189" t="s">
        <v>4037</v>
      </c>
      <c r="B1729" s="189" t="s">
        <v>135</v>
      </c>
      <c r="C1729" s="189" t="s">
        <v>2318</v>
      </c>
      <c r="D1729" s="190" t="s">
        <v>2319</v>
      </c>
      <c r="E1729" s="190"/>
      <c r="F1729" s="189" t="s">
        <v>191</v>
      </c>
      <c r="G1729" s="191" t="n">
        <v>1.285</v>
      </c>
      <c r="H1729" s="192"/>
      <c r="I1729" s="193" t="s">
        <v>192</v>
      </c>
      <c r="J1729" s="192" t="n">
        <f aca="false">G1729*AO1729</f>
        <v>0</v>
      </c>
      <c r="K1729" s="192" t="n">
        <f aca="false">G1729*AP1729</f>
        <v>0</v>
      </c>
      <c r="L1729" s="192" t="n">
        <f aca="false">G1729*H1729</f>
        <v>0</v>
      </c>
      <c r="M1729" s="192" t="n">
        <f aca="false">L1729*(1+BW1729/100)</f>
        <v>0</v>
      </c>
      <c r="N1729" s="192" t="n">
        <v>0</v>
      </c>
      <c r="O1729" s="192" t="n">
        <f aca="false">G1729*N1729</f>
        <v>0</v>
      </c>
      <c r="P1729" s="193" t="s">
        <v>193</v>
      </c>
      <c r="Z1729" s="89" t="n">
        <f aca="false">IF(AQ1729="5",BJ1729,0)</f>
        <v>0</v>
      </c>
      <c r="AB1729" s="89" t="n">
        <f aca="false">IF(AQ1729="1",BH1729,0)</f>
        <v>0</v>
      </c>
      <c r="AC1729" s="89" t="n">
        <f aca="false">IF(AQ1729="1",BI1729,0)</f>
        <v>0</v>
      </c>
      <c r="AD1729" s="89" t="n">
        <f aca="false">IF(AQ1729="7",BH1729,0)</f>
        <v>0</v>
      </c>
      <c r="AE1729" s="89" t="n">
        <f aca="false">IF(AQ1729="7",BI1729,0)</f>
        <v>0</v>
      </c>
      <c r="AF1729" s="89" t="n">
        <f aca="false">IF(AQ1729="2",BH1729,0)</f>
        <v>0</v>
      </c>
      <c r="AG1729" s="89" t="n">
        <f aca="false">IF(AQ1729="2",BI1729,0)</f>
        <v>0</v>
      </c>
      <c r="AH1729" s="89" t="n">
        <f aca="false">IF(AQ1729="0",BJ1729,0)</f>
        <v>0</v>
      </c>
      <c r="AI1729" s="170" t="s">
        <v>135</v>
      </c>
      <c r="AJ1729" s="89" t="n">
        <f aca="false">IF(AN1729=0,L1729,0)</f>
        <v>0</v>
      </c>
      <c r="AK1729" s="89" t="n">
        <f aca="false">IF(AN1729=12,L1729,0)</f>
        <v>0</v>
      </c>
      <c r="AL1729" s="89" t="n">
        <f aca="false">IF(AN1729=21,L1729,0)</f>
        <v>0</v>
      </c>
      <c r="AN1729" s="89" t="n">
        <v>21</v>
      </c>
      <c r="AO1729" s="89" t="n">
        <f aca="false">H1729*0</f>
        <v>0</v>
      </c>
      <c r="AP1729" s="89" t="n">
        <f aca="false">H1729*(1-0)</f>
        <v>0</v>
      </c>
      <c r="AQ1729" s="88" t="s">
        <v>188</v>
      </c>
      <c r="AV1729" s="89" t="n">
        <f aca="false">AW1729+AX1729</f>
        <v>0</v>
      </c>
      <c r="AW1729" s="89" t="n">
        <f aca="false">G1729*AO1729</f>
        <v>0</v>
      </c>
      <c r="AX1729" s="89" t="n">
        <f aca="false">G1729*AP1729</f>
        <v>0</v>
      </c>
      <c r="AY1729" s="88" t="s">
        <v>194</v>
      </c>
      <c r="AZ1729" s="88" t="s">
        <v>4035</v>
      </c>
      <c r="BA1729" s="170" t="s">
        <v>4036</v>
      </c>
      <c r="BC1729" s="89" t="n">
        <f aca="false">AW1729+AX1729</f>
        <v>0</v>
      </c>
      <c r="BD1729" s="89" t="n">
        <f aca="false">H1729/(100-BE1729)*100</f>
        <v>0</v>
      </c>
      <c r="BE1729" s="89" t="n">
        <v>0</v>
      </c>
      <c r="BF1729" s="89" t="n">
        <f aca="false">O1729</f>
        <v>0</v>
      </c>
      <c r="BH1729" s="89" t="n">
        <f aca="false">G1729*AO1729</f>
        <v>0</v>
      </c>
      <c r="BI1729" s="89" t="n">
        <f aca="false">G1729*AP1729</f>
        <v>0</v>
      </c>
      <c r="BJ1729" s="89" t="n">
        <f aca="false">G1729*H1729</f>
        <v>0</v>
      </c>
      <c r="BK1729" s="89"/>
      <c r="BL1729" s="89" t="n">
        <v>13</v>
      </c>
      <c r="BW1729" s="89" t="str">
        <f aca="false">I1729</f>
        <v>21</v>
      </c>
      <c r="BX1729" s="10" t="s">
        <v>2319</v>
      </c>
    </row>
    <row r="1730" customFormat="false" ht="15" hidden="false" customHeight="true" outlineLevel="0" collapsed="false">
      <c r="A1730" s="189" t="s">
        <v>4038</v>
      </c>
      <c r="B1730" s="189" t="s">
        <v>135</v>
      </c>
      <c r="C1730" s="189" t="s">
        <v>3761</v>
      </c>
      <c r="D1730" s="190" t="s">
        <v>3762</v>
      </c>
      <c r="E1730" s="190"/>
      <c r="F1730" s="189" t="s">
        <v>191</v>
      </c>
      <c r="G1730" s="191" t="n">
        <v>11.567</v>
      </c>
      <c r="H1730" s="192"/>
      <c r="I1730" s="193" t="s">
        <v>192</v>
      </c>
      <c r="J1730" s="192" t="n">
        <f aca="false">G1730*AO1730</f>
        <v>0</v>
      </c>
      <c r="K1730" s="192" t="n">
        <f aca="false">G1730*AP1730</f>
        <v>0</v>
      </c>
      <c r="L1730" s="192" t="n">
        <f aca="false">G1730*H1730</f>
        <v>0</v>
      </c>
      <c r="M1730" s="192" t="n">
        <f aca="false">L1730*(1+BW1730/100)</f>
        <v>0</v>
      </c>
      <c r="N1730" s="192" t="n">
        <v>0</v>
      </c>
      <c r="O1730" s="192" t="n">
        <f aca="false">G1730*N1730</f>
        <v>0</v>
      </c>
      <c r="P1730" s="193" t="s">
        <v>193</v>
      </c>
      <c r="Z1730" s="89" t="n">
        <f aca="false">IF(AQ1730="5",BJ1730,0)</f>
        <v>0</v>
      </c>
      <c r="AB1730" s="89" t="n">
        <f aca="false">IF(AQ1730="1",BH1730,0)</f>
        <v>0</v>
      </c>
      <c r="AC1730" s="89" t="n">
        <f aca="false">IF(AQ1730="1",BI1730,0)</f>
        <v>0</v>
      </c>
      <c r="AD1730" s="89" t="n">
        <f aca="false">IF(AQ1730="7",BH1730,0)</f>
        <v>0</v>
      </c>
      <c r="AE1730" s="89" t="n">
        <f aca="false">IF(AQ1730="7",BI1730,0)</f>
        <v>0</v>
      </c>
      <c r="AF1730" s="89" t="n">
        <f aca="false">IF(AQ1730="2",BH1730,0)</f>
        <v>0</v>
      </c>
      <c r="AG1730" s="89" t="n">
        <f aca="false">IF(AQ1730="2",BI1730,0)</f>
        <v>0</v>
      </c>
      <c r="AH1730" s="89" t="n">
        <f aca="false">IF(AQ1730="0",BJ1730,0)</f>
        <v>0</v>
      </c>
      <c r="AI1730" s="170" t="s">
        <v>135</v>
      </c>
      <c r="AJ1730" s="89" t="n">
        <f aca="false">IF(AN1730=0,L1730,0)</f>
        <v>0</v>
      </c>
      <c r="AK1730" s="89" t="n">
        <f aca="false">IF(AN1730=12,L1730,0)</f>
        <v>0</v>
      </c>
      <c r="AL1730" s="89" t="n">
        <f aca="false">IF(AN1730=21,L1730,0)</f>
        <v>0</v>
      </c>
      <c r="AN1730" s="89" t="n">
        <v>21</v>
      </c>
      <c r="AO1730" s="89" t="n">
        <f aca="false">H1730*0</f>
        <v>0</v>
      </c>
      <c r="AP1730" s="89" t="n">
        <f aca="false">H1730*(1-0)</f>
        <v>0</v>
      </c>
      <c r="AQ1730" s="88" t="s">
        <v>188</v>
      </c>
      <c r="AV1730" s="89" t="n">
        <f aca="false">AW1730+AX1730</f>
        <v>0</v>
      </c>
      <c r="AW1730" s="89" t="n">
        <f aca="false">G1730*AO1730</f>
        <v>0</v>
      </c>
      <c r="AX1730" s="89" t="n">
        <f aca="false">G1730*AP1730</f>
        <v>0</v>
      </c>
      <c r="AY1730" s="88" t="s">
        <v>194</v>
      </c>
      <c r="AZ1730" s="88" t="s">
        <v>4035</v>
      </c>
      <c r="BA1730" s="170" t="s">
        <v>4036</v>
      </c>
      <c r="BC1730" s="89" t="n">
        <f aca="false">AW1730+AX1730</f>
        <v>0</v>
      </c>
      <c r="BD1730" s="89" t="n">
        <f aca="false">H1730/(100-BE1730)*100</f>
        <v>0</v>
      </c>
      <c r="BE1730" s="89" t="n">
        <v>0</v>
      </c>
      <c r="BF1730" s="89" t="n">
        <f aca="false">O1730</f>
        <v>0</v>
      </c>
      <c r="BH1730" s="89" t="n">
        <f aca="false">G1730*AO1730</f>
        <v>0</v>
      </c>
      <c r="BI1730" s="89" t="n">
        <f aca="false">G1730*AP1730</f>
        <v>0</v>
      </c>
      <c r="BJ1730" s="89" t="n">
        <f aca="false">G1730*H1730</f>
        <v>0</v>
      </c>
      <c r="BK1730" s="89"/>
      <c r="BL1730" s="89" t="n">
        <v>13</v>
      </c>
      <c r="BW1730" s="89" t="str">
        <f aca="false">I1730</f>
        <v>21</v>
      </c>
      <c r="BX1730" s="10" t="s">
        <v>3762</v>
      </c>
    </row>
    <row r="1731" customFormat="false" ht="15" hidden="false" customHeight="true" outlineLevel="0" collapsed="false">
      <c r="A1731" s="183"/>
      <c r="B1731" s="184" t="s">
        <v>135</v>
      </c>
      <c r="C1731" s="184" t="s">
        <v>249</v>
      </c>
      <c r="D1731" s="185" t="s">
        <v>4039</v>
      </c>
      <c r="E1731" s="185"/>
      <c r="F1731" s="183" t="s">
        <v>97</v>
      </c>
      <c r="G1731" s="186" t="s">
        <v>97</v>
      </c>
      <c r="H1731" s="183"/>
      <c r="I1731" s="183" t="s">
        <v>97</v>
      </c>
      <c r="J1731" s="187" t="n">
        <f aca="false">SUM(J1732:J1733)</f>
        <v>0</v>
      </c>
      <c r="K1731" s="187" t="n">
        <f aca="false">SUM(K1732:K1733)</f>
        <v>0</v>
      </c>
      <c r="L1731" s="187" t="n">
        <f aca="false">SUM(L1732:L1733)</f>
        <v>0</v>
      </c>
      <c r="M1731" s="187" t="n">
        <f aca="false">SUM(M1732:M1733)</f>
        <v>0</v>
      </c>
      <c r="N1731" s="188"/>
      <c r="O1731" s="187" t="n">
        <f aca="false">SUM(O1732:O1733)</f>
        <v>0.061506</v>
      </c>
      <c r="P1731" s="188"/>
      <c r="AI1731" s="170" t="s">
        <v>135</v>
      </c>
      <c r="AS1731" s="159" t="n">
        <f aca="false">SUM(AJ1732:AJ1733)</f>
        <v>0</v>
      </c>
      <c r="AT1731" s="159" t="n">
        <f aca="false">SUM(AK1732:AK1733)</f>
        <v>0</v>
      </c>
      <c r="AU1731" s="159" t="n">
        <f aca="false">SUM(AL1732:AL1733)</f>
        <v>0</v>
      </c>
    </row>
    <row r="1732" customFormat="false" ht="15" hidden="false" customHeight="true" outlineLevel="0" collapsed="false">
      <c r="A1732" s="189" t="s">
        <v>4040</v>
      </c>
      <c r="B1732" s="189" t="s">
        <v>135</v>
      </c>
      <c r="C1732" s="189" t="s">
        <v>4041</v>
      </c>
      <c r="D1732" s="190" t="s">
        <v>4042</v>
      </c>
      <c r="E1732" s="190"/>
      <c r="F1732" s="189" t="s">
        <v>252</v>
      </c>
      <c r="G1732" s="191" t="n">
        <v>30.6</v>
      </c>
      <c r="H1732" s="192"/>
      <c r="I1732" s="193" t="s">
        <v>192</v>
      </c>
      <c r="J1732" s="192" t="n">
        <f aca="false">G1732*AO1732</f>
        <v>0</v>
      </c>
      <c r="K1732" s="192" t="n">
        <f aca="false">G1732*AP1732</f>
        <v>0</v>
      </c>
      <c r="L1732" s="192" t="n">
        <f aca="false">G1732*H1732</f>
        <v>0</v>
      </c>
      <c r="M1732" s="192" t="n">
        <f aca="false">L1732*(1+BW1732/100)</f>
        <v>0</v>
      </c>
      <c r="N1732" s="192" t="n">
        <v>0.00201</v>
      </c>
      <c r="O1732" s="192" t="n">
        <f aca="false">G1732*N1732</f>
        <v>0.061506</v>
      </c>
      <c r="P1732" s="193" t="s">
        <v>193</v>
      </c>
      <c r="Z1732" s="89" t="n">
        <f aca="false">IF(AQ1732="5",BJ1732,0)</f>
        <v>0</v>
      </c>
      <c r="AB1732" s="89" t="n">
        <f aca="false">IF(AQ1732="1",BH1732,0)</f>
        <v>0</v>
      </c>
      <c r="AC1732" s="89" t="n">
        <f aca="false">IF(AQ1732="1",BI1732,0)</f>
        <v>0</v>
      </c>
      <c r="AD1732" s="89" t="n">
        <f aca="false">IF(AQ1732="7",BH1732,0)</f>
        <v>0</v>
      </c>
      <c r="AE1732" s="89" t="n">
        <f aca="false">IF(AQ1732="7",BI1732,0)</f>
        <v>0</v>
      </c>
      <c r="AF1732" s="89" t="n">
        <f aca="false">IF(AQ1732="2",BH1732,0)</f>
        <v>0</v>
      </c>
      <c r="AG1732" s="89" t="n">
        <f aca="false">IF(AQ1732="2",BI1732,0)</f>
        <v>0</v>
      </c>
      <c r="AH1732" s="89" t="n">
        <f aca="false">IF(AQ1732="0",BJ1732,0)</f>
        <v>0</v>
      </c>
      <c r="AI1732" s="170" t="s">
        <v>135</v>
      </c>
      <c r="AJ1732" s="89" t="n">
        <f aca="false">IF(AN1732=0,L1732,0)</f>
        <v>0</v>
      </c>
      <c r="AK1732" s="89" t="n">
        <f aca="false">IF(AN1732=12,L1732,0)</f>
        <v>0</v>
      </c>
      <c r="AL1732" s="89" t="n">
        <f aca="false">IF(AN1732=21,L1732,0)</f>
        <v>0</v>
      </c>
      <c r="AN1732" s="89" t="n">
        <v>21</v>
      </c>
      <c r="AO1732" s="89" t="n">
        <f aca="false">H1732*0.178926322</f>
        <v>0</v>
      </c>
      <c r="AP1732" s="89" t="n">
        <f aca="false">H1732*(1-0.178926322)</f>
        <v>0</v>
      </c>
      <c r="AQ1732" s="88" t="s">
        <v>188</v>
      </c>
      <c r="AV1732" s="89" t="n">
        <f aca="false">AW1732+AX1732</f>
        <v>0</v>
      </c>
      <c r="AW1732" s="89" t="n">
        <f aca="false">G1732*AO1732</f>
        <v>0</v>
      </c>
      <c r="AX1732" s="89" t="n">
        <f aca="false">G1732*AP1732</f>
        <v>0</v>
      </c>
      <c r="AY1732" s="88" t="s">
        <v>4043</v>
      </c>
      <c r="AZ1732" s="88" t="s">
        <v>4035</v>
      </c>
      <c r="BA1732" s="170" t="s">
        <v>4036</v>
      </c>
      <c r="BC1732" s="89" t="n">
        <f aca="false">AW1732+AX1732</f>
        <v>0</v>
      </c>
      <c r="BD1732" s="89" t="n">
        <f aca="false">H1732/(100-BE1732)*100</f>
        <v>0</v>
      </c>
      <c r="BE1732" s="89" t="n">
        <v>0</v>
      </c>
      <c r="BF1732" s="89" t="n">
        <f aca="false">O1732</f>
        <v>0.061506</v>
      </c>
      <c r="BH1732" s="89" t="n">
        <f aca="false">G1732*AO1732</f>
        <v>0</v>
      </c>
      <c r="BI1732" s="89" t="n">
        <f aca="false">G1732*AP1732</f>
        <v>0</v>
      </c>
      <c r="BJ1732" s="89" t="n">
        <f aca="false">G1732*H1732</f>
        <v>0</v>
      </c>
      <c r="BK1732" s="89"/>
      <c r="BL1732" s="89" t="n">
        <v>15</v>
      </c>
      <c r="BW1732" s="89" t="str">
        <f aca="false">I1732</f>
        <v>21</v>
      </c>
      <c r="BX1732" s="10" t="s">
        <v>4042</v>
      </c>
    </row>
    <row r="1733" customFormat="false" ht="15" hidden="false" customHeight="true" outlineLevel="0" collapsed="false">
      <c r="A1733" s="189" t="s">
        <v>4044</v>
      </c>
      <c r="B1733" s="189" t="s">
        <v>135</v>
      </c>
      <c r="C1733" s="189" t="s">
        <v>4045</v>
      </c>
      <c r="D1733" s="190" t="s">
        <v>4046</v>
      </c>
      <c r="E1733" s="190"/>
      <c r="F1733" s="189" t="s">
        <v>252</v>
      </c>
      <c r="G1733" s="191" t="n">
        <v>30.6</v>
      </c>
      <c r="H1733" s="192"/>
      <c r="I1733" s="193" t="s">
        <v>192</v>
      </c>
      <c r="J1733" s="192" t="n">
        <f aca="false">G1733*AO1733</f>
        <v>0</v>
      </c>
      <c r="K1733" s="192" t="n">
        <f aca="false">G1733*AP1733</f>
        <v>0</v>
      </c>
      <c r="L1733" s="192" t="n">
        <f aca="false">G1733*H1733</f>
        <v>0</v>
      </c>
      <c r="M1733" s="192" t="n">
        <f aca="false">L1733*(1+BW1733/100)</f>
        <v>0</v>
      </c>
      <c r="N1733" s="192" t="n">
        <v>0</v>
      </c>
      <c r="O1733" s="192" t="n">
        <f aca="false">G1733*N1733</f>
        <v>0</v>
      </c>
      <c r="P1733" s="193" t="s">
        <v>193</v>
      </c>
      <c r="Z1733" s="89" t="n">
        <f aca="false">IF(AQ1733="5",BJ1733,0)</f>
        <v>0</v>
      </c>
      <c r="AB1733" s="89" t="n">
        <f aca="false">IF(AQ1733="1",BH1733,0)</f>
        <v>0</v>
      </c>
      <c r="AC1733" s="89" t="n">
        <f aca="false">IF(AQ1733="1",BI1733,0)</f>
        <v>0</v>
      </c>
      <c r="AD1733" s="89" t="n">
        <f aca="false">IF(AQ1733="7",BH1733,0)</f>
        <v>0</v>
      </c>
      <c r="AE1733" s="89" t="n">
        <f aca="false">IF(AQ1733="7",BI1733,0)</f>
        <v>0</v>
      </c>
      <c r="AF1733" s="89" t="n">
        <f aca="false">IF(AQ1733="2",BH1733,0)</f>
        <v>0</v>
      </c>
      <c r="AG1733" s="89" t="n">
        <f aca="false">IF(AQ1733="2",BI1733,0)</f>
        <v>0</v>
      </c>
      <c r="AH1733" s="89" t="n">
        <f aca="false">IF(AQ1733="0",BJ1733,0)</f>
        <v>0</v>
      </c>
      <c r="AI1733" s="170" t="s">
        <v>135</v>
      </c>
      <c r="AJ1733" s="89" t="n">
        <f aca="false">IF(AN1733=0,L1733,0)</f>
        <v>0</v>
      </c>
      <c r="AK1733" s="89" t="n">
        <f aca="false">IF(AN1733=12,L1733,0)</f>
        <v>0</v>
      </c>
      <c r="AL1733" s="89" t="n">
        <f aca="false">IF(AN1733=21,L1733,0)</f>
        <v>0</v>
      </c>
      <c r="AN1733" s="89" t="n">
        <v>21</v>
      </c>
      <c r="AO1733" s="89" t="n">
        <f aca="false">H1733*0</f>
        <v>0</v>
      </c>
      <c r="AP1733" s="89" t="n">
        <f aca="false">H1733*(1-0)</f>
        <v>0</v>
      </c>
      <c r="AQ1733" s="88" t="s">
        <v>188</v>
      </c>
      <c r="AV1733" s="89" t="n">
        <f aca="false">AW1733+AX1733</f>
        <v>0</v>
      </c>
      <c r="AW1733" s="89" t="n">
        <f aca="false">G1733*AO1733</f>
        <v>0</v>
      </c>
      <c r="AX1733" s="89" t="n">
        <f aca="false">G1733*AP1733</f>
        <v>0</v>
      </c>
      <c r="AY1733" s="88" t="s">
        <v>4043</v>
      </c>
      <c r="AZ1733" s="88" t="s">
        <v>4035</v>
      </c>
      <c r="BA1733" s="170" t="s">
        <v>4036</v>
      </c>
      <c r="BC1733" s="89" t="n">
        <f aca="false">AW1733+AX1733</f>
        <v>0</v>
      </c>
      <c r="BD1733" s="89" t="n">
        <f aca="false">H1733/(100-BE1733)*100</f>
        <v>0</v>
      </c>
      <c r="BE1733" s="89" t="n">
        <v>0</v>
      </c>
      <c r="BF1733" s="89" t="n">
        <f aca="false">O1733</f>
        <v>0</v>
      </c>
      <c r="BH1733" s="89" t="n">
        <f aca="false">G1733*AO1733</f>
        <v>0</v>
      </c>
      <c r="BI1733" s="89" t="n">
        <f aca="false">G1733*AP1733</f>
        <v>0</v>
      </c>
      <c r="BJ1733" s="89" t="n">
        <f aca="false">G1733*H1733</f>
        <v>0</v>
      </c>
      <c r="BK1733" s="89"/>
      <c r="BL1733" s="89" t="n">
        <v>15</v>
      </c>
      <c r="BW1733" s="89" t="str">
        <f aca="false">I1733</f>
        <v>21</v>
      </c>
      <c r="BX1733" s="10" t="s">
        <v>4046</v>
      </c>
    </row>
    <row r="1734" customFormat="false" ht="15" hidden="false" customHeight="true" outlineLevel="0" collapsed="false">
      <c r="A1734" s="183"/>
      <c r="B1734" s="184" t="s">
        <v>135</v>
      </c>
      <c r="C1734" s="184" t="s">
        <v>203</v>
      </c>
      <c r="D1734" s="185" t="s">
        <v>204</v>
      </c>
      <c r="E1734" s="185"/>
      <c r="F1734" s="183" t="s">
        <v>97</v>
      </c>
      <c r="G1734" s="186" t="s">
        <v>97</v>
      </c>
      <c r="H1734" s="183"/>
      <c r="I1734" s="183" t="s">
        <v>97</v>
      </c>
      <c r="J1734" s="187" t="n">
        <f aca="false">SUM(J1735:J1741)</f>
        <v>0</v>
      </c>
      <c r="K1734" s="187" t="n">
        <f aca="false">SUM(K1735:K1741)</f>
        <v>0</v>
      </c>
      <c r="L1734" s="187" t="n">
        <f aca="false">SUM(L1735:L1741)</f>
        <v>0</v>
      </c>
      <c r="M1734" s="187" t="n">
        <f aca="false">SUM(M1735:M1741)</f>
        <v>0</v>
      </c>
      <c r="N1734" s="188"/>
      <c r="O1734" s="187" t="n">
        <f aca="false">SUM(O1735:O1741)</f>
        <v>0</v>
      </c>
      <c r="P1734" s="188"/>
      <c r="AI1734" s="170" t="s">
        <v>135</v>
      </c>
      <c r="AS1734" s="159" t="n">
        <f aca="false">SUM(AJ1735:AJ1741)</f>
        <v>0</v>
      </c>
      <c r="AT1734" s="159" t="n">
        <f aca="false">SUM(AK1735:AK1741)</f>
        <v>0</v>
      </c>
      <c r="AU1734" s="159" t="n">
        <f aca="false">SUM(AL1735:AL1741)</f>
        <v>0</v>
      </c>
    </row>
    <row r="1735" customFormat="false" ht="23.85" hidden="false" customHeight="true" outlineLevel="0" collapsed="false">
      <c r="A1735" s="189" t="s">
        <v>4047</v>
      </c>
      <c r="B1735" s="189" t="s">
        <v>135</v>
      </c>
      <c r="C1735" s="189" t="s">
        <v>206</v>
      </c>
      <c r="D1735" s="190" t="s">
        <v>207</v>
      </c>
      <c r="E1735" s="190"/>
      <c r="F1735" s="189" t="s">
        <v>191</v>
      </c>
      <c r="G1735" s="191" t="n">
        <v>12.852</v>
      </c>
      <c r="H1735" s="192"/>
      <c r="I1735" s="193" t="s">
        <v>192</v>
      </c>
      <c r="J1735" s="192" t="n">
        <f aca="false">G1735*AO1735</f>
        <v>0</v>
      </c>
      <c r="K1735" s="192" t="n">
        <f aca="false">G1735*AP1735</f>
        <v>0</v>
      </c>
      <c r="L1735" s="192" t="n">
        <f aca="false">G1735*H1735</f>
        <v>0</v>
      </c>
      <c r="M1735" s="192" t="n">
        <f aca="false">L1735*(1+BW1735/100)</f>
        <v>0</v>
      </c>
      <c r="N1735" s="192" t="n">
        <v>0</v>
      </c>
      <c r="O1735" s="192" t="n">
        <f aca="false">G1735*N1735</f>
        <v>0</v>
      </c>
      <c r="P1735" s="193" t="s">
        <v>193</v>
      </c>
      <c r="Z1735" s="89" t="n">
        <f aca="false">IF(AQ1735="5",BJ1735,0)</f>
        <v>0</v>
      </c>
      <c r="AB1735" s="89" t="n">
        <f aca="false">IF(AQ1735="1",BH1735,0)</f>
        <v>0</v>
      </c>
      <c r="AC1735" s="89" t="n">
        <f aca="false">IF(AQ1735="1",BI1735,0)</f>
        <v>0</v>
      </c>
      <c r="AD1735" s="89" t="n">
        <f aca="false">IF(AQ1735="7",BH1735,0)</f>
        <v>0</v>
      </c>
      <c r="AE1735" s="89" t="n">
        <f aca="false">IF(AQ1735="7",BI1735,0)</f>
        <v>0</v>
      </c>
      <c r="AF1735" s="89" t="n">
        <f aca="false">IF(AQ1735="2",BH1735,0)</f>
        <v>0</v>
      </c>
      <c r="AG1735" s="89" t="n">
        <f aca="false">IF(AQ1735="2",BI1735,0)</f>
        <v>0</v>
      </c>
      <c r="AH1735" s="89" t="n">
        <f aca="false">IF(AQ1735="0",BJ1735,0)</f>
        <v>0</v>
      </c>
      <c r="AI1735" s="170" t="s">
        <v>135</v>
      </c>
      <c r="AJ1735" s="89" t="n">
        <f aca="false">IF(AN1735=0,L1735,0)</f>
        <v>0</v>
      </c>
      <c r="AK1735" s="89" t="n">
        <f aca="false">IF(AN1735=12,L1735,0)</f>
        <v>0</v>
      </c>
      <c r="AL1735" s="89" t="n">
        <f aca="false">IF(AN1735=21,L1735,0)</f>
        <v>0</v>
      </c>
      <c r="AN1735" s="89" t="n">
        <v>21</v>
      </c>
      <c r="AO1735" s="89" t="n">
        <f aca="false">H1735*0</f>
        <v>0</v>
      </c>
      <c r="AP1735" s="89" t="n">
        <f aca="false">H1735*(1-0)</f>
        <v>0</v>
      </c>
      <c r="AQ1735" s="88" t="s">
        <v>188</v>
      </c>
      <c r="AV1735" s="89" t="n">
        <f aca="false">AW1735+AX1735</f>
        <v>0</v>
      </c>
      <c r="AW1735" s="89" t="n">
        <f aca="false">G1735*AO1735</f>
        <v>0</v>
      </c>
      <c r="AX1735" s="89" t="n">
        <f aca="false">G1735*AP1735</f>
        <v>0</v>
      </c>
      <c r="AY1735" s="88" t="s">
        <v>208</v>
      </c>
      <c r="AZ1735" s="88" t="s">
        <v>4035</v>
      </c>
      <c r="BA1735" s="170" t="s">
        <v>4036</v>
      </c>
      <c r="BC1735" s="89" t="n">
        <f aca="false">AW1735+AX1735</f>
        <v>0</v>
      </c>
      <c r="BD1735" s="89" t="n">
        <f aca="false">H1735/(100-BE1735)*100</f>
        <v>0</v>
      </c>
      <c r="BE1735" s="89" t="n">
        <v>0</v>
      </c>
      <c r="BF1735" s="89" t="n">
        <f aca="false">O1735</f>
        <v>0</v>
      </c>
      <c r="BH1735" s="89" t="n">
        <f aca="false">G1735*AO1735</f>
        <v>0</v>
      </c>
      <c r="BI1735" s="89" t="n">
        <f aca="false">G1735*AP1735</f>
        <v>0</v>
      </c>
      <c r="BJ1735" s="89" t="n">
        <f aca="false">G1735*H1735</f>
        <v>0</v>
      </c>
      <c r="BK1735" s="89"/>
      <c r="BL1735" s="89" t="n">
        <v>16</v>
      </c>
      <c r="BW1735" s="89" t="str">
        <f aca="false">I1735</f>
        <v>21</v>
      </c>
      <c r="BX1735" s="10" t="s">
        <v>207</v>
      </c>
    </row>
    <row r="1736" customFormat="false" ht="23.85" hidden="false" customHeight="true" outlineLevel="0" collapsed="false">
      <c r="A1736" s="189" t="s">
        <v>4048</v>
      </c>
      <c r="B1736" s="189" t="s">
        <v>135</v>
      </c>
      <c r="C1736" s="189" t="s">
        <v>210</v>
      </c>
      <c r="D1736" s="190" t="s">
        <v>211</v>
      </c>
      <c r="E1736" s="190"/>
      <c r="F1736" s="189" t="s">
        <v>191</v>
      </c>
      <c r="G1736" s="191" t="n">
        <v>1.285</v>
      </c>
      <c r="H1736" s="192"/>
      <c r="I1736" s="193" t="s">
        <v>192</v>
      </c>
      <c r="J1736" s="192" t="n">
        <f aca="false">G1736*AO1736</f>
        <v>0</v>
      </c>
      <c r="K1736" s="192" t="n">
        <f aca="false">G1736*AP1736</f>
        <v>0</v>
      </c>
      <c r="L1736" s="192" t="n">
        <f aca="false">G1736*H1736</f>
        <v>0</v>
      </c>
      <c r="M1736" s="192" t="n">
        <f aca="false">L1736*(1+BW1736/100)</f>
        <v>0</v>
      </c>
      <c r="N1736" s="192" t="n">
        <v>0</v>
      </c>
      <c r="O1736" s="192" t="n">
        <f aca="false">G1736*N1736</f>
        <v>0</v>
      </c>
      <c r="P1736" s="193" t="s">
        <v>193</v>
      </c>
      <c r="Z1736" s="89" t="n">
        <f aca="false">IF(AQ1736="5",BJ1736,0)</f>
        <v>0</v>
      </c>
      <c r="AB1736" s="89" t="n">
        <f aca="false">IF(AQ1736="1",BH1736,0)</f>
        <v>0</v>
      </c>
      <c r="AC1736" s="89" t="n">
        <f aca="false">IF(AQ1736="1",BI1736,0)</f>
        <v>0</v>
      </c>
      <c r="AD1736" s="89" t="n">
        <f aca="false">IF(AQ1736="7",BH1736,0)</f>
        <v>0</v>
      </c>
      <c r="AE1736" s="89" t="n">
        <f aca="false">IF(AQ1736="7",BI1736,0)</f>
        <v>0</v>
      </c>
      <c r="AF1736" s="89" t="n">
        <f aca="false">IF(AQ1736="2",BH1736,0)</f>
        <v>0</v>
      </c>
      <c r="AG1736" s="89" t="n">
        <f aca="false">IF(AQ1736="2",BI1736,0)</f>
        <v>0</v>
      </c>
      <c r="AH1736" s="89" t="n">
        <f aca="false">IF(AQ1736="0",BJ1736,0)</f>
        <v>0</v>
      </c>
      <c r="AI1736" s="170" t="s">
        <v>135</v>
      </c>
      <c r="AJ1736" s="89" t="n">
        <f aca="false">IF(AN1736=0,L1736,0)</f>
        <v>0</v>
      </c>
      <c r="AK1736" s="89" t="n">
        <f aca="false">IF(AN1736=12,L1736,0)</f>
        <v>0</v>
      </c>
      <c r="AL1736" s="89" t="n">
        <f aca="false">IF(AN1736=21,L1736,0)</f>
        <v>0</v>
      </c>
      <c r="AN1736" s="89" t="n">
        <v>21</v>
      </c>
      <c r="AO1736" s="89" t="n">
        <f aca="false">H1736*0</f>
        <v>0</v>
      </c>
      <c r="AP1736" s="89" t="n">
        <f aca="false">H1736*(1-0)</f>
        <v>0</v>
      </c>
      <c r="AQ1736" s="88" t="s">
        <v>188</v>
      </c>
      <c r="AV1736" s="89" t="n">
        <f aca="false">AW1736+AX1736</f>
        <v>0</v>
      </c>
      <c r="AW1736" s="89" t="n">
        <f aca="false">G1736*AO1736</f>
        <v>0</v>
      </c>
      <c r="AX1736" s="89" t="n">
        <f aca="false">G1736*AP1736</f>
        <v>0</v>
      </c>
      <c r="AY1736" s="88" t="s">
        <v>208</v>
      </c>
      <c r="AZ1736" s="88" t="s">
        <v>4035</v>
      </c>
      <c r="BA1736" s="170" t="s">
        <v>4036</v>
      </c>
      <c r="BC1736" s="89" t="n">
        <f aca="false">AW1736+AX1736</f>
        <v>0</v>
      </c>
      <c r="BD1736" s="89" t="n">
        <f aca="false">H1736/(100-BE1736)*100</f>
        <v>0</v>
      </c>
      <c r="BE1736" s="89" t="n">
        <v>0</v>
      </c>
      <c r="BF1736" s="89" t="n">
        <f aca="false">O1736</f>
        <v>0</v>
      </c>
      <c r="BH1736" s="89" t="n">
        <f aca="false">G1736*AO1736</f>
        <v>0</v>
      </c>
      <c r="BI1736" s="89" t="n">
        <f aca="false">G1736*AP1736</f>
        <v>0</v>
      </c>
      <c r="BJ1736" s="89" t="n">
        <f aca="false">G1736*H1736</f>
        <v>0</v>
      </c>
      <c r="BK1736" s="89"/>
      <c r="BL1736" s="89" t="n">
        <v>16</v>
      </c>
      <c r="BW1736" s="89" t="str">
        <f aca="false">I1736</f>
        <v>21</v>
      </c>
      <c r="BX1736" s="10" t="s">
        <v>211</v>
      </c>
    </row>
    <row r="1737" customFormat="false" ht="23.85" hidden="false" customHeight="true" outlineLevel="0" collapsed="false">
      <c r="A1737" s="189" t="s">
        <v>4049</v>
      </c>
      <c r="B1737" s="189" t="s">
        <v>135</v>
      </c>
      <c r="C1737" s="189" t="s">
        <v>3719</v>
      </c>
      <c r="D1737" s="190" t="s">
        <v>3720</v>
      </c>
      <c r="E1737" s="190"/>
      <c r="F1737" s="189" t="s">
        <v>191</v>
      </c>
      <c r="G1737" s="191" t="n">
        <v>11.567</v>
      </c>
      <c r="H1737" s="192"/>
      <c r="I1737" s="193" t="s">
        <v>192</v>
      </c>
      <c r="J1737" s="192" t="n">
        <f aca="false">G1737*AO1737</f>
        <v>0</v>
      </c>
      <c r="K1737" s="192" t="n">
        <f aca="false">G1737*AP1737</f>
        <v>0</v>
      </c>
      <c r="L1737" s="192" t="n">
        <f aca="false">G1737*H1737</f>
        <v>0</v>
      </c>
      <c r="M1737" s="192" t="n">
        <f aca="false">L1737*(1+BW1737/100)</f>
        <v>0</v>
      </c>
      <c r="N1737" s="192" t="n">
        <v>0</v>
      </c>
      <c r="O1737" s="192" t="n">
        <f aca="false">G1737*N1737</f>
        <v>0</v>
      </c>
      <c r="P1737" s="193" t="s">
        <v>193</v>
      </c>
      <c r="Z1737" s="89" t="n">
        <f aca="false">IF(AQ1737="5",BJ1737,0)</f>
        <v>0</v>
      </c>
      <c r="AB1737" s="89" t="n">
        <f aca="false">IF(AQ1737="1",BH1737,0)</f>
        <v>0</v>
      </c>
      <c r="AC1737" s="89" t="n">
        <f aca="false">IF(AQ1737="1",BI1737,0)</f>
        <v>0</v>
      </c>
      <c r="AD1737" s="89" t="n">
        <f aca="false">IF(AQ1737="7",BH1737,0)</f>
        <v>0</v>
      </c>
      <c r="AE1737" s="89" t="n">
        <f aca="false">IF(AQ1737="7",BI1737,0)</f>
        <v>0</v>
      </c>
      <c r="AF1737" s="89" t="n">
        <f aca="false">IF(AQ1737="2",BH1737,0)</f>
        <v>0</v>
      </c>
      <c r="AG1737" s="89" t="n">
        <f aca="false">IF(AQ1737="2",BI1737,0)</f>
        <v>0</v>
      </c>
      <c r="AH1737" s="89" t="n">
        <f aca="false">IF(AQ1737="0",BJ1737,0)</f>
        <v>0</v>
      </c>
      <c r="AI1737" s="170" t="s">
        <v>135</v>
      </c>
      <c r="AJ1737" s="89" t="n">
        <f aca="false">IF(AN1737=0,L1737,0)</f>
        <v>0</v>
      </c>
      <c r="AK1737" s="89" t="n">
        <f aca="false">IF(AN1737=12,L1737,0)</f>
        <v>0</v>
      </c>
      <c r="AL1737" s="89" t="n">
        <f aca="false">IF(AN1737=21,L1737,0)</f>
        <v>0</v>
      </c>
      <c r="AN1737" s="89" t="n">
        <v>21</v>
      </c>
      <c r="AO1737" s="89" t="n">
        <f aca="false">H1737*0</f>
        <v>0</v>
      </c>
      <c r="AP1737" s="89" t="n">
        <f aca="false">H1737*(1-0)</f>
        <v>0</v>
      </c>
      <c r="AQ1737" s="88" t="s">
        <v>188</v>
      </c>
      <c r="AV1737" s="89" t="n">
        <f aca="false">AW1737+AX1737</f>
        <v>0</v>
      </c>
      <c r="AW1737" s="89" t="n">
        <f aca="false">G1737*AO1737</f>
        <v>0</v>
      </c>
      <c r="AX1737" s="89" t="n">
        <f aca="false">G1737*AP1737</f>
        <v>0</v>
      </c>
      <c r="AY1737" s="88" t="s">
        <v>208</v>
      </c>
      <c r="AZ1737" s="88" t="s">
        <v>4035</v>
      </c>
      <c r="BA1737" s="170" t="s">
        <v>4036</v>
      </c>
      <c r="BC1737" s="89" t="n">
        <f aca="false">AW1737+AX1737</f>
        <v>0</v>
      </c>
      <c r="BD1737" s="89" t="n">
        <f aca="false">H1737/(100-BE1737)*100</f>
        <v>0</v>
      </c>
      <c r="BE1737" s="89" t="n">
        <v>0</v>
      </c>
      <c r="BF1737" s="89" t="n">
        <f aca="false">O1737</f>
        <v>0</v>
      </c>
      <c r="BH1737" s="89" t="n">
        <f aca="false">G1737*AO1737</f>
        <v>0</v>
      </c>
      <c r="BI1737" s="89" t="n">
        <f aca="false">G1737*AP1737</f>
        <v>0</v>
      </c>
      <c r="BJ1737" s="89" t="n">
        <f aca="false">G1737*H1737</f>
        <v>0</v>
      </c>
      <c r="BK1737" s="89"/>
      <c r="BL1737" s="89" t="n">
        <v>16</v>
      </c>
      <c r="BW1737" s="89" t="str">
        <f aca="false">I1737</f>
        <v>21</v>
      </c>
      <c r="BX1737" s="10" t="s">
        <v>3720</v>
      </c>
    </row>
    <row r="1738" customFormat="false" ht="15" hidden="false" customHeight="true" outlineLevel="0" collapsed="false">
      <c r="A1738" s="189" t="s">
        <v>4050</v>
      </c>
      <c r="B1738" s="189" t="s">
        <v>135</v>
      </c>
      <c r="C1738" s="189" t="s">
        <v>1160</v>
      </c>
      <c r="D1738" s="190" t="s">
        <v>3777</v>
      </c>
      <c r="E1738" s="190"/>
      <c r="F1738" s="189" t="s">
        <v>191</v>
      </c>
      <c r="G1738" s="191" t="n">
        <v>1.285</v>
      </c>
      <c r="H1738" s="192"/>
      <c r="I1738" s="193" t="s">
        <v>192</v>
      </c>
      <c r="J1738" s="192" t="n">
        <f aca="false">G1738*AO1738</f>
        <v>0</v>
      </c>
      <c r="K1738" s="192" t="n">
        <f aca="false">G1738*AP1738</f>
        <v>0</v>
      </c>
      <c r="L1738" s="192" t="n">
        <f aca="false">G1738*H1738</f>
        <v>0</v>
      </c>
      <c r="M1738" s="192" t="n">
        <f aca="false">L1738*(1+BW1738/100)</f>
        <v>0</v>
      </c>
      <c r="N1738" s="192" t="n">
        <v>0</v>
      </c>
      <c r="O1738" s="192" t="n">
        <f aca="false">G1738*N1738</f>
        <v>0</v>
      </c>
      <c r="P1738" s="193" t="s">
        <v>193</v>
      </c>
      <c r="Z1738" s="89" t="n">
        <f aca="false">IF(AQ1738="5",BJ1738,0)</f>
        <v>0</v>
      </c>
      <c r="AB1738" s="89" t="n">
        <f aca="false">IF(AQ1738="1",BH1738,0)</f>
        <v>0</v>
      </c>
      <c r="AC1738" s="89" t="n">
        <f aca="false">IF(AQ1738="1",BI1738,0)</f>
        <v>0</v>
      </c>
      <c r="AD1738" s="89" t="n">
        <f aca="false">IF(AQ1738="7",BH1738,0)</f>
        <v>0</v>
      </c>
      <c r="AE1738" s="89" t="n">
        <f aca="false">IF(AQ1738="7",BI1738,0)</f>
        <v>0</v>
      </c>
      <c r="AF1738" s="89" t="n">
        <f aca="false">IF(AQ1738="2",BH1738,0)</f>
        <v>0</v>
      </c>
      <c r="AG1738" s="89" t="n">
        <f aca="false">IF(AQ1738="2",BI1738,0)</f>
        <v>0</v>
      </c>
      <c r="AH1738" s="89" t="n">
        <f aca="false">IF(AQ1738="0",BJ1738,0)</f>
        <v>0</v>
      </c>
      <c r="AI1738" s="170" t="s">
        <v>135</v>
      </c>
      <c r="AJ1738" s="89" t="n">
        <f aca="false">IF(AN1738=0,L1738,0)</f>
        <v>0</v>
      </c>
      <c r="AK1738" s="89" t="n">
        <f aca="false">IF(AN1738=12,L1738,0)</f>
        <v>0</v>
      </c>
      <c r="AL1738" s="89" t="n">
        <f aca="false">IF(AN1738=21,L1738,0)</f>
        <v>0</v>
      </c>
      <c r="AN1738" s="89" t="n">
        <v>21</v>
      </c>
      <c r="AO1738" s="89" t="n">
        <f aca="false">H1738*0</f>
        <v>0</v>
      </c>
      <c r="AP1738" s="89" t="n">
        <f aca="false">H1738*(1-0)</f>
        <v>0</v>
      </c>
      <c r="AQ1738" s="88" t="s">
        <v>188</v>
      </c>
      <c r="AV1738" s="89" t="n">
        <f aca="false">AW1738+AX1738</f>
        <v>0</v>
      </c>
      <c r="AW1738" s="89" t="n">
        <f aca="false">G1738*AO1738</f>
        <v>0</v>
      </c>
      <c r="AX1738" s="89" t="n">
        <f aca="false">G1738*AP1738</f>
        <v>0</v>
      </c>
      <c r="AY1738" s="88" t="s">
        <v>208</v>
      </c>
      <c r="AZ1738" s="88" t="s">
        <v>4035</v>
      </c>
      <c r="BA1738" s="170" t="s">
        <v>4036</v>
      </c>
      <c r="BC1738" s="89" t="n">
        <f aca="false">AW1738+AX1738</f>
        <v>0</v>
      </c>
      <c r="BD1738" s="89" t="n">
        <f aca="false">H1738/(100-BE1738)*100</f>
        <v>0</v>
      </c>
      <c r="BE1738" s="89" t="n">
        <v>0</v>
      </c>
      <c r="BF1738" s="89" t="n">
        <f aca="false">O1738</f>
        <v>0</v>
      </c>
      <c r="BH1738" s="89" t="n">
        <f aca="false">G1738*AO1738</f>
        <v>0</v>
      </c>
      <c r="BI1738" s="89" t="n">
        <f aca="false">G1738*AP1738</f>
        <v>0</v>
      </c>
      <c r="BJ1738" s="89" t="n">
        <f aca="false">G1738*H1738</f>
        <v>0</v>
      </c>
      <c r="BK1738" s="89"/>
      <c r="BL1738" s="89" t="n">
        <v>16</v>
      </c>
      <c r="BW1738" s="89" t="str">
        <f aca="false">I1738</f>
        <v>21</v>
      </c>
      <c r="BX1738" s="10" t="s">
        <v>3777</v>
      </c>
    </row>
    <row r="1739" customFormat="false" ht="15" hidden="false" customHeight="true" outlineLevel="0" collapsed="false">
      <c r="A1739" s="189" t="s">
        <v>4051</v>
      </c>
      <c r="B1739" s="189" t="s">
        <v>135</v>
      </c>
      <c r="C1739" s="189" t="s">
        <v>3779</v>
      </c>
      <c r="D1739" s="190" t="s">
        <v>3780</v>
      </c>
      <c r="E1739" s="190"/>
      <c r="F1739" s="189" t="s">
        <v>191</v>
      </c>
      <c r="G1739" s="191" t="n">
        <v>9.119</v>
      </c>
      <c r="H1739" s="192"/>
      <c r="I1739" s="193" t="s">
        <v>192</v>
      </c>
      <c r="J1739" s="192" t="n">
        <f aca="false">G1739*AO1739</f>
        <v>0</v>
      </c>
      <c r="K1739" s="192" t="n">
        <f aca="false">G1739*AP1739</f>
        <v>0</v>
      </c>
      <c r="L1739" s="192" t="n">
        <f aca="false">G1739*H1739</f>
        <v>0</v>
      </c>
      <c r="M1739" s="192" t="n">
        <f aca="false">L1739*(1+BW1739/100)</f>
        <v>0</v>
      </c>
      <c r="N1739" s="192" t="n">
        <v>0</v>
      </c>
      <c r="O1739" s="192" t="n">
        <f aca="false">G1739*N1739</f>
        <v>0</v>
      </c>
      <c r="P1739" s="193" t="s">
        <v>193</v>
      </c>
      <c r="Z1739" s="89" t="n">
        <f aca="false">IF(AQ1739="5",BJ1739,0)</f>
        <v>0</v>
      </c>
      <c r="AB1739" s="89" t="n">
        <f aca="false">IF(AQ1739="1",BH1739,0)</f>
        <v>0</v>
      </c>
      <c r="AC1739" s="89" t="n">
        <f aca="false">IF(AQ1739="1",BI1739,0)</f>
        <v>0</v>
      </c>
      <c r="AD1739" s="89" t="n">
        <f aca="false">IF(AQ1739="7",BH1739,0)</f>
        <v>0</v>
      </c>
      <c r="AE1739" s="89" t="n">
        <f aca="false">IF(AQ1739="7",BI1739,0)</f>
        <v>0</v>
      </c>
      <c r="AF1739" s="89" t="n">
        <f aca="false">IF(AQ1739="2",BH1739,0)</f>
        <v>0</v>
      </c>
      <c r="AG1739" s="89" t="n">
        <f aca="false">IF(AQ1739="2",BI1739,0)</f>
        <v>0</v>
      </c>
      <c r="AH1739" s="89" t="n">
        <f aca="false">IF(AQ1739="0",BJ1739,0)</f>
        <v>0</v>
      </c>
      <c r="AI1739" s="170" t="s">
        <v>135</v>
      </c>
      <c r="AJ1739" s="89" t="n">
        <f aca="false">IF(AN1739=0,L1739,0)</f>
        <v>0</v>
      </c>
      <c r="AK1739" s="89" t="n">
        <f aca="false">IF(AN1739=12,L1739,0)</f>
        <v>0</v>
      </c>
      <c r="AL1739" s="89" t="n">
        <f aca="false">IF(AN1739=21,L1739,0)</f>
        <v>0</v>
      </c>
      <c r="AN1739" s="89" t="n">
        <v>21</v>
      </c>
      <c r="AO1739" s="89" t="n">
        <f aca="false">H1739*0</f>
        <v>0</v>
      </c>
      <c r="AP1739" s="89" t="n">
        <f aca="false">H1739*(1-0)</f>
        <v>0</v>
      </c>
      <c r="AQ1739" s="88" t="s">
        <v>188</v>
      </c>
      <c r="AV1739" s="89" t="n">
        <f aca="false">AW1739+AX1739</f>
        <v>0</v>
      </c>
      <c r="AW1739" s="89" t="n">
        <f aca="false">G1739*AO1739</f>
        <v>0</v>
      </c>
      <c r="AX1739" s="89" t="n">
        <f aca="false">G1739*AP1739</f>
        <v>0</v>
      </c>
      <c r="AY1739" s="88" t="s">
        <v>208</v>
      </c>
      <c r="AZ1739" s="88" t="s">
        <v>4035</v>
      </c>
      <c r="BA1739" s="170" t="s">
        <v>4036</v>
      </c>
      <c r="BC1739" s="89" t="n">
        <f aca="false">AW1739+AX1739</f>
        <v>0</v>
      </c>
      <c r="BD1739" s="89" t="n">
        <f aca="false">H1739/(100-BE1739)*100</f>
        <v>0</v>
      </c>
      <c r="BE1739" s="89" t="n">
        <v>0</v>
      </c>
      <c r="BF1739" s="89" t="n">
        <f aca="false">O1739</f>
        <v>0</v>
      </c>
      <c r="BH1739" s="89" t="n">
        <f aca="false">G1739*AO1739</f>
        <v>0</v>
      </c>
      <c r="BI1739" s="89" t="n">
        <f aca="false">G1739*AP1739</f>
        <v>0</v>
      </c>
      <c r="BJ1739" s="89" t="n">
        <f aca="false">G1739*H1739</f>
        <v>0</v>
      </c>
      <c r="BK1739" s="89"/>
      <c r="BL1739" s="89" t="n">
        <v>16</v>
      </c>
      <c r="BW1739" s="89" t="str">
        <f aca="false">I1739</f>
        <v>21</v>
      </c>
      <c r="BX1739" s="10" t="s">
        <v>3780</v>
      </c>
    </row>
    <row r="1740" customFormat="false" ht="24.05" hidden="false" customHeight="true" outlineLevel="0" collapsed="false">
      <c r="A1740" s="189" t="s">
        <v>4052</v>
      </c>
      <c r="B1740" s="189" t="s">
        <v>135</v>
      </c>
      <c r="C1740" s="189" t="s">
        <v>210</v>
      </c>
      <c r="D1740" s="190" t="s">
        <v>216</v>
      </c>
      <c r="E1740" s="190"/>
      <c r="F1740" s="189" t="s">
        <v>191</v>
      </c>
      <c r="G1740" s="191" t="n">
        <v>1.285</v>
      </c>
      <c r="H1740" s="192"/>
      <c r="I1740" s="193" t="s">
        <v>192</v>
      </c>
      <c r="J1740" s="192" t="n">
        <f aca="false">G1740*AO1740</f>
        <v>0</v>
      </c>
      <c r="K1740" s="192" t="n">
        <f aca="false">G1740*AP1740</f>
        <v>0</v>
      </c>
      <c r="L1740" s="192" t="n">
        <f aca="false">G1740*H1740</f>
        <v>0</v>
      </c>
      <c r="M1740" s="192" t="n">
        <f aca="false">L1740*(1+BW1740/100)</f>
        <v>0</v>
      </c>
      <c r="N1740" s="192" t="n">
        <v>0</v>
      </c>
      <c r="O1740" s="192" t="n">
        <f aca="false">G1740*N1740</f>
        <v>0</v>
      </c>
      <c r="P1740" s="193" t="s">
        <v>193</v>
      </c>
      <c r="Z1740" s="89" t="n">
        <f aca="false">IF(AQ1740="5",BJ1740,0)</f>
        <v>0</v>
      </c>
      <c r="AB1740" s="89" t="n">
        <f aca="false">IF(AQ1740="1",BH1740,0)</f>
        <v>0</v>
      </c>
      <c r="AC1740" s="89" t="n">
        <f aca="false">IF(AQ1740="1",BI1740,0)</f>
        <v>0</v>
      </c>
      <c r="AD1740" s="89" t="n">
        <f aca="false">IF(AQ1740="7",BH1740,0)</f>
        <v>0</v>
      </c>
      <c r="AE1740" s="89" t="n">
        <f aca="false">IF(AQ1740="7",BI1740,0)</f>
        <v>0</v>
      </c>
      <c r="AF1740" s="89" t="n">
        <f aca="false">IF(AQ1740="2",BH1740,0)</f>
        <v>0</v>
      </c>
      <c r="AG1740" s="89" t="n">
        <f aca="false">IF(AQ1740="2",BI1740,0)</f>
        <v>0</v>
      </c>
      <c r="AH1740" s="89" t="n">
        <f aca="false">IF(AQ1740="0",BJ1740,0)</f>
        <v>0</v>
      </c>
      <c r="AI1740" s="170" t="s">
        <v>135</v>
      </c>
      <c r="AJ1740" s="89" t="n">
        <f aca="false">IF(AN1740=0,L1740,0)</f>
        <v>0</v>
      </c>
      <c r="AK1740" s="89" t="n">
        <f aca="false">IF(AN1740=12,L1740,0)</f>
        <v>0</v>
      </c>
      <c r="AL1740" s="89" t="n">
        <f aca="false">IF(AN1740=21,L1740,0)</f>
        <v>0</v>
      </c>
      <c r="AN1740" s="89" t="n">
        <v>21</v>
      </c>
      <c r="AO1740" s="89" t="n">
        <f aca="false">H1740*0</f>
        <v>0</v>
      </c>
      <c r="AP1740" s="89" t="n">
        <f aca="false">H1740*(1-0)</f>
        <v>0</v>
      </c>
      <c r="AQ1740" s="88" t="s">
        <v>188</v>
      </c>
      <c r="AV1740" s="89" t="n">
        <f aca="false">AW1740+AX1740</f>
        <v>0</v>
      </c>
      <c r="AW1740" s="89" t="n">
        <f aca="false">G1740*AO1740</f>
        <v>0</v>
      </c>
      <c r="AX1740" s="89" t="n">
        <f aca="false">G1740*AP1740</f>
        <v>0</v>
      </c>
      <c r="AY1740" s="88" t="s">
        <v>208</v>
      </c>
      <c r="AZ1740" s="88" t="s">
        <v>4035</v>
      </c>
      <c r="BA1740" s="170" t="s">
        <v>4036</v>
      </c>
      <c r="BC1740" s="89" t="n">
        <f aca="false">AW1740+AX1740</f>
        <v>0</v>
      </c>
      <c r="BD1740" s="89" t="n">
        <f aca="false">H1740/(100-BE1740)*100</f>
        <v>0</v>
      </c>
      <c r="BE1740" s="89" t="n">
        <v>0</v>
      </c>
      <c r="BF1740" s="89" t="n">
        <f aca="false">O1740</f>
        <v>0</v>
      </c>
      <c r="BH1740" s="89" t="n">
        <f aca="false">G1740*AO1740</f>
        <v>0</v>
      </c>
      <c r="BI1740" s="89" t="n">
        <f aca="false">G1740*AP1740</f>
        <v>0</v>
      </c>
      <c r="BJ1740" s="89" t="n">
        <f aca="false">G1740*H1740</f>
        <v>0</v>
      </c>
      <c r="BK1740" s="89"/>
      <c r="BL1740" s="89" t="n">
        <v>16</v>
      </c>
      <c r="BW1740" s="89" t="str">
        <f aca="false">I1740</f>
        <v>21</v>
      </c>
      <c r="BX1740" s="10" t="s">
        <v>216</v>
      </c>
    </row>
    <row r="1741" customFormat="false" ht="24.05" hidden="false" customHeight="true" outlineLevel="0" collapsed="false">
      <c r="A1741" s="189" t="s">
        <v>4053</v>
      </c>
      <c r="B1741" s="189" t="s">
        <v>135</v>
      </c>
      <c r="C1741" s="189" t="s">
        <v>3719</v>
      </c>
      <c r="D1741" s="190" t="s">
        <v>3783</v>
      </c>
      <c r="E1741" s="190"/>
      <c r="F1741" s="189" t="s">
        <v>191</v>
      </c>
      <c r="G1741" s="191" t="n">
        <v>9.119</v>
      </c>
      <c r="H1741" s="192"/>
      <c r="I1741" s="193" t="s">
        <v>192</v>
      </c>
      <c r="J1741" s="192" t="n">
        <f aca="false">G1741*AO1741</f>
        <v>0</v>
      </c>
      <c r="K1741" s="192" t="n">
        <f aca="false">G1741*AP1741</f>
        <v>0</v>
      </c>
      <c r="L1741" s="192" t="n">
        <f aca="false">G1741*H1741</f>
        <v>0</v>
      </c>
      <c r="M1741" s="192" t="n">
        <f aca="false">L1741*(1+BW1741/100)</f>
        <v>0</v>
      </c>
      <c r="N1741" s="192" t="n">
        <v>0</v>
      </c>
      <c r="O1741" s="192" t="n">
        <f aca="false">G1741*N1741</f>
        <v>0</v>
      </c>
      <c r="P1741" s="193" t="s">
        <v>193</v>
      </c>
      <c r="Z1741" s="89" t="n">
        <f aca="false">IF(AQ1741="5",BJ1741,0)</f>
        <v>0</v>
      </c>
      <c r="AB1741" s="89" t="n">
        <f aca="false">IF(AQ1741="1",BH1741,0)</f>
        <v>0</v>
      </c>
      <c r="AC1741" s="89" t="n">
        <f aca="false">IF(AQ1741="1",BI1741,0)</f>
        <v>0</v>
      </c>
      <c r="AD1741" s="89" t="n">
        <f aca="false">IF(AQ1741="7",BH1741,0)</f>
        <v>0</v>
      </c>
      <c r="AE1741" s="89" t="n">
        <f aca="false">IF(AQ1741="7",BI1741,0)</f>
        <v>0</v>
      </c>
      <c r="AF1741" s="89" t="n">
        <f aca="false">IF(AQ1741="2",BH1741,0)</f>
        <v>0</v>
      </c>
      <c r="AG1741" s="89" t="n">
        <f aca="false">IF(AQ1741="2",BI1741,0)</f>
        <v>0</v>
      </c>
      <c r="AH1741" s="89" t="n">
        <f aca="false">IF(AQ1741="0",BJ1741,0)</f>
        <v>0</v>
      </c>
      <c r="AI1741" s="170" t="s">
        <v>135</v>
      </c>
      <c r="AJ1741" s="89" t="n">
        <f aca="false">IF(AN1741=0,L1741,0)</f>
        <v>0</v>
      </c>
      <c r="AK1741" s="89" t="n">
        <f aca="false">IF(AN1741=12,L1741,0)</f>
        <v>0</v>
      </c>
      <c r="AL1741" s="89" t="n">
        <f aca="false">IF(AN1741=21,L1741,0)</f>
        <v>0</v>
      </c>
      <c r="AN1741" s="89" t="n">
        <v>21</v>
      </c>
      <c r="AO1741" s="89" t="n">
        <f aca="false">H1741*0</f>
        <v>0</v>
      </c>
      <c r="AP1741" s="89" t="n">
        <f aca="false">H1741*(1-0)</f>
        <v>0</v>
      </c>
      <c r="AQ1741" s="88" t="s">
        <v>188</v>
      </c>
      <c r="AV1741" s="89" t="n">
        <f aca="false">AW1741+AX1741</f>
        <v>0</v>
      </c>
      <c r="AW1741" s="89" t="n">
        <f aca="false">G1741*AO1741</f>
        <v>0</v>
      </c>
      <c r="AX1741" s="89" t="n">
        <f aca="false">G1741*AP1741</f>
        <v>0</v>
      </c>
      <c r="AY1741" s="88" t="s">
        <v>208</v>
      </c>
      <c r="AZ1741" s="88" t="s">
        <v>4035</v>
      </c>
      <c r="BA1741" s="170" t="s">
        <v>4036</v>
      </c>
      <c r="BC1741" s="89" t="n">
        <f aca="false">AW1741+AX1741</f>
        <v>0</v>
      </c>
      <c r="BD1741" s="89" t="n">
        <f aca="false">H1741/(100-BE1741)*100</f>
        <v>0</v>
      </c>
      <c r="BE1741" s="89" t="n">
        <v>0</v>
      </c>
      <c r="BF1741" s="89" t="n">
        <f aca="false">O1741</f>
        <v>0</v>
      </c>
      <c r="BH1741" s="89" t="n">
        <f aca="false">G1741*AO1741</f>
        <v>0</v>
      </c>
      <c r="BI1741" s="89" t="n">
        <f aca="false">G1741*AP1741</f>
        <v>0</v>
      </c>
      <c r="BJ1741" s="89" t="n">
        <f aca="false">G1741*H1741</f>
        <v>0</v>
      </c>
      <c r="BK1741" s="89"/>
      <c r="BL1741" s="89" t="n">
        <v>16</v>
      </c>
      <c r="BW1741" s="89" t="str">
        <f aca="false">I1741</f>
        <v>21</v>
      </c>
      <c r="BX1741" s="10" t="s">
        <v>3783</v>
      </c>
    </row>
    <row r="1742" customFormat="false" ht="15" hidden="false" customHeight="true" outlineLevel="0" collapsed="false">
      <c r="A1742" s="183"/>
      <c r="B1742" s="184" t="s">
        <v>135</v>
      </c>
      <c r="C1742" s="184" t="s">
        <v>217</v>
      </c>
      <c r="D1742" s="185" t="s">
        <v>218</v>
      </c>
      <c r="E1742" s="185"/>
      <c r="F1742" s="183" t="s">
        <v>97</v>
      </c>
      <c r="G1742" s="186" t="s">
        <v>97</v>
      </c>
      <c r="H1742" s="183"/>
      <c r="I1742" s="183" t="s">
        <v>97</v>
      </c>
      <c r="J1742" s="187" t="n">
        <f aca="false">SUM(J1743:J1746)</f>
        <v>0</v>
      </c>
      <c r="K1742" s="187" t="n">
        <f aca="false">SUM(K1743:K1746)</f>
        <v>0</v>
      </c>
      <c r="L1742" s="187" t="n">
        <f aca="false">SUM(L1743:L1746)</f>
        <v>0</v>
      </c>
      <c r="M1742" s="187" t="n">
        <f aca="false">SUM(M1743:M1746)</f>
        <v>0</v>
      </c>
      <c r="N1742" s="188"/>
      <c r="O1742" s="187" t="n">
        <f aca="false">SUM(O1743:O1746)</f>
        <v>2.9376</v>
      </c>
      <c r="P1742" s="188"/>
      <c r="AI1742" s="170" t="s">
        <v>135</v>
      </c>
      <c r="AS1742" s="159" t="n">
        <f aca="false">SUM(AJ1743:AJ1746)</f>
        <v>0</v>
      </c>
      <c r="AT1742" s="159" t="n">
        <f aca="false">SUM(AK1743:AK1746)</f>
        <v>0</v>
      </c>
      <c r="AU1742" s="159" t="n">
        <f aca="false">SUM(AL1743:AL1746)</f>
        <v>0</v>
      </c>
    </row>
    <row r="1743" customFormat="false" ht="23.85" hidden="false" customHeight="true" outlineLevel="0" collapsed="false">
      <c r="A1743" s="189" t="s">
        <v>4054</v>
      </c>
      <c r="B1743" s="189" t="s">
        <v>135</v>
      </c>
      <c r="C1743" s="189" t="s">
        <v>1175</v>
      </c>
      <c r="D1743" s="190" t="s">
        <v>3995</v>
      </c>
      <c r="E1743" s="190"/>
      <c r="F1743" s="189" t="s">
        <v>191</v>
      </c>
      <c r="G1743" s="191" t="n">
        <v>1.728</v>
      </c>
      <c r="H1743" s="192"/>
      <c r="I1743" s="193" t="s">
        <v>192</v>
      </c>
      <c r="J1743" s="192" t="n">
        <f aca="false">G1743*AO1743</f>
        <v>0</v>
      </c>
      <c r="K1743" s="192" t="n">
        <f aca="false">G1743*AP1743</f>
        <v>0</v>
      </c>
      <c r="L1743" s="192" t="n">
        <f aca="false">G1743*H1743</f>
        <v>0</v>
      </c>
      <c r="M1743" s="192" t="n">
        <f aca="false">L1743*(1+BW1743/100)</f>
        <v>0</v>
      </c>
      <c r="N1743" s="192" t="n">
        <v>1.7</v>
      </c>
      <c r="O1743" s="192" t="n">
        <f aca="false">G1743*N1743</f>
        <v>2.9376</v>
      </c>
      <c r="P1743" s="193" t="s">
        <v>193</v>
      </c>
      <c r="Z1743" s="89" t="n">
        <f aca="false">IF(AQ1743="5",BJ1743,0)</f>
        <v>0</v>
      </c>
      <c r="AB1743" s="89" t="n">
        <f aca="false">IF(AQ1743="1",BH1743,0)</f>
        <v>0</v>
      </c>
      <c r="AC1743" s="89" t="n">
        <f aca="false">IF(AQ1743="1",BI1743,0)</f>
        <v>0</v>
      </c>
      <c r="AD1743" s="89" t="n">
        <f aca="false">IF(AQ1743="7",BH1743,0)</f>
        <v>0</v>
      </c>
      <c r="AE1743" s="89" t="n">
        <f aca="false">IF(AQ1743="7",BI1743,0)</f>
        <v>0</v>
      </c>
      <c r="AF1743" s="89" t="n">
        <f aca="false">IF(AQ1743="2",BH1743,0)</f>
        <v>0</v>
      </c>
      <c r="AG1743" s="89" t="n">
        <f aca="false">IF(AQ1743="2",BI1743,0)</f>
        <v>0</v>
      </c>
      <c r="AH1743" s="89" t="n">
        <f aca="false">IF(AQ1743="0",BJ1743,0)</f>
        <v>0</v>
      </c>
      <c r="AI1743" s="170" t="s">
        <v>135</v>
      </c>
      <c r="AJ1743" s="89" t="n">
        <f aca="false">IF(AN1743=0,L1743,0)</f>
        <v>0</v>
      </c>
      <c r="AK1743" s="89" t="n">
        <f aca="false">IF(AN1743=12,L1743,0)</f>
        <v>0</v>
      </c>
      <c r="AL1743" s="89" t="n">
        <f aca="false">IF(AN1743=21,L1743,0)</f>
        <v>0</v>
      </c>
      <c r="AN1743" s="89" t="n">
        <v>21</v>
      </c>
      <c r="AO1743" s="89" t="n">
        <f aca="false">H1743*0.496426331</f>
        <v>0</v>
      </c>
      <c r="AP1743" s="89" t="n">
        <f aca="false">H1743*(1-0.496426331)</f>
        <v>0</v>
      </c>
      <c r="AQ1743" s="88" t="s">
        <v>188</v>
      </c>
      <c r="AV1743" s="89" t="n">
        <f aca="false">AW1743+AX1743</f>
        <v>0</v>
      </c>
      <c r="AW1743" s="89" t="n">
        <f aca="false">G1743*AO1743</f>
        <v>0</v>
      </c>
      <c r="AX1743" s="89" t="n">
        <f aca="false">G1743*AP1743</f>
        <v>0</v>
      </c>
      <c r="AY1743" s="88" t="s">
        <v>222</v>
      </c>
      <c r="AZ1743" s="88" t="s">
        <v>4035</v>
      </c>
      <c r="BA1743" s="170" t="s">
        <v>4036</v>
      </c>
      <c r="BC1743" s="89" t="n">
        <f aca="false">AW1743+AX1743</f>
        <v>0</v>
      </c>
      <c r="BD1743" s="89" t="n">
        <f aca="false">H1743/(100-BE1743)*100</f>
        <v>0</v>
      </c>
      <c r="BE1743" s="89" t="n">
        <v>0</v>
      </c>
      <c r="BF1743" s="89" t="n">
        <f aca="false">O1743</f>
        <v>2.9376</v>
      </c>
      <c r="BH1743" s="89" t="n">
        <f aca="false">G1743*AO1743</f>
        <v>0</v>
      </c>
      <c r="BI1743" s="89" t="n">
        <f aca="false">G1743*AP1743</f>
        <v>0</v>
      </c>
      <c r="BJ1743" s="89" t="n">
        <f aca="false">G1743*H1743</f>
        <v>0</v>
      </c>
      <c r="BK1743" s="89"/>
      <c r="BL1743" s="89" t="n">
        <v>17</v>
      </c>
      <c r="BW1743" s="89" t="str">
        <f aca="false">I1743</f>
        <v>21</v>
      </c>
      <c r="BX1743" s="10" t="s">
        <v>3995</v>
      </c>
    </row>
    <row r="1744" customFormat="false" ht="15" hidden="false" customHeight="true" outlineLevel="0" collapsed="false">
      <c r="A1744" s="189" t="s">
        <v>4055</v>
      </c>
      <c r="B1744" s="189" t="s">
        <v>135</v>
      </c>
      <c r="C1744" s="189" t="s">
        <v>220</v>
      </c>
      <c r="D1744" s="190" t="s">
        <v>3997</v>
      </c>
      <c r="E1744" s="190"/>
      <c r="F1744" s="189" t="s">
        <v>191</v>
      </c>
      <c r="G1744" s="191" t="n">
        <v>10.404</v>
      </c>
      <c r="H1744" s="192"/>
      <c r="I1744" s="193" t="s">
        <v>192</v>
      </c>
      <c r="J1744" s="192" t="n">
        <f aca="false">G1744*AO1744</f>
        <v>0</v>
      </c>
      <c r="K1744" s="192" t="n">
        <f aca="false">G1744*AP1744</f>
        <v>0</v>
      </c>
      <c r="L1744" s="192" t="n">
        <f aca="false">G1744*H1744</f>
        <v>0</v>
      </c>
      <c r="M1744" s="192" t="n">
        <f aca="false">L1744*(1+BW1744/100)</f>
        <v>0</v>
      </c>
      <c r="N1744" s="192" t="n">
        <v>0</v>
      </c>
      <c r="O1744" s="192" t="n">
        <f aca="false">G1744*N1744</f>
        <v>0</v>
      </c>
      <c r="P1744" s="193" t="s">
        <v>193</v>
      </c>
      <c r="Z1744" s="89" t="n">
        <f aca="false">IF(AQ1744="5",BJ1744,0)</f>
        <v>0</v>
      </c>
      <c r="AB1744" s="89" t="n">
        <f aca="false">IF(AQ1744="1",BH1744,0)</f>
        <v>0</v>
      </c>
      <c r="AC1744" s="89" t="n">
        <f aca="false">IF(AQ1744="1",BI1744,0)</f>
        <v>0</v>
      </c>
      <c r="AD1744" s="89" t="n">
        <f aca="false">IF(AQ1744="7",BH1744,0)</f>
        <v>0</v>
      </c>
      <c r="AE1744" s="89" t="n">
        <f aca="false">IF(AQ1744="7",BI1744,0)</f>
        <v>0</v>
      </c>
      <c r="AF1744" s="89" t="n">
        <f aca="false">IF(AQ1744="2",BH1744,0)</f>
        <v>0</v>
      </c>
      <c r="AG1744" s="89" t="n">
        <f aca="false">IF(AQ1744="2",BI1744,0)</f>
        <v>0</v>
      </c>
      <c r="AH1744" s="89" t="n">
        <f aca="false">IF(AQ1744="0",BJ1744,0)</f>
        <v>0</v>
      </c>
      <c r="AI1744" s="170" t="s">
        <v>135</v>
      </c>
      <c r="AJ1744" s="89" t="n">
        <f aca="false">IF(AN1744=0,L1744,0)</f>
        <v>0</v>
      </c>
      <c r="AK1744" s="89" t="n">
        <f aca="false">IF(AN1744=12,L1744,0)</f>
        <v>0</v>
      </c>
      <c r="AL1744" s="89" t="n">
        <f aca="false">IF(AN1744=21,L1744,0)</f>
        <v>0</v>
      </c>
      <c r="AN1744" s="89" t="n">
        <v>21</v>
      </c>
      <c r="AO1744" s="89" t="n">
        <f aca="false">H1744*0</f>
        <v>0</v>
      </c>
      <c r="AP1744" s="89" t="n">
        <f aca="false">H1744*(1-0)</f>
        <v>0</v>
      </c>
      <c r="AQ1744" s="88" t="s">
        <v>188</v>
      </c>
      <c r="AV1744" s="89" t="n">
        <f aca="false">AW1744+AX1744</f>
        <v>0</v>
      </c>
      <c r="AW1744" s="89" t="n">
        <f aca="false">G1744*AO1744</f>
        <v>0</v>
      </c>
      <c r="AX1744" s="89" t="n">
        <f aca="false">G1744*AP1744</f>
        <v>0</v>
      </c>
      <c r="AY1744" s="88" t="s">
        <v>222</v>
      </c>
      <c r="AZ1744" s="88" t="s">
        <v>4035</v>
      </c>
      <c r="BA1744" s="170" t="s">
        <v>4036</v>
      </c>
      <c r="BC1744" s="89" t="n">
        <f aca="false">AW1744+AX1744</f>
        <v>0</v>
      </c>
      <c r="BD1744" s="89" t="n">
        <f aca="false">H1744/(100-BE1744)*100</f>
        <v>0</v>
      </c>
      <c r="BE1744" s="89" t="n">
        <v>0</v>
      </c>
      <c r="BF1744" s="89" t="n">
        <f aca="false">O1744</f>
        <v>0</v>
      </c>
      <c r="BH1744" s="89" t="n">
        <f aca="false">G1744*AO1744</f>
        <v>0</v>
      </c>
      <c r="BI1744" s="89" t="n">
        <f aca="false">G1744*AP1744</f>
        <v>0</v>
      </c>
      <c r="BJ1744" s="89" t="n">
        <f aca="false">G1744*H1744</f>
        <v>0</v>
      </c>
      <c r="BK1744" s="89"/>
      <c r="BL1744" s="89" t="n">
        <v>17</v>
      </c>
      <c r="BW1744" s="89" t="str">
        <f aca="false">I1744</f>
        <v>21</v>
      </c>
      <c r="BX1744" s="10" t="s">
        <v>3997</v>
      </c>
    </row>
    <row r="1745" customFormat="false" ht="15" hidden="false" customHeight="true" outlineLevel="0" collapsed="false">
      <c r="A1745" s="189" t="s">
        <v>4056</v>
      </c>
      <c r="B1745" s="189" t="s">
        <v>135</v>
      </c>
      <c r="C1745" s="189" t="s">
        <v>1172</v>
      </c>
      <c r="D1745" s="190" t="s">
        <v>3789</v>
      </c>
      <c r="E1745" s="190"/>
      <c r="F1745" s="189" t="s">
        <v>191</v>
      </c>
      <c r="G1745" s="191" t="n">
        <v>12.132</v>
      </c>
      <c r="H1745" s="192"/>
      <c r="I1745" s="193" t="s">
        <v>192</v>
      </c>
      <c r="J1745" s="192" t="n">
        <f aca="false">G1745*AO1745</f>
        <v>0</v>
      </c>
      <c r="K1745" s="192" t="n">
        <f aca="false">G1745*AP1745</f>
        <v>0</v>
      </c>
      <c r="L1745" s="192" t="n">
        <f aca="false">G1745*H1745</f>
        <v>0</v>
      </c>
      <c r="M1745" s="192" t="n">
        <f aca="false">L1745*(1+BW1745/100)</f>
        <v>0</v>
      </c>
      <c r="N1745" s="192" t="n">
        <v>0</v>
      </c>
      <c r="O1745" s="192" t="n">
        <f aca="false">G1745*N1745</f>
        <v>0</v>
      </c>
      <c r="P1745" s="193" t="s">
        <v>193</v>
      </c>
      <c r="Z1745" s="89" t="n">
        <f aca="false">IF(AQ1745="5",BJ1745,0)</f>
        <v>0</v>
      </c>
      <c r="AB1745" s="89" t="n">
        <f aca="false">IF(AQ1745="1",BH1745,0)</f>
        <v>0</v>
      </c>
      <c r="AC1745" s="89" t="n">
        <f aca="false">IF(AQ1745="1",BI1745,0)</f>
        <v>0</v>
      </c>
      <c r="AD1745" s="89" t="n">
        <f aca="false">IF(AQ1745="7",BH1745,0)</f>
        <v>0</v>
      </c>
      <c r="AE1745" s="89" t="n">
        <f aca="false">IF(AQ1745="7",BI1745,0)</f>
        <v>0</v>
      </c>
      <c r="AF1745" s="89" t="n">
        <f aca="false">IF(AQ1745="2",BH1745,0)</f>
        <v>0</v>
      </c>
      <c r="AG1745" s="89" t="n">
        <f aca="false">IF(AQ1745="2",BI1745,0)</f>
        <v>0</v>
      </c>
      <c r="AH1745" s="89" t="n">
        <f aca="false">IF(AQ1745="0",BJ1745,0)</f>
        <v>0</v>
      </c>
      <c r="AI1745" s="170" t="s">
        <v>135</v>
      </c>
      <c r="AJ1745" s="89" t="n">
        <f aca="false">IF(AN1745=0,L1745,0)</f>
        <v>0</v>
      </c>
      <c r="AK1745" s="89" t="n">
        <f aca="false">IF(AN1745=12,L1745,0)</f>
        <v>0</v>
      </c>
      <c r="AL1745" s="89" t="n">
        <f aca="false">IF(AN1745=21,L1745,0)</f>
        <v>0</v>
      </c>
      <c r="AN1745" s="89" t="n">
        <v>21</v>
      </c>
      <c r="AO1745" s="89" t="n">
        <f aca="false">H1745*0</f>
        <v>0</v>
      </c>
      <c r="AP1745" s="89" t="n">
        <f aca="false">H1745*(1-0)</f>
        <v>0</v>
      </c>
      <c r="AQ1745" s="88" t="s">
        <v>197</v>
      </c>
      <c r="AV1745" s="89" t="n">
        <f aca="false">AW1745+AX1745</f>
        <v>0</v>
      </c>
      <c r="AW1745" s="89" t="n">
        <f aca="false">G1745*AO1745</f>
        <v>0</v>
      </c>
      <c r="AX1745" s="89" t="n">
        <f aca="false">G1745*AP1745</f>
        <v>0</v>
      </c>
      <c r="AY1745" s="88" t="s">
        <v>222</v>
      </c>
      <c r="AZ1745" s="88" t="s">
        <v>4035</v>
      </c>
      <c r="BA1745" s="170" t="s">
        <v>4036</v>
      </c>
      <c r="BC1745" s="89" t="n">
        <f aca="false">AW1745+AX1745</f>
        <v>0</v>
      </c>
      <c r="BD1745" s="89" t="n">
        <f aca="false">H1745/(100-BE1745)*100</f>
        <v>0</v>
      </c>
      <c r="BE1745" s="89" t="n">
        <v>0</v>
      </c>
      <c r="BF1745" s="89" t="n">
        <f aca="false">O1745</f>
        <v>0</v>
      </c>
      <c r="BH1745" s="89" t="n">
        <f aca="false">G1745*AO1745</f>
        <v>0</v>
      </c>
      <c r="BI1745" s="89" t="n">
        <f aca="false">G1745*AP1745</f>
        <v>0</v>
      </c>
      <c r="BJ1745" s="89" t="n">
        <f aca="false">G1745*H1745</f>
        <v>0</v>
      </c>
      <c r="BK1745" s="89"/>
      <c r="BL1745" s="89" t="n">
        <v>17</v>
      </c>
      <c r="BW1745" s="89" t="str">
        <f aca="false">I1745</f>
        <v>21</v>
      </c>
      <c r="BX1745" s="10" t="s">
        <v>3789</v>
      </c>
    </row>
    <row r="1746" customFormat="false" ht="23.85" hidden="false" customHeight="true" outlineLevel="0" collapsed="false">
      <c r="A1746" s="189" t="s">
        <v>4057</v>
      </c>
      <c r="B1746" s="189" t="s">
        <v>135</v>
      </c>
      <c r="C1746" s="189" t="s">
        <v>1646</v>
      </c>
      <c r="D1746" s="190" t="s">
        <v>4058</v>
      </c>
      <c r="E1746" s="190"/>
      <c r="F1746" s="189" t="s">
        <v>1637</v>
      </c>
      <c r="G1746" s="191" t="n">
        <v>3</v>
      </c>
      <c r="H1746" s="192"/>
      <c r="I1746" s="193" t="s">
        <v>192</v>
      </c>
      <c r="J1746" s="192" t="n">
        <f aca="false">G1746*AO1746</f>
        <v>0</v>
      </c>
      <c r="K1746" s="192" t="n">
        <f aca="false">G1746*AP1746</f>
        <v>0</v>
      </c>
      <c r="L1746" s="192" t="n">
        <f aca="false">G1746*H1746</f>
        <v>0</v>
      </c>
      <c r="M1746" s="192" t="n">
        <f aca="false">L1746*(1+BW1746/100)</f>
        <v>0</v>
      </c>
      <c r="N1746" s="192" t="n">
        <v>0</v>
      </c>
      <c r="O1746" s="192" t="n">
        <f aca="false">G1746*N1746</f>
        <v>0</v>
      </c>
      <c r="P1746" s="193" t="s">
        <v>193</v>
      </c>
      <c r="Z1746" s="89" t="n">
        <f aca="false">IF(AQ1746="5",BJ1746,0)</f>
        <v>0</v>
      </c>
      <c r="AB1746" s="89" t="n">
        <f aca="false">IF(AQ1746="1",BH1746,0)</f>
        <v>0</v>
      </c>
      <c r="AC1746" s="89" t="n">
        <f aca="false">IF(AQ1746="1",BI1746,0)</f>
        <v>0</v>
      </c>
      <c r="AD1746" s="89" t="n">
        <f aca="false">IF(AQ1746="7",BH1746,0)</f>
        <v>0</v>
      </c>
      <c r="AE1746" s="89" t="n">
        <f aca="false">IF(AQ1746="7",BI1746,0)</f>
        <v>0</v>
      </c>
      <c r="AF1746" s="89" t="n">
        <f aca="false">IF(AQ1746="2",BH1746,0)</f>
        <v>0</v>
      </c>
      <c r="AG1746" s="89" t="n">
        <f aca="false">IF(AQ1746="2",BI1746,0)</f>
        <v>0</v>
      </c>
      <c r="AH1746" s="89" t="n">
        <f aca="false">IF(AQ1746="0",BJ1746,0)</f>
        <v>0</v>
      </c>
      <c r="AI1746" s="170" t="s">
        <v>135</v>
      </c>
      <c r="AJ1746" s="89" t="n">
        <f aca="false">IF(AN1746=0,L1746,0)</f>
        <v>0</v>
      </c>
      <c r="AK1746" s="89" t="n">
        <f aca="false">IF(AN1746=12,L1746,0)</f>
        <v>0</v>
      </c>
      <c r="AL1746" s="89" t="n">
        <f aca="false">IF(AN1746=21,L1746,0)</f>
        <v>0</v>
      </c>
      <c r="AN1746" s="89" t="n">
        <v>21</v>
      </c>
      <c r="AO1746" s="89" t="n">
        <f aca="false">H1746*0</f>
        <v>0</v>
      </c>
      <c r="AP1746" s="89" t="n">
        <f aca="false">H1746*(1-0)</f>
        <v>0</v>
      </c>
      <c r="AQ1746" s="88" t="s">
        <v>197</v>
      </c>
      <c r="AV1746" s="89" t="n">
        <f aca="false">AW1746+AX1746</f>
        <v>0</v>
      </c>
      <c r="AW1746" s="89" t="n">
        <f aca="false">G1746*AO1746</f>
        <v>0</v>
      </c>
      <c r="AX1746" s="89" t="n">
        <f aca="false">G1746*AP1746</f>
        <v>0</v>
      </c>
      <c r="AY1746" s="88" t="s">
        <v>222</v>
      </c>
      <c r="AZ1746" s="88" t="s">
        <v>4035</v>
      </c>
      <c r="BA1746" s="170" t="s">
        <v>4036</v>
      </c>
      <c r="BC1746" s="89" t="n">
        <f aca="false">AW1746+AX1746</f>
        <v>0</v>
      </c>
      <c r="BD1746" s="89" t="n">
        <f aca="false">H1746/(100-BE1746)*100</f>
        <v>0</v>
      </c>
      <c r="BE1746" s="89" t="n">
        <v>0</v>
      </c>
      <c r="BF1746" s="89" t="n">
        <f aca="false">O1746</f>
        <v>0</v>
      </c>
      <c r="BH1746" s="89" t="n">
        <f aca="false">G1746*AO1746</f>
        <v>0</v>
      </c>
      <c r="BI1746" s="89" t="n">
        <f aca="false">G1746*AP1746</f>
        <v>0</v>
      </c>
      <c r="BJ1746" s="89" t="n">
        <f aca="false">G1746*H1746</f>
        <v>0</v>
      </c>
      <c r="BK1746" s="89"/>
      <c r="BL1746" s="89" t="n">
        <v>17</v>
      </c>
      <c r="BW1746" s="89" t="str">
        <f aca="false">I1746</f>
        <v>21</v>
      </c>
      <c r="BX1746" s="10" t="s">
        <v>4058</v>
      </c>
    </row>
    <row r="1747" customFormat="false" ht="23.85" hidden="false" customHeight="true" outlineLevel="0" collapsed="false">
      <c r="A1747" s="183"/>
      <c r="B1747" s="184" t="s">
        <v>135</v>
      </c>
      <c r="C1747" s="184" t="s">
        <v>341</v>
      </c>
      <c r="D1747" s="185" t="s">
        <v>1177</v>
      </c>
      <c r="E1747" s="185"/>
      <c r="F1747" s="183" t="s">
        <v>97</v>
      </c>
      <c r="G1747" s="186" t="s">
        <v>97</v>
      </c>
      <c r="H1747" s="183"/>
      <c r="I1747" s="183" t="s">
        <v>97</v>
      </c>
      <c r="J1747" s="187" t="n">
        <f aca="false">SUM(J1748)</f>
        <v>0</v>
      </c>
      <c r="K1747" s="187" t="n">
        <f aca="false">SUM(K1748)</f>
        <v>0</v>
      </c>
      <c r="L1747" s="187" t="n">
        <f aca="false">SUM(L1748)</f>
        <v>0</v>
      </c>
      <c r="M1747" s="187" t="n">
        <f aca="false">SUM(M1748)</f>
        <v>0</v>
      </c>
      <c r="N1747" s="188"/>
      <c r="O1747" s="187" t="n">
        <f aca="false">SUM(O1748)</f>
        <v>0.815184</v>
      </c>
      <c r="P1747" s="188"/>
      <c r="AI1747" s="170" t="s">
        <v>135</v>
      </c>
      <c r="AS1747" s="159" t="n">
        <f aca="false">SUM(AJ1748)</f>
        <v>0</v>
      </c>
      <c r="AT1747" s="159" t="n">
        <f aca="false">SUM(AK1748)</f>
        <v>0</v>
      </c>
      <c r="AU1747" s="159" t="n">
        <f aca="false">SUM(AL1748)</f>
        <v>0</v>
      </c>
    </row>
    <row r="1748" customFormat="false" ht="15" hidden="false" customHeight="true" outlineLevel="0" collapsed="false">
      <c r="A1748" s="189" t="s">
        <v>4059</v>
      </c>
      <c r="B1748" s="189" t="s">
        <v>135</v>
      </c>
      <c r="C1748" s="189" t="s">
        <v>1179</v>
      </c>
      <c r="D1748" s="190" t="s">
        <v>1180</v>
      </c>
      <c r="E1748" s="190"/>
      <c r="F1748" s="189" t="s">
        <v>191</v>
      </c>
      <c r="G1748" s="191" t="n">
        <v>0.72</v>
      </c>
      <c r="H1748" s="192"/>
      <c r="I1748" s="193" t="s">
        <v>192</v>
      </c>
      <c r="J1748" s="192" t="n">
        <f aca="false">G1748*AO1748</f>
        <v>0</v>
      </c>
      <c r="K1748" s="192" t="n">
        <f aca="false">G1748*AP1748</f>
        <v>0</v>
      </c>
      <c r="L1748" s="192" t="n">
        <f aca="false">G1748*H1748</f>
        <v>0</v>
      </c>
      <c r="M1748" s="192" t="n">
        <f aca="false">L1748*(1+BW1748/100)</f>
        <v>0</v>
      </c>
      <c r="N1748" s="192" t="n">
        <v>1.1322</v>
      </c>
      <c r="O1748" s="192" t="n">
        <f aca="false">G1748*N1748</f>
        <v>0.815184</v>
      </c>
      <c r="P1748" s="193" t="s">
        <v>193</v>
      </c>
      <c r="Z1748" s="89" t="n">
        <f aca="false">IF(AQ1748="5",BJ1748,0)</f>
        <v>0</v>
      </c>
      <c r="AB1748" s="89" t="n">
        <f aca="false">IF(AQ1748="1",BH1748,0)</f>
        <v>0</v>
      </c>
      <c r="AC1748" s="89" t="n">
        <f aca="false">IF(AQ1748="1",BI1748,0)</f>
        <v>0</v>
      </c>
      <c r="AD1748" s="89" t="n">
        <f aca="false">IF(AQ1748="7",BH1748,0)</f>
        <v>0</v>
      </c>
      <c r="AE1748" s="89" t="n">
        <f aca="false">IF(AQ1748="7",BI1748,0)</f>
        <v>0</v>
      </c>
      <c r="AF1748" s="89" t="n">
        <f aca="false">IF(AQ1748="2",BH1748,0)</f>
        <v>0</v>
      </c>
      <c r="AG1748" s="89" t="n">
        <f aca="false">IF(AQ1748="2",BI1748,0)</f>
        <v>0</v>
      </c>
      <c r="AH1748" s="89" t="n">
        <f aca="false">IF(AQ1748="0",BJ1748,0)</f>
        <v>0</v>
      </c>
      <c r="AI1748" s="170" t="s">
        <v>135</v>
      </c>
      <c r="AJ1748" s="89" t="n">
        <f aca="false">IF(AN1748=0,L1748,0)</f>
        <v>0</v>
      </c>
      <c r="AK1748" s="89" t="n">
        <f aca="false">IF(AN1748=12,L1748,0)</f>
        <v>0</v>
      </c>
      <c r="AL1748" s="89" t="n">
        <f aca="false">IF(AN1748=21,L1748,0)</f>
        <v>0</v>
      </c>
      <c r="AN1748" s="89" t="n">
        <v>21</v>
      </c>
      <c r="AO1748" s="89" t="n">
        <f aca="false">H1748*0.467118503</f>
        <v>0</v>
      </c>
      <c r="AP1748" s="89" t="n">
        <f aca="false">H1748*(1-0.467118503)</f>
        <v>0</v>
      </c>
      <c r="AQ1748" s="88" t="s">
        <v>188</v>
      </c>
      <c r="AV1748" s="89" t="n">
        <f aca="false">AW1748+AX1748</f>
        <v>0</v>
      </c>
      <c r="AW1748" s="89" t="n">
        <f aca="false">G1748*AO1748</f>
        <v>0</v>
      </c>
      <c r="AX1748" s="89" t="n">
        <f aca="false">G1748*AP1748</f>
        <v>0</v>
      </c>
      <c r="AY1748" s="88" t="s">
        <v>1181</v>
      </c>
      <c r="AZ1748" s="88" t="s">
        <v>4060</v>
      </c>
      <c r="BA1748" s="170" t="s">
        <v>4036</v>
      </c>
      <c r="BC1748" s="89" t="n">
        <f aca="false">AW1748+AX1748</f>
        <v>0</v>
      </c>
      <c r="BD1748" s="89" t="n">
        <f aca="false">H1748/(100-BE1748)*100</f>
        <v>0</v>
      </c>
      <c r="BE1748" s="89" t="n">
        <v>0</v>
      </c>
      <c r="BF1748" s="89" t="n">
        <f aca="false">O1748</f>
        <v>0.815184</v>
      </c>
      <c r="BH1748" s="89" t="n">
        <f aca="false">G1748*AO1748</f>
        <v>0</v>
      </c>
      <c r="BI1748" s="89" t="n">
        <f aca="false">G1748*AP1748</f>
        <v>0</v>
      </c>
      <c r="BJ1748" s="89" t="n">
        <f aca="false">G1748*H1748</f>
        <v>0</v>
      </c>
      <c r="BK1748" s="89"/>
      <c r="BL1748" s="89" t="n">
        <v>45</v>
      </c>
      <c r="BW1748" s="89" t="str">
        <f aca="false">I1748</f>
        <v>21</v>
      </c>
      <c r="BX1748" s="10" t="s">
        <v>1180</v>
      </c>
    </row>
    <row r="1749" customFormat="false" ht="15" hidden="false" customHeight="true" outlineLevel="0" collapsed="false">
      <c r="A1749" s="183"/>
      <c r="B1749" s="184" t="s">
        <v>135</v>
      </c>
      <c r="C1749" s="184" t="s">
        <v>475</v>
      </c>
      <c r="D1749" s="185" t="s">
        <v>4061</v>
      </c>
      <c r="E1749" s="185"/>
      <c r="F1749" s="183" t="s">
        <v>97</v>
      </c>
      <c r="G1749" s="186" t="s">
        <v>97</v>
      </c>
      <c r="H1749" s="183"/>
      <c r="I1749" s="183" t="s">
        <v>97</v>
      </c>
      <c r="J1749" s="187" t="n">
        <f aca="false">SUM(J1750:J1752)</f>
        <v>0</v>
      </c>
      <c r="K1749" s="187" t="n">
        <f aca="false">SUM(K1750:K1752)</f>
        <v>0</v>
      </c>
      <c r="L1749" s="187" t="n">
        <f aca="false">SUM(L1750:L1752)</f>
        <v>0</v>
      </c>
      <c r="M1749" s="187" t="n">
        <f aca="false">SUM(M1750:M1752)</f>
        <v>0</v>
      </c>
      <c r="N1749" s="188"/>
      <c r="O1749" s="187" t="n">
        <f aca="false">SUM(O1750:O1752)</f>
        <v>0.016255</v>
      </c>
      <c r="P1749" s="188"/>
      <c r="AI1749" s="170" t="s">
        <v>135</v>
      </c>
      <c r="AS1749" s="159" t="n">
        <f aca="false">SUM(AJ1750:AJ1752)</f>
        <v>0</v>
      </c>
      <c r="AT1749" s="159" t="n">
        <f aca="false">SUM(AK1750:AK1752)</f>
        <v>0</v>
      </c>
      <c r="AU1749" s="159" t="n">
        <f aca="false">SUM(AL1750:AL1752)</f>
        <v>0</v>
      </c>
    </row>
    <row r="1750" customFormat="false" ht="15" hidden="false" customHeight="true" outlineLevel="0" collapsed="false">
      <c r="A1750" s="189" t="s">
        <v>4062</v>
      </c>
      <c r="B1750" s="189" t="s">
        <v>135</v>
      </c>
      <c r="C1750" s="189" t="s">
        <v>4063</v>
      </c>
      <c r="D1750" s="190" t="s">
        <v>4064</v>
      </c>
      <c r="E1750" s="190"/>
      <c r="F1750" s="189" t="s">
        <v>237</v>
      </c>
      <c r="G1750" s="191" t="n">
        <v>4.5</v>
      </c>
      <c r="H1750" s="192"/>
      <c r="I1750" s="193" t="s">
        <v>192</v>
      </c>
      <c r="J1750" s="192" t="n">
        <f aca="false">G1750*AO1750</f>
        <v>0</v>
      </c>
      <c r="K1750" s="192" t="n">
        <f aca="false">G1750*AP1750</f>
        <v>0</v>
      </c>
      <c r="L1750" s="192" t="n">
        <f aca="false">G1750*H1750</f>
        <v>0</v>
      </c>
      <c r="M1750" s="192" t="n">
        <f aca="false">L1750*(1+BW1750/100)</f>
        <v>0</v>
      </c>
      <c r="N1750" s="192" t="n">
        <v>0.0001</v>
      </c>
      <c r="O1750" s="192" t="n">
        <f aca="false">G1750*N1750</f>
        <v>0.00045</v>
      </c>
      <c r="P1750" s="193" t="s">
        <v>193</v>
      </c>
      <c r="Z1750" s="89" t="n">
        <f aca="false">IF(AQ1750="5",BJ1750,0)</f>
        <v>0</v>
      </c>
      <c r="AB1750" s="89" t="n">
        <f aca="false">IF(AQ1750="1",BH1750,0)</f>
        <v>0</v>
      </c>
      <c r="AC1750" s="89" t="n">
        <f aca="false">IF(AQ1750="1",BI1750,0)</f>
        <v>0</v>
      </c>
      <c r="AD1750" s="89" t="n">
        <f aca="false">IF(AQ1750="7",BH1750,0)</f>
        <v>0</v>
      </c>
      <c r="AE1750" s="89" t="n">
        <f aca="false">IF(AQ1750="7",BI1750,0)</f>
        <v>0</v>
      </c>
      <c r="AF1750" s="89" t="n">
        <f aca="false">IF(AQ1750="2",BH1750,0)</f>
        <v>0</v>
      </c>
      <c r="AG1750" s="89" t="n">
        <f aca="false">IF(AQ1750="2",BI1750,0)</f>
        <v>0</v>
      </c>
      <c r="AH1750" s="89" t="n">
        <f aca="false">IF(AQ1750="0",BJ1750,0)</f>
        <v>0</v>
      </c>
      <c r="AI1750" s="170" t="s">
        <v>135</v>
      </c>
      <c r="AJ1750" s="89" t="n">
        <f aca="false">IF(AN1750=0,L1750,0)</f>
        <v>0</v>
      </c>
      <c r="AK1750" s="89" t="n">
        <f aca="false">IF(AN1750=12,L1750,0)</f>
        <v>0</v>
      </c>
      <c r="AL1750" s="89" t="n">
        <f aca="false">IF(AN1750=21,L1750,0)</f>
        <v>0</v>
      </c>
      <c r="AN1750" s="89" t="n">
        <v>21</v>
      </c>
      <c r="AO1750" s="89" t="n">
        <f aca="false">H1750*0.104087264</f>
        <v>0</v>
      </c>
      <c r="AP1750" s="89" t="n">
        <f aca="false">H1750*(1-0.104087264)</f>
        <v>0</v>
      </c>
      <c r="AQ1750" s="88" t="s">
        <v>188</v>
      </c>
      <c r="AV1750" s="89" t="n">
        <f aca="false">AW1750+AX1750</f>
        <v>0</v>
      </c>
      <c r="AW1750" s="89" t="n">
        <f aca="false">G1750*AO1750</f>
        <v>0</v>
      </c>
      <c r="AX1750" s="89" t="n">
        <f aca="false">G1750*AP1750</f>
        <v>0</v>
      </c>
      <c r="AY1750" s="88" t="s">
        <v>4065</v>
      </c>
      <c r="AZ1750" s="88" t="s">
        <v>4066</v>
      </c>
      <c r="BA1750" s="170" t="s">
        <v>4036</v>
      </c>
      <c r="BC1750" s="89" t="n">
        <f aca="false">AW1750+AX1750</f>
        <v>0</v>
      </c>
      <c r="BD1750" s="89" t="n">
        <f aca="false">H1750/(100-BE1750)*100</f>
        <v>0</v>
      </c>
      <c r="BE1750" s="89" t="n">
        <v>0</v>
      </c>
      <c r="BF1750" s="89" t="n">
        <f aca="false">O1750</f>
        <v>0.00045</v>
      </c>
      <c r="BH1750" s="89" t="n">
        <f aca="false">G1750*AO1750</f>
        <v>0</v>
      </c>
      <c r="BI1750" s="89" t="n">
        <f aca="false">G1750*AP1750</f>
        <v>0</v>
      </c>
      <c r="BJ1750" s="89" t="n">
        <f aca="false">G1750*H1750</f>
        <v>0</v>
      </c>
      <c r="BK1750" s="89"/>
      <c r="BL1750" s="89" t="n">
        <v>87</v>
      </c>
      <c r="BW1750" s="89" t="str">
        <f aca="false">I1750</f>
        <v>21</v>
      </c>
      <c r="BX1750" s="10" t="s">
        <v>4064</v>
      </c>
    </row>
    <row r="1751" customFormat="false" ht="15" hidden="false" customHeight="true" outlineLevel="0" collapsed="false">
      <c r="A1751" s="194" t="s">
        <v>4067</v>
      </c>
      <c r="B1751" s="194" t="s">
        <v>135</v>
      </c>
      <c r="C1751" s="194" t="s">
        <v>4068</v>
      </c>
      <c r="D1751" s="195" t="s">
        <v>4069</v>
      </c>
      <c r="E1751" s="195"/>
      <c r="F1751" s="194" t="s">
        <v>231</v>
      </c>
      <c r="G1751" s="196" t="n">
        <v>1.09</v>
      </c>
      <c r="H1751" s="197"/>
      <c r="I1751" s="198" t="s">
        <v>192</v>
      </c>
      <c r="J1751" s="197" t="n">
        <f aca="false">G1751*AO1751</f>
        <v>0</v>
      </c>
      <c r="K1751" s="197" t="n">
        <f aca="false">G1751*AP1751</f>
        <v>0</v>
      </c>
      <c r="L1751" s="197" t="n">
        <f aca="false">G1751*H1751</f>
        <v>0</v>
      </c>
      <c r="M1751" s="197" t="n">
        <f aca="false">L1751*(1+BW1751/100)</f>
        <v>0</v>
      </c>
      <c r="N1751" s="197" t="n">
        <v>0.0087</v>
      </c>
      <c r="O1751" s="197" t="n">
        <f aca="false">G1751*N1751</f>
        <v>0.009483</v>
      </c>
      <c r="P1751" s="198" t="s">
        <v>193</v>
      </c>
      <c r="Z1751" s="89" t="n">
        <f aca="false">IF(AQ1751="5",BJ1751,0)</f>
        <v>0</v>
      </c>
      <c r="AB1751" s="89" t="n">
        <f aca="false">IF(AQ1751="1",BH1751,0)</f>
        <v>0</v>
      </c>
      <c r="AC1751" s="89" t="n">
        <f aca="false">IF(AQ1751="1",BI1751,0)</f>
        <v>0</v>
      </c>
      <c r="AD1751" s="89" t="n">
        <f aca="false">IF(AQ1751="7",BH1751,0)</f>
        <v>0</v>
      </c>
      <c r="AE1751" s="89" t="n">
        <f aca="false">IF(AQ1751="7",BI1751,0)</f>
        <v>0</v>
      </c>
      <c r="AF1751" s="89" t="n">
        <f aca="false">IF(AQ1751="2",BH1751,0)</f>
        <v>0</v>
      </c>
      <c r="AG1751" s="89" t="n">
        <f aca="false">IF(AQ1751="2",BI1751,0)</f>
        <v>0</v>
      </c>
      <c r="AH1751" s="89" t="n">
        <f aca="false">IF(AQ1751="0",BJ1751,0)</f>
        <v>0</v>
      </c>
      <c r="AI1751" s="170" t="s">
        <v>135</v>
      </c>
      <c r="AJ1751" s="199" t="n">
        <f aca="false">IF(AN1751=0,L1751,0)</f>
        <v>0</v>
      </c>
      <c r="AK1751" s="199" t="n">
        <f aca="false">IF(AN1751=12,L1751,0)</f>
        <v>0</v>
      </c>
      <c r="AL1751" s="199" t="n">
        <f aca="false">IF(AN1751=21,L1751,0)</f>
        <v>0</v>
      </c>
      <c r="AN1751" s="89" t="n">
        <v>21</v>
      </c>
      <c r="AO1751" s="89" t="n">
        <f aca="false">H1751*1</f>
        <v>0</v>
      </c>
      <c r="AP1751" s="89" t="n">
        <f aca="false">H1751*(1-1)</f>
        <v>0</v>
      </c>
      <c r="AQ1751" s="200" t="s">
        <v>188</v>
      </c>
      <c r="AV1751" s="89" t="n">
        <f aca="false">AW1751+AX1751</f>
        <v>0</v>
      </c>
      <c r="AW1751" s="89" t="n">
        <f aca="false">G1751*AO1751</f>
        <v>0</v>
      </c>
      <c r="AX1751" s="89" t="n">
        <f aca="false">G1751*AP1751</f>
        <v>0</v>
      </c>
      <c r="AY1751" s="88" t="s">
        <v>4065</v>
      </c>
      <c r="AZ1751" s="88" t="s">
        <v>4066</v>
      </c>
      <c r="BA1751" s="170" t="s">
        <v>4036</v>
      </c>
      <c r="BC1751" s="89" t="n">
        <f aca="false">AW1751+AX1751</f>
        <v>0</v>
      </c>
      <c r="BD1751" s="89" t="n">
        <f aca="false">H1751/(100-BE1751)*100</f>
        <v>0</v>
      </c>
      <c r="BE1751" s="89" t="n">
        <v>0</v>
      </c>
      <c r="BF1751" s="89" t="n">
        <f aca="false">O1751</f>
        <v>0.009483</v>
      </c>
      <c r="BH1751" s="199" t="n">
        <f aca="false">G1751*AO1751</f>
        <v>0</v>
      </c>
      <c r="BI1751" s="199" t="n">
        <f aca="false">G1751*AP1751</f>
        <v>0</v>
      </c>
      <c r="BJ1751" s="199" t="n">
        <f aca="false">G1751*H1751</f>
        <v>0</v>
      </c>
      <c r="BK1751" s="199"/>
      <c r="BL1751" s="89" t="n">
        <v>87</v>
      </c>
      <c r="BW1751" s="89" t="str">
        <f aca="false">I1751</f>
        <v>21</v>
      </c>
      <c r="BX1751" s="201" t="s">
        <v>4069</v>
      </c>
    </row>
    <row r="1752" customFormat="false" ht="15" hidden="false" customHeight="true" outlineLevel="0" collapsed="false">
      <c r="A1752" s="194" t="s">
        <v>4070</v>
      </c>
      <c r="B1752" s="194" t="s">
        <v>135</v>
      </c>
      <c r="C1752" s="194" t="s">
        <v>4071</v>
      </c>
      <c r="D1752" s="195" t="s">
        <v>4072</v>
      </c>
      <c r="E1752" s="195"/>
      <c r="F1752" s="194" t="s">
        <v>231</v>
      </c>
      <c r="G1752" s="196" t="n">
        <v>2.18</v>
      </c>
      <c r="H1752" s="197"/>
      <c r="I1752" s="198" t="s">
        <v>192</v>
      </c>
      <c r="J1752" s="197" t="n">
        <f aca="false">G1752*AO1752</f>
        <v>0</v>
      </c>
      <c r="K1752" s="197" t="n">
        <f aca="false">G1752*AP1752</f>
        <v>0</v>
      </c>
      <c r="L1752" s="197" t="n">
        <f aca="false">G1752*H1752</f>
        <v>0</v>
      </c>
      <c r="M1752" s="197" t="n">
        <f aca="false">L1752*(1+BW1752/100)</f>
        <v>0</v>
      </c>
      <c r="N1752" s="197" t="n">
        <v>0.0029</v>
      </c>
      <c r="O1752" s="197" t="n">
        <f aca="false">G1752*N1752</f>
        <v>0.006322</v>
      </c>
      <c r="P1752" s="198" t="s">
        <v>193</v>
      </c>
      <c r="Z1752" s="89" t="n">
        <f aca="false">IF(AQ1752="5",BJ1752,0)</f>
        <v>0</v>
      </c>
      <c r="AB1752" s="89" t="n">
        <f aca="false">IF(AQ1752="1",BH1752,0)</f>
        <v>0</v>
      </c>
      <c r="AC1752" s="89" t="n">
        <f aca="false">IF(AQ1752="1",BI1752,0)</f>
        <v>0</v>
      </c>
      <c r="AD1752" s="89" t="n">
        <f aca="false">IF(AQ1752="7",BH1752,0)</f>
        <v>0</v>
      </c>
      <c r="AE1752" s="89" t="n">
        <f aca="false">IF(AQ1752="7",BI1752,0)</f>
        <v>0</v>
      </c>
      <c r="AF1752" s="89" t="n">
        <f aca="false">IF(AQ1752="2",BH1752,0)</f>
        <v>0</v>
      </c>
      <c r="AG1752" s="89" t="n">
        <f aca="false">IF(AQ1752="2",BI1752,0)</f>
        <v>0</v>
      </c>
      <c r="AH1752" s="89" t="n">
        <f aca="false">IF(AQ1752="0",BJ1752,0)</f>
        <v>0</v>
      </c>
      <c r="AI1752" s="170" t="s">
        <v>135</v>
      </c>
      <c r="AJ1752" s="199" t="n">
        <f aca="false">IF(AN1752=0,L1752,0)</f>
        <v>0</v>
      </c>
      <c r="AK1752" s="199" t="n">
        <f aca="false">IF(AN1752=12,L1752,0)</f>
        <v>0</v>
      </c>
      <c r="AL1752" s="199" t="n">
        <f aca="false">IF(AN1752=21,L1752,0)</f>
        <v>0</v>
      </c>
      <c r="AN1752" s="89" t="n">
        <v>21</v>
      </c>
      <c r="AO1752" s="89" t="n">
        <f aca="false">H1752*1</f>
        <v>0</v>
      </c>
      <c r="AP1752" s="89" t="n">
        <f aca="false">H1752*(1-1)</f>
        <v>0</v>
      </c>
      <c r="AQ1752" s="200" t="s">
        <v>188</v>
      </c>
      <c r="AV1752" s="89" t="n">
        <f aca="false">AW1752+AX1752</f>
        <v>0</v>
      </c>
      <c r="AW1752" s="89" t="n">
        <f aca="false">G1752*AO1752</f>
        <v>0</v>
      </c>
      <c r="AX1752" s="89" t="n">
        <f aca="false">G1752*AP1752</f>
        <v>0</v>
      </c>
      <c r="AY1752" s="88" t="s">
        <v>4065</v>
      </c>
      <c r="AZ1752" s="88" t="s">
        <v>4066</v>
      </c>
      <c r="BA1752" s="170" t="s">
        <v>4036</v>
      </c>
      <c r="BC1752" s="89" t="n">
        <f aca="false">AW1752+AX1752</f>
        <v>0</v>
      </c>
      <c r="BD1752" s="89" t="n">
        <f aca="false">H1752/(100-BE1752)*100</f>
        <v>0</v>
      </c>
      <c r="BE1752" s="89" t="n">
        <v>0</v>
      </c>
      <c r="BF1752" s="89" t="n">
        <f aca="false">O1752</f>
        <v>0.006322</v>
      </c>
      <c r="BH1752" s="199" t="n">
        <f aca="false">G1752*AO1752</f>
        <v>0</v>
      </c>
      <c r="BI1752" s="199" t="n">
        <f aca="false">G1752*AP1752</f>
        <v>0</v>
      </c>
      <c r="BJ1752" s="199" t="n">
        <f aca="false">G1752*H1752</f>
        <v>0</v>
      </c>
      <c r="BK1752" s="199"/>
      <c r="BL1752" s="89" t="n">
        <v>87</v>
      </c>
      <c r="BW1752" s="89" t="str">
        <f aca="false">I1752</f>
        <v>21</v>
      </c>
      <c r="BX1752" s="201" t="s">
        <v>4072</v>
      </c>
    </row>
    <row r="1753" customFormat="false" ht="15" hidden="false" customHeight="true" outlineLevel="0" collapsed="false">
      <c r="A1753" s="183"/>
      <c r="B1753" s="184" t="s">
        <v>135</v>
      </c>
      <c r="C1753" s="184" t="s">
        <v>479</v>
      </c>
      <c r="D1753" s="185" t="s">
        <v>3907</v>
      </c>
      <c r="E1753" s="185"/>
      <c r="F1753" s="183" t="s">
        <v>97</v>
      </c>
      <c r="G1753" s="186" t="s">
        <v>97</v>
      </c>
      <c r="H1753" s="183"/>
      <c r="I1753" s="183" t="s">
        <v>97</v>
      </c>
      <c r="J1753" s="187" t="n">
        <f aca="false">SUM(J1754:J1755)</f>
        <v>0</v>
      </c>
      <c r="K1753" s="187" t="n">
        <f aca="false">SUM(K1754:K1755)</f>
        <v>0</v>
      </c>
      <c r="L1753" s="187" t="n">
        <f aca="false">SUM(L1754:L1755)</f>
        <v>0</v>
      </c>
      <c r="M1753" s="187" t="n">
        <f aca="false">SUM(M1754:M1755)</f>
        <v>0</v>
      </c>
      <c r="N1753" s="188"/>
      <c r="O1753" s="187" t="n">
        <f aca="false">SUM(O1754:O1755)</f>
        <v>0</v>
      </c>
      <c r="P1753" s="188"/>
      <c r="AI1753" s="170" t="s">
        <v>135</v>
      </c>
      <c r="AS1753" s="159" t="n">
        <f aca="false">SUM(AJ1754:AJ1755)</f>
        <v>0</v>
      </c>
      <c r="AT1753" s="159" t="n">
        <f aca="false">SUM(AK1754:AK1755)</f>
        <v>0</v>
      </c>
      <c r="AU1753" s="159" t="n">
        <f aca="false">SUM(AL1754:AL1755)</f>
        <v>0</v>
      </c>
    </row>
    <row r="1754" customFormat="false" ht="15" hidden="false" customHeight="true" outlineLevel="0" collapsed="false">
      <c r="A1754" s="189" t="s">
        <v>4073</v>
      </c>
      <c r="B1754" s="189" t="s">
        <v>135</v>
      </c>
      <c r="C1754" s="189" t="s">
        <v>4074</v>
      </c>
      <c r="D1754" s="190" t="s">
        <v>4075</v>
      </c>
      <c r="E1754" s="190"/>
      <c r="F1754" s="189" t="s">
        <v>237</v>
      </c>
      <c r="G1754" s="191" t="n">
        <v>4.5</v>
      </c>
      <c r="H1754" s="192"/>
      <c r="I1754" s="193" t="s">
        <v>192</v>
      </c>
      <c r="J1754" s="192" t="n">
        <f aca="false">G1754*AO1754</f>
        <v>0</v>
      </c>
      <c r="K1754" s="192" t="n">
        <f aca="false">G1754*AP1754</f>
        <v>0</v>
      </c>
      <c r="L1754" s="192" t="n">
        <f aca="false">G1754*H1754</f>
        <v>0</v>
      </c>
      <c r="M1754" s="192" t="n">
        <f aca="false">L1754*(1+BW1754/100)</f>
        <v>0</v>
      </c>
      <c r="N1754" s="192" t="n">
        <v>0</v>
      </c>
      <c r="O1754" s="192" t="n">
        <f aca="false">G1754*N1754</f>
        <v>0</v>
      </c>
      <c r="P1754" s="193" t="s">
        <v>193</v>
      </c>
      <c r="Z1754" s="89" t="n">
        <f aca="false">IF(AQ1754="5",BJ1754,0)</f>
        <v>0</v>
      </c>
      <c r="AB1754" s="89" t="n">
        <f aca="false">IF(AQ1754="1",BH1754,0)</f>
        <v>0</v>
      </c>
      <c r="AC1754" s="89" t="n">
        <f aca="false">IF(AQ1754="1",BI1754,0)</f>
        <v>0</v>
      </c>
      <c r="AD1754" s="89" t="n">
        <f aca="false">IF(AQ1754="7",BH1754,0)</f>
        <v>0</v>
      </c>
      <c r="AE1754" s="89" t="n">
        <f aca="false">IF(AQ1754="7",BI1754,0)</f>
        <v>0</v>
      </c>
      <c r="AF1754" s="89" t="n">
        <f aca="false">IF(AQ1754="2",BH1754,0)</f>
        <v>0</v>
      </c>
      <c r="AG1754" s="89" t="n">
        <f aca="false">IF(AQ1754="2",BI1754,0)</f>
        <v>0</v>
      </c>
      <c r="AH1754" s="89" t="n">
        <f aca="false">IF(AQ1754="0",BJ1754,0)</f>
        <v>0</v>
      </c>
      <c r="AI1754" s="170" t="s">
        <v>135</v>
      </c>
      <c r="AJ1754" s="89" t="n">
        <f aca="false">IF(AN1754=0,L1754,0)</f>
        <v>0</v>
      </c>
      <c r="AK1754" s="89" t="n">
        <f aca="false">IF(AN1754=12,L1754,0)</f>
        <v>0</v>
      </c>
      <c r="AL1754" s="89" t="n">
        <f aca="false">IF(AN1754=21,L1754,0)</f>
        <v>0</v>
      </c>
      <c r="AN1754" s="89" t="n">
        <v>21</v>
      </c>
      <c r="AO1754" s="89" t="n">
        <f aca="false">H1754*0.267396111</f>
        <v>0</v>
      </c>
      <c r="AP1754" s="89" t="n">
        <f aca="false">H1754*(1-0.267396111)</f>
        <v>0</v>
      </c>
      <c r="AQ1754" s="88" t="s">
        <v>188</v>
      </c>
      <c r="AV1754" s="89" t="n">
        <f aca="false">AW1754+AX1754</f>
        <v>0</v>
      </c>
      <c r="AW1754" s="89" t="n">
        <f aca="false">G1754*AO1754</f>
        <v>0</v>
      </c>
      <c r="AX1754" s="89" t="n">
        <f aca="false">G1754*AP1754</f>
        <v>0</v>
      </c>
      <c r="AY1754" s="88" t="s">
        <v>3911</v>
      </c>
      <c r="AZ1754" s="88" t="s">
        <v>4066</v>
      </c>
      <c r="BA1754" s="170" t="s">
        <v>4036</v>
      </c>
      <c r="BC1754" s="89" t="n">
        <f aca="false">AW1754+AX1754</f>
        <v>0</v>
      </c>
      <c r="BD1754" s="89" t="n">
        <f aca="false">H1754/(100-BE1754)*100</f>
        <v>0</v>
      </c>
      <c r="BE1754" s="89" t="n">
        <v>0</v>
      </c>
      <c r="BF1754" s="89" t="n">
        <f aca="false">O1754</f>
        <v>0</v>
      </c>
      <c r="BH1754" s="89" t="n">
        <f aca="false">G1754*AO1754</f>
        <v>0</v>
      </c>
      <c r="BI1754" s="89" t="n">
        <f aca="false">G1754*AP1754</f>
        <v>0</v>
      </c>
      <c r="BJ1754" s="89" t="n">
        <f aca="false">G1754*H1754</f>
        <v>0</v>
      </c>
      <c r="BK1754" s="89"/>
      <c r="BL1754" s="89" t="n">
        <v>89</v>
      </c>
      <c r="BW1754" s="89" t="str">
        <f aca="false">I1754</f>
        <v>21</v>
      </c>
      <c r="BX1754" s="10" t="s">
        <v>4075</v>
      </c>
    </row>
    <row r="1755" customFormat="false" ht="15" hidden="false" customHeight="true" outlineLevel="0" collapsed="false">
      <c r="A1755" s="189" t="s">
        <v>4076</v>
      </c>
      <c r="B1755" s="189" t="s">
        <v>135</v>
      </c>
      <c r="C1755" s="189" t="s">
        <v>4077</v>
      </c>
      <c r="D1755" s="190" t="s">
        <v>4078</v>
      </c>
      <c r="E1755" s="190"/>
      <c r="F1755" s="189" t="s">
        <v>237</v>
      </c>
      <c r="G1755" s="191" t="n">
        <v>4.5</v>
      </c>
      <c r="H1755" s="192"/>
      <c r="I1755" s="193" t="s">
        <v>192</v>
      </c>
      <c r="J1755" s="192" t="n">
        <f aca="false">G1755*AO1755</f>
        <v>0</v>
      </c>
      <c r="K1755" s="192" t="n">
        <f aca="false">G1755*AP1755</f>
        <v>0</v>
      </c>
      <c r="L1755" s="192" t="n">
        <f aca="false">G1755*H1755</f>
        <v>0</v>
      </c>
      <c r="M1755" s="192" t="n">
        <f aca="false">L1755*(1+BW1755/100)</f>
        <v>0</v>
      </c>
      <c r="N1755" s="192" t="n">
        <v>0</v>
      </c>
      <c r="O1755" s="192" t="n">
        <f aca="false">G1755*N1755</f>
        <v>0</v>
      </c>
      <c r="P1755" s="193" t="s">
        <v>193</v>
      </c>
      <c r="Z1755" s="89" t="n">
        <f aca="false">IF(AQ1755="5",BJ1755,0)</f>
        <v>0</v>
      </c>
      <c r="AB1755" s="89" t="n">
        <f aca="false">IF(AQ1755="1",BH1755,0)</f>
        <v>0</v>
      </c>
      <c r="AC1755" s="89" t="n">
        <f aca="false">IF(AQ1755="1",BI1755,0)</f>
        <v>0</v>
      </c>
      <c r="AD1755" s="89" t="n">
        <f aca="false">IF(AQ1755="7",BH1755,0)</f>
        <v>0</v>
      </c>
      <c r="AE1755" s="89" t="n">
        <f aca="false">IF(AQ1755="7",BI1755,0)</f>
        <v>0</v>
      </c>
      <c r="AF1755" s="89" t="n">
        <f aca="false">IF(AQ1755="2",BH1755,0)</f>
        <v>0</v>
      </c>
      <c r="AG1755" s="89" t="n">
        <f aca="false">IF(AQ1755="2",BI1755,0)</f>
        <v>0</v>
      </c>
      <c r="AH1755" s="89" t="n">
        <f aca="false">IF(AQ1755="0",BJ1755,0)</f>
        <v>0</v>
      </c>
      <c r="AI1755" s="170" t="s">
        <v>135</v>
      </c>
      <c r="AJ1755" s="89" t="n">
        <f aca="false">IF(AN1755=0,L1755,0)</f>
        <v>0</v>
      </c>
      <c r="AK1755" s="89" t="n">
        <f aca="false">IF(AN1755=12,L1755,0)</f>
        <v>0</v>
      </c>
      <c r="AL1755" s="89" t="n">
        <f aca="false">IF(AN1755=21,L1755,0)</f>
        <v>0</v>
      </c>
      <c r="AN1755" s="89" t="n">
        <v>21</v>
      </c>
      <c r="AO1755" s="89" t="n">
        <f aca="false">H1755*0</f>
        <v>0</v>
      </c>
      <c r="AP1755" s="89" t="n">
        <f aca="false">H1755*(1-0)</f>
        <v>0</v>
      </c>
      <c r="AQ1755" s="88" t="s">
        <v>188</v>
      </c>
      <c r="AV1755" s="89" t="n">
        <f aca="false">AW1755+AX1755</f>
        <v>0</v>
      </c>
      <c r="AW1755" s="89" t="n">
        <f aca="false">G1755*AO1755</f>
        <v>0</v>
      </c>
      <c r="AX1755" s="89" t="n">
        <f aca="false">G1755*AP1755</f>
        <v>0</v>
      </c>
      <c r="AY1755" s="88" t="s">
        <v>3911</v>
      </c>
      <c r="AZ1755" s="88" t="s">
        <v>4066</v>
      </c>
      <c r="BA1755" s="170" t="s">
        <v>4036</v>
      </c>
      <c r="BC1755" s="89" t="n">
        <f aca="false">AW1755+AX1755</f>
        <v>0</v>
      </c>
      <c r="BD1755" s="89" t="n">
        <f aca="false">H1755/(100-BE1755)*100</f>
        <v>0</v>
      </c>
      <c r="BE1755" s="89" t="n">
        <v>0</v>
      </c>
      <c r="BF1755" s="89" t="n">
        <f aca="false">O1755</f>
        <v>0</v>
      </c>
      <c r="BH1755" s="89" t="n">
        <f aca="false">G1755*AO1755</f>
        <v>0</v>
      </c>
      <c r="BI1755" s="89" t="n">
        <f aca="false">G1755*AP1755</f>
        <v>0</v>
      </c>
      <c r="BJ1755" s="89" t="n">
        <f aca="false">G1755*H1755</f>
        <v>0</v>
      </c>
      <c r="BK1755" s="89"/>
      <c r="BL1755" s="89" t="n">
        <v>89</v>
      </c>
      <c r="BW1755" s="89" t="str">
        <f aca="false">I1755</f>
        <v>21</v>
      </c>
      <c r="BX1755" s="10" t="s">
        <v>4078</v>
      </c>
    </row>
    <row r="1756" customFormat="false" ht="15" hidden="false" customHeight="true" outlineLevel="0" collapsed="false">
      <c r="A1756" s="183"/>
      <c r="B1756" s="184" t="s">
        <v>135</v>
      </c>
      <c r="C1756" s="184" t="s">
        <v>4007</v>
      </c>
      <c r="D1756" s="185" t="s">
        <v>4008</v>
      </c>
      <c r="E1756" s="185"/>
      <c r="F1756" s="183" t="s">
        <v>97</v>
      </c>
      <c r="G1756" s="186" t="s">
        <v>97</v>
      </c>
      <c r="H1756" s="183"/>
      <c r="I1756" s="183" t="s">
        <v>97</v>
      </c>
      <c r="J1756" s="187" t="n">
        <f aca="false">SUM(J1757)</f>
        <v>0</v>
      </c>
      <c r="K1756" s="187" t="n">
        <f aca="false">SUM(K1757)</f>
        <v>0</v>
      </c>
      <c r="L1756" s="187" t="n">
        <f aca="false">SUM(L1757)</f>
        <v>0</v>
      </c>
      <c r="M1756" s="187" t="n">
        <f aca="false">SUM(M1757)</f>
        <v>0</v>
      </c>
      <c r="N1756" s="188"/>
      <c r="O1756" s="187" t="n">
        <f aca="false">SUM(O1757)</f>
        <v>0</v>
      </c>
      <c r="P1756" s="188"/>
      <c r="AI1756" s="170" t="s">
        <v>135</v>
      </c>
      <c r="AS1756" s="159" t="n">
        <f aca="false">SUM(AJ1757)</f>
        <v>0</v>
      </c>
      <c r="AT1756" s="159" t="n">
        <f aca="false">SUM(AK1757)</f>
        <v>0</v>
      </c>
      <c r="AU1756" s="159" t="n">
        <f aca="false">SUM(AL1757)</f>
        <v>0</v>
      </c>
    </row>
    <row r="1757" customFormat="false" ht="15" hidden="false" customHeight="true" outlineLevel="0" collapsed="false">
      <c r="A1757" s="189" t="s">
        <v>4079</v>
      </c>
      <c r="B1757" s="189" t="s">
        <v>135</v>
      </c>
      <c r="C1757" s="189" t="s">
        <v>4080</v>
      </c>
      <c r="D1757" s="190" t="s">
        <v>4081</v>
      </c>
      <c r="E1757" s="190"/>
      <c r="F1757" s="189" t="s">
        <v>260</v>
      </c>
      <c r="G1757" s="191" t="n">
        <v>3.83</v>
      </c>
      <c r="H1757" s="192"/>
      <c r="I1757" s="193" t="s">
        <v>192</v>
      </c>
      <c r="J1757" s="192" t="n">
        <f aca="false">G1757*AO1757</f>
        <v>0</v>
      </c>
      <c r="K1757" s="192" t="n">
        <f aca="false">G1757*AP1757</f>
        <v>0</v>
      </c>
      <c r="L1757" s="192" t="n">
        <f aca="false">G1757*H1757</f>
        <v>0</v>
      </c>
      <c r="M1757" s="192" t="n">
        <f aca="false">L1757*(1+BW1757/100)</f>
        <v>0</v>
      </c>
      <c r="N1757" s="192" t="n">
        <v>0</v>
      </c>
      <c r="O1757" s="192" t="n">
        <f aca="false">G1757*N1757</f>
        <v>0</v>
      </c>
      <c r="P1757" s="193" t="s">
        <v>193</v>
      </c>
      <c r="Z1757" s="89" t="n">
        <f aca="false">IF(AQ1757="5",BJ1757,0)</f>
        <v>0</v>
      </c>
      <c r="AB1757" s="89" t="n">
        <f aca="false">IF(AQ1757="1",BH1757,0)</f>
        <v>0</v>
      </c>
      <c r="AC1757" s="89" t="n">
        <f aca="false">IF(AQ1757="1",BI1757,0)</f>
        <v>0</v>
      </c>
      <c r="AD1757" s="89" t="n">
        <f aca="false">IF(AQ1757="7",BH1757,0)</f>
        <v>0</v>
      </c>
      <c r="AE1757" s="89" t="n">
        <f aca="false">IF(AQ1757="7",BI1757,0)</f>
        <v>0</v>
      </c>
      <c r="AF1757" s="89" t="n">
        <f aca="false">IF(AQ1757="2",BH1757,0)</f>
        <v>0</v>
      </c>
      <c r="AG1757" s="89" t="n">
        <f aca="false">IF(AQ1757="2",BI1757,0)</f>
        <v>0</v>
      </c>
      <c r="AH1757" s="89" t="n">
        <f aca="false">IF(AQ1757="0",BJ1757,0)</f>
        <v>0</v>
      </c>
      <c r="AI1757" s="170" t="s">
        <v>135</v>
      </c>
      <c r="AJ1757" s="89" t="n">
        <f aca="false">IF(AN1757=0,L1757,0)</f>
        <v>0</v>
      </c>
      <c r="AK1757" s="89" t="n">
        <f aca="false">IF(AN1757=12,L1757,0)</f>
        <v>0</v>
      </c>
      <c r="AL1757" s="89" t="n">
        <f aca="false">IF(AN1757=21,L1757,0)</f>
        <v>0</v>
      </c>
      <c r="AN1757" s="89" t="n">
        <v>21</v>
      </c>
      <c r="AO1757" s="89" t="n">
        <f aca="false">H1757*0</f>
        <v>0</v>
      </c>
      <c r="AP1757" s="89" t="n">
        <f aca="false">H1757*(1-0)</f>
        <v>0</v>
      </c>
      <c r="AQ1757" s="88" t="s">
        <v>209</v>
      </c>
      <c r="AV1757" s="89" t="n">
        <f aca="false">AW1757+AX1757</f>
        <v>0</v>
      </c>
      <c r="AW1757" s="89" t="n">
        <f aca="false">G1757*AO1757</f>
        <v>0</v>
      </c>
      <c r="AX1757" s="89" t="n">
        <f aca="false">G1757*AP1757</f>
        <v>0</v>
      </c>
      <c r="AY1757" s="88" t="s">
        <v>4012</v>
      </c>
      <c r="AZ1757" s="88" t="s">
        <v>4082</v>
      </c>
      <c r="BA1757" s="170" t="s">
        <v>4036</v>
      </c>
      <c r="BC1757" s="89" t="n">
        <f aca="false">AW1757+AX1757</f>
        <v>0</v>
      </c>
      <c r="BD1757" s="89" t="n">
        <f aca="false">H1757/(100-BE1757)*100</f>
        <v>0</v>
      </c>
      <c r="BE1757" s="89" t="n">
        <v>0</v>
      </c>
      <c r="BF1757" s="89" t="n">
        <f aca="false">O1757</f>
        <v>0</v>
      </c>
      <c r="BH1757" s="89" t="n">
        <f aca="false">G1757*AO1757</f>
        <v>0</v>
      </c>
      <c r="BI1757" s="89" t="n">
        <f aca="false">G1757*AP1757</f>
        <v>0</v>
      </c>
      <c r="BJ1757" s="89" t="n">
        <f aca="false">G1757*H1757</f>
        <v>0</v>
      </c>
      <c r="BK1757" s="89"/>
      <c r="BL1757" s="89"/>
      <c r="BW1757" s="89" t="str">
        <f aca="false">I1757</f>
        <v>21</v>
      </c>
      <c r="BX1757" s="10" t="s">
        <v>4081</v>
      </c>
    </row>
    <row r="1758" customFormat="false" ht="19.85" hidden="false" customHeight="true" outlineLevel="0" collapsed="false">
      <c r="A1758" s="135"/>
      <c r="B1758" s="279" t="s">
        <v>137</v>
      </c>
      <c r="C1758" s="279"/>
      <c r="D1758" s="280" t="s">
        <v>138</v>
      </c>
      <c r="E1758" s="280"/>
      <c r="F1758" s="135" t="s">
        <v>97</v>
      </c>
      <c r="G1758" s="281" t="s">
        <v>97</v>
      </c>
      <c r="H1758" s="135"/>
      <c r="I1758" s="135" t="s">
        <v>97</v>
      </c>
      <c r="J1758" s="282" t="n">
        <f aca="false">J1759+J1763+J1768+J1776+J1781+J1784+J1807+J1811</f>
        <v>0</v>
      </c>
      <c r="K1758" s="282" t="n">
        <f aca="false">K1759+K1763+K1768+K1776+K1781+K1784+K1807+K1811</f>
        <v>0</v>
      </c>
      <c r="L1758" s="282" t="n">
        <f aca="false">L1759+L1763+L1768+L1776+L1781+L1784+L1807+L1811</f>
        <v>0</v>
      </c>
      <c r="M1758" s="282" t="n">
        <f aca="false">M1759+M1763+M1768+M1776+M1781+M1784+M1807+M1811</f>
        <v>0</v>
      </c>
      <c r="N1758" s="283"/>
      <c r="O1758" s="282" t="n">
        <f aca="false">O1759+O1763+O1768+O1776+O1781+O1784+O1807+O1811</f>
        <v>137.4845516</v>
      </c>
      <c r="P1758" s="283"/>
    </row>
    <row r="1759" customFormat="false" ht="15" hidden="false" customHeight="true" outlineLevel="0" collapsed="false">
      <c r="A1759" s="183"/>
      <c r="B1759" s="184" t="s">
        <v>137</v>
      </c>
      <c r="C1759" s="184" t="s">
        <v>186</v>
      </c>
      <c r="D1759" s="185" t="s">
        <v>187</v>
      </c>
      <c r="E1759" s="185"/>
      <c r="F1759" s="183" t="s">
        <v>97</v>
      </c>
      <c r="G1759" s="186" t="s">
        <v>97</v>
      </c>
      <c r="H1759" s="183"/>
      <c r="I1759" s="183" t="s">
        <v>97</v>
      </c>
      <c r="J1759" s="187" t="n">
        <f aca="false">SUM(J1760:J1762)</f>
        <v>0</v>
      </c>
      <c r="K1759" s="187" t="n">
        <f aca="false">SUM(K1760:K1762)</f>
        <v>0</v>
      </c>
      <c r="L1759" s="187" t="n">
        <f aca="false">SUM(L1760:L1762)</f>
        <v>0</v>
      </c>
      <c r="M1759" s="187" t="n">
        <f aca="false">SUM(M1760:M1762)</f>
        <v>0</v>
      </c>
      <c r="N1759" s="188"/>
      <c r="O1759" s="187" t="n">
        <f aca="false">SUM(O1760:O1762)</f>
        <v>0</v>
      </c>
      <c r="P1759" s="188"/>
      <c r="AI1759" s="170" t="s">
        <v>137</v>
      </c>
      <c r="AS1759" s="159" t="n">
        <f aca="false">SUM(AJ1760:AJ1762)</f>
        <v>0</v>
      </c>
      <c r="AT1759" s="159" t="n">
        <f aca="false">SUM(AK1760:AK1762)</f>
        <v>0</v>
      </c>
      <c r="AU1759" s="159" t="n">
        <f aca="false">SUM(AL1760:AL1762)</f>
        <v>0</v>
      </c>
    </row>
    <row r="1760" customFormat="false" ht="15" hidden="false" customHeight="true" outlineLevel="0" collapsed="false">
      <c r="A1760" s="189" t="s">
        <v>4083</v>
      </c>
      <c r="B1760" s="189" t="s">
        <v>137</v>
      </c>
      <c r="C1760" s="189" t="s">
        <v>2313</v>
      </c>
      <c r="D1760" s="190" t="s">
        <v>2314</v>
      </c>
      <c r="E1760" s="190"/>
      <c r="F1760" s="189" t="s">
        <v>191</v>
      </c>
      <c r="G1760" s="191" t="n">
        <v>32.394</v>
      </c>
      <c r="H1760" s="192"/>
      <c r="I1760" s="193" t="s">
        <v>192</v>
      </c>
      <c r="J1760" s="192" t="n">
        <f aca="false">G1760*AO1760</f>
        <v>0</v>
      </c>
      <c r="K1760" s="192" t="n">
        <f aca="false">G1760*AP1760</f>
        <v>0</v>
      </c>
      <c r="L1760" s="192" t="n">
        <f aca="false">G1760*H1760</f>
        <v>0</v>
      </c>
      <c r="M1760" s="192" t="n">
        <f aca="false">L1760*(1+BW1760/100)</f>
        <v>0</v>
      </c>
      <c r="N1760" s="192" t="n">
        <v>0</v>
      </c>
      <c r="O1760" s="192" t="n">
        <f aca="false">G1760*N1760</f>
        <v>0</v>
      </c>
      <c r="P1760" s="193" t="s">
        <v>193</v>
      </c>
      <c r="Z1760" s="89" t="n">
        <f aca="false">IF(AQ1760="5",BJ1760,0)</f>
        <v>0</v>
      </c>
      <c r="AB1760" s="89" t="n">
        <f aca="false">IF(AQ1760="1",BH1760,0)</f>
        <v>0</v>
      </c>
      <c r="AC1760" s="89" t="n">
        <f aca="false">IF(AQ1760="1",BI1760,0)</f>
        <v>0</v>
      </c>
      <c r="AD1760" s="89" t="n">
        <f aca="false">IF(AQ1760="7",BH1760,0)</f>
        <v>0</v>
      </c>
      <c r="AE1760" s="89" t="n">
        <f aca="false">IF(AQ1760="7",BI1760,0)</f>
        <v>0</v>
      </c>
      <c r="AF1760" s="89" t="n">
        <f aca="false">IF(AQ1760="2",BH1760,0)</f>
        <v>0</v>
      </c>
      <c r="AG1760" s="89" t="n">
        <f aca="false">IF(AQ1760="2",BI1760,0)</f>
        <v>0</v>
      </c>
      <c r="AH1760" s="89" t="n">
        <f aca="false">IF(AQ1760="0",BJ1760,0)</f>
        <v>0</v>
      </c>
      <c r="AI1760" s="170" t="s">
        <v>137</v>
      </c>
      <c r="AJ1760" s="89" t="n">
        <f aca="false">IF(AN1760=0,L1760,0)</f>
        <v>0</v>
      </c>
      <c r="AK1760" s="89" t="n">
        <f aca="false">IF(AN1760=12,L1760,0)</f>
        <v>0</v>
      </c>
      <c r="AL1760" s="89" t="n">
        <f aca="false">IF(AN1760=21,L1760,0)</f>
        <v>0</v>
      </c>
      <c r="AN1760" s="89" t="n">
        <v>21</v>
      </c>
      <c r="AO1760" s="89" t="n">
        <f aca="false">H1760*0</f>
        <v>0</v>
      </c>
      <c r="AP1760" s="89" t="n">
        <f aca="false">H1760*(1-0)</f>
        <v>0</v>
      </c>
      <c r="AQ1760" s="88" t="s">
        <v>188</v>
      </c>
      <c r="AV1760" s="89" t="n">
        <f aca="false">AW1760+AX1760</f>
        <v>0</v>
      </c>
      <c r="AW1760" s="89" t="n">
        <f aca="false">G1760*AO1760</f>
        <v>0</v>
      </c>
      <c r="AX1760" s="89" t="n">
        <f aca="false">G1760*AP1760</f>
        <v>0</v>
      </c>
      <c r="AY1760" s="88" t="s">
        <v>194</v>
      </c>
      <c r="AZ1760" s="88" t="s">
        <v>4084</v>
      </c>
      <c r="BA1760" s="170" t="s">
        <v>4085</v>
      </c>
      <c r="BC1760" s="89" t="n">
        <f aca="false">AW1760+AX1760</f>
        <v>0</v>
      </c>
      <c r="BD1760" s="89" t="n">
        <f aca="false">H1760/(100-BE1760)*100</f>
        <v>0</v>
      </c>
      <c r="BE1760" s="89" t="n">
        <v>0</v>
      </c>
      <c r="BF1760" s="89" t="n">
        <f aca="false">O1760</f>
        <v>0</v>
      </c>
      <c r="BH1760" s="89" t="n">
        <f aca="false">G1760*AO1760</f>
        <v>0</v>
      </c>
      <c r="BI1760" s="89" t="n">
        <f aca="false">G1760*AP1760</f>
        <v>0</v>
      </c>
      <c r="BJ1760" s="89" t="n">
        <f aca="false">G1760*H1760</f>
        <v>0</v>
      </c>
      <c r="BK1760" s="89"/>
      <c r="BL1760" s="89" t="n">
        <v>13</v>
      </c>
      <c r="BW1760" s="89" t="str">
        <f aca="false">I1760</f>
        <v>21</v>
      </c>
      <c r="BX1760" s="10" t="s">
        <v>2314</v>
      </c>
    </row>
    <row r="1761" customFormat="false" ht="15" hidden="false" customHeight="true" outlineLevel="0" collapsed="false">
      <c r="A1761" s="189" t="s">
        <v>4086</v>
      </c>
      <c r="B1761" s="189" t="s">
        <v>137</v>
      </c>
      <c r="C1761" s="189" t="s">
        <v>2318</v>
      </c>
      <c r="D1761" s="190" t="s">
        <v>2319</v>
      </c>
      <c r="E1761" s="190"/>
      <c r="F1761" s="189" t="s">
        <v>191</v>
      </c>
      <c r="G1761" s="191" t="n">
        <v>32.394</v>
      </c>
      <c r="H1761" s="192"/>
      <c r="I1761" s="193" t="s">
        <v>192</v>
      </c>
      <c r="J1761" s="192" t="n">
        <f aca="false">G1761*AO1761</f>
        <v>0</v>
      </c>
      <c r="K1761" s="192" t="n">
        <f aca="false">G1761*AP1761</f>
        <v>0</v>
      </c>
      <c r="L1761" s="192" t="n">
        <f aca="false">G1761*H1761</f>
        <v>0</v>
      </c>
      <c r="M1761" s="192" t="n">
        <f aca="false">L1761*(1+BW1761/100)</f>
        <v>0</v>
      </c>
      <c r="N1761" s="192" t="n">
        <v>0</v>
      </c>
      <c r="O1761" s="192" t="n">
        <f aca="false">G1761*N1761</f>
        <v>0</v>
      </c>
      <c r="P1761" s="193" t="s">
        <v>193</v>
      </c>
      <c r="Z1761" s="89" t="n">
        <f aca="false">IF(AQ1761="5",BJ1761,0)</f>
        <v>0</v>
      </c>
      <c r="AB1761" s="89" t="n">
        <f aca="false">IF(AQ1761="1",BH1761,0)</f>
        <v>0</v>
      </c>
      <c r="AC1761" s="89" t="n">
        <f aca="false">IF(AQ1761="1",BI1761,0)</f>
        <v>0</v>
      </c>
      <c r="AD1761" s="89" t="n">
        <f aca="false">IF(AQ1761="7",BH1761,0)</f>
        <v>0</v>
      </c>
      <c r="AE1761" s="89" t="n">
        <f aca="false">IF(AQ1761="7",BI1761,0)</f>
        <v>0</v>
      </c>
      <c r="AF1761" s="89" t="n">
        <f aca="false">IF(AQ1761="2",BH1761,0)</f>
        <v>0</v>
      </c>
      <c r="AG1761" s="89" t="n">
        <f aca="false">IF(AQ1761="2",BI1761,0)</f>
        <v>0</v>
      </c>
      <c r="AH1761" s="89" t="n">
        <f aca="false">IF(AQ1761="0",BJ1761,0)</f>
        <v>0</v>
      </c>
      <c r="AI1761" s="170" t="s">
        <v>137</v>
      </c>
      <c r="AJ1761" s="89" t="n">
        <f aca="false">IF(AN1761=0,L1761,0)</f>
        <v>0</v>
      </c>
      <c r="AK1761" s="89" t="n">
        <f aca="false">IF(AN1761=12,L1761,0)</f>
        <v>0</v>
      </c>
      <c r="AL1761" s="89" t="n">
        <f aca="false">IF(AN1761=21,L1761,0)</f>
        <v>0</v>
      </c>
      <c r="AN1761" s="89" t="n">
        <v>21</v>
      </c>
      <c r="AO1761" s="89" t="n">
        <f aca="false">H1761*0</f>
        <v>0</v>
      </c>
      <c r="AP1761" s="89" t="n">
        <f aca="false">H1761*(1-0)</f>
        <v>0</v>
      </c>
      <c r="AQ1761" s="88" t="s">
        <v>188</v>
      </c>
      <c r="AV1761" s="89" t="n">
        <f aca="false">AW1761+AX1761</f>
        <v>0</v>
      </c>
      <c r="AW1761" s="89" t="n">
        <f aca="false">G1761*AO1761</f>
        <v>0</v>
      </c>
      <c r="AX1761" s="89" t="n">
        <f aca="false">G1761*AP1761</f>
        <v>0</v>
      </c>
      <c r="AY1761" s="88" t="s">
        <v>194</v>
      </c>
      <c r="AZ1761" s="88" t="s">
        <v>4084</v>
      </c>
      <c r="BA1761" s="170" t="s">
        <v>4085</v>
      </c>
      <c r="BC1761" s="89" t="n">
        <f aca="false">AW1761+AX1761</f>
        <v>0</v>
      </c>
      <c r="BD1761" s="89" t="n">
        <f aca="false">H1761/(100-BE1761)*100</f>
        <v>0</v>
      </c>
      <c r="BE1761" s="89" t="n">
        <v>0</v>
      </c>
      <c r="BF1761" s="89" t="n">
        <f aca="false">O1761</f>
        <v>0</v>
      </c>
      <c r="BH1761" s="89" t="n">
        <f aca="false">G1761*AO1761</f>
        <v>0</v>
      </c>
      <c r="BI1761" s="89" t="n">
        <f aca="false">G1761*AP1761</f>
        <v>0</v>
      </c>
      <c r="BJ1761" s="89" t="n">
        <f aca="false">G1761*H1761</f>
        <v>0</v>
      </c>
      <c r="BK1761" s="89"/>
      <c r="BL1761" s="89" t="n">
        <v>13</v>
      </c>
      <c r="BW1761" s="89" t="str">
        <f aca="false">I1761</f>
        <v>21</v>
      </c>
      <c r="BX1761" s="10" t="s">
        <v>2319</v>
      </c>
    </row>
    <row r="1762" customFormat="false" ht="15" hidden="false" customHeight="true" outlineLevel="0" collapsed="false">
      <c r="A1762" s="189" t="s">
        <v>4087</v>
      </c>
      <c r="B1762" s="189" t="s">
        <v>137</v>
      </c>
      <c r="C1762" s="189" t="s">
        <v>3761</v>
      </c>
      <c r="D1762" s="190" t="s">
        <v>3762</v>
      </c>
      <c r="E1762" s="190"/>
      <c r="F1762" s="189" t="s">
        <v>191</v>
      </c>
      <c r="G1762" s="191" t="n">
        <v>291.547</v>
      </c>
      <c r="H1762" s="192"/>
      <c r="I1762" s="193" t="s">
        <v>192</v>
      </c>
      <c r="J1762" s="192" t="n">
        <f aca="false">G1762*AO1762</f>
        <v>0</v>
      </c>
      <c r="K1762" s="192" t="n">
        <f aca="false">G1762*AP1762</f>
        <v>0</v>
      </c>
      <c r="L1762" s="192" t="n">
        <f aca="false">G1762*H1762</f>
        <v>0</v>
      </c>
      <c r="M1762" s="192" t="n">
        <f aca="false">L1762*(1+BW1762/100)</f>
        <v>0</v>
      </c>
      <c r="N1762" s="192" t="n">
        <v>0</v>
      </c>
      <c r="O1762" s="192" t="n">
        <f aca="false">G1762*N1762</f>
        <v>0</v>
      </c>
      <c r="P1762" s="193" t="s">
        <v>193</v>
      </c>
      <c r="Z1762" s="89" t="n">
        <f aca="false">IF(AQ1762="5",BJ1762,0)</f>
        <v>0</v>
      </c>
      <c r="AB1762" s="89" t="n">
        <f aca="false">IF(AQ1762="1",BH1762,0)</f>
        <v>0</v>
      </c>
      <c r="AC1762" s="89" t="n">
        <f aca="false">IF(AQ1762="1",BI1762,0)</f>
        <v>0</v>
      </c>
      <c r="AD1762" s="89" t="n">
        <f aca="false">IF(AQ1762="7",BH1762,0)</f>
        <v>0</v>
      </c>
      <c r="AE1762" s="89" t="n">
        <f aca="false">IF(AQ1762="7",BI1762,0)</f>
        <v>0</v>
      </c>
      <c r="AF1762" s="89" t="n">
        <f aca="false">IF(AQ1762="2",BH1762,0)</f>
        <v>0</v>
      </c>
      <c r="AG1762" s="89" t="n">
        <f aca="false">IF(AQ1762="2",BI1762,0)</f>
        <v>0</v>
      </c>
      <c r="AH1762" s="89" t="n">
        <f aca="false">IF(AQ1762="0",BJ1762,0)</f>
        <v>0</v>
      </c>
      <c r="AI1762" s="170" t="s">
        <v>137</v>
      </c>
      <c r="AJ1762" s="89" t="n">
        <f aca="false">IF(AN1762=0,L1762,0)</f>
        <v>0</v>
      </c>
      <c r="AK1762" s="89" t="n">
        <f aca="false">IF(AN1762=12,L1762,0)</f>
        <v>0</v>
      </c>
      <c r="AL1762" s="89" t="n">
        <f aca="false">IF(AN1762=21,L1762,0)</f>
        <v>0</v>
      </c>
      <c r="AN1762" s="89" t="n">
        <v>21</v>
      </c>
      <c r="AO1762" s="89" t="n">
        <f aca="false">H1762*0</f>
        <v>0</v>
      </c>
      <c r="AP1762" s="89" t="n">
        <f aca="false">H1762*(1-0)</f>
        <v>0</v>
      </c>
      <c r="AQ1762" s="88" t="s">
        <v>188</v>
      </c>
      <c r="AV1762" s="89" t="n">
        <f aca="false">AW1762+AX1762</f>
        <v>0</v>
      </c>
      <c r="AW1762" s="89" t="n">
        <f aca="false">G1762*AO1762</f>
        <v>0</v>
      </c>
      <c r="AX1762" s="89" t="n">
        <f aca="false">G1762*AP1762</f>
        <v>0</v>
      </c>
      <c r="AY1762" s="88" t="s">
        <v>194</v>
      </c>
      <c r="AZ1762" s="88" t="s">
        <v>4084</v>
      </c>
      <c r="BA1762" s="170" t="s">
        <v>4085</v>
      </c>
      <c r="BC1762" s="89" t="n">
        <f aca="false">AW1762+AX1762</f>
        <v>0</v>
      </c>
      <c r="BD1762" s="89" t="n">
        <f aca="false">H1762/(100-BE1762)*100</f>
        <v>0</v>
      </c>
      <c r="BE1762" s="89" t="n">
        <v>0</v>
      </c>
      <c r="BF1762" s="89" t="n">
        <f aca="false">O1762</f>
        <v>0</v>
      </c>
      <c r="BH1762" s="89" t="n">
        <f aca="false">G1762*AO1762</f>
        <v>0</v>
      </c>
      <c r="BI1762" s="89" t="n">
        <f aca="false">G1762*AP1762</f>
        <v>0</v>
      </c>
      <c r="BJ1762" s="89" t="n">
        <f aca="false">G1762*H1762</f>
        <v>0</v>
      </c>
      <c r="BK1762" s="89"/>
      <c r="BL1762" s="89" t="n">
        <v>13</v>
      </c>
      <c r="BW1762" s="89" t="str">
        <f aca="false">I1762</f>
        <v>21</v>
      </c>
      <c r="BX1762" s="10" t="s">
        <v>3762</v>
      </c>
    </row>
    <row r="1763" customFormat="false" ht="15" hidden="false" customHeight="true" outlineLevel="0" collapsed="false">
      <c r="A1763" s="183"/>
      <c r="B1763" s="184" t="s">
        <v>137</v>
      </c>
      <c r="C1763" s="184" t="s">
        <v>249</v>
      </c>
      <c r="D1763" s="185" t="s">
        <v>4039</v>
      </c>
      <c r="E1763" s="185"/>
      <c r="F1763" s="183" t="s">
        <v>97</v>
      </c>
      <c r="G1763" s="186" t="s">
        <v>97</v>
      </c>
      <c r="H1763" s="183"/>
      <c r="I1763" s="183" t="s">
        <v>97</v>
      </c>
      <c r="J1763" s="187" t="n">
        <f aca="false">SUM(J1764:J1767)</f>
        <v>0</v>
      </c>
      <c r="K1763" s="187" t="n">
        <f aca="false">SUM(K1764:K1767)</f>
        <v>0</v>
      </c>
      <c r="L1763" s="187" t="n">
        <f aca="false">SUM(L1764:L1767)</f>
        <v>0</v>
      </c>
      <c r="M1763" s="187" t="n">
        <f aca="false">SUM(M1764:M1767)</f>
        <v>0</v>
      </c>
      <c r="N1763" s="188"/>
      <c r="O1763" s="187" t="n">
        <f aca="false">SUM(O1764:O1767)</f>
        <v>1.3212868</v>
      </c>
      <c r="P1763" s="188"/>
      <c r="AI1763" s="170" t="s">
        <v>137</v>
      </c>
      <c r="AS1763" s="159" t="n">
        <f aca="false">SUM(AJ1764:AJ1767)</f>
        <v>0</v>
      </c>
      <c r="AT1763" s="159" t="n">
        <f aca="false">SUM(AK1764:AK1767)</f>
        <v>0</v>
      </c>
      <c r="AU1763" s="159" t="n">
        <f aca="false">SUM(AL1764:AL1767)</f>
        <v>0</v>
      </c>
    </row>
    <row r="1764" customFormat="false" ht="15" hidden="false" customHeight="true" outlineLevel="0" collapsed="false">
      <c r="A1764" s="189" t="s">
        <v>4088</v>
      </c>
      <c r="B1764" s="189" t="s">
        <v>137</v>
      </c>
      <c r="C1764" s="189" t="s">
        <v>4041</v>
      </c>
      <c r="D1764" s="190" t="s">
        <v>4042</v>
      </c>
      <c r="E1764" s="190"/>
      <c r="F1764" s="189" t="s">
        <v>252</v>
      </c>
      <c r="G1764" s="191" t="n">
        <v>543.152</v>
      </c>
      <c r="H1764" s="192"/>
      <c r="I1764" s="193" t="s">
        <v>192</v>
      </c>
      <c r="J1764" s="192" t="n">
        <f aca="false">G1764*AO1764</f>
        <v>0</v>
      </c>
      <c r="K1764" s="192" t="n">
        <f aca="false">G1764*AP1764</f>
        <v>0</v>
      </c>
      <c r="L1764" s="192" t="n">
        <f aca="false">G1764*H1764</f>
        <v>0</v>
      </c>
      <c r="M1764" s="192" t="n">
        <f aca="false">L1764*(1+BW1764/100)</f>
        <v>0</v>
      </c>
      <c r="N1764" s="192" t="n">
        <v>0.00201</v>
      </c>
      <c r="O1764" s="192" t="n">
        <f aca="false">G1764*N1764</f>
        <v>1.09173552</v>
      </c>
      <c r="P1764" s="193" t="s">
        <v>193</v>
      </c>
      <c r="Z1764" s="89" t="n">
        <f aca="false">IF(AQ1764="5",BJ1764,0)</f>
        <v>0</v>
      </c>
      <c r="AB1764" s="89" t="n">
        <f aca="false">IF(AQ1764="1",BH1764,0)</f>
        <v>0</v>
      </c>
      <c r="AC1764" s="89" t="n">
        <f aca="false">IF(AQ1764="1",BI1764,0)</f>
        <v>0</v>
      </c>
      <c r="AD1764" s="89" t="n">
        <f aca="false">IF(AQ1764="7",BH1764,0)</f>
        <v>0</v>
      </c>
      <c r="AE1764" s="89" t="n">
        <f aca="false">IF(AQ1764="7",BI1764,0)</f>
        <v>0</v>
      </c>
      <c r="AF1764" s="89" t="n">
        <f aca="false">IF(AQ1764="2",BH1764,0)</f>
        <v>0</v>
      </c>
      <c r="AG1764" s="89" t="n">
        <f aca="false">IF(AQ1764="2",BI1764,0)</f>
        <v>0</v>
      </c>
      <c r="AH1764" s="89" t="n">
        <f aca="false">IF(AQ1764="0",BJ1764,0)</f>
        <v>0</v>
      </c>
      <c r="AI1764" s="170" t="s">
        <v>137</v>
      </c>
      <c r="AJ1764" s="89" t="n">
        <f aca="false">IF(AN1764=0,L1764,0)</f>
        <v>0</v>
      </c>
      <c r="AK1764" s="89" t="n">
        <f aca="false">IF(AN1764=12,L1764,0)</f>
        <v>0</v>
      </c>
      <c r="AL1764" s="89" t="n">
        <f aca="false">IF(AN1764=21,L1764,0)</f>
        <v>0</v>
      </c>
      <c r="AN1764" s="89" t="n">
        <v>21</v>
      </c>
      <c r="AO1764" s="89" t="n">
        <f aca="false">H1764*0.178926237</f>
        <v>0</v>
      </c>
      <c r="AP1764" s="89" t="n">
        <f aca="false">H1764*(1-0.178926237)</f>
        <v>0</v>
      </c>
      <c r="AQ1764" s="88" t="s">
        <v>188</v>
      </c>
      <c r="AV1764" s="89" t="n">
        <f aca="false">AW1764+AX1764</f>
        <v>0</v>
      </c>
      <c r="AW1764" s="89" t="n">
        <f aca="false">G1764*AO1764</f>
        <v>0</v>
      </c>
      <c r="AX1764" s="89" t="n">
        <f aca="false">G1764*AP1764</f>
        <v>0</v>
      </c>
      <c r="AY1764" s="88" t="s">
        <v>4043</v>
      </c>
      <c r="AZ1764" s="88" t="s">
        <v>4084</v>
      </c>
      <c r="BA1764" s="170" t="s">
        <v>4085</v>
      </c>
      <c r="BC1764" s="89" t="n">
        <f aca="false">AW1764+AX1764</f>
        <v>0</v>
      </c>
      <c r="BD1764" s="89" t="n">
        <f aca="false">H1764/(100-BE1764)*100</f>
        <v>0</v>
      </c>
      <c r="BE1764" s="89" t="n">
        <v>0</v>
      </c>
      <c r="BF1764" s="89" t="n">
        <f aca="false">O1764</f>
        <v>1.09173552</v>
      </c>
      <c r="BH1764" s="89" t="n">
        <f aca="false">G1764*AO1764</f>
        <v>0</v>
      </c>
      <c r="BI1764" s="89" t="n">
        <f aca="false">G1764*AP1764</f>
        <v>0</v>
      </c>
      <c r="BJ1764" s="89" t="n">
        <f aca="false">G1764*H1764</f>
        <v>0</v>
      </c>
      <c r="BK1764" s="89"/>
      <c r="BL1764" s="89" t="n">
        <v>15</v>
      </c>
      <c r="BW1764" s="89" t="str">
        <f aca="false">I1764</f>
        <v>21</v>
      </c>
      <c r="BX1764" s="10" t="s">
        <v>4042</v>
      </c>
    </row>
    <row r="1765" customFormat="false" ht="15" hidden="false" customHeight="true" outlineLevel="0" collapsed="false">
      <c r="A1765" s="189" t="s">
        <v>4089</v>
      </c>
      <c r="B1765" s="189" t="s">
        <v>137</v>
      </c>
      <c r="C1765" s="189" t="s">
        <v>4045</v>
      </c>
      <c r="D1765" s="190" t="s">
        <v>4046</v>
      </c>
      <c r="E1765" s="190"/>
      <c r="F1765" s="189" t="s">
        <v>252</v>
      </c>
      <c r="G1765" s="191" t="n">
        <v>543.152</v>
      </c>
      <c r="H1765" s="192"/>
      <c r="I1765" s="193" t="s">
        <v>192</v>
      </c>
      <c r="J1765" s="192" t="n">
        <f aca="false">G1765*AO1765</f>
        <v>0</v>
      </c>
      <c r="K1765" s="192" t="n">
        <f aca="false">G1765*AP1765</f>
        <v>0</v>
      </c>
      <c r="L1765" s="192" t="n">
        <f aca="false">G1765*H1765</f>
        <v>0</v>
      </c>
      <c r="M1765" s="192" t="n">
        <f aca="false">L1765*(1+BW1765/100)</f>
        <v>0</v>
      </c>
      <c r="N1765" s="192" t="n">
        <v>0</v>
      </c>
      <c r="O1765" s="192" t="n">
        <f aca="false">G1765*N1765</f>
        <v>0</v>
      </c>
      <c r="P1765" s="193" t="s">
        <v>193</v>
      </c>
      <c r="Z1765" s="89" t="n">
        <f aca="false">IF(AQ1765="5",BJ1765,0)</f>
        <v>0</v>
      </c>
      <c r="AB1765" s="89" t="n">
        <f aca="false">IF(AQ1765="1",BH1765,0)</f>
        <v>0</v>
      </c>
      <c r="AC1765" s="89" t="n">
        <f aca="false">IF(AQ1765="1",BI1765,0)</f>
        <v>0</v>
      </c>
      <c r="AD1765" s="89" t="n">
        <f aca="false">IF(AQ1765="7",BH1765,0)</f>
        <v>0</v>
      </c>
      <c r="AE1765" s="89" t="n">
        <f aca="false">IF(AQ1765="7",BI1765,0)</f>
        <v>0</v>
      </c>
      <c r="AF1765" s="89" t="n">
        <f aca="false">IF(AQ1765="2",BH1765,0)</f>
        <v>0</v>
      </c>
      <c r="AG1765" s="89" t="n">
        <f aca="false">IF(AQ1765="2",BI1765,0)</f>
        <v>0</v>
      </c>
      <c r="AH1765" s="89" t="n">
        <f aca="false">IF(AQ1765="0",BJ1765,0)</f>
        <v>0</v>
      </c>
      <c r="AI1765" s="170" t="s">
        <v>137</v>
      </c>
      <c r="AJ1765" s="89" t="n">
        <f aca="false">IF(AN1765=0,L1765,0)</f>
        <v>0</v>
      </c>
      <c r="AK1765" s="89" t="n">
        <f aca="false">IF(AN1765=12,L1765,0)</f>
        <v>0</v>
      </c>
      <c r="AL1765" s="89" t="n">
        <f aca="false">IF(AN1765=21,L1765,0)</f>
        <v>0</v>
      </c>
      <c r="AN1765" s="89" t="n">
        <v>21</v>
      </c>
      <c r="AO1765" s="89" t="n">
        <f aca="false">H1765*0</f>
        <v>0</v>
      </c>
      <c r="AP1765" s="89" t="n">
        <f aca="false">H1765*(1-0)</f>
        <v>0</v>
      </c>
      <c r="AQ1765" s="88" t="s">
        <v>188</v>
      </c>
      <c r="AV1765" s="89" t="n">
        <f aca="false">AW1765+AX1765</f>
        <v>0</v>
      </c>
      <c r="AW1765" s="89" t="n">
        <f aca="false">G1765*AO1765</f>
        <v>0</v>
      </c>
      <c r="AX1765" s="89" t="n">
        <f aca="false">G1765*AP1765</f>
        <v>0</v>
      </c>
      <c r="AY1765" s="88" t="s">
        <v>4043</v>
      </c>
      <c r="AZ1765" s="88" t="s">
        <v>4084</v>
      </c>
      <c r="BA1765" s="170" t="s">
        <v>4085</v>
      </c>
      <c r="BC1765" s="89" t="n">
        <f aca="false">AW1765+AX1765</f>
        <v>0</v>
      </c>
      <c r="BD1765" s="89" t="n">
        <f aca="false">H1765/(100-BE1765)*100</f>
        <v>0</v>
      </c>
      <c r="BE1765" s="89" t="n">
        <v>0</v>
      </c>
      <c r="BF1765" s="89" t="n">
        <f aca="false">O1765</f>
        <v>0</v>
      </c>
      <c r="BH1765" s="89" t="n">
        <f aca="false">G1765*AO1765</f>
        <v>0</v>
      </c>
      <c r="BI1765" s="89" t="n">
        <f aca="false">G1765*AP1765</f>
        <v>0</v>
      </c>
      <c r="BJ1765" s="89" t="n">
        <f aca="false">G1765*H1765</f>
        <v>0</v>
      </c>
      <c r="BK1765" s="89"/>
      <c r="BL1765" s="89" t="n">
        <v>15</v>
      </c>
      <c r="BW1765" s="89" t="str">
        <f aca="false">I1765</f>
        <v>21</v>
      </c>
      <c r="BX1765" s="10" t="s">
        <v>4046</v>
      </c>
    </row>
    <row r="1766" customFormat="false" ht="15" hidden="false" customHeight="true" outlineLevel="0" collapsed="false">
      <c r="A1766" s="189" t="s">
        <v>4090</v>
      </c>
      <c r="B1766" s="189" t="s">
        <v>137</v>
      </c>
      <c r="C1766" s="189" t="s">
        <v>4091</v>
      </c>
      <c r="D1766" s="190" t="s">
        <v>4092</v>
      </c>
      <c r="E1766" s="190"/>
      <c r="F1766" s="189" t="s">
        <v>252</v>
      </c>
      <c r="G1766" s="191" t="n">
        <v>234.236</v>
      </c>
      <c r="H1766" s="192"/>
      <c r="I1766" s="193" t="s">
        <v>192</v>
      </c>
      <c r="J1766" s="192" t="n">
        <f aca="false">G1766*AO1766</f>
        <v>0</v>
      </c>
      <c r="K1766" s="192" t="n">
        <f aca="false">G1766*AP1766</f>
        <v>0</v>
      </c>
      <c r="L1766" s="192" t="n">
        <f aca="false">G1766*H1766</f>
        <v>0</v>
      </c>
      <c r="M1766" s="192" t="n">
        <f aca="false">L1766*(1+BW1766/100)</f>
        <v>0</v>
      </c>
      <c r="N1766" s="192" t="n">
        <v>0.00098</v>
      </c>
      <c r="O1766" s="192" t="n">
        <f aca="false">G1766*N1766</f>
        <v>0.22955128</v>
      </c>
      <c r="P1766" s="193" t="s">
        <v>193</v>
      </c>
      <c r="Z1766" s="89" t="n">
        <f aca="false">IF(AQ1766="5",BJ1766,0)</f>
        <v>0</v>
      </c>
      <c r="AB1766" s="89" t="n">
        <f aca="false">IF(AQ1766="1",BH1766,0)</f>
        <v>0</v>
      </c>
      <c r="AC1766" s="89" t="n">
        <f aca="false">IF(AQ1766="1",BI1766,0)</f>
        <v>0</v>
      </c>
      <c r="AD1766" s="89" t="n">
        <f aca="false">IF(AQ1766="7",BH1766,0)</f>
        <v>0</v>
      </c>
      <c r="AE1766" s="89" t="n">
        <f aca="false">IF(AQ1766="7",BI1766,0)</f>
        <v>0</v>
      </c>
      <c r="AF1766" s="89" t="n">
        <f aca="false">IF(AQ1766="2",BH1766,0)</f>
        <v>0</v>
      </c>
      <c r="AG1766" s="89" t="n">
        <f aca="false">IF(AQ1766="2",BI1766,0)</f>
        <v>0</v>
      </c>
      <c r="AH1766" s="89" t="n">
        <f aca="false">IF(AQ1766="0",BJ1766,0)</f>
        <v>0</v>
      </c>
      <c r="AI1766" s="170" t="s">
        <v>137</v>
      </c>
      <c r="AJ1766" s="89" t="n">
        <f aca="false">IF(AN1766=0,L1766,0)</f>
        <v>0</v>
      </c>
      <c r="AK1766" s="89" t="n">
        <f aca="false">IF(AN1766=12,L1766,0)</f>
        <v>0</v>
      </c>
      <c r="AL1766" s="89" t="n">
        <f aca="false">IF(AN1766=21,L1766,0)</f>
        <v>0</v>
      </c>
      <c r="AN1766" s="89" t="n">
        <v>21</v>
      </c>
      <c r="AO1766" s="89" t="n">
        <f aca="false">H1766*0.087567565</f>
        <v>0</v>
      </c>
      <c r="AP1766" s="89" t="n">
        <f aca="false">H1766*(1-0.087567565)</f>
        <v>0</v>
      </c>
      <c r="AQ1766" s="88" t="s">
        <v>188</v>
      </c>
      <c r="AV1766" s="89" t="n">
        <f aca="false">AW1766+AX1766</f>
        <v>0</v>
      </c>
      <c r="AW1766" s="89" t="n">
        <f aca="false">G1766*AO1766</f>
        <v>0</v>
      </c>
      <c r="AX1766" s="89" t="n">
        <f aca="false">G1766*AP1766</f>
        <v>0</v>
      </c>
      <c r="AY1766" s="88" t="s">
        <v>4043</v>
      </c>
      <c r="AZ1766" s="88" t="s">
        <v>4084</v>
      </c>
      <c r="BA1766" s="170" t="s">
        <v>4085</v>
      </c>
      <c r="BC1766" s="89" t="n">
        <f aca="false">AW1766+AX1766</f>
        <v>0</v>
      </c>
      <c r="BD1766" s="89" t="n">
        <f aca="false">H1766/(100-BE1766)*100</f>
        <v>0</v>
      </c>
      <c r="BE1766" s="89" t="n">
        <v>0</v>
      </c>
      <c r="BF1766" s="89" t="n">
        <f aca="false">O1766</f>
        <v>0.22955128</v>
      </c>
      <c r="BH1766" s="89" t="n">
        <f aca="false">G1766*AO1766</f>
        <v>0</v>
      </c>
      <c r="BI1766" s="89" t="n">
        <f aca="false">G1766*AP1766</f>
        <v>0</v>
      </c>
      <c r="BJ1766" s="89" t="n">
        <f aca="false">G1766*H1766</f>
        <v>0</v>
      </c>
      <c r="BK1766" s="89"/>
      <c r="BL1766" s="89" t="n">
        <v>15</v>
      </c>
      <c r="BW1766" s="89" t="str">
        <f aca="false">I1766</f>
        <v>21</v>
      </c>
      <c r="BX1766" s="10" t="s">
        <v>4092</v>
      </c>
    </row>
    <row r="1767" customFormat="false" ht="15" hidden="false" customHeight="true" outlineLevel="0" collapsed="false">
      <c r="A1767" s="189" t="s">
        <v>4093</v>
      </c>
      <c r="B1767" s="189" t="s">
        <v>137</v>
      </c>
      <c r="C1767" s="189" t="s">
        <v>4094</v>
      </c>
      <c r="D1767" s="190" t="s">
        <v>4095</v>
      </c>
      <c r="E1767" s="190"/>
      <c r="F1767" s="189" t="s">
        <v>252</v>
      </c>
      <c r="G1767" s="191" t="n">
        <v>234.263</v>
      </c>
      <c r="H1767" s="192"/>
      <c r="I1767" s="193" t="s">
        <v>192</v>
      </c>
      <c r="J1767" s="192" t="n">
        <f aca="false">G1767*AO1767</f>
        <v>0</v>
      </c>
      <c r="K1767" s="192" t="n">
        <f aca="false">G1767*AP1767</f>
        <v>0</v>
      </c>
      <c r="L1767" s="192" t="n">
        <f aca="false">G1767*H1767</f>
        <v>0</v>
      </c>
      <c r="M1767" s="192" t="n">
        <f aca="false">L1767*(1+BW1767/100)</f>
        <v>0</v>
      </c>
      <c r="N1767" s="192" t="n">
        <v>0</v>
      </c>
      <c r="O1767" s="192" t="n">
        <f aca="false">G1767*N1767</f>
        <v>0</v>
      </c>
      <c r="P1767" s="193" t="s">
        <v>193</v>
      </c>
      <c r="Z1767" s="89" t="n">
        <f aca="false">IF(AQ1767="5",BJ1767,0)</f>
        <v>0</v>
      </c>
      <c r="AB1767" s="89" t="n">
        <f aca="false">IF(AQ1767="1",BH1767,0)</f>
        <v>0</v>
      </c>
      <c r="AC1767" s="89" t="n">
        <f aca="false">IF(AQ1767="1",BI1767,0)</f>
        <v>0</v>
      </c>
      <c r="AD1767" s="89" t="n">
        <f aca="false">IF(AQ1767="7",BH1767,0)</f>
        <v>0</v>
      </c>
      <c r="AE1767" s="89" t="n">
        <f aca="false">IF(AQ1767="7",BI1767,0)</f>
        <v>0</v>
      </c>
      <c r="AF1767" s="89" t="n">
        <f aca="false">IF(AQ1767="2",BH1767,0)</f>
        <v>0</v>
      </c>
      <c r="AG1767" s="89" t="n">
        <f aca="false">IF(AQ1767="2",BI1767,0)</f>
        <v>0</v>
      </c>
      <c r="AH1767" s="89" t="n">
        <f aca="false">IF(AQ1767="0",BJ1767,0)</f>
        <v>0</v>
      </c>
      <c r="AI1767" s="170" t="s">
        <v>137</v>
      </c>
      <c r="AJ1767" s="89" t="n">
        <f aca="false">IF(AN1767=0,L1767,0)</f>
        <v>0</v>
      </c>
      <c r="AK1767" s="89" t="n">
        <f aca="false">IF(AN1767=12,L1767,0)</f>
        <v>0</v>
      </c>
      <c r="AL1767" s="89" t="n">
        <f aca="false">IF(AN1767=21,L1767,0)</f>
        <v>0</v>
      </c>
      <c r="AN1767" s="89" t="n">
        <v>21</v>
      </c>
      <c r="AO1767" s="89" t="n">
        <f aca="false">H1767*0</f>
        <v>0</v>
      </c>
      <c r="AP1767" s="89" t="n">
        <f aca="false">H1767*(1-0)</f>
        <v>0</v>
      </c>
      <c r="AQ1767" s="88" t="s">
        <v>188</v>
      </c>
      <c r="AV1767" s="89" t="n">
        <f aca="false">AW1767+AX1767</f>
        <v>0</v>
      </c>
      <c r="AW1767" s="89" t="n">
        <f aca="false">G1767*AO1767</f>
        <v>0</v>
      </c>
      <c r="AX1767" s="89" t="n">
        <f aca="false">G1767*AP1767</f>
        <v>0</v>
      </c>
      <c r="AY1767" s="88" t="s">
        <v>4043</v>
      </c>
      <c r="AZ1767" s="88" t="s">
        <v>4084</v>
      </c>
      <c r="BA1767" s="170" t="s">
        <v>4085</v>
      </c>
      <c r="BC1767" s="89" t="n">
        <f aca="false">AW1767+AX1767</f>
        <v>0</v>
      </c>
      <c r="BD1767" s="89" t="n">
        <f aca="false">H1767/(100-BE1767)*100</f>
        <v>0</v>
      </c>
      <c r="BE1767" s="89" t="n">
        <v>0</v>
      </c>
      <c r="BF1767" s="89" t="n">
        <f aca="false">O1767</f>
        <v>0</v>
      </c>
      <c r="BH1767" s="89" t="n">
        <f aca="false">G1767*AO1767</f>
        <v>0</v>
      </c>
      <c r="BI1767" s="89" t="n">
        <f aca="false">G1767*AP1767</f>
        <v>0</v>
      </c>
      <c r="BJ1767" s="89" t="n">
        <f aca="false">G1767*H1767</f>
        <v>0</v>
      </c>
      <c r="BK1767" s="89"/>
      <c r="BL1767" s="89" t="n">
        <v>15</v>
      </c>
      <c r="BW1767" s="89" t="str">
        <f aca="false">I1767</f>
        <v>21</v>
      </c>
      <c r="BX1767" s="10" t="s">
        <v>4095</v>
      </c>
    </row>
    <row r="1768" customFormat="false" ht="15" hidden="false" customHeight="true" outlineLevel="0" collapsed="false">
      <c r="A1768" s="183"/>
      <c r="B1768" s="184" t="s">
        <v>137</v>
      </c>
      <c r="C1768" s="184" t="s">
        <v>203</v>
      </c>
      <c r="D1768" s="185" t="s">
        <v>204</v>
      </c>
      <c r="E1768" s="185"/>
      <c r="F1768" s="183" t="s">
        <v>97</v>
      </c>
      <c r="G1768" s="186" t="s">
        <v>97</v>
      </c>
      <c r="H1768" s="183"/>
      <c r="I1768" s="183" t="s">
        <v>97</v>
      </c>
      <c r="J1768" s="187" t="n">
        <f aca="false">SUM(J1769:J1775)</f>
        <v>0</v>
      </c>
      <c r="K1768" s="187" t="n">
        <f aca="false">SUM(K1769:K1775)</f>
        <v>0</v>
      </c>
      <c r="L1768" s="187" t="n">
        <f aca="false">SUM(L1769:L1775)</f>
        <v>0</v>
      </c>
      <c r="M1768" s="187" t="n">
        <f aca="false">SUM(M1769:M1775)</f>
        <v>0</v>
      </c>
      <c r="N1768" s="188"/>
      <c r="O1768" s="187" t="n">
        <f aca="false">SUM(O1769:O1775)</f>
        <v>0</v>
      </c>
      <c r="P1768" s="188"/>
      <c r="AI1768" s="170" t="s">
        <v>137</v>
      </c>
      <c r="AS1768" s="159" t="n">
        <f aca="false">SUM(AJ1769:AJ1775)</f>
        <v>0</v>
      </c>
      <c r="AT1768" s="159" t="n">
        <f aca="false">SUM(AK1769:AK1775)</f>
        <v>0</v>
      </c>
      <c r="AU1768" s="159" t="n">
        <f aca="false">SUM(AL1769:AL1775)</f>
        <v>0</v>
      </c>
    </row>
    <row r="1769" customFormat="false" ht="23.85" hidden="false" customHeight="true" outlineLevel="0" collapsed="false">
      <c r="A1769" s="189" t="s">
        <v>4096</v>
      </c>
      <c r="B1769" s="189" t="s">
        <v>137</v>
      </c>
      <c r="C1769" s="189" t="s">
        <v>206</v>
      </c>
      <c r="D1769" s="190" t="s">
        <v>207</v>
      </c>
      <c r="E1769" s="190"/>
      <c r="F1769" s="189" t="s">
        <v>191</v>
      </c>
      <c r="G1769" s="191" t="n">
        <v>323.941</v>
      </c>
      <c r="H1769" s="192"/>
      <c r="I1769" s="193" t="s">
        <v>192</v>
      </c>
      <c r="J1769" s="192" t="n">
        <f aca="false">G1769*AO1769</f>
        <v>0</v>
      </c>
      <c r="K1769" s="192" t="n">
        <f aca="false">G1769*AP1769</f>
        <v>0</v>
      </c>
      <c r="L1769" s="192" t="n">
        <f aca="false">G1769*H1769</f>
        <v>0</v>
      </c>
      <c r="M1769" s="192" t="n">
        <f aca="false">L1769*(1+BW1769/100)</f>
        <v>0</v>
      </c>
      <c r="N1769" s="192" t="n">
        <v>0</v>
      </c>
      <c r="O1769" s="192" t="n">
        <f aca="false">G1769*N1769</f>
        <v>0</v>
      </c>
      <c r="P1769" s="193" t="s">
        <v>193</v>
      </c>
      <c r="Z1769" s="89" t="n">
        <f aca="false">IF(AQ1769="5",BJ1769,0)</f>
        <v>0</v>
      </c>
      <c r="AB1769" s="89" t="n">
        <f aca="false">IF(AQ1769="1",BH1769,0)</f>
        <v>0</v>
      </c>
      <c r="AC1769" s="89" t="n">
        <f aca="false">IF(AQ1769="1",BI1769,0)</f>
        <v>0</v>
      </c>
      <c r="AD1769" s="89" t="n">
        <f aca="false">IF(AQ1769="7",BH1769,0)</f>
        <v>0</v>
      </c>
      <c r="AE1769" s="89" t="n">
        <f aca="false">IF(AQ1769="7",BI1769,0)</f>
        <v>0</v>
      </c>
      <c r="AF1769" s="89" t="n">
        <f aca="false">IF(AQ1769="2",BH1769,0)</f>
        <v>0</v>
      </c>
      <c r="AG1769" s="89" t="n">
        <f aca="false">IF(AQ1769="2",BI1769,0)</f>
        <v>0</v>
      </c>
      <c r="AH1769" s="89" t="n">
        <f aca="false">IF(AQ1769="0",BJ1769,0)</f>
        <v>0</v>
      </c>
      <c r="AI1769" s="170" t="s">
        <v>137</v>
      </c>
      <c r="AJ1769" s="89" t="n">
        <f aca="false">IF(AN1769=0,L1769,0)</f>
        <v>0</v>
      </c>
      <c r="AK1769" s="89" t="n">
        <f aca="false">IF(AN1769=12,L1769,0)</f>
        <v>0</v>
      </c>
      <c r="AL1769" s="89" t="n">
        <f aca="false">IF(AN1769=21,L1769,0)</f>
        <v>0</v>
      </c>
      <c r="AN1769" s="89" t="n">
        <v>21</v>
      </c>
      <c r="AO1769" s="89" t="n">
        <f aca="false">H1769*0</f>
        <v>0</v>
      </c>
      <c r="AP1769" s="89" t="n">
        <f aca="false">H1769*(1-0)</f>
        <v>0</v>
      </c>
      <c r="AQ1769" s="88" t="s">
        <v>188</v>
      </c>
      <c r="AV1769" s="89" t="n">
        <f aca="false">AW1769+AX1769</f>
        <v>0</v>
      </c>
      <c r="AW1769" s="89" t="n">
        <f aca="false">G1769*AO1769</f>
        <v>0</v>
      </c>
      <c r="AX1769" s="89" t="n">
        <f aca="false">G1769*AP1769</f>
        <v>0</v>
      </c>
      <c r="AY1769" s="88" t="s">
        <v>208</v>
      </c>
      <c r="AZ1769" s="88" t="s">
        <v>4084</v>
      </c>
      <c r="BA1769" s="170" t="s">
        <v>4085</v>
      </c>
      <c r="BC1769" s="89" t="n">
        <f aca="false">AW1769+AX1769</f>
        <v>0</v>
      </c>
      <c r="BD1769" s="89" t="n">
        <f aca="false">H1769/(100-BE1769)*100</f>
        <v>0</v>
      </c>
      <c r="BE1769" s="89" t="n">
        <v>0</v>
      </c>
      <c r="BF1769" s="89" t="n">
        <f aca="false">O1769</f>
        <v>0</v>
      </c>
      <c r="BH1769" s="89" t="n">
        <f aca="false">G1769*AO1769</f>
        <v>0</v>
      </c>
      <c r="BI1769" s="89" t="n">
        <f aca="false">G1769*AP1769</f>
        <v>0</v>
      </c>
      <c r="BJ1769" s="89" t="n">
        <f aca="false">G1769*H1769</f>
        <v>0</v>
      </c>
      <c r="BK1769" s="89"/>
      <c r="BL1769" s="89" t="n">
        <v>16</v>
      </c>
      <c r="BW1769" s="89" t="str">
        <f aca="false">I1769</f>
        <v>21</v>
      </c>
      <c r="BX1769" s="10" t="s">
        <v>207</v>
      </c>
    </row>
    <row r="1770" customFormat="false" ht="23.85" hidden="false" customHeight="true" outlineLevel="0" collapsed="false">
      <c r="A1770" s="189" t="s">
        <v>4097</v>
      </c>
      <c r="B1770" s="189" t="s">
        <v>137</v>
      </c>
      <c r="C1770" s="189" t="s">
        <v>210</v>
      </c>
      <c r="D1770" s="190" t="s">
        <v>211</v>
      </c>
      <c r="E1770" s="190"/>
      <c r="F1770" s="189" t="s">
        <v>191</v>
      </c>
      <c r="G1770" s="191" t="n">
        <v>32.394</v>
      </c>
      <c r="H1770" s="192"/>
      <c r="I1770" s="193" t="s">
        <v>192</v>
      </c>
      <c r="J1770" s="192" t="n">
        <f aca="false">G1770*AO1770</f>
        <v>0</v>
      </c>
      <c r="K1770" s="192" t="n">
        <f aca="false">G1770*AP1770</f>
        <v>0</v>
      </c>
      <c r="L1770" s="192" t="n">
        <f aca="false">G1770*H1770</f>
        <v>0</v>
      </c>
      <c r="M1770" s="192" t="n">
        <f aca="false">L1770*(1+BW1770/100)</f>
        <v>0</v>
      </c>
      <c r="N1770" s="192" t="n">
        <v>0</v>
      </c>
      <c r="O1770" s="192" t="n">
        <f aca="false">G1770*N1770</f>
        <v>0</v>
      </c>
      <c r="P1770" s="193" t="s">
        <v>193</v>
      </c>
      <c r="Z1770" s="89" t="n">
        <f aca="false">IF(AQ1770="5",BJ1770,0)</f>
        <v>0</v>
      </c>
      <c r="AB1770" s="89" t="n">
        <f aca="false">IF(AQ1770="1",BH1770,0)</f>
        <v>0</v>
      </c>
      <c r="AC1770" s="89" t="n">
        <f aca="false">IF(AQ1770="1",BI1770,0)</f>
        <v>0</v>
      </c>
      <c r="AD1770" s="89" t="n">
        <f aca="false">IF(AQ1770="7",BH1770,0)</f>
        <v>0</v>
      </c>
      <c r="AE1770" s="89" t="n">
        <f aca="false">IF(AQ1770="7",BI1770,0)</f>
        <v>0</v>
      </c>
      <c r="AF1770" s="89" t="n">
        <f aca="false">IF(AQ1770="2",BH1770,0)</f>
        <v>0</v>
      </c>
      <c r="AG1770" s="89" t="n">
        <f aca="false">IF(AQ1770="2",BI1770,0)</f>
        <v>0</v>
      </c>
      <c r="AH1770" s="89" t="n">
        <f aca="false">IF(AQ1770="0",BJ1770,0)</f>
        <v>0</v>
      </c>
      <c r="AI1770" s="170" t="s">
        <v>137</v>
      </c>
      <c r="AJ1770" s="89" t="n">
        <f aca="false">IF(AN1770=0,L1770,0)</f>
        <v>0</v>
      </c>
      <c r="AK1770" s="89" t="n">
        <f aca="false">IF(AN1770=12,L1770,0)</f>
        <v>0</v>
      </c>
      <c r="AL1770" s="89" t="n">
        <f aca="false">IF(AN1770=21,L1770,0)</f>
        <v>0</v>
      </c>
      <c r="AN1770" s="89" t="n">
        <v>21</v>
      </c>
      <c r="AO1770" s="89" t="n">
        <f aca="false">H1770*0</f>
        <v>0</v>
      </c>
      <c r="AP1770" s="89" t="n">
        <f aca="false">H1770*(1-0)</f>
        <v>0</v>
      </c>
      <c r="AQ1770" s="88" t="s">
        <v>188</v>
      </c>
      <c r="AV1770" s="89" t="n">
        <f aca="false">AW1770+AX1770</f>
        <v>0</v>
      </c>
      <c r="AW1770" s="89" t="n">
        <f aca="false">G1770*AO1770</f>
        <v>0</v>
      </c>
      <c r="AX1770" s="89" t="n">
        <f aca="false">G1770*AP1770</f>
        <v>0</v>
      </c>
      <c r="AY1770" s="88" t="s">
        <v>208</v>
      </c>
      <c r="AZ1770" s="88" t="s">
        <v>4084</v>
      </c>
      <c r="BA1770" s="170" t="s">
        <v>4085</v>
      </c>
      <c r="BC1770" s="89" t="n">
        <f aca="false">AW1770+AX1770</f>
        <v>0</v>
      </c>
      <c r="BD1770" s="89" t="n">
        <f aca="false">H1770/(100-BE1770)*100</f>
        <v>0</v>
      </c>
      <c r="BE1770" s="89" t="n">
        <v>0</v>
      </c>
      <c r="BF1770" s="89" t="n">
        <f aca="false">O1770</f>
        <v>0</v>
      </c>
      <c r="BH1770" s="89" t="n">
        <f aca="false">G1770*AO1770</f>
        <v>0</v>
      </c>
      <c r="BI1770" s="89" t="n">
        <f aca="false">G1770*AP1770</f>
        <v>0</v>
      </c>
      <c r="BJ1770" s="89" t="n">
        <f aca="false">G1770*H1770</f>
        <v>0</v>
      </c>
      <c r="BK1770" s="89"/>
      <c r="BL1770" s="89" t="n">
        <v>16</v>
      </c>
      <c r="BW1770" s="89" t="str">
        <f aca="false">I1770</f>
        <v>21</v>
      </c>
      <c r="BX1770" s="10" t="s">
        <v>211</v>
      </c>
    </row>
    <row r="1771" customFormat="false" ht="23.85" hidden="false" customHeight="true" outlineLevel="0" collapsed="false">
      <c r="A1771" s="189" t="s">
        <v>4098</v>
      </c>
      <c r="B1771" s="189" t="s">
        <v>137</v>
      </c>
      <c r="C1771" s="189" t="s">
        <v>3719</v>
      </c>
      <c r="D1771" s="190" t="s">
        <v>3720</v>
      </c>
      <c r="E1771" s="190"/>
      <c r="F1771" s="189" t="s">
        <v>191</v>
      </c>
      <c r="G1771" s="191" t="n">
        <v>291.547</v>
      </c>
      <c r="H1771" s="192"/>
      <c r="I1771" s="193" t="s">
        <v>192</v>
      </c>
      <c r="J1771" s="192" t="n">
        <f aca="false">G1771*AO1771</f>
        <v>0</v>
      </c>
      <c r="K1771" s="192" t="n">
        <f aca="false">G1771*AP1771</f>
        <v>0</v>
      </c>
      <c r="L1771" s="192" t="n">
        <f aca="false">G1771*H1771</f>
        <v>0</v>
      </c>
      <c r="M1771" s="192" t="n">
        <f aca="false">L1771*(1+BW1771/100)</f>
        <v>0</v>
      </c>
      <c r="N1771" s="192" t="n">
        <v>0</v>
      </c>
      <c r="O1771" s="192" t="n">
        <f aca="false">G1771*N1771</f>
        <v>0</v>
      </c>
      <c r="P1771" s="193" t="s">
        <v>193</v>
      </c>
      <c r="Z1771" s="89" t="n">
        <f aca="false">IF(AQ1771="5",BJ1771,0)</f>
        <v>0</v>
      </c>
      <c r="AB1771" s="89" t="n">
        <f aca="false">IF(AQ1771="1",BH1771,0)</f>
        <v>0</v>
      </c>
      <c r="AC1771" s="89" t="n">
        <f aca="false">IF(AQ1771="1",BI1771,0)</f>
        <v>0</v>
      </c>
      <c r="AD1771" s="89" t="n">
        <f aca="false">IF(AQ1771="7",BH1771,0)</f>
        <v>0</v>
      </c>
      <c r="AE1771" s="89" t="n">
        <f aca="false">IF(AQ1771="7",BI1771,0)</f>
        <v>0</v>
      </c>
      <c r="AF1771" s="89" t="n">
        <f aca="false">IF(AQ1771="2",BH1771,0)</f>
        <v>0</v>
      </c>
      <c r="AG1771" s="89" t="n">
        <f aca="false">IF(AQ1771="2",BI1771,0)</f>
        <v>0</v>
      </c>
      <c r="AH1771" s="89" t="n">
        <f aca="false">IF(AQ1771="0",BJ1771,0)</f>
        <v>0</v>
      </c>
      <c r="AI1771" s="170" t="s">
        <v>137</v>
      </c>
      <c r="AJ1771" s="89" t="n">
        <f aca="false">IF(AN1771=0,L1771,0)</f>
        <v>0</v>
      </c>
      <c r="AK1771" s="89" t="n">
        <f aca="false">IF(AN1771=12,L1771,0)</f>
        <v>0</v>
      </c>
      <c r="AL1771" s="89" t="n">
        <f aca="false">IF(AN1771=21,L1771,0)</f>
        <v>0</v>
      </c>
      <c r="AN1771" s="89" t="n">
        <v>21</v>
      </c>
      <c r="AO1771" s="89" t="n">
        <f aca="false">H1771*0</f>
        <v>0</v>
      </c>
      <c r="AP1771" s="89" t="n">
        <f aca="false">H1771*(1-0)</f>
        <v>0</v>
      </c>
      <c r="AQ1771" s="88" t="s">
        <v>188</v>
      </c>
      <c r="AV1771" s="89" t="n">
        <f aca="false">AW1771+AX1771</f>
        <v>0</v>
      </c>
      <c r="AW1771" s="89" t="n">
        <f aca="false">G1771*AO1771</f>
        <v>0</v>
      </c>
      <c r="AX1771" s="89" t="n">
        <f aca="false">G1771*AP1771</f>
        <v>0</v>
      </c>
      <c r="AY1771" s="88" t="s">
        <v>208</v>
      </c>
      <c r="AZ1771" s="88" t="s">
        <v>4084</v>
      </c>
      <c r="BA1771" s="170" t="s">
        <v>4085</v>
      </c>
      <c r="BC1771" s="89" t="n">
        <f aca="false">AW1771+AX1771</f>
        <v>0</v>
      </c>
      <c r="BD1771" s="89" t="n">
        <f aca="false">H1771/(100-BE1771)*100</f>
        <v>0</v>
      </c>
      <c r="BE1771" s="89" t="n">
        <v>0</v>
      </c>
      <c r="BF1771" s="89" t="n">
        <f aca="false">O1771</f>
        <v>0</v>
      </c>
      <c r="BH1771" s="89" t="n">
        <f aca="false">G1771*AO1771</f>
        <v>0</v>
      </c>
      <c r="BI1771" s="89" t="n">
        <f aca="false">G1771*AP1771</f>
        <v>0</v>
      </c>
      <c r="BJ1771" s="89" t="n">
        <f aca="false">G1771*H1771</f>
        <v>0</v>
      </c>
      <c r="BK1771" s="89"/>
      <c r="BL1771" s="89" t="n">
        <v>16</v>
      </c>
      <c r="BW1771" s="89" t="str">
        <f aca="false">I1771</f>
        <v>21</v>
      </c>
      <c r="BX1771" s="10" t="s">
        <v>3720</v>
      </c>
    </row>
    <row r="1772" customFormat="false" ht="15" hidden="false" customHeight="true" outlineLevel="0" collapsed="false">
      <c r="A1772" s="189" t="s">
        <v>4099</v>
      </c>
      <c r="B1772" s="189" t="s">
        <v>137</v>
      </c>
      <c r="C1772" s="189" t="s">
        <v>1160</v>
      </c>
      <c r="D1772" s="190" t="s">
        <v>3777</v>
      </c>
      <c r="E1772" s="190"/>
      <c r="F1772" s="189" t="s">
        <v>191</v>
      </c>
      <c r="G1772" s="191" t="n">
        <v>32.394</v>
      </c>
      <c r="H1772" s="192"/>
      <c r="I1772" s="193" t="s">
        <v>192</v>
      </c>
      <c r="J1772" s="192" t="n">
        <f aca="false">G1772*AO1772</f>
        <v>0</v>
      </c>
      <c r="K1772" s="192" t="n">
        <f aca="false">G1772*AP1772</f>
        <v>0</v>
      </c>
      <c r="L1772" s="192" t="n">
        <f aca="false">G1772*H1772</f>
        <v>0</v>
      </c>
      <c r="M1772" s="192" t="n">
        <f aca="false">L1772*(1+BW1772/100)</f>
        <v>0</v>
      </c>
      <c r="N1772" s="192" t="n">
        <v>0</v>
      </c>
      <c r="O1772" s="192" t="n">
        <f aca="false">G1772*N1772</f>
        <v>0</v>
      </c>
      <c r="P1772" s="193" t="s">
        <v>193</v>
      </c>
      <c r="Z1772" s="89" t="n">
        <f aca="false">IF(AQ1772="5",BJ1772,0)</f>
        <v>0</v>
      </c>
      <c r="AB1772" s="89" t="n">
        <f aca="false">IF(AQ1772="1",BH1772,0)</f>
        <v>0</v>
      </c>
      <c r="AC1772" s="89" t="n">
        <f aca="false">IF(AQ1772="1",BI1772,0)</f>
        <v>0</v>
      </c>
      <c r="AD1772" s="89" t="n">
        <f aca="false">IF(AQ1772="7",BH1772,0)</f>
        <v>0</v>
      </c>
      <c r="AE1772" s="89" t="n">
        <f aca="false">IF(AQ1772="7",BI1772,0)</f>
        <v>0</v>
      </c>
      <c r="AF1772" s="89" t="n">
        <f aca="false">IF(AQ1772="2",BH1772,0)</f>
        <v>0</v>
      </c>
      <c r="AG1772" s="89" t="n">
        <f aca="false">IF(AQ1772="2",BI1772,0)</f>
        <v>0</v>
      </c>
      <c r="AH1772" s="89" t="n">
        <f aca="false">IF(AQ1772="0",BJ1772,0)</f>
        <v>0</v>
      </c>
      <c r="AI1772" s="170" t="s">
        <v>137</v>
      </c>
      <c r="AJ1772" s="89" t="n">
        <f aca="false">IF(AN1772=0,L1772,0)</f>
        <v>0</v>
      </c>
      <c r="AK1772" s="89" t="n">
        <f aca="false">IF(AN1772=12,L1772,0)</f>
        <v>0</v>
      </c>
      <c r="AL1772" s="89" t="n">
        <f aca="false">IF(AN1772=21,L1772,0)</f>
        <v>0</v>
      </c>
      <c r="AN1772" s="89" t="n">
        <v>21</v>
      </c>
      <c r="AO1772" s="89" t="n">
        <f aca="false">H1772*0</f>
        <v>0</v>
      </c>
      <c r="AP1772" s="89" t="n">
        <f aca="false">H1772*(1-0)</f>
        <v>0</v>
      </c>
      <c r="AQ1772" s="88" t="s">
        <v>188</v>
      </c>
      <c r="AV1772" s="89" t="n">
        <f aca="false">AW1772+AX1772</f>
        <v>0</v>
      </c>
      <c r="AW1772" s="89" t="n">
        <f aca="false">G1772*AO1772</f>
        <v>0</v>
      </c>
      <c r="AX1772" s="89" t="n">
        <f aca="false">G1772*AP1772</f>
        <v>0</v>
      </c>
      <c r="AY1772" s="88" t="s">
        <v>208</v>
      </c>
      <c r="AZ1772" s="88" t="s">
        <v>4084</v>
      </c>
      <c r="BA1772" s="170" t="s">
        <v>4085</v>
      </c>
      <c r="BC1772" s="89" t="n">
        <f aca="false">AW1772+AX1772</f>
        <v>0</v>
      </c>
      <c r="BD1772" s="89" t="n">
        <f aca="false">H1772/(100-BE1772)*100</f>
        <v>0</v>
      </c>
      <c r="BE1772" s="89" t="n">
        <v>0</v>
      </c>
      <c r="BF1772" s="89" t="n">
        <f aca="false">O1772</f>
        <v>0</v>
      </c>
      <c r="BH1772" s="89" t="n">
        <f aca="false">G1772*AO1772</f>
        <v>0</v>
      </c>
      <c r="BI1772" s="89" t="n">
        <f aca="false">G1772*AP1772</f>
        <v>0</v>
      </c>
      <c r="BJ1772" s="89" t="n">
        <f aca="false">G1772*H1772</f>
        <v>0</v>
      </c>
      <c r="BK1772" s="89"/>
      <c r="BL1772" s="89" t="n">
        <v>16</v>
      </c>
      <c r="BW1772" s="89" t="str">
        <f aca="false">I1772</f>
        <v>21</v>
      </c>
      <c r="BX1772" s="10" t="s">
        <v>3777</v>
      </c>
    </row>
    <row r="1773" customFormat="false" ht="15" hidden="false" customHeight="true" outlineLevel="0" collapsed="false">
      <c r="A1773" s="189" t="s">
        <v>4100</v>
      </c>
      <c r="B1773" s="189" t="s">
        <v>137</v>
      </c>
      <c r="C1773" s="189" t="s">
        <v>3779</v>
      </c>
      <c r="D1773" s="190" t="s">
        <v>3780</v>
      </c>
      <c r="E1773" s="190"/>
      <c r="F1773" s="189" t="s">
        <v>191</v>
      </c>
      <c r="G1773" s="191" t="n">
        <v>202.499</v>
      </c>
      <c r="H1773" s="192"/>
      <c r="I1773" s="193" t="s">
        <v>192</v>
      </c>
      <c r="J1773" s="192" t="n">
        <f aca="false">G1773*AO1773</f>
        <v>0</v>
      </c>
      <c r="K1773" s="192" t="n">
        <f aca="false">G1773*AP1773</f>
        <v>0</v>
      </c>
      <c r="L1773" s="192" t="n">
        <f aca="false">G1773*H1773</f>
        <v>0</v>
      </c>
      <c r="M1773" s="192" t="n">
        <f aca="false">L1773*(1+BW1773/100)</f>
        <v>0</v>
      </c>
      <c r="N1773" s="192" t="n">
        <v>0</v>
      </c>
      <c r="O1773" s="192" t="n">
        <f aca="false">G1773*N1773</f>
        <v>0</v>
      </c>
      <c r="P1773" s="193" t="s">
        <v>193</v>
      </c>
      <c r="Z1773" s="89" t="n">
        <f aca="false">IF(AQ1773="5",BJ1773,0)</f>
        <v>0</v>
      </c>
      <c r="AB1773" s="89" t="n">
        <f aca="false">IF(AQ1773="1",BH1773,0)</f>
        <v>0</v>
      </c>
      <c r="AC1773" s="89" t="n">
        <f aca="false">IF(AQ1773="1",BI1773,0)</f>
        <v>0</v>
      </c>
      <c r="AD1773" s="89" t="n">
        <f aca="false">IF(AQ1773="7",BH1773,0)</f>
        <v>0</v>
      </c>
      <c r="AE1773" s="89" t="n">
        <f aca="false">IF(AQ1773="7",BI1773,0)</f>
        <v>0</v>
      </c>
      <c r="AF1773" s="89" t="n">
        <f aca="false">IF(AQ1773="2",BH1773,0)</f>
        <v>0</v>
      </c>
      <c r="AG1773" s="89" t="n">
        <f aca="false">IF(AQ1773="2",BI1773,0)</f>
        <v>0</v>
      </c>
      <c r="AH1773" s="89" t="n">
        <f aca="false">IF(AQ1773="0",BJ1773,0)</f>
        <v>0</v>
      </c>
      <c r="AI1773" s="170" t="s">
        <v>137</v>
      </c>
      <c r="AJ1773" s="89" t="n">
        <f aca="false">IF(AN1773=0,L1773,0)</f>
        <v>0</v>
      </c>
      <c r="AK1773" s="89" t="n">
        <f aca="false">IF(AN1773=12,L1773,0)</f>
        <v>0</v>
      </c>
      <c r="AL1773" s="89" t="n">
        <f aca="false">IF(AN1773=21,L1773,0)</f>
        <v>0</v>
      </c>
      <c r="AN1773" s="89" t="n">
        <v>21</v>
      </c>
      <c r="AO1773" s="89" t="n">
        <f aca="false">H1773*0</f>
        <v>0</v>
      </c>
      <c r="AP1773" s="89" t="n">
        <f aca="false">H1773*(1-0)</f>
        <v>0</v>
      </c>
      <c r="AQ1773" s="88" t="s">
        <v>188</v>
      </c>
      <c r="AV1773" s="89" t="n">
        <f aca="false">AW1773+AX1773</f>
        <v>0</v>
      </c>
      <c r="AW1773" s="89" t="n">
        <f aca="false">G1773*AO1773</f>
        <v>0</v>
      </c>
      <c r="AX1773" s="89" t="n">
        <f aca="false">G1773*AP1773</f>
        <v>0</v>
      </c>
      <c r="AY1773" s="88" t="s">
        <v>208</v>
      </c>
      <c r="AZ1773" s="88" t="s">
        <v>4084</v>
      </c>
      <c r="BA1773" s="170" t="s">
        <v>4085</v>
      </c>
      <c r="BC1773" s="89" t="n">
        <f aca="false">AW1773+AX1773</f>
        <v>0</v>
      </c>
      <c r="BD1773" s="89" t="n">
        <f aca="false">H1773/(100-BE1773)*100</f>
        <v>0</v>
      </c>
      <c r="BE1773" s="89" t="n">
        <v>0</v>
      </c>
      <c r="BF1773" s="89" t="n">
        <f aca="false">O1773</f>
        <v>0</v>
      </c>
      <c r="BH1773" s="89" t="n">
        <f aca="false">G1773*AO1773</f>
        <v>0</v>
      </c>
      <c r="BI1773" s="89" t="n">
        <f aca="false">G1773*AP1773</f>
        <v>0</v>
      </c>
      <c r="BJ1773" s="89" t="n">
        <f aca="false">G1773*H1773</f>
        <v>0</v>
      </c>
      <c r="BK1773" s="89"/>
      <c r="BL1773" s="89" t="n">
        <v>16</v>
      </c>
      <c r="BW1773" s="89" t="str">
        <f aca="false">I1773</f>
        <v>21</v>
      </c>
      <c r="BX1773" s="10" t="s">
        <v>3780</v>
      </c>
    </row>
    <row r="1774" customFormat="false" ht="24.05" hidden="false" customHeight="true" outlineLevel="0" collapsed="false">
      <c r="A1774" s="189" t="s">
        <v>4101</v>
      </c>
      <c r="B1774" s="189" t="s">
        <v>137</v>
      </c>
      <c r="C1774" s="189" t="s">
        <v>210</v>
      </c>
      <c r="D1774" s="190" t="s">
        <v>216</v>
      </c>
      <c r="E1774" s="190"/>
      <c r="F1774" s="189" t="s">
        <v>191</v>
      </c>
      <c r="G1774" s="191" t="n">
        <v>32.394</v>
      </c>
      <c r="H1774" s="192"/>
      <c r="I1774" s="193" t="s">
        <v>192</v>
      </c>
      <c r="J1774" s="192" t="n">
        <f aca="false">G1774*AO1774</f>
        <v>0</v>
      </c>
      <c r="K1774" s="192" t="n">
        <f aca="false">G1774*AP1774</f>
        <v>0</v>
      </c>
      <c r="L1774" s="192" t="n">
        <f aca="false">G1774*H1774</f>
        <v>0</v>
      </c>
      <c r="M1774" s="192" t="n">
        <f aca="false">L1774*(1+BW1774/100)</f>
        <v>0</v>
      </c>
      <c r="N1774" s="192" t="n">
        <v>0</v>
      </c>
      <c r="O1774" s="192" t="n">
        <f aca="false">G1774*N1774</f>
        <v>0</v>
      </c>
      <c r="P1774" s="193" t="s">
        <v>193</v>
      </c>
      <c r="Z1774" s="89" t="n">
        <f aca="false">IF(AQ1774="5",BJ1774,0)</f>
        <v>0</v>
      </c>
      <c r="AB1774" s="89" t="n">
        <f aca="false">IF(AQ1774="1",BH1774,0)</f>
        <v>0</v>
      </c>
      <c r="AC1774" s="89" t="n">
        <f aca="false">IF(AQ1774="1",BI1774,0)</f>
        <v>0</v>
      </c>
      <c r="AD1774" s="89" t="n">
        <f aca="false">IF(AQ1774="7",BH1774,0)</f>
        <v>0</v>
      </c>
      <c r="AE1774" s="89" t="n">
        <f aca="false">IF(AQ1774="7",BI1774,0)</f>
        <v>0</v>
      </c>
      <c r="AF1774" s="89" t="n">
        <f aca="false">IF(AQ1774="2",BH1774,0)</f>
        <v>0</v>
      </c>
      <c r="AG1774" s="89" t="n">
        <f aca="false">IF(AQ1774="2",BI1774,0)</f>
        <v>0</v>
      </c>
      <c r="AH1774" s="89" t="n">
        <f aca="false">IF(AQ1774="0",BJ1774,0)</f>
        <v>0</v>
      </c>
      <c r="AI1774" s="170" t="s">
        <v>137</v>
      </c>
      <c r="AJ1774" s="89" t="n">
        <f aca="false">IF(AN1774=0,L1774,0)</f>
        <v>0</v>
      </c>
      <c r="AK1774" s="89" t="n">
        <f aca="false">IF(AN1774=12,L1774,0)</f>
        <v>0</v>
      </c>
      <c r="AL1774" s="89" t="n">
        <f aca="false">IF(AN1774=21,L1774,0)</f>
        <v>0</v>
      </c>
      <c r="AN1774" s="89" t="n">
        <v>21</v>
      </c>
      <c r="AO1774" s="89" t="n">
        <f aca="false">H1774*0</f>
        <v>0</v>
      </c>
      <c r="AP1774" s="89" t="n">
        <f aca="false">H1774*(1-0)</f>
        <v>0</v>
      </c>
      <c r="AQ1774" s="88" t="s">
        <v>188</v>
      </c>
      <c r="AV1774" s="89" t="n">
        <f aca="false">AW1774+AX1774</f>
        <v>0</v>
      </c>
      <c r="AW1774" s="89" t="n">
        <f aca="false">G1774*AO1774</f>
        <v>0</v>
      </c>
      <c r="AX1774" s="89" t="n">
        <f aca="false">G1774*AP1774</f>
        <v>0</v>
      </c>
      <c r="AY1774" s="88" t="s">
        <v>208</v>
      </c>
      <c r="AZ1774" s="88" t="s">
        <v>4084</v>
      </c>
      <c r="BA1774" s="170" t="s">
        <v>4085</v>
      </c>
      <c r="BC1774" s="89" t="n">
        <f aca="false">AW1774+AX1774</f>
        <v>0</v>
      </c>
      <c r="BD1774" s="89" t="n">
        <f aca="false">H1774/(100-BE1774)*100</f>
        <v>0</v>
      </c>
      <c r="BE1774" s="89" t="n">
        <v>0</v>
      </c>
      <c r="BF1774" s="89" t="n">
        <f aca="false">O1774</f>
        <v>0</v>
      </c>
      <c r="BH1774" s="89" t="n">
        <f aca="false">G1774*AO1774</f>
        <v>0</v>
      </c>
      <c r="BI1774" s="89" t="n">
        <f aca="false">G1774*AP1774</f>
        <v>0</v>
      </c>
      <c r="BJ1774" s="89" t="n">
        <f aca="false">G1774*H1774</f>
        <v>0</v>
      </c>
      <c r="BK1774" s="89"/>
      <c r="BL1774" s="89" t="n">
        <v>16</v>
      </c>
      <c r="BW1774" s="89" t="str">
        <f aca="false">I1774</f>
        <v>21</v>
      </c>
      <c r="BX1774" s="10" t="s">
        <v>216</v>
      </c>
    </row>
    <row r="1775" customFormat="false" ht="24.05" hidden="false" customHeight="true" outlineLevel="0" collapsed="false">
      <c r="A1775" s="189" t="s">
        <v>4102</v>
      </c>
      <c r="B1775" s="189" t="s">
        <v>137</v>
      </c>
      <c r="C1775" s="189" t="s">
        <v>3719</v>
      </c>
      <c r="D1775" s="190" t="s">
        <v>3783</v>
      </c>
      <c r="E1775" s="190"/>
      <c r="F1775" s="189" t="s">
        <v>191</v>
      </c>
      <c r="G1775" s="191" t="n">
        <v>202.499</v>
      </c>
      <c r="H1775" s="192"/>
      <c r="I1775" s="193" t="s">
        <v>192</v>
      </c>
      <c r="J1775" s="192" t="n">
        <f aca="false">G1775*AO1775</f>
        <v>0</v>
      </c>
      <c r="K1775" s="192" t="n">
        <f aca="false">G1775*AP1775</f>
        <v>0</v>
      </c>
      <c r="L1775" s="192" t="n">
        <f aca="false">G1775*H1775</f>
        <v>0</v>
      </c>
      <c r="M1775" s="192" t="n">
        <f aca="false">L1775*(1+BW1775/100)</f>
        <v>0</v>
      </c>
      <c r="N1775" s="192" t="n">
        <v>0</v>
      </c>
      <c r="O1775" s="192" t="n">
        <f aca="false">G1775*N1775</f>
        <v>0</v>
      </c>
      <c r="P1775" s="193" t="s">
        <v>193</v>
      </c>
      <c r="Z1775" s="89" t="n">
        <f aca="false">IF(AQ1775="5",BJ1775,0)</f>
        <v>0</v>
      </c>
      <c r="AB1775" s="89" t="n">
        <f aca="false">IF(AQ1775="1",BH1775,0)</f>
        <v>0</v>
      </c>
      <c r="AC1775" s="89" t="n">
        <f aca="false">IF(AQ1775="1",BI1775,0)</f>
        <v>0</v>
      </c>
      <c r="AD1775" s="89" t="n">
        <f aca="false">IF(AQ1775="7",BH1775,0)</f>
        <v>0</v>
      </c>
      <c r="AE1775" s="89" t="n">
        <f aca="false">IF(AQ1775="7",BI1775,0)</f>
        <v>0</v>
      </c>
      <c r="AF1775" s="89" t="n">
        <f aca="false">IF(AQ1775="2",BH1775,0)</f>
        <v>0</v>
      </c>
      <c r="AG1775" s="89" t="n">
        <f aca="false">IF(AQ1775="2",BI1775,0)</f>
        <v>0</v>
      </c>
      <c r="AH1775" s="89" t="n">
        <f aca="false">IF(AQ1775="0",BJ1775,0)</f>
        <v>0</v>
      </c>
      <c r="AI1775" s="170" t="s">
        <v>137</v>
      </c>
      <c r="AJ1775" s="89" t="n">
        <f aca="false">IF(AN1775=0,L1775,0)</f>
        <v>0</v>
      </c>
      <c r="AK1775" s="89" t="n">
        <f aca="false">IF(AN1775=12,L1775,0)</f>
        <v>0</v>
      </c>
      <c r="AL1775" s="89" t="n">
        <f aca="false">IF(AN1775=21,L1775,0)</f>
        <v>0</v>
      </c>
      <c r="AN1775" s="89" t="n">
        <v>21</v>
      </c>
      <c r="AO1775" s="89" t="n">
        <f aca="false">H1775*0</f>
        <v>0</v>
      </c>
      <c r="AP1775" s="89" t="n">
        <f aca="false">H1775*(1-0)</f>
        <v>0</v>
      </c>
      <c r="AQ1775" s="88" t="s">
        <v>188</v>
      </c>
      <c r="AV1775" s="89" t="n">
        <f aca="false">AW1775+AX1775</f>
        <v>0</v>
      </c>
      <c r="AW1775" s="89" t="n">
        <f aca="false">G1775*AO1775</f>
        <v>0</v>
      </c>
      <c r="AX1775" s="89" t="n">
        <f aca="false">G1775*AP1775</f>
        <v>0</v>
      </c>
      <c r="AY1775" s="88" t="s">
        <v>208</v>
      </c>
      <c r="AZ1775" s="88" t="s">
        <v>4084</v>
      </c>
      <c r="BA1775" s="170" t="s">
        <v>4085</v>
      </c>
      <c r="BC1775" s="89" t="n">
        <f aca="false">AW1775+AX1775</f>
        <v>0</v>
      </c>
      <c r="BD1775" s="89" t="n">
        <f aca="false">H1775/(100-BE1775)*100</f>
        <v>0</v>
      </c>
      <c r="BE1775" s="89" t="n">
        <v>0</v>
      </c>
      <c r="BF1775" s="89" t="n">
        <f aca="false">O1775</f>
        <v>0</v>
      </c>
      <c r="BH1775" s="89" t="n">
        <f aca="false">G1775*AO1775</f>
        <v>0</v>
      </c>
      <c r="BI1775" s="89" t="n">
        <f aca="false">G1775*AP1775</f>
        <v>0</v>
      </c>
      <c r="BJ1775" s="89" t="n">
        <f aca="false">G1775*H1775</f>
        <v>0</v>
      </c>
      <c r="BK1775" s="89"/>
      <c r="BL1775" s="89" t="n">
        <v>16</v>
      </c>
      <c r="BW1775" s="89" t="str">
        <f aca="false">I1775</f>
        <v>21</v>
      </c>
      <c r="BX1775" s="10" t="s">
        <v>3783</v>
      </c>
    </row>
    <row r="1776" customFormat="false" ht="15" hidden="false" customHeight="true" outlineLevel="0" collapsed="false">
      <c r="A1776" s="183"/>
      <c r="B1776" s="184" t="s">
        <v>137</v>
      </c>
      <c r="C1776" s="184" t="s">
        <v>217</v>
      </c>
      <c r="D1776" s="185" t="s">
        <v>218</v>
      </c>
      <c r="E1776" s="185"/>
      <c r="F1776" s="183" t="s">
        <v>97</v>
      </c>
      <c r="G1776" s="186" t="s">
        <v>97</v>
      </c>
      <c r="H1776" s="183"/>
      <c r="I1776" s="183" t="s">
        <v>97</v>
      </c>
      <c r="J1776" s="187" t="n">
        <f aca="false">SUM(J1777:J1780)</f>
        <v>0</v>
      </c>
      <c r="K1776" s="187" t="n">
        <f aca="false">SUM(K1777:K1780)</f>
        <v>0</v>
      </c>
      <c r="L1776" s="187" t="n">
        <f aca="false">SUM(L1777:L1780)</f>
        <v>0</v>
      </c>
      <c r="M1776" s="187" t="n">
        <f aca="false">SUM(M1777:M1780)</f>
        <v>0</v>
      </c>
      <c r="N1776" s="188"/>
      <c r="O1776" s="187" t="n">
        <f aca="false">SUM(O1777:O1780)</f>
        <v>117.8355</v>
      </c>
      <c r="P1776" s="188"/>
      <c r="AI1776" s="170" t="s">
        <v>137</v>
      </c>
      <c r="AS1776" s="159" t="n">
        <f aca="false">SUM(AJ1777:AJ1780)</f>
        <v>0</v>
      </c>
      <c r="AT1776" s="159" t="n">
        <f aca="false">SUM(AK1777:AK1780)</f>
        <v>0</v>
      </c>
      <c r="AU1776" s="159" t="n">
        <f aca="false">SUM(AL1777:AL1780)</f>
        <v>0</v>
      </c>
    </row>
    <row r="1777" customFormat="false" ht="23.85" hidden="false" customHeight="true" outlineLevel="0" collapsed="false">
      <c r="A1777" s="189" t="s">
        <v>4103</v>
      </c>
      <c r="B1777" s="189" t="s">
        <v>137</v>
      </c>
      <c r="C1777" s="189" t="s">
        <v>1175</v>
      </c>
      <c r="D1777" s="190" t="s">
        <v>3995</v>
      </c>
      <c r="E1777" s="190"/>
      <c r="F1777" s="189" t="s">
        <v>191</v>
      </c>
      <c r="G1777" s="191" t="n">
        <v>69.315</v>
      </c>
      <c r="H1777" s="192"/>
      <c r="I1777" s="193" t="s">
        <v>192</v>
      </c>
      <c r="J1777" s="192" t="n">
        <f aca="false">G1777*AO1777</f>
        <v>0</v>
      </c>
      <c r="K1777" s="192" t="n">
        <f aca="false">G1777*AP1777</f>
        <v>0</v>
      </c>
      <c r="L1777" s="192" t="n">
        <f aca="false">G1777*H1777</f>
        <v>0</v>
      </c>
      <c r="M1777" s="192" t="n">
        <f aca="false">L1777*(1+BW1777/100)</f>
        <v>0</v>
      </c>
      <c r="N1777" s="192" t="n">
        <v>1.7</v>
      </c>
      <c r="O1777" s="192" t="n">
        <f aca="false">G1777*N1777</f>
        <v>117.8355</v>
      </c>
      <c r="P1777" s="193" t="s">
        <v>193</v>
      </c>
      <c r="Z1777" s="89" t="n">
        <f aca="false">IF(AQ1777="5",BJ1777,0)</f>
        <v>0</v>
      </c>
      <c r="AB1777" s="89" t="n">
        <f aca="false">IF(AQ1777="1",BH1777,0)</f>
        <v>0</v>
      </c>
      <c r="AC1777" s="89" t="n">
        <f aca="false">IF(AQ1777="1",BI1777,0)</f>
        <v>0</v>
      </c>
      <c r="AD1777" s="89" t="n">
        <f aca="false">IF(AQ1777="7",BH1777,0)</f>
        <v>0</v>
      </c>
      <c r="AE1777" s="89" t="n">
        <f aca="false">IF(AQ1777="7",BI1777,0)</f>
        <v>0</v>
      </c>
      <c r="AF1777" s="89" t="n">
        <f aca="false">IF(AQ1777="2",BH1777,0)</f>
        <v>0</v>
      </c>
      <c r="AG1777" s="89" t="n">
        <f aca="false">IF(AQ1777="2",BI1777,0)</f>
        <v>0</v>
      </c>
      <c r="AH1777" s="89" t="n">
        <f aca="false">IF(AQ1777="0",BJ1777,0)</f>
        <v>0</v>
      </c>
      <c r="AI1777" s="170" t="s">
        <v>137</v>
      </c>
      <c r="AJ1777" s="89" t="n">
        <f aca="false">IF(AN1777=0,L1777,0)</f>
        <v>0</v>
      </c>
      <c r="AK1777" s="89" t="n">
        <f aca="false">IF(AN1777=12,L1777,0)</f>
        <v>0</v>
      </c>
      <c r="AL1777" s="89" t="n">
        <f aca="false">IF(AN1777=21,L1777,0)</f>
        <v>0</v>
      </c>
      <c r="AN1777" s="89" t="n">
        <v>21</v>
      </c>
      <c r="AO1777" s="89" t="n">
        <f aca="false">H1777*0.496426748</f>
        <v>0</v>
      </c>
      <c r="AP1777" s="89" t="n">
        <f aca="false">H1777*(1-0.496426748)</f>
        <v>0</v>
      </c>
      <c r="AQ1777" s="88" t="s">
        <v>188</v>
      </c>
      <c r="AV1777" s="89" t="n">
        <f aca="false">AW1777+AX1777</f>
        <v>0</v>
      </c>
      <c r="AW1777" s="89" t="n">
        <f aca="false">G1777*AO1777</f>
        <v>0</v>
      </c>
      <c r="AX1777" s="89" t="n">
        <f aca="false">G1777*AP1777</f>
        <v>0</v>
      </c>
      <c r="AY1777" s="88" t="s">
        <v>222</v>
      </c>
      <c r="AZ1777" s="88" t="s">
        <v>4084</v>
      </c>
      <c r="BA1777" s="170" t="s">
        <v>4085</v>
      </c>
      <c r="BC1777" s="89" t="n">
        <f aca="false">AW1777+AX1777</f>
        <v>0</v>
      </c>
      <c r="BD1777" s="89" t="n">
        <f aca="false">H1777/(100-BE1777)*100</f>
        <v>0</v>
      </c>
      <c r="BE1777" s="89" t="n">
        <v>0</v>
      </c>
      <c r="BF1777" s="89" t="n">
        <f aca="false">O1777</f>
        <v>117.8355</v>
      </c>
      <c r="BH1777" s="89" t="n">
        <f aca="false">G1777*AO1777</f>
        <v>0</v>
      </c>
      <c r="BI1777" s="89" t="n">
        <f aca="false">G1777*AP1777</f>
        <v>0</v>
      </c>
      <c r="BJ1777" s="89" t="n">
        <f aca="false">G1777*H1777</f>
        <v>0</v>
      </c>
      <c r="BK1777" s="89"/>
      <c r="BL1777" s="89" t="n">
        <v>17</v>
      </c>
      <c r="BW1777" s="89" t="str">
        <f aca="false">I1777</f>
        <v>21</v>
      </c>
      <c r="BX1777" s="10" t="s">
        <v>3995</v>
      </c>
    </row>
    <row r="1778" customFormat="false" ht="15" hidden="false" customHeight="true" outlineLevel="0" collapsed="false">
      <c r="A1778" s="189" t="s">
        <v>4104</v>
      </c>
      <c r="B1778" s="189" t="s">
        <v>137</v>
      </c>
      <c r="C1778" s="189" t="s">
        <v>220</v>
      </c>
      <c r="D1778" s="190" t="s">
        <v>3997</v>
      </c>
      <c r="E1778" s="190"/>
      <c r="F1778" s="189" t="s">
        <v>191</v>
      </c>
      <c r="G1778" s="191" t="n">
        <v>234.893</v>
      </c>
      <c r="H1778" s="192"/>
      <c r="I1778" s="193" t="s">
        <v>192</v>
      </c>
      <c r="J1778" s="192" t="n">
        <f aca="false">G1778*AO1778</f>
        <v>0</v>
      </c>
      <c r="K1778" s="192" t="n">
        <f aca="false">G1778*AP1778</f>
        <v>0</v>
      </c>
      <c r="L1778" s="192" t="n">
        <f aca="false">G1778*H1778</f>
        <v>0</v>
      </c>
      <c r="M1778" s="192" t="n">
        <f aca="false">L1778*(1+BW1778/100)</f>
        <v>0</v>
      </c>
      <c r="N1778" s="192" t="n">
        <v>0</v>
      </c>
      <c r="O1778" s="192" t="n">
        <f aca="false">G1778*N1778</f>
        <v>0</v>
      </c>
      <c r="P1778" s="193" t="s">
        <v>193</v>
      </c>
      <c r="Z1778" s="89" t="n">
        <f aca="false">IF(AQ1778="5",BJ1778,0)</f>
        <v>0</v>
      </c>
      <c r="AB1778" s="89" t="n">
        <f aca="false">IF(AQ1778="1",BH1778,0)</f>
        <v>0</v>
      </c>
      <c r="AC1778" s="89" t="n">
        <f aca="false">IF(AQ1778="1",BI1778,0)</f>
        <v>0</v>
      </c>
      <c r="AD1778" s="89" t="n">
        <f aca="false">IF(AQ1778="7",BH1778,0)</f>
        <v>0</v>
      </c>
      <c r="AE1778" s="89" t="n">
        <f aca="false">IF(AQ1778="7",BI1778,0)</f>
        <v>0</v>
      </c>
      <c r="AF1778" s="89" t="n">
        <f aca="false">IF(AQ1778="2",BH1778,0)</f>
        <v>0</v>
      </c>
      <c r="AG1778" s="89" t="n">
        <f aca="false">IF(AQ1778="2",BI1778,0)</f>
        <v>0</v>
      </c>
      <c r="AH1778" s="89" t="n">
        <f aca="false">IF(AQ1778="0",BJ1778,0)</f>
        <v>0</v>
      </c>
      <c r="AI1778" s="170" t="s">
        <v>137</v>
      </c>
      <c r="AJ1778" s="89" t="n">
        <f aca="false">IF(AN1778=0,L1778,0)</f>
        <v>0</v>
      </c>
      <c r="AK1778" s="89" t="n">
        <f aca="false">IF(AN1778=12,L1778,0)</f>
        <v>0</v>
      </c>
      <c r="AL1778" s="89" t="n">
        <f aca="false">IF(AN1778=21,L1778,0)</f>
        <v>0</v>
      </c>
      <c r="AN1778" s="89" t="n">
        <v>21</v>
      </c>
      <c r="AO1778" s="89" t="n">
        <f aca="false">H1778*0</f>
        <v>0</v>
      </c>
      <c r="AP1778" s="89" t="n">
        <f aca="false">H1778*(1-0)</f>
        <v>0</v>
      </c>
      <c r="AQ1778" s="88" t="s">
        <v>188</v>
      </c>
      <c r="AV1778" s="89" t="n">
        <f aca="false">AW1778+AX1778</f>
        <v>0</v>
      </c>
      <c r="AW1778" s="89" t="n">
        <f aca="false">G1778*AO1778</f>
        <v>0</v>
      </c>
      <c r="AX1778" s="89" t="n">
        <f aca="false">G1778*AP1778</f>
        <v>0</v>
      </c>
      <c r="AY1778" s="88" t="s">
        <v>222</v>
      </c>
      <c r="AZ1778" s="88" t="s">
        <v>4084</v>
      </c>
      <c r="BA1778" s="170" t="s">
        <v>4085</v>
      </c>
      <c r="BC1778" s="89" t="n">
        <f aca="false">AW1778+AX1778</f>
        <v>0</v>
      </c>
      <c r="BD1778" s="89" t="n">
        <f aca="false">H1778/(100-BE1778)*100</f>
        <v>0</v>
      </c>
      <c r="BE1778" s="89" t="n">
        <v>0</v>
      </c>
      <c r="BF1778" s="89" t="n">
        <f aca="false">O1778</f>
        <v>0</v>
      </c>
      <c r="BH1778" s="89" t="n">
        <f aca="false">G1778*AO1778</f>
        <v>0</v>
      </c>
      <c r="BI1778" s="89" t="n">
        <f aca="false">G1778*AP1778</f>
        <v>0</v>
      </c>
      <c r="BJ1778" s="89" t="n">
        <f aca="false">G1778*H1778</f>
        <v>0</v>
      </c>
      <c r="BK1778" s="89"/>
      <c r="BL1778" s="89" t="n">
        <v>17</v>
      </c>
      <c r="BW1778" s="89" t="str">
        <f aca="false">I1778</f>
        <v>21</v>
      </c>
      <c r="BX1778" s="10" t="s">
        <v>3997</v>
      </c>
    </row>
    <row r="1779" customFormat="false" ht="15" hidden="false" customHeight="true" outlineLevel="0" collapsed="false">
      <c r="A1779" s="189" t="s">
        <v>4105</v>
      </c>
      <c r="B1779" s="189" t="s">
        <v>137</v>
      </c>
      <c r="C1779" s="189" t="s">
        <v>1172</v>
      </c>
      <c r="D1779" s="190" t="s">
        <v>3789</v>
      </c>
      <c r="E1779" s="190"/>
      <c r="F1779" s="189" t="s">
        <v>191</v>
      </c>
      <c r="G1779" s="191" t="n">
        <v>304.208</v>
      </c>
      <c r="H1779" s="192"/>
      <c r="I1779" s="193" t="s">
        <v>192</v>
      </c>
      <c r="J1779" s="192" t="n">
        <f aca="false">G1779*AO1779</f>
        <v>0</v>
      </c>
      <c r="K1779" s="192" t="n">
        <f aca="false">G1779*AP1779</f>
        <v>0</v>
      </c>
      <c r="L1779" s="192" t="n">
        <f aca="false">G1779*H1779</f>
        <v>0</v>
      </c>
      <c r="M1779" s="192" t="n">
        <f aca="false">L1779*(1+BW1779/100)</f>
        <v>0</v>
      </c>
      <c r="N1779" s="192" t="n">
        <v>0</v>
      </c>
      <c r="O1779" s="192" t="n">
        <f aca="false">G1779*N1779</f>
        <v>0</v>
      </c>
      <c r="P1779" s="193" t="s">
        <v>193</v>
      </c>
      <c r="Z1779" s="89" t="n">
        <f aca="false">IF(AQ1779="5",BJ1779,0)</f>
        <v>0</v>
      </c>
      <c r="AB1779" s="89" t="n">
        <f aca="false">IF(AQ1779="1",BH1779,0)</f>
        <v>0</v>
      </c>
      <c r="AC1779" s="89" t="n">
        <f aca="false">IF(AQ1779="1",BI1779,0)</f>
        <v>0</v>
      </c>
      <c r="AD1779" s="89" t="n">
        <f aca="false">IF(AQ1779="7",BH1779,0)</f>
        <v>0</v>
      </c>
      <c r="AE1779" s="89" t="n">
        <f aca="false">IF(AQ1779="7",BI1779,0)</f>
        <v>0</v>
      </c>
      <c r="AF1779" s="89" t="n">
        <f aca="false">IF(AQ1779="2",BH1779,0)</f>
        <v>0</v>
      </c>
      <c r="AG1779" s="89" t="n">
        <f aca="false">IF(AQ1779="2",BI1779,0)</f>
        <v>0</v>
      </c>
      <c r="AH1779" s="89" t="n">
        <f aca="false">IF(AQ1779="0",BJ1779,0)</f>
        <v>0</v>
      </c>
      <c r="AI1779" s="170" t="s">
        <v>137</v>
      </c>
      <c r="AJ1779" s="89" t="n">
        <f aca="false">IF(AN1779=0,L1779,0)</f>
        <v>0</v>
      </c>
      <c r="AK1779" s="89" t="n">
        <f aca="false">IF(AN1779=12,L1779,0)</f>
        <v>0</v>
      </c>
      <c r="AL1779" s="89" t="n">
        <f aca="false">IF(AN1779=21,L1779,0)</f>
        <v>0</v>
      </c>
      <c r="AN1779" s="89" t="n">
        <v>21</v>
      </c>
      <c r="AO1779" s="89" t="n">
        <f aca="false">H1779*0</f>
        <v>0</v>
      </c>
      <c r="AP1779" s="89" t="n">
        <f aca="false">H1779*(1-0)</f>
        <v>0</v>
      </c>
      <c r="AQ1779" s="88" t="s">
        <v>197</v>
      </c>
      <c r="AV1779" s="89" t="n">
        <f aca="false">AW1779+AX1779</f>
        <v>0</v>
      </c>
      <c r="AW1779" s="89" t="n">
        <f aca="false">G1779*AO1779</f>
        <v>0</v>
      </c>
      <c r="AX1779" s="89" t="n">
        <f aca="false">G1779*AP1779</f>
        <v>0</v>
      </c>
      <c r="AY1779" s="88" t="s">
        <v>222</v>
      </c>
      <c r="AZ1779" s="88" t="s">
        <v>4084</v>
      </c>
      <c r="BA1779" s="170" t="s">
        <v>4085</v>
      </c>
      <c r="BC1779" s="89" t="n">
        <f aca="false">AW1779+AX1779</f>
        <v>0</v>
      </c>
      <c r="BD1779" s="89" t="n">
        <f aca="false">H1779/(100-BE1779)*100</f>
        <v>0</v>
      </c>
      <c r="BE1779" s="89" t="n">
        <v>0</v>
      </c>
      <c r="BF1779" s="89" t="n">
        <f aca="false">O1779</f>
        <v>0</v>
      </c>
      <c r="BH1779" s="89" t="n">
        <f aca="false">G1779*AO1779</f>
        <v>0</v>
      </c>
      <c r="BI1779" s="89" t="n">
        <f aca="false">G1779*AP1779</f>
        <v>0</v>
      </c>
      <c r="BJ1779" s="89" t="n">
        <f aca="false">G1779*H1779</f>
        <v>0</v>
      </c>
      <c r="BK1779" s="89"/>
      <c r="BL1779" s="89" t="n">
        <v>17</v>
      </c>
      <c r="BW1779" s="89" t="str">
        <f aca="false">I1779</f>
        <v>21</v>
      </c>
      <c r="BX1779" s="10" t="s">
        <v>3789</v>
      </c>
    </row>
    <row r="1780" customFormat="false" ht="23.85" hidden="false" customHeight="true" outlineLevel="0" collapsed="false">
      <c r="A1780" s="189" t="s">
        <v>4106</v>
      </c>
      <c r="B1780" s="189" t="s">
        <v>137</v>
      </c>
      <c r="C1780" s="189" t="s">
        <v>1646</v>
      </c>
      <c r="D1780" s="190" t="s">
        <v>4058</v>
      </c>
      <c r="E1780" s="190"/>
      <c r="F1780" s="189" t="s">
        <v>1637</v>
      </c>
      <c r="G1780" s="191" t="n">
        <v>6</v>
      </c>
      <c r="H1780" s="192"/>
      <c r="I1780" s="193" t="s">
        <v>192</v>
      </c>
      <c r="J1780" s="192" t="n">
        <f aca="false">G1780*AO1780</f>
        <v>0</v>
      </c>
      <c r="K1780" s="192" t="n">
        <f aca="false">G1780*AP1780</f>
        <v>0</v>
      </c>
      <c r="L1780" s="192" t="n">
        <f aca="false">G1780*H1780</f>
        <v>0</v>
      </c>
      <c r="M1780" s="192" t="n">
        <f aca="false">L1780*(1+BW1780/100)</f>
        <v>0</v>
      </c>
      <c r="N1780" s="192" t="n">
        <v>0</v>
      </c>
      <c r="O1780" s="192" t="n">
        <f aca="false">G1780*N1780</f>
        <v>0</v>
      </c>
      <c r="P1780" s="193" t="s">
        <v>193</v>
      </c>
      <c r="Z1780" s="89" t="n">
        <f aca="false">IF(AQ1780="5",BJ1780,0)</f>
        <v>0</v>
      </c>
      <c r="AB1780" s="89" t="n">
        <f aca="false">IF(AQ1780="1",BH1780,0)</f>
        <v>0</v>
      </c>
      <c r="AC1780" s="89" t="n">
        <f aca="false">IF(AQ1780="1",BI1780,0)</f>
        <v>0</v>
      </c>
      <c r="AD1780" s="89" t="n">
        <f aca="false">IF(AQ1780="7",BH1780,0)</f>
        <v>0</v>
      </c>
      <c r="AE1780" s="89" t="n">
        <f aca="false">IF(AQ1780="7",BI1780,0)</f>
        <v>0</v>
      </c>
      <c r="AF1780" s="89" t="n">
        <f aca="false">IF(AQ1780="2",BH1780,0)</f>
        <v>0</v>
      </c>
      <c r="AG1780" s="89" t="n">
        <f aca="false">IF(AQ1780="2",BI1780,0)</f>
        <v>0</v>
      </c>
      <c r="AH1780" s="89" t="n">
        <f aca="false">IF(AQ1780="0",BJ1780,0)</f>
        <v>0</v>
      </c>
      <c r="AI1780" s="170" t="s">
        <v>137</v>
      </c>
      <c r="AJ1780" s="89" t="n">
        <f aca="false">IF(AN1780=0,L1780,0)</f>
        <v>0</v>
      </c>
      <c r="AK1780" s="89" t="n">
        <f aca="false">IF(AN1780=12,L1780,0)</f>
        <v>0</v>
      </c>
      <c r="AL1780" s="89" t="n">
        <f aca="false">IF(AN1780=21,L1780,0)</f>
        <v>0</v>
      </c>
      <c r="AN1780" s="89" t="n">
        <v>21</v>
      </c>
      <c r="AO1780" s="89" t="n">
        <f aca="false">H1780*0</f>
        <v>0</v>
      </c>
      <c r="AP1780" s="89" t="n">
        <f aca="false">H1780*(1-0)</f>
        <v>0</v>
      </c>
      <c r="AQ1780" s="88" t="s">
        <v>197</v>
      </c>
      <c r="AV1780" s="89" t="n">
        <f aca="false">AW1780+AX1780</f>
        <v>0</v>
      </c>
      <c r="AW1780" s="89" t="n">
        <f aca="false">G1780*AO1780</f>
        <v>0</v>
      </c>
      <c r="AX1780" s="89" t="n">
        <f aca="false">G1780*AP1780</f>
        <v>0</v>
      </c>
      <c r="AY1780" s="88" t="s">
        <v>222</v>
      </c>
      <c r="AZ1780" s="88" t="s">
        <v>4084</v>
      </c>
      <c r="BA1780" s="170" t="s">
        <v>4085</v>
      </c>
      <c r="BC1780" s="89" t="n">
        <f aca="false">AW1780+AX1780</f>
        <v>0</v>
      </c>
      <c r="BD1780" s="89" t="n">
        <f aca="false">H1780/(100-BE1780)*100</f>
        <v>0</v>
      </c>
      <c r="BE1780" s="89" t="n">
        <v>0</v>
      </c>
      <c r="BF1780" s="89" t="n">
        <f aca="false">O1780</f>
        <v>0</v>
      </c>
      <c r="BH1780" s="89" t="n">
        <f aca="false">G1780*AO1780</f>
        <v>0</v>
      </c>
      <c r="BI1780" s="89" t="n">
        <f aca="false">G1780*AP1780</f>
        <v>0</v>
      </c>
      <c r="BJ1780" s="89" t="n">
        <f aca="false">G1780*H1780</f>
        <v>0</v>
      </c>
      <c r="BK1780" s="89"/>
      <c r="BL1780" s="89" t="n">
        <v>17</v>
      </c>
      <c r="BW1780" s="89" t="str">
        <f aca="false">I1780</f>
        <v>21</v>
      </c>
      <c r="BX1780" s="10" t="s">
        <v>4058</v>
      </c>
    </row>
    <row r="1781" customFormat="false" ht="23.85" hidden="false" customHeight="true" outlineLevel="0" collapsed="false">
      <c r="A1781" s="183"/>
      <c r="B1781" s="184" t="s">
        <v>137</v>
      </c>
      <c r="C1781" s="184" t="s">
        <v>341</v>
      </c>
      <c r="D1781" s="185" t="s">
        <v>1177</v>
      </c>
      <c r="E1781" s="185"/>
      <c r="F1781" s="183" t="s">
        <v>97</v>
      </c>
      <c r="G1781" s="186" t="s">
        <v>97</v>
      </c>
      <c r="H1781" s="183"/>
      <c r="I1781" s="183" t="s">
        <v>97</v>
      </c>
      <c r="J1781" s="187" t="n">
        <f aca="false">SUM(J1782:J1783)</f>
        <v>0</v>
      </c>
      <c r="K1781" s="187" t="n">
        <f aca="false">SUM(K1782:K1783)</f>
        <v>0</v>
      </c>
      <c r="L1781" s="187" t="n">
        <f aca="false">SUM(L1782:L1783)</f>
        <v>0</v>
      </c>
      <c r="M1781" s="187" t="n">
        <f aca="false">SUM(M1782:M1783)</f>
        <v>0</v>
      </c>
      <c r="N1781" s="188"/>
      <c r="O1781" s="187" t="n">
        <f aca="false">SUM(O1782:O1783)</f>
        <v>16.9628098</v>
      </c>
      <c r="P1781" s="188"/>
      <c r="AI1781" s="170" t="s">
        <v>137</v>
      </c>
      <c r="AS1781" s="159" t="n">
        <f aca="false">SUM(AJ1782:AJ1783)</f>
        <v>0</v>
      </c>
      <c r="AT1781" s="159" t="n">
        <f aca="false">SUM(AK1782:AK1783)</f>
        <v>0</v>
      </c>
      <c r="AU1781" s="159" t="n">
        <f aca="false">SUM(AL1782:AL1783)</f>
        <v>0</v>
      </c>
    </row>
    <row r="1782" customFormat="false" ht="15" hidden="false" customHeight="true" outlineLevel="0" collapsed="false">
      <c r="A1782" s="189" t="s">
        <v>4107</v>
      </c>
      <c r="B1782" s="189" t="s">
        <v>137</v>
      </c>
      <c r="C1782" s="189" t="s">
        <v>1179</v>
      </c>
      <c r="D1782" s="190" t="s">
        <v>1180</v>
      </c>
      <c r="E1782" s="190"/>
      <c r="F1782" s="189" t="s">
        <v>191</v>
      </c>
      <c r="G1782" s="191" t="n">
        <v>14.609</v>
      </c>
      <c r="H1782" s="192"/>
      <c r="I1782" s="193" t="s">
        <v>192</v>
      </c>
      <c r="J1782" s="192" t="n">
        <f aca="false">G1782*AO1782</f>
        <v>0</v>
      </c>
      <c r="K1782" s="192" t="n">
        <f aca="false">G1782*AP1782</f>
        <v>0</v>
      </c>
      <c r="L1782" s="192" t="n">
        <f aca="false">G1782*H1782</f>
        <v>0</v>
      </c>
      <c r="M1782" s="192" t="n">
        <f aca="false">L1782*(1+BW1782/100)</f>
        <v>0</v>
      </c>
      <c r="N1782" s="192" t="n">
        <v>1.1322</v>
      </c>
      <c r="O1782" s="192" t="n">
        <f aca="false">G1782*N1782</f>
        <v>16.5403098</v>
      </c>
      <c r="P1782" s="193" t="s">
        <v>193</v>
      </c>
      <c r="Z1782" s="89" t="n">
        <f aca="false">IF(AQ1782="5",BJ1782,0)</f>
        <v>0</v>
      </c>
      <c r="AB1782" s="89" t="n">
        <f aca="false">IF(AQ1782="1",BH1782,0)</f>
        <v>0</v>
      </c>
      <c r="AC1782" s="89" t="n">
        <f aca="false">IF(AQ1782="1",BI1782,0)</f>
        <v>0</v>
      </c>
      <c r="AD1782" s="89" t="n">
        <f aca="false">IF(AQ1782="7",BH1782,0)</f>
        <v>0</v>
      </c>
      <c r="AE1782" s="89" t="n">
        <f aca="false">IF(AQ1782="7",BI1782,0)</f>
        <v>0</v>
      </c>
      <c r="AF1782" s="89" t="n">
        <f aca="false">IF(AQ1782="2",BH1782,0)</f>
        <v>0</v>
      </c>
      <c r="AG1782" s="89" t="n">
        <f aca="false">IF(AQ1782="2",BI1782,0)</f>
        <v>0</v>
      </c>
      <c r="AH1782" s="89" t="n">
        <f aca="false">IF(AQ1782="0",BJ1782,0)</f>
        <v>0</v>
      </c>
      <c r="AI1782" s="170" t="s">
        <v>137</v>
      </c>
      <c r="AJ1782" s="89" t="n">
        <f aca="false">IF(AN1782=0,L1782,0)</f>
        <v>0</v>
      </c>
      <c r="AK1782" s="89" t="n">
        <f aca="false">IF(AN1782=12,L1782,0)</f>
        <v>0</v>
      </c>
      <c r="AL1782" s="89" t="n">
        <f aca="false">IF(AN1782=21,L1782,0)</f>
        <v>0</v>
      </c>
      <c r="AN1782" s="89" t="n">
        <v>21</v>
      </c>
      <c r="AO1782" s="89" t="n">
        <f aca="false">H1782*0.467115937</f>
        <v>0</v>
      </c>
      <c r="AP1782" s="89" t="n">
        <f aca="false">H1782*(1-0.467115937)</f>
        <v>0</v>
      </c>
      <c r="AQ1782" s="88" t="s">
        <v>188</v>
      </c>
      <c r="AV1782" s="89" t="n">
        <f aca="false">AW1782+AX1782</f>
        <v>0</v>
      </c>
      <c r="AW1782" s="89" t="n">
        <f aca="false">G1782*AO1782</f>
        <v>0</v>
      </c>
      <c r="AX1782" s="89" t="n">
        <f aca="false">G1782*AP1782</f>
        <v>0</v>
      </c>
      <c r="AY1782" s="88" t="s">
        <v>1181</v>
      </c>
      <c r="AZ1782" s="88" t="s">
        <v>4108</v>
      </c>
      <c r="BA1782" s="170" t="s">
        <v>4085</v>
      </c>
      <c r="BC1782" s="89" t="n">
        <f aca="false">AW1782+AX1782</f>
        <v>0</v>
      </c>
      <c r="BD1782" s="89" t="n">
        <f aca="false">H1782/(100-BE1782)*100</f>
        <v>0</v>
      </c>
      <c r="BE1782" s="89" t="n">
        <v>0</v>
      </c>
      <c r="BF1782" s="89" t="n">
        <f aca="false">O1782</f>
        <v>16.5403098</v>
      </c>
      <c r="BH1782" s="89" t="n">
        <f aca="false">G1782*AO1782</f>
        <v>0</v>
      </c>
      <c r="BI1782" s="89" t="n">
        <f aca="false">G1782*AP1782</f>
        <v>0</v>
      </c>
      <c r="BJ1782" s="89" t="n">
        <f aca="false">G1782*H1782</f>
        <v>0</v>
      </c>
      <c r="BK1782" s="89"/>
      <c r="BL1782" s="89" t="n">
        <v>45</v>
      </c>
      <c r="BW1782" s="89" t="str">
        <f aca="false">I1782</f>
        <v>21</v>
      </c>
      <c r="BX1782" s="10" t="s">
        <v>1180</v>
      </c>
    </row>
    <row r="1783" customFormat="false" ht="15" hidden="false" customHeight="true" outlineLevel="0" collapsed="false">
      <c r="A1783" s="189" t="s">
        <v>4109</v>
      </c>
      <c r="B1783" s="189" t="s">
        <v>137</v>
      </c>
      <c r="C1783" s="189" t="s">
        <v>3818</v>
      </c>
      <c r="D1783" s="190" t="s">
        <v>3819</v>
      </c>
      <c r="E1783" s="190"/>
      <c r="F1783" s="189" t="s">
        <v>191</v>
      </c>
      <c r="G1783" s="191" t="n">
        <v>0.169</v>
      </c>
      <c r="H1783" s="192"/>
      <c r="I1783" s="193" t="s">
        <v>192</v>
      </c>
      <c r="J1783" s="192" t="n">
        <f aca="false">G1783*AO1783</f>
        <v>0</v>
      </c>
      <c r="K1783" s="192" t="n">
        <f aca="false">G1783*AP1783</f>
        <v>0</v>
      </c>
      <c r="L1783" s="192" t="n">
        <f aca="false">G1783*H1783</f>
        <v>0</v>
      </c>
      <c r="M1783" s="192" t="n">
        <f aca="false">L1783*(1+BW1783/100)</f>
        <v>0</v>
      </c>
      <c r="N1783" s="192" t="n">
        <v>2.5</v>
      </c>
      <c r="O1783" s="192" t="n">
        <f aca="false">G1783*N1783</f>
        <v>0.4225</v>
      </c>
      <c r="P1783" s="193" t="s">
        <v>193</v>
      </c>
      <c r="Z1783" s="89" t="n">
        <f aca="false">IF(AQ1783="5",BJ1783,0)</f>
        <v>0</v>
      </c>
      <c r="AB1783" s="89" t="n">
        <f aca="false">IF(AQ1783="1",BH1783,0)</f>
        <v>0</v>
      </c>
      <c r="AC1783" s="89" t="n">
        <f aca="false">IF(AQ1783="1",BI1783,0)</f>
        <v>0</v>
      </c>
      <c r="AD1783" s="89" t="n">
        <f aca="false">IF(AQ1783="7",BH1783,0)</f>
        <v>0</v>
      </c>
      <c r="AE1783" s="89" t="n">
        <f aca="false">IF(AQ1783="7",BI1783,0)</f>
        <v>0</v>
      </c>
      <c r="AF1783" s="89" t="n">
        <f aca="false">IF(AQ1783="2",BH1783,0)</f>
        <v>0</v>
      </c>
      <c r="AG1783" s="89" t="n">
        <f aca="false">IF(AQ1783="2",BI1783,0)</f>
        <v>0</v>
      </c>
      <c r="AH1783" s="89" t="n">
        <f aca="false">IF(AQ1783="0",BJ1783,0)</f>
        <v>0</v>
      </c>
      <c r="AI1783" s="170" t="s">
        <v>137</v>
      </c>
      <c r="AJ1783" s="89" t="n">
        <f aca="false">IF(AN1783=0,L1783,0)</f>
        <v>0</v>
      </c>
      <c r="AK1783" s="89" t="n">
        <f aca="false">IF(AN1783=12,L1783,0)</f>
        <v>0</v>
      </c>
      <c r="AL1783" s="89" t="n">
        <f aca="false">IF(AN1783=21,L1783,0)</f>
        <v>0</v>
      </c>
      <c r="AN1783" s="89" t="n">
        <v>21</v>
      </c>
      <c r="AO1783" s="89" t="n">
        <f aca="false">H1783*0.787666127</f>
        <v>0</v>
      </c>
      <c r="AP1783" s="89" t="n">
        <f aca="false">H1783*(1-0.787666127)</f>
        <v>0</v>
      </c>
      <c r="AQ1783" s="88" t="s">
        <v>188</v>
      </c>
      <c r="AV1783" s="89" t="n">
        <f aca="false">AW1783+AX1783</f>
        <v>0</v>
      </c>
      <c r="AW1783" s="89" t="n">
        <f aca="false">G1783*AO1783</f>
        <v>0</v>
      </c>
      <c r="AX1783" s="89" t="n">
        <f aca="false">G1783*AP1783</f>
        <v>0</v>
      </c>
      <c r="AY1783" s="88" t="s">
        <v>1181</v>
      </c>
      <c r="AZ1783" s="88" t="s">
        <v>4108</v>
      </c>
      <c r="BA1783" s="170" t="s">
        <v>4085</v>
      </c>
      <c r="BC1783" s="89" t="n">
        <f aca="false">AW1783+AX1783</f>
        <v>0</v>
      </c>
      <c r="BD1783" s="89" t="n">
        <f aca="false">H1783/(100-BE1783)*100</f>
        <v>0</v>
      </c>
      <c r="BE1783" s="89" t="n">
        <v>0</v>
      </c>
      <c r="BF1783" s="89" t="n">
        <f aca="false">O1783</f>
        <v>0.4225</v>
      </c>
      <c r="BH1783" s="89" t="n">
        <f aca="false">G1783*AO1783</f>
        <v>0</v>
      </c>
      <c r="BI1783" s="89" t="n">
        <f aca="false">G1783*AP1783</f>
        <v>0</v>
      </c>
      <c r="BJ1783" s="89" t="n">
        <f aca="false">G1783*H1783</f>
        <v>0</v>
      </c>
      <c r="BK1783" s="89"/>
      <c r="BL1783" s="89" t="n">
        <v>45</v>
      </c>
      <c r="BW1783" s="89" t="str">
        <f aca="false">I1783</f>
        <v>21</v>
      </c>
      <c r="BX1783" s="10" t="s">
        <v>3819</v>
      </c>
    </row>
    <row r="1784" customFormat="false" ht="15" hidden="false" customHeight="true" outlineLevel="0" collapsed="false">
      <c r="A1784" s="183"/>
      <c r="B1784" s="184" t="s">
        <v>137</v>
      </c>
      <c r="C1784" s="184" t="s">
        <v>475</v>
      </c>
      <c r="D1784" s="185" t="s">
        <v>4061</v>
      </c>
      <c r="E1784" s="185"/>
      <c r="F1784" s="183" t="s">
        <v>97</v>
      </c>
      <c r="G1784" s="186" t="s">
        <v>97</v>
      </c>
      <c r="H1784" s="183"/>
      <c r="I1784" s="183" t="s">
        <v>97</v>
      </c>
      <c r="J1784" s="187" t="n">
        <f aca="false">SUM(J1785:J1806)</f>
        <v>0</v>
      </c>
      <c r="K1784" s="187" t="n">
        <f aca="false">SUM(K1785:K1806)</f>
        <v>0</v>
      </c>
      <c r="L1784" s="187" t="n">
        <f aca="false">SUM(L1785:L1806)</f>
        <v>0</v>
      </c>
      <c r="M1784" s="187" t="n">
        <f aca="false">SUM(M1785:M1806)</f>
        <v>0</v>
      </c>
      <c r="N1784" s="188"/>
      <c r="O1784" s="187" t="n">
        <f aca="false">SUM(O1785:O1806)</f>
        <v>0.781905</v>
      </c>
      <c r="P1784" s="188"/>
      <c r="AI1784" s="170" t="s">
        <v>137</v>
      </c>
      <c r="AS1784" s="159" t="n">
        <f aca="false">SUM(AJ1785:AJ1806)</f>
        <v>0</v>
      </c>
      <c r="AT1784" s="159" t="n">
        <f aca="false">SUM(AK1785:AK1806)</f>
        <v>0</v>
      </c>
      <c r="AU1784" s="159" t="n">
        <f aca="false">SUM(AL1785:AL1806)</f>
        <v>0</v>
      </c>
    </row>
    <row r="1785" customFormat="false" ht="15" hidden="false" customHeight="true" outlineLevel="0" collapsed="false">
      <c r="A1785" s="189" t="s">
        <v>4110</v>
      </c>
      <c r="B1785" s="189" t="s">
        <v>137</v>
      </c>
      <c r="C1785" s="189" t="s">
        <v>4063</v>
      </c>
      <c r="D1785" s="190" t="s">
        <v>4064</v>
      </c>
      <c r="E1785" s="190"/>
      <c r="F1785" s="189" t="s">
        <v>237</v>
      </c>
      <c r="G1785" s="191" t="n">
        <v>119.2</v>
      </c>
      <c r="H1785" s="192"/>
      <c r="I1785" s="193" t="s">
        <v>192</v>
      </c>
      <c r="J1785" s="192" t="n">
        <f aca="false">G1785*AO1785</f>
        <v>0</v>
      </c>
      <c r="K1785" s="192" t="n">
        <f aca="false">G1785*AP1785</f>
        <v>0</v>
      </c>
      <c r="L1785" s="192" t="n">
        <f aca="false">G1785*H1785</f>
        <v>0</v>
      </c>
      <c r="M1785" s="192" t="n">
        <f aca="false">L1785*(1+BW1785/100)</f>
        <v>0</v>
      </c>
      <c r="N1785" s="192" t="n">
        <v>0.0001</v>
      </c>
      <c r="O1785" s="192" t="n">
        <f aca="false">G1785*N1785</f>
        <v>0.01192</v>
      </c>
      <c r="P1785" s="193" t="s">
        <v>193</v>
      </c>
      <c r="Z1785" s="89" t="n">
        <f aca="false">IF(AQ1785="5",BJ1785,0)</f>
        <v>0</v>
      </c>
      <c r="AB1785" s="89" t="n">
        <f aca="false">IF(AQ1785="1",BH1785,0)</f>
        <v>0</v>
      </c>
      <c r="AC1785" s="89" t="n">
        <f aca="false">IF(AQ1785="1",BI1785,0)</f>
        <v>0</v>
      </c>
      <c r="AD1785" s="89" t="n">
        <f aca="false">IF(AQ1785="7",BH1785,0)</f>
        <v>0</v>
      </c>
      <c r="AE1785" s="89" t="n">
        <f aca="false">IF(AQ1785="7",BI1785,0)</f>
        <v>0</v>
      </c>
      <c r="AF1785" s="89" t="n">
        <f aca="false">IF(AQ1785="2",BH1785,0)</f>
        <v>0</v>
      </c>
      <c r="AG1785" s="89" t="n">
        <f aca="false">IF(AQ1785="2",BI1785,0)</f>
        <v>0</v>
      </c>
      <c r="AH1785" s="89" t="n">
        <f aca="false">IF(AQ1785="0",BJ1785,0)</f>
        <v>0</v>
      </c>
      <c r="AI1785" s="170" t="s">
        <v>137</v>
      </c>
      <c r="AJ1785" s="89" t="n">
        <f aca="false">IF(AN1785=0,L1785,0)</f>
        <v>0</v>
      </c>
      <c r="AK1785" s="89" t="n">
        <f aca="false">IF(AN1785=12,L1785,0)</f>
        <v>0</v>
      </c>
      <c r="AL1785" s="89" t="n">
        <f aca="false">IF(AN1785=21,L1785,0)</f>
        <v>0</v>
      </c>
      <c r="AN1785" s="89" t="n">
        <v>21</v>
      </c>
      <c r="AO1785" s="89" t="n">
        <f aca="false">H1785*0.104086902</f>
        <v>0</v>
      </c>
      <c r="AP1785" s="89" t="n">
        <f aca="false">H1785*(1-0.104086902)</f>
        <v>0</v>
      </c>
      <c r="AQ1785" s="88" t="s">
        <v>188</v>
      </c>
      <c r="AV1785" s="89" t="n">
        <f aca="false">AW1785+AX1785</f>
        <v>0</v>
      </c>
      <c r="AW1785" s="89" t="n">
        <f aca="false">G1785*AO1785</f>
        <v>0</v>
      </c>
      <c r="AX1785" s="89" t="n">
        <f aca="false">G1785*AP1785</f>
        <v>0</v>
      </c>
      <c r="AY1785" s="88" t="s">
        <v>4065</v>
      </c>
      <c r="AZ1785" s="88" t="s">
        <v>4111</v>
      </c>
      <c r="BA1785" s="170" t="s">
        <v>4085</v>
      </c>
      <c r="BC1785" s="89" t="n">
        <f aca="false">AW1785+AX1785</f>
        <v>0</v>
      </c>
      <c r="BD1785" s="89" t="n">
        <f aca="false">H1785/(100-BE1785)*100</f>
        <v>0</v>
      </c>
      <c r="BE1785" s="89" t="n">
        <v>0</v>
      </c>
      <c r="BF1785" s="89" t="n">
        <f aca="false">O1785</f>
        <v>0.01192</v>
      </c>
      <c r="BH1785" s="89" t="n">
        <f aca="false">G1785*AO1785</f>
        <v>0</v>
      </c>
      <c r="BI1785" s="89" t="n">
        <f aca="false">G1785*AP1785</f>
        <v>0</v>
      </c>
      <c r="BJ1785" s="89" t="n">
        <f aca="false">G1785*H1785</f>
        <v>0</v>
      </c>
      <c r="BK1785" s="89"/>
      <c r="BL1785" s="89" t="n">
        <v>87</v>
      </c>
      <c r="BW1785" s="89" t="str">
        <f aca="false">I1785</f>
        <v>21</v>
      </c>
      <c r="BX1785" s="10" t="s">
        <v>4064</v>
      </c>
    </row>
    <row r="1786" customFormat="false" ht="15" hidden="false" customHeight="true" outlineLevel="0" collapsed="false">
      <c r="A1786" s="194" t="s">
        <v>4112</v>
      </c>
      <c r="B1786" s="194" t="s">
        <v>137</v>
      </c>
      <c r="C1786" s="194" t="s">
        <v>4068</v>
      </c>
      <c r="D1786" s="195" t="s">
        <v>4113</v>
      </c>
      <c r="E1786" s="195"/>
      <c r="F1786" s="194" t="s">
        <v>231</v>
      </c>
      <c r="G1786" s="196" t="n">
        <v>11.99</v>
      </c>
      <c r="H1786" s="197"/>
      <c r="I1786" s="198" t="s">
        <v>192</v>
      </c>
      <c r="J1786" s="197" t="n">
        <f aca="false">G1786*AO1786</f>
        <v>0</v>
      </c>
      <c r="K1786" s="197" t="n">
        <f aca="false">G1786*AP1786</f>
        <v>0</v>
      </c>
      <c r="L1786" s="197" t="n">
        <f aca="false">G1786*H1786</f>
        <v>0</v>
      </c>
      <c r="M1786" s="197" t="n">
        <f aca="false">L1786*(1+BW1786/100)</f>
        <v>0</v>
      </c>
      <c r="N1786" s="197" t="n">
        <v>0.0087</v>
      </c>
      <c r="O1786" s="197" t="n">
        <f aca="false">G1786*N1786</f>
        <v>0.104313</v>
      </c>
      <c r="P1786" s="198" t="s">
        <v>193</v>
      </c>
      <c r="Z1786" s="89" t="n">
        <f aca="false">IF(AQ1786="5",BJ1786,0)</f>
        <v>0</v>
      </c>
      <c r="AB1786" s="89" t="n">
        <f aca="false">IF(AQ1786="1",BH1786,0)</f>
        <v>0</v>
      </c>
      <c r="AC1786" s="89" t="n">
        <f aca="false">IF(AQ1786="1",BI1786,0)</f>
        <v>0</v>
      </c>
      <c r="AD1786" s="89" t="n">
        <f aca="false">IF(AQ1786="7",BH1786,0)</f>
        <v>0</v>
      </c>
      <c r="AE1786" s="89" t="n">
        <f aca="false">IF(AQ1786="7",BI1786,0)</f>
        <v>0</v>
      </c>
      <c r="AF1786" s="89" t="n">
        <f aca="false">IF(AQ1786="2",BH1786,0)</f>
        <v>0</v>
      </c>
      <c r="AG1786" s="89" t="n">
        <f aca="false">IF(AQ1786="2",BI1786,0)</f>
        <v>0</v>
      </c>
      <c r="AH1786" s="89" t="n">
        <f aca="false">IF(AQ1786="0",BJ1786,0)</f>
        <v>0</v>
      </c>
      <c r="AI1786" s="170" t="s">
        <v>137</v>
      </c>
      <c r="AJ1786" s="199" t="n">
        <f aca="false">IF(AN1786=0,L1786,0)</f>
        <v>0</v>
      </c>
      <c r="AK1786" s="199" t="n">
        <f aca="false">IF(AN1786=12,L1786,0)</f>
        <v>0</v>
      </c>
      <c r="AL1786" s="199" t="n">
        <f aca="false">IF(AN1786=21,L1786,0)</f>
        <v>0</v>
      </c>
      <c r="AN1786" s="89" t="n">
        <v>21</v>
      </c>
      <c r="AO1786" s="89" t="n">
        <f aca="false">H1786*1</f>
        <v>0</v>
      </c>
      <c r="AP1786" s="89" t="n">
        <f aca="false">H1786*(1-1)</f>
        <v>0</v>
      </c>
      <c r="AQ1786" s="200" t="s">
        <v>188</v>
      </c>
      <c r="AV1786" s="89" t="n">
        <f aca="false">AW1786+AX1786</f>
        <v>0</v>
      </c>
      <c r="AW1786" s="89" t="n">
        <f aca="false">G1786*AO1786</f>
        <v>0</v>
      </c>
      <c r="AX1786" s="89" t="n">
        <f aca="false">G1786*AP1786</f>
        <v>0</v>
      </c>
      <c r="AY1786" s="88" t="s">
        <v>4065</v>
      </c>
      <c r="AZ1786" s="88" t="s">
        <v>4111</v>
      </c>
      <c r="BA1786" s="170" t="s">
        <v>4085</v>
      </c>
      <c r="BC1786" s="89" t="n">
        <f aca="false">AW1786+AX1786</f>
        <v>0</v>
      </c>
      <c r="BD1786" s="89" t="n">
        <f aca="false">H1786/(100-BE1786)*100</f>
        <v>0</v>
      </c>
      <c r="BE1786" s="89" t="n">
        <v>0</v>
      </c>
      <c r="BF1786" s="89" t="n">
        <f aca="false">O1786</f>
        <v>0.104313</v>
      </c>
      <c r="BH1786" s="199" t="n">
        <f aca="false">G1786*AO1786</f>
        <v>0</v>
      </c>
      <c r="BI1786" s="199" t="n">
        <f aca="false">G1786*AP1786</f>
        <v>0</v>
      </c>
      <c r="BJ1786" s="199" t="n">
        <f aca="false">G1786*H1786</f>
        <v>0</v>
      </c>
      <c r="BK1786" s="199"/>
      <c r="BL1786" s="89" t="n">
        <v>87</v>
      </c>
      <c r="BW1786" s="89" t="str">
        <f aca="false">I1786</f>
        <v>21</v>
      </c>
      <c r="BX1786" s="201" t="s">
        <v>4113</v>
      </c>
    </row>
    <row r="1787" customFormat="false" ht="15" hidden="false" customHeight="true" outlineLevel="0" collapsed="false">
      <c r="A1787" s="194" t="s">
        <v>4114</v>
      </c>
      <c r="B1787" s="194" t="s">
        <v>137</v>
      </c>
      <c r="C1787" s="194" t="s">
        <v>4115</v>
      </c>
      <c r="D1787" s="195" t="s">
        <v>4116</v>
      </c>
      <c r="E1787" s="195"/>
      <c r="F1787" s="194" t="s">
        <v>231</v>
      </c>
      <c r="G1787" s="196" t="n">
        <v>14.17</v>
      </c>
      <c r="H1787" s="197"/>
      <c r="I1787" s="198" t="s">
        <v>192</v>
      </c>
      <c r="J1787" s="197" t="n">
        <f aca="false">G1787*AO1787</f>
        <v>0</v>
      </c>
      <c r="K1787" s="197" t="n">
        <f aca="false">G1787*AP1787</f>
        <v>0</v>
      </c>
      <c r="L1787" s="197" t="n">
        <f aca="false">G1787*H1787</f>
        <v>0</v>
      </c>
      <c r="M1787" s="197" t="n">
        <f aca="false">L1787*(1+BW1787/100)</f>
        <v>0</v>
      </c>
      <c r="N1787" s="197" t="n">
        <v>0.0174</v>
      </c>
      <c r="O1787" s="197" t="n">
        <f aca="false">G1787*N1787</f>
        <v>0.246558</v>
      </c>
      <c r="P1787" s="198" t="s">
        <v>193</v>
      </c>
      <c r="Z1787" s="89" t="n">
        <f aca="false">IF(AQ1787="5",BJ1787,0)</f>
        <v>0</v>
      </c>
      <c r="AB1787" s="89" t="n">
        <f aca="false">IF(AQ1787="1",BH1787,0)</f>
        <v>0</v>
      </c>
      <c r="AC1787" s="89" t="n">
        <f aca="false">IF(AQ1787="1",BI1787,0)</f>
        <v>0</v>
      </c>
      <c r="AD1787" s="89" t="n">
        <f aca="false">IF(AQ1787="7",BH1787,0)</f>
        <v>0</v>
      </c>
      <c r="AE1787" s="89" t="n">
        <f aca="false">IF(AQ1787="7",BI1787,0)</f>
        <v>0</v>
      </c>
      <c r="AF1787" s="89" t="n">
        <f aca="false">IF(AQ1787="2",BH1787,0)</f>
        <v>0</v>
      </c>
      <c r="AG1787" s="89" t="n">
        <f aca="false">IF(AQ1787="2",BI1787,0)</f>
        <v>0</v>
      </c>
      <c r="AH1787" s="89" t="n">
        <f aca="false">IF(AQ1787="0",BJ1787,0)</f>
        <v>0</v>
      </c>
      <c r="AI1787" s="170" t="s">
        <v>137</v>
      </c>
      <c r="AJ1787" s="199" t="n">
        <f aca="false">IF(AN1787=0,L1787,0)</f>
        <v>0</v>
      </c>
      <c r="AK1787" s="199" t="n">
        <f aca="false">IF(AN1787=12,L1787,0)</f>
        <v>0</v>
      </c>
      <c r="AL1787" s="199" t="n">
        <f aca="false">IF(AN1787=21,L1787,0)</f>
        <v>0</v>
      </c>
      <c r="AN1787" s="89" t="n">
        <v>21</v>
      </c>
      <c r="AO1787" s="89" t="n">
        <f aca="false">H1787*1</f>
        <v>0</v>
      </c>
      <c r="AP1787" s="89" t="n">
        <f aca="false">H1787*(1-1)</f>
        <v>0</v>
      </c>
      <c r="AQ1787" s="200" t="s">
        <v>188</v>
      </c>
      <c r="AV1787" s="89" t="n">
        <f aca="false">AW1787+AX1787</f>
        <v>0</v>
      </c>
      <c r="AW1787" s="89" t="n">
        <f aca="false">G1787*AO1787</f>
        <v>0</v>
      </c>
      <c r="AX1787" s="89" t="n">
        <f aca="false">G1787*AP1787</f>
        <v>0</v>
      </c>
      <c r="AY1787" s="88" t="s">
        <v>4065</v>
      </c>
      <c r="AZ1787" s="88" t="s">
        <v>4111</v>
      </c>
      <c r="BA1787" s="170" t="s">
        <v>4085</v>
      </c>
      <c r="BC1787" s="89" t="n">
        <f aca="false">AW1787+AX1787</f>
        <v>0</v>
      </c>
      <c r="BD1787" s="89" t="n">
        <f aca="false">H1787/(100-BE1787)*100</f>
        <v>0</v>
      </c>
      <c r="BE1787" s="89" t="n">
        <v>0</v>
      </c>
      <c r="BF1787" s="89" t="n">
        <f aca="false">O1787</f>
        <v>0.246558</v>
      </c>
      <c r="BH1787" s="199" t="n">
        <f aca="false">G1787*AO1787</f>
        <v>0</v>
      </c>
      <c r="BI1787" s="199" t="n">
        <f aca="false">G1787*AP1787</f>
        <v>0</v>
      </c>
      <c r="BJ1787" s="199" t="n">
        <f aca="false">G1787*H1787</f>
        <v>0</v>
      </c>
      <c r="BK1787" s="199"/>
      <c r="BL1787" s="89" t="n">
        <v>87</v>
      </c>
      <c r="BW1787" s="89" t="str">
        <f aca="false">I1787</f>
        <v>21</v>
      </c>
      <c r="BX1787" s="201" t="s">
        <v>4116</v>
      </c>
    </row>
    <row r="1788" customFormat="false" ht="15" hidden="false" customHeight="true" outlineLevel="0" collapsed="false">
      <c r="A1788" s="194" t="s">
        <v>4117</v>
      </c>
      <c r="B1788" s="194" t="s">
        <v>137</v>
      </c>
      <c r="C1788" s="194" t="s">
        <v>4071</v>
      </c>
      <c r="D1788" s="195" t="s">
        <v>4118</v>
      </c>
      <c r="E1788" s="195"/>
      <c r="F1788" s="194" t="s">
        <v>231</v>
      </c>
      <c r="G1788" s="196" t="n">
        <v>16.35</v>
      </c>
      <c r="H1788" s="197"/>
      <c r="I1788" s="198" t="s">
        <v>192</v>
      </c>
      <c r="J1788" s="197" t="n">
        <f aca="false">G1788*AO1788</f>
        <v>0</v>
      </c>
      <c r="K1788" s="197" t="n">
        <f aca="false">G1788*AP1788</f>
        <v>0</v>
      </c>
      <c r="L1788" s="197" t="n">
        <f aca="false">G1788*H1788</f>
        <v>0</v>
      </c>
      <c r="M1788" s="197" t="n">
        <f aca="false">L1788*(1+BW1788/100)</f>
        <v>0</v>
      </c>
      <c r="N1788" s="197" t="n">
        <v>0.0029</v>
      </c>
      <c r="O1788" s="197" t="n">
        <f aca="false">G1788*N1788</f>
        <v>0.047415</v>
      </c>
      <c r="P1788" s="198" t="s">
        <v>193</v>
      </c>
      <c r="Z1788" s="89" t="n">
        <f aca="false">IF(AQ1788="5",BJ1788,0)</f>
        <v>0</v>
      </c>
      <c r="AB1788" s="89" t="n">
        <f aca="false">IF(AQ1788="1",BH1788,0)</f>
        <v>0</v>
      </c>
      <c r="AC1788" s="89" t="n">
        <f aca="false">IF(AQ1788="1",BI1788,0)</f>
        <v>0</v>
      </c>
      <c r="AD1788" s="89" t="n">
        <f aca="false">IF(AQ1788="7",BH1788,0)</f>
        <v>0</v>
      </c>
      <c r="AE1788" s="89" t="n">
        <f aca="false">IF(AQ1788="7",BI1788,0)</f>
        <v>0</v>
      </c>
      <c r="AF1788" s="89" t="n">
        <f aca="false">IF(AQ1788="2",BH1788,0)</f>
        <v>0</v>
      </c>
      <c r="AG1788" s="89" t="n">
        <f aca="false">IF(AQ1788="2",BI1788,0)</f>
        <v>0</v>
      </c>
      <c r="AH1788" s="89" t="n">
        <f aca="false">IF(AQ1788="0",BJ1788,0)</f>
        <v>0</v>
      </c>
      <c r="AI1788" s="170" t="s">
        <v>137</v>
      </c>
      <c r="AJ1788" s="199" t="n">
        <f aca="false">IF(AN1788=0,L1788,0)</f>
        <v>0</v>
      </c>
      <c r="AK1788" s="199" t="n">
        <f aca="false">IF(AN1788=12,L1788,0)</f>
        <v>0</v>
      </c>
      <c r="AL1788" s="199" t="n">
        <f aca="false">IF(AN1788=21,L1788,0)</f>
        <v>0</v>
      </c>
      <c r="AN1788" s="89" t="n">
        <v>21</v>
      </c>
      <c r="AO1788" s="89" t="n">
        <f aca="false">H1788*1</f>
        <v>0</v>
      </c>
      <c r="AP1788" s="89" t="n">
        <f aca="false">H1788*(1-1)</f>
        <v>0</v>
      </c>
      <c r="AQ1788" s="200" t="s">
        <v>188</v>
      </c>
      <c r="AV1788" s="89" t="n">
        <f aca="false">AW1788+AX1788</f>
        <v>0</v>
      </c>
      <c r="AW1788" s="89" t="n">
        <f aca="false">G1788*AO1788</f>
        <v>0</v>
      </c>
      <c r="AX1788" s="89" t="n">
        <f aca="false">G1788*AP1788</f>
        <v>0</v>
      </c>
      <c r="AY1788" s="88" t="s">
        <v>4065</v>
      </c>
      <c r="AZ1788" s="88" t="s">
        <v>4111</v>
      </c>
      <c r="BA1788" s="170" t="s">
        <v>4085</v>
      </c>
      <c r="BC1788" s="89" t="n">
        <f aca="false">AW1788+AX1788</f>
        <v>0</v>
      </c>
      <c r="BD1788" s="89" t="n">
        <f aca="false">H1788/(100-BE1788)*100</f>
        <v>0</v>
      </c>
      <c r="BE1788" s="89" t="n">
        <v>0</v>
      </c>
      <c r="BF1788" s="89" t="n">
        <f aca="false">O1788</f>
        <v>0.047415</v>
      </c>
      <c r="BH1788" s="199" t="n">
        <f aca="false">G1788*AO1788</f>
        <v>0</v>
      </c>
      <c r="BI1788" s="199" t="n">
        <f aca="false">G1788*AP1788</f>
        <v>0</v>
      </c>
      <c r="BJ1788" s="199" t="n">
        <f aca="false">G1788*H1788</f>
        <v>0</v>
      </c>
      <c r="BK1788" s="199"/>
      <c r="BL1788" s="89" t="n">
        <v>87</v>
      </c>
      <c r="BW1788" s="89" t="str">
        <f aca="false">I1788</f>
        <v>21</v>
      </c>
      <c r="BX1788" s="201" t="s">
        <v>4118</v>
      </c>
    </row>
    <row r="1789" customFormat="false" ht="15" hidden="false" customHeight="true" outlineLevel="0" collapsed="false">
      <c r="A1789" s="189" t="s">
        <v>4119</v>
      </c>
      <c r="B1789" s="189" t="s">
        <v>137</v>
      </c>
      <c r="C1789" s="189" t="s">
        <v>4120</v>
      </c>
      <c r="D1789" s="190" t="s">
        <v>4121</v>
      </c>
      <c r="E1789" s="190"/>
      <c r="F1789" s="189" t="s">
        <v>237</v>
      </c>
      <c r="G1789" s="191" t="n">
        <v>48</v>
      </c>
      <c r="H1789" s="192"/>
      <c r="I1789" s="193" t="s">
        <v>192</v>
      </c>
      <c r="J1789" s="192" t="n">
        <f aca="false">G1789*AO1789</f>
        <v>0</v>
      </c>
      <c r="K1789" s="192" t="n">
        <f aca="false">G1789*AP1789</f>
        <v>0</v>
      </c>
      <c r="L1789" s="192" t="n">
        <f aca="false">G1789*H1789</f>
        <v>0</v>
      </c>
      <c r="M1789" s="192" t="n">
        <f aca="false">L1789*(1+BW1789/100)</f>
        <v>0</v>
      </c>
      <c r="N1789" s="192" t="n">
        <v>0.00011</v>
      </c>
      <c r="O1789" s="192" t="n">
        <f aca="false">G1789*N1789</f>
        <v>0.00528</v>
      </c>
      <c r="P1789" s="193" t="s">
        <v>193</v>
      </c>
      <c r="Z1789" s="89" t="n">
        <f aca="false">IF(AQ1789="5",BJ1789,0)</f>
        <v>0</v>
      </c>
      <c r="AB1789" s="89" t="n">
        <f aca="false">IF(AQ1789="1",BH1789,0)</f>
        <v>0</v>
      </c>
      <c r="AC1789" s="89" t="n">
        <f aca="false">IF(AQ1789="1",BI1789,0)</f>
        <v>0</v>
      </c>
      <c r="AD1789" s="89" t="n">
        <f aca="false">IF(AQ1789="7",BH1789,0)</f>
        <v>0</v>
      </c>
      <c r="AE1789" s="89" t="n">
        <f aca="false">IF(AQ1789="7",BI1789,0)</f>
        <v>0</v>
      </c>
      <c r="AF1789" s="89" t="n">
        <f aca="false">IF(AQ1789="2",BH1789,0)</f>
        <v>0</v>
      </c>
      <c r="AG1789" s="89" t="n">
        <f aca="false">IF(AQ1789="2",BI1789,0)</f>
        <v>0</v>
      </c>
      <c r="AH1789" s="89" t="n">
        <f aca="false">IF(AQ1789="0",BJ1789,0)</f>
        <v>0</v>
      </c>
      <c r="AI1789" s="170" t="s">
        <v>137</v>
      </c>
      <c r="AJ1789" s="89" t="n">
        <f aca="false">IF(AN1789=0,L1789,0)</f>
        <v>0</v>
      </c>
      <c r="AK1789" s="89" t="n">
        <f aca="false">IF(AN1789=12,L1789,0)</f>
        <v>0</v>
      </c>
      <c r="AL1789" s="89" t="n">
        <f aca="false">IF(AN1789=21,L1789,0)</f>
        <v>0</v>
      </c>
      <c r="AN1789" s="89" t="n">
        <v>21</v>
      </c>
      <c r="AO1789" s="89" t="n">
        <f aca="false">H1789*0.105618449</f>
        <v>0</v>
      </c>
      <c r="AP1789" s="89" t="n">
        <f aca="false">H1789*(1-0.105618449)</f>
        <v>0</v>
      </c>
      <c r="AQ1789" s="88" t="s">
        <v>188</v>
      </c>
      <c r="AV1789" s="89" t="n">
        <f aca="false">AW1789+AX1789</f>
        <v>0</v>
      </c>
      <c r="AW1789" s="89" t="n">
        <f aca="false">G1789*AO1789</f>
        <v>0</v>
      </c>
      <c r="AX1789" s="89" t="n">
        <f aca="false">G1789*AP1789</f>
        <v>0</v>
      </c>
      <c r="AY1789" s="88" t="s">
        <v>4065</v>
      </c>
      <c r="AZ1789" s="88" t="s">
        <v>4111</v>
      </c>
      <c r="BA1789" s="170" t="s">
        <v>4085</v>
      </c>
      <c r="BC1789" s="89" t="n">
        <f aca="false">AW1789+AX1789</f>
        <v>0</v>
      </c>
      <c r="BD1789" s="89" t="n">
        <f aca="false">H1789/(100-BE1789)*100</f>
        <v>0</v>
      </c>
      <c r="BE1789" s="89" t="n">
        <v>0</v>
      </c>
      <c r="BF1789" s="89" t="n">
        <f aca="false">O1789</f>
        <v>0.00528</v>
      </c>
      <c r="BH1789" s="89" t="n">
        <f aca="false">G1789*AO1789</f>
        <v>0</v>
      </c>
      <c r="BI1789" s="89" t="n">
        <f aca="false">G1789*AP1789</f>
        <v>0</v>
      </c>
      <c r="BJ1789" s="89" t="n">
        <f aca="false">G1789*H1789</f>
        <v>0</v>
      </c>
      <c r="BK1789" s="89"/>
      <c r="BL1789" s="89" t="n">
        <v>87</v>
      </c>
      <c r="BW1789" s="89" t="str">
        <f aca="false">I1789</f>
        <v>21</v>
      </c>
      <c r="BX1789" s="10" t="s">
        <v>4121</v>
      </c>
    </row>
    <row r="1790" customFormat="false" ht="15" hidden="false" customHeight="true" outlineLevel="0" collapsed="false">
      <c r="A1790" s="194" t="s">
        <v>4122</v>
      </c>
      <c r="B1790" s="194" t="s">
        <v>137</v>
      </c>
      <c r="C1790" s="194" t="s">
        <v>4123</v>
      </c>
      <c r="D1790" s="195" t="s">
        <v>4124</v>
      </c>
      <c r="E1790" s="195"/>
      <c r="F1790" s="194" t="s">
        <v>231</v>
      </c>
      <c r="G1790" s="196" t="n">
        <v>5.45</v>
      </c>
      <c r="H1790" s="197"/>
      <c r="I1790" s="198" t="s">
        <v>192</v>
      </c>
      <c r="J1790" s="197" t="n">
        <f aca="false">G1790*AO1790</f>
        <v>0</v>
      </c>
      <c r="K1790" s="197" t="n">
        <f aca="false">G1790*AP1790</f>
        <v>0</v>
      </c>
      <c r="L1790" s="197" t="n">
        <f aca="false">G1790*H1790</f>
        <v>0</v>
      </c>
      <c r="M1790" s="197" t="n">
        <f aca="false">L1790*(1+BW1790/100)</f>
        <v>0</v>
      </c>
      <c r="N1790" s="197" t="n">
        <v>0.0046</v>
      </c>
      <c r="O1790" s="197" t="n">
        <f aca="false">G1790*N1790</f>
        <v>0.02507</v>
      </c>
      <c r="P1790" s="198" t="s">
        <v>193</v>
      </c>
      <c r="Z1790" s="89" t="n">
        <f aca="false">IF(AQ1790="5",BJ1790,0)</f>
        <v>0</v>
      </c>
      <c r="AB1790" s="89" t="n">
        <f aca="false">IF(AQ1790="1",BH1790,0)</f>
        <v>0</v>
      </c>
      <c r="AC1790" s="89" t="n">
        <f aca="false">IF(AQ1790="1",BI1790,0)</f>
        <v>0</v>
      </c>
      <c r="AD1790" s="89" t="n">
        <f aca="false">IF(AQ1790="7",BH1790,0)</f>
        <v>0</v>
      </c>
      <c r="AE1790" s="89" t="n">
        <f aca="false">IF(AQ1790="7",BI1790,0)</f>
        <v>0</v>
      </c>
      <c r="AF1790" s="89" t="n">
        <f aca="false">IF(AQ1790="2",BH1790,0)</f>
        <v>0</v>
      </c>
      <c r="AG1790" s="89" t="n">
        <f aca="false">IF(AQ1790="2",BI1790,0)</f>
        <v>0</v>
      </c>
      <c r="AH1790" s="89" t="n">
        <f aca="false">IF(AQ1790="0",BJ1790,0)</f>
        <v>0</v>
      </c>
      <c r="AI1790" s="170" t="s">
        <v>137</v>
      </c>
      <c r="AJ1790" s="199" t="n">
        <f aca="false">IF(AN1790=0,L1790,0)</f>
        <v>0</v>
      </c>
      <c r="AK1790" s="199" t="n">
        <f aca="false">IF(AN1790=12,L1790,0)</f>
        <v>0</v>
      </c>
      <c r="AL1790" s="199" t="n">
        <f aca="false">IF(AN1790=21,L1790,0)</f>
        <v>0</v>
      </c>
      <c r="AN1790" s="89" t="n">
        <v>21</v>
      </c>
      <c r="AO1790" s="89" t="n">
        <f aca="false">H1790*1</f>
        <v>0</v>
      </c>
      <c r="AP1790" s="89" t="n">
        <f aca="false">H1790*(1-1)</f>
        <v>0</v>
      </c>
      <c r="AQ1790" s="200" t="s">
        <v>188</v>
      </c>
      <c r="AV1790" s="89" t="n">
        <f aca="false">AW1790+AX1790</f>
        <v>0</v>
      </c>
      <c r="AW1790" s="89" t="n">
        <f aca="false">G1790*AO1790</f>
        <v>0</v>
      </c>
      <c r="AX1790" s="89" t="n">
        <f aca="false">G1790*AP1790</f>
        <v>0</v>
      </c>
      <c r="AY1790" s="88" t="s">
        <v>4065</v>
      </c>
      <c r="AZ1790" s="88" t="s">
        <v>4111</v>
      </c>
      <c r="BA1790" s="170" t="s">
        <v>4085</v>
      </c>
      <c r="BC1790" s="89" t="n">
        <f aca="false">AW1790+AX1790</f>
        <v>0</v>
      </c>
      <c r="BD1790" s="89" t="n">
        <f aca="false">H1790/(100-BE1790)*100</f>
        <v>0</v>
      </c>
      <c r="BE1790" s="89" t="n">
        <v>0</v>
      </c>
      <c r="BF1790" s="89" t="n">
        <f aca="false">O1790</f>
        <v>0.02507</v>
      </c>
      <c r="BH1790" s="199" t="n">
        <f aca="false">G1790*AO1790</f>
        <v>0</v>
      </c>
      <c r="BI1790" s="199" t="n">
        <f aca="false">G1790*AP1790</f>
        <v>0</v>
      </c>
      <c r="BJ1790" s="199" t="n">
        <f aca="false">G1790*H1790</f>
        <v>0</v>
      </c>
      <c r="BK1790" s="199"/>
      <c r="BL1790" s="89" t="n">
        <v>87</v>
      </c>
      <c r="BW1790" s="89" t="str">
        <f aca="false">I1790</f>
        <v>21</v>
      </c>
      <c r="BX1790" s="201" t="s">
        <v>4124</v>
      </c>
    </row>
    <row r="1791" customFormat="false" ht="15" hidden="false" customHeight="true" outlineLevel="0" collapsed="false">
      <c r="A1791" s="194" t="s">
        <v>4125</v>
      </c>
      <c r="B1791" s="194" t="s">
        <v>137</v>
      </c>
      <c r="C1791" s="194" t="s">
        <v>4126</v>
      </c>
      <c r="D1791" s="195" t="s">
        <v>4127</v>
      </c>
      <c r="E1791" s="195"/>
      <c r="F1791" s="194" t="s">
        <v>231</v>
      </c>
      <c r="G1791" s="196" t="n">
        <v>1.09</v>
      </c>
      <c r="H1791" s="197"/>
      <c r="I1791" s="198" t="s">
        <v>192</v>
      </c>
      <c r="J1791" s="197" t="n">
        <f aca="false">G1791*AO1791</f>
        <v>0</v>
      </c>
      <c r="K1791" s="197" t="n">
        <f aca="false">G1791*AP1791</f>
        <v>0</v>
      </c>
      <c r="L1791" s="197" t="n">
        <f aca="false">G1791*H1791</f>
        <v>0</v>
      </c>
      <c r="M1791" s="197" t="n">
        <f aca="false">L1791*(1+BW1791/100)</f>
        <v>0</v>
      </c>
      <c r="N1791" s="197" t="n">
        <v>0.0138</v>
      </c>
      <c r="O1791" s="197" t="n">
        <f aca="false">G1791*N1791</f>
        <v>0.015042</v>
      </c>
      <c r="P1791" s="198" t="s">
        <v>193</v>
      </c>
      <c r="Z1791" s="89" t="n">
        <f aca="false">IF(AQ1791="5",BJ1791,0)</f>
        <v>0</v>
      </c>
      <c r="AB1791" s="89" t="n">
        <f aca="false">IF(AQ1791="1",BH1791,0)</f>
        <v>0</v>
      </c>
      <c r="AC1791" s="89" t="n">
        <f aca="false">IF(AQ1791="1",BI1791,0)</f>
        <v>0</v>
      </c>
      <c r="AD1791" s="89" t="n">
        <f aca="false">IF(AQ1791="7",BH1791,0)</f>
        <v>0</v>
      </c>
      <c r="AE1791" s="89" t="n">
        <f aca="false">IF(AQ1791="7",BI1791,0)</f>
        <v>0</v>
      </c>
      <c r="AF1791" s="89" t="n">
        <f aca="false">IF(AQ1791="2",BH1791,0)</f>
        <v>0</v>
      </c>
      <c r="AG1791" s="89" t="n">
        <f aca="false">IF(AQ1791="2",BI1791,0)</f>
        <v>0</v>
      </c>
      <c r="AH1791" s="89" t="n">
        <f aca="false">IF(AQ1791="0",BJ1791,0)</f>
        <v>0</v>
      </c>
      <c r="AI1791" s="170" t="s">
        <v>137</v>
      </c>
      <c r="AJ1791" s="199" t="n">
        <f aca="false">IF(AN1791=0,L1791,0)</f>
        <v>0</v>
      </c>
      <c r="AK1791" s="199" t="n">
        <f aca="false">IF(AN1791=12,L1791,0)</f>
        <v>0</v>
      </c>
      <c r="AL1791" s="199" t="n">
        <f aca="false">IF(AN1791=21,L1791,0)</f>
        <v>0</v>
      </c>
      <c r="AN1791" s="89" t="n">
        <v>21</v>
      </c>
      <c r="AO1791" s="89" t="n">
        <f aca="false">H1791*1</f>
        <v>0</v>
      </c>
      <c r="AP1791" s="89" t="n">
        <f aca="false">H1791*(1-1)</f>
        <v>0</v>
      </c>
      <c r="AQ1791" s="200" t="s">
        <v>188</v>
      </c>
      <c r="AV1791" s="89" t="n">
        <f aca="false">AW1791+AX1791</f>
        <v>0</v>
      </c>
      <c r="AW1791" s="89" t="n">
        <f aca="false">G1791*AO1791</f>
        <v>0</v>
      </c>
      <c r="AX1791" s="89" t="n">
        <f aca="false">G1791*AP1791</f>
        <v>0</v>
      </c>
      <c r="AY1791" s="88" t="s">
        <v>4065</v>
      </c>
      <c r="AZ1791" s="88" t="s">
        <v>4111</v>
      </c>
      <c r="BA1791" s="170" t="s">
        <v>4085</v>
      </c>
      <c r="BC1791" s="89" t="n">
        <f aca="false">AW1791+AX1791</f>
        <v>0</v>
      </c>
      <c r="BD1791" s="89" t="n">
        <f aca="false">H1791/(100-BE1791)*100</f>
        <v>0</v>
      </c>
      <c r="BE1791" s="89" t="n">
        <v>0</v>
      </c>
      <c r="BF1791" s="89" t="n">
        <f aca="false">O1791</f>
        <v>0.015042</v>
      </c>
      <c r="BH1791" s="199" t="n">
        <f aca="false">G1791*AO1791</f>
        <v>0</v>
      </c>
      <c r="BI1791" s="199" t="n">
        <f aca="false">G1791*AP1791</f>
        <v>0</v>
      </c>
      <c r="BJ1791" s="199" t="n">
        <f aca="false">G1791*H1791</f>
        <v>0</v>
      </c>
      <c r="BK1791" s="199"/>
      <c r="BL1791" s="89" t="n">
        <v>87</v>
      </c>
      <c r="BW1791" s="89" t="str">
        <f aca="false">I1791</f>
        <v>21</v>
      </c>
      <c r="BX1791" s="201" t="s">
        <v>4127</v>
      </c>
    </row>
    <row r="1792" customFormat="false" ht="15" hidden="false" customHeight="true" outlineLevel="0" collapsed="false">
      <c r="A1792" s="194" t="s">
        <v>4128</v>
      </c>
      <c r="B1792" s="194" t="s">
        <v>137</v>
      </c>
      <c r="C1792" s="194" t="s">
        <v>4129</v>
      </c>
      <c r="D1792" s="195" t="s">
        <v>4130</v>
      </c>
      <c r="E1792" s="195"/>
      <c r="F1792" s="194" t="s">
        <v>231</v>
      </c>
      <c r="G1792" s="196" t="n">
        <v>7.63</v>
      </c>
      <c r="H1792" s="197"/>
      <c r="I1792" s="198" t="s">
        <v>192</v>
      </c>
      <c r="J1792" s="197" t="n">
        <f aca="false">G1792*AO1792</f>
        <v>0</v>
      </c>
      <c r="K1792" s="197" t="n">
        <f aca="false">G1792*AP1792</f>
        <v>0</v>
      </c>
      <c r="L1792" s="197" t="n">
        <f aca="false">G1792*H1792</f>
        <v>0</v>
      </c>
      <c r="M1792" s="197" t="n">
        <f aca="false">L1792*(1+BW1792/100)</f>
        <v>0</v>
      </c>
      <c r="N1792" s="197" t="n">
        <v>0.0276</v>
      </c>
      <c r="O1792" s="197" t="n">
        <f aca="false">G1792*N1792</f>
        <v>0.210588</v>
      </c>
      <c r="P1792" s="198" t="s">
        <v>193</v>
      </c>
      <c r="Z1792" s="89" t="n">
        <f aca="false">IF(AQ1792="5",BJ1792,0)</f>
        <v>0</v>
      </c>
      <c r="AB1792" s="89" t="n">
        <f aca="false">IF(AQ1792="1",BH1792,0)</f>
        <v>0</v>
      </c>
      <c r="AC1792" s="89" t="n">
        <f aca="false">IF(AQ1792="1",BI1792,0)</f>
        <v>0</v>
      </c>
      <c r="AD1792" s="89" t="n">
        <f aca="false">IF(AQ1792="7",BH1792,0)</f>
        <v>0</v>
      </c>
      <c r="AE1792" s="89" t="n">
        <f aca="false">IF(AQ1792="7",BI1792,0)</f>
        <v>0</v>
      </c>
      <c r="AF1792" s="89" t="n">
        <f aca="false">IF(AQ1792="2",BH1792,0)</f>
        <v>0</v>
      </c>
      <c r="AG1792" s="89" t="n">
        <f aca="false">IF(AQ1792="2",BI1792,0)</f>
        <v>0</v>
      </c>
      <c r="AH1792" s="89" t="n">
        <f aca="false">IF(AQ1792="0",BJ1792,0)</f>
        <v>0</v>
      </c>
      <c r="AI1792" s="170" t="s">
        <v>137</v>
      </c>
      <c r="AJ1792" s="199" t="n">
        <f aca="false">IF(AN1792=0,L1792,0)</f>
        <v>0</v>
      </c>
      <c r="AK1792" s="199" t="n">
        <f aca="false">IF(AN1792=12,L1792,0)</f>
        <v>0</v>
      </c>
      <c r="AL1792" s="199" t="n">
        <f aca="false">IF(AN1792=21,L1792,0)</f>
        <v>0</v>
      </c>
      <c r="AN1792" s="89" t="n">
        <v>21</v>
      </c>
      <c r="AO1792" s="89" t="n">
        <f aca="false">H1792*1</f>
        <v>0</v>
      </c>
      <c r="AP1792" s="89" t="n">
        <f aca="false">H1792*(1-1)</f>
        <v>0</v>
      </c>
      <c r="AQ1792" s="200" t="s">
        <v>188</v>
      </c>
      <c r="AV1792" s="89" t="n">
        <f aca="false">AW1792+AX1792</f>
        <v>0</v>
      </c>
      <c r="AW1792" s="89" t="n">
        <f aca="false">G1792*AO1792</f>
        <v>0</v>
      </c>
      <c r="AX1792" s="89" t="n">
        <f aca="false">G1792*AP1792</f>
        <v>0</v>
      </c>
      <c r="AY1792" s="88" t="s">
        <v>4065</v>
      </c>
      <c r="AZ1792" s="88" t="s">
        <v>4111</v>
      </c>
      <c r="BA1792" s="170" t="s">
        <v>4085</v>
      </c>
      <c r="BC1792" s="89" t="n">
        <f aca="false">AW1792+AX1792</f>
        <v>0</v>
      </c>
      <c r="BD1792" s="89" t="n">
        <f aca="false">H1792/(100-BE1792)*100</f>
        <v>0</v>
      </c>
      <c r="BE1792" s="89" t="n">
        <v>0</v>
      </c>
      <c r="BF1792" s="89" t="n">
        <f aca="false">O1792</f>
        <v>0.210588</v>
      </c>
      <c r="BH1792" s="199" t="n">
        <f aca="false">G1792*AO1792</f>
        <v>0</v>
      </c>
      <c r="BI1792" s="199" t="n">
        <f aca="false">G1792*AP1792</f>
        <v>0</v>
      </c>
      <c r="BJ1792" s="199" t="n">
        <f aca="false">G1792*H1792</f>
        <v>0</v>
      </c>
      <c r="BK1792" s="199"/>
      <c r="BL1792" s="89" t="n">
        <v>87</v>
      </c>
      <c r="BW1792" s="89" t="str">
        <f aca="false">I1792</f>
        <v>21</v>
      </c>
      <c r="BX1792" s="201" t="s">
        <v>4130</v>
      </c>
    </row>
    <row r="1793" customFormat="false" ht="15" hidden="false" customHeight="true" outlineLevel="0" collapsed="false">
      <c r="A1793" s="189" t="s">
        <v>4131</v>
      </c>
      <c r="B1793" s="189" t="s">
        <v>137</v>
      </c>
      <c r="C1793" s="189" t="s">
        <v>4132</v>
      </c>
      <c r="D1793" s="190" t="s">
        <v>4133</v>
      </c>
      <c r="E1793" s="190"/>
      <c r="F1793" s="189" t="s">
        <v>237</v>
      </c>
      <c r="G1793" s="191" t="n">
        <v>10.2</v>
      </c>
      <c r="H1793" s="192"/>
      <c r="I1793" s="193" t="s">
        <v>192</v>
      </c>
      <c r="J1793" s="192" t="n">
        <f aca="false">G1793*AO1793</f>
        <v>0</v>
      </c>
      <c r="K1793" s="192" t="n">
        <f aca="false">G1793*AP1793</f>
        <v>0</v>
      </c>
      <c r="L1793" s="192" t="n">
        <f aca="false">G1793*H1793</f>
        <v>0</v>
      </c>
      <c r="M1793" s="192" t="n">
        <f aca="false">L1793*(1+BW1793/100)</f>
        <v>0</v>
      </c>
      <c r="N1793" s="192" t="n">
        <v>0.00016</v>
      </c>
      <c r="O1793" s="192" t="n">
        <f aca="false">G1793*N1793</f>
        <v>0.001632</v>
      </c>
      <c r="P1793" s="193" t="s">
        <v>193</v>
      </c>
      <c r="Z1793" s="89" t="n">
        <f aca="false">IF(AQ1793="5",BJ1793,0)</f>
        <v>0</v>
      </c>
      <c r="AB1793" s="89" t="n">
        <f aca="false">IF(AQ1793="1",BH1793,0)</f>
        <v>0</v>
      </c>
      <c r="AC1793" s="89" t="n">
        <f aca="false">IF(AQ1793="1",BI1793,0)</f>
        <v>0</v>
      </c>
      <c r="AD1793" s="89" t="n">
        <f aca="false">IF(AQ1793="7",BH1793,0)</f>
        <v>0</v>
      </c>
      <c r="AE1793" s="89" t="n">
        <f aca="false">IF(AQ1793="7",BI1793,0)</f>
        <v>0</v>
      </c>
      <c r="AF1793" s="89" t="n">
        <f aca="false">IF(AQ1793="2",BH1793,0)</f>
        <v>0</v>
      </c>
      <c r="AG1793" s="89" t="n">
        <f aca="false">IF(AQ1793="2",BI1793,0)</f>
        <v>0</v>
      </c>
      <c r="AH1793" s="89" t="n">
        <f aca="false">IF(AQ1793="0",BJ1793,0)</f>
        <v>0</v>
      </c>
      <c r="AI1793" s="170" t="s">
        <v>137</v>
      </c>
      <c r="AJ1793" s="89" t="n">
        <f aca="false">IF(AN1793=0,L1793,0)</f>
        <v>0</v>
      </c>
      <c r="AK1793" s="89" t="n">
        <f aca="false">IF(AN1793=12,L1793,0)</f>
        <v>0</v>
      </c>
      <c r="AL1793" s="89" t="n">
        <f aca="false">IF(AN1793=21,L1793,0)</f>
        <v>0</v>
      </c>
      <c r="AN1793" s="89" t="n">
        <v>21</v>
      </c>
      <c r="AO1793" s="89" t="n">
        <f aca="false">H1793*0.052106311</f>
        <v>0</v>
      </c>
      <c r="AP1793" s="89" t="n">
        <f aca="false">H1793*(1-0.052106311)</f>
        <v>0</v>
      </c>
      <c r="AQ1793" s="88" t="s">
        <v>188</v>
      </c>
      <c r="AV1793" s="89" t="n">
        <f aca="false">AW1793+AX1793</f>
        <v>0</v>
      </c>
      <c r="AW1793" s="89" t="n">
        <f aca="false">G1793*AO1793</f>
        <v>0</v>
      </c>
      <c r="AX1793" s="89" t="n">
        <f aca="false">G1793*AP1793</f>
        <v>0</v>
      </c>
      <c r="AY1793" s="88" t="s">
        <v>4065</v>
      </c>
      <c r="AZ1793" s="88" t="s">
        <v>4111</v>
      </c>
      <c r="BA1793" s="170" t="s">
        <v>4085</v>
      </c>
      <c r="BC1793" s="89" t="n">
        <f aca="false">AW1793+AX1793</f>
        <v>0</v>
      </c>
      <c r="BD1793" s="89" t="n">
        <f aca="false">H1793/(100-BE1793)*100</f>
        <v>0</v>
      </c>
      <c r="BE1793" s="89" t="n">
        <v>0</v>
      </c>
      <c r="BF1793" s="89" t="n">
        <f aca="false">O1793</f>
        <v>0.001632</v>
      </c>
      <c r="BH1793" s="89" t="n">
        <f aca="false">G1793*AO1793</f>
        <v>0</v>
      </c>
      <c r="BI1793" s="89" t="n">
        <f aca="false">G1793*AP1793</f>
        <v>0</v>
      </c>
      <c r="BJ1793" s="89" t="n">
        <f aca="false">G1793*H1793</f>
        <v>0</v>
      </c>
      <c r="BK1793" s="89"/>
      <c r="BL1793" s="89" t="n">
        <v>87</v>
      </c>
      <c r="BW1793" s="89" t="str">
        <f aca="false">I1793</f>
        <v>21</v>
      </c>
      <c r="BX1793" s="10" t="s">
        <v>4133</v>
      </c>
    </row>
    <row r="1794" customFormat="false" ht="15" hidden="false" customHeight="true" outlineLevel="0" collapsed="false">
      <c r="A1794" s="194" t="s">
        <v>4134</v>
      </c>
      <c r="B1794" s="194" t="s">
        <v>137</v>
      </c>
      <c r="C1794" s="194" t="s">
        <v>4135</v>
      </c>
      <c r="D1794" s="195" t="s">
        <v>4136</v>
      </c>
      <c r="E1794" s="195"/>
      <c r="F1794" s="194" t="s">
        <v>231</v>
      </c>
      <c r="G1794" s="196" t="n">
        <v>1.09</v>
      </c>
      <c r="H1794" s="197"/>
      <c r="I1794" s="198" t="s">
        <v>192</v>
      </c>
      <c r="J1794" s="197" t="n">
        <f aca="false">G1794*AO1794</f>
        <v>0</v>
      </c>
      <c r="K1794" s="197" t="n">
        <f aca="false">G1794*AP1794</f>
        <v>0</v>
      </c>
      <c r="L1794" s="197" t="n">
        <f aca="false">G1794*H1794</f>
        <v>0</v>
      </c>
      <c r="M1794" s="197" t="n">
        <f aca="false">L1794*(1+BW1794/100)</f>
        <v>0</v>
      </c>
      <c r="N1794" s="197" t="n">
        <v>0.0438</v>
      </c>
      <c r="O1794" s="197" t="n">
        <f aca="false">G1794*N1794</f>
        <v>0.047742</v>
      </c>
      <c r="P1794" s="198" t="s">
        <v>193</v>
      </c>
      <c r="Z1794" s="89" t="n">
        <f aca="false">IF(AQ1794="5",BJ1794,0)</f>
        <v>0</v>
      </c>
      <c r="AB1794" s="89" t="n">
        <f aca="false">IF(AQ1794="1",BH1794,0)</f>
        <v>0</v>
      </c>
      <c r="AC1794" s="89" t="n">
        <f aca="false">IF(AQ1794="1",BI1794,0)</f>
        <v>0</v>
      </c>
      <c r="AD1794" s="89" t="n">
        <f aca="false">IF(AQ1794="7",BH1794,0)</f>
        <v>0</v>
      </c>
      <c r="AE1794" s="89" t="n">
        <f aca="false">IF(AQ1794="7",BI1794,0)</f>
        <v>0</v>
      </c>
      <c r="AF1794" s="89" t="n">
        <f aca="false">IF(AQ1794="2",BH1794,0)</f>
        <v>0</v>
      </c>
      <c r="AG1794" s="89" t="n">
        <f aca="false">IF(AQ1794="2",BI1794,0)</f>
        <v>0</v>
      </c>
      <c r="AH1794" s="89" t="n">
        <f aca="false">IF(AQ1794="0",BJ1794,0)</f>
        <v>0</v>
      </c>
      <c r="AI1794" s="170" t="s">
        <v>137</v>
      </c>
      <c r="AJ1794" s="199" t="n">
        <f aca="false">IF(AN1794=0,L1794,0)</f>
        <v>0</v>
      </c>
      <c r="AK1794" s="199" t="n">
        <f aca="false">IF(AN1794=12,L1794,0)</f>
        <v>0</v>
      </c>
      <c r="AL1794" s="199" t="n">
        <f aca="false">IF(AN1794=21,L1794,0)</f>
        <v>0</v>
      </c>
      <c r="AN1794" s="89" t="n">
        <v>21</v>
      </c>
      <c r="AO1794" s="89" t="n">
        <f aca="false">H1794*1</f>
        <v>0</v>
      </c>
      <c r="AP1794" s="89" t="n">
        <f aca="false">H1794*(1-1)</f>
        <v>0</v>
      </c>
      <c r="AQ1794" s="200" t="s">
        <v>188</v>
      </c>
      <c r="AV1794" s="89" t="n">
        <f aca="false">AW1794+AX1794</f>
        <v>0</v>
      </c>
      <c r="AW1794" s="89" t="n">
        <f aca="false">G1794*AO1794</f>
        <v>0</v>
      </c>
      <c r="AX1794" s="89" t="n">
        <f aca="false">G1794*AP1794</f>
        <v>0</v>
      </c>
      <c r="AY1794" s="88" t="s">
        <v>4065</v>
      </c>
      <c r="AZ1794" s="88" t="s">
        <v>4111</v>
      </c>
      <c r="BA1794" s="170" t="s">
        <v>4085</v>
      </c>
      <c r="BC1794" s="89" t="n">
        <f aca="false">AW1794+AX1794</f>
        <v>0</v>
      </c>
      <c r="BD1794" s="89" t="n">
        <f aca="false">H1794/(100-BE1794)*100</f>
        <v>0</v>
      </c>
      <c r="BE1794" s="89" t="n">
        <v>0</v>
      </c>
      <c r="BF1794" s="89" t="n">
        <f aca="false">O1794</f>
        <v>0.047742</v>
      </c>
      <c r="BH1794" s="199" t="n">
        <f aca="false">G1794*AO1794</f>
        <v>0</v>
      </c>
      <c r="BI1794" s="199" t="n">
        <f aca="false">G1794*AP1794</f>
        <v>0</v>
      </c>
      <c r="BJ1794" s="199" t="n">
        <f aca="false">G1794*H1794</f>
        <v>0</v>
      </c>
      <c r="BK1794" s="199"/>
      <c r="BL1794" s="89" t="n">
        <v>87</v>
      </c>
      <c r="BW1794" s="89" t="str">
        <f aca="false">I1794</f>
        <v>21</v>
      </c>
      <c r="BX1794" s="201" t="s">
        <v>4136</v>
      </c>
    </row>
    <row r="1795" customFormat="false" ht="15" hidden="false" customHeight="true" outlineLevel="0" collapsed="false">
      <c r="A1795" s="194" t="s">
        <v>4137</v>
      </c>
      <c r="B1795" s="194" t="s">
        <v>137</v>
      </c>
      <c r="C1795" s="194" t="s">
        <v>4138</v>
      </c>
      <c r="D1795" s="195" t="s">
        <v>4139</v>
      </c>
      <c r="E1795" s="195"/>
      <c r="F1795" s="194" t="s">
        <v>231</v>
      </c>
      <c r="G1795" s="196" t="n">
        <v>1.09</v>
      </c>
      <c r="H1795" s="197"/>
      <c r="I1795" s="198" t="s">
        <v>192</v>
      </c>
      <c r="J1795" s="197" t="n">
        <f aca="false">G1795*AO1795</f>
        <v>0</v>
      </c>
      <c r="K1795" s="197" t="n">
        <f aca="false">G1795*AP1795</f>
        <v>0</v>
      </c>
      <c r="L1795" s="197" t="n">
        <f aca="false">G1795*H1795</f>
        <v>0</v>
      </c>
      <c r="M1795" s="197" t="n">
        <f aca="false">L1795*(1+BW1795/100)</f>
        <v>0</v>
      </c>
      <c r="N1795" s="197" t="n">
        <v>0.0219</v>
      </c>
      <c r="O1795" s="197" t="n">
        <f aca="false">G1795*N1795</f>
        <v>0.023871</v>
      </c>
      <c r="P1795" s="198" t="s">
        <v>193</v>
      </c>
      <c r="Z1795" s="89" t="n">
        <f aca="false">IF(AQ1795="5",BJ1795,0)</f>
        <v>0</v>
      </c>
      <c r="AB1795" s="89" t="n">
        <f aca="false">IF(AQ1795="1",BH1795,0)</f>
        <v>0</v>
      </c>
      <c r="AC1795" s="89" t="n">
        <f aca="false">IF(AQ1795="1",BI1795,0)</f>
        <v>0</v>
      </c>
      <c r="AD1795" s="89" t="n">
        <f aca="false">IF(AQ1795="7",BH1795,0)</f>
        <v>0</v>
      </c>
      <c r="AE1795" s="89" t="n">
        <f aca="false">IF(AQ1795="7",BI1795,0)</f>
        <v>0</v>
      </c>
      <c r="AF1795" s="89" t="n">
        <f aca="false">IF(AQ1795="2",BH1795,0)</f>
        <v>0</v>
      </c>
      <c r="AG1795" s="89" t="n">
        <f aca="false">IF(AQ1795="2",BI1795,0)</f>
        <v>0</v>
      </c>
      <c r="AH1795" s="89" t="n">
        <f aca="false">IF(AQ1795="0",BJ1795,0)</f>
        <v>0</v>
      </c>
      <c r="AI1795" s="170" t="s">
        <v>137</v>
      </c>
      <c r="AJ1795" s="199" t="n">
        <f aca="false">IF(AN1795=0,L1795,0)</f>
        <v>0</v>
      </c>
      <c r="AK1795" s="199" t="n">
        <f aca="false">IF(AN1795=12,L1795,0)</f>
        <v>0</v>
      </c>
      <c r="AL1795" s="199" t="n">
        <f aca="false">IF(AN1795=21,L1795,0)</f>
        <v>0</v>
      </c>
      <c r="AN1795" s="89" t="n">
        <v>21</v>
      </c>
      <c r="AO1795" s="89" t="n">
        <f aca="false">H1795*1</f>
        <v>0</v>
      </c>
      <c r="AP1795" s="89" t="n">
        <f aca="false">H1795*(1-1)</f>
        <v>0</v>
      </c>
      <c r="AQ1795" s="200" t="s">
        <v>188</v>
      </c>
      <c r="AV1795" s="89" t="n">
        <f aca="false">AW1795+AX1795</f>
        <v>0</v>
      </c>
      <c r="AW1795" s="89" t="n">
        <f aca="false">G1795*AO1795</f>
        <v>0</v>
      </c>
      <c r="AX1795" s="89" t="n">
        <f aca="false">G1795*AP1795</f>
        <v>0</v>
      </c>
      <c r="AY1795" s="88" t="s">
        <v>4065</v>
      </c>
      <c r="AZ1795" s="88" t="s">
        <v>4111</v>
      </c>
      <c r="BA1795" s="170" t="s">
        <v>4085</v>
      </c>
      <c r="BC1795" s="89" t="n">
        <f aca="false">AW1795+AX1795</f>
        <v>0</v>
      </c>
      <c r="BD1795" s="89" t="n">
        <f aca="false">H1795/(100-BE1795)*100</f>
        <v>0</v>
      </c>
      <c r="BE1795" s="89" t="n">
        <v>0</v>
      </c>
      <c r="BF1795" s="89" t="n">
        <f aca="false">O1795</f>
        <v>0.023871</v>
      </c>
      <c r="BH1795" s="199" t="n">
        <f aca="false">G1795*AO1795</f>
        <v>0</v>
      </c>
      <c r="BI1795" s="199" t="n">
        <f aca="false">G1795*AP1795</f>
        <v>0</v>
      </c>
      <c r="BJ1795" s="199" t="n">
        <f aca="false">G1795*H1795</f>
        <v>0</v>
      </c>
      <c r="BK1795" s="199"/>
      <c r="BL1795" s="89" t="n">
        <v>87</v>
      </c>
      <c r="BW1795" s="89" t="str">
        <f aca="false">I1795</f>
        <v>21</v>
      </c>
      <c r="BX1795" s="201" t="s">
        <v>4139</v>
      </c>
    </row>
    <row r="1796" customFormat="false" ht="15" hidden="false" customHeight="true" outlineLevel="0" collapsed="false">
      <c r="A1796" s="194" t="s">
        <v>4140</v>
      </c>
      <c r="B1796" s="194" t="s">
        <v>137</v>
      </c>
      <c r="C1796" s="194" t="s">
        <v>4141</v>
      </c>
      <c r="D1796" s="195" t="s">
        <v>4142</v>
      </c>
      <c r="E1796" s="195"/>
      <c r="F1796" s="194" t="s">
        <v>231</v>
      </c>
      <c r="G1796" s="196" t="n">
        <v>2.18</v>
      </c>
      <c r="H1796" s="197"/>
      <c r="I1796" s="198" t="s">
        <v>192</v>
      </c>
      <c r="J1796" s="197" t="n">
        <f aca="false">G1796*AO1796</f>
        <v>0</v>
      </c>
      <c r="K1796" s="197" t="n">
        <f aca="false">G1796*AP1796</f>
        <v>0</v>
      </c>
      <c r="L1796" s="197" t="n">
        <f aca="false">G1796*H1796</f>
        <v>0</v>
      </c>
      <c r="M1796" s="197" t="n">
        <f aca="false">L1796*(1+BW1796/100)</f>
        <v>0</v>
      </c>
      <c r="N1796" s="197" t="n">
        <v>0.0073</v>
      </c>
      <c r="O1796" s="197" t="n">
        <f aca="false">G1796*N1796</f>
        <v>0.015914</v>
      </c>
      <c r="P1796" s="198" t="s">
        <v>193</v>
      </c>
      <c r="Z1796" s="89" t="n">
        <f aca="false">IF(AQ1796="5",BJ1796,0)</f>
        <v>0</v>
      </c>
      <c r="AB1796" s="89" t="n">
        <f aca="false">IF(AQ1796="1",BH1796,0)</f>
        <v>0</v>
      </c>
      <c r="AC1796" s="89" t="n">
        <f aca="false">IF(AQ1796="1",BI1796,0)</f>
        <v>0</v>
      </c>
      <c r="AD1796" s="89" t="n">
        <f aca="false">IF(AQ1796="7",BH1796,0)</f>
        <v>0</v>
      </c>
      <c r="AE1796" s="89" t="n">
        <f aca="false">IF(AQ1796="7",BI1796,0)</f>
        <v>0</v>
      </c>
      <c r="AF1796" s="89" t="n">
        <f aca="false">IF(AQ1796="2",BH1796,0)</f>
        <v>0</v>
      </c>
      <c r="AG1796" s="89" t="n">
        <f aca="false">IF(AQ1796="2",BI1796,0)</f>
        <v>0</v>
      </c>
      <c r="AH1796" s="89" t="n">
        <f aca="false">IF(AQ1796="0",BJ1796,0)</f>
        <v>0</v>
      </c>
      <c r="AI1796" s="170" t="s">
        <v>137</v>
      </c>
      <c r="AJ1796" s="199" t="n">
        <f aca="false">IF(AN1796=0,L1796,0)</f>
        <v>0</v>
      </c>
      <c r="AK1796" s="199" t="n">
        <f aca="false">IF(AN1796=12,L1796,0)</f>
        <v>0</v>
      </c>
      <c r="AL1796" s="199" t="n">
        <f aca="false">IF(AN1796=21,L1796,0)</f>
        <v>0</v>
      </c>
      <c r="AN1796" s="89" t="n">
        <v>21</v>
      </c>
      <c r="AO1796" s="89" t="n">
        <f aca="false">H1796*1</f>
        <v>0</v>
      </c>
      <c r="AP1796" s="89" t="n">
        <f aca="false">H1796*(1-1)</f>
        <v>0</v>
      </c>
      <c r="AQ1796" s="200" t="s">
        <v>188</v>
      </c>
      <c r="AV1796" s="89" t="n">
        <f aca="false">AW1796+AX1796</f>
        <v>0</v>
      </c>
      <c r="AW1796" s="89" t="n">
        <f aca="false">G1796*AO1796</f>
        <v>0</v>
      </c>
      <c r="AX1796" s="89" t="n">
        <f aca="false">G1796*AP1796</f>
        <v>0</v>
      </c>
      <c r="AY1796" s="88" t="s">
        <v>4065</v>
      </c>
      <c r="AZ1796" s="88" t="s">
        <v>4111</v>
      </c>
      <c r="BA1796" s="170" t="s">
        <v>4085</v>
      </c>
      <c r="BC1796" s="89" t="n">
        <f aca="false">AW1796+AX1796</f>
        <v>0</v>
      </c>
      <c r="BD1796" s="89" t="n">
        <f aca="false">H1796/(100-BE1796)*100</f>
        <v>0</v>
      </c>
      <c r="BE1796" s="89" t="n">
        <v>0</v>
      </c>
      <c r="BF1796" s="89" t="n">
        <f aca="false">O1796</f>
        <v>0.015914</v>
      </c>
      <c r="BH1796" s="199" t="n">
        <f aca="false">G1796*AO1796</f>
        <v>0</v>
      </c>
      <c r="BI1796" s="199" t="n">
        <f aca="false">G1796*AP1796</f>
        <v>0</v>
      </c>
      <c r="BJ1796" s="199" t="n">
        <f aca="false">G1796*H1796</f>
        <v>0</v>
      </c>
      <c r="BK1796" s="199"/>
      <c r="BL1796" s="89" t="n">
        <v>87</v>
      </c>
      <c r="BW1796" s="89" t="str">
        <f aca="false">I1796</f>
        <v>21</v>
      </c>
      <c r="BX1796" s="201" t="s">
        <v>4142</v>
      </c>
    </row>
    <row r="1797" customFormat="false" ht="15" hidden="false" customHeight="true" outlineLevel="0" collapsed="false">
      <c r="A1797" s="189" t="s">
        <v>4143</v>
      </c>
      <c r="B1797" s="189" t="s">
        <v>137</v>
      </c>
      <c r="C1797" s="189" t="s">
        <v>4144</v>
      </c>
      <c r="D1797" s="190" t="s">
        <v>4145</v>
      </c>
      <c r="E1797" s="190"/>
      <c r="F1797" s="189" t="s">
        <v>231</v>
      </c>
      <c r="G1797" s="191" t="n">
        <v>15</v>
      </c>
      <c r="H1797" s="192"/>
      <c r="I1797" s="193" t="s">
        <v>192</v>
      </c>
      <c r="J1797" s="192" t="n">
        <f aca="false">G1797*AO1797</f>
        <v>0</v>
      </c>
      <c r="K1797" s="192" t="n">
        <f aca="false">G1797*AP1797</f>
        <v>0</v>
      </c>
      <c r="L1797" s="192" t="n">
        <f aca="false">G1797*H1797</f>
        <v>0</v>
      </c>
      <c r="M1797" s="192" t="n">
        <f aca="false">L1797*(1+BW1797/100)</f>
        <v>0</v>
      </c>
      <c r="N1797" s="192" t="n">
        <v>1E-005</v>
      </c>
      <c r="O1797" s="192" t="n">
        <f aca="false">G1797*N1797</f>
        <v>0.00015</v>
      </c>
      <c r="P1797" s="193" t="s">
        <v>193</v>
      </c>
      <c r="Z1797" s="89" t="n">
        <f aca="false">IF(AQ1797="5",BJ1797,0)</f>
        <v>0</v>
      </c>
      <c r="AB1797" s="89" t="n">
        <f aca="false">IF(AQ1797="1",BH1797,0)</f>
        <v>0</v>
      </c>
      <c r="AC1797" s="89" t="n">
        <f aca="false">IF(AQ1797="1",BI1797,0)</f>
        <v>0</v>
      </c>
      <c r="AD1797" s="89" t="n">
        <f aca="false">IF(AQ1797="7",BH1797,0)</f>
        <v>0</v>
      </c>
      <c r="AE1797" s="89" t="n">
        <f aca="false">IF(AQ1797="7",BI1797,0)</f>
        <v>0</v>
      </c>
      <c r="AF1797" s="89" t="n">
        <f aca="false">IF(AQ1797="2",BH1797,0)</f>
        <v>0</v>
      </c>
      <c r="AG1797" s="89" t="n">
        <f aca="false">IF(AQ1797="2",BI1797,0)</f>
        <v>0</v>
      </c>
      <c r="AH1797" s="89" t="n">
        <f aca="false">IF(AQ1797="0",BJ1797,0)</f>
        <v>0</v>
      </c>
      <c r="AI1797" s="170" t="s">
        <v>137</v>
      </c>
      <c r="AJ1797" s="89" t="n">
        <f aca="false">IF(AN1797=0,L1797,0)</f>
        <v>0</v>
      </c>
      <c r="AK1797" s="89" t="n">
        <f aca="false">IF(AN1797=12,L1797,0)</f>
        <v>0</v>
      </c>
      <c r="AL1797" s="89" t="n">
        <f aca="false">IF(AN1797=21,L1797,0)</f>
        <v>0</v>
      </c>
      <c r="AN1797" s="89" t="n">
        <v>21</v>
      </c>
      <c r="AO1797" s="89" t="n">
        <f aca="false">H1797*0.005963845</f>
        <v>0</v>
      </c>
      <c r="AP1797" s="89" t="n">
        <f aca="false">H1797*(1-0.005963845)</f>
        <v>0</v>
      </c>
      <c r="AQ1797" s="88" t="s">
        <v>188</v>
      </c>
      <c r="AV1797" s="89" t="n">
        <f aca="false">AW1797+AX1797</f>
        <v>0</v>
      </c>
      <c r="AW1797" s="89" t="n">
        <f aca="false">G1797*AO1797</f>
        <v>0</v>
      </c>
      <c r="AX1797" s="89" t="n">
        <f aca="false">G1797*AP1797</f>
        <v>0</v>
      </c>
      <c r="AY1797" s="88" t="s">
        <v>4065</v>
      </c>
      <c r="AZ1797" s="88" t="s">
        <v>4111</v>
      </c>
      <c r="BA1797" s="170" t="s">
        <v>4085</v>
      </c>
      <c r="BC1797" s="89" t="n">
        <f aca="false">AW1797+AX1797</f>
        <v>0</v>
      </c>
      <c r="BD1797" s="89" t="n">
        <f aca="false">H1797/(100-BE1797)*100</f>
        <v>0</v>
      </c>
      <c r="BE1797" s="89" t="n">
        <v>0</v>
      </c>
      <c r="BF1797" s="89" t="n">
        <f aca="false">O1797</f>
        <v>0.00015</v>
      </c>
      <c r="BH1797" s="89" t="n">
        <f aca="false">G1797*AO1797</f>
        <v>0</v>
      </c>
      <c r="BI1797" s="89" t="n">
        <f aca="false">G1797*AP1797</f>
        <v>0</v>
      </c>
      <c r="BJ1797" s="89" t="n">
        <f aca="false">G1797*H1797</f>
        <v>0</v>
      </c>
      <c r="BK1797" s="89"/>
      <c r="BL1797" s="89" t="n">
        <v>87</v>
      </c>
      <c r="BW1797" s="89" t="str">
        <f aca="false">I1797</f>
        <v>21</v>
      </c>
      <c r="BX1797" s="10" t="s">
        <v>4145</v>
      </c>
    </row>
    <row r="1798" customFormat="false" ht="15" hidden="false" customHeight="true" outlineLevel="0" collapsed="false">
      <c r="A1798" s="194" t="s">
        <v>4146</v>
      </c>
      <c r="B1798" s="194" t="s">
        <v>137</v>
      </c>
      <c r="C1798" s="194" t="s">
        <v>4147</v>
      </c>
      <c r="D1798" s="195" t="s">
        <v>4148</v>
      </c>
      <c r="E1798" s="195"/>
      <c r="F1798" s="194" t="s">
        <v>231</v>
      </c>
      <c r="G1798" s="196" t="n">
        <v>15</v>
      </c>
      <c r="H1798" s="197"/>
      <c r="I1798" s="198" t="s">
        <v>192</v>
      </c>
      <c r="J1798" s="197" t="n">
        <f aca="false">G1798*AO1798</f>
        <v>0</v>
      </c>
      <c r="K1798" s="197" t="n">
        <f aca="false">G1798*AP1798</f>
        <v>0</v>
      </c>
      <c r="L1798" s="197" t="n">
        <f aca="false">G1798*H1798</f>
        <v>0</v>
      </c>
      <c r="M1798" s="197" t="n">
        <f aca="false">L1798*(1+BW1798/100)</f>
        <v>0</v>
      </c>
      <c r="N1798" s="197" t="n">
        <v>0.0008</v>
      </c>
      <c r="O1798" s="197" t="n">
        <f aca="false">G1798*N1798</f>
        <v>0.012</v>
      </c>
      <c r="P1798" s="198" t="s">
        <v>193</v>
      </c>
      <c r="Z1798" s="89" t="n">
        <f aca="false">IF(AQ1798="5",BJ1798,0)</f>
        <v>0</v>
      </c>
      <c r="AB1798" s="89" t="n">
        <f aca="false">IF(AQ1798="1",BH1798,0)</f>
        <v>0</v>
      </c>
      <c r="AC1798" s="89" t="n">
        <f aca="false">IF(AQ1798="1",BI1798,0)</f>
        <v>0</v>
      </c>
      <c r="AD1798" s="89" t="n">
        <f aca="false">IF(AQ1798="7",BH1798,0)</f>
        <v>0</v>
      </c>
      <c r="AE1798" s="89" t="n">
        <f aca="false">IF(AQ1798="7",BI1798,0)</f>
        <v>0</v>
      </c>
      <c r="AF1798" s="89" t="n">
        <f aca="false">IF(AQ1798="2",BH1798,0)</f>
        <v>0</v>
      </c>
      <c r="AG1798" s="89" t="n">
        <f aca="false">IF(AQ1798="2",BI1798,0)</f>
        <v>0</v>
      </c>
      <c r="AH1798" s="89" t="n">
        <f aca="false">IF(AQ1798="0",BJ1798,0)</f>
        <v>0</v>
      </c>
      <c r="AI1798" s="170" t="s">
        <v>137</v>
      </c>
      <c r="AJ1798" s="199" t="n">
        <f aca="false">IF(AN1798=0,L1798,0)</f>
        <v>0</v>
      </c>
      <c r="AK1798" s="199" t="n">
        <f aca="false">IF(AN1798=12,L1798,0)</f>
        <v>0</v>
      </c>
      <c r="AL1798" s="199" t="n">
        <f aca="false">IF(AN1798=21,L1798,0)</f>
        <v>0</v>
      </c>
      <c r="AN1798" s="89" t="n">
        <v>21</v>
      </c>
      <c r="AO1798" s="89" t="n">
        <f aca="false">H1798*1</f>
        <v>0</v>
      </c>
      <c r="AP1798" s="89" t="n">
        <f aca="false">H1798*(1-1)</f>
        <v>0</v>
      </c>
      <c r="AQ1798" s="200" t="s">
        <v>188</v>
      </c>
      <c r="AV1798" s="89" t="n">
        <f aca="false">AW1798+AX1798</f>
        <v>0</v>
      </c>
      <c r="AW1798" s="89" t="n">
        <f aca="false">G1798*AO1798</f>
        <v>0</v>
      </c>
      <c r="AX1798" s="89" t="n">
        <f aca="false">G1798*AP1798</f>
        <v>0</v>
      </c>
      <c r="AY1798" s="88" t="s">
        <v>4065</v>
      </c>
      <c r="AZ1798" s="88" t="s">
        <v>4111</v>
      </c>
      <c r="BA1798" s="170" t="s">
        <v>4085</v>
      </c>
      <c r="BC1798" s="89" t="n">
        <f aca="false">AW1798+AX1798</f>
        <v>0</v>
      </c>
      <c r="BD1798" s="89" t="n">
        <f aca="false">H1798/(100-BE1798)*100</f>
        <v>0</v>
      </c>
      <c r="BE1798" s="89" t="n">
        <v>0</v>
      </c>
      <c r="BF1798" s="89" t="n">
        <f aca="false">O1798</f>
        <v>0.012</v>
      </c>
      <c r="BH1798" s="199" t="n">
        <f aca="false">G1798*AO1798</f>
        <v>0</v>
      </c>
      <c r="BI1798" s="199" t="n">
        <f aca="false">G1798*AP1798</f>
        <v>0</v>
      </c>
      <c r="BJ1798" s="199" t="n">
        <f aca="false">G1798*H1798</f>
        <v>0</v>
      </c>
      <c r="BK1798" s="199"/>
      <c r="BL1798" s="89" t="n">
        <v>87</v>
      </c>
      <c r="BW1798" s="89" t="str">
        <f aca="false">I1798</f>
        <v>21</v>
      </c>
      <c r="BX1798" s="201" t="s">
        <v>4148</v>
      </c>
    </row>
    <row r="1799" customFormat="false" ht="15" hidden="false" customHeight="true" outlineLevel="0" collapsed="false">
      <c r="A1799" s="189" t="s">
        <v>4149</v>
      </c>
      <c r="B1799" s="189" t="s">
        <v>137</v>
      </c>
      <c r="C1799" s="189" t="s">
        <v>4150</v>
      </c>
      <c r="D1799" s="190" t="s">
        <v>4151</v>
      </c>
      <c r="E1799" s="190"/>
      <c r="F1799" s="189" t="s">
        <v>231</v>
      </c>
      <c r="G1799" s="191" t="n">
        <v>4</v>
      </c>
      <c r="H1799" s="192"/>
      <c r="I1799" s="193" t="s">
        <v>192</v>
      </c>
      <c r="J1799" s="192" t="n">
        <f aca="false">G1799*AO1799</f>
        <v>0</v>
      </c>
      <c r="K1799" s="192" t="n">
        <f aca="false">G1799*AP1799</f>
        <v>0</v>
      </c>
      <c r="L1799" s="192" t="n">
        <f aca="false">G1799*H1799</f>
        <v>0</v>
      </c>
      <c r="M1799" s="192" t="n">
        <f aca="false">L1799*(1+BW1799/100)</f>
        <v>0</v>
      </c>
      <c r="N1799" s="192" t="n">
        <v>3E-005</v>
      </c>
      <c r="O1799" s="192" t="n">
        <f aca="false">G1799*N1799</f>
        <v>0.00012</v>
      </c>
      <c r="P1799" s="193" t="s">
        <v>193</v>
      </c>
      <c r="Z1799" s="89" t="n">
        <f aca="false">IF(AQ1799="5",BJ1799,0)</f>
        <v>0</v>
      </c>
      <c r="AB1799" s="89" t="n">
        <f aca="false">IF(AQ1799="1",BH1799,0)</f>
        <v>0</v>
      </c>
      <c r="AC1799" s="89" t="n">
        <f aca="false">IF(AQ1799="1",BI1799,0)</f>
        <v>0</v>
      </c>
      <c r="AD1799" s="89" t="n">
        <f aca="false">IF(AQ1799="7",BH1799,0)</f>
        <v>0</v>
      </c>
      <c r="AE1799" s="89" t="n">
        <f aca="false">IF(AQ1799="7",BI1799,0)</f>
        <v>0</v>
      </c>
      <c r="AF1799" s="89" t="n">
        <f aca="false">IF(AQ1799="2",BH1799,0)</f>
        <v>0</v>
      </c>
      <c r="AG1799" s="89" t="n">
        <f aca="false">IF(AQ1799="2",BI1799,0)</f>
        <v>0</v>
      </c>
      <c r="AH1799" s="89" t="n">
        <f aca="false">IF(AQ1799="0",BJ1799,0)</f>
        <v>0</v>
      </c>
      <c r="AI1799" s="170" t="s">
        <v>137</v>
      </c>
      <c r="AJ1799" s="89" t="n">
        <f aca="false">IF(AN1799=0,L1799,0)</f>
        <v>0</v>
      </c>
      <c r="AK1799" s="89" t="n">
        <f aca="false">IF(AN1799=12,L1799,0)</f>
        <v>0</v>
      </c>
      <c r="AL1799" s="89" t="n">
        <f aca="false">IF(AN1799=21,L1799,0)</f>
        <v>0</v>
      </c>
      <c r="AN1799" s="89" t="n">
        <v>21</v>
      </c>
      <c r="AO1799" s="89" t="n">
        <f aca="false">H1799*0.007745107</f>
        <v>0</v>
      </c>
      <c r="AP1799" s="89" t="n">
        <f aca="false">H1799*(1-0.007745107)</f>
        <v>0</v>
      </c>
      <c r="AQ1799" s="88" t="s">
        <v>188</v>
      </c>
      <c r="AV1799" s="89" t="n">
        <f aca="false">AW1799+AX1799</f>
        <v>0</v>
      </c>
      <c r="AW1799" s="89" t="n">
        <f aca="false">G1799*AO1799</f>
        <v>0</v>
      </c>
      <c r="AX1799" s="89" t="n">
        <f aca="false">G1799*AP1799</f>
        <v>0</v>
      </c>
      <c r="AY1799" s="88" t="s">
        <v>4065</v>
      </c>
      <c r="AZ1799" s="88" t="s">
        <v>4111</v>
      </c>
      <c r="BA1799" s="170" t="s">
        <v>4085</v>
      </c>
      <c r="BC1799" s="89" t="n">
        <f aca="false">AW1799+AX1799</f>
        <v>0</v>
      </c>
      <c r="BD1799" s="89" t="n">
        <f aca="false">H1799/(100-BE1799)*100</f>
        <v>0</v>
      </c>
      <c r="BE1799" s="89" t="n">
        <v>0</v>
      </c>
      <c r="BF1799" s="89" t="n">
        <f aca="false">O1799</f>
        <v>0.00012</v>
      </c>
      <c r="BH1799" s="89" t="n">
        <f aca="false">G1799*AO1799</f>
        <v>0</v>
      </c>
      <c r="BI1799" s="89" t="n">
        <f aca="false">G1799*AP1799</f>
        <v>0</v>
      </c>
      <c r="BJ1799" s="89" t="n">
        <f aca="false">G1799*H1799</f>
        <v>0</v>
      </c>
      <c r="BK1799" s="89"/>
      <c r="BL1799" s="89" t="n">
        <v>87</v>
      </c>
      <c r="BW1799" s="89" t="str">
        <f aca="false">I1799</f>
        <v>21</v>
      </c>
      <c r="BX1799" s="10" t="s">
        <v>4151</v>
      </c>
    </row>
    <row r="1800" customFormat="false" ht="24.05" hidden="false" customHeight="true" outlineLevel="0" collapsed="false">
      <c r="A1800" s="194" t="s">
        <v>4152</v>
      </c>
      <c r="B1800" s="194" t="s">
        <v>137</v>
      </c>
      <c r="C1800" s="194" t="s">
        <v>4153</v>
      </c>
      <c r="D1800" s="195" t="s">
        <v>4154</v>
      </c>
      <c r="E1800" s="195"/>
      <c r="F1800" s="194" t="s">
        <v>231</v>
      </c>
      <c r="G1800" s="196" t="n">
        <v>3</v>
      </c>
      <c r="H1800" s="197"/>
      <c r="I1800" s="198" t="s">
        <v>192</v>
      </c>
      <c r="J1800" s="197" t="n">
        <f aca="false">G1800*AO1800</f>
        <v>0</v>
      </c>
      <c r="K1800" s="197" t="n">
        <f aca="false">G1800*AP1800</f>
        <v>0</v>
      </c>
      <c r="L1800" s="197" t="n">
        <f aca="false">G1800*H1800</f>
        <v>0</v>
      </c>
      <c r="M1800" s="197" t="n">
        <f aca="false">L1800*(1+BW1800/100)</f>
        <v>0</v>
      </c>
      <c r="N1800" s="197" t="n">
        <v>0.0018</v>
      </c>
      <c r="O1800" s="197" t="n">
        <f aca="false">G1800*N1800</f>
        <v>0.0054</v>
      </c>
      <c r="P1800" s="198" t="s">
        <v>193</v>
      </c>
      <c r="Z1800" s="89" t="n">
        <f aca="false">IF(AQ1800="5",BJ1800,0)</f>
        <v>0</v>
      </c>
      <c r="AB1800" s="89" t="n">
        <f aca="false">IF(AQ1800="1",BH1800,0)</f>
        <v>0</v>
      </c>
      <c r="AC1800" s="89" t="n">
        <f aca="false">IF(AQ1800="1",BI1800,0)</f>
        <v>0</v>
      </c>
      <c r="AD1800" s="89" t="n">
        <f aca="false">IF(AQ1800="7",BH1800,0)</f>
        <v>0</v>
      </c>
      <c r="AE1800" s="89" t="n">
        <f aca="false">IF(AQ1800="7",BI1800,0)</f>
        <v>0</v>
      </c>
      <c r="AF1800" s="89" t="n">
        <f aca="false">IF(AQ1800="2",BH1800,0)</f>
        <v>0</v>
      </c>
      <c r="AG1800" s="89" t="n">
        <f aca="false">IF(AQ1800="2",BI1800,0)</f>
        <v>0</v>
      </c>
      <c r="AH1800" s="89" t="n">
        <f aca="false">IF(AQ1800="0",BJ1800,0)</f>
        <v>0</v>
      </c>
      <c r="AI1800" s="170" t="s">
        <v>137</v>
      </c>
      <c r="AJ1800" s="199" t="n">
        <f aca="false">IF(AN1800=0,L1800,0)</f>
        <v>0</v>
      </c>
      <c r="AK1800" s="199" t="n">
        <f aca="false">IF(AN1800=12,L1800,0)</f>
        <v>0</v>
      </c>
      <c r="AL1800" s="199" t="n">
        <f aca="false">IF(AN1800=21,L1800,0)</f>
        <v>0</v>
      </c>
      <c r="AN1800" s="89" t="n">
        <v>21</v>
      </c>
      <c r="AO1800" s="89" t="n">
        <f aca="false">H1800*1</f>
        <v>0</v>
      </c>
      <c r="AP1800" s="89" t="n">
        <f aca="false">H1800*(1-1)</f>
        <v>0</v>
      </c>
      <c r="AQ1800" s="200" t="s">
        <v>188</v>
      </c>
      <c r="AV1800" s="89" t="n">
        <f aca="false">AW1800+AX1800</f>
        <v>0</v>
      </c>
      <c r="AW1800" s="89" t="n">
        <f aca="false">G1800*AO1800</f>
        <v>0</v>
      </c>
      <c r="AX1800" s="89" t="n">
        <f aca="false">G1800*AP1800</f>
        <v>0</v>
      </c>
      <c r="AY1800" s="88" t="s">
        <v>4065</v>
      </c>
      <c r="AZ1800" s="88" t="s">
        <v>4111</v>
      </c>
      <c r="BA1800" s="170" t="s">
        <v>4085</v>
      </c>
      <c r="BC1800" s="89" t="n">
        <f aca="false">AW1800+AX1800</f>
        <v>0</v>
      </c>
      <c r="BD1800" s="89" t="n">
        <f aca="false">H1800/(100-BE1800)*100</f>
        <v>0</v>
      </c>
      <c r="BE1800" s="89" t="n">
        <v>0</v>
      </c>
      <c r="BF1800" s="89" t="n">
        <f aca="false">O1800</f>
        <v>0.0054</v>
      </c>
      <c r="BH1800" s="199" t="n">
        <f aca="false">G1800*AO1800</f>
        <v>0</v>
      </c>
      <c r="BI1800" s="199" t="n">
        <f aca="false">G1800*AP1800</f>
        <v>0</v>
      </c>
      <c r="BJ1800" s="199" t="n">
        <f aca="false">G1800*H1800</f>
        <v>0</v>
      </c>
      <c r="BK1800" s="199"/>
      <c r="BL1800" s="89" t="n">
        <v>87</v>
      </c>
      <c r="BW1800" s="89" t="str">
        <f aca="false">I1800</f>
        <v>21</v>
      </c>
      <c r="BX1800" s="201" t="s">
        <v>4154</v>
      </c>
    </row>
    <row r="1801" customFormat="false" ht="24.05" hidden="false" customHeight="true" outlineLevel="0" collapsed="false">
      <c r="A1801" s="194" t="s">
        <v>4155</v>
      </c>
      <c r="B1801" s="194" t="s">
        <v>137</v>
      </c>
      <c r="C1801" s="194" t="s">
        <v>4156</v>
      </c>
      <c r="D1801" s="195" t="s">
        <v>4157</v>
      </c>
      <c r="E1801" s="195"/>
      <c r="F1801" s="194" t="s">
        <v>231</v>
      </c>
      <c r="G1801" s="196" t="n">
        <v>1</v>
      </c>
      <c r="H1801" s="197"/>
      <c r="I1801" s="198" t="s">
        <v>192</v>
      </c>
      <c r="J1801" s="197" t="n">
        <f aca="false">G1801*AO1801</f>
        <v>0</v>
      </c>
      <c r="K1801" s="197" t="n">
        <f aca="false">G1801*AP1801</f>
        <v>0</v>
      </c>
      <c r="L1801" s="197" t="n">
        <f aca="false">G1801*H1801</f>
        <v>0</v>
      </c>
      <c r="M1801" s="197" t="n">
        <f aca="false">L1801*(1+BW1801/100)</f>
        <v>0</v>
      </c>
      <c r="N1801" s="197" t="n">
        <v>0.0021</v>
      </c>
      <c r="O1801" s="197" t="n">
        <f aca="false">G1801*N1801</f>
        <v>0.0021</v>
      </c>
      <c r="P1801" s="198" t="s">
        <v>193</v>
      </c>
      <c r="Z1801" s="89" t="n">
        <f aca="false">IF(AQ1801="5",BJ1801,0)</f>
        <v>0</v>
      </c>
      <c r="AB1801" s="89" t="n">
        <f aca="false">IF(AQ1801="1",BH1801,0)</f>
        <v>0</v>
      </c>
      <c r="AC1801" s="89" t="n">
        <f aca="false">IF(AQ1801="1",BI1801,0)</f>
        <v>0</v>
      </c>
      <c r="AD1801" s="89" t="n">
        <f aca="false">IF(AQ1801="7",BH1801,0)</f>
        <v>0</v>
      </c>
      <c r="AE1801" s="89" t="n">
        <f aca="false">IF(AQ1801="7",BI1801,0)</f>
        <v>0</v>
      </c>
      <c r="AF1801" s="89" t="n">
        <f aca="false">IF(AQ1801="2",BH1801,0)</f>
        <v>0</v>
      </c>
      <c r="AG1801" s="89" t="n">
        <f aca="false">IF(AQ1801="2",BI1801,0)</f>
        <v>0</v>
      </c>
      <c r="AH1801" s="89" t="n">
        <f aca="false">IF(AQ1801="0",BJ1801,0)</f>
        <v>0</v>
      </c>
      <c r="AI1801" s="170" t="s">
        <v>137</v>
      </c>
      <c r="AJ1801" s="199" t="n">
        <f aca="false">IF(AN1801=0,L1801,0)</f>
        <v>0</v>
      </c>
      <c r="AK1801" s="199" t="n">
        <f aca="false">IF(AN1801=12,L1801,0)</f>
        <v>0</v>
      </c>
      <c r="AL1801" s="199" t="n">
        <f aca="false">IF(AN1801=21,L1801,0)</f>
        <v>0</v>
      </c>
      <c r="AN1801" s="89" t="n">
        <v>21</v>
      </c>
      <c r="AO1801" s="89" t="n">
        <f aca="false">H1801*1</f>
        <v>0</v>
      </c>
      <c r="AP1801" s="89" t="n">
        <f aca="false">H1801*(1-1)</f>
        <v>0</v>
      </c>
      <c r="AQ1801" s="200" t="s">
        <v>188</v>
      </c>
      <c r="AV1801" s="89" t="n">
        <f aca="false">AW1801+AX1801</f>
        <v>0</v>
      </c>
      <c r="AW1801" s="89" t="n">
        <f aca="false">G1801*AO1801</f>
        <v>0</v>
      </c>
      <c r="AX1801" s="89" t="n">
        <f aca="false">G1801*AP1801</f>
        <v>0</v>
      </c>
      <c r="AY1801" s="88" t="s">
        <v>4065</v>
      </c>
      <c r="AZ1801" s="88" t="s">
        <v>4111</v>
      </c>
      <c r="BA1801" s="170" t="s">
        <v>4085</v>
      </c>
      <c r="BC1801" s="89" t="n">
        <f aca="false">AW1801+AX1801</f>
        <v>0</v>
      </c>
      <c r="BD1801" s="89" t="n">
        <f aca="false">H1801/(100-BE1801)*100</f>
        <v>0</v>
      </c>
      <c r="BE1801" s="89" t="n">
        <v>0</v>
      </c>
      <c r="BF1801" s="89" t="n">
        <f aca="false">O1801</f>
        <v>0.0021</v>
      </c>
      <c r="BH1801" s="199" t="n">
        <f aca="false">G1801*AO1801</f>
        <v>0</v>
      </c>
      <c r="BI1801" s="199" t="n">
        <f aca="false">G1801*AP1801</f>
        <v>0</v>
      </c>
      <c r="BJ1801" s="199" t="n">
        <f aca="false">G1801*H1801</f>
        <v>0</v>
      </c>
      <c r="BK1801" s="199"/>
      <c r="BL1801" s="89" t="n">
        <v>87</v>
      </c>
      <c r="BW1801" s="89" t="str">
        <f aca="false">I1801</f>
        <v>21</v>
      </c>
      <c r="BX1801" s="201" t="s">
        <v>4157</v>
      </c>
    </row>
    <row r="1802" customFormat="false" ht="15" hidden="false" customHeight="true" outlineLevel="0" collapsed="false">
      <c r="A1802" s="189" t="s">
        <v>4158</v>
      </c>
      <c r="B1802" s="189" t="s">
        <v>137</v>
      </c>
      <c r="C1802" s="189" t="s">
        <v>4159</v>
      </c>
      <c r="D1802" s="190" t="s">
        <v>4160</v>
      </c>
      <c r="E1802" s="190"/>
      <c r="F1802" s="189" t="s">
        <v>231</v>
      </c>
      <c r="G1802" s="191" t="n">
        <v>3</v>
      </c>
      <c r="H1802" s="192"/>
      <c r="I1802" s="193" t="s">
        <v>192</v>
      </c>
      <c r="J1802" s="192" t="n">
        <f aca="false">G1802*AO1802</f>
        <v>0</v>
      </c>
      <c r="K1802" s="192" t="n">
        <f aca="false">G1802*AP1802</f>
        <v>0</v>
      </c>
      <c r="L1802" s="192" t="n">
        <f aca="false">G1802*H1802</f>
        <v>0</v>
      </c>
      <c r="M1802" s="192" t="n">
        <f aca="false">L1802*(1+BW1802/100)</f>
        <v>0</v>
      </c>
      <c r="N1802" s="192" t="n">
        <v>2E-005</v>
      </c>
      <c r="O1802" s="192" t="n">
        <f aca="false">G1802*N1802</f>
        <v>6E-005</v>
      </c>
      <c r="P1802" s="193" t="s">
        <v>193</v>
      </c>
      <c r="Z1802" s="89" t="n">
        <f aca="false">IF(AQ1802="5",BJ1802,0)</f>
        <v>0</v>
      </c>
      <c r="AB1802" s="89" t="n">
        <f aca="false">IF(AQ1802="1",BH1802,0)</f>
        <v>0</v>
      </c>
      <c r="AC1802" s="89" t="n">
        <f aca="false">IF(AQ1802="1",BI1802,0)</f>
        <v>0</v>
      </c>
      <c r="AD1802" s="89" t="n">
        <f aca="false">IF(AQ1802="7",BH1802,0)</f>
        <v>0</v>
      </c>
      <c r="AE1802" s="89" t="n">
        <f aca="false">IF(AQ1802="7",BI1802,0)</f>
        <v>0</v>
      </c>
      <c r="AF1802" s="89" t="n">
        <f aca="false">IF(AQ1802="2",BH1802,0)</f>
        <v>0</v>
      </c>
      <c r="AG1802" s="89" t="n">
        <f aca="false">IF(AQ1802="2",BI1802,0)</f>
        <v>0</v>
      </c>
      <c r="AH1802" s="89" t="n">
        <f aca="false">IF(AQ1802="0",BJ1802,0)</f>
        <v>0</v>
      </c>
      <c r="AI1802" s="170" t="s">
        <v>137</v>
      </c>
      <c r="AJ1802" s="89" t="n">
        <f aca="false">IF(AN1802=0,L1802,0)</f>
        <v>0</v>
      </c>
      <c r="AK1802" s="89" t="n">
        <f aca="false">IF(AN1802=12,L1802,0)</f>
        <v>0</v>
      </c>
      <c r="AL1802" s="89" t="n">
        <f aca="false">IF(AN1802=21,L1802,0)</f>
        <v>0</v>
      </c>
      <c r="AN1802" s="89" t="n">
        <v>21</v>
      </c>
      <c r="AO1802" s="89" t="n">
        <f aca="false">H1802*0.007294171</f>
        <v>0</v>
      </c>
      <c r="AP1802" s="89" t="n">
        <f aca="false">H1802*(1-0.007294171)</f>
        <v>0</v>
      </c>
      <c r="AQ1802" s="88" t="s">
        <v>188</v>
      </c>
      <c r="AV1802" s="89" t="n">
        <f aca="false">AW1802+AX1802</f>
        <v>0</v>
      </c>
      <c r="AW1802" s="89" t="n">
        <f aca="false">G1802*AO1802</f>
        <v>0</v>
      </c>
      <c r="AX1802" s="89" t="n">
        <f aca="false">G1802*AP1802</f>
        <v>0</v>
      </c>
      <c r="AY1802" s="88" t="s">
        <v>4065</v>
      </c>
      <c r="AZ1802" s="88" t="s">
        <v>4111</v>
      </c>
      <c r="BA1802" s="170" t="s">
        <v>4085</v>
      </c>
      <c r="BC1802" s="89" t="n">
        <f aca="false">AW1802+AX1802</f>
        <v>0</v>
      </c>
      <c r="BD1802" s="89" t="n">
        <f aca="false">H1802/(100-BE1802)*100</f>
        <v>0</v>
      </c>
      <c r="BE1802" s="89" t="n">
        <v>0</v>
      </c>
      <c r="BF1802" s="89" t="n">
        <f aca="false">O1802</f>
        <v>6E-005</v>
      </c>
      <c r="BH1802" s="89" t="n">
        <f aca="false">G1802*AO1802</f>
        <v>0</v>
      </c>
      <c r="BI1802" s="89" t="n">
        <f aca="false">G1802*AP1802</f>
        <v>0</v>
      </c>
      <c r="BJ1802" s="89" t="n">
        <f aca="false">G1802*H1802</f>
        <v>0</v>
      </c>
      <c r="BK1802" s="89"/>
      <c r="BL1802" s="89" t="n">
        <v>87</v>
      </c>
      <c r="BW1802" s="89" t="str">
        <f aca="false">I1802</f>
        <v>21</v>
      </c>
      <c r="BX1802" s="10" t="s">
        <v>4160</v>
      </c>
    </row>
    <row r="1803" customFormat="false" ht="15" hidden="false" customHeight="true" outlineLevel="0" collapsed="false">
      <c r="A1803" s="194" t="s">
        <v>4161</v>
      </c>
      <c r="B1803" s="194" t="s">
        <v>137</v>
      </c>
      <c r="C1803" s="194" t="s">
        <v>4162</v>
      </c>
      <c r="D1803" s="195" t="s">
        <v>4163</v>
      </c>
      <c r="E1803" s="195"/>
      <c r="F1803" s="194" t="s">
        <v>231</v>
      </c>
      <c r="G1803" s="196" t="n">
        <v>2</v>
      </c>
      <c r="H1803" s="197"/>
      <c r="I1803" s="198" t="s">
        <v>192</v>
      </c>
      <c r="J1803" s="197" t="n">
        <f aca="false">G1803*AO1803</f>
        <v>0</v>
      </c>
      <c r="K1803" s="197" t="n">
        <f aca="false">G1803*AP1803</f>
        <v>0</v>
      </c>
      <c r="L1803" s="197" t="n">
        <f aca="false">G1803*H1803</f>
        <v>0</v>
      </c>
      <c r="M1803" s="197" t="n">
        <f aca="false">L1803*(1+BW1803/100)</f>
        <v>0</v>
      </c>
      <c r="N1803" s="197" t="n">
        <v>0.0012</v>
      </c>
      <c r="O1803" s="197" t="n">
        <f aca="false">G1803*N1803</f>
        <v>0.0024</v>
      </c>
      <c r="P1803" s="198" t="s">
        <v>193</v>
      </c>
      <c r="Z1803" s="89" t="n">
        <f aca="false">IF(AQ1803="5",BJ1803,0)</f>
        <v>0</v>
      </c>
      <c r="AB1803" s="89" t="n">
        <f aca="false">IF(AQ1803="1",BH1803,0)</f>
        <v>0</v>
      </c>
      <c r="AC1803" s="89" t="n">
        <f aca="false">IF(AQ1803="1",BI1803,0)</f>
        <v>0</v>
      </c>
      <c r="AD1803" s="89" t="n">
        <f aca="false">IF(AQ1803="7",BH1803,0)</f>
        <v>0</v>
      </c>
      <c r="AE1803" s="89" t="n">
        <f aca="false">IF(AQ1803="7",BI1803,0)</f>
        <v>0</v>
      </c>
      <c r="AF1803" s="89" t="n">
        <f aca="false">IF(AQ1803="2",BH1803,0)</f>
        <v>0</v>
      </c>
      <c r="AG1803" s="89" t="n">
        <f aca="false">IF(AQ1803="2",BI1803,0)</f>
        <v>0</v>
      </c>
      <c r="AH1803" s="89" t="n">
        <f aca="false">IF(AQ1803="0",BJ1803,0)</f>
        <v>0</v>
      </c>
      <c r="AI1803" s="170" t="s">
        <v>137</v>
      </c>
      <c r="AJ1803" s="199" t="n">
        <f aca="false">IF(AN1803=0,L1803,0)</f>
        <v>0</v>
      </c>
      <c r="AK1803" s="199" t="n">
        <f aca="false">IF(AN1803=12,L1803,0)</f>
        <v>0</v>
      </c>
      <c r="AL1803" s="199" t="n">
        <f aca="false">IF(AN1803=21,L1803,0)</f>
        <v>0</v>
      </c>
      <c r="AN1803" s="89" t="n">
        <v>21</v>
      </c>
      <c r="AO1803" s="89" t="n">
        <f aca="false">H1803*1</f>
        <v>0</v>
      </c>
      <c r="AP1803" s="89" t="n">
        <f aca="false">H1803*(1-1)</f>
        <v>0</v>
      </c>
      <c r="AQ1803" s="200" t="s">
        <v>188</v>
      </c>
      <c r="AV1803" s="89" t="n">
        <f aca="false">AW1803+AX1803</f>
        <v>0</v>
      </c>
      <c r="AW1803" s="89" t="n">
        <f aca="false">G1803*AO1803</f>
        <v>0</v>
      </c>
      <c r="AX1803" s="89" t="n">
        <f aca="false">G1803*AP1803</f>
        <v>0</v>
      </c>
      <c r="AY1803" s="88" t="s">
        <v>4065</v>
      </c>
      <c r="AZ1803" s="88" t="s">
        <v>4111</v>
      </c>
      <c r="BA1803" s="170" t="s">
        <v>4085</v>
      </c>
      <c r="BC1803" s="89" t="n">
        <f aca="false">AW1803+AX1803</f>
        <v>0</v>
      </c>
      <c r="BD1803" s="89" t="n">
        <f aca="false">H1803/(100-BE1803)*100</f>
        <v>0</v>
      </c>
      <c r="BE1803" s="89" t="n">
        <v>0</v>
      </c>
      <c r="BF1803" s="89" t="n">
        <f aca="false">O1803</f>
        <v>0.0024</v>
      </c>
      <c r="BH1803" s="199" t="n">
        <f aca="false">G1803*AO1803</f>
        <v>0</v>
      </c>
      <c r="BI1803" s="199" t="n">
        <f aca="false">G1803*AP1803</f>
        <v>0</v>
      </c>
      <c r="BJ1803" s="199" t="n">
        <f aca="false">G1803*H1803</f>
        <v>0</v>
      </c>
      <c r="BK1803" s="199"/>
      <c r="BL1803" s="89" t="n">
        <v>87</v>
      </c>
      <c r="BW1803" s="89" t="str">
        <f aca="false">I1803</f>
        <v>21</v>
      </c>
      <c r="BX1803" s="201" t="s">
        <v>4163</v>
      </c>
    </row>
    <row r="1804" customFormat="false" ht="15" hidden="false" customHeight="true" outlineLevel="0" collapsed="false">
      <c r="A1804" s="194" t="s">
        <v>4164</v>
      </c>
      <c r="B1804" s="194" t="s">
        <v>137</v>
      </c>
      <c r="C1804" s="194" t="s">
        <v>4165</v>
      </c>
      <c r="D1804" s="195" t="s">
        <v>4166</v>
      </c>
      <c r="E1804" s="195"/>
      <c r="F1804" s="194" t="s">
        <v>231</v>
      </c>
      <c r="G1804" s="196" t="n">
        <v>1</v>
      </c>
      <c r="H1804" s="197"/>
      <c r="I1804" s="198" t="s">
        <v>192</v>
      </c>
      <c r="J1804" s="197" t="n">
        <f aca="false">G1804*AO1804</f>
        <v>0</v>
      </c>
      <c r="K1804" s="197" t="n">
        <f aca="false">G1804*AP1804</f>
        <v>0</v>
      </c>
      <c r="L1804" s="197" t="n">
        <f aca="false">G1804*H1804</f>
        <v>0</v>
      </c>
      <c r="M1804" s="197" t="n">
        <f aca="false">L1804*(1+BW1804/100)</f>
        <v>0</v>
      </c>
      <c r="N1804" s="197" t="n">
        <v>0.0008</v>
      </c>
      <c r="O1804" s="197" t="n">
        <f aca="false">G1804*N1804</f>
        <v>0.0008</v>
      </c>
      <c r="P1804" s="198" t="s">
        <v>193</v>
      </c>
      <c r="Z1804" s="89" t="n">
        <f aca="false">IF(AQ1804="5",BJ1804,0)</f>
        <v>0</v>
      </c>
      <c r="AB1804" s="89" t="n">
        <f aca="false">IF(AQ1804="1",BH1804,0)</f>
        <v>0</v>
      </c>
      <c r="AC1804" s="89" t="n">
        <f aca="false">IF(AQ1804="1",BI1804,0)</f>
        <v>0</v>
      </c>
      <c r="AD1804" s="89" t="n">
        <f aca="false">IF(AQ1804="7",BH1804,0)</f>
        <v>0</v>
      </c>
      <c r="AE1804" s="89" t="n">
        <f aca="false">IF(AQ1804="7",BI1804,0)</f>
        <v>0</v>
      </c>
      <c r="AF1804" s="89" t="n">
        <f aca="false">IF(AQ1804="2",BH1804,0)</f>
        <v>0</v>
      </c>
      <c r="AG1804" s="89" t="n">
        <f aca="false">IF(AQ1804="2",BI1804,0)</f>
        <v>0</v>
      </c>
      <c r="AH1804" s="89" t="n">
        <f aca="false">IF(AQ1804="0",BJ1804,0)</f>
        <v>0</v>
      </c>
      <c r="AI1804" s="170" t="s">
        <v>137</v>
      </c>
      <c r="AJ1804" s="199" t="n">
        <f aca="false">IF(AN1804=0,L1804,0)</f>
        <v>0</v>
      </c>
      <c r="AK1804" s="199" t="n">
        <f aca="false">IF(AN1804=12,L1804,0)</f>
        <v>0</v>
      </c>
      <c r="AL1804" s="199" t="n">
        <f aca="false">IF(AN1804=21,L1804,0)</f>
        <v>0</v>
      </c>
      <c r="AN1804" s="89" t="n">
        <v>21</v>
      </c>
      <c r="AO1804" s="89" t="n">
        <f aca="false">H1804*1</f>
        <v>0</v>
      </c>
      <c r="AP1804" s="89" t="n">
        <f aca="false">H1804*(1-1)</f>
        <v>0</v>
      </c>
      <c r="AQ1804" s="200" t="s">
        <v>188</v>
      </c>
      <c r="AV1804" s="89" t="n">
        <f aca="false">AW1804+AX1804</f>
        <v>0</v>
      </c>
      <c r="AW1804" s="89" t="n">
        <f aca="false">G1804*AO1804</f>
        <v>0</v>
      </c>
      <c r="AX1804" s="89" t="n">
        <f aca="false">G1804*AP1804</f>
        <v>0</v>
      </c>
      <c r="AY1804" s="88" t="s">
        <v>4065</v>
      </c>
      <c r="AZ1804" s="88" t="s">
        <v>4111</v>
      </c>
      <c r="BA1804" s="170" t="s">
        <v>4085</v>
      </c>
      <c r="BC1804" s="89" t="n">
        <f aca="false">AW1804+AX1804</f>
        <v>0</v>
      </c>
      <c r="BD1804" s="89" t="n">
        <f aca="false">H1804/(100-BE1804)*100</f>
        <v>0</v>
      </c>
      <c r="BE1804" s="89" t="n">
        <v>0</v>
      </c>
      <c r="BF1804" s="89" t="n">
        <f aca="false">O1804</f>
        <v>0.0008</v>
      </c>
      <c r="BH1804" s="199" t="n">
        <f aca="false">G1804*AO1804</f>
        <v>0</v>
      </c>
      <c r="BI1804" s="199" t="n">
        <f aca="false">G1804*AP1804</f>
        <v>0</v>
      </c>
      <c r="BJ1804" s="199" t="n">
        <f aca="false">G1804*H1804</f>
        <v>0</v>
      </c>
      <c r="BK1804" s="199"/>
      <c r="BL1804" s="89" t="n">
        <v>87</v>
      </c>
      <c r="BW1804" s="89" t="str">
        <f aca="false">I1804</f>
        <v>21</v>
      </c>
      <c r="BX1804" s="201" t="s">
        <v>4166</v>
      </c>
    </row>
    <row r="1805" customFormat="false" ht="15" hidden="false" customHeight="true" outlineLevel="0" collapsed="false">
      <c r="A1805" s="189" t="s">
        <v>4167</v>
      </c>
      <c r="B1805" s="189" t="s">
        <v>137</v>
      </c>
      <c r="C1805" s="189" t="s">
        <v>4168</v>
      </c>
      <c r="D1805" s="190" t="s">
        <v>4169</v>
      </c>
      <c r="E1805" s="190"/>
      <c r="F1805" s="189" t="s">
        <v>231</v>
      </c>
      <c r="G1805" s="191" t="n">
        <v>1</v>
      </c>
      <c r="H1805" s="192"/>
      <c r="I1805" s="193" t="s">
        <v>192</v>
      </c>
      <c r="J1805" s="192" t="n">
        <f aca="false">G1805*AO1805</f>
        <v>0</v>
      </c>
      <c r="K1805" s="192" t="n">
        <f aca="false">G1805*AP1805</f>
        <v>0</v>
      </c>
      <c r="L1805" s="192" t="n">
        <f aca="false">G1805*H1805</f>
        <v>0</v>
      </c>
      <c r="M1805" s="192" t="n">
        <f aca="false">L1805*(1+BW1805/100)</f>
        <v>0</v>
      </c>
      <c r="N1805" s="192" t="n">
        <v>3E-005</v>
      </c>
      <c r="O1805" s="192" t="n">
        <f aca="false">G1805*N1805</f>
        <v>3E-005</v>
      </c>
      <c r="P1805" s="193" t="s">
        <v>193</v>
      </c>
      <c r="Z1805" s="89" t="n">
        <f aca="false">IF(AQ1805="5",BJ1805,0)</f>
        <v>0</v>
      </c>
      <c r="AB1805" s="89" t="n">
        <f aca="false">IF(AQ1805="1",BH1805,0)</f>
        <v>0</v>
      </c>
      <c r="AC1805" s="89" t="n">
        <f aca="false">IF(AQ1805="1",BI1805,0)</f>
        <v>0</v>
      </c>
      <c r="AD1805" s="89" t="n">
        <f aca="false">IF(AQ1805="7",BH1805,0)</f>
        <v>0</v>
      </c>
      <c r="AE1805" s="89" t="n">
        <f aca="false">IF(AQ1805="7",BI1805,0)</f>
        <v>0</v>
      </c>
      <c r="AF1805" s="89" t="n">
        <f aca="false">IF(AQ1805="2",BH1805,0)</f>
        <v>0</v>
      </c>
      <c r="AG1805" s="89" t="n">
        <f aca="false">IF(AQ1805="2",BI1805,0)</f>
        <v>0</v>
      </c>
      <c r="AH1805" s="89" t="n">
        <f aca="false">IF(AQ1805="0",BJ1805,0)</f>
        <v>0</v>
      </c>
      <c r="AI1805" s="170" t="s">
        <v>137</v>
      </c>
      <c r="AJ1805" s="89" t="n">
        <f aca="false">IF(AN1805=0,L1805,0)</f>
        <v>0</v>
      </c>
      <c r="AK1805" s="89" t="n">
        <f aca="false">IF(AN1805=12,L1805,0)</f>
        <v>0</v>
      </c>
      <c r="AL1805" s="89" t="n">
        <f aca="false">IF(AN1805=21,L1805,0)</f>
        <v>0</v>
      </c>
      <c r="AN1805" s="89" t="n">
        <v>21</v>
      </c>
      <c r="AO1805" s="89" t="n">
        <f aca="false">H1805*0.00848475</f>
        <v>0</v>
      </c>
      <c r="AP1805" s="89" t="n">
        <f aca="false">H1805*(1-0.00848475)</f>
        <v>0</v>
      </c>
      <c r="AQ1805" s="88" t="s">
        <v>188</v>
      </c>
      <c r="AV1805" s="89" t="n">
        <f aca="false">AW1805+AX1805</f>
        <v>0</v>
      </c>
      <c r="AW1805" s="89" t="n">
        <f aca="false">G1805*AO1805</f>
        <v>0</v>
      </c>
      <c r="AX1805" s="89" t="n">
        <f aca="false">G1805*AP1805</f>
        <v>0</v>
      </c>
      <c r="AY1805" s="88" t="s">
        <v>4065</v>
      </c>
      <c r="AZ1805" s="88" t="s">
        <v>4111</v>
      </c>
      <c r="BA1805" s="170" t="s">
        <v>4085</v>
      </c>
      <c r="BC1805" s="89" t="n">
        <f aca="false">AW1805+AX1805</f>
        <v>0</v>
      </c>
      <c r="BD1805" s="89" t="n">
        <f aca="false">H1805/(100-BE1805)*100</f>
        <v>0</v>
      </c>
      <c r="BE1805" s="89" t="n">
        <v>0</v>
      </c>
      <c r="BF1805" s="89" t="n">
        <f aca="false">O1805</f>
        <v>3E-005</v>
      </c>
      <c r="BH1805" s="89" t="n">
        <f aca="false">G1805*AO1805</f>
        <v>0</v>
      </c>
      <c r="BI1805" s="89" t="n">
        <f aca="false">G1805*AP1805</f>
        <v>0</v>
      </c>
      <c r="BJ1805" s="89" t="n">
        <f aca="false">G1805*H1805</f>
        <v>0</v>
      </c>
      <c r="BK1805" s="89"/>
      <c r="BL1805" s="89" t="n">
        <v>87</v>
      </c>
      <c r="BW1805" s="89" t="str">
        <f aca="false">I1805</f>
        <v>21</v>
      </c>
      <c r="BX1805" s="10" t="s">
        <v>4169</v>
      </c>
    </row>
    <row r="1806" customFormat="false" ht="15" hidden="false" customHeight="true" outlineLevel="0" collapsed="false">
      <c r="A1806" s="194" t="s">
        <v>4170</v>
      </c>
      <c r="B1806" s="194" t="s">
        <v>137</v>
      </c>
      <c r="C1806" s="194" t="s">
        <v>4171</v>
      </c>
      <c r="D1806" s="195" t="s">
        <v>4172</v>
      </c>
      <c r="E1806" s="195"/>
      <c r="F1806" s="194" t="s">
        <v>231</v>
      </c>
      <c r="G1806" s="196" t="n">
        <v>1</v>
      </c>
      <c r="H1806" s="197"/>
      <c r="I1806" s="198" t="s">
        <v>192</v>
      </c>
      <c r="J1806" s="197" t="n">
        <f aca="false">G1806*AO1806</f>
        <v>0</v>
      </c>
      <c r="K1806" s="197" t="n">
        <f aca="false">G1806*AP1806</f>
        <v>0</v>
      </c>
      <c r="L1806" s="197" t="n">
        <f aca="false">G1806*H1806</f>
        <v>0</v>
      </c>
      <c r="M1806" s="197" t="n">
        <f aca="false">L1806*(1+BW1806/100)</f>
        <v>0</v>
      </c>
      <c r="N1806" s="197" t="n">
        <v>0.0035</v>
      </c>
      <c r="O1806" s="197" t="n">
        <f aca="false">G1806*N1806</f>
        <v>0.0035</v>
      </c>
      <c r="P1806" s="198" t="s">
        <v>193</v>
      </c>
      <c r="Z1806" s="89" t="n">
        <f aca="false">IF(AQ1806="5",BJ1806,0)</f>
        <v>0</v>
      </c>
      <c r="AB1806" s="89" t="n">
        <f aca="false">IF(AQ1806="1",BH1806,0)</f>
        <v>0</v>
      </c>
      <c r="AC1806" s="89" t="n">
        <f aca="false">IF(AQ1806="1",BI1806,0)</f>
        <v>0</v>
      </c>
      <c r="AD1806" s="89" t="n">
        <f aca="false">IF(AQ1806="7",BH1806,0)</f>
        <v>0</v>
      </c>
      <c r="AE1806" s="89" t="n">
        <f aca="false">IF(AQ1806="7",BI1806,0)</f>
        <v>0</v>
      </c>
      <c r="AF1806" s="89" t="n">
        <f aca="false">IF(AQ1806="2",BH1806,0)</f>
        <v>0</v>
      </c>
      <c r="AG1806" s="89" t="n">
        <f aca="false">IF(AQ1806="2",BI1806,0)</f>
        <v>0</v>
      </c>
      <c r="AH1806" s="89" t="n">
        <f aca="false">IF(AQ1806="0",BJ1806,0)</f>
        <v>0</v>
      </c>
      <c r="AI1806" s="170" t="s">
        <v>137</v>
      </c>
      <c r="AJ1806" s="199" t="n">
        <f aca="false">IF(AN1806=0,L1806,0)</f>
        <v>0</v>
      </c>
      <c r="AK1806" s="199" t="n">
        <f aca="false">IF(AN1806=12,L1806,0)</f>
        <v>0</v>
      </c>
      <c r="AL1806" s="199" t="n">
        <f aca="false">IF(AN1806=21,L1806,0)</f>
        <v>0</v>
      </c>
      <c r="AN1806" s="89" t="n">
        <v>21</v>
      </c>
      <c r="AO1806" s="89" t="n">
        <f aca="false">H1806*1</f>
        <v>0</v>
      </c>
      <c r="AP1806" s="89" t="n">
        <f aca="false">H1806*(1-1)</f>
        <v>0</v>
      </c>
      <c r="AQ1806" s="200" t="s">
        <v>188</v>
      </c>
      <c r="AV1806" s="89" t="n">
        <f aca="false">AW1806+AX1806</f>
        <v>0</v>
      </c>
      <c r="AW1806" s="89" t="n">
        <f aca="false">G1806*AO1806</f>
        <v>0</v>
      </c>
      <c r="AX1806" s="89" t="n">
        <f aca="false">G1806*AP1806</f>
        <v>0</v>
      </c>
      <c r="AY1806" s="88" t="s">
        <v>4065</v>
      </c>
      <c r="AZ1806" s="88" t="s">
        <v>4111</v>
      </c>
      <c r="BA1806" s="170" t="s">
        <v>4085</v>
      </c>
      <c r="BC1806" s="89" t="n">
        <f aca="false">AW1806+AX1806</f>
        <v>0</v>
      </c>
      <c r="BD1806" s="89" t="n">
        <f aca="false">H1806/(100-BE1806)*100</f>
        <v>0</v>
      </c>
      <c r="BE1806" s="89" t="n">
        <v>0</v>
      </c>
      <c r="BF1806" s="89" t="n">
        <f aca="false">O1806</f>
        <v>0.0035</v>
      </c>
      <c r="BH1806" s="199" t="n">
        <f aca="false">G1806*AO1806</f>
        <v>0</v>
      </c>
      <c r="BI1806" s="199" t="n">
        <f aca="false">G1806*AP1806</f>
        <v>0</v>
      </c>
      <c r="BJ1806" s="199" t="n">
        <f aca="false">G1806*H1806</f>
        <v>0</v>
      </c>
      <c r="BK1806" s="199"/>
      <c r="BL1806" s="89" t="n">
        <v>87</v>
      </c>
      <c r="BW1806" s="89" t="str">
        <f aca="false">I1806</f>
        <v>21</v>
      </c>
      <c r="BX1806" s="201" t="s">
        <v>4172</v>
      </c>
    </row>
    <row r="1807" customFormat="false" ht="15" hidden="false" customHeight="true" outlineLevel="0" collapsed="false">
      <c r="A1807" s="183"/>
      <c r="B1807" s="184" t="s">
        <v>137</v>
      </c>
      <c r="C1807" s="184" t="s">
        <v>479</v>
      </c>
      <c r="D1807" s="185" t="s">
        <v>3907</v>
      </c>
      <c r="E1807" s="185"/>
      <c r="F1807" s="183" t="s">
        <v>97</v>
      </c>
      <c r="G1807" s="186" t="s">
        <v>97</v>
      </c>
      <c r="H1807" s="183"/>
      <c r="I1807" s="183" t="s">
        <v>97</v>
      </c>
      <c r="J1807" s="187" t="n">
        <f aca="false">SUM(J1808:J1810)</f>
        <v>0</v>
      </c>
      <c r="K1807" s="187" t="n">
        <f aca="false">SUM(K1808:K1810)</f>
        <v>0</v>
      </c>
      <c r="L1807" s="187" t="n">
        <f aca="false">SUM(L1808:L1810)</f>
        <v>0</v>
      </c>
      <c r="M1807" s="187" t="n">
        <f aca="false">SUM(M1808:M1810)</f>
        <v>0</v>
      </c>
      <c r="N1807" s="188"/>
      <c r="O1807" s="187" t="n">
        <f aca="false">SUM(O1808:O1810)</f>
        <v>0.58305</v>
      </c>
      <c r="P1807" s="188"/>
      <c r="AI1807" s="170" t="s">
        <v>137</v>
      </c>
      <c r="AS1807" s="159" t="n">
        <f aca="false">SUM(AJ1808:AJ1810)</f>
        <v>0</v>
      </c>
      <c r="AT1807" s="159" t="n">
        <f aca="false">SUM(AK1808:AK1810)</f>
        <v>0</v>
      </c>
      <c r="AU1807" s="159" t="n">
        <f aca="false">SUM(AL1808:AL1810)</f>
        <v>0</v>
      </c>
    </row>
    <row r="1808" customFormat="false" ht="15" hidden="false" customHeight="true" outlineLevel="0" collapsed="false">
      <c r="A1808" s="189" t="s">
        <v>4173</v>
      </c>
      <c r="B1808" s="189" t="s">
        <v>137</v>
      </c>
      <c r="C1808" s="189" t="s">
        <v>4174</v>
      </c>
      <c r="D1808" s="190" t="s">
        <v>4175</v>
      </c>
      <c r="E1808" s="190"/>
      <c r="F1808" s="189" t="s">
        <v>237</v>
      </c>
      <c r="G1808" s="191" t="n">
        <v>177.4</v>
      </c>
      <c r="H1808" s="192"/>
      <c r="I1808" s="193" t="s">
        <v>192</v>
      </c>
      <c r="J1808" s="192" t="n">
        <f aca="false">G1808*AO1808</f>
        <v>0</v>
      </c>
      <c r="K1808" s="192" t="n">
        <f aca="false">G1808*AP1808</f>
        <v>0</v>
      </c>
      <c r="L1808" s="192" t="n">
        <f aca="false">G1808*H1808</f>
        <v>0</v>
      </c>
      <c r="M1808" s="192" t="n">
        <f aca="false">L1808*(1+BW1808/100)</f>
        <v>0</v>
      </c>
      <c r="N1808" s="192" t="n">
        <v>0</v>
      </c>
      <c r="O1808" s="192" t="n">
        <f aca="false">G1808*N1808</f>
        <v>0</v>
      </c>
      <c r="P1808" s="193" t="s">
        <v>193</v>
      </c>
      <c r="Z1808" s="89" t="n">
        <f aca="false">IF(AQ1808="5",BJ1808,0)</f>
        <v>0</v>
      </c>
      <c r="AB1808" s="89" t="n">
        <f aca="false">IF(AQ1808="1",BH1808,0)</f>
        <v>0</v>
      </c>
      <c r="AC1808" s="89" t="n">
        <f aca="false">IF(AQ1808="1",BI1808,0)</f>
        <v>0</v>
      </c>
      <c r="AD1808" s="89" t="n">
        <f aca="false">IF(AQ1808="7",BH1808,0)</f>
        <v>0</v>
      </c>
      <c r="AE1808" s="89" t="n">
        <f aca="false">IF(AQ1808="7",BI1808,0)</f>
        <v>0</v>
      </c>
      <c r="AF1808" s="89" t="n">
        <f aca="false">IF(AQ1808="2",BH1808,0)</f>
        <v>0</v>
      </c>
      <c r="AG1808" s="89" t="n">
        <f aca="false">IF(AQ1808="2",BI1808,0)</f>
        <v>0</v>
      </c>
      <c r="AH1808" s="89" t="n">
        <f aca="false">IF(AQ1808="0",BJ1808,0)</f>
        <v>0</v>
      </c>
      <c r="AI1808" s="170" t="s">
        <v>137</v>
      </c>
      <c r="AJ1808" s="89" t="n">
        <f aca="false">IF(AN1808=0,L1808,0)</f>
        <v>0</v>
      </c>
      <c r="AK1808" s="89" t="n">
        <f aca="false">IF(AN1808=12,L1808,0)</f>
        <v>0</v>
      </c>
      <c r="AL1808" s="89" t="n">
        <f aca="false">IF(AN1808=21,L1808,0)</f>
        <v>0</v>
      </c>
      <c r="AN1808" s="89" t="n">
        <v>21</v>
      </c>
      <c r="AO1808" s="89" t="n">
        <f aca="false">H1808*0</f>
        <v>0</v>
      </c>
      <c r="AP1808" s="89" t="n">
        <f aca="false">H1808*(1-0)</f>
        <v>0</v>
      </c>
      <c r="AQ1808" s="88" t="s">
        <v>188</v>
      </c>
      <c r="AV1808" s="89" t="n">
        <f aca="false">AW1808+AX1808</f>
        <v>0</v>
      </c>
      <c r="AW1808" s="89" t="n">
        <f aca="false">G1808*AO1808</f>
        <v>0</v>
      </c>
      <c r="AX1808" s="89" t="n">
        <f aca="false">G1808*AP1808</f>
        <v>0</v>
      </c>
      <c r="AY1808" s="88" t="s">
        <v>3911</v>
      </c>
      <c r="AZ1808" s="88" t="s">
        <v>4111</v>
      </c>
      <c r="BA1808" s="170" t="s">
        <v>4085</v>
      </c>
      <c r="BC1808" s="89" t="n">
        <f aca="false">AW1808+AX1808</f>
        <v>0</v>
      </c>
      <c r="BD1808" s="89" t="n">
        <f aca="false">H1808/(100-BE1808)*100</f>
        <v>0</v>
      </c>
      <c r="BE1808" s="89" t="n">
        <v>0</v>
      </c>
      <c r="BF1808" s="89" t="n">
        <f aca="false">O1808</f>
        <v>0</v>
      </c>
      <c r="BH1808" s="89" t="n">
        <f aca="false">G1808*AO1808</f>
        <v>0</v>
      </c>
      <c r="BI1808" s="89" t="n">
        <f aca="false">G1808*AP1808</f>
        <v>0</v>
      </c>
      <c r="BJ1808" s="89" t="n">
        <f aca="false">G1808*H1808</f>
        <v>0</v>
      </c>
      <c r="BK1808" s="89"/>
      <c r="BL1808" s="89" t="n">
        <v>89</v>
      </c>
      <c r="BW1808" s="89" t="str">
        <f aca="false">I1808</f>
        <v>21</v>
      </c>
      <c r="BX1808" s="10" t="s">
        <v>4175</v>
      </c>
    </row>
    <row r="1809" customFormat="false" ht="15" hidden="false" customHeight="true" outlineLevel="0" collapsed="false">
      <c r="A1809" s="189" t="s">
        <v>4176</v>
      </c>
      <c r="B1809" s="189" t="s">
        <v>137</v>
      </c>
      <c r="C1809" s="189" t="s">
        <v>4074</v>
      </c>
      <c r="D1809" s="190" t="s">
        <v>4075</v>
      </c>
      <c r="E1809" s="190"/>
      <c r="F1809" s="189" t="s">
        <v>237</v>
      </c>
      <c r="G1809" s="191" t="n">
        <v>177.4</v>
      </c>
      <c r="H1809" s="192"/>
      <c r="I1809" s="193" t="s">
        <v>192</v>
      </c>
      <c r="J1809" s="192" t="n">
        <f aca="false">G1809*AO1809</f>
        <v>0</v>
      </c>
      <c r="K1809" s="192" t="n">
        <f aca="false">G1809*AP1809</f>
        <v>0</v>
      </c>
      <c r="L1809" s="192" t="n">
        <f aca="false">G1809*H1809</f>
        <v>0</v>
      </c>
      <c r="M1809" s="192" t="n">
        <f aca="false">L1809*(1+BW1809/100)</f>
        <v>0</v>
      </c>
      <c r="N1809" s="192" t="n">
        <v>0</v>
      </c>
      <c r="O1809" s="192" t="n">
        <f aca="false">G1809*N1809</f>
        <v>0</v>
      </c>
      <c r="P1809" s="193" t="s">
        <v>193</v>
      </c>
      <c r="Z1809" s="89" t="n">
        <f aca="false">IF(AQ1809="5",BJ1809,0)</f>
        <v>0</v>
      </c>
      <c r="AB1809" s="89" t="n">
        <f aca="false">IF(AQ1809="1",BH1809,0)</f>
        <v>0</v>
      </c>
      <c r="AC1809" s="89" t="n">
        <f aca="false">IF(AQ1809="1",BI1809,0)</f>
        <v>0</v>
      </c>
      <c r="AD1809" s="89" t="n">
        <f aca="false">IF(AQ1809="7",BH1809,0)</f>
        <v>0</v>
      </c>
      <c r="AE1809" s="89" t="n">
        <f aca="false">IF(AQ1809="7",BI1809,0)</f>
        <v>0</v>
      </c>
      <c r="AF1809" s="89" t="n">
        <f aca="false">IF(AQ1809="2",BH1809,0)</f>
        <v>0</v>
      </c>
      <c r="AG1809" s="89" t="n">
        <f aca="false">IF(AQ1809="2",BI1809,0)</f>
        <v>0</v>
      </c>
      <c r="AH1809" s="89" t="n">
        <f aca="false">IF(AQ1809="0",BJ1809,0)</f>
        <v>0</v>
      </c>
      <c r="AI1809" s="170" t="s">
        <v>137</v>
      </c>
      <c r="AJ1809" s="89" t="n">
        <f aca="false">IF(AN1809=0,L1809,0)</f>
        <v>0</v>
      </c>
      <c r="AK1809" s="89" t="n">
        <f aca="false">IF(AN1809=12,L1809,0)</f>
        <v>0</v>
      </c>
      <c r="AL1809" s="89" t="n">
        <f aca="false">IF(AN1809=21,L1809,0)</f>
        <v>0</v>
      </c>
      <c r="AN1809" s="89" t="n">
        <v>21</v>
      </c>
      <c r="AO1809" s="89" t="n">
        <f aca="false">H1809*0.267416035</f>
        <v>0</v>
      </c>
      <c r="AP1809" s="89" t="n">
        <f aca="false">H1809*(1-0.267416035)</f>
        <v>0</v>
      </c>
      <c r="AQ1809" s="88" t="s">
        <v>188</v>
      </c>
      <c r="AV1809" s="89" t="n">
        <f aca="false">AW1809+AX1809</f>
        <v>0</v>
      </c>
      <c r="AW1809" s="89" t="n">
        <f aca="false">G1809*AO1809</f>
        <v>0</v>
      </c>
      <c r="AX1809" s="89" t="n">
        <f aca="false">G1809*AP1809</f>
        <v>0</v>
      </c>
      <c r="AY1809" s="88" t="s">
        <v>3911</v>
      </c>
      <c r="AZ1809" s="88" t="s">
        <v>4111</v>
      </c>
      <c r="BA1809" s="170" t="s">
        <v>4085</v>
      </c>
      <c r="BC1809" s="89" t="n">
        <f aca="false">AW1809+AX1809</f>
        <v>0</v>
      </c>
      <c r="BD1809" s="89" t="n">
        <f aca="false">H1809/(100-BE1809)*100</f>
        <v>0</v>
      </c>
      <c r="BE1809" s="89" t="n">
        <v>0</v>
      </c>
      <c r="BF1809" s="89" t="n">
        <f aca="false">O1809</f>
        <v>0</v>
      </c>
      <c r="BH1809" s="89" t="n">
        <f aca="false">G1809*AO1809</f>
        <v>0</v>
      </c>
      <c r="BI1809" s="89" t="n">
        <f aca="false">G1809*AP1809</f>
        <v>0</v>
      </c>
      <c r="BJ1809" s="89" t="n">
        <f aca="false">G1809*H1809</f>
        <v>0</v>
      </c>
      <c r="BK1809" s="89"/>
      <c r="BL1809" s="89" t="n">
        <v>89</v>
      </c>
      <c r="BW1809" s="89" t="str">
        <f aca="false">I1809</f>
        <v>21</v>
      </c>
      <c r="BX1809" s="10" t="s">
        <v>4075</v>
      </c>
    </row>
    <row r="1810" customFormat="false" ht="23.85" hidden="false" customHeight="true" outlineLevel="0" collapsed="false">
      <c r="A1810" s="189" t="s">
        <v>4177</v>
      </c>
      <c r="B1810" s="189" t="s">
        <v>137</v>
      </c>
      <c r="C1810" s="189" t="s">
        <v>4178</v>
      </c>
      <c r="D1810" s="190" t="s">
        <v>4179</v>
      </c>
      <c r="E1810" s="190"/>
      <c r="F1810" s="189" t="s">
        <v>231</v>
      </c>
      <c r="G1810" s="191" t="n">
        <v>1</v>
      </c>
      <c r="H1810" s="192"/>
      <c r="I1810" s="193" t="s">
        <v>192</v>
      </c>
      <c r="J1810" s="192" t="n">
        <f aca="false">G1810*AO1810</f>
        <v>0</v>
      </c>
      <c r="K1810" s="192" t="n">
        <f aca="false">G1810*AP1810</f>
        <v>0</v>
      </c>
      <c r="L1810" s="192" t="n">
        <f aca="false">G1810*H1810</f>
        <v>0</v>
      </c>
      <c r="M1810" s="192" t="n">
        <f aca="false">L1810*(1+BW1810/100)</f>
        <v>0</v>
      </c>
      <c r="N1810" s="192" t="n">
        <v>0.58305</v>
      </c>
      <c r="O1810" s="192" t="n">
        <f aca="false">G1810*N1810</f>
        <v>0.58305</v>
      </c>
      <c r="P1810" s="193" t="s">
        <v>193</v>
      </c>
      <c r="Z1810" s="89" t="n">
        <f aca="false">IF(AQ1810="5",BJ1810,0)</f>
        <v>0</v>
      </c>
      <c r="AB1810" s="89" t="n">
        <f aca="false">IF(AQ1810="1",BH1810,0)</f>
        <v>0</v>
      </c>
      <c r="AC1810" s="89" t="n">
        <f aca="false">IF(AQ1810="1",BI1810,0)</f>
        <v>0</v>
      </c>
      <c r="AD1810" s="89" t="n">
        <f aca="false">IF(AQ1810="7",BH1810,0)</f>
        <v>0</v>
      </c>
      <c r="AE1810" s="89" t="n">
        <f aca="false">IF(AQ1810="7",BI1810,0)</f>
        <v>0</v>
      </c>
      <c r="AF1810" s="89" t="n">
        <f aca="false">IF(AQ1810="2",BH1810,0)</f>
        <v>0</v>
      </c>
      <c r="AG1810" s="89" t="n">
        <f aca="false">IF(AQ1810="2",BI1810,0)</f>
        <v>0</v>
      </c>
      <c r="AH1810" s="89" t="n">
        <f aca="false">IF(AQ1810="0",BJ1810,0)</f>
        <v>0</v>
      </c>
      <c r="AI1810" s="170" t="s">
        <v>137</v>
      </c>
      <c r="AJ1810" s="89" t="n">
        <f aca="false">IF(AN1810=0,L1810,0)</f>
        <v>0</v>
      </c>
      <c r="AK1810" s="89" t="n">
        <f aca="false">IF(AN1810=12,L1810,0)</f>
        <v>0</v>
      </c>
      <c r="AL1810" s="89" t="n">
        <f aca="false">IF(AN1810=21,L1810,0)</f>
        <v>0</v>
      </c>
      <c r="AN1810" s="89" t="n">
        <v>21</v>
      </c>
      <c r="AO1810" s="89" t="n">
        <f aca="false">H1810*0.973232218</f>
        <v>0</v>
      </c>
      <c r="AP1810" s="89" t="n">
        <f aca="false">H1810*(1-0.973232218)</f>
        <v>0</v>
      </c>
      <c r="AQ1810" s="88" t="s">
        <v>188</v>
      </c>
      <c r="AV1810" s="89" t="n">
        <f aca="false">AW1810+AX1810</f>
        <v>0</v>
      </c>
      <c r="AW1810" s="89" t="n">
        <f aca="false">G1810*AO1810</f>
        <v>0</v>
      </c>
      <c r="AX1810" s="89" t="n">
        <f aca="false">G1810*AP1810</f>
        <v>0</v>
      </c>
      <c r="AY1810" s="88" t="s">
        <v>3911</v>
      </c>
      <c r="AZ1810" s="88" t="s">
        <v>4111</v>
      </c>
      <c r="BA1810" s="170" t="s">
        <v>4085</v>
      </c>
      <c r="BC1810" s="89" t="n">
        <f aca="false">AW1810+AX1810</f>
        <v>0</v>
      </c>
      <c r="BD1810" s="89" t="n">
        <f aca="false">H1810/(100-BE1810)*100</f>
        <v>0</v>
      </c>
      <c r="BE1810" s="89" t="n">
        <v>0</v>
      </c>
      <c r="BF1810" s="89" t="n">
        <f aca="false">O1810</f>
        <v>0.58305</v>
      </c>
      <c r="BH1810" s="89" t="n">
        <f aca="false">G1810*AO1810</f>
        <v>0</v>
      </c>
      <c r="BI1810" s="89" t="n">
        <f aca="false">G1810*AP1810</f>
        <v>0</v>
      </c>
      <c r="BJ1810" s="89" t="n">
        <f aca="false">G1810*H1810</f>
        <v>0</v>
      </c>
      <c r="BK1810" s="89"/>
      <c r="BL1810" s="89" t="n">
        <v>89</v>
      </c>
      <c r="BW1810" s="89" t="str">
        <f aca="false">I1810</f>
        <v>21</v>
      </c>
      <c r="BX1810" s="10" t="s">
        <v>4179</v>
      </c>
    </row>
    <row r="1811" customFormat="false" ht="15" hidden="false" customHeight="true" outlineLevel="0" collapsed="false">
      <c r="A1811" s="183"/>
      <c r="B1811" s="184" t="s">
        <v>137</v>
      </c>
      <c r="C1811" s="184" t="s">
        <v>4007</v>
      </c>
      <c r="D1811" s="185" t="s">
        <v>4008</v>
      </c>
      <c r="E1811" s="185"/>
      <c r="F1811" s="183" t="s">
        <v>97</v>
      </c>
      <c r="G1811" s="186" t="s">
        <v>97</v>
      </c>
      <c r="H1811" s="183"/>
      <c r="I1811" s="183" t="s">
        <v>97</v>
      </c>
      <c r="J1811" s="187" t="n">
        <f aca="false">SUM(J1812)</f>
        <v>0</v>
      </c>
      <c r="K1811" s="187" t="n">
        <f aca="false">SUM(K1812)</f>
        <v>0</v>
      </c>
      <c r="L1811" s="187" t="n">
        <f aca="false">SUM(L1812)</f>
        <v>0</v>
      </c>
      <c r="M1811" s="187" t="n">
        <f aca="false">SUM(M1812)</f>
        <v>0</v>
      </c>
      <c r="N1811" s="188"/>
      <c r="O1811" s="187" t="n">
        <f aca="false">SUM(O1812)</f>
        <v>0</v>
      </c>
      <c r="P1811" s="188"/>
      <c r="AI1811" s="170" t="s">
        <v>137</v>
      </c>
      <c r="AS1811" s="159" t="n">
        <f aca="false">SUM(AJ1812)</f>
        <v>0</v>
      </c>
      <c r="AT1811" s="159" t="n">
        <f aca="false">SUM(AK1812)</f>
        <v>0</v>
      </c>
      <c r="AU1811" s="159" t="n">
        <f aca="false">SUM(AL1812)</f>
        <v>0</v>
      </c>
    </row>
    <row r="1812" customFormat="false" ht="15" hidden="false" customHeight="true" outlineLevel="0" collapsed="false">
      <c r="A1812" s="189" t="s">
        <v>4180</v>
      </c>
      <c r="B1812" s="189" t="s">
        <v>137</v>
      </c>
      <c r="C1812" s="189" t="s">
        <v>4080</v>
      </c>
      <c r="D1812" s="190" t="s">
        <v>4081</v>
      </c>
      <c r="E1812" s="190"/>
      <c r="F1812" s="189" t="s">
        <v>260</v>
      </c>
      <c r="G1812" s="191" t="n">
        <v>137.485</v>
      </c>
      <c r="H1812" s="192"/>
      <c r="I1812" s="193" t="s">
        <v>192</v>
      </c>
      <c r="J1812" s="192" t="n">
        <f aca="false">G1812*AO1812</f>
        <v>0</v>
      </c>
      <c r="K1812" s="192" t="n">
        <f aca="false">G1812*AP1812</f>
        <v>0</v>
      </c>
      <c r="L1812" s="192" t="n">
        <f aca="false">G1812*H1812</f>
        <v>0</v>
      </c>
      <c r="M1812" s="192" t="n">
        <f aca="false">L1812*(1+BW1812/100)</f>
        <v>0</v>
      </c>
      <c r="N1812" s="192" t="n">
        <v>0</v>
      </c>
      <c r="O1812" s="192" t="n">
        <f aca="false">G1812*N1812</f>
        <v>0</v>
      </c>
      <c r="P1812" s="193" t="s">
        <v>193</v>
      </c>
      <c r="Z1812" s="89" t="n">
        <f aca="false">IF(AQ1812="5",BJ1812,0)</f>
        <v>0</v>
      </c>
      <c r="AB1812" s="89" t="n">
        <f aca="false">IF(AQ1812="1",BH1812,0)</f>
        <v>0</v>
      </c>
      <c r="AC1812" s="89" t="n">
        <f aca="false">IF(AQ1812="1",BI1812,0)</f>
        <v>0</v>
      </c>
      <c r="AD1812" s="89" t="n">
        <f aca="false">IF(AQ1812="7",BH1812,0)</f>
        <v>0</v>
      </c>
      <c r="AE1812" s="89" t="n">
        <f aca="false">IF(AQ1812="7",BI1812,0)</f>
        <v>0</v>
      </c>
      <c r="AF1812" s="89" t="n">
        <f aca="false">IF(AQ1812="2",BH1812,0)</f>
        <v>0</v>
      </c>
      <c r="AG1812" s="89" t="n">
        <f aca="false">IF(AQ1812="2",BI1812,0)</f>
        <v>0</v>
      </c>
      <c r="AH1812" s="89" t="n">
        <f aca="false">IF(AQ1812="0",BJ1812,0)</f>
        <v>0</v>
      </c>
      <c r="AI1812" s="170" t="s">
        <v>137</v>
      </c>
      <c r="AJ1812" s="89" t="n">
        <f aca="false">IF(AN1812=0,L1812,0)</f>
        <v>0</v>
      </c>
      <c r="AK1812" s="89" t="n">
        <f aca="false">IF(AN1812=12,L1812,0)</f>
        <v>0</v>
      </c>
      <c r="AL1812" s="89" t="n">
        <f aca="false">IF(AN1812=21,L1812,0)</f>
        <v>0</v>
      </c>
      <c r="AN1812" s="89" t="n">
        <v>21</v>
      </c>
      <c r="AO1812" s="89" t="n">
        <f aca="false">H1812*0</f>
        <v>0</v>
      </c>
      <c r="AP1812" s="89" t="n">
        <f aca="false">H1812*(1-0)</f>
        <v>0</v>
      </c>
      <c r="AQ1812" s="88" t="s">
        <v>209</v>
      </c>
      <c r="AV1812" s="89" t="n">
        <f aca="false">AW1812+AX1812</f>
        <v>0</v>
      </c>
      <c r="AW1812" s="89" t="n">
        <f aca="false">G1812*AO1812</f>
        <v>0</v>
      </c>
      <c r="AX1812" s="89" t="n">
        <f aca="false">G1812*AP1812</f>
        <v>0</v>
      </c>
      <c r="AY1812" s="88" t="s">
        <v>4012</v>
      </c>
      <c r="AZ1812" s="88" t="s">
        <v>4181</v>
      </c>
      <c r="BA1812" s="170" t="s">
        <v>4085</v>
      </c>
      <c r="BC1812" s="89" t="n">
        <f aca="false">AW1812+AX1812</f>
        <v>0</v>
      </c>
      <c r="BD1812" s="89" t="n">
        <f aca="false">H1812/(100-BE1812)*100</f>
        <v>0</v>
      </c>
      <c r="BE1812" s="89" t="n">
        <v>0</v>
      </c>
      <c r="BF1812" s="89" t="n">
        <f aca="false">O1812</f>
        <v>0</v>
      </c>
      <c r="BH1812" s="89" t="n">
        <f aca="false">G1812*AO1812</f>
        <v>0</v>
      </c>
      <c r="BI1812" s="89" t="n">
        <f aca="false">G1812*AP1812</f>
        <v>0</v>
      </c>
      <c r="BJ1812" s="89" t="n">
        <f aca="false">G1812*H1812</f>
        <v>0</v>
      </c>
      <c r="BK1812" s="89"/>
      <c r="BL1812" s="89"/>
      <c r="BW1812" s="89" t="str">
        <f aca="false">I1812</f>
        <v>21</v>
      </c>
      <c r="BX1812" s="10" t="s">
        <v>4081</v>
      </c>
    </row>
    <row r="1813" customFormat="false" ht="19.85" hidden="false" customHeight="true" outlineLevel="0" collapsed="false">
      <c r="A1813" s="138"/>
      <c r="B1813" s="284" t="s">
        <v>139</v>
      </c>
      <c r="C1813" s="284"/>
      <c r="D1813" s="285" t="s">
        <v>140</v>
      </c>
      <c r="E1813" s="285"/>
      <c r="F1813" s="138" t="s">
        <v>97</v>
      </c>
      <c r="G1813" s="286" t="s">
        <v>97</v>
      </c>
      <c r="H1813" s="138"/>
      <c r="I1813" s="138" t="s">
        <v>97</v>
      </c>
      <c r="J1813" s="287" t="n">
        <f aca="false">J1814+J1841+J1856</f>
        <v>0</v>
      </c>
      <c r="K1813" s="287" t="n">
        <f aca="false">K1814+K1841+K1856</f>
        <v>0</v>
      </c>
      <c r="L1813" s="287" t="n">
        <f aca="false">L1814+L1841+L1856</f>
        <v>0</v>
      </c>
      <c r="M1813" s="287" t="n">
        <f aca="false">M1814+M1841+M1856</f>
        <v>0</v>
      </c>
      <c r="N1813" s="288"/>
      <c r="O1813" s="287" t="n">
        <f aca="false">O1814+O1841+O1856</f>
        <v>145.384037</v>
      </c>
      <c r="P1813" s="288"/>
    </row>
    <row r="1814" customFormat="false" ht="15" hidden="false" customHeight="true" outlineLevel="0" collapsed="false">
      <c r="A1814" s="183"/>
      <c r="B1814" s="184" t="s">
        <v>139</v>
      </c>
      <c r="C1814" s="184" t="s">
        <v>3289</v>
      </c>
      <c r="D1814" s="185" t="s">
        <v>3290</v>
      </c>
      <c r="E1814" s="185"/>
      <c r="F1814" s="183" t="s">
        <v>97</v>
      </c>
      <c r="G1814" s="186" t="s">
        <v>97</v>
      </c>
      <c r="H1814" s="183"/>
      <c r="I1814" s="183" t="s">
        <v>97</v>
      </c>
      <c r="J1814" s="187" t="n">
        <f aca="false">SUM(J1815:J1840)</f>
        <v>0</v>
      </c>
      <c r="K1814" s="187" t="n">
        <f aca="false">SUM(K1815:K1840)</f>
        <v>0</v>
      </c>
      <c r="L1814" s="187" t="n">
        <f aca="false">SUM(L1815:L1840)</f>
        <v>0</v>
      </c>
      <c r="M1814" s="187" t="n">
        <f aca="false">SUM(M1815:M1840)</f>
        <v>0</v>
      </c>
      <c r="N1814" s="188"/>
      <c r="O1814" s="187" t="n">
        <f aca="false">SUM(O1815:O1840)</f>
        <v>1.046987</v>
      </c>
      <c r="P1814" s="188"/>
      <c r="AI1814" s="170" t="s">
        <v>139</v>
      </c>
      <c r="AS1814" s="159" t="n">
        <f aca="false">SUM(AJ1815:AJ1840)</f>
        <v>0</v>
      </c>
      <c r="AT1814" s="159" t="n">
        <f aca="false">SUM(AK1815:AK1840)</f>
        <v>0</v>
      </c>
      <c r="AU1814" s="159" t="n">
        <f aca="false">SUM(AL1815:AL1840)</f>
        <v>0</v>
      </c>
    </row>
    <row r="1815" customFormat="false" ht="23.85" hidden="false" customHeight="true" outlineLevel="0" collapsed="false">
      <c r="A1815" s="189" t="s">
        <v>4182</v>
      </c>
      <c r="B1815" s="189" t="s">
        <v>139</v>
      </c>
      <c r="C1815" s="189" t="s">
        <v>4183</v>
      </c>
      <c r="D1815" s="190" t="s">
        <v>4184</v>
      </c>
      <c r="E1815" s="190"/>
      <c r="F1815" s="189" t="s">
        <v>231</v>
      </c>
      <c r="G1815" s="191" t="n">
        <v>4</v>
      </c>
      <c r="H1815" s="192"/>
      <c r="I1815" s="193" t="s">
        <v>192</v>
      </c>
      <c r="J1815" s="192" t="n">
        <f aca="false">G1815*AO1815</f>
        <v>0</v>
      </c>
      <c r="K1815" s="192" t="n">
        <f aca="false">G1815*AP1815</f>
        <v>0</v>
      </c>
      <c r="L1815" s="192" t="n">
        <f aca="false">G1815*H1815</f>
        <v>0</v>
      </c>
      <c r="M1815" s="192" t="n">
        <f aca="false">L1815*(1+BW1815/100)</f>
        <v>0</v>
      </c>
      <c r="N1815" s="192" t="n">
        <v>0.00053</v>
      </c>
      <c r="O1815" s="192" t="n">
        <f aca="false">G1815*N1815</f>
        <v>0.00212</v>
      </c>
      <c r="P1815" s="193" t="s">
        <v>193</v>
      </c>
      <c r="Z1815" s="89" t="n">
        <f aca="false">IF(AQ1815="5",BJ1815,0)</f>
        <v>0</v>
      </c>
      <c r="AB1815" s="89" t="n">
        <f aca="false">IF(AQ1815="1",BH1815,0)</f>
        <v>0</v>
      </c>
      <c r="AC1815" s="89" t="n">
        <f aca="false">IF(AQ1815="1",BI1815,0)</f>
        <v>0</v>
      </c>
      <c r="AD1815" s="89" t="n">
        <f aca="false">IF(AQ1815="7",BH1815,0)</f>
        <v>0</v>
      </c>
      <c r="AE1815" s="89" t="n">
        <f aca="false">IF(AQ1815="7",BI1815,0)</f>
        <v>0</v>
      </c>
      <c r="AF1815" s="89" t="n">
        <f aca="false">IF(AQ1815="2",BH1815,0)</f>
        <v>0</v>
      </c>
      <c r="AG1815" s="89" t="n">
        <f aca="false">IF(AQ1815="2",BI1815,0)</f>
        <v>0</v>
      </c>
      <c r="AH1815" s="89" t="n">
        <f aca="false">IF(AQ1815="0",BJ1815,0)</f>
        <v>0</v>
      </c>
      <c r="AI1815" s="170" t="s">
        <v>139</v>
      </c>
      <c r="AJ1815" s="89" t="n">
        <f aca="false">IF(AN1815=0,L1815,0)</f>
        <v>0</v>
      </c>
      <c r="AK1815" s="89" t="n">
        <f aca="false">IF(AN1815=12,L1815,0)</f>
        <v>0</v>
      </c>
      <c r="AL1815" s="89" t="n">
        <f aca="false">IF(AN1815=21,L1815,0)</f>
        <v>0</v>
      </c>
      <c r="AN1815" s="89" t="n">
        <v>21</v>
      </c>
      <c r="AO1815" s="89" t="n">
        <f aca="false">H1815*0.45991265</f>
        <v>0</v>
      </c>
      <c r="AP1815" s="89" t="n">
        <f aca="false">H1815*(1-0.45991265)</f>
        <v>0</v>
      </c>
      <c r="AQ1815" s="88" t="s">
        <v>197</v>
      </c>
      <c r="AV1815" s="89" t="n">
        <f aca="false">AW1815+AX1815</f>
        <v>0</v>
      </c>
      <c r="AW1815" s="89" t="n">
        <f aca="false">G1815*AO1815</f>
        <v>0</v>
      </c>
      <c r="AX1815" s="89" t="n">
        <f aca="false">G1815*AP1815</f>
        <v>0</v>
      </c>
      <c r="AY1815" s="88" t="s">
        <v>3293</v>
      </c>
      <c r="AZ1815" s="88" t="s">
        <v>4185</v>
      </c>
      <c r="BA1815" s="170" t="s">
        <v>4186</v>
      </c>
      <c r="BC1815" s="89" t="n">
        <f aca="false">AW1815+AX1815</f>
        <v>0</v>
      </c>
      <c r="BD1815" s="89" t="n">
        <f aca="false">H1815/(100-BE1815)*100</f>
        <v>0</v>
      </c>
      <c r="BE1815" s="89" t="n">
        <v>0</v>
      </c>
      <c r="BF1815" s="89" t="n">
        <f aca="false">O1815</f>
        <v>0.00212</v>
      </c>
      <c r="BH1815" s="89" t="n">
        <f aca="false">G1815*AO1815</f>
        <v>0</v>
      </c>
      <c r="BI1815" s="89" t="n">
        <f aca="false">G1815*AP1815</f>
        <v>0</v>
      </c>
      <c r="BJ1815" s="89" t="n">
        <f aca="false">G1815*H1815</f>
        <v>0</v>
      </c>
      <c r="BK1815" s="89"/>
      <c r="BL1815" s="89"/>
      <c r="BW1815" s="89" t="str">
        <f aca="false">I1815</f>
        <v>21</v>
      </c>
      <c r="BX1815" s="10" t="s">
        <v>4184</v>
      </c>
    </row>
    <row r="1816" customFormat="false" ht="15" hidden="false" customHeight="true" outlineLevel="0" collapsed="false">
      <c r="A1816" s="189" t="s">
        <v>4187</v>
      </c>
      <c r="B1816" s="189" t="s">
        <v>139</v>
      </c>
      <c r="C1816" s="189" t="s">
        <v>2974</v>
      </c>
      <c r="D1816" s="190" t="s">
        <v>2975</v>
      </c>
      <c r="E1816" s="190"/>
      <c r="F1816" s="189" t="s">
        <v>1637</v>
      </c>
      <c r="G1816" s="191" t="n">
        <v>16</v>
      </c>
      <c r="H1816" s="192"/>
      <c r="I1816" s="193" t="s">
        <v>192</v>
      </c>
      <c r="J1816" s="192" t="n">
        <f aca="false">G1816*AO1816</f>
        <v>0</v>
      </c>
      <c r="K1816" s="192" t="n">
        <f aca="false">G1816*AP1816</f>
        <v>0</v>
      </c>
      <c r="L1816" s="192" t="n">
        <f aca="false">G1816*H1816</f>
        <v>0</v>
      </c>
      <c r="M1816" s="192" t="n">
        <f aca="false">L1816*(1+BW1816/100)</f>
        <v>0</v>
      </c>
      <c r="N1816" s="192" t="n">
        <v>0</v>
      </c>
      <c r="O1816" s="192" t="n">
        <f aca="false">G1816*N1816</f>
        <v>0</v>
      </c>
      <c r="P1816" s="193" t="s">
        <v>193</v>
      </c>
      <c r="Z1816" s="89" t="n">
        <f aca="false">IF(AQ1816="5",BJ1816,0)</f>
        <v>0</v>
      </c>
      <c r="AB1816" s="89" t="n">
        <f aca="false">IF(AQ1816="1",BH1816,0)</f>
        <v>0</v>
      </c>
      <c r="AC1816" s="89" t="n">
        <f aca="false">IF(AQ1816="1",BI1816,0)</f>
        <v>0</v>
      </c>
      <c r="AD1816" s="89" t="n">
        <f aca="false">IF(AQ1816="7",BH1816,0)</f>
        <v>0</v>
      </c>
      <c r="AE1816" s="89" t="n">
        <f aca="false">IF(AQ1816="7",BI1816,0)</f>
        <v>0</v>
      </c>
      <c r="AF1816" s="89" t="n">
        <f aca="false">IF(AQ1816="2",BH1816,0)</f>
        <v>0</v>
      </c>
      <c r="AG1816" s="89" t="n">
        <f aca="false">IF(AQ1816="2",BI1816,0)</f>
        <v>0</v>
      </c>
      <c r="AH1816" s="89" t="n">
        <f aca="false">IF(AQ1816="0",BJ1816,0)</f>
        <v>0</v>
      </c>
      <c r="AI1816" s="170" t="s">
        <v>139</v>
      </c>
      <c r="AJ1816" s="89" t="n">
        <f aca="false">IF(AN1816=0,L1816,0)</f>
        <v>0</v>
      </c>
      <c r="AK1816" s="89" t="n">
        <f aca="false">IF(AN1816=12,L1816,0)</f>
        <v>0</v>
      </c>
      <c r="AL1816" s="89" t="n">
        <f aca="false">IF(AN1816=21,L1816,0)</f>
        <v>0</v>
      </c>
      <c r="AN1816" s="89" t="n">
        <v>21</v>
      </c>
      <c r="AO1816" s="89" t="n">
        <f aca="false">H1816*0</f>
        <v>0</v>
      </c>
      <c r="AP1816" s="89" t="n">
        <f aca="false">H1816*(1-0)</f>
        <v>0</v>
      </c>
      <c r="AQ1816" s="88" t="s">
        <v>197</v>
      </c>
      <c r="AV1816" s="89" t="n">
        <f aca="false">AW1816+AX1816</f>
        <v>0</v>
      </c>
      <c r="AW1816" s="89" t="n">
        <f aca="false">G1816*AO1816</f>
        <v>0</v>
      </c>
      <c r="AX1816" s="89" t="n">
        <f aca="false">G1816*AP1816</f>
        <v>0</v>
      </c>
      <c r="AY1816" s="88" t="s">
        <v>3293</v>
      </c>
      <c r="AZ1816" s="88" t="s">
        <v>4185</v>
      </c>
      <c r="BA1816" s="170" t="s">
        <v>4186</v>
      </c>
      <c r="BC1816" s="89" t="n">
        <f aca="false">AW1816+AX1816</f>
        <v>0</v>
      </c>
      <c r="BD1816" s="89" t="n">
        <f aca="false">H1816/(100-BE1816)*100</f>
        <v>0</v>
      </c>
      <c r="BE1816" s="89" t="n">
        <v>0</v>
      </c>
      <c r="BF1816" s="89" t="n">
        <f aca="false">O1816</f>
        <v>0</v>
      </c>
      <c r="BH1816" s="89" t="n">
        <f aca="false">G1816*AO1816</f>
        <v>0</v>
      </c>
      <c r="BI1816" s="89" t="n">
        <f aca="false">G1816*AP1816</f>
        <v>0</v>
      </c>
      <c r="BJ1816" s="89" t="n">
        <f aca="false">G1816*H1816</f>
        <v>0</v>
      </c>
      <c r="BK1816" s="89"/>
      <c r="BL1816" s="89"/>
      <c r="BW1816" s="89" t="str">
        <f aca="false">I1816</f>
        <v>21</v>
      </c>
      <c r="BX1816" s="10" t="s">
        <v>2975</v>
      </c>
    </row>
    <row r="1817" customFormat="false" ht="15" hidden="false" customHeight="true" outlineLevel="0" collapsed="false">
      <c r="A1817" s="189" t="s">
        <v>4188</v>
      </c>
      <c r="B1817" s="189" t="s">
        <v>139</v>
      </c>
      <c r="C1817" s="189" t="s">
        <v>2974</v>
      </c>
      <c r="D1817" s="190" t="s">
        <v>2977</v>
      </c>
      <c r="E1817" s="190"/>
      <c r="F1817" s="189" t="s">
        <v>1637</v>
      </c>
      <c r="G1817" s="191" t="n">
        <v>10</v>
      </c>
      <c r="H1817" s="192"/>
      <c r="I1817" s="193" t="s">
        <v>192</v>
      </c>
      <c r="J1817" s="192" t="n">
        <f aca="false">G1817*AO1817</f>
        <v>0</v>
      </c>
      <c r="K1817" s="192" t="n">
        <f aca="false">G1817*AP1817</f>
        <v>0</v>
      </c>
      <c r="L1817" s="192" t="n">
        <f aca="false">G1817*H1817</f>
        <v>0</v>
      </c>
      <c r="M1817" s="192" t="n">
        <f aca="false">L1817*(1+BW1817/100)</f>
        <v>0</v>
      </c>
      <c r="N1817" s="192" t="n">
        <v>0</v>
      </c>
      <c r="O1817" s="192" t="n">
        <f aca="false">G1817*N1817</f>
        <v>0</v>
      </c>
      <c r="P1817" s="193" t="s">
        <v>193</v>
      </c>
      <c r="Z1817" s="89" t="n">
        <f aca="false">IF(AQ1817="5",BJ1817,0)</f>
        <v>0</v>
      </c>
      <c r="AB1817" s="89" t="n">
        <f aca="false">IF(AQ1817="1",BH1817,0)</f>
        <v>0</v>
      </c>
      <c r="AC1817" s="89" t="n">
        <f aca="false">IF(AQ1817="1",BI1817,0)</f>
        <v>0</v>
      </c>
      <c r="AD1817" s="89" t="n">
        <f aca="false">IF(AQ1817="7",BH1817,0)</f>
        <v>0</v>
      </c>
      <c r="AE1817" s="89" t="n">
        <f aca="false">IF(AQ1817="7",BI1817,0)</f>
        <v>0</v>
      </c>
      <c r="AF1817" s="89" t="n">
        <f aca="false">IF(AQ1817="2",BH1817,0)</f>
        <v>0</v>
      </c>
      <c r="AG1817" s="89" t="n">
        <f aca="false">IF(AQ1817="2",BI1817,0)</f>
        <v>0</v>
      </c>
      <c r="AH1817" s="89" t="n">
        <f aca="false">IF(AQ1817="0",BJ1817,0)</f>
        <v>0</v>
      </c>
      <c r="AI1817" s="170" t="s">
        <v>139</v>
      </c>
      <c r="AJ1817" s="89" t="n">
        <f aca="false">IF(AN1817=0,L1817,0)</f>
        <v>0</v>
      </c>
      <c r="AK1817" s="89" t="n">
        <f aca="false">IF(AN1817=12,L1817,0)</f>
        <v>0</v>
      </c>
      <c r="AL1817" s="89" t="n">
        <f aca="false">IF(AN1817=21,L1817,0)</f>
        <v>0</v>
      </c>
      <c r="AN1817" s="89" t="n">
        <v>21</v>
      </c>
      <c r="AO1817" s="89" t="n">
        <f aca="false">H1817*0</f>
        <v>0</v>
      </c>
      <c r="AP1817" s="89" t="n">
        <f aca="false">H1817*(1-0)</f>
        <v>0</v>
      </c>
      <c r="AQ1817" s="88" t="s">
        <v>197</v>
      </c>
      <c r="AV1817" s="89" t="n">
        <f aca="false">AW1817+AX1817</f>
        <v>0</v>
      </c>
      <c r="AW1817" s="89" t="n">
        <f aca="false">G1817*AO1817</f>
        <v>0</v>
      </c>
      <c r="AX1817" s="89" t="n">
        <f aca="false">G1817*AP1817</f>
        <v>0</v>
      </c>
      <c r="AY1817" s="88" t="s">
        <v>3293</v>
      </c>
      <c r="AZ1817" s="88" t="s">
        <v>4185</v>
      </c>
      <c r="BA1817" s="170" t="s">
        <v>4186</v>
      </c>
      <c r="BC1817" s="89" t="n">
        <f aca="false">AW1817+AX1817</f>
        <v>0</v>
      </c>
      <c r="BD1817" s="89" t="n">
        <f aca="false">H1817/(100-BE1817)*100</f>
        <v>0</v>
      </c>
      <c r="BE1817" s="89" t="n">
        <v>0</v>
      </c>
      <c r="BF1817" s="89" t="n">
        <f aca="false">O1817</f>
        <v>0</v>
      </c>
      <c r="BH1817" s="89" t="n">
        <f aca="false">G1817*AO1817</f>
        <v>0</v>
      </c>
      <c r="BI1817" s="89" t="n">
        <f aca="false">G1817*AP1817</f>
        <v>0</v>
      </c>
      <c r="BJ1817" s="89" t="n">
        <f aca="false">G1817*H1817</f>
        <v>0</v>
      </c>
      <c r="BK1817" s="89"/>
      <c r="BL1817" s="89"/>
      <c r="BW1817" s="89" t="str">
        <f aca="false">I1817</f>
        <v>21</v>
      </c>
      <c r="BX1817" s="10" t="s">
        <v>2977</v>
      </c>
    </row>
    <row r="1818" customFormat="false" ht="15" hidden="false" customHeight="true" outlineLevel="0" collapsed="false">
      <c r="A1818" s="189" t="s">
        <v>4189</v>
      </c>
      <c r="B1818" s="189" t="s">
        <v>139</v>
      </c>
      <c r="C1818" s="189" t="s">
        <v>1635</v>
      </c>
      <c r="D1818" s="190" t="s">
        <v>4190</v>
      </c>
      <c r="E1818" s="190"/>
      <c r="F1818" s="189" t="s">
        <v>1637</v>
      </c>
      <c r="G1818" s="191" t="n">
        <v>11</v>
      </c>
      <c r="H1818" s="192"/>
      <c r="I1818" s="193" t="s">
        <v>192</v>
      </c>
      <c r="J1818" s="192" t="n">
        <f aca="false">G1818*AO1818</f>
        <v>0</v>
      </c>
      <c r="K1818" s="192" t="n">
        <f aca="false">G1818*AP1818</f>
        <v>0</v>
      </c>
      <c r="L1818" s="192" t="n">
        <f aca="false">G1818*H1818</f>
        <v>0</v>
      </c>
      <c r="M1818" s="192" t="n">
        <f aca="false">L1818*(1+BW1818/100)</f>
        <v>0</v>
      </c>
      <c r="N1818" s="192" t="n">
        <v>0</v>
      </c>
      <c r="O1818" s="192" t="n">
        <f aca="false">G1818*N1818</f>
        <v>0</v>
      </c>
      <c r="P1818" s="193" t="s">
        <v>193</v>
      </c>
      <c r="Z1818" s="89" t="n">
        <f aca="false">IF(AQ1818="5",BJ1818,0)</f>
        <v>0</v>
      </c>
      <c r="AB1818" s="89" t="n">
        <f aca="false">IF(AQ1818="1",BH1818,0)</f>
        <v>0</v>
      </c>
      <c r="AC1818" s="89" t="n">
        <f aca="false">IF(AQ1818="1",BI1818,0)</f>
        <v>0</v>
      </c>
      <c r="AD1818" s="89" t="n">
        <f aca="false">IF(AQ1818="7",BH1818,0)</f>
        <v>0</v>
      </c>
      <c r="AE1818" s="89" t="n">
        <f aca="false">IF(AQ1818="7",BI1818,0)</f>
        <v>0</v>
      </c>
      <c r="AF1818" s="89" t="n">
        <f aca="false">IF(AQ1818="2",BH1818,0)</f>
        <v>0</v>
      </c>
      <c r="AG1818" s="89" t="n">
        <f aca="false">IF(AQ1818="2",BI1818,0)</f>
        <v>0</v>
      </c>
      <c r="AH1818" s="89" t="n">
        <f aca="false">IF(AQ1818="0",BJ1818,0)</f>
        <v>0</v>
      </c>
      <c r="AI1818" s="170" t="s">
        <v>139</v>
      </c>
      <c r="AJ1818" s="89" t="n">
        <f aca="false">IF(AN1818=0,L1818,0)</f>
        <v>0</v>
      </c>
      <c r="AK1818" s="89" t="n">
        <f aca="false">IF(AN1818=12,L1818,0)</f>
        <v>0</v>
      </c>
      <c r="AL1818" s="89" t="n">
        <f aca="false">IF(AN1818=21,L1818,0)</f>
        <v>0</v>
      </c>
      <c r="AN1818" s="89" t="n">
        <v>21</v>
      </c>
      <c r="AO1818" s="89" t="n">
        <f aca="false">H1818*0</f>
        <v>0</v>
      </c>
      <c r="AP1818" s="89" t="n">
        <f aca="false">H1818*(1-0)</f>
        <v>0</v>
      </c>
      <c r="AQ1818" s="88" t="s">
        <v>188</v>
      </c>
      <c r="AV1818" s="89" t="n">
        <f aca="false">AW1818+AX1818</f>
        <v>0</v>
      </c>
      <c r="AW1818" s="89" t="n">
        <f aca="false">G1818*AO1818</f>
        <v>0</v>
      </c>
      <c r="AX1818" s="89" t="n">
        <f aca="false">G1818*AP1818</f>
        <v>0</v>
      </c>
      <c r="AY1818" s="88" t="s">
        <v>3293</v>
      </c>
      <c r="AZ1818" s="88" t="s">
        <v>4185</v>
      </c>
      <c r="BA1818" s="170" t="s">
        <v>4186</v>
      </c>
      <c r="BC1818" s="89" t="n">
        <f aca="false">AW1818+AX1818</f>
        <v>0</v>
      </c>
      <c r="BD1818" s="89" t="n">
        <f aca="false">H1818/(100-BE1818)*100</f>
        <v>0</v>
      </c>
      <c r="BE1818" s="89" t="n">
        <v>0</v>
      </c>
      <c r="BF1818" s="89" t="n">
        <f aca="false">O1818</f>
        <v>0</v>
      </c>
      <c r="BH1818" s="89" t="n">
        <f aca="false">G1818*AO1818</f>
        <v>0</v>
      </c>
      <c r="BI1818" s="89" t="n">
        <f aca="false">G1818*AP1818</f>
        <v>0</v>
      </c>
      <c r="BJ1818" s="89" t="n">
        <f aca="false">G1818*H1818</f>
        <v>0</v>
      </c>
      <c r="BK1818" s="89"/>
      <c r="BL1818" s="89"/>
      <c r="BW1818" s="89" t="str">
        <f aca="false">I1818</f>
        <v>21</v>
      </c>
      <c r="BX1818" s="10" t="s">
        <v>4190</v>
      </c>
    </row>
    <row r="1819" customFormat="false" ht="15" hidden="false" customHeight="true" outlineLevel="0" collapsed="false">
      <c r="A1819" s="189" t="s">
        <v>4191</v>
      </c>
      <c r="B1819" s="189" t="s">
        <v>139</v>
      </c>
      <c r="C1819" s="189" t="s">
        <v>1635</v>
      </c>
      <c r="D1819" s="190" t="s">
        <v>2979</v>
      </c>
      <c r="E1819" s="190"/>
      <c r="F1819" s="189" t="s">
        <v>1637</v>
      </c>
      <c r="G1819" s="191" t="n">
        <v>5</v>
      </c>
      <c r="H1819" s="192"/>
      <c r="I1819" s="193" t="s">
        <v>192</v>
      </c>
      <c r="J1819" s="192" t="n">
        <f aca="false">G1819*AO1819</f>
        <v>0</v>
      </c>
      <c r="K1819" s="192" t="n">
        <f aca="false">G1819*AP1819</f>
        <v>0</v>
      </c>
      <c r="L1819" s="192" t="n">
        <f aca="false">G1819*H1819</f>
        <v>0</v>
      </c>
      <c r="M1819" s="192" t="n">
        <f aca="false">L1819*(1+BW1819/100)</f>
        <v>0</v>
      </c>
      <c r="N1819" s="192" t="n">
        <v>0</v>
      </c>
      <c r="O1819" s="192" t="n">
        <f aca="false">G1819*N1819</f>
        <v>0</v>
      </c>
      <c r="P1819" s="193" t="s">
        <v>193</v>
      </c>
      <c r="Z1819" s="89" t="n">
        <f aca="false">IF(AQ1819="5",BJ1819,0)</f>
        <v>0</v>
      </c>
      <c r="AB1819" s="89" t="n">
        <f aca="false">IF(AQ1819="1",BH1819,0)</f>
        <v>0</v>
      </c>
      <c r="AC1819" s="89" t="n">
        <f aca="false">IF(AQ1819="1",BI1819,0)</f>
        <v>0</v>
      </c>
      <c r="AD1819" s="89" t="n">
        <f aca="false">IF(AQ1819="7",BH1819,0)</f>
        <v>0</v>
      </c>
      <c r="AE1819" s="89" t="n">
        <f aca="false">IF(AQ1819="7",BI1819,0)</f>
        <v>0</v>
      </c>
      <c r="AF1819" s="89" t="n">
        <f aca="false">IF(AQ1819="2",BH1819,0)</f>
        <v>0</v>
      </c>
      <c r="AG1819" s="89" t="n">
        <f aca="false">IF(AQ1819="2",BI1819,0)</f>
        <v>0</v>
      </c>
      <c r="AH1819" s="89" t="n">
        <f aca="false">IF(AQ1819="0",BJ1819,0)</f>
        <v>0</v>
      </c>
      <c r="AI1819" s="170" t="s">
        <v>139</v>
      </c>
      <c r="AJ1819" s="89" t="n">
        <f aca="false">IF(AN1819=0,L1819,0)</f>
        <v>0</v>
      </c>
      <c r="AK1819" s="89" t="n">
        <f aca="false">IF(AN1819=12,L1819,0)</f>
        <v>0</v>
      </c>
      <c r="AL1819" s="89" t="n">
        <f aca="false">IF(AN1819=21,L1819,0)</f>
        <v>0</v>
      </c>
      <c r="AN1819" s="89" t="n">
        <v>21</v>
      </c>
      <c r="AO1819" s="89" t="n">
        <f aca="false">H1819*0</f>
        <v>0</v>
      </c>
      <c r="AP1819" s="89" t="n">
        <f aca="false">H1819*(1-0)</f>
        <v>0</v>
      </c>
      <c r="AQ1819" s="88" t="s">
        <v>188</v>
      </c>
      <c r="AV1819" s="89" t="n">
        <f aca="false">AW1819+AX1819</f>
        <v>0</v>
      </c>
      <c r="AW1819" s="89" t="n">
        <f aca="false">G1819*AO1819</f>
        <v>0</v>
      </c>
      <c r="AX1819" s="89" t="n">
        <f aca="false">G1819*AP1819</f>
        <v>0</v>
      </c>
      <c r="AY1819" s="88" t="s">
        <v>3293</v>
      </c>
      <c r="AZ1819" s="88" t="s">
        <v>4185</v>
      </c>
      <c r="BA1819" s="170" t="s">
        <v>4186</v>
      </c>
      <c r="BC1819" s="89" t="n">
        <f aca="false">AW1819+AX1819</f>
        <v>0</v>
      </c>
      <c r="BD1819" s="89" t="n">
        <f aca="false">H1819/(100-BE1819)*100</f>
        <v>0</v>
      </c>
      <c r="BE1819" s="89" t="n">
        <v>0</v>
      </c>
      <c r="BF1819" s="89" t="n">
        <f aca="false">O1819</f>
        <v>0</v>
      </c>
      <c r="BH1819" s="89" t="n">
        <f aca="false">G1819*AO1819</f>
        <v>0</v>
      </c>
      <c r="BI1819" s="89" t="n">
        <f aca="false">G1819*AP1819</f>
        <v>0</v>
      </c>
      <c r="BJ1819" s="89" t="n">
        <f aca="false">G1819*H1819</f>
        <v>0</v>
      </c>
      <c r="BK1819" s="89"/>
      <c r="BL1819" s="89"/>
      <c r="BW1819" s="89" t="str">
        <f aca="false">I1819</f>
        <v>21</v>
      </c>
      <c r="BX1819" s="10" t="s">
        <v>2979</v>
      </c>
    </row>
    <row r="1820" customFormat="false" ht="15" hidden="false" customHeight="true" outlineLevel="0" collapsed="false">
      <c r="A1820" s="189" t="s">
        <v>4192</v>
      </c>
      <c r="B1820" s="189" t="s">
        <v>139</v>
      </c>
      <c r="C1820" s="189" t="s">
        <v>1635</v>
      </c>
      <c r="D1820" s="190" t="s">
        <v>2981</v>
      </c>
      <c r="E1820" s="190"/>
      <c r="F1820" s="189" t="s">
        <v>1637</v>
      </c>
      <c r="G1820" s="191" t="n">
        <v>8</v>
      </c>
      <c r="H1820" s="192"/>
      <c r="I1820" s="193" t="s">
        <v>192</v>
      </c>
      <c r="J1820" s="192" t="n">
        <f aca="false">G1820*AO1820</f>
        <v>0</v>
      </c>
      <c r="K1820" s="192" t="n">
        <f aca="false">G1820*AP1820</f>
        <v>0</v>
      </c>
      <c r="L1820" s="192" t="n">
        <f aca="false">G1820*H1820</f>
        <v>0</v>
      </c>
      <c r="M1820" s="192" t="n">
        <f aca="false">L1820*(1+BW1820/100)</f>
        <v>0</v>
      </c>
      <c r="N1820" s="192" t="n">
        <v>0</v>
      </c>
      <c r="O1820" s="192" t="n">
        <f aca="false">G1820*N1820</f>
        <v>0</v>
      </c>
      <c r="P1820" s="193" t="s">
        <v>193</v>
      </c>
      <c r="Z1820" s="89" t="n">
        <f aca="false">IF(AQ1820="5",BJ1820,0)</f>
        <v>0</v>
      </c>
      <c r="AB1820" s="89" t="n">
        <f aca="false">IF(AQ1820="1",BH1820,0)</f>
        <v>0</v>
      </c>
      <c r="AC1820" s="89" t="n">
        <f aca="false">IF(AQ1820="1",BI1820,0)</f>
        <v>0</v>
      </c>
      <c r="AD1820" s="89" t="n">
        <f aca="false">IF(AQ1820="7",BH1820,0)</f>
        <v>0</v>
      </c>
      <c r="AE1820" s="89" t="n">
        <f aca="false">IF(AQ1820="7",BI1820,0)</f>
        <v>0</v>
      </c>
      <c r="AF1820" s="89" t="n">
        <f aca="false">IF(AQ1820="2",BH1820,0)</f>
        <v>0</v>
      </c>
      <c r="AG1820" s="89" t="n">
        <f aca="false">IF(AQ1820="2",BI1820,0)</f>
        <v>0</v>
      </c>
      <c r="AH1820" s="89" t="n">
        <f aca="false">IF(AQ1820="0",BJ1820,0)</f>
        <v>0</v>
      </c>
      <c r="AI1820" s="170" t="s">
        <v>139</v>
      </c>
      <c r="AJ1820" s="89" t="n">
        <f aca="false">IF(AN1820=0,L1820,0)</f>
        <v>0</v>
      </c>
      <c r="AK1820" s="89" t="n">
        <f aca="false">IF(AN1820=12,L1820,0)</f>
        <v>0</v>
      </c>
      <c r="AL1820" s="89" t="n">
        <f aca="false">IF(AN1820=21,L1820,0)</f>
        <v>0</v>
      </c>
      <c r="AN1820" s="89" t="n">
        <v>21</v>
      </c>
      <c r="AO1820" s="89" t="n">
        <f aca="false">H1820*0</f>
        <v>0</v>
      </c>
      <c r="AP1820" s="89" t="n">
        <f aca="false">H1820*(1-0)</f>
        <v>0</v>
      </c>
      <c r="AQ1820" s="88" t="s">
        <v>188</v>
      </c>
      <c r="AV1820" s="89" t="n">
        <f aca="false">AW1820+AX1820</f>
        <v>0</v>
      </c>
      <c r="AW1820" s="89" t="n">
        <f aca="false">G1820*AO1820</f>
        <v>0</v>
      </c>
      <c r="AX1820" s="89" t="n">
        <f aca="false">G1820*AP1820</f>
        <v>0</v>
      </c>
      <c r="AY1820" s="88" t="s">
        <v>3293</v>
      </c>
      <c r="AZ1820" s="88" t="s">
        <v>4185</v>
      </c>
      <c r="BA1820" s="170" t="s">
        <v>4186</v>
      </c>
      <c r="BC1820" s="89" t="n">
        <f aca="false">AW1820+AX1820</f>
        <v>0</v>
      </c>
      <c r="BD1820" s="89" t="n">
        <f aca="false">H1820/(100-BE1820)*100</f>
        <v>0</v>
      </c>
      <c r="BE1820" s="89" t="n">
        <v>0</v>
      </c>
      <c r="BF1820" s="89" t="n">
        <f aca="false">O1820</f>
        <v>0</v>
      </c>
      <c r="BH1820" s="89" t="n">
        <f aca="false">G1820*AO1820</f>
        <v>0</v>
      </c>
      <c r="BI1820" s="89" t="n">
        <f aca="false">G1820*AP1820</f>
        <v>0</v>
      </c>
      <c r="BJ1820" s="89" t="n">
        <f aca="false">G1820*H1820</f>
        <v>0</v>
      </c>
      <c r="BK1820" s="89"/>
      <c r="BL1820" s="89"/>
      <c r="BW1820" s="89" t="str">
        <f aca="false">I1820</f>
        <v>21</v>
      </c>
      <c r="BX1820" s="10" t="s">
        <v>2981</v>
      </c>
    </row>
    <row r="1821" customFormat="false" ht="15" hidden="false" customHeight="true" outlineLevel="0" collapsed="false">
      <c r="A1821" s="189" t="s">
        <v>4193</v>
      </c>
      <c r="B1821" s="189" t="s">
        <v>139</v>
      </c>
      <c r="C1821" s="189" t="s">
        <v>1635</v>
      </c>
      <c r="D1821" s="190" t="s">
        <v>2983</v>
      </c>
      <c r="E1821" s="190"/>
      <c r="F1821" s="189" t="s">
        <v>1637</v>
      </c>
      <c r="G1821" s="191" t="n">
        <v>18</v>
      </c>
      <c r="H1821" s="192"/>
      <c r="I1821" s="193" t="s">
        <v>192</v>
      </c>
      <c r="J1821" s="192" t="n">
        <f aca="false">G1821*AO1821</f>
        <v>0</v>
      </c>
      <c r="K1821" s="192" t="n">
        <f aca="false">G1821*AP1821</f>
        <v>0</v>
      </c>
      <c r="L1821" s="192" t="n">
        <f aca="false">G1821*H1821</f>
        <v>0</v>
      </c>
      <c r="M1821" s="192" t="n">
        <f aca="false">L1821*(1+BW1821/100)</f>
        <v>0</v>
      </c>
      <c r="N1821" s="192" t="n">
        <v>0</v>
      </c>
      <c r="O1821" s="192" t="n">
        <f aca="false">G1821*N1821</f>
        <v>0</v>
      </c>
      <c r="P1821" s="193" t="s">
        <v>193</v>
      </c>
      <c r="Z1821" s="89" t="n">
        <f aca="false">IF(AQ1821="5",BJ1821,0)</f>
        <v>0</v>
      </c>
      <c r="AB1821" s="89" t="n">
        <f aca="false">IF(AQ1821="1",BH1821,0)</f>
        <v>0</v>
      </c>
      <c r="AC1821" s="89" t="n">
        <f aca="false">IF(AQ1821="1",BI1821,0)</f>
        <v>0</v>
      </c>
      <c r="AD1821" s="89" t="n">
        <f aca="false">IF(AQ1821="7",BH1821,0)</f>
        <v>0</v>
      </c>
      <c r="AE1821" s="89" t="n">
        <f aca="false">IF(AQ1821="7",BI1821,0)</f>
        <v>0</v>
      </c>
      <c r="AF1821" s="89" t="n">
        <f aca="false">IF(AQ1821="2",BH1821,0)</f>
        <v>0</v>
      </c>
      <c r="AG1821" s="89" t="n">
        <f aca="false">IF(AQ1821="2",BI1821,0)</f>
        <v>0</v>
      </c>
      <c r="AH1821" s="89" t="n">
        <f aca="false">IF(AQ1821="0",BJ1821,0)</f>
        <v>0</v>
      </c>
      <c r="AI1821" s="170" t="s">
        <v>139</v>
      </c>
      <c r="AJ1821" s="89" t="n">
        <f aca="false">IF(AN1821=0,L1821,0)</f>
        <v>0</v>
      </c>
      <c r="AK1821" s="89" t="n">
        <f aca="false">IF(AN1821=12,L1821,0)</f>
        <v>0</v>
      </c>
      <c r="AL1821" s="89" t="n">
        <f aca="false">IF(AN1821=21,L1821,0)</f>
        <v>0</v>
      </c>
      <c r="AN1821" s="89" t="n">
        <v>21</v>
      </c>
      <c r="AO1821" s="89" t="n">
        <f aca="false">H1821*0</f>
        <v>0</v>
      </c>
      <c r="AP1821" s="89" t="n">
        <f aca="false">H1821*(1-0)</f>
        <v>0</v>
      </c>
      <c r="AQ1821" s="88" t="s">
        <v>188</v>
      </c>
      <c r="AV1821" s="89" t="n">
        <f aca="false">AW1821+AX1821</f>
        <v>0</v>
      </c>
      <c r="AW1821" s="89" t="n">
        <f aca="false">G1821*AO1821</f>
        <v>0</v>
      </c>
      <c r="AX1821" s="89" t="n">
        <f aca="false">G1821*AP1821</f>
        <v>0</v>
      </c>
      <c r="AY1821" s="88" t="s">
        <v>3293</v>
      </c>
      <c r="AZ1821" s="88" t="s">
        <v>4185</v>
      </c>
      <c r="BA1821" s="170" t="s">
        <v>4186</v>
      </c>
      <c r="BC1821" s="89" t="n">
        <f aca="false">AW1821+AX1821</f>
        <v>0</v>
      </c>
      <c r="BD1821" s="89" t="n">
        <f aca="false">H1821/(100-BE1821)*100</f>
        <v>0</v>
      </c>
      <c r="BE1821" s="89" t="n">
        <v>0</v>
      </c>
      <c r="BF1821" s="89" t="n">
        <f aca="false">O1821</f>
        <v>0</v>
      </c>
      <c r="BH1821" s="89" t="n">
        <f aca="false">G1821*AO1821</f>
        <v>0</v>
      </c>
      <c r="BI1821" s="89" t="n">
        <f aca="false">G1821*AP1821</f>
        <v>0</v>
      </c>
      <c r="BJ1821" s="89" t="n">
        <f aca="false">G1821*H1821</f>
        <v>0</v>
      </c>
      <c r="BK1821" s="89"/>
      <c r="BL1821" s="89"/>
      <c r="BW1821" s="89" t="str">
        <f aca="false">I1821</f>
        <v>21</v>
      </c>
      <c r="BX1821" s="10" t="s">
        <v>2983</v>
      </c>
    </row>
    <row r="1822" customFormat="false" ht="24.05" hidden="false" customHeight="true" outlineLevel="0" collapsed="false">
      <c r="A1822" s="189" t="s">
        <v>4194</v>
      </c>
      <c r="B1822" s="189" t="s">
        <v>139</v>
      </c>
      <c r="C1822" s="189" t="s">
        <v>1646</v>
      </c>
      <c r="D1822" s="190" t="s">
        <v>2985</v>
      </c>
      <c r="E1822" s="190"/>
      <c r="F1822" s="189" t="s">
        <v>1637</v>
      </c>
      <c r="G1822" s="191" t="n">
        <v>4</v>
      </c>
      <c r="H1822" s="192"/>
      <c r="I1822" s="193" t="s">
        <v>192</v>
      </c>
      <c r="J1822" s="192" t="n">
        <f aca="false">G1822*AO1822</f>
        <v>0</v>
      </c>
      <c r="K1822" s="192" t="n">
        <f aca="false">G1822*AP1822</f>
        <v>0</v>
      </c>
      <c r="L1822" s="192" t="n">
        <f aca="false">G1822*H1822</f>
        <v>0</v>
      </c>
      <c r="M1822" s="192" t="n">
        <f aca="false">L1822*(1+BW1822/100)</f>
        <v>0</v>
      </c>
      <c r="N1822" s="192" t="n">
        <v>0</v>
      </c>
      <c r="O1822" s="192" t="n">
        <f aca="false">G1822*N1822</f>
        <v>0</v>
      </c>
      <c r="P1822" s="193" t="s">
        <v>193</v>
      </c>
      <c r="Z1822" s="89" t="n">
        <f aca="false">IF(AQ1822="5",BJ1822,0)</f>
        <v>0</v>
      </c>
      <c r="AB1822" s="89" t="n">
        <f aca="false">IF(AQ1822="1",BH1822,0)</f>
        <v>0</v>
      </c>
      <c r="AC1822" s="89" t="n">
        <f aca="false">IF(AQ1822="1",BI1822,0)</f>
        <v>0</v>
      </c>
      <c r="AD1822" s="89" t="n">
        <f aca="false">IF(AQ1822="7",BH1822,0)</f>
        <v>0</v>
      </c>
      <c r="AE1822" s="89" t="n">
        <f aca="false">IF(AQ1822="7",BI1822,0)</f>
        <v>0</v>
      </c>
      <c r="AF1822" s="89" t="n">
        <f aca="false">IF(AQ1822="2",BH1822,0)</f>
        <v>0</v>
      </c>
      <c r="AG1822" s="89" t="n">
        <f aca="false">IF(AQ1822="2",BI1822,0)</f>
        <v>0</v>
      </c>
      <c r="AH1822" s="89" t="n">
        <f aca="false">IF(AQ1822="0",BJ1822,0)</f>
        <v>0</v>
      </c>
      <c r="AI1822" s="170" t="s">
        <v>139</v>
      </c>
      <c r="AJ1822" s="89" t="n">
        <f aca="false">IF(AN1822=0,L1822,0)</f>
        <v>0</v>
      </c>
      <c r="AK1822" s="89" t="n">
        <f aca="false">IF(AN1822=12,L1822,0)</f>
        <v>0</v>
      </c>
      <c r="AL1822" s="89" t="n">
        <f aca="false">IF(AN1822=21,L1822,0)</f>
        <v>0</v>
      </c>
      <c r="AN1822" s="89" t="n">
        <v>21</v>
      </c>
      <c r="AO1822" s="89" t="n">
        <f aca="false">H1822*0</f>
        <v>0</v>
      </c>
      <c r="AP1822" s="89" t="n">
        <f aca="false">H1822*(1-0)</f>
        <v>0</v>
      </c>
      <c r="AQ1822" s="88" t="s">
        <v>197</v>
      </c>
      <c r="AV1822" s="89" t="n">
        <f aca="false">AW1822+AX1822</f>
        <v>0</v>
      </c>
      <c r="AW1822" s="89" t="n">
        <f aca="false">G1822*AO1822</f>
        <v>0</v>
      </c>
      <c r="AX1822" s="89" t="n">
        <f aca="false">G1822*AP1822</f>
        <v>0</v>
      </c>
      <c r="AY1822" s="88" t="s">
        <v>3293</v>
      </c>
      <c r="AZ1822" s="88" t="s">
        <v>4185</v>
      </c>
      <c r="BA1822" s="170" t="s">
        <v>4186</v>
      </c>
      <c r="BC1822" s="89" t="n">
        <f aca="false">AW1822+AX1822</f>
        <v>0</v>
      </c>
      <c r="BD1822" s="89" t="n">
        <f aca="false">H1822/(100-BE1822)*100</f>
        <v>0</v>
      </c>
      <c r="BE1822" s="89" t="n">
        <v>0</v>
      </c>
      <c r="BF1822" s="89" t="n">
        <f aca="false">O1822</f>
        <v>0</v>
      </c>
      <c r="BH1822" s="89" t="n">
        <f aca="false">G1822*AO1822</f>
        <v>0</v>
      </c>
      <c r="BI1822" s="89" t="n">
        <f aca="false">G1822*AP1822</f>
        <v>0</v>
      </c>
      <c r="BJ1822" s="89" t="n">
        <f aca="false">G1822*H1822</f>
        <v>0</v>
      </c>
      <c r="BK1822" s="89"/>
      <c r="BL1822" s="89"/>
      <c r="BW1822" s="89" t="str">
        <f aca="false">I1822</f>
        <v>21</v>
      </c>
      <c r="BX1822" s="10" t="s">
        <v>2985</v>
      </c>
    </row>
    <row r="1823" customFormat="false" ht="24.05" hidden="false" customHeight="true" outlineLevel="0" collapsed="false">
      <c r="A1823" s="189" t="s">
        <v>4195</v>
      </c>
      <c r="B1823" s="189" t="s">
        <v>139</v>
      </c>
      <c r="C1823" s="189" t="s">
        <v>1646</v>
      </c>
      <c r="D1823" s="190" t="s">
        <v>3106</v>
      </c>
      <c r="E1823" s="190"/>
      <c r="F1823" s="189" t="s">
        <v>1637</v>
      </c>
      <c r="G1823" s="191" t="n">
        <v>10</v>
      </c>
      <c r="H1823" s="192"/>
      <c r="I1823" s="193" t="s">
        <v>192</v>
      </c>
      <c r="J1823" s="192" t="n">
        <f aca="false">G1823*AO1823</f>
        <v>0</v>
      </c>
      <c r="K1823" s="192" t="n">
        <f aca="false">G1823*AP1823</f>
        <v>0</v>
      </c>
      <c r="L1823" s="192" t="n">
        <f aca="false">G1823*H1823</f>
        <v>0</v>
      </c>
      <c r="M1823" s="192" t="n">
        <f aca="false">L1823*(1+BW1823/100)</f>
        <v>0</v>
      </c>
      <c r="N1823" s="192" t="n">
        <v>0</v>
      </c>
      <c r="O1823" s="192" t="n">
        <f aca="false">G1823*N1823</f>
        <v>0</v>
      </c>
      <c r="P1823" s="193" t="s">
        <v>193</v>
      </c>
      <c r="Z1823" s="89" t="n">
        <f aca="false">IF(AQ1823="5",BJ1823,0)</f>
        <v>0</v>
      </c>
      <c r="AB1823" s="89" t="n">
        <f aca="false">IF(AQ1823="1",BH1823,0)</f>
        <v>0</v>
      </c>
      <c r="AC1823" s="89" t="n">
        <f aca="false">IF(AQ1823="1",BI1823,0)</f>
        <v>0</v>
      </c>
      <c r="AD1823" s="89" t="n">
        <f aca="false">IF(AQ1823="7",BH1823,0)</f>
        <v>0</v>
      </c>
      <c r="AE1823" s="89" t="n">
        <f aca="false">IF(AQ1823="7",BI1823,0)</f>
        <v>0</v>
      </c>
      <c r="AF1823" s="89" t="n">
        <f aca="false">IF(AQ1823="2",BH1823,0)</f>
        <v>0</v>
      </c>
      <c r="AG1823" s="89" t="n">
        <f aca="false">IF(AQ1823="2",BI1823,0)</f>
        <v>0</v>
      </c>
      <c r="AH1823" s="89" t="n">
        <f aca="false">IF(AQ1823="0",BJ1823,0)</f>
        <v>0</v>
      </c>
      <c r="AI1823" s="170" t="s">
        <v>139</v>
      </c>
      <c r="AJ1823" s="89" t="n">
        <f aca="false">IF(AN1823=0,L1823,0)</f>
        <v>0</v>
      </c>
      <c r="AK1823" s="89" t="n">
        <f aca="false">IF(AN1823=12,L1823,0)</f>
        <v>0</v>
      </c>
      <c r="AL1823" s="89" t="n">
        <f aca="false">IF(AN1823=21,L1823,0)</f>
        <v>0</v>
      </c>
      <c r="AN1823" s="89" t="n">
        <v>21</v>
      </c>
      <c r="AO1823" s="89" t="n">
        <f aca="false">H1823*0</f>
        <v>0</v>
      </c>
      <c r="AP1823" s="89" t="n">
        <f aca="false">H1823*(1-0)</f>
        <v>0</v>
      </c>
      <c r="AQ1823" s="88" t="s">
        <v>197</v>
      </c>
      <c r="AV1823" s="89" t="n">
        <f aca="false">AW1823+AX1823</f>
        <v>0</v>
      </c>
      <c r="AW1823" s="89" t="n">
        <f aca="false">G1823*AO1823</f>
        <v>0</v>
      </c>
      <c r="AX1823" s="89" t="n">
        <f aca="false">G1823*AP1823</f>
        <v>0</v>
      </c>
      <c r="AY1823" s="88" t="s">
        <v>3293</v>
      </c>
      <c r="AZ1823" s="88" t="s">
        <v>4185</v>
      </c>
      <c r="BA1823" s="170" t="s">
        <v>4186</v>
      </c>
      <c r="BC1823" s="89" t="n">
        <f aca="false">AW1823+AX1823</f>
        <v>0</v>
      </c>
      <c r="BD1823" s="89" t="n">
        <f aca="false">H1823/(100-BE1823)*100</f>
        <v>0</v>
      </c>
      <c r="BE1823" s="89" t="n">
        <v>0</v>
      </c>
      <c r="BF1823" s="89" t="n">
        <f aca="false">O1823</f>
        <v>0</v>
      </c>
      <c r="BH1823" s="89" t="n">
        <f aca="false">G1823*AO1823</f>
        <v>0</v>
      </c>
      <c r="BI1823" s="89" t="n">
        <f aca="false">G1823*AP1823</f>
        <v>0</v>
      </c>
      <c r="BJ1823" s="89" t="n">
        <f aca="false">G1823*H1823</f>
        <v>0</v>
      </c>
      <c r="BK1823" s="89"/>
      <c r="BL1823" s="89"/>
      <c r="BW1823" s="89" t="str">
        <f aca="false">I1823</f>
        <v>21</v>
      </c>
      <c r="BX1823" s="10" t="s">
        <v>3106</v>
      </c>
    </row>
    <row r="1824" customFormat="false" ht="15" hidden="false" customHeight="true" outlineLevel="0" collapsed="false">
      <c r="A1824" s="189" t="s">
        <v>4196</v>
      </c>
      <c r="B1824" s="189" t="s">
        <v>139</v>
      </c>
      <c r="C1824" s="189" t="s">
        <v>1646</v>
      </c>
      <c r="D1824" s="190" t="s">
        <v>2989</v>
      </c>
      <c r="E1824" s="190"/>
      <c r="F1824" s="189" t="s">
        <v>1637</v>
      </c>
      <c r="G1824" s="191" t="n">
        <v>15</v>
      </c>
      <c r="H1824" s="192"/>
      <c r="I1824" s="193" t="s">
        <v>192</v>
      </c>
      <c r="J1824" s="192" t="n">
        <f aca="false">G1824*AO1824</f>
        <v>0</v>
      </c>
      <c r="K1824" s="192" t="n">
        <f aca="false">G1824*AP1824</f>
        <v>0</v>
      </c>
      <c r="L1824" s="192" t="n">
        <f aca="false">G1824*H1824</f>
        <v>0</v>
      </c>
      <c r="M1824" s="192" t="n">
        <f aca="false">L1824*(1+BW1824/100)</f>
        <v>0</v>
      </c>
      <c r="N1824" s="192" t="n">
        <v>0</v>
      </c>
      <c r="O1824" s="192" t="n">
        <f aca="false">G1824*N1824</f>
        <v>0</v>
      </c>
      <c r="P1824" s="193" t="s">
        <v>193</v>
      </c>
      <c r="Z1824" s="89" t="n">
        <f aca="false">IF(AQ1824="5",BJ1824,0)</f>
        <v>0</v>
      </c>
      <c r="AB1824" s="89" t="n">
        <f aca="false">IF(AQ1824="1",BH1824,0)</f>
        <v>0</v>
      </c>
      <c r="AC1824" s="89" t="n">
        <f aca="false">IF(AQ1824="1",BI1824,0)</f>
        <v>0</v>
      </c>
      <c r="AD1824" s="89" t="n">
        <f aca="false">IF(AQ1824="7",BH1824,0)</f>
        <v>0</v>
      </c>
      <c r="AE1824" s="89" t="n">
        <f aca="false">IF(AQ1824="7",BI1824,0)</f>
        <v>0</v>
      </c>
      <c r="AF1824" s="89" t="n">
        <f aca="false">IF(AQ1824="2",BH1824,0)</f>
        <v>0</v>
      </c>
      <c r="AG1824" s="89" t="n">
        <f aca="false">IF(AQ1824="2",BI1824,0)</f>
        <v>0</v>
      </c>
      <c r="AH1824" s="89" t="n">
        <f aca="false">IF(AQ1824="0",BJ1824,0)</f>
        <v>0</v>
      </c>
      <c r="AI1824" s="170" t="s">
        <v>139</v>
      </c>
      <c r="AJ1824" s="89" t="n">
        <f aca="false">IF(AN1824=0,L1824,0)</f>
        <v>0</v>
      </c>
      <c r="AK1824" s="89" t="n">
        <f aca="false">IF(AN1824=12,L1824,0)</f>
        <v>0</v>
      </c>
      <c r="AL1824" s="89" t="n">
        <f aca="false">IF(AN1824=21,L1824,0)</f>
        <v>0</v>
      </c>
      <c r="AN1824" s="89" t="n">
        <v>21</v>
      </c>
      <c r="AO1824" s="89" t="n">
        <f aca="false">H1824*0</f>
        <v>0</v>
      </c>
      <c r="AP1824" s="89" t="n">
        <f aca="false">H1824*(1-0)</f>
        <v>0</v>
      </c>
      <c r="AQ1824" s="88" t="s">
        <v>197</v>
      </c>
      <c r="AV1824" s="89" t="n">
        <f aca="false">AW1824+AX1824</f>
        <v>0</v>
      </c>
      <c r="AW1824" s="89" t="n">
        <f aca="false">G1824*AO1824</f>
        <v>0</v>
      </c>
      <c r="AX1824" s="89" t="n">
        <f aca="false">G1824*AP1824</f>
        <v>0</v>
      </c>
      <c r="AY1824" s="88" t="s">
        <v>3293</v>
      </c>
      <c r="AZ1824" s="88" t="s">
        <v>4185</v>
      </c>
      <c r="BA1824" s="170" t="s">
        <v>4186</v>
      </c>
      <c r="BC1824" s="89" t="n">
        <f aca="false">AW1824+AX1824</f>
        <v>0</v>
      </c>
      <c r="BD1824" s="89" t="n">
        <f aca="false">H1824/(100-BE1824)*100</f>
        <v>0</v>
      </c>
      <c r="BE1824" s="89" t="n">
        <v>0</v>
      </c>
      <c r="BF1824" s="89" t="n">
        <f aca="false">O1824</f>
        <v>0</v>
      </c>
      <c r="BH1824" s="89" t="n">
        <f aca="false">G1824*AO1824</f>
        <v>0</v>
      </c>
      <c r="BI1824" s="89" t="n">
        <f aca="false">G1824*AP1824</f>
        <v>0</v>
      </c>
      <c r="BJ1824" s="89" t="n">
        <f aca="false">G1824*H1824</f>
        <v>0</v>
      </c>
      <c r="BK1824" s="89"/>
      <c r="BL1824" s="89"/>
      <c r="BW1824" s="89" t="str">
        <f aca="false">I1824</f>
        <v>21</v>
      </c>
      <c r="BX1824" s="10" t="s">
        <v>2989</v>
      </c>
    </row>
    <row r="1825" customFormat="false" ht="15" hidden="false" customHeight="true" outlineLevel="0" collapsed="false">
      <c r="A1825" s="189" t="s">
        <v>4197</v>
      </c>
      <c r="B1825" s="189" t="s">
        <v>139</v>
      </c>
      <c r="C1825" s="189" t="s">
        <v>1646</v>
      </c>
      <c r="D1825" s="190" t="s">
        <v>2991</v>
      </c>
      <c r="E1825" s="190"/>
      <c r="F1825" s="189" t="s">
        <v>1637</v>
      </c>
      <c r="G1825" s="191" t="n">
        <v>8</v>
      </c>
      <c r="H1825" s="192"/>
      <c r="I1825" s="193" t="s">
        <v>192</v>
      </c>
      <c r="J1825" s="192" t="n">
        <f aca="false">G1825*AO1825</f>
        <v>0</v>
      </c>
      <c r="K1825" s="192" t="n">
        <f aca="false">G1825*AP1825</f>
        <v>0</v>
      </c>
      <c r="L1825" s="192" t="n">
        <f aca="false">G1825*H1825</f>
        <v>0</v>
      </c>
      <c r="M1825" s="192" t="n">
        <f aca="false">L1825*(1+BW1825/100)</f>
        <v>0</v>
      </c>
      <c r="N1825" s="192" t="n">
        <v>0</v>
      </c>
      <c r="O1825" s="192" t="n">
        <f aca="false">G1825*N1825</f>
        <v>0</v>
      </c>
      <c r="P1825" s="193" t="s">
        <v>193</v>
      </c>
      <c r="Z1825" s="89" t="n">
        <f aca="false">IF(AQ1825="5",BJ1825,0)</f>
        <v>0</v>
      </c>
      <c r="AB1825" s="89" t="n">
        <f aca="false">IF(AQ1825="1",BH1825,0)</f>
        <v>0</v>
      </c>
      <c r="AC1825" s="89" t="n">
        <f aca="false">IF(AQ1825="1",BI1825,0)</f>
        <v>0</v>
      </c>
      <c r="AD1825" s="89" t="n">
        <f aca="false">IF(AQ1825="7",BH1825,0)</f>
        <v>0</v>
      </c>
      <c r="AE1825" s="89" t="n">
        <f aca="false">IF(AQ1825="7",BI1825,0)</f>
        <v>0</v>
      </c>
      <c r="AF1825" s="89" t="n">
        <f aca="false">IF(AQ1825="2",BH1825,0)</f>
        <v>0</v>
      </c>
      <c r="AG1825" s="89" t="n">
        <f aca="false">IF(AQ1825="2",BI1825,0)</f>
        <v>0</v>
      </c>
      <c r="AH1825" s="89" t="n">
        <f aca="false">IF(AQ1825="0",BJ1825,0)</f>
        <v>0</v>
      </c>
      <c r="AI1825" s="170" t="s">
        <v>139</v>
      </c>
      <c r="AJ1825" s="89" t="n">
        <f aca="false">IF(AN1825=0,L1825,0)</f>
        <v>0</v>
      </c>
      <c r="AK1825" s="89" t="n">
        <f aca="false">IF(AN1825=12,L1825,0)</f>
        <v>0</v>
      </c>
      <c r="AL1825" s="89" t="n">
        <f aca="false">IF(AN1825=21,L1825,0)</f>
        <v>0</v>
      </c>
      <c r="AN1825" s="89" t="n">
        <v>21</v>
      </c>
      <c r="AO1825" s="89" t="n">
        <f aca="false">H1825*0</f>
        <v>0</v>
      </c>
      <c r="AP1825" s="89" t="n">
        <f aca="false">H1825*(1-0)</f>
        <v>0</v>
      </c>
      <c r="AQ1825" s="88" t="s">
        <v>197</v>
      </c>
      <c r="AV1825" s="89" t="n">
        <f aca="false">AW1825+AX1825</f>
        <v>0</v>
      </c>
      <c r="AW1825" s="89" t="n">
        <f aca="false">G1825*AO1825</f>
        <v>0</v>
      </c>
      <c r="AX1825" s="89" t="n">
        <f aca="false">G1825*AP1825</f>
        <v>0</v>
      </c>
      <c r="AY1825" s="88" t="s">
        <v>3293</v>
      </c>
      <c r="AZ1825" s="88" t="s">
        <v>4185</v>
      </c>
      <c r="BA1825" s="170" t="s">
        <v>4186</v>
      </c>
      <c r="BC1825" s="89" t="n">
        <f aca="false">AW1825+AX1825</f>
        <v>0</v>
      </c>
      <c r="BD1825" s="89" t="n">
        <f aca="false">H1825/(100-BE1825)*100</f>
        <v>0</v>
      </c>
      <c r="BE1825" s="89" t="n">
        <v>0</v>
      </c>
      <c r="BF1825" s="89" t="n">
        <f aca="false">O1825</f>
        <v>0</v>
      </c>
      <c r="BH1825" s="89" t="n">
        <f aca="false">G1825*AO1825</f>
        <v>0</v>
      </c>
      <c r="BI1825" s="89" t="n">
        <f aca="false">G1825*AP1825</f>
        <v>0</v>
      </c>
      <c r="BJ1825" s="89" t="n">
        <f aca="false">G1825*H1825</f>
        <v>0</v>
      </c>
      <c r="BK1825" s="89"/>
      <c r="BL1825" s="89"/>
      <c r="BW1825" s="89" t="str">
        <f aca="false">I1825</f>
        <v>21</v>
      </c>
      <c r="BX1825" s="10" t="s">
        <v>2991</v>
      </c>
    </row>
    <row r="1826" customFormat="false" ht="15" hidden="false" customHeight="true" outlineLevel="0" collapsed="false">
      <c r="A1826" s="189" t="s">
        <v>4198</v>
      </c>
      <c r="B1826" s="189" t="s">
        <v>139</v>
      </c>
      <c r="C1826" s="189" t="s">
        <v>1646</v>
      </c>
      <c r="D1826" s="190" t="s">
        <v>4199</v>
      </c>
      <c r="E1826" s="190"/>
      <c r="F1826" s="189" t="s">
        <v>1637</v>
      </c>
      <c r="G1826" s="191" t="n">
        <v>6</v>
      </c>
      <c r="H1826" s="192"/>
      <c r="I1826" s="193" t="s">
        <v>192</v>
      </c>
      <c r="J1826" s="192" t="n">
        <f aca="false">G1826*AO1826</f>
        <v>0</v>
      </c>
      <c r="K1826" s="192" t="n">
        <f aca="false">G1826*AP1826</f>
        <v>0</v>
      </c>
      <c r="L1826" s="192" t="n">
        <f aca="false">G1826*H1826</f>
        <v>0</v>
      </c>
      <c r="M1826" s="192" t="n">
        <f aca="false">L1826*(1+BW1826/100)</f>
        <v>0</v>
      </c>
      <c r="N1826" s="192" t="n">
        <v>0</v>
      </c>
      <c r="O1826" s="192" t="n">
        <f aca="false">G1826*N1826</f>
        <v>0</v>
      </c>
      <c r="P1826" s="193" t="s">
        <v>193</v>
      </c>
      <c r="Z1826" s="89" t="n">
        <f aca="false">IF(AQ1826="5",BJ1826,0)</f>
        <v>0</v>
      </c>
      <c r="AB1826" s="89" t="n">
        <f aca="false">IF(AQ1826="1",BH1826,0)</f>
        <v>0</v>
      </c>
      <c r="AC1826" s="89" t="n">
        <f aca="false">IF(AQ1826="1",BI1826,0)</f>
        <v>0</v>
      </c>
      <c r="AD1826" s="89" t="n">
        <f aca="false">IF(AQ1826="7",BH1826,0)</f>
        <v>0</v>
      </c>
      <c r="AE1826" s="89" t="n">
        <f aca="false">IF(AQ1826="7",BI1826,0)</f>
        <v>0</v>
      </c>
      <c r="AF1826" s="89" t="n">
        <f aca="false">IF(AQ1826="2",BH1826,0)</f>
        <v>0</v>
      </c>
      <c r="AG1826" s="89" t="n">
        <f aca="false">IF(AQ1826="2",BI1826,0)</f>
        <v>0</v>
      </c>
      <c r="AH1826" s="89" t="n">
        <f aca="false">IF(AQ1826="0",BJ1826,0)</f>
        <v>0</v>
      </c>
      <c r="AI1826" s="170" t="s">
        <v>139</v>
      </c>
      <c r="AJ1826" s="89" t="n">
        <f aca="false">IF(AN1826=0,L1826,0)</f>
        <v>0</v>
      </c>
      <c r="AK1826" s="89" t="n">
        <f aca="false">IF(AN1826=12,L1826,0)</f>
        <v>0</v>
      </c>
      <c r="AL1826" s="89" t="n">
        <f aca="false">IF(AN1826=21,L1826,0)</f>
        <v>0</v>
      </c>
      <c r="AN1826" s="89" t="n">
        <v>21</v>
      </c>
      <c r="AO1826" s="89" t="n">
        <f aca="false">H1826*0</f>
        <v>0</v>
      </c>
      <c r="AP1826" s="89" t="n">
        <f aca="false">H1826*(1-0)</f>
        <v>0</v>
      </c>
      <c r="AQ1826" s="88" t="s">
        <v>197</v>
      </c>
      <c r="AV1826" s="89" t="n">
        <f aca="false">AW1826+AX1826</f>
        <v>0</v>
      </c>
      <c r="AW1826" s="89" t="n">
        <f aca="false">G1826*AO1826</f>
        <v>0</v>
      </c>
      <c r="AX1826" s="89" t="n">
        <f aca="false">G1826*AP1826</f>
        <v>0</v>
      </c>
      <c r="AY1826" s="88" t="s">
        <v>3293</v>
      </c>
      <c r="AZ1826" s="88" t="s">
        <v>4185</v>
      </c>
      <c r="BA1826" s="170" t="s">
        <v>4186</v>
      </c>
      <c r="BC1826" s="89" t="n">
        <f aca="false">AW1826+AX1826</f>
        <v>0</v>
      </c>
      <c r="BD1826" s="89" t="n">
        <f aca="false">H1826/(100-BE1826)*100</f>
        <v>0</v>
      </c>
      <c r="BE1826" s="89" t="n">
        <v>0</v>
      </c>
      <c r="BF1826" s="89" t="n">
        <f aca="false">O1826</f>
        <v>0</v>
      </c>
      <c r="BH1826" s="89" t="n">
        <f aca="false">G1826*AO1826</f>
        <v>0</v>
      </c>
      <c r="BI1826" s="89" t="n">
        <f aca="false">G1826*AP1826</f>
        <v>0</v>
      </c>
      <c r="BJ1826" s="89" t="n">
        <f aca="false">G1826*H1826</f>
        <v>0</v>
      </c>
      <c r="BK1826" s="89"/>
      <c r="BL1826" s="89"/>
      <c r="BW1826" s="89" t="str">
        <f aca="false">I1826</f>
        <v>21</v>
      </c>
      <c r="BX1826" s="10" t="s">
        <v>4199</v>
      </c>
    </row>
    <row r="1827" customFormat="false" ht="15" hidden="false" customHeight="true" outlineLevel="0" collapsed="false">
      <c r="A1827" s="189" t="s">
        <v>4200</v>
      </c>
      <c r="B1827" s="189" t="s">
        <v>139</v>
      </c>
      <c r="C1827" s="189" t="s">
        <v>1646</v>
      </c>
      <c r="D1827" s="190" t="s">
        <v>4201</v>
      </c>
      <c r="E1827" s="190"/>
      <c r="F1827" s="189" t="s">
        <v>1637</v>
      </c>
      <c r="G1827" s="191" t="n">
        <v>6</v>
      </c>
      <c r="H1827" s="192"/>
      <c r="I1827" s="193" t="s">
        <v>192</v>
      </c>
      <c r="J1827" s="192" t="n">
        <f aca="false">G1827*AO1827</f>
        <v>0</v>
      </c>
      <c r="K1827" s="192" t="n">
        <f aca="false">G1827*AP1827</f>
        <v>0</v>
      </c>
      <c r="L1827" s="192" t="n">
        <f aca="false">G1827*H1827</f>
        <v>0</v>
      </c>
      <c r="M1827" s="192" t="n">
        <f aca="false">L1827*(1+BW1827/100)</f>
        <v>0</v>
      </c>
      <c r="N1827" s="192" t="n">
        <v>0</v>
      </c>
      <c r="O1827" s="192" t="n">
        <f aca="false">G1827*N1827</f>
        <v>0</v>
      </c>
      <c r="P1827" s="193" t="s">
        <v>193</v>
      </c>
      <c r="Z1827" s="89" t="n">
        <f aca="false">IF(AQ1827="5",BJ1827,0)</f>
        <v>0</v>
      </c>
      <c r="AB1827" s="89" t="n">
        <f aca="false">IF(AQ1827="1",BH1827,0)</f>
        <v>0</v>
      </c>
      <c r="AC1827" s="89" t="n">
        <f aca="false">IF(AQ1827="1",BI1827,0)</f>
        <v>0</v>
      </c>
      <c r="AD1827" s="89" t="n">
        <f aca="false">IF(AQ1827="7",BH1827,0)</f>
        <v>0</v>
      </c>
      <c r="AE1827" s="89" t="n">
        <f aca="false">IF(AQ1827="7",BI1827,0)</f>
        <v>0</v>
      </c>
      <c r="AF1827" s="89" t="n">
        <f aca="false">IF(AQ1827="2",BH1827,0)</f>
        <v>0</v>
      </c>
      <c r="AG1827" s="89" t="n">
        <f aca="false">IF(AQ1827="2",BI1827,0)</f>
        <v>0</v>
      </c>
      <c r="AH1827" s="89" t="n">
        <f aca="false">IF(AQ1827="0",BJ1827,0)</f>
        <v>0</v>
      </c>
      <c r="AI1827" s="170" t="s">
        <v>139</v>
      </c>
      <c r="AJ1827" s="89" t="n">
        <f aca="false">IF(AN1827=0,L1827,0)</f>
        <v>0</v>
      </c>
      <c r="AK1827" s="89" t="n">
        <f aca="false">IF(AN1827=12,L1827,0)</f>
        <v>0</v>
      </c>
      <c r="AL1827" s="89" t="n">
        <f aca="false">IF(AN1827=21,L1827,0)</f>
        <v>0</v>
      </c>
      <c r="AN1827" s="89" t="n">
        <v>21</v>
      </c>
      <c r="AO1827" s="89" t="n">
        <f aca="false">H1827*0</f>
        <v>0</v>
      </c>
      <c r="AP1827" s="89" t="n">
        <f aca="false">H1827*(1-0)</f>
        <v>0</v>
      </c>
      <c r="AQ1827" s="88" t="s">
        <v>197</v>
      </c>
      <c r="AV1827" s="89" t="n">
        <f aca="false">AW1827+AX1827</f>
        <v>0</v>
      </c>
      <c r="AW1827" s="89" t="n">
        <f aca="false">G1827*AO1827</f>
        <v>0</v>
      </c>
      <c r="AX1827" s="89" t="n">
        <f aca="false">G1827*AP1827</f>
        <v>0</v>
      </c>
      <c r="AY1827" s="88" t="s">
        <v>3293</v>
      </c>
      <c r="AZ1827" s="88" t="s">
        <v>4185</v>
      </c>
      <c r="BA1827" s="170" t="s">
        <v>4186</v>
      </c>
      <c r="BC1827" s="89" t="n">
        <f aca="false">AW1827+AX1827</f>
        <v>0</v>
      </c>
      <c r="BD1827" s="89" t="n">
        <f aca="false">H1827/(100-BE1827)*100</f>
        <v>0</v>
      </c>
      <c r="BE1827" s="89" t="n">
        <v>0</v>
      </c>
      <c r="BF1827" s="89" t="n">
        <f aca="false">O1827</f>
        <v>0</v>
      </c>
      <c r="BH1827" s="89" t="n">
        <f aca="false">G1827*AO1827</f>
        <v>0</v>
      </c>
      <c r="BI1827" s="89" t="n">
        <f aca="false">G1827*AP1827</f>
        <v>0</v>
      </c>
      <c r="BJ1827" s="89" t="n">
        <f aca="false">G1827*H1827</f>
        <v>0</v>
      </c>
      <c r="BK1827" s="89"/>
      <c r="BL1827" s="89"/>
      <c r="BW1827" s="89" t="str">
        <f aca="false">I1827</f>
        <v>21</v>
      </c>
      <c r="BX1827" s="10" t="s">
        <v>4201</v>
      </c>
    </row>
    <row r="1828" customFormat="false" ht="23.85" hidden="false" customHeight="true" outlineLevel="0" collapsed="false">
      <c r="A1828" s="189" t="s">
        <v>4202</v>
      </c>
      <c r="B1828" s="189" t="s">
        <v>139</v>
      </c>
      <c r="C1828" s="189" t="s">
        <v>2993</v>
      </c>
      <c r="D1828" s="190" t="s">
        <v>2994</v>
      </c>
      <c r="E1828" s="190"/>
      <c r="F1828" s="189" t="s">
        <v>1637</v>
      </c>
      <c r="G1828" s="191" t="n">
        <v>20</v>
      </c>
      <c r="H1828" s="192"/>
      <c r="I1828" s="193" t="s">
        <v>192</v>
      </c>
      <c r="J1828" s="192" t="n">
        <f aca="false">G1828*AO1828</f>
        <v>0</v>
      </c>
      <c r="K1828" s="192" t="n">
        <f aca="false">G1828*AP1828</f>
        <v>0</v>
      </c>
      <c r="L1828" s="192" t="n">
        <f aca="false">G1828*H1828</f>
        <v>0</v>
      </c>
      <c r="M1828" s="192" t="n">
        <f aca="false">L1828*(1+BW1828/100)</f>
        <v>0</v>
      </c>
      <c r="N1828" s="192" t="n">
        <v>0</v>
      </c>
      <c r="O1828" s="192" t="n">
        <f aca="false">G1828*N1828</f>
        <v>0</v>
      </c>
      <c r="P1828" s="193" t="s">
        <v>193</v>
      </c>
      <c r="Z1828" s="89" t="n">
        <f aca="false">IF(AQ1828="5",BJ1828,0)</f>
        <v>0</v>
      </c>
      <c r="AB1828" s="89" t="n">
        <f aca="false">IF(AQ1828="1",BH1828,0)</f>
        <v>0</v>
      </c>
      <c r="AC1828" s="89" t="n">
        <f aca="false">IF(AQ1828="1",BI1828,0)</f>
        <v>0</v>
      </c>
      <c r="AD1828" s="89" t="n">
        <f aca="false">IF(AQ1828="7",BH1828,0)</f>
        <v>0</v>
      </c>
      <c r="AE1828" s="89" t="n">
        <f aca="false">IF(AQ1828="7",BI1828,0)</f>
        <v>0</v>
      </c>
      <c r="AF1828" s="89" t="n">
        <f aca="false">IF(AQ1828="2",BH1828,0)</f>
        <v>0</v>
      </c>
      <c r="AG1828" s="89" t="n">
        <f aca="false">IF(AQ1828="2",BI1828,0)</f>
        <v>0</v>
      </c>
      <c r="AH1828" s="89" t="n">
        <f aca="false">IF(AQ1828="0",BJ1828,0)</f>
        <v>0</v>
      </c>
      <c r="AI1828" s="170" t="s">
        <v>139</v>
      </c>
      <c r="AJ1828" s="89" t="n">
        <f aca="false">IF(AN1828=0,L1828,0)</f>
        <v>0</v>
      </c>
      <c r="AK1828" s="89" t="n">
        <f aca="false">IF(AN1828=12,L1828,0)</f>
        <v>0</v>
      </c>
      <c r="AL1828" s="89" t="n">
        <f aca="false">IF(AN1828=21,L1828,0)</f>
        <v>0</v>
      </c>
      <c r="AN1828" s="89" t="n">
        <v>21</v>
      </c>
      <c r="AO1828" s="89" t="n">
        <f aca="false">H1828*0</f>
        <v>0</v>
      </c>
      <c r="AP1828" s="89" t="n">
        <f aca="false">H1828*(1-0)</f>
        <v>0</v>
      </c>
      <c r="AQ1828" s="88" t="s">
        <v>188</v>
      </c>
      <c r="AV1828" s="89" t="n">
        <f aca="false">AW1828+AX1828</f>
        <v>0</v>
      </c>
      <c r="AW1828" s="89" t="n">
        <f aca="false">G1828*AO1828</f>
        <v>0</v>
      </c>
      <c r="AX1828" s="89" t="n">
        <f aca="false">G1828*AP1828</f>
        <v>0</v>
      </c>
      <c r="AY1828" s="88" t="s">
        <v>3293</v>
      </c>
      <c r="AZ1828" s="88" t="s">
        <v>4185</v>
      </c>
      <c r="BA1828" s="170" t="s">
        <v>4186</v>
      </c>
      <c r="BC1828" s="89" t="n">
        <f aca="false">AW1828+AX1828</f>
        <v>0</v>
      </c>
      <c r="BD1828" s="89" t="n">
        <f aca="false">H1828/(100-BE1828)*100</f>
        <v>0</v>
      </c>
      <c r="BE1828" s="89" t="n">
        <v>0</v>
      </c>
      <c r="BF1828" s="89" t="n">
        <f aca="false">O1828</f>
        <v>0</v>
      </c>
      <c r="BH1828" s="89" t="n">
        <f aca="false">G1828*AO1828</f>
        <v>0</v>
      </c>
      <c r="BI1828" s="89" t="n">
        <f aca="false">G1828*AP1828</f>
        <v>0</v>
      </c>
      <c r="BJ1828" s="89" t="n">
        <f aca="false">G1828*H1828</f>
        <v>0</v>
      </c>
      <c r="BK1828" s="89"/>
      <c r="BL1828" s="89"/>
      <c r="BW1828" s="89" t="str">
        <f aca="false">I1828</f>
        <v>21</v>
      </c>
      <c r="BX1828" s="10" t="s">
        <v>2994</v>
      </c>
    </row>
    <row r="1829" customFormat="false" ht="23.85" hidden="false" customHeight="true" outlineLevel="0" collapsed="false">
      <c r="A1829" s="189" t="s">
        <v>4203</v>
      </c>
      <c r="B1829" s="189" t="s">
        <v>139</v>
      </c>
      <c r="C1829" s="189" t="s">
        <v>2966</v>
      </c>
      <c r="D1829" s="190" t="s">
        <v>3098</v>
      </c>
      <c r="E1829" s="190"/>
      <c r="F1829" s="189" t="s">
        <v>1219</v>
      </c>
      <c r="G1829" s="191" t="n">
        <v>1</v>
      </c>
      <c r="H1829" s="192"/>
      <c r="I1829" s="193" t="s">
        <v>192</v>
      </c>
      <c r="J1829" s="192" t="n">
        <f aca="false">G1829*AO1829</f>
        <v>0</v>
      </c>
      <c r="K1829" s="192" t="n">
        <f aca="false">G1829*AP1829</f>
        <v>0</v>
      </c>
      <c r="L1829" s="192" t="n">
        <f aca="false">G1829*H1829</f>
        <v>0</v>
      </c>
      <c r="M1829" s="192" t="n">
        <f aca="false">L1829*(1+BW1829/100)</f>
        <v>0</v>
      </c>
      <c r="N1829" s="192" t="n">
        <v>0</v>
      </c>
      <c r="O1829" s="192" t="n">
        <f aca="false">G1829*N1829</f>
        <v>0</v>
      </c>
      <c r="P1829" s="193" t="s">
        <v>193</v>
      </c>
      <c r="Z1829" s="89" t="n">
        <f aca="false">IF(AQ1829="5",BJ1829,0)</f>
        <v>0</v>
      </c>
      <c r="AB1829" s="89" t="n">
        <f aca="false">IF(AQ1829="1",BH1829,0)</f>
        <v>0</v>
      </c>
      <c r="AC1829" s="89" t="n">
        <f aca="false">IF(AQ1829="1",BI1829,0)</f>
        <v>0</v>
      </c>
      <c r="AD1829" s="89" t="n">
        <f aca="false">IF(AQ1829="7",BH1829,0)</f>
        <v>0</v>
      </c>
      <c r="AE1829" s="89" t="n">
        <f aca="false">IF(AQ1829="7",BI1829,0)</f>
        <v>0</v>
      </c>
      <c r="AF1829" s="89" t="n">
        <f aca="false">IF(AQ1829="2",BH1829,0)</f>
        <v>0</v>
      </c>
      <c r="AG1829" s="89" t="n">
        <f aca="false">IF(AQ1829="2",BI1829,0)</f>
        <v>0</v>
      </c>
      <c r="AH1829" s="89" t="n">
        <f aca="false">IF(AQ1829="0",BJ1829,0)</f>
        <v>0</v>
      </c>
      <c r="AI1829" s="170" t="s">
        <v>139</v>
      </c>
      <c r="AJ1829" s="89" t="n">
        <f aca="false">IF(AN1829=0,L1829,0)</f>
        <v>0</v>
      </c>
      <c r="AK1829" s="89" t="n">
        <f aca="false">IF(AN1829=12,L1829,0)</f>
        <v>0</v>
      </c>
      <c r="AL1829" s="89" t="n">
        <f aca="false">IF(AN1829=21,L1829,0)</f>
        <v>0</v>
      </c>
      <c r="AN1829" s="89" t="n">
        <v>21</v>
      </c>
      <c r="AO1829" s="89" t="n">
        <f aca="false">H1829*0.23305087</f>
        <v>0</v>
      </c>
      <c r="AP1829" s="89" t="n">
        <f aca="false">H1829*(1-0.23305087)</f>
        <v>0</v>
      </c>
      <c r="AQ1829" s="88" t="s">
        <v>197</v>
      </c>
      <c r="AV1829" s="89" t="n">
        <f aca="false">AW1829+AX1829</f>
        <v>0</v>
      </c>
      <c r="AW1829" s="89" t="n">
        <f aca="false">G1829*AO1829</f>
        <v>0</v>
      </c>
      <c r="AX1829" s="89" t="n">
        <f aca="false">G1829*AP1829</f>
        <v>0</v>
      </c>
      <c r="AY1829" s="88" t="s">
        <v>3293</v>
      </c>
      <c r="AZ1829" s="88" t="s">
        <v>4185</v>
      </c>
      <c r="BA1829" s="170" t="s">
        <v>4186</v>
      </c>
      <c r="BC1829" s="89" t="n">
        <f aca="false">AW1829+AX1829</f>
        <v>0</v>
      </c>
      <c r="BD1829" s="89" t="n">
        <f aca="false">H1829/(100-BE1829)*100</f>
        <v>0</v>
      </c>
      <c r="BE1829" s="89" t="n">
        <v>0</v>
      </c>
      <c r="BF1829" s="89" t="n">
        <f aca="false">O1829</f>
        <v>0</v>
      </c>
      <c r="BH1829" s="89" t="n">
        <f aca="false">G1829*AO1829</f>
        <v>0</v>
      </c>
      <c r="BI1829" s="89" t="n">
        <f aca="false">G1829*AP1829</f>
        <v>0</v>
      </c>
      <c r="BJ1829" s="89" t="n">
        <f aca="false">G1829*H1829</f>
        <v>0</v>
      </c>
      <c r="BK1829" s="89"/>
      <c r="BL1829" s="89"/>
      <c r="BW1829" s="89" t="str">
        <f aca="false">I1829</f>
        <v>21</v>
      </c>
      <c r="BX1829" s="10" t="s">
        <v>3098</v>
      </c>
    </row>
    <row r="1830" customFormat="false" ht="15" hidden="false" customHeight="true" outlineLevel="0" collapsed="false">
      <c r="A1830" s="189" t="s">
        <v>4204</v>
      </c>
      <c r="B1830" s="189" t="s">
        <v>139</v>
      </c>
      <c r="C1830" s="189" t="s">
        <v>2868</v>
      </c>
      <c r="D1830" s="190" t="s">
        <v>4205</v>
      </c>
      <c r="E1830" s="190"/>
      <c r="F1830" s="189" t="s">
        <v>1219</v>
      </c>
      <c r="G1830" s="191" t="n">
        <v>1</v>
      </c>
      <c r="H1830" s="192"/>
      <c r="I1830" s="193" t="s">
        <v>192</v>
      </c>
      <c r="J1830" s="192" t="n">
        <f aca="false">G1830*AO1830</f>
        <v>0</v>
      </c>
      <c r="K1830" s="192" t="n">
        <f aca="false">G1830*AP1830</f>
        <v>0</v>
      </c>
      <c r="L1830" s="192" t="n">
        <f aca="false">G1830*H1830</f>
        <v>0</v>
      </c>
      <c r="M1830" s="192" t="n">
        <f aca="false">L1830*(1+BW1830/100)</f>
        <v>0</v>
      </c>
      <c r="N1830" s="192" t="n">
        <v>0</v>
      </c>
      <c r="O1830" s="192" t="n">
        <f aca="false">G1830*N1830</f>
        <v>0</v>
      </c>
      <c r="P1830" s="193"/>
      <c r="Z1830" s="89" t="n">
        <f aca="false">IF(AQ1830="5",BJ1830,0)</f>
        <v>0</v>
      </c>
      <c r="AB1830" s="89" t="n">
        <f aca="false">IF(AQ1830="1",BH1830,0)</f>
        <v>0</v>
      </c>
      <c r="AC1830" s="89" t="n">
        <f aca="false">IF(AQ1830="1",BI1830,0)</f>
        <v>0</v>
      </c>
      <c r="AD1830" s="89" t="n">
        <f aca="false">IF(AQ1830="7",BH1830,0)</f>
        <v>0</v>
      </c>
      <c r="AE1830" s="89" t="n">
        <f aca="false">IF(AQ1830="7",BI1830,0)</f>
        <v>0</v>
      </c>
      <c r="AF1830" s="89" t="n">
        <f aca="false">IF(AQ1830="2",BH1830,0)</f>
        <v>0</v>
      </c>
      <c r="AG1830" s="89" t="n">
        <f aca="false">IF(AQ1830="2",BI1830,0)</f>
        <v>0</v>
      </c>
      <c r="AH1830" s="89" t="n">
        <f aca="false">IF(AQ1830="0",BJ1830,0)</f>
        <v>0</v>
      </c>
      <c r="AI1830" s="170" t="s">
        <v>139</v>
      </c>
      <c r="AJ1830" s="89" t="n">
        <f aca="false">IF(AN1830=0,L1830,0)</f>
        <v>0</v>
      </c>
      <c r="AK1830" s="89" t="n">
        <f aca="false">IF(AN1830=12,L1830,0)</f>
        <v>0</v>
      </c>
      <c r="AL1830" s="89" t="n">
        <f aca="false">IF(AN1830=21,L1830,0)</f>
        <v>0</v>
      </c>
      <c r="AN1830" s="89" t="n">
        <v>21</v>
      </c>
      <c r="AO1830" s="89" t="n">
        <f aca="false">H1830*0.158730135</f>
        <v>0</v>
      </c>
      <c r="AP1830" s="89" t="n">
        <f aca="false">H1830*(1-0.158730135)</f>
        <v>0</v>
      </c>
      <c r="AQ1830" s="88" t="s">
        <v>197</v>
      </c>
      <c r="AV1830" s="89" t="n">
        <f aca="false">AW1830+AX1830</f>
        <v>0</v>
      </c>
      <c r="AW1830" s="89" t="n">
        <f aca="false">G1830*AO1830</f>
        <v>0</v>
      </c>
      <c r="AX1830" s="89" t="n">
        <f aca="false">G1830*AP1830</f>
        <v>0</v>
      </c>
      <c r="AY1830" s="88" t="s">
        <v>3293</v>
      </c>
      <c r="AZ1830" s="88" t="s">
        <v>4185</v>
      </c>
      <c r="BA1830" s="170" t="s">
        <v>4186</v>
      </c>
      <c r="BC1830" s="89" t="n">
        <f aca="false">AW1830+AX1830</f>
        <v>0</v>
      </c>
      <c r="BD1830" s="89" t="n">
        <f aca="false">H1830/(100-BE1830)*100</f>
        <v>0</v>
      </c>
      <c r="BE1830" s="89" t="n">
        <v>0</v>
      </c>
      <c r="BF1830" s="89" t="n">
        <f aca="false">O1830</f>
        <v>0</v>
      </c>
      <c r="BH1830" s="89" t="n">
        <f aca="false">G1830*AO1830</f>
        <v>0</v>
      </c>
      <c r="BI1830" s="89" t="n">
        <f aca="false">G1830*AP1830</f>
        <v>0</v>
      </c>
      <c r="BJ1830" s="89" t="n">
        <f aca="false">G1830*H1830</f>
        <v>0</v>
      </c>
      <c r="BK1830" s="89"/>
      <c r="BL1830" s="89"/>
      <c r="BW1830" s="89" t="str">
        <f aca="false">I1830</f>
        <v>21</v>
      </c>
      <c r="BX1830" s="10" t="s">
        <v>4205</v>
      </c>
    </row>
    <row r="1831" customFormat="false" ht="15" hidden="false" customHeight="true" outlineLevel="0" collapsed="false">
      <c r="A1831" s="189" t="s">
        <v>4206</v>
      </c>
      <c r="B1831" s="189" t="s">
        <v>139</v>
      </c>
      <c r="C1831" s="189" t="s">
        <v>4207</v>
      </c>
      <c r="D1831" s="190" t="s">
        <v>4208</v>
      </c>
      <c r="E1831" s="190"/>
      <c r="F1831" s="189" t="s">
        <v>237</v>
      </c>
      <c r="G1831" s="191" t="n">
        <v>171</v>
      </c>
      <c r="H1831" s="192"/>
      <c r="I1831" s="193" t="s">
        <v>192</v>
      </c>
      <c r="J1831" s="192" t="n">
        <f aca="false">G1831*AO1831</f>
        <v>0</v>
      </c>
      <c r="K1831" s="192" t="n">
        <f aca="false">G1831*AP1831</f>
        <v>0</v>
      </c>
      <c r="L1831" s="192" t="n">
        <f aca="false">G1831*H1831</f>
        <v>0</v>
      </c>
      <c r="M1831" s="192" t="n">
        <f aca="false">L1831*(1+BW1831/100)</f>
        <v>0</v>
      </c>
      <c r="N1831" s="192" t="n">
        <v>0</v>
      </c>
      <c r="O1831" s="192" t="n">
        <f aca="false">G1831*N1831</f>
        <v>0</v>
      </c>
      <c r="P1831" s="193" t="s">
        <v>193</v>
      </c>
      <c r="Z1831" s="89" t="n">
        <f aca="false">IF(AQ1831="5",BJ1831,0)</f>
        <v>0</v>
      </c>
      <c r="AB1831" s="89" t="n">
        <f aca="false">IF(AQ1831="1",BH1831,0)</f>
        <v>0</v>
      </c>
      <c r="AC1831" s="89" t="n">
        <f aca="false">IF(AQ1831="1",BI1831,0)</f>
        <v>0</v>
      </c>
      <c r="AD1831" s="89" t="n">
        <f aca="false">IF(AQ1831="7",BH1831,0)</f>
        <v>0</v>
      </c>
      <c r="AE1831" s="89" t="n">
        <f aca="false">IF(AQ1831="7",BI1831,0)</f>
        <v>0</v>
      </c>
      <c r="AF1831" s="89" t="n">
        <f aca="false">IF(AQ1831="2",BH1831,0)</f>
        <v>0</v>
      </c>
      <c r="AG1831" s="89" t="n">
        <f aca="false">IF(AQ1831="2",BI1831,0)</f>
        <v>0</v>
      </c>
      <c r="AH1831" s="89" t="n">
        <f aca="false">IF(AQ1831="0",BJ1831,0)</f>
        <v>0</v>
      </c>
      <c r="AI1831" s="170" t="s">
        <v>139</v>
      </c>
      <c r="AJ1831" s="89" t="n">
        <f aca="false">IF(AN1831=0,L1831,0)</f>
        <v>0</v>
      </c>
      <c r="AK1831" s="89" t="n">
        <f aca="false">IF(AN1831=12,L1831,0)</f>
        <v>0</v>
      </c>
      <c r="AL1831" s="89" t="n">
        <f aca="false">IF(AN1831=21,L1831,0)</f>
        <v>0</v>
      </c>
      <c r="AN1831" s="89" t="n">
        <v>21</v>
      </c>
      <c r="AO1831" s="89" t="n">
        <f aca="false">H1831*0</f>
        <v>0</v>
      </c>
      <c r="AP1831" s="89" t="n">
        <f aca="false">H1831*(1-0)</f>
        <v>0</v>
      </c>
      <c r="AQ1831" s="88" t="s">
        <v>197</v>
      </c>
      <c r="AV1831" s="89" t="n">
        <f aca="false">AW1831+AX1831</f>
        <v>0</v>
      </c>
      <c r="AW1831" s="89" t="n">
        <f aca="false">G1831*AO1831</f>
        <v>0</v>
      </c>
      <c r="AX1831" s="89" t="n">
        <f aca="false">G1831*AP1831</f>
        <v>0</v>
      </c>
      <c r="AY1831" s="88" t="s">
        <v>3293</v>
      </c>
      <c r="AZ1831" s="88" t="s">
        <v>4185</v>
      </c>
      <c r="BA1831" s="170" t="s">
        <v>4186</v>
      </c>
      <c r="BC1831" s="89" t="n">
        <f aca="false">AW1831+AX1831</f>
        <v>0</v>
      </c>
      <c r="BD1831" s="89" t="n">
        <f aca="false">H1831/(100-BE1831)*100</f>
        <v>0</v>
      </c>
      <c r="BE1831" s="89" t="n">
        <v>0</v>
      </c>
      <c r="BF1831" s="89" t="n">
        <f aca="false">O1831</f>
        <v>0</v>
      </c>
      <c r="BH1831" s="89" t="n">
        <f aca="false">G1831*AO1831</f>
        <v>0</v>
      </c>
      <c r="BI1831" s="89" t="n">
        <f aca="false">G1831*AP1831</f>
        <v>0</v>
      </c>
      <c r="BJ1831" s="89" t="n">
        <f aca="false">G1831*H1831</f>
        <v>0</v>
      </c>
      <c r="BK1831" s="89"/>
      <c r="BL1831" s="89"/>
      <c r="BW1831" s="89" t="str">
        <f aca="false">I1831</f>
        <v>21</v>
      </c>
      <c r="BX1831" s="10" t="s">
        <v>4208</v>
      </c>
    </row>
    <row r="1832" customFormat="false" ht="24.05" hidden="false" customHeight="true" outlineLevel="0" collapsed="false">
      <c r="A1832" s="194" t="s">
        <v>4209</v>
      </c>
      <c r="B1832" s="194" t="s">
        <v>139</v>
      </c>
      <c r="C1832" s="194" t="s">
        <v>4210</v>
      </c>
      <c r="D1832" s="195" t="s">
        <v>4211</v>
      </c>
      <c r="E1832" s="195"/>
      <c r="F1832" s="194" t="s">
        <v>237</v>
      </c>
      <c r="G1832" s="196" t="n">
        <v>179.55</v>
      </c>
      <c r="H1832" s="197"/>
      <c r="I1832" s="198" t="s">
        <v>192</v>
      </c>
      <c r="J1832" s="197" t="n">
        <f aca="false">G1832*AO1832</f>
        <v>0</v>
      </c>
      <c r="K1832" s="197" t="n">
        <f aca="false">G1832*AP1832</f>
        <v>0</v>
      </c>
      <c r="L1832" s="197" t="n">
        <f aca="false">G1832*H1832</f>
        <v>0</v>
      </c>
      <c r="M1832" s="197" t="n">
        <f aca="false">L1832*(1+BW1832/100)</f>
        <v>0</v>
      </c>
      <c r="N1832" s="197" t="n">
        <v>0</v>
      </c>
      <c r="O1832" s="197" t="n">
        <f aca="false">G1832*N1832</f>
        <v>0</v>
      </c>
      <c r="P1832" s="198" t="s">
        <v>193</v>
      </c>
      <c r="Z1832" s="89" t="n">
        <f aca="false">IF(AQ1832="5",BJ1832,0)</f>
        <v>0</v>
      </c>
      <c r="AB1832" s="89" t="n">
        <f aca="false">IF(AQ1832="1",BH1832,0)</f>
        <v>0</v>
      </c>
      <c r="AC1832" s="89" t="n">
        <f aca="false">IF(AQ1832="1",BI1832,0)</f>
        <v>0</v>
      </c>
      <c r="AD1832" s="89" t="n">
        <f aca="false">IF(AQ1832="7",BH1832,0)</f>
        <v>0</v>
      </c>
      <c r="AE1832" s="89" t="n">
        <f aca="false">IF(AQ1832="7",BI1832,0)</f>
        <v>0</v>
      </c>
      <c r="AF1832" s="89" t="n">
        <f aca="false">IF(AQ1832="2",BH1832,0)</f>
        <v>0</v>
      </c>
      <c r="AG1832" s="89" t="n">
        <f aca="false">IF(AQ1832="2",BI1832,0)</f>
        <v>0</v>
      </c>
      <c r="AH1832" s="89" t="n">
        <f aca="false">IF(AQ1832="0",BJ1832,0)</f>
        <v>0</v>
      </c>
      <c r="AI1832" s="170" t="s">
        <v>139</v>
      </c>
      <c r="AJ1832" s="199" t="n">
        <f aca="false">IF(AN1832=0,L1832,0)</f>
        <v>0</v>
      </c>
      <c r="AK1832" s="199" t="n">
        <f aca="false">IF(AN1832=12,L1832,0)</f>
        <v>0</v>
      </c>
      <c r="AL1832" s="199" t="n">
        <f aca="false">IF(AN1832=21,L1832,0)</f>
        <v>0</v>
      </c>
      <c r="AN1832" s="89" t="n">
        <v>21</v>
      </c>
      <c r="AO1832" s="89" t="n">
        <f aca="false">H1832*1</f>
        <v>0</v>
      </c>
      <c r="AP1832" s="89" t="n">
        <f aca="false">H1832*(1-1)</f>
        <v>0</v>
      </c>
      <c r="AQ1832" s="200" t="s">
        <v>188</v>
      </c>
      <c r="AV1832" s="89" t="n">
        <f aca="false">AW1832+AX1832</f>
        <v>0</v>
      </c>
      <c r="AW1832" s="89" t="n">
        <f aca="false">G1832*AO1832</f>
        <v>0</v>
      </c>
      <c r="AX1832" s="89" t="n">
        <f aca="false">G1832*AP1832</f>
        <v>0</v>
      </c>
      <c r="AY1832" s="88" t="s">
        <v>3293</v>
      </c>
      <c r="AZ1832" s="88" t="s">
        <v>4185</v>
      </c>
      <c r="BA1832" s="170" t="s">
        <v>4186</v>
      </c>
      <c r="BC1832" s="89" t="n">
        <f aca="false">AW1832+AX1832</f>
        <v>0</v>
      </c>
      <c r="BD1832" s="89" t="n">
        <f aca="false">H1832/(100-BE1832)*100</f>
        <v>0</v>
      </c>
      <c r="BE1832" s="89" t="n">
        <v>0</v>
      </c>
      <c r="BF1832" s="89" t="n">
        <f aca="false">O1832</f>
        <v>0</v>
      </c>
      <c r="BH1832" s="199" t="n">
        <f aca="false">G1832*AO1832</f>
        <v>0</v>
      </c>
      <c r="BI1832" s="199" t="n">
        <f aca="false">G1832*AP1832</f>
        <v>0</v>
      </c>
      <c r="BJ1832" s="199" t="n">
        <f aca="false">G1832*H1832</f>
        <v>0</v>
      </c>
      <c r="BK1832" s="199"/>
      <c r="BL1832" s="89"/>
      <c r="BW1832" s="89" t="str">
        <f aca="false">I1832</f>
        <v>21</v>
      </c>
      <c r="BX1832" s="201" t="s">
        <v>4211</v>
      </c>
    </row>
    <row r="1833" customFormat="false" ht="24.05" hidden="false" customHeight="true" outlineLevel="0" collapsed="false">
      <c r="A1833" s="189" t="s">
        <v>4212</v>
      </c>
      <c r="B1833" s="189" t="s">
        <v>139</v>
      </c>
      <c r="C1833" s="189" t="s">
        <v>4213</v>
      </c>
      <c r="D1833" s="190" t="s">
        <v>4214</v>
      </c>
      <c r="E1833" s="190"/>
      <c r="F1833" s="189" t="s">
        <v>1219</v>
      </c>
      <c r="G1833" s="191" t="n">
        <v>1</v>
      </c>
      <c r="H1833" s="192"/>
      <c r="I1833" s="193" t="s">
        <v>192</v>
      </c>
      <c r="J1833" s="192" t="n">
        <f aca="false">G1833*AO1833</f>
        <v>0</v>
      </c>
      <c r="K1833" s="192" t="n">
        <f aca="false">G1833*AP1833</f>
        <v>0</v>
      </c>
      <c r="L1833" s="192" t="n">
        <f aca="false">G1833*H1833</f>
        <v>0</v>
      </c>
      <c r="M1833" s="192" t="n">
        <f aca="false">L1833*(1+BW1833/100)</f>
        <v>0</v>
      </c>
      <c r="N1833" s="192" t="n">
        <v>0</v>
      </c>
      <c r="O1833" s="192" t="n">
        <f aca="false">G1833*N1833</f>
        <v>0</v>
      </c>
      <c r="P1833" s="193" t="s">
        <v>193</v>
      </c>
      <c r="Z1833" s="89" t="n">
        <f aca="false">IF(AQ1833="5",BJ1833,0)</f>
        <v>0</v>
      </c>
      <c r="AB1833" s="89" t="n">
        <f aca="false">IF(AQ1833="1",BH1833,0)</f>
        <v>0</v>
      </c>
      <c r="AC1833" s="89" t="n">
        <f aca="false">IF(AQ1833="1",BI1833,0)</f>
        <v>0</v>
      </c>
      <c r="AD1833" s="89" t="n">
        <f aca="false">IF(AQ1833="7",BH1833,0)</f>
        <v>0</v>
      </c>
      <c r="AE1833" s="89" t="n">
        <f aca="false">IF(AQ1833="7",BI1833,0)</f>
        <v>0</v>
      </c>
      <c r="AF1833" s="89" t="n">
        <f aca="false">IF(AQ1833="2",BH1833,0)</f>
        <v>0</v>
      </c>
      <c r="AG1833" s="89" t="n">
        <f aca="false">IF(AQ1833="2",BI1833,0)</f>
        <v>0</v>
      </c>
      <c r="AH1833" s="89" t="n">
        <f aca="false">IF(AQ1833="0",BJ1833,0)</f>
        <v>0</v>
      </c>
      <c r="AI1833" s="170" t="s">
        <v>139</v>
      </c>
      <c r="AJ1833" s="89" t="n">
        <f aca="false">IF(AN1833=0,L1833,0)</f>
        <v>0</v>
      </c>
      <c r="AK1833" s="89" t="n">
        <f aca="false">IF(AN1833=12,L1833,0)</f>
        <v>0</v>
      </c>
      <c r="AL1833" s="89" t="n">
        <f aca="false">IF(AN1833=21,L1833,0)</f>
        <v>0</v>
      </c>
      <c r="AN1833" s="89" t="n">
        <v>21</v>
      </c>
      <c r="AO1833" s="89" t="n">
        <f aca="false">H1833*0.593496669</f>
        <v>0</v>
      </c>
      <c r="AP1833" s="89" t="n">
        <f aca="false">H1833*(1-0.593496669)</f>
        <v>0</v>
      </c>
      <c r="AQ1833" s="88" t="s">
        <v>197</v>
      </c>
      <c r="AV1833" s="89" t="n">
        <f aca="false">AW1833+AX1833</f>
        <v>0</v>
      </c>
      <c r="AW1833" s="89" t="n">
        <f aca="false">G1833*AO1833</f>
        <v>0</v>
      </c>
      <c r="AX1833" s="89" t="n">
        <f aca="false">G1833*AP1833</f>
        <v>0</v>
      </c>
      <c r="AY1833" s="88" t="s">
        <v>3293</v>
      </c>
      <c r="AZ1833" s="88" t="s">
        <v>4185</v>
      </c>
      <c r="BA1833" s="170" t="s">
        <v>4186</v>
      </c>
      <c r="BC1833" s="89" t="n">
        <f aca="false">AW1833+AX1833</f>
        <v>0</v>
      </c>
      <c r="BD1833" s="89" t="n">
        <f aca="false">H1833/(100-BE1833)*100</f>
        <v>0</v>
      </c>
      <c r="BE1833" s="89" t="n">
        <v>0</v>
      </c>
      <c r="BF1833" s="89" t="n">
        <f aca="false">O1833</f>
        <v>0</v>
      </c>
      <c r="BH1833" s="89" t="n">
        <f aca="false">G1833*AO1833</f>
        <v>0</v>
      </c>
      <c r="BI1833" s="89" t="n">
        <f aca="false">G1833*AP1833</f>
        <v>0</v>
      </c>
      <c r="BJ1833" s="89" t="n">
        <f aca="false">G1833*H1833</f>
        <v>0</v>
      </c>
      <c r="BK1833" s="89"/>
      <c r="BL1833" s="89"/>
      <c r="BW1833" s="89" t="str">
        <f aca="false">I1833</f>
        <v>21</v>
      </c>
      <c r="BX1833" s="10" t="s">
        <v>4214</v>
      </c>
    </row>
    <row r="1834" customFormat="false" ht="24.05" hidden="false" customHeight="true" outlineLevel="0" collapsed="false">
      <c r="A1834" s="189" t="s">
        <v>4215</v>
      </c>
      <c r="B1834" s="189" t="s">
        <v>139</v>
      </c>
      <c r="C1834" s="189" t="s">
        <v>4216</v>
      </c>
      <c r="D1834" s="190" t="s">
        <v>4217</v>
      </c>
      <c r="E1834" s="190"/>
      <c r="F1834" s="189" t="s">
        <v>237</v>
      </c>
      <c r="G1834" s="191" t="n">
        <v>80</v>
      </c>
      <c r="H1834" s="192"/>
      <c r="I1834" s="193" t="s">
        <v>192</v>
      </c>
      <c r="J1834" s="192" t="n">
        <f aca="false">G1834*AO1834</f>
        <v>0</v>
      </c>
      <c r="K1834" s="192" t="n">
        <f aca="false">G1834*AP1834</f>
        <v>0</v>
      </c>
      <c r="L1834" s="192" t="n">
        <f aca="false">G1834*H1834</f>
        <v>0</v>
      </c>
      <c r="M1834" s="192" t="n">
        <f aca="false">L1834*(1+BW1834/100)</f>
        <v>0</v>
      </c>
      <c r="N1834" s="192" t="n">
        <v>0.00021</v>
      </c>
      <c r="O1834" s="192" t="n">
        <f aca="false">G1834*N1834</f>
        <v>0.0168</v>
      </c>
      <c r="P1834" s="193" t="s">
        <v>193</v>
      </c>
      <c r="Z1834" s="89" t="n">
        <f aca="false">IF(AQ1834="5",BJ1834,0)</f>
        <v>0</v>
      </c>
      <c r="AB1834" s="89" t="n">
        <f aca="false">IF(AQ1834="1",BH1834,0)</f>
        <v>0</v>
      </c>
      <c r="AC1834" s="89" t="n">
        <f aca="false">IF(AQ1834="1",BI1834,0)</f>
        <v>0</v>
      </c>
      <c r="AD1834" s="89" t="n">
        <f aca="false">IF(AQ1834="7",BH1834,0)</f>
        <v>0</v>
      </c>
      <c r="AE1834" s="89" t="n">
        <f aca="false">IF(AQ1834="7",BI1834,0)</f>
        <v>0</v>
      </c>
      <c r="AF1834" s="89" t="n">
        <f aca="false">IF(AQ1834="2",BH1834,0)</f>
        <v>0</v>
      </c>
      <c r="AG1834" s="89" t="n">
        <f aca="false">IF(AQ1834="2",BI1834,0)</f>
        <v>0</v>
      </c>
      <c r="AH1834" s="89" t="n">
        <f aca="false">IF(AQ1834="0",BJ1834,0)</f>
        <v>0</v>
      </c>
      <c r="AI1834" s="170" t="s">
        <v>139</v>
      </c>
      <c r="AJ1834" s="89" t="n">
        <f aca="false">IF(AN1834=0,L1834,0)</f>
        <v>0</v>
      </c>
      <c r="AK1834" s="89" t="n">
        <f aca="false">IF(AN1834=12,L1834,0)</f>
        <v>0</v>
      </c>
      <c r="AL1834" s="89" t="n">
        <f aca="false">IF(AN1834=21,L1834,0)</f>
        <v>0</v>
      </c>
      <c r="AN1834" s="89" t="n">
        <v>21</v>
      </c>
      <c r="AO1834" s="89" t="n">
        <f aca="false">H1834*0.344307785</f>
        <v>0</v>
      </c>
      <c r="AP1834" s="89" t="n">
        <f aca="false">H1834*(1-0.344307785)</f>
        <v>0</v>
      </c>
      <c r="AQ1834" s="88" t="s">
        <v>197</v>
      </c>
      <c r="AV1834" s="89" t="n">
        <f aca="false">AW1834+AX1834</f>
        <v>0</v>
      </c>
      <c r="AW1834" s="89" t="n">
        <f aca="false">G1834*AO1834</f>
        <v>0</v>
      </c>
      <c r="AX1834" s="89" t="n">
        <f aca="false">G1834*AP1834</f>
        <v>0</v>
      </c>
      <c r="AY1834" s="88" t="s">
        <v>3293</v>
      </c>
      <c r="AZ1834" s="88" t="s">
        <v>4185</v>
      </c>
      <c r="BA1834" s="170" t="s">
        <v>4186</v>
      </c>
      <c r="BC1834" s="89" t="n">
        <f aca="false">AW1834+AX1834</f>
        <v>0</v>
      </c>
      <c r="BD1834" s="89" t="n">
        <f aca="false">H1834/(100-BE1834)*100</f>
        <v>0</v>
      </c>
      <c r="BE1834" s="89" t="n">
        <v>0</v>
      </c>
      <c r="BF1834" s="89" t="n">
        <f aca="false">O1834</f>
        <v>0.0168</v>
      </c>
      <c r="BH1834" s="89" t="n">
        <f aca="false">G1834*AO1834</f>
        <v>0</v>
      </c>
      <c r="BI1834" s="89" t="n">
        <f aca="false">G1834*AP1834</f>
        <v>0</v>
      </c>
      <c r="BJ1834" s="89" t="n">
        <f aca="false">G1834*H1834</f>
        <v>0</v>
      </c>
      <c r="BK1834" s="89"/>
      <c r="BL1834" s="89"/>
      <c r="BW1834" s="89" t="str">
        <f aca="false">I1834</f>
        <v>21</v>
      </c>
      <c r="BX1834" s="10" t="s">
        <v>4217</v>
      </c>
    </row>
    <row r="1835" customFormat="false" ht="15" hidden="false" customHeight="true" outlineLevel="0" collapsed="false">
      <c r="A1835" s="189" t="s">
        <v>4218</v>
      </c>
      <c r="B1835" s="189" t="s">
        <v>139</v>
      </c>
      <c r="C1835" s="189" t="s">
        <v>3043</v>
      </c>
      <c r="D1835" s="190" t="s">
        <v>4219</v>
      </c>
      <c r="E1835" s="190"/>
      <c r="F1835" s="189" t="s">
        <v>237</v>
      </c>
      <c r="G1835" s="191" t="n">
        <v>465</v>
      </c>
      <c r="H1835" s="192"/>
      <c r="I1835" s="193" t="s">
        <v>192</v>
      </c>
      <c r="J1835" s="192" t="n">
        <f aca="false">G1835*AO1835</f>
        <v>0</v>
      </c>
      <c r="K1835" s="192" t="n">
        <f aca="false">G1835*AP1835</f>
        <v>0</v>
      </c>
      <c r="L1835" s="192" t="n">
        <f aca="false">G1835*H1835</f>
        <v>0</v>
      </c>
      <c r="M1835" s="192" t="n">
        <f aca="false">L1835*(1+BW1835/100)</f>
        <v>0</v>
      </c>
      <c r="N1835" s="192" t="n">
        <v>0.00099</v>
      </c>
      <c r="O1835" s="192" t="n">
        <f aca="false">G1835*N1835</f>
        <v>0.46035</v>
      </c>
      <c r="P1835" s="193" t="s">
        <v>193</v>
      </c>
      <c r="Z1835" s="89" t="n">
        <f aca="false">IF(AQ1835="5",BJ1835,0)</f>
        <v>0</v>
      </c>
      <c r="AB1835" s="89" t="n">
        <f aca="false">IF(AQ1835="1",BH1835,0)</f>
        <v>0</v>
      </c>
      <c r="AC1835" s="89" t="n">
        <f aca="false">IF(AQ1835="1",BI1835,0)</f>
        <v>0</v>
      </c>
      <c r="AD1835" s="89" t="n">
        <f aca="false">IF(AQ1835="7",BH1835,0)</f>
        <v>0</v>
      </c>
      <c r="AE1835" s="89" t="n">
        <f aca="false">IF(AQ1835="7",BI1835,0)</f>
        <v>0</v>
      </c>
      <c r="AF1835" s="89" t="n">
        <f aca="false">IF(AQ1835="2",BH1835,0)</f>
        <v>0</v>
      </c>
      <c r="AG1835" s="89" t="n">
        <f aca="false">IF(AQ1835="2",BI1835,0)</f>
        <v>0</v>
      </c>
      <c r="AH1835" s="89" t="n">
        <f aca="false">IF(AQ1835="0",BJ1835,0)</f>
        <v>0</v>
      </c>
      <c r="AI1835" s="170" t="s">
        <v>139</v>
      </c>
      <c r="AJ1835" s="89" t="n">
        <f aca="false">IF(AN1835=0,L1835,0)</f>
        <v>0</v>
      </c>
      <c r="AK1835" s="89" t="n">
        <f aca="false">IF(AN1835=12,L1835,0)</f>
        <v>0</v>
      </c>
      <c r="AL1835" s="89" t="n">
        <f aca="false">IF(AN1835=21,L1835,0)</f>
        <v>0</v>
      </c>
      <c r="AN1835" s="89" t="n">
        <v>21</v>
      </c>
      <c r="AO1835" s="89" t="n">
        <f aca="false">H1835*0.342113807</f>
        <v>0</v>
      </c>
      <c r="AP1835" s="89" t="n">
        <f aca="false">H1835*(1-0.342113807)</f>
        <v>0</v>
      </c>
      <c r="AQ1835" s="88" t="s">
        <v>197</v>
      </c>
      <c r="AV1835" s="89" t="n">
        <f aca="false">AW1835+AX1835</f>
        <v>0</v>
      </c>
      <c r="AW1835" s="89" t="n">
        <f aca="false">G1835*AO1835</f>
        <v>0</v>
      </c>
      <c r="AX1835" s="89" t="n">
        <f aca="false">G1835*AP1835</f>
        <v>0</v>
      </c>
      <c r="AY1835" s="88" t="s">
        <v>3293</v>
      </c>
      <c r="AZ1835" s="88" t="s">
        <v>4185</v>
      </c>
      <c r="BA1835" s="170" t="s">
        <v>4186</v>
      </c>
      <c r="BC1835" s="89" t="n">
        <f aca="false">AW1835+AX1835</f>
        <v>0</v>
      </c>
      <c r="BD1835" s="89" t="n">
        <f aca="false">H1835/(100-BE1835)*100</f>
        <v>0</v>
      </c>
      <c r="BE1835" s="89" t="n">
        <v>0</v>
      </c>
      <c r="BF1835" s="89" t="n">
        <f aca="false">O1835</f>
        <v>0.46035</v>
      </c>
      <c r="BH1835" s="89" t="n">
        <f aca="false">G1835*AO1835</f>
        <v>0</v>
      </c>
      <c r="BI1835" s="89" t="n">
        <f aca="false">G1835*AP1835</f>
        <v>0</v>
      </c>
      <c r="BJ1835" s="89" t="n">
        <f aca="false">G1835*H1835</f>
        <v>0</v>
      </c>
      <c r="BK1835" s="89"/>
      <c r="BL1835" s="89"/>
      <c r="BW1835" s="89" t="str">
        <f aca="false">I1835</f>
        <v>21</v>
      </c>
      <c r="BX1835" s="10" t="s">
        <v>4219</v>
      </c>
    </row>
    <row r="1836" customFormat="false" ht="15" hidden="false" customHeight="true" outlineLevel="0" collapsed="false">
      <c r="A1836" s="189" t="s">
        <v>4220</v>
      </c>
      <c r="B1836" s="189" t="s">
        <v>139</v>
      </c>
      <c r="C1836" s="189" t="s">
        <v>4221</v>
      </c>
      <c r="D1836" s="190" t="s">
        <v>4222</v>
      </c>
      <c r="E1836" s="190"/>
      <c r="F1836" s="189" t="s">
        <v>237</v>
      </c>
      <c r="G1836" s="191" t="n">
        <v>154</v>
      </c>
      <c r="H1836" s="192"/>
      <c r="I1836" s="193" t="s">
        <v>192</v>
      </c>
      <c r="J1836" s="192" t="n">
        <f aca="false">G1836*AO1836</f>
        <v>0</v>
      </c>
      <c r="K1836" s="192" t="n">
        <f aca="false">G1836*AP1836</f>
        <v>0</v>
      </c>
      <c r="L1836" s="192" t="n">
        <f aca="false">G1836*H1836</f>
        <v>0</v>
      </c>
      <c r="M1836" s="192" t="n">
        <f aca="false">L1836*(1+BW1836/100)</f>
        <v>0</v>
      </c>
      <c r="N1836" s="192" t="n">
        <v>0</v>
      </c>
      <c r="O1836" s="192" t="n">
        <f aca="false">G1836*N1836</f>
        <v>0</v>
      </c>
      <c r="P1836" s="193" t="s">
        <v>193</v>
      </c>
      <c r="Z1836" s="89" t="n">
        <f aca="false">IF(AQ1836="5",BJ1836,0)</f>
        <v>0</v>
      </c>
      <c r="AB1836" s="89" t="n">
        <f aca="false">IF(AQ1836="1",BH1836,0)</f>
        <v>0</v>
      </c>
      <c r="AC1836" s="89" t="n">
        <f aca="false">IF(AQ1836="1",BI1836,0)</f>
        <v>0</v>
      </c>
      <c r="AD1836" s="89" t="n">
        <f aca="false">IF(AQ1836="7",BH1836,0)</f>
        <v>0</v>
      </c>
      <c r="AE1836" s="89" t="n">
        <f aca="false">IF(AQ1836="7",BI1836,0)</f>
        <v>0</v>
      </c>
      <c r="AF1836" s="89" t="n">
        <f aca="false">IF(AQ1836="2",BH1836,0)</f>
        <v>0</v>
      </c>
      <c r="AG1836" s="89" t="n">
        <f aca="false">IF(AQ1836="2",BI1836,0)</f>
        <v>0</v>
      </c>
      <c r="AH1836" s="89" t="n">
        <f aca="false">IF(AQ1836="0",BJ1836,0)</f>
        <v>0</v>
      </c>
      <c r="AI1836" s="170" t="s">
        <v>139</v>
      </c>
      <c r="AJ1836" s="89" t="n">
        <f aca="false">IF(AN1836=0,L1836,0)</f>
        <v>0</v>
      </c>
      <c r="AK1836" s="89" t="n">
        <f aca="false">IF(AN1836=12,L1836,0)</f>
        <v>0</v>
      </c>
      <c r="AL1836" s="89" t="n">
        <f aca="false">IF(AN1836=21,L1836,0)</f>
        <v>0</v>
      </c>
      <c r="AN1836" s="89" t="n">
        <v>21</v>
      </c>
      <c r="AO1836" s="89" t="n">
        <f aca="false">H1836*0.06001939</f>
        <v>0</v>
      </c>
      <c r="AP1836" s="89" t="n">
        <f aca="false">H1836*(1-0.06001939)</f>
        <v>0</v>
      </c>
      <c r="AQ1836" s="88" t="s">
        <v>197</v>
      </c>
      <c r="AV1836" s="89" t="n">
        <f aca="false">AW1836+AX1836</f>
        <v>0</v>
      </c>
      <c r="AW1836" s="89" t="n">
        <f aca="false">G1836*AO1836</f>
        <v>0</v>
      </c>
      <c r="AX1836" s="89" t="n">
        <f aca="false">G1836*AP1836</f>
        <v>0</v>
      </c>
      <c r="AY1836" s="88" t="s">
        <v>3293</v>
      </c>
      <c r="AZ1836" s="88" t="s">
        <v>4185</v>
      </c>
      <c r="BA1836" s="170" t="s">
        <v>4186</v>
      </c>
      <c r="BC1836" s="89" t="n">
        <f aca="false">AW1836+AX1836</f>
        <v>0</v>
      </c>
      <c r="BD1836" s="89" t="n">
        <f aca="false">H1836/(100-BE1836)*100</f>
        <v>0</v>
      </c>
      <c r="BE1836" s="89" t="n">
        <v>0</v>
      </c>
      <c r="BF1836" s="89" t="n">
        <f aca="false">O1836</f>
        <v>0</v>
      </c>
      <c r="BH1836" s="89" t="n">
        <f aca="false">G1836*AO1836</f>
        <v>0</v>
      </c>
      <c r="BI1836" s="89" t="n">
        <f aca="false">G1836*AP1836</f>
        <v>0</v>
      </c>
      <c r="BJ1836" s="89" t="n">
        <f aca="false">G1836*H1836</f>
        <v>0</v>
      </c>
      <c r="BK1836" s="89"/>
      <c r="BL1836" s="89"/>
      <c r="BW1836" s="89" t="str">
        <f aca="false">I1836</f>
        <v>21</v>
      </c>
      <c r="BX1836" s="10" t="s">
        <v>4222</v>
      </c>
    </row>
    <row r="1837" customFormat="false" ht="23.85" hidden="false" customHeight="true" outlineLevel="0" collapsed="false">
      <c r="A1837" s="194" t="s">
        <v>4223</v>
      </c>
      <c r="B1837" s="194" t="s">
        <v>139</v>
      </c>
      <c r="C1837" s="194" t="s">
        <v>4224</v>
      </c>
      <c r="D1837" s="195" t="s">
        <v>4225</v>
      </c>
      <c r="E1837" s="195"/>
      <c r="F1837" s="194" t="s">
        <v>237</v>
      </c>
      <c r="G1837" s="196" t="n">
        <v>29.4</v>
      </c>
      <c r="H1837" s="197"/>
      <c r="I1837" s="198" t="s">
        <v>192</v>
      </c>
      <c r="J1837" s="197" t="n">
        <f aca="false">G1837*AO1837</f>
        <v>0</v>
      </c>
      <c r="K1837" s="197" t="n">
        <f aca="false">G1837*AP1837</f>
        <v>0</v>
      </c>
      <c r="L1837" s="197" t="n">
        <f aca="false">G1837*H1837</f>
        <v>0</v>
      </c>
      <c r="M1837" s="197" t="n">
        <f aca="false">L1837*(1+BW1837/100)</f>
        <v>0</v>
      </c>
      <c r="N1837" s="197" t="n">
        <v>0.00069</v>
      </c>
      <c r="O1837" s="197" t="n">
        <f aca="false">G1837*N1837</f>
        <v>0.020286</v>
      </c>
      <c r="P1837" s="198" t="s">
        <v>193</v>
      </c>
      <c r="Z1837" s="89" t="n">
        <f aca="false">IF(AQ1837="5",BJ1837,0)</f>
        <v>0</v>
      </c>
      <c r="AB1837" s="89" t="n">
        <f aca="false">IF(AQ1837="1",BH1837,0)</f>
        <v>0</v>
      </c>
      <c r="AC1837" s="89" t="n">
        <f aca="false">IF(AQ1837="1",BI1837,0)</f>
        <v>0</v>
      </c>
      <c r="AD1837" s="89" t="n">
        <f aca="false">IF(AQ1837="7",BH1837,0)</f>
        <v>0</v>
      </c>
      <c r="AE1837" s="89" t="n">
        <f aca="false">IF(AQ1837="7",BI1837,0)</f>
        <v>0</v>
      </c>
      <c r="AF1837" s="89" t="n">
        <f aca="false">IF(AQ1837="2",BH1837,0)</f>
        <v>0</v>
      </c>
      <c r="AG1837" s="89" t="n">
        <f aca="false">IF(AQ1837="2",BI1837,0)</f>
        <v>0</v>
      </c>
      <c r="AH1837" s="89" t="n">
        <f aca="false">IF(AQ1837="0",BJ1837,0)</f>
        <v>0</v>
      </c>
      <c r="AI1837" s="170" t="s">
        <v>139</v>
      </c>
      <c r="AJ1837" s="199" t="n">
        <f aca="false">IF(AN1837=0,L1837,0)</f>
        <v>0</v>
      </c>
      <c r="AK1837" s="199" t="n">
        <f aca="false">IF(AN1837=12,L1837,0)</f>
        <v>0</v>
      </c>
      <c r="AL1837" s="199" t="n">
        <f aca="false">IF(AN1837=21,L1837,0)</f>
        <v>0</v>
      </c>
      <c r="AN1837" s="89" t="n">
        <v>21</v>
      </c>
      <c r="AO1837" s="89" t="n">
        <f aca="false">H1837*1</f>
        <v>0</v>
      </c>
      <c r="AP1837" s="89" t="n">
        <f aca="false">H1837*(1-1)</f>
        <v>0</v>
      </c>
      <c r="AQ1837" s="200" t="s">
        <v>188</v>
      </c>
      <c r="AV1837" s="89" t="n">
        <f aca="false">AW1837+AX1837</f>
        <v>0</v>
      </c>
      <c r="AW1837" s="89" t="n">
        <f aca="false">G1837*AO1837</f>
        <v>0</v>
      </c>
      <c r="AX1837" s="89" t="n">
        <f aca="false">G1837*AP1837</f>
        <v>0</v>
      </c>
      <c r="AY1837" s="88" t="s">
        <v>3293</v>
      </c>
      <c r="AZ1837" s="88" t="s">
        <v>4185</v>
      </c>
      <c r="BA1837" s="170" t="s">
        <v>4186</v>
      </c>
      <c r="BC1837" s="89" t="n">
        <f aca="false">AW1837+AX1837</f>
        <v>0</v>
      </c>
      <c r="BD1837" s="89" t="n">
        <f aca="false">H1837/(100-BE1837)*100</f>
        <v>0</v>
      </c>
      <c r="BE1837" s="89" t="n">
        <v>0</v>
      </c>
      <c r="BF1837" s="89" t="n">
        <f aca="false">O1837</f>
        <v>0.020286</v>
      </c>
      <c r="BH1837" s="199" t="n">
        <f aca="false">G1837*AO1837</f>
        <v>0</v>
      </c>
      <c r="BI1837" s="199" t="n">
        <f aca="false">G1837*AP1837</f>
        <v>0</v>
      </c>
      <c r="BJ1837" s="199" t="n">
        <f aca="false">G1837*H1837</f>
        <v>0</v>
      </c>
      <c r="BK1837" s="199"/>
      <c r="BL1837" s="89"/>
      <c r="BW1837" s="89" t="str">
        <f aca="false">I1837</f>
        <v>21</v>
      </c>
      <c r="BX1837" s="201" t="s">
        <v>4225</v>
      </c>
    </row>
    <row r="1838" customFormat="false" ht="23.85" hidden="false" customHeight="true" outlineLevel="0" collapsed="false">
      <c r="A1838" s="194" t="s">
        <v>4226</v>
      </c>
      <c r="B1838" s="194" t="s">
        <v>139</v>
      </c>
      <c r="C1838" s="194" t="s">
        <v>4227</v>
      </c>
      <c r="D1838" s="195" t="s">
        <v>4228</v>
      </c>
      <c r="E1838" s="195"/>
      <c r="F1838" s="194" t="s">
        <v>237</v>
      </c>
      <c r="G1838" s="196" t="n">
        <v>48.3</v>
      </c>
      <c r="H1838" s="197"/>
      <c r="I1838" s="198" t="s">
        <v>192</v>
      </c>
      <c r="J1838" s="197" t="n">
        <f aca="false">G1838*AO1838</f>
        <v>0</v>
      </c>
      <c r="K1838" s="197" t="n">
        <f aca="false">G1838*AP1838</f>
        <v>0</v>
      </c>
      <c r="L1838" s="197" t="n">
        <f aca="false">G1838*H1838</f>
        <v>0</v>
      </c>
      <c r="M1838" s="197" t="n">
        <f aca="false">L1838*(1+BW1838/100)</f>
        <v>0</v>
      </c>
      <c r="N1838" s="197" t="n">
        <v>0.00037</v>
      </c>
      <c r="O1838" s="197" t="n">
        <f aca="false">G1838*N1838</f>
        <v>0.017871</v>
      </c>
      <c r="P1838" s="198" t="s">
        <v>193</v>
      </c>
      <c r="Z1838" s="89" t="n">
        <f aca="false">IF(AQ1838="5",BJ1838,0)</f>
        <v>0</v>
      </c>
      <c r="AB1838" s="89" t="n">
        <f aca="false">IF(AQ1838="1",BH1838,0)</f>
        <v>0</v>
      </c>
      <c r="AC1838" s="89" t="n">
        <f aca="false">IF(AQ1838="1",BI1838,0)</f>
        <v>0</v>
      </c>
      <c r="AD1838" s="89" t="n">
        <f aca="false">IF(AQ1838="7",BH1838,0)</f>
        <v>0</v>
      </c>
      <c r="AE1838" s="89" t="n">
        <f aca="false">IF(AQ1838="7",BI1838,0)</f>
        <v>0</v>
      </c>
      <c r="AF1838" s="89" t="n">
        <f aca="false">IF(AQ1838="2",BH1838,0)</f>
        <v>0</v>
      </c>
      <c r="AG1838" s="89" t="n">
        <f aca="false">IF(AQ1838="2",BI1838,0)</f>
        <v>0</v>
      </c>
      <c r="AH1838" s="89" t="n">
        <f aca="false">IF(AQ1838="0",BJ1838,0)</f>
        <v>0</v>
      </c>
      <c r="AI1838" s="170" t="s">
        <v>139</v>
      </c>
      <c r="AJ1838" s="199" t="n">
        <f aca="false">IF(AN1838=0,L1838,0)</f>
        <v>0</v>
      </c>
      <c r="AK1838" s="199" t="n">
        <f aca="false">IF(AN1838=12,L1838,0)</f>
        <v>0</v>
      </c>
      <c r="AL1838" s="199" t="n">
        <f aca="false">IF(AN1838=21,L1838,0)</f>
        <v>0</v>
      </c>
      <c r="AN1838" s="89" t="n">
        <v>21</v>
      </c>
      <c r="AO1838" s="89" t="n">
        <f aca="false">H1838*1</f>
        <v>0</v>
      </c>
      <c r="AP1838" s="89" t="n">
        <f aca="false">H1838*(1-1)</f>
        <v>0</v>
      </c>
      <c r="AQ1838" s="200" t="s">
        <v>188</v>
      </c>
      <c r="AV1838" s="89" t="n">
        <f aca="false">AW1838+AX1838</f>
        <v>0</v>
      </c>
      <c r="AW1838" s="89" t="n">
        <f aca="false">G1838*AO1838</f>
        <v>0</v>
      </c>
      <c r="AX1838" s="89" t="n">
        <f aca="false">G1838*AP1838</f>
        <v>0</v>
      </c>
      <c r="AY1838" s="88" t="s">
        <v>3293</v>
      </c>
      <c r="AZ1838" s="88" t="s">
        <v>4185</v>
      </c>
      <c r="BA1838" s="170" t="s">
        <v>4186</v>
      </c>
      <c r="BC1838" s="89" t="n">
        <f aca="false">AW1838+AX1838</f>
        <v>0</v>
      </c>
      <c r="BD1838" s="89" t="n">
        <f aca="false">H1838/(100-BE1838)*100</f>
        <v>0</v>
      </c>
      <c r="BE1838" s="89" t="n">
        <v>0</v>
      </c>
      <c r="BF1838" s="89" t="n">
        <f aca="false">O1838</f>
        <v>0.017871</v>
      </c>
      <c r="BH1838" s="199" t="n">
        <f aca="false">G1838*AO1838</f>
        <v>0</v>
      </c>
      <c r="BI1838" s="199" t="n">
        <f aca="false">G1838*AP1838</f>
        <v>0</v>
      </c>
      <c r="BJ1838" s="199" t="n">
        <f aca="false">G1838*H1838</f>
        <v>0</v>
      </c>
      <c r="BK1838" s="199"/>
      <c r="BL1838" s="89"/>
      <c r="BW1838" s="89" t="str">
        <f aca="false">I1838</f>
        <v>21</v>
      </c>
      <c r="BX1838" s="201" t="s">
        <v>4228</v>
      </c>
    </row>
    <row r="1839" customFormat="false" ht="23.85" hidden="false" customHeight="true" outlineLevel="0" collapsed="false">
      <c r="A1839" s="194" t="s">
        <v>4229</v>
      </c>
      <c r="B1839" s="194" t="s">
        <v>139</v>
      </c>
      <c r="C1839" s="194" t="s">
        <v>4230</v>
      </c>
      <c r="D1839" s="195" t="s">
        <v>4231</v>
      </c>
      <c r="E1839" s="195"/>
      <c r="F1839" s="194" t="s">
        <v>237</v>
      </c>
      <c r="G1839" s="196" t="n">
        <v>84</v>
      </c>
      <c r="H1839" s="197"/>
      <c r="I1839" s="198" t="s">
        <v>192</v>
      </c>
      <c r="J1839" s="197" t="n">
        <f aca="false">G1839*AO1839</f>
        <v>0</v>
      </c>
      <c r="K1839" s="197" t="n">
        <f aca="false">G1839*AP1839</f>
        <v>0</v>
      </c>
      <c r="L1839" s="197" t="n">
        <f aca="false">G1839*H1839</f>
        <v>0</v>
      </c>
      <c r="M1839" s="197" t="n">
        <f aca="false">L1839*(1+BW1839/100)</f>
        <v>0</v>
      </c>
      <c r="N1839" s="197" t="n">
        <v>0.00019</v>
      </c>
      <c r="O1839" s="197" t="n">
        <f aca="false">G1839*N1839</f>
        <v>0.01596</v>
      </c>
      <c r="P1839" s="198" t="s">
        <v>193</v>
      </c>
      <c r="Z1839" s="89" t="n">
        <f aca="false">IF(AQ1839="5",BJ1839,0)</f>
        <v>0</v>
      </c>
      <c r="AB1839" s="89" t="n">
        <f aca="false">IF(AQ1839="1",BH1839,0)</f>
        <v>0</v>
      </c>
      <c r="AC1839" s="89" t="n">
        <f aca="false">IF(AQ1839="1",BI1839,0)</f>
        <v>0</v>
      </c>
      <c r="AD1839" s="89" t="n">
        <f aca="false">IF(AQ1839="7",BH1839,0)</f>
        <v>0</v>
      </c>
      <c r="AE1839" s="89" t="n">
        <f aca="false">IF(AQ1839="7",BI1839,0)</f>
        <v>0</v>
      </c>
      <c r="AF1839" s="89" t="n">
        <f aca="false">IF(AQ1839="2",BH1839,0)</f>
        <v>0</v>
      </c>
      <c r="AG1839" s="89" t="n">
        <f aca="false">IF(AQ1839="2",BI1839,0)</f>
        <v>0</v>
      </c>
      <c r="AH1839" s="89" t="n">
        <f aca="false">IF(AQ1839="0",BJ1839,0)</f>
        <v>0</v>
      </c>
      <c r="AI1839" s="170" t="s">
        <v>139</v>
      </c>
      <c r="AJ1839" s="199" t="n">
        <f aca="false">IF(AN1839=0,L1839,0)</f>
        <v>0</v>
      </c>
      <c r="AK1839" s="199" t="n">
        <f aca="false">IF(AN1839=12,L1839,0)</f>
        <v>0</v>
      </c>
      <c r="AL1839" s="199" t="n">
        <f aca="false">IF(AN1839=21,L1839,0)</f>
        <v>0</v>
      </c>
      <c r="AN1839" s="89" t="n">
        <v>21</v>
      </c>
      <c r="AO1839" s="89" t="n">
        <f aca="false">H1839*1</f>
        <v>0</v>
      </c>
      <c r="AP1839" s="89" t="n">
        <f aca="false">H1839*(1-1)</f>
        <v>0</v>
      </c>
      <c r="AQ1839" s="200" t="s">
        <v>188</v>
      </c>
      <c r="AV1839" s="89" t="n">
        <f aca="false">AW1839+AX1839</f>
        <v>0</v>
      </c>
      <c r="AW1839" s="89" t="n">
        <f aca="false">G1839*AO1839</f>
        <v>0</v>
      </c>
      <c r="AX1839" s="89" t="n">
        <f aca="false">G1839*AP1839</f>
        <v>0</v>
      </c>
      <c r="AY1839" s="88" t="s">
        <v>3293</v>
      </c>
      <c r="AZ1839" s="88" t="s">
        <v>4185</v>
      </c>
      <c r="BA1839" s="170" t="s">
        <v>4186</v>
      </c>
      <c r="BC1839" s="89" t="n">
        <f aca="false">AW1839+AX1839</f>
        <v>0</v>
      </c>
      <c r="BD1839" s="89" t="n">
        <f aca="false">H1839/(100-BE1839)*100</f>
        <v>0</v>
      </c>
      <c r="BE1839" s="89" t="n">
        <v>0</v>
      </c>
      <c r="BF1839" s="89" t="n">
        <f aca="false">O1839</f>
        <v>0.01596</v>
      </c>
      <c r="BH1839" s="199" t="n">
        <f aca="false">G1839*AO1839</f>
        <v>0</v>
      </c>
      <c r="BI1839" s="199" t="n">
        <f aca="false">G1839*AP1839</f>
        <v>0</v>
      </c>
      <c r="BJ1839" s="199" t="n">
        <f aca="false">G1839*H1839</f>
        <v>0</v>
      </c>
      <c r="BK1839" s="199"/>
      <c r="BL1839" s="89"/>
      <c r="BW1839" s="89" t="str">
        <f aca="false">I1839</f>
        <v>21</v>
      </c>
      <c r="BX1839" s="201" t="s">
        <v>4231</v>
      </c>
    </row>
    <row r="1840" customFormat="false" ht="23.85" hidden="false" customHeight="true" outlineLevel="0" collapsed="false">
      <c r="A1840" s="189" t="s">
        <v>4232</v>
      </c>
      <c r="B1840" s="189" t="s">
        <v>139</v>
      </c>
      <c r="C1840" s="189" t="s">
        <v>4233</v>
      </c>
      <c r="D1840" s="190" t="s">
        <v>4234</v>
      </c>
      <c r="E1840" s="190"/>
      <c r="F1840" s="189" t="s">
        <v>237</v>
      </c>
      <c r="G1840" s="191" t="n">
        <v>160</v>
      </c>
      <c r="H1840" s="192"/>
      <c r="I1840" s="193" t="s">
        <v>192</v>
      </c>
      <c r="J1840" s="192" t="n">
        <f aca="false">G1840*AO1840</f>
        <v>0</v>
      </c>
      <c r="K1840" s="192" t="n">
        <f aca="false">G1840*AP1840</f>
        <v>0</v>
      </c>
      <c r="L1840" s="192" t="n">
        <f aca="false">G1840*H1840</f>
        <v>0</v>
      </c>
      <c r="M1840" s="192" t="n">
        <f aca="false">L1840*(1+BW1840/100)</f>
        <v>0</v>
      </c>
      <c r="N1840" s="192" t="n">
        <v>0.00321</v>
      </c>
      <c r="O1840" s="192" t="n">
        <f aca="false">G1840*N1840</f>
        <v>0.5136</v>
      </c>
      <c r="P1840" s="193" t="s">
        <v>193</v>
      </c>
      <c r="Z1840" s="89" t="n">
        <f aca="false">IF(AQ1840="5",BJ1840,0)</f>
        <v>0</v>
      </c>
      <c r="AB1840" s="89" t="n">
        <f aca="false">IF(AQ1840="1",BH1840,0)</f>
        <v>0</v>
      </c>
      <c r="AC1840" s="89" t="n">
        <f aca="false">IF(AQ1840="1",BI1840,0)</f>
        <v>0</v>
      </c>
      <c r="AD1840" s="89" t="n">
        <f aca="false">IF(AQ1840="7",BH1840,0)</f>
        <v>0</v>
      </c>
      <c r="AE1840" s="89" t="n">
        <f aca="false">IF(AQ1840="7",BI1840,0)</f>
        <v>0</v>
      </c>
      <c r="AF1840" s="89" t="n">
        <f aca="false">IF(AQ1840="2",BH1840,0)</f>
        <v>0</v>
      </c>
      <c r="AG1840" s="89" t="n">
        <f aca="false">IF(AQ1840="2",BI1840,0)</f>
        <v>0</v>
      </c>
      <c r="AH1840" s="89" t="n">
        <f aca="false">IF(AQ1840="0",BJ1840,0)</f>
        <v>0</v>
      </c>
      <c r="AI1840" s="170" t="s">
        <v>139</v>
      </c>
      <c r="AJ1840" s="89" t="n">
        <f aca="false">IF(AN1840=0,L1840,0)</f>
        <v>0</v>
      </c>
      <c r="AK1840" s="89" t="n">
        <f aca="false">IF(AN1840=12,L1840,0)</f>
        <v>0</v>
      </c>
      <c r="AL1840" s="89" t="n">
        <f aca="false">IF(AN1840=21,L1840,0)</f>
        <v>0</v>
      </c>
      <c r="AN1840" s="89" t="n">
        <v>21</v>
      </c>
      <c r="AO1840" s="89" t="n">
        <f aca="false">H1840*0.90037284</f>
        <v>0</v>
      </c>
      <c r="AP1840" s="89" t="n">
        <f aca="false">H1840*(1-0.90037284)</f>
        <v>0</v>
      </c>
      <c r="AQ1840" s="88" t="s">
        <v>197</v>
      </c>
      <c r="AV1840" s="89" t="n">
        <f aca="false">AW1840+AX1840</f>
        <v>0</v>
      </c>
      <c r="AW1840" s="89" t="n">
        <f aca="false">G1840*AO1840</f>
        <v>0</v>
      </c>
      <c r="AX1840" s="89" t="n">
        <f aca="false">G1840*AP1840</f>
        <v>0</v>
      </c>
      <c r="AY1840" s="88" t="s">
        <v>3293</v>
      </c>
      <c r="AZ1840" s="88" t="s">
        <v>4185</v>
      </c>
      <c r="BA1840" s="170" t="s">
        <v>4186</v>
      </c>
      <c r="BC1840" s="89" t="n">
        <f aca="false">AW1840+AX1840</f>
        <v>0</v>
      </c>
      <c r="BD1840" s="89" t="n">
        <f aca="false">H1840/(100-BE1840)*100</f>
        <v>0</v>
      </c>
      <c r="BE1840" s="89" t="n">
        <v>0</v>
      </c>
      <c r="BF1840" s="89" t="n">
        <f aca="false">O1840</f>
        <v>0.5136</v>
      </c>
      <c r="BH1840" s="89" t="n">
        <f aca="false">G1840*AO1840</f>
        <v>0</v>
      </c>
      <c r="BI1840" s="89" t="n">
        <f aca="false">G1840*AP1840</f>
        <v>0</v>
      </c>
      <c r="BJ1840" s="89" t="n">
        <f aca="false">G1840*H1840</f>
        <v>0</v>
      </c>
      <c r="BK1840" s="89"/>
      <c r="BL1840" s="89"/>
      <c r="BW1840" s="89" t="str">
        <f aca="false">I1840</f>
        <v>21</v>
      </c>
      <c r="BX1840" s="10" t="s">
        <v>4234</v>
      </c>
    </row>
    <row r="1841" customFormat="false" ht="15" hidden="false" customHeight="true" outlineLevel="0" collapsed="false">
      <c r="A1841" s="183"/>
      <c r="B1841" s="184" t="s">
        <v>139</v>
      </c>
      <c r="C1841" s="184" t="s">
        <v>2666</v>
      </c>
      <c r="D1841" s="185" t="s">
        <v>2667</v>
      </c>
      <c r="E1841" s="185"/>
      <c r="F1841" s="183" t="s">
        <v>97</v>
      </c>
      <c r="G1841" s="186" t="s">
        <v>97</v>
      </c>
      <c r="H1841" s="183"/>
      <c r="I1841" s="183" t="s">
        <v>97</v>
      </c>
      <c r="J1841" s="187" t="n">
        <f aca="false">SUM(J1842:J1855)</f>
        <v>0</v>
      </c>
      <c r="K1841" s="187" t="n">
        <f aca="false">SUM(K1842:K1855)</f>
        <v>0</v>
      </c>
      <c r="L1841" s="187" t="n">
        <f aca="false">SUM(L1842:L1855)</f>
        <v>0</v>
      </c>
      <c r="M1841" s="187" t="n">
        <f aca="false">SUM(M1842:M1855)</f>
        <v>0</v>
      </c>
      <c r="N1841" s="188"/>
      <c r="O1841" s="187" t="n">
        <f aca="false">SUM(O1842:O1855)</f>
        <v>144.33705</v>
      </c>
      <c r="P1841" s="188"/>
      <c r="AI1841" s="170" t="s">
        <v>139</v>
      </c>
      <c r="AS1841" s="159" t="n">
        <f aca="false">SUM(AJ1842:AJ1855)</f>
        <v>0</v>
      </c>
      <c r="AT1841" s="159" t="n">
        <f aca="false">SUM(AK1842:AK1855)</f>
        <v>0</v>
      </c>
      <c r="AU1841" s="159" t="n">
        <f aca="false">SUM(AL1842:AL1855)</f>
        <v>0</v>
      </c>
    </row>
    <row r="1842" customFormat="false" ht="15" hidden="false" customHeight="true" outlineLevel="0" collapsed="false">
      <c r="A1842" s="189" t="s">
        <v>4235</v>
      </c>
      <c r="B1842" s="189" t="s">
        <v>139</v>
      </c>
      <c r="C1842" s="189" t="s">
        <v>4236</v>
      </c>
      <c r="D1842" s="190" t="s">
        <v>4237</v>
      </c>
      <c r="E1842" s="190"/>
      <c r="F1842" s="189" t="s">
        <v>1123</v>
      </c>
      <c r="G1842" s="191" t="n">
        <v>465</v>
      </c>
      <c r="H1842" s="192"/>
      <c r="I1842" s="193" t="s">
        <v>192</v>
      </c>
      <c r="J1842" s="192" t="n">
        <f aca="false">G1842*AO1842</f>
        <v>0</v>
      </c>
      <c r="K1842" s="192" t="n">
        <f aca="false">G1842*AP1842</f>
        <v>0</v>
      </c>
      <c r="L1842" s="192" t="n">
        <f aca="false">G1842*H1842</f>
        <v>0</v>
      </c>
      <c r="M1842" s="192" t="n">
        <f aca="false">L1842*(1+BW1842/100)</f>
        <v>0</v>
      </c>
      <c r="N1842" s="192" t="n">
        <v>0</v>
      </c>
      <c r="O1842" s="192" t="n">
        <f aca="false">G1842*N1842</f>
        <v>0</v>
      </c>
      <c r="P1842" s="193" t="s">
        <v>193</v>
      </c>
      <c r="Z1842" s="89" t="n">
        <f aca="false">IF(AQ1842="5",BJ1842,0)</f>
        <v>0</v>
      </c>
      <c r="AB1842" s="89" t="n">
        <f aca="false">IF(AQ1842="1",BH1842,0)</f>
        <v>0</v>
      </c>
      <c r="AC1842" s="89" t="n">
        <f aca="false">IF(AQ1842="1",BI1842,0)</f>
        <v>0</v>
      </c>
      <c r="AD1842" s="89" t="n">
        <f aca="false">IF(AQ1842="7",BH1842,0)</f>
        <v>0</v>
      </c>
      <c r="AE1842" s="89" t="n">
        <f aca="false">IF(AQ1842="7",BI1842,0)</f>
        <v>0</v>
      </c>
      <c r="AF1842" s="89" t="n">
        <f aca="false">IF(AQ1842="2",BH1842,0)</f>
        <v>0</v>
      </c>
      <c r="AG1842" s="89" t="n">
        <f aca="false">IF(AQ1842="2",BI1842,0)</f>
        <v>0</v>
      </c>
      <c r="AH1842" s="89" t="n">
        <f aca="false">IF(AQ1842="0",BJ1842,0)</f>
        <v>0</v>
      </c>
      <c r="AI1842" s="170" t="s">
        <v>139</v>
      </c>
      <c r="AJ1842" s="89" t="n">
        <f aca="false">IF(AN1842=0,L1842,0)</f>
        <v>0</v>
      </c>
      <c r="AK1842" s="89" t="n">
        <f aca="false">IF(AN1842=12,L1842,0)</f>
        <v>0</v>
      </c>
      <c r="AL1842" s="89" t="n">
        <f aca="false">IF(AN1842=21,L1842,0)</f>
        <v>0</v>
      </c>
      <c r="AN1842" s="89" t="n">
        <v>21</v>
      </c>
      <c r="AO1842" s="89" t="n">
        <f aca="false">H1842*0</f>
        <v>0</v>
      </c>
      <c r="AP1842" s="89" t="n">
        <f aca="false">H1842*(1-0)</f>
        <v>0</v>
      </c>
      <c r="AQ1842" s="88" t="s">
        <v>197</v>
      </c>
      <c r="AV1842" s="89" t="n">
        <f aca="false">AW1842+AX1842</f>
        <v>0</v>
      </c>
      <c r="AW1842" s="89" t="n">
        <f aca="false">G1842*AO1842</f>
        <v>0</v>
      </c>
      <c r="AX1842" s="89" t="n">
        <f aca="false">G1842*AP1842</f>
        <v>0</v>
      </c>
      <c r="AY1842" s="88" t="s">
        <v>2671</v>
      </c>
      <c r="AZ1842" s="88" t="s">
        <v>4185</v>
      </c>
      <c r="BA1842" s="170" t="s">
        <v>4186</v>
      </c>
      <c r="BC1842" s="89" t="n">
        <f aca="false">AW1842+AX1842</f>
        <v>0</v>
      </c>
      <c r="BD1842" s="89" t="n">
        <f aca="false">H1842/(100-BE1842)*100</f>
        <v>0</v>
      </c>
      <c r="BE1842" s="89" t="n">
        <v>0</v>
      </c>
      <c r="BF1842" s="89" t="n">
        <f aca="false">O1842</f>
        <v>0</v>
      </c>
      <c r="BH1842" s="89" t="n">
        <f aca="false">G1842*AO1842</f>
        <v>0</v>
      </c>
      <c r="BI1842" s="89" t="n">
        <f aca="false">G1842*AP1842</f>
        <v>0</v>
      </c>
      <c r="BJ1842" s="89" t="n">
        <f aca="false">G1842*H1842</f>
        <v>0</v>
      </c>
      <c r="BK1842" s="89"/>
      <c r="BL1842" s="89"/>
      <c r="BW1842" s="89" t="str">
        <f aca="false">I1842</f>
        <v>21</v>
      </c>
      <c r="BX1842" s="10" t="s">
        <v>4237</v>
      </c>
    </row>
    <row r="1843" customFormat="false" ht="23.85" hidden="false" customHeight="true" outlineLevel="0" collapsed="false">
      <c r="A1843" s="189" t="s">
        <v>4238</v>
      </c>
      <c r="B1843" s="189" t="s">
        <v>139</v>
      </c>
      <c r="C1843" s="189" t="s">
        <v>4239</v>
      </c>
      <c r="D1843" s="190" t="s">
        <v>4240</v>
      </c>
      <c r="E1843" s="190"/>
      <c r="F1843" s="189" t="s">
        <v>237</v>
      </c>
      <c r="G1843" s="191" t="n">
        <v>465</v>
      </c>
      <c r="H1843" s="192"/>
      <c r="I1843" s="193" t="s">
        <v>192</v>
      </c>
      <c r="J1843" s="192" t="n">
        <f aca="false">G1843*AO1843</f>
        <v>0</v>
      </c>
      <c r="K1843" s="192" t="n">
        <f aca="false">G1843*AP1843</f>
        <v>0</v>
      </c>
      <c r="L1843" s="192" t="n">
        <f aca="false">G1843*H1843</f>
        <v>0</v>
      </c>
      <c r="M1843" s="192" t="n">
        <f aca="false">L1843*(1+BW1843/100)</f>
        <v>0</v>
      </c>
      <c r="N1843" s="192" t="n">
        <v>0.30741</v>
      </c>
      <c r="O1843" s="192" t="n">
        <f aca="false">G1843*N1843</f>
        <v>142.94565</v>
      </c>
      <c r="P1843" s="193" t="s">
        <v>193</v>
      </c>
      <c r="Z1843" s="89" t="n">
        <f aca="false">IF(AQ1843="5",BJ1843,0)</f>
        <v>0</v>
      </c>
      <c r="AB1843" s="89" t="n">
        <f aca="false">IF(AQ1843="1",BH1843,0)</f>
        <v>0</v>
      </c>
      <c r="AC1843" s="89" t="n">
        <f aca="false">IF(AQ1843="1",BI1843,0)</f>
        <v>0</v>
      </c>
      <c r="AD1843" s="89" t="n">
        <f aca="false">IF(AQ1843="7",BH1843,0)</f>
        <v>0</v>
      </c>
      <c r="AE1843" s="89" t="n">
        <f aca="false">IF(AQ1843="7",BI1843,0)</f>
        <v>0</v>
      </c>
      <c r="AF1843" s="89" t="n">
        <f aca="false">IF(AQ1843="2",BH1843,0)</f>
        <v>0</v>
      </c>
      <c r="AG1843" s="89" t="n">
        <f aca="false">IF(AQ1843="2",BI1843,0)</f>
        <v>0</v>
      </c>
      <c r="AH1843" s="89" t="n">
        <f aca="false">IF(AQ1843="0",BJ1843,0)</f>
        <v>0</v>
      </c>
      <c r="AI1843" s="170" t="s">
        <v>139</v>
      </c>
      <c r="AJ1843" s="89" t="n">
        <f aca="false">IF(AN1843=0,L1843,0)</f>
        <v>0</v>
      </c>
      <c r="AK1843" s="89" t="n">
        <f aca="false">IF(AN1843=12,L1843,0)</f>
        <v>0</v>
      </c>
      <c r="AL1843" s="89" t="n">
        <f aca="false">IF(AN1843=21,L1843,0)</f>
        <v>0</v>
      </c>
      <c r="AN1843" s="89" t="n">
        <v>21</v>
      </c>
      <c r="AO1843" s="89" t="n">
        <f aca="false">H1843*0.692823219</f>
        <v>0</v>
      </c>
      <c r="AP1843" s="89" t="n">
        <f aca="false">H1843*(1-0.692823219)</f>
        <v>0</v>
      </c>
      <c r="AQ1843" s="88" t="s">
        <v>197</v>
      </c>
      <c r="AV1843" s="89" t="n">
        <f aca="false">AW1843+AX1843</f>
        <v>0</v>
      </c>
      <c r="AW1843" s="89" t="n">
        <f aca="false">G1843*AO1843</f>
        <v>0</v>
      </c>
      <c r="AX1843" s="89" t="n">
        <f aca="false">G1843*AP1843</f>
        <v>0</v>
      </c>
      <c r="AY1843" s="88" t="s">
        <v>2671</v>
      </c>
      <c r="AZ1843" s="88" t="s">
        <v>4185</v>
      </c>
      <c r="BA1843" s="170" t="s">
        <v>4186</v>
      </c>
      <c r="BC1843" s="89" t="n">
        <f aca="false">AW1843+AX1843</f>
        <v>0</v>
      </c>
      <c r="BD1843" s="89" t="n">
        <f aca="false">H1843/(100-BE1843)*100</f>
        <v>0</v>
      </c>
      <c r="BE1843" s="89" t="n">
        <v>0</v>
      </c>
      <c r="BF1843" s="89" t="n">
        <f aca="false">O1843</f>
        <v>142.94565</v>
      </c>
      <c r="BH1843" s="89" t="n">
        <f aca="false">G1843*AO1843</f>
        <v>0</v>
      </c>
      <c r="BI1843" s="89" t="n">
        <f aca="false">G1843*AP1843</f>
        <v>0</v>
      </c>
      <c r="BJ1843" s="89" t="n">
        <f aca="false">G1843*H1843</f>
        <v>0</v>
      </c>
      <c r="BK1843" s="89"/>
      <c r="BL1843" s="89"/>
      <c r="BW1843" s="89" t="str">
        <f aca="false">I1843</f>
        <v>21</v>
      </c>
      <c r="BX1843" s="10" t="s">
        <v>4240</v>
      </c>
    </row>
    <row r="1844" customFormat="false" ht="15" hidden="false" customHeight="true" outlineLevel="0" collapsed="false">
      <c r="A1844" s="189" t="s">
        <v>4241</v>
      </c>
      <c r="B1844" s="189" t="s">
        <v>139</v>
      </c>
      <c r="C1844" s="189" t="s">
        <v>4242</v>
      </c>
      <c r="D1844" s="190" t="s">
        <v>4243</v>
      </c>
      <c r="E1844" s="190"/>
      <c r="F1844" s="189" t="s">
        <v>237</v>
      </c>
      <c r="G1844" s="191" t="n">
        <v>465</v>
      </c>
      <c r="H1844" s="192"/>
      <c r="I1844" s="193" t="s">
        <v>192</v>
      </c>
      <c r="J1844" s="192" t="n">
        <f aca="false">G1844*AO1844</f>
        <v>0</v>
      </c>
      <c r="K1844" s="192" t="n">
        <f aca="false">G1844*AP1844</f>
        <v>0</v>
      </c>
      <c r="L1844" s="192" t="n">
        <f aca="false">G1844*H1844</f>
        <v>0</v>
      </c>
      <c r="M1844" s="192" t="n">
        <f aca="false">L1844*(1+BW1844/100)</f>
        <v>0</v>
      </c>
      <c r="N1844" s="192" t="n">
        <v>6E-005</v>
      </c>
      <c r="O1844" s="192" t="n">
        <f aca="false">G1844*N1844</f>
        <v>0.0279</v>
      </c>
      <c r="P1844" s="193" t="s">
        <v>193</v>
      </c>
      <c r="Z1844" s="89" t="n">
        <f aca="false">IF(AQ1844="5",BJ1844,0)</f>
        <v>0</v>
      </c>
      <c r="AB1844" s="89" t="n">
        <f aca="false">IF(AQ1844="1",BH1844,0)</f>
        <v>0</v>
      </c>
      <c r="AC1844" s="89" t="n">
        <f aca="false">IF(AQ1844="1",BI1844,0)</f>
        <v>0</v>
      </c>
      <c r="AD1844" s="89" t="n">
        <f aca="false">IF(AQ1844="7",BH1844,0)</f>
        <v>0</v>
      </c>
      <c r="AE1844" s="89" t="n">
        <f aca="false">IF(AQ1844="7",BI1844,0)</f>
        <v>0</v>
      </c>
      <c r="AF1844" s="89" t="n">
        <f aca="false">IF(AQ1844="2",BH1844,0)</f>
        <v>0</v>
      </c>
      <c r="AG1844" s="89" t="n">
        <f aca="false">IF(AQ1844="2",BI1844,0)</f>
        <v>0</v>
      </c>
      <c r="AH1844" s="89" t="n">
        <f aca="false">IF(AQ1844="0",BJ1844,0)</f>
        <v>0</v>
      </c>
      <c r="AI1844" s="170" t="s">
        <v>139</v>
      </c>
      <c r="AJ1844" s="89" t="n">
        <f aca="false">IF(AN1844=0,L1844,0)</f>
        <v>0</v>
      </c>
      <c r="AK1844" s="89" t="n">
        <f aca="false">IF(AN1844=12,L1844,0)</f>
        <v>0</v>
      </c>
      <c r="AL1844" s="89" t="n">
        <f aca="false">IF(AN1844=21,L1844,0)</f>
        <v>0</v>
      </c>
      <c r="AN1844" s="89" t="n">
        <v>21</v>
      </c>
      <c r="AO1844" s="89" t="n">
        <f aca="false">H1844*0.400168831</f>
        <v>0</v>
      </c>
      <c r="AP1844" s="89" t="n">
        <f aca="false">H1844*(1-0.400168831)</f>
        <v>0</v>
      </c>
      <c r="AQ1844" s="88" t="s">
        <v>197</v>
      </c>
      <c r="AV1844" s="89" t="n">
        <f aca="false">AW1844+AX1844</f>
        <v>0</v>
      </c>
      <c r="AW1844" s="89" t="n">
        <f aca="false">G1844*AO1844</f>
        <v>0</v>
      </c>
      <c r="AX1844" s="89" t="n">
        <f aca="false">G1844*AP1844</f>
        <v>0</v>
      </c>
      <c r="AY1844" s="88" t="s">
        <v>2671</v>
      </c>
      <c r="AZ1844" s="88" t="s">
        <v>4185</v>
      </c>
      <c r="BA1844" s="170" t="s">
        <v>4186</v>
      </c>
      <c r="BC1844" s="89" t="n">
        <f aca="false">AW1844+AX1844</f>
        <v>0</v>
      </c>
      <c r="BD1844" s="89" t="n">
        <f aca="false">H1844/(100-BE1844)*100</f>
        <v>0</v>
      </c>
      <c r="BE1844" s="89" t="n">
        <v>0</v>
      </c>
      <c r="BF1844" s="89" t="n">
        <f aca="false">O1844</f>
        <v>0.0279</v>
      </c>
      <c r="BH1844" s="89" t="n">
        <f aca="false">G1844*AO1844</f>
        <v>0</v>
      </c>
      <c r="BI1844" s="89" t="n">
        <f aca="false">G1844*AP1844</f>
        <v>0</v>
      </c>
      <c r="BJ1844" s="89" t="n">
        <f aca="false">G1844*H1844</f>
        <v>0</v>
      </c>
      <c r="BK1844" s="89"/>
      <c r="BL1844" s="89"/>
      <c r="BW1844" s="89" t="str">
        <f aca="false">I1844</f>
        <v>21</v>
      </c>
      <c r="BX1844" s="10" t="s">
        <v>4243</v>
      </c>
    </row>
    <row r="1845" customFormat="false" ht="23.85" hidden="false" customHeight="true" outlineLevel="0" collapsed="false">
      <c r="A1845" s="189" t="s">
        <v>4244</v>
      </c>
      <c r="B1845" s="189" t="s">
        <v>139</v>
      </c>
      <c r="C1845" s="189" t="s">
        <v>4245</v>
      </c>
      <c r="D1845" s="190" t="s">
        <v>4246</v>
      </c>
      <c r="E1845" s="190"/>
      <c r="F1845" s="189" t="s">
        <v>191</v>
      </c>
      <c r="G1845" s="191" t="n">
        <v>0.54</v>
      </c>
      <c r="H1845" s="192"/>
      <c r="I1845" s="193" t="s">
        <v>192</v>
      </c>
      <c r="J1845" s="192" t="n">
        <f aca="false">G1845*AO1845</f>
        <v>0</v>
      </c>
      <c r="K1845" s="192" t="n">
        <f aca="false">G1845*AP1845</f>
        <v>0</v>
      </c>
      <c r="L1845" s="192" t="n">
        <f aca="false">G1845*H1845</f>
        <v>0</v>
      </c>
      <c r="M1845" s="192" t="n">
        <f aca="false">L1845*(1+BW1845/100)</f>
        <v>0</v>
      </c>
      <c r="N1845" s="192" t="n">
        <v>2.525</v>
      </c>
      <c r="O1845" s="192" t="n">
        <f aca="false">G1845*N1845</f>
        <v>1.3635</v>
      </c>
      <c r="P1845" s="193" t="s">
        <v>193</v>
      </c>
      <c r="Z1845" s="89" t="n">
        <f aca="false">IF(AQ1845="5",BJ1845,0)</f>
        <v>0</v>
      </c>
      <c r="AB1845" s="89" t="n">
        <f aca="false">IF(AQ1845="1",BH1845,0)</f>
        <v>0</v>
      </c>
      <c r="AC1845" s="89" t="n">
        <f aca="false">IF(AQ1845="1",BI1845,0)</f>
        <v>0</v>
      </c>
      <c r="AD1845" s="89" t="n">
        <f aca="false">IF(AQ1845="7",BH1845,0)</f>
        <v>0</v>
      </c>
      <c r="AE1845" s="89" t="n">
        <f aca="false">IF(AQ1845="7",BI1845,0)</f>
        <v>0</v>
      </c>
      <c r="AF1845" s="89" t="n">
        <f aca="false">IF(AQ1845="2",BH1845,0)</f>
        <v>0</v>
      </c>
      <c r="AG1845" s="89" t="n">
        <f aca="false">IF(AQ1845="2",BI1845,0)</f>
        <v>0</v>
      </c>
      <c r="AH1845" s="89" t="n">
        <f aca="false">IF(AQ1845="0",BJ1845,0)</f>
        <v>0</v>
      </c>
      <c r="AI1845" s="170" t="s">
        <v>139</v>
      </c>
      <c r="AJ1845" s="89" t="n">
        <f aca="false">IF(AN1845=0,L1845,0)</f>
        <v>0</v>
      </c>
      <c r="AK1845" s="89" t="n">
        <f aca="false">IF(AN1845=12,L1845,0)</f>
        <v>0</v>
      </c>
      <c r="AL1845" s="89" t="n">
        <f aca="false">IF(AN1845=21,L1845,0)</f>
        <v>0</v>
      </c>
      <c r="AN1845" s="89" t="n">
        <v>21</v>
      </c>
      <c r="AO1845" s="89" t="n">
        <f aca="false">H1845*0.585242091</f>
        <v>0</v>
      </c>
      <c r="AP1845" s="89" t="n">
        <f aca="false">H1845*(1-0.585242091)</f>
        <v>0</v>
      </c>
      <c r="AQ1845" s="88" t="s">
        <v>197</v>
      </c>
      <c r="AV1845" s="89" t="n">
        <f aca="false">AW1845+AX1845</f>
        <v>0</v>
      </c>
      <c r="AW1845" s="89" t="n">
        <f aca="false">G1845*AO1845</f>
        <v>0</v>
      </c>
      <c r="AX1845" s="89" t="n">
        <f aca="false">G1845*AP1845</f>
        <v>0</v>
      </c>
      <c r="AY1845" s="88" t="s">
        <v>2671</v>
      </c>
      <c r="AZ1845" s="88" t="s">
        <v>4185</v>
      </c>
      <c r="BA1845" s="170" t="s">
        <v>4186</v>
      </c>
      <c r="BC1845" s="89" t="n">
        <f aca="false">AW1845+AX1845</f>
        <v>0</v>
      </c>
      <c r="BD1845" s="89" t="n">
        <f aca="false">H1845/(100-BE1845)*100</f>
        <v>0</v>
      </c>
      <c r="BE1845" s="89" t="n">
        <v>0</v>
      </c>
      <c r="BF1845" s="89" t="n">
        <f aca="false">O1845</f>
        <v>1.3635</v>
      </c>
      <c r="BH1845" s="89" t="n">
        <f aca="false">G1845*AO1845</f>
        <v>0</v>
      </c>
      <c r="BI1845" s="89" t="n">
        <f aca="false">G1845*AP1845</f>
        <v>0</v>
      </c>
      <c r="BJ1845" s="89" t="n">
        <f aca="false">G1845*H1845</f>
        <v>0</v>
      </c>
      <c r="BK1845" s="89"/>
      <c r="BL1845" s="89"/>
      <c r="BW1845" s="89" t="str">
        <f aca="false">I1845</f>
        <v>21</v>
      </c>
      <c r="BX1845" s="10" t="s">
        <v>4246</v>
      </c>
    </row>
    <row r="1846" customFormat="false" ht="15" hidden="false" customHeight="true" outlineLevel="0" collapsed="false">
      <c r="A1846" s="189" t="s">
        <v>4247</v>
      </c>
      <c r="B1846" s="189" t="s">
        <v>139</v>
      </c>
      <c r="C1846" s="189" t="s">
        <v>4248</v>
      </c>
      <c r="D1846" s="190" t="s">
        <v>4249</v>
      </c>
      <c r="E1846" s="190"/>
      <c r="F1846" s="189" t="s">
        <v>191</v>
      </c>
      <c r="G1846" s="191" t="n">
        <v>0.54</v>
      </c>
      <c r="H1846" s="192"/>
      <c r="I1846" s="193" t="s">
        <v>192</v>
      </c>
      <c r="J1846" s="192" t="n">
        <f aca="false">G1846*AO1846</f>
        <v>0</v>
      </c>
      <c r="K1846" s="192" t="n">
        <f aca="false">G1846*AP1846</f>
        <v>0</v>
      </c>
      <c r="L1846" s="192" t="n">
        <f aca="false">G1846*H1846</f>
        <v>0</v>
      </c>
      <c r="M1846" s="192" t="n">
        <f aca="false">L1846*(1+BW1846/100)</f>
        <v>0</v>
      </c>
      <c r="N1846" s="192" t="n">
        <v>0</v>
      </c>
      <c r="O1846" s="192" t="n">
        <f aca="false">G1846*N1846</f>
        <v>0</v>
      </c>
      <c r="P1846" s="193" t="s">
        <v>193</v>
      </c>
      <c r="Z1846" s="89" t="n">
        <f aca="false">IF(AQ1846="5",BJ1846,0)</f>
        <v>0</v>
      </c>
      <c r="AB1846" s="89" t="n">
        <f aca="false">IF(AQ1846="1",BH1846,0)</f>
        <v>0</v>
      </c>
      <c r="AC1846" s="89" t="n">
        <f aca="false">IF(AQ1846="1",BI1846,0)</f>
        <v>0</v>
      </c>
      <c r="AD1846" s="89" t="n">
        <f aca="false">IF(AQ1846="7",BH1846,0)</f>
        <v>0</v>
      </c>
      <c r="AE1846" s="89" t="n">
        <f aca="false">IF(AQ1846="7",BI1846,0)</f>
        <v>0</v>
      </c>
      <c r="AF1846" s="89" t="n">
        <f aca="false">IF(AQ1846="2",BH1846,0)</f>
        <v>0</v>
      </c>
      <c r="AG1846" s="89" t="n">
        <f aca="false">IF(AQ1846="2",BI1846,0)</f>
        <v>0</v>
      </c>
      <c r="AH1846" s="89" t="n">
        <f aca="false">IF(AQ1846="0",BJ1846,0)</f>
        <v>0</v>
      </c>
      <c r="AI1846" s="170" t="s">
        <v>139</v>
      </c>
      <c r="AJ1846" s="89" t="n">
        <f aca="false">IF(AN1846=0,L1846,0)</f>
        <v>0</v>
      </c>
      <c r="AK1846" s="89" t="n">
        <f aca="false">IF(AN1846=12,L1846,0)</f>
        <v>0</v>
      </c>
      <c r="AL1846" s="89" t="n">
        <f aca="false">IF(AN1846=21,L1846,0)</f>
        <v>0</v>
      </c>
      <c r="AN1846" s="89" t="n">
        <v>21</v>
      </c>
      <c r="AO1846" s="89" t="n">
        <f aca="false">H1846*0</f>
        <v>0</v>
      </c>
      <c r="AP1846" s="89" t="n">
        <f aca="false">H1846*(1-0)</f>
        <v>0</v>
      </c>
      <c r="AQ1846" s="88" t="s">
        <v>197</v>
      </c>
      <c r="AV1846" s="89" t="n">
        <f aca="false">AW1846+AX1846</f>
        <v>0</v>
      </c>
      <c r="AW1846" s="89" t="n">
        <f aca="false">G1846*AO1846</f>
        <v>0</v>
      </c>
      <c r="AX1846" s="89" t="n">
        <f aca="false">G1846*AP1846</f>
        <v>0</v>
      </c>
      <c r="AY1846" s="88" t="s">
        <v>2671</v>
      </c>
      <c r="AZ1846" s="88" t="s">
        <v>4185</v>
      </c>
      <c r="BA1846" s="170" t="s">
        <v>4186</v>
      </c>
      <c r="BC1846" s="89" t="n">
        <f aca="false">AW1846+AX1846</f>
        <v>0</v>
      </c>
      <c r="BD1846" s="89" t="n">
        <f aca="false">H1846/(100-BE1846)*100</f>
        <v>0</v>
      </c>
      <c r="BE1846" s="89" t="n">
        <v>0</v>
      </c>
      <c r="BF1846" s="89" t="n">
        <f aca="false">O1846</f>
        <v>0</v>
      </c>
      <c r="BH1846" s="89" t="n">
        <f aca="false">G1846*AO1846</f>
        <v>0</v>
      </c>
      <c r="BI1846" s="89" t="n">
        <f aca="false">G1846*AP1846</f>
        <v>0</v>
      </c>
      <c r="BJ1846" s="89" t="n">
        <f aca="false">G1846*H1846</f>
        <v>0</v>
      </c>
      <c r="BK1846" s="89"/>
      <c r="BL1846" s="89"/>
      <c r="BW1846" s="89" t="str">
        <f aca="false">I1846</f>
        <v>21</v>
      </c>
      <c r="BX1846" s="10" t="s">
        <v>4249</v>
      </c>
    </row>
    <row r="1847" customFormat="false" ht="23.85" hidden="false" customHeight="true" outlineLevel="0" collapsed="false">
      <c r="A1847" s="189" t="s">
        <v>4250</v>
      </c>
      <c r="B1847" s="189" t="s">
        <v>139</v>
      </c>
      <c r="C1847" s="189" t="s">
        <v>206</v>
      </c>
      <c r="D1847" s="190" t="s">
        <v>207</v>
      </c>
      <c r="E1847" s="190"/>
      <c r="F1847" s="189" t="s">
        <v>191</v>
      </c>
      <c r="G1847" s="191" t="n">
        <v>465.54</v>
      </c>
      <c r="H1847" s="192"/>
      <c r="I1847" s="193" t="s">
        <v>192</v>
      </c>
      <c r="J1847" s="192" t="n">
        <f aca="false">G1847*AO1847</f>
        <v>0</v>
      </c>
      <c r="K1847" s="192" t="n">
        <f aca="false">G1847*AP1847</f>
        <v>0</v>
      </c>
      <c r="L1847" s="192" t="n">
        <f aca="false">G1847*H1847</f>
        <v>0</v>
      </c>
      <c r="M1847" s="192" t="n">
        <f aca="false">L1847*(1+BW1847/100)</f>
        <v>0</v>
      </c>
      <c r="N1847" s="192" t="n">
        <v>0</v>
      </c>
      <c r="O1847" s="192" t="n">
        <f aca="false">G1847*N1847</f>
        <v>0</v>
      </c>
      <c r="P1847" s="193" t="s">
        <v>193</v>
      </c>
      <c r="Z1847" s="89" t="n">
        <f aca="false">IF(AQ1847="5",BJ1847,0)</f>
        <v>0</v>
      </c>
      <c r="AB1847" s="89" t="n">
        <f aca="false">IF(AQ1847="1",BH1847,0)</f>
        <v>0</v>
      </c>
      <c r="AC1847" s="89" t="n">
        <f aca="false">IF(AQ1847="1",BI1847,0)</f>
        <v>0</v>
      </c>
      <c r="AD1847" s="89" t="n">
        <f aca="false">IF(AQ1847="7",BH1847,0)</f>
        <v>0</v>
      </c>
      <c r="AE1847" s="89" t="n">
        <f aca="false">IF(AQ1847="7",BI1847,0)</f>
        <v>0</v>
      </c>
      <c r="AF1847" s="89" t="n">
        <f aca="false">IF(AQ1847="2",BH1847,0)</f>
        <v>0</v>
      </c>
      <c r="AG1847" s="89" t="n">
        <f aca="false">IF(AQ1847="2",BI1847,0)</f>
        <v>0</v>
      </c>
      <c r="AH1847" s="89" t="n">
        <f aca="false">IF(AQ1847="0",BJ1847,0)</f>
        <v>0</v>
      </c>
      <c r="AI1847" s="170" t="s">
        <v>139</v>
      </c>
      <c r="AJ1847" s="89" t="n">
        <f aca="false">IF(AN1847=0,L1847,0)</f>
        <v>0</v>
      </c>
      <c r="AK1847" s="89" t="n">
        <f aca="false">IF(AN1847=12,L1847,0)</f>
        <v>0</v>
      </c>
      <c r="AL1847" s="89" t="n">
        <f aca="false">IF(AN1847=21,L1847,0)</f>
        <v>0</v>
      </c>
      <c r="AN1847" s="89" t="n">
        <v>21</v>
      </c>
      <c r="AO1847" s="89" t="n">
        <f aca="false">H1847*0</f>
        <v>0</v>
      </c>
      <c r="AP1847" s="89" t="n">
        <f aca="false">H1847*(1-0)</f>
        <v>0</v>
      </c>
      <c r="AQ1847" s="88" t="s">
        <v>188</v>
      </c>
      <c r="AV1847" s="89" t="n">
        <f aca="false">AW1847+AX1847</f>
        <v>0</v>
      </c>
      <c r="AW1847" s="89" t="n">
        <f aca="false">G1847*AO1847</f>
        <v>0</v>
      </c>
      <c r="AX1847" s="89" t="n">
        <f aca="false">G1847*AP1847</f>
        <v>0</v>
      </c>
      <c r="AY1847" s="88" t="s">
        <v>2671</v>
      </c>
      <c r="AZ1847" s="88" t="s">
        <v>4185</v>
      </c>
      <c r="BA1847" s="170" t="s">
        <v>4186</v>
      </c>
      <c r="BC1847" s="89" t="n">
        <f aca="false">AW1847+AX1847</f>
        <v>0</v>
      </c>
      <c r="BD1847" s="89" t="n">
        <f aca="false">H1847/(100-BE1847)*100</f>
        <v>0</v>
      </c>
      <c r="BE1847" s="89" t="n">
        <v>0</v>
      </c>
      <c r="BF1847" s="89" t="n">
        <f aca="false">O1847</f>
        <v>0</v>
      </c>
      <c r="BH1847" s="89" t="n">
        <f aca="false">G1847*AO1847</f>
        <v>0</v>
      </c>
      <c r="BI1847" s="89" t="n">
        <f aca="false">G1847*AP1847</f>
        <v>0</v>
      </c>
      <c r="BJ1847" s="89" t="n">
        <f aca="false">G1847*H1847</f>
        <v>0</v>
      </c>
      <c r="BK1847" s="89"/>
      <c r="BL1847" s="89"/>
      <c r="BW1847" s="89" t="str">
        <f aca="false">I1847</f>
        <v>21</v>
      </c>
      <c r="BX1847" s="10" t="s">
        <v>207</v>
      </c>
    </row>
    <row r="1848" customFormat="false" ht="23.85" hidden="false" customHeight="true" outlineLevel="0" collapsed="false">
      <c r="A1848" s="189" t="s">
        <v>4251</v>
      </c>
      <c r="B1848" s="189" t="s">
        <v>139</v>
      </c>
      <c r="C1848" s="189" t="s">
        <v>3719</v>
      </c>
      <c r="D1848" s="190" t="s">
        <v>3720</v>
      </c>
      <c r="E1848" s="190"/>
      <c r="F1848" s="189" t="s">
        <v>191</v>
      </c>
      <c r="G1848" s="191" t="n">
        <v>0.54</v>
      </c>
      <c r="H1848" s="192"/>
      <c r="I1848" s="193" t="s">
        <v>192</v>
      </c>
      <c r="J1848" s="192" t="n">
        <f aca="false">G1848*AO1848</f>
        <v>0</v>
      </c>
      <c r="K1848" s="192" t="n">
        <f aca="false">G1848*AP1848</f>
        <v>0</v>
      </c>
      <c r="L1848" s="192" t="n">
        <f aca="false">G1848*H1848</f>
        <v>0</v>
      </c>
      <c r="M1848" s="192" t="n">
        <f aca="false">L1848*(1+BW1848/100)</f>
        <v>0</v>
      </c>
      <c r="N1848" s="192" t="n">
        <v>0</v>
      </c>
      <c r="O1848" s="192" t="n">
        <f aca="false">G1848*N1848</f>
        <v>0</v>
      </c>
      <c r="P1848" s="193" t="s">
        <v>193</v>
      </c>
      <c r="Z1848" s="89" t="n">
        <f aca="false">IF(AQ1848="5",BJ1848,0)</f>
        <v>0</v>
      </c>
      <c r="AB1848" s="89" t="n">
        <f aca="false">IF(AQ1848="1",BH1848,0)</f>
        <v>0</v>
      </c>
      <c r="AC1848" s="89" t="n">
        <f aca="false">IF(AQ1848="1",BI1848,0)</f>
        <v>0</v>
      </c>
      <c r="AD1848" s="89" t="n">
        <f aca="false">IF(AQ1848="7",BH1848,0)</f>
        <v>0</v>
      </c>
      <c r="AE1848" s="89" t="n">
        <f aca="false">IF(AQ1848="7",BI1848,0)</f>
        <v>0</v>
      </c>
      <c r="AF1848" s="89" t="n">
        <f aca="false">IF(AQ1848="2",BH1848,0)</f>
        <v>0</v>
      </c>
      <c r="AG1848" s="89" t="n">
        <f aca="false">IF(AQ1848="2",BI1848,0)</f>
        <v>0</v>
      </c>
      <c r="AH1848" s="89" t="n">
        <f aca="false">IF(AQ1848="0",BJ1848,0)</f>
        <v>0</v>
      </c>
      <c r="AI1848" s="170" t="s">
        <v>139</v>
      </c>
      <c r="AJ1848" s="89" t="n">
        <f aca="false">IF(AN1848=0,L1848,0)</f>
        <v>0</v>
      </c>
      <c r="AK1848" s="89" t="n">
        <f aca="false">IF(AN1848=12,L1848,0)</f>
        <v>0</v>
      </c>
      <c r="AL1848" s="89" t="n">
        <f aca="false">IF(AN1848=21,L1848,0)</f>
        <v>0</v>
      </c>
      <c r="AN1848" s="89" t="n">
        <v>21</v>
      </c>
      <c r="AO1848" s="89" t="n">
        <f aca="false">H1848*0</f>
        <v>0</v>
      </c>
      <c r="AP1848" s="89" t="n">
        <f aca="false">H1848*(1-0)</f>
        <v>0</v>
      </c>
      <c r="AQ1848" s="88" t="s">
        <v>188</v>
      </c>
      <c r="AV1848" s="89" t="n">
        <f aca="false">AW1848+AX1848</f>
        <v>0</v>
      </c>
      <c r="AW1848" s="89" t="n">
        <f aca="false">G1848*AO1848</f>
        <v>0</v>
      </c>
      <c r="AX1848" s="89" t="n">
        <f aca="false">G1848*AP1848</f>
        <v>0</v>
      </c>
      <c r="AY1848" s="88" t="s">
        <v>2671</v>
      </c>
      <c r="AZ1848" s="88" t="s">
        <v>4185</v>
      </c>
      <c r="BA1848" s="170" t="s">
        <v>4186</v>
      </c>
      <c r="BC1848" s="89" t="n">
        <f aca="false">AW1848+AX1848</f>
        <v>0</v>
      </c>
      <c r="BD1848" s="89" t="n">
        <f aca="false">H1848/(100-BE1848)*100</f>
        <v>0</v>
      </c>
      <c r="BE1848" s="89" t="n">
        <v>0</v>
      </c>
      <c r="BF1848" s="89" t="n">
        <f aca="false">O1848</f>
        <v>0</v>
      </c>
      <c r="BH1848" s="89" t="n">
        <f aca="false">G1848*AO1848</f>
        <v>0</v>
      </c>
      <c r="BI1848" s="89" t="n">
        <f aca="false">G1848*AP1848</f>
        <v>0</v>
      </c>
      <c r="BJ1848" s="89" t="n">
        <f aca="false">G1848*H1848</f>
        <v>0</v>
      </c>
      <c r="BK1848" s="89"/>
      <c r="BL1848" s="89"/>
      <c r="BW1848" s="89" t="str">
        <f aca="false">I1848</f>
        <v>21</v>
      </c>
      <c r="BX1848" s="10" t="s">
        <v>3720</v>
      </c>
    </row>
    <row r="1849" customFormat="false" ht="15" hidden="false" customHeight="true" outlineLevel="0" collapsed="false">
      <c r="A1849" s="189" t="s">
        <v>4252</v>
      </c>
      <c r="B1849" s="189" t="s">
        <v>139</v>
      </c>
      <c r="C1849" s="189" t="s">
        <v>1172</v>
      </c>
      <c r="D1849" s="190" t="s">
        <v>1173</v>
      </c>
      <c r="E1849" s="190"/>
      <c r="F1849" s="189" t="s">
        <v>191</v>
      </c>
      <c r="G1849" s="191" t="n">
        <v>164.7</v>
      </c>
      <c r="H1849" s="192"/>
      <c r="I1849" s="193" t="s">
        <v>192</v>
      </c>
      <c r="J1849" s="192" t="n">
        <f aca="false">G1849*AO1849</f>
        <v>0</v>
      </c>
      <c r="K1849" s="192" t="n">
        <f aca="false">G1849*AP1849</f>
        <v>0</v>
      </c>
      <c r="L1849" s="192" t="n">
        <f aca="false">G1849*H1849</f>
        <v>0</v>
      </c>
      <c r="M1849" s="192" t="n">
        <f aca="false">L1849*(1+BW1849/100)</f>
        <v>0</v>
      </c>
      <c r="N1849" s="192" t="n">
        <v>0</v>
      </c>
      <c r="O1849" s="192" t="n">
        <f aca="false">G1849*N1849</f>
        <v>0</v>
      </c>
      <c r="P1849" s="193" t="s">
        <v>193</v>
      </c>
      <c r="Z1849" s="89" t="n">
        <f aca="false">IF(AQ1849="5",BJ1849,0)</f>
        <v>0</v>
      </c>
      <c r="AB1849" s="89" t="n">
        <f aca="false">IF(AQ1849="1",BH1849,0)</f>
        <v>0</v>
      </c>
      <c r="AC1849" s="89" t="n">
        <f aca="false">IF(AQ1849="1",BI1849,0)</f>
        <v>0</v>
      </c>
      <c r="AD1849" s="89" t="n">
        <f aca="false">IF(AQ1849="7",BH1849,0)</f>
        <v>0</v>
      </c>
      <c r="AE1849" s="89" t="n">
        <f aca="false">IF(AQ1849="7",BI1849,0)</f>
        <v>0</v>
      </c>
      <c r="AF1849" s="89" t="n">
        <f aca="false">IF(AQ1849="2",BH1849,0)</f>
        <v>0</v>
      </c>
      <c r="AG1849" s="89" t="n">
        <f aca="false">IF(AQ1849="2",BI1849,0)</f>
        <v>0</v>
      </c>
      <c r="AH1849" s="89" t="n">
        <f aca="false">IF(AQ1849="0",BJ1849,0)</f>
        <v>0</v>
      </c>
      <c r="AI1849" s="170" t="s">
        <v>139</v>
      </c>
      <c r="AJ1849" s="89" t="n">
        <f aca="false">IF(AN1849=0,L1849,0)</f>
        <v>0</v>
      </c>
      <c r="AK1849" s="89" t="n">
        <f aca="false">IF(AN1849=12,L1849,0)</f>
        <v>0</v>
      </c>
      <c r="AL1849" s="89" t="n">
        <f aca="false">IF(AN1849=21,L1849,0)</f>
        <v>0</v>
      </c>
      <c r="AN1849" s="89" t="n">
        <v>21</v>
      </c>
      <c r="AO1849" s="89" t="n">
        <f aca="false">H1849*0</f>
        <v>0</v>
      </c>
      <c r="AP1849" s="89" t="n">
        <f aca="false">H1849*(1-0)</f>
        <v>0</v>
      </c>
      <c r="AQ1849" s="88" t="s">
        <v>197</v>
      </c>
      <c r="AV1849" s="89" t="n">
        <f aca="false">AW1849+AX1849</f>
        <v>0</v>
      </c>
      <c r="AW1849" s="89" t="n">
        <f aca="false">G1849*AO1849</f>
        <v>0</v>
      </c>
      <c r="AX1849" s="89" t="n">
        <f aca="false">G1849*AP1849</f>
        <v>0</v>
      </c>
      <c r="AY1849" s="88" t="s">
        <v>2671</v>
      </c>
      <c r="AZ1849" s="88" t="s">
        <v>4185</v>
      </c>
      <c r="BA1849" s="170" t="s">
        <v>4186</v>
      </c>
      <c r="BC1849" s="89" t="n">
        <f aca="false">AW1849+AX1849</f>
        <v>0</v>
      </c>
      <c r="BD1849" s="89" t="n">
        <f aca="false">H1849/(100-BE1849)*100</f>
        <v>0</v>
      </c>
      <c r="BE1849" s="89" t="n">
        <v>0</v>
      </c>
      <c r="BF1849" s="89" t="n">
        <f aca="false">O1849</f>
        <v>0</v>
      </c>
      <c r="BH1849" s="89" t="n">
        <f aca="false">G1849*AO1849</f>
        <v>0</v>
      </c>
      <c r="BI1849" s="89" t="n">
        <f aca="false">G1849*AP1849</f>
        <v>0</v>
      </c>
      <c r="BJ1849" s="89" t="n">
        <f aca="false">G1849*H1849</f>
        <v>0</v>
      </c>
      <c r="BK1849" s="89"/>
      <c r="BL1849" s="89"/>
      <c r="BW1849" s="89" t="str">
        <f aca="false">I1849</f>
        <v>21</v>
      </c>
      <c r="BX1849" s="10" t="s">
        <v>1173</v>
      </c>
    </row>
    <row r="1850" customFormat="false" ht="15" hidden="false" customHeight="true" outlineLevel="0" collapsed="false">
      <c r="A1850" s="189" t="s">
        <v>4253</v>
      </c>
      <c r="B1850" s="189" t="s">
        <v>139</v>
      </c>
      <c r="C1850" s="189" t="s">
        <v>210</v>
      </c>
      <c r="D1850" s="190" t="s">
        <v>1155</v>
      </c>
      <c r="E1850" s="190"/>
      <c r="F1850" s="189" t="s">
        <v>191</v>
      </c>
      <c r="G1850" s="191" t="n">
        <v>69.75</v>
      </c>
      <c r="H1850" s="192"/>
      <c r="I1850" s="193" t="s">
        <v>192</v>
      </c>
      <c r="J1850" s="192" t="n">
        <f aca="false">G1850*AO1850</f>
        <v>0</v>
      </c>
      <c r="K1850" s="192" t="n">
        <f aca="false">G1850*AP1850</f>
        <v>0</v>
      </c>
      <c r="L1850" s="192" t="n">
        <f aca="false">G1850*H1850</f>
        <v>0</v>
      </c>
      <c r="M1850" s="192" t="n">
        <f aca="false">L1850*(1+BW1850/100)</f>
        <v>0</v>
      </c>
      <c r="N1850" s="192" t="n">
        <v>0</v>
      </c>
      <c r="O1850" s="192" t="n">
        <f aca="false">G1850*N1850</f>
        <v>0</v>
      </c>
      <c r="P1850" s="193" t="s">
        <v>193</v>
      </c>
      <c r="Z1850" s="89" t="n">
        <f aca="false">IF(AQ1850="5",BJ1850,0)</f>
        <v>0</v>
      </c>
      <c r="AB1850" s="89" t="n">
        <f aca="false">IF(AQ1850="1",BH1850,0)</f>
        <v>0</v>
      </c>
      <c r="AC1850" s="89" t="n">
        <f aca="false">IF(AQ1850="1",BI1850,0)</f>
        <v>0</v>
      </c>
      <c r="AD1850" s="89" t="n">
        <f aca="false">IF(AQ1850="7",BH1850,0)</f>
        <v>0</v>
      </c>
      <c r="AE1850" s="89" t="n">
        <f aca="false">IF(AQ1850="7",BI1850,0)</f>
        <v>0</v>
      </c>
      <c r="AF1850" s="89" t="n">
        <f aca="false">IF(AQ1850="2",BH1850,0)</f>
        <v>0</v>
      </c>
      <c r="AG1850" s="89" t="n">
        <f aca="false">IF(AQ1850="2",BI1850,0)</f>
        <v>0</v>
      </c>
      <c r="AH1850" s="89" t="n">
        <f aca="false">IF(AQ1850="0",BJ1850,0)</f>
        <v>0</v>
      </c>
      <c r="AI1850" s="170" t="s">
        <v>139</v>
      </c>
      <c r="AJ1850" s="89" t="n">
        <f aca="false">IF(AN1850=0,L1850,0)</f>
        <v>0</v>
      </c>
      <c r="AK1850" s="89" t="n">
        <f aca="false">IF(AN1850=12,L1850,0)</f>
        <v>0</v>
      </c>
      <c r="AL1850" s="89" t="n">
        <f aca="false">IF(AN1850=21,L1850,0)</f>
        <v>0</v>
      </c>
      <c r="AN1850" s="89" t="n">
        <v>21</v>
      </c>
      <c r="AO1850" s="89" t="n">
        <f aca="false">H1850*0</f>
        <v>0</v>
      </c>
      <c r="AP1850" s="89" t="n">
        <f aca="false">H1850*(1-0)</f>
        <v>0</v>
      </c>
      <c r="AQ1850" s="88" t="s">
        <v>188</v>
      </c>
      <c r="AV1850" s="89" t="n">
        <f aca="false">AW1850+AX1850</f>
        <v>0</v>
      </c>
      <c r="AW1850" s="89" t="n">
        <f aca="false">G1850*AO1850</f>
        <v>0</v>
      </c>
      <c r="AX1850" s="89" t="n">
        <f aca="false">G1850*AP1850</f>
        <v>0</v>
      </c>
      <c r="AY1850" s="88" t="s">
        <v>2671</v>
      </c>
      <c r="AZ1850" s="88" t="s">
        <v>4185</v>
      </c>
      <c r="BA1850" s="170" t="s">
        <v>4186</v>
      </c>
      <c r="BC1850" s="89" t="n">
        <f aca="false">AW1850+AX1850</f>
        <v>0</v>
      </c>
      <c r="BD1850" s="89" t="n">
        <f aca="false">H1850/(100-BE1850)*100</f>
        <v>0</v>
      </c>
      <c r="BE1850" s="89" t="n">
        <v>0</v>
      </c>
      <c r="BF1850" s="89" t="n">
        <f aca="false">O1850</f>
        <v>0</v>
      </c>
      <c r="BH1850" s="89" t="n">
        <f aca="false">G1850*AO1850</f>
        <v>0</v>
      </c>
      <c r="BI1850" s="89" t="n">
        <f aca="false">G1850*AP1850</f>
        <v>0</v>
      </c>
      <c r="BJ1850" s="89" t="n">
        <f aca="false">G1850*H1850</f>
        <v>0</v>
      </c>
      <c r="BK1850" s="89"/>
      <c r="BL1850" s="89"/>
      <c r="BW1850" s="89" t="str">
        <f aca="false">I1850</f>
        <v>21</v>
      </c>
      <c r="BX1850" s="10" t="s">
        <v>1155</v>
      </c>
    </row>
    <row r="1851" customFormat="false" ht="15" hidden="false" customHeight="true" outlineLevel="0" collapsed="false">
      <c r="A1851" s="189" t="s">
        <v>4254</v>
      </c>
      <c r="B1851" s="189" t="s">
        <v>139</v>
      </c>
      <c r="C1851" s="189" t="s">
        <v>4255</v>
      </c>
      <c r="D1851" s="190" t="s">
        <v>4256</v>
      </c>
      <c r="E1851" s="190"/>
      <c r="F1851" s="189" t="s">
        <v>237</v>
      </c>
      <c r="G1851" s="191" t="n">
        <v>297</v>
      </c>
      <c r="H1851" s="192"/>
      <c r="I1851" s="193" t="s">
        <v>192</v>
      </c>
      <c r="J1851" s="192" t="n">
        <f aca="false">G1851*AO1851</f>
        <v>0</v>
      </c>
      <c r="K1851" s="192" t="n">
        <f aca="false">G1851*AP1851</f>
        <v>0</v>
      </c>
      <c r="L1851" s="192" t="n">
        <f aca="false">G1851*H1851</f>
        <v>0</v>
      </c>
      <c r="M1851" s="192" t="n">
        <f aca="false">L1851*(1+BW1851/100)</f>
        <v>0</v>
      </c>
      <c r="N1851" s="192" t="n">
        <v>0</v>
      </c>
      <c r="O1851" s="192" t="n">
        <f aca="false">G1851*N1851</f>
        <v>0</v>
      </c>
      <c r="P1851" s="193" t="s">
        <v>193</v>
      </c>
      <c r="Z1851" s="89" t="n">
        <f aca="false">IF(AQ1851="5",BJ1851,0)</f>
        <v>0</v>
      </c>
      <c r="AB1851" s="89" t="n">
        <f aca="false">IF(AQ1851="1",BH1851,0)</f>
        <v>0</v>
      </c>
      <c r="AC1851" s="89" t="n">
        <f aca="false">IF(AQ1851="1",BI1851,0)</f>
        <v>0</v>
      </c>
      <c r="AD1851" s="89" t="n">
        <f aca="false">IF(AQ1851="7",BH1851,0)</f>
        <v>0</v>
      </c>
      <c r="AE1851" s="89" t="n">
        <f aca="false">IF(AQ1851="7",BI1851,0)</f>
        <v>0</v>
      </c>
      <c r="AF1851" s="89" t="n">
        <f aca="false">IF(AQ1851="2",BH1851,0)</f>
        <v>0</v>
      </c>
      <c r="AG1851" s="89" t="n">
        <f aca="false">IF(AQ1851="2",BI1851,0)</f>
        <v>0</v>
      </c>
      <c r="AH1851" s="89" t="n">
        <f aca="false">IF(AQ1851="0",BJ1851,0)</f>
        <v>0</v>
      </c>
      <c r="AI1851" s="170" t="s">
        <v>139</v>
      </c>
      <c r="AJ1851" s="89" t="n">
        <f aca="false">IF(AN1851=0,L1851,0)</f>
        <v>0</v>
      </c>
      <c r="AK1851" s="89" t="n">
        <f aca="false">IF(AN1851=12,L1851,0)</f>
        <v>0</v>
      </c>
      <c r="AL1851" s="89" t="n">
        <f aca="false">IF(AN1851=21,L1851,0)</f>
        <v>0</v>
      </c>
      <c r="AN1851" s="89" t="n">
        <v>21</v>
      </c>
      <c r="AO1851" s="89" t="n">
        <f aca="false">H1851*0</f>
        <v>0</v>
      </c>
      <c r="AP1851" s="89" t="n">
        <f aca="false">H1851*(1-0)</f>
        <v>0</v>
      </c>
      <c r="AQ1851" s="88" t="s">
        <v>197</v>
      </c>
      <c r="AV1851" s="89" t="n">
        <f aca="false">AW1851+AX1851</f>
        <v>0</v>
      </c>
      <c r="AW1851" s="89" t="n">
        <f aca="false">G1851*AO1851</f>
        <v>0</v>
      </c>
      <c r="AX1851" s="89" t="n">
        <f aca="false">G1851*AP1851</f>
        <v>0</v>
      </c>
      <c r="AY1851" s="88" t="s">
        <v>2671</v>
      </c>
      <c r="AZ1851" s="88" t="s">
        <v>4185</v>
      </c>
      <c r="BA1851" s="170" t="s">
        <v>4186</v>
      </c>
      <c r="BC1851" s="89" t="n">
        <f aca="false">AW1851+AX1851</f>
        <v>0</v>
      </c>
      <c r="BD1851" s="89" t="n">
        <f aca="false">H1851/(100-BE1851)*100</f>
        <v>0</v>
      </c>
      <c r="BE1851" s="89" t="n">
        <v>0</v>
      </c>
      <c r="BF1851" s="89" t="n">
        <f aca="false">O1851</f>
        <v>0</v>
      </c>
      <c r="BH1851" s="89" t="n">
        <f aca="false">G1851*AO1851</f>
        <v>0</v>
      </c>
      <c r="BI1851" s="89" t="n">
        <f aca="false">G1851*AP1851</f>
        <v>0</v>
      </c>
      <c r="BJ1851" s="89" t="n">
        <f aca="false">G1851*H1851</f>
        <v>0</v>
      </c>
      <c r="BK1851" s="89"/>
      <c r="BL1851" s="89"/>
      <c r="BW1851" s="89" t="str">
        <f aca="false">I1851</f>
        <v>21</v>
      </c>
      <c r="BX1851" s="10" t="s">
        <v>4256</v>
      </c>
    </row>
    <row r="1852" customFormat="false" ht="15" hidden="false" customHeight="true" outlineLevel="0" collapsed="false">
      <c r="A1852" s="189" t="s">
        <v>4257</v>
      </c>
      <c r="B1852" s="189" t="s">
        <v>139</v>
      </c>
      <c r="C1852" s="189" t="s">
        <v>4258</v>
      </c>
      <c r="D1852" s="190" t="s">
        <v>4259</v>
      </c>
      <c r="E1852" s="190"/>
      <c r="F1852" s="189" t="s">
        <v>237</v>
      </c>
      <c r="G1852" s="191" t="n">
        <v>168</v>
      </c>
      <c r="H1852" s="192"/>
      <c r="I1852" s="193" t="s">
        <v>192</v>
      </c>
      <c r="J1852" s="192" t="n">
        <f aca="false">G1852*AO1852</f>
        <v>0</v>
      </c>
      <c r="K1852" s="192" t="n">
        <f aca="false">G1852*AP1852</f>
        <v>0</v>
      </c>
      <c r="L1852" s="192" t="n">
        <f aca="false">G1852*H1852</f>
        <v>0</v>
      </c>
      <c r="M1852" s="192" t="n">
        <f aca="false">L1852*(1+BW1852/100)</f>
        <v>0</v>
      </c>
      <c r="N1852" s="192" t="n">
        <v>0</v>
      </c>
      <c r="O1852" s="192" t="n">
        <f aca="false">G1852*N1852</f>
        <v>0</v>
      </c>
      <c r="P1852" s="193" t="s">
        <v>193</v>
      </c>
      <c r="Z1852" s="89" t="n">
        <f aca="false">IF(AQ1852="5",BJ1852,0)</f>
        <v>0</v>
      </c>
      <c r="AB1852" s="89" t="n">
        <f aca="false">IF(AQ1852="1",BH1852,0)</f>
        <v>0</v>
      </c>
      <c r="AC1852" s="89" t="n">
        <f aca="false">IF(AQ1852="1",BI1852,0)</f>
        <v>0</v>
      </c>
      <c r="AD1852" s="89" t="n">
        <f aca="false">IF(AQ1852="7",BH1852,0)</f>
        <v>0</v>
      </c>
      <c r="AE1852" s="89" t="n">
        <f aca="false">IF(AQ1852="7",BI1852,0)</f>
        <v>0</v>
      </c>
      <c r="AF1852" s="89" t="n">
        <f aca="false">IF(AQ1852="2",BH1852,0)</f>
        <v>0</v>
      </c>
      <c r="AG1852" s="89" t="n">
        <f aca="false">IF(AQ1852="2",BI1852,0)</f>
        <v>0</v>
      </c>
      <c r="AH1852" s="89" t="n">
        <f aca="false">IF(AQ1852="0",BJ1852,0)</f>
        <v>0</v>
      </c>
      <c r="AI1852" s="170" t="s">
        <v>139</v>
      </c>
      <c r="AJ1852" s="89" t="n">
        <f aca="false">IF(AN1852=0,L1852,0)</f>
        <v>0</v>
      </c>
      <c r="AK1852" s="89" t="n">
        <f aca="false">IF(AN1852=12,L1852,0)</f>
        <v>0</v>
      </c>
      <c r="AL1852" s="89" t="n">
        <f aca="false">IF(AN1852=21,L1852,0)</f>
        <v>0</v>
      </c>
      <c r="AN1852" s="89" t="n">
        <v>21</v>
      </c>
      <c r="AO1852" s="89" t="n">
        <f aca="false">H1852*0</f>
        <v>0</v>
      </c>
      <c r="AP1852" s="89" t="n">
        <f aca="false">H1852*(1-0)</f>
        <v>0</v>
      </c>
      <c r="AQ1852" s="88" t="s">
        <v>197</v>
      </c>
      <c r="AV1852" s="89" t="n">
        <f aca="false">AW1852+AX1852</f>
        <v>0</v>
      </c>
      <c r="AW1852" s="89" t="n">
        <f aca="false">G1852*AO1852</f>
        <v>0</v>
      </c>
      <c r="AX1852" s="89" t="n">
        <f aca="false">G1852*AP1852</f>
        <v>0</v>
      </c>
      <c r="AY1852" s="88" t="s">
        <v>2671</v>
      </c>
      <c r="AZ1852" s="88" t="s">
        <v>4185</v>
      </c>
      <c r="BA1852" s="170" t="s">
        <v>4186</v>
      </c>
      <c r="BC1852" s="89" t="n">
        <f aca="false">AW1852+AX1852</f>
        <v>0</v>
      </c>
      <c r="BD1852" s="89" t="n">
        <f aca="false">H1852/(100-BE1852)*100</f>
        <v>0</v>
      </c>
      <c r="BE1852" s="89" t="n">
        <v>0</v>
      </c>
      <c r="BF1852" s="89" t="n">
        <f aca="false">O1852</f>
        <v>0</v>
      </c>
      <c r="BH1852" s="89" t="n">
        <f aca="false">G1852*AO1852</f>
        <v>0</v>
      </c>
      <c r="BI1852" s="89" t="n">
        <f aca="false">G1852*AP1852</f>
        <v>0</v>
      </c>
      <c r="BJ1852" s="89" t="n">
        <f aca="false">G1852*H1852</f>
        <v>0</v>
      </c>
      <c r="BK1852" s="89"/>
      <c r="BL1852" s="89"/>
      <c r="BW1852" s="89" t="str">
        <f aca="false">I1852</f>
        <v>21</v>
      </c>
      <c r="BX1852" s="10" t="s">
        <v>4259</v>
      </c>
    </row>
    <row r="1853" customFormat="false" ht="15" hidden="false" customHeight="true" outlineLevel="0" collapsed="false">
      <c r="A1853" s="189" t="s">
        <v>4260</v>
      </c>
      <c r="B1853" s="189" t="s">
        <v>139</v>
      </c>
      <c r="C1853" s="189" t="s">
        <v>4261</v>
      </c>
      <c r="D1853" s="190" t="s">
        <v>4262</v>
      </c>
      <c r="E1853" s="190"/>
      <c r="F1853" s="189" t="s">
        <v>237</v>
      </c>
      <c r="G1853" s="191" t="n">
        <v>297</v>
      </c>
      <c r="H1853" s="192"/>
      <c r="I1853" s="193" t="s">
        <v>192</v>
      </c>
      <c r="J1853" s="192" t="n">
        <f aca="false">G1853*AO1853</f>
        <v>0</v>
      </c>
      <c r="K1853" s="192" t="n">
        <f aca="false">G1853*AP1853</f>
        <v>0</v>
      </c>
      <c r="L1853" s="192" t="n">
        <f aca="false">G1853*H1853</f>
        <v>0</v>
      </c>
      <c r="M1853" s="192" t="n">
        <f aca="false">L1853*(1+BW1853/100)</f>
        <v>0</v>
      </c>
      <c r="N1853" s="192" t="n">
        <v>0</v>
      </c>
      <c r="O1853" s="192" t="n">
        <f aca="false">G1853*N1853</f>
        <v>0</v>
      </c>
      <c r="P1853" s="193" t="s">
        <v>193</v>
      </c>
      <c r="Z1853" s="89" t="n">
        <f aca="false">IF(AQ1853="5",BJ1853,0)</f>
        <v>0</v>
      </c>
      <c r="AB1853" s="89" t="n">
        <f aca="false">IF(AQ1853="1",BH1853,0)</f>
        <v>0</v>
      </c>
      <c r="AC1853" s="89" t="n">
        <f aca="false">IF(AQ1853="1",BI1853,0)</f>
        <v>0</v>
      </c>
      <c r="AD1853" s="89" t="n">
        <f aca="false">IF(AQ1853="7",BH1853,0)</f>
        <v>0</v>
      </c>
      <c r="AE1853" s="89" t="n">
        <f aca="false">IF(AQ1853="7",BI1853,0)</f>
        <v>0</v>
      </c>
      <c r="AF1853" s="89" t="n">
        <f aca="false">IF(AQ1853="2",BH1853,0)</f>
        <v>0</v>
      </c>
      <c r="AG1853" s="89" t="n">
        <f aca="false">IF(AQ1853="2",BI1853,0)</f>
        <v>0</v>
      </c>
      <c r="AH1853" s="89" t="n">
        <f aca="false">IF(AQ1853="0",BJ1853,0)</f>
        <v>0</v>
      </c>
      <c r="AI1853" s="170" t="s">
        <v>139</v>
      </c>
      <c r="AJ1853" s="89" t="n">
        <f aca="false">IF(AN1853=0,L1853,0)</f>
        <v>0</v>
      </c>
      <c r="AK1853" s="89" t="n">
        <f aca="false">IF(AN1853=12,L1853,0)</f>
        <v>0</v>
      </c>
      <c r="AL1853" s="89" t="n">
        <f aca="false">IF(AN1853=21,L1853,0)</f>
        <v>0</v>
      </c>
      <c r="AN1853" s="89" t="n">
        <v>21</v>
      </c>
      <c r="AO1853" s="89" t="n">
        <f aca="false">H1853*0</f>
        <v>0</v>
      </c>
      <c r="AP1853" s="89" t="n">
        <f aca="false">H1853*(1-0)</f>
        <v>0</v>
      </c>
      <c r="AQ1853" s="88" t="s">
        <v>197</v>
      </c>
      <c r="AV1853" s="89" t="n">
        <f aca="false">AW1853+AX1853</f>
        <v>0</v>
      </c>
      <c r="AW1853" s="89" t="n">
        <f aca="false">G1853*AO1853</f>
        <v>0</v>
      </c>
      <c r="AX1853" s="89" t="n">
        <f aca="false">G1853*AP1853</f>
        <v>0</v>
      </c>
      <c r="AY1853" s="88" t="s">
        <v>2671</v>
      </c>
      <c r="AZ1853" s="88" t="s">
        <v>4185</v>
      </c>
      <c r="BA1853" s="170" t="s">
        <v>4186</v>
      </c>
      <c r="BC1853" s="89" t="n">
        <f aca="false">AW1853+AX1853</f>
        <v>0</v>
      </c>
      <c r="BD1853" s="89" t="n">
        <f aca="false">H1853/(100-BE1853)*100</f>
        <v>0</v>
      </c>
      <c r="BE1853" s="89" t="n">
        <v>0</v>
      </c>
      <c r="BF1853" s="89" t="n">
        <f aca="false">O1853</f>
        <v>0</v>
      </c>
      <c r="BH1853" s="89" t="n">
        <f aca="false">G1853*AO1853</f>
        <v>0</v>
      </c>
      <c r="BI1853" s="89" t="n">
        <f aca="false">G1853*AP1853</f>
        <v>0</v>
      </c>
      <c r="BJ1853" s="89" t="n">
        <f aca="false">G1853*H1853</f>
        <v>0</v>
      </c>
      <c r="BK1853" s="89"/>
      <c r="BL1853" s="89"/>
      <c r="BW1853" s="89" t="str">
        <f aca="false">I1853</f>
        <v>21</v>
      </c>
      <c r="BX1853" s="10" t="s">
        <v>4262</v>
      </c>
    </row>
    <row r="1854" customFormat="false" ht="15" hidden="false" customHeight="true" outlineLevel="0" collapsed="false">
      <c r="A1854" s="189" t="s">
        <v>4263</v>
      </c>
      <c r="B1854" s="189" t="s">
        <v>139</v>
      </c>
      <c r="C1854" s="189" t="s">
        <v>4264</v>
      </c>
      <c r="D1854" s="190" t="s">
        <v>4265</v>
      </c>
      <c r="E1854" s="190"/>
      <c r="F1854" s="189" t="s">
        <v>237</v>
      </c>
      <c r="G1854" s="191" t="n">
        <v>168</v>
      </c>
      <c r="H1854" s="192"/>
      <c r="I1854" s="193" t="s">
        <v>192</v>
      </c>
      <c r="J1854" s="192" t="n">
        <f aca="false">G1854*AO1854</f>
        <v>0</v>
      </c>
      <c r="K1854" s="192" t="n">
        <f aca="false">G1854*AP1854</f>
        <v>0</v>
      </c>
      <c r="L1854" s="192" t="n">
        <f aca="false">G1854*H1854</f>
        <v>0</v>
      </c>
      <c r="M1854" s="192" t="n">
        <f aca="false">L1854*(1+BW1854/100)</f>
        <v>0</v>
      </c>
      <c r="N1854" s="192" t="n">
        <v>0</v>
      </c>
      <c r="O1854" s="192" t="n">
        <f aca="false">G1854*N1854</f>
        <v>0</v>
      </c>
      <c r="P1854" s="193" t="s">
        <v>193</v>
      </c>
      <c r="Z1854" s="89" t="n">
        <f aca="false">IF(AQ1854="5",BJ1854,0)</f>
        <v>0</v>
      </c>
      <c r="AB1854" s="89" t="n">
        <f aca="false">IF(AQ1854="1",BH1854,0)</f>
        <v>0</v>
      </c>
      <c r="AC1854" s="89" t="n">
        <f aca="false">IF(AQ1854="1",BI1854,0)</f>
        <v>0</v>
      </c>
      <c r="AD1854" s="89" t="n">
        <f aca="false">IF(AQ1854="7",BH1854,0)</f>
        <v>0</v>
      </c>
      <c r="AE1854" s="89" t="n">
        <f aca="false">IF(AQ1854="7",BI1854,0)</f>
        <v>0</v>
      </c>
      <c r="AF1854" s="89" t="n">
        <f aca="false">IF(AQ1854="2",BH1854,0)</f>
        <v>0</v>
      </c>
      <c r="AG1854" s="89" t="n">
        <f aca="false">IF(AQ1854="2",BI1854,0)</f>
        <v>0</v>
      </c>
      <c r="AH1854" s="89" t="n">
        <f aca="false">IF(AQ1854="0",BJ1854,0)</f>
        <v>0</v>
      </c>
      <c r="AI1854" s="170" t="s">
        <v>139</v>
      </c>
      <c r="AJ1854" s="89" t="n">
        <f aca="false">IF(AN1854=0,L1854,0)</f>
        <v>0</v>
      </c>
      <c r="AK1854" s="89" t="n">
        <f aca="false">IF(AN1854=12,L1854,0)</f>
        <v>0</v>
      </c>
      <c r="AL1854" s="89" t="n">
        <f aca="false">IF(AN1854=21,L1854,0)</f>
        <v>0</v>
      </c>
      <c r="AN1854" s="89" t="n">
        <v>21</v>
      </c>
      <c r="AO1854" s="89" t="n">
        <f aca="false">H1854*0</f>
        <v>0</v>
      </c>
      <c r="AP1854" s="89" t="n">
        <f aca="false">H1854*(1-0)</f>
        <v>0</v>
      </c>
      <c r="AQ1854" s="88" t="s">
        <v>197</v>
      </c>
      <c r="AV1854" s="89" t="n">
        <f aca="false">AW1854+AX1854</f>
        <v>0</v>
      </c>
      <c r="AW1854" s="89" t="n">
        <f aca="false">G1854*AO1854</f>
        <v>0</v>
      </c>
      <c r="AX1854" s="89" t="n">
        <f aca="false">G1854*AP1854</f>
        <v>0</v>
      </c>
      <c r="AY1854" s="88" t="s">
        <v>2671</v>
      </c>
      <c r="AZ1854" s="88" t="s">
        <v>4185</v>
      </c>
      <c r="BA1854" s="170" t="s">
        <v>4186</v>
      </c>
      <c r="BC1854" s="89" t="n">
        <f aca="false">AW1854+AX1854</f>
        <v>0</v>
      </c>
      <c r="BD1854" s="89" t="n">
        <f aca="false">H1854/(100-BE1854)*100</f>
        <v>0</v>
      </c>
      <c r="BE1854" s="89" t="n">
        <v>0</v>
      </c>
      <c r="BF1854" s="89" t="n">
        <f aca="false">O1854</f>
        <v>0</v>
      </c>
      <c r="BH1854" s="89" t="n">
        <f aca="false">G1854*AO1854</f>
        <v>0</v>
      </c>
      <c r="BI1854" s="89" t="n">
        <f aca="false">G1854*AP1854</f>
        <v>0</v>
      </c>
      <c r="BJ1854" s="89" t="n">
        <f aca="false">G1854*H1854</f>
        <v>0</v>
      </c>
      <c r="BK1854" s="89"/>
      <c r="BL1854" s="89"/>
      <c r="BW1854" s="89" t="str">
        <f aca="false">I1854</f>
        <v>21</v>
      </c>
      <c r="BX1854" s="10" t="s">
        <v>4265</v>
      </c>
    </row>
    <row r="1855" customFormat="false" ht="15" hidden="false" customHeight="true" outlineLevel="0" collapsed="false">
      <c r="A1855" s="189" t="s">
        <v>4266</v>
      </c>
      <c r="B1855" s="189" t="s">
        <v>139</v>
      </c>
      <c r="C1855" s="189" t="s">
        <v>4267</v>
      </c>
      <c r="D1855" s="190" t="s">
        <v>4268</v>
      </c>
      <c r="E1855" s="190"/>
      <c r="F1855" s="189" t="s">
        <v>260</v>
      </c>
      <c r="G1855" s="191" t="n">
        <v>145.384</v>
      </c>
      <c r="H1855" s="192"/>
      <c r="I1855" s="193" t="s">
        <v>192</v>
      </c>
      <c r="J1855" s="192" t="n">
        <f aca="false">G1855*AO1855</f>
        <v>0</v>
      </c>
      <c r="K1855" s="192" t="n">
        <f aca="false">G1855*AP1855</f>
        <v>0</v>
      </c>
      <c r="L1855" s="192" t="n">
        <f aca="false">G1855*H1855</f>
        <v>0</v>
      </c>
      <c r="M1855" s="192" t="n">
        <f aca="false">L1855*(1+BW1855/100)</f>
        <v>0</v>
      </c>
      <c r="N1855" s="192" t="n">
        <v>0</v>
      </c>
      <c r="O1855" s="192" t="n">
        <f aca="false">G1855*N1855</f>
        <v>0</v>
      </c>
      <c r="P1855" s="193" t="s">
        <v>193</v>
      </c>
      <c r="Z1855" s="89" t="n">
        <f aca="false">IF(AQ1855="5",BJ1855,0)</f>
        <v>0</v>
      </c>
      <c r="AB1855" s="89" t="n">
        <f aca="false">IF(AQ1855="1",BH1855,0)</f>
        <v>0</v>
      </c>
      <c r="AC1855" s="89" t="n">
        <f aca="false">IF(AQ1855="1",BI1855,0)</f>
        <v>0</v>
      </c>
      <c r="AD1855" s="89" t="n">
        <f aca="false">IF(AQ1855="7",BH1855,0)</f>
        <v>0</v>
      </c>
      <c r="AE1855" s="89" t="n">
        <f aca="false">IF(AQ1855="7",BI1855,0)</f>
        <v>0</v>
      </c>
      <c r="AF1855" s="89" t="n">
        <f aca="false">IF(AQ1855="2",BH1855,0)</f>
        <v>0</v>
      </c>
      <c r="AG1855" s="89" t="n">
        <f aca="false">IF(AQ1855="2",BI1855,0)</f>
        <v>0</v>
      </c>
      <c r="AH1855" s="89" t="n">
        <f aca="false">IF(AQ1855="0",BJ1855,0)</f>
        <v>0</v>
      </c>
      <c r="AI1855" s="170" t="s">
        <v>139</v>
      </c>
      <c r="AJ1855" s="89" t="n">
        <f aca="false">IF(AN1855=0,L1855,0)</f>
        <v>0</v>
      </c>
      <c r="AK1855" s="89" t="n">
        <f aca="false">IF(AN1855=12,L1855,0)</f>
        <v>0</v>
      </c>
      <c r="AL1855" s="89" t="n">
        <f aca="false">IF(AN1855=21,L1855,0)</f>
        <v>0</v>
      </c>
      <c r="AN1855" s="89" t="n">
        <v>21</v>
      </c>
      <c r="AO1855" s="89" t="n">
        <f aca="false">H1855*0</f>
        <v>0</v>
      </c>
      <c r="AP1855" s="89" t="n">
        <f aca="false">H1855*(1-0)</f>
        <v>0</v>
      </c>
      <c r="AQ1855" s="88" t="s">
        <v>209</v>
      </c>
      <c r="AV1855" s="89" t="n">
        <f aca="false">AW1855+AX1855</f>
        <v>0</v>
      </c>
      <c r="AW1855" s="89" t="n">
        <f aca="false">G1855*AO1855</f>
        <v>0</v>
      </c>
      <c r="AX1855" s="89" t="n">
        <f aca="false">G1855*AP1855</f>
        <v>0</v>
      </c>
      <c r="AY1855" s="88" t="s">
        <v>2671</v>
      </c>
      <c r="AZ1855" s="88" t="s">
        <v>4185</v>
      </c>
      <c r="BA1855" s="170" t="s">
        <v>4186</v>
      </c>
      <c r="BC1855" s="89" t="n">
        <f aca="false">AW1855+AX1855</f>
        <v>0</v>
      </c>
      <c r="BD1855" s="89" t="n">
        <f aca="false">H1855/(100-BE1855)*100</f>
        <v>0</v>
      </c>
      <c r="BE1855" s="89" t="n">
        <v>0</v>
      </c>
      <c r="BF1855" s="89" t="n">
        <f aca="false">O1855</f>
        <v>0</v>
      </c>
      <c r="BH1855" s="89" t="n">
        <f aca="false">G1855*AO1855</f>
        <v>0</v>
      </c>
      <c r="BI1855" s="89" t="n">
        <f aca="false">G1855*AP1855</f>
        <v>0</v>
      </c>
      <c r="BJ1855" s="89" t="n">
        <f aca="false">G1855*H1855</f>
        <v>0</v>
      </c>
      <c r="BK1855" s="89"/>
      <c r="BL1855" s="89"/>
      <c r="BW1855" s="89" t="str">
        <f aca="false">I1855</f>
        <v>21</v>
      </c>
      <c r="BX1855" s="10" t="s">
        <v>4268</v>
      </c>
    </row>
    <row r="1856" customFormat="false" ht="15" hidden="false" customHeight="true" outlineLevel="0" collapsed="false">
      <c r="A1856" s="183"/>
      <c r="B1856" s="184" t="s">
        <v>139</v>
      </c>
      <c r="C1856" s="184" t="s">
        <v>1675</v>
      </c>
      <c r="D1856" s="185" t="s">
        <v>1676</v>
      </c>
      <c r="E1856" s="185"/>
      <c r="F1856" s="183" t="s">
        <v>97</v>
      </c>
      <c r="G1856" s="186" t="s">
        <v>97</v>
      </c>
      <c r="H1856" s="183"/>
      <c r="I1856" s="183" t="s">
        <v>97</v>
      </c>
      <c r="J1856" s="187" t="n">
        <f aca="false">SUM(J1857:J1864)</f>
        <v>0</v>
      </c>
      <c r="K1856" s="187" t="n">
        <f aca="false">SUM(K1857:K1864)</f>
        <v>0</v>
      </c>
      <c r="L1856" s="187" t="n">
        <f aca="false">SUM(L1857:L1864)</f>
        <v>0</v>
      </c>
      <c r="M1856" s="187" t="n">
        <f aca="false">SUM(M1857:M1864)</f>
        <v>0</v>
      </c>
      <c r="N1856" s="188"/>
      <c r="O1856" s="187" t="n">
        <f aca="false">SUM(O1857:O1864)</f>
        <v>0</v>
      </c>
      <c r="P1856" s="188"/>
      <c r="AI1856" s="170" t="s">
        <v>139</v>
      </c>
      <c r="AS1856" s="159" t="n">
        <f aca="false">SUM(AJ1857:AJ1864)</f>
        <v>0</v>
      </c>
      <c r="AT1856" s="159" t="n">
        <f aca="false">SUM(AK1857:AK1864)</f>
        <v>0</v>
      </c>
      <c r="AU1856" s="159" t="n">
        <f aca="false">SUM(AL1857:AL1864)</f>
        <v>0</v>
      </c>
    </row>
    <row r="1857" customFormat="false" ht="15" hidden="false" customHeight="true" outlineLevel="0" collapsed="false">
      <c r="A1857" s="189" t="s">
        <v>4269</v>
      </c>
      <c r="B1857" s="189" t="s">
        <v>139</v>
      </c>
      <c r="C1857" s="189" t="s">
        <v>1678</v>
      </c>
      <c r="D1857" s="190" t="s">
        <v>1679</v>
      </c>
      <c r="E1857" s="190"/>
      <c r="F1857" s="189" t="s">
        <v>260</v>
      </c>
      <c r="G1857" s="191" t="n">
        <v>0.85</v>
      </c>
      <c r="H1857" s="192"/>
      <c r="I1857" s="193" t="s">
        <v>192</v>
      </c>
      <c r="J1857" s="192" t="n">
        <f aca="false">G1857*AO1857</f>
        <v>0</v>
      </c>
      <c r="K1857" s="192" t="n">
        <f aca="false">G1857*AP1857</f>
        <v>0</v>
      </c>
      <c r="L1857" s="192" t="n">
        <f aca="false">G1857*H1857</f>
        <v>0</v>
      </c>
      <c r="M1857" s="192" t="n">
        <f aca="false">L1857*(1+BW1857/100)</f>
        <v>0</v>
      </c>
      <c r="N1857" s="192" t="n">
        <v>0</v>
      </c>
      <c r="O1857" s="192" t="n">
        <f aca="false">G1857*N1857</f>
        <v>0</v>
      </c>
      <c r="P1857" s="193" t="s">
        <v>193</v>
      </c>
      <c r="Z1857" s="89" t="n">
        <f aca="false">IF(AQ1857="5",BJ1857,0)</f>
        <v>0</v>
      </c>
      <c r="AB1857" s="89" t="n">
        <f aca="false">IF(AQ1857="1",BH1857,0)</f>
        <v>0</v>
      </c>
      <c r="AC1857" s="89" t="n">
        <f aca="false">IF(AQ1857="1",BI1857,0)</f>
        <v>0</v>
      </c>
      <c r="AD1857" s="89" t="n">
        <f aca="false">IF(AQ1857="7",BH1857,0)</f>
        <v>0</v>
      </c>
      <c r="AE1857" s="89" t="n">
        <f aca="false">IF(AQ1857="7",BI1857,0)</f>
        <v>0</v>
      </c>
      <c r="AF1857" s="89" t="n">
        <f aca="false">IF(AQ1857="2",BH1857,0)</f>
        <v>0</v>
      </c>
      <c r="AG1857" s="89" t="n">
        <f aca="false">IF(AQ1857="2",BI1857,0)</f>
        <v>0</v>
      </c>
      <c r="AH1857" s="89" t="n">
        <f aca="false">IF(AQ1857="0",BJ1857,0)</f>
        <v>0</v>
      </c>
      <c r="AI1857" s="170" t="s">
        <v>139</v>
      </c>
      <c r="AJ1857" s="89" t="n">
        <f aca="false">IF(AN1857=0,L1857,0)</f>
        <v>0</v>
      </c>
      <c r="AK1857" s="89" t="n">
        <f aca="false">IF(AN1857=12,L1857,0)</f>
        <v>0</v>
      </c>
      <c r="AL1857" s="89" t="n">
        <f aca="false">IF(AN1857=21,L1857,0)</f>
        <v>0</v>
      </c>
      <c r="AN1857" s="89" t="n">
        <v>21</v>
      </c>
      <c r="AO1857" s="89" t="n">
        <f aca="false">H1857*0</f>
        <v>0</v>
      </c>
      <c r="AP1857" s="89" t="n">
        <f aca="false">H1857*(1-0)</f>
        <v>0</v>
      </c>
      <c r="AQ1857" s="88" t="s">
        <v>209</v>
      </c>
      <c r="AV1857" s="89" t="n">
        <f aca="false">AW1857+AX1857</f>
        <v>0</v>
      </c>
      <c r="AW1857" s="89" t="n">
        <f aca="false">G1857*AO1857</f>
        <v>0</v>
      </c>
      <c r="AX1857" s="89" t="n">
        <f aca="false">G1857*AP1857</f>
        <v>0</v>
      </c>
      <c r="AY1857" s="88" t="s">
        <v>1680</v>
      </c>
      <c r="AZ1857" s="88" t="s">
        <v>4185</v>
      </c>
      <c r="BA1857" s="170" t="s">
        <v>4186</v>
      </c>
      <c r="BC1857" s="89" t="n">
        <f aca="false">AW1857+AX1857</f>
        <v>0</v>
      </c>
      <c r="BD1857" s="89" t="n">
        <f aca="false">H1857/(100-BE1857)*100</f>
        <v>0</v>
      </c>
      <c r="BE1857" s="89" t="n">
        <v>0</v>
      </c>
      <c r="BF1857" s="89" t="n">
        <f aca="false">O1857</f>
        <v>0</v>
      </c>
      <c r="BH1857" s="89" t="n">
        <f aca="false">G1857*AO1857</f>
        <v>0</v>
      </c>
      <c r="BI1857" s="89" t="n">
        <f aca="false">G1857*AP1857</f>
        <v>0</v>
      </c>
      <c r="BJ1857" s="89" t="n">
        <f aca="false">G1857*H1857</f>
        <v>0</v>
      </c>
      <c r="BK1857" s="89"/>
      <c r="BL1857" s="89"/>
      <c r="BW1857" s="89" t="str">
        <f aca="false">I1857</f>
        <v>21</v>
      </c>
      <c r="BX1857" s="10" t="s">
        <v>1679</v>
      </c>
    </row>
    <row r="1858" customFormat="false" ht="15" hidden="false" customHeight="true" outlineLevel="0" collapsed="false">
      <c r="A1858" s="189" t="s">
        <v>4270</v>
      </c>
      <c r="B1858" s="189" t="s">
        <v>139</v>
      </c>
      <c r="C1858" s="189" t="s">
        <v>1682</v>
      </c>
      <c r="D1858" s="190" t="s">
        <v>1683</v>
      </c>
      <c r="E1858" s="190"/>
      <c r="F1858" s="189" t="s">
        <v>260</v>
      </c>
      <c r="G1858" s="191" t="n">
        <v>1.7</v>
      </c>
      <c r="H1858" s="192"/>
      <c r="I1858" s="193" t="s">
        <v>192</v>
      </c>
      <c r="J1858" s="192" t="n">
        <f aca="false">G1858*AO1858</f>
        <v>0</v>
      </c>
      <c r="K1858" s="192" t="n">
        <f aca="false">G1858*AP1858</f>
        <v>0</v>
      </c>
      <c r="L1858" s="192" t="n">
        <f aca="false">G1858*H1858</f>
        <v>0</v>
      </c>
      <c r="M1858" s="192" t="n">
        <f aca="false">L1858*(1+BW1858/100)</f>
        <v>0</v>
      </c>
      <c r="N1858" s="192" t="n">
        <v>0</v>
      </c>
      <c r="O1858" s="192" t="n">
        <f aca="false">G1858*N1858</f>
        <v>0</v>
      </c>
      <c r="P1858" s="193" t="s">
        <v>193</v>
      </c>
      <c r="Z1858" s="89" t="n">
        <f aca="false">IF(AQ1858="5",BJ1858,0)</f>
        <v>0</v>
      </c>
      <c r="AB1858" s="89" t="n">
        <f aca="false">IF(AQ1858="1",BH1858,0)</f>
        <v>0</v>
      </c>
      <c r="AC1858" s="89" t="n">
        <f aca="false">IF(AQ1858="1",BI1858,0)</f>
        <v>0</v>
      </c>
      <c r="AD1858" s="89" t="n">
        <f aca="false">IF(AQ1858="7",BH1858,0)</f>
        <v>0</v>
      </c>
      <c r="AE1858" s="89" t="n">
        <f aca="false">IF(AQ1858="7",BI1858,0)</f>
        <v>0</v>
      </c>
      <c r="AF1858" s="89" t="n">
        <f aca="false">IF(AQ1858="2",BH1858,0)</f>
        <v>0</v>
      </c>
      <c r="AG1858" s="89" t="n">
        <f aca="false">IF(AQ1858="2",BI1858,0)</f>
        <v>0</v>
      </c>
      <c r="AH1858" s="89" t="n">
        <f aca="false">IF(AQ1858="0",BJ1858,0)</f>
        <v>0</v>
      </c>
      <c r="AI1858" s="170" t="s">
        <v>139</v>
      </c>
      <c r="AJ1858" s="89" t="n">
        <f aca="false">IF(AN1858=0,L1858,0)</f>
        <v>0</v>
      </c>
      <c r="AK1858" s="89" t="n">
        <f aca="false">IF(AN1858=12,L1858,0)</f>
        <v>0</v>
      </c>
      <c r="AL1858" s="89" t="n">
        <f aca="false">IF(AN1858=21,L1858,0)</f>
        <v>0</v>
      </c>
      <c r="AN1858" s="89" t="n">
        <v>21</v>
      </c>
      <c r="AO1858" s="89" t="n">
        <f aca="false">H1858*0</f>
        <v>0</v>
      </c>
      <c r="AP1858" s="89" t="n">
        <f aca="false">H1858*(1-0)</f>
        <v>0</v>
      </c>
      <c r="AQ1858" s="88" t="s">
        <v>209</v>
      </c>
      <c r="AV1858" s="89" t="n">
        <f aca="false">AW1858+AX1858</f>
        <v>0</v>
      </c>
      <c r="AW1858" s="89" t="n">
        <f aca="false">G1858*AO1858</f>
        <v>0</v>
      </c>
      <c r="AX1858" s="89" t="n">
        <f aca="false">G1858*AP1858</f>
        <v>0</v>
      </c>
      <c r="AY1858" s="88" t="s">
        <v>1680</v>
      </c>
      <c r="AZ1858" s="88" t="s">
        <v>4185</v>
      </c>
      <c r="BA1858" s="170" t="s">
        <v>4186</v>
      </c>
      <c r="BC1858" s="89" t="n">
        <f aca="false">AW1858+AX1858</f>
        <v>0</v>
      </c>
      <c r="BD1858" s="89" t="n">
        <f aca="false">H1858/(100-BE1858)*100</f>
        <v>0</v>
      </c>
      <c r="BE1858" s="89" t="n">
        <v>0</v>
      </c>
      <c r="BF1858" s="89" t="n">
        <f aca="false">O1858</f>
        <v>0</v>
      </c>
      <c r="BH1858" s="89" t="n">
        <f aca="false">G1858*AO1858</f>
        <v>0</v>
      </c>
      <c r="BI1858" s="89" t="n">
        <f aca="false">G1858*AP1858</f>
        <v>0</v>
      </c>
      <c r="BJ1858" s="89" t="n">
        <f aca="false">G1858*H1858</f>
        <v>0</v>
      </c>
      <c r="BK1858" s="89"/>
      <c r="BL1858" s="89"/>
      <c r="BW1858" s="89" t="str">
        <f aca="false">I1858</f>
        <v>21</v>
      </c>
      <c r="BX1858" s="10" t="s">
        <v>1683</v>
      </c>
    </row>
    <row r="1859" customFormat="false" ht="15" hidden="false" customHeight="true" outlineLevel="0" collapsed="false">
      <c r="A1859" s="189" t="s">
        <v>4271</v>
      </c>
      <c r="B1859" s="189" t="s">
        <v>139</v>
      </c>
      <c r="C1859" s="189" t="s">
        <v>1685</v>
      </c>
      <c r="D1859" s="190" t="s">
        <v>1686</v>
      </c>
      <c r="E1859" s="190"/>
      <c r="F1859" s="189" t="s">
        <v>260</v>
      </c>
      <c r="G1859" s="191" t="n">
        <v>0.85</v>
      </c>
      <c r="H1859" s="192"/>
      <c r="I1859" s="193" t="s">
        <v>192</v>
      </c>
      <c r="J1859" s="192" t="n">
        <f aca="false">G1859*AO1859</f>
        <v>0</v>
      </c>
      <c r="K1859" s="192" t="n">
        <f aca="false">G1859*AP1859</f>
        <v>0</v>
      </c>
      <c r="L1859" s="192" t="n">
        <f aca="false">G1859*H1859</f>
        <v>0</v>
      </c>
      <c r="M1859" s="192" t="n">
        <f aca="false">L1859*(1+BW1859/100)</f>
        <v>0</v>
      </c>
      <c r="N1859" s="192" t="n">
        <v>0</v>
      </c>
      <c r="O1859" s="192" t="n">
        <f aca="false">G1859*N1859</f>
        <v>0</v>
      </c>
      <c r="P1859" s="193" t="s">
        <v>193</v>
      </c>
      <c r="Z1859" s="89" t="n">
        <f aca="false">IF(AQ1859="5",BJ1859,0)</f>
        <v>0</v>
      </c>
      <c r="AB1859" s="89" t="n">
        <f aca="false">IF(AQ1859="1",BH1859,0)</f>
        <v>0</v>
      </c>
      <c r="AC1859" s="89" t="n">
        <f aca="false">IF(AQ1859="1",BI1859,0)</f>
        <v>0</v>
      </c>
      <c r="AD1859" s="89" t="n">
        <f aca="false">IF(AQ1859="7",BH1859,0)</f>
        <v>0</v>
      </c>
      <c r="AE1859" s="89" t="n">
        <f aca="false">IF(AQ1859="7",BI1859,0)</f>
        <v>0</v>
      </c>
      <c r="AF1859" s="89" t="n">
        <f aca="false">IF(AQ1859="2",BH1859,0)</f>
        <v>0</v>
      </c>
      <c r="AG1859" s="89" t="n">
        <f aca="false">IF(AQ1859="2",BI1859,0)</f>
        <v>0</v>
      </c>
      <c r="AH1859" s="89" t="n">
        <f aca="false">IF(AQ1859="0",BJ1859,0)</f>
        <v>0</v>
      </c>
      <c r="AI1859" s="170" t="s">
        <v>139</v>
      </c>
      <c r="AJ1859" s="89" t="n">
        <f aca="false">IF(AN1859=0,L1859,0)</f>
        <v>0</v>
      </c>
      <c r="AK1859" s="89" t="n">
        <f aca="false">IF(AN1859=12,L1859,0)</f>
        <v>0</v>
      </c>
      <c r="AL1859" s="89" t="n">
        <f aca="false">IF(AN1859=21,L1859,0)</f>
        <v>0</v>
      </c>
      <c r="AN1859" s="89" t="n">
        <v>21</v>
      </c>
      <c r="AO1859" s="89" t="n">
        <f aca="false">H1859*0</f>
        <v>0</v>
      </c>
      <c r="AP1859" s="89" t="n">
        <f aca="false">H1859*(1-0)</f>
        <v>0</v>
      </c>
      <c r="AQ1859" s="88" t="s">
        <v>209</v>
      </c>
      <c r="AV1859" s="89" t="n">
        <f aca="false">AW1859+AX1859</f>
        <v>0</v>
      </c>
      <c r="AW1859" s="89" t="n">
        <f aca="false">G1859*AO1859</f>
        <v>0</v>
      </c>
      <c r="AX1859" s="89" t="n">
        <f aca="false">G1859*AP1859</f>
        <v>0</v>
      </c>
      <c r="AY1859" s="88" t="s">
        <v>1680</v>
      </c>
      <c r="AZ1859" s="88" t="s">
        <v>4185</v>
      </c>
      <c r="BA1859" s="170" t="s">
        <v>4186</v>
      </c>
      <c r="BC1859" s="89" t="n">
        <f aca="false">AW1859+AX1859</f>
        <v>0</v>
      </c>
      <c r="BD1859" s="89" t="n">
        <f aca="false">H1859/(100-BE1859)*100</f>
        <v>0</v>
      </c>
      <c r="BE1859" s="89" t="n">
        <v>0</v>
      </c>
      <c r="BF1859" s="89" t="n">
        <f aca="false">O1859</f>
        <v>0</v>
      </c>
      <c r="BH1859" s="89" t="n">
        <f aca="false">G1859*AO1859</f>
        <v>0</v>
      </c>
      <c r="BI1859" s="89" t="n">
        <f aca="false">G1859*AP1859</f>
        <v>0</v>
      </c>
      <c r="BJ1859" s="89" t="n">
        <f aca="false">G1859*H1859</f>
        <v>0</v>
      </c>
      <c r="BK1859" s="89"/>
      <c r="BL1859" s="89"/>
      <c r="BW1859" s="89" t="str">
        <f aca="false">I1859</f>
        <v>21</v>
      </c>
      <c r="BX1859" s="10" t="s">
        <v>1686</v>
      </c>
    </row>
    <row r="1860" customFormat="false" ht="15" hidden="false" customHeight="true" outlineLevel="0" collapsed="false">
      <c r="A1860" s="189" t="s">
        <v>4272</v>
      </c>
      <c r="B1860" s="189" t="s">
        <v>139</v>
      </c>
      <c r="C1860" s="189" t="s">
        <v>1688</v>
      </c>
      <c r="D1860" s="190" t="s">
        <v>1689</v>
      </c>
      <c r="E1860" s="190"/>
      <c r="F1860" s="189" t="s">
        <v>260</v>
      </c>
      <c r="G1860" s="191" t="n">
        <v>0.85</v>
      </c>
      <c r="H1860" s="192"/>
      <c r="I1860" s="193" t="s">
        <v>192</v>
      </c>
      <c r="J1860" s="192" t="n">
        <f aca="false">G1860*AO1860</f>
        <v>0</v>
      </c>
      <c r="K1860" s="192" t="n">
        <f aca="false">G1860*AP1860</f>
        <v>0</v>
      </c>
      <c r="L1860" s="192" t="n">
        <f aca="false">G1860*H1860</f>
        <v>0</v>
      </c>
      <c r="M1860" s="192" t="n">
        <f aca="false">L1860*(1+BW1860/100)</f>
        <v>0</v>
      </c>
      <c r="N1860" s="192" t="n">
        <v>0</v>
      </c>
      <c r="O1860" s="192" t="n">
        <f aca="false">G1860*N1860</f>
        <v>0</v>
      </c>
      <c r="P1860" s="193" t="s">
        <v>193</v>
      </c>
      <c r="Z1860" s="89" t="n">
        <f aca="false">IF(AQ1860="5",BJ1860,0)</f>
        <v>0</v>
      </c>
      <c r="AB1860" s="89" t="n">
        <f aca="false">IF(AQ1860="1",BH1860,0)</f>
        <v>0</v>
      </c>
      <c r="AC1860" s="89" t="n">
        <f aca="false">IF(AQ1860="1",BI1860,0)</f>
        <v>0</v>
      </c>
      <c r="AD1860" s="89" t="n">
        <f aca="false">IF(AQ1860="7",BH1860,0)</f>
        <v>0</v>
      </c>
      <c r="AE1860" s="89" t="n">
        <f aca="false">IF(AQ1860="7",BI1860,0)</f>
        <v>0</v>
      </c>
      <c r="AF1860" s="89" t="n">
        <f aca="false">IF(AQ1860="2",BH1860,0)</f>
        <v>0</v>
      </c>
      <c r="AG1860" s="89" t="n">
        <f aca="false">IF(AQ1860="2",BI1860,0)</f>
        <v>0</v>
      </c>
      <c r="AH1860" s="89" t="n">
        <f aca="false">IF(AQ1860="0",BJ1860,0)</f>
        <v>0</v>
      </c>
      <c r="AI1860" s="170" t="s">
        <v>139</v>
      </c>
      <c r="AJ1860" s="89" t="n">
        <f aca="false">IF(AN1860=0,L1860,0)</f>
        <v>0</v>
      </c>
      <c r="AK1860" s="89" t="n">
        <f aca="false">IF(AN1860=12,L1860,0)</f>
        <v>0</v>
      </c>
      <c r="AL1860" s="89" t="n">
        <f aca="false">IF(AN1860=21,L1860,0)</f>
        <v>0</v>
      </c>
      <c r="AN1860" s="89" t="n">
        <v>21</v>
      </c>
      <c r="AO1860" s="89" t="n">
        <f aca="false">H1860*0</f>
        <v>0</v>
      </c>
      <c r="AP1860" s="89" t="n">
        <f aca="false">H1860*(1-0)</f>
        <v>0</v>
      </c>
      <c r="AQ1860" s="88" t="s">
        <v>209</v>
      </c>
      <c r="AV1860" s="89" t="n">
        <f aca="false">AW1860+AX1860</f>
        <v>0</v>
      </c>
      <c r="AW1860" s="89" t="n">
        <f aca="false">G1860*AO1860</f>
        <v>0</v>
      </c>
      <c r="AX1860" s="89" t="n">
        <f aca="false">G1860*AP1860</f>
        <v>0</v>
      </c>
      <c r="AY1860" s="88" t="s">
        <v>1680</v>
      </c>
      <c r="AZ1860" s="88" t="s">
        <v>4185</v>
      </c>
      <c r="BA1860" s="170" t="s">
        <v>4186</v>
      </c>
      <c r="BC1860" s="89" t="n">
        <f aca="false">AW1860+AX1860</f>
        <v>0</v>
      </c>
      <c r="BD1860" s="89" t="n">
        <f aca="false">H1860/(100-BE1860)*100</f>
        <v>0</v>
      </c>
      <c r="BE1860" s="89" t="n">
        <v>0</v>
      </c>
      <c r="BF1860" s="89" t="n">
        <f aca="false">O1860</f>
        <v>0</v>
      </c>
      <c r="BH1860" s="89" t="n">
        <f aca="false">G1860*AO1860</f>
        <v>0</v>
      </c>
      <c r="BI1860" s="89" t="n">
        <f aca="false">G1860*AP1860</f>
        <v>0</v>
      </c>
      <c r="BJ1860" s="89" t="n">
        <f aca="false">G1860*H1860</f>
        <v>0</v>
      </c>
      <c r="BK1860" s="89"/>
      <c r="BL1860" s="89"/>
      <c r="BW1860" s="89" t="str">
        <f aca="false">I1860</f>
        <v>21</v>
      </c>
      <c r="BX1860" s="10" t="s">
        <v>1689</v>
      </c>
    </row>
    <row r="1861" customFormat="false" ht="15" hidden="false" customHeight="true" outlineLevel="0" collapsed="false">
      <c r="A1861" s="189" t="s">
        <v>4273</v>
      </c>
      <c r="B1861" s="189" t="s">
        <v>139</v>
      </c>
      <c r="C1861" s="189" t="s">
        <v>1691</v>
      </c>
      <c r="D1861" s="190" t="s">
        <v>1692</v>
      </c>
      <c r="E1861" s="190"/>
      <c r="F1861" s="189" t="s">
        <v>260</v>
      </c>
      <c r="G1861" s="191" t="n">
        <v>23.8</v>
      </c>
      <c r="H1861" s="192"/>
      <c r="I1861" s="193" t="s">
        <v>192</v>
      </c>
      <c r="J1861" s="192" t="n">
        <f aca="false">G1861*AO1861</f>
        <v>0</v>
      </c>
      <c r="K1861" s="192" t="n">
        <f aca="false">G1861*AP1861</f>
        <v>0</v>
      </c>
      <c r="L1861" s="192" t="n">
        <f aca="false">G1861*H1861</f>
        <v>0</v>
      </c>
      <c r="M1861" s="192" t="n">
        <f aca="false">L1861*(1+BW1861/100)</f>
        <v>0</v>
      </c>
      <c r="N1861" s="192" t="n">
        <v>0</v>
      </c>
      <c r="O1861" s="192" t="n">
        <f aca="false">G1861*N1861</f>
        <v>0</v>
      </c>
      <c r="P1861" s="193" t="s">
        <v>193</v>
      </c>
      <c r="Z1861" s="89" t="n">
        <f aca="false">IF(AQ1861="5",BJ1861,0)</f>
        <v>0</v>
      </c>
      <c r="AB1861" s="89" t="n">
        <f aca="false">IF(AQ1861="1",BH1861,0)</f>
        <v>0</v>
      </c>
      <c r="AC1861" s="89" t="n">
        <f aca="false">IF(AQ1861="1",BI1861,0)</f>
        <v>0</v>
      </c>
      <c r="AD1861" s="89" t="n">
        <f aca="false">IF(AQ1861="7",BH1861,0)</f>
        <v>0</v>
      </c>
      <c r="AE1861" s="89" t="n">
        <f aca="false">IF(AQ1861="7",BI1861,0)</f>
        <v>0</v>
      </c>
      <c r="AF1861" s="89" t="n">
        <f aca="false">IF(AQ1861="2",BH1861,0)</f>
        <v>0</v>
      </c>
      <c r="AG1861" s="89" t="n">
        <f aca="false">IF(AQ1861="2",BI1861,0)</f>
        <v>0</v>
      </c>
      <c r="AH1861" s="89" t="n">
        <f aca="false">IF(AQ1861="0",BJ1861,0)</f>
        <v>0</v>
      </c>
      <c r="AI1861" s="170" t="s">
        <v>139</v>
      </c>
      <c r="AJ1861" s="89" t="n">
        <f aca="false">IF(AN1861=0,L1861,0)</f>
        <v>0</v>
      </c>
      <c r="AK1861" s="89" t="n">
        <f aca="false">IF(AN1861=12,L1861,0)</f>
        <v>0</v>
      </c>
      <c r="AL1861" s="89" t="n">
        <f aca="false">IF(AN1861=21,L1861,0)</f>
        <v>0</v>
      </c>
      <c r="AN1861" s="89" t="n">
        <v>21</v>
      </c>
      <c r="AO1861" s="89" t="n">
        <f aca="false">H1861*0</f>
        <v>0</v>
      </c>
      <c r="AP1861" s="89" t="n">
        <f aca="false">H1861*(1-0)</f>
        <v>0</v>
      </c>
      <c r="AQ1861" s="88" t="s">
        <v>209</v>
      </c>
      <c r="AV1861" s="89" t="n">
        <f aca="false">AW1861+AX1861</f>
        <v>0</v>
      </c>
      <c r="AW1861" s="89" t="n">
        <f aca="false">G1861*AO1861</f>
        <v>0</v>
      </c>
      <c r="AX1861" s="89" t="n">
        <f aca="false">G1861*AP1861</f>
        <v>0</v>
      </c>
      <c r="AY1861" s="88" t="s">
        <v>1680</v>
      </c>
      <c r="AZ1861" s="88" t="s">
        <v>4185</v>
      </c>
      <c r="BA1861" s="170" t="s">
        <v>4186</v>
      </c>
      <c r="BC1861" s="89" t="n">
        <f aca="false">AW1861+AX1861</f>
        <v>0</v>
      </c>
      <c r="BD1861" s="89" t="n">
        <f aca="false">H1861/(100-BE1861)*100</f>
        <v>0</v>
      </c>
      <c r="BE1861" s="89" t="n">
        <v>0</v>
      </c>
      <c r="BF1861" s="89" t="n">
        <f aca="false">O1861</f>
        <v>0</v>
      </c>
      <c r="BH1861" s="89" t="n">
        <f aca="false">G1861*AO1861</f>
        <v>0</v>
      </c>
      <c r="BI1861" s="89" t="n">
        <f aca="false">G1861*AP1861</f>
        <v>0</v>
      </c>
      <c r="BJ1861" s="89" t="n">
        <f aca="false">G1861*H1861</f>
        <v>0</v>
      </c>
      <c r="BK1861" s="89"/>
      <c r="BL1861" s="89"/>
      <c r="BW1861" s="89" t="str">
        <f aca="false">I1861</f>
        <v>21</v>
      </c>
      <c r="BX1861" s="10" t="s">
        <v>1692</v>
      </c>
    </row>
    <row r="1862" customFormat="false" ht="15" hidden="false" customHeight="true" outlineLevel="0" collapsed="false">
      <c r="A1862" s="189" t="s">
        <v>4274</v>
      </c>
      <c r="B1862" s="189" t="s">
        <v>139</v>
      </c>
      <c r="C1862" s="189" t="s">
        <v>1694</v>
      </c>
      <c r="D1862" s="190" t="s">
        <v>1695</v>
      </c>
      <c r="E1862" s="190"/>
      <c r="F1862" s="189" t="s">
        <v>260</v>
      </c>
      <c r="G1862" s="191" t="n">
        <v>0.3</v>
      </c>
      <c r="H1862" s="192"/>
      <c r="I1862" s="193" t="s">
        <v>192</v>
      </c>
      <c r="J1862" s="192" t="n">
        <f aca="false">G1862*AO1862</f>
        <v>0</v>
      </c>
      <c r="K1862" s="192" t="n">
        <f aca="false">G1862*AP1862</f>
        <v>0</v>
      </c>
      <c r="L1862" s="192" t="n">
        <f aca="false">G1862*H1862</f>
        <v>0</v>
      </c>
      <c r="M1862" s="192" t="n">
        <f aca="false">L1862*(1+BW1862/100)</f>
        <v>0</v>
      </c>
      <c r="N1862" s="192" t="n">
        <v>0</v>
      </c>
      <c r="O1862" s="192" t="n">
        <f aca="false">G1862*N1862</f>
        <v>0</v>
      </c>
      <c r="P1862" s="193" t="s">
        <v>193</v>
      </c>
      <c r="Z1862" s="89" t="n">
        <f aca="false">IF(AQ1862="5",BJ1862,0)</f>
        <v>0</v>
      </c>
      <c r="AB1862" s="89" t="n">
        <f aca="false">IF(AQ1862="1",BH1862,0)</f>
        <v>0</v>
      </c>
      <c r="AC1862" s="89" t="n">
        <f aca="false">IF(AQ1862="1",BI1862,0)</f>
        <v>0</v>
      </c>
      <c r="AD1862" s="89" t="n">
        <f aca="false">IF(AQ1862="7",BH1862,0)</f>
        <v>0</v>
      </c>
      <c r="AE1862" s="89" t="n">
        <f aca="false">IF(AQ1862="7",BI1862,0)</f>
        <v>0</v>
      </c>
      <c r="AF1862" s="89" t="n">
        <f aca="false">IF(AQ1862="2",BH1862,0)</f>
        <v>0</v>
      </c>
      <c r="AG1862" s="89" t="n">
        <f aca="false">IF(AQ1862="2",BI1862,0)</f>
        <v>0</v>
      </c>
      <c r="AH1862" s="89" t="n">
        <f aca="false">IF(AQ1862="0",BJ1862,0)</f>
        <v>0</v>
      </c>
      <c r="AI1862" s="170" t="s">
        <v>139</v>
      </c>
      <c r="AJ1862" s="89" t="n">
        <f aca="false">IF(AN1862=0,L1862,0)</f>
        <v>0</v>
      </c>
      <c r="AK1862" s="89" t="n">
        <f aca="false">IF(AN1862=12,L1862,0)</f>
        <v>0</v>
      </c>
      <c r="AL1862" s="89" t="n">
        <f aca="false">IF(AN1862=21,L1862,0)</f>
        <v>0</v>
      </c>
      <c r="AN1862" s="89" t="n">
        <v>21</v>
      </c>
      <c r="AO1862" s="89" t="n">
        <f aca="false">H1862*0</f>
        <v>0</v>
      </c>
      <c r="AP1862" s="89" t="n">
        <f aca="false">H1862*(1-0)</f>
        <v>0</v>
      </c>
      <c r="AQ1862" s="88" t="s">
        <v>209</v>
      </c>
      <c r="AV1862" s="89" t="n">
        <f aca="false">AW1862+AX1862</f>
        <v>0</v>
      </c>
      <c r="AW1862" s="89" t="n">
        <f aca="false">G1862*AO1862</f>
        <v>0</v>
      </c>
      <c r="AX1862" s="89" t="n">
        <f aca="false">G1862*AP1862</f>
        <v>0</v>
      </c>
      <c r="AY1862" s="88" t="s">
        <v>1680</v>
      </c>
      <c r="AZ1862" s="88" t="s">
        <v>4185</v>
      </c>
      <c r="BA1862" s="170" t="s">
        <v>4186</v>
      </c>
      <c r="BC1862" s="89" t="n">
        <f aca="false">AW1862+AX1862</f>
        <v>0</v>
      </c>
      <c r="BD1862" s="89" t="n">
        <f aca="false">H1862/(100-BE1862)*100</f>
        <v>0</v>
      </c>
      <c r="BE1862" s="89" t="n">
        <v>0</v>
      </c>
      <c r="BF1862" s="89" t="n">
        <f aca="false">O1862</f>
        <v>0</v>
      </c>
      <c r="BH1862" s="89" t="n">
        <f aca="false">G1862*AO1862</f>
        <v>0</v>
      </c>
      <c r="BI1862" s="89" t="n">
        <f aca="false">G1862*AP1862</f>
        <v>0</v>
      </c>
      <c r="BJ1862" s="89" t="n">
        <f aca="false">G1862*H1862</f>
        <v>0</v>
      </c>
      <c r="BK1862" s="89"/>
      <c r="BL1862" s="89"/>
      <c r="BW1862" s="89" t="str">
        <f aca="false">I1862</f>
        <v>21</v>
      </c>
      <c r="BX1862" s="10" t="s">
        <v>1695</v>
      </c>
    </row>
    <row r="1863" customFormat="false" ht="23.85" hidden="false" customHeight="true" outlineLevel="0" collapsed="false">
      <c r="A1863" s="189" t="s">
        <v>4275</v>
      </c>
      <c r="B1863" s="189" t="s">
        <v>139</v>
      </c>
      <c r="C1863" s="189" t="s">
        <v>1697</v>
      </c>
      <c r="D1863" s="190" t="s">
        <v>1698</v>
      </c>
      <c r="E1863" s="190"/>
      <c r="F1863" s="189" t="s">
        <v>260</v>
      </c>
      <c r="G1863" s="191" t="n">
        <v>0.295</v>
      </c>
      <c r="H1863" s="192"/>
      <c r="I1863" s="193" t="s">
        <v>192</v>
      </c>
      <c r="J1863" s="192" t="n">
        <f aca="false">G1863*AO1863</f>
        <v>0</v>
      </c>
      <c r="K1863" s="192" t="n">
        <f aca="false">G1863*AP1863</f>
        <v>0</v>
      </c>
      <c r="L1863" s="192" t="n">
        <f aca="false">G1863*H1863</f>
        <v>0</v>
      </c>
      <c r="M1863" s="192" t="n">
        <f aca="false">L1863*(1+BW1863/100)</f>
        <v>0</v>
      </c>
      <c r="N1863" s="192" t="n">
        <v>0</v>
      </c>
      <c r="O1863" s="192" t="n">
        <f aca="false">G1863*N1863</f>
        <v>0</v>
      </c>
      <c r="P1863" s="193" t="s">
        <v>193</v>
      </c>
      <c r="Z1863" s="89" t="n">
        <f aca="false">IF(AQ1863="5",BJ1863,0)</f>
        <v>0</v>
      </c>
      <c r="AB1863" s="89" t="n">
        <f aca="false">IF(AQ1863="1",BH1863,0)</f>
        <v>0</v>
      </c>
      <c r="AC1863" s="89" t="n">
        <f aca="false">IF(AQ1863="1",BI1863,0)</f>
        <v>0</v>
      </c>
      <c r="AD1863" s="89" t="n">
        <f aca="false">IF(AQ1863="7",BH1863,0)</f>
        <v>0</v>
      </c>
      <c r="AE1863" s="89" t="n">
        <f aca="false">IF(AQ1863="7",BI1863,0)</f>
        <v>0</v>
      </c>
      <c r="AF1863" s="89" t="n">
        <f aca="false">IF(AQ1863="2",BH1863,0)</f>
        <v>0</v>
      </c>
      <c r="AG1863" s="89" t="n">
        <f aca="false">IF(AQ1863="2",BI1863,0)</f>
        <v>0</v>
      </c>
      <c r="AH1863" s="89" t="n">
        <f aca="false">IF(AQ1863="0",BJ1863,0)</f>
        <v>0</v>
      </c>
      <c r="AI1863" s="170" t="s">
        <v>139</v>
      </c>
      <c r="AJ1863" s="89" t="n">
        <f aca="false">IF(AN1863=0,L1863,0)</f>
        <v>0</v>
      </c>
      <c r="AK1863" s="89" t="n">
        <f aca="false">IF(AN1863=12,L1863,0)</f>
        <v>0</v>
      </c>
      <c r="AL1863" s="89" t="n">
        <f aca="false">IF(AN1863=21,L1863,0)</f>
        <v>0</v>
      </c>
      <c r="AN1863" s="89" t="n">
        <v>21</v>
      </c>
      <c r="AO1863" s="89" t="n">
        <f aca="false">H1863*0</f>
        <v>0</v>
      </c>
      <c r="AP1863" s="89" t="n">
        <f aca="false">H1863*(1-0)</f>
        <v>0</v>
      </c>
      <c r="AQ1863" s="88" t="s">
        <v>209</v>
      </c>
      <c r="AV1863" s="89" t="n">
        <f aca="false">AW1863+AX1863</f>
        <v>0</v>
      </c>
      <c r="AW1863" s="89" t="n">
        <f aca="false">G1863*AO1863</f>
        <v>0</v>
      </c>
      <c r="AX1863" s="89" t="n">
        <f aca="false">G1863*AP1863</f>
        <v>0</v>
      </c>
      <c r="AY1863" s="88" t="s">
        <v>1680</v>
      </c>
      <c r="AZ1863" s="88" t="s">
        <v>4185</v>
      </c>
      <c r="BA1863" s="170" t="s">
        <v>4186</v>
      </c>
      <c r="BC1863" s="89" t="n">
        <f aca="false">AW1863+AX1863</f>
        <v>0</v>
      </c>
      <c r="BD1863" s="89" t="n">
        <f aca="false">H1863/(100-BE1863)*100</f>
        <v>0</v>
      </c>
      <c r="BE1863" s="89" t="n">
        <v>0</v>
      </c>
      <c r="BF1863" s="89" t="n">
        <f aca="false">O1863</f>
        <v>0</v>
      </c>
      <c r="BH1863" s="89" t="n">
        <f aca="false">G1863*AO1863</f>
        <v>0</v>
      </c>
      <c r="BI1863" s="89" t="n">
        <f aca="false">G1863*AP1863</f>
        <v>0</v>
      </c>
      <c r="BJ1863" s="89" t="n">
        <f aca="false">G1863*H1863</f>
        <v>0</v>
      </c>
      <c r="BK1863" s="89"/>
      <c r="BL1863" s="89"/>
      <c r="BW1863" s="89" t="str">
        <f aca="false">I1863</f>
        <v>21</v>
      </c>
      <c r="BX1863" s="10" t="s">
        <v>1698</v>
      </c>
    </row>
    <row r="1864" customFormat="false" ht="15" hidden="false" customHeight="true" outlineLevel="0" collapsed="false">
      <c r="A1864" s="189" t="s">
        <v>4276</v>
      </c>
      <c r="B1864" s="189" t="s">
        <v>139</v>
      </c>
      <c r="C1864" s="189" t="s">
        <v>1700</v>
      </c>
      <c r="D1864" s="190" t="s">
        <v>1701</v>
      </c>
      <c r="E1864" s="190"/>
      <c r="F1864" s="189" t="s">
        <v>260</v>
      </c>
      <c r="G1864" s="191" t="n">
        <v>0.255</v>
      </c>
      <c r="H1864" s="192"/>
      <c r="I1864" s="193" t="s">
        <v>192</v>
      </c>
      <c r="J1864" s="192" t="n">
        <f aca="false">G1864*AO1864</f>
        <v>0</v>
      </c>
      <c r="K1864" s="192" t="n">
        <f aca="false">G1864*AP1864</f>
        <v>0</v>
      </c>
      <c r="L1864" s="192" t="n">
        <f aca="false">G1864*H1864</f>
        <v>0</v>
      </c>
      <c r="M1864" s="192" t="n">
        <f aca="false">L1864*(1+BW1864/100)</f>
        <v>0</v>
      </c>
      <c r="N1864" s="192" t="n">
        <v>0</v>
      </c>
      <c r="O1864" s="192" t="n">
        <f aca="false">G1864*N1864</f>
        <v>0</v>
      </c>
      <c r="P1864" s="193" t="s">
        <v>193</v>
      </c>
      <c r="Z1864" s="89" t="n">
        <f aca="false">IF(AQ1864="5",BJ1864,0)</f>
        <v>0</v>
      </c>
      <c r="AB1864" s="89" t="n">
        <f aca="false">IF(AQ1864="1",BH1864,0)</f>
        <v>0</v>
      </c>
      <c r="AC1864" s="89" t="n">
        <f aca="false">IF(AQ1864="1",BI1864,0)</f>
        <v>0</v>
      </c>
      <c r="AD1864" s="89" t="n">
        <f aca="false">IF(AQ1864="7",BH1864,0)</f>
        <v>0</v>
      </c>
      <c r="AE1864" s="89" t="n">
        <f aca="false">IF(AQ1864="7",BI1864,0)</f>
        <v>0</v>
      </c>
      <c r="AF1864" s="89" t="n">
        <f aca="false">IF(AQ1864="2",BH1864,0)</f>
        <v>0</v>
      </c>
      <c r="AG1864" s="89" t="n">
        <f aca="false">IF(AQ1864="2",BI1864,0)</f>
        <v>0</v>
      </c>
      <c r="AH1864" s="89" t="n">
        <f aca="false">IF(AQ1864="0",BJ1864,0)</f>
        <v>0</v>
      </c>
      <c r="AI1864" s="170" t="s">
        <v>139</v>
      </c>
      <c r="AJ1864" s="89" t="n">
        <f aca="false">IF(AN1864=0,L1864,0)</f>
        <v>0</v>
      </c>
      <c r="AK1864" s="89" t="n">
        <f aca="false">IF(AN1864=12,L1864,0)</f>
        <v>0</v>
      </c>
      <c r="AL1864" s="89" t="n">
        <f aca="false">IF(AN1864=21,L1864,0)</f>
        <v>0</v>
      </c>
      <c r="AN1864" s="89" t="n">
        <v>21</v>
      </c>
      <c r="AO1864" s="89" t="n">
        <f aca="false">H1864*0</f>
        <v>0</v>
      </c>
      <c r="AP1864" s="89" t="n">
        <f aca="false">H1864*(1-0)</f>
        <v>0</v>
      </c>
      <c r="AQ1864" s="88" t="s">
        <v>209</v>
      </c>
      <c r="AV1864" s="89" t="n">
        <f aca="false">AW1864+AX1864</f>
        <v>0</v>
      </c>
      <c r="AW1864" s="89" t="n">
        <f aca="false">G1864*AO1864</f>
        <v>0</v>
      </c>
      <c r="AX1864" s="89" t="n">
        <f aca="false">G1864*AP1864</f>
        <v>0</v>
      </c>
      <c r="AY1864" s="88" t="s">
        <v>1680</v>
      </c>
      <c r="AZ1864" s="88" t="s">
        <v>4185</v>
      </c>
      <c r="BA1864" s="170" t="s">
        <v>4186</v>
      </c>
      <c r="BC1864" s="89" t="n">
        <f aca="false">AW1864+AX1864</f>
        <v>0</v>
      </c>
      <c r="BD1864" s="89" t="n">
        <f aca="false">H1864/(100-BE1864)*100</f>
        <v>0</v>
      </c>
      <c r="BE1864" s="89" t="n">
        <v>0</v>
      </c>
      <c r="BF1864" s="89" t="n">
        <f aca="false">O1864</f>
        <v>0</v>
      </c>
      <c r="BH1864" s="89" t="n">
        <f aca="false">G1864*AO1864</f>
        <v>0</v>
      </c>
      <c r="BI1864" s="89" t="n">
        <f aca="false">G1864*AP1864</f>
        <v>0</v>
      </c>
      <c r="BJ1864" s="89" t="n">
        <f aca="false">G1864*H1864</f>
        <v>0</v>
      </c>
      <c r="BK1864" s="89"/>
      <c r="BL1864" s="89"/>
      <c r="BW1864" s="89" t="str">
        <f aca="false">I1864</f>
        <v>21</v>
      </c>
      <c r="BX1864" s="10" t="s">
        <v>1701</v>
      </c>
    </row>
    <row r="1865" customFormat="false" ht="19.85" hidden="false" customHeight="true" outlineLevel="0" collapsed="false">
      <c r="A1865" s="141"/>
      <c r="B1865" s="289" t="s">
        <v>141</v>
      </c>
      <c r="C1865" s="289"/>
      <c r="D1865" s="290" t="s">
        <v>142</v>
      </c>
      <c r="E1865" s="290"/>
      <c r="F1865" s="141" t="s">
        <v>97</v>
      </c>
      <c r="G1865" s="291" t="s">
        <v>97</v>
      </c>
      <c r="H1865" s="141"/>
      <c r="I1865" s="141" t="s">
        <v>97</v>
      </c>
      <c r="J1865" s="292" t="n">
        <f aca="false">J1866+J1902+J1919</f>
        <v>0</v>
      </c>
      <c r="K1865" s="292" t="n">
        <f aca="false">K1866+K1902+K1919</f>
        <v>0</v>
      </c>
      <c r="L1865" s="292" t="n">
        <f aca="false">L1866+L1902+L1919</f>
        <v>0</v>
      </c>
      <c r="M1865" s="292" t="n">
        <f aca="false">M1866+M1902+M1919</f>
        <v>0</v>
      </c>
      <c r="N1865" s="293"/>
      <c r="O1865" s="292" t="n">
        <f aca="false">O1866+O1902+O1919</f>
        <v>174.527073</v>
      </c>
      <c r="P1865" s="293"/>
    </row>
    <row r="1866" customFormat="false" ht="15" hidden="false" customHeight="true" outlineLevel="0" collapsed="false">
      <c r="A1866" s="183"/>
      <c r="B1866" s="184" t="s">
        <v>141</v>
      </c>
      <c r="C1866" s="184" t="s">
        <v>3289</v>
      </c>
      <c r="D1866" s="185" t="s">
        <v>3290</v>
      </c>
      <c r="E1866" s="185"/>
      <c r="F1866" s="183" t="s">
        <v>97</v>
      </c>
      <c r="G1866" s="186" t="s">
        <v>97</v>
      </c>
      <c r="H1866" s="183"/>
      <c r="I1866" s="183" t="s">
        <v>97</v>
      </c>
      <c r="J1866" s="187" t="n">
        <f aca="false">SUM(J1867:J1901)</f>
        <v>0</v>
      </c>
      <c r="K1866" s="187" t="n">
        <f aca="false">SUM(K1867:K1901)</f>
        <v>0</v>
      </c>
      <c r="L1866" s="187" t="n">
        <f aca="false">SUM(L1867:L1901)</f>
        <v>0</v>
      </c>
      <c r="M1866" s="187" t="n">
        <f aca="false">SUM(M1867:M1901)</f>
        <v>0</v>
      </c>
      <c r="N1866" s="188"/>
      <c r="O1866" s="187" t="n">
        <f aca="false">SUM(O1867:O1901)</f>
        <v>12.352873</v>
      </c>
      <c r="P1866" s="188"/>
      <c r="AI1866" s="170" t="s">
        <v>141</v>
      </c>
      <c r="AS1866" s="159" t="n">
        <f aca="false">SUM(AJ1867:AJ1901)</f>
        <v>0</v>
      </c>
      <c r="AT1866" s="159" t="n">
        <f aca="false">SUM(AK1867:AK1901)</f>
        <v>0</v>
      </c>
      <c r="AU1866" s="159" t="n">
        <f aca="false">SUM(AL1867:AL1901)</f>
        <v>0</v>
      </c>
    </row>
    <row r="1867" customFormat="false" ht="23.85" hidden="false" customHeight="true" outlineLevel="0" collapsed="false">
      <c r="A1867" s="189" t="s">
        <v>4277</v>
      </c>
      <c r="B1867" s="189" t="s">
        <v>141</v>
      </c>
      <c r="C1867" s="189" t="s">
        <v>4278</v>
      </c>
      <c r="D1867" s="190" t="s">
        <v>4279</v>
      </c>
      <c r="E1867" s="190"/>
      <c r="F1867" s="189" t="s">
        <v>237</v>
      </c>
      <c r="G1867" s="191" t="n">
        <v>315</v>
      </c>
      <c r="H1867" s="192"/>
      <c r="I1867" s="193" t="s">
        <v>192</v>
      </c>
      <c r="J1867" s="192" t="n">
        <f aca="false">G1867*AO1867</f>
        <v>0</v>
      </c>
      <c r="K1867" s="192" t="n">
        <f aca="false">G1867*AP1867</f>
        <v>0</v>
      </c>
      <c r="L1867" s="192" t="n">
        <f aca="false">G1867*H1867</f>
        <v>0</v>
      </c>
      <c r="M1867" s="192" t="n">
        <f aca="false">L1867*(1+BW1867/100)</f>
        <v>0</v>
      </c>
      <c r="N1867" s="192" t="n">
        <v>0.0008</v>
      </c>
      <c r="O1867" s="192" t="n">
        <f aca="false">G1867*N1867</f>
        <v>0.252</v>
      </c>
      <c r="P1867" s="193" t="s">
        <v>193</v>
      </c>
      <c r="Z1867" s="89" t="n">
        <f aca="false">IF(AQ1867="5",BJ1867,0)</f>
        <v>0</v>
      </c>
      <c r="AB1867" s="89" t="n">
        <f aca="false">IF(AQ1867="1",BH1867,0)</f>
        <v>0</v>
      </c>
      <c r="AC1867" s="89" t="n">
        <f aca="false">IF(AQ1867="1",BI1867,0)</f>
        <v>0</v>
      </c>
      <c r="AD1867" s="89" t="n">
        <f aca="false">IF(AQ1867="7",BH1867,0)</f>
        <v>0</v>
      </c>
      <c r="AE1867" s="89" t="n">
        <f aca="false">IF(AQ1867="7",BI1867,0)</f>
        <v>0</v>
      </c>
      <c r="AF1867" s="89" t="n">
        <f aca="false">IF(AQ1867="2",BH1867,0)</f>
        <v>0</v>
      </c>
      <c r="AG1867" s="89" t="n">
        <f aca="false">IF(AQ1867="2",BI1867,0)</f>
        <v>0</v>
      </c>
      <c r="AH1867" s="89" t="n">
        <f aca="false">IF(AQ1867="0",BJ1867,0)</f>
        <v>0</v>
      </c>
      <c r="AI1867" s="170" t="s">
        <v>141</v>
      </c>
      <c r="AJ1867" s="89" t="n">
        <f aca="false">IF(AN1867=0,L1867,0)</f>
        <v>0</v>
      </c>
      <c r="AK1867" s="89" t="n">
        <f aca="false">IF(AN1867=12,L1867,0)</f>
        <v>0</v>
      </c>
      <c r="AL1867" s="89" t="n">
        <f aca="false">IF(AN1867=21,L1867,0)</f>
        <v>0</v>
      </c>
      <c r="AN1867" s="89" t="n">
        <v>21</v>
      </c>
      <c r="AO1867" s="89" t="n">
        <f aca="false">H1867*0.754973614</f>
        <v>0</v>
      </c>
      <c r="AP1867" s="89" t="n">
        <f aca="false">H1867*(1-0.754973614)</f>
        <v>0</v>
      </c>
      <c r="AQ1867" s="88" t="s">
        <v>197</v>
      </c>
      <c r="AV1867" s="89" t="n">
        <f aca="false">AW1867+AX1867</f>
        <v>0</v>
      </c>
      <c r="AW1867" s="89" t="n">
        <f aca="false">G1867*AO1867</f>
        <v>0</v>
      </c>
      <c r="AX1867" s="89" t="n">
        <f aca="false">G1867*AP1867</f>
        <v>0</v>
      </c>
      <c r="AY1867" s="88" t="s">
        <v>3293</v>
      </c>
      <c r="AZ1867" s="88" t="s">
        <v>4280</v>
      </c>
      <c r="BA1867" s="170" t="s">
        <v>4281</v>
      </c>
      <c r="BC1867" s="89" t="n">
        <f aca="false">AW1867+AX1867</f>
        <v>0</v>
      </c>
      <c r="BD1867" s="89" t="n">
        <f aca="false">H1867/(100-BE1867)*100</f>
        <v>0</v>
      </c>
      <c r="BE1867" s="89" t="n">
        <v>0</v>
      </c>
      <c r="BF1867" s="89" t="n">
        <f aca="false">O1867</f>
        <v>0.252</v>
      </c>
      <c r="BH1867" s="89" t="n">
        <f aca="false">G1867*AO1867</f>
        <v>0</v>
      </c>
      <c r="BI1867" s="89" t="n">
        <f aca="false">G1867*AP1867</f>
        <v>0</v>
      </c>
      <c r="BJ1867" s="89" t="n">
        <f aca="false">G1867*H1867</f>
        <v>0</v>
      </c>
      <c r="BK1867" s="89"/>
      <c r="BL1867" s="89"/>
      <c r="BW1867" s="89" t="str">
        <f aca="false">I1867</f>
        <v>21</v>
      </c>
      <c r="BX1867" s="10" t="s">
        <v>4279</v>
      </c>
    </row>
    <row r="1868" customFormat="false" ht="23.85" hidden="false" customHeight="true" outlineLevel="0" collapsed="false">
      <c r="A1868" s="189" t="s">
        <v>4282</v>
      </c>
      <c r="B1868" s="189" t="s">
        <v>141</v>
      </c>
      <c r="C1868" s="189" t="s">
        <v>4283</v>
      </c>
      <c r="D1868" s="190" t="s">
        <v>4284</v>
      </c>
      <c r="E1868" s="190"/>
      <c r="F1868" s="189" t="s">
        <v>237</v>
      </c>
      <c r="G1868" s="191" t="n">
        <v>813</v>
      </c>
      <c r="H1868" s="192"/>
      <c r="I1868" s="193" t="s">
        <v>192</v>
      </c>
      <c r="J1868" s="192" t="n">
        <f aca="false">G1868*AO1868</f>
        <v>0</v>
      </c>
      <c r="K1868" s="192" t="n">
        <f aca="false">G1868*AP1868</f>
        <v>0</v>
      </c>
      <c r="L1868" s="192" t="n">
        <f aca="false">G1868*H1868</f>
        <v>0</v>
      </c>
      <c r="M1868" s="192" t="n">
        <f aca="false">L1868*(1+BW1868/100)</f>
        <v>0</v>
      </c>
      <c r="N1868" s="192" t="n">
        <v>0.00043</v>
      </c>
      <c r="O1868" s="192" t="n">
        <f aca="false">G1868*N1868</f>
        <v>0.34959</v>
      </c>
      <c r="P1868" s="193" t="s">
        <v>193</v>
      </c>
      <c r="Z1868" s="89" t="n">
        <f aca="false">IF(AQ1868="5",BJ1868,0)</f>
        <v>0</v>
      </c>
      <c r="AB1868" s="89" t="n">
        <f aca="false">IF(AQ1868="1",BH1868,0)</f>
        <v>0</v>
      </c>
      <c r="AC1868" s="89" t="n">
        <f aca="false">IF(AQ1868="1",BI1868,0)</f>
        <v>0</v>
      </c>
      <c r="AD1868" s="89" t="n">
        <f aca="false">IF(AQ1868="7",BH1868,0)</f>
        <v>0</v>
      </c>
      <c r="AE1868" s="89" t="n">
        <f aca="false">IF(AQ1868="7",BI1868,0)</f>
        <v>0</v>
      </c>
      <c r="AF1868" s="89" t="n">
        <f aca="false">IF(AQ1868="2",BH1868,0)</f>
        <v>0</v>
      </c>
      <c r="AG1868" s="89" t="n">
        <f aca="false">IF(AQ1868="2",BI1868,0)</f>
        <v>0</v>
      </c>
      <c r="AH1868" s="89" t="n">
        <f aca="false">IF(AQ1868="0",BJ1868,0)</f>
        <v>0</v>
      </c>
      <c r="AI1868" s="170" t="s">
        <v>141</v>
      </c>
      <c r="AJ1868" s="89" t="n">
        <f aca="false">IF(AN1868=0,L1868,0)</f>
        <v>0</v>
      </c>
      <c r="AK1868" s="89" t="n">
        <f aca="false">IF(AN1868=12,L1868,0)</f>
        <v>0</v>
      </c>
      <c r="AL1868" s="89" t="n">
        <f aca="false">IF(AN1868=21,L1868,0)</f>
        <v>0</v>
      </c>
      <c r="AN1868" s="89" t="n">
        <v>21</v>
      </c>
      <c r="AO1868" s="89" t="n">
        <f aca="false">H1868*0.570689615</f>
        <v>0</v>
      </c>
      <c r="AP1868" s="89" t="n">
        <f aca="false">H1868*(1-0.570689615)</f>
        <v>0</v>
      </c>
      <c r="AQ1868" s="88" t="s">
        <v>197</v>
      </c>
      <c r="AV1868" s="89" t="n">
        <f aca="false">AW1868+AX1868</f>
        <v>0</v>
      </c>
      <c r="AW1868" s="89" t="n">
        <f aca="false">G1868*AO1868</f>
        <v>0</v>
      </c>
      <c r="AX1868" s="89" t="n">
        <f aca="false">G1868*AP1868</f>
        <v>0</v>
      </c>
      <c r="AY1868" s="88" t="s">
        <v>3293</v>
      </c>
      <c r="AZ1868" s="88" t="s">
        <v>4280</v>
      </c>
      <c r="BA1868" s="170" t="s">
        <v>4281</v>
      </c>
      <c r="BC1868" s="89" t="n">
        <f aca="false">AW1868+AX1868</f>
        <v>0</v>
      </c>
      <c r="BD1868" s="89" t="n">
        <f aca="false">H1868/(100-BE1868)*100</f>
        <v>0</v>
      </c>
      <c r="BE1868" s="89" t="n">
        <v>0</v>
      </c>
      <c r="BF1868" s="89" t="n">
        <f aca="false">O1868</f>
        <v>0.34959</v>
      </c>
      <c r="BH1868" s="89" t="n">
        <f aca="false">G1868*AO1868</f>
        <v>0</v>
      </c>
      <c r="BI1868" s="89" t="n">
        <f aca="false">G1868*AP1868</f>
        <v>0</v>
      </c>
      <c r="BJ1868" s="89" t="n">
        <f aca="false">G1868*H1868</f>
        <v>0</v>
      </c>
      <c r="BK1868" s="89"/>
      <c r="BL1868" s="89"/>
      <c r="BW1868" s="89" t="str">
        <f aca="false">I1868</f>
        <v>21</v>
      </c>
      <c r="BX1868" s="10" t="s">
        <v>4284</v>
      </c>
    </row>
    <row r="1869" customFormat="false" ht="23.85" hidden="false" customHeight="true" outlineLevel="0" collapsed="false">
      <c r="A1869" s="189" t="s">
        <v>4285</v>
      </c>
      <c r="B1869" s="189" t="s">
        <v>141</v>
      </c>
      <c r="C1869" s="189" t="s">
        <v>4286</v>
      </c>
      <c r="D1869" s="190" t="s">
        <v>4287</v>
      </c>
      <c r="E1869" s="190"/>
      <c r="F1869" s="189" t="s">
        <v>237</v>
      </c>
      <c r="G1869" s="191" t="n">
        <v>203</v>
      </c>
      <c r="H1869" s="192"/>
      <c r="I1869" s="193" t="s">
        <v>192</v>
      </c>
      <c r="J1869" s="192" t="n">
        <f aca="false">G1869*AO1869</f>
        <v>0</v>
      </c>
      <c r="K1869" s="192" t="n">
        <f aca="false">G1869*AP1869</f>
        <v>0</v>
      </c>
      <c r="L1869" s="192" t="n">
        <f aca="false">G1869*H1869</f>
        <v>0</v>
      </c>
      <c r="M1869" s="192" t="n">
        <f aca="false">L1869*(1+BW1869/100)</f>
        <v>0</v>
      </c>
      <c r="N1869" s="192" t="n">
        <v>0.00016</v>
      </c>
      <c r="O1869" s="192" t="n">
        <f aca="false">G1869*N1869</f>
        <v>0.03248</v>
      </c>
      <c r="P1869" s="193" t="s">
        <v>193</v>
      </c>
      <c r="Z1869" s="89" t="n">
        <f aca="false">IF(AQ1869="5",BJ1869,0)</f>
        <v>0</v>
      </c>
      <c r="AB1869" s="89" t="n">
        <f aca="false">IF(AQ1869="1",BH1869,0)</f>
        <v>0</v>
      </c>
      <c r="AC1869" s="89" t="n">
        <f aca="false">IF(AQ1869="1",BI1869,0)</f>
        <v>0</v>
      </c>
      <c r="AD1869" s="89" t="n">
        <f aca="false">IF(AQ1869="7",BH1869,0)</f>
        <v>0</v>
      </c>
      <c r="AE1869" s="89" t="n">
        <f aca="false">IF(AQ1869="7",BI1869,0)</f>
        <v>0</v>
      </c>
      <c r="AF1869" s="89" t="n">
        <f aca="false">IF(AQ1869="2",BH1869,0)</f>
        <v>0</v>
      </c>
      <c r="AG1869" s="89" t="n">
        <f aca="false">IF(AQ1869="2",BI1869,0)</f>
        <v>0</v>
      </c>
      <c r="AH1869" s="89" t="n">
        <f aca="false">IF(AQ1869="0",BJ1869,0)</f>
        <v>0</v>
      </c>
      <c r="AI1869" s="170" t="s">
        <v>141</v>
      </c>
      <c r="AJ1869" s="89" t="n">
        <f aca="false">IF(AN1869=0,L1869,0)</f>
        <v>0</v>
      </c>
      <c r="AK1869" s="89" t="n">
        <f aca="false">IF(AN1869=12,L1869,0)</f>
        <v>0</v>
      </c>
      <c r="AL1869" s="89" t="n">
        <f aca="false">IF(AN1869=21,L1869,0)</f>
        <v>0</v>
      </c>
      <c r="AN1869" s="89" t="n">
        <v>21</v>
      </c>
      <c r="AO1869" s="89" t="n">
        <f aca="false">H1869*0.246210728</f>
        <v>0</v>
      </c>
      <c r="AP1869" s="89" t="n">
        <f aca="false">H1869*(1-0.246210728)</f>
        <v>0</v>
      </c>
      <c r="AQ1869" s="88" t="s">
        <v>197</v>
      </c>
      <c r="AV1869" s="89" t="n">
        <f aca="false">AW1869+AX1869</f>
        <v>0</v>
      </c>
      <c r="AW1869" s="89" t="n">
        <f aca="false">G1869*AO1869</f>
        <v>0</v>
      </c>
      <c r="AX1869" s="89" t="n">
        <f aca="false">G1869*AP1869</f>
        <v>0</v>
      </c>
      <c r="AY1869" s="88" t="s">
        <v>3293</v>
      </c>
      <c r="AZ1869" s="88" t="s">
        <v>4280</v>
      </c>
      <c r="BA1869" s="170" t="s">
        <v>4281</v>
      </c>
      <c r="BC1869" s="89" t="n">
        <f aca="false">AW1869+AX1869</f>
        <v>0</v>
      </c>
      <c r="BD1869" s="89" t="n">
        <f aca="false">H1869/(100-BE1869)*100</f>
        <v>0</v>
      </c>
      <c r="BE1869" s="89" t="n">
        <v>0</v>
      </c>
      <c r="BF1869" s="89" t="n">
        <f aca="false">O1869</f>
        <v>0.03248</v>
      </c>
      <c r="BH1869" s="89" t="n">
        <f aca="false">G1869*AO1869</f>
        <v>0</v>
      </c>
      <c r="BI1869" s="89" t="n">
        <f aca="false">G1869*AP1869</f>
        <v>0</v>
      </c>
      <c r="BJ1869" s="89" t="n">
        <f aca="false">G1869*H1869</f>
        <v>0</v>
      </c>
      <c r="BK1869" s="89"/>
      <c r="BL1869" s="89"/>
      <c r="BW1869" s="89" t="str">
        <f aca="false">I1869</f>
        <v>21</v>
      </c>
      <c r="BX1869" s="10" t="s">
        <v>4287</v>
      </c>
    </row>
    <row r="1870" customFormat="false" ht="23.85" hidden="false" customHeight="true" outlineLevel="0" collapsed="false">
      <c r="A1870" s="189" t="s">
        <v>4288</v>
      </c>
      <c r="B1870" s="189" t="s">
        <v>141</v>
      </c>
      <c r="C1870" s="189" t="s">
        <v>4216</v>
      </c>
      <c r="D1870" s="190" t="s">
        <v>4217</v>
      </c>
      <c r="E1870" s="190"/>
      <c r="F1870" s="189" t="s">
        <v>237</v>
      </c>
      <c r="G1870" s="191" t="n">
        <v>215</v>
      </c>
      <c r="H1870" s="192"/>
      <c r="I1870" s="193" t="s">
        <v>192</v>
      </c>
      <c r="J1870" s="192" t="n">
        <f aca="false">G1870*AO1870</f>
        <v>0</v>
      </c>
      <c r="K1870" s="192" t="n">
        <f aca="false">G1870*AP1870</f>
        <v>0</v>
      </c>
      <c r="L1870" s="192" t="n">
        <f aca="false">G1870*H1870</f>
        <v>0</v>
      </c>
      <c r="M1870" s="192" t="n">
        <f aca="false">L1870*(1+BW1870/100)</f>
        <v>0</v>
      </c>
      <c r="N1870" s="192" t="n">
        <v>0.00021</v>
      </c>
      <c r="O1870" s="192" t="n">
        <f aca="false">G1870*N1870</f>
        <v>0.04515</v>
      </c>
      <c r="P1870" s="193" t="s">
        <v>193</v>
      </c>
      <c r="Z1870" s="89" t="n">
        <f aca="false">IF(AQ1870="5",BJ1870,0)</f>
        <v>0</v>
      </c>
      <c r="AB1870" s="89" t="n">
        <f aca="false">IF(AQ1870="1",BH1870,0)</f>
        <v>0</v>
      </c>
      <c r="AC1870" s="89" t="n">
        <f aca="false">IF(AQ1870="1",BI1870,0)</f>
        <v>0</v>
      </c>
      <c r="AD1870" s="89" t="n">
        <f aca="false">IF(AQ1870="7",BH1870,0)</f>
        <v>0</v>
      </c>
      <c r="AE1870" s="89" t="n">
        <f aca="false">IF(AQ1870="7",BI1870,0)</f>
        <v>0</v>
      </c>
      <c r="AF1870" s="89" t="n">
        <f aca="false">IF(AQ1870="2",BH1870,0)</f>
        <v>0</v>
      </c>
      <c r="AG1870" s="89" t="n">
        <f aca="false">IF(AQ1870="2",BI1870,0)</f>
        <v>0</v>
      </c>
      <c r="AH1870" s="89" t="n">
        <f aca="false">IF(AQ1870="0",BJ1870,0)</f>
        <v>0</v>
      </c>
      <c r="AI1870" s="170" t="s">
        <v>141</v>
      </c>
      <c r="AJ1870" s="89" t="n">
        <f aca="false">IF(AN1870=0,L1870,0)</f>
        <v>0</v>
      </c>
      <c r="AK1870" s="89" t="n">
        <f aca="false">IF(AN1870=12,L1870,0)</f>
        <v>0</v>
      </c>
      <c r="AL1870" s="89" t="n">
        <f aca="false">IF(AN1870=21,L1870,0)</f>
        <v>0</v>
      </c>
      <c r="AN1870" s="89" t="n">
        <v>21</v>
      </c>
      <c r="AO1870" s="89" t="n">
        <f aca="false">H1870*0.344307598</f>
        <v>0</v>
      </c>
      <c r="AP1870" s="89" t="n">
        <f aca="false">H1870*(1-0.344307598)</f>
        <v>0</v>
      </c>
      <c r="AQ1870" s="88" t="s">
        <v>197</v>
      </c>
      <c r="AV1870" s="89" t="n">
        <f aca="false">AW1870+AX1870</f>
        <v>0</v>
      </c>
      <c r="AW1870" s="89" t="n">
        <f aca="false">G1870*AO1870</f>
        <v>0</v>
      </c>
      <c r="AX1870" s="89" t="n">
        <f aca="false">G1870*AP1870</f>
        <v>0</v>
      </c>
      <c r="AY1870" s="88" t="s">
        <v>3293</v>
      </c>
      <c r="AZ1870" s="88" t="s">
        <v>4280</v>
      </c>
      <c r="BA1870" s="170" t="s">
        <v>4281</v>
      </c>
      <c r="BC1870" s="89" t="n">
        <f aca="false">AW1870+AX1870</f>
        <v>0</v>
      </c>
      <c r="BD1870" s="89" t="n">
        <f aca="false">H1870/(100-BE1870)*100</f>
        <v>0</v>
      </c>
      <c r="BE1870" s="89" t="n">
        <v>0</v>
      </c>
      <c r="BF1870" s="89" t="n">
        <f aca="false">O1870</f>
        <v>0.04515</v>
      </c>
      <c r="BH1870" s="89" t="n">
        <f aca="false">G1870*AO1870</f>
        <v>0</v>
      </c>
      <c r="BI1870" s="89" t="n">
        <f aca="false">G1870*AP1870</f>
        <v>0</v>
      </c>
      <c r="BJ1870" s="89" t="n">
        <f aca="false">G1870*H1870</f>
        <v>0</v>
      </c>
      <c r="BK1870" s="89"/>
      <c r="BL1870" s="89"/>
      <c r="BW1870" s="89" t="str">
        <f aca="false">I1870</f>
        <v>21</v>
      </c>
      <c r="BX1870" s="10" t="s">
        <v>4217</v>
      </c>
    </row>
    <row r="1871" customFormat="false" ht="23.85" hidden="false" customHeight="true" outlineLevel="0" collapsed="false">
      <c r="A1871" s="189" t="s">
        <v>4289</v>
      </c>
      <c r="B1871" s="189" t="s">
        <v>141</v>
      </c>
      <c r="C1871" s="189" t="s">
        <v>4290</v>
      </c>
      <c r="D1871" s="190" t="s">
        <v>4291</v>
      </c>
      <c r="E1871" s="190"/>
      <c r="F1871" s="189" t="s">
        <v>237</v>
      </c>
      <c r="G1871" s="191" t="n">
        <v>212</v>
      </c>
      <c r="H1871" s="192"/>
      <c r="I1871" s="193" t="s">
        <v>192</v>
      </c>
      <c r="J1871" s="192" t="n">
        <f aca="false">G1871*AO1871</f>
        <v>0</v>
      </c>
      <c r="K1871" s="192" t="n">
        <f aca="false">G1871*AP1871</f>
        <v>0</v>
      </c>
      <c r="L1871" s="192" t="n">
        <f aca="false">G1871*H1871</f>
        <v>0</v>
      </c>
      <c r="M1871" s="192" t="n">
        <f aca="false">L1871*(1+BW1871/100)</f>
        <v>0</v>
      </c>
      <c r="N1871" s="192" t="n">
        <v>0.00032</v>
      </c>
      <c r="O1871" s="192" t="n">
        <f aca="false">G1871*N1871</f>
        <v>0.06784</v>
      </c>
      <c r="P1871" s="193" t="s">
        <v>193</v>
      </c>
      <c r="Z1871" s="89" t="n">
        <f aca="false">IF(AQ1871="5",BJ1871,0)</f>
        <v>0</v>
      </c>
      <c r="AB1871" s="89" t="n">
        <f aca="false">IF(AQ1871="1",BH1871,0)</f>
        <v>0</v>
      </c>
      <c r="AC1871" s="89" t="n">
        <f aca="false">IF(AQ1871="1",BI1871,0)</f>
        <v>0</v>
      </c>
      <c r="AD1871" s="89" t="n">
        <f aca="false">IF(AQ1871="7",BH1871,0)</f>
        <v>0</v>
      </c>
      <c r="AE1871" s="89" t="n">
        <f aca="false">IF(AQ1871="7",BI1871,0)</f>
        <v>0</v>
      </c>
      <c r="AF1871" s="89" t="n">
        <f aca="false">IF(AQ1871="2",BH1871,0)</f>
        <v>0</v>
      </c>
      <c r="AG1871" s="89" t="n">
        <f aca="false">IF(AQ1871="2",BI1871,0)</f>
        <v>0</v>
      </c>
      <c r="AH1871" s="89" t="n">
        <f aca="false">IF(AQ1871="0",BJ1871,0)</f>
        <v>0</v>
      </c>
      <c r="AI1871" s="170" t="s">
        <v>141</v>
      </c>
      <c r="AJ1871" s="89" t="n">
        <f aca="false">IF(AN1871=0,L1871,0)</f>
        <v>0</v>
      </c>
      <c r="AK1871" s="89" t="n">
        <f aca="false">IF(AN1871=12,L1871,0)</f>
        <v>0</v>
      </c>
      <c r="AL1871" s="89" t="n">
        <f aca="false">IF(AN1871=21,L1871,0)</f>
        <v>0</v>
      </c>
      <c r="AN1871" s="89" t="n">
        <v>21</v>
      </c>
      <c r="AO1871" s="89" t="n">
        <f aca="false">H1871*0.46232173</f>
        <v>0</v>
      </c>
      <c r="AP1871" s="89" t="n">
        <f aca="false">H1871*(1-0.46232173)</f>
        <v>0</v>
      </c>
      <c r="AQ1871" s="88" t="s">
        <v>197</v>
      </c>
      <c r="AV1871" s="89" t="n">
        <f aca="false">AW1871+AX1871</f>
        <v>0</v>
      </c>
      <c r="AW1871" s="89" t="n">
        <f aca="false">G1871*AO1871</f>
        <v>0</v>
      </c>
      <c r="AX1871" s="89" t="n">
        <f aca="false">G1871*AP1871</f>
        <v>0</v>
      </c>
      <c r="AY1871" s="88" t="s">
        <v>3293</v>
      </c>
      <c r="AZ1871" s="88" t="s">
        <v>4280</v>
      </c>
      <c r="BA1871" s="170" t="s">
        <v>4281</v>
      </c>
      <c r="BC1871" s="89" t="n">
        <f aca="false">AW1871+AX1871</f>
        <v>0</v>
      </c>
      <c r="BD1871" s="89" t="n">
        <f aca="false">H1871/(100-BE1871)*100</f>
        <v>0</v>
      </c>
      <c r="BE1871" s="89" t="n">
        <v>0</v>
      </c>
      <c r="BF1871" s="89" t="n">
        <f aca="false">O1871</f>
        <v>0.06784</v>
      </c>
      <c r="BH1871" s="89" t="n">
        <f aca="false">G1871*AO1871</f>
        <v>0</v>
      </c>
      <c r="BI1871" s="89" t="n">
        <f aca="false">G1871*AP1871</f>
        <v>0</v>
      </c>
      <c r="BJ1871" s="89" t="n">
        <f aca="false">G1871*H1871</f>
        <v>0</v>
      </c>
      <c r="BK1871" s="89"/>
      <c r="BL1871" s="89"/>
      <c r="BW1871" s="89" t="str">
        <f aca="false">I1871</f>
        <v>21</v>
      </c>
      <c r="BX1871" s="10" t="s">
        <v>4291</v>
      </c>
    </row>
    <row r="1872" customFormat="false" ht="23.85" hidden="false" customHeight="true" outlineLevel="0" collapsed="false">
      <c r="A1872" s="189" t="s">
        <v>4292</v>
      </c>
      <c r="B1872" s="189" t="s">
        <v>141</v>
      </c>
      <c r="C1872" s="189" t="s">
        <v>4183</v>
      </c>
      <c r="D1872" s="190" t="s">
        <v>4184</v>
      </c>
      <c r="E1872" s="190"/>
      <c r="F1872" s="189" t="s">
        <v>231</v>
      </c>
      <c r="G1872" s="191" t="n">
        <v>13</v>
      </c>
      <c r="H1872" s="192"/>
      <c r="I1872" s="193" t="s">
        <v>192</v>
      </c>
      <c r="J1872" s="192" t="n">
        <f aca="false">G1872*AO1872</f>
        <v>0</v>
      </c>
      <c r="K1872" s="192" t="n">
        <f aca="false">G1872*AP1872</f>
        <v>0</v>
      </c>
      <c r="L1872" s="192" t="n">
        <f aca="false">G1872*H1872</f>
        <v>0</v>
      </c>
      <c r="M1872" s="192" t="n">
        <f aca="false">L1872*(1+BW1872/100)</f>
        <v>0</v>
      </c>
      <c r="N1872" s="192" t="n">
        <v>0.00053</v>
      </c>
      <c r="O1872" s="192" t="n">
        <f aca="false">G1872*N1872</f>
        <v>0.00689</v>
      </c>
      <c r="P1872" s="193" t="s">
        <v>193</v>
      </c>
      <c r="Z1872" s="89" t="n">
        <f aca="false">IF(AQ1872="5",BJ1872,0)</f>
        <v>0</v>
      </c>
      <c r="AB1872" s="89" t="n">
        <f aca="false">IF(AQ1872="1",BH1872,0)</f>
        <v>0</v>
      </c>
      <c r="AC1872" s="89" t="n">
        <f aca="false">IF(AQ1872="1",BI1872,0)</f>
        <v>0</v>
      </c>
      <c r="AD1872" s="89" t="n">
        <f aca="false">IF(AQ1872="7",BH1872,0)</f>
        <v>0</v>
      </c>
      <c r="AE1872" s="89" t="n">
        <f aca="false">IF(AQ1872="7",BI1872,0)</f>
        <v>0</v>
      </c>
      <c r="AF1872" s="89" t="n">
        <f aca="false">IF(AQ1872="2",BH1872,0)</f>
        <v>0</v>
      </c>
      <c r="AG1872" s="89" t="n">
        <f aca="false">IF(AQ1872="2",BI1872,0)</f>
        <v>0</v>
      </c>
      <c r="AH1872" s="89" t="n">
        <f aca="false">IF(AQ1872="0",BJ1872,0)</f>
        <v>0</v>
      </c>
      <c r="AI1872" s="170" t="s">
        <v>141</v>
      </c>
      <c r="AJ1872" s="89" t="n">
        <f aca="false">IF(AN1872=0,L1872,0)</f>
        <v>0</v>
      </c>
      <c r="AK1872" s="89" t="n">
        <f aca="false">IF(AN1872=12,L1872,0)</f>
        <v>0</v>
      </c>
      <c r="AL1872" s="89" t="n">
        <f aca="false">IF(AN1872=21,L1872,0)</f>
        <v>0</v>
      </c>
      <c r="AN1872" s="89" t="n">
        <v>21</v>
      </c>
      <c r="AO1872" s="89" t="n">
        <f aca="false">H1872*0.459913147</f>
        <v>0</v>
      </c>
      <c r="AP1872" s="89" t="n">
        <f aca="false">H1872*(1-0.459913147)</f>
        <v>0</v>
      </c>
      <c r="AQ1872" s="88" t="s">
        <v>197</v>
      </c>
      <c r="AV1872" s="89" t="n">
        <f aca="false">AW1872+AX1872</f>
        <v>0</v>
      </c>
      <c r="AW1872" s="89" t="n">
        <f aca="false">G1872*AO1872</f>
        <v>0</v>
      </c>
      <c r="AX1872" s="89" t="n">
        <f aca="false">G1872*AP1872</f>
        <v>0</v>
      </c>
      <c r="AY1872" s="88" t="s">
        <v>3293</v>
      </c>
      <c r="AZ1872" s="88" t="s">
        <v>4280</v>
      </c>
      <c r="BA1872" s="170" t="s">
        <v>4281</v>
      </c>
      <c r="BC1872" s="89" t="n">
        <f aca="false">AW1872+AX1872</f>
        <v>0</v>
      </c>
      <c r="BD1872" s="89" t="n">
        <f aca="false">H1872/(100-BE1872)*100</f>
        <v>0</v>
      </c>
      <c r="BE1872" s="89" t="n">
        <v>0</v>
      </c>
      <c r="BF1872" s="89" t="n">
        <f aca="false">O1872</f>
        <v>0.00689</v>
      </c>
      <c r="BH1872" s="89" t="n">
        <f aca="false">G1872*AO1872</f>
        <v>0</v>
      </c>
      <c r="BI1872" s="89" t="n">
        <f aca="false">G1872*AP1872</f>
        <v>0</v>
      </c>
      <c r="BJ1872" s="89" t="n">
        <f aca="false">G1872*H1872</f>
        <v>0</v>
      </c>
      <c r="BK1872" s="89"/>
      <c r="BL1872" s="89"/>
      <c r="BW1872" s="89" t="str">
        <f aca="false">I1872</f>
        <v>21</v>
      </c>
      <c r="BX1872" s="10" t="s">
        <v>4184</v>
      </c>
    </row>
    <row r="1873" customFormat="false" ht="15" hidden="false" customHeight="true" outlineLevel="0" collapsed="false">
      <c r="A1873" s="189" t="s">
        <v>4293</v>
      </c>
      <c r="B1873" s="189" t="s">
        <v>141</v>
      </c>
      <c r="C1873" s="189" t="s">
        <v>2974</v>
      </c>
      <c r="D1873" s="190" t="s">
        <v>2975</v>
      </c>
      <c r="E1873" s="190"/>
      <c r="F1873" s="189" t="s">
        <v>1637</v>
      </c>
      <c r="G1873" s="191" t="n">
        <v>20</v>
      </c>
      <c r="H1873" s="192"/>
      <c r="I1873" s="193" t="s">
        <v>192</v>
      </c>
      <c r="J1873" s="192" t="n">
        <f aca="false">G1873*AO1873</f>
        <v>0</v>
      </c>
      <c r="K1873" s="192" t="n">
        <f aca="false">G1873*AP1873</f>
        <v>0</v>
      </c>
      <c r="L1873" s="192" t="n">
        <f aca="false">G1873*H1873</f>
        <v>0</v>
      </c>
      <c r="M1873" s="192" t="n">
        <f aca="false">L1873*(1+BW1873/100)</f>
        <v>0</v>
      </c>
      <c r="N1873" s="192" t="n">
        <v>0</v>
      </c>
      <c r="O1873" s="192" t="n">
        <f aca="false">G1873*N1873</f>
        <v>0</v>
      </c>
      <c r="P1873" s="193" t="s">
        <v>193</v>
      </c>
      <c r="Z1873" s="89" t="n">
        <f aca="false">IF(AQ1873="5",BJ1873,0)</f>
        <v>0</v>
      </c>
      <c r="AB1873" s="89" t="n">
        <f aca="false">IF(AQ1873="1",BH1873,0)</f>
        <v>0</v>
      </c>
      <c r="AC1873" s="89" t="n">
        <f aca="false">IF(AQ1873="1",BI1873,0)</f>
        <v>0</v>
      </c>
      <c r="AD1873" s="89" t="n">
        <f aca="false">IF(AQ1873="7",BH1873,0)</f>
        <v>0</v>
      </c>
      <c r="AE1873" s="89" t="n">
        <f aca="false">IF(AQ1873="7",BI1873,0)</f>
        <v>0</v>
      </c>
      <c r="AF1873" s="89" t="n">
        <f aca="false">IF(AQ1873="2",BH1873,0)</f>
        <v>0</v>
      </c>
      <c r="AG1873" s="89" t="n">
        <f aca="false">IF(AQ1873="2",BI1873,0)</f>
        <v>0</v>
      </c>
      <c r="AH1873" s="89" t="n">
        <f aca="false">IF(AQ1873="0",BJ1873,0)</f>
        <v>0</v>
      </c>
      <c r="AI1873" s="170" t="s">
        <v>141</v>
      </c>
      <c r="AJ1873" s="89" t="n">
        <f aca="false">IF(AN1873=0,L1873,0)</f>
        <v>0</v>
      </c>
      <c r="AK1873" s="89" t="n">
        <f aca="false">IF(AN1873=12,L1873,0)</f>
        <v>0</v>
      </c>
      <c r="AL1873" s="89" t="n">
        <f aca="false">IF(AN1873=21,L1873,0)</f>
        <v>0</v>
      </c>
      <c r="AN1873" s="89" t="n">
        <v>21</v>
      </c>
      <c r="AO1873" s="89" t="n">
        <f aca="false">H1873*0</f>
        <v>0</v>
      </c>
      <c r="AP1873" s="89" t="n">
        <f aca="false">H1873*(1-0)</f>
        <v>0</v>
      </c>
      <c r="AQ1873" s="88" t="s">
        <v>197</v>
      </c>
      <c r="AV1873" s="89" t="n">
        <f aca="false">AW1873+AX1873</f>
        <v>0</v>
      </c>
      <c r="AW1873" s="89" t="n">
        <f aca="false">G1873*AO1873</f>
        <v>0</v>
      </c>
      <c r="AX1873" s="89" t="n">
        <f aca="false">G1873*AP1873</f>
        <v>0</v>
      </c>
      <c r="AY1873" s="88" t="s">
        <v>3293</v>
      </c>
      <c r="AZ1873" s="88" t="s">
        <v>4280</v>
      </c>
      <c r="BA1873" s="170" t="s">
        <v>4281</v>
      </c>
      <c r="BC1873" s="89" t="n">
        <f aca="false">AW1873+AX1873</f>
        <v>0</v>
      </c>
      <c r="BD1873" s="89" t="n">
        <f aca="false">H1873/(100-BE1873)*100</f>
        <v>0</v>
      </c>
      <c r="BE1873" s="89" t="n">
        <v>0</v>
      </c>
      <c r="BF1873" s="89" t="n">
        <f aca="false">O1873</f>
        <v>0</v>
      </c>
      <c r="BH1873" s="89" t="n">
        <f aca="false">G1873*AO1873</f>
        <v>0</v>
      </c>
      <c r="BI1873" s="89" t="n">
        <f aca="false">G1873*AP1873</f>
        <v>0</v>
      </c>
      <c r="BJ1873" s="89" t="n">
        <f aca="false">G1873*H1873</f>
        <v>0</v>
      </c>
      <c r="BK1873" s="89"/>
      <c r="BL1873" s="89"/>
      <c r="BW1873" s="89" t="str">
        <f aca="false">I1873</f>
        <v>21</v>
      </c>
      <c r="BX1873" s="10" t="s">
        <v>2975</v>
      </c>
    </row>
    <row r="1874" customFormat="false" ht="15" hidden="false" customHeight="true" outlineLevel="0" collapsed="false">
      <c r="A1874" s="189" t="s">
        <v>4294</v>
      </c>
      <c r="B1874" s="189" t="s">
        <v>141</v>
      </c>
      <c r="C1874" s="189" t="s">
        <v>2974</v>
      </c>
      <c r="D1874" s="190" t="s">
        <v>2977</v>
      </c>
      <c r="E1874" s="190"/>
      <c r="F1874" s="189" t="s">
        <v>1637</v>
      </c>
      <c r="G1874" s="191" t="n">
        <v>15</v>
      </c>
      <c r="H1874" s="192"/>
      <c r="I1874" s="193" t="s">
        <v>192</v>
      </c>
      <c r="J1874" s="192" t="n">
        <f aca="false">G1874*AO1874</f>
        <v>0</v>
      </c>
      <c r="K1874" s="192" t="n">
        <f aca="false">G1874*AP1874</f>
        <v>0</v>
      </c>
      <c r="L1874" s="192" t="n">
        <f aca="false">G1874*H1874</f>
        <v>0</v>
      </c>
      <c r="M1874" s="192" t="n">
        <f aca="false">L1874*(1+BW1874/100)</f>
        <v>0</v>
      </c>
      <c r="N1874" s="192" t="n">
        <v>0</v>
      </c>
      <c r="O1874" s="192" t="n">
        <f aca="false">G1874*N1874</f>
        <v>0</v>
      </c>
      <c r="P1874" s="193" t="s">
        <v>193</v>
      </c>
      <c r="Z1874" s="89" t="n">
        <f aca="false">IF(AQ1874="5",BJ1874,0)</f>
        <v>0</v>
      </c>
      <c r="AB1874" s="89" t="n">
        <f aca="false">IF(AQ1874="1",BH1874,0)</f>
        <v>0</v>
      </c>
      <c r="AC1874" s="89" t="n">
        <f aca="false">IF(AQ1874="1",BI1874,0)</f>
        <v>0</v>
      </c>
      <c r="AD1874" s="89" t="n">
        <f aca="false">IF(AQ1874="7",BH1874,0)</f>
        <v>0</v>
      </c>
      <c r="AE1874" s="89" t="n">
        <f aca="false">IF(AQ1874="7",BI1874,0)</f>
        <v>0</v>
      </c>
      <c r="AF1874" s="89" t="n">
        <f aca="false">IF(AQ1874="2",BH1874,0)</f>
        <v>0</v>
      </c>
      <c r="AG1874" s="89" t="n">
        <f aca="false">IF(AQ1874="2",BI1874,0)</f>
        <v>0</v>
      </c>
      <c r="AH1874" s="89" t="n">
        <f aca="false">IF(AQ1874="0",BJ1874,0)</f>
        <v>0</v>
      </c>
      <c r="AI1874" s="170" t="s">
        <v>141</v>
      </c>
      <c r="AJ1874" s="89" t="n">
        <f aca="false">IF(AN1874=0,L1874,0)</f>
        <v>0</v>
      </c>
      <c r="AK1874" s="89" t="n">
        <f aca="false">IF(AN1874=12,L1874,0)</f>
        <v>0</v>
      </c>
      <c r="AL1874" s="89" t="n">
        <f aca="false">IF(AN1874=21,L1874,0)</f>
        <v>0</v>
      </c>
      <c r="AN1874" s="89" t="n">
        <v>21</v>
      </c>
      <c r="AO1874" s="89" t="n">
        <f aca="false">H1874*0</f>
        <v>0</v>
      </c>
      <c r="AP1874" s="89" t="n">
        <f aca="false">H1874*(1-0)</f>
        <v>0</v>
      </c>
      <c r="AQ1874" s="88" t="s">
        <v>197</v>
      </c>
      <c r="AV1874" s="89" t="n">
        <f aca="false">AW1874+AX1874</f>
        <v>0</v>
      </c>
      <c r="AW1874" s="89" t="n">
        <f aca="false">G1874*AO1874</f>
        <v>0</v>
      </c>
      <c r="AX1874" s="89" t="n">
        <f aca="false">G1874*AP1874</f>
        <v>0</v>
      </c>
      <c r="AY1874" s="88" t="s">
        <v>3293</v>
      </c>
      <c r="AZ1874" s="88" t="s">
        <v>4280</v>
      </c>
      <c r="BA1874" s="170" t="s">
        <v>4281</v>
      </c>
      <c r="BC1874" s="89" t="n">
        <f aca="false">AW1874+AX1874</f>
        <v>0</v>
      </c>
      <c r="BD1874" s="89" t="n">
        <f aca="false">H1874/(100-BE1874)*100</f>
        <v>0</v>
      </c>
      <c r="BE1874" s="89" t="n">
        <v>0</v>
      </c>
      <c r="BF1874" s="89" t="n">
        <f aca="false">O1874</f>
        <v>0</v>
      </c>
      <c r="BH1874" s="89" t="n">
        <f aca="false">G1874*AO1874</f>
        <v>0</v>
      </c>
      <c r="BI1874" s="89" t="n">
        <f aca="false">G1874*AP1874</f>
        <v>0</v>
      </c>
      <c r="BJ1874" s="89" t="n">
        <f aca="false">G1874*H1874</f>
        <v>0</v>
      </c>
      <c r="BK1874" s="89"/>
      <c r="BL1874" s="89"/>
      <c r="BW1874" s="89" t="str">
        <f aca="false">I1874</f>
        <v>21</v>
      </c>
      <c r="BX1874" s="10" t="s">
        <v>2977</v>
      </c>
    </row>
    <row r="1875" customFormat="false" ht="15" hidden="false" customHeight="true" outlineLevel="0" collapsed="false">
      <c r="A1875" s="189" t="s">
        <v>4295</v>
      </c>
      <c r="B1875" s="189" t="s">
        <v>141</v>
      </c>
      <c r="C1875" s="189" t="s">
        <v>1635</v>
      </c>
      <c r="D1875" s="190" t="s">
        <v>4190</v>
      </c>
      <c r="E1875" s="190"/>
      <c r="F1875" s="189" t="s">
        <v>1637</v>
      </c>
      <c r="G1875" s="191" t="n">
        <v>17</v>
      </c>
      <c r="H1875" s="192"/>
      <c r="I1875" s="193" t="s">
        <v>192</v>
      </c>
      <c r="J1875" s="192" t="n">
        <f aca="false">G1875*AO1875</f>
        <v>0</v>
      </c>
      <c r="K1875" s="192" t="n">
        <f aca="false">G1875*AP1875</f>
        <v>0</v>
      </c>
      <c r="L1875" s="192" t="n">
        <f aca="false">G1875*H1875</f>
        <v>0</v>
      </c>
      <c r="M1875" s="192" t="n">
        <f aca="false">L1875*(1+BW1875/100)</f>
        <v>0</v>
      </c>
      <c r="N1875" s="192" t="n">
        <v>0</v>
      </c>
      <c r="O1875" s="192" t="n">
        <f aca="false">G1875*N1875</f>
        <v>0</v>
      </c>
      <c r="P1875" s="193" t="s">
        <v>193</v>
      </c>
      <c r="Z1875" s="89" t="n">
        <f aca="false">IF(AQ1875="5",BJ1875,0)</f>
        <v>0</v>
      </c>
      <c r="AB1875" s="89" t="n">
        <f aca="false">IF(AQ1875="1",BH1875,0)</f>
        <v>0</v>
      </c>
      <c r="AC1875" s="89" t="n">
        <f aca="false">IF(AQ1875="1",BI1875,0)</f>
        <v>0</v>
      </c>
      <c r="AD1875" s="89" t="n">
        <f aca="false">IF(AQ1875="7",BH1875,0)</f>
        <v>0</v>
      </c>
      <c r="AE1875" s="89" t="n">
        <f aca="false">IF(AQ1875="7",BI1875,0)</f>
        <v>0</v>
      </c>
      <c r="AF1875" s="89" t="n">
        <f aca="false">IF(AQ1875="2",BH1875,0)</f>
        <v>0</v>
      </c>
      <c r="AG1875" s="89" t="n">
        <f aca="false">IF(AQ1875="2",BI1875,0)</f>
        <v>0</v>
      </c>
      <c r="AH1875" s="89" t="n">
        <f aca="false">IF(AQ1875="0",BJ1875,0)</f>
        <v>0</v>
      </c>
      <c r="AI1875" s="170" t="s">
        <v>141</v>
      </c>
      <c r="AJ1875" s="89" t="n">
        <f aca="false">IF(AN1875=0,L1875,0)</f>
        <v>0</v>
      </c>
      <c r="AK1875" s="89" t="n">
        <f aca="false">IF(AN1875=12,L1875,0)</f>
        <v>0</v>
      </c>
      <c r="AL1875" s="89" t="n">
        <f aca="false">IF(AN1875=21,L1875,0)</f>
        <v>0</v>
      </c>
      <c r="AN1875" s="89" t="n">
        <v>21</v>
      </c>
      <c r="AO1875" s="89" t="n">
        <f aca="false">H1875*0</f>
        <v>0</v>
      </c>
      <c r="AP1875" s="89" t="n">
        <f aca="false">H1875*(1-0)</f>
        <v>0</v>
      </c>
      <c r="AQ1875" s="88" t="s">
        <v>188</v>
      </c>
      <c r="AV1875" s="89" t="n">
        <f aca="false">AW1875+AX1875</f>
        <v>0</v>
      </c>
      <c r="AW1875" s="89" t="n">
        <f aca="false">G1875*AO1875</f>
        <v>0</v>
      </c>
      <c r="AX1875" s="89" t="n">
        <f aca="false">G1875*AP1875</f>
        <v>0</v>
      </c>
      <c r="AY1875" s="88" t="s">
        <v>3293</v>
      </c>
      <c r="AZ1875" s="88" t="s">
        <v>4280</v>
      </c>
      <c r="BA1875" s="170" t="s">
        <v>4281</v>
      </c>
      <c r="BC1875" s="89" t="n">
        <f aca="false">AW1875+AX1875</f>
        <v>0</v>
      </c>
      <c r="BD1875" s="89" t="n">
        <f aca="false">H1875/(100-BE1875)*100</f>
        <v>0</v>
      </c>
      <c r="BE1875" s="89" t="n">
        <v>0</v>
      </c>
      <c r="BF1875" s="89" t="n">
        <f aca="false">O1875</f>
        <v>0</v>
      </c>
      <c r="BH1875" s="89" t="n">
        <f aca="false">G1875*AO1875</f>
        <v>0</v>
      </c>
      <c r="BI1875" s="89" t="n">
        <f aca="false">G1875*AP1875</f>
        <v>0</v>
      </c>
      <c r="BJ1875" s="89" t="n">
        <f aca="false">G1875*H1875</f>
        <v>0</v>
      </c>
      <c r="BK1875" s="89"/>
      <c r="BL1875" s="89"/>
      <c r="BW1875" s="89" t="str">
        <f aca="false">I1875</f>
        <v>21</v>
      </c>
      <c r="BX1875" s="10" t="s">
        <v>4190</v>
      </c>
    </row>
    <row r="1876" customFormat="false" ht="15" hidden="false" customHeight="true" outlineLevel="0" collapsed="false">
      <c r="A1876" s="189" t="s">
        <v>4296</v>
      </c>
      <c r="B1876" s="189" t="s">
        <v>141</v>
      </c>
      <c r="C1876" s="189" t="s">
        <v>1635</v>
      </c>
      <c r="D1876" s="190" t="s">
        <v>2979</v>
      </c>
      <c r="E1876" s="190"/>
      <c r="F1876" s="189" t="s">
        <v>1637</v>
      </c>
      <c r="G1876" s="191" t="n">
        <v>30</v>
      </c>
      <c r="H1876" s="192"/>
      <c r="I1876" s="193" t="s">
        <v>192</v>
      </c>
      <c r="J1876" s="192" t="n">
        <f aca="false">G1876*AO1876</f>
        <v>0</v>
      </c>
      <c r="K1876" s="192" t="n">
        <f aca="false">G1876*AP1876</f>
        <v>0</v>
      </c>
      <c r="L1876" s="192" t="n">
        <f aca="false">G1876*H1876</f>
        <v>0</v>
      </c>
      <c r="M1876" s="192" t="n">
        <f aca="false">L1876*(1+BW1876/100)</f>
        <v>0</v>
      </c>
      <c r="N1876" s="192" t="n">
        <v>0</v>
      </c>
      <c r="O1876" s="192" t="n">
        <f aca="false">G1876*N1876</f>
        <v>0</v>
      </c>
      <c r="P1876" s="193" t="s">
        <v>193</v>
      </c>
      <c r="Z1876" s="89" t="n">
        <f aca="false">IF(AQ1876="5",BJ1876,0)</f>
        <v>0</v>
      </c>
      <c r="AB1876" s="89" t="n">
        <f aca="false">IF(AQ1876="1",BH1876,0)</f>
        <v>0</v>
      </c>
      <c r="AC1876" s="89" t="n">
        <f aca="false">IF(AQ1876="1",BI1876,0)</f>
        <v>0</v>
      </c>
      <c r="AD1876" s="89" t="n">
        <f aca="false">IF(AQ1876="7",BH1876,0)</f>
        <v>0</v>
      </c>
      <c r="AE1876" s="89" t="n">
        <f aca="false">IF(AQ1876="7",BI1876,0)</f>
        <v>0</v>
      </c>
      <c r="AF1876" s="89" t="n">
        <f aca="false">IF(AQ1876="2",BH1876,0)</f>
        <v>0</v>
      </c>
      <c r="AG1876" s="89" t="n">
        <f aca="false">IF(AQ1876="2",BI1876,0)</f>
        <v>0</v>
      </c>
      <c r="AH1876" s="89" t="n">
        <f aca="false">IF(AQ1876="0",BJ1876,0)</f>
        <v>0</v>
      </c>
      <c r="AI1876" s="170" t="s">
        <v>141</v>
      </c>
      <c r="AJ1876" s="89" t="n">
        <f aca="false">IF(AN1876=0,L1876,0)</f>
        <v>0</v>
      </c>
      <c r="AK1876" s="89" t="n">
        <f aca="false">IF(AN1876=12,L1876,0)</f>
        <v>0</v>
      </c>
      <c r="AL1876" s="89" t="n">
        <f aca="false">IF(AN1876=21,L1876,0)</f>
        <v>0</v>
      </c>
      <c r="AN1876" s="89" t="n">
        <v>21</v>
      </c>
      <c r="AO1876" s="89" t="n">
        <f aca="false">H1876*0</f>
        <v>0</v>
      </c>
      <c r="AP1876" s="89" t="n">
        <f aca="false">H1876*(1-0)</f>
        <v>0</v>
      </c>
      <c r="AQ1876" s="88" t="s">
        <v>188</v>
      </c>
      <c r="AV1876" s="89" t="n">
        <f aca="false">AW1876+AX1876</f>
        <v>0</v>
      </c>
      <c r="AW1876" s="89" t="n">
        <f aca="false">G1876*AO1876</f>
        <v>0</v>
      </c>
      <c r="AX1876" s="89" t="n">
        <f aca="false">G1876*AP1876</f>
        <v>0</v>
      </c>
      <c r="AY1876" s="88" t="s">
        <v>3293</v>
      </c>
      <c r="AZ1876" s="88" t="s">
        <v>4280</v>
      </c>
      <c r="BA1876" s="170" t="s">
        <v>4281</v>
      </c>
      <c r="BC1876" s="89" t="n">
        <f aca="false">AW1876+AX1876</f>
        <v>0</v>
      </c>
      <c r="BD1876" s="89" t="n">
        <f aca="false">H1876/(100-BE1876)*100</f>
        <v>0</v>
      </c>
      <c r="BE1876" s="89" t="n">
        <v>0</v>
      </c>
      <c r="BF1876" s="89" t="n">
        <f aca="false">O1876</f>
        <v>0</v>
      </c>
      <c r="BH1876" s="89" t="n">
        <f aca="false">G1876*AO1876</f>
        <v>0</v>
      </c>
      <c r="BI1876" s="89" t="n">
        <f aca="false">G1876*AP1876</f>
        <v>0</v>
      </c>
      <c r="BJ1876" s="89" t="n">
        <f aca="false">G1876*H1876</f>
        <v>0</v>
      </c>
      <c r="BK1876" s="89"/>
      <c r="BL1876" s="89"/>
      <c r="BW1876" s="89" t="str">
        <f aca="false">I1876</f>
        <v>21</v>
      </c>
      <c r="BX1876" s="10" t="s">
        <v>2979</v>
      </c>
    </row>
    <row r="1877" customFormat="false" ht="15" hidden="false" customHeight="true" outlineLevel="0" collapsed="false">
      <c r="A1877" s="189" t="s">
        <v>4297</v>
      </c>
      <c r="B1877" s="189" t="s">
        <v>141</v>
      </c>
      <c r="C1877" s="189" t="s">
        <v>1635</v>
      </c>
      <c r="D1877" s="190" t="s">
        <v>2981</v>
      </c>
      <c r="E1877" s="190"/>
      <c r="F1877" s="189" t="s">
        <v>1637</v>
      </c>
      <c r="G1877" s="191" t="n">
        <v>10</v>
      </c>
      <c r="H1877" s="192"/>
      <c r="I1877" s="193" t="s">
        <v>192</v>
      </c>
      <c r="J1877" s="192" t="n">
        <f aca="false">G1877*AO1877</f>
        <v>0</v>
      </c>
      <c r="K1877" s="192" t="n">
        <f aca="false">G1877*AP1877</f>
        <v>0</v>
      </c>
      <c r="L1877" s="192" t="n">
        <f aca="false">G1877*H1877</f>
        <v>0</v>
      </c>
      <c r="M1877" s="192" t="n">
        <f aca="false">L1877*(1+BW1877/100)</f>
        <v>0</v>
      </c>
      <c r="N1877" s="192" t="n">
        <v>0</v>
      </c>
      <c r="O1877" s="192" t="n">
        <f aca="false">G1877*N1877</f>
        <v>0</v>
      </c>
      <c r="P1877" s="193" t="s">
        <v>193</v>
      </c>
      <c r="Z1877" s="89" t="n">
        <f aca="false">IF(AQ1877="5",BJ1877,0)</f>
        <v>0</v>
      </c>
      <c r="AB1877" s="89" t="n">
        <f aca="false">IF(AQ1877="1",BH1877,0)</f>
        <v>0</v>
      </c>
      <c r="AC1877" s="89" t="n">
        <f aca="false">IF(AQ1877="1",BI1877,0)</f>
        <v>0</v>
      </c>
      <c r="AD1877" s="89" t="n">
        <f aca="false">IF(AQ1877="7",BH1877,0)</f>
        <v>0</v>
      </c>
      <c r="AE1877" s="89" t="n">
        <f aca="false">IF(AQ1877="7",BI1877,0)</f>
        <v>0</v>
      </c>
      <c r="AF1877" s="89" t="n">
        <f aca="false">IF(AQ1877="2",BH1877,0)</f>
        <v>0</v>
      </c>
      <c r="AG1877" s="89" t="n">
        <f aca="false">IF(AQ1877="2",BI1877,0)</f>
        <v>0</v>
      </c>
      <c r="AH1877" s="89" t="n">
        <f aca="false">IF(AQ1877="0",BJ1877,0)</f>
        <v>0</v>
      </c>
      <c r="AI1877" s="170" t="s">
        <v>141</v>
      </c>
      <c r="AJ1877" s="89" t="n">
        <f aca="false">IF(AN1877=0,L1877,0)</f>
        <v>0</v>
      </c>
      <c r="AK1877" s="89" t="n">
        <f aca="false">IF(AN1877=12,L1877,0)</f>
        <v>0</v>
      </c>
      <c r="AL1877" s="89" t="n">
        <f aca="false">IF(AN1877=21,L1877,0)</f>
        <v>0</v>
      </c>
      <c r="AN1877" s="89" t="n">
        <v>21</v>
      </c>
      <c r="AO1877" s="89" t="n">
        <f aca="false">H1877*0</f>
        <v>0</v>
      </c>
      <c r="AP1877" s="89" t="n">
        <f aca="false">H1877*(1-0)</f>
        <v>0</v>
      </c>
      <c r="AQ1877" s="88" t="s">
        <v>188</v>
      </c>
      <c r="AV1877" s="89" t="n">
        <f aca="false">AW1877+AX1877</f>
        <v>0</v>
      </c>
      <c r="AW1877" s="89" t="n">
        <f aca="false">G1877*AO1877</f>
        <v>0</v>
      </c>
      <c r="AX1877" s="89" t="n">
        <f aca="false">G1877*AP1877</f>
        <v>0</v>
      </c>
      <c r="AY1877" s="88" t="s">
        <v>3293</v>
      </c>
      <c r="AZ1877" s="88" t="s">
        <v>4280</v>
      </c>
      <c r="BA1877" s="170" t="s">
        <v>4281</v>
      </c>
      <c r="BC1877" s="89" t="n">
        <f aca="false">AW1877+AX1877</f>
        <v>0</v>
      </c>
      <c r="BD1877" s="89" t="n">
        <f aca="false">H1877/(100-BE1877)*100</f>
        <v>0</v>
      </c>
      <c r="BE1877" s="89" t="n">
        <v>0</v>
      </c>
      <c r="BF1877" s="89" t="n">
        <f aca="false">O1877</f>
        <v>0</v>
      </c>
      <c r="BH1877" s="89" t="n">
        <f aca="false">G1877*AO1877</f>
        <v>0</v>
      </c>
      <c r="BI1877" s="89" t="n">
        <f aca="false">G1877*AP1877</f>
        <v>0</v>
      </c>
      <c r="BJ1877" s="89" t="n">
        <f aca="false">G1877*H1877</f>
        <v>0</v>
      </c>
      <c r="BK1877" s="89"/>
      <c r="BL1877" s="89"/>
      <c r="BW1877" s="89" t="str">
        <f aca="false">I1877</f>
        <v>21</v>
      </c>
      <c r="BX1877" s="10" t="s">
        <v>2981</v>
      </c>
    </row>
    <row r="1878" customFormat="false" ht="15" hidden="false" customHeight="true" outlineLevel="0" collapsed="false">
      <c r="A1878" s="189" t="s">
        <v>4298</v>
      </c>
      <c r="B1878" s="189" t="s">
        <v>141</v>
      </c>
      <c r="C1878" s="189" t="s">
        <v>1635</v>
      </c>
      <c r="D1878" s="190" t="s">
        <v>2983</v>
      </c>
      <c r="E1878" s="190"/>
      <c r="F1878" s="189" t="s">
        <v>1637</v>
      </c>
      <c r="G1878" s="191" t="n">
        <v>5</v>
      </c>
      <c r="H1878" s="192"/>
      <c r="I1878" s="193" t="s">
        <v>192</v>
      </c>
      <c r="J1878" s="192" t="n">
        <f aca="false">G1878*AO1878</f>
        <v>0</v>
      </c>
      <c r="K1878" s="192" t="n">
        <f aca="false">G1878*AP1878</f>
        <v>0</v>
      </c>
      <c r="L1878" s="192" t="n">
        <f aca="false">G1878*H1878</f>
        <v>0</v>
      </c>
      <c r="M1878" s="192" t="n">
        <f aca="false">L1878*(1+BW1878/100)</f>
        <v>0</v>
      </c>
      <c r="N1878" s="192" t="n">
        <v>0</v>
      </c>
      <c r="O1878" s="192" t="n">
        <f aca="false">G1878*N1878</f>
        <v>0</v>
      </c>
      <c r="P1878" s="193" t="s">
        <v>193</v>
      </c>
      <c r="Z1878" s="89" t="n">
        <f aca="false">IF(AQ1878="5",BJ1878,0)</f>
        <v>0</v>
      </c>
      <c r="AB1878" s="89" t="n">
        <f aca="false">IF(AQ1878="1",BH1878,0)</f>
        <v>0</v>
      </c>
      <c r="AC1878" s="89" t="n">
        <f aca="false">IF(AQ1878="1",BI1878,0)</f>
        <v>0</v>
      </c>
      <c r="AD1878" s="89" t="n">
        <f aca="false">IF(AQ1878="7",BH1878,0)</f>
        <v>0</v>
      </c>
      <c r="AE1878" s="89" t="n">
        <f aca="false">IF(AQ1878="7",BI1878,0)</f>
        <v>0</v>
      </c>
      <c r="AF1878" s="89" t="n">
        <f aca="false">IF(AQ1878="2",BH1878,0)</f>
        <v>0</v>
      </c>
      <c r="AG1878" s="89" t="n">
        <f aca="false">IF(AQ1878="2",BI1878,0)</f>
        <v>0</v>
      </c>
      <c r="AH1878" s="89" t="n">
        <f aca="false">IF(AQ1878="0",BJ1878,0)</f>
        <v>0</v>
      </c>
      <c r="AI1878" s="170" t="s">
        <v>141</v>
      </c>
      <c r="AJ1878" s="89" t="n">
        <f aca="false">IF(AN1878=0,L1878,0)</f>
        <v>0</v>
      </c>
      <c r="AK1878" s="89" t="n">
        <f aca="false">IF(AN1878=12,L1878,0)</f>
        <v>0</v>
      </c>
      <c r="AL1878" s="89" t="n">
        <f aca="false">IF(AN1878=21,L1878,0)</f>
        <v>0</v>
      </c>
      <c r="AN1878" s="89" t="n">
        <v>21</v>
      </c>
      <c r="AO1878" s="89" t="n">
        <f aca="false">H1878*0</f>
        <v>0</v>
      </c>
      <c r="AP1878" s="89" t="n">
        <f aca="false">H1878*(1-0)</f>
        <v>0</v>
      </c>
      <c r="AQ1878" s="88" t="s">
        <v>188</v>
      </c>
      <c r="AV1878" s="89" t="n">
        <f aca="false">AW1878+AX1878</f>
        <v>0</v>
      </c>
      <c r="AW1878" s="89" t="n">
        <f aca="false">G1878*AO1878</f>
        <v>0</v>
      </c>
      <c r="AX1878" s="89" t="n">
        <f aca="false">G1878*AP1878</f>
        <v>0</v>
      </c>
      <c r="AY1878" s="88" t="s">
        <v>3293</v>
      </c>
      <c r="AZ1878" s="88" t="s">
        <v>4280</v>
      </c>
      <c r="BA1878" s="170" t="s">
        <v>4281</v>
      </c>
      <c r="BC1878" s="89" t="n">
        <f aca="false">AW1878+AX1878</f>
        <v>0</v>
      </c>
      <c r="BD1878" s="89" t="n">
        <f aca="false">H1878/(100-BE1878)*100</f>
        <v>0</v>
      </c>
      <c r="BE1878" s="89" t="n">
        <v>0</v>
      </c>
      <c r="BF1878" s="89" t="n">
        <f aca="false">O1878</f>
        <v>0</v>
      </c>
      <c r="BH1878" s="89" t="n">
        <f aca="false">G1878*AO1878</f>
        <v>0</v>
      </c>
      <c r="BI1878" s="89" t="n">
        <f aca="false">G1878*AP1878</f>
        <v>0</v>
      </c>
      <c r="BJ1878" s="89" t="n">
        <f aca="false">G1878*H1878</f>
        <v>0</v>
      </c>
      <c r="BK1878" s="89"/>
      <c r="BL1878" s="89"/>
      <c r="BW1878" s="89" t="str">
        <f aca="false">I1878</f>
        <v>21</v>
      </c>
      <c r="BX1878" s="10" t="s">
        <v>2983</v>
      </c>
    </row>
    <row r="1879" customFormat="false" ht="24.05" hidden="false" customHeight="true" outlineLevel="0" collapsed="false">
      <c r="A1879" s="189" t="s">
        <v>4299</v>
      </c>
      <c r="B1879" s="189" t="s">
        <v>141</v>
      </c>
      <c r="C1879" s="189" t="s">
        <v>1646</v>
      </c>
      <c r="D1879" s="190" t="s">
        <v>2985</v>
      </c>
      <c r="E1879" s="190"/>
      <c r="F1879" s="189" t="s">
        <v>1637</v>
      </c>
      <c r="G1879" s="191" t="n">
        <v>5</v>
      </c>
      <c r="H1879" s="192"/>
      <c r="I1879" s="193" t="s">
        <v>192</v>
      </c>
      <c r="J1879" s="192" t="n">
        <f aca="false">G1879*AO1879</f>
        <v>0</v>
      </c>
      <c r="K1879" s="192" t="n">
        <f aca="false">G1879*AP1879</f>
        <v>0</v>
      </c>
      <c r="L1879" s="192" t="n">
        <f aca="false">G1879*H1879</f>
        <v>0</v>
      </c>
      <c r="M1879" s="192" t="n">
        <f aca="false">L1879*(1+BW1879/100)</f>
        <v>0</v>
      </c>
      <c r="N1879" s="192" t="n">
        <v>0</v>
      </c>
      <c r="O1879" s="192" t="n">
        <f aca="false">G1879*N1879</f>
        <v>0</v>
      </c>
      <c r="P1879" s="193" t="s">
        <v>193</v>
      </c>
      <c r="Z1879" s="89" t="n">
        <f aca="false">IF(AQ1879="5",BJ1879,0)</f>
        <v>0</v>
      </c>
      <c r="AB1879" s="89" t="n">
        <f aca="false">IF(AQ1879="1",BH1879,0)</f>
        <v>0</v>
      </c>
      <c r="AC1879" s="89" t="n">
        <f aca="false">IF(AQ1879="1",BI1879,0)</f>
        <v>0</v>
      </c>
      <c r="AD1879" s="89" t="n">
        <f aca="false">IF(AQ1879="7",BH1879,0)</f>
        <v>0</v>
      </c>
      <c r="AE1879" s="89" t="n">
        <f aca="false">IF(AQ1879="7",BI1879,0)</f>
        <v>0</v>
      </c>
      <c r="AF1879" s="89" t="n">
        <f aca="false">IF(AQ1879="2",BH1879,0)</f>
        <v>0</v>
      </c>
      <c r="AG1879" s="89" t="n">
        <f aca="false">IF(AQ1879="2",BI1879,0)</f>
        <v>0</v>
      </c>
      <c r="AH1879" s="89" t="n">
        <f aca="false">IF(AQ1879="0",BJ1879,0)</f>
        <v>0</v>
      </c>
      <c r="AI1879" s="170" t="s">
        <v>141</v>
      </c>
      <c r="AJ1879" s="89" t="n">
        <f aca="false">IF(AN1879=0,L1879,0)</f>
        <v>0</v>
      </c>
      <c r="AK1879" s="89" t="n">
        <f aca="false">IF(AN1879=12,L1879,0)</f>
        <v>0</v>
      </c>
      <c r="AL1879" s="89" t="n">
        <f aca="false">IF(AN1879=21,L1879,0)</f>
        <v>0</v>
      </c>
      <c r="AN1879" s="89" t="n">
        <v>21</v>
      </c>
      <c r="AO1879" s="89" t="n">
        <f aca="false">H1879*0</f>
        <v>0</v>
      </c>
      <c r="AP1879" s="89" t="n">
        <f aca="false">H1879*(1-0)</f>
        <v>0</v>
      </c>
      <c r="AQ1879" s="88" t="s">
        <v>197</v>
      </c>
      <c r="AV1879" s="89" t="n">
        <f aca="false">AW1879+AX1879</f>
        <v>0</v>
      </c>
      <c r="AW1879" s="89" t="n">
        <f aca="false">G1879*AO1879</f>
        <v>0</v>
      </c>
      <c r="AX1879" s="89" t="n">
        <f aca="false">G1879*AP1879</f>
        <v>0</v>
      </c>
      <c r="AY1879" s="88" t="s">
        <v>3293</v>
      </c>
      <c r="AZ1879" s="88" t="s">
        <v>4280</v>
      </c>
      <c r="BA1879" s="170" t="s">
        <v>4281</v>
      </c>
      <c r="BC1879" s="89" t="n">
        <f aca="false">AW1879+AX1879</f>
        <v>0</v>
      </c>
      <c r="BD1879" s="89" t="n">
        <f aca="false">H1879/(100-BE1879)*100</f>
        <v>0</v>
      </c>
      <c r="BE1879" s="89" t="n">
        <v>0</v>
      </c>
      <c r="BF1879" s="89" t="n">
        <f aca="false">O1879</f>
        <v>0</v>
      </c>
      <c r="BH1879" s="89" t="n">
        <f aca="false">G1879*AO1879</f>
        <v>0</v>
      </c>
      <c r="BI1879" s="89" t="n">
        <f aca="false">G1879*AP1879</f>
        <v>0</v>
      </c>
      <c r="BJ1879" s="89" t="n">
        <f aca="false">G1879*H1879</f>
        <v>0</v>
      </c>
      <c r="BK1879" s="89"/>
      <c r="BL1879" s="89"/>
      <c r="BW1879" s="89" t="str">
        <f aca="false">I1879</f>
        <v>21</v>
      </c>
      <c r="BX1879" s="10" t="s">
        <v>2985</v>
      </c>
    </row>
    <row r="1880" customFormat="false" ht="24.05" hidden="false" customHeight="true" outlineLevel="0" collapsed="false">
      <c r="A1880" s="189" t="s">
        <v>4300</v>
      </c>
      <c r="B1880" s="189" t="s">
        <v>141</v>
      </c>
      <c r="C1880" s="189" t="s">
        <v>1646</v>
      </c>
      <c r="D1880" s="190" t="s">
        <v>3106</v>
      </c>
      <c r="E1880" s="190"/>
      <c r="F1880" s="189" t="s">
        <v>1637</v>
      </c>
      <c r="G1880" s="191" t="n">
        <v>12</v>
      </c>
      <c r="H1880" s="192"/>
      <c r="I1880" s="193" t="s">
        <v>192</v>
      </c>
      <c r="J1880" s="192" t="n">
        <f aca="false">G1880*AO1880</f>
        <v>0</v>
      </c>
      <c r="K1880" s="192" t="n">
        <f aca="false">G1880*AP1880</f>
        <v>0</v>
      </c>
      <c r="L1880" s="192" t="n">
        <f aca="false">G1880*H1880</f>
        <v>0</v>
      </c>
      <c r="M1880" s="192" t="n">
        <f aca="false">L1880*(1+BW1880/100)</f>
        <v>0</v>
      </c>
      <c r="N1880" s="192" t="n">
        <v>0</v>
      </c>
      <c r="O1880" s="192" t="n">
        <f aca="false">G1880*N1880</f>
        <v>0</v>
      </c>
      <c r="P1880" s="193" t="s">
        <v>193</v>
      </c>
      <c r="Z1880" s="89" t="n">
        <f aca="false">IF(AQ1880="5",BJ1880,0)</f>
        <v>0</v>
      </c>
      <c r="AB1880" s="89" t="n">
        <f aca="false">IF(AQ1880="1",BH1880,0)</f>
        <v>0</v>
      </c>
      <c r="AC1880" s="89" t="n">
        <f aca="false">IF(AQ1880="1",BI1880,0)</f>
        <v>0</v>
      </c>
      <c r="AD1880" s="89" t="n">
        <f aca="false">IF(AQ1880="7",BH1880,0)</f>
        <v>0</v>
      </c>
      <c r="AE1880" s="89" t="n">
        <f aca="false">IF(AQ1880="7",BI1880,0)</f>
        <v>0</v>
      </c>
      <c r="AF1880" s="89" t="n">
        <f aca="false">IF(AQ1880="2",BH1880,0)</f>
        <v>0</v>
      </c>
      <c r="AG1880" s="89" t="n">
        <f aca="false">IF(AQ1880="2",BI1880,0)</f>
        <v>0</v>
      </c>
      <c r="AH1880" s="89" t="n">
        <f aca="false">IF(AQ1880="0",BJ1880,0)</f>
        <v>0</v>
      </c>
      <c r="AI1880" s="170" t="s">
        <v>141</v>
      </c>
      <c r="AJ1880" s="89" t="n">
        <f aca="false">IF(AN1880=0,L1880,0)</f>
        <v>0</v>
      </c>
      <c r="AK1880" s="89" t="n">
        <f aca="false">IF(AN1880=12,L1880,0)</f>
        <v>0</v>
      </c>
      <c r="AL1880" s="89" t="n">
        <f aca="false">IF(AN1880=21,L1880,0)</f>
        <v>0</v>
      </c>
      <c r="AN1880" s="89" t="n">
        <v>21</v>
      </c>
      <c r="AO1880" s="89" t="n">
        <f aca="false">H1880*0</f>
        <v>0</v>
      </c>
      <c r="AP1880" s="89" t="n">
        <f aca="false">H1880*(1-0)</f>
        <v>0</v>
      </c>
      <c r="AQ1880" s="88" t="s">
        <v>197</v>
      </c>
      <c r="AV1880" s="89" t="n">
        <f aca="false">AW1880+AX1880</f>
        <v>0</v>
      </c>
      <c r="AW1880" s="89" t="n">
        <f aca="false">G1880*AO1880</f>
        <v>0</v>
      </c>
      <c r="AX1880" s="89" t="n">
        <f aca="false">G1880*AP1880</f>
        <v>0</v>
      </c>
      <c r="AY1880" s="88" t="s">
        <v>3293</v>
      </c>
      <c r="AZ1880" s="88" t="s">
        <v>4280</v>
      </c>
      <c r="BA1880" s="170" t="s">
        <v>4281</v>
      </c>
      <c r="BC1880" s="89" t="n">
        <f aca="false">AW1880+AX1880</f>
        <v>0</v>
      </c>
      <c r="BD1880" s="89" t="n">
        <f aca="false">H1880/(100-BE1880)*100</f>
        <v>0</v>
      </c>
      <c r="BE1880" s="89" t="n">
        <v>0</v>
      </c>
      <c r="BF1880" s="89" t="n">
        <f aca="false">O1880</f>
        <v>0</v>
      </c>
      <c r="BH1880" s="89" t="n">
        <f aca="false">G1880*AO1880</f>
        <v>0</v>
      </c>
      <c r="BI1880" s="89" t="n">
        <f aca="false">G1880*AP1880</f>
        <v>0</v>
      </c>
      <c r="BJ1880" s="89" t="n">
        <f aca="false">G1880*H1880</f>
        <v>0</v>
      </c>
      <c r="BK1880" s="89"/>
      <c r="BL1880" s="89"/>
      <c r="BW1880" s="89" t="str">
        <f aca="false">I1880</f>
        <v>21</v>
      </c>
      <c r="BX1880" s="10" t="s">
        <v>3106</v>
      </c>
    </row>
    <row r="1881" customFormat="false" ht="15" hidden="false" customHeight="true" outlineLevel="0" collapsed="false">
      <c r="A1881" s="189" t="s">
        <v>4301</v>
      </c>
      <c r="B1881" s="189" t="s">
        <v>141</v>
      </c>
      <c r="C1881" s="189" t="s">
        <v>1646</v>
      </c>
      <c r="D1881" s="190" t="s">
        <v>2989</v>
      </c>
      <c r="E1881" s="190"/>
      <c r="F1881" s="189" t="s">
        <v>1637</v>
      </c>
      <c r="G1881" s="191" t="n">
        <v>15</v>
      </c>
      <c r="H1881" s="192"/>
      <c r="I1881" s="193" t="s">
        <v>192</v>
      </c>
      <c r="J1881" s="192" t="n">
        <f aca="false">G1881*AO1881</f>
        <v>0</v>
      </c>
      <c r="K1881" s="192" t="n">
        <f aca="false">G1881*AP1881</f>
        <v>0</v>
      </c>
      <c r="L1881" s="192" t="n">
        <f aca="false">G1881*H1881</f>
        <v>0</v>
      </c>
      <c r="M1881" s="192" t="n">
        <f aca="false">L1881*(1+BW1881/100)</f>
        <v>0</v>
      </c>
      <c r="N1881" s="192" t="n">
        <v>0</v>
      </c>
      <c r="O1881" s="192" t="n">
        <f aca="false">G1881*N1881</f>
        <v>0</v>
      </c>
      <c r="P1881" s="193" t="s">
        <v>193</v>
      </c>
      <c r="Z1881" s="89" t="n">
        <f aca="false">IF(AQ1881="5",BJ1881,0)</f>
        <v>0</v>
      </c>
      <c r="AB1881" s="89" t="n">
        <f aca="false">IF(AQ1881="1",BH1881,0)</f>
        <v>0</v>
      </c>
      <c r="AC1881" s="89" t="n">
        <f aca="false">IF(AQ1881="1",BI1881,0)</f>
        <v>0</v>
      </c>
      <c r="AD1881" s="89" t="n">
        <f aca="false">IF(AQ1881="7",BH1881,0)</f>
        <v>0</v>
      </c>
      <c r="AE1881" s="89" t="n">
        <f aca="false">IF(AQ1881="7",BI1881,0)</f>
        <v>0</v>
      </c>
      <c r="AF1881" s="89" t="n">
        <f aca="false">IF(AQ1881="2",BH1881,0)</f>
        <v>0</v>
      </c>
      <c r="AG1881" s="89" t="n">
        <f aca="false">IF(AQ1881="2",BI1881,0)</f>
        <v>0</v>
      </c>
      <c r="AH1881" s="89" t="n">
        <f aca="false">IF(AQ1881="0",BJ1881,0)</f>
        <v>0</v>
      </c>
      <c r="AI1881" s="170" t="s">
        <v>141</v>
      </c>
      <c r="AJ1881" s="89" t="n">
        <f aca="false">IF(AN1881=0,L1881,0)</f>
        <v>0</v>
      </c>
      <c r="AK1881" s="89" t="n">
        <f aca="false">IF(AN1881=12,L1881,0)</f>
        <v>0</v>
      </c>
      <c r="AL1881" s="89" t="n">
        <f aca="false">IF(AN1881=21,L1881,0)</f>
        <v>0</v>
      </c>
      <c r="AN1881" s="89" t="n">
        <v>21</v>
      </c>
      <c r="AO1881" s="89" t="n">
        <f aca="false">H1881*0</f>
        <v>0</v>
      </c>
      <c r="AP1881" s="89" t="n">
        <f aca="false">H1881*(1-0)</f>
        <v>0</v>
      </c>
      <c r="AQ1881" s="88" t="s">
        <v>197</v>
      </c>
      <c r="AV1881" s="89" t="n">
        <f aca="false">AW1881+AX1881</f>
        <v>0</v>
      </c>
      <c r="AW1881" s="89" t="n">
        <f aca="false">G1881*AO1881</f>
        <v>0</v>
      </c>
      <c r="AX1881" s="89" t="n">
        <f aca="false">G1881*AP1881</f>
        <v>0</v>
      </c>
      <c r="AY1881" s="88" t="s">
        <v>3293</v>
      </c>
      <c r="AZ1881" s="88" t="s">
        <v>4280</v>
      </c>
      <c r="BA1881" s="170" t="s">
        <v>4281</v>
      </c>
      <c r="BC1881" s="89" t="n">
        <f aca="false">AW1881+AX1881</f>
        <v>0</v>
      </c>
      <c r="BD1881" s="89" t="n">
        <f aca="false">H1881/(100-BE1881)*100</f>
        <v>0</v>
      </c>
      <c r="BE1881" s="89" t="n">
        <v>0</v>
      </c>
      <c r="BF1881" s="89" t="n">
        <f aca="false">O1881</f>
        <v>0</v>
      </c>
      <c r="BH1881" s="89" t="n">
        <f aca="false">G1881*AO1881</f>
        <v>0</v>
      </c>
      <c r="BI1881" s="89" t="n">
        <f aca="false">G1881*AP1881</f>
        <v>0</v>
      </c>
      <c r="BJ1881" s="89" t="n">
        <f aca="false">G1881*H1881</f>
        <v>0</v>
      </c>
      <c r="BK1881" s="89"/>
      <c r="BL1881" s="89"/>
      <c r="BW1881" s="89" t="str">
        <f aca="false">I1881</f>
        <v>21</v>
      </c>
      <c r="BX1881" s="10" t="s">
        <v>2989</v>
      </c>
    </row>
    <row r="1882" customFormat="false" ht="15" hidden="false" customHeight="true" outlineLevel="0" collapsed="false">
      <c r="A1882" s="189" t="s">
        <v>4302</v>
      </c>
      <c r="B1882" s="189" t="s">
        <v>141</v>
      </c>
      <c r="C1882" s="189" t="s">
        <v>1646</v>
      </c>
      <c r="D1882" s="190" t="s">
        <v>2991</v>
      </c>
      <c r="E1882" s="190"/>
      <c r="F1882" s="189" t="s">
        <v>1637</v>
      </c>
      <c r="G1882" s="191" t="n">
        <v>8</v>
      </c>
      <c r="H1882" s="192"/>
      <c r="I1882" s="193" t="s">
        <v>192</v>
      </c>
      <c r="J1882" s="192" t="n">
        <f aca="false">G1882*AO1882</f>
        <v>0</v>
      </c>
      <c r="K1882" s="192" t="n">
        <f aca="false">G1882*AP1882</f>
        <v>0</v>
      </c>
      <c r="L1882" s="192" t="n">
        <f aca="false">G1882*H1882</f>
        <v>0</v>
      </c>
      <c r="M1882" s="192" t="n">
        <f aca="false">L1882*(1+BW1882/100)</f>
        <v>0</v>
      </c>
      <c r="N1882" s="192" t="n">
        <v>0</v>
      </c>
      <c r="O1882" s="192" t="n">
        <f aca="false">G1882*N1882</f>
        <v>0</v>
      </c>
      <c r="P1882" s="193" t="s">
        <v>193</v>
      </c>
      <c r="Z1882" s="89" t="n">
        <f aca="false">IF(AQ1882="5",BJ1882,0)</f>
        <v>0</v>
      </c>
      <c r="AB1882" s="89" t="n">
        <f aca="false">IF(AQ1882="1",BH1882,0)</f>
        <v>0</v>
      </c>
      <c r="AC1882" s="89" t="n">
        <f aca="false">IF(AQ1882="1",BI1882,0)</f>
        <v>0</v>
      </c>
      <c r="AD1882" s="89" t="n">
        <f aca="false">IF(AQ1882="7",BH1882,0)</f>
        <v>0</v>
      </c>
      <c r="AE1882" s="89" t="n">
        <f aca="false">IF(AQ1882="7",BI1882,0)</f>
        <v>0</v>
      </c>
      <c r="AF1882" s="89" t="n">
        <f aca="false">IF(AQ1882="2",BH1882,0)</f>
        <v>0</v>
      </c>
      <c r="AG1882" s="89" t="n">
        <f aca="false">IF(AQ1882="2",BI1882,0)</f>
        <v>0</v>
      </c>
      <c r="AH1882" s="89" t="n">
        <f aca="false">IF(AQ1882="0",BJ1882,0)</f>
        <v>0</v>
      </c>
      <c r="AI1882" s="170" t="s">
        <v>141</v>
      </c>
      <c r="AJ1882" s="89" t="n">
        <f aca="false">IF(AN1882=0,L1882,0)</f>
        <v>0</v>
      </c>
      <c r="AK1882" s="89" t="n">
        <f aca="false">IF(AN1882=12,L1882,0)</f>
        <v>0</v>
      </c>
      <c r="AL1882" s="89" t="n">
        <f aca="false">IF(AN1882=21,L1882,0)</f>
        <v>0</v>
      </c>
      <c r="AN1882" s="89" t="n">
        <v>21</v>
      </c>
      <c r="AO1882" s="89" t="n">
        <f aca="false">H1882*0</f>
        <v>0</v>
      </c>
      <c r="AP1882" s="89" t="n">
        <f aca="false">H1882*(1-0)</f>
        <v>0</v>
      </c>
      <c r="AQ1882" s="88" t="s">
        <v>197</v>
      </c>
      <c r="AV1882" s="89" t="n">
        <f aca="false">AW1882+AX1882</f>
        <v>0</v>
      </c>
      <c r="AW1882" s="89" t="n">
        <f aca="false">G1882*AO1882</f>
        <v>0</v>
      </c>
      <c r="AX1882" s="89" t="n">
        <f aca="false">G1882*AP1882</f>
        <v>0</v>
      </c>
      <c r="AY1882" s="88" t="s">
        <v>3293</v>
      </c>
      <c r="AZ1882" s="88" t="s">
        <v>4280</v>
      </c>
      <c r="BA1882" s="170" t="s">
        <v>4281</v>
      </c>
      <c r="BC1882" s="89" t="n">
        <f aca="false">AW1882+AX1882</f>
        <v>0</v>
      </c>
      <c r="BD1882" s="89" t="n">
        <f aca="false">H1882/(100-BE1882)*100</f>
        <v>0</v>
      </c>
      <c r="BE1882" s="89" t="n">
        <v>0</v>
      </c>
      <c r="BF1882" s="89" t="n">
        <f aca="false">O1882</f>
        <v>0</v>
      </c>
      <c r="BH1882" s="89" t="n">
        <f aca="false">G1882*AO1882</f>
        <v>0</v>
      </c>
      <c r="BI1882" s="89" t="n">
        <f aca="false">G1882*AP1882</f>
        <v>0</v>
      </c>
      <c r="BJ1882" s="89" t="n">
        <f aca="false">G1882*H1882</f>
        <v>0</v>
      </c>
      <c r="BK1882" s="89"/>
      <c r="BL1882" s="89"/>
      <c r="BW1882" s="89" t="str">
        <f aca="false">I1882</f>
        <v>21</v>
      </c>
      <c r="BX1882" s="10" t="s">
        <v>2991</v>
      </c>
    </row>
    <row r="1883" customFormat="false" ht="15" hidden="false" customHeight="true" outlineLevel="0" collapsed="false">
      <c r="A1883" s="189" t="s">
        <v>4303</v>
      </c>
      <c r="B1883" s="189" t="s">
        <v>141</v>
      </c>
      <c r="C1883" s="189" t="s">
        <v>4304</v>
      </c>
      <c r="D1883" s="190" t="s">
        <v>4305</v>
      </c>
      <c r="E1883" s="190"/>
      <c r="F1883" s="189" t="s">
        <v>1637</v>
      </c>
      <c r="G1883" s="191" t="n">
        <v>21</v>
      </c>
      <c r="H1883" s="192"/>
      <c r="I1883" s="193" t="s">
        <v>192</v>
      </c>
      <c r="J1883" s="192" t="n">
        <f aca="false">G1883*AO1883</f>
        <v>0</v>
      </c>
      <c r="K1883" s="192" t="n">
        <f aca="false">G1883*AP1883</f>
        <v>0</v>
      </c>
      <c r="L1883" s="192" t="n">
        <f aca="false">G1883*H1883</f>
        <v>0</v>
      </c>
      <c r="M1883" s="192" t="n">
        <f aca="false">L1883*(1+BW1883/100)</f>
        <v>0</v>
      </c>
      <c r="N1883" s="192" t="n">
        <v>0</v>
      </c>
      <c r="O1883" s="192" t="n">
        <f aca="false">G1883*N1883</f>
        <v>0</v>
      </c>
      <c r="P1883" s="193" t="s">
        <v>193</v>
      </c>
      <c r="Z1883" s="89" t="n">
        <f aca="false">IF(AQ1883="5",BJ1883,0)</f>
        <v>0</v>
      </c>
      <c r="AB1883" s="89" t="n">
        <f aca="false">IF(AQ1883="1",BH1883,0)</f>
        <v>0</v>
      </c>
      <c r="AC1883" s="89" t="n">
        <f aca="false">IF(AQ1883="1",BI1883,0)</f>
        <v>0</v>
      </c>
      <c r="AD1883" s="89" t="n">
        <f aca="false">IF(AQ1883="7",BH1883,0)</f>
        <v>0</v>
      </c>
      <c r="AE1883" s="89" t="n">
        <f aca="false">IF(AQ1883="7",BI1883,0)</f>
        <v>0</v>
      </c>
      <c r="AF1883" s="89" t="n">
        <f aca="false">IF(AQ1883="2",BH1883,0)</f>
        <v>0</v>
      </c>
      <c r="AG1883" s="89" t="n">
        <f aca="false">IF(AQ1883="2",BI1883,0)</f>
        <v>0</v>
      </c>
      <c r="AH1883" s="89" t="n">
        <f aca="false">IF(AQ1883="0",BJ1883,0)</f>
        <v>0</v>
      </c>
      <c r="AI1883" s="170" t="s">
        <v>141</v>
      </c>
      <c r="AJ1883" s="89" t="n">
        <f aca="false">IF(AN1883=0,L1883,0)</f>
        <v>0</v>
      </c>
      <c r="AK1883" s="89" t="n">
        <f aca="false">IF(AN1883=12,L1883,0)</f>
        <v>0</v>
      </c>
      <c r="AL1883" s="89" t="n">
        <f aca="false">IF(AN1883=21,L1883,0)</f>
        <v>0</v>
      </c>
      <c r="AN1883" s="89" t="n">
        <v>21</v>
      </c>
      <c r="AO1883" s="89" t="n">
        <f aca="false">H1883*0</f>
        <v>0</v>
      </c>
      <c r="AP1883" s="89" t="n">
        <f aca="false">H1883*(1-0)</f>
        <v>0</v>
      </c>
      <c r="AQ1883" s="88" t="s">
        <v>188</v>
      </c>
      <c r="AV1883" s="89" t="n">
        <f aca="false">AW1883+AX1883</f>
        <v>0</v>
      </c>
      <c r="AW1883" s="89" t="n">
        <f aca="false">G1883*AO1883</f>
        <v>0</v>
      </c>
      <c r="AX1883" s="89" t="n">
        <f aca="false">G1883*AP1883</f>
        <v>0</v>
      </c>
      <c r="AY1883" s="88" t="s">
        <v>3293</v>
      </c>
      <c r="AZ1883" s="88" t="s">
        <v>4280</v>
      </c>
      <c r="BA1883" s="170" t="s">
        <v>4281</v>
      </c>
      <c r="BC1883" s="89" t="n">
        <f aca="false">AW1883+AX1883</f>
        <v>0</v>
      </c>
      <c r="BD1883" s="89" t="n">
        <f aca="false">H1883/(100-BE1883)*100</f>
        <v>0</v>
      </c>
      <c r="BE1883" s="89" t="n">
        <v>0</v>
      </c>
      <c r="BF1883" s="89" t="n">
        <f aca="false">O1883</f>
        <v>0</v>
      </c>
      <c r="BH1883" s="89" t="n">
        <f aca="false">G1883*AO1883</f>
        <v>0</v>
      </c>
      <c r="BI1883" s="89" t="n">
        <f aca="false">G1883*AP1883</f>
        <v>0</v>
      </c>
      <c r="BJ1883" s="89" t="n">
        <f aca="false">G1883*H1883</f>
        <v>0</v>
      </c>
      <c r="BK1883" s="89"/>
      <c r="BL1883" s="89"/>
      <c r="BW1883" s="89" t="str">
        <f aca="false">I1883</f>
        <v>21</v>
      </c>
      <c r="BX1883" s="10" t="s">
        <v>4305</v>
      </c>
    </row>
    <row r="1884" customFormat="false" ht="15" hidden="false" customHeight="true" outlineLevel="0" collapsed="false">
      <c r="A1884" s="189" t="s">
        <v>4306</v>
      </c>
      <c r="B1884" s="189" t="s">
        <v>141</v>
      </c>
      <c r="C1884" s="189" t="s">
        <v>1646</v>
      </c>
      <c r="D1884" s="190" t="s">
        <v>4199</v>
      </c>
      <c r="E1884" s="190"/>
      <c r="F1884" s="189" t="s">
        <v>1637</v>
      </c>
      <c r="G1884" s="191" t="n">
        <v>7</v>
      </c>
      <c r="H1884" s="192"/>
      <c r="I1884" s="193" t="s">
        <v>192</v>
      </c>
      <c r="J1884" s="192" t="n">
        <f aca="false">G1884*AO1884</f>
        <v>0</v>
      </c>
      <c r="K1884" s="192" t="n">
        <f aca="false">G1884*AP1884</f>
        <v>0</v>
      </c>
      <c r="L1884" s="192" t="n">
        <f aca="false">G1884*H1884</f>
        <v>0</v>
      </c>
      <c r="M1884" s="192" t="n">
        <f aca="false">L1884*(1+BW1884/100)</f>
        <v>0</v>
      </c>
      <c r="N1884" s="192" t="n">
        <v>0</v>
      </c>
      <c r="O1884" s="192" t="n">
        <f aca="false">G1884*N1884</f>
        <v>0</v>
      </c>
      <c r="P1884" s="193" t="s">
        <v>193</v>
      </c>
      <c r="Z1884" s="89" t="n">
        <f aca="false">IF(AQ1884="5",BJ1884,0)</f>
        <v>0</v>
      </c>
      <c r="AB1884" s="89" t="n">
        <f aca="false">IF(AQ1884="1",BH1884,0)</f>
        <v>0</v>
      </c>
      <c r="AC1884" s="89" t="n">
        <f aca="false">IF(AQ1884="1",BI1884,0)</f>
        <v>0</v>
      </c>
      <c r="AD1884" s="89" t="n">
        <f aca="false">IF(AQ1884="7",BH1884,0)</f>
        <v>0</v>
      </c>
      <c r="AE1884" s="89" t="n">
        <f aca="false">IF(AQ1884="7",BI1884,0)</f>
        <v>0</v>
      </c>
      <c r="AF1884" s="89" t="n">
        <f aca="false">IF(AQ1884="2",BH1884,0)</f>
        <v>0</v>
      </c>
      <c r="AG1884" s="89" t="n">
        <f aca="false">IF(AQ1884="2",BI1884,0)</f>
        <v>0</v>
      </c>
      <c r="AH1884" s="89" t="n">
        <f aca="false">IF(AQ1884="0",BJ1884,0)</f>
        <v>0</v>
      </c>
      <c r="AI1884" s="170" t="s">
        <v>141</v>
      </c>
      <c r="AJ1884" s="89" t="n">
        <f aca="false">IF(AN1884=0,L1884,0)</f>
        <v>0</v>
      </c>
      <c r="AK1884" s="89" t="n">
        <f aca="false">IF(AN1884=12,L1884,0)</f>
        <v>0</v>
      </c>
      <c r="AL1884" s="89" t="n">
        <f aca="false">IF(AN1884=21,L1884,0)</f>
        <v>0</v>
      </c>
      <c r="AN1884" s="89" t="n">
        <v>21</v>
      </c>
      <c r="AO1884" s="89" t="n">
        <f aca="false">H1884*0</f>
        <v>0</v>
      </c>
      <c r="AP1884" s="89" t="n">
        <f aca="false">H1884*(1-0)</f>
        <v>0</v>
      </c>
      <c r="AQ1884" s="88" t="s">
        <v>197</v>
      </c>
      <c r="AV1884" s="89" t="n">
        <f aca="false">AW1884+AX1884</f>
        <v>0</v>
      </c>
      <c r="AW1884" s="89" t="n">
        <f aca="false">G1884*AO1884</f>
        <v>0</v>
      </c>
      <c r="AX1884" s="89" t="n">
        <f aca="false">G1884*AP1884</f>
        <v>0</v>
      </c>
      <c r="AY1884" s="88" t="s">
        <v>3293</v>
      </c>
      <c r="AZ1884" s="88" t="s">
        <v>4280</v>
      </c>
      <c r="BA1884" s="170" t="s">
        <v>4281</v>
      </c>
      <c r="BC1884" s="89" t="n">
        <f aca="false">AW1884+AX1884</f>
        <v>0</v>
      </c>
      <c r="BD1884" s="89" t="n">
        <f aca="false">H1884/(100-BE1884)*100</f>
        <v>0</v>
      </c>
      <c r="BE1884" s="89" t="n">
        <v>0</v>
      </c>
      <c r="BF1884" s="89" t="n">
        <f aca="false">O1884</f>
        <v>0</v>
      </c>
      <c r="BH1884" s="89" t="n">
        <f aca="false">G1884*AO1884</f>
        <v>0</v>
      </c>
      <c r="BI1884" s="89" t="n">
        <f aca="false">G1884*AP1884</f>
        <v>0</v>
      </c>
      <c r="BJ1884" s="89" t="n">
        <f aca="false">G1884*H1884</f>
        <v>0</v>
      </c>
      <c r="BK1884" s="89"/>
      <c r="BL1884" s="89"/>
      <c r="BW1884" s="89" t="str">
        <f aca="false">I1884</f>
        <v>21</v>
      </c>
      <c r="BX1884" s="10" t="s">
        <v>4199</v>
      </c>
    </row>
    <row r="1885" customFormat="false" ht="15" hidden="false" customHeight="true" outlineLevel="0" collapsed="false">
      <c r="A1885" s="189" t="s">
        <v>4307</v>
      </c>
      <c r="B1885" s="189" t="s">
        <v>141</v>
      </c>
      <c r="C1885" s="189" t="s">
        <v>1646</v>
      </c>
      <c r="D1885" s="190" t="s">
        <v>4201</v>
      </c>
      <c r="E1885" s="190"/>
      <c r="F1885" s="189" t="s">
        <v>1637</v>
      </c>
      <c r="G1885" s="191" t="n">
        <v>6</v>
      </c>
      <c r="H1885" s="192"/>
      <c r="I1885" s="193" t="s">
        <v>192</v>
      </c>
      <c r="J1885" s="192" t="n">
        <f aca="false">G1885*AO1885</f>
        <v>0</v>
      </c>
      <c r="K1885" s="192" t="n">
        <f aca="false">G1885*AP1885</f>
        <v>0</v>
      </c>
      <c r="L1885" s="192" t="n">
        <f aca="false">G1885*H1885</f>
        <v>0</v>
      </c>
      <c r="M1885" s="192" t="n">
        <f aca="false">L1885*(1+BW1885/100)</f>
        <v>0</v>
      </c>
      <c r="N1885" s="192" t="n">
        <v>0</v>
      </c>
      <c r="O1885" s="192" t="n">
        <f aca="false">G1885*N1885</f>
        <v>0</v>
      </c>
      <c r="P1885" s="193" t="s">
        <v>193</v>
      </c>
      <c r="Z1885" s="89" t="n">
        <f aca="false">IF(AQ1885="5",BJ1885,0)</f>
        <v>0</v>
      </c>
      <c r="AB1885" s="89" t="n">
        <f aca="false">IF(AQ1885="1",BH1885,0)</f>
        <v>0</v>
      </c>
      <c r="AC1885" s="89" t="n">
        <f aca="false">IF(AQ1885="1",BI1885,0)</f>
        <v>0</v>
      </c>
      <c r="AD1885" s="89" t="n">
        <f aca="false">IF(AQ1885="7",BH1885,0)</f>
        <v>0</v>
      </c>
      <c r="AE1885" s="89" t="n">
        <f aca="false">IF(AQ1885="7",BI1885,0)</f>
        <v>0</v>
      </c>
      <c r="AF1885" s="89" t="n">
        <f aca="false">IF(AQ1885="2",BH1885,0)</f>
        <v>0</v>
      </c>
      <c r="AG1885" s="89" t="n">
        <f aca="false">IF(AQ1885="2",BI1885,0)</f>
        <v>0</v>
      </c>
      <c r="AH1885" s="89" t="n">
        <f aca="false">IF(AQ1885="0",BJ1885,0)</f>
        <v>0</v>
      </c>
      <c r="AI1885" s="170" t="s">
        <v>141</v>
      </c>
      <c r="AJ1885" s="89" t="n">
        <f aca="false">IF(AN1885=0,L1885,0)</f>
        <v>0</v>
      </c>
      <c r="AK1885" s="89" t="n">
        <f aca="false">IF(AN1885=12,L1885,0)</f>
        <v>0</v>
      </c>
      <c r="AL1885" s="89" t="n">
        <f aca="false">IF(AN1885=21,L1885,0)</f>
        <v>0</v>
      </c>
      <c r="AN1885" s="89" t="n">
        <v>21</v>
      </c>
      <c r="AO1885" s="89" t="n">
        <f aca="false">H1885*0</f>
        <v>0</v>
      </c>
      <c r="AP1885" s="89" t="n">
        <f aca="false">H1885*(1-0)</f>
        <v>0</v>
      </c>
      <c r="AQ1885" s="88" t="s">
        <v>197</v>
      </c>
      <c r="AV1885" s="89" t="n">
        <f aca="false">AW1885+AX1885</f>
        <v>0</v>
      </c>
      <c r="AW1885" s="89" t="n">
        <f aca="false">G1885*AO1885</f>
        <v>0</v>
      </c>
      <c r="AX1885" s="89" t="n">
        <f aca="false">G1885*AP1885</f>
        <v>0</v>
      </c>
      <c r="AY1885" s="88" t="s">
        <v>3293</v>
      </c>
      <c r="AZ1885" s="88" t="s">
        <v>4280</v>
      </c>
      <c r="BA1885" s="170" t="s">
        <v>4281</v>
      </c>
      <c r="BC1885" s="89" t="n">
        <f aca="false">AW1885+AX1885</f>
        <v>0</v>
      </c>
      <c r="BD1885" s="89" t="n">
        <f aca="false">H1885/(100-BE1885)*100</f>
        <v>0</v>
      </c>
      <c r="BE1885" s="89" t="n">
        <v>0</v>
      </c>
      <c r="BF1885" s="89" t="n">
        <f aca="false">O1885</f>
        <v>0</v>
      </c>
      <c r="BH1885" s="89" t="n">
        <f aca="false">G1885*AO1885</f>
        <v>0</v>
      </c>
      <c r="BI1885" s="89" t="n">
        <f aca="false">G1885*AP1885</f>
        <v>0</v>
      </c>
      <c r="BJ1885" s="89" t="n">
        <f aca="false">G1885*H1885</f>
        <v>0</v>
      </c>
      <c r="BK1885" s="89"/>
      <c r="BL1885" s="89"/>
      <c r="BW1885" s="89" t="str">
        <f aca="false">I1885</f>
        <v>21</v>
      </c>
      <c r="BX1885" s="10" t="s">
        <v>4201</v>
      </c>
    </row>
    <row r="1886" customFormat="false" ht="23.85" hidden="false" customHeight="true" outlineLevel="0" collapsed="false">
      <c r="A1886" s="189" t="s">
        <v>4308</v>
      </c>
      <c r="B1886" s="189" t="s">
        <v>141</v>
      </c>
      <c r="C1886" s="189" t="s">
        <v>2993</v>
      </c>
      <c r="D1886" s="190" t="s">
        <v>2994</v>
      </c>
      <c r="E1886" s="190"/>
      <c r="F1886" s="189" t="s">
        <v>1637</v>
      </c>
      <c r="G1886" s="191" t="n">
        <v>16</v>
      </c>
      <c r="H1886" s="192"/>
      <c r="I1886" s="193" t="s">
        <v>192</v>
      </c>
      <c r="J1886" s="192" t="n">
        <f aca="false">G1886*AO1886</f>
        <v>0</v>
      </c>
      <c r="K1886" s="192" t="n">
        <f aca="false">G1886*AP1886</f>
        <v>0</v>
      </c>
      <c r="L1886" s="192" t="n">
        <f aca="false">G1886*H1886</f>
        <v>0</v>
      </c>
      <c r="M1886" s="192" t="n">
        <f aca="false">L1886*(1+BW1886/100)</f>
        <v>0</v>
      </c>
      <c r="N1886" s="192" t="n">
        <v>0</v>
      </c>
      <c r="O1886" s="192" t="n">
        <f aca="false">G1886*N1886</f>
        <v>0</v>
      </c>
      <c r="P1886" s="193" t="s">
        <v>193</v>
      </c>
      <c r="Z1886" s="89" t="n">
        <f aca="false">IF(AQ1886="5",BJ1886,0)</f>
        <v>0</v>
      </c>
      <c r="AB1886" s="89" t="n">
        <f aca="false">IF(AQ1886="1",BH1886,0)</f>
        <v>0</v>
      </c>
      <c r="AC1886" s="89" t="n">
        <f aca="false">IF(AQ1886="1",BI1886,0)</f>
        <v>0</v>
      </c>
      <c r="AD1886" s="89" t="n">
        <f aca="false">IF(AQ1886="7",BH1886,0)</f>
        <v>0</v>
      </c>
      <c r="AE1886" s="89" t="n">
        <f aca="false">IF(AQ1886="7",BI1886,0)</f>
        <v>0</v>
      </c>
      <c r="AF1886" s="89" t="n">
        <f aca="false">IF(AQ1886="2",BH1886,0)</f>
        <v>0</v>
      </c>
      <c r="AG1886" s="89" t="n">
        <f aca="false">IF(AQ1886="2",BI1886,0)</f>
        <v>0</v>
      </c>
      <c r="AH1886" s="89" t="n">
        <f aca="false">IF(AQ1886="0",BJ1886,0)</f>
        <v>0</v>
      </c>
      <c r="AI1886" s="170" t="s">
        <v>141</v>
      </c>
      <c r="AJ1886" s="89" t="n">
        <f aca="false">IF(AN1886=0,L1886,0)</f>
        <v>0</v>
      </c>
      <c r="AK1886" s="89" t="n">
        <f aca="false">IF(AN1886=12,L1886,0)</f>
        <v>0</v>
      </c>
      <c r="AL1886" s="89" t="n">
        <f aca="false">IF(AN1886=21,L1886,0)</f>
        <v>0</v>
      </c>
      <c r="AN1886" s="89" t="n">
        <v>21</v>
      </c>
      <c r="AO1886" s="89" t="n">
        <f aca="false">H1886*0</f>
        <v>0</v>
      </c>
      <c r="AP1886" s="89" t="n">
        <f aca="false">H1886*(1-0)</f>
        <v>0</v>
      </c>
      <c r="AQ1886" s="88" t="s">
        <v>188</v>
      </c>
      <c r="AV1886" s="89" t="n">
        <f aca="false">AW1886+AX1886</f>
        <v>0</v>
      </c>
      <c r="AW1886" s="89" t="n">
        <f aca="false">G1886*AO1886</f>
        <v>0</v>
      </c>
      <c r="AX1886" s="89" t="n">
        <f aca="false">G1886*AP1886</f>
        <v>0</v>
      </c>
      <c r="AY1886" s="88" t="s">
        <v>3293</v>
      </c>
      <c r="AZ1886" s="88" t="s">
        <v>4280</v>
      </c>
      <c r="BA1886" s="170" t="s">
        <v>4281</v>
      </c>
      <c r="BC1886" s="89" t="n">
        <f aca="false">AW1886+AX1886</f>
        <v>0</v>
      </c>
      <c r="BD1886" s="89" t="n">
        <f aca="false">H1886/(100-BE1886)*100</f>
        <v>0</v>
      </c>
      <c r="BE1886" s="89" t="n">
        <v>0</v>
      </c>
      <c r="BF1886" s="89" t="n">
        <f aca="false">O1886</f>
        <v>0</v>
      </c>
      <c r="BH1886" s="89" t="n">
        <f aca="false">G1886*AO1886</f>
        <v>0</v>
      </c>
      <c r="BI1886" s="89" t="n">
        <f aca="false">G1886*AP1886</f>
        <v>0</v>
      </c>
      <c r="BJ1886" s="89" t="n">
        <f aca="false">G1886*H1886</f>
        <v>0</v>
      </c>
      <c r="BK1886" s="89"/>
      <c r="BL1886" s="89"/>
      <c r="BW1886" s="89" t="str">
        <f aca="false">I1886</f>
        <v>21</v>
      </c>
      <c r="BX1886" s="10" t="s">
        <v>2994</v>
      </c>
    </row>
    <row r="1887" customFormat="false" ht="23.85" hidden="false" customHeight="true" outlineLevel="0" collapsed="false">
      <c r="A1887" s="189" t="s">
        <v>4309</v>
      </c>
      <c r="B1887" s="189" t="s">
        <v>141</v>
      </c>
      <c r="C1887" s="189" t="s">
        <v>2966</v>
      </c>
      <c r="D1887" s="190" t="s">
        <v>3098</v>
      </c>
      <c r="E1887" s="190"/>
      <c r="F1887" s="189" t="s">
        <v>1219</v>
      </c>
      <c r="G1887" s="191" t="n">
        <v>1</v>
      </c>
      <c r="H1887" s="192"/>
      <c r="I1887" s="193" t="s">
        <v>192</v>
      </c>
      <c r="J1887" s="192" t="n">
        <f aca="false">G1887*AO1887</f>
        <v>0</v>
      </c>
      <c r="K1887" s="192" t="n">
        <f aca="false">G1887*AP1887</f>
        <v>0</v>
      </c>
      <c r="L1887" s="192" t="n">
        <f aca="false">G1887*H1887</f>
        <v>0</v>
      </c>
      <c r="M1887" s="192" t="n">
        <f aca="false">L1887*(1+BW1887/100)</f>
        <v>0</v>
      </c>
      <c r="N1887" s="192" t="n">
        <v>0</v>
      </c>
      <c r="O1887" s="192" t="n">
        <f aca="false">G1887*N1887</f>
        <v>0</v>
      </c>
      <c r="P1887" s="193" t="s">
        <v>193</v>
      </c>
      <c r="Z1887" s="89" t="n">
        <f aca="false">IF(AQ1887="5",BJ1887,0)</f>
        <v>0</v>
      </c>
      <c r="AB1887" s="89" t="n">
        <f aca="false">IF(AQ1887="1",BH1887,0)</f>
        <v>0</v>
      </c>
      <c r="AC1887" s="89" t="n">
        <f aca="false">IF(AQ1887="1",BI1887,0)</f>
        <v>0</v>
      </c>
      <c r="AD1887" s="89" t="n">
        <f aca="false">IF(AQ1887="7",BH1887,0)</f>
        <v>0</v>
      </c>
      <c r="AE1887" s="89" t="n">
        <f aca="false">IF(AQ1887="7",BI1887,0)</f>
        <v>0</v>
      </c>
      <c r="AF1887" s="89" t="n">
        <f aca="false">IF(AQ1887="2",BH1887,0)</f>
        <v>0</v>
      </c>
      <c r="AG1887" s="89" t="n">
        <f aca="false">IF(AQ1887="2",BI1887,0)</f>
        <v>0</v>
      </c>
      <c r="AH1887" s="89" t="n">
        <f aca="false">IF(AQ1887="0",BJ1887,0)</f>
        <v>0</v>
      </c>
      <c r="AI1887" s="170" t="s">
        <v>141</v>
      </c>
      <c r="AJ1887" s="89" t="n">
        <f aca="false">IF(AN1887=0,L1887,0)</f>
        <v>0</v>
      </c>
      <c r="AK1887" s="89" t="n">
        <f aca="false">IF(AN1887=12,L1887,0)</f>
        <v>0</v>
      </c>
      <c r="AL1887" s="89" t="n">
        <f aca="false">IF(AN1887=21,L1887,0)</f>
        <v>0</v>
      </c>
      <c r="AN1887" s="89" t="n">
        <v>21</v>
      </c>
      <c r="AO1887" s="89" t="n">
        <f aca="false">H1887*0.278688477</f>
        <v>0</v>
      </c>
      <c r="AP1887" s="89" t="n">
        <f aca="false">H1887*(1-0.278688477)</f>
        <v>0</v>
      </c>
      <c r="AQ1887" s="88" t="s">
        <v>197</v>
      </c>
      <c r="AV1887" s="89" t="n">
        <f aca="false">AW1887+AX1887</f>
        <v>0</v>
      </c>
      <c r="AW1887" s="89" t="n">
        <f aca="false">G1887*AO1887</f>
        <v>0</v>
      </c>
      <c r="AX1887" s="89" t="n">
        <f aca="false">G1887*AP1887</f>
        <v>0</v>
      </c>
      <c r="AY1887" s="88" t="s">
        <v>3293</v>
      </c>
      <c r="AZ1887" s="88" t="s">
        <v>4280</v>
      </c>
      <c r="BA1887" s="170" t="s">
        <v>4281</v>
      </c>
      <c r="BC1887" s="89" t="n">
        <f aca="false">AW1887+AX1887</f>
        <v>0</v>
      </c>
      <c r="BD1887" s="89" t="n">
        <f aca="false">H1887/(100-BE1887)*100</f>
        <v>0</v>
      </c>
      <c r="BE1887" s="89" t="n">
        <v>0</v>
      </c>
      <c r="BF1887" s="89" t="n">
        <f aca="false">O1887</f>
        <v>0</v>
      </c>
      <c r="BH1887" s="89" t="n">
        <f aca="false">G1887*AO1887</f>
        <v>0</v>
      </c>
      <c r="BI1887" s="89" t="n">
        <f aca="false">G1887*AP1887</f>
        <v>0</v>
      </c>
      <c r="BJ1887" s="89" t="n">
        <f aca="false">G1887*H1887</f>
        <v>0</v>
      </c>
      <c r="BK1887" s="89"/>
      <c r="BL1887" s="89"/>
      <c r="BW1887" s="89" t="str">
        <f aca="false">I1887</f>
        <v>21</v>
      </c>
      <c r="BX1887" s="10" t="s">
        <v>3098</v>
      </c>
    </row>
    <row r="1888" customFormat="false" ht="15" hidden="false" customHeight="true" outlineLevel="0" collapsed="false">
      <c r="A1888" s="189" t="s">
        <v>4310</v>
      </c>
      <c r="B1888" s="189" t="s">
        <v>141</v>
      </c>
      <c r="C1888" s="189" t="s">
        <v>3043</v>
      </c>
      <c r="D1888" s="190" t="s">
        <v>4219</v>
      </c>
      <c r="E1888" s="190"/>
      <c r="F1888" s="189" t="s">
        <v>237</v>
      </c>
      <c r="G1888" s="191" t="n">
        <v>500</v>
      </c>
      <c r="H1888" s="192"/>
      <c r="I1888" s="193" t="s">
        <v>192</v>
      </c>
      <c r="J1888" s="192" t="n">
        <f aca="false">G1888*AO1888</f>
        <v>0</v>
      </c>
      <c r="K1888" s="192" t="n">
        <f aca="false">G1888*AP1888</f>
        <v>0</v>
      </c>
      <c r="L1888" s="192" t="n">
        <f aca="false">G1888*H1888</f>
        <v>0</v>
      </c>
      <c r="M1888" s="192" t="n">
        <f aca="false">L1888*(1+BW1888/100)</f>
        <v>0</v>
      </c>
      <c r="N1888" s="192" t="n">
        <v>0.00099</v>
      </c>
      <c r="O1888" s="192" t="n">
        <f aca="false">G1888*N1888</f>
        <v>0.495</v>
      </c>
      <c r="P1888" s="193" t="s">
        <v>193</v>
      </c>
      <c r="Z1888" s="89" t="n">
        <f aca="false">IF(AQ1888="5",BJ1888,0)</f>
        <v>0</v>
      </c>
      <c r="AB1888" s="89" t="n">
        <f aca="false">IF(AQ1888="1",BH1888,0)</f>
        <v>0</v>
      </c>
      <c r="AC1888" s="89" t="n">
        <f aca="false">IF(AQ1888="1",BI1888,0)</f>
        <v>0</v>
      </c>
      <c r="AD1888" s="89" t="n">
        <f aca="false">IF(AQ1888="7",BH1888,0)</f>
        <v>0</v>
      </c>
      <c r="AE1888" s="89" t="n">
        <f aca="false">IF(AQ1888="7",BI1888,0)</f>
        <v>0</v>
      </c>
      <c r="AF1888" s="89" t="n">
        <f aca="false">IF(AQ1888="2",BH1888,0)</f>
        <v>0</v>
      </c>
      <c r="AG1888" s="89" t="n">
        <f aca="false">IF(AQ1888="2",BI1888,0)</f>
        <v>0</v>
      </c>
      <c r="AH1888" s="89" t="n">
        <f aca="false">IF(AQ1888="0",BJ1888,0)</f>
        <v>0</v>
      </c>
      <c r="AI1888" s="170" t="s">
        <v>141</v>
      </c>
      <c r="AJ1888" s="89" t="n">
        <f aca="false">IF(AN1888=0,L1888,0)</f>
        <v>0</v>
      </c>
      <c r="AK1888" s="89" t="n">
        <f aca="false">IF(AN1888=12,L1888,0)</f>
        <v>0</v>
      </c>
      <c r="AL1888" s="89" t="n">
        <f aca="false">IF(AN1888=21,L1888,0)</f>
        <v>0</v>
      </c>
      <c r="AN1888" s="89" t="n">
        <v>21</v>
      </c>
      <c r="AO1888" s="89" t="n">
        <f aca="false">H1888*0.342113831</f>
        <v>0</v>
      </c>
      <c r="AP1888" s="89" t="n">
        <f aca="false">H1888*(1-0.342113831)</f>
        <v>0</v>
      </c>
      <c r="AQ1888" s="88" t="s">
        <v>197</v>
      </c>
      <c r="AV1888" s="89" t="n">
        <f aca="false">AW1888+AX1888</f>
        <v>0</v>
      </c>
      <c r="AW1888" s="89" t="n">
        <f aca="false">G1888*AO1888</f>
        <v>0</v>
      </c>
      <c r="AX1888" s="89" t="n">
        <f aca="false">G1888*AP1888</f>
        <v>0</v>
      </c>
      <c r="AY1888" s="88" t="s">
        <v>3293</v>
      </c>
      <c r="AZ1888" s="88" t="s">
        <v>4280</v>
      </c>
      <c r="BA1888" s="170" t="s">
        <v>4281</v>
      </c>
      <c r="BC1888" s="89" t="n">
        <f aca="false">AW1888+AX1888</f>
        <v>0</v>
      </c>
      <c r="BD1888" s="89" t="n">
        <f aca="false">H1888/(100-BE1888)*100</f>
        <v>0</v>
      </c>
      <c r="BE1888" s="89" t="n">
        <v>0</v>
      </c>
      <c r="BF1888" s="89" t="n">
        <f aca="false">O1888</f>
        <v>0.495</v>
      </c>
      <c r="BH1888" s="89" t="n">
        <f aca="false">G1888*AO1888</f>
        <v>0</v>
      </c>
      <c r="BI1888" s="89" t="n">
        <f aca="false">G1888*AP1888</f>
        <v>0</v>
      </c>
      <c r="BJ1888" s="89" t="n">
        <f aca="false">G1888*H1888</f>
        <v>0</v>
      </c>
      <c r="BK1888" s="89"/>
      <c r="BL1888" s="89"/>
      <c r="BW1888" s="89" t="str">
        <f aca="false">I1888</f>
        <v>21</v>
      </c>
      <c r="BX1888" s="10" t="s">
        <v>4219</v>
      </c>
    </row>
    <row r="1889" customFormat="false" ht="23.85" hidden="false" customHeight="true" outlineLevel="0" collapsed="false">
      <c r="A1889" s="189" t="s">
        <v>4311</v>
      </c>
      <c r="B1889" s="189" t="s">
        <v>141</v>
      </c>
      <c r="C1889" s="189" t="s">
        <v>3047</v>
      </c>
      <c r="D1889" s="190" t="s">
        <v>3048</v>
      </c>
      <c r="E1889" s="190"/>
      <c r="F1889" s="189" t="s">
        <v>237</v>
      </c>
      <c r="G1889" s="191" t="n">
        <v>12</v>
      </c>
      <c r="H1889" s="192"/>
      <c r="I1889" s="193" t="s">
        <v>192</v>
      </c>
      <c r="J1889" s="192" t="n">
        <f aca="false">G1889*AO1889</f>
        <v>0</v>
      </c>
      <c r="K1889" s="192" t="n">
        <f aca="false">G1889*AP1889</f>
        <v>0</v>
      </c>
      <c r="L1889" s="192" t="n">
        <f aca="false">G1889*H1889</f>
        <v>0</v>
      </c>
      <c r="M1889" s="192" t="n">
        <f aca="false">L1889*(1+BW1889/100)</f>
        <v>0</v>
      </c>
      <c r="N1889" s="192" t="n">
        <v>0.00105</v>
      </c>
      <c r="O1889" s="192" t="n">
        <f aca="false">G1889*N1889</f>
        <v>0.0126</v>
      </c>
      <c r="P1889" s="193" t="s">
        <v>193</v>
      </c>
      <c r="Z1889" s="89" t="n">
        <f aca="false">IF(AQ1889="5",BJ1889,0)</f>
        <v>0</v>
      </c>
      <c r="AB1889" s="89" t="n">
        <f aca="false">IF(AQ1889="1",BH1889,0)</f>
        <v>0</v>
      </c>
      <c r="AC1889" s="89" t="n">
        <f aca="false">IF(AQ1889="1",BI1889,0)</f>
        <v>0</v>
      </c>
      <c r="AD1889" s="89" t="n">
        <f aca="false">IF(AQ1889="7",BH1889,0)</f>
        <v>0</v>
      </c>
      <c r="AE1889" s="89" t="n">
        <f aca="false">IF(AQ1889="7",BI1889,0)</f>
        <v>0</v>
      </c>
      <c r="AF1889" s="89" t="n">
        <f aca="false">IF(AQ1889="2",BH1889,0)</f>
        <v>0</v>
      </c>
      <c r="AG1889" s="89" t="n">
        <f aca="false">IF(AQ1889="2",BI1889,0)</f>
        <v>0</v>
      </c>
      <c r="AH1889" s="89" t="n">
        <f aca="false">IF(AQ1889="0",BJ1889,0)</f>
        <v>0</v>
      </c>
      <c r="AI1889" s="170" t="s">
        <v>141</v>
      </c>
      <c r="AJ1889" s="89" t="n">
        <f aca="false">IF(AN1889=0,L1889,0)</f>
        <v>0</v>
      </c>
      <c r="AK1889" s="89" t="n">
        <f aca="false">IF(AN1889=12,L1889,0)</f>
        <v>0</v>
      </c>
      <c r="AL1889" s="89" t="n">
        <f aca="false">IF(AN1889=21,L1889,0)</f>
        <v>0</v>
      </c>
      <c r="AN1889" s="89" t="n">
        <v>21</v>
      </c>
      <c r="AO1889" s="89" t="n">
        <f aca="false">H1889*0.367682156</f>
        <v>0</v>
      </c>
      <c r="AP1889" s="89" t="n">
        <f aca="false">H1889*(1-0.367682156)</f>
        <v>0</v>
      </c>
      <c r="AQ1889" s="88" t="s">
        <v>197</v>
      </c>
      <c r="AV1889" s="89" t="n">
        <f aca="false">AW1889+AX1889</f>
        <v>0</v>
      </c>
      <c r="AW1889" s="89" t="n">
        <f aca="false">G1889*AO1889</f>
        <v>0</v>
      </c>
      <c r="AX1889" s="89" t="n">
        <f aca="false">G1889*AP1889</f>
        <v>0</v>
      </c>
      <c r="AY1889" s="88" t="s">
        <v>3293</v>
      </c>
      <c r="AZ1889" s="88" t="s">
        <v>4280</v>
      </c>
      <c r="BA1889" s="170" t="s">
        <v>4281</v>
      </c>
      <c r="BC1889" s="89" t="n">
        <f aca="false">AW1889+AX1889</f>
        <v>0</v>
      </c>
      <c r="BD1889" s="89" t="n">
        <f aca="false">H1889/(100-BE1889)*100</f>
        <v>0</v>
      </c>
      <c r="BE1889" s="89" t="n">
        <v>0</v>
      </c>
      <c r="BF1889" s="89" t="n">
        <f aca="false">O1889</f>
        <v>0.0126</v>
      </c>
      <c r="BH1889" s="89" t="n">
        <f aca="false">G1889*AO1889</f>
        <v>0</v>
      </c>
      <c r="BI1889" s="89" t="n">
        <f aca="false">G1889*AP1889</f>
        <v>0</v>
      </c>
      <c r="BJ1889" s="89" t="n">
        <f aca="false">G1889*H1889</f>
        <v>0</v>
      </c>
      <c r="BK1889" s="89"/>
      <c r="BL1889" s="89"/>
      <c r="BW1889" s="89" t="str">
        <f aca="false">I1889</f>
        <v>21</v>
      </c>
      <c r="BX1889" s="10" t="s">
        <v>3048</v>
      </c>
    </row>
    <row r="1890" customFormat="false" ht="15" hidden="false" customHeight="true" outlineLevel="0" collapsed="false">
      <c r="A1890" s="189" t="s">
        <v>4312</v>
      </c>
      <c r="B1890" s="189" t="s">
        <v>141</v>
      </c>
      <c r="C1890" s="189" t="s">
        <v>4221</v>
      </c>
      <c r="D1890" s="190" t="s">
        <v>4222</v>
      </c>
      <c r="E1890" s="190"/>
      <c r="F1890" s="189" t="s">
        <v>237</v>
      </c>
      <c r="G1890" s="191" t="n">
        <v>564</v>
      </c>
      <c r="H1890" s="192"/>
      <c r="I1890" s="193" t="s">
        <v>192</v>
      </c>
      <c r="J1890" s="192" t="n">
        <f aca="false">G1890*AO1890</f>
        <v>0</v>
      </c>
      <c r="K1890" s="192" t="n">
        <f aca="false">G1890*AP1890</f>
        <v>0</v>
      </c>
      <c r="L1890" s="192" t="n">
        <f aca="false">G1890*H1890</f>
        <v>0</v>
      </c>
      <c r="M1890" s="192" t="n">
        <f aca="false">L1890*(1+BW1890/100)</f>
        <v>0</v>
      </c>
      <c r="N1890" s="192" t="n">
        <v>0</v>
      </c>
      <c r="O1890" s="192" t="n">
        <f aca="false">G1890*N1890</f>
        <v>0</v>
      </c>
      <c r="P1890" s="193" t="s">
        <v>193</v>
      </c>
      <c r="Z1890" s="89" t="n">
        <f aca="false">IF(AQ1890="5",BJ1890,0)</f>
        <v>0</v>
      </c>
      <c r="AB1890" s="89" t="n">
        <f aca="false">IF(AQ1890="1",BH1890,0)</f>
        <v>0</v>
      </c>
      <c r="AC1890" s="89" t="n">
        <f aca="false">IF(AQ1890="1",BI1890,0)</f>
        <v>0</v>
      </c>
      <c r="AD1890" s="89" t="n">
        <f aca="false">IF(AQ1890="7",BH1890,0)</f>
        <v>0</v>
      </c>
      <c r="AE1890" s="89" t="n">
        <f aca="false">IF(AQ1890="7",BI1890,0)</f>
        <v>0</v>
      </c>
      <c r="AF1890" s="89" t="n">
        <f aca="false">IF(AQ1890="2",BH1890,0)</f>
        <v>0</v>
      </c>
      <c r="AG1890" s="89" t="n">
        <f aca="false">IF(AQ1890="2",BI1890,0)</f>
        <v>0</v>
      </c>
      <c r="AH1890" s="89" t="n">
        <f aca="false">IF(AQ1890="0",BJ1890,0)</f>
        <v>0</v>
      </c>
      <c r="AI1890" s="170" t="s">
        <v>141</v>
      </c>
      <c r="AJ1890" s="89" t="n">
        <f aca="false">IF(AN1890=0,L1890,0)</f>
        <v>0</v>
      </c>
      <c r="AK1890" s="89" t="n">
        <f aca="false">IF(AN1890=12,L1890,0)</f>
        <v>0</v>
      </c>
      <c r="AL1890" s="89" t="n">
        <f aca="false">IF(AN1890=21,L1890,0)</f>
        <v>0</v>
      </c>
      <c r="AN1890" s="89" t="n">
        <v>21</v>
      </c>
      <c r="AO1890" s="89" t="n">
        <f aca="false">H1890*0.060019365</f>
        <v>0</v>
      </c>
      <c r="AP1890" s="89" t="n">
        <f aca="false">H1890*(1-0.060019365)</f>
        <v>0</v>
      </c>
      <c r="AQ1890" s="88" t="s">
        <v>197</v>
      </c>
      <c r="AV1890" s="89" t="n">
        <f aca="false">AW1890+AX1890</f>
        <v>0</v>
      </c>
      <c r="AW1890" s="89" t="n">
        <f aca="false">G1890*AO1890</f>
        <v>0</v>
      </c>
      <c r="AX1890" s="89" t="n">
        <f aca="false">G1890*AP1890</f>
        <v>0</v>
      </c>
      <c r="AY1890" s="88" t="s">
        <v>3293</v>
      </c>
      <c r="AZ1890" s="88" t="s">
        <v>4280</v>
      </c>
      <c r="BA1890" s="170" t="s">
        <v>4281</v>
      </c>
      <c r="BC1890" s="89" t="n">
        <f aca="false">AW1890+AX1890</f>
        <v>0</v>
      </c>
      <c r="BD1890" s="89" t="n">
        <f aca="false">H1890/(100-BE1890)*100</f>
        <v>0</v>
      </c>
      <c r="BE1890" s="89" t="n">
        <v>0</v>
      </c>
      <c r="BF1890" s="89" t="n">
        <f aca="false">O1890</f>
        <v>0</v>
      </c>
      <c r="BH1890" s="89" t="n">
        <f aca="false">G1890*AO1890</f>
        <v>0</v>
      </c>
      <c r="BI1890" s="89" t="n">
        <f aca="false">G1890*AP1890</f>
        <v>0</v>
      </c>
      <c r="BJ1890" s="89" t="n">
        <f aca="false">G1890*H1890</f>
        <v>0</v>
      </c>
      <c r="BK1890" s="89"/>
      <c r="BL1890" s="89"/>
      <c r="BW1890" s="89" t="str">
        <f aca="false">I1890</f>
        <v>21</v>
      </c>
      <c r="BX1890" s="10" t="s">
        <v>4222</v>
      </c>
    </row>
    <row r="1891" customFormat="false" ht="23.85" hidden="false" customHeight="true" outlineLevel="0" collapsed="false">
      <c r="A1891" s="194" t="s">
        <v>4313</v>
      </c>
      <c r="B1891" s="194" t="s">
        <v>141</v>
      </c>
      <c r="C1891" s="194" t="s">
        <v>4224</v>
      </c>
      <c r="D1891" s="195" t="s">
        <v>4225</v>
      </c>
      <c r="E1891" s="195"/>
      <c r="F1891" s="194" t="s">
        <v>237</v>
      </c>
      <c r="G1891" s="196" t="n">
        <v>352.8</v>
      </c>
      <c r="H1891" s="197"/>
      <c r="I1891" s="198" t="s">
        <v>192</v>
      </c>
      <c r="J1891" s="197" t="n">
        <f aca="false">G1891*AO1891</f>
        <v>0</v>
      </c>
      <c r="K1891" s="197" t="n">
        <f aca="false">G1891*AP1891</f>
        <v>0</v>
      </c>
      <c r="L1891" s="197" t="n">
        <f aca="false">G1891*H1891</f>
        <v>0</v>
      </c>
      <c r="M1891" s="197" t="n">
        <f aca="false">L1891*(1+BW1891/100)</f>
        <v>0</v>
      </c>
      <c r="N1891" s="197" t="n">
        <v>0.00069</v>
      </c>
      <c r="O1891" s="197" t="n">
        <f aca="false">G1891*N1891</f>
        <v>0.243432</v>
      </c>
      <c r="P1891" s="198" t="s">
        <v>193</v>
      </c>
      <c r="Z1891" s="89" t="n">
        <f aca="false">IF(AQ1891="5",BJ1891,0)</f>
        <v>0</v>
      </c>
      <c r="AB1891" s="89" t="n">
        <f aca="false">IF(AQ1891="1",BH1891,0)</f>
        <v>0</v>
      </c>
      <c r="AC1891" s="89" t="n">
        <f aca="false">IF(AQ1891="1",BI1891,0)</f>
        <v>0</v>
      </c>
      <c r="AD1891" s="89" t="n">
        <f aca="false">IF(AQ1891="7",BH1891,0)</f>
        <v>0</v>
      </c>
      <c r="AE1891" s="89" t="n">
        <f aca="false">IF(AQ1891="7",BI1891,0)</f>
        <v>0</v>
      </c>
      <c r="AF1891" s="89" t="n">
        <f aca="false">IF(AQ1891="2",BH1891,0)</f>
        <v>0</v>
      </c>
      <c r="AG1891" s="89" t="n">
        <f aca="false">IF(AQ1891="2",BI1891,0)</f>
        <v>0</v>
      </c>
      <c r="AH1891" s="89" t="n">
        <f aca="false">IF(AQ1891="0",BJ1891,0)</f>
        <v>0</v>
      </c>
      <c r="AI1891" s="170" t="s">
        <v>141</v>
      </c>
      <c r="AJ1891" s="199" t="n">
        <f aca="false">IF(AN1891=0,L1891,0)</f>
        <v>0</v>
      </c>
      <c r="AK1891" s="199" t="n">
        <f aca="false">IF(AN1891=12,L1891,0)</f>
        <v>0</v>
      </c>
      <c r="AL1891" s="199" t="n">
        <f aca="false">IF(AN1891=21,L1891,0)</f>
        <v>0</v>
      </c>
      <c r="AN1891" s="89" t="n">
        <v>21</v>
      </c>
      <c r="AO1891" s="89" t="n">
        <f aca="false">H1891*1</f>
        <v>0</v>
      </c>
      <c r="AP1891" s="89" t="n">
        <f aca="false">H1891*(1-1)</f>
        <v>0</v>
      </c>
      <c r="AQ1891" s="200" t="s">
        <v>188</v>
      </c>
      <c r="AV1891" s="89" t="n">
        <f aca="false">AW1891+AX1891</f>
        <v>0</v>
      </c>
      <c r="AW1891" s="89" t="n">
        <f aca="false">G1891*AO1891</f>
        <v>0</v>
      </c>
      <c r="AX1891" s="89" t="n">
        <f aca="false">G1891*AP1891</f>
        <v>0</v>
      </c>
      <c r="AY1891" s="88" t="s">
        <v>3293</v>
      </c>
      <c r="AZ1891" s="88" t="s">
        <v>4280</v>
      </c>
      <c r="BA1891" s="170" t="s">
        <v>4281</v>
      </c>
      <c r="BC1891" s="89" t="n">
        <f aca="false">AW1891+AX1891</f>
        <v>0</v>
      </c>
      <c r="BD1891" s="89" t="n">
        <f aca="false">H1891/(100-BE1891)*100</f>
        <v>0</v>
      </c>
      <c r="BE1891" s="89" t="n">
        <v>0</v>
      </c>
      <c r="BF1891" s="89" t="n">
        <f aca="false">O1891</f>
        <v>0.243432</v>
      </c>
      <c r="BH1891" s="199" t="n">
        <f aca="false">G1891*AO1891</f>
        <v>0</v>
      </c>
      <c r="BI1891" s="199" t="n">
        <f aca="false">G1891*AP1891</f>
        <v>0</v>
      </c>
      <c r="BJ1891" s="199" t="n">
        <f aca="false">G1891*H1891</f>
        <v>0</v>
      </c>
      <c r="BK1891" s="199"/>
      <c r="BL1891" s="89"/>
      <c r="BW1891" s="89" t="str">
        <f aca="false">I1891</f>
        <v>21</v>
      </c>
      <c r="BX1891" s="201" t="s">
        <v>4225</v>
      </c>
    </row>
    <row r="1892" customFormat="false" ht="23.85" hidden="false" customHeight="true" outlineLevel="0" collapsed="false">
      <c r="A1892" s="194" t="s">
        <v>4314</v>
      </c>
      <c r="B1892" s="194" t="s">
        <v>141</v>
      </c>
      <c r="C1892" s="194" t="s">
        <v>4227</v>
      </c>
      <c r="D1892" s="195" t="s">
        <v>4228</v>
      </c>
      <c r="E1892" s="195"/>
      <c r="F1892" s="194" t="s">
        <v>237</v>
      </c>
      <c r="G1892" s="196" t="n">
        <v>131.25</v>
      </c>
      <c r="H1892" s="197"/>
      <c r="I1892" s="198" t="s">
        <v>192</v>
      </c>
      <c r="J1892" s="197" t="n">
        <f aca="false">G1892*AO1892</f>
        <v>0</v>
      </c>
      <c r="K1892" s="197" t="n">
        <f aca="false">G1892*AP1892</f>
        <v>0</v>
      </c>
      <c r="L1892" s="197" t="n">
        <f aca="false">G1892*H1892</f>
        <v>0</v>
      </c>
      <c r="M1892" s="197" t="n">
        <f aca="false">L1892*(1+BW1892/100)</f>
        <v>0</v>
      </c>
      <c r="N1892" s="197" t="n">
        <v>0.00037</v>
      </c>
      <c r="O1892" s="197" t="n">
        <f aca="false">G1892*N1892</f>
        <v>0.0485625</v>
      </c>
      <c r="P1892" s="198" t="s">
        <v>193</v>
      </c>
      <c r="Z1892" s="89" t="n">
        <f aca="false">IF(AQ1892="5",BJ1892,0)</f>
        <v>0</v>
      </c>
      <c r="AB1892" s="89" t="n">
        <f aca="false">IF(AQ1892="1",BH1892,0)</f>
        <v>0</v>
      </c>
      <c r="AC1892" s="89" t="n">
        <f aca="false">IF(AQ1892="1",BI1892,0)</f>
        <v>0</v>
      </c>
      <c r="AD1892" s="89" t="n">
        <f aca="false">IF(AQ1892="7",BH1892,0)</f>
        <v>0</v>
      </c>
      <c r="AE1892" s="89" t="n">
        <f aca="false">IF(AQ1892="7",BI1892,0)</f>
        <v>0</v>
      </c>
      <c r="AF1892" s="89" t="n">
        <f aca="false">IF(AQ1892="2",BH1892,0)</f>
        <v>0</v>
      </c>
      <c r="AG1892" s="89" t="n">
        <f aca="false">IF(AQ1892="2",BI1892,0)</f>
        <v>0</v>
      </c>
      <c r="AH1892" s="89" t="n">
        <f aca="false">IF(AQ1892="0",BJ1892,0)</f>
        <v>0</v>
      </c>
      <c r="AI1892" s="170" t="s">
        <v>141</v>
      </c>
      <c r="AJ1892" s="199" t="n">
        <f aca="false">IF(AN1892=0,L1892,0)</f>
        <v>0</v>
      </c>
      <c r="AK1892" s="199" t="n">
        <f aca="false">IF(AN1892=12,L1892,0)</f>
        <v>0</v>
      </c>
      <c r="AL1892" s="199" t="n">
        <f aca="false">IF(AN1892=21,L1892,0)</f>
        <v>0</v>
      </c>
      <c r="AN1892" s="89" t="n">
        <v>21</v>
      </c>
      <c r="AO1892" s="89" t="n">
        <f aca="false">H1892*1</f>
        <v>0</v>
      </c>
      <c r="AP1892" s="89" t="n">
        <f aca="false">H1892*(1-1)</f>
        <v>0</v>
      </c>
      <c r="AQ1892" s="200" t="s">
        <v>188</v>
      </c>
      <c r="AV1892" s="89" t="n">
        <f aca="false">AW1892+AX1892</f>
        <v>0</v>
      </c>
      <c r="AW1892" s="89" t="n">
        <f aca="false">G1892*AO1892</f>
        <v>0</v>
      </c>
      <c r="AX1892" s="89" t="n">
        <f aca="false">G1892*AP1892</f>
        <v>0</v>
      </c>
      <c r="AY1892" s="88" t="s">
        <v>3293</v>
      </c>
      <c r="AZ1892" s="88" t="s">
        <v>4280</v>
      </c>
      <c r="BA1892" s="170" t="s">
        <v>4281</v>
      </c>
      <c r="BC1892" s="89" t="n">
        <f aca="false">AW1892+AX1892</f>
        <v>0</v>
      </c>
      <c r="BD1892" s="89" t="n">
        <f aca="false">H1892/(100-BE1892)*100</f>
        <v>0</v>
      </c>
      <c r="BE1892" s="89" t="n">
        <v>0</v>
      </c>
      <c r="BF1892" s="89" t="n">
        <f aca="false">O1892</f>
        <v>0.0485625</v>
      </c>
      <c r="BH1892" s="199" t="n">
        <f aca="false">G1892*AO1892</f>
        <v>0</v>
      </c>
      <c r="BI1892" s="199" t="n">
        <f aca="false">G1892*AP1892</f>
        <v>0</v>
      </c>
      <c r="BJ1892" s="199" t="n">
        <f aca="false">G1892*H1892</f>
        <v>0</v>
      </c>
      <c r="BK1892" s="199"/>
      <c r="BL1892" s="89"/>
      <c r="BW1892" s="89" t="str">
        <f aca="false">I1892</f>
        <v>21</v>
      </c>
      <c r="BX1892" s="201" t="s">
        <v>4228</v>
      </c>
    </row>
    <row r="1893" customFormat="false" ht="23.85" hidden="false" customHeight="true" outlineLevel="0" collapsed="false">
      <c r="A1893" s="194" t="s">
        <v>4315</v>
      </c>
      <c r="B1893" s="194" t="s">
        <v>141</v>
      </c>
      <c r="C1893" s="194" t="s">
        <v>4230</v>
      </c>
      <c r="D1893" s="195" t="s">
        <v>4231</v>
      </c>
      <c r="E1893" s="195"/>
      <c r="F1893" s="194" t="s">
        <v>237</v>
      </c>
      <c r="G1893" s="196" t="n">
        <v>108.15</v>
      </c>
      <c r="H1893" s="197"/>
      <c r="I1893" s="198" t="s">
        <v>192</v>
      </c>
      <c r="J1893" s="197" t="n">
        <f aca="false">G1893*AO1893</f>
        <v>0</v>
      </c>
      <c r="K1893" s="197" t="n">
        <f aca="false">G1893*AP1893</f>
        <v>0</v>
      </c>
      <c r="L1893" s="197" t="n">
        <f aca="false">G1893*H1893</f>
        <v>0</v>
      </c>
      <c r="M1893" s="197" t="n">
        <f aca="false">L1893*(1+BW1893/100)</f>
        <v>0</v>
      </c>
      <c r="N1893" s="197" t="n">
        <v>0.00019</v>
      </c>
      <c r="O1893" s="197" t="n">
        <f aca="false">G1893*N1893</f>
        <v>0.0205485</v>
      </c>
      <c r="P1893" s="198" t="s">
        <v>193</v>
      </c>
      <c r="Z1893" s="89" t="n">
        <f aca="false">IF(AQ1893="5",BJ1893,0)</f>
        <v>0</v>
      </c>
      <c r="AB1893" s="89" t="n">
        <f aca="false">IF(AQ1893="1",BH1893,0)</f>
        <v>0</v>
      </c>
      <c r="AC1893" s="89" t="n">
        <f aca="false">IF(AQ1893="1",BI1893,0)</f>
        <v>0</v>
      </c>
      <c r="AD1893" s="89" t="n">
        <f aca="false">IF(AQ1893="7",BH1893,0)</f>
        <v>0</v>
      </c>
      <c r="AE1893" s="89" t="n">
        <f aca="false">IF(AQ1893="7",BI1893,0)</f>
        <v>0</v>
      </c>
      <c r="AF1893" s="89" t="n">
        <f aca="false">IF(AQ1893="2",BH1893,0)</f>
        <v>0</v>
      </c>
      <c r="AG1893" s="89" t="n">
        <f aca="false">IF(AQ1893="2",BI1893,0)</f>
        <v>0</v>
      </c>
      <c r="AH1893" s="89" t="n">
        <f aca="false">IF(AQ1893="0",BJ1893,0)</f>
        <v>0</v>
      </c>
      <c r="AI1893" s="170" t="s">
        <v>141</v>
      </c>
      <c r="AJ1893" s="199" t="n">
        <f aca="false">IF(AN1893=0,L1893,0)</f>
        <v>0</v>
      </c>
      <c r="AK1893" s="199" t="n">
        <f aca="false">IF(AN1893=12,L1893,0)</f>
        <v>0</v>
      </c>
      <c r="AL1893" s="199" t="n">
        <f aca="false">IF(AN1893=21,L1893,0)</f>
        <v>0</v>
      </c>
      <c r="AN1893" s="89" t="n">
        <v>21</v>
      </c>
      <c r="AO1893" s="89" t="n">
        <f aca="false">H1893*1</f>
        <v>0</v>
      </c>
      <c r="AP1893" s="89" t="n">
        <f aca="false">H1893*(1-1)</f>
        <v>0</v>
      </c>
      <c r="AQ1893" s="200" t="s">
        <v>188</v>
      </c>
      <c r="AV1893" s="89" t="n">
        <f aca="false">AW1893+AX1893</f>
        <v>0</v>
      </c>
      <c r="AW1893" s="89" t="n">
        <f aca="false">G1893*AO1893</f>
        <v>0</v>
      </c>
      <c r="AX1893" s="89" t="n">
        <f aca="false">G1893*AP1893</f>
        <v>0</v>
      </c>
      <c r="AY1893" s="88" t="s">
        <v>3293</v>
      </c>
      <c r="AZ1893" s="88" t="s">
        <v>4280</v>
      </c>
      <c r="BA1893" s="170" t="s">
        <v>4281</v>
      </c>
      <c r="BC1893" s="89" t="n">
        <f aca="false">AW1893+AX1893</f>
        <v>0</v>
      </c>
      <c r="BD1893" s="89" t="n">
        <f aca="false">H1893/(100-BE1893)*100</f>
        <v>0</v>
      </c>
      <c r="BE1893" s="89" t="n">
        <v>0</v>
      </c>
      <c r="BF1893" s="89" t="n">
        <f aca="false">O1893</f>
        <v>0.0205485</v>
      </c>
      <c r="BH1893" s="199" t="n">
        <f aca="false">G1893*AO1893</f>
        <v>0</v>
      </c>
      <c r="BI1893" s="199" t="n">
        <f aca="false">G1893*AP1893</f>
        <v>0</v>
      </c>
      <c r="BJ1893" s="199" t="n">
        <f aca="false">G1893*H1893</f>
        <v>0</v>
      </c>
      <c r="BK1893" s="199"/>
      <c r="BL1893" s="89"/>
      <c r="BW1893" s="89" t="str">
        <f aca="false">I1893</f>
        <v>21</v>
      </c>
      <c r="BX1893" s="201" t="s">
        <v>4231</v>
      </c>
    </row>
    <row r="1894" customFormat="false" ht="35.05" hidden="false" customHeight="true" outlineLevel="0" collapsed="false">
      <c r="A1894" s="189" t="s">
        <v>4316</v>
      </c>
      <c r="B1894" s="189" t="s">
        <v>141</v>
      </c>
      <c r="C1894" s="189" t="s">
        <v>4317</v>
      </c>
      <c r="D1894" s="190" t="s">
        <v>4318</v>
      </c>
      <c r="E1894" s="190"/>
      <c r="F1894" s="189" t="s">
        <v>231</v>
      </c>
      <c r="G1894" s="191" t="n">
        <v>5</v>
      </c>
      <c r="H1894" s="192"/>
      <c r="I1894" s="193" t="s">
        <v>192</v>
      </c>
      <c r="J1894" s="192" t="n">
        <f aca="false">G1894*AO1894</f>
        <v>0</v>
      </c>
      <c r="K1894" s="192" t="n">
        <f aca="false">G1894*AP1894</f>
        <v>0</v>
      </c>
      <c r="L1894" s="192" t="n">
        <f aca="false">G1894*H1894</f>
        <v>0</v>
      </c>
      <c r="M1894" s="192" t="n">
        <f aca="false">L1894*(1+BW1894/100)</f>
        <v>0</v>
      </c>
      <c r="N1894" s="192" t="n">
        <v>0</v>
      </c>
      <c r="O1894" s="192" t="n">
        <f aca="false">G1894*N1894</f>
        <v>0</v>
      </c>
      <c r="P1894" s="193" t="s">
        <v>193</v>
      </c>
      <c r="Z1894" s="89" t="n">
        <f aca="false">IF(AQ1894="5",BJ1894,0)</f>
        <v>0</v>
      </c>
      <c r="AB1894" s="89" t="n">
        <f aca="false">IF(AQ1894="1",BH1894,0)</f>
        <v>0</v>
      </c>
      <c r="AC1894" s="89" t="n">
        <f aca="false">IF(AQ1894="1",BI1894,0)</f>
        <v>0</v>
      </c>
      <c r="AD1894" s="89" t="n">
        <f aca="false">IF(AQ1894="7",BH1894,0)</f>
        <v>0</v>
      </c>
      <c r="AE1894" s="89" t="n">
        <f aca="false">IF(AQ1894="7",BI1894,0)</f>
        <v>0</v>
      </c>
      <c r="AF1894" s="89" t="n">
        <f aca="false">IF(AQ1894="2",BH1894,0)</f>
        <v>0</v>
      </c>
      <c r="AG1894" s="89" t="n">
        <f aca="false">IF(AQ1894="2",BI1894,0)</f>
        <v>0</v>
      </c>
      <c r="AH1894" s="89" t="n">
        <f aca="false">IF(AQ1894="0",BJ1894,0)</f>
        <v>0</v>
      </c>
      <c r="AI1894" s="170" t="s">
        <v>141</v>
      </c>
      <c r="AJ1894" s="89" t="n">
        <f aca="false">IF(AN1894=0,L1894,0)</f>
        <v>0</v>
      </c>
      <c r="AK1894" s="89" t="n">
        <f aca="false">IF(AN1894=12,L1894,0)</f>
        <v>0</v>
      </c>
      <c r="AL1894" s="89" t="n">
        <f aca="false">IF(AN1894=21,L1894,0)</f>
        <v>0</v>
      </c>
      <c r="AN1894" s="89" t="n">
        <v>21</v>
      </c>
      <c r="AO1894" s="89" t="n">
        <f aca="false">H1894*0</f>
        <v>0</v>
      </c>
      <c r="AP1894" s="89" t="n">
        <f aca="false">H1894*(1-0)</f>
        <v>0</v>
      </c>
      <c r="AQ1894" s="88" t="s">
        <v>197</v>
      </c>
      <c r="AV1894" s="89" t="n">
        <f aca="false">AW1894+AX1894</f>
        <v>0</v>
      </c>
      <c r="AW1894" s="89" t="n">
        <f aca="false">G1894*AO1894</f>
        <v>0</v>
      </c>
      <c r="AX1894" s="89" t="n">
        <f aca="false">G1894*AP1894</f>
        <v>0</v>
      </c>
      <c r="AY1894" s="88" t="s">
        <v>3293</v>
      </c>
      <c r="AZ1894" s="88" t="s">
        <v>4280</v>
      </c>
      <c r="BA1894" s="170" t="s">
        <v>4281</v>
      </c>
      <c r="BC1894" s="89" t="n">
        <f aca="false">AW1894+AX1894</f>
        <v>0</v>
      </c>
      <c r="BD1894" s="89" t="n">
        <f aca="false">H1894/(100-BE1894)*100</f>
        <v>0</v>
      </c>
      <c r="BE1894" s="89" t="n">
        <v>0</v>
      </c>
      <c r="BF1894" s="89" t="n">
        <f aca="false">O1894</f>
        <v>0</v>
      </c>
      <c r="BH1894" s="89" t="n">
        <f aca="false">G1894*AO1894</f>
        <v>0</v>
      </c>
      <c r="BI1894" s="89" t="n">
        <f aca="false">G1894*AP1894</f>
        <v>0</v>
      </c>
      <c r="BJ1894" s="89" t="n">
        <f aca="false">G1894*H1894</f>
        <v>0</v>
      </c>
      <c r="BK1894" s="89"/>
      <c r="BL1894" s="89"/>
      <c r="BW1894" s="89" t="str">
        <f aca="false">I1894</f>
        <v>21</v>
      </c>
      <c r="BX1894" s="10" t="s">
        <v>4318</v>
      </c>
    </row>
    <row r="1895" customFormat="false" ht="23.85" hidden="false" customHeight="true" outlineLevel="0" collapsed="false">
      <c r="A1895" s="194" t="s">
        <v>4319</v>
      </c>
      <c r="B1895" s="194" t="s">
        <v>141</v>
      </c>
      <c r="C1895" s="194" t="s">
        <v>4320</v>
      </c>
      <c r="D1895" s="195" t="s">
        <v>4321</v>
      </c>
      <c r="E1895" s="195"/>
      <c r="F1895" s="194" t="s">
        <v>231</v>
      </c>
      <c r="G1895" s="196" t="n">
        <v>5</v>
      </c>
      <c r="H1895" s="197"/>
      <c r="I1895" s="198" t="s">
        <v>192</v>
      </c>
      <c r="J1895" s="197" t="n">
        <f aca="false">G1895*AO1895</f>
        <v>0</v>
      </c>
      <c r="K1895" s="197" t="n">
        <f aca="false">G1895*AP1895</f>
        <v>0</v>
      </c>
      <c r="L1895" s="197" t="n">
        <f aca="false">G1895*H1895</f>
        <v>0</v>
      </c>
      <c r="M1895" s="197" t="n">
        <f aca="false">L1895*(1+BW1895/100)</f>
        <v>0</v>
      </c>
      <c r="N1895" s="197" t="n">
        <v>0.127</v>
      </c>
      <c r="O1895" s="197" t="n">
        <f aca="false">G1895*N1895</f>
        <v>0.635</v>
      </c>
      <c r="P1895" s="198" t="s">
        <v>193</v>
      </c>
      <c r="Z1895" s="89" t="n">
        <f aca="false">IF(AQ1895="5",BJ1895,0)</f>
        <v>0</v>
      </c>
      <c r="AB1895" s="89" t="n">
        <f aca="false">IF(AQ1895="1",BH1895,0)</f>
        <v>0</v>
      </c>
      <c r="AC1895" s="89" t="n">
        <f aca="false">IF(AQ1895="1",BI1895,0)</f>
        <v>0</v>
      </c>
      <c r="AD1895" s="89" t="n">
        <f aca="false">IF(AQ1895="7",BH1895,0)</f>
        <v>0</v>
      </c>
      <c r="AE1895" s="89" t="n">
        <f aca="false">IF(AQ1895="7",BI1895,0)</f>
        <v>0</v>
      </c>
      <c r="AF1895" s="89" t="n">
        <f aca="false">IF(AQ1895="2",BH1895,0)</f>
        <v>0</v>
      </c>
      <c r="AG1895" s="89" t="n">
        <f aca="false">IF(AQ1895="2",BI1895,0)</f>
        <v>0</v>
      </c>
      <c r="AH1895" s="89" t="n">
        <f aca="false">IF(AQ1895="0",BJ1895,0)</f>
        <v>0</v>
      </c>
      <c r="AI1895" s="170" t="s">
        <v>141</v>
      </c>
      <c r="AJ1895" s="199" t="n">
        <f aca="false">IF(AN1895=0,L1895,0)</f>
        <v>0</v>
      </c>
      <c r="AK1895" s="199" t="n">
        <f aca="false">IF(AN1895=12,L1895,0)</f>
        <v>0</v>
      </c>
      <c r="AL1895" s="199" t="n">
        <f aca="false">IF(AN1895=21,L1895,0)</f>
        <v>0</v>
      </c>
      <c r="AN1895" s="89" t="n">
        <v>21</v>
      </c>
      <c r="AO1895" s="89" t="n">
        <f aca="false">H1895*1</f>
        <v>0</v>
      </c>
      <c r="AP1895" s="89" t="n">
        <f aca="false">H1895*(1-1)</f>
        <v>0</v>
      </c>
      <c r="AQ1895" s="200" t="s">
        <v>188</v>
      </c>
      <c r="AV1895" s="89" t="n">
        <f aca="false">AW1895+AX1895</f>
        <v>0</v>
      </c>
      <c r="AW1895" s="89" t="n">
        <f aca="false">G1895*AO1895</f>
        <v>0</v>
      </c>
      <c r="AX1895" s="89" t="n">
        <f aca="false">G1895*AP1895</f>
        <v>0</v>
      </c>
      <c r="AY1895" s="88" t="s">
        <v>3293</v>
      </c>
      <c r="AZ1895" s="88" t="s">
        <v>4280</v>
      </c>
      <c r="BA1895" s="170" t="s">
        <v>4281</v>
      </c>
      <c r="BC1895" s="89" t="n">
        <f aca="false">AW1895+AX1895</f>
        <v>0</v>
      </c>
      <c r="BD1895" s="89" t="n">
        <f aca="false">H1895/(100-BE1895)*100</f>
        <v>0</v>
      </c>
      <c r="BE1895" s="89" t="n">
        <v>0</v>
      </c>
      <c r="BF1895" s="89" t="n">
        <f aca="false">O1895</f>
        <v>0.635</v>
      </c>
      <c r="BH1895" s="199" t="n">
        <f aca="false">G1895*AO1895</f>
        <v>0</v>
      </c>
      <c r="BI1895" s="199" t="n">
        <f aca="false">G1895*AP1895</f>
        <v>0</v>
      </c>
      <c r="BJ1895" s="199" t="n">
        <f aca="false">G1895*H1895</f>
        <v>0</v>
      </c>
      <c r="BK1895" s="199"/>
      <c r="BL1895" s="89"/>
      <c r="BW1895" s="89" t="str">
        <f aca="false">I1895</f>
        <v>21</v>
      </c>
      <c r="BX1895" s="201" t="s">
        <v>4321</v>
      </c>
    </row>
    <row r="1896" customFormat="false" ht="15" hidden="false" customHeight="true" outlineLevel="0" collapsed="false">
      <c r="A1896" s="189" t="s">
        <v>4322</v>
      </c>
      <c r="B1896" s="189" t="s">
        <v>141</v>
      </c>
      <c r="C1896" s="189" t="s">
        <v>4323</v>
      </c>
      <c r="D1896" s="190" t="s">
        <v>4324</v>
      </c>
      <c r="E1896" s="190"/>
      <c r="F1896" s="189" t="s">
        <v>231</v>
      </c>
      <c r="G1896" s="191" t="n">
        <v>3</v>
      </c>
      <c r="H1896" s="192"/>
      <c r="I1896" s="193" t="s">
        <v>192</v>
      </c>
      <c r="J1896" s="192" t="n">
        <f aca="false">G1896*AO1896</f>
        <v>0</v>
      </c>
      <c r="K1896" s="192" t="n">
        <f aca="false">G1896*AP1896</f>
        <v>0</v>
      </c>
      <c r="L1896" s="192" t="n">
        <f aca="false">G1896*H1896</f>
        <v>0</v>
      </c>
      <c r="M1896" s="192" t="n">
        <f aca="false">L1896*(1+BW1896/100)</f>
        <v>0</v>
      </c>
      <c r="N1896" s="192" t="n">
        <v>0</v>
      </c>
      <c r="O1896" s="192" t="n">
        <f aca="false">G1896*N1896</f>
        <v>0</v>
      </c>
      <c r="P1896" s="193" t="s">
        <v>193</v>
      </c>
      <c r="Z1896" s="89" t="n">
        <f aca="false">IF(AQ1896="5",BJ1896,0)</f>
        <v>0</v>
      </c>
      <c r="AB1896" s="89" t="n">
        <f aca="false">IF(AQ1896="1",BH1896,0)</f>
        <v>0</v>
      </c>
      <c r="AC1896" s="89" t="n">
        <f aca="false">IF(AQ1896="1",BI1896,0)</f>
        <v>0</v>
      </c>
      <c r="AD1896" s="89" t="n">
        <f aca="false">IF(AQ1896="7",BH1896,0)</f>
        <v>0</v>
      </c>
      <c r="AE1896" s="89" t="n">
        <f aca="false">IF(AQ1896="7",BI1896,0)</f>
        <v>0</v>
      </c>
      <c r="AF1896" s="89" t="n">
        <f aca="false">IF(AQ1896="2",BH1896,0)</f>
        <v>0</v>
      </c>
      <c r="AG1896" s="89" t="n">
        <f aca="false">IF(AQ1896="2",BI1896,0)</f>
        <v>0</v>
      </c>
      <c r="AH1896" s="89" t="n">
        <f aca="false">IF(AQ1896="0",BJ1896,0)</f>
        <v>0</v>
      </c>
      <c r="AI1896" s="170" t="s">
        <v>141</v>
      </c>
      <c r="AJ1896" s="89" t="n">
        <f aca="false">IF(AN1896=0,L1896,0)</f>
        <v>0</v>
      </c>
      <c r="AK1896" s="89" t="n">
        <f aca="false">IF(AN1896=12,L1896,0)</f>
        <v>0</v>
      </c>
      <c r="AL1896" s="89" t="n">
        <f aca="false">IF(AN1896=21,L1896,0)</f>
        <v>0</v>
      </c>
      <c r="AN1896" s="89" t="n">
        <v>21</v>
      </c>
      <c r="AO1896" s="89" t="n">
        <f aca="false">H1896*0</f>
        <v>0</v>
      </c>
      <c r="AP1896" s="89" t="n">
        <f aca="false">H1896*(1-0)</f>
        <v>0</v>
      </c>
      <c r="AQ1896" s="88" t="s">
        <v>197</v>
      </c>
      <c r="AV1896" s="89" t="n">
        <f aca="false">AW1896+AX1896</f>
        <v>0</v>
      </c>
      <c r="AW1896" s="89" t="n">
        <f aca="false">G1896*AO1896</f>
        <v>0</v>
      </c>
      <c r="AX1896" s="89" t="n">
        <f aca="false">G1896*AP1896</f>
        <v>0</v>
      </c>
      <c r="AY1896" s="88" t="s">
        <v>3293</v>
      </c>
      <c r="AZ1896" s="88" t="s">
        <v>4280</v>
      </c>
      <c r="BA1896" s="170" t="s">
        <v>4281</v>
      </c>
      <c r="BC1896" s="89" t="n">
        <f aca="false">AW1896+AX1896</f>
        <v>0</v>
      </c>
      <c r="BD1896" s="89" t="n">
        <f aca="false">H1896/(100-BE1896)*100</f>
        <v>0</v>
      </c>
      <c r="BE1896" s="89" t="n">
        <v>0</v>
      </c>
      <c r="BF1896" s="89" t="n">
        <f aca="false">O1896</f>
        <v>0</v>
      </c>
      <c r="BH1896" s="89" t="n">
        <f aca="false">G1896*AO1896</f>
        <v>0</v>
      </c>
      <c r="BI1896" s="89" t="n">
        <f aca="false">G1896*AP1896</f>
        <v>0</v>
      </c>
      <c r="BJ1896" s="89" t="n">
        <f aca="false">G1896*H1896</f>
        <v>0</v>
      </c>
      <c r="BK1896" s="89"/>
      <c r="BL1896" s="89"/>
      <c r="BW1896" s="89" t="str">
        <f aca="false">I1896</f>
        <v>21</v>
      </c>
      <c r="BX1896" s="10" t="s">
        <v>4324</v>
      </c>
    </row>
    <row r="1897" customFormat="false" ht="15" hidden="false" customHeight="true" outlineLevel="0" collapsed="false">
      <c r="A1897" s="194" t="s">
        <v>4325</v>
      </c>
      <c r="B1897" s="194" t="s">
        <v>141</v>
      </c>
      <c r="C1897" s="194" t="s">
        <v>4326</v>
      </c>
      <c r="D1897" s="195" t="s">
        <v>4327</v>
      </c>
      <c r="E1897" s="195"/>
      <c r="F1897" s="194" t="s">
        <v>231</v>
      </c>
      <c r="G1897" s="196" t="n">
        <v>3</v>
      </c>
      <c r="H1897" s="197"/>
      <c r="I1897" s="198" t="s">
        <v>192</v>
      </c>
      <c r="J1897" s="197" t="n">
        <f aca="false">G1897*AO1897</f>
        <v>0</v>
      </c>
      <c r="K1897" s="197" t="n">
        <f aca="false">G1897*AP1897</f>
        <v>0</v>
      </c>
      <c r="L1897" s="197" t="n">
        <f aca="false">G1897*H1897</f>
        <v>0</v>
      </c>
      <c r="M1897" s="197" t="n">
        <f aca="false">L1897*(1+BW1897/100)</f>
        <v>0</v>
      </c>
      <c r="N1897" s="197" t="n">
        <v>0.021</v>
      </c>
      <c r="O1897" s="197" t="n">
        <f aca="false">G1897*N1897</f>
        <v>0.063</v>
      </c>
      <c r="P1897" s="198" t="s">
        <v>193</v>
      </c>
      <c r="Z1897" s="89" t="n">
        <f aca="false">IF(AQ1897="5",BJ1897,0)</f>
        <v>0</v>
      </c>
      <c r="AB1897" s="89" t="n">
        <f aca="false">IF(AQ1897="1",BH1897,0)</f>
        <v>0</v>
      </c>
      <c r="AC1897" s="89" t="n">
        <f aca="false">IF(AQ1897="1",BI1897,0)</f>
        <v>0</v>
      </c>
      <c r="AD1897" s="89" t="n">
        <f aca="false">IF(AQ1897="7",BH1897,0)</f>
        <v>0</v>
      </c>
      <c r="AE1897" s="89" t="n">
        <f aca="false">IF(AQ1897="7",BI1897,0)</f>
        <v>0</v>
      </c>
      <c r="AF1897" s="89" t="n">
        <f aca="false">IF(AQ1897="2",BH1897,0)</f>
        <v>0</v>
      </c>
      <c r="AG1897" s="89" t="n">
        <f aca="false">IF(AQ1897="2",BI1897,0)</f>
        <v>0</v>
      </c>
      <c r="AH1897" s="89" t="n">
        <f aca="false">IF(AQ1897="0",BJ1897,0)</f>
        <v>0</v>
      </c>
      <c r="AI1897" s="170" t="s">
        <v>141</v>
      </c>
      <c r="AJ1897" s="199" t="n">
        <f aca="false">IF(AN1897=0,L1897,0)</f>
        <v>0</v>
      </c>
      <c r="AK1897" s="199" t="n">
        <f aca="false">IF(AN1897=12,L1897,0)</f>
        <v>0</v>
      </c>
      <c r="AL1897" s="199" t="n">
        <f aca="false">IF(AN1897=21,L1897,0)</f>
        <v>0</v>
      </c>
      <c r="AN1897" s="89" t="n">
        <v>21</v>
      </c>
      <c r="AO1897" s="89" t="n">
        <f aca="false">H1897*1</f>
        <v>0</v>
      </c>
      <c r="AP1897" s="89" t="n">
        <f aca="false">H1897*(1-1)</f>
        <v>0</v>
      </c>
      <c r="AQ1897" s="200" t="s">
        <v>188</v>
      </c>
      <c r="AV1897" s="89" t="n">
        <f aca="false">AW1897+AX1897</f>
        <v>0</v>
      </c>
      <c r="AW1897" s="89" t="n">
        <f aca="false">G1897*AO1897</f>
        <v>0</v>
      </c>
      <c r="AX1897" s="89" t="n">
        <f aca="false">G1897*AP1897</f>
        <v>0</v>
      </c>
      <c r="AY1897" s="88" t="s">
        <v>3293</v>
      </c>
      <c r="AZ1897" s="88" t="s">
        <v>4280</v>
      </c>
      <c r="BA1897" s="170" t="s">
        <v>4281</v>
      </c>
      <c r="BC1897" s="89" t="n">
        <f aca="false">AW1897+AX1897</f>
        <v>0</v>
      </c>
      <c r="BD1897" s="89" t="n">
        <f aca="false">H1897/(100-BE1897)*100</f>
        <v>0</v>
      </c>
      <c r="BE1897" s="89" t="n">
        <v>0</v>
      </c>
      <c r="BF1897" s="89" t="n">
        <f aca="false">O1897</f>
        <v>0.063</v>
      </c>
      <c r="BH1897" s="199" t="n">
        <f aca="false">G1897*AO1897</f>
        <v>0</v>
      </c>
      <c r="BI1897" s="199" t="n">
        <f aca="false">G1897*AP1897</f>
        <v>0</v>
      </c>
      <c r="BJ1897" s="199" t="n">
        <f aca="false">G1897*H1897</f>
        <v>0</v>
      </c>
      <c r="BK1897" s="199"/>
      <c r="BL1897" s="89"/>
      <c r="BW1897" s="89" t="str">
        <f aca="false">I1897</f>
        <v>21</v>
      </c>
      <c r="BX1897" s="201" t="s">
        <v>4327</v>
      </c>
    </row>
    <row r="1898" customFormat="false" ht="15" hidden="false" customHeight="true" outlineLevel="0" collapsed="false">
      <c r="A1898" s="189" t="s">
        <v>4328</v>
      </c>
      <c r="B1898" s="189" t="s">
        <v>141</v>
      </c>
      <c r="C1898" s="189" t="s">
        <v>4329</v>
      </c>
      <c r="D1898" s="190" t="s">
        <v>4330</v>
      </c>
      <c r="E1898" s="190"/>
      <c r="F1898" s="189" t="s">
        <v>231</v>
      </c>
      <c r="G1898" s="191" t="n">
        <v>2</v>
      </c>
      <c r="H1898" s="192"/>
      <c r="I1898" s="193" t="s">
        <v>192</v>
      </c>
      <c r="J1898" s="192" t="n">
        <f aca="false">G1898*AO1898</f>
        <v>0</v>
      </c>
      <c r="K1898" s="192" t="n">
        <f aca="false">G1898*AP1898</f>
        <v>0</v>
      </c>
      <c r="L1898" s="192" t="n">
        <f aca="false">G1898*H1898</f>
        <v>0</v>
      </c>
      <c r="M1898" s="192" t="n">
        <f aca="false">L1898*(1+BW1898/100)</f>
        <v>0</v>
      </c>
      <c r="N1898" s="192" t="n">
        <v>0</v>
      </c>
      <c r="O1898" s="192" t="n">
        <f aca="false">G1898*N1898</f>
        <v>0</v>
      </c>
      <c r="P1898" s="193" t="s">
        <v>193</v>
      </c>
      <c r="Z1898" s="89" t="n">
        <f aca="false">IF(AQ1898="5",BJ1898,0)</f>
        <v>0</v>
      </c>
      <c r="AB1898" s="89" t="n">
        <f aca="false">IF(AQ1898="1",BH1898,0)</f>
        <v>0</v>
      </c>
      <c r="AC1898" s="89" t="n">
        <f aca="false">IF(AQ1898="1",BI1898,0)</f>
        <v>0</v>
      </c>
      <c r="AD1898" s="89" t="n">
        <f aca="false">IF(AQ1898="7",BH1898,0)</f>
        <v>0</v>
      </c>
      <c r="AE1898" s="89" t="n">
        <f aca="false">IF(AQ1898="7",BI1898,0)</f>
        <v>0</v>
      </c>
      <c r="AF1898" s="89" t="n">
        <f aca="false">IF(AQ1898="2",BH1898,0)</f>
        <v>0</v>
      </c>
      <c r="AG1898" s="89" t="n">
        <f aca="false">IF(AQ1898="2",BI1898,0)</f>
        <v>0</v>
      </c>
      <c r="AH1898" s="89" t="n">
        <f aca="false">IF(AQ1898="0",BJ1898,0)</f>
        <v>0</v>
      </c>
      <c r="AI1898" s="170" t="s">
        <v>141</v>
      </c>
      <c r="AJ1898" s="89" t="n">
        <f aca="false">IF(AN1898=0,L1898,0)</f>
        <v>0</v>
      </c>
      <c r="AK1898" s="89" t="n">
        <f aca="false">IF(AN1898=12,L1898,0)</f>
        <v>0</v>
      </c>
      <c r="AL1898" s="89" t="n">
        <f aca="false">IF(AN1898=21,L1898,0)</f>
        <v>0</v>
      </c>
      <c r="AN1898" s="89" t="n">
        <v>21</v>
      </c>
      <c r="AO1898" s="89" t="n">
        <f aca="false">H1898*0</f>
        <v>0</v>
      </c>
      <c r="AP1898" s="89" t="n">
        <f aca="false">H1898*(1-0)</f>
        <v>0</v>
      </c>
      <c r="AQ1898" s="88" t="s">
        <v>197</v>
      </c>
      <c r="AV1898" s="89" t="n">
        <f aca="false">AW1898+AX1898</f>
        <v>0</v>
      </c>
      <c r="AW1898" s="89" t="n">
        <f aca="false">G1898*AO1898</f>
        <v>0</v>
      </c>
      <c r="AX1898" s="89" t="n">
        <f aca="false">G1898*AP1898</f>
        <v>0</v>
      </c>
      <c r="AY1898" s="88" t="s">
        <v>3293</v>
      </c>
      <c r="AZ1898" s="88" t="s">
        <v>4280</v>
      </c>
      <c r="BA1898" s="170" t="s">
        <v>4281</v>
      </c>
      <c r="BC1898" s="89" t="n">
        <f aca="false">AW1898+AX1898</f>
        <v>0</v>
      </c>
      <c r="BD1898" s="89" t="n">
        <f aca="false">H1898/(100-BE1898)*100</f>
        <v>0</v>
      </c>
      <c r="BE1898" s="89" t="n">
        <v>0</v>
      </c>
      <c r="BF1898" s="89" t="n">
        <f aca="false">O1898</f>
        <v>0</v>
      </c>
      <c r="BH1898" s="89" t="n">
        <f aca="false">G1898*AO1898</f>
        <v>0</v>
      </c>
      <c r="BI1898" s="89" t="n">
        <f aca="false">G1898*AP1898</f>
        <v>0</v>
      </c>
      <c r="BJ1898" s="89" t="n">
        <f aca="false">G1898*H1898</f>
        <v>0</v>
      </c>
      <c r="BK1898" s="89"/>
      <c r="BL1898" s="89"/>
      <c r="BW1898" s="89" t="str">
        <f aca="false">I1898</f>
        <v>21</v>
      </c>
      <c r="BX1898" s="10" t="s">
        <v>4330</v>
      </c>
    </row>
    <row r="1899" customFormat="false" ht="15" hidden="false" customHeight="true" outlineLevel="0" collapsed="false">
      <c r="A1899" s="194" t="s">
        <v>4331</v>
      </c>
      <c r="B1899" s="194" t="s">
        <v>141</v>
      </c>
      <c r="C1899" s="194" t="s">
        <v>4332</v>
      </c>
      <c r="D1899" s="195" t="s">
        <v>4333</v>
      </c>
      <c r="E1899" s="195"/>
      <c r="F1899" s="194" t="s">
        <v>231</v>
      </c>
      <c r="G1899" s="196" t="n">
        <v>2</v>
      </c>
      <c r="H1899" s="197"/>
      <c r="I1899" s="198" t="s">
        <v>192</v>
      </c>
      <c r="J1899" s="197" t="n">
        <f aca="false">G1899*AO1899</f>
        <v>0</v>
      </c>
      <c r="K1899" s="197" t="n">
        <f aca="false">G1899*AP1899</f>
        <v>0</v>
      </c>
      <c r="L1899" s="197" t="n">
        <f aca="false">G1899*H1899</f>
        <v>0</v>
      </c>
      <c r="M1899" s="197" t="n">
        <f aca="false">L1899*(1+BW1899/100)</f>
        <v>0</v>
      </c>
      <c r="N1899" s="197" t="n">
        <v>0.00644</v>
      </c>
      <c r="O1899" s="197" t="n">
        <f aca="false">G1899*N1899</f>
        <v>0.01288</v>
      </c>
      <c r="P1899" s="198" t="s">
        <v>193</v>
      </c>
      <c r="Z1899" s="89" t="n">
        <f aca="false">IF(AQ1899="5",BJ1899,0)</f>
        <v>0</v>
      </c>
      <c r="AB1899" s="89" t="n">
        <f aca="false">IF(AQ1899="1",BH1899,0)</f>
        <v>0</v>
      </c>
      <c r="AC1899" s="89" t="n">
        <f aca="false">IF(AQ1899="1",BI1899,0)</f>
        <v>0</v>
      </c>
      <c r="AD1899" s="89" t="n">
        <f aca="false">IF(AQ1899="7",BH1899,0)</f>
        <v>0</v>
      </c>
      <c r="AE1899" s="89" t="n">
        <f aca="false">IF(AQ1899="7",BI1899,0)</f>
        <v>0</v>
      </c>
      <c r="AF1899" s="89" t="n">
        <f aca="false">IF(AQ1899="2",BH1899,0)</f>
        <v>0</v>
      </c>
      <c r="AG1899" s="89" t="n">
        <f aca="false">IF(AQ1899="2",BI1899,0)</f>
        <v>0</v>
      </c>
      <c r="AH1899" s="89" t="n">
        <f aca="false">IF(AQ1899="0",BJ1899,0)</f>
        <v>0</v>
      </c>
      <c r="AI1899" s="170" t="s">
        <v>141</v>
      </c>
      <c r="AJ1899" s="199" t="n">
        <f aca="false">IF(AN1899=0,L1899,0)</f>
        <v>0</v>
      </c>
      <c r="AK1899" s="199" t="n">
        <f aca="false">IF(AN1899=12,L1899,0)</f>
        <v>0</v>
      </c>
      <c r="AL1899" s="199" t="n">
        <f aca="false">IF(AN1899=21,L1899,0)</f>
        <v>0</v>
      </c>
      <c r="AN1899" s="89" t="n">
        <v>21</v>
      </c>
      <c r="AO1899" s="89" t="n">
        <f aca="false">H1899*1</f>
        <v>0</v>
      </c>
      <c r="AP1899" s="89" t="n">
        <f aca="false">H1899*(1-1)</f>
        <v>0</v>
      </c>
      <c r="AQ1899" s="200" t="s">
        <v>188</v>
      </c>
      <c r="AV1899" s="89" t="n">
        <f aca="false">AW1899+AX1899</f>
        <v>0</v>
      </c>
      <c r="AW1899" s="89" t="n">
        <f aca="false">G1899*AO1899</f>
        <v>0</v>
      </c>
      <c r="AX1899" s="89" t="n">
        <f aca="false">G1899*AP1899</f>
        <v>0</v>
      </c>
      <c r="AY1899" s="88" t="s">
        <v>3293</v>
      </c>
      <c r="AZ1899" s="88" t="s">
        <v>4280</v>
      </c>
      <c r="BA1899" s="170" t="s">
        <v>4281</v>
      </c>
      <c r="BC1899" s="89" t="n">
        <f aca="false">AW1899+AX1899</f>
        <v>0</v>
      </c>
      <c r="BD1899" s="89" t="n">
        <f aca="false">H1899/(100-BE1899)*100</f>
        <v>0</v>
      </c>
      <c r="BE1899" s="89" t="n">
        <v>0</v>
      </c>
      <c r="BF1899" s="89" t="n">
        <f aca="false">O1899</f>
        <v>0.01288</v>
      </c>
      <c r="BH1899" s="199" t="n">
        <f aca="false">G1899*AO1899</f>
        <v>0</v>
      </c>
      <c r="BI1899" s="199" t="n">
        <f aca="false">G1899*AP1899</f>
        <v>0</v>
      </c>
      <c r="BJ1899" s="199" t="n">
        <f aca="false">G1899*H1899</f>
        <v>0</v>
      </c>
      <c r="BK1899" s="199"/>
      <c r="BL1899" s="89"/>
      <c r="BW1899" s="89" t="str">
        <f aca="false">I1899</f>
        <v>21</v>
      </c>
      <c r="BX1899" s="201" t="s">
        <v>4333</v>
      </c>
    </row>
    <row r="1900" customFormat="false" ht="15" hidden="false" customHeight="true" outlineLevel="0" collapsed="false">
      <c r="A1900" s="189" t="s">
        <v>4334</v>
      </c>
      <c r="B1900" s="189" t="s">
        <v>141</v>
      </c>
      <c r="C1900" s="189" t="s">
        <v>4335</v>
      </c>
      <c r="D1900" s="190" t="s">
        <v>4336</v>
      </c>
      <c r="E1900" s="190"/>
      <c r="F1900" s="189" t="s">
        <v>231</v>
      </c>
      <c r="G1900" s="191" t="n">
        <v>1</v>
      </c>
      <c r="H1900" s="192"/>
      <c r="I1900" s="193" t="s">
        <v>192</v>
      </c>
      <c r="J1900" s="192" t="n">
        <f aca="false">G1900*AO1900</f>
        <v>0</v>
      </c>
      <c r="K1900" s="192" t="n">
        <f aca="false">G1900*AP1900</f>
        <v>0</v>
      </c>
      <c r="L1900" s="192" t="n">
        <f aca="false">G1900*H1900</f>
        <v>0</v>
      </c>
      <c r="M1900" s="192" t="n">
        <f aca="false">L1900*(1+BW1900/100)</f>
        <v>0</v>
      </c>
      <c r="N1900" s="192" t="n">
        <v>6.15892</v>
      </c>
      <c r="O1900" s="192" t="n">
        <f aca="false">G1900*N1900</f>
        <v>6.15892</v>
      </c>
      <c r="P1900" s="193" t="s">
        <v>193</v>
      </c>
      <c r="Z1900" s="89" t="n">
        <f aca="false">IF(AQ1900="5",BJ1900,0)</f>
        <v>0</v>
      </c>
      <c r="AB1900" s="89" t="n">
        <f aca="false">IF(AQ1900="1",BH1900,0)</f>
        <v>0</v>
      </c>
      <c r="AC1900" s="89" t="n">
        <f aca="false">IF(AQ1900="1",BI1900,0)</f>
        <v>0</v>
      </c>
      <c r="AD1900" s="89" t="n">
        <f aca="false">IF(AQ1900="7",BH1900,0)</f>
        <v>0</v>
      </c>
      <c r="AE1900" s="89" t="n">
        <f aca="false">IF(AQ1900="7",BI1900,0)</f>
        <v>0</v>
      </c>
      <c r="AF1900" s="89" t="n">
        <f aca="false">IF(AQ1900="2",BH1900,0)</f>
        <v>0</v>
      </c>
      <c r="AG1900" s="89" t="n">
        <f aca="false">IF(AQ1900="2",BI1900,0)</f>
        <v>0</v>
      </c>
      <c r="AH1900" s="89" t="n">
        <f aca="false">IF(AQ1900="0",BJ1900,0)</f>
        <v>0</v>
      </c>
      <c r="AI1900" s="170" t="s">
        <v>141</v>
      </c>
      <c r="AJ1900" s="89" t="n">
        <f aca="false">IF(AN1900=0,L1900,0)</f>
        <v>0</v>
      </c>
      <c r="AK1900" s="89" t="n">
        <f aca="false">IF(AN1900=12,L1900,0)</f>
        <v>0</v>
      </c>
      <c r="AL1900" s="89" t="n">
        <f aca="false">IF(AN1900=21,L1900,0)</f>
        <v>0</v>
      </c>
      <c r="AN1900" s="89" t="n">
        <v>21</v>
      </c>
      <c r="AO1900" s="89" t="n">
        <f aca="false">H1900*0.705278717</f>
        <v>0</v>
      </c>
      <c r="AP1900" s="89" t="n">
        <f aca="false">H1900*(1-0.705278717)</f>
        <v>0</v>
      </c>
      <c r="AQ1900" s="88" t="s">
        <v>197</v>
      </c>
      <c r="AV1900" s="89" t="n">
        <f aca="false">AW1900+AX1900</f>
        <v>0</v>
      </c>
      <c r="AW1900" s="89" t="n">
        <f aca="false">G1900*AO1900</f>
        <v>0</v>
      </c>
      <c r="AX1900" s="89" t="n">
        <f aca="false">G1900*AP1900</f>
        <v>0</v>
      </c>
      <c r="AY1900" s="88" t="s">
        <v>3293</v>
      </c>
      <c r="AZ1900" s="88" t="s">
        <v>4280</v>
      </c>
      <c r="BA1900" s="170" t="s">
        <v>4281</v>
      </c>
      <c r="BC1900" s="89" t="n">
        <f aca="false">AW1900+AX1900</f>
        <v>0</v>
      </c>
      <c r="BD1900" s="89" t="n">
        <f aca="false">H1900/(100-BE1900)*100</f>
        <v>0</v>
      </c>
      <c r="BE1900" s="89" t="n">
        <v>0</v>
      </c>
      <c r="BF1900" s="89" t="n">
        <f aca="false">O1900</f>
        <v>6.15892</v>
      </c>
      <c r="BH1900" s="89" t="n">
        <f aca="false">G1900*AO1900</f>
        <v>0</v>
      </c>
      <c r="BI1900" s="89" t="n">
        <f aca="false">G1900*AP1900</f>
        <v>0</v>
      </c>
      <c r="BJ1900" s="89" t="n">
        <f aca="false">G1900*H1900</f>
        <v>0</v>
      </c>
      <c r="BK1900" s="89"/>
      <c r="BL1900" s="89"/>
      <c r="BW1900" s="89" t="str">
        <f aca="false">I1900</f>
        <v>21</v>
      </c>
      <c r="BX1900" s="10" t="s">
        <v>4336</v>
      </c>
    </row>
    <row r="1901" customFormat="false" ht="35.05" hidden="false" customHeight="true" outlineLevel="0" collapsed="false">
      <c r="A1901" s="189" t="s">
        <v>4337</v>
      </c>
      <c r="B1901" s="189" t="s">
        <v>141</v>
      </c>
      <c r="C1901" s="189" t="s">
        <v>4338</v>
      </c>
      <c r="D1901" s="190" t="s">
        <v>4339</v>
      </c>
      <c r="E1901" s="190"/>
      <c r="F1901" s="189" t="s">
        <v>231</v>
      </c>
      <c r="G1901" s="191" t="n">
        <v>2</v>
      </c>
      <c r="H1901" s="192"/>
      <c r="I1901" s="193" t="s">
        <v>192</v>
      </c>
      <c r="J1901" s="192" t="n">
        <f aca="false">G1901*AO1901</f>
        <v>0</v>
      </c>
      <c r="K1901" s="192" t="n">
        <f aca="false">G1901*AP1901</f>
        <v>0</v>
      </c>
      <c r="L1901" s="192" t="n">
        <f aca="false">G1901*H1901</f>
        <v>0</v>
      </c>
      <c r="M1901" s="192" t="n">
        <f aca="false">L1901*(1+BW1901/100)</f>
        <v>0</v>
      </c>
      <c r="N1901" s="192" t="n">
        <v>1.95449</v>
      </c>
      <c r="O1901" s="192" t="n">
        <f aca="false">G1901*N1901</f>
        <v>3.90898</v>
      </c>
      <c r="P1901" s="193" t="s">
        <v>193</v>
      </c>
      <c r="Z1901" s="89" t="n">
        <f aca="false">IF(AQ1901="5",BJ1901,0)</f>
        <v>0</v>
      </c>
      <c r="AB1901" s="89" t="n">
        <f aca="false">IF(AQ1901="1",BH1901,0)</f>
        <v>0</v>
      </c>
      <c r="AC1901" s="89" t="n">
        <f aca="false">IF(AQ1901="1",BI1901,0)</f>
        <v>0</v>
      </c>
      <c r="AD1901" s="89" t="n">
        <f aca="false">IF(AQ1901="7",BH1901,0)</f>
        <v>0</v>
      </c>
      <c r="AE1901" s="89" t="n">
        <f aca="false">IF(AQ1901="7",BI1901,0)</f>
        <v>0</v>
      </c>
      <c r="AF1901" s="89" t="n">
        <f aca="false">IF(AQ1901="2",BH1901,0)</f>
        <v>0</v>
      </c>
      <c r="AG1901" s="89" t="n">
        <f aca="false">IF(AQ1901="2",BI1901,0)</f>
        <v>0</v>
      </c>
      <c r="AH1901" s="89" t="n">
        <f aca="false">IF(AQ1901="0",BJ1901,0)</f>
        <v>0</v>
      </c>
      <c r="AI1901" s="170" t="s">
        <v>141</v>
      </c>
      <c r="AJ1901" s="89" t="n">
        <f aca="false">IF(AN1901=0,L1901,0)</f>
        <v>0</v>
      </c>
      <c r="AK1901" s="89" t="n">
        <f aca="false">IF(AN1901=12,L1901,0)</f>
        <v>0</v>
      </c>
      <c r="AL1901" s="89" t="n">
        <f aca="false">IF(AN1901=21,L1901,0)</f>
        <v>0</v>
      </c>
      <c r="AN1901" s="89" t="n">
        <v>21</v>
      </c>
      <c r="AO1901" s="89" t="n">
        <f aca="false">H1901*0.856324806</f>
        <v>0</v>
      </c>
      <c r="AP1901" s="89" t="n">
        <f aca="false">H1901*(1-0.856324806)</f>
        <v>0</v>
      </c>
      <c r="AQ1901" s="88" t="s">
        <v>197</v>
      </c>
      <c r="AV1901" s="89" t="n">
        <f aca="false">AW1901+AX1901</f>
        <v>0</v>
      </c>
      <c r="AW1901" s="89" t="n">
        <f aca="false">G1901*AO1901</f>
        <v>0</v>
      </c>
      <c r="AX1901" s="89" t="n">
        <f aca="false">G1901*AP1901</f>
        <v>0</v>
      </c>
      <c r="AY1901" s="88" t="s">
        <v>3293</v>
      </c>
      <c r="AZ1901" s="88" t="s">
        <v>4280</v>
      </c>
      <c r="BA1901" s="170" t="s">
        <v>4281</v>
      </c>
      <c r="BC1901" s="89" t="n">
        <f aca="false">AW1901+AX1901</f>
        <v>0</v>
      </c>
      <c r="BD1901" s="89" t="n">
        <f aca="false">H1901/(100-BE1901)*100</f>
        <v>0</v>
      </c>
      <c r="BE1901" s="89" t="n">
        <v>0</v>
      </c>
      <c r="BF1901" s="89" t="n">
        <f aca="false">O1901</f>
        <v>3.90898</v>
      </c>
      <c r="BH1901" s="89" t="n">
        <f aca="false">G1901*AO1901</f>
        <v>0</v>
      </c>
      <c r="BI1901" s="89" t="n">
        <f aca="false">G1901*AP1901</f>
        <v>0</v>
      </c>
      <c r="BJ1901" s="89" t="n">
        <f aca="false">G1901*H1901</f>
        <v>0</v>
      </c>
      <c r="BK1901" s="89"/>
      <c r="BL1901" s="89"/>
      <c r="BW1901" s="89" t="str">
        <f aca="false">I1901</f>
        <v>21</v>
      </c>
      <c r="BX1901" s="10" t="s">
        <v>4339</v>
      </c>
    </row>
    <row r="1902" customFormat="false" ht="15" hidden="false" customHeight="true" outlineLevel="0" collapsed="false">
      <c r="A1902" s="183"/>
      <c r="B1902" s="184" t="s">
        <v>141</v>
      </c>
      <c r="C1902" s="184" t="s">
        <v>2666</v>
      </c>
      <c r="D1902" s="185" t="s">
        <v>2667</v>
      </c>
      <c r="E1902" s="185"/>
      <c r="F1902" s="183" t="s">
        <v>97</v>
      </c>
      <c r="G1902" s="186" t="s">
        <v>97</v>
      </c>
      <c r="H1902" s="183"/>
      <c r="I1902" s="183" t="s">
        <v>97</v>
      </c>
      <c r="J1902" s="187" t="n">
        <f aca="false">SUM(J1903:J1918)</f>
        <v>0</v>
      </c>
      <c r="K1902" s="187" t="n">
        <f aca="false">SUM(K1903:K1918)</f>
        <v>0</v>
      </c>
      <c r="L1902" s="187" t="n">
        <f aca="false">SUM(L1903:L1918)</f>
        <v>0</v>
      </c>
      <c r="M1902" s="187" t="n">
        <f aca="false">SUM(M1903:M1918)</f>
        <v>0</v>
      </c>
      <c r="N1902" s="188"/>
      <c r="O1902" s="187" t="n">
        <f aca="false">SUM(O1903:O1918)</f>
        <v>162.1742</v>
      </c>
      <c r="P1902" s="188"/>
      <c r="AI1902" s="170" t="s">
        <v>141</v>
      </c>
      <c r="AS1902" s="159" t="n">
        <f aca="false">SUM(AJ1903:AJ1918)</f>
        <v>0</v>
      </c>
      <c r="AT1902" s="159" t="n">
        <f aca="false">SUM(AK1903:AK1918)</f>
        <v>0</v>
      </c>
      <c r="AU1902" s="159" t="n">
        <f aca="false">SUM(AL1903:AL1918)</f>
        <v>0</v>
      </c>
    </row>
    <row r="1903" customFormat="false" ht="15" hidden="false" customHeight="true" outlineLevel="0" collapsed="false">
      <c r="A1903" s="189" t="s">
        <v>4340</v>
      </c>
      <c r="B1903" s="189" t="s">
        <v>141</v>
      </c>
      <c r="C1903" s="189" t="s">
        <v>4236</v>
      </c>
      <c r="D1903" s="190" t="s">
        <v>4237</v>
      </c>
      <c r="E1903" s="190"/>
      <c r="F1903" s="189" t="s">
        <v>1123</v>
      </c>
      <c r="G1903" s="191" t="n">
        <v>0.5</v>
      </c>
      <c r="H1903" s="192"/>
      <c r="I1903" s="193" t="s">
        <v>192</v>
      </c>
      <c r="J1903" s="192" t="n">
        <f aca="false">G1903*AO1903</f>
        <v>0</v>
      </c>
      <c r="K1903" s="192" t="n">
        <f aca="false">G1903*AP1903</f>
        <v>0</v>
      </c>
      <c r="L1903" s="192" t="n">
        <f aca="false">G1903*H1903</f>
        <v>0</v>
      </c>
      <c r="M1903" s="192" t="n">
        <f aca="false">L1903*(1+BW1903/100)</f>
        <v>0</v>
      </c>
      <c r="N1903" s="192" t="n">
        <v>0</v>
      </c>
      <c r="O1903" s="192" t="n">
        <f aca="false">G1903*N1903</f>
        <v>0</v>
      </c>
      <c r="P1903" s="193" t="s">
        <v>193</v>
      </c>
      <c r="Z1903" s="89" t="n">
        <f aca="false">IF(AQ1903="5",BJ1903,0)</f>
        <v>0</v>
      </c>
      <c r="AB1903" s="89" t="n">
        <f aca="false">IF(AQ1903="1",BH1903,0)</f>
        <v>0</v>
      </c>
      <c r="AC1903" s="89" t="n">
        <f aca="false">IF(AQ1903="1",BI1903,0)</f>
        <v>0</v>
      </c>
      <c r="AD1903" s="89" t="n">
        <f aca="false">IF(AQ1903="7",BH1903,0)</f>
        <v>0</v>
      </c>
      <c r="AE1903" s="89" t="n">
        <f aca="false">IF(AQ1903="7",BI1903,0)</f>
        <v>0</v>
      </c>
      <c r="AF1903" s="89" t="n">
        <f aca="false">IF(AQ1903="2",BH1903,0)</f>
        <v>0</v>
      </c>
      <c r="AG1903" s="89" t="n">
        <f aca="false">IF(AQ1903="2",BI1903,0)</f>
        <v>0</v>
      </c>
      <c r="AH1903" s="89" t="n">
        <f aca="false">IF(AQ1903="0",BJ1903,0)</f>
        <v>0</v>
      </c>
      <c r="AI1903" s="170" t="s">
        <v>141</v>
      </c>
      <c r="AJ1903" s="89" t="n">
        <f aca="false">IF(AN1903=0,L1903,0)</f>
        <v>0</v>
      </c>
      <c r="AK1903" s="89" t="n">
        <f aca="false">IF(AN1903=12,L1903,0)</f>
        <v>0</v>
      </c>
      <c r="AL1903" s="89" t="n">
        <f aca="false">IF(AN1903=21,L1903,0)</f>
        <v>0</v>
      </c>
      <c r="AN1903" s="89" t="n">
        <v>21</v>
      </c>
      <c r="AO1903" s="89" t="n">
        <f aca="false">H1903*0</f>
        <v>0</v>
      </c>
      <c r="AP1903" s="89" t="n">
        <f aca="false">H1903*(1-0)</f>
        <v>0</v>
      </c>
      <c r="AQ1903" s="88" t="s">
        <v>197</v>
      </c>
      <c r="AV1903" s="89" t="n">
        <f aca="false">AW1903+AX1903</f>
        <v>0</v>
      </c>
      <c r="AW1903" s="89" t="n">
        <f aca="false">G1903*AO1903</f>
        <v>0</v>
      </c>
      <c r="AX1903" s="89" t="n">
        <f aca="false">G1903*AP1903</f>
        <v>0</v>
      </c>
      <c r="AY1903" s="88" t="s">
        <v>2671</v>
      </c>
      <c r="AZ1903" s="88" t="s">
        <v>4280</v>
      </c>
      <c r="BA1903" s="170" t="s">
        <v>4281</v>
      </c>
      <c r="BC1903" s="89" t="n">
        <f aca="false">AW1903+AX1903</f>
        <v>0</v>
      </c>
      <c r="BD1903" s="89" t="n">
        <f aca="false">H1903/(100-BE1903)*100</f>
        <v>0</v>
      </c>
      <c r="BE1903" s="89" t="n">
        <v>0</v>
      </c>
      <c r="BF1903" s="89" t="n">
        <f aca="false">O1903</f>
        <v>0</v>
      </c>
      <c r="BH1903" s="89" t="n">
        <f aca="false">G1903*AO1903</f>
        <v>0</v>
      </c>
      <c r="BI1903" s="89" t="n">
        <f aca="false">G1903*AP1903</f>
        <v>0</v>
      </c>
      <c r="BJ1903" s="89" t="n">
        <f aca="false">G1903*H1903</f>
        <v>0</v>
      </c>
      <c r="BK1903" s="89"/>
      <c r="BL1903" s="89"/>
      <c r="BW1903" s="89" t="str">
        <f aca="false">I1903</f>
        <v>21</v>
      </c>
      <c r="BX1903" s="10" t="s">
        <v>4237</v>
      </c>
    </row>
    <row r="1904" customFormat="false" ht="23.85" hidden="false" customHeight="true" outlineLevel="0" collapsed="false">
      <c r="A1904" s="189" t="s">
        <v>4341</v>
      </c>
      <c r="B1904" s="189" t="s">
        <v>141</v>
      </c>
      <c r="C1904" s="189" t="s">
        <v>4239</v>
      </c>
      <c r="D1904" s="190" t="s">
        <v>4240</v>
      </c>
      <c r="E1904" s="190"/>
      <c r="F1904" s="189" t="s">
        <v>237</v>
      </c>
      <c r="G1904" s="191" t="n">
        <v>500</v>
      </c>
      <c r="H1904" s="192"/>
      <c r="I1904" s="193" t="s">
        <v>192</v>
      </c>
      <c r="J1904" s="192" t="n">
        <f aca="false">G1904*AO1904</f>
        <v>0</v>
      </c>
      <c r="K1904" s="192" t="n">
        <f aca="false">G1904*AP1904</f>
        <v>0</v>
      </c>
      <c r="L1904" s="192" t="n">
        <f aca="false">G1904*H1904</f>
        <v>0</v>
      </c>
      <c r="M1904" s="192" t="n">
        <f aca="false">L1904*(1+BW1904/100)</f>
        <v>0</v>
      </c>
      <c r="N1904" s="192" t="n">
        <v>0.30741</v>
      </c>
      <c r="O1904" s="192" t="n">
        <f aca="false">G1904*N1904</f>
        <v>153.705</v>
      </c>
      <c r="P1904" s="193" t="s">
        <v>193</v>
      </c>
      <c r="Z1904" s="89" t="n">
        <f aca="false">IF(AQ1904="5",BJ1904,0)</f>
        <v>0</v>
      </c>
      <c r="AB1904" s="89" t="n">
        <f aca="false">IF(AQ1904="1",BH1904,0)</f>
        <v>0</v>
      </c>
      <c r="AC1904" s="89" t="n">
        <f aca="false">IF(AQ1904="1",BI1904,0)</f>
        <v>0</v>
      </c>
      <c r="AD1904" s="89" t="n">
        <f aca="false">IF(AQ1904="7",BH1904,0)</f>
        <v>0</v>
      </c>
      <c r="AE1904" s="89" t="n">
        <f aca="false">IF(AQ1904="7",BI1904,0)</f>
        <v>0</v>
      </c>
      <c r="AF1904" s="89" t="n">
        <f aca="false">IF(AQ1904="2",BH1904,0)</f>
        <v>0</v>
      </c>
      <c r="AG1904" s="89" t="n">
        <f aca="false">IF(AQ1904="2",BI1904,0)</f>
        <v>0</v>
      </c>
      <c r="AH1904" s="89" t="n">
        <f aca="false">IF(AQ1904="0",BJ1904,0)</f>
        <v>0</v>
      </c>
      <c r="AI1904" s="170" t="s">
        <v>141</v>
      </c>
      <c r="AJ1904" s="89" t="n">
        <f aca="false">IF(AN1904=0,L1904,0)</f>
        <v>0</v>
      </c>
      <c r="AK1904" s="89" t="n">
        <f aca="false">IF(AN1904=12,L1904,0)</f>
        <v>0</v>
      </c>
      <c r="AL1904" s="89" t="n">
        <f aca="false">IF(AN1904=21,L1904,0)</f>
        <v>0</v>
      </c>
      <c r="AN1904" s="89" t="n">
        <v>21</v>
      </c>
      <c r="AO1904" s="89" t="n">
        <f aca="false">H1904*0.692823221</f>
        <v>0</v>
      </c>
      <c r="AP1904" s="89" t="n">
        <f aca="false">H1904*(1-0.692823221)</f>
        <v>0</v>
      </c>
      <c r="AQ1904" s="88" t="s">
        <v>197</v>
      </c>
      <c r="AV1904" s="89" t="n">
        <f aca="false">AW1904+AX1904</f>
        <v>0</v>
      </c>
      <c r="AW1904" s="89" t="n">
        <f aca="false">G1904*AO1904</f>
        <v>0</v>
      </c>
      <c r="AX1904" s="89" t="n">
        <f aca="false">G1904*AP1904</f>
        <v>0</v>
      </c>
      <c r="AY1904" s="88" t="s">
        <v>2671</v>
      </c>
      <c r="AZ1904" s="88" t="s">
        <v>4280</v>
      </c>
      <c r="BA1904" s="170" t="s">
        <v>4281</v>
      </c>
      <c r="BC1904" s="89" t="n">
        <f aca="false">AW1904+AX1904</f>
        <v>0</v>
      </c>
      <c r="BD1904" s="89" t="n">
        <f aca="false">H1904/(100-BE1904)*100</f>
        <v>0</v>
      </c>
      <c r="BE1904" s="89" t="n">
        <v>0</v>
      </c>
      <c r="BF1904" s="89" t="n">
        <f aca="false">O1904</f>
        <v>153.705</v>
      </c>
      <c r="BH1904" s="89" t="n">
        <f aca="false">G1904*AO1904</f>
        <v>0</v>
      </c>
      <c r="BI1904" s="89" t="n">
        <f aca="false">G1904*AP1904</f>
        <v>0</v>
      </c>
      <c r="BJ1904" s="89" t="n">
        <f aca="false">G1904*H1904</f>
        <v>0</v>
      </c>
      <c r="BK1904" s="89"/>
      <c r="BL1904" s="89"/>
      <c r="BW1904" s="89" t="str">
        <f aca="false">I1904</f>
        <v>21</v>
      </c>
      <c r="BX1904" s="10" t="s">
        <v>4240</v>
      </c>
    </row>
    <row r="1905" customFormat="false" ht="15" hidden="false" customHeight="true" outlineLevel="0" collapsed="false">
      <c r="A1905" s="189" t="s">
        <v>4342</v>
      </c>
      <c r="B1905" s="189" t="s">
        <v>141</v>
      </c>
      <c r="C1905" s="189" t="s">
        <v>4242</v>
      </c>
      <c r="D1905" s="190" t="s">
        <v>4243</v>
      </c>
      <c r="E1905" s="190"/>
      <c r="F1905" s="189" t="s">
        <v>237</v>
      </c>
      <c r="G1905" s="191" t="n">
        <v>500</v>
      </c>
      <c r="H1905" s="192"/>
      <c r="I1905" s="193" t="s">
        <v>192</v>
      </c>
      <c r="J1905" s="192" t="n">
        <f aca="false">G1905*AO1905</f>
        <v>0</v>
      </c>
      <c r="K1905" s="192" t="n">
        <f aca="false">G1905*AP1905</f>
        <v>0</v>
      </c>
      <c r="L1905" s="192" t="n">
        <f aca="false">G1905*H1905</f>
        <v>0</v>
      </c>
      <c r="M1905" s="192" t="n">
        <f aca="false">L1905*(1+BW1905/100)</f>
        <v>0</v>
      </c>
      <c r="N1905" s="192" t="n">
        <v>6E-005</v>
      </c>
      <c r="O1905" s="192" t="n">
        <f aca="false">G1905*N1905</f>
        <v>0.03</v>
      </c>
      <c r="P1905" s="193" t="s">
        <v>193</v>
      </c>
      <c r="Z1905" s="89" t="n">
        <f aca="false">IF(AQ1905="5",BJ1905,0)</f>
        <v>0</v>
      </c>
      <c r="AB1905" s="89" t="n">
        <f aca="false">IF(AQ1905="1",BH1905,0)</f>
        <v>0</v>
      </c>
      <c r="AC1905" s="89" t="n">
        <f aca="false">IF(AQ1905="1",BI1905,0)</f>
        <v>0</v>
      </c>
      <c r="AD1905" s="89" t="n">
        <f aca="false">IF(AQ1905="7",BH1905,0)</f>
        <v>0</v>
      </c>
      <c r="AE1905" s="89" t="n">
        <f aca="false">IF(AQ1905="7",BI1905,0)</f>
        <v>0</v>
      </c>
      <c r="AF1905" s="89" t="n">
        <f aca="false">IF(AQ1905="2",BH1905,0)</f>
        <v>0</v>
      </c>
      <c r="AG1905" s="89" t="n">
        <f aca="false">IF(AQ1905="2",BI1905,0)</f>
        <v>0</v>
      </c>
      <c r="AH1905" s="89" t="n">
        <f aca="false">IF(AQ1905="0",BJ1905,0)</f>
        <v>0</v>
      </c>
      <c r="AI1905" s="170" t="s">
        <v>141</v>
      </c>
      <c r="AJ1905" s="89" t="n">
        <f aca="false">IF(AN1905=0,L1905,0)</f>
        <v>0</v>
      </c>
      <c r="AK1905" s="89" t="n">
        <f aca="false">IF(AN1905=12,L1905,0)</f>
        <v>0</v>
      </c>
      <c r="AL1905" s="89" t="n">
        <f aca="false">IF(AN1905=21,L1905,0)</f>
        <v>0</v>
      </c>
      <c r="AN1905" s="89" t="n">
        <v>21</v>
      </c>
      <c r="AO1905" s="89" t="n">
        <f aca="false">H1905*0.400168944</f>
        <v>0</v>
      </c>
      <c r="AP1905" s="89" t="n">
        <f aca="false">H1905*(1-0.400168944)</f>
        <v>0</v>
      </c>
      <c r="AQ1905" s="88" t="s">
        <v>197</v>
      </c>
      <c r="AV1905" s="89" t="n">
        <f aca="false">AW1905+AX1905</f>
        <v>0</v>
      </c>
      <c r="AW1905" s="89" t="n">
        <f aca="false">G1905*AO1905</f>
        <v>0</v>
      </c>
      <c r="AX1905" s="89" t="n">
        <f aca="false">G1905*AP1905</f>
        <v>0</v>
      </c>
      <c r="AY1905" s="88" t="s">
        <v>2671</v>
      </c>
      <c r="AZ1905" s="88" t="s">
        <v>4280</v>
      </c>
      <c r="BA1905" s="170" t="s">
        <v>4281</v>
      </c>
      <c r="BC1905" s="89" t="n">
        <f aca="false">AW1905+AX1905</f>
        <v>0</v>
      </c>
      <c r="BD1905" s="89" t="n">
        <f aca="false">H1905/(100-BE1905)*100</f>
        <v>0</v>
      </c>
      <c r="BE1905" s="89" t="n">
        <v>0</v>
      </c>
      <c r="BF1905" s="89" t="n">
        <f aca="false">O1905</f>
        <v>0.03</v>
      </c>
      <c r="BH1905" s="89" t="n">
        <f aca="false">G1905*AO1905</f>
        <v>0</v>
      </c>
      <c r="BI1905" s="89" t="n">
        <f aca="false">G1905*AP1905</f>
        <v>0</v>
      </c>
      <c r="BJ1905" s="89" t="n">
        <f aca="false">G1905*H1905</f>
        <v>0</v>
      </c>
      <c r="BK1905" s="89"/>
      <c r="BL1905" s="89"/>
      <c r="BW1905" s="89" t="str">
        <f aca="false">I1905</f>
        <v>21</v>
      </c>
      <c r="BX1905" s="10" t="s">
        <v>4243</v>
      </c>
    </row>
    <row r="1906" customFormat="false" ht="24.05" hidden="false" customHeight="true" outlineLevel="0" collapsed="false">
      <c r="A1906" s="189" t="s">
        <v>4343</v>
      </c>
      <c r="B1906" s="189" t="s">
        <v>141</v>
      </c>
      <c r="C1906" s="189" t="s">
        <v>4245</v>
      </c>
      <c r="D1906" s="190" t="s">
        <v>4344</v>
      </c>
      <c r="E1906" s="190"/>
      <c r="F1906" s="189" t="s">
        <v>191</v>
      </c>
      <c r="G1906" s="191" t="n">
        <v>2.7</v>
      </c>
      <c r="H1906" s="192"/>
      <c r="I1906" s="193" t="s">
        <v>192</v>
      </c>
      <c r="J1906" s="192" t="n">
        <f aca="false">G1906*AO1906</f>
        <v>0</v>
      </c>
      <c r="K1906" s="192" t="n">
        <f aca="false">G1906*AP1906</f>
        <v>0</v>
      </c>
      <c r="L1906" s="192" t="n">
        <f aca="false">G1906*H1906</f>
        <v>0</v>
      </c>
      <c r="M1906" s="192" t="n">
        <f aca="false">L1906*(1+BW1906/100)</f>
        <v>0</v>
      </c>
      <c r="N1906" s="192" t="n">
        <v>2.525</v>
      </c>
      <c r="O1906" s="192" t="n">
        <f aca="false">G1906*N1906</f>
        <v>6.8175</v>
      </c>
      <c r="P1906" s="193" t="s">
        <v>193</v>
      </c>
      <c r="Z1906" s="89" t="n">
        <f aca="false">IF(AQ1906="5",BJ1906,0)</f>
        <v>0</v>
      </c>
      <c r="AB1906" s="89" t="n">
        <f aca="false">IF(AQ1906="1",BH1906,0)</f>
        <v>0</v>
      </c>
      <c r="AC1906" s="89" t="n">
        <f aca="false">IF(AQ1906="1",BI1906,0)</f>
        <v>0</v>
      </c>
      <c r="AD1906" s="89" t="n">
        <f aca="false">IF(AQ1906="7",BH1906,0)</f>
        <v>0</v>
      </c>
      <c r="AE1906" s="89" t="n">
        <f aca="false">IF(AQ1906="7",BI1906,0)</f>
        <v>0</v>
      </c>
      <c r="AF1906" s="89" t="n">
        <f aca="false">IF(AQ1906="2",BH1906,0)</f>
        <v>0</v>
      </c>
      <c r="AG1906" s="89" t="n">
        <f aca="false">IF(AQ1906="2",BI1906,0)</f>
        <v>0</v>
      </c>
      <c r="AH1906" s="89" t="n">
        <f aca="false">IF(AQ1906="0",BJ1906,0)</f>
        <v>0</v>
      </c>
      <c r="AI1906" s="170" t="s">
        <v>141</v>
      </c>
      <c r="AJ1906" s="89" t="n">
        <f aca="false">IF(AN1906=0,L1906,0)</f>
        <v>0</v>
      </c>
      <c r="AK1906" s="89" t="n">
        <f aca="false">IF(AN1906=12,L1906,0)</f>
        <v>0</v>
      </c>
      <c r="AL1906" s="89" t="n">
        <f aca="false">IF(AN1906=21,L1906,0)</f>
        <v>0</v>
      </c>
      <c r="AN1906" s="89" t="n">
        <v>21</v>
      </c>
      <c r="AO1906" s="89" t="n">
        <f aca="false">H1906*0.585243175</f>
        <v>0</v>
      </c>
      <c r="AP1906" s="89" t="n">
        <f aca="false">H1906*(1-0.585243175)</f>
        <v>0</v>
      </c>
      <c r="AQ1906" s="88" t="s">
        <v>197</v>
      </c>
      <c r="AV1906" s="89" t="n">
        <f aca="false">AW1906+AX1906</f>
        <v>0</v>
      </c>
      <c r="AW1906" s="89" t="n">
        <f aca="false">G1906*AO1906</f>
        <v>0</v>
      </c>
      <c r="AX1906" s="89" t="n">
        <f aca="false">G1906*AP1906</f>
        <v>0</v>
      </c>
      <c r="AY1906" s="88" t="s">
        <v>2671</v>
      </c>
      <c r="AZ1906" s="88" t="s">
        <v>4280</v>
      </c>
      <c r="BA1906" s="170" t="s">
        <v>4281</v>
      </c>
      <c r="BC1906" s="89" t="n">
        <f aca="false">AW1906+AX1906</f>
        <v>0</v>
      </c>
      <c r="BD1906" s="89" t="n">
        <f aca="false">H1906/(100-BE1906)*100</f>
        <v>0</v>
      </c>
      <c r="BE1906" s="89" t="n">
        <v>0</v>
      </c>
      <c r="BF1906" s="89" t="n">
        <f aca="false">O1906</f>
        <v>6.8175</v>
      </c>
      <c r="BH1906" s="89" t="n">
        <f aca="false">G1906*AO1906</f>
        <v>0</v>
      </c>
      <c r="BI1906" s="89" t="n">
        <f aca="false">G1906*AP1906</f>
        <v>0</v>
      </c>
      <c r="BJ1906" s="89" t="n">
        <f aca="false">G1906*H1906</f>
        <v>0</v>
      </c>
      <c r="BK1906" s="89"/>
      <c r="BL1906" s="89"/>
      <c r="BW1906" s="89" t="str">
        <f aca="false">I1906</f>
        <v>21</v>
      </c>
      <c r="BX1906" s="10" t="s">
        <v>4344</v>
      </c>
    </row>
    <row r="1907" customFormat="false" ht="15" hidden="false" customHeight="true" outlineLevel="0" collapsed="false">
      <c r="A1907" s="189" t="s">
        <v>4345</v>
      </c>
      <c r="B1907" s="189" t="s">
        <v>141</v>
      </c>
      <c r="C1907" s="189" t="s">
        <v>4248</v>
      </c>
      <c r="D1907" s="190" t="s">
        <v>4346</v>
      </c>
      <c r="E1907" s="190"/>
      <c r="F1907" s="189" t="s">
        <v>191</v>
      </c>
      <c r="G1907" s="191" t="n">
        <v>2.7</v>
      </c>
      <c r="H1907" s="192"/>
      <c r="I1907" s="193" t="s">
        <v>192</v>
      </c>
      <c r="J1907" s="192" t="n">
        <f aca="false">G1907*AO1907</f>
        <v>0</v>
      </c>
      <c r="K1907" s="192" t="n">
        <f aca="false">G1907*AP1907</f>
        <v>0</v>
      </c>
      <c r="L1907" s="192" t="n">
        <f aca="false">G1907*H1907</f>
        <v>0</v>
      </c>
      <c r="M1907" s="192" t="n">
        <f aca="false">L1907*(1+BW1907/100)</f>
        <v>0</v>
      </c>
      <c r="N1907" s="192" t="n">
        <v>0</v>
      </c>
      <c r="O1907" s="192" t="n">
        <f aca="false">G1907*N1907</f>
        <v>0</v>
      </c>
      <c r="P1907" s="193" t="s">
        <v>193</v>
      </c>
      <c r="Z1907" s="89" t="n">
        <f aca="false">IF(AQ1907="5",BJ1907,0)</f>
        <v>0</v>
      </c>
      <c r="AB1907" s="89" t="n">
        <f aca="false">IF(AQ1907="1",BH1907,0)</f>
        <v>0</v>
      </c>
      <c r="AC1907" s="89" t="n">
        <f aca="false">IF(AQ1907="1",BI1907,0)</f>
        <v>0</v>
      </c>
      <c r="AD1907" s="89" t="n">
        <f aca="false">IF(AQ1907="7",BH1907,0)</f>
        <v>0</v>
      </c>
      <c r="AE1907" s="89" t="n">
        <f aca="false">IF(AQ1907="7",BI1907,0)</f>
        <v>0</v>
      </c>
      <c r="AF1907" s="89" t="n">
        <f aca="false">IF(AQ1907="2",BH1907,0)</f>
        <v>0</v>
      </c>
      <c r="AG1907" s="89" t="n">
        <f aca="false">IF(AQ1907="2",BI1907,0)</f>
        <v>0</v>
      </c>
      <c r="AH1907" s="89" t="n">
        <f aca="false">IF(AQ1907="0",BJ1907,0)</f>
        <v>0</v>
      </c>
      <c r="AI1907" s="170" t="s">
        <v>141</v>
      </c>
      <c r="AJ1907" s="89" t="n">
        <f aca="false">IF(AN1907=0,L1907,0)</f>
        <v>0</v>
      </c>
      <c r="AK1907" s="89" t="n">
        <f aca="false">IF(AN1907=12,L1907,0)</f>
        <v>0</v>
      </c>
      <c r="AL1907" s="89" t="n">
        <f aca="false">IF(AN1907=21,L1907,0)</f>
        <v>0</v>
      </c>
      <c r="AN1907" s="89" t="n">
        <v>21</v>
      </c>
      <c r="AO1907" s="89" t="n">
        <f aca="false">H1907*0</f>
        <v>0</v>
      </c>
      <c r="AP1907" s="89" t="n">
        <f aca="false">H1907*(1-0)</f>
        <v>0</v>
      </c>
      <c r="AQ1907" s="88" t="s">
        <v>197</v>
      </c>
      <c r="AV1907" s="89" t="n">
        <f aca="false">AW1907+AX1907</f>
        <v>0</v>
      </c>
      <c r="AW1907" s="89" t="n">
        <f aca="false">G1907*AO1907</f>
        <v>0</v>
      </c>
      <c r="AX1907" s="89" t="n">
        <f aca="false">G1907*AP1907</f>
        <v>0</v>
      </c>
      <c r="AY1907" s="88" t="s">
        <v>2671</v>
      </c>
      <c r="AZ1907" s="88" t="s">
        <v>4280</v>
      </c>
      <c r="BA1907" s="170" t="s">
        <v>4281</v>
      </c>
      <c r="BC1907" s="89" t="n">
        <f aca="false">AW1907+AX1907</f>
        <v>0</v>
      </c>
      <c r="BD1907" s="89" t="n">
        <f aca="false">H1907/(100-BE1907)*100</f>
        <v>0</v>
      </c>
      <c r="BE1907" s="89" t="n">
        <v>0</v>
      </c>
      <c r="BF1907" s="89" t="n">
        <f aca="false">O1907</f>
        <v>0</v>
      </c>
      <c r="BH1907" s="89" t="n">
        <f aca="false">G1907*AO1907</f>
        <v>0</v>
      </c>
      <c r="BI1907" s="89" t="n">
        <f aca="false">G1907*AP1907</f>
        <v>0</v>
      </c>
      <c r="BJ1907" s="89" t="n">
        <f aca="false">G1907*H1907</f>
        <v>0</v>
      </c>
      <c r="BK1907" s="89"/>
      <c r="BL1907" s="89"/>
      <c r="BW1907" s="89" t="str">
        <f aca="false">I1907</f>
        <v>21</v>
      </c>
      <c r="BX1907" s="10" t="s">
        <v>4346</v>
      </c>
    </row>
    <row r="1908" customFormat="false" ht="23.85" hidden="false" customHeight="true" outlineLevel="0" collapsed="false">
      <c r="A1908" s="189" t="s">
        <v>4347</v>
      </c>
      <c r="B1908" s="189" t="s">
        <v>141</v>
      </c>
      <c r="C1908" s="189" t="s">
        <v>206</v>
      </c>
      <c r="D1908" s="190" t="s">
        <v>207</v>
      </c>
      <c r="E1908" s="190"/>
      <c r="F1908" s="189" t="s">
        <v>191</v>
      </c>
      <c r="G1908" s="191" t="n">
        <v>242.7</v>
      </c>
      <c r="H1908" s="192"/>
      <c r="I1908" s="193" t="s">
        <v>192</v>
      </c>
      <c r="J1908" s="192" t="n">
        <f aca="false">G1908*AO1908</f>
        <v>0</v>
      </c>
      <c r="K1908" s="192" t="n">
        <f aca="false">G1908*AP1908</f>
        <v>0</v>
      </c>
      <c r="L1908" s="192" t="n">
        <f aca="false">G1908*H1908</f>
        <v>0</v>
      </c>
      <c r="M1908" s="192" t="n">
        <f aca="false">L1908*(1+BW1908/100)</f>
        <v>0</v>
      </c>
      <c r="N1908" s="192" t="n">
        <v>0</v>
      </c>
      <c r="O1908" s="192" t="n">
        <f aca="false">G1908*N1908</f>
        <v>0</v>
      </c>
      <c r="P1908" s="193" t="s">
        <v>193</v>
      </c>
      <c r="Z1908" s="89" t="n">
        <f aca="false">IF(AQ1908="5",BJ1908,0)</f>
        <v>0</v>
      </c>
      <c r="AB1908" s="89" t="n">
        <f aca="false">IF(AQ1908="1",BH1908,0)</f>
        <v>0</v>
      </c>
      <c r="AC1908" s="89" t="n">
        <f aca="false">IF(AQ1908="1",BI1908,0)</f>
        <v>0</v>
      </c>
      <c r="AD1908" s="89" t="n">
        <f aca="false">IF(AQ1908="7",BH1908,0)</f>
        <v>0</v>
      </c>
      <c r="AE1908" s="89" t="n">
        <f aca="false">IF(AQ1908="7",BI1908,0)</f>
        <v>0</v>
      </c>
      <c r="AF1908" s="89" t="n">
        <f aca="false">IF(AQ1908="2",BH1908,0)</f>
        <v>0</v>
      </c>
      <c r="AG1908" s="89" t="n">
        <f aca="false">IF(AQ1908="2",BI1908,0)</f>
        <v>0</v>
      </c>
      <c r="AH1908" s="89" t="n">
        <f aca="false">IF(AQ1908="0",BJ1908,0)</f>
        <v>0</v>
      </c>
      <c r="AI1908" s="170" t="s">
        <v>141</v>
      </c>
      <c r="AJ1908" s="89" t="n">
        <f aca="false">IF(AN1908=0,L1908,0)</f>
        <v>0</v>
      </c>
      <c r="AK1908" s="89" t="n">
        <f aca="false">IF(AN1908=12,L1908,0)</f>
        <v>0</v>
      </c>
      <c r="AL1908" s="89" t="n">
        <f aca="false">IF(AN1908=21,L1908,0)</f>
        <v>0</v>
      </c>
      <c r="AN1908" s="89" t="n">
        <v>21</v>
      </c>
      <c r="AO1908" s="89" t="n">
        <f aca="false">H1908*0</f>
        <v>0</v>
      </c>
      <c r="AP1908" s="89" t="n">
        <f aca="false">H1908*(1-0)</f>
        <v>0</v>
      </c>
      <c r="AQ1908" s="88" t="s">
        <v>188</v>
      </c>
      <c r="AV1908" s="89" t="n">
        <f aca="false">AW1908+AX1908</f>
        <v>0</v>
      </c>
      <c r="AW1908" s="89" t="n">
        <f aca="false">G1908*AO1908</f>
        <v>0</v>
      </c>
      <c r="AX1908" s="89" t="n">
        <f aca="false">G1908*AP1908</f>
        <v>0</v>
      </c>
      <c r="AY1908" s="88" t="s">
        <v>2671</v>
      </c>
      <c r="AZ1908" s="88" t="s">
        <v>4280</v>
      </c>
      <c r="BA1908" s="170" t="s">
        <v>4281</v>
      </c>
      <c r="BC1908" s="89" t="n">
        <f aca="false">AW1908+AX1908</f>
        <v>0</v>
      </c>
      <c r="BD1908" s="89" t="n">
        <f aca="false">H1908/(100-BE1908)*100</f>
        <v>0</v>
      </c>
      <c r="BE1908" s="89" t="n">
        <v>0</v>
      </c>
      <c r="BF1908" s="89" t="n">
        <f aca="false">O1908</f>
        <v>0</v>
      </c>
      <c r="BH1908" s="89" t="n">
        <f aca="false">G1908*AO1908</f>
        <v>0</v>
      </c>
      <c r="BI1908" s="89" t="n">
        <f aca="false">G1908*AP1908</f>
        <v>0</v>
      </c>
      <c r="BJ1908" s="89" t="n">
        <f aca="false">G1908*H1908</f>
        <v>0</v>
      </c>
      <c r="BK1908" s="89"/>
      <c r="BL1908" s="89"/>
      <c r="BW1908" s="89" t="str">
        <f aca="false">I1908</f>
        <v>21</v>
      </c>
      <c r="BX1908" s="10" t="s">
        <v>207</v>
      </c>
    </row>
    <row r="1909" customFormat="false" ht="23.85" hidden="false" customHeight="true" outlineLevel="0" collapsed="false">
      <c r="A1909" s="189" t="s">
        <v>4348</v>
      </c>
      <c r="B1909" s="189" t="s">
        <v>141</v>
      </c>
      <c r="C1909" s="189" t="s">
        <v>3719</v>
      </c>
      <c r="D1909" s="190" t="s">
        <v>3720</v>
      </c>
      <c r="E1909" s="190"/>
      <c r="F1909" s="189" t="s">
        <v>191</v>
      </c>
      <c r="G1909" s="191" t="n">
        <v>2.7</v>
      </c>
      <c r="H1909" s="192"/>
      <c r="I1909" s="193" t="s">
        <v>192</v>
      </c>
      <c r="J1909" s="192" t="n">
        <f aca="false">G1909*AO1909</f>
        <v>0</v>
      </c>
      <c r="K1909" s="192" t="n">
        <f aca="false">G1909*AP1909</f>
        <v>0</v>
      </c>
      <c r="L1909" s="192" t="n">
        <f aca="false">G1909*H1909</f>
        <v>0</v>
      </c>
      <c r="M1909" s="192" t="n">
        <f aca="false">L1909*(1+BW1909/100)</f>
        <v>0</v>
      </c>
      <c r="N1909" s="192" t="n">
        <v>0</v>
      </c>
      <c r="O1909" s="192" t="n">
        <f aca="false">G1909*N1909</f>
        <v>0</v>
      </c>
      <c r="P1909" s="193" t="s">
        <v>193</v>
      </c>
      <c r="Z1909" s="89" t="n">
        <f aca="false">IF(AQ1909="5",BJ1909,0)</f>
        <v>0</v>
      </c>
      <c r="AB1909" s="89" t="n">
        <f aca="false">IF(AQ1909="1",BH1909,0)</f>
        <v>0</v>
      </c>
      <c r="AC1909" s="89" t="n">
        <f aca="false">IF(AQ1909="1",BI1909,0)</f>
        <v>0</v>
      </c>
      <c r="AD1909" s="89" t="n">
        <f aca="false">IF(AQ1909="7",BH1909,0)</f>
        <v>0</v>
      </c>
      <c r="AE1909" s="89" t="n">
        <f aca="false">IF(AQ1909="7",BI1909,0)</f>
        <v>0</v>
      </c>
      <c r="AF1909" s="89" t="n">
        <f aca="false">IF(AQ1909="2",BH1909,0)</f>
        <v>0</v>
      </c>
      <c r="AG1909" s="89" t="n">
        <f aca="false">IF(AQ1909="2",BI1909,0)</f>
        <v>0</v>
      </c>
      <c r="AH1909" s="89" t="n">
        <f aca="false">IF(AQ1909="0",BJ1909,0)</f>
        <v>0</v>
      </c>
      <c r="AI1909" s="170" t="s">
        <v>141</v>
      </c>
      <c r="AJ1909" s="89" t="n">
        <f aca="false">IF(AN1909=0,L1909,0)</f>
        <v>0</v>
      </c>
      <c r="AK1909" s="89" t="n">
        <f aca="false">IF(AN1909=12,L1909,0)</f>
        <v>0</v>
      </c>
      <c r="AL1909" s="89" t="n">
        <f aca="false">IF(AN1909=21,L1909,0)</f>
        <v>0</v>
      </c>
      <c r="AN1909" s="89" t="n">
        <v>21</v>
      </c>
      <c r="AO1909" s="89" t="n">
        <f aca="false">H1909*0</f>
        <v>0</v>
      </c>
      <c r="AP1909" s="89" t="n">
        <f aca="false">H1909*(1-0)</f>
        <v>0</v>
      </c>
      <c r="AQ1909" s="88" t="s">
        <v>188</v>
      </c>
      <c r="AV1909" s="89" t="n">
        <f aca="false">AW1909+AX1909</f>
        <v>0</v>
      </c>
      <c r="AW1909" s="89" t="n">
        <f aca="false">G1909*AO1909</f>
        <v>0</v>
      </c>
      <c r="AX1909" s="89" t="n">
        <f aca="false">G1909*AP1909</f>
        <v>0</v>
      </c>
      <c r="AY1909" s="88" t="s">
        <v>2671</v>
      </c>
      <c r="AZ1909" s="88" t="s">
        <v>4280</v>
      </c>
      <c r="BA1909" s="170" t="s">
        <v>4281</v>
      </c>
      <c r="BC1909" s="89" t="n">
        <f aca="false">AW1909+AX1909</f>
        <v>0</v>
      </c>
      <c r="BD1909" s="89" t="n">
        <f aca="false">H1909/(100-BE1909)*100</f>
        <v>0</v>
      </c>
      <c r="BE1909" s="89" t="n">
        <v>0</v>
      </c>
      <c r="BF1909" s="89" t="n">
        <f aca="false">O1909</f>
        <v>0</v>
      </c>
      <c r="BH1909" s="89" t="n">
        <f aca="false">G1909*AO1909</f>
        <v>0</v>
      </c>
      <c r="BI1909" s="89" t="n">
        <f aca="false">G1909*AP1909</f>
        <v>0</v>
      </c>
      <c r="BJ1909" s="89" t="n">
        <f aca="false">G1909*H1909</f>
        <v>0</v>
      </c>
      <c r="BK1909" s="89"/>
      <c r="BL1909" s="89"/>
      <c r="BW1909" s="89" t="str">
        <f aca="false">I1909</f>
        <v>21</v>
      </c>
      <c r="BX1909" s="10" t="s">
        <v>3720</v>
      </c>
    </row>
    <row r="1910" customFormat="false" ht="15" hidden="false" customHeight="true" outlineLevel="0" collapsed="false">
      <c r="A1910" s="189" t="s">
        <v>4349</v>
      </c>
      <c r="B1910" s="189" t="s">
        <v>141</v>
      </c>
      <c r="C1910" s="189" t="s">
        <v>210</v>
      </c>
      <c r="D1910" s="190" t="s">
        <v>1155</v>
      </c>
      <c r="E1910" s="190"/>
      <c r="F1910" s="189" t="s">
        <v>191</v>
      </c>
      <c r="G1910" s="191" t="n">
        <v>75</v>
      </c>
      <c r="H1910" s="192"/>
      <c r="I1910" s="193" t="s">
        <v>192</v>
      </c>
      <c r="J1910" s="192" t="n">
        <f aca="false">G1910*AO1910</f>
        <v>0</v>
      </c>
      <c r="K1910" s="192" t="n">
        <f aca="false">G1910*AP1910</f>
        <v>0</v>
      </c>
      <c r="L1910" s="192" t="n">
        <f aca="false">G1910*H1910</f>
        <v>0</v>
      </c>
      <c r="M1910" s="192" t="n">
        <f aca="false">L1910*(1+BW1910/100)</f>
        <v>0</v>
      </c>
      <c r="N1910" s="192" t="n">
        <v>0</v>
      </c>
      <c r="O1910" s="192" t="n">
        <f aca="false">G1910*N1910</f>
        <v>0</v>
      </c>
      <c r="P1910" s="193" t="s">
        <v>193</v>
      </c>
      <c r="Z1910" s="89" t="n">
        <f aca="false">IF(AQ1910="5",BJ1910,0)</f>
        <v>0</v>
      </c>
      <c r="AB1910" s="89" t="n">
        <f aca="false">IF(AQ1910="1",BH1910,0)</f>
        <v>0</v>
      </c>
      <c r="AC1910" s="89" t="n">
        <f aca="false">IF(AQ1910="1",BI1910,0)</f>
        <v>0</v>
      </c>
      <c r="AD1910" s="89" t="n">
        <f aca="false">IF(AQ1910="7",BH1910,0)</f>
        <v>0</v>
      </c>
      <c r="AE1910" s="89" t="n">
        <f aca="false">IF(AQ1910="7",BI1910,0)</f>
        <v>0</v>
      </c>
      <c r="AF1910" s="89" t="n">
        <f aca="false">IF(AQ1910="2",BH1910,0)</f>
        <v>0</v>
      </c>
      <c r="AG1910" s="89" t="n">
        <f aca="false">IF(AQ1910="2",BI1910,0)</f>
        <v>0</v>
      </c>
      <c r="AH1910" s="89" t="n">
        <f aca="false">IF(AQ1910="0",BJ1910,0)</f>
        <v>0</v>
      </c>
      <c r="AI1910" s="170" t="s">
        <v>141</v>
      </c>
      <c r="AJ1910" s="89" t="n">
        <f aca="false">IF(AN1910=0,L1910,0)</f>
        <v>0</v>
      </c>
      <c r="AK1910" s="89" t="n">
        <f aca="false">IF(AN1910=12,L1910,0)</f>
        <v>0</v>
      </c>
      <c r="AL1910" s="89" t="n">
        <f aca="false">IF(AN1910=21,L1910,0)</f>
        <v>0</v>
      </c>
      <c r="AN1910" s="89" t="n">
        <v>21</v>
      </c>
      <c r="AO1910" s="89" t="n">
        <f aca="false">H1910*0</f>
        <v>0</v>
      </c>
      <c r="AP1910" s="89" t="n">
        <f aca="false">H1910*(1-0)</f>
        <v>0</v>
      </c>
      <c r="AQ1910" s="88" t="s">
        <v>188</v>
      </c>
      <c r="AV1910" s="89" t="n">
        <f aca="false">AW1910+AX1910</f>
        <v>0</v>
      </c>
      <c r="AW1910" s="89" t="n">
        <f aca="false">G1910*AO1910</f>
        <v>0</v>
      </c>
      <c r="AX1910" s="89" t="n">
        <f aca="false">G1910*AP1910</f>
        <v>0</v>
      </c>
      <c r="AY1910" s="88" t="s">
        <v>2671</v>
      </c>
      <c r="AZ1910" s="88" t="s">
        <v>4280</v>
      </c>
      <c r="BA1910" s="170" t="s">
        <v>4281</v>
      </c>
      <c r="BC1910" s="89" t="n">
        <f aca="false">AW1910+AX1910</f>
        <v>0</v>
      </c>
      <c r="BD1910" s="89" t="n">
        <f aca="false">H1910/(100-BE1910)*100</f>
        <v>0</v>
      </c>
      <c r="BE1910" s="89" t="n">
        <v>0</v>
      </c>
      <c r="BF1910" s="89" t="n">
        <f aca="false">O1910</f>
        <v>0</v>
      </c>
      <c r="BH1910" s="89" t="n">
        <f aca="false">G1910*AO1910</f>
        <v>0</v>
      </c>
      <c r="BI1910" s="89" t="n">
        <f aca="false">G1910*AP1910</f>
        <v>0</v>
      </c>
      <c r="BJ1910" s="89" t="n">
        <f aca="false">G1910*H1910</f>
        <v>0</v>
      </c>
      <c r="BK1910" s="89"/>
      <c r="BL1910" s="89"/>
      <c r="BW1910" s="89" t="str">
        <f aca="false">I1910</f>
        <v>21</v>
      </c>
      <c r="BX1910" s="10" t="s">
        <v>1155</v>
      </c>
    </row>
    <row r="1911" customFormat="false" ht="15" hidden="false" customHeight="true" outlineLevel="0" collapsed="false">
      <c r="A1911" s="189" t="s">
        <v>4350</v>
      </c>
      <c r="B1911" s="189" t="s">
        <v>141</v>
      </c>
      <c r="C1911" s="189" t="s">
        <v>4255</v>
      </c>
      <c r="D1911" s="190" t="s">
        <v>4256</v>
      </c>
      <c r="E1911" s="190"/>
      <c r="F1911" s="189" t="s">
        <v>237</v>
      </c>
      <c r="G1911" s="191" t="n">
        <v>300</v>
      </c>
      <c r="H1911" s="192"/>
      <c r="I1911" s="193" t="s">
        <v>192</v>
      </c>
      <c r="J1911" s="192" t="n">
        <f aca="false">G1911*AO1911</f>
        <v>0</v>
      </c>
      <c r="K1911" s="192" t="n">
        <f aca="false">G1911*AP1911</f>
        <v>0</v>
      </c>
      <c r="L1911" s="192" t="n">
        <f aca="false">G1911*H1911</f>
        <v>0</v>
      </c>
      <c r="M1911" s="192" t="n">
        <f aca="false">L1911*(1+BW1911/100)</f>
        <v>0</v>
      </c>
      <c r="N1911" s="192" t="n">
        <v>0</v>
      </c>
      <c r="O1911" s="192" t="n">
        <f aca="false">G1911*N1911</f>
        <v>0</v>
      </c>
      <c r="P1911" s="193" t="s">
        <v>193</v>
      </c>
      <c r="Z1911" s="89" t="n">
        <f aca="false">IF(AQ1911="5",BJ1911,0)</f>
        <v>0</v>
      </c>
      <c r="AB1911" s="89" t="n">
        <f aca="false">IF(AQ1911="1",BH1911,0)</f>
        <v>0</v>
      </c>
      <c r="AC1911" s="89" t="n">
        <f aca="false">IF(AQ1911="1",BI1911,0)</f>
        <v>0</v>
      </c>
      <c r="AD1911" s="89" t="n">
        <f aca="false">IF(AQ1911="7",BH1911,0)</f>
        <v>0</v>
      </c>
      <c r="AE1911" s="89" t="n">
        <f aca="false">IF(AQ1911="7",BI1911,0)</f>
        <v>0</v>
      </c>
      <c r="AF1911" s="89" t="n">
        <f aca="false">IF(AQ1911="2",BH1911,0)</f>
        <v>0</v>
      </c>
      <c r="AG1911" s="89" t="n">
        <f aca="false">IF(AQ1911="2",BI1911,0)</f>
        <v>0</v>
      </c>
      <c r="AH1911" s="89" t="n">
        <f aca="false">IF(AQ1911="0",BJ1911,0)</f>
        <v>0</v>
      </c>
      <c r="AI1911" s="170" t="s">
        <v>141</v>
      </c>
      <c r="AJ1911" s="89" t="n">
        <f aca="false">IF(AN1911=0,L1911,0)</f>
        <v>0</v>
      </c>
      <c r="AK1911" s="89" t="n">
        <f aca="false">IF(AN1911=12,L1911,0)</f>
        <v>0</v>
      </c>
      <c r="AL1911" s="89" t="n">
        <f aca="false">IF(AN1911=21,L1911,0)</f>
        <v>0</v>
      </c>
      <c r="AN1911" s="89" t="n">
        <v>21</v>
      </c>
      <c r="AO1911" s="89" t="n">
        <f aca="false">H1911*0</f>
        <v>0</v>
      </c>
      <c r="AP1911" s="89" t="n">
        <f aca="false">H1911*(1-0)</f>
        <v>0</v>
      </c>
      <c r="AQ1911" s="88" t="s">
        <v>197</v>
      </c>
      <c r="AV1911" s="89" t="n">
        <f aca="false">AW1911+AX1911</f>
        <v>0</v>
      </c>
      <c r="AW1911" s="89" t="n">
        <f aca="false">G1911*AO1911</f>
        <v>0</v>
      </c>
      <c r="AX1911" s="89" t="n">
        <f aca="false">G1911*AP1911</f>
        <v>0</v>
      </c>
      <c r="AY1911" s="88" t="s">
        <v>2671</v>
      </c>
      <c r="AZ1911" s="88" t="s">
        <v>4280</v>
      </c>
      <c r="BA1911" s="170" t="s">
        <v>4281</v>
      </c>
      <c r="BC1911" s="89" t="n">
        <f aca="false">AW1911+AX1911</f>
        <v>0</v>
      </c>
      <c r="BD1911" s="89" t="n">
        <f aca="false">H1911/(100-BE1911)*100</f>
        <v>0</v>
      </c>
      <c r="BE1911" s="89" t="n">
        <v>0</v>
      </c>
      <c r="BF1911" s="89" t="n">
        <f aca="false">O1911</f>
        <v>0</v>
      </c>
      <c r="BH1911" s="89" t="n">
        <f aca="false">G1911*AO1911</f>
        <v>0</v>
      </c>
      <c r="BI1911" s="89" t="n">
        <f aca="false">G1911*AP1911</f>
        <v>0</v>
      </c>
      <c r="BJ1911" s="89" t="n">
        <f aca="false">G1911*H1911</f>
        <v>0</v>
      </c>
      <c r="BK1911" s="89"/>
      <c r="BL1911" s="89"/>
      <c r="BW1911" s="89" t="str">
        <f aca="false">I1911</f>
        <v>21</v>
      </c>
      <c r="BX1911" s="10" t="s">
        <v>4256</v>
      </c>
    </row>
    <row r="1912" customFormat="false" ht="15" hidden="false" customHeight="true" outlineLevel="0" collapsed="false">
      <c r="A1912" s="189" t="s">
        <v>4351</v>
      </c>
      <c r="B1912" s="189" t="s">
        <v>141</v>
      </c>
      <c r="C1912" s="189" t="s">
        <v>4258</v>
      </c>
      <c r="D1912" s="190" t="s">
        <v>4259</v>
      </c>
      <c r="E1912" s="190"/>
      <c r="F1912" s="189" t="s">
        <v>237</v>
      </c>
      <c r="G1912" s="191" t="n">
        <v>200</v>
      </c>
      <c r="H1912" s="192"/>
      <c r="I1912" s="193" t="s">
        <v>192</v>
      </c>
      <c r="J1912" s="192" t="n">
        <f aca="false">G1912*AO1912</f>
        <v>0</v>
      </c>
      <c r="K1912" s="192" t="n">
        <f aca="false">G1912*AP1912</f>
        <v>0</v>
      </c>
      <c r="L1912" s="192" t="n">
        <f aca="false">G1912*H1912</f>
        <v>0</v>
      </c>
      <c r="M1912" s="192" t="n">
        <f aca="false">L1912*(1+BW1912/100)</f>
        <v>0</v>
      </c>
      <c r="N1912" s="192" t="n">
        <v>0</v>
      </c>
      <c r="O1912" s="192" t="n">
        <f aca="false">G1912*N1912</f>
        <v>0</v>
      </c>
      <c r="P1912" s="193" t="s">
        <v>193</v>
      </c>
      <c r="Z1912" s="89" t="n">
        <f aca="false">IF(AQ1912="5",BJ1912,0)</f>
        <v>0</v>
      </c>
      <c r="AB1912" s="89" t="n">
        <f aca="false">IF(AQ1912="1",BH1912,0)</f>
        <v>0</v>
      </c>
      <c r="AC1912" s="89" t="n">
        <f aca="false">IF(AQ1912="1",BI1912,0)</f>
        <v>0</v>
      </c>
      <c r="AD1912" s="89" t="n">
        <f aca="false">IF(AQ1912="7",BH1912,0)</f>
        <v>0</v>
      </c>
      <c r="AE1912" s="89" t="n">
        <f aca="false">IF(AQ1912="7",BI1912,0)</f>
        <v>0</v>
      </c>
      <c r="AF1912" s="89" t="n">
        <f aca="false">IF(AQ1912="2",BH1912,0)</f>
        <v>0</v>
      </c>
      <c r="AG1912" s="89" t="n">
        <f aca="false">IF(AQ1912="2",BI1912,0)</f>
        <v>0</v>
      </c>
      <c r="AH1912" s="89" t="n">
        <f aca="false">IF(AQ1912="0",BJ1912,0)</f>
        <v>0</v>
      </c>
      <c r="AI1912" s="170" t="s">
        <v>141</v>
      </c>
      <c r="AJ1912" s="89" t="n">
        <f aca="false">IF(AN1912=0,L1912,0)</f>
        <v>0</v>
      </c>
      <c r="AK1912" s="89" t="n">
        <f aca="false">IF(AN1912=12,L1912,0)</f>
        <v>0</v>
      </c>
      <c r="AL1912" s="89" t="n">
        <f aca="false">IF(AN1912=21,L1912,0)</f>
        <v>0</v>
      </c>
      <c r="AN1912" s="89" t="n">
        <v>21</v>
      </c>
      <c r="AO1912" s="89" t="n">
        <f aca="false">H1912*0</f>
        <v>0</v>
      </c>
      <c r="AP1912" s="89" t="n">
        <f aca="false">H1912*(1-0)</f>
        <v>0</v>
      </c>
      <c r="AQ1912" s="88" t="s">
        <v>197</v>
      </c>
      <c r="AV1912" s="89" t="n">
        <f aca="false">AW1912+AX1912</f>
        <v>0</v>
      </c>
      <c r="AW1912" s="89" t="n">
        <f aca="false">G1912*AO1912</f>
        <v>0</v>
      </c>
      <c r="AX1912" s="89" t="n">
        <f aca="false">G1912*AP1912</f>
        <v>0</v>
      </c>
      <c r="AY1912" s="88" t="s">
        <v>2671</v>
      </c>
      <c r="AZ1912" s="88" t="s">
        <v>4280</v>
      </c>
      <c r="BA1912" s="170" t="s">
        <v>4281</v>
      </c>
      <c r="BC1912" s="89" t="n">
        <f aca="false">AW1912+AX1912</f>
        <v>0</v>
      </c>
      <c r="BD1912" s="89" t="n">
        <f aca="false">H1912/(100-BE1912)*100</f>
        <v>0</v>
      </c>
      <c r="BE1912" s="89" t="n">
        <v>0</v>
      </c>
      <c r="BF1912" s="89" t="n">
        <f aca="false">O1912</f>
        <v>0</v>
      </c>
      <c r="BH1912" s="89" t="n">
        <f aca="false">G1912*AO1912</f>
        <v>0</v>
      </c>
      <c r="BI1912" s="89" t="n">
        <f aca="false">G1912*AP1912</f>
        <v>0</v>
      </c>
      <c r="BJ1912" s="89" t="n">
        <f aca="false">G1912*H1912</f>
        <v>0</v>
      </c>
      <c r="BK1912" s="89"/>
      <c r="BL1912" s="89"/>
      <c r="BW1912" s="89" t="str">
        <f aca="false">I1912</f>
        <v>21</v>
      </c>
      <c r="BX1912" s="10" t="s">
        <v>4259</v>
      </c>
    </row>
    <row r="1913" customFormat="false" ht="15" hidden="false" customHeight="true" outlineLevel="0" collapsed="false">
      <c r="A1913" s="189" t="s">
        <v>4352</v>
      </c>
      <c r="B1913" s="189" t="s">
        <v>141</v>
      </c>
      <c r="C1913" s="189" t="s">
        <v>4261</v>
      </c>
      <c r="D1913" s="190" t="s">
        <v>4262</v>
      </c>
      <c r="E1913" s="190"/>
      <c r="F1913" s="189" t="s">
        <v>237</v>
      </c>
      <c r="G1913" s="191" t="n">
        <v>300</v>
      </c>
      <c r="H1913" s="192"/>
      <c r="I1913" s="193" t="s">
        <v>192</v>
      </c>
      <c r="J1913" s="192" t="n">
        <f aca="false">G1913*AO1913</f>
        <v>0</v>
      </c>
      <c r="K1913" s="192" t="n">
        <f aca="false">G1913*AP1913</f>
        <v>0</v>
      </c>
      <c r="L1913" s="192" t="n">
        <f aca="false">G1913*H1913</f>
        <v>0</v>
      </c>
      <c r="M1913" s="192" t="n">
        <f aca="false">L1913*(1+BW1913/100)</f>
        <v>0</v>
      </c>
      <c r="N1913" s="192" t="n">
        <v>0</v>
      </c>
      <c r="O1913" s="192" t="n">
        <f aca="false">G1913*N1913</f>
        <v>0</v>
      </c>
      <c r="P1913" s="193" t="s">
        <v>193</v>
      </c>
      <c r="Z1913" s="89" t="n">
        <f aca="false">IF(AQ1913="5",BJ1913,0)</f>
        <v>0</v>
      </c>
      <c r="AB1913" s="89" t="n">
        <f aca="false">IF(AQ1913="1",BH1913,0)</f>
        <v>0</v>
      </c>
      <c r="AC1913" s="89" t="n">
        <f aca="false">IF(AQ1913="1",BI1913,0)</f>
        <v>0</v>
      </c>
      <c r="AD1913" s="89" t="n">
        <f aca="false">IF(AQ1913="7",BH1913,0)</f>
        <v>0</v>
      </c>
      <c r="AE1913" s="89" t="n">
        <f aca="false">IF(AQ1913="7",BI1913,0)</f>
        <v>0</v>
      </c>
      <c r="AF1913" s="89" t="n">
        <f aca="false">IF(AQ1913="2",BH1913,0)</f>
        <v>0</v>
      </c>
      <c r="AG1913" s="89" t="n">
        <f aca="false">IF(AQ1913="2",BI1913,0)</f>
        <v>0</v>
      </c>
      <c r="AH1913" s="89" t="n">
        <f aca="false">IF(AQ1913="0",BJ1913,0)</f>
        <v>0</v>
      </c>
      <c r="AI1913" s="170" t="s">
        <v>141</v>
      </c>
      <c r="AJ1913" s="89" t="n">
        <f aca="false">IF(AN1913=0,L1913,0)</f>
        <v>0</v>
      </c>
      <c r="AK1913" s="89" t="n">
        <f aca="false">IF(AN1913=12,L1913,0)</f>
        <v>0</v>
      </c>
      <c r="AL1913" s="89" t="n">
        <f aca="false">IF(AN1913=21,L1913,0)</f>
        <v>0</v>
      </c>
      <c r="AN1913" s="89" t="n">
        <v>21</v>
      </c>
      <c r="AO1913" s="89" t="n">
        <f aca="false">H1913*0</f>
        <v>0</v>
      </c>
      <c r="AP1913" s="89" t="n">
        <f aca="false">H1913*(1-0)</f>
        <v>0</v>
      </c>
      <c r="AQ1913" s="88" t="s">
        <v>197</v>
      </c>
      <c r="AV1913" s="89" t="n">
        <f aca="false">AW1913+AX1913</f>
        <v>0</v>
      </c>
      <c r="AW1913" s="89" t="n">
        <f aca="false">G1913*AO1913</f>
        <v>0</v>
      </c>
      <c r="AX1913" s="89" t="n">
        <f aca="false">G1913*AP1913</f>
        <v>0</v>
      </c>
      <c r="AY1913" s="88" t="s">
        <v>2671</v>
      </c>
      <c r="AZ1913" s="88" t="s">
        <v>4280</v>
      </c>
      <c r="BA1913" s="170" t="s">
        <v>4281</v>
      </c>
      <c r="BC1913" s="89" t="n">
        <f aca="false">AW1913+AX1913</f>
        <v>0</v>
      </c>
      <c r="BD1913" s="89" t="n">
        <f aca="false">H1913/(100-BE1913)*100</f>
        <v>0</v>
      </c>
      <c r="BE1913" s="89" t="n">
        <v>0</v>
      </c>
      <c r="BF1913" s="89" t="n">
        <f aca="false">O1913</f>
        <v>0</v>
      </c>
      <c r="BH1913" s="89" t="n">
        <f aca="false">G1913*AO1913</f>
        <v>0</v>
      </c>
      <c r="BI1913" s="89" t="n">
        <f aca="false">G1913*AP1913</f>
        <v>0</v>
      </c>
      <c r="BJ1913" s="89" t="n">
        <f aca="false">G1913*H1913</f>
        <v>0</v>
      </c>
      <c r="BK1913" s="89"/>
      <c r="BL1913" s="89"/>
      <c r="BW1913" s="89" t="str">
        <f aca="false">I1913</f>
        <v>21</v>
      </c>
      <c r="BX1913" s="10" t="s">
        <v>4262</v>
      </c>
    </row>
    <row r="1914" customFormat="false" ht="15" hidden="false" customHeight="true" outlineLevel="0" collapsed="false">
      <c r="A1914" s="189" t="s">
        <v>4353</v>
      </c>
      <c r="B1914" s="189" t="s">
        <v>141</v>
      </c>
      <c r="C1914" s="189" t="s">
        <v>4264</v>
      </c>
      <c r="D1914" s="190" t="s">
        <v>4265</v>
      </c>
      <c r="E1914" s="190"/>
      <c r="F1914" s="189" t="s">
        <v>237</v>
      </c>
      <c r="G1914" s="191" t="n">
        <v>200</v>
      </c>
      <c r="H1914" s="192"/>
      <c r="I1914" s="193" t="s">
        <v>192</v>
      </c>
      <c r="J1914" s="192" t="n">
        <f aca="false">G1914*AO1914</f>
        <v>0</v>
      </c>
      <c r="K1914" s="192" t="n">
        <f aca="false">G1914*AP1914</f>
        <v>0</v>
      </c>
      <c r="L1914" s="192" t="n">
        <f aca="false">G1914*H1914</f>
        <v>0</v>
      </c>
      <c r="M1914" s="192" t="n">
        <f aca="false">L1914*(1+BW1914/100)</f>
        <v>0</v>
      </c>
      <c r="N1914" s="192" t="n">
        <v>0</v>
      </c>
      <c r="O1914" s="192" t="n">
        <f aca="false">G1914*N1914</f>
        <v>0</v>
      </c>
      <c r="P1914" s="193" t="s">
        <v>193</v>
      </c>
      <c r="Z1914" s="89" t="n">
        <f aca="false">IF(AQ1914="5",BJ1914,0)</f>
        <v>0</v>
      </c>
      <c r="AB1914" s="89" t="n">
        <f aca="false">IF(AQ1914="1",BH1914,0)</f>
        <v>0</v>
      </c>
      <c r="AC1914" s="89" t="n">
        <f aca="false">IF(AQ1914="1",BI1914,0)</f>
        <v>0</v>
      </c>
      <c r="AD1914" s="89" t="n">
        <f aca="false">IF(AQ1914="7",BH1914,0)</f>
        <v>0</v>
      </c>
      <c r="AE1914" s="89" t="n">
        <f aca="false">IF(AQ1914="7",BI1914,0)</f>
        <v>0</v>
      </c>
      <c r="AF1914" s="89" t="n">
        <f aca="false">IF(AQ1914="2",BH1914,0)</f>
        <v>0</v>
      </c>
      <c r="AG1914" s="89" t="n">
        <f aca="false">IF(AQ1914="2",BI1914,0)</f>
        <v>0</v>
      </c>
      <c r="AH1914" s="89" t="n">
        <f aca="false">IF(AQ1914="0",BJ1914,0)</f>
        <v>0</v>
      </c>
      <c r="AI1914" s="170" t="s">
        <v>141</v>
      </c>
      <c r="AJ1914" s="89" t="n">
        <f aca="false">IF(AN1914=0,L1914,0)</f>
        <v>0</v>
      </c>
      <c r="AK1914" s="89" t="n">
        <f aca="false">IF(AN1914=12,L1914,0)</f>
        <v>0</v>
      </c>
      <c r="AL1914" s="89" t="n">
        <f aca="false">IF(AN1914=21,L1914,0)</f>
        <v>0</v>
      </c>
      <c r="AN1914" s="89" t="n">
        <v>21</v>
      </c>
      <c r="AO1914" s="89" t="n">
        <f aca="false">H1914*0</f>
        <v>0</v>
      </c>
      <c r="AP1914" s="89" t="n">
        <f aca="false">H1914*(1-0)</f>
        <v>0</v>
      </c>
      <c r="AQ1914" s="88" t="s">
        <v>197</v>
      </c>
      <c r="AV1914" s="89" t="n">
        <f aca="false">AW1914+AX1914</f>
        <v>0</v>
      </c>
      <c r="AW1914" s="89" t="n">
        <f aca="false">G1914*AO1914</f>
        <v>0</v>
      </c>
      <c r="AX1914" s="89" t="n">
        <f aca="false">G1914*AP1914</f>
        <v>0</v>
      </c>
      <c r="AY1914" s="88" t="s">
        <v>2671</v>
      </c>
      <c r="AZ1914" s="88" t="s">
        <v>4280</v>
      </c>
      <c r="BA1914" s="170" t="s">
        <v>4281</v>
      </c>
      <c r="BC1914" s="89" t="n">
        <f aca="false">AW1914+AX1914</f>
        <v>0</v>
      </c>
      <c r="BD1914" s="89" t="n">
        <f aca="false">H1914/(100-BE1914)*100</f>
        <v>0</v>
      </c>
      <c r="BE1914" s="89" t="n">
        <v>0</v>
      </c>
      <c r="BF1914" s="89" t="n">
        <f aca="false">O1914</f>
        <v>0</v>
      </c>
      <c r="BH1914" s="89" t="n">
        <f aca="false">G1914*AO1914</f>
        <v>0</v>
      </c>
      <c r="BI1914" s="89" t="n">
        <f aca="false">G1914*AP1914</f>
        <v>0</v>
      </c>
      <c r="BJ1914" s="89" t="n">
        <f aca="false">G1914*H1914</f>
        <v>0</v>
      </c>
      <c r="BK1914" s="89"/>
      <c r="BL1914" s="89"/>
      <c r="BW1914" s="89" t="str">
        <f aca="false">I1914</f>
        <v>21</v>
      </c>
      <c r="BX1914" s="10" t="s">
        <v>4265</v>
      </c>
    </row>
    <row r="1915" customFormat="false" ht="15" hidden="false" customHeight="true" outlineLevel="0" collapsed="false">
      <c r="A1915" s="189" t="s">
        <v>4354</v>
      </c>
      <c r="B1915" s="189" t="s">
        <v>141</v>
      </c>
      <c r="C1915" s="189" t="s">
        <v>1172</v>
      </c>
      <c r="D1915" s="190" t="s">
        <v>1173</v>
      </c>
      <c r="E1915" s="190"/>
      <c r="F1915" s="189" t="s">
        <v>191</v>
      </c>
      <c r="G1915" s="191" t="n">
        <v>180</v>
      </c>
      <c r="H1915" s="192"/>
      <c r="I1915" s="193" t="s">
        <v>192</v>
      </c>
      <c r="J1915" s="192" t="n">
        <f aca="false">G1915*AO1915</f>
        <v>0</v>
      </c>
      <c r="K1915" s="192" t="n">
        <f aca="false">G1915*AP1915</f>
        <v>0</v>
      </c>
      <c r="L1915" s="192" t="n">
        <f aca="false">G1915*H1915</f>
        <v>0</v>
      </c>
      <c r="M1915" s="192" t="n">
        <f aca="false">L1915*(1+BW1915/100)</f>
        <v>0</v>
      </c>
      <c r="N1915" s="192" t="n">
        <v>0</v>
      </c>
      <c r="O1915" s="192" t="n">
        <f aca="false">G1915*N1915</f>
        <v>0</v>
      </c>
      <c r="P1915" s="193" t="s">
        <v>193</v>
      </c>
      <c r="Z1915" s="89" t="n">
        <f aca="false">IF(AQ1915="5",BJ1915,0)</f>
        <v>0</v>
      </c>
      <c r="AB1915" s="89" t="n">
        <f aca="false">IF(AQ1915="1",BH1915,0)</f>
        <v>0</v>
      </c>
      <c r="AC1915" s="89" t="n">
        <f aca="false">IF(AQ1915="1",BI1915,0)</f>
        <v>0</v>
      </c>
      <c r="AD1915" s="89" t="n">
        <f aca="false">IF(AQ1915="7",BH1915,0)</f>
        <v>0</v>
      </c>
      <c r="AE1915" s="89" t="n">
        <f aca="false">IF(AQ1915="7",BI1915,0)</f>
        <v>0</v>
      </c>
      <c r="AF1915" s="89" t="n">
        <f aca="false">IF(AQ1915="2",BH1915,0)</f>
        <v>0</v>
      </c>
      <c r="AG1915" s="89" t="n">
        <f aca="false">IF(AQ1915="2",BI1915,0)</f>
        <v>0</v>
      </c>
      <c r="AH1915" s="89" t="n">
        <f aca="false">IF(AQ1915="0",BJ1915,0)</f>
        <v>0</v>
      </c>
      <c r="AI1915" s="170" t="s">
        <v>141</v>
      </c>
      <c r="AJ1915" s="89" t="n">
        <f aca="false">IF(AN1915=0,L1915,0)</f>
        <v>0</v>
      </c>
      <c r="AK1915" s="89" t="n">
        <f aca="false">IF(AN1915=12,L1915,0)</f>
        <v>0</v>
      </c>
      <c r="AL1915" s="89" t="n">
        <f aca="false">IF(AN1915=21,L1915,0)</f>
        <v>0</v>
      </c>
      <c r="AN1915" s="89" t="n">
        <v>21</v>
      </c>
      <c r="AO1915" s="89" t="n">
        <f aca="false">H1915*0</f>
        <v>0</v>
      </c>
      <c r="AP1915" s="89" t="n">
        <f aca="false">H1915*(1-0)</f>
        <v>0</v>
      </c>
      <c r="AQ1915" s="88" t="s">
        <v>197</v>
      </c>
      <c r="AV1915" s="89" t="n">
        <f aca="false">AW1915+AX1915</f>
        <v>0</v>
      </c>
      <c r="AW1915" s="89" t="n">
        <f aca="false">G1915*AO1915</f>
        <v>0</v>
      </c>
      <c r="AX1915" s="89" t="n">
        <f aca="false">G1915*AP1915</f>
        <v>0</v>
      </c>
      <c r="AY1915" s="88" t="s">
        <v>2671</v>
      </c>
      <c r="AZ1915" s="88" t="s">
        <v>4280</v>
      </c>
      <c r="BA1915" s="170" t="s">
        <v>4281</v>
      </c>
      <c r="BC1915" s="89" t="n">
        <f aca="false">AW1915+AX1915</f>
        <v>0</v>
      </c>
      <c r="BD1915" s="89" t="n">
        <f aca="false">H1915/(100-BE1915)*100</f>
        <v>0</v>
      </c>
      <c r="BE1915" s="89" t="n">
        <v>0</v>
      </c>
      <c r="BF1915" s="89" t="n">
        <f aca="false">O1915</f>
        <v>0</v>
      </c>
      <c r="BH1915" s="89" t="n">
        <f aca="false">G1915*AO1915</f>
        <v>0</v>
      </c>
      <c r="BI1915" s="89" t="n">
        <f aca="false">G1915*AP1915</f>
        <v>0</v>
      </c>
      <c r="BJ1915" s="89" t="n">
        <f aca="false">G1915*H1915</f>
        <v>0</v>
      </c>
      <c r="BK1915" s="89"/>
      <c r="BL1915" s="89"/>
      <c r="BW1915" s="89" t="str">
        <f aca="false">I1915</f>
        <v>21</v>
      </c>
      <c r="BX1915" s="10" t="s">
        <v>1173</v>
      </c>
    </row>
    <row r="1916" customFormat="false" ht="23.85" hidden="false" customHeight="true" outlineLevel="0" collapsed="false">
      <c r="A1916" s="189" t="s">
        <v>4355</v>
      </c>
      <c r="B1916" s="189" t="s">
        <v>141</v>
      </c>
      <c r="C1916" s="189" t="s">
        <v>4356</v>
      </c>
      <c r="D1916" s="190" t="s">
        <v>4357</v>
      </c>
      <c r="E1916" s="190"/>
      <c r="F1916" s="189" t="s">
        <v>231</v>
      </c>
      <c r="G1916" s="191" t="n">
        <v>5</v>
      </c>
      <c r="H1916" s="192"/>
      <c r="I1916" s="193" t="s">
        <v>192</v>
      </c>
      <c r="J1916" s="192" t="n">
        <f aca="false">G1916*AO1916</f>
        <v>0</v>
      </c>
      <c r="K1916" s="192" t="n">
        <f aca="false">G1916*AP1916</f>
        <v>0</v>
      </c>
      <c r="L1916" s="192" t="n">
        <f aca="false">G1916*H1916</f>
        <v>0</v>
      </c>
      <c r="M1916" s="192" t="n">
        <f aca="false">L1916*(1+BW1916/100)</f>
        <v>0</v>
      </c>
      <c r="N1916" s="192" t="n">
        <v>0.32002</v>
      </c>
      <c r="O1916" s="192" t="n">
        <f aca="false">G1916*N1916</f>
        <v>1.6001</v>
      </c>
      <c r="P1916" s="193" t="s">
        <v>193</v>
      </c>
      <c r="Z1916" s="89" t="n">
        <f aca="false">IF(AQ1916="5",BJ1916,0)</f>
        <v>0</v>
      </c>
      <c r="AB1916" s="89" t="n">
        <f aca="false">IF(AQ1916="1",BH1916,0)</f>
        <v>0</v>
      </c>
      <c r="AC1916" s="89" t="n">
        <f aca="false">IF(AQ1916="1",BI1916,0)</f>
        <v>0</v>
      </c>
      <c r="AD1916" s="89" t="n">
        <f aca="false">IF(AQ1916="7",BH1916,0)</f>
        <v>0</v>
      </c>
      <c r="AE1916" s="89" t="n">
        <f aca="false">IF(AQ1916="7",BI1916,0)</f>
        <v>0</v>
      </c>
      <c r="AF1916" s="89" t="n">
        <f aca="false">IF(AQ1916="2",BH1916,0)</f>
        <v>0</v>
      </c>
      <c r="AG1916" s="89" t="n">
        <f aca="false">IF(AQ1916="2",BI1916,0)</f>
        <v>0</v>
      </c>
      <c r="AH1916" s="89" t="n">
        <f aca="false">IF(AQ1916="0",BJ1916,0)</f>
        <v>0</v>
      </c>
      <c r="AI1916" s="170" t="s">
        <v>141</v>
      </c>
      <c r="AJ1916" s="89" t="n">
        <f aca="false">IF(AN1916=0,L1916,0)</f>
        <v>0</v>
      </c>
      <c r="AK1916" s="89" t="n">
        <f aca="false">IF(AN1916=12,L1916,0)</f>
        <v>0</v>
      </c>
      <c r="AL1916" s="89" t="n">
        <f aca="false">IF(AN1916=21,L1916,0)</f>
        <v>0</v>
      </c>
      <c r="AN1916" s="89" t="n">
        <v>21</v>
      </c>
      <c r="AO1916" s="89" t="n">
        <f aca="false">H1916*0.489898955</f>
        <v>0</v>
      </c>
      <c r="AP1916" s="89" t="n">
        <f aca="false">H1916*(1-0.489898955)</f>
        <v>0</v>
      </c>
      <c r="AQ1916" s="88" t="s">
        <v>188</v>
      </c>
      <c r="AV1916" s="89" t="n">
        <f aca="false">AW1916+AX1916</f>
        <v>0</v>
      </c>
      <c r="AW1916" s="89" t="n">
        <f aca="false">G1916*AO1916</f>
        <v>0</v>
      </c>
      <c r="AX1916" s="89" t="n">
        <f aca="false">G1916*AP1916</f>
        <v>0</v>
      </c>
      <c r="AY1916" s="88" t="s">
        <v>2671</v>
      </c>
      <c r="AZ1916" s="88" t="s">
        <v>4280</v>
      </c>
      <c r="BA1916" s="170" t="s">
        <v>4281</v>
      </c>
      <c r="BC1916" s="89" t="n">
        <f aca="false">AW1916+AX1916</f>
        <v>0</v>
      </c>
      <c r="BD1916" s="89" t="n">
        <f aca="false">H1916/(100-BE1916)*100</f>
        <v>0</v>
      </c>
      <c r="BE1916" s="89" t="n">
        <v>0</v>
      </c>
      <c r="BF1916" s="89" t="n">
        <f aca="false">O1916</f>
        <v>1.6001</v>
      </c>
      <c r="BH1916" s="89" t="n">
        <f aca="false">G1916*AO1916</f>
        <v>0</v>
      </c>
      <c r="BI1916" s="89" t="n">
        <f aca="false">G1916*AP1916</f>
        <v>0</v>
      </c>
      <c r="BJ1916" s="89" t="n">
        <f aca="false">G1916*H1916</f>
        <v>0</v>
      </c>
      <c r="BK1916" s="89"/>
      <c r="BL1916" s="89"/>
      <c r="BW1916" s="89" t="str">
        <f aca="false">I1916</f>
        <v>21</v>
      </c>
      <c r="BX1916" s="10" t="s">
        <v>4357</v>
      </c>
    </row>
    <row r="1917" customFormat="false" ht="23.85" hidden="false" customHeight="true" outlineLevel="0" collapsed="false">
      <c r="A1917" s="194" t="s">
        <v>4358</v>
      </c>
      <c r="B1917" s="194" t="s">
        <v>141</v>
      </c>
      <c r="C1917" s="194" t="s">
        <v>4359</v>
      </c>
      <c r="D1917" s="195" t="s">
        <v>4360</v>
      </c>
      <c r="E1917" s="195"/>
      <c r="F1917" s="194" t="s">
        <v>231</v>
      </c>
      <c r="G1917" s="196" t="n">
        <v>2</v>
      </c>
      <c r="H1917" s="197"/>
      <c r="I1917" s="198" t="s">
        <v>192</v>
      </c>
      <c r="J1917" s="197" t="n">
        <f aca="false">G1917*AO1917</f>
        <v>0</v>
      </c>
      <c r="K1917" s="197" t="n">
        <f aca="false">G1917*AP1917</f>
        <v>0</v>
      </c>
      <c r="L1917" s="197" t="n">
        <f aca="false">G1917*H1917</f>
        <v>0</v>
      </c>
      <c r="M1917" s="197" t="n">
        <f aca="false">L1917*(1+BW1917/100)</f>
        <v>0</v>
      </c>
      <c r="N1917" s="197" t="n">
        <v>0.0108</v>
      </c>
      <c r="O1917" s="197" t="n">
        <f aca="false">G1917*N1917</f>
        <v>0.0216</v>
      </c>
      <c r="P1917" s="198" t="s">
        <v>193</v>
      </c>
      <c r="Z1917" s="89" t="n">
        <f aca="false">IF(AQ1917="5",BJ1917,0)</f>
        <v>0</v>
      </c>
      <c r="AB1917" s="89" t="n">
        <f aca="false">IF(AQ1917="1",BH1917,0)</f>
        <v>0</v>
      </c>
      <c r="AC1917" s="89" t="n">
        <f aca="false">IF(AQ1917="1",BI1917,0)</f>
        <v>0</v>
      </c>
      <c r="AD1917" s="89" t="n">
        <f aca="false">IF(AQ1917="7",BH1917,0)</f>
        <v>0</v>
      </c>
      <c r="AE1917" s="89" t="n">
        <f aca="false">IF(AQ1917="7",BI1917,0)</f>
        <v>0</v>
      </c>
      <c r="AF1917" s="89" t="n">
        <f aca="false">IF(AQ1917="2",BH1917,0)</f>
        <v>0</v>
      </c>
      <c r="AG1917" s="89" t="n">
        <f aca="false">IF(AQ1917="2",BI1917,0)</f>
        <v>0</v>
      </c>
      <c r="AH1917" s="89" t="n">
        <f aca="false">IF(AQ1917="0",BJ1917,0)</f>
        <v>0</v>
      </c>
      <c r="AI1917" s="170" t="s">
        <v>141</v>
      </c>
      <c r="AJ1917" s="199" t="n">
        <f aca="false">IF(AN1917=0,L1917,0)</f>
        <v>0</v>
      </c>
      <c r="AK1917" s="199" t="n">
        <f aca="false">IF(AN1917=12,L1917,0)</f>
        <v>0</v>
      </c>
      <c r="AL1917" s="199" t="n">
        <f aca="false">IF(AN1917=21,L1917,0)</f>
        <v>0</v>
      </c>
      <c r="AN1917" s="89" t="n">
        <v>21</v>
      </c>
      <c r="AO1917" s="89" t="n">
        <f aca="false">H1917*1</f>
        <v>0</v>
      </c>
      <c r="AP1917" s="89" t="n">
        <f aca="false">H1917*(1-1)</f>
        <v>0</v>
      </c>
      <c r="AQ1917" s="200" t="s">
        <v>188</v>
      </c>
      <c r="AV1917" s="89" t="n">
        <f aca="false">AW1917+AX1917</f>
        <v>0</v>
      </c>
      <c r="AW1917" s="89" t="n">
        <f aca="false">G1917*AO1917</f>
        <v>0</v>
      </c>
      <c r="AX1917" s="89" t="n">
        <f aca="false">G1917*AP1917</f>
        <v>0</v>
      </c>
      <c r="AY1917" s="88" t="s">
        <v>2671</v>
      </c>
      <c r="AZ1917" s="88" t="s">
        <v>4280</v>
      </c>
      <c r="BA1917" s="170" t="s">
        <v>4281</v>
      </c>
      <c r="BC1917" s="89" t="n">
        <f aca="false">AW1917+AX1917</f>
        <v>0</v>
      </c>
      <c r="BD1917" s="89" t="n">
        <f aca="false">H1917/(100-BE1917)*100</f>
        <v>0</v>
      </c>
      <c r="BE1917" s="89" t="n">
        <v>0</v>
      </c>
      <c r="BF1917" s="89" t="n">
        <f aca="false">O1917</f>
        <v>0.0216</v>
      </c>
      <c r="BH1917" s="199" t="n">
        <f aca="false">G1917*AO1917</f>
        <v>0</v>
      </c>
      <c r="BI1917" s="199" t="n">
        <f aca="false">G1917*AP1917</f>
        <v>0</v>
      </c>
      <c r="BJ1917" s="199" t="n">
        <f aca="false">G1917*H1917</f>
        <v>0</v>
      </c>
      <c r="BK1917" s="199"/>
      <c r="BL1917" s="89"/>
      <c r="BW1917" s="89" t="str">
        <f aca="false">I1917</f>
        <v>21</v>
      </c>
      <c r="BX1917" s="201" t="s">
        <v>4360</v>
      </c>
    </row>
    <row r="1918" customFormat="false" ht="15" hidden="false" customHeight="true" outlineLevel="0" collapsed="false">
      <c r="A1918" s="189" t="s">
        <v>4361</v>
      </c>
      <c r="B1918" s="189" t="s">
        <v>141</v>
      </c>
      <c r="C1918" s="189" t="s">
        <v>4267</v>
      </c>
      <c r="D1918" s="190" t="s">
        <v>4268</v>
      </c>
      <c r="E1918" s="190"/>
      <c r="F1918" s="189" t="s">
        <v>260</v>
      </c>
      <c r="G1918" s="191" t="n">
        <v>174.527</v>
      </c>
      <c r="H1918" s="192"/>
      <c r="I1918" s="193" t="s">
        <v>192</v>
      </c>
      <c r="J1918" s="192" t="n">
        <f aca="false">G1918*AO1918</f>
        <v>0</v>
      </c>
      <c r="K1918" s="192" t="n">
        <f aca="false">G1918*AP1918</f>
        <v>0</v>
      </c>
      <c r="L1918" s="192" t="n">
        <f aca="false">G1918*H1918</f>
        <v>0</v>
      </c>
      <c r="M1918" s="192" t="n">
        <f aca="false">L1918*(1+BW1918/100)</f>
        <v>0</v>
      </c>
      <c r="N1918" s="192" t="n">
        <v>0</v>
      </c>
      <c r="O1918" s="192" t="n">
        <f aca="false">G1918*N1918</f>
        <v>0</v>
      </c>
      <c r="P1918" s="193" t="s">
        <v>193</v>
      </c>
      <c r="Z1918" s="89" t="n">
        <f aca="false">IF(AQ1918="5",BJ1918,0)</f>
        <v>0</v>
      </c>
      <c r="AB1918" s="89" t="n">
        <f aca="false">IF(AQ1918="1",BH1918,0)</f>
        <v>0</v>
      </c>
      <c r="AC1918" s="89" t="n">
        <f aca="false">IF(AQ1918="1",BI1918,0)</f>
        <v>0</v>
      </c>
      <c r="AD1918" s="89" t="n">
        <f aca="false">IF(AQ1918="7",BH1918,0)</f>
        <v>0</v>
      </c>
      <c r="AE1918" s="89" t="n">
        <f aca="false">IF(AQ1918="7",BI1918,0)</f>
        <v>0</v>
      </c>
      <c r="AF1918" s="89" t="n">
        <f aca="false">IF(AQ1918="2",BH1918,0)</f>
        <v>0</v>
      </c>
      <c r="AG1918" s="89" t="n">
        <f aca="false">IF(AQ1918="2",BI1918,0)</f>
        <v>0</v>
      </c>
      <c r="AH1918" s="89" t="n">
        <f aca="false">IF(AQ1918="0",BJ1918,0)</f>
        <v>0</v>
      </c>
      <c r="AI1918" s="170" t="s">
        <v>141</v>
      </c>
      <c r="AJ1918" s="89" t="n">
        <f aca="false">IF(AN1918=0,L1918,0)</f>
        <v>0</v>
      </c>
      <c r="AK1918" s="89" t="n">
        <f aca="false">IF(AN1918=12,L1918,0)</f>
        <v>0</v>
      </c>
      <c r="AL1918" s="89" t="n">
        <f aca="false">IF(AN1918=21,L1918,0)</f>
        <v>0</v>
      </c>
      <c r="AN1918" s="89" t="n">
        <v>21</v>
      </c>
      <c r="AO1918" s="89" t="n">
        <f aca="false">H1918*0</f>
        <v>0</v>
      </c>
      <c r="AP1918" s="89" t="n">
        <f aca="false">H1918*(1-0)</f>
        <v>0</v>
      </c>
      <c r="AQ1918" s="88" t="s">
        <v>209</v>
      </c>
      <c r="AV1918" s="89" t="n">
        <f aca="false">AW1918+AX1918</f>
        <v>0</v>
      </c>
      <c r="AW1918" s="89" t="n">
        <f aca="false">G1918*AO1918</f>
        <v>0</v>
      </c>
      <c r="AX1918" s="89" t="n">
        <f aca="false">G1918*AP1918</f>
        <v>0</v>
      </c>
      <c r="AY1918" s="88" t="s">
        <v>2671</v>
      </c>
      <c r="AZ1918" s="88" t="s">
        <v>4280</v>
      </c>
      <c r="BA1918" s="170" t="s">
        <v>4281</v>
      </c>
      <c r="BC1918" s="89" t="n">
        <f aca="false">AW1918+AX1918</f>
        <v>0</v>
      </c>
      <c r="BD1918" s="89" t="n">
        <f aca="false">H1918/(100-BE1918)*100</f>
        <v>0</v>
      </c>
      <c r="BE1918" s="89" t="n">
        <v>0</v>
      </c>
      <c r="BF1918" s="89" t="n">
        <f aca="false">O1918</f>
        <v>0</v>
      </c>
      <c r="BH1918" s="89" t="n">
        <f aca="false">G1918*AO1918</f>
        <v>0</v>
      </c>
      <c r="BI1918" s="89" t="n">
        <f aca="false">G1918*AP1918</f>
        <v>0</v>
      </c>
      <c r="BJ1918" s="89" t="n">
        <f aca="false">G1918*H1918</f>
        <v>0</v>
      </c>
      <c r="BK1918" s="89"/>
      <c r="BL1918" s="89"/>
      <c r="BW1918" s="89" t="str">
        <f aca="false">I1918</f>
        <v>21</v>
      </c>
      <c r="BX1918" s="10" t="s">
        <v>4268</v>
      </c>
    </row>
    <row r="1919" customFormat="false" ht="15" hidden="false" customHeight="true" outlineLevel="0" collapsed="false">
      <c r="A1919" s="183"/>
      <c r="B1919" s="184" t="s">
        <v>141</v>
      </c>
      <c r="C1919" s="184" t="s">
        <v>1675</v>
      </c>
      <c r="D1919" s="185" t="s">
        <v>1676</v>
      </c>
      <c r="E1919" s="185"/>
      <c r="F1919" s="183" t="s">
        <v>97</v>
      </c>
      <c r="G1919" s="186" t="s">
        <v>97</v>
      </c>
      <c r="H1919" s="183"/>
      <c r="I1919" s="183" t="s">
        <v>97</v>
      </c>
      <c r="J1919" s="187" t="n">
        <f aca="false">SUM(J1920:J1927)</f>
        <v>0</v>
      </c>
      <c r="K1919" s="187" t="n">
        <f aca="false">SUM(K1920:K1927)</f>
        <v>0</v>
      </c>
      <c r="L1919" s="187" t="n">
        <f aca="false">SUM(L1920:L1927)</f>
        <v>0</v>
      </c>
      <c r="M1919" s="187" t="n">
        <f aca="false">SUM(M1920:M1927)</f>
        <v>0</v>
      </c>
      <c r="N1919" s="188"/>
      <c r="O1919" s="187" t="n">
        <f aca="false">SUM(O1920:O1927)</f>
        <v>0</v>
      </c>
      <c r="P1919" s="188"/>
      <c r="AI1919" s="170" t="s">
        <v>141</v>
      </c>
      <c r="AS1919" s="159" t="n">
        <f aca="false">SUM(AJ1920:AJ1927)</f>
        <v>0</v>
      </c>
      <c r="AT1919" s="159" t="n">
        <f aca="false">SUM(AK1920:AK1927)</f>
        <v>0</v>
      </c>
      <c r="AU1919" s="159" t="n">
        <f aca="false">SUM(AL1920:AL1927)</f>
        <v>0</v>
      </c>
    </row>
    <row r="1920" customFormat="false" ht="15" hidden="false" customHeight="true" outlineLevel="0" collapsed="false">
      <c r="A1920" s="189" t="s">
        <v>4362</v>
      </c>
      <c r="B1920" s="189" t="s">
        <v>141</v>
      </c>
      <c r="C1920" s="189" t="s">
        <v>1678</v>
      </c>
      <c r="D1920" s="190" t="s">
        <v>1679</v>
      </c>
      <c r="E1920" s="190"/>
      <c r="F1920" s="189" t="s">
        <v>260</v>
      </c>
      <c r="G1920" s="191" t="n">
        <v>1.15</v>
      </c>
      <c r="H1920" s="192"/>
      <c r="I1920" s="193" t="s">
        <v>192</v>
      </c>
      <c r="J1920" s="192" t="n">
        <f aca="false">G1920*AO1920</f>
        <v>0</v>
      </c>
      <c r="K1920" s="192" t="n">
        <f aca="false">G1920*AP1920</f>
        <v>0</v>
      </c>
      <c r="L1920" s="192" t="n">
        <f aca="false">G1920*H1920</f>
        <v>0</v>
      </c>
      <c r="M1920" s="192" t="n">
        <f aca="false">L1920*(1+BW1920/100)</f>
        <v>0</v>
      </c>
      <c r="N1920" s="192" t="n">
        <v>0</v>
      </c>
      <c r="O1920" s="192" t="n">
        <f aca="false">G1920*N1920</f>
        <v>0</v>
      </c>
      <c r="P1920" s="193" t="s">
        <v>193</v>
      </c>
      <c r="Z1920" s="89" t="n">
        <f aca="false">IF(AQ1920="5",BJ1920,0)</f>
        <v>0</v>
      </c>
      <c r="AB1920" s="89" t="n">
        <f aca="false">IF(AQ1920="1",BH1920,0)</f>
        <v>0</v>
      </c>
      <c r="AC1920" s="89" t="n">
        <f aca="false">IF(AQ1920="1",BI1920,0)</f>
        <v>0</v>
      </c>
      <c r="AD1920" s="89" t="n">
        <f aca="false">IF(AQ1920="7",BH1920,0)</f>
        <v>0</v>
      </c>
      <c r="AE1920" s="89" t="n">
        <f aca="false">IF(AQ1920="7",BI1920,0)</f>
        <v>0</v>
      </c>
      <c r="AF1920" s="89" t="n">
        <f aca="false">IF(AQ1920="2",BH1920,0)</f>
        <v>0</v>
      </c>
      <c r="AG1920" s="89" t="n">
        <f aca="false">IF(AQ1920="2",BI1920,0)</f>
        <v>0</v>
      </c>
      <c r="AH1920" s="89" t="n">
        <f aca="false">IF(AQ1920="0",BJ1920,0)</f>
        <v>0</v>
      </c>
      <c r="AI1920" s="170" t="s">
        <v>141</v>
      </c>
      <c r="AJ1920" s="89" t="n">
        <f aca="false">IF(AN1920=0,L1920,0)</f>
        <v>0</v>
      </c>
      <c r="AK1920" s="89" t="n">
        <f aca="false">IF(AN1920=12,L1920,0)</f>
        <v>0</v>
      </c>
      <c r="AL1920" s="89" t="n">
        <f aca="false">IF(AN1920=21,L1920,0)</f>
        <v>0</v>
      </c>
      <c r="AN1920" s="89" t="n">
        <v>21</v>
      </c>
      <c r="AO1920" s="89" t="n">
        <f aca="false">H1920*0</f>
        <v>0</v>
      </c>
      <c r="AP1920" s="89" t="n">
        <f aca="false">H1920*(1-0)</f>
        <v>0</v>
      </c>
      <c r="AQ1920" s="88" t="s">
        <v>209</v>
      </c>
      <c r="AV1920" s="89" t="n">
        <f aca="false">AW1920+AX1920</f>
        <v>0</v>
      </c>
      <c r="AW1920" s="89" t="n">
        <f aca="false">G1920*AO1920</f>
        <v>0</v>
      </c>
      <c r="AX1920" s="89" t="n">
        <f aca="false">G1920*AP1920</f>
        <v>0</v>
      </c>
      <c r="AY1920" s="88" t="s">
        <v>1680</v>
      </c>
      <c r="AZ1920" s="88" t="s">
        <v>4280</v>
      </c>
      <c r="BA1920" s="170" t="s">
        <v>4281</v>
      </c>
      <c r="BC1920" s="89" t="n">
        <f aca="false">AW1920+AX1920</f>
        <v>0</v>
      </c>
      <c r="BD1920" s="89" t="n">
        <f aca="false">H1920/(100-BE1920)*100</f>
        <v>0</v>
      </c>
      <c r="BE1920" s="89" t="n">
        <v>0</v>
      </c>
      <c r="BF1920" s="89" t="n">
        <f aca="false">O1920</f>
        <v>0</v>
      </c>
      <c r="BH1920" s="89" t="n">
        <f aca="false">G1920*AO1920</f>
        <v>0</v>
      </c>
      <c r="BI1920" s="89" t="n">
        <f aca="false">G1920*AP1920</f>
        <v>0</v>
      </c>
      <c r="BJ1920" s="89" t="n">
        <f aca="false">G1920*H1920</f>
        <v>0</v>
      </c>
      <c r="BK1920" s="89"/>
      <c r="BL1920" s="89"/>
      <c r="BW1920" s="89" t="str">
        <f aca="false">I1920</f>
        <v>21</v>
      </c>
      <c r="BX1920" s="10" t="s">
        <v>1679</v>
      </c>
    </row>
    <row r="1921" customFormat="false" ht="15" hidden="false" customHeight="true" outlineLevel="0" collapsed="false">
      <c r="A1921" s="189" t="s">
        <v>4363</v>
      </c>
      <c r="B1921" s="189" t="s">
        <v>141</v>
      </c>
      <c r="C1921" s="189" t="s">
        <v>1682</v>
      </c>
      <c r="D1921" s="190" t="s">
        <v>1683</v>
      </c>
      <c r="E1921" s="190"/>
      <c r="F1921" s="189" t="s">
        <v>260</v>
      </c>
      <c r="G1921" s="191" t="n">
        <v>2.3</v>
      </c>
      <c r="H1921" s="192"/>
      <c r="I1921" s="193" t="s">
        <v>192</v>
      </c>
      <c r="J1921" s="192" t="n">
        <f aca="false">G1921*AO1921</f>
        <v>0</v>
      </c>
      <c r="K1921" s="192" t="n">
        <f aca="false">G1921*AP1921</f>
        <v>0</v>
      </c>
      <c r="L1921" s="192" t="n">
        <f aca="false">G1921*H1921</f>
        <v>0</v>
      </c>
      <c r="M1921" s="192" t="n">
        <f aca="false">L1921*(1+BW1921/100)</f>
        <v>0</v>
      </c>
      <c r="N1921" s="192" t="n">
        <v>0</v>
      </c>
      <c r="O1921" s="192" t="n">
        <f aca="false">G1921*N1921</f>
        <v>0</v>
      </c>
      <c r="P1921" s="193" t="s">
        <v>193</v>
      </c>
      <c r="Z1921" s="89" t="n">
        <f aca="false">IF(AQ1921="5",BJ1921,0)</f>
        <v>0</v>
      </c>
      <c r="AB1921" s="89" t="n">
        <f aca="false">IF(AQ1921="1",BH1921,0)</f>
        <v>0</v>
      </c>
      <c r="AC1921" s="89" t="n">
        <f aca="false">IF(AQ1921="1",BI1921,0)</f>
        <v>0</v>
      </c>
      <c r="AD1921" s="89" t="n">
        <f aca="false">IF(AQ1921="7",BH1921,0)</f>
        <v>0</v>
      </c>
      <c r="AE1921" s="89" t="n">
        <f aca="false">IF(AQ1921="7",BI1921,0)</f>
        <v>0</v>
      </c>
      <c r="AF1921" s="89" t="n">
        <f aca="false">IF(AQ1921="2",BH1921,0)</f>
        <v>0</v>
      </c>
      <c r="AG1921" s="89" t="n">
        <f aca="false">IF(AQ1921="2",BI1921,0)</f>
        <v>0</v>
      </c>
      <c r="AH1921" s="89" t="n">
        <f aca="false">IF(AQ1921="0",BJ1921,0)</f>
        <v>0</v>
      </c>
      <c r="AI1921" s="170" t="s">
        <v>141</v>
      </c>
      <c r="AJ1921" s="89" t="n">
        <f aca="false">IF(AN1921=0,L1921,0)</f>
        <v>0</v>
      </c>
      <c r="AK1921" s="89" t="n">
        <f aca="false">IF(AN1921=12,L1921,0)</f>
        <v>0</v>
      </c>
      <c r="AL1921" s="89" t="n">
        <f aca="false">IF(AN1921=21,L1921,0)</f>
        <v>0</v>
      </c>
      <c r="AN1921" s="89" t="n">
        <v>21</v>
      </c>
      <c r="AO1921" s="89" t="n">
        <f aca="false">H1921*0</f>
        <v>0</v>
      </c>
      <c r="AP1921" s="89" t="n">
        <f aca="false">H1921*(1-0)</f>
        <v>0</v>
      </c>
      <c r="AQ1921" s="88" t="s">
        <v>209</v>
      </c>
      <c r="AV1921" s="89" t="n">
        <f aca="false">AW1921+AX1921</f>
        <v>0</v>
      </c>
      <c r="AW1921" s="89" t="n">
        <f aca="false">G1921*AO1921</f>
        <v>0</v>
      </c>
      <c r="AX1921" s="89" t="n">
        <f aca="false">G1921*AP1921</f>
        <v>0</v>
      </c>
      <c r="AY1921" s="88" t="s">
        <v>1680</v>
      </c>
      <c r="AZ1921" s="88" t="s">
        <v>4280</v>
      </c>
      <c r="BA1921" s="170" t="s">
        <v>4281</v>
      </c>
      <c r="BC1921" s="89" t="n">
        <f aca="false">AW1921+AX1921</f>
        <v>0</v>
      </c>
      <c r="BD1921" s="89" t="n">
        <f aca="false">H1921/(100-BE1921)*100</f>
        <v>0</v>
      </c>
      <c r="BE1921" s="89" t="n">
        <v>0</v>
      </c>
      <c r="BF1921" s="89" t="n">
        <f aca="false">O1921</f>
        <v>0</v>
      </c>
      <c r="BH1921" s="89" t="n">
        <f aca="false">G1921*AO1921</f>
        <v>0</v>
      </c>
      <c r="BI1921" s="89" t="n">
        <f aca="false">G1921*AP1921</f>
        <v>0</v>
      </c>
      <c r="BJ1921" s="89" t="n">
        <f aca="false">G1921*H1921</f>
        <v>0</v>
      </c>
      <c r="BK1921" s="89"/>
      <c r="BL1921" s="89"/>
      <c r="BW1921" s="89" t="str">
        <f aca="false">I1921</f>
        <v>21</v>
      </c>
      <c r="BX1921" s="10" t="s">
        <v>1683</v>
      </c>
    </row>
    <row r="1922" customFormat="false" ht="15" hidden="false" customHeight="true" outlineLevel="0" collapsed="false">
      <c r="A1922" s="189" t="s">
        <v>4364</v>
      </c>
      <c r="B1922" s="189" t="s">
        <v>141</v>
      </c>
      <c r="C1922" s="189" t="s">
        <v>1685</v>
      </c>
      <c r="D1922" s="190" t="s">
        <v>1686</v>
      </c>
      <c r="E1922" s="190"/>
      <c r="F1922" s="189" t="s">
        <v>260</v>
      </c>
      <c r="G1922" s="191" t="n">
        <v>1.15</v>
      </c>
      <c r="H1922" s="192"/>
      <c r="I1922" s="193" t="s">
        <v>192</v>
      </c>
      <c r="J1922" s="192" t="n">
        <f aca="false">G1922*AO1922</f>
        <v>0</v>
      </c>
      <c r="K1922" s="192" t="n">
        <f aca="false">G1922*AP1922</f>
        <v>0</v>
      </c>
      <c r="L1922" s="192" t="n">
        <f aca="false">G1922*H1922</f>
        <v>0</v>
      </c>
      <c r="M1922" s="192" t="n">
        <f aca="false">L1922*(1+BW1922/100)</f>
        <v>0</v>
      </c>
      <c r="N1922" s="192" t="n">
        <v>0</v>
      </c>
      <c r="O1922" s="192" t="n">
        <f aca="false">G1922*N1922</f>
        <v>0</v>
      </c>
      <c r="P1922" s="193" t="s">
        <v>193</v>
      </c>
      <c r="Z1922" s="89" t="n">
        <f aca="false">IF(AQ1922="5",BJ1922,0)</f>
        <v>0</v>
      </c>
      <c r="AB1922" s="89" t="n">
        <f aca="false">IF(AQ1922="1",BH1922,0)</f>
        <v>0</v>
      </c>
      <c r="AC1922" s="89" t="n">
        <f aca="false">IF(AQ1922="1",BI1922,0)</f>
        <v>0</v>
      </c>
      <c r="AD1922" s="89" t="n">
        <f aca="false">IF(AQ1922="7",BH1922,0)</f>
        <v>0</v>
      </c>
      <c r="AE1922" s="89" t="n">
        <f aca="false">IF(AQ1922="7",BI1922,0)</f>
        <v>0</v>
      </c>
      <c r="AF1922" s="89" t="n">
        <f aca="false">IF(AQ1922="2",BH1922,0)</f>
        <v>0</v>
      </c>
      <c r="AG1922" s="89" t="n">
        <f aca="false">IF(AQ1922="2",BI1922,0)</f>
        <v>0</v>
      </c>
      <c r="AH1922" s="89" t="n">
        <f aca="false">IF(AQ1922="0",BJ1922,0)</f>
        <v>0</v>
      </c>
      <c r="AI1922" s="170" t="s">
        <v>141</v>
      </c>
      <c r="AJ1922" s="89" t="n">
        <f aca="false">IF(AN1922=0,L1922,0)</f>
        <v>0</v>
      </c>
      <c r="AK1922" s="89" t="n">
        <f aca="false">IF(AN1922=12,L1922,0)</f>
        <v>0</v>
      </c>
      <c r="AL1922" s="89" t="n">
        <f aca="false">IF(AN1922=21,L1922,0)</f>
        <v>0</v>
      </c>
      <c r="AN1922" s="89" t="n">
        <v>21</v>
      </c>
      <c r="AO1922" s="89" t="n">
        <f aca="false">H1922*0</f>
        <v>0</v>
      </c>
      <c r="AP1922" s="89" t="n">
        <f aca="false">H1922*(1-0)</f>
        <v>0</v>
      </c>
      <c r="AQ1922" s="88" t="s">
        <v>209</v>
      </c>
      <c r="AV1922" s="89" t="n">
        <f aca="false">AW1922+AX1922</f>
        <v>0</v>
      </c>
      <c r="AW1922" s="89" t="n">
        <f aca="false">G1922*AO1922</f>
        <v>0</v>
      </c>
      <c r="AX1922" s="89" t="n">
        <f aca="false">G1922*AP1922</f>
        <v>0</v>
      </c>
      <c r="AY1922" s="88" t="s">
        <v>1680</v>
      </c>
      <c r="AZ1922" s="88" t="s">
        <v>4280</v>
      </c>
      <c r="BA1922" s="170" t="s">
        <v>4281</v>
      </c>
      <c r="BC1922" s="89" t="n">
        <f aca="false">AW1922+AX1922</f>
        <v>0</v>
      </c>
      <c r="BD1922" s="89" t="n">
        <f aca="false">H1922/(100-BE1922)*100</f>
        <v>0</v>
      </c>
      <c r="BE1922" s="89" t="n">
        <v>0</v>
      </c>
      <c r="BF1922" s="89" t="n">
        <f aca="false">O1922</f>
        <v>0</v>
      </c>
      <c r="BH1922" s="89" t="n">
        <f aca="false">G1922*AO1922</f>
        <v>0</v>
      </c>
      <c r="BI1922" s="89" t="n">
        <f aca="false">G1922*AP1922</f>
        <v>0</v>
      </c>
      <c r="BJ1922" s="89" t="n">
        <f aca="false">G1922*H1922</f>
        <v>0</v>
      </c>
      <c r="BK1922" s="89"/>
      <c r="BL1922" s="89"/>
      <c r="BW1922" s="89" t="str">
        <f aca="false">I1922</f>
        <v>21</v>
      </c>
      <c r="BX1922" s="10" t="s">
        <v>1686</v>
      </c>
    </row>
    <row r="1923" customFormat="false" ht="15" hidden="false" customHeight="true" outlineLevel="0" collapsed="false">
      <c r="A1923" s="189" t="s">
        <v>4365</v>
      </c>
      <c r="B1923" s="189" t="s">
        <v>141</v>
      </c>
      <c r="C1923" s="189" t="s">
        <v>1688</v>
      </c>
      <c r="D1923" s="190" t="s">
        <v>1689</v>
      </c>
      <c r="E1923" s="190"/>
      <c r="F1923" s="189" t="s">
        <v>260</v>
      </c>
      <c r="G1923" s="191" t="n">
        <v>1.15</v>
      </c>
      <c r="H1923" s="192"/>
      <c r="I1923" s="193" t="s">
        <v>192</v>
      </c>
      <c r="J1923" s="192" t="n">
        <f aca="false">G1923*AO1923</f>
        <v>0</v>
      </c>
      <c r="K1923" s="192" t="n">
        <f aca="false">G1923*AP1923</f>
        <v>0</v>
      </c>
      <c r="L1923" s="192" t="n">
        <f aca="false">G1923*H1923</f>
        <v>0</v>
      </c>
      <c r="M1923" s="192" t="n">
        <f aca="false">L1923*(1+BW1923/100)</f>
        <v>0</v>
      </c>
      <c r="N1923" s="192" t="n">
        <v>0</v>
      </c>
      <c r="O1923" s="192" t="n">
        <f aca="false">G1923*N1923</f>
        <v>0</v>
      </c>
      <c r="P1923" s="193" t="s">
        <v>193</v>
      </c>
      <c r="Z1923" s="89" t="n">
        <f aca="false">IF(AQ1923="5",BJ1923,0)</f>
        <v>0</v>
      </c>
      <c r="AB1923" s="89" t="n">
        <f aca="false">IF(AQ1923="1",BH1923,0)</f>
        <v>0</v>
      </c>
      <c r="AC1923" s="89" t="n">
        <f aca="false">IF(AQ1923="1",BI1923,0)</f>
        <v>0</v>
      </c>
      <c r="AD1923" s="89" t="n">
        <f aca="false">IF(AQ1923="7",BH1923,0)</f>
        <v>0</v>
      </c>
      <c r="AE1923" s="89" t="n">
        <f aca="false">IF(AQ1923="7",BI1923,0)</f>
        <v>0</v>
      </c>
      <c r="AF1923" s="89" t="n">
        <f aca="false">IF(AQ1923="2",BH1923,0)</f>
        <v>0</v>
      </c>
      <c r="AG1923" s="89" t="n">
        <f aca="false">IF(AQ1923="2",BI1923,0)</f>
        <v>0</v>
      </c>
      <c r="AH1923" s="89" t="n">
        <f aca="false">IF(AQ1923="0",BJ1923,0)</f>
        <v>0</v>
      </c>
      <c r="AI1923" s="170" t="s">
        <v>141</v>
      </c>
      <c r="AJ1923" s="89" t="n">
        <f aca="false">IF(AN1923=0,L1923,0)</f>
        <v>0</v>
      </c>
      <c r="AK1923" s="89" t="n">
        <f aca="false">IF(AN1923=12,L1923,0)</f>
        <v>0</v>
      </c>
      <c r="AL1923" s="89" t="n">
        <f aca="false">IF(AN1923=21,L1923,0)</f>
        <v>0</v>
      </c>
      <c r="AN1923" s="89" t="n">
        <v>21</v>
      </c>
      <c r="AO1923" s="89" t="n">
        <f aca="false">H1923*0</f>
        <v>0</v>
      </c>
      <c r="AP1923" s="89" t="n">
        <f aca="false">H1923*(1-0)</f>
        <v>0</v>
      </c>
      <c r="AQ1923" s="88" t="s">
        <v>209</v>
      </c>
      <c r="AV1923" s="89" t="n">
        <f aca="false">AW1923+AX1923</f>
        <v>0</v>
      </c>
      <c r="AW1923" s="89" t="n">
        <f aca="false">G1923*AO1923</f>
        <v>0</v>
      </c>
      <c r="AX1923" s="89" t="n">
        <f aca="false">G1923*AP1923</f>
        <v>0</v>
      </c>
      <c r="AY1923" s="88" t="s">
        <v>1680</v>
      </c>
      <c r="AZ1923" s="88" t="s">
        <v>4280</v>
      </c>
      <c r="BA1923" s="170" t="s">
        <v>4281</v>
      </c>
      <c r="BC1923" s="89" t="n">
        <f aca="false">AW1923+AX1923</f>
        <v>0</v>
      </c>
      <c r="BD1923" s="89" t="n">
        <f aca="false">H1923/(100-BE1923)*100</f>
        <v>0</v>
      </c>
      <c r="BE1923" s="89" t="n">
        <v>0</v>
      </c>
      <c r="BF1923" s="89" t="n">
        <f aca="false">O1923</f>
        <v>0</v>
      </c>
      <c r="BH1923" s="89" t="n">
        <f aca="false">G1923*AO1923</f>
        <v>0</v>
      </c>
      <c r="BI1923" s="89" t="n">
        <f aca="false">G1923*AP1923</f>
        <v>0</v>
      </c>
      <c r="BJ1923" s="89" t="n">
        <f aca="false">G1923*H1923</f>
        <v>0</v>
      </c>
      <c r="BK1923" s="89"/>
      <c r="BL1923" s="89"/>
      <c r="BW1923" s="89" t="str">
        <f aca="false">I1923</f>
        <v>21</v>
      </c>
      <c r="BX1923" s="10" t="s">
        <v>1689</v>
      </c>
    </row>
    <row r="1924" customFormat="false" ht="15" hidden="false" customHeight="true" outlineLevel="0" collapsed="false">
      <c r="A1924" s="189" t="s">
        <v>4366</v>
      </c>
      <c r="B1924" s="189" t="s">
        <v>141</v>
      </c>
      <c r="C1924" s="189" t="s">
        <v>1691</v>
      </c>
      <c r="D1924" s="190" t="s">
        <v>1692</v>
      </c>
      <c r="E1924" s="190"/>
      <c r="F1924" s="189" t="s">
        <v>260</v>
      </c>
      <c r="G1924" s="191" t="n">
        <v>32.2</v>
      </c>
      <c r="H1924" s="192"/>
      <c r="I1924" s="193" t="s">
        <v>192</v>
      </c>
      <c r="J1924" s="192" t="n">
        <f aca="false">G1924*AO1924</f>
        <v>0</v>
      </c>
      <c r="K1924" s="192" t="n">
        <f aca="false">G1924*AP1924</f>
        <v>0</v>
      </c>
      <c r="L1924" s="192" t="n">
        <f aca="false">G1924*H1924</f>
        <v>0</v>
      </c>
      <c r="M1924" s="192" t="n">
        <f aca="false">L1924*(1+BW1924/100)</f>
        <v>0</v>
      </c>
      <c r="N1924" s="192" t="n">
        <v>0</v>
      </c>
      <c r="O1924" s="192" t="n">
        <f aca="false">G1924*N1924</f>
        <v>0</v>
      </c>
      <c r="P1924" s="193" t="s">
        <v>193</v>
      </c>
      <c r="Z1924" s="89" t="n">
        <f aca="false">IF(AQ1924="5",BJ1924,0)</f>
        <v>0</v>
      </c>
      <c r="AB1924" s="89" t="n">
        <f aca="false">IF(AQ1924="1",BH1924,0)</f>
        <v>0</v>
      </c>
      <c r="AC1924" s="89" t="n">
        <f aca="false">IF(AQ1924="1",BI1924,0)</f>
        <v>0</v>
      </c>
      <c r="AD1924" s="89" t="n">
        <f aca="false">IF(AQ1924="7",BH1924,0)</f>
        <v>0</v>
      </c>
      <c r="AE1924" s="89" t="n">
        <f aca="false">IF(AQ1924="7",BI1924,0)</f>
        <v>0</v>
      </c>
      <c r="AF1924" s="89" t="n">
        <f aca="false">IF(AQ1924="2",BH1924,0)</f>
        <v>0</v>
      </c>
      <c r="AG1924" s="89" t="n">
        <f aca="false">IF(AQ1924="2",BI1924,0)</f>
        <v>0</v>
      </c>
      <c r="AH1924" s="89" t="n">
        <f aca="false">IF(AQ1924="0",BJ1924,0)</f>
        <v>0</v>
      </c>
      <c r="AI1924" s="170" t="s">
        <v>141</v>
      </c>
      <c r="AJ1924" s="89" t="n">
        <f aca="false">IF(AN1924=0,L1924,0)</f>
        <v>0</v>
      </c>
      <c r="AK1924" s="89" t="n">
        <f aca="false">IF(AN1924=12,L1924,0)</f>
        <v>0</v>
      </c>
      <c r="AL1924" s="89" t="n">
        <f aca="false">IF(AN1924=21,L1924,0)</f>
        <v>0</v>
      </c>
      <c r="AN1924" s="89" t="n">
        <v>21</v>
      </c>
      <c r="AO1924" s="89" t="n">
        <f aca="false">H1924*0</f>
        <v>0</v>
      </c>
      <c r="AP1924" s="89" t="n">
        <f aca="false">H1924*(1-0)</f>
        <v>0</v>
      </c>
      <c r="AQ1924" s="88" t="s">
        <v>209</v>
      </c>
      <c r="AV1924" s="89" t="n">
        <f aca="false">AW1924+AX1924</f>
        <v>0</v>
      </c>
      <c r="AW1924" s="89" t="n">
        <f aca="false">G1924*AO1924</f>
        <v>0</v>
      </c>
      <c r="AX1924" s="89" t="n">
        <f aca="false">G1924*AP1924</f>
        <v>0</v>
      </c>
      <c r="AY1924" s="88" t="s">
        <v>1680</v>
      </c>
      <c r="AZ1924" s="88" t="s">
        <v>4280</v>
      </c>
      <c r="BA1924" s="170" t="s">
        <v>4281</v>
      </c>
      <c r="BC1924" s="89" t="n">
        <f aca="false">AW1924+AX1924</f>
        <v>0</v>
      </c>
      <c r="BD1924" s="89" t="n">
        <f aca="false">H1924/(100-BE1924)*100</f>
        <v>0</v>
      </c>
      <c r="BE1924" s="89" t="n">
        <v>0</v>
      </c>
      <c r="BF1924" s="89" t="n">
        <f aca="false">O1924</f>
        <v>0</v>
      </c>
      <c r="BH1924" s="89" t="n">
        <f aca="false">G1924*AO1924</f>
        <v>0</v>
      </c>
      <c r="BI1924" s="89" t="n">
        <f aca="false">G1924*AP1924</f>
        <v>0</v>
      </c>
      <c r="BJ1924" s="89" t="n">
        <f aca="false">G1924*H1924</f>
        <v>0</v>
      </c>
      <c r="BK1924" s="89"/>
      <c r="BL1924" s="89"/>
      <c r="BW1924" s="89" t="str">
        <f aca="false">I1924</f>
        <v>21</v>
      </c>
      <c r="BX1924" s="10" t="s">
        <v>1692</v>
      </c>
    </row>
    <row r="1925" customFormat="false" ht="15" hidden="false" customHeight="true" outlineLevel="0" collapsed="false">
      <c r="A1925" s="189" t="s">
        <v>4367</v>
      </c>
      <c r="B1925" s="189" t="s">
        <v>141</v>
      </c>
      <c r="C1925" s="189" t="s">
        <v>1694</v>
      </c>
      <c r="D1925" s="190" t="s">
        <v>1695</v>
      </c>
      <c r="E1925" s="190"/>
      <c r="F1925" s="189" t="s">
        <v>260</v>
      </c>
      <c r="G1925" s="191" t="n">
        <v>0.3</v>
      </c>
      <c r="H1925" s="192"/>
      <c r="I1925" s="193" t="s">
        <v>192</v>
      </c>
      <c r="J1925" s="192" t="n">
        <f aca="false">G1925*AO1925</f>
        <v>0</v>
      </c>
      <c r="K1925" s="192" t="n">
        <f aca="false">G1925*AP1925</f>
        <v>0</v>
      </c>
      <c r="L1925" s="192" t="n">
        <f aca="false">G1925*H1925</f>
        <v>0</v>
      </c>
      <c r="M1925" s="192" t="n">
        <f aca="false">L1925*(1+BW1925/100)</f>
        <v>0</v>
      </c>
      <c r="N1925" s="192" t="n">
        <v>0</v>
      </c>
      <c r="O1925" s="192" t="n">
        <f aca="false">G1925*N1925</f>
        <v>0</v>
      </c>
      <c r="P1925" s="193" t="s">
        <v>193</v>
      </c>
      <c r="Z1925" s="89" t="n">
        <f aca="false">IF(AQ1925="5",BJ1925,0)</f>
        <v>0</v>
      </c>
      <c r="AB1925" s="89" t="n">
        <f aca="false">IF(AQ1925="1",BH1925,0)</f>
        <v>0</v>
      </c>
      <c r="AC1925" s="89" t="n">
        <f aca="false">IF(AQ1925="1",BI1925,0)</f>
        <v>0</v>
      </c>
      <c r="AD1925" s="89" t="n">
        <f aca="false">IF(AQ1925="7",BH1925,0)</f>
        <v>0</v>
      </c>
      <c r="AE1925" s="89" t="n">
        <f aca="false">IF(AQ1925="7",BI1925,0)</f>
        <v>0</v>
      </c>
      <c r="AF1925" s="89" t="n">
        <f aca="false">IF(AQ1925="2",BH1925,0)</f>
        <v>0</v>
      </c>
      <c r="AG1925" s="89" t="n">
        <f aca="false">IF(AQ1925="2",BI1925,0)</f>
        <v>0</v>
      </c>
      <c r="AH1925" s="89" t="n">
        <f aca="false">IF(AQ1925="0",BJ1925,0)</f>
        <v>0</v>
      </c>
      <c r="AI1925" s="170" t="s">
        <v>141</v>
      </c>
      <c r="AJ1925" s="89" t="n">
        <f aca="false">IF(AN1925=0,L1925,0)</f>
        <v>0</v>
      </c>
      <c r="AK1925" s="89" t="n">
        <f aca="false">IF(AN1925=12,L1925,0)</f>
        <v>0</v>
      </c>
      <c r="AL1925" s="89" t="n">
        <f aca="false">IF(AN1925=21,L1925,0)</f>
        <v>0</v>
      </c>
      <c r="AN1925" s="89" t="n">
        <v>21</v>
      </c>
      <c r="AO1925" s="89" t="n">
        <f aca="false">H1925*0</f>
        <v>0</v>
      </c>
      <c r="AP1925" s="89" t="n">
        <f aca="false">H1925*(1-0)</f>
        <v>0</v>
      </c>
      <c r="AQ1925" s="88" t="s">
        <v>209</v>
      </c>
      <c r="AV1925" s="89" t="n">
        <f aca="false">AW1925+AX1925</f>
        <v>0</v>
      </c>
      <c r="AW1925" s="89" t="n">
        <f aca="false">G1925*AO1925</f>
        <v>0</v>
      </c>
      <c r="AX1925" s="89" t="n">
        <f aca="false">G1925*AP1925</f>
        <v>0</v>
      </c>
      <c r="AY1925" s="88" t="s">
        <v>1680</v>
      </c>
      <c r="AZ1925" s="88" t="s">
        <v>4280</v>
      </c>
      <c r="BA1925" s="170" t="s">
        <v>4281</v>
      </c>
      <c r="BC1925" s="89" t="n">
        <f aca="false">AW1925+AX1925</f>
        <v>0</v>
      </c>
      <c r="BD1925" s="89" t="n">
        <f aca="false">H1925/(100-BE1925)*100</f>
        <v>0</v>
      </c>
      <c r="BE1925" s="89" t="n">
        <v>0</v>
      </c>
      <c r="BF1925" s="89" t="n">
        <f aca="false">O1925</f>
        <v>0</v>
      </c>
      <c r="BH1925" s="89" t="n">
        <f aca="false">G1925*AO1925</f>
        <v>0</v>
      </c>
      <c r="BI1925" s="89" t="n">
        <f aca="false">G1925*AP1925</f>
        <v>0</v>
      </c>
      <c r="BJ1925" s="89" t="n">
        <f aca="false">G1925*H1925</f>
        <v>0</v>
      </c>
      <c r="BK1925" s="89"/>
      <c r="BL1925" s="89"/>
      <c r="BW1925" s="89" t="str">
        <f aca="false">I1925</f>
        <v>21</v>
      </c>
      <c r="BX1925" s="10" t="s">
        <v>1695</v>
      </c>
    </row>
    <row r="1926" customFormat="false" ht="23.85" hidden="false" customHeight="true" outlineLevel="0" collapsed="false">
      <c r="A1926" s="189" t="s">
        <v>4368</v>
      </c>
      <c r="B1926" s="189" t="s">
        <v>141</v>
      </c>
      <c r="C1926" s="189" t="s">
        <v>1697</v>
      </c>
      <c r="D1926" s="190" t="s">
        <v>1698</v>
      </c>
      <c r="E1926" s="190"/>
      <c r="F1926" s="189" t="s">
        <v>260</v>
      </c>
      <c r="G1926" s="191" t="n">
        <v>0.505</v>
      </c>
      <c r="H1926" s="192"/>
      <c r="I1926" s="193" t="s">
        <v>192</v>
      </c>
      <c r="J1926" s="192" t="n">
        <f aca="false">G1926*AO1926</f>
        <v>0</v>
      </c>
      <c r="K1926" s="192" t="n">
        <f aca="false">G1926*AP1926</f>
        <v>0</v>
      </c>
      <c r="L1926" s="192" t="n">
        <f aca="false">G1926*H1926</f>
        <v>0</v>
      </c>
      <c r="M1926" s="192" t="n">
        <f aca="false">L1926*(1+BW1926/100)</f>
        <v>0</v>
      </c>
      <c r="N1926" s="192" t="n">
        <v>0</v>
      </c>
      <c r="O1926" s="192" t="n">
        <f aca="false">G1926*N1926</f>
        <v>0</v>
      </c>
      <c r="P1926" s="193" t="s">
        <v>193</v>
      </c>
      <c r="Z1926" s="89" t="n">
        <f aca="false">IF(AQ1926="5",BJ1926,0)</f>
        <v>0</v>
      </c>
      <c r="AB1926" s="89" t="n">
        <f aca="false">IF(AQ1926="1",BH1926,0)</f>
        <v>0</v>
      </c>
      <c r="AC1926" s="89" t="n">
        <f aca="false">IF(AQ1926="1",BI1926,0)</f>
        <v>0</v>
      </c>
      <c r="AD1926" s="89" t="n">
        <f aca="false">IF(AQ1926="7",BH1926,0)</f>
        <v>0</v>
      </c>
      <c r="AE1926" s="89" t="n">
        <f aca="false">IF(AQ1926="7",BI1926,0)</f>
        <v>0</v>
      </c>
      <c r="AF1926" s="89" t="n">
        <f aca="false">IF(AQ1926="2",BH1926,0)</f>
        <v>0</v>
      </c>
      <c r="AG1926" s="89" t="n">
        <f aca="false">IF(AQ1926="2",BI1926,0)</f>
        <v>0</v>
      </c>
      <c r="AH1926" s="89" t="n">
        <f aca="false">IF(AQ1926="0",BJ1926,0)</f>
        <v>0</v>
      </c>
      <c r="AI1926" s="170" t="s">
        <v>141</v>
      </c>
      <c r="AJ1926" s="89" t="n">
        <f aca="false">IF(AN1926=0,L1926,0)</f>
        <v>0</v>
      </c>
      <c r="AK1926" s="89" t="n">
        <f aca="false">IF(AN1926=12,L1926,0)</f>
        <v>0</v>
      </c>
      <c r="AL1926" s="89" t="n">
        <f aca="false">IF(AN1926=21,L1926,0)</f>
        <v>0</v>
      </c>
      <c r="AN1926" s="89" t="n">
        <v>21</v>
      </c>
      <c r="AO1926" s="89" t="n">
        <f aca="false">H1926*0</f>
        <v>0</v>
      </c>
      <c r="AP1926" s="89" t="n">
        <f aca="false">H1926*(1-0)</f>
        <v>0</v>
      </c>
      <c r="AQ1926" s="88" t="s">
        <v>209</v>
      </c>
      <c r="AV1926" s="89" t="n">
        <f aca="false">AW1926+AX1926</f>
        <v>0</v>
      </c>
      <c r="AW1926" s="89" t="n">
        <f aca="false">G1926*AO1926</f>
        <v>0</v>
      </c>
      <c r="AX1926" s="89" t="n">
        <f aca="false">G1926*AP1926</f>
        <v>0</v>
      </c>
      <c r="AY1926" s="88" t="s">
        <v>1680</v>
      </c>
      <c r="AZ1926" s="88" t="s">
        <v>4280</v>
      </c>
      <c r="BA1926" s="170" t="s">
        <v>4281</v>
      </c>
      <c r="BC1926" s="89" t="n">
        <f aca="false">AW1926+AX1926</f>
        <v>0</v>
      </c>
      <c r="BD1926" s="89" t="n">
        <f aca="false">H1926/(100-BE1926)*100</f>
        <v>0</v>
      </c>
      <c r="BE1926" s="89" t="n">
        <v>0</v>
      </c>
      <c r="BF1926" s="89" t="n">
        <f aca="false">O1926</f>
        <v>0</v>
      </c>
      <c r="BH1926" s="89" t="n">
        <f aca="false">G1926*AO1926</f>
        <v>0</v>
      </c>
      <c r="BI1926" s="89" t="n">
        <f aca="false">G1926*AP1926</f>
        <v>0</v>
      </c>
      <c r="BJ1926" s="89" t="n">
        <f aca="false">G1926*H1926</f>
        <v>0</v>
      </c>
      <c r="BK1926" s="89"/>
      <c r="BL1926" s="89"/>
      <c r="BW1926" s="89" t="str">
        <f aca="false">I1926</f>
        <v>21</v>
      </c>
      <c r="BX1926" s="10" t="s">
        <v>1698</v>
      </c>
    </row>
    <row r="1927" customFormat="false" ht="15" hidden="false" customHeight="true" outlineLevel="0" collapsed="false">
      <c r="A1927" s="189" t="s">
        <v>4369</v>
      </c>
      <c r="B1927" s="189" t="s">
        <v>141</v>
      </c>
      <c r="C1927" s="189" t="s">
        <v>1700</v>
      </c>
      <c r="D1927" s="190" t="s">
        <v>1701</v>
      </c>
      <c r="E1927" s="190"/>
      <c r="F1927" s="189" t="s">
        <v>260</v>
      </c>
      <c r="G1927" s="191" t="n">
        <v>0.345</v>
      </c>
      <c r="H1927" s="192"/>
      <c r="I1927" s="193" t="s">
        <v>192</v>
      </c>
      <c r="J1927" s="192" t="n">
        <f aca="false">G1927*AO1927</f>
        <v>0</v>
      </c>
      <c r="K1927" s="192" t="n">
        <f aca="false">G1927*AP1927</f>
        <v>0</v>
      </c>
      <c r="L1927" s="192" t="n">
        <f aca="false">G1927*H1927</f>
        <v>0</v>
      </c>
      <c r="M1927" s="192" t="n">
        <f aca="false">L1927*(1+BW1927/100)</f>
        <v>0</v>
      </c>
      <c r="N1927" s="192" t="n">
        <v>0</v>
      </c>
      <c r="O1927" s="192" t="n">
        <f aca="false">G1927*N1927</f>
        <v>0</v>
      </c>
      <c r="P1927" s="193" t="s">
        <v>193</v>
      </c>
      <c r="Z1927" s="89" t="n">
        <f aca="false">IF(AQ1927="5",BJ1927,0)</f>
        <v>0</v>
      </c>
      <c r="AB1927" s="89" t="n">
        <f aca="false">IF(AQ1927="1",BH1927,0)</f>
        <v>0</v>
      </c>
      <c r="AC1927" s="89" t="n">
        <f aca="false">IF(AQ1927="1",BI1927,0)</f>
        <v>0</v>
      </c>
      <c r="AD1927" s="89" t="n">
        <f aca="false">IF(AQ1927="7",BH1927,0)</f>
        <v>0</v>
      </c>
      <c r="AE1927" s="89" t="n">
        <f aca="false">IF(AQ1927="7",BI1927,0)</f>
        <v>0</v>
      </c>
      <c r="AF1927" s="89" t="n">
        <f aca="false">IF(AQ1927="2",BH1927,0)</f>
        <v>0</v>
      </c>
      <c r="AG1927" s="89" t="n">
        <f aca="false">IF(AQ1927="2",BI1927,0)</f>
        <v>0</v>
      </c>
      <c r="AH1927" s="89" t="n">
        <f aca="false">IF(AQ1927="0",BJ1927,0)</f>
        <v>0</v>
      </c>
      <c r="AI1927" s="170" t="s">
        <v>141</v>
      </c>
      <c r="AJ1927" s="89" t="n">
        <f aca="false">IF(AN1927=0,L1927,0)</f>
        <v>0</v>
      </c>
      <c r="AK1927" s="89" t="n">
        <f aca="false">IF(AN1927=12,L1927,0)</f>
        <v>0</v>
      </c>
      <c r="AL1927" s="89" t="n">
        <f aca="false">IF(AN1927=21,L1927,0)</f>
        <v>0</v>
      </c>
      <c r="AN1927" s="89" t="n">
        <v>21</v>
      </c>
      <c r="AO1927" s="89" t="n">
        <f aca="false">H1927*0</f>
        <v>0</v>
      </c>
      <c r="AP1927" s="89" t="n">
        <f aca="false">H1927*(1-0)</f>
        <v>0</v>
      </c>
      <c r="AQ1927" s="88" t="s">
        <v>209</v>
      </c>
      <c r="AV1927" s="89" t="n">
        <f aca="false">AW1927+AX1927</f>
        <v>0</v>
      </c>
      <c r="AW1927" s="89" t="n">
        <f aca="false">G1927*AO1927</f>
        <v>0</v>
      </c>
      <c r="AX1927" s="89" t="n">
        <f aca="false">G1927*AP1927</f>
        <v>0</v>
      </c>
      <c r="AY1927" s="88" t="s">
        <v>1680</v>
      </c>
      <c r="AZ1927" s="88" t="s">
        <v>4280</v>
      </c>
      <c r="BA1927" s="170" t="s">
        <v>4281</v>
      </c>
      <c r="BC1927" s="89" t="n">
        <f aca="false">AW1927+AX1927</f>
        <v>0</v>
      </c>
      <c r="BD1927" s="89" t="n">
        <f aca="false">H1927/(100-BE1927)*100</f>
        <v>0</v>
      </c>
      <c r="BE1927" s="89" t="n">
        <v>0</v>
      </c>
      <c r="BF1927" s="89" t="n">
        <f aca="false">O1927</f>
        <v>0</v>
      </c>
      <c r="BH1927" s="89" t="n">
        <f aca="false">G1927*AO1927</f>
        <v>0</v>
      </c>
      <c r="BI1927" s="89" t="n">
        <f aca="false">G1927*AP1927</f>
        <v>0</v>
      </c>
      <c r="BJ1927" s="89" t="n">
        <f aca="false">G1927*H1927</f>
        <v>0</v>
      </c>
      <c r="BK1927" s="89"/>
      <c r="BL1927" s="89"/>
      <c r="BW1927" s="89" t="str">
        <f aca="false">I1927</f>
        <v>21</v>
      </c>
      <c r="BX1927" s="10" t="s">
        <v>1701</v>
      </c>
    </row>
    <row r="1928" customFormat="false" ht="19.85" hidden="false" customHeight="true" outlineLevel="0" collapsed="false">
      <c r="A1928" s="144"/>
      <c r="B1928" s="294" t="s">
        <v>143</v>
      </c>
      <c r="C1928" s="294"/>
      <c r="D1928" s="295" t="s">
        <v>144</v>
      </c>
      <c r="E1928" s="295"/>
      <c r="F1928" s="144" t="s">
        <v>97</v>
      </c>
      <c r="G1928" s="296" t="s">
        <v>97</v>
      </c>
      <c r="H1928" s="144"/>
      <c r="I1928" s="144" t="s">
        <v>97</v>
      </c>
      <c r="J1928" s="297" t="n">
        <f aca="false">J1929+J1966+J1978</f>
        <v>0</v>
      </c>
      <c r="K1928" s="297" t="n">
        <f aca="false">K1929+K1966+K1978</f>
        <v>0</v>
      </c>
      <c r="L1928" s="297" t="n">
        <f aca="false">L1929+L1966+L1978</f>
        <v>0</v>
      </c>
      <c r="M1928" s="297" t="n">
        <f aca="false">M1929+M1966+M1978</f>
        <v>0</v>
      </c>
      <c r="N1928" s="298"/>
      <c r="O1928" s="297" t="n">
        <f aca="false">O1929+O1966+O1978</f>
        <v>70.434275</v>
      </c>
      <c r="P1928" s="298"/>
    </row>
    <row r="1929" customFormat="false" ht="15" hidden="false" customHeight="true" outlineLevel="0" collapsed="false">
      <c r="A1929" s="183"/>
      <c r="B1929" s="184" t="s">
        <v>143</v>
      </c>
      <c r="C1929" s="184" t="s">
        <v>3289</v>
      </c>
      <c r="D1929" s="185" t="s">
        <v>3290</v>
      </c>
      <c r="E1929" s="185"/>
      <c r="F1929" s="183" t="s">
        <v>97</v>
      </c>
      <c r="G1929" s="186" t="s">
        <v>97</v>
      </c>
      <c r="H1929" s="183"/>
      <c r="I1929" s="183" t="s">
        <v>97</v>
      </c>
      <c r="J1929" s="187" t="n">
        <f aca="false">SUM(J1930:J1965)</f>
        <v>0</v>
      </c>
      <c r="K1929" s="187" t="n">
        <f aca="false">SUM(K1930:K1965)</f>
        <v>0</v>
      </c>
      <c r="L1929" s="187" t="n">
        <f aca="false">SUM(L1930:L1965)</f>
        <v>0</v>
      </c>
      <c r="M1929" s="187" t="n">
        <f aca="false">SUM(M1930:M1965)</f>
        <v>0</v>
      </c>
      <c r="N1929" s="188"/>
      <c r="O1929" s="187" t="n">
        <f aca="false">SUM(O1930:O1965)</f>
        <v>2.175935</v>
      </c>
      <c r="P1929" s="188"/>
      <c r="AI1929" s="170" t="s">
        <v>143</v>
      </c>
      <c r="AS1929" s="159" t="n">
        <f aca="false">SUM(AJ1930:AJ1965)</f>
        <v>0</v>
      </c>
      <c r="AT1929" s="159" t="n">
        <f aca="false">SUM(AK1930:AK1965)</f>
        <v>0</v>
      </c>
      <c r="AU1929" s="159" t="n">
        <f aca="false">SUM(AL1930:AL1965)</f>
        <v>0</v>
      </c>
    </row>
    <row r="1930" customFormat="false" ht="15" hidden="false" customHeight="true" outlineLevel="0" collapsed="false">
      <c r="A1930" s="189" t="s">
        <v>4370</v>
      </c>
      <c r="B1930" s="189" t="s">
        <v>143</v>
      </c>
      <c r="C1930" s="189" t="s">
        <v>2974</v>
      </c>
      <c r="D1930" s="190" t="s">
        <v>2975</v>
      </c>
      <c r="E1930" s="190"/>
      <c r="F1930" s="189" t="s">
        <v>1637</v>
      </c>
      <c r="G1930" s="191" t="n">
        <v>12</v>
      </c>
      <c r="H1930" s="192"/>
      <c r="I1930" s="193" t="s">
        <v>192</v>
      </c>
      <c r="J1930" s="192" t="n">
        <f aca="false">G1930*AO1930</f>
        <v>0</v>
      </c>
      <c r="K1930" s="192" t="n">
        <f aca="false">G1930*AP1930</f>
        <v>0</v>
      </c>
      <c r="L1930" s="192" t="n">
        <f aca="false">G1930*H1930</f>
        <v>0</v>
      </c>
      <c r="M1930" s="192" t="n">
        <f aca="false">L1930*(1+BW1930/100)</f>
        <v>0</v>
      </c>
      <c r="N1930" s="192" t="n">
        <v>0</v>
      </c>
      <c r="O1930" s="192" t="n">
        <f aca="false">G1930*N1930</f>
        <v>0</v>
      </c>
      <c r="P1930" s="193" t="s">
        <v>193</v>
      </c>
      <c r="Z1930" s="89" t="n">
        <f aca="false">IF(AQ1930="5",BJ1930,0)</f>
        <v>0</v>
      </c>
      <c r="AB1930" s="89" t="n">
        <f aca="false">IF(AQ1930="1",BH1930,0)</f>
        <v>0</v>
      </c>
      <c r="AC1930" s="89" t="n">
        <f aca="false">IF(AQ1930="1",BI1930,0)</f>
        <v>0</v>
      </c>
      <c r="AD1930" s="89" t="n">
        <f aca="false">IF(AQ1930="7",BH1930,0)</f>
        <v>0</v>
      </c>
      <c r="AE1930" s="89" t="n">
        <f aca="false">IF(AQ1930="7",BI1930,0)</f>
        <v>0</v>
      </c>
      <c r="AF1930" s="89" t="n">
        <f aca="false">IF(AQ1930="2",BH1930,0)</f>
        <v>0</v>
      </c>
      <c r="AG1930" s="89" t="n">
        <f aca="false">IF(AQ1930="2",BI1930,0)</f>
        <v>0</v>
      </c>
      <c r="AH1930" s="89" t="n">
        <f aca="false">IF(AQ1930="0",BJ1930,0)</f>
        <v>0</v>
      </c>
      <c r="AI1930" s="170" t="s">
        <v>143</v>
      </c>
      <c r="AJ1930" s="89" t="n">
        <f aca="false">IF(AN1930=0,L1930,0)</f>
        <v>0</v>
      </c>
      <c r="AK1930" s="89" t="n">
        <f aca="false">IF(AN1930=12,L1930,0)</f>
        <v>0</v>
      </c>
      <c r="AL1930" s="89" t="n">
        <f aca="false">IF(AN1930=21,L1930,0)</f>
        <v>0</v>
      </c>
      <c r="AN1930" s="89" t="n">
        <v>21</v>
      </c>
      <c r="AO1930" s="89" t="n">
        <f aca="false">H1930*0</f>
        <v>0</v>
      </c>
      <c r="AP1930" s="89" t="n">
        <f aca="false">H1930*(1-0)</f>
        <v>0</v>
      </c>
      <c r="AQ1930" s="88" t="s">
        <v>197</v>
      </c>
      <c r="AV1930" s="89" t="n">
        <f aca="false">AW1930+AX1930</f>
        <v>0</v>
      </c>
      <c r="AW1930" s="89" t="n">
        <f aca="false">G1930*AO1930</f>
        <v>0</v>
      </c>
      <c r="AX1930" s="89" t="n">
        <f aca="false">G1930*AP1930</f>
        <v>0</v>
      </c>
      <c r="AY1930" s="88" t="s">
        <v>3293</v>
      </c>
      <c r="AZ1930" s="88" t="s">
        <v>4371</v>
      </c>
      <c r="BA1930" s="170" t="s">
        <v>4372</v>
      </c>
      <c r="BC1930" s="89" t="n">
        <f aca="false">AW1930+AX1930</f>
        <v>0</v>
      </c>
      <c r="BD1930" s="89" t="n">
        <f aca="false">H1930/(100-BE1930)*100</f>
        <v>0</v>
      </c>
      <c r="BE1930" s="89" t="n">
        <v>0</v>
      </c>
      <c r="BF1930" s="89" t="n">
        <f aca="false">O1930</f>
        <v>0</v>
      </c>
      <c r="BH1930" s="89" t="n">
        <f aca="false">G1930*AO1930</f>
        <v>0</v>
      </c>
      <c r="BI1930" s="89" t="n">
        <f aca="false">G1930*AP1930</f>
        <v>0</v>
      </c>
      <c r="BJ1930" s="89" t="n">
        <f aca="false">G1930*H1930</f>
        <v>0</v>
      </c>
      <c r="BK1930" s="89"/>
      <c r="BL1930" s="89"/>
      <c r="BW1930" s="89" t="str">
        <f aca="false">I1930</f>
        <v>21</v>
      </c>
      <c r="BX1930" s="10" t="s">
        <v>2975</v>
      </c>
    </row>
    <row r="1931" customFormat="false" ht="15" hidden="false" customHeight="true" outlineLevel="0" collapsed="false">
      <c r="A1931" s="189" t="s">
        <v>4373</v>
      </c>
      <c r="B1931" s="189" t="s">
        <v>143</v>
      </c>
      <c r="C1931" s="189" t="s">
        <v>2974</v>
      </c>
      <c r="D1931" s="190" t="s">
        <v>2977</v>
      </c>
      <c r="E1931" s="190"/>
      <c r="F1931" s="189" t="s">
        <v>1637</v>
      </c>
      <c r="G1931" s="191" t="n">
        <v>12</v>
      </c>
      <c r="H1931" s="192"/>
      <c r="I1931" s="193" t="s">
        <v>192</v>
      </c>
      <c r="J1931" s="192" t="n">
        <f aca="false">G1931*AO1931</f>
        <v>0</v>
      </c>
      <c r="K1931" s="192" t="n">
        <f aca="false">G1931*AP1931</f>
        <v>0</v>
      </c>
      <c r="L1931" s="192" t="n">
        <f aca="false">G1931*H1931</f>
        <v>0</v>
      </c>
      <c r="M1931" s="192" t="n">
        <f aca="false">L1931*(1+BW1931/100)</f>
        <v>0</v>
      </c>
      <c r="N1931" s="192" t="n">
        <v>0</v>
      </c>
      <c r="O1931" s="192" t="n">
        <f aca="false">G1931*N1931</f>
        <v>0</v>
      </c>
      <c r="P1931" s="193" t="s">
        <v>193</v>
      </c>
      <c r="Z1931" s="89" t="n">
        <f aca="false">IF(AQ1931="5",BJ1931,0)</f>
        <v>0</v>
      </c>
      <c r="AB1931" s="89" t="n">
        <f aca="false">IF(AQ1931="1",BH1931,0)</f>
        <v>0</v>
      </c>
      <c r="AC1931" s="89" t="n">
        <f aca="false">IF(AQ1931="1",BI1931,0)</f>
        <v>0</v>
      </c>
      <c r="AD1931" s="89" t="n">
        <f aca="false">IF(AQ1931="7",BH1931,0)</f>
        <v>0</v>
      </c>
      <c r="AE1931" s="89" t="n">
        <f aca="false">IF(AQ1931="7",BI1931,0)</f>
        <v>0</v>
      </c>
      <c r="AF1931" s="89" t="n">
        <f aca="false">IF(AQ1931="2",BH1931,0)</f>
        <v>0</v>
      </c>
      <c r="AG1931" s="89" t="n">
        <f aca="false">IF(AQ1931="2",BI1931,0)</f>
        <v>0</v>
      </c>
      <c r="AH1931" s="89" t="n">
        <f aca="false">IF(AQ1931="0",BJ1931,0)</f>
        <v>0</v>
      </c>
      <c r="AI1931" s="170" t="s">
        <v>143</v>
      </c>
      <c r="AJ1931" s="89" t="n">
        <f aca="false">IF(AN1931=0,L1931,0)</f>
        <v>0</v>
      </c>
      <c r="AK1931" s="89" t="n">
        <f aca="false">IF(AN1931=12,L1931,0)</f>
        <v>0</v>
      </c>
      <c r="AL1931" s="89" t="n">
        <f aca="false">IF(AN1931=21,L1931,0)</f>
        <v>0</v>
      </c>
      <c r="AN1931" s="89" t="n">
        <v>21</v>
      </c>
      <c r="AO1931" s="89" t="n">
        <f aca="false">H1931*0</f>
        <v>0</v>
      </c>
      <c r="AP1931" s="89" t="n">
        <f aca="false">H1931*(1-0)</f>
        <v>0</v>
      </c>
      <c r="AQ1931" s="88" t="s">
        <v>197</v>
      </c>
      <c r="AV1931" s="89" t="n">
        <f aca="false">AW1931+AX1931</f>
        <v>0</v>
      </c>
      <c r="AW1931" s="89" t="n">
        <f aca="false">G1931*AO1931</f>
        <v>0</v>
      </c>
      <c r="AX1931" s="89" t="n">
        <f aca="false">G1931*AP1931</f>
        <v>0</v>
      </c>
      <c r="AY1931" s="88" t="s">
        <v>3293</v>
      </c>
      <c r="AZ1931" s="88" t="s">
        <v>4371</v>
      </c>
      <c r="BA1931" s="170" t="s">
        <v>4372</v>
      </c>
      <c r="BC1931" s="89" t="n">
        <f aca="false">AW1931+AX1931</f>
        <v>0</v>
      </c>
      <c r="BD1931" s="89" t="n">
        <f aca="false">H1931/(100-BE1931)*100</f>
        <v>0</v>
      </c>
      <c r="BE1931" s="89" t="n">
        <v>0</v>
      </c>
      <c r="BF1931" s="89" t="n">
        <f aca="false">O1931</f>
        <v>0</v>
      </c>
      <c r="BH1931" s="89" t="n">
        <f aca="false">G1931*AO1931</f>
        <v>0</v>
      </c>
      <c r="BI1931" s="89" t="n">
        <f aca="false">G1931*AP1931</f>
        <v>0</v>
      </c>
      <c r="BJ1931" s="89" t="n">
        <f aca="false">G1931*H1931</f>
        <v>0</v>
      </c>
      <c r="BK1931" s="89"/>
      <c r="BL1931" s="89"/>
      <c r="BW1931" s="89" t="str">
        <f aca="false">I1931</f>
        <v>21</v>
      </c>
      <c r="BX1931" s="10" t="s">
        <v>2977</v>
      </c>
    </row>
    <row r="1932" customFormat="false" ht="15" hidden="false" customHeight="true" outlineLevel="0" collapsed="false">
      <c r="A1932" s="189" t="s">
        <v>4374</v>
      </c>
      <c r="B1932" s="189" t="s">
        <v>143</v>
      </c>
      <c r="C1932" s="189" t="s">
        <v>1635</v>
      </c>
      <c r="D1932" s="190" t="s">
        <v>4190</v>
      </c>
      <c r="E1932" s="190"/>
      <c r="F1932" s="189" t="s">
        <v>1637</v>
      </c>
      <c r="G1932" s="191" t="n">
        <v>14</v>
      </c>
      <c r="H1932" s="192"/>
      <c r="I1932" s="193" t="s">
        <v>192</v>
      </c>
      <c r="J1932" s="192" t="n">
        <f aca="false">G1932*AO1932</f>
        <v>0</v>
      </c>
      <c r="K1932" s="192" t="n">
        <f aca="false">G1932*AP1932</f>
        <v>0</v>
      </c>
      <c r="L1932" s="192" t="n">
        <f aca="false">G1932*H1932</f>
        <v>0</v>
      </c>
      <c r="M1932" s="192" t="n">
        <f aca="false">L1932*(1+BW1932/100)</f>
        <v>0</v>
      </c>
      <c r="N1932" s="192" t="n">
        <v>0</v>
      </c>
      <c r="O1932" s="192" t="n">
        <f aca="false">G1932*N1932</f>
        <v>0</v>
      </c>
      <c r="P1932" s="193" t="s">
        <v>193</v>
      </c>
      <c r="Z1932" s="89" t="n">
        <f aca="false">IF(AQ1932="5",BJ1932,0)</f>
        <v>0</v>
      </c>
      <c r="AB1932" s="89" t="n">
        <f aca="false">IF(AQ1932="1",BH1932,0)</f>
        <v>0</v>
      </c>
      <c r="AC1932" s="89" t="n">
        <f aca="false">IF(AQ1932="1",BI1932,0)</f>
        <v>0</v>
      </c>
      <c r="AD1932" s="89" t="n">
        <f aca="false">IF(AQ1932="7",BH1932,0)</f>
        <v>0</v>
      </c>
      <c r="AE1932" s="89" t="n">
        <f aca="false">IF(AQ1932="7",BI1932,0)</f>
        <v>0</v>
      </c>
      <c r="AF1932" s="89" t="n">
        <f aca="false">IF(AQ1932="2",BH1932,0)</f>
        <v>0</v>
      </c>
      <c r="AG1932" s="89" t="n">
        <f aca="false">IF(AQ1932="2",BI1932,0)</f>
        <v>0</v>
      </c>
      <c r="AH1932" s="89" t="n">
        <f aca="false">IF(AQ1932="0",BJ1932,0)</f>
        <v>0</v>
      </c>
      <c r="AI1932" s="170" t="s">
        <v>143</v>
      </c>
      <c r="AJ1932" s="89" t="n">
        <f aca="false">IF(AN1932=0,L1932,0)</f>
        <v>0</v>
      </c>
      <c r="AK1932" s="89" t="n">
        <f aca="false">IF(AN1932=12,L1932,0)</f>
        <v>0</v>
      </c>
      <c r="AL1932" s="89" t="n">
        <f aca="false">IF(AN1932=21,L1932,0)</f>
        <v>0</v>
      </c>
      <c r="AN1932" s="89" t="n">
        <v>21</v>
      </c>
      <c r="AO1932" s="89" t="n">
        <f aca="false">H1932*0</f>
        <v>0</v>
      </c>
      <c r="AP1932" s="89" t="n">
        <f aca="false">H1932*(1-0)</f>
        <v>0</v>
      </c>
      <c r="AQ1932" s="88" t="s">
        <v>188</v>
      </c>
      <c r="AV1932" s="89" t="n">
        <f aca="false">AW1932+AX1932</f>
        <v>0</v>
      </c>
      <c r="AW1932" s="89" t="n">
        <f aca="false">G1932*AO1932</f>
        <v>0</v>
      </c>
      <c r="AX1932" s="89" t="n">
        <f aca="false">G1932*AP1932</f>
        <v>0</v>
      </c>
      <c r="AY1932" s="88" t="s">
        <v>3293</v>
      </c>
      <c r="AZ1932" s="88" t="s">
        <v>4371</v>
      </c>
      <c r="BA1932" s="170" t="s">
        <v>4372</v>
      </c>
      <c r="BC1932" s="89" t="n">
        <f aca="false">AW1932+AX1932</f>
        <v>0</v>
      </c>
      <c r="BD1932" s="89" t="n">
        <f aca="false">H1932/(100-BE1932)*100</f>
        <v>0</v>
      </c>
      <c r="BE1932" s="89" t="n">
        <v>0</v>
      </c>
      <c r="BF1932" s="89" t="n">
        <f aca="false">O1932</f>
        <v>0</v>
      </c>
      <c r="BH1932" s="89" t="n">
        <f aca="false">G1932*AO1932</f>
        <v>0</v>
      </c>
      <c r="BI1932" s="89" t="n">
        <f aca="false">G1932*AP1932</f>
        <v>0</v>
      </c>
      <c r="BJ1932" s="89" t="n">
        <f aca="false">G1932*H1932</f>
        <v>0</v>
      </c>
      <c r="BK1932" s="89"/>
      <c r="BL1932" s="89"/>
      <c r="BW1932" s="89" t="str">
        <f aca="false">I1932</f>
        <v>21</v>
      </c>
      <c r="BX1932" s="10" t="s">
        <v>4190</v>
      </c>
    </row>
    <row r="1933" customFormat="false" ht="15" hidden="false" customHeight="true" outlineLevel="0" collapsed="false">
      <c r="A1933" s="189" t="s">
        <v>4375</v>
      </c>
      <c r="B1933" s="189" t="s">
        <v>143</v>
      </c>
      <c r="C1933" s="189" t="s">
        <v>1635</v>
      </c>
      <c r="D1933" s="190" t="s">
        <v>2979</v>
      </c>
      <c r="E1933" s="190"/>
      <c r="F1933" s="189" t="s">
        <v>1637</v>
      </c>
      <c r="G1933" s="191" t="n">
        <v>24</v>
      </c>
      <c r="H1933" s="192"/>
      <c r="I1933" s="193" t="s">
        <v>192</v>
      </c>
      <c r="J1933" s="192" t="n">
        <f aca="false">G1933*AO1933</f>
        <v>0</v>
      </c>
      <c r="K1933" s="192" t="n">
        <f aca="false">G1933*AP1933</f>
        <v>0</v>
      </c>
      <c r="L1933" s="192" t="n">
        <f aca="false">G1933*H1933</f>
        <v>0</v>
      </c>
      <c r="M1933" s="192" t="n">
        <f aca="false">L1933*(1+BW1933/100)</f>
        <v>0</v>
      </c>
      <c r="N1933" s="192" t="n">
        <v>0</v>
      </c>
      <c r="O1933" s="192" t="n">
        <f aca="false">G1933*N1933</f>
        <v>0</v>
      </c>
      <c r="P1933" s="193" t="s">
        <v>193</v>
      </c>
      <c r="Z1933" s="89" t="n">
        <f aca="false">IF(AQ1933="5",BJ1933,0)</f>
        <v>0</v>
      </c>
      <c r="AB1933" s="89" t="n">
        <f aca="false">IF(AQ1933="1",BH1933,0)</f>
        <v>0</v>
      </c>
      <c r="AC1933" s="89" t="n">
        <f aca="false">IF(AQ1933="1",BI1933,0)</f>
        <v>0</v>
      </c>
      <c r="AD1933" s="89" t="n">
        <f aca="false">IF(AQ1933="7",BH1933,0)</f>
        <v>0</v>
      </c>
      <c r="AE1933" s="89" t="n">
        <f aca="false">IF(AQ1933="7",BI1933,0)</f>
        <v>0</v>
      </c>
      <c r="AF1933" s="89" t="n">
        <f aca="false">IF(AQ1933="2",BH1933,0)</f>
        <v>0</v>
      </c>
      <c r="AG1933" s="89" t="n">
        <f aca="false">IF(AQ1933="2",BI1933,0)</f>
        <v>0</v>
      </c>
      <c r="AH1933" s="89" t="n">
        <f aca="false">IF(AQ1933="0",BJ1933,0)</f>
        <v>0</v>
      </c>
      <c r="AI1933" s="170" t="s">
        <v>143</v>
      </c>
      <c r="AJ1933" s="89" t="n">
        <f aca="false">IF(AN1933=0,L1933,0)</f>
        <v>0</v>
      </c>
      <c r="AK1933" s="89" t="n">
        <f aca="false">IF(AN1933=12,L1933,0)</f>
        <v>0</v>
      </c>
      <c r="AL1933" s="89" t="n">
        <f aca="false">IF(AN1933=21,L1933,0)</f>
        <v>0</v>
      </c>
      <c r="AN1933" s="89" t="n">
        <v>21</v>
      </c>
      <c r="AO1933" s="89" t="n">
        <f aca="false">H1933*0</f>
        <v>0</v>
      </c>
      <c r="AP1933" s="89" t="n">
        <f aca="false">H1933*(1-0)</f>
        <v>0</v>
      </c>
      <c r="AQ1933" s="88" t="s">
        <v>188</v>
      </c>
      <c r="AV1933" s="89" t="n">
        <f aca="false">AW1933+AX1933</f>
        <v>0</v>
      </c>
      <c r="AW1933" s="89" t="n">
        <f aca="false">G1933*AO1933</f>
        <v>0</v>
      </c>
      <c r="AX1933" s="89" t="n">
        <f aca="false">G1933*AP1933</f>
        <v>0</v>
      </c>
      <c r="AY1933" s="88" t="s">
        <v>3293</v>
      </c>
      <c r="AZ1933" s="88" t="s">
        <v>4371</v>
      </c>
      <c r="BA1933" s="170" t="s">
        <v>4372</v>
      </c>
      <c r="BC1933" s="89" t="n">
        <f aca="false">AW1933+AX1933</f>
        <v>0</v>
      </c>
      <c r="BD1933" s="89" t="n">
        <f aca="false">H1933/(100-BE1933)*100</f>
        <v>0</v>
      </c>
      <c r="BE1933" s="89" t="n">
        <v>0</v>
      </c>
      <c r="BF1933" s="89" t="n">
        <f aca="false">O1933</f>
        <v>0</v>
      </c>
      <c r="BH1933" s="89" t="n">
        <f aca="false">G1933*AO1933</f>
        <v>0</v>
      </c>
      <c r="BI1933" s="89" t="n">
        <f aca="false">G1933*AP1933</f>
        <v>0</v>
      </c>
      <c r="BJ1933" s="89" t="n">
        <f aca="false">G1933*H1933</f>
        <v>0</v>
      </c>
      <c r="BK1933" s="89"/>
      <c r="BL1933" s="89"/>
      <c r="BW1933" s="89" t="str">
        <f aca="false">I1933</f>
        <v>21</v>
      </c>
      <c r="BX1933" s="10" t="s">
        <v>2979</v>
      </c>
    </row>
    <row r="1934" customFormat="false" ht="15" hidden="false" customHeight="true" outlineLevel="0" collapsed="false">
      <c r="A1934" s="189" t="s">
        <v>4376</v>
      </c>
      <c r="B1934" s="189" t="s">
        <v>143</v>
      </c>
      <c r="C1934" s="189" t="s">
        <v>1635</v>
      </c>
      <c r="D1934" s="190" t="s">
        <v>2981</v>
      </c>
      <c r="E1934" s="190"/>
      <c r="F1934" s="189" t="s">
        <v>1637</v>
      </c>
      <c r="G1934" s="191" t="n">
        <v>12</v>
      </c>
      <c r="H1934" s="192"/>
      <c r="I1934" s="193" t="s">
        <v>192</v>
      </c>
      <c r="J1934" s="192" t="n">
        <f aca="false">G1934*AO1934</f>
        <v>0</v>
      </c>
      <c r="K1934" s="192" t="n">
        <f aca="false">G1934*AP1934</f>
        <v>0</v>
      </c>
      <c r="L1934" s="192" t="n">
        <f aca="false">G1934*H1934</f>
        <v>0</v>
      </c>
      <c r="M1934" s="192" t="n">
        <f aca="false">L1934*(1+BW1934/100)</f>
        <v>0</v>
      </c>
      <c r="N1934" s="192" t="n">
        <v>0</v>
      </c>
      <c r="O1934" s="192" t="n">
        <f aca="false">G1934*N1934</f>
        <v>0</v>
      </c>
      <c r="P1934" s="193" t="s">
        <v>193</v>
      </c>
      <c r="Z1934" s="89" t="n">
        <f aca="false">IF(AQ1934="5",BJ1934,0)</f>
        <v>0</v>
      </c>
      <c r="AB1934" s="89" t="n">
        <f aca="false">IF(AQ1934="1",BH1934,0)</f>
        <v>0</v>
      </c>
      <c r="AC1934" s="89" t="n">
        <f aca="false">IF(AQ1934="1",BI1934,0)</f>
        <v>0</v>
      </c>
      <c r="AD1934" s="89" t="n">
        <f aca="false">IF(AQ1934="7",BH1934,0)</f>
        <v>0</v>
      </c>
      <c r="AE1934" s="89" t="n">
        <f aca="false">IF(AQ1934="7",BI1934,0)</f>
        <v>0</v>
      </c>
      <c r="AF1934" s="89" t="n">
        <f aca="false">IF(AQ1934="2",BH1934,0)</f>
        <v>0</v>
      </c>
      <c r="AG1934" s="89" t="n">
        <f aca="false">IF(AQ1934="2",BI1934,0)</f>
        <v>0</v>
      </c>
      <c r="AH1934" s="89" t="n">
        <f aca="false">IF(AQ1934="0",BJ1934,0)</f>
        <v>0</v>
      </c>
      <c r="AI1934" s="170" t="s">
        <v>143</v>
      </c>
      <c r="AJ1934" s="89" t="n">
        <f aca="false">IF(AN1934=0,L1934,0)</f>
        <v>0</v>
      </c>
      <c r="AK1934" s="89" t="n">
        <f aca="false">IF(AN1934=12,L1934,0)</f>
        <v>0</v>
      </c>
      <c r="AL1934" s="89" t="n">
        <f aca="false">IF(AN1934=21,L1934,0)</f>
        <v>0</v>
      </c>
      <c r="AN1934" s="89" t="n">
        <v>21</v>
      </c>
      <c r="AO1934" s="89" t="n">
        <f aca="false">H1934*0</f>
        <v>0</v>
      </c>
      <c r="AP1934" s="89" t="n">
        <f aca="false">H1934*(1-0)</f>
        <v>0</v>
      </c>
      <c r="AQ1934" s="88" t="s">
        <v>188</v>
      </c>
      <c r="AV1934" s="89" t="n">
        <f aca="false">AW1934+AX1934</f>
        <v>0</v>
      </c>
      <c r="AW1934" s="89" t="n">
        <f aca="false">G1934*AO1934</f>
        <v>0</v>
      </c>
      <c r="AX1934" s="89" t="n">
        <f aca="false">G1934*AP1934</f>
        <v>0</v>
      </c>
      <c r="AY1934" s="88" t="s">
        <v>3293</v>
      </c>
      <c r="AZ1934" s="88" t="s">
        <v>4371</v>
      </c>
      <c r="BA1934" s="170" t="s">
        <v>4372</v>
      </c>
      <c r="BC1934" s="89" t="n">
        <f aca="false">AW1934+AX1934</f>
        <v>0</v>
      </c>
      <c r="BD1934" s="89" t="n">
        <f aca="false">H1934/(100-BE1934)*100</f>
        <v>0</v>
      </c>
      <c r="BE1934" s="89" t="n">
        <v>0</v>
      </c>
      <c r="BF1934" s="89" t="n">
        <f aca="false">O1934</f>
        <v>0</v>
      </c>
      <c r="BH1934" s="89" t="n">
        <f aca="false">G1934*AO1934</f>
        <v>0</v>
      </c>
      <c r="BI1934" s="89" t="n">
        <f aca="false">G1934*AP1934</f>
        <v>0</v>
      </c>
      <c r="BJ1934" s="89" t="n">
        <f aca="false">G1934*H1934</f>
        <v>0</v>
      </c>
      <c r="BK1934" s="89"/>
      <c r="BL1934" s="89"/>
      <c r="BW1934" s="89" t="str">
        <f aca="false">I1934</f>
        <v>21</v>
      </c>
      <c r="BX1934" s="10" t="s">
        <v>2981</v>
      </c>
    </row>
    <row r="1935" customFormat="false" ht="15" hidden="false" customHeight="true" outlineLevel="0" collapsed="false">
      <c r="A1935" s="189" t="s">
        <v>4377</v>
      </c>
      <c r="B1935" s="189" t="s">
        <v>143</v>
      </c>
      <c r="C1935" s="189" t="s">
        <v>1635</v>
      </c>
      <c r="D1935" s="190" t="s">
        <v>2983</v>
      </c>
      <c r="E1935" s="190"/>
      <c r="F1935" s="189" t="s">
        <v>1637</v>
      </c>
      <c r="G1935" s="191" t="n">
        <v>20</v>
      </c>
      <c r="H1935" s="192"/>
      <c r="I1935" s="193" t="s">
        <v>192</v>
      </c>
      <c r="J1935" s="192" t="n">
        <f aca="false">G1935*AO1935</f>
        <v>0</v>
      </c>
      <c r="K1935" s="192" t="n">
        <f aca="false">G1935*AP1935</f>
        <v>0</v>
      </c>
      <c r="L1935" s="192" t="n">
        <f aca="false">G1935*H1935</f>
        <v>0</v>
      </c>
      <c r="M1935" s="192" t="n">
        <f aca="false">L1935*(1+BW1935/100)</f>
        <v>0</v>
      </c>
      <c r="N1935" s="192" t="n">
        <v>0</v>
      </c>
      <c r="O1935" s="192" t="n">
        <f aca="false">G1935*N1935</f>
        <v>0</v>
      </c>
      <c r="P1935" s="193" t="s">
        <v>193</v>
      </c>
      <c r="Z1935" s="89" t="n">
        <f aca="false">IF(AQ1935="5",BJ1935,0)</f>
        <v>0</v>
      </c>
      <c r="AB1935" s="89" t="n">
        <f aca="false">IF(AQ1935="1",BH1935,0)</f>
        <v>0</v>
      </c>
      <c r="AC1935" s="89" t="n">
        <f aca="false">IF(AQ1935="1",BI1935,0)</f>
        <v>0</v>
      </c>
      <c r="AD1935" s="89" t="n">
        <f aca="false">IF(AQ1935="7",BH1935,0)</f>
        <v>0</v>
      </c>
      <c r="AE1935" s="89" t="n">
        <f aca="false">IF(AQ1935="7",BI1935,0)</f>
        <v>0</v>
      </c>
      <c r="AF1935" s="89" t="n">
        <f aca="false">IF(AQ1935="2",BH1935,0)</f>
        <v>0</v>
      </c>
      <c r="AG1935" s="89" t="n">
        <f aca="false">IF(AQ1935="2",BI1935,0)</f>
        <v>0</v>
      </c>
      <c r="AH1935" s="89" t="n">
        <f aca="false">IF(AQ1935="0",BJ1935,0)</f>
        <v>0</v>
      </c>
      <c r="AI1935" s="170" t="s">
        <v>143</v>
      </c>
      <c r="AJ1935" s="89" t="n">
        <f aca="false">IF(AN1935=0,L1935,0)</f>
        <v>0</v>
      </c>
      <c r="AK1935" s="89" t="n">
        <f aca="false">IF(AN1935=12,L1935,0)</f>
        <v>0</v>
      </c>
      <c r="AL1935" s="89" t="n">
        <f aca="false">IF(AN1935=21,L1935,0)</f>
        <v>0</v>
      </c>
      <c r="AN1935" s="89" t="n">
        <v>21</v>
      </c>
      <c r="AO1935" s="89" t="n">
        <f aca="false">H1935*0</f>
        <v>0</v>
      </c>
      <c r="AP1935" s="89" t="n">
        <f aca="false">H1935*(1-0)</f>
        <v>0</v>
      </c>
      <c r="AQ1935" s="88" t="s">
        <v>188</v>
      </c>
      <c r="AV1935" s="89" t="n">
        <f aca="false">AW1935+AX1935</f>
        <v>0</v>
      </c>
      <c r="AW1935" s="89" t="n">
        <f aca="false">G1935*AO1935</f>
        <v>0</v>
      </c>
      <c r="AX1935" s="89" t="n">
        <f aca="false">G1935*AP1935</f>
        <v>0</v>
      </c>
      <c r="AY1935" s="88" t="s">
        <v>3293</v>
      </c>
      <c r="AZ1935" s="88" t="s">
        <v>4371</v>
      </c>
      <c r="BA1935" s="170" t="s">
        <v>4372</v>
      </c>
      <c r="BC1935" s="89" t="n">
        <f aca="false">AW1935+AX1935</f>
        <v>0</v>
      </c>
      <c r="BD1935" s="89" t="n">
        <f aca="false">H1935/(100-BE1935)*100</f>
        <v>0</v>
      </c>
      <c r="BE1935" s="89" t="n">
        <v>0</v>
      </c>
      <c r="BF1935" s="89" t="n">
        <f aca="false">O1935</f>
        <v>0</v>
      </c>
      <c r="BH1935" s="89" t="n">
        <f aca="false">G1935*AO1935</f>
        <v>0</v>
      </c>
      <c r="BI1935" s="89" t="n">
        <f aca="false">G1935*AP1935</f>
        <v>0</v>
      </c>
      <c r="BJ1935" s="89" t="n">
        <f aca="false">G1935*H1935</f>
        <v>0</v>
      </c>
      <c r="BK1935" s="89"/>
      <c r="BL1935" s="89"/>
      <c r="BW1935" s="89" t="str">
        <f aca="false">I1935</f>
        <v>21</v>
      </c>
      <c r="BX1935" s="10" t="s">
        <v>2983</v>
      </c>
    </row>
    <row r="1936" customFormat="false" ht="24.05" hidden="false" customHeight="true" outlineLevel="0" collapsed="false">
      <c r="A1936" s="189" t="s">
        <v>4378</v>
      </c>
      <c r="B1936" s="189" t="s">
        <v>143</v>
      </c>
      <c r="C1936" s="189" t="s">
        <v>1646</v>
      </c>
      <c r="D1936" s="190" t="s">
        <v>2985</v>
      </c>
      <c r="E1936" s="190"/>
      <c r="F1936" s="189" t="s">
        <v>1637</v>
      </c>
      <c r="G1936" s="191" t="n">
        <v>4</v>
      </c>
      <c r="H1936" s="192"/>
      <c r="I1936" s="193" t="s">
        <v>192</v>
      </c>
      <c r="J1936" s="192" t="n">
        <f aca="false">G1936*AO1936</f>
        <v>0</v>
      </c>
      <c r="K1936" s="192" t="n">
        <f aca="false">G1936*AP1936</f>
        <v>0</v>
      </c>
      <c r="L1936" s="192" t="n">
        <f aca="false">G1936*H1936</f>
        <v>0</v>
      </c>
      <c r="M1936" s="192" t="n">
        <f aca="false">L1936*(1+BW1936/100)</f>
        <v>0</v>
      </c>
      <c r="N1936" s="192" t="n">
        <v>0</v>
      </c>
      <c r="O1936" s="192" t="n">
        <f aca="false">G1936*N1936</f>
        <v>0</v>
      </c>
      <c r="P1936" s="193" t="s">
        <v>193</v>
      </c>
      <c r="Z1936" s="89" t="n">
        <f aca="false">IF(AQ1936="5",BJ1936,0)</f>
        <v>0</v>
      </c>
      <c r="AB1936" s="89" t="n">
        <f aca="false">IF(AQ1936="1",BH1936,0)</f>
        <v>0</v>
      </c>
      <c r="AC1936" s="89" t="n">
        <f aca="false">IF(AQ1936="1",BI1936,0)</f>
        <v>0</v>
      </c>
      <c r="AD1936" s="89" t="n">
        <f aca="false">IF(AQ1936="7",BH1936,0)</f>
        <v>0</v>
      </c>
      <c r="AE1936" s="89" t="n">
        <f aca="false">IF(AQ1936="7",BI1936,0)</f>
        <v>0</v>
      </c>
      <c r="AF1936" s="89" t="n">
        <f aca="false">IF(AQ1936="2",BH1936,0)</f>
        <v>0</v>
      </c>
      <c r="AG1936" s="89" t="n">
        <f aca="false">IF(AQ1936="2",BI1936,0)</f>
        <v>0</v>
      </c>
      <c r="AH1936" s="89" t="n">
        <f aca="false">IF(AQ1936="0",BJ1936,0)</f>
        <v>0</v>
      </c>
      <c r="AI1936" s="170" t="s">
        <v>143</v>
      </c>
      <c r="AJ1936" s="89" t="n">
        <f aca="false">IF(AN1936=0,L1936,0)</f>
        <v>0</v>
      </c>
      <c r="AK1936" s="89" t="n">
        <f aca="false">IF(AN1936=12,L1936,0)</f>
        <v>0</v>
      </c>
      <c r="AL1936" s="89" t="n">
        <f aca="false">IF(AN1936=21,L1936,0)</f>
        <v>0</v>
      </c>
      <c r="AN1936" s="89" t="n">
        <v>21</v>
      </c>
      <c r="AO1936" s="89" t="n">
        <f aca="false">H1936*0</f>
        <v>0</v>
      </c>
      <c r="AP1936" s="89" t="n">
        <f aca="false">H1936*(1-0)</f>
        <v>0</v>
      </c>
      <c r="AQ1936" s="88" t="s">
        <v>197</v>
      </c>
      <c r="AV1936" s="89" t="n">
        <f aca="false">AW1936+AX1936</f>
        <v>0</v>
      </c>
      <c r="AW1936" s="89" t="n">
        <f aca="false">G1936*AO1936</f>
        <v>0</v>
      </c>
      <c r="AX1936" s="89" t="n">
        <f aca="false">G1936*AP1936</f>
        <v>0</v>
      </c>
      <c r="AY1936" s="88" t="s">
        <v>3293</v>
      </c>
      <c r="AZ1936" s="88" t="s">
        <v>4371</v>
      </c>
      <c r="BA1936" s="170" t="s">
        <v>4372</v>
      </c>
      <c r="BC1936" s="89" t="n">
        <f aca="false">AW1936+AX1936</f>
        <v>0</v>
      </c>
      <c r="BD1936" s="89" t="n">
        <f aca="false">H1936/(100-BE1936)*100</f>
        <v>0</v>
      </c>
      <c r="BE1936" s="89" t="n">
        <v>0</v>
      </c>
      <c r="BF1936" s="89" t="n">
        <f aca="false">O1936</f>
        <v>0</v>
      </c>
      <c r="BH1936" s="89" t="n">
        <f aca="false">G1936*AO1936</f>
        <v>0</v>
      </c>
      <c r="BI1936" s="89" t="n">
        <f aca="false">G1936*AP1936</f>
        <v>0</v>
      </c>
      <c r="BJ1936" s="89" t="n">
        <f aca="false">G1936*H1936</f>
        <v>0</v>
      </c>
      <c r="BK1936" s="89"/>
      <c r="BL1936" s="89"/>
      <c r="BW1936" s="89" t="str">
        <f aca="false">I1936</f>
        <v>21</v>
      </c>
      <c r="BX1936" s="10" t="s">
        <v>2985</v>
      </c>
    </row>
    <row r="1937" customFormat="false" ht="24.05" hidden="false" customHeight="true" outlineLevel="0" collapsed="false">
      <c r="A1937" s="189" t="s">
        <v>4379</v>
      </c>
      <c r="B1937" s="189" t="s">
        <v>143</v>
      </c>
      <c r="C1937" s="189" t="s">
        <v>1646</v>
      </c>
      <c r="D1937" s="190" t="s">
        <v>3106</v>
      </c>
      <c r="E1937" s="190"/>
      <c r="F1937" s="189" t="s">
        <v>1637</v>
      </c>
      <c r="G1937" s="191" t="n">
        <v>13</v>
      </c>
      <c r="H1937" s="192"/>
      <c r="I1937" s="193" t="s">
        <v>192</v>
      </c>
      <c r="J1937" s="192" t="n">
        <f aca="false">G1937*AO1937</f>
        <v>0</v>
      </c>
      <c r="K1937" s="192" t="n">
        <f aca="false">G1937*AP1937</f>
        <v>0</v>
      </c>
      <c r="L1937" s="192" t="n">
        <f aca="false">G1937*H1937</f>
        <v>0</v>
      </c>
      <c r="M1937" s="192" t="n">
        <f aca="false">L1937*(1+BW1937/100)</f>
        <v>0</v>
      </c>
      <c r="N1937" s="192" t="n">
        <v>0</v>
      </c>
      <c r="O1937" s="192" t="n">
        <f aca="false">G1937*N1937</f>
        <v>0</v>
      </c>
      <c r="P1937" s="193" t="s">
        <v>193</v>
      </c>
      <c r="Z1937" s="89" t="n">
        <f aca="false">IF(AQ1937="5",BJ1937,0)</f>
        <v>0</v>
      </c>
      <c r="AB1937" s="89" t="n">
        <f aca="false">IF(AQ1937="1",BH1937,0)</f>
        <v>0</v>
      </c>
      <c r="AC1937" s="89" t="n">
        <f aca="false">IF(AQ1937="1",BI1937,0)</f>
        <v>0</v>
      </c>
      <c r="AD1937" s="89" t="n">
        <f aca="false">IF(AQ1937="7",BH1937,0)</f>
        <v>0</v>
      </c>
      <c r="AE1937" s="89" t="n">
        <f aca="false">IF(AQ1937="7",BI1937,0)</f>
        <v>0</v>
      </c>
      <c r="AF1937" s="89" t="n">
        <f aca="false">IF(AQ1937="2",BH1937,0)</f>
        <v>0</v>
      </c>
      <c r="AG1937" s="89" t="n">
        <f aca="false">IF(AQ1937="2",BI1937,0)</f>
        <v>0</v>
      </c>
      <c r="AH1937" s="89" t="n">
        <f aca="false">IF(AQ1937="0",BJ1937,0)</f>
        <v>0</v>
      </c>
      <c r="AI1937" s="170" t="s">
        <v>143</v>
      </c>
      <c r="AJ1937" s="89" t="n">
        <f aca="false">IF(AN1937=0,L1937,0)</f>
        <v>0</v>
      </c>
      <c r="AK1937" s="89" t="n">
        <f aca="false">IF(AN1937=12,L1937,0)</f>
        <v>0</v>
      </c>
      <c r="AL1937" s="89" t="n">
        <f aca="false">IF(AN1937=21,L1937,0)</f>
        <v>0</v>
      </c>
      <c r="AN1937" s="89" t="n">
        <v>21</v>
      </c>
      <c r="AO1937" s="89" t="n">
        <f aca="false">H1937*0</f>
        <v>0</v>
      </c>
      <c r="AP1937" s="89" t="n">
        <f aca="false">H1937*(1-0)</f>
        <v>0</v>
      </c>
      <c r="AQ1937" s="88" t="s">
        <v>197</v>
      </c>
      <c r="AV1937" s="89" t="n">
        <f aca="false">AW1937+AX1937</f>
        <v>0</v>
      </c>
      <c r="AW1937" s="89" t="n">
        <f aca="false">G1937*AO1937</f>
        <v>0</v>
      </c>
      <c r="AX1937" s="89" t="n">
        <f aca="false">G1937*AP1937</f>
        <v>0</v>
      </c>
      <c r="AY1937" s="88" t="s">
        <v>3293</v>
      </c>
      <c r="AZ1937" s="88" t="s">
        <v>4371</v>
      </c>
      <c r="BA1937" s="170" t="s">
        <v>4372</v>
      </c>
      <c r="BC1937" s="89" t="n">
        <f aca="false">AW1937+AX1937</f>
        <v>0</v>
      </c>
      <c r="BD1937" s="89" t="n">
        <f aca="false">H1937/(100-BE1937)*100</f>
        <v>0</v>
      </c>
      <c r="BE1937" s="89" t="n">
        <v>0</v>
      </c>
      <c r="BF1937" s="89" t="n">
        <f aca="false">O1937</f>
        <v>0</v>
      </c>
      <c r="BH1937" s="89" t="n">
        <f aca="false">G1937*AO1937</f>
        <v>0</v>
      </c>
      <c r="BI1937" s="89" t="n">
        <f aca="false">G1937*AP1937</f>
        <v>0</v>
      </c>
      <c r="BJ1937" s="89" t="n">
        <f aca="false">G1937*H1937</f>
        <v>0</v>
      </c>
      <c r="BK1937" s="89"/>
      <c r="BL1937" s="89"/>
      <c r="BW1937" s="89" t="str">
        <f aca="false">I1937</f>
        <v>21</v>
      </c>
      <c r="BX1937" s="10" t="s">
        <v>3106</v>
      </c>
    </row>
    <row r="1938" customFormat="false" ht="15" hidden="false" customHeight="true" outlineLevel="0" collapsed="false">
      <c r="A1938" s="189" t="s">
        <v>4380</v>
      </c>
      <c r="B1938" s="189" t="s">
        <v>143</v>
      </c>
      <c r="C1938" s="189" t="s">
        <v>1646</v>
      </c>
      <c r="D1938" s="190" t="s">
        <v>2989</v>
      </c>
      <c r="E1938" s="190"/>
      <c r="F1938" s="189" t="s">
        <v>1637</v>
      </c>
      <c r="G1938" s="191" t="n">
        <v>15</v>
      </c>
      <c r="H1938" s="192"/>
      <c r="I1938" s="193" t="s">
        <v>192</v>
      </c>
      <c r="J1938" s="192" t="n">
        <f aca="false">G1938*AO1938</f>
        <v>0</v>
      </c>
      <c r="K1938" s="192" t="n">
        <f aca="false">G1938*AP1938</f>
        <v>0</v>
      </c>
      <c r="L1938" s="192" t="n">
        <f aca="false">G1938*H1938</f>
        <v>0</v>
      </c>
      <c r="M1938" s="192" t="n">
        <f aca="false">L1938*(1+BW1938/100)</f>
        <v>0</v>
      </c>
      <c r="N1938" s="192" t="n">
        <v>0</v>
      </c>
      <c r="O1938" s="192" t="n">
        <f aca="false">G1938*N1938</f>
        <v>0</v>
      </c>
      <c r="P1938" s="193" t="s">
        <v>193</v>
      </c>
      <c r="Z1938" s="89" t="n">
        <f aca="false">IF(AQ1938="5",BJ1938,0)</f>
        <v>0</v>
      </c>
      <c r="AB1938" s="89" t="n">
        <f aca="false">IF(AQ1938="1",BH1938,0)</f>
        <v>0</v>
      </c>
      <c r="AC1938" s="89" t="n">
        <f aca="false">IF(AQ1938="1",BI1938,0)</f>
        <v>0</v>
      </c>
      <c r="AD1938" s="89" t="n">
        <f aca="false">IF(AQ1938="7",BH1938,0)</f>
        <v>0</v>
      </c>
      <c r="AE1938" s="89" t="n">
        <f aca="false">IF(AQ1938="7",BI1938,0)</f>
        <v>0</v>
      </c>
      <c r="AF1938" s="89" t="n">
        <f aca="false">IF(AQ1938="2",BH1938,0)</f>
        <v>0</v>
      </c>
      <c r="AG1938" s="89" t="n">
        <f aca="false">IF(AQ1938="2",BI1938,0)</f>
        <v>0</v>
      </c>
      <c r="AH1938" s="89" t="n">
        <f aca="false">IF(AQ1938="0",BJ1938,0)</f>
        <v>0</v>
      </c>
      <c r="AI1938" s="170" t="s">
        <v>143</v>
      </c>
      <c r="AJ1938" s="89" t="n">
        <f aca="false">IF(AN1938=0,L1938,0)</f>
        <v>0</v>
      </c>
      <c r="AK1938" s="89" t="n">
        <f aca="false">IF(AN1938=12,L1938,0)</f>
        <v>0</v>
      </c>
      <c r="AL1938" s="89" t="n">
        <f aca="false">IF(AN1938=21,L1938,0)</f>
        <v>0</v>
      </c>
      <c r="AN1938" s="89" t="n">
        <v>21</v>
      </c>
      <c r="AO1938" s="89" t="n">
        <f aca="false">H1938*0</f>
        <v>0</v>
      </c>
      <c r="AP1938" s="89" t="n">
        <f aca="false">H1938*(1-0)</f>
        <v>0</v>
      </c>
      <c r="AQ1938" s="88" t="s">
        <v>197</v>
      </c>
      <c r="AV1938" s="89" t="n">
        <f aca="false">AW1938+AX1938</f>
        <v>0</v>
      </c>
      <c r="AW1938" s="89" t="n">
        <f aca="false">G1938*AO1938</f>
        <v>0</v>
      </c>
      <c r="AX1938" s="89" t="n">
        <f aca="false">G1938*AP1938</f>
        <v>0</v>
      </c>
      <c r="AY1938" s="88" t="s">
        <v>3293</v>
      </c>
      <c r="AZ1938" s="88" t="s">
        <v>4371</v>
      </c>
      <c r="BA1938" s="170" t="s">
        <v>4372</v>
      </c>
      <c r="BC1938" s="89" t="n">
        <f aca="false">AW1938+AX1938</f>
        <v>0</v>
      </c>
      <c r="BD1938" s="89" t="n">
        <f aca="false">H1938/(100-BE1938)*100</f>
        <v>0</v>
      </c>
      <c r="BE1938" s="89" t="n">
        <v>0</v>
      </c>
      <c r="BF1938" s="89" t="n">
        <f aca="false">O1938</f>
        <v>0</v>
      </c>
      <c r="BH1938" s="89" t="n">
        <f aca="false">G1938*AO1938</f>
        <v>0</v>
      </c>
      <c r="BI1938" s="89" t="n">
        <f aca="false">G1938*AP1938</f>
        <v>0</v>
      </c>
      <c r="BJ1938" s="89" t="n">
        <f aca="false">G1938*H1938</f>
        <v>0</v>
      </c>
      <c r="BK1938" s="89"/>
      <c r="BL1938" s="89"/>
      <c r="BW1938" s="89" t="str">
        <f aca="false">I1938</f>
        <v>21</v>
      </c>
      <c r="BX1938" s="10" t="s">
        <v>2989</v>
      </c>
    </row>
    <row r="1939" customFormat="false" ht="15" hidden="false" customHeight="true" outlineLevel="0" collapsed="false">
      <c r="A1939" s="189" t="s">
        <v>4381</v>
      </c>
      <c r="B1939" s="189" t="s">
        <v>143</v>
      </c>
      <c r="C1939" s="189" t="s">
        <v>1646</v>
      </c>
      <c r="D1939" s="190" t="s">
        <v>2991</v>
      </c>
      <c r="E1939" s="190"/>
      <c r="F1939" s="189" t="s">
        <v>1637</v>
      </c>
      <c r="G1939" s="191" t="n">
        <v>8</v>
      </c>
      <c r="H1939" s="192"/>
      <c r="I1939" s="193" t="s">
        <v>192</v>
      </c>
      <c r="J1939" s="192" t="n">
        <f aca="false">G1939*AO1939</f>
        <v>0</v>
      </c>
      <c r="K1939" s="192" t="n">
        <f aca="false">G1939*AP1939</f>
        <v>0</v>
      </c>
      <c r="L1939" s="192" t="n">
        <f aca="false">G1939*H1939</f>
        <v>0</v>
      </c>
      <c r="M1939" s="192" t="n">
        <f aca="false">L1939*(1+BW1939/100)</f>
        <v>0</v>
      </c>
      <c r="N1939" s="192" t="n">
        <v>0</v>
      </c>
      <c r="O1939" s="192" t="n">
        <f aca="false">G1939*N1939</f>
        <v>0</v>
      </c>
      <c r="P1939" s="193" t="s">
        <v>193</v>
      </c>
      <c r="Z1939" s="89" t="n">
        <f aca="false">IF(AQ1939="5",BJ1939,0)</f>
        <v>0</v>
      </c>
      <c r="AB1939" s="89" t="n">
        <f aca="false">IF(AQ1939="1",BH1939,0)</f>
        <v>0</v>
      </c>
      <c r="AC1939" s="89" t="n">
        <f aca="false">IF(AQ1939="1",BI1939,0)</f>
        <v>0</v>
      </c>
      <c r="AD1939" s="89" t="n">
        <f aca="false">IF(AQ1939="7",BH1939,0)</f>
        <v>0</v>
      </c>
      <c r="AE1939" s="89" t="n">
        <f aca="false">IF(AQ1939="7",BI1939,0)</f>
        <v>0</v>
      </c>
      <c r="AF1939" s="89" t="n">
        <f aca="false">IF(AQ1939="2",BH1939,0)</f>
        <v>0</v>
      </c>
      <c r="AG1939" s="89" t="n">
        <f aca="false">IF(AQ1939="2",BI1939,0)</f>
        <v>0</v>
      </c>
      <c r="AH1939" s="89" t="n">
        <f aca="false">IF(AQ1939="0",BJ1939,0)</f>
        <v>0</v>
      </c>
      <c r="AI1939" s="170" t="s">
        <v>143</v>
      </c>
      <c r="AJ1939" s="89" t="n">
        <f aca="false">IF(AN1939=0,L1939,0)</f>
        <v>0</v>
      </c>
      <c r="AK1939" s="89" t="n">
        <f aca="false">IF(AN1939=12,L1939,0)</f>
        <v>0</v>
      </c>
      <c r="AL1939" s="89" t="n">
        <f aca="false">IF(AN1939=21,L1939,0)</f>
        <v>0</v>
      </c>
      <c r="AN1939" s="89" t="n">
        <v>21</v>
      </c>
      <c r="AO1939" s="89" t="n">
        <f aca="false">H1939*0</f>
        <v>0</v>
      </c>
      <c r="AP1939" s="89" t="n">
        <f aca="false">H1939*(1-0)</f>
        <v>0</v>
      </c>
      <c r="AQ1939" s="88" t="s">
        <v>197</v>
      </c>
      <c r="AV1939" s="89" t="n">
        <f aca="false">AW1939+AX1939</f>
        <v>0</v>
      </c>
      <c r="AW1939" s="89" t="n">
        <f aca="false">G1939*AO1939</f>
        <v>0</v>
      </c>
      <c r="AX1939" s="89" t="n">
        <f aca="false">G1939*AP1939</f>
        <v>0</v>
      </c>
      <c r="AY1939" s="88" t="s">
        <v>3293</v>
      </c>
      <c r="AZ1939" s="88" t="s">
        <v>4371</v>
      </c>
      <c r="BA1939" s="170" t="s">
        <v>4372</v>
      </c>
      <c r="BC1939" s="89" t="n">
        <f aca="false">AW1939+AX1939</f>
        <v>0</v>
      </c>
      <c r="BD1939" s="89" t="n">
        <f aca="false">H1939/(100-BE1939)*100</f>
        <v>0</v>
      </c>
      <c r="BE1939" s="89" t="n">
        <v>0</v>
      </c>
      <c r="BF1939" s="89" t="n">
        <f aca="false">O1939</f>
        <v>0</v>
      </c>
      <c r="BH1939" s="89" t="n">
        <f aca="false">G1939*AO1939</f>
        <v>0</v>
      </c>
      <c r="BI1939" s="89" t="n">
        <f aca="false">G1939*AP1939</f>
        <v>0</v>
      </c>
      <c r="BJ1939" s="89" t="n">
        <f aca="false">G1939*H1939</f>
        <v>0</v>
      </c>
      <c r="BK1939" s="89"/>
      <c r="BL1939" s="89"/>
      <c r="BW1939" s="89" t="str">
        <f aca="false">I1939</f>
        <v>21</v>
      </c>
      <c r="BX1939" s="10" t="s">
        <v>2991</v>
      </c>
    </row>
    <row r="1940" customFormat="false" ht="15" hidden="false" customHeight="true" outlineLevel="0" collapsed="false">
      <c r="A1940" s="189" t="s">
        <v>4382</v>
      </c>
      <c r="B1940" s="189" t="s">
        <v>143</v>
      </c>
      <c r="C1940" s="189" t="s">
        <v>1646</v>
      </c>
      <c r="D1940" s="190" t="s">
        <v>4199</v>
      </c>
      <c r="E1940" s="190"/>
      <c r="F1940" s="189" t="s">
        <v>1637</v>
      </c>
      <c r="G1940" s="191" t="n">
        <v>22</v>
      </c>
      <c r="H1940" s="192"/>
      <c r="I1940" s="193" t="s">
        <v>192</v>
      </c>
      <c r="J1940" s="192" t="n">
        <f aca="false">G1940*AO1940</f>
        <v>0</v>
      </c>
      <c r="K1940" s="192" t="n">
        <f aca="false">G1940*AP1940</f>
        <v>0</v>
      </c>
      <c r="L1940" s="192" t="n">
        <f aca="false">G1940*H1940</f>
        <v>0</v>
      </c>
      <c r="M1940" s="192" t="n">
        <f aca="false">L1940*(1+BW1940/100)</f>
        <v>0</v>
      </c>
      <c r="N1940" s="192" t="n">
        <v>0</v>
      </c>
      <c r="O1940" s="192" t="n">
        <f aca="false">G1940*N1940</f>
        <v>0</v>
      </c>
      <c r="P1940" s="193" t="s">
        <v>193</v>
      </c>
      <c r="Z1940" s="89" t="n">
        <f aca="false">IF(AQ1940="5",BJ1940,0)</f>
        <v>0</v>
      </c>
      <c r="AB1940" s="89" t="n">
        <f aca="false">IF(AQ1940="1",BH1940,0)</f>
        <v>0</v>
      </c>
      <c r="AC1940" s="89" t="n">
        <f aca="false">IF(AQ1940="1",BI1940,0)</f>
        <v>0</v>
      </c>
      <c r="AD1940" s="89" t="n">
        <f aca="false">IF(AQ1940="7",BH1940,0)</f>
        <v>0</v>
      </c>
      <c r="AE1940" s="89" t="n">
        <f aca="false">IF(AQ1940="7",BI1940,0)</f>
        <v>0</v>
      </c>
      <c r="AF1940" s="89" t="n">
        <f aca="false">IF(AQ1940="2",BH1940,0)</f>
        <v>0</v>
      </c>
      <c r="AG1940" s="89" t="n">
        <f aca="false">IF(AQ1940="2",BI1940,0)</f>
        <v>0</v>
      </c>
      <c r="AH1940" s="89" t="n">
        <f aca="false">IF(AQ1940="0",BJ1940,0)</f>
        <v>0</v>
      </c>
      <c r="AI1940" s="170" t="s">
        <v>143</v>
      </c>
      <c r="AJ1940" s="89" t="n">
        <f aca="false">IF(AN1940=0,L1940,0)</f>
        <v>0</v>
      </c>
      <c r="AK1940" s="89" t="n">
        <f aca="false">IF(AN1940=12,L1940,0)</f>
        <v>0</v>
      </c>
      <c r="AL1940" s="89" t="n">
        <f aca="false">IF(AN1940=21,L1940,0)</f>
        <v>0</v>
      </c>
      <c r="AN1940" s="89" t="n">
        <v>21</v>
      </c>
      <c r="AO1940" s="89" t="n">
        <f aca="false">H1940*0</f>
        <v>0</v>
      </c>
      <c r="AP1940" s="89" t="n">
        <f aca="false">H1940*(1-0)</f>
        <v>0</v>
      </c>
      <c r="AQ1940" s="88" t="s">
        <v>197</v>
      </c>
      <c r="AV1940" s="89" t="n">
        <f aca="false">AW1940+AX1940</f>
        <v>0</v>
      </c>
      <c r="AW1940" s="89" t="n">
        <f aca="false">G1940*AO1940</f>
        <v>0</v>
      </c>
      <c r="AX1940" s="89" t="n">
        <f aca="false">G1940*AP1940</f>
        <v>0</v>
      </c>
      <c r="AY1940" s="88" t="s">
        <v>3293</v>
      </c>
      <c r="AZ1940" s="88" t="s">
        <v>4371</v>
      </c>
      <c r="BA1940" s="170" t="s">
        <v>4372</v>
      </c>
      <c r="BC1940" s="89" t="n">
        <f aca="false">AW1940+AX1940</f>
        <v>0</v>
      </c>
      <c r="BD1940" s="89" t="n">
        <f aca="false">H1940/(100-BE1940)*100</f>
        <v>0</v>
      </c>
      <c r="BE1940" s="89" t="n">
        <v>0</v>
      </c>
      <c r="BF1940" s="89" t="n">
        <f aca="false">O1940</f>
        <v>0</v>
      </c>
      <c r="BH1940" s="89" t="n">
        <f aca="false">G1940*AO1940</f>
        <v>0</v>
      </c>
      <c r="BI1940" s="89" t="n">
        <f aca="false">G1940*AP1940</f>
        <v>0</v>
      </c>
      <c r="BJ1940" s="89" t="n">
        <f aca="false">G1940*H1940</f>
        <v>0</v>
      </c>
      <c r="BK1940" s="89"/>
      <c r="BL1940" s="89"/>
      <c r="BW1940" s="89" t="str">
        <f aca="false">I1940</f>
        <v>21</v>
      </c>
      <c r="BX1940" s="10" t="s">
        <v>4199</v>
      </c>
    </row>
    <row r="1941" customFormat="false" ht="15" hidden="false" customHeight="true" outlineLevel="0" collapsed="false">
      <c r="A1941" s="189" t="s">
        <v>4383</v>
      </c>
      <c r="B1941" s="189" t="s">
        <v>143</v>
      </c>
      <c r="C1941" s="189" t="s">
        <v>1646</v>
      </c>
      <c r="D1941" s="190" t="s">
        <v>4201</v>
      </c>
      <c r="E1941" s="190"/>
      <c r="F1941" s="189" t="s">
        <v>1637</v>
      </c>
      <c r="G1941" s="191" t="n">
        <v>26</v>
      </c>
      <c r="H1941" s="192"/>
      <c r="I1941" s="193" t="s">
        <v>192</v>
      </c>
      <c r="J1941" s="192" t="n">
        <f aca="false">G1941*AO1941</f>
        <v>0</v>
      </c>
      <c r="K1941" s="192" t="n">
        <f aca="false">G1941*AP1941</f>
        <v>0</v>
      </c>
      <c r="L1941" s="192" t="n">
        <f aca="false">G1941*H1941</f>
        <v>0</v>
      </c>
      <c r="M1941" s="192" t="n">
        <f aca="false">L1941*(1+BW1941/100)</f>
        <v>0</v>
      </c>
      <c r="N1941" s="192" t="n">
        <v>0</v>
      </c>
      <c r="O1941" s="192" t="n">
        <f aca="false">G1941*N1941</f>
        <v>0</v>
      </c>
      <c r="P1941" s="193" t="s">
        <v>193</v>
      </c>
      <c r="Z1941" s="89" t="n">
        <f aca="false">IF(AQ1941="5",BJ1941,0)</f>
        <v>0</v>
      </c>
      <c r="AB1941" s="89" t="n">
        <f aca="false">IF(AQ1941="1",BH1941,0)</f>
        <v>0</v>
      </c>
      <c r="AC1941" s="89" t="n">
        <f aca="false">IF(AQ1941="1",BI1941,0)</f>
        <v>0</v>
      </c>
      <c r="AD1941" s="89" t="n">
        <f aca="false">IF(AQ1941="7",BH1941,0)</f>
        <v>0</v>
      </c>
      <c r="AE1941" s="89" t="n">
        <f aca="false">IF(AQ1941="7",BI1941,0)</f>
        <v>0</v>
      </c>
      <c r="AF1941" s="89" t="n">
        <f aca="false">IF(AQ1941="2",BH1941,0)</f>
        <v>0</v>
      </c>
      <c r="AG1941" s="89" t="n">
        <f aca="false">IF(AQ1941="2",BI1941,0)</f>
        <v>0</v>
      </c>
      <c r="AH1941" s="89" t="n">
        <f aca="false">IF(AQ1941="0",BJ1941,0)</f>
        <v>0</v>
      </c>
      <c r="AI1941" s="170" t="s">
        <v>143</v>
      </c>
      <c r="AJ1941" s="89" t="n">
        <f aca="false">IF(AN1941=0,L1941,0)</f>
        <v>0</v>
      </c>
      <c r="AK1941" s="89" t="n">
        <f aca="false">IF(AN1941=12,L1941,0)</f>
        <v>0</v>
      </c>
      <c r="AL1941" s="89" t="n">
        <f aca="false">IF(AN1941=21,L1941,0)</f>
        <v>0</v>
      </c>
      <c r="AN1941" s="89" t="n">
        <v>21</v>
      </c>
      <c r="AO1941" s="89" t="n">
        <f aca="false">H1941*0</f>
        <v>0</v>
      </c>
      <c r="AP1941" s="89" t="n">
        <f aca="false">H1941*(1-0)</f>
        <v>0</v>
      </c>
      <c r="AQ1941" s="88" t="s">
        <v>197</v>
      </c>
      <c r="AV1941" s="89" t="n">
        <f aca="false">AW1941+AX1941</f>
        <v>0</v>
      </c>
      <c r="AW1941" s="89" t="n">
        <f aca="false">G1941*AO1941</f>
        <v>0</v>
      </c>
      <c r="AX1941" s="89" t="n">
        <f aca="false">G1941*AP1941</f>
        <v>0</v>
      </c>
      <c r="AY1941" s="88" t="s">
        <v>3293</v>
      </c>
      <c r="AZ1941" s="88" t="s">
        <v>4371</v>
      </c>
      <c r="BA1941" s="170" t="s">
        <v>4372</v>
      </c>
      <c r="BC1941" s="89" t="n">
        <f aca="false">AW1941+AX1941</f>
        <v>0</v>
      </c>
      <c r="BD1941" s="89" t="n">
        <f aca="false">H1941/(100-BE1941)*100</f>
        <v>0</v>
      </c>
      <c r="BE1941" s="89" t="n">
        <v>0</v>
      </c>
      <c r="BF1941" s="89" t="n">
        <f aca="false">O1941</f>
        <v>0</v>
      </c>
      <c r="BH1941" s="89" t="n">
        <f aca="false">G1941*AO1941</f>
        <v>0</v>
      </c>
      <c r="BI1941" s="89" t="n">
        <f aca="false">G1941*AP1941</f>
        <v>0</v>
      </c>
      <c r="BJ1941" s="89" t="n">
        <f aca="false">G1941*H1941</f>
        <v>0</v>
      </c>
      <c r="BK1941" s="89"/>
      <c r="BL1941" s="89"/>
      <c r="BW1941" s="89" t="str">
        <f aca="false">I1941</f>
        <v>21</v>
      </c>
      <c r="BX1941" s="10" t="s">
        <v>4201</v>
      </c>
    </row>
    <row r="1942" customFormat="false" ht="23.85" hidden="false" customHeight="true" outlineLevel="0" collapsed="false">
      <c r="A1942" s="189" t="s">
        <v>4384</v>
      </c>
      <c r="B1942" s="189" t="s">
        <v>143</v>
      </c>
      <c r="C1942" s="189" t="s">
        <v>2993</v>
      </c>
      <c r="D1942" s="190" t="s">
        <v>2994</v>
      </c>
      <c r="E1942" s="190"/>
      <c r="F1942" s="189" t="s">
        <v>1637</v>
      </c>
      <c r="G1942" s="191" t="n">
        <v>40</v>
      </c>
      <c r="H1942" s="192"/>
      <c r="I1942" s="193" t="s">
        <v>192</v>
      </c>
      <c r="J1942" s="192" t="n">
        <f aca="false">G1942*AO1942</f>
        <v>0</v>
      </c>
      <c r="K1942" s="192" t="n">
        <f aca="false">G1942*AP1942</f>
        <v>0</v>
      </c>
      <c r="L1942" s="192" t="n">
        <f aca="false">G1942*H1942</f>
        <v>0</v>
      </c>
      <c r="M1942" s="192" t="n">
        <f aca="false">L1942*(1+BW1942/100)</f>
        <v>0</v>
      </c>
      <c r="N1942" s="192" t="n">
        <v>0</v>
      </c>
      <c r="O1942" s="192" t="n">
        <f aca="false">G1942*N1942</f>
        <v>0</v>
      </c>
      <c r="P1942" s="193" t="s">
        <v>193</v>
      </c>
      <c r="Z1942" s="89" t="n">
        <f aca="false">IF(AQ1942="5",BJ1942,0)</f>
        <v>0</v>
      </c>
      <c r="AB1942" s="89" t="n">
        <f aca="false">IF(AQ1942="1",BH1942,0)</f>
        <v>0</v>
      </c>
      <c r="AC1942" s="89" t="n">
        <f aca="false">IF(AQ1942="1",BI1942,0)</f>
        <v>0</v>
      </c>
      <c r="AD1942" s="89" t="n">
        <f aca="false">IF(AQ1942="7",BH1942,0)</f>
        <v>0</v>
      </c>
      <c r="AE1942" s="89" t="n">
        <f aca="false">IF(AQ1942="7",BI1942,0)</f>
        <v>0</v>
      </c>
      <c r="AF1942" s="89" t="n">
        <f aca="false">IF(AQ1942="2",BH1942,0)</f>
        <v>0</v>
      </c>
      <c r="AG1942" s="89" t="n">
        <f aca="false">IF(AQ1942="2",BI1942,0)</f>
        <v>0</v>
      </c>
      <c r="AH1942" s="89" t="n">
        <f aca="false">IF(AQ1942="0",BJ1942,0)</f>
        <v>0</v>
      </c>
      <c r="AI1942" s="170" t="s">
        <v>143</v>
      </c>
      <c r="AJ1942" s="89" t="n">
        <f aca="false">IF(AN1942=0,L1942,0)</f>
        <v>0</v>
      </c>
      <c r="AK1942" s="89" t="n">
        <f aca="false">IF(AN1942=12,L1942,0)</f>
        <v>0</v>
      </c>
      <c r="AL1942" s="89" t="n">
        <f aca="false">IF(AN1942=21,L1942,0)</f>
        <v>0</v>
      </c>
      <c r="AN1942" s="89" t="n">
        <v>21</v>
      </c>
      <c r="AO1942" s="89" t="n">
        <f aca="false">H1942*0</f>
        <v>0</v>
      </c>
      <c r="AP1942" s="89" t="n">
        <f aca="false">H1942*(1-0)</f>
        <v>0</v>
      </c>
      <c r="AQ1942" s="88" t="s">
        <v>188</v>
      </c>
      <c r="AV1942" s="89" t="n">
        <f aca="false">AW1942+AX1942</f>
        <v>0</v>
      </c>
      <c r="AW1942" s="89" t="n">
        <f aca="false">G1942*AO1942</f>
        <v>0</v>
      </c>
      <c r="AX1942" s="89" t="n">
        <f aca="false">G1942*AP1942</f>
        <v>0</v>
      </c>
      <c r="AY1942" s="88" t="s">
        <v>3293</v>
      </c>
      <c r="AZ1942" s="88" t="s">
        <v>4371</v>
      </c>
      <c r="BA1942" s="170" t="s">
        <v>4372</v>
      </c>
      <c r="BC1942" s="89" t="n">
        <f aca="false">AW1942+AX1942</f>
        <v>0</v>
      </c>
      <c r="BD1942" s="89" t="n">
        <f aca="false">H1942/(100-BE1942)*100</f>
        <v>0</v>
      </c>
      <c r="BE1942" s="89" t="n">
        <v>0</v>
      </c>
      <c r="BF1942" s="89" t="n">
        <f aca="false">O1942</f>
        <v>0</v>
      </c>
      <c r="BH1942" s="89" t="n">
        <f aca="false">G1942*AO1942</f>
        <v>0</v>
      </c>
      <c r="BI1942" s="89" t="n">
        <f aca="false">G1942*AP1942</f>
        <v>0</v>
      </c>
      <c r="BJ1942" s="89" t="n">
        <f aca="false">G1942*H1942</f>
        <v>0</v>
      </c>
      <c r="BK1942" s="89"/>
      <c r="BL1942" s="89"/>
      <c r="BW1942" s="89" t="str">
        <f aca="false">I1942</f>
        <v>21</v>
      </c>
      <c r="BX1942" s="10" t="s">
        <v>2994</v>
      </c>
    </row>
    <row r="1943" customFormat="false" ht="23.85" hidden="false" customHeight="true" outlineLevel="0" collapsed="false">
      <c r="A1943" s="189" t="s">
        <v>4385</v>
      </c>
      <c r="B1943" s="189" t="s">
        <v>143</v>
      </c>
      <c r="C1943" s="189" t="s">
        <v>2966</v>
      </c>
      <c r="D1943" s="190" t="s">
        <v>3098</v>
      </c>
      <c r="E1943" s="190"/>
      <c r="F1943" s="189" t="s">
        <v>1219</v>
      </c>
      <c r="G1943" s="191" t="n">
        <v>1</v>
      </c>
      <c r="H1943" s="192"/>
      <c r="I1943" s="193" t="s">
        <v>192</v>
      </c>
      <c r="J1943" s="192" t="n">
        <f aca="false">G1943*AO1943</f>
        <v>0</v>
      </c>
      <c r="K1943" s="192" t="n">
        <f aca="false">G1943*AP1943</f>
        <v>0</v>
      </c>
      <c r="L1943" s="192" t="n">
        <f aca="false">G1943*H1943</f>
        <v>0</v>
      </c>
      <c r="M1943" s="192" t="n">
        <f aca="false">L1943*(1+BW1943/100)</f>
        <v>0</v>
      </c>
      <c r="N1943" s="192" t="n">
        <v>0</v>
      </c>
      <c r="O1943" s="192" t="n">
        <f aca="false">G1943*N1943</f>
        <v>0</v>
      </c>
      <c r="P1943" s="193" t="s">
        <v>193</v>
      </c>
      <c r="Z1943" s="89" t="n">
        <f aca="false">IF(AQ1943="5",BJ1943,0)</f>
        <v>0</v>
      </c>
      <c r="AB1943" s="89" t="n">
        <f aca="false">IF(AQ1943="1",BH1943,0)</f>
        <v>0</v>
      </c>
      <c r="AC1943" s="89" t="n">
        <f aca="false">IF(AQ1943="1",BI1943,0)</f>
        <v>0</v>
      </c>
      <c r="AD1943" s="89" t="n">
        <f aca="false">IF(AQ1943="7",BH1943,0)</f>
        <v>0</v>
      </c>
      <c r="AE1943" s="89" t="n">
        <f aca="false">IF(AQ1943="7",BI1943,0)</f>
        <v>0</v>
      </c>
      <c r="AF1943" s="89" t="n">
        <f aca="false">IF(AQ1943="2",BH1943,0)</f>
        <v>0</v>
      </c>
      <c r="AG1943" s="89" t="n">
        <f aca="false">IF(AQ1943="2",BI1943,0)</f>
        <v>0</v>
      </c>
      <c r="AH1943" s="89" t="n">
        <f aca="false">IF(AQ1943="0",BJ1943,0)</f>
        <v>0</v>
      </c>
      <c r="AI1943" s="170" t="s">
        <v>143</v>
      </c>
      <c r="AJ1943" s="89" t="n">
        <f aca="false">IF(AN1943=0,L1943,0)</f>
        <v>0</v>
      </c>
      <c r="AK1943" s="89" t="n">
        <f aca="false">IF(AN1943=12,L1943,0)</f>
        <v>0</v>
      </c>
      <c r="AL1943" s="89" t="n">
        <f aca="false">IF(AN1943=21,L1943,0)</f>
        <v>0</v>
      </c>
      <c r="AN1943" s="89" t="n">
        <v>21</v>
      </c>
      <c r="AO1943" s="89" t="n">
        <f aca="false">H1943*0.317073162</f>
        <v>0</v>
      </c>
      <c r="AP1943" s="89" t="n">
        <f aca="false">H1943*(1-0.317073162)</f>
        <v>0</v>
      </c>
      <c r="AQ1943" s="88" t="s">
        <v>197</v>
      </c>
      <c r="AV1943" s="89" t="n">
        <f aca="false">AW1943+AX1943</f>
        <v>0</v>
      </c>
      <c r="AW1943" s="89" t="n">
        <f aca="false">G1943*AO1943</f>
        <v>0</v>
      </c>
      <c r="AX1943" s="89" t="n">
        <f aca="false">G1943*AP1943</f>
        <v>0</v>
      </c>
      <c r="AY1943" s="88" t="s">
        <v>3293</v>
      </c>
      <c r="AZ1943" s="88" t="s">
        <v>4371</v>
      </c>
      <c r="BA1943" s="170" t="s">
        <v>4372</v>
      </c>
      <c r="BC1943" s="89" t="n">
        <f aca="false">AW1943+AX1943</f>
        <v>0</v>
      </c>
      <c r="BD1943" s="89" t="n">
        <f aca="false">H1943/(100-BE1943)*100</f>
        <v>0</v>
      </c>
      <c r="BE1943" s="89" t="n">
        <v>0</v>
      </c>
      <c r="BF1943" s="89" t="n">
        <f aca="false">O1943</f>
        <v>0</v>
      </c>
      <c r="BH1943" s="89" t="n">
        <f aca="false">G1943*AO1943</f>
        <v>0</v>
      </c>
      <c r="BI1943" s="89" t="n">
        <f aca="false">G1943*AP1943</f>
        <v>0</v>
      </c>
      <c r="BJ1943" s="89" t="n">
        <f aca="false">G1943*H1943</f>
        <v>0</v>
      </c>
      <c r="BK1943" s="89"/>
      <c r="BL1943" s="89"/>
      <c r="BW1943" s="89" t="str">
        <f aca="false">I1943</f>
        <v>21</v>
      </c>
      <c r="BX1943" s="10" t="s">
        <v>3098</v>
      </c>
    </row>
    <row r="1944" customFormat="false" ht="15" hidden="false" customHeight="true" outlineLevel="0" collapsed="false">
      <c r="A1944" s="189" t="s">
        <v>4386</v>
      </c>
      <c r="B1944" s="189" t="s">
        <v>143</v>
      </c>
      <c r="C1944" s="189" t="s">
        <v>1714</v>
      </c>
      <c r="D1944" s="190" t="s">
        <v>4387</v>
      </c>
      <c r="E1944" s="190"/>
      <c r="F1944" s="189" t="s">
        <v>231</v>
      </c>
      <c r="G1944" s="191" t="n">
        <v>2</v>
      </c>
      <c r="H1944" s="192"/>
      <c r="I1944" s="193" t="s">
        <v>192</v>
      </c>
      <c r="J1944" s="192" t="n">
        <f aca="false">G1944*AO1944</f>
        <v>0</v>
      </c>
      <c r="K1944" s="192" t="n">
        <f aca="false">G1944*AP1944</f>
        <v>0</v>
      </c>
      <c r="L1944" s="192" t="n">
        <f aca="false">G1944*H1944</f>
        <v>0</v>
      </c>
      <c r="M1944" s="192" t="n">
        <f aca="false">L1944*(1+BW1944/100)</f>
        <v>0</v>
      </c>
      <c r="N1944" s="192" t="n">
        <v>0</v>
      </c>
      <c r="O1944" s="192" t="n">
        <f aca="false">G1944*N1944</f>
        <v>0</v>
      </c>
      <c r="P1944" s="193" t="s">
        <v>193</v>
      </c>
      <c r="Z1944" s="89" t="n">
        <f aca="false">IF(AQ1944="5",BJ1944,0)</f>
        <v>0</v>
      </c>
      <c r="AB1944" s="89" t="n">
        <f aca="false">IF(AQ1944="1",BH1944,0)</f>
        <v>0</v>
      </c>
      <c r="AC1944" s="89" t="n">
        <f aca="false">IF(AQ1944="1",BI1944,0)</f>
        <v>0</v>
      </c>
      <c r="AD1944" s="89" t="n">
        <f aca="false">IF(AQ1944="7",BH1944,0)</f>
        <v>0</v>
      </c>
      <c r="AE1944" s="89" t="n">
        <f aca="false">IF(AQ1944="7",BI1944,0)</f>
        <v>0</v>
      </c>
      <c r="AF1944" s="89" t="n">
        <f aca="false">IF(AQ1944="2",BH1944,0)</f>
        <v>0</v>
      </c>
      <c r="AG1944" s="89" t="n">
        <f aca="false">IF(AQ1944="2",BI1944,0)</f>
        <v>0</v>
      </c>
      <c r="AH1944" s="89" t="n">
        <f aca="false">IF(AQ1944="0",BJ1944,0)</f>
        <v>0</v>
      </c>
      <c r="AI1944" s="170" t="s">
        <v>143</v>
      </c>
      <c r="AJ1944" s="89" t="n">
        <f aca="false">IF(AN1944=0,L1944,0)</f>
        <v>0</v>
      </c>
      <c r="AK1944" s="89" t="n">
        <f aca="false">IF(AN1944=12,L1944,0)</f>
        <v>0</v>
      </c>
      <c r="AL1944" s="89" t="n">
        <f aca="false">IF(AN1944=21,L1944,0)</f>
        <v>0</v>
      </c>
      <c r="AN1944" s="89" t="n">
        <v>21</v>
      </c>
      <c r="AO1944" s="89" t="n">
        <f aca="false">H1944*0</f>
        <v>0</v>
      </c>
      <c r="AP1944" s="89" t="n">
        <f aca="false">H1944*(1-0)</f>
        <v>0</v>
      </c>
      <c r="AQ1944" s="88" t="s">
        <v>197</v>
      </c>
      <c r="AV1944" s="89" t="n">
        <f aca="false">AW1944+AX1944</f>
        <v>0</v>
      </c>
      <c r="AW1944" s="89" t="n">
        <f aca="false">G1944*AO1944</f>
        <v>0</v>
      </c>
      <c r="AX1944" s="89" t="n">
        <f aca="false">G1944*AP1944</f>
        <v>0</v>
      </c>
      <c r="AY1944" s="88" t="s">
        <v>3293</v>
      </c>
      <c r="AZ1944" s="88" t="s">
        <v>4371</v>
      </c>
      <c r="BA1944" s="170" t="s">
        <v>4372</v>
      </c>
      <c r="BC1944" s="89" t="n">
        <f aca="false">AW1944+AX1944</f>
        <v>0</v>
      </c>
      <c r="BD1944" s="89" t="n">
        <f aca="false">H1944/(100-BE1944)*100</f>
        <v>0</v>
      </c>
      <c r="BE1944" s="89" t="n">
        <v>0</v>
      </c>
      <c r="BF1944" s="89" t="n">
        <f aca="false">O1944</f>
        <v>0</v>
      </c>
      <c r="BH1944" s="89" t="n">
        <f aca="false">G1944*AO1944</f>
        <v>0</v>
      </c>
      <c r="BI1944" s="89" t="n">
        <f aca="false">G1944*AP1944</f>
        <v>0</v>
      </c>
      <c r="BJ1944" s="89" t="n">
        <f aca="false">G1944*H1944</f>
        <v>0</v>
      </c>
      <c r="BK1944" s="89"/>
      <c r="BL1944" s="89"/>
      <c r="BW1944" s="89" t="str">
        <f aca="false">I1944</f>
        <v>21</v>
      </c>
      <c r="BX1944" s="10" t="s">
        <v>4387</v>
      </c>
    </row>
    <row r="1945" customFormat="false" ht="15" hidden="false" customHeight="true" outlineLevel="0" collapsed="false">
      <c r="A1945" s="194" t="s">
        <v>4388</v>
      </c>
      <c r="B1945" s="194" t="s">
        <v>143</v>
      </c>
      <c r="C1945" s="194" t="s">
        <v>4389</v>
      </c>
      <c r="D1945" s="195" t="s">
        <v>4390</v>
      </c>
      <c r="E1945" s="195"/>
      <c r="F1945" s="194" t="s">
        <v>231</v>
      </c>
      <c r="G1945" s="196" t="n">
        <v>2</v>
      </c>
      <c r="H1945" s="197"/>
      <c r="I1945" s="198" t="s">
        <v>192</v>
      </c>
      <c r="J1945" s="197" t="n">
        <f aca="false">G1945*AO1945</f>
        <v>0</v>
      </c>
      <c r="K1945" s="197" t="n">
        <f aca="false">G1945*AP1945</f>
        <v>0</v>
      </c>
      <c r="L1945" s="197" t="n">
        <f aca="false">G1945*H1945</f>
        <v>0</v>
      </c>
      <c r="M1945" s="197" t="n">
        <f aca="false">L1945*(1+BW1945/100)</f>
        <v>0</v>
      </c>
      <c r="N1945" s="197" t="n">
        <v>0.0054</v>
      </c>
      <c r="O1945" s="197" t="n">
        <f aca="false">G1945*N1945</f>
        <v>0.0108</v>
      </c>
      <c r="P1945" s="198" t="s">
        <v>193</v>
      </c>
      <c r="Z1945" s="89" t="n">
        <f aca="false">IF(AQ1945="5",BJ1945,0)</f>
        <v>0</v>
      </c>
      <c r="AB1945" s="89" t="n">
        <f aca="false">IF(AQ1945="1",BH1945,0)</f>
        <v>0</v>
      </c>
      <c r="AC1945" s="89" t="n">
        <f aca="false">IF(AQ1945="1",BI1945,0)</f>
        <v>0</v>
      </c>
      <c r="AD1945" s="89" t="n">
        <f aca="false">IF(AQ1945="7",BH1945,0)</f>
        <v>0</v>
      </c>
      <c r="AE1945" s="89" t="n">
        <f aca="false">IF(AQ1945="7",BI1945,0)</f>
        <v>0</v>
      </c>
      <c r="AF1945" s="89" t="n">
        <f aca="false">IF(AQ1945="2",BH1945,0)</f>
        <v>0</v>
      </c>
      <c r="AG1945" s="89" t="n">
        <f aca="false">IF(AQ1945="2",BI1945,0)</f>
        <v>0</v>
      </c>
      <c r="AH1945" s="89" t="n">
        <f aca="false">IF(AQ1945="0",BJ1945,0)</f>
        <v>0</v>
      </c>
      <c r="AI1945" s="170" t="s">
        <v>143</v>
      </c>
      <c r="AJ1945" s="199" t="n">
        <f aca="false">IF(AN1945=0,L1945,0)</f>
        <v>0</v>
      </c>
      <c r="AK1945" s="199" t="n">
        <f aca="false">IF(AN1945=12,L1945,0)</f>
        <v>0</v>
      </c>
      <c r="AL1945" s="199" t="n">
        <f aca="false">IF(AN1945=21,L1945,0)</f>
        <v>0</v>
      </c>
      <c r="AN1945" s="89" t="n">
        <v>21</v>
      </c>
      <c r="AO1945" s="89" t="n">
        <f aca="false">H1945*1</f>
        <v>0</v>
      </c>
      <c r="AP1945" s="89" t="n">
        <f aca="false">H1945*(1-1)</f>
        <v>0</v>
      </c>
      <c r="AQ1945" s="200" t="s">
        <v>188</v>
      </c>
      <c r="AV1945" s="89" t="n">
        <f aca="false">AW1945+AX1945</f>
        <v>0</v>
      </c>
      <c r="AW1945" s="89" t="n">
        <f aca="false">G1945*AO1945</f>
        <v>0</v>
      </c>
      <c r="AX1945" s="89" t="n">
        <f aca="false">G1945*AP1945</f>
        <v>0</v>
      </c>
      <c r="AY1945" s="88" t="s">
        <v>3293</v>
      </c>
      <c r="AZ1945" s="88" t="s">
        <v>4371</v>
      </c>
      <c r="BA1945" s="170" t="s">
        <v>4372</v>
      </c>
      <c r="BC1945" s="89" t="n">
        <f aca="false">AW1945+AX1945</f>
        <v>0</v>
      </c>
      <c r="BD1945" s="89" t="n">
        <f aca="false">H1945/(100-BE1945)*100</f>
        <v>0</v>
      </c>
      <c r="BE1945" s="89" t="n">
        <v>0</v>
      </c>
      <c r="BF1945" s="89" t="n">
        <f aca="false">O1945</f>
        <v>0.0108</v>
      </c>
      <c r="BH1945" s="199" t="n">
        <f aca="false">G1945*AO1945</f>
        <v>0</v>
      </c>
      <c r="BI1945" s="199" t="n">
        <f aca="false">G1945*AP1945</f>
        <v>0</v>
      </c>
      <c r="BJ1945" s="199" t="n">
        <f aca="false">G1945*H1945</f>
        <v>0</v>
      </c>
      <c r="BK1945" s="199"/>
      <c r="BL1945" s="89"/>
      <c r="BW1945" s="89" t="str">
        <f aca="false">I1945</f>
        <v>21</v>
      </c>
      <c r="BX1945" s="201" t="s">
        <v>4390</v>
      </c>
    </row>
    <row r="1946" customFormat="false" ht="35.5" hidden="false" customHeight="true" outlineLevel="0" collapsed="false">
      <c r="A1946" s="189" t="s">
        <v>4391</v>
      </c>
      <c r="B1946" s="189" t="s">
        <v>143</v>
      </c>
      <c r="C1946" s="189" t="s">
        <v>4392</v>
      </c>
      <c r="D1946" s="190" t="s">
        <v>4393</v>
      </c>
      <c r="E1946" s="190"/>
      <c r="F1946" s="189" t="s">
        <v>231</v>
      </c>
      <c r="G1946" s="191" t="n">
        <v>96</v>
      </c>
      <c r="H1946" s="192"/>
      <c r="I1946" s="193" t="s">
        <v>192</v>
      </c>
      <c r="J1946" s="192" t="n">
        <f aca="false">G1946*AO1946</f>
        <v>0</v>
      </c>
      <c r="K1946" s="192" t="n">
        <f aca="false">G1946*AP1946</f>
        <v>0</v>
      </c>
      <c r="L1946" s="192" t="n">
        <f aca="false">G1946*H1946</f>
        <v>0</v>
      </c>
      <c r="M1946" s="192" t="n">
        <f aca="false">L1946*(1+BW1946/100)</f>
        <v>0</v>
      </c>
      <c r="N1946" s="192" t="n">
        <v>0</v>
      </c>
      <c r="O1946" s="192" t="n">
        <f aca="false">G1946*N1946</f>
        <v>0</v>
      </c>
      <c r="P1946" s="193" t="s">
        <v>193</v>
      </c>
      <c r="Z1946" s="89" t="n">
        <f aca="false">IF(AQ1946="5",BJ1946,0)</f>
        <v>0</v>
      </c>
      <c r="AB1946" s="89" t="n">
        <f aca="false">IF(AQ1946="1",BH1946,0)</f>
        <v>0</v>
      </c>
      <c r="AC1946" s="89" t="n">
        <f aca="false">IF(AQ1946="1",BI1946,0)</f>
        <v>0</v>
      </c>
      <c r="AD1946" s="89" t="n">
        <f aca="false">IF(AQ1946="7",BH1946,0)</f>
        <v>0</v>
      </c>
      <c r="AE1946" s="89" t="n">
        <f aca="false">IF(AQ1946="7",BI1946,0)</f>
        <v>0</v>
      </c>
      <c r="AF1946" s="89" t="n">
        <f aca="false">IF(AQ1946="2",BH1946,0)</f>
        <v>0</v>
      </c>
      <c r="AG1946" s="89" t="n">
        <f aca="false">IF(AQ1946="2",BI1946,0)</f>
        <v>0</v>
      </c>
      <c r="AH1946" s="89" t="n">
        <f aca="false">IF(AQ1946="0",BJ1946,0)</f>
        <v>0</v>
      </c>
      <c r="AI1946" s="170" t="s">
        <v>143</v>
      </c>
      <c r="AJ1946" s="89" t="n">
        <f aca="false">IF(AN1946=0,L1946,0)</f>
        <v>0</v>
      </c>
      <c r="AK1946" s="89" t="n">
        <f aca="false">IF(AN1946=12,L1946,0)</f>
        <v>0</v>
      </c>
      <c r="AL1946" s="89" t="n">
        <f aca="false">IF(AN1946=21,L1946,0)</f>
        <v>0</v>
      </c>
      <c r="AN1946" s="89" t="n">
        <v>21</v>
      </c>
      <c r="AO1946" s="89" t="n">
        <f aca="false">H1946*0.109139027</f>
        <v>0</v>
      </c>
      <c r="AP1946" s="89" t="n">
        <f aca="false">H1946*(1-0.109139027)</f>
        <v>0</v>
      </c>
      <c r="AQ1946" s="88" t="s">
        <v>197</v>
      </c>
      <c r="AV1946" s="89" t="n">
        <f aca="false">AW1946+AX1946</f>
        <v>0</v>
      </c>
      <c r="AW1946" s="89" t="n">
        <f aca="false">G1946*AO1946</f>
        <v>0</v>
      </c>
      <c r="AX1946" s="89" t="n">
        <f aca="false">G1946*AP1946</f>
        <v>0</v>
      </c>
      <c r="AY1946" s="88" t="s">
        <v>3293</v>
      </c>
      <c r="AZ1946" s="88" t="s">
        <v>4371</v>
      </c>
      <c r="BA1946" s="170" t="s">
        <v>4372</v>
      </c>
      <c r="BC1946" s="89" t="n">
        <f aca="false">AW1946+AX1946</f>
        <v>0</v>
      </c>
      <c r="BD1946" s="89" t="n">
        <f aca="false">H1946/(100-BE1946)*100</f>
        <v>0</v>
      </c>
      <c r="BE1946" s="89" t="n">
        <v>0</v>
      </c>
      <c r="BF1946" s="89" t="n">
        <f aca="false">O1946</f>
        <v>0</v>
      </c>
      <c r="BH1946" s="89" t="n">
        <f aca="false">G1946*AO1946</f>
        <v>0</v>
      </c>
      <c r="BI1946" s="89" t="n">
        <f aca="false">G1946*AP1946</f>
        <v>0</v>
      </c>
      <c r="BJ1946" s="89" t="n">
        <f aca="false">G1946*H1946</f>
        <v>0</v>
      </c>
      <c r="BK1946" s="89"/>
      <c r="BL1946" s="89"/>
      <c r="BW1946" s="89" t="str">
        <f aca="false">I1946</f>
        <v>21</v>
      </c>
      <c r="BX1946" s="10" t="s">
        <v>4393</v>
      </c>
    </row>
    <row r="1947" customFormat="false" ht="23.85" hidden="false" customHeight="true" outlineLevel="0" collapsed="false">
      <c r="A1947" s="189" t="s">
        <v>4394</v>
      </c>
      <c r="B1947" s="189" t="s">
        <v>143</v>
      </c>
      <c r="C1947" s="189" t="s">
        <v>4395</v>
      </c>
      <c r="D1947" s="190" t="s">
        <v>4396</v>
      </c>
      <c r="E1947" s="190"/>
      <c r="F1947" s="189" t="s">
        <v>237</v>
      </c>
      <c r="G1947" s="191" t="n">
        <v>143</v>
      </c>
      <c r="H1947" s="192"/>
      <c r="I1947" s="193" t="s">
        <v>192</v>
      </c>
      <c r="J1947" s="192" t="n">
        <f aca="false">G1947*AO1947</f>
        <v>0</v>
      </c>
      <c r="K1947" s="192" t="n">
        <f aca="false">G1947*AP1947</f>
        <v>0</v>
      </c>
      <c r="L1947" s="192" t="n">
        <f aca="false">G1947*H1947</f>
        <v>0</v>
      </c>
      <c r="M1947" s="192" t="n">
        <f aca="false">L1947*(1+BW1947/100)</f>
        <v>0</v>
      </c>
      <c r="N1947" s="192" t="n">
        <v>0</v>
      </c>
      <c r="O1947" s="192" t="n">
        <f aca="false">G1947*N1947</f>
        <v>0</v>
      </c>
      <c r="P1947" s="193" t="s">
        <v>193</v>
      </c>
      <c r="Z1947" s="89" t="n">
        <f aca="false">IF(AQ1947="5",BJ1947,0)</f>
        <v>0</v>
      </c>
      <c r="AB1947" s="89" t="n">
        <f aca="false">IF(AQ1947="1",BH1947,0)</f>
        <v>0</v>
      </c>
      <c r="AC1947" s="89" t="n">
        <f aca="false">IF(AQ1947="1",BI1947,0)</f>
        <v>0</v>
      </c>
      <c r="AD1947" s="89" t="n">
        <f aca="false">IF(AQ1947="7",BH1947,0)</f>
        <v>0</v>
      </c>
      <c r="AE1947" s="89" t="n">
        <f aca="false">IF(AQ1947="7",BI1947,0)</f>
        <v>0</v>
      </c>
      <c r="AF1947" s="89" t="n">
        <f aca="false">IF(AQ1947="2",BH1947,0)</f>
        <v>0</v>
      </c>
      <c r="AG1947" s="89" t="n">
        <f aca="false">IF(AQ1947="2",BI1947,0)</f>
        <v>0</v>
      </c>
      <c r="AH1947" s="89" t="n">
        <f aca="false">IF(AQ1947="0",BJ1947,0)</f>
        <v>0</v>
      </c>
      <c r="AI1947" s="170" t="s">
        <v>143</v>
      </c>
      <c r="AJ1947" s="89" t="n">
        <f aca="false">IF(AN1947=0,L1947,0)</f>
        <v>0</v>
      </c>
      <c r="AK1947" s="89" t="n">
        <f aca="false">IF(AN1947=12,L1947,0)</f>
        <v>0</v>
      </c>
      <c r="AL1947" s="89" t="n">
        <f aca="false">IF(AN1947=21,L1947,0)</f>
        <v>0</v>
      </c>
      <c r="AN1947" s="89" t="n">
        <v>21</v>
      </c>
      <c r="AO1947" s="89" t="n">
        <f aca="false">H1947*0</f>
        <v>0</v>
      </c>
      <c r="AP1947" s="89" t="n">
        <f aca="false">H1947*(1-0)</f>
        <v>0</v>
      </c>
      <c r="AQ1947" s="88" t="s">
        <v>197</v>
      </c>
      <c r="AV1947" s="89" t="n">
        <f aca="false">AW1947+AX1947</f>
        <v>0</v>
      </c>
      <c r="AW1947" s="89" t="n">
        <f aca="false">G1947*AO1947</f>
        <v>0</v>
      </c>
      <c r="AX1947" s="89" t="n">
        <f aca="false">G1947*AP1947</f>
        <v>0</v>
      </c>
      <c r="AY1947" s="88" t="s">
        <v>3293</v>
      </c>
      <c r="AZ1947" s="88" t="s">
        <v>4371</v>
      </c>
      <c r="BA1947" s="170" t="s">
        <v>4372</v>
      </c>
      <c r="BC1947" s="89" t="n">
        <f aca="false">AW1947+AX1947</f>
        <v>0</v>
      </c>
      <c r="BD1947" s="89" t="n">
        <f aca="false">H1947/(100-BE1947)*100</f>
        <v>0</v>
      </c>
      <c r="BE1947" s="89" t="n">
        <v>0</v>
      </c>
      <c r="BF1947" s="89" t="n">
        <f aca="false">O1947</f>
        <v>0</v>
      </c>
      <c r="BH1947" s="89" t="n">
        <f aca="false">G1947*AO1947</f>
        <v>0</v>
      </c>
      <c r="BI1947" s="89" t="n">
        <f aca="false">G1947*AP1947</f>
        <v>0</v>
      </c>
      <c r="BJ1947" s="89" t="n">
        <f aca="false">G1947*H1947</f>
        <v>0</v>
      </c>
      <c r="BK1947" s="89"/>
      <c r="BL1947" s="89"/>
      <c r="BW1947" s="89" t="str">
        <f aca="false">I1947</f>
        <v>21</v>
      </c>
      <c r="BX1947" s="10" t="s">
        <v>4396</v>
      </c>
    </row>
    <row r="1948" customFormat="false" ht="15" hidden="false" customHeight="true" outlineLevel="0" collapsed="false">
      <c r="A1948" s="194" t="s">
        <v>4397</v>
      </c>
      <c r="B1948" s="194" t="s">
        <v>143</v>
      </c>
      <c r="C1948" s="194" t="s">
        <v>4398</v>
      </c>
      <c r="D1948" s="195" t="s">
        <v>4399</v>
      </c>
      <c r="E1948" s="195"/>
      <c r="F1948" s="194" t="s">
        <v>237</v>
      </c>
      <c r="G1948" s="196" t="n">
        <v>150.15</v>
      </c>
      <c r="H1948" s="197"/>
      <c r="I1948" s="198" t="s">
        <v>192</v>
      </c>
      <c r="J1948" s="197" t="n">
        <f aca="false">G1948*AO1948</f>
        <v>0</v>
      </c>
      <c r="K1948" s="197" t="n">
        <f aca="false">G1948*AP1948</f>
        <v>0</v>
      </c>
      <c r="L1948" s="197" t="n">
        <f aca="false">G1948*H1948</f>
        <v>0</v>
      </c>
      <c r="M1948" s="197" t="n">
        <f aca="false">L1948*(1+BW1948/100)</f>
        <v>0</v>
      </c>
      <c r="N1948" s="197" t="n">
        <v>0</v>
      </c>
      <c r="O1948" s="197" t="n">
        <f aca="false">G1948*N1948</f>
        <v>0</v>
      </c>
      <c r="P1948" s="198" t="s">
        <v>193</v>
      </c>
      <c r="Z1948" s="89" t="n">
        <f aca="false">IF(AQ1948="5",BJ1948,0)</f>
        <v>0</v>
      </c>
      <c r="AB1948" s="89" t="n">
        <f aca="false">IF(AQ1948="1",BH1948,0)</f>
        <v>0</v>
      </c>
      <c r="AC1948" s="89" t="n">
        <f aca="false">IF(AQ1948="1",BI1948,0)</f>
        <v>0</v>
      </c>
      <c r="AD1948" s="89" t="n">
        <f aca="false">IF(AQ1948="7",BH1948,0)</f>
        <v>0</v>
      </c>
      <c r="AE1948" s="89" t="n">
        <f aca="false">IF(AQ1948="7",BI1948,0)</f>
        <v>0</v>
      </c>
      <c r="AF1948" s="89" t="n">
        <f aca="false">IF(AQ1948="2",BH1948,0)</f>
        <v>0</v>
      </c>
      <c r="AG1948" s="89" t="n">
        <f aca="false">IF(AQ1948="2",BI1948,0)</f>
        <v>0</v>
      </c>
      <c r="AH1948" s="89" t="n">
        <f aca="false">IF(AQ1948="0",BJ1948,0)</f>
        <v>0</v>
      </c>
      <c r="AI1948" s="170" t="s">
        <v>143</v>
      </c>
      <c r="AJ1948" s="199" t="n">
        <f aca="false">IF(AN1948=0,L1948,0)</f>
        <v>0</v>
      </c>
      <c r="AK1948" s="199" t="n">
        <f aca="false">IF(AN1948=12,L1948,0)</f>
        <v>0</v>
      </c>
      <c r="AL1948" s="199" t="n">
        <f aca="false">IF(AN1948=21,L1948,0)</f>
        <v>0</v>
      </c>
      <c r="AN1948" s="89" t="n">
        <v>21</v>
      </c>
      <c r="AO1948" s="89" t="n">
        <f aca="false">H1948*1</f>
        <v>0</v>
      </c>
      <c r="AP1948" s="89" t="n">
        <f aca="false">H1948*(1-1)</f>
        <v>0</v>
      </c>
      <c r="AQ1948" s="200" t="s">
        <v>188</v>
      </c>
      <c r="AV1948" s="89" t="n">
        <f aca="false">AW1948+AX1948</f>
        <v>0</v>
      </c>
      <c r="AW1948" s="89" t="n">
        <f aca="false">G1948*AO1948</f>
        <v>0</v>
      </c>
      <c r="AX1948" s="89" t="n">
        <f aca="false">G1948*AP1948</f>
        <v>0</v>
      </c>
      <c r="AY1948" s="88" t="s">
        <v>3293</v>
      </c>
      <c r="AZ1948" s="88" t="s">
        <v>4371</v>
      </c>
      <c r="BA1948" s="170" t="s">
        <v>4372</v>
      </c>
      <c r="BC1948" s="89" t="n">
        <f aca="false">AW1948+AX1948</f>
        <v>0</v>
      </c>
      <c r="BD1948" s="89" t="n">
        <f aca="false">H1948/(100-BE1948)*100</f>
        <v>0</v>
      </c>
      <c r="BE1948" s="89" t="n">
        <v>0</v>
      </c>
      <c r="BF1948" s="89" t="n">
        <f aca="false">O1948</f>
        <v>0</v>
      </c>
      <c r="BH1948" s="199" t="n">
        <f aca="false">G1948*AO1948</f>
        <v>0</v>
      </c>
      <c r="BI1948" s="199" t="n">
        <f aca="false">G1948*AP1948</f>
        <v>0</v>
      </c>
      <c r="BJ1948" s="199" t="n">
        <f aca="false">G1948*H1948</f>
        <v>0</v>
      </c>
      <c r="BK1948" s="199"/>
      <c r="BL1948" s="89"/>
      <c r="BW1948" s="89" t="str">
        <f aca="false">I1948</f>
        <v>21</v>
      </c>
      <c r="BX1948" s="201" t="s">
        <v>4399</v>
      </c>
    </row>
    <row r="1949" customFormat="false" ht="35.05" hidden="false" customHeight="true" outlineLevel="0" collapsed="false">
      <c r="A1949" s="189" t="s">
        <v>4400</v>
      </c>
      <c r="B1949" s="189" t="s">
        <v>143</v>
      </c>
      <c r="C1949" s="189" t="s">
        <v>4338</v>
      </c>
      <c r="D1949" s="190" t="s">
        <v>4401</v>
      </c>
      <c r="E1949" s="190"/>
      <c r="F1949" s="189" t="s">
        <v>231</v>
      </c>
      <c r="G1949" s="191" t="n">
        <v>1</v>
      </c>
      <c r="H1949" s="192"/>
      <c r="I1949" s="193" t="s">
        <v>192</v>
      </c>
      <c r="J1949" s="192" t="n">
        <f aca="false">G1949*AO1949</f>
        <v>0</v>
      </c>
      <c r="K1949" s="192" t="n">
        <f aca="false">G1949*AP1949</f>
        <v>0</v>
      </c>
      <c r="L1949" s="192" t="n">
        <f aca="false">G1949*H1949</f>
        <v>0</v>
      </c>
      <c r="M1949" s="192" t="n">
        <f aca="false">L1949*(1+BW1949/100)</f>
        <v>0</v>
      </c>
      <c r="N1949" s="192" t="n">
        <v>1.95449</v>
      </c>
      <c r="O1949" s="192" t="n">
        <f aca="false">G1949*N1949</f>
        <v>1.95449</v>
      </c>
      <c r="P1949" s="193" t="s">
        <v>193</v>
      </c>
      <c r="Z1949" s="89" t="n">
        <f aca="false">IF(AQ1949="5",BJ1949,0)</f>
        <v>0</v>
      </c>
      <c r="AB1949" s="89" t="n">
        <f aca="false">IF(AQ1949="1",BH1949,0)</f>
        <v>0</v>
      </c>
      <c r="AC1949" s="89" t="n">
        <f aca="false">IF(AQ1949="1",BI1949,0)</f>
        <v>0</v>
      </c>
      <c r="AD1949" s="89" t="n">
        <f aca="false">IF(AQ1949="7",BH1949,0)</f>
        <v>0</v>
      </c>
      <c r="AE1949" s="89" t="n">
        <f aca="false">IF(AQ1949="7",BI1949,0)</f>
        <v>0</v>
      </c>
      <c r="AF1949" s="89" t="n">
        <f aca="false">IF(AQ1949="2",BH1949,0)</f>
        <v>0</v>
      </c>
      <c r="AG1949" s="89" t="n">
        <f aca="false">IF(AQ1949="2",BI1949,0)</f>
        <v>0</v>
      </c>
      <c r="AH1949" s="89" t="n">
        <f aca="false">IF(AQ1949="0",BJ1949,0)</f>
        <v>0</v>
      </c>
      <c r="AI1949" s="170" t="s">
        <v>143</v>
      </c>
      <c r="AJ1949" s="89" t="n">
        <f aca="false">IF(AN1949=0,L1949,0)</f>
        <v>0</v>
      </c>
      <c r="AK1949" s="89" t="n">
        <f aca="false">IF(AN1949=12,L1949,0)</f>
        <v>0</v>
      </c>
      <c r="AL1949" s="89" t="n">
        <f aca="false">IF(AN1949=21,L1949,0)</f>
        <v>0</v>
      </c>
      <c r="AN1949" s="89" t="n">
        <v>21</v>
      </c>
      <c r="AO1949" s="89" t="n">
        <f aca="false">H1949*0.856324776</f>
        <v>0</v>
      </c>
      <c r="AP1949" s="89" t="n">
        <f aca="false">H1949*(1-0.856324776)</f>
        <v>0</v>
      </c>
      <c r="AQ1949" s="88" t="s">
        <v>197</v>
      </c>
      <c r="AV1949" s="89" t="n">
        <f aca="false">AW1949+AX1949</f>
        <v>0</v>
      </c>
      <c r="AW1949" s="89" t="n">
        <f aca="false">G1949*AO1949</f>
        <v>0</v>
      </c>
      <c r="AX1949" s="89" t="n">
        <f aca="false">G1949*AP1949</f>
        <v>0</v>
      </c>
      <c r="AY1949" s="88" t="s">
        <v>3293</v>
      </c>
      <c r="AZ1949" s="88" t="s">
        <v>4371</v>
      </c>
      <c r="BA1949" s="170" t="s">
        <v>4372</v>
      </c>
      <c r="BC1949" s="89" t="n">
        <f aca="false">AW1949+AX1949</f>
        <v>0</v>
      </c>
      <c r="BD1949" s="89" t="n">
        <f aca="false">H1949/(100-BE1949)*100</f>
        <v>0</v>
      </c>
      <c r="BE1949" s="89" t="n">
        <v>0</v>
      </c>
      <c r="BF1949" s="89" t="n">
        <f aca="false">O1949</f>
        <v>1.95449</v>
      </c>
      <c r="BH1949" s="89" t="n">
        <f aca="false">G1949*AO1949</f>
        <v>0</v>
      </c>
      <c r="BI1949" s="89" t="n">
        <f aca="false">G1949*AP1949</f>
        <v>0</v>
      </c>
      <c r="BJ1949" s="89" t="n">
        <f aca="false">G1949*H1949</f>
        <v>0</v>
      </c>
      <c r="BK1949" s="89"/>
      <c r="BL1949" s="89"/>
      <c r="BW1949" s="89" t="str">
        <f aca="false">I1949</f>
        <v>21</v>
      </c>
      <c r="BX1949" s="10" t="s">
        <v>4401</v>
      </c>
    </row>
    <row r="1950" customFormat="false" ht="24.05" hidden="false" customHeight="true" outlineLevel="0" collapsed="false">
      <c r="A1950" s="189" t="s">
        <v>4402</v>
      </c>
      <c r="B1950" s="189" t="s">
        <v>143</v>
      </c>
      <c r="C1950" s="189" t="s">
        <v>4213</v>
      </c>
      <c r="D1950" s="190" t="s">
        <v>4214</v>
      </c>
      <c r="E1950" s="190"/>
      <c r="F1950" s="189" t="s">
        <v>1219</v>
      </c>
      <c r="G1950" s="191" t="n">
        <v>1</v>
      </c>
      <c r="H1950" s="192"/>
      <c r="I1950" s="193" t="s">
        <v>192</v>
      </c>
      <c r="J1950" s="192" t="n">
        <f aca="false">G1950*AO1950</f>
        <v>0</v>
      </c>
      <c r="K1950" s="192" t="n">
        <f aca="false">G1950*AP1950</f>
        <v>0</v>
      </c>
      <c r="L1950" s="192" t="n">
        <f aca="false">G1950*H1950</f>
        <v>0</v>
      </c>
      <c r="M1950" s="192" t="n">
        <f aca="false">L1950*(1+BW1950/100)</f>
        <v>0</v>
      </c>
      <c r="N1950" s="192" t="n">
        <v>0</v>
      </c>
      <c r="O1950" s="192" t="n">
        <f aca="false">G1950*N1950</f>
        <v>0</v>
      </c>
      <c r="P1950" s="193" t="s">
        <v>193</v>
      </c>
      <c r="Z1950" s="89" t="n">
        <f aca="false">IF(AQ1950="5",BJ1950,0)</f>
        <v>0</v>
      </c>
      <c r="AB1950" s="89" t="n">
        <f aca="false">IF(AQ1950="1",BH1950,0)</f>
        <v>0</v>
      </c>
      <c r="AC1950" s="89" t="n">
        <f aca="false">IF(AQ1950="1",BI1950,0)</f>
        <v>0</v>
      </c>
      <c r="AD1950" s="89" t="n">
        <f aca="false">IF(AQ1950="7",BH1950,0)</f>
        <v>0</v>
      </c>
      <c r="AE1950" s="89" t="n">
        <f aca="false">IF(AQ1950="7",BI1950,0)</f>
        <v>0</v>
      </c>
      <c r="AF1950" s="89" t="n">
        <f aca="false">IF(AQ1950="2",BH1950,0)</f>
        <v>0</v>
      </c>
      <c r="AG1950" s="89" t="n">
        <f aca="false">IF(AQ1950="2",BI1950,0)</f>
        <v>0</v>
      </c>
      <c r="AH1950" s="89" t="n">
        <f aca="false">IF(AQ1950="0",BJ1950,0)</f>
        <v>0</v>
      </c>
      <c r="AI1950" s="170" t="s">
        <v>143</v>
      </c>
      <c r="AJ1950" s="89" t="n">
        <f aca="false">IF(AN1950=0,L1950,0)</f>
        <v>0</v>
      </c>
      <c r="AK1950" s="89" t="n">
        <f aca="false">IF(AN1950=12,L1950,0)</f>
        <v>0</v>
      </c>
      <c r="AL1950" s="89" t="n">
        <f aca="false">IF(AN1950=21,L1950,0)</f>
        <v>0</v>
      </c>
      <c r="AN1950" s="89" t="n">
        <v>21</v>
      </c>
      <c r="AO1950" s="89" t="n">
        <f aca="false">H1950*0.593496669</f>
        <v>0</v>
      </c>
      <c r="AP1950" s="89" t="n">
        <f aca="false">H1950*(1-0.593496669)</f>
        <v>0</v>
      </c>
      <c r="AQ1950" s="88" t="s">
        <v>197</v>
      </c>
      <c r="AV1950" s="89" t="n">
        <f aca="false">AW1950+AX1950</f>
        <v>0</v>
      </c>
      <c r="AW1950" s="89" t="n">
        <f aca="false">G1950*AO1950</f>
        <v>0</v>
      </c>
      <c r="AX1950" s="89" t="n">
        <f aca="false">G1950*AP1950</f>
        <v>0</v>
      </c>
      <c r="AY1950" s="88" t="s">
        <v>3293</v>
      </c>
      <c r="AZ1950" s="88" t="s">
        <v>4371</v>
      </c>
      <c r="BA1950" s="170" t="s">
        <v>4372</v>
      </c>
      <c r="BC1950" s="89" t="n">
        <f aca="false">AW1950+AX1950</f>
        <v>0</v>
      </c>
      <c r="BD1950" s="89" t="n">
        <f aca="false">H1950/(100-BE1950)*100</f>
        <v>0</v>
      </c>
      <c r="BE1950" s="89" t="n">
        <v>0</v>
      </c>
      <c r="BF1950" s="89" t="n">
        <f aca="false">O1950</f>
        <v>0</v>
      </c>
      <c r="BH1950" s="89" t="n">
        <f aca="false">G1950*AO1950</f>
        <v>0</v>
      </c>
      <c r="BI1950" s="89" t="n">
        <f aca="false">G1950*AP1950</f>
        <v>0</v>
      </c>
      <c r="BJ1950" s="89" t="n">
        <f aca="false">G1950*H1950</f>
        <v>0</v>
      </c>
      <c r="BK1950" s="89"/>
      <c r="BL1950" s="89"/>
      <c r="BW1950" s="89" t="str">
        <f aca="false">I1950</f>
        <v>21</v>
      </c>
      <c r="BX1950" s="10" t="s">
        <v>4214</v>
      </c>
    </row>
    <row r="1951" customFormat="false" ht="15" hidden="false" customHeight="true" outlineLevel="0" collapsed="false">
      <c r="A1951" s="189" t="s">
        <v>4403</v>
      </c>
      <c r="B1951" s="189" t="s">
        <v>143</v>
      </c>
      <c r="C1951" s="189" t="s">
        <v>4207</v>
      </c>
      <c r="D1951" s="190" t="s">
        <v>4208</v>
      </c>
      <c r="E1951" s="190"/>
      <c r="F1951" s="189" t="s">
        <v>237</v>
      </c>
      <c r="G1951" s="191" t="n">
        <v>143</v>
      </c>
      <c r="H1951" s="192"/>
      <c r="I1951" s="193" t="s">
        <v>192</v>
      </c>
      <c r="J1951" s="192" t="n">
        <f aca="false">G1951*AO1951</f>
        <v>0</v>
      </c>
      <c r="K1951" s="192" t="n">
        <f aca="false">G1951*AP1951</f>
        <v>0</v>
      </c>
      <c r="L1951" s="192" t="n">
        <f aca="false">G1951*H1951</f>
        <v>0</v>
      </c>
      <c r="M1951" s="192" t="n">
        <f aca="false">L1951*(1+BW1951/100)</f>
        <v>0</v>
      </c>
      <c r="N1951" s="192" t="n">
        <v>0</v>
      </c>
      <c r="O1951" s="192" t="n">
        <f aca="false">G1951*N1951</f>
        <v>0</v>
      </c>
      <c r="P1951" s="193" t="s">
        <v>193</v>
      </c>
      <c r="Z1951" s="89" t="n">
        <f aca="false">IF(AQ1951="5",BJ1951,0)</f>
        <v>0</v>
      </c>
      <c r="AB1951" s="89" t="n">
        <f aca="false">IF(AQ1951="1",BH1951,0)</f>
        <v>0</v>
      </c>
      <c r="AC1951" s="89" t="n">
        <f aca="false">IF(AQ1951="1",BI1951,0)</f>
        <v>0</v>
      </c>
      <c r="AD1951" s="89" t="n">
        <f aca="false">IF(AQ1951="7",BH1951,0)</f>
        <v>0</v>
      </c>
      <c r="AE1951" s="89" t="n">
        <f aca="false">IF(AQ1951="7",BI1951,0)</f>
        <v>0</v>
      </c>
      <c r="AF1951" s="89" t="n">
        <f aca="false">IF(AQ1951="2",BH1951,0)</f>
        <v>0</v>
      </c>
      <c r="AG1951" s="89" t="n">
        <f aca="false">IF(AQ1951="2",BI1951,0)</f>
        <v>0</v>
      </c>
      <c r="AH1951" s="89" t="n">
        <f aca="false">IF(AQ1951="0",BJ1951,0)</f>
        <v>0</v>
      </c>
      <c r="AI1951" s="170" t="s">
        <v>143</v>
      </c>
      <c r="AJ1951" s="89" t="n">
        <f aca="false">IF(AN1951=0,L1951,0)</f>
        <v>0</v>
      </c>
      <c r="AK1951" s="89" t="n">
        <f aca="false">IF(AN1951=12,L1951,0)</f>
        <v>0</v>
      </c>
      <c r="AL1951" s="89" t="n">
        <f aca="false">IF(AN1951=21,L1951,0)</f>
        <v>0</v>
      </c>
      <c r="AN1951" s="89" t="n">
        <v>21</v>
      </c>
      <c r="AO1951" s="89" t="n">
        <f aca="false">H1951*0</f>
        <v>0</v>
      </c>
      <c r="AP1951" s="89" t="n">
        <f aca="false">H1951*(1-0)</f>
        <v>0</v>
      </c>
      <c r="AQ1951" s="88" t="s">
        <v>197</v>
      </c>
      <c r="AV1951" s="89" t="n">
        <f aca="false">AW1951+AX1951</f>
        <v>0</v>
      </c>
      <c r="AW1951" s="89" t="n">
        <f aca="false">G1951*AO1951</f>
        <v>0</v>
      </c>
      <c r="AX1951" s="89" t="n">
        <f aca="false">G1951*AP1951</f>
        <v>0</v>
      </c>
      <c r="AY1951" s="88" t="s">
        <v>3293</v>
      </c>
      <c r="AZ1951" s="88" t="s">
        <v>4371</v>
      </c>
      <c r="BA1951" s="170" t="s">
        <v>4372</v>
      </c>
      <c r="BC1951" s="89" t="n">
        <f aca="false">AW1951+AX1951</f>
        <v>0</v>
      </c>
      <c r="BD1951" s="89" t="n">
        <f aca="false">H1951/(100-BE1951)*100</f>
        <v>0</v>
      </c>
      <c r="BE1951" s="89" t="n">
        <v>0</v>
      </c>
      <c r="BF1951" s="89" t="n">
        <f aca="false">O1951</f>
        <v>0</v>
      </c>
      <c r="BH1951" s="89" t="n">
        <f aca="false">G1951*AO1951</f>
        <v>0</v>
      </c>
      <c r="BI1951" s="89" t="n">
        <f aca="false">G1951*AP1951</f>
        <v>0</v>
      </c>
      <c r="BJ1951" s="89" t="n">
        <f aca="false">G1951*H1951</f>
        <v>0</v>
      </c>
      <c r="BK1951" s="89"/>
      <c r="BL1951" s="89"/>
      <c r="BW1951" s="89" t="str">
        <f aca="false">I1951</f>
        <v>21</v>
      </c>
      <c r="BX1951" s="10" t="s">
        <v>4208</v>
      </c>
    </row>
    <row r="1952" customFormat="false" ht="23.85" hidden="false" customHeight="true" outlineLevel="0" collapsed="false">
      <c r="A1952" s="194" t="s">
        <v>4404</v>
      </c>
      <c r="B1952" s="194" t="s">
        <v>143</v>
      </c>
      <c r="C1952" s="194" t="s">
        <v>4210</v>
      </c>
      <c r="D1952" s="195" t="s">
        <v>4211</v>
      </c>
      <c r="E1952" s="195"/>
      <c r="F1952" s="194" t="s">
        <v>237</v>
      </c>
      <c r="G1952" s="196" t="n">
        <v>150.15</v>
      </c>
      <c r="H1952" s="197"/>
      <c r="I1952" s="198" t="s">
        <v>192</v>
      </c>
      <c r="J1952" s="197" t="n">
        <f aca="false">G1952*AO1952</f>
        <v>0</v>
      </c>
      <c r="K1952" s="197" t="n">
        <f aca="false">G1952*AP1952</f>
        <v>0</v>
      </c>
      <c r="L1952" s="197" t="n">
        <f aca="false">G1952*H1952</f>
        <v>0</v>
      </c>
      <c r="M1952" s="197" t="n">
        <f aca="false">L1952*(1+BW1952/100)</f>
        <v>0</v>
      </c>
      <c r="N1952" s="197" t="n">
        <v>0</v>
      </c>
      <c r="O1952" s="197" t="n">
        <f aca="false">G1952*N1952</f>
        <v>0</v>
      </c>
      <c r="P1952" s="198" t="s">
        <v>193</v>
      </c>
      <c r="Z1952" s="89" t="n">
        <f aca="false">IF(AQ1952="5",BJ1952,0)</f>
        <v>0</v>
      </c>
      <c r="AB1952" s="89" t="n">
        <f aca="false">IF(AQ1952="1",BH1952,0)</f>
        <v>0</v>
      </c>
      <c r="AC1952" s="89" t="n">
        <f aca="false">IF(AQ1952="1",BI1952,0)</f>
        <v>0</v>
      </c>
      <c r="AD1952" s="89" t="n">
        <f aca="false">IF(AQ1952="7",BH1952,0)</f>
        <v>0</v>
      </c>
      <c r="AE1952" s="89" t="n">
        <f aca="false">IF(AQ1952="7",BI1952,0)</f>
        <v>0</v>
      </c>
      <c r="AF1952" s="89" t="n">
        <f aca="false">IF(AQ1952="2",BH1952,0)</f>
        <v>0</v>
      </c>
      <c r="AG1952" s="89" t="n">
        <f aca="false">IF(AQ1952="2",BI1952,0)</f>
        <v>0</v>
      </c>
      <c r="AH1952" s="89" t="n">
        <f aca="false">IF(AQ1952="0",BJ1952,0)</f>
        <v>0</v>
      </c>
      <c r="AI1952" s="170" t="s">
        <v>143</v>
      </c>
      <c r="AJ1952" s="199" t="n">
        <f aca="false">IF(AN1952=0,L1952,0)</f>
        <v>0</v>
      </c>
      <c r="AK1952" s="199" t="n">
        <f aca="false">IF(AN1952=12,L1952,0)</f>
        <v>0</v>
      </c>
      <c r="AL1952" s="199" t="n">
        <f aca="false">IF(AN1952=21,L1952,0)</f>
        <v>0</v>
      </c>
      <c r="AN1952" s="89" t="n">
        <v>21</v>
      </c>
      <c r="AO1952" s="89" t="n">
        <f aca="false">H1952*1</f>
        <v>0</v>
      </c>
      <c r="AP1952" s="89" t="n">
        <f aca="false">H1952*(1-1)</f>
        <v>0</v>
      </c>
      <c r="AQ1952" s="200" t="s">
        <v>188</v>
      </c>
      <c r="AV1952" s="89" t="n">
        <f aca="false">AW1952+AX1952</f>
        <v>0</v>
      </c>
      <c r="AW1952" s="89" t="n">
        <f aca="false">G1952*AO1952</f>
        <v>0</v>
      </c>
      <c r="AX1952" s="89" t="n">
        <f aca="false">G1952*AP1952</f>
        <v>0</v>
      </c>
      <c r="AY1952" s="88" t="s">
        <v>3293</v>
      </c>
      <c r="AZ1952" s="88" t="s">
        <v>4371</v>
      </c>
      <c r="BA1952" s="170" t="s">
        <v>4372</v>
      </c>
      <c r="BC1952" s="89" t="n">
        <f aca="false">AW1952+AX1952</f>
        <v>0</v>
      </c>
      <c r="BD1952" s="89" t="n">
        <f aca="false">H1952/(100-BE1952)*100</f>
        <v>0</v>
      </c>
      <c r="BE1952" s="89" t="n">
        <v>0</v>
      </c>
      <c r="BF1952" s="89" t="n">
        <f aca="false">O1952</f>
        <v>0</v>
      </c>
      <c r="BH1952" s="199" t="n">
        <f aca="false">G1952*AO1952</f>
        <v>0</v>
      </c>
      <c r="BI1952" s="199" t="n">
        <f aca="false">G1952*AP1952</f>
        <v>0</v>
      </c>
      <c r="BJ1952" s="199" t="n">
        <f aca="false">G1952*H1952</f>
        <v>0</v>
      </c>
      <c r="BK1952" s="199"/>
      <c r="BL1952" s="89"/>
      <c r="BW1952" s="89" t="str">
        <f aca="false">I1952</f>
        <v>21</v>
      </c>
      <c r="BX1952" s="201" t="s">
        <v>4211</v>
      </c>
    </row>
    <row r="1953" customFormat="false" ht="23.85" hidden="false" customHeight="true" outlineLevel="0" collapsed="false">
      <c r="A1953" s="189" t="s">
        <v>4405</v>
      </c>
      <c r="B1953" s="189" t="s">
        <v>143</v>
      </c>
      <c r="C1953" s="189" t="s">
        <v>4406</v>
      </c>
      <c r="D1953" s="190" t="s">
        <v>4407</v>
      </c>
      <c r="E1953" s="190"/>
      <c r="F1953" s="189" t="s">
        <v>237</v>
      </c>
      <c r="G1953" s="191" t="n">
        <v>683</v>
      </c>
      <c r="H1953" s="192"/>
      <c r="I1953" s="193" t="s">
        <v>192</v>
      </c>
      <c r="J1953" s="192" t="n">
        <f aca="false">G1953*AO1953</f>
        <v>0</v>
      </c>
      <c r="K1953" s="192" t="n">
        <f aca="false">G1953*AP1953</f>
        <v>0</v>
      </c>
      <c r="L1953" s="192" t="n">
        <f aca="false">G1953*H1953</f>
        <v>0</v>
      </c>
      <c r="M1953" s="192" t="n">
        <f aca="false">L1953*(1+BW1953/100)</f>
        <v>0</v>
      </c>
      <c r="N1953" s="192" t="n">
        <v>0</v>
      </c>
      <c r="O1953" s="192" t="n">
        <f aca="false">G1953*N1953</f>
        <v>0</v>
      </c>
      <c r="P1953" s="193" t="s">
        <v>193</v>
      </c>
      <c r="Z1953" s="89" t="n">
        <f aca="false">IF(AQ1953="5",BJ1953,0)</f>
        <v>0</v>
      </c>
      <c r="AB1953" s="89" t="n">
        <f aca="false">IF(AQ1953="1",BH1953,0)</f>
        <v>0</v>
      </c>
      <c r="AC1953" s="89" t="n">
        <f aca="false">IF(AQ1953="1",BI1953,0)</f>
        <v>0</v>
      </c>
      <c r="AD1953" s="89" t="n">
        <f aca="false">IF(AQ1953="7",BH1953,0)</f>
        <v>0</v>
      </c>
      <c r="AE1953" s="89" t="n">
        <f aca="false">IF(AQ1953="7",BI1953,0)</f>
        <v>0</v>
      </c>
      <c r="AF1953" s="89" t="n">
        <f aca="false">IF(AQ1953="2",BH1953,0)</f>
        <v>0</v>
      </c>
      <c r="AG1953" s="89" t="n">
        <f aca="false">IF(AQ1953="2",BI1953,0)</f>
        <v>0</v>
      </c>
      <c r="AH1953" s="89" t="n">
        <f aca="false">IF(AQ1953="0",BJ1953,0)</f>
        <v>0</v>
      </c>
      <c r="AI1953" s="170" t="s">
        <v>143</v>
      </c>
      <c r="AJ1953" s="89" t="n">
        <f aca="false">IF(AN1953=0,L1953,0)</f>
        <v>0</v>
      </c>
      <c r="AK1953" s="89" t="n">
        <f aca="false">IF(AN1953=12,L1953,0)</f>
        <v>0</v>
      </c>
      <c r="AL1953" s="89" t="n">
        <f aca="false">IF(AN1953=21,L1953,0)</f>
        <v>0</v>
      </c>
      <c r="AN1953" s="89" t="n">
        <v>21</v>
      </c>
      <c r="AO1953" s="89" t="n">
        <f aca="false">H1953*0</f>
        <v>0</v>
      </c>
      <c r="AP1953" s="89" t="n">
        <f aca="false">H1953*(1-0)</f>
        <v>0</v>
      </c>
      <c r="AQ1953" s="88" t="s">
        <v>197</v>
      </c>
      <c r="AV1953" s="89" t="n">
        <f aca="false">AW1953+AX1953</f>
        <v>0</v>
      </c>
      <c r="AW1953" s="89" t="n">
        <f aca="false">G1953*AO1953</f>
        <v>0</v>
      </c>
      <c r="AX1953" s="89" t="n">
        <f aca="false">G1953*AP1953</f>
        <v>0</v>
      </c>
      <c r="AY1953" s="88" t="s">
        <v>3293</v>
      </c>
      <c r="AZ1953" s="88" t="s">
        <v>4371</v>
      </c>
      <c r="BA1953" s="170" t="s">
        <v>4372</v>
      </c>
      <c r="BC1953" s="89" t="n">
        <f aca="false">AW1953+AX1953</f>
        <v>0</v>
      </c>
      <c r="BD1953" s="89" t="n">
        <f aca="false">H1953/(100-BE1953)*100</f>
        <v>0</v>
      </c>
      <c r="BE1953" s="89" t="n">
        <v>0</v>
      </c>
      <c r="BF1953" s="89" t="n">
        <f aca="false">O1953</f>
        <v>0</v>
      </c>
      <c r="BH1953" s="89" t="n">
        <f aca="false">G1953*AO1953</f>
        <v>0</v>
      </c>
      <c r="BI1953" s="89" t="n">
        <f aca="false">G1953*AP1953</f>
        <v>0</v>
      </c>
      <c r="BJ1953" s="89" t="n">
        <f aca="false">G1953*H1953</f>
        <v>0</v>
      </c>
      <c r="BK1953" s="89"/>
      <c r="BL1953" s="89"/>
      <c r="BW1953" s="89" t="str">
        <f aca="false">I1953</f>
        <v>21</v>
      </c>
      <c r="BX1953" s="10" t="s">
        <v>4407</v>
      </c>
    </row>
    <row r="1954" customFormat="false" ht="23.85" hidden="false" customHeight="true" outlineLevel="0" collapsed="false">
      <c r="A1954" s="194" t="s">
        <v>4408</v>
      </c>
      <c r="B1954" s="194" t="s">
        <v>143</v>
      </c>
      <c r="C1954" s="194" t="s">
        <v>4409</v>
      </c>
      <c r="D1954" s="195" t="s">
        <v>4410</v>
      </c>
      <c r="E1954" s="195"/>
      <c r="F1954" s="194" t="s">
        <v>237</v>
      </c>
      <c r="G1954" s="196" t="n">
        <v>717.15</v>
      </c>
      <c r="H1954" s="197"/>
      <c r="I1954" s="198" t="s">
        <v>192</v>
      </c>
      <c r="J1954" s="197" t="n">
        <f aca="false">G1954*AO1954</f>
        <v>0</v>
      </c>
      <c r="K1954" s="197" t="n">
        <f aca="false">G1954*AP1954</f>
        <v>0</v>
      </c>
      <c r="L1954" s="197" t="n">
        <f aca="false">G1954*H1954</f>
        <v>0</v>
      </c>
      <c r="M1954" s="197" t="n">
        <f aca="false">L1954*(1+BW1954/100)</f>
        <v>0</v>
      </c>
      <c r="N1954" s="197" t="n">
        <v>0.0002</v>
      </c>
      <c r="O1954" s="197" t="n">
        <f aca="false">G1954*N1954</f>
        <v>0.14343</v>
      </c>
      <c r="P1954" s="198" t="s">
        <v>193</v>
      </c>
      <c r="Z1954" s="89" t="n">
        <f aca="false">IF(AQ1954="5",BJ1954,0)</f>
        <v>0</v>
      </c>
      <c r="AB1954" s="89" t="n">
        <f aca="false">IF(AQ1954="1",BH1954,0)</f>
        <v>0</v>
      </c>
      <c r="AC1954" s="89" t="n">
        <f aca="false">IF(AQ1954="1",BI1954,0)</f>
        <v>0</v>
      </c>
      <c r="AD1954" s="89" t="n">
        <f aca="false">IF(AQ1954="7",BH1954,0)</f>
        <v>0</v>
      </c>
      <c r="AE1954" s="89" t="n">
        <f aca="false">IF(AQ1954="7",BI1954,0)</f>
        <v>0</v>
      </c>
      <c r="AF1954" s="89" t="n">
        <f aca="false">IF(AQ1954="2",BH1954,0)</f>
        <v>0</v>
      </c>
      <c r="AG1954" s="89" t="n">
        <f aca="false">IF(AQ1954="2",BI1954,0)</f>
        <v>0</v>
      </c>
      <c r="AH1954" s="89" t="n">
        <f aca="false">IF(AQ1954="0",BJ1954,0)</f>
        <v>0</v>
      </c>
      <c r="AI1954" s="170" t="s">
        <v>143</v>
      </c>
      <c r="AJ1954" s="199" t="n">
        <f aca="false">IF(AN1954=0,L1954,0)</f>
        <v>0</v>
      </c>
      <c r="AK1954" s="199" t="n">
        <f aca="false">IF(AN1954=12,L1954,0)</f>
        <v>0</v>
      </c>
      <c r="AL1954" s="199" t="n">
        <f aca="false">IF(AN1954=21,L1954,0)</f>
        <v>0</v>
      </c>
      <c r="AN1954" s="89" t="n">
        <v>21</v>
      </c>
      <c r="AO1954" s="89" t="n">
        <f aca="false">H1954*1</f>
        <v>0</v>
      </c>
      <c r="AP1954" s="89" t="n">
        <f aca="false">H1954*(1-1)</f>
        <v>0</v>
      </c>
      <c r="AQ1954" s="200" t="s">
        <v>188</v>
      </c>
      <c r="AV1954" s="89" t="n">
        <f aca="false">AW1954+AX1954</f>
        <v>0</v>
      </c>
      <c r="AW1954" s="89" t="n">
        <f aca="false">G1954*AO1954</f>
        <v>0</v>
      </c>
      <c r="AX1954" s="89" t="n">
        <f aca="false">G1954*AP1954</f>
        <v>0</v>
      </c>
      <c r="AY1954" s="88" t="s">
        <v>3293</v>
      </c>
      <c r="AZ1954" s="88" t="s">
        <v>4371</v>
      </c>
      <c r="BA1954" s="170" t="s">
        <v>4372</v>
      </c>
      <c r="BC1954" s="89" t="n">
        <f aca="false">AW1954+AX1954</f>
        <v>0</v>
      </c>
      <c r="BD1954" s="89" t="n">
        <f aca="false">H1954/(100-BE1954)*100</f>
        <v>0</v>
      </c>
      <c r="BE1954" s="89" t="n">
        <v>0</v>
      </c>
      <c r="BF1954" s="89" t="n">
        <f aca="false">O1954</f>
        <v>0.14343</v>
      </c>
      <c r="BH1954" s="199" t="n">
        <f aca="false">G1954*AO1954</f>
        <v>0</v>
      </c>
      <c r="BI1954" s="199" t="n">
        <f aca="false">G1954*AP1954</f>
        <v>0</v>
      </c>
      <c r="BJ1954" s="199" t="n">
        <f aca="false">G1954*H1954</f>
        <v>0</v>
      </c>
      <c r="BK1954" s="199"/>
      <c r="BL1954" s="89"/>
      <c r="BW1954" s="89" t="str">
        <f aca="false">I1954</f>
        <v>21</v>
      </c>
      <c r="BX1954" s="201" t="s">
        <v>4410</v>
      </c>
    </row>
    <row r="1955" customFormat="false" ht="23.85" hidden="false" customHeight="true" outlineLevel="0" collapsed="false">
      <c r="A1955" s="189" t="s">
        <v>4411</v>
      </c>
      <c r="B1955" s="189" t="s">
        <v>143</v>
      </c>
      <c r="C1955" s="189" t="s">
        <v>4412</v>
      </c>
      <c r="D1955" s="190" t="s">
        <v>4413</v>
      </c>
      <c r="E1955" s="190"/>
      <c r="F1955" s="189" t="s">
        <v>231</v>
      </c>
      <c r="G1955" s="191" t="n">
        <v>5</v>
      </c>
      <c r="H1955" s="192"/>
      <c r="I1955" s="193" t="s">
        <v>192</v>
      </c>
      <c r="J1955" s="192" t="n">
        <f aca="false">G1955*AO1955</f>
        <v>0</v>
      </c>
      <c r="K1955" s="192" t="n">
        <f aca="false">G1955*AP1955</f>
        <v>0</v>
      </c>
      <c r="L1955" s="192" t="n">
        <f aca="false">G1955*H1955</f>
        <v>0</v>
      </c>
      <c r="M1955" s="192" t="n">
        <f aca="false">L1955*(1+BW1955/100)</f>
        <v>0</v>
      </c>
      <c r="N1955" s="192" t="n">
        <v>0</v>
      </c>
      <c r="O1955" s="192" t="n">
        <f aca="false">G1955*N1955</f>
        <v>0</v>
      </c>
      <c r="P1955" s="193" t="s">
        <v>193</v>
      </c>
      <c r="Z1955" s="89" t="n">
        <f aca="false">IF(AQ1955="5",BJ1955,0)</f>
        <v>0</v>
      </c>
      <c r="AB1955" s="89" t="n">
        <f aca="false">IF(AQ1955="1",BH1955,0)</f>
        <v>0</v>
      </c>
      <c r="AC1955" s="89" t="n">
        <f aca="false">IF(AQ1955="1",BI1955,0)</f>
        <v>0</v>
      </c>
      <c r="AD1955" s="89" t="n">
        <f aca="false">IF(AQ1955="7",BH1955,0)</f>
        <v>0</v>
      </c>
      <c r="AE1955" s="89" t="n">
        <f aca="false">IF(AQ1955="7",BI1955,0)</f>
        <v>0</v>
      </c>
      <c r="AF1955" s="89" t="n">
        <f aca="false">IF(AQ1955="2",BH1955,0)</f>
        <v>0</v>
      </c>
      <c r="AG1955" s="89" t="n">
        <f aca="false">IF(AQ1955="2",BI1955,0)</f>
        <v>0</v>
      </c>
      <c r="AH1955" s="89" t="n">
        <f aca="false">IF(AQ1955="0",BJ1955,0)</f>
        <v>0</v>
      </c>
      <c r="AI1955" s="170" t="s">
        <v>143</v>
      </c>
      <c r="AJ1955" s="89" t="n">
        <f aca="false">IF(AN1955=0,L1955,0)</f>
        <v>0</v>
      </c>
      <c r="AK1955" s="89" t="n">
        <f aca="false">IF(AN1955=12,L1955,0)</f>
        <v>0</v>
      </c>
      <c r="AL1955" s="89" t="n">
        <f aca="false">IF(AN1955=21,L1955,0)</f>
        <v>0</v>
      </c>
      <c r="AN1955" s="89" t="n">
        <v>21</v>
      </c>
      <c r="AO1955" s="89" t="n">
        <f aca="false">H1955*0.681817402</f>
        <v>0</v>
      </c>
      <c r="AP1955" s="89" t="n">
        <f aca="false">H1955*(1-0.681817402)</f>
        <v>0</v>
      </c>
      <c r="AQ1955" s="88" t="s">
        <v>197</v>
      </c>
      <c r="AV1955" s="89" t="n">
        <f aca="false">AW1955+AX1955</f>
        <v>0</v>
      </c>
      <c r="AW1955" s="89" t="n">
        <f aca="false">G1955*AO1955</f>
        <v>0</v>
      </c>
      <c r="AX1955" s="89" t="n">
        <f aca="false">G1955*AP1955</f>
        <v>0</v>
      </c>
      <c r="AY1955" s="88" t="s">
        <v>3293</v>
      </c>
      <c r="AZ1955" s="88" t="s">
        <v>4371</v>
      </c>
      <c r="BA1955" s="170" t="s">
        <v>4372</v>
      </c>
      <c r="BC1955" s="89" t="n">
        <f aca="false">AW1955+AX1955</f>
        <v>0</v>
      </c>
      <c r="BD1955" s="89" t="n">
        <f aca="false">H1955/(100-BE1955)*100</f>
        <v>0</v>
      </c>
      <c r="BE1955" s="89" t="n">
        <v>0</v>
      </c>
      <c r="BF1955" s="89" t="n">
        <f aca="false">O1955</f>
        <v>0</v>
      </c>
      <c r="BH1955" s="89" t="n">
        <f aca="false">G1955*AO1955</f>
        <v>0</v>
      </c>
      <c r="BI1955" s="89" t="n">
        <f aca="false">G1955*AP1955</f>
        <v>0</v>
      </c>
      <c r="BJ1955" s="89" t="n">
        <f aca="false">G1955*H1955</f>
        <v>0</v>
      </c>
      <c r="BK1955" s="89"/>
      <c r="BL1955" s="89"/>
      <c r="BW1955" s="89" t="str">
        <f aca="false">I1955</f>
        <v>21</v>
      </c>
      <c r="BX1955" s="10" t="s">
        <v>4413</v>
      </c>
    </row>
    <row r="1956" customFormat="false" ht="15" hidden="false" customHeight="true" outlineLevel="0" collapsed="false">
      <c r="A1956" s="189" t="s">
        <v>4414</v>
      </c>
      <c r="B1956" s="189" t="s">
        <v>143</v>
      </c>
      <c r="C1956" s="189" t="s">
        <v>4415</v>
      </c>
      <c r="D1956" s="190" t="s">
        <v>4416</v>
      </c>
      <c r="E1956" s="190"/>
      <c r="F1956" s="189" t="s">
        <v>231</v>
      </c>
      <c r="G1956" s="191" t="n">
        <v>10</v>
      </c>
      <c r="H1956" s="192"/>
      <c r="I1956" s="193" t="s">
        <v>192</v>
      </c>
      <c r="J1956" s="192" t="n">
        <f aca="false">G1956*AO1956</f>
        <v>0</v>
      </c>
      <c r="K1956" s="192" t="n">
        <f aca="false">G1956*AP1956</f>
        <v>0</v>
      </c>
      <c r="L1956" s="192" t="n">
        <f aca="false">G1956*H1956</f>
        <v>0</v>
      </c>
      <c r="M1956" s="192" t="n">
        <f aca="false">L1956*(1+BW1956/100)</f>
        <v>0</v>
      </c>
      <c r="N1956" s="192" t="n">
        <v>0</v>
      </c>
      <c r="O1956" s="192" t="n">
        <f aca="false">G1956*N1956</f>
        <v>0</v>
      </c>
      <c r="P1956" s="193" t="s">
        <v>193</v>
      </c>
      <c r="Z1956" s="89" t="n">
        <f aca="false">IF(AQ1956="5",BJ1956,0)</f>
        <v>0</v>
      </c>
      <c r="AB1956" s="89" t="n">
        <f aca="false">IF(AQ1956="1",BH1956,0)</f>
        <v>0</v>
      </c>
      <c r="AC1956" s="89" t="n">
        <f aca="false">IF(AQ1956="1",BI1956,0)</f>
        <v>0</v>
      </c>
      <c r="AD1956" s="89" t="n">
        <f aca="false">IF(AQ1956="7",BH1956,0)</f>
        <v>0</v>
      </c>
      <c r="AE1956" s="89" t="n">
        <f aca="false">IF(AQ1956="7",BI1956,0)</f>
        <v>0</v>
      </c>
      <c r="AF1956" s="89" t="n">
        <f aca="false">IF(AQ1956="2",BH1956,0)</f>
        <v>0</v>
      </c>
      <c r="AG1956" s="89" t="n">
        <f aca="false">IF(AQ1956="2",BI1956,0)</f>
        <v>0</v>
      </c>
      <c r="AH1956" s="89" t="n">
        <f aca="false">IF(AQ1956="0",BJ1956,0)</f>
        <v>0</v>
      </c>
      <c r="AI1956" s="170" t="s">
        <v>143</v>
      </c>
      <c r="AJ1956" s="89" t="n">
        <f aca="false">IF(AN1956=0,L1956,0)</f>
        <v>0</v>
      </c>
      <c r="AK1956" s="89" t="n">
        <f aca="false">IF(AN1956=12,L1956,0)</f>
        <v>0</v>
      </c>
      <c r="AL1956" s="89" t="n">
        <f aca="false">IF(AN1956=21,L1956,0)</f>
        <v>0</v>
      </c>
      <c r="AN1956" s="89" t="n">
        <v>21</v>
      </c>
      <c r="AO1956" s="89" t="n">
        <f aca="false">H1956*0</f>
        <v>0</v>
      </c>
      <c r="AP1956" s="89" t="n">
        <f aca="false">H1956*(1-0)</f>
        <v>0</v>
      </c>
      <c r="AQ1956" s="88" t="s">
        <v>197</v>
      </c>
      <c r="AV1956" s="89" t="n">
        <f aca="false">AW1956+AX1956</f>
        <v>0</v>
      </c>
      <c r="AW1956" s="89" t="n">
        <f aca="false">G1956*AO1956</f>
        <v>0</v>
      </c>
      <c r="AX1956" s="89" t="n">
        <f aca="false">G1956*AP1956</f>
        <v>0</v>
      </c>
      <c r="AY1956" s="88" t="s">
        <v>3293</v>
      </c>
      <c r="AZ1956" s="88" t="s">
        <v>4371</v>
      </c>
      <c r="BA1956" s="170" t="s">
        <v>4372</v>
      </c>
      <c r="BC1956" s="89" t="n">
        <f aca="false">AW1956+AX1956</f>
        <v>0</v>
      </c>
      <c r="BD1956" s="89" t="n">
        <f aca="false">H1956/(100-BE1956)*100</f>
        <v>0</v>
      </c>
      <c r="BE1956" s="89" t="n">
        <v>0</v>
      </c>
      <c r="BF1956" s="89" t="n">
        <f aca="false">O1956</f>
        <v>0</v>
      </c>
      <c r="BH1956" s="89" t="n">
        <f aca="false">G1956*AO1956</f>
        <v>0</v>
      </c>
      <c r="BI1956" s="89" t="n">
        <f aca="false">G1956*AP1956</f>
        <v>0</v>
      </c>
      <c r="BJ1956" s="89" t="n">
        <f aca="false">G1956*H1956</f>
        <v>0</v>
      </c>
      <c r="BK1956" s="89"/>
      <c r="BL1956" s="89"/>
      <c r="BW1956" s="89" t="str">
        <f aca="false">I1956</f>
        <v>21</v>
      </c>
      <c r="BX1956" s="10" t="s">
        <v>4416</v>
      </c>
    </row>
    <row r="1957" customFormat="false" ht="35.05" hidden="false" customHeight="true" outlineLevel="0" collapsed="false">
      <c r="A1957" s="194" t="s">
        <v>4417</v>
      </c>
      <c r="B1957" s="194" t="s">
        <v>143</v>
      </c>
      <c r="C1957" s="194" t="s">
        <v>4418</v>
      </c>
      <c r="D1957" s="195" t="s">
        <v>4419</v>
      </c>
      <c r="E1957" s="195"/>
      <c r="F1957" s="194" t="s">
        <v>231</v>
      </c>
      <c r="G1957" s="196" t="n">
        <v>5</v>
      </c>
      <c r="H1957" s="197"/>
      <c r="I1957" s="198" t="s">
        <v>192</v>
      </c>
      <c r="J1957" s="197" t="n">
        <f aca="false">G1957*AO1957</f>
        <v>0</v>
      </c>
      <c r="K1957" s="197" t="n">
        <f aca="false">G1957*AP1957</f>
        <v>0</v>
      </c>
      <c r="L1957" s="197" t="n">
        <f aca="false">G1957*H1957</f>
        <v>0</v>
      </c>
      <c r="M1957" s="197" t="n">
        <f aca="false">L1957*(1+BW1957/100)</f>
        <v>0</v>
      </c>
      <c r="N1957" s="197" t="n">
        <v>0</v>
      </c>
      <c r="O1957" s="197" t="n">
        <f aca="false">G1957*N1957</f>
        <v>0</v>
      </c>
      <c r="P1957" s="198" t="s">
        <v>193</v>
      </c>
      <c r="Z1957" s="89" t="n">
        <f aca="false">IF(AQ1957="5",BJ1957,0)</f>
        <v>0</v>
      </c>
      <c r="AB1957" s="89" t="n">
        <f aca="false">IF(AQ1957="1",BH1957,0)</f>
        <v>0</v>
      </c>
      <c r="AC1957" s="89" t="n">
        <f aca="false">IF(AQ1957="1",BI1957,0)</f>
        <v>0</v>
      </c>
      <c r="AD1957" s="89" t="n">
        <f aca="false">IF(AQ1957="7",BH1957,0)</f>
        <v>0</v>
      </c>
      <c r="AE1957" s="89" t="n">
        <f aca="false">IF(AQ1957="7",BI1957,0)</f>
        <v>0</v>
      </c>
      <c r="AF1957" s="89" t="n">
        <f aca="false">IF(AQ1957="2",BH1957,0)</f>
        <v>0</v>
      </c>
      <c r="AG1957" s="89" t="n">
        <f aca="false">IF(AQ1957="2",BI1957,0)</f>
        <v>0</v>
      </c>
      <c r="AH1957" s="89" t="n">
        <f aca="false">IF(AQ1957="0",BJ1957,0)</f>
        <v>0</v>
      </c>
      <c r="AI1957" s="170" t="s">
        <v>143</v>
      </c>
      <c r="AJ1957" s="199" t="n">
        <f aca="false">IF(AN1957=0,L1957,0)</f>
        <v>0</v>
      </c>
      <c r="AK1957" s="199" t="n">
        <f aca="false">IF(AN1957=12,L1957,0)</f>
        <v>0</v>
      </c>
      <c r="AL1957" s="199" t="n">
        <f aca="false">IF(AN1957=21,L1957,0)</f>
        <v>0</v>
      </c>
      <c r="AN1957" s="89" t="n">
        <v>21</v>
      </c>
      <c r="AO1957" s="89" t="n">
        <f aca="false">H1957*1</f>
        <v>0</v>
      </c>
      <c r="AP1957" s="89" t="n">
        <f aca="false">H1957*(1-1)</f>
        <v>0</v>
      </c>
      <c r="AQ1957" s="200" t="s">
        <v>188</v>
      </c>
      <c r="AV1957" s="89" t="n">
        <f aca="false">AW1957+AX1957</f>
        <v>0</v>
      </c>
      <c r="AW1957" s="89" t="n">
        <f aca="false">G1957*AO1957</f>
        <v>0</v>
      </c>
      <c r="AX1957" s="89" t="n">
        <f aca="false">G1957*AP1957</f>
        <v>0</v>
      </c>
      <c r="AY1957" s="88" t="s">
        <v>3293</v>
      </c>
      <c r="AZ1957" s="88" t="s">
        <v>4371</v>
      </c>
      <c r="BA1957" s="170" t="s">
        <v>4372</v>
      </c>
      <c r="BC1957" s="89" t="n">
        <f aca="false">AW1957+AX1957</f>
        <v>0</v>
      </c>
      <c r="BD1957" s="89" t="n">
        <f aca="false">H1957/(100-BE1957)*100</f>
        <v>0</v>
      </c>
      <c r="BE1957" s="89" t="n">
        <v>0</v>
      </c>
      <c r="BF1957" s="89" t="n">
        <f aca="false">O1957</f>
        <v>0</v>
      </c>
      <c r="BH1957" s="199" t="n">
        <f aca="false">G1957*AO1957</f>
        <v>0</v>
      </c>
      <c r="BI1957" s="199" t="n">
        <f aca="false">G1957*AP1957</f>
        <v>0</v>
      </c>
      <c r="BJ1957" s="199" t="n">
        <f aca="false">G1957*H1957</f>
        <v>0</v>
      </c>
      <c r="BK1957" s="199"/>
      <c r="BL1957" s="89"/>
      <c r="BW1957" s="89" t="str">
        <f aca="false">I1957</f>
        <v>21</v>
      </c>
      <c r="BX1957" s="201" t="s">
        <v>4419</v>
      </c>
    </row>
    <row r="1958" customFormat="false" ht="35.05" hidden="false" customHeight="true" outlineLevel="0" collapsed="false">
      <c r="A1958" s="194" t="s">
        <v>4420</v>
      </c>
      <c r="B1958" s="194" t="s">
        <v>143</v>
      </c>
      <c r="C1958" s="194" t="s">
        <v>4421</v>
      </c>
      <c r="D1958" s="195" t="s">
        <v>4422</v>
      </c>
      <c r="E1958" s="195"/>
      <c r="F1958" s="194" t="s">
        <v>231</v>
      </c>
      <c r="G1958" s="196" t="n">
        <v>5</v>
      </c>
      <c r="H1958" s="197"/>
      <c r="I1958" s="198" t="s">
        <v>192</v>
      </c>
      <c r="J1958" s="197" t="n">
        <f aca="false">G1958*AO1958</f>
        <v>0</v>
      </c>
      <c r="K1958" s="197" t="n">
        <f aca="false">G1958*AP1958</f>
        <v>0</v>
      </c>
      <c r="L1958" s="197" t="n">
        <f aca="false">G1958*H1958</f>
        <v>0</v>
      </c>
      <c r="M1958" s="197" t="n">
        <f aca="false">L1958*(1+BW1958/100)</f>
        <v>0</v>
      </c>
      <c r="N1958" s="197" t="n">
        <v>0</v>
      </c>
      <c r="O1958" s="197" t="n">
        <f aca="false">G1958*N1958</f>
        <v>0</v>
      </c>
      <c r="P1958" s="198" t="s">
        <v>193</v>
      </c>
      <c r="Z1958" s="89" t="n">
        <f aca="false">IF(AQ1958="5",BJ1958,0)</f>
        <v>0</v>
      </c>
      <c r="AB1958" s="89" t="n">
        <f aca="false">IF(AQ1958="1",BH1958,0)</f>
        <v>0</v>
      </c>
      <c r="AC1958" s="89" t="n">
        <f aca="false">IF(AQ1958="1",BI1958,0)</f>
        <v>0</v>
      </c>
      <c r="AD1958" s="89" t="n">
        <f aca="false">IF(AQ1958="7",BH1958,0)</f>
        <v>0</v>
      </c>
      <c r="AE1958" s="89" t="n">
        <f aca="false">IF(AQ1958="7",BI1958,0)</f>
        <v>0</v>
      </c>
      <c r="AF1958" s="89" t="n">
        <f aca="false">IF(AQ1958="2",BH1958,0)</f>
        <v>0</v>
      </c>
      <c r="AG1958" s="89" t="n">
        <f aca="false">IF(AQ1958="2",BI1958,0)</f>
        <v>0</v>
      </c>
      <c r="AH1958" s="89" t="n">
        <f aca="false">IF(AQ1958="0",BJ1958,0)</f>
        <v>0</v>
      </c>
      <c r="AI1958" s="170" t="s">
        <v>143</v>
      </c>
      <c r="AJ1958" s="199" t="n">
        <f aca="false">IF(AN1958=0,L1958,0)</f>
        <v>0</v>
      </c>
      <c r="AK1958" s="199" t="n">
        <f aca="false">IF(AN1958=12,L1958,0)</f>
        <v>0</v>
      </c>
      <c r="AL1958" s="199" t="n">
        <f aca="false">IF(AN1958=21,L1958,0)</f>
        <v>0</v>
      </c>
      <c r="AN1958" s="89" t="n">
        <v>21</v>
      </c>
      <c r="AO1958" s="89" t="n">
        <f aca="false">H1958*1</f>
        <v>0</v>
      </c>
      <c r="AP1958" s="89" t="n">
        <f aca="false">H1958*(1-1)</f>
        <v>0</v>
      </c>
      <c r="AQ1958" s="200" t="s">
        <v>188</v>
      </c>
      <c r="AV1958" s="89" t="n">
        <f aca="false">AW1958+AX1958</f>
        <v>0</v>
      </c>
      <c r="AW1958" s="89" t="n">
        <f aca="false">G1958*AO1958</f>
        <v>0</v>
      </c>
      <c r="AX1958" s="89" t="n">
        <f aca="false">G1958*AP1958</f>
        <v>0</v>
      </c>
      <c r="AY1958" s="88" t="s">
        <v>3293</v>
      </c>
      <c r="AZ1958" s="88" t="s">
        <v>4371</v>
      </c>
      <c r="BA1958" s="170" t="s">
        <v>4372</v>
      </c>
      <c r="BC1958" s="89" t="n">
        <f aca="false">AW1958+AX1958</f>
        <v>0</v>
      </c>
      <c r="BD1958" s="89" t="n">
        <f aca="false">H1958/(100-BE1958)*100</f>
        <v>0</v>
      </c>
      <c r="BE1958" s="89" t="n">
        <v>0</v>
      </c>
      <c r="BF1958" s="89" t="n">
        <f aca="false">O1958</f>
        <v>0</v>
      </c>
      <c r="BH1958" s="199" t="n">
        <f aca="false">G1958*AO1958</f>
        <v>0</v>
      </c>
      <c r="BI1958" s="199" t="n">
        <f aca="false">G1958*AP1958</f>
        <v>0</v>
      </c>
      <c r="BJ1958" s="199" t="n">
        <f aca="false">G1958*H1958</f>
        <v>0</v>
      </c>
      <c r="BK1958" s="199"/>
      <c r="BL1958" s="89"/>
      <c r="BW1958" s="89" t="str">
        <f aca="false">I1958</f>
        <v>21</v>
      </c>
      <c r="BX1958" s="201" t="s">
        <v>4422</v>
      </c>
    </row>
    <row r="1959" customFormat="false" ht="35.05" hidden="false" customHeight="true" outlineLevel="0" collapsed="false">
      <c r="A1959" s="189" t="s">
        <v>4423</v>
      </c>
      <c r="B1959" s="189" t="s">
        <v>143</v>
      </c>
      <c r="C1959" s="189" t="s">
        <v>4424</v>
      </c>
      <c r="D1959" s="190" t="s">
        <v>4425</v>
      </c>
      <c r="E1959" s="190"/>
      <c r="F1959" s="189" t="s">
        <v>231</v>
      </c>
      <c r="G1959" s="191" t="n">
        <v>10</v>
      </c>
      <c r="H1959" s="192"/>
      <c r="I1959" s="193" t="s">
        <v>192</v>
      </c>
      <c r="J1959" s="192" t="n">
        <f aca="false">G1959*AO1959</f>
        <v>0</v>
      </c>
      <c r="K1959" s="192" t="n">
        <f aca="false">G1959*AP1959</f>
        <v>0</v>
      </c>
      <c r="L1959" s="192" t="n">
        <f aca="false">G1959*H1959</f>
        <v>0</v>
      </c>
      <c r="M1959" s="192" t="n">
        <f aca="false">L1959*(1+BW1959/100)</f>
        <v>0</v>
      </c>
      <c r="N1959" s="192" t="n">
        <v>0.00039</v>
      </c>
      <c r="O1959" s="192" t="n">
        <f aca="false">G1959*N1959</f>
        <v>0.0039</v>
      </c>
      <c r="P1959" s="193" t="s">
        <v>193</v>
      </c>
      <c r="Z1959" s="89" t="n">
        <f aca="false">IF(AQ1959="5",BJ1959,0)</f>
        <v>0</v>
      </c>
      <c r="AB1959" s="89" t="n">
        <f aca="false">IF(AQ1959="1",BH1959,0)</f>
        <v>0</v>
      </c>
      <c r="AC1959" s="89" t="n">
        <f aca="false">IF(AQ1959="1",BI1959,0)</f>
        <v>0</v>
      </c>
      <c r="AD1959" s="89" t="n">
        <f aca="false">IF(AQ1959="7",BH1959,0)</f>
        <v>0</v>
      </c>
      <c r="AE1959" s="89" t="n">
        <f aca="false">IF(AQ1959="7",BI1959,0)</f>
        <v>0</v>
      </c>
      <c r="AF1959" s="89" t="n">
        <f aca="false">IF(AQ1959="2",BH1959,0)</f>
        <v>0</v>
      </c>
      <c r="AG1959" s="89" t="n">
        <f aca="false">IF(AQ1959="2",BI1959,0)</f>
        <v>0</v>
      </c>
      <c r="AH1959" s="89" t="n">
        <f aca="false">IF(AQ1959="0",BJ1959,0)</f>
        <v>0</v>
      </c>
      <c r="AI1959" s="170" t="s">
        <v>143</v>
      </c>
      <c r="AJ1959" s="89" t="n">
        <f aca="false">IF(AN1959=0,L1959,0)</f>
        <v>0</v>
      </c>
      <c r="AK1959" s="89" t="n">
        <f aca="false">IF(AN1959=12,L1959,0)</f>
        <v>0</v>
      </c>
      <c r="AL1959" s="89" t="n">
        <f aca="false">IF(AN1959=21,L1959,0)</f>
        <v>0</v>
      </c>
      <c r="AN1959" s="89" t="n">
        <v>21</v>
      </c>
      <c r="AO1959" s="89" t="n">
        <f aca="false">H1959*0.916928486</f>
        <v>0</v>
      </c>
      <c r="AP1959" s="89" t="n">
        <f aca="false">H1959*(1-0.916928486)</f>
        <v>0</v>
      </c>
      <c r="AQ1959" s="88" t="s">
        <v>188</v>
      </c>
      <c r="AV1959" s="89" t="n">
        <f aca="false">AW1959+AX1959</f>
        <v>0</v>
      </c>
      <c r="AW1959" s="89" t="n">
        <f aca="false">G1959*AO1959</f>
        <v>0</v>
      </c>
      <c r="AX1959" s="89" t="n">
        <f aca="false">G1959*AP1959</f>
        <v>0</v>
      </c>
      <c r="AY1959" s="88" t="s">
        <v>3293</v>
      </c>
      <c r="AZ1959" s="88" t="s">
        <v>4371</v>
      </c>
      <c r="BA1959" s="170" t="s">
        <v>4372</v>
      </c>
      <c r="BC1959" s="89" t="n">
        <f aca="false">AW1959+AX1959</f>
        <v>0</v>
      </c>
      <c r="BD1959" s="89" t="n">
        <f aca="false">H1959/(100-BE1959)*100</f>
        <v>0</v>
      </c>
      <c r="BE1959" s="89" t="n">
        <v>0</v>
      </c>
      <c r="BF1959" s="89" t="n">
        <f aca="false">O1959</f>
        <v>0.0039</v>
      </c>
      <c r="BH1959" s="89" t="n">
        <f aca="false">G1959*AO1959</f>
        <v>0</v>
      </c>
      <c r="BI1959" s="89" t="n">
        <f aca="false">G1959*AP1959</f>
        <v>0</v>
      </c>
      <c r="BJ1959" s="89" t="n">
        <f aca="false">G1959*H1959</f>
        <v>0</v>
      </c>
      <c r="BK1959" s="89"/>
      <c r="BL1959" s="89"/>
      <c r="BW1959" s="89" t="str">
        <f aca="false">I1959</f>
        <v>21</v>
      </c>
      <c r="BX1959" s="10" t="s">
        <v>4425</v>
      </c>
    </row>
    <row r="1960" customFormat="false" ht="35.05" hidden="false" customHeight="true" outlineLevel="0" collapsed="false">
      <c r="A1960" s="189" t="s">
        <v>4426</v>
      </c>
      <c r="B1960" s="189" t="s">
        <v>143</v>
      </c>
      <c r="C1960" s="189" t="s">
        <v>4427</v>
      </c>
      <c r="D1960" s="190" t="s">
        <v>4428</v>
      </c>
      <c r="E1960" s="190"/>
      <c r="F1960" s="189" t="s">
        <v>1104</v>
      </c>
      <c r="G1960" s="191" t="n">
        <v>1</v>
      </c>
      <c r="H1960" s="192"/>
      <c r="I1960" s="193" t="s">
        <v>192</v>
      </c>
      <c r="J1960" s="192" t="n">
        <f aca="false">G1960*AO1960</f>
        <v>0</v>
      </c>
      <c r="K1960" s="192" t="n">
        <f aca="false">G1960*AP1960</f>
        <v>0</v>
      </c>
      <c r="L1960" s="192" t="n">
        <f aca="false">G1960*H1960</f>
        <v>0</v>
      </c>
      <c r="M1960" s="192" t="n">
        <f aca="false">L1960*(1+BW1960/100)</f>
        <v>0</v>
      </c>
      <c r="N1960" s="192" t="n">
        <v>0</v>
      </c>
      <c r="O1960" s="192" t="n">
        <f aca="false">G1960*N1960</f>
        <v>0</v>
      </c>
      <c r="P1960" s="193"/>
      <c r="Z1960" s="89" t="n">
        <f aca="false">IF(AQ1960="5",BJ1960,0)</f>
        <v>0</v>
      </c>
      <c r="AB1960" s="89" t="n">
        <f aca="false">IF(AQ1960="1",BH1960,0)</f>
        <v>0</v>
      </c>
      <c r="AC1960" s="89" t="n">
        <f aca="false">IF(AQ1960="1",BI1960,0)</f>
        <v>0</v>
      </c>
      <c r="AD1960" s="89" t="n">
        <f aca="false">IF(AQ1960="7",BH1960,0)</f>
        <v>0</v>
      </c>
      <c r="AE1960" s="89" t="n">
        <f aca="false">IF(AQ1960="7",BI1960,0)</f>
        <v>0</v>
      </c>
      <c r="AF1960" s="89" t="n">
        <f aca="false">IF(AQ1960="2",BH1960,0)</f>
        <v>0</v>
      </c>
      <c r="AG1960" s="89" t="n">
        <f aca="false">IF(AQ1960="2",BI1960,0)</f>
        <v>0</v>
      </c>
      <c r="AH1960" s="89" t="n">
        <f aca="false">IF(AQ1960="0",BJ1960,0)</f>
        <v>0</v>
      </c>
      <c r="AI1960" s="170" t="s">
        <v>143</v>
      </c>
      <c r="AJ1960" s="89" t="n">
        <f aca="false">IF(AN1960=0,L1960,0)</f>
        <v>0</v>
      </c>
      <c r="AK1960" s="89" t="n">
        <f aca="false">IF(AN1960=12,L1960,0)</f>
        <v>0</v>
      </c>
      <c r="AL1960" s="89" t="n">
        <f aca="false">IF(AN1960=21,L1960,0)</f>
        <v>0</v>
      </c>
      <c r="AN1960" s="89" t="n">
        <v>21</v>
      </c>
      <c r="AO1960" s="89" t="n">
        <f aca="false">H1960*0.630542137</f>
        <v>0</v>
      </c>
      <c r="AP1960" s="89" t="n">
        <f aca="false">H1960*(1-0.630542137)</f>
        <v>0</v>
      </c>
      <c r="AQ1960" s="88" t="s">
        <v>197</v>
      </c>
      <c r="AV1960" s="89" t="n">
        <f aca="false">AW1960+AX1960</f>
        <v>0</v>
      </c>
      <c r="AW1960" s="89" t="n">
        <f aca="false">G1960*AO1960</f>
        <v>0</v>
      </c>
      <c r="AX1960" s="89" t="n">
        <f aca="false">G1960*AP1960</f>
        <v>0</v>
      </c>
      <c r="AY1960" s="88" t="s">
        <v>3293</v>
      </c>
      <c r="AZ1960" s="88" t="s">
        <v>4371</v>
      </c>
      <c r="BA1960" s="170" t="s">
        <v>4372</v>
      </c>
      <c r="BC1960" s="89" t="n">
        <f aca="false">AW1960+AX1960</f>
        <v>0</v>
      </c>
      <c r="BD1960" s="89" t="n">
        <f aca="false">H1960/(100-BE1960)*100</f>
        <v>0</v>
      </c>
      <c r="BE1960" s="89" t="n">
        <v>0</v>
      </c>
      <c r="BF1960" s="89" t="n">
        <f aca="false">O1960</f>
        <v>0</v>
      </c>
      <c r="BH1960" s="89" t="n">
        <f aca="false">G1960*AO1960</f>
        <v>0</v>
      </c>
      <c r="BI1960" s="89" t="n">
        <f aca="false">G1960*AP1960</f>
        <v>0</v>
      </c>
      <c r="BJ1960" s="89" t="n">
        <f aca="false">G1960*H1960</f>
        <v>0</v>
      </c>
      <c r="BK1960" s="89"/>
      <c r="BL1960" s="89"/>
      <c r="BW1960" s="89" t="str">
        <f aca="false">I1960</f>
        <v>21</v>
      </c>
      <c r="BX1960" s="10" t="s">
        <v>4428</v>
      </c>
    </row>
    <row r="1961" customFormat="false" ht="15" hidden="false" customHeight="true" outlineLevel="0" collapsed="false">
      <c r="A1961" s="189" t="s">
        <v>4429</v>
      </c>
      <c r="B1961" s="189" t="s">
        <v>143</v>
      </c>
      <c r="C1961" s="189" t="s">
        <v>4221</v>
      </c>
      <c r="D1961" s="190" t="s">
        <v>4222</v>
      </c>
      <c r="E1961" s="190"/>
      <c r="F1961" s="189" t="s">
        <v>237</v>
      </c>
      <c r="G1961" s="191" t="n">
        <v>222</v>
      </c>
      <c r="H1961" s="192"/>
      <c r="I1961" s="193" t="s">
        <v>192</v>
      </c>
      <c r="J1961" s="192" t="n">
        <f aca="false">G1961*AO1961</f>
        <v>0</v>
      </c>
      <c r="K1961" s="192" t="n">
        <f aca="false">G1961*AP1961</f>
        <v>0</v>
      </c>
      <c r="L1961" s="192" t="n">
        <f aca="false">G1961*H1961</f>
        <v>0</v>
      </c>
      <c r="M1961" s="192" t="n">
        <f aca="false">L1961*(1+BW1961/100)</f>
        <v>0</v>
      </c>
      <c r="N1961" s="192" t="n">
        <v>0</v>
      </c>
      <c r="O1961" s="192" t="n">
        <f aca="false">G1961*N1961</f>
        <v>0</v>
      </c>
      <c r="P1961" s="193" t="s">
        <v>193</v>
      </c>
      <c r="Z1961" s="89" t="n">
        <f aca="false">IF(AQ1961="5",BJ1961,0)</f>
        <v>0</v>
      </c>
      <c r="AB1961" s="89" t="n">
        <f aca="false">IF(AQ1961="1",BH1961,0)</f>
        <v>0</v>
      </c>
      <c r="AC1961" s="89" t="n">
        <f aca="false">IF(AQ1961="1",BI1961,0)</f>
        <v>0</v>
      </c>
      <c r="AD1961" s="89" t="n">
        <f aca="false">IF(AQ1961="7",BH1961,0)</f>
        <v>0</v>
      </c>
      <c r="AE1961" s="89" t="n">
        <f aca="false">IF(AQ1961="7",BI1961,0)</f>
        <v>0</v>
      </c>
      <c r="AF1961" s="89" t="n">
        <f aca="false">IF(AQ1961="2",BH1961,0)</f>
        <v>0</v>
      </c>
      <c r="AG1961" s="89" t="n">
        <f aca="false">IF(AQ1961="2",BI1961,0)</f>
        <v>0</v>
      </c>
      <c r="AH1961" s="89" t="n">
        <f aca="false">IF(AQ1961="0",BJ1961,0)</f>
        <v>0</v>
      </c>
      <c r="AI1961" s="170" t="s">
        <v>143</v>
      </c>
      <c r="AJ1961" s="89" t="n">
        <f aca="false">IF(AN1961=0,L1961,0)</f>
        <v>0</v>
      </c>
      <c r="AK1961" s="89" t="n">
        <f aca="false">IF(AN1961=12,L1961,0)</f>
        <v>0</v>
      </c>
      <c r="AL1961" s="89" t="n">
        <f aca="false">IF(AN1961=21,L1961,0)</f>
        <v>0</v>
      </c>
      <c r="AN1961" s="89" t="n">
        <v>21</v>
      </c>
      <c r="AO1961" s="89" t="n">
        <f aca="false">H1961*0.060019348</f>
        <v>0</v>
      </c>
      <c r="AP1961" s="89" t="n">
        <f aca="false">H1961*(1-0.060019348)</f>
        <v>0</v>
      </c>
      <c r="AQ1961" s="88" t="s">
        <v>197</v>
      </c>
      <c r="AV1961" s="89" t="n">
        <f aca="false">AW1961+AX1961</f>
        <v>0</v>
      </c>
      <c r="AW1961" s="89" t="n">
        <f aca="false">G1961*AO1961</f>
        <v>0</v>
      </c>
      <c r="AX1961" s="89" t="n">
        <f aca="false">G1961*AP1961</f>
        <v>0</v>
      </c>
      <c r="AY1961" s="88" t="s">
        <v>3293</v>
      </c>
      <c r="AZ1961" s="88" t="s">
        <v>4371</v>
      </c>
      <c r="BA1961" s="170" t="s">
        <v>4372</v>
      </c>
      <c r="BC1961" s="89" t="n">
        <f aca="false">AW1961+AX1961</f>
        <v>0</v>
      </c>
      <c r="BD1961" s="89" t="n">
        <f aca="false">H1961/(100-BE1961)*100</f>
        <v>0</v>
      </c>
      <c r="BE1961" s="89" t="n">
        <v>0</v>
      </c>
      <c r="BF1961" s="89" t="n">
        <f aca="false">O1961</f>
        <v>0</v>
      </c>
      <c r="BH1961" s="89" t="n">
        <f aca="false">G1961*AO1961</f>
        <v>0</v>
      </c>
      <c r="BI1961" s="89" t="n">
        <f aca="false">G1961*AP1961</f>
        <v>0</v>
      </c>
      <c r="BJ1961" s="89" t="n">
        <f aca="false">G1961*H1961</f>
        <v>0</v>
      </c>
      <c r="BK1961" s="89"/>
      <c r="BL1961" s="89"/>
      <c r="BW1961" s="89" t="str">
        <f aca="false">I1961</f>
        <v>21</v>
      </c>
      <c r="BX1961" s="10" t="s">
        <v>4222</v>
      </c>
    </row>
    <row r="1962" customFormat="false" ht="23.85" hidden="false" customHeight="true" outlineLevel="0" collapsed="false">
      <c r="A1962" s="194" t="s">
        <v>4430</v>
      </c>
      <c r="B1962" s="194" t="s">
        <v>143</v>
      </c>
      <c r="C1962" s="194" t="s">
        <v>4227</v>
      </c>
      <c r="D1962" s="195" t="s">
        <v>4228</v>
      </c>
      <c r="E1962" s="195"/>
      <c r="F1962" s="194" t="s">
        <v>237</v>
      </c>
      <c r="G1962" s="196" t="n">
        <v>88.2</v>
      </c>
      <c r="H1962" s="197"/>
      <c r="I1962" s="198" t="s">
        <v>192</v>
      </c>
      <c r="J1962" s="197" t="n">
        <f aca="false">G1962*AO1962</f>
        <v>0</v>
      </c>
      <c r="K1962" s="197" t="n">
        <f aca="false">G1962*AP1962</f>
        <v>0</v>
      </c>
      <c r="L1962" s="197" t="n">
        <f aca="false">G1962*H1962</f>
        <v>0</v>
      </c>
      <c r="M1962" s="197" t="n">
        <f aca="false">L1962*(1+BW1962/100)</f>
        <v>0</v>
      </c>
      <c r="N1962" s="197" t="n">
        <v>0.00037</v>
      </c>
      <c r="O1962" s="197" t="n">
        <f aca="false">G1962*N1962</f>
        <v>0.032634</v>
      </c>
      <c r="P1962" s="198" t="s">
        <v>193</v>
      </c>
      <c r="Z1962" s="89" t="n">
        <f aca="false">IF(AQ1962="5",BJ1962,0)</f>
        <v>0</v>
      </c>
      <c r="AB1962" s="89" t="n">
        <f aca="false">IF(AQ1962="1",BH1962,0)</f>
        <v>0</v>
      </c>
      <c r="AC1962" s="89" t="n">
        <f aca="false">IF(AQ1962="1",BI1962,0)</f>
        <v>0</v>
      </c>
      <c r="AD1962" s="89" t="n">
        <f aca="false">IF(AQ1962="7",BH1962,0)</f>
        <v>0</v>
      </c>
      <c r="AE1962" s="89" t="n">
        <f aca="false">IF(AQ1962="7",BI1962,0)</f>
        <v>0</v>
      </c>
      <c r="AF1962" s="89" t="n">
        <f aca="false">IF(AQ1962="2",BH1962,0)</f>
        <v>0</v>
      </c>
      <c r="AG1962" s="89" t="n">
        <f aca="false">IF(AQ1962="2",BI1962,0)</f>
        <v>0</v>
      </c>
      <c r="AH1962" s="89" t="n">
        <f aca="false">IF(AQ1962="0",BJ1962,0)</f>
        <v>0</v>
      </c>
      <c r="AI1962" s="170" t="s">
        <v>143</v>
      </c>
      <c r="AJ1962" s="199" t="n">
        <f aca="false">IF(AN1962=0,L1962,0)</f>
        <v>0</v>
      </c>
      <c r="AK1962" s="199" t="n">
        <f aca="false">IF(AN1962=12,L1962,0)</f>
        <v>0</v>
      </c>
      <c r="AL1962" s="199" t="n">
        <f aca="false">IF(AN1962=21,L1962,0)</f>
        <v>0</v>
      </c>
      <c r="AN1962" s="89" t="n">
        <v>21</v>
      </c>
      <c r="AO1962" s="89" t="n">
        <f aca="false">H1962*1</f>
        <v>0</v>
      </c>
      <c r="AP1962" s="89" t="n">
        <f aca="false">H1962*(1-1)</f>
        <v>0</v>
      </c>
      <c r="AQ1962" s="200" t="s">
        <v>188</v>
      </c>
      <c r="AV1962" s="89" t="n">
        <f aca="false">AW1962+AX1962</f>
        <v>0</v>
      </c>
      <c r="AW1962" s="89" t="n">
        <f aca="false">G1962*AO1962</f>
        <v>0</v>
      </c>
      <c r="AX1962" s="89" t="n">
        <f aca="false">G1962*AP1962</f>
        <v>0</v>
      </c>
      <c r="AY1962" s="88" t="s">
        <v>3293</v>
      </c>
      <c r="AZ1962" s="88" t="s">
        <v>4371</v>
      </c>
      <c r="BA1962" s="170" t="s">
        <v>4372</v>
      </c>
      <c r="BC1962" s="89" t="n">
        <f aca="false">AW1962+AX1962</f>
        <v>0</v>
      </c>
      <c r="BD1962" s="89" t="n">
        <f aca="false">H1962/(100-BE1962)*100</f>
        <v>0</v>
      </c>
      <c r="BE1962" s="89" t="n">
        <v>0</v>
      </c>
      <c r="BF1962" s="89" t="n">
        <f aca="false">O1962</f>
        <v>0.032634</v>
      </c>
      <c r="BH1962" s="199" t="n">
        <f aca="false">G1962*AO1962</f>
        <v>0</v>
      </c>
      <c r="BI1962" s="199" t="n">
        <f aca="false">G1962*AP1962</f>
        <v>0</v>
      </c>
      <c r="BJ1962" s="199" t="n">
        <f aca="false">G1962*H1962</f>
        <v>0</v>
      </c>
      <c r="BK1962" s="199"/>
      <c r="BL1962" s="89"/>
      <c r="BW1962" s="89" t="str">
        <f aca="false">I1962</f>
        <v>21</v>
      </c>
      <c r="BX1962" s="201" t="s">
        <v>4228</v>
      </c>
    </row>
    <row r="1963" customFormat="false" ht="23.85" hidden="false" customHeight="true" outlineLevel="0" collapsed="false">
      <c r="A1963" s="194" t="s">
        <v>4431</v>
      </c>
      <c r="B1963" s="194" t="s">
        <v>143</v>
      </c>
      <c r="C1963" s="194" t="s">
        <v>4230</v>
      </c>
      <c r="D1963" s="195" t="s">
        <v>4231</v>
      </c>
      <c r="E1963" s="195"/>
      <c r="F1963" s="194" t="s">
        <v>237</v>
      </c>
      <c r="G1963" s="196" t="n">
        <v>144.9</v>
      </c>
      <c r="H1963" s="197"/>
      <c r="I1963" s="198" t="s">
        <v>192</v>
      </c>
      <c r="J1963" s="197" t="n">
        <f aca="false">G1963*AO1963</f>
        <v>0</v>
      </c>
      <c r="K1963" s="197" t="n">
        <f aca="false">G1963*AP1963</f>
        <v>0</v>
      </c>
      <c r="L1963" s="197" t="n">
        <f aca="false">G1963*H1963</f>
        <v>0</v>
      </c>
      <c r="M1963" s="197" t="n">
        <f aca="false">L1963*(1+BW1963/100)</f>
        <v>0</v>
      </c>
      <c r="N1963" s="197" t="n">
        <v>0.00019</v>
      </c>
      <c r="O1963" s="197" t="n">
        <f aca="false">G1963*N1963</f>
        <v>0.027531</v>
      </c>
      <c r="P1963" s="198" t="s">
        <v>193</v>
      </c>
      <c r="Z1963" s="89" t="n">
        <f aca="false">IF(AQ1963="5",BJ1963,0)</f>
        <v>0</v>
      </c>
      <c r="AB1963" s="89" t="n">
        <f aca="false">IF(AQ1963="1",BH1963,0)</f>
        <v>0</v>
      </c>
      <c r="AC1963" s="89" t="n">
        <f aca="false">IF(AQ1963="1",BI1963,0)</f>
        <v>0</v>
      </c>
      <c r="AD1963" s="89" t="n">
        <f aca="false">IF(AQ1963="7",BH1963,0)</f>
        <v>0</v>
      </c>
      <c r="AE1963" s="89" t="n">
        <f aca="false">IF(AQ1963="7",BI1963,0)</f>
        <v>0</v>
      </c>
      <c r="AF1963" s="89" t="n">
        <f aca="false">IF(AQ1963="2",BH1963,0)</f>
        <v>0</v>
      </c>
      <c r="AG1963" s="89" t="n">
        <f aca="false">IF(AQ1963="2",BI1963,0)</f>
        <v>0</v>
      </c>
      <c r="AH1963" s="89" t="n">
        <f aca="false">IF(AQ1963="0",BJ1963,0)</f>
        <v>0</v>
      </c>
      <c r="AI1963" s="170" t="s">
        <v>143</v>
      </c>
      <c r="AJ1963" s="199" t="n">
        <f aca="false">IF(AN1963=0,L1963,0)</f>
        <v>0</v>
      </c>
      <c r="AK1963" s="199" t="n">
        <f aca="false">IF(AN1963=12,L1963,0)</f>
        <v>0</v>
      </c>
      <c r="AL1963" s="199" t="n">
        <f aca="false">IF(AN1963=21,L1963,0)</f>
        <v>0</v>
      </c>
      <c r="AN1963" s="89" t="n">
        <v>21</v>
      </c>
      <c r="AO1963" s="89" t="n">
        <f aca="false">H1963*1</f>
        <v>0</v>
      </c>
      <c r="AP1963" s="89" t="n">
        <f aca="false">H1963*(1-1)</f>
        <v>0</v>
      </c>
      <c r="AQ1963" s="200" t="s">
        <v>188</v>
      </c>
      <c r="AV1963" s="89" t="n">
        <f aca="false">AW1963+AX1963</f>
        <v>0</v>
      </c>
      <c r="AW1963" s="89" t="n">
        <f aca="false">G1963*AO1963</f>
        <v>0</v>
      </c>
      <c r="AX1963" s="89" t="n">
        <f aca="false">G1963*AP1963</f>
        <v>0</v>
      </c>
      <c r="AY1963" s="88" t="s">
        <v>3293</v>
      </c>
      <c r="AZ1963" s="88" t="s">
        <v>4371</v>
      </c>
      <c r="BA1963" s="170" t="s">
        <v>4372</v>
      </c>
      <c r="BC1963" s="89" t="n">
        <f aca="false">AW1963+AX1963</f>
        <v>0</v>
      </c>
      <c r="BD1963" s="89" t="n">
        <f aca="false">H1963/(100-BE1963)*100</f>
        <v>0</v>
      </c>
      <c r="BE1963" s="89" t="n">
        <v>0</v>
      </c>
      <c r="BF1963" s="89" t="n">
        <f aca="false">O1963</f>
        <v>0.027531</v>
      </c>
      <c r="BH1963" s="199" t="n">
        <f aca="false">G1963*AO1963</f>
        <v>0</v>
      </c>
      <c r="BI1963" s="199" t="n">
        <f aca="false">G1963*AP1963</f>
        <v>0</v>
      </c>
      <c r="BJ1963" s="199" t="n">
        <f aca="false">G1963*H1963</f>
        <v>0</v>
      </c>
      <c r="BK1963" s="199"/>
      <c r="BL1963" s="89"/>
      <c r="BW1963" s="89" t="str">
        <f aca="false">I1963</f>
        <v>21</v>
      </c>
      <c r="BX1963" s="201" t="s">
        <v>4231</v>
      </c>
    </row>
    <row r="1964" customFormat="false" ht="15" hidden="false" customHeight="true" outlineLevel="0" collapsed="false">
      <c r="A1964" s="189" t="s">
        <v>4432</v>
      </c>
      <c r="B1964" s="189" t="s">
        <v>143</v>
      </c>
      <c r="C1964" s="189" t="s">
        <v>4433</v>
      </c>
      <c r="D1964" s="190" t="s">
        <v>4434</v>
      </c>
      <c r="E1964" s="190"/>
      <c r="F1964" s="189" t="s">
        <v>231</v>
      </c>
      <c r="G1964" s="191" t="n">
        <v>5</v>
      </c>
      <c r="H1964" s="192"/>
      <c r="I1964" s="193" t="s">
        <v>192</v>
      </c>
      <c r="J1964" s="192" t="n">
        <f aca="false">G1964*AO1964</f>
        <v>0</v>
      </c>
      <c r="K1964" s="192" t="n">
        <f aca="false">G1964*AP1964</f>
        <v>0</v>
      </c>
      <c r="L1964" s="192" t="n">
        <f aca="false">G1964*H1964</f>
        <v>0</v>
      </c>
      <c r="M1964" s="192" t="n">
        <f aca="false">L1964*(1+BW1964/100)</f>
        <v>0</v>
      </c>
      <c r="N1964" s="192" t="n">
        <v>0</v>
      </c>
      <c r="O1964" s="192" t="n">
        <f aca="false">G1964*N1964</f>
        <v>0</v>
      </c>
      <c r="P1964" s="193" t="s">
        <v>193</v>
      </c>
      <c r="Z1964" s="89" t="n">
        <f aca="false">IF(AQ1964="5",BJ1964,0)</f>
        <v>0</v>
      </c>
      <c r="AB1964" s="89" t="n">
        <f aca="false">IF(AQ1964="1",BH1964,0)</f>
        <v>0</v>
      </c>
      <c r="AC1964" s="89" t="n">
        <f aca="false">IF(AQ1964="1",BI1964,0)</f>
        <v>0</v>
      </c>
      <c r="AD1964" s="89" t="n">
        <f aca="false">IF(AQ1964="7",BH1964,0)</f>
        <v>0</v>
      </c>
      <c r="AE1964" s="89" t="n">
        <f aca="false">IF(AQ1964="7",BI1964,0)</f>
        <v>0</v>
      </c>
      <c r="AF1964" s="89" t="n">
        <f aca="false">IF(AQ1964="2",BH1964,0)</f>
        <v>0</v>
      </c>
      <c r="AG1964" s="89" t="n">
        <f aca="false">IF(AQ1964="2",BI1964,0)</f>
        <v>0</v>
      </c>
      <c r="AH1964" s="89" t="n">
        <f aca="false">IF(AQ1964="0",BJ1964,0)</f>
        <v>0</v>
      </c>
      <c r="AI1964" s="170" t="s">
        <v>143</v>
      </c>
      <c r="AJ1964" s="89" t="n">
        <f aca="false">IF(AN1964=0,L1964,0)</f>
        <v>0</v>
      </c>
      <c r="AK1964" s="89" t="n">
        <f aca="false">IF(AN1964=12,L1964,0)</f>
        <v>0</v>
      </c>
      <c r="AL1964" s="89" t="n">
        <f aca="false">IF(AN1964=21,L1964,0)</f>
        <v>0</v>
      </c>
      <c r="AN1964" s="89" t="n">
        <v>21</v>
      </c>
      <c r="AO1964" s="89" t="n">
        <f aca="false">H1964*0</f>
        <v>0</v>
      </c>
      <c r="AP1964" s="89" t="n">
        <f aca="false">H1964*(1-0)</f>
        <v>0</v>
      </c>
      <c r="AQ1964" s="88" t="s">
        <v>197</v>
      </c>
      <c r="AV1964" s="89" t="n">
        <f aca="false">AW1964+AX1964</f>
        <v>0</v>
      </c>
      <c r="AW1964" s="89" t="n">
        <f aca="false">G1964*AO1964</f>
        <v>0</v>
      </c>
      <c r="AX1964" s="89" t="n">
        <f aca="false">G1964*AP1964</f>
        <v>0</v>
      </c>
      <c r="AY1964" s="88" t="s">
        <v>3293</v>
      </c>
      <c r="AZ1964" s="88" t="s">
        <v>4371</v>
      </c>
      <c r="BA1964" s="170" t="s">
        <v>4372</v>
      </c>
      <c r="BC1964" s="89" t="n">
        <f aca="false">AW1964+AX1964</f>
        <v>0</v>
      </c>
      <c r="BD1964" s="89" t="n">
        <f aca="false">H1964/(100-BE1964)*100</f>
        <v>0</v>
      </c>
      <c r="BE1964" s="89" t="n">
        <v>0</v>
      </c>
      <c r="BF1964" s="89" t="n">
        <f aca="false">O1964</f>
        <v>0</v>
      </c>
      <c r="BH1964" s="89" t="n">
        <f aca="false">G1964*AO1964</f>
        <v>0</v>
      </c>
      <c r="BI1964" s="89" t="n">
        <f aca="false">G1964*AP1964</f>
        <v>0</v>
      </c>
      <c r="BJ1964" s="89" t="n">
        <f aca="false">G1964*H1964</f>
        <v>0</v>
      </c>
      <c r="BK1964" s="89"/>
      <c r="BL1964" s="89"/>
      <c r="BW1964" s="89" t="str">
        <f aca="false">I1964</f>
        <v>21</v>
      </c>
      <c r="BX1964" s="10" t="s">
        <v>4434</v>
      </c>
    </row>
    <row r="1965" customFormat="false" ht="15" hidden="false" customHeight="true" outlineLevel="0" collapsed="false">
      <c r="A1965" s="194" t="s">
        <v>4435</v>
      </c>
      <c r="B1965" s="194" t="s">
        <v>143</v>
      </c>
      <c r="C1965" s="194" t="s">
        <v>3215</v>
      </c>
      <c r="D1965" s="195" t="s">
        <v>4436</v>
      </c>
      <c r="E1965" s="195"/>
      <c r="F1965" s="194" t="s">
        <v>231</v>
      </c>
      <c r="G1965" s="196" t="n">
        <v>5</v>
      </c>
      <c r="H1965" s="197"/>
      <c r="I1965" s="198" t="s">
        <v>192</v>
      </c>
      <c r="J1965" s="197" t="n">
        <f aca="false">G1965*AO1965</f>
        <v>0</v>
      </c>
      <c r="K1965" s="197" t="n">
        <f aca="false">G1965*AP1965</f>
        <v>0</v>
      </c>
      <c r="L1965" s="197" t="n">
        <f aca="false">G1965*H1965</f>
        <v>0</v>
      </c>
      <c r="M1965" s="197" t="n">
        <f aca="false">L1965*(1+BW1965/100)</f>
        <v>0</v>
      </c>
      <c r="N1965" s="197" t="n">
        <v>0.00063</v>
      </c>
      <c r="O1965" s="197" t="n">
        <f aca="false">G1965*N1965</f>
        <v>0.00315</v>
      </c>
      <c r="P1965" s="198" t="s">
        <v>193</v>
      </c>
      <c r="Z1965" s="89" t="n">
        <f aca="false">IF(AQ1965="5",BJ1965,0)</f>
        <v>0</v>
      </c>
      <c r="AB1965" s="89" t="n">
        <f aca="false">IF(AQ1965="1",BH1965,0)</f>
        <v>0</v>
      </c>
      <c r="AC1965" s="89" t="n">
        <f aca="false">IF(AQ1965="1",BI1965,0)</f>
        <v>0</v>
      </c>
      <c r="AD1965" s="89" t="n">
        <f aca="false">IF(AQ1965="7",BH1965,0)</f>
        <v>0</v>
      </c>
      <c r="AE1965" s="89" t="n">
        <f aca="false">IF(AQ1965="7",BI1965,0)</f>
        <v>0</v>
      </c>
      <c r="AF1965" s="89" t="n">
        <f aca="false">IF(AQ1965="2",BH1965,0)</f>
        <v>0</v>
      </c>
      <c r="AG1965" s="89" t="n">
        <f aca="false">IF(AQ1965="2",BI1965,0)</f>
        <v>0</v>
      </c>
      <c r="AH1965" s="89" t="n">
        <f aca="false">IF(AQ1965="0",BJ1965,0)</f>
        <v>0</v>
      </c>
      <c r="AI1965" s="170" t="s">
        <v>143</v>
      </c>
      <c r="AJ1965" s="199" t="n">
        <f aca="false">IF(AN1965=0,L1965,0)</f>
        <v>0</v>
      </c>
      <c r="AK1965" s="199" t="n">
        <f aca="false">IF(AN1965=12,L1965,0)</f>
        <v>0</v>
      </c>
      <c r="AL1965" s="199" t="n">
        <f aca="false">IF(AN1965=21,L1965,0)</f>
        <v>0</v>
      </c>
      <c r="AN1965" s="89" t="n">
        <v>21</v>
      </c>
      <c r="AO1965" s="89" t="n">
        <f aca="false">H1965*1</f>
        <v>0</v>
      </c>
      <c r="AP1965" s="89" t="n">
        <f aca="false">H1965*(1-1)</f>
        <v>0</v>
      </c>
      <c r="AQ1965" s="200" t="s">
        <v>188</v>
      </c>
      <c r="AV1965" s="89" t="n">
        <f aca="false">AW1965+AX1965</f>
        <v>0</v>
      </c>
      <c r="AW1965" s="89" t="n">
        <f aca="false">G1965*AO1965</f>
        <v>0</v>
      </c>
      <c r="AX1965" s="89" t="n">
        <f aca="false">G1965*AP1965</f>
        <v>0</v>
      </c>
      <c r="AY1965" s="88" t="s">
        <v>3293</v>
      </c>
      <c r="AZ1965" s="88" t="s">
        <v>4371</v>
      </c>
      <c r="BA1965" s="170" t="s">
        <v>4372</v>
      </c>
      <c r="BC1965" s="89" t="n">
        <f aca="false">AW1965+AX1965</f>
        <v>0</v>
      </c>
      <c r="BD1965" s="89" t="n">
        <f aca="false">H1965/(100-BE1965)*100</f>
        <v>0</v>
      </c>
      <c r="BE1965" s="89" t="n">
        <v>0</v>
      </c>
      <c r="BF1965" s="89" t="n">
        <f aca="false">O1965</f>
        <v>0.00315</v>
      </c>
      <c r="BH1965" s="199" t="n">
        <f aca="false">G1965*AO1965</f>
        <v>0</v>
      </c>
      <c r="BI1965" s="199" t="n">
        <f aca="false">G1965*AP1965</f>
        <v>0</v>
      </c>
      <c r="BJ1965" s="199" t="n">
        <f aca="false">G1965*H1965</f>
        <v>0</v>
      </c>
      <c r="BK1965" s="199"/>
      <c r="BL1965" s="89"/>
      <c r="BW1965" s="89" t="str">
        <f aca="false">I1965</f>
        <v>21</v>
      </c>
      <c r="BX1965" s="201" t="s">
        <v>4436</v>
      </c>
    </row>
    <row r="1966" customFormat="false" ht="15" hidden="false" customHeight="true" outlineLevel="0" collapsed="false">
      <c r="A1966" s="183"/>
      <c r="B1966" s="184" t="s">
        <v>143</v>
      </c>
      <c r="C1966" s="184" t="s">
        <v>2666</v>
      </c>
      <c r="D1966" s="185" t="s">
        <v>2667</v>
      </c>
      <c r="E1966" s="185"/>
      <c r="F1966" s="183" t="s">
        <v>97</v>
      </c>
      <c r="G1966" s="186" t="s">
        <v>97</v>
      </c>
      <c r="H1966" s="183"/>
      <c r="I1966" s="183" t="s">
        <v>97</v>
      </c>
      <c r="J1966" s="187" t="n">
        <f aca="false">SUM(J1967:J1977)</f>
        <v>0</v>
      </c>
      <c r="K1966" s="187" t="n">
        <f aca="false">SUM(K1967:K1977)</f>
        <v>0</v>
      </c>
      <c r="L1966" s="187" t="n">
        <f aca="false">SUM(L1967:L1977)</f>
        <v>0</v>
      </c>
      <c r="M1966" s="187" t="n">
        <f aca="false">SUM(M1967:M1977)</f>
        <v>0</v>
      </c>
      <c r="N1966" s="188"/>
      <c r="O1966" s="187" t="n">
        <f aca="false">SUM(O1967:O1977)</f>
        <v>68.25834</v>
      </c>
      <c r="P1966" s="188"/>
      <c r="AI1966" s="170" t="s">
        <v>143</v>
      </c>
      <c r="AS1966" s="159" t="n">
        <f aca="false">SUM(AJ1967:AJ1977)</f>
        <v>0</v>
      </c>
      <c r="AT1966" s="159" t="n">
        <f aca="false">SUM(AK1967:AK1977)</f>
        <v>0</v>
      </c>
      <c r="AU1966" s="159" t="n">
        <f aca="false">SUM(AL1967:AL1977)</f>
        <v>0</v>
      </c>
    </row>
    <row r="1967" customFormat="false" ht="15" hidden="false" customHeight="true" outlineLevel="0" collapsed="false">
      <c r="A1967" s="189" t="s">
        <v>4437</v>
      </c>
      <c r="B1967" s="189" t="s">
        <v>143</v>
      </c>
      <c r="C1967" s="189" t="s">
        <v>4236</v>
      </c>
      <c r="D1967" s="190" t="s">
        <v>4237</v>
      </c>
      <c r="E1967" s="190"/>
      <c r="F1967" s="189" t="s">
        <v>1123</v>
      </c>
      <c r="G1967" s="191" t="n">
        <v>0.222</v>
      </c>
      <c r="H1967" s="192"/>
      <c r="I1967" s="193" t="s">
        <v>192</v>
      </c>
      <c r="J1967" s="192" t="n">
        <f aca="false">G1967*AO1967</f>
        <v>0</v>
      </c>
      <c r="K1967" s="192" t="n">
        <f aca="false">G1967*AP1967</f>
        <v>0</v>
      </c>
      <c r="L1967" s="192" t="n">
        <f aca="false">G1967*H1967</f>
        <v>0</v>
      </c>
      <c r="M1967" s="192" t="n">
        <f aca="false">L1967*(1+BW1967/100)</f>
        <v>0</v>
      </c>
      <c r="N1967" s="192" t="n">
        <v>0</v>
      </c>
      <c r="O1967" s="192" t="n">
        <f aca="false">G1967*N1967</f>
        <v>0</v>
      </c>
      <c r="P1967" s="193" t="s">
        <v>193</v>
      </c>
      <c r="Z1967" s="89" t="n">
        <f aca="false">IF(AQ1967="5",BJ1967,0)</f>
        <v>0</v>
      </c>
      <c r="AB1967" s="89" t="n">
        <f aca="false">IF(AQ1967="1",BH1967,0)</f>
        <v>0</v>
      </c>
      <c r="AC1967" s="89" t="n">
        <f aca="false">IF(AQ1967="1",BI1967,0)</f>
        <v>0</v>
      </c>
      <c r="AD1967" s="89" t="n">
        <f aca="false">IF(AQ1967="7",BH1967,0)</f>
        <v>0</v>
      </c>
      <c r="AE1967" s="89" t="n">
        <f aca="false">IF(AQ1967="7",BI1967,0)</f>
        <v>0</v>
      </c>
      <c r="AF1967" s="89" t="n">
        <f aca="false">IF(AQ1967="2",BH1967,0)</f>
        <v>0</v>
      </c>
      <c r="AG1967" s="89" t="n">
        <f aca="false">IF(AQ1967="2",BI1967,0)</f>
        <v>0</v>
      </c>
      <c r="AH1967" s="89" t="n">
        <f aca="false">IF(AQ1967="0",BJ1967,0)</f>
        <v>0</v>
      </c>
      <c r="AI1967" s="170" t="s">
        <v>143</v>
      </c>
      <c r="AJ1967" s="89" t="n">
        <f aca="false">IF(AN1967=0,L1967,0)</f>
        <v>0</v>
      </c>
      <c r="AK1967" s="89" t="n">
        <f aca="false">IF(AN1967=12,L1967,0)</f>
        <v>0</v>
      </c>
      <c r="AL1967" s="89" t="n">
        <f aca="false">IF(AN1967=21,L1967,0)</f>
        <v>0</v>
      </c>
      <c r="AN1967" s="89" t="n">
        <v>21</v>
      </c>
      <c r="AO1967" s="89" t="n">
        <f aca="false">H1967*0</f>
        <v>0</v>
      </c>
      <c r="AP1967" s="89" t="n">
        <f aca="false">H1967*(1-0)</f>
        <v>0</v>
      </c>
      <c r="AQ1967" s="88" t="s">
        <v>197</v>
      </c>
      <c r="AV1967" s="89" t="n">
        <f aca="false">AW1967+AX1967</f>
        <v>0</v>
      </c>
      <c r="AW1967" s="89" t="n">
        <f aca="false">G1967*AO1967</f>
        <v>0</v>
      </c>
      <c r="AX1967" s="89" t="n">
        <f aca="false">G1967*AP1967</f>
        <v>0</v>
      </c>
      <c r="AY1967" s="88" t="s">
        <v>2671</v>
      </c>
      <c r="AZ1967" s="88" t="s">
        <v>4371</v>
      </c>
      <c r="BA1967" s="170" t="s">
        <v>4372</v>
      </c>
      <c r="BC1967" s="89" t="n">
        <f aca="false">AW1967+AX1967</f>
        <v>0</v>
      </c>
      <c r="BD1967" s="89" t="n">
        <f aca="false">H1967/(100-BE1967)*100</f>
        <v>0</v>
      </c>
      <c r="BE1967" s="89" t="n">
        <v>0</v>
      </c>
      <c r="BF1967" s="89" t="n">
        <f aca="false">O1967</f>
        <v>0</v>
      </c>
      <c r="BH1967" s="89" t="n">
        <f aca="false">G1967*AO1967</f>
        <v>0</v>
      </c>
      <c r="BI1967" s="89" t="n">
        <f aca="false">G1967*AP1967</f>
        <v>0</v>
      </c>
      <c r="BJ1967" s="89" t="n">
        <f aca="false">G1967*H1967</f>
        <v>0</v>
      </c>
      <c r="BK1967" s="89"/>
      <c r="BL1967" s="89"/>
      <c r="BW1967" s="89" t="str">
        <f aca="false">I1967</f>
        <v>21</v>
      </c>
      <c r="BX1967" s="10" t="s">
        <v>4237</v>
      </c>
    </row>
    <row r="1968" customFormat="false" ht="23.85" hidden="false" customHeight="true" outlineLevel="0" collapsed="false">
      <c r="A1968" s="189" t="s">
        <v>4438</v>
      </c>
      <c r="B1968" s="189" t="s">
        <v>143</v>
      </c>
      <c r="C1968" s="189" t="s">
        <v>4239</v>
      </c>
      <c r="D1968" s="190" t="s">
        <v>4240</v>
      </c>
      <c r="E1968" s="190"/>
      <c r="F1968" s="189" t="s">
        <v>237</v>
      </c>
      <c r="G1968" s="191" t="n">
        <v>222</v>
      </c>
      <c r="H1968" s="192"/>
      <c r="I1968" s="193" t="s">
        <v>192</v>
      </c>
      <c r="J1968" s="192" t="n">
        <f aca="false">G1968*AO1968</f>
        <v>0</v>
      </c>
      <c r="K1968" s="192" t="n">
        <f aca="false">G1968*AP1968</f>
        <v>0</v>
      </c>
      <c r="L1968" s="192" t="n">
        <f aca="false">G1968*H1968</f>
        <v>0</v>
      </c>
      <c r="M1968" s="192" t="n">
        <f aca="false">L1968*(1+BW1968/100)</f>
        <v>0</v>
      </c>
      <c r="N1968" s="192" t="n">
        <v>0.30741</v>
      </c>
      <c r="O1968" s="192" t="n">
        <f aca="false">G1968*N1968</f>
        <v>68.24502</v>
      </c>
      <c r="P1968" s="193" t="s">
        <v>193</v>
      </c>
      <c r="Z1968" s="89" t="n">
        <f aca="false">IF(AQ1968="5",BJ1968,0)</f>
        <v>0</v>
      </c>
      <c r="AB1968" s="89" t="n">
        <f aca="false">IF(AQ1968="1",BH1968,0)</f>
        <v>0</v>
      </c>
      <c r="AC1968" s="89" t="n">
        <f aca="false">IF(AQ1968="1",BI1968,0)</f>
        <v>0</v>
      </c>
      <c r="AD1968" s="89" t="n">
        <f aca="false">IF(AQ1968="7",BH1968,0)</f>
        <v>0</v>
      </c>
      <c r="AE1968" s="89" t="n">
        <f aca="false">IF(AQ1968="7",BI1968,0)</f>
        <v>0</v>
      </c>
      <c r="AF1968" s="89" t="n">
        <f aca="false">IF(AQ1968="2",BH1968,0)</f>
        <v>0</v>
      </c>
      <c r="AG1968" s="89" t="n">
        <f aca="false">IF(AQ1968="2",BI1968,0)</f>
        <v>0</v>
      </c>
      <c r="AH1968" s="89" t="n">
        <f aca="false">IF(AQ1968="0",BJ1968,0)</f>
        <v>0</v>
      </c>
      <c r="AI1968" s="170" t="s">
        <v>143</v>
      </c>
      <c r="AJ1968" s="89" t="n">
        <f aca="false">IF(AN1968=0,L1968,0)</f>
        <v>0</v>
      </c>
      <c r="AK1968" s="89" t="n">
        <f aca="false">IF(AN1968=12,L1968,0)</f>
        <v>0</v>
      </c>
      <c r="AL1968" s="89" t="n">
        <f aca="false">IF(AN1968=21,L1968,0)</f>
        <v>0</v>
      </c>
      <c r="AN1968" s="89" t="n">
        <v>21</v>
      </c>
      <c r="AO1968" s="89" t="n">
        <f aca="false">H1968*0.692823218</f>
        <v>0</v>
      </c>
      <c r="AP1968" s="89" t="n">
        <f aca="false">H1968*(1-0.692823218)</f>
        <v>0</v>
      </c>
      <c r="AQ1968" s="88" t="s">
        <v>197</v>
      </c>
      <c r="AV1968" s="89" t="n">
        <f aca="false">AW1968+AX1968</f>
        <v>0</v>
      </c>
      <c r="AW1968" s="89" t="n">
        <f aca="false">G1968*AO1968</f>
        <v>0</v>
      </c>
      <c r="AX1968" s="89" t="n">
        <f aca="false">G1968*AP1968</f>
        <v>0</v>
      </c>
      <c r="AY1968" s="88" t="s">
        <v>2671</v>
      </c>
      <c r="AZ1968" s="88" t="s">
        <v>4371</v>
      </c>
      <c r="BA1968" s="170" t="s">
        <v>4372</v>
      </c>
      <c r="BC1968" s="89" t="n">
        <f aca="false">AW1968+AX1968</f>
        <v>0</v>
      </c>
      <c r="BD1968" s="89" t="n">
        <f aca="false">H1968/(100-BE1968)*100</f>
        <v>0</v>
      </c>
      <c r="BE1968" s="89" t="n">
        <v>0</v>
      </c>
      <c r="BF1968" s="89" t="n">
        <f aca="false">O1968</f>
        <v>68.24502</v>
      </c>
      <c r="BH1968" s="89" t="n">
        <f aca="false">G1968*AO1968</f>
        <v>0</v>
      </c>
      <c r="BI1968" s="89" t="n">
        <f aca="false">G1968*AP1968</f>
        <v>0</v>
      </c>
      <c r="BJ1968" s="89" t="n">
        <f aca="false">G1968*H1968</f>
        <v>0</v>
      </c>
      <c r="BK1968" s="89"/>
      <c r="BL1968" s="89"/>
      <c r="BW1968" s="89" t="str">
        <f aca="false">I1968</f>
        <v>21</v>
      </c>
      <c r="BX1968" s="10" t="s">
        <v>4240</v>
      </c>
    </row>
    <row r="1969" customFormat="false" ht="15" hidden="false" customHeight="true" outlineLevel="0" collapsed="false">
      <c r="A1969" s="189" t="s">
        <v>4439</v>
      </c>
      <c r="B1969" s="189" t="s">
        <v>143</v>
      </c>
      <c r="C1969" s="189" t="s">
        <v>4242</v>
      </c>
      <c r="D1969" s="190" t="s">
        <v>4243</v>
      </c>
      <c r="E1969" s="190"/>
      <c r="F1969" s="189" t="s">
        <v>237</v>
      </c>
      <c r="G1969" s="191" t="n">
        <v>222</v>
      </c>
      <c r="H1969" s="192"/>
      <c r="I1969" s="193" t="s">
        <v>192</v>
      </c>
      <c r="J1969" s="192" t="n">
        <f aca="false">G1969*AO1969</f>
        <v>0</v>
      </c>
      <c r="K1969" s="192" t="n">
        <f aca="false">G1969*AP1969</f>
        <v>0</v>
      </c>
      <c r="L1969" s="192" t="n">
        <f aca="false">G1969*H1969</f>
        <v>0</v>
      </c>
      <c r="M1969" s="192" t="n">
        <f aca="false">L1969*(1+BW1969/100)</f>
        <v>0</v>
      </c>
      <c r="N1969" s="192" t="n">
        <v>6E-005</v>
      </c>
      <c r="O1969" s="192" t="n">
        <f aca="false">G1969*N1969</f>
        <v>0.01332</v>
      </c>
      <c r="P1969" s="193" t="s">
        <v>193</v>
      </c>
      <c r="Z1969" s="89" t="n">
        <f aca="false">IF(AQ1969="5",BJ1969,0)</f>
        <v>0</v>
      </c>
      <c r="AB1969" s="89" t="n">
        <f aca="false">IF(AQ1969="1",BH1969,0)</f>
        <v>0</v>
      </c>
      <c r="AC1969" s="89" t="n">
        <f aca="false">IF(AQ1969="1",BI1969,0)</f>
        <v>0</v>
      </c>
      <c r="AD1969" s="89" t="n">
        <f aca="false">IF(AQ1969="7",BH1969,0)</f>
        <v>0</v>
      </c>
      <c r="AE1969" s="89" t="n">
        <f aca="false">IF(AQ1969="7",BI1969,0)</f>
        <v>0</v>
      </c>
      <c r="AF1969" s="89" t="n">
        <f aca="false">IF(AQ1969="2",BH1969,0)</f>
        <v>0</v>
      </c>
      <c r="AG1969" s="89" t="n">
        <f aca="false">IF(AQ1969="2",BI1969,0)</f>
        <v>0</v>
      </c>
      <c r="AH1969" s="89" t="n">
        <f aca="false">IF(AQ1969="0",BJ1969,0)</f>
        <v>0</v>
      </c>
      <c r="AI1969" s="170" t="s">
        <v>143</v>
      </c>
      <c r="AJ1969" s="89" t="n">
        <f aca="false">IF(AN1969=0,L1969,0)</f>
        <v>0</v>
      </c>
      <c r="AK1969" s="89" t="n">
        <f aca="false">IF(AN1969=12,L1969,0)</f>
        <v>0</v>
      </c>
      <c r="AL1969" s="89" t="n">
        <f aca="false">IF(AN1969=21,L1969,0)</f>
        <v>0</v>
      </c>
      <c r="AN1969" s="89" t="n">
        <v>21</v>
      </c>
      <c r="AO1969" s="89" t="n">
        <f aca="false">H1969*0.400168558</f>
        <v>0</v>
      </c>
      <c r="AP1969" s="89" t="n">
        <f aca="false">H1969*(1-0.400168558)</f>
        <v>0</v>
      </c>
      <c r="AQ1969" s="88" t="s">
        <v>197</v>
      </c>
      <c r="AV1969" s="89" t="n">
        <f aca="false">AW1969+AX1969</f>
        <v>0</v>
      </c>
      <c r="AW1969" s="89" t="n">
        <f aca="false">G1969*AO1969</f>
        <v>0</v>
      </c>
      <c r="AX1969" s="89" t="n">
        <f aca="false">G1969*AP1969</f>
        <v>0</v>
      </c>
      <c r="AY1969" s="88" t="s">
        <v>2671</v>
      </c>
      <c r="AZ1969" s="88" t="s">
        <v>4371</v>
      </c>
      <c r="BA1969" s="170" t="s">
        <v>4372</v>
      </c>
      <c r="BC1969" s="89" t="n">
        <f aca="false">AW1969+AX1969</f>
        <v>0</v>
      </c>
      <c r="BD1969" s="89" t="n">
        <f aca="false">H1969/(100-BE1969)*100</f>
        <v>0</v>
      </c>
      <c r="BE1969" s="89" t="n">
        <v>0</v>
      </c>
      <c r="BF1969" s="89" t="n">
        <f aca="false">O1969</f>
        <v>0.01332</v>
      </c>
      <c r="BH1969" s="89" t="n">
        <f aca="false">G1969*AO1969</f>
        <v>0</v>
      </c>
      <c r="BI1969" s="89" t="n">
        <f aca="false">G1969*AP1969</f>
        <v>0</v>
      </c>
      <c r="BJ1969" s="89" t="n">
        <f aca="false">G1969*H1969</f>
        <v>0</v>
      </c>
      <c r="BK1969" s="89"/>
      <c r="BL1969" s="89"/>
      <c r="BW1969" s="89" t="str">
        <f aca="false">I1969</f>
        <v>21</v>
      </c>
      <c r="BX1969" s="10" t="s">
        <v>4243</v>
      </c>
    </row>
    <row r="1970" customFormat="false" ht="23.85" hidden="false" customHeight="true" outlineLevel="0" collapsed="false">
      <c r="A1970" s="189" t="s">
        <v>4440</v>
      </c>
      <c r="B1970" s="189" t="s">
        <v>143</v>
      </c>
      <c r="C1970" s="189" t="s">
        <v>206</v>
      </c>
      <c r="D1970" s="190" t="s">
        <v>207</v>
      </c>
      <c r="E1970" s="190"/>
      <c r="F1970" s="189" t="s">
        <v>191</v>
      </c>
      <c r="G1970" s="191" t="n">
        <v>105.6</v>
      </c>
      <c r="H1970" s="192"/>
      <c r="I1970" s="193" t="s">
        <v>192</v>
      </c>
      <c r="J1970" s="192" t="n">
        <f aca="false">G1970*AO1970</f>
        <v>0</v>
      </c>
      <c r="K1970" s="192" t="n">
        <f aca="false">G1970*AP1970</f>
        <v>0</v>
      </c>
      <c r="L1970" s="192" t="n">
        <f aca="false">G1970*H1970</f>
        <v>0</v>
      </c>
      <c r="M1970" s="192" t="n">
        <f aca="false">L1970*(1+BW1970/100)</f>
        <v>0</v>
      </c>
      <c r="N1970" s="192" t="n">
        <v>0</v>
      </c>
      <c r="O1970" s="192" t="n">
        <f aca="false">G1970*N1970</f>
        <v>0</v>
      </c>
      <c r="P1970" s="193" t="s">
        <v>193</v>
      </c>
      <c r="Z1970" s="89" t="n">
        <f aca="false">IF(AQ1970="5",BJ1970,0)</f>
        <v>0</v>
      </c>
      <c r="AB1970" s="89" t="n">
        <f aca="false">IF(AQ1970="1",BH1970,0)</f>
        <v>0</v>
      </c>
      <c r="AC1970" s="89" t="n">
        <f aca="false">IF(AQ1970="1",BI1970,0)</f>
        <v>0</v>
      </c>
      <c r="AD1970" s="89" t="n">
        <f aca="false">IF(AQ1970="7",BH1970,0)</f>
        <v>0</v>
      </c>
      <c r="AE1970" s="89" t="n">
        <f aca="false">IF(AQ1970="7",BI1970,0)</f>
        <v>0</v>
      </c>
      <c r="AF1970" s="89" t="n">
        <f aca="false">IF(AQ1970="2",BH1970,0)</f>
        <v>0</v>
      </c>
      <c r="AG1970" s="89" t="n">
        <f aca="false">IF(AQ1970="2",BI1970,0)</f>
        <v>0</v>
      </c>
      <c r="AH1970" s="89" t="n">
        <f aca="false">IF(AQ1970="0",BJ1970,0)</f>
        <v>0</v>
      </c>
      <c r="AI1970" s="170" t="s">
        <v>143</v>
      </c>
      <c r="AJ1970" s="89" t="n">
        <f aca="false">IF(AN1970=0,L1970,0)</f>
        <v>0</v>
      </c>
      <c r="AK1970" s="89" t="n">
        <f aca="false">IF(AN1970=12,L1970,0)</f>
        <v>0</v>
      </c>
      <c r="AL1970" s="89" t="n">
        <f aca="false">IF(AN1970=21,L1970,0)</f>
        <v>0</v>
      </c>
      <c r="AN1970" s="89" t="n">
        <v>21</v>
      </c>
      <c r="AO1970" s="89" t="n">
        <f aca="false">H1970*0</f>
        <v>0</v>
      </c>
      <c r="AP1970" s="89" t="n">
        <f aca="false">H1970*(1-0)</f>
        <v>0</v>
      </c>
      <c r="AQ1970" s="88" t="s">
        <v>188</v>
      </c>
      <c r="AV1970" s="89" t="n">
        <f aca="false">AW1970+AX1970</f>
        <v>0</v>
      </c>
      <c r="AW1970" s="89" t="n">
        <f aca="false">G1970*AO1970</f>
        <v>0</v>
      </c>
      <c r="AX1970" s="89" t="n">
        <f aca="false">G1970*AP1970</f>
        <v>0</v>
      </c>
      <c r="AY1970" s="88" t="s">
        <v>2671</v>
      </c>
      <c r="AZ1970" s="88" t="s">
        <v>4371</v>
      </c>
      <c r="BA1970" s="170" t="s">
        <v>4372</v>
      </c>
      <c r="BC1970" s="89" t="n">
        <f aca="false">AW1970+AX1970</f>
        <v>0</v>
      </c>
      <c r="BD1970" s="89" t="n">
        <f aca="false">H1970/(100-BE1970)*100</f>
        <v>0</v>
      </c>
      <c r="BE1970" s="89" t="n">
        <v>0</v>
      </c>
      <c r="BF1970" s="89" t="n">
        <f aca="false">O1970</f>
        <v>0</v>
      </c>
      <c r="BH1970" s="89" t="n">
        <f aca="false">G1970*AO1970</f>
        <v>0</v>
      </c>
      <c r="BI1970" s="89" t="n">
        <f aca="false">G1970*AP1970</f>
        <v>0</v>
      </c>
      <c r="BJ1970" s="89" t="n">
        <f aca="false">G1970*H1970</f>
        <v>0</v>
      </c>
      <c r="BK1970" s="89"/>
      <c r="BL1970" s="89"/>
      <c r="BW1970" s="89" t="str">
        <f aca="false">I1970</f>
        <v>21</v>
      </c>
      <c r="BX1970" s="10" t="s">
        <v>207</v>
      </c>
    </row>
    <row r="1971" customFormat="false" ht="15" hidden="false" customHeight="true" outlineLevel="0" collapsed="false">
      <c r="A1971" s="189" t="s">
        <v>4441</v>
      </c>
      <c r="B1971" s="189" t="s">
        <v>143</v>
      </c>
      <c r="C1971" s="189" t="s">
        <v>1172</v>
      </c>
      <c r="D1971" s="190" t="s">
        <v>1173</v>
      </c>
      <c r="E1971" s="190"/>
      <c r="F1971" s="189" t="s">
        <v>191</v>
      </c>
      <c r="G1971" s="191" t="n">
        <v>79.2</v>
      </c>
      <c r="H1971" s="192"/>
      <c r="I1971" s="193" t="s">
        <v>192</v>
      </c>
      <c r="J1971" s="192" t="n">
        <f aca="false">G1971*AO1971</f>
        <v>0</v>
      </c>
      <c r="K1971" s="192" t="n">
        <f aca="false">G1971*AP1971</f>
        <v>0</v>
      </c>
      <c r="L1971" s="192" t="n">
        <f aca="false">G1971*H1971</f>
        <v>0</v>
      </c>
      <c r="M1971" s="192" t="n">
        <f aca="false">L1971*(1+BW1971/100)</f>
        <v>0</v>
      </c>
      <c r="N1971" s="192" t="n">
        <v>0</v>
      </c>
      <c r="O1971" s="192" t="n">
        <f aca="false">G1971*N1971</f>
        <v>0</v>
      </c>
      <c r="P1971" s="193" t="s">
        <v>193</v>
      </c>
      <c r="Z1971" s="89" t="n">
        <f aca="false">IF(AQ1971="5",BJ1971,0)</f>
        <v>0</v>
      </c>
      <c r="AB1971" s="89" t="n">
        <f aca="false">IF(AQ1971="1",BH1971,0)</f>
        <v>0</v>
      </c>
      <c r="AC1971" s="89" t="n">
        <f aca="false">IF(AQ1971="1",BI1971,0)</f>
        <v>0</v>
      </c>
      <c r="AD1971" s="89" t="n">
        <f aca="false">IF(AQ1971="7",BH1971,0)</f>
        <v>0</v>
      </c>
      <c r="AE1971" s="89" t="n">
        <f aca="false">IF(AQ1971="7",BI1971,0)</f>
        <v>0</v>
      </c>
      <c r="AF1971" s="89" t="n">
        <f aca="false">IF(AQ1971="2",BH1971,0)</f>
        <v>0</v>
      </c>
      <c r="AG1971" s="89" t="n">
        <f aca="false">IF(AQ1971="2",BI1971,0)</f>
        <v>0</v>
      </c>
      <c r="AH1971" s="89" t="n">
        <f aca="false">IF(AQ1971="0",BJ1971,0)</f>
        <v>0</v>
      </c>
      <c r="AI1971" s="170" t="s">
        <v>143</v>
      </c>
      <c r="AJ1971" s="89" t="n">
        <f aca="false">IF(AN1971=0,L1971,0)</f>
        <v>0</v>
      </c>
      <c r="AK1971" s="89" t="n">
        <f aca="false">IF(AN1971=12,L1971,0)</f>
        <v>0</v>
      </c>
      <c r="AL1971" s="89" t="n">
        <f aca="false">IF(AN1971=21,L1971,0)</f>
        <v>0</v>
      </c>
      <c r="AN1971" s="89" t="n">
        <v>21</v>
      </c>
      <c r="AO1971" s="89" t="n">
        <f aca="false">H1971*0</f>
        <v>0</v>
      </c>
      <c r="AP1971" s="89" t="n">
        <f aca="false">H1971*(1-0)</f>
        <v>0</v>
      </c>
      <c r="AQ1971" s="88" t="s">
        <v>197</v>
      </c>
      <c r="AV1971" s="89" t="n">
        <f aca="false">AW1971+AX1971</f>
        <v>0</v>
      </c>
      <c r="AW1971" s="89" t="n">
        <f aca="false">G1971*AO1971</f>
        <v>0</v>
      </c>
      <c r="AX1971" s="89" t="n">
        <f aca="false">G1971*AP1971</f>
        <v>0</v>
      </c>
      <c r="AY1971" s="88" t="s">
        <v>2671</v>
      </c>
      <c r="AZ1971" s="88" t="s">
        <v>4371</v>
      </c>
      <c r="BA1971" s="170" t="s">
        <v>4372</v>
      </c>
      <c r="BC1971" s="89" t="n">
        <f aca="false">AW1971+AX1971</f>
        <v>0</v>
      </c>
      <c r="BD1971" s="89" t="n">
        <f aca="false">H1971/(100-BE1971)*100</f>
        <v>0</v>
      </c>
      <c r="BE1971" s="89" t="n">
        <v>0</v>
      </c>
      <c r="BF1971" s="89" t="n">
        <f aca="false">O1971</f>
        <v>0</v>
      </c>
      <c r="BH1971" s="89" t="n">
        <f aca="false">G1971*AO1971</f>
        <v>0</v>
      </c>
      <c r="BI1971" s="89" t="n">
        <f aca="false">G1971*AP1971</f>
        <v>0</v>
      </c>
      <c r="BJ1971" s="89" t="n">
        <f aca="false">G1971*H1971</f>
        <v>0</v>
      </c>
      <c r="BK1971" s="89"/>
      <c r="BL1971" s="89"/>
      <c r="BW1971" s="89" t="str">
        <f aca="false">I1971</f>
        <v>21</v>
      </c>
      <c r="BX1971" s="10" t="s">
        <v>1173</v>
      </c>
    </row>
    <row r="1972" customFormat="false" ht="15" hidden="false" customHeight="true" outlineLevel="0" collapsed="false">
      <c r="A1972" s="189" t="s">
        <v>4442</v>
      </c>
      <c r="B1972" s="189" t="s">
        <v>143</v>
      </c>
      <c r="C1972" s="189" t="s">
        <v>210</v>
      </c>
      <c r="D1972" s="190" t="s">
        <v>1155</v>
      </c>
      <c r="E1972" s="190"/>
      <c r="F1972" s="189" t="s">
        <v>191</v>
      </c>
      <c r="G1972" s="191" t="n">
        <v>33.3</v>
      </c>
      <c r="H1972" s="192"/>
      <c r="I1972" s="193" t="s">
        <v>192</v>
      </c>
      <c r="J1972" s="192" t="n">
        <f aca="false">G1972*AO1972</f>
        <v>0</v>
      </c>
      <c r="K1972" s="192" t="n">
        <f aca="false">G1972*AP1972</f>
        <v>0</v>
      </c>
      <c r="L1972" s="192" t="n">
        <f aca="false">G1972*H1972</f>
        <v>0</v>
      </c>
      <c r="M1972" s="192" t="n">
        <f aca="false">L1972*(1+BW1972/100)</f>
        <v>0</v>
      </c>
      <c r="N1972" s="192" t="n">
        <v>0</v>
      </c>
      <c r="O1972" s="192" t="n">
        <f aca="false">G1972*N1972</f>
        <v>0</v>
      </c>
      <c r="P1972" s="193" t="s">
        <v>193</v>
      </c>
      <c r="Z1972" s="89" t="n">
        <f aca="false">IF(AQ1972="5",BJ1972,0)</f>
        <v>0</v>
      </c>
      <c r="AB1972" s="89" t="n">
        <f aca="false">IF(AQ1972="1",BH1972,0)</f>
        <v>0</v>
      </c>
      <c r="AC1972" s="89" t="n">
        <f aca="false">IF(AQ1972="1",BI1972,0)</f>
        <v>0</v>
      </c>
      <c r="AD1972" s="89" t="n">
        <f aca="false">IF(AQ1972="7",BH1972,0)</f>
        <v>0</v>
      </c>
      <c r="AE1972" s="89" t="n">
        <f aca="false">IF(AQ1972="7",BI1972,0)</f>
        <v>0</v>
      </c>
      <c r="AF1972" s="89" t="n">
        <f aca="false">IF(AQ1972="2",BH1972,0)</f>
        <v>0</v>
      </c>
      <c r="AG1972" s="89" t="n">
        <f aca="false">IF(AQ1972="2",BI1972,0)</f>
        <v>0</v>
      </c>
      <c r="AH1972" s="89" t="n">
        <f aca="false">IF(AQ1972="0",BJ1972,0)</f>
        <v>0</v>
      </c>
      <c r="AI1972" s="170" t="s">
        <v>143</v>
      </c>
      <c r="AJ1972" s="89" t="n">
        <f aca="false">IF(AN1972=0,L1972,0)</f>
        <v>0</v>
      </c>
      <c r="AK1972" s="89" t="n">
        <f aca="false">IF(AN1972=12,L1972,0)</f>
        <v>0</v>
      </c>
      <c r="AL1972" s="89" t="n">
        <f aca="false">IF(AN1972=21,L1972,0)</f>
        <v>0</v>
      </c>
      <c r="AN1972" s="89" t="n">
        <v>21</v>
      </c>
      <c r="AO1972" s="89" t="n">
        <f aca="false">H1972*0</f>
        <v>0</v>
      </c>
      <c r="AP1972" s="89" t="n">
        <f aca="false">H1972*(1-0)</f>
        <v>0</v>
      </c>
      <c r="AQ1972" s="88" t="s">
        <v>188</v>
      </c>
      <c r="AV1972" s="89" t="n">
        <f aca="false">AW1972+AX1972</f>
        <v>0</v>
      </c>
      <c r="AW1972" s="89" t="n">
        <f aca="false">G1972*AO1972</f>
        <v>0</v>
      </c>
      <c r="AX1972" s="89" t="n">
        <f aca="false">G1972*AP1972</f>
        <v>0</v>
      </c>
      <c r="AY1972" s="88" t="s">
        <v>2671</v>
      </c>
      <c r="AZ1972" s="88" t="s">
        <v>4371</v>
      </c>
      <c r="BA1972" s="170" t="s">
        <v>4372</v>
      </c>
      <c r="BC1972" s="89" t="n">
        <f aca="false">AW1972+AX1972</f>
        <v>0</v>
      </c>
      <c r="BD1972" s="89" t="n">
        <f aca="false">H1972/(100-BE1972)*100</f>
        <v>0</v>
      </c>
      <c r="BE1972" s="89" t="n">
        <v>0</v>
      </c>
      <c r="BF1972" s="89" t="n">
        <f aca="false">O1972</f>
        <v>0</v>
      </c>
      <c r="BH1972" s="89" t="n">
        <f aca="false">G1972*AO1972</f>
        <v>0</v>
      </c>
      <c r="BI1972" s="89" t="n">
        <f aca="false">G1972*AP1972</f>
        <v>0</v>
      </c>
      <c r="BJ1972" s="89" t="n">
        <f aca="false">G1972*H1972</f>
        <v>0</v>
      </c>
      <c r="BK1972" s="89"/>
      <c r="BL1972" s="89"/>
      <c r="BW1972" s="89" t="str">
        <f aca="false">I1972</f>
        <v>21</v>
      </c>
      <c r="BX1972" s="10" t="s">
        <v>1155</v>
      </c>
    </row>
    <row r="1973" customFormat="false" ht="15" hidden="false" customHeight="true" outlineLevel="0" collapsed="false">
      <c r="A1973" s="189" t="s">
        <v>4443</v>
      </c>
      <c r="B1973" s="189" t="s">
        <v>143</v>
      </c>
      <c r="C1973" s="189" t="s">
        <v>4255</v>
      </c>
      <c r="D1973" s="190" t="s">
        <v>4256</v>
      </c>
      <c r="E1973" s="190"/>
      <c r="F1973" s="189" t="s">
        <v>237</v>
      </c>
      <c r="G1973" s="191" t="n">
        <v>138</v>
      </c>
      <c r="H1973" s="192"/>
      <c r="I1973" s="193" t="s">
        <v>192</v>
      </c>
      <c r="J1973" s="192" t="n">
        <f aca="false">G1973*AO1973</f>
        <v>0</v>
      </c>
      <c r="K1973" s="192" t="n">
        <f aca="false">G1973*AP1973</f>
        <v>0</v>
      </c>
      <c r="L1973" s="192" t="n">
        <f aca="false">G1973*H1973</f>
        <v>0</v>
      </c>
      <c r="M1973" s="192" t="n">
        <f aca="false">L1973*(1+BW1973/100)</f>
        <v>0</v>
      </c>
      <c r="N1973" s="192" t="n">
        <v>0</v>
      </c>
      <c r="O1973" s="192" t="n">
        <f aca="false">G1973*N1973</f>
        <v>0</v>
      </c>
      <c r="P1973" s="193" t="s">
        <v>193</v>
      </c>
      <c r="Z1973" s="89" t="n">
        <f aca="false">IF(AQ1973="5",BJ1973,0)</f>
        <v>0</v>
      </c>
      <c r="AB1973" s="89" t="n">
        <f aca="false">IF(AQ1973="1",BH1973,0)</f>
        <v>0</v>
      </c>
      <c r="AC1973" s="89" t="n">
        <f aca="false">IF(AQ1973="1",BI1973,0)</f>
        <v>0</v>
      </c>
      <c r="AD1973" s="89" t="n">
        <f aca="false">IF(AQ1973="7",BH1973,0)</f>
        <v>0</v>
      </c>
      <c r="AE1973" s="89" t="n">
        <f aca="false">IF(AQ1973="7",BI1973,0)</f>
        <v>0</v>
      </c>
      <c r="AF1973" s="89" t="n">
        <f aca="false">IF(AQ1973="2",BH1973,0)</f>
        <v>0</v>
      </c>
      <c r="AG1973" s="89" t="n">
        <f aca="false">IF(AQ1973="2",BI1973,0)</f>
        <v>0</v>
      </c>
      <c r="AH1973" s="89" t="n">
        <f aca="false">IF(AQ1973="0",BJ1973,0)</f>
        <v>0</v>
      </c>
      <c r="AI1973" s="170" t="s">
        <v>143</v>
      </c>
      <c r="AJ1973" s="89" t="n">
        <f aca="false">IF(AN1973=0,L1973,0)</f>
        <v>0</v>
      </c>
      <c r="AK1973" s="89" t="n">
        <f aca="false">IF(AN1973=12,L1973,0)</f>
        <v>0</v>
      </c>
      <c r="AL1973" s="89" t="n">
        <f aca="false">IF(AN1973=21,L1973,0)</f>
        <v>0</v>
      </c>
      <c r="AN1973" s="89" t="n">
        <v>21</v>
      </c>
      <c r="AO1973" s="89" t="n">
        <f aca="false">H1973*0</f>
        <v>0</v>
      </c>
      <c r="AP1973" s="89" t="n">
        <f aca="false">H1973*(1-0)</f>
        <v>0</v>
      </c>
      <c r="AQ1973" s="88" t="s">
        <v>197</v>
      </c>
      <c r="AV1973" s="89" t="n">
        <f aca="false">AW1973+AX1973</f>
        <v>0</v>
      </c>
      <c r="AW1973" s="89" t="n">
        <f aca="false">G1973*AO1973</f>
        <v>0</v>
      </c>
      <c r="AX1973" s="89" t="n">
        <f aca="false">G1973*AP1973</f>
        <v>0</v>
      </c>
      <c r="AY1973" s="88" t="s">
        <v>2671</v>
      </c>
      <c r="AZ1973" s="88" t="s">
        <v>4371</v>
      </c>
      <c r="BA1973" s="170" t="s">
        <v>4372</v>
      </c>
      <c r="BC1973" s="89" t="n">
        <f aca="false">AW1973+AX1973</f>
        <v>0</v>
      </c>
      <c r="BD1973" s="89" t="n">
        <f aca="false">H1973/(100-BE1973)*100</f>
        <v>0</v>
      </c>
      <c r="BE1973" s="89" t="n">
        <v>0</v>
      </c>
      <c r="BF1973" s="89" t="n">
        <f aca="false">O1973</f>
        <v>0</v>
      </c>
      <c r="BH1973" s="89" t="n">
        <f aca="false">G1973*AO1973</f>
        <v>0</v>
      </c>
      <c r="BI1973" s="89" t="n">
        <f aca="false">G1973*AP1973</f>
        <v>0</v>
      </c>
      <c r="BJ1973" s="89" t="n">
        <f aca="false">G1973*H1973</f>
        <v>0</v>
      </c>
      <c r="BK1973" s="89"/>
      <c r="BL1973" s="89"/>
      <c r="BW1973" s="89" t="str">
        <f aca="false">I1973</f>
        <v>21</v>
      </c>
      <c r="BX1973" s="10" t="s">
        <v>4256</v>
      </c>
    </row>
    <row r="1974" customFormat="false" ht="15" hidden="false" customHeight="true" outlineLevel="0" collapsed="false">
      <c r="A1974" s="189" t="s">
        <v>4444</v>
      </c>
      <c r="B1974" s="189" t="s">
        <v>143</v>
      </c>
      <c r="C1974" s="189" t="s">
        <v>4258</v>
      </c>
      <c r="D1974" s="190" t="s">
        <v>4259</v>
      </c>
      <c r="E1974" s="190"/>
      <c r="F1974" s="189" t="s">
        <v>237</v>
      </c>
      <c r="G1974" s="191" t="n">
        <v>84</v>
      </c>
      <c r="H1974" s="192"/>
      <c r="I1974" s="193" t="s">
        <v>192</v>
      </c>
      <c r="J1974" s="192" t="n">
        <f aca="false">G1974*AO1974</f>
        <v>0</v>
      </c>
      <c r="K1974" s="192" t="n">
        <f aca="false">G1974*AP1974</f>
        <v>0</v>
      </c>
      <c r="L1974" s="192" t="n">
        <f aca="false">G1974*H1974</f>
        <v>0</v>
      </c>
      <c r="M1974" s="192" t="n">
        <f aca="false">L1974*(1+BW1974/100)</f>
        <v>0</v>
      </c>
      <c r="N1974" s="192" t="n">
        <v>0</v>
      </c>
      <c r="O1974" s="192" t="n">
        <f aca="false">G1974*N1974</f>
        <v>0</v>
      </c>
      <c r="P1974" s="193" t="s">
        <v>193</v>
      </c>
      <c r="Z1974" s="89" t="n">
        <f aca="false">IF(AQ1974="5",BJ1974,0)</f>
        <v>0</v>
      </c>
      <c r="AB1974" s="89" t="n">
        <f aca="false">IF(AQ1974="1",BH1974,0)</f>
        <v>0</v>
      </c>
      <c r="AC1974" s="89" t="n">
        <f aca="false">IF(AQ1974="1",BI1974,0)</f>
        <v>0</v>
      </c>
      <c r="AD1974" s="89" t="n">
        <f aca="false">IF(AQ1974="7",BH1974,0)</f>
        <v>0</v>
      </c>
      <c r="AE1974" s="89" t="n">
        <f aca="false">IF(AQ1974="7",BI1974,0)</f>
        <v>0</v>
      </c>
      <c r="AF1974" s="89" t="n">
        <f aca="false">IF(AQ1974="2",BH1974,0)</f>
        <v>0</v>
      </c>
      <c r="AG1974" s="89" t="n">
        <f aca="false">IF(AQ1974="2",BI1974,0)</f>
        <v>0</v>
      </c>
      <c r="AH1974" s="89" t="n">
        <f aca="false">IF(AQ1974="0",BJ1974,0)</f>
        <v>0</v>
      </c>
      <c r="AI1974" s="170" t="s">
        <v>143</v>
      </c>
      <c r="AJ1974" s="89" t="n">
        <f aca="false">IF(AN1974=0,L1974,0)</f>
        <v>0</v>
      </c>
      <c r="AK1974" s="89" t="n">
        <f aca="false">IF(AN1974=12,L1974,0)</f>
        <v>0</v>
      </c>
      <c r="AL1974" s="89" t="n">
        <f aca="false">IF(AN1974=21,L1974,0)</f>
        <v>0</v>
      </c>
      <c r="AN1974" s="89" t="n">
        <v>21</v>
      </c>
      <c r="AO1974" s="89" t="n">
        <f aca="false">H1974*0</f>
        <v>0</v>
      </c>
      <c r="AP1974" s="89" t="n">
        <f aca="false">H1974*(1-0)</f>
        <v>0</v>
      </c>
      <c r="AQ1974" s="88" t="s">
        <v>197</v>
      </c>
      <c r="AV1974" s="89" t="n">
        <f aca="false">AW1974+AX1974</f>
        <v>0</v>
      </c>
      <c r="AW1974" s="89" t="n">
        <f aca="false">G1974*AO1974</f>
        <v>0</v>
      </c>
      <c r="AX1974" s="89" t="n">
        <f aca="false">G1974*AP1974</f>
        <v>0</v>
      </c>
      <c r="AY1974" s="88" t="s">
        <v>2671</v>
      </c>
      <c r="AZ1974" s="88" t="s">
        <v>4371</v>
      </c>
      <c r="BA1974" s="170" t="s">
        <v>4372</v>
      </c>
      <c r="BC1974" s="89" t="n">
        <f aca="false">AW1974+AX1974</f>
        <v>0</v>
      </c>
      <c r="BD1974" s="89" t="n">
        <f aca="false">H1974/(100-BE1974)*100</f>
        <v>0</v>
      </c>
      <c r="BE1974" s="89" t="n">
        <v>0</v>
      </c>
      <c r="BF1974" s="89" t="n">
        <f aca="false">O1974</f>
        <v>0</v>
      </c>
      <c r="BH1974" s="89" t="n">
        <f aca="false">G1974*AO1974</f>
        <v>0</v>
      </c>
      <c r="BI1974" s="89" t="n">
        <f aca="false">G1974*AP1974</f>
        <v>0</v>
      </c>
      <c r="BJ1974" s="89" t="n">
        <f aca="false">G1974*H1974</f>
        <v>0</v>
      </c>
      <c r="BK1974" s="89"/>
      <c r="BL1974" s="89"/>
      <c r="BW1974" s="89" t="str">
        <f aca="false">I1974</f>
        <v>21</v>
      </c>
      <c r="BX1974" s="10" t="s">
        <v>4259</v>
      </c>
    </row>
    <row r="1975" customFormat="false" ht="15" hidden="false" customHeight="true" outlineLevel="0" collapsed="false">
      <c r="A1975" s="189" t="s">
        <v>4445</v>
      </c>
      <c r="B1975" s="189" t="s">
        <v>143</v>
      </c>
      <c r="C1975" s="189" t="s">
        <v>4261</v>
      </c>
      <c r="D1975" s="190" t="s">
        <v>4262</v>
      </c>
      <c r="E1975" s="190"/>
      <c r="F1975" s="189" t="s">
        <v>237</v>
      </c>
      <c r="G1975" s="191" t="n">
        <v>138</v>
      </c>
      <c r="H1975" s="192"/>
      <c r="I1975" s="193" t="s">
        <v>192</v>
      </c>
      <c r="J1975" s="192" t="n">
        <f aca="false">G1975*AO1975</f>
        <v>0</v>
      </c>
      <c r="K1975" s="192" t="n">
        <f aca="false">G1975*AP1975</f>
        <v>0</v>
      </c>
      <c r="L1975" s="192" t="n">
        <f aca="false">G1975*H1975</f>
        <v>0</v>
      </c>
      <c r="M1975" s="192" t="n">
        <f aca="false">L1975*(1+BW1975/100)</f>
        <v>0</v>
      </c>
      <c r="N1975" s="192" t="n">
        <v>0</v>
      </c>
      <c r="O1975" s="192" t="n">
        <f aca="false">G1975*N1975</f>
        <v>0</v>
      </c>
      <c r="P1975" s="193" t="s">
        <v>193</v>
      </c>
      <c r="Z1975" s="89" t="n">
        <f aca="false">IF(AQ1975="5",BJ1975,0)</f>
        <v>0</v>
      </c>
      <c r="AB1975" s="89" t="n">
        <f aca="false">IF(AQ1975="1",BH1975,0)</f>
        <v>0</v>
      </c>
      <c r="AC1975" s="89" t="n">
        <f aca="false">IF(AQ1975="1",BI1975,0)</f>
        <v>0</v>
      </c>
      <c r="AD1975" s="89" t="n">
        <f aca="false">IF(AQ1975="7",BH1975,0)</f>
        <v>0</v>
      </c>
      <c r="AE1975" s="89" t="n">
        <f aca="false">IF(AQ1975="7",BI1975,0)</f>
        <v>0</v>
      </c>
      <c r="AF1975" s="89" t="n">
        <f aca="false">IF(AQ1975="2",BH1975,0)</f>
        <v>0</v>
      </c>
      <c r="AG1975" s="89" t="n">
        <f aca="false">IF(AQ1975="2",BI1975,0)</f>
        <v>0</v>
      </c>
      <c r="AH1975" s="89" t="n">
        <f aca="false">IF(AQ1975="0",BJ1975,0)</f>
        <v>0</v>
      </c>
      <c r="AI1975" s="170" t="s">
        <v>143</v>
      </c>
      <c r="AJ1975" s="89" t="n">
        <f aca="false">IF(AN1975=0,L1975,0)</f>
        <v>0</v>
      </c>
      <c r="AK1975" s="89" t="n">
        <f aca="false">IF(AN1975=12,L1975,0)</f>
        <v>0</v>
      </c>
      <c r="AL1975" s="89" t="n">
        <f aca="false">IF(AN1975=21,L1975,0)</f>
        <v>0</v>
      </c>
      <c r="AN1975" s="89" t="n">
        <v>21</v>
      </c>
      <c r="AO1975" s="89" t="n">
        <f aca="false">H1975*0</f>
        <v>0</v>
      </c>
      <c r="AP1975" s="89" t="n">
        <f aca="false">H1975*(1-0)</f>
        <v>0</v>
      </c>
      <c r="AQ1975" s="88" t="s">
        <v>197</v>
      </c>
      <c r="AV1975" s="89" t="n">
        <f aca="false">AW1975+AX1975</f>
        <v>0</v>
      </c>
      <c r="AW1975" s="89" t="n">
        <f aca="false">G1975*AO1975</f>
        <v>0</v>
      </c>
      <c r="AX1975" s="89" t="n">
        <f aca="false">G1975*AP1975</f>
        <v>0</v>
      </c>
      <c r="AY1975" s="88" t="s">
        <v>2671</v>
      </c>
      <c r="AZ1975" s="88" t="s">
        <v>4371</v>
      </c>
      <c r="BA1975" s="170" t="s">
        <v>4372</v>
      </c>
      <c r="BC1975" s="89" t="n">
        <f aca="false">AW1975+AX1975</f>
        <v>0</v>
      </c>
      <c r="BD1975" s="89" t="n">
        <f aca="false">H1975/(100-BE1975)*100</f>
        <v>0</v>
      </c>
      <c r="BE1975" s="89" t="n">
        <v>0</v>
      </c>
      <c r="BF1975" s="89" t="n">
        <f aca="false">O1975</f>
        <v>0</v>
      </c>
      <c r="BH1975" s="89" t="n">
        <f aca="false">G1975*AO1975</f>
        <v>0</v>
      </c>
      <c r="BI1975" s="89" t="n">
        <f aca="false">G1975*AP1975</f>
        <v>0</v>
      </c>
      <c r="BJ1975" s="89" t="n">
        <f aca="false">G1975*H1975</f>
        <v>0</v>
      </c>
      <c r="BK1975" s="89"/>
      <c r="BL1975" s="89"/>
      <c r="BW1975" s="89" t="str">
        <f aca="false">I1975</f>
        <v>21</v>
      </c>
      <c r="BX1975" s="10" t="s">
        <v>4262</v>
      </c>
    </row>
    <row r="1976" customFormat="false" ht="15" hidden="false" customHeight="true" outlineLevel="0" collapsed="false">
      <c r="A1976" s="189" t="s">
        <v>4446</v>
      </c>
      <c r="B1976" s="189" t="s">
        <v>143</v>
      </c>
      <c r="C1976" s="189" t="s">
        <v>4264</v>
      </c>
      <c r="D1976" s="190" t="s">
        <v>4265</v>
      </c>
      <c r="E1976" s="190"/>
      <c r="F1976" s="189" t="s">
        <v>237</v>
      </c>
      <c r="G1976" s="191" t="n">
        <v>84</v>
      </c>
      <c r="H1976" s="192"/>
      <c r="I1976" s="193" t="s">
        <v>192</v>
      </c>
      <c r="J1976" s="192" t="n">
        <f aca="false">G1976*AO1976</f>
        <v>0</v>
      </c>
      <c r="K1976" s="192" t="n">
        <f aca="false">G1976*AP1976</f>
        <v>0</v>
      </c>
      <c r="L1976" s="192" t="n">
        <f aca="false">G1976*H1976</f>
        <v>0</v>
      </c>
      <c r="M1976" s="192" t="n">
        <f aca="false">L1976*(1+BW1976/100)</f>
        <v>0</v>
      </c>
      <c r="N1976" s="192" t="n">
        <v>0</v>
      </c>
      <c r="O1976" s="192" t="n">
        <f aca="false">G1976*N1976</f>
        <v>0</v>
      </c>
      <c r="P1976" s="193" t="s">
        <v>193</v>
      </c>
      <c r="Z1976" s="89" t="n">
        <f aca="false">IF(AQ1976="5",BJ1976,0)</f>
        <v>0</v>
      </c>
      <c r="AB1976" s="89" t="n">
        <f aca="false">IF(AQ1976="1",BH1976,0)</f>
        <v>0</v>
      </c>
      <c r="AC1976" s="89" t="n">
        <f aca="false">IF(AQ1976="1",BI1976,0)</f>
        <v>0</v>
      </c>
      <c r="AD1976" s="89" t="n">
        <f aca="false">IF(AQ1976="7",BH1976,0)</f>
        <v>0</v>
      </c>
      <c r="AE1976" s="89" t="n">
        <f aca="false">IF(AQ1976="7",BI1976,0)</f>
        <v>0</v>
      </c>
      <c r="AF1976" s="89" t="n">
        <f aca="false">IF(AQ1976="2",BH1976,0)</f>
        <v>0</v>
      </c>
      <c r="AG1976" s="89" t="n">
        <f aca="false">IF(AQ1976="2",BI1976,0)</f>
        <v>0</v>
      </c>
      <c r="AH1976" s="89" t="n">
        <f aca="false">IF(AQ1976="0",BJ1976,0)</f>
        <v>0</v>
      </c>
      <c r="AI1976" s="170" t="s">
        <v>143</v>
      </c>
      <c r="AJ1976" s="89" t="n">
        <f aca="false">IF(AN1976=0,L1976,0)</f>
        <v>0</v>
      </c>
      <c r="AK1976" s="89" t="n">
        <f aca="false">IF(AN1976=12,L1976,0)</f>
        <v>0</v>
      </c>
      <c r="AL1976" s="89" t="n">
        <f aca="false">IF(AN1976=21,L1976,0)</f>
        <v>0</v>
      </c>
      <c r="AN1976" s="89" t="n">
        <v>21</v>
      </c>
      <c r="AO1976" s="89" t="n">
        <f aca="false">H1976*0</f>
        <v>0</v>
      </c>
      <c r="AP1976" s="89" t="n">
        <f aca="false">H1976*(1-0)</f>
        <v>0</v>
      </c>
      <c r="AQ1976" s="88" t="s">
        <v>197</v>
      </c>
      <c r="AV1976" s="89" t="n">
        <f aca="false">AW1976+AX1976</f>
        <v>0</v>
      </c>
      <c r="AW1976" s="89" t="n">
        <f aca="false">G1976*AO1976</f>
        <v>0</v>
      </c>
      <c r="AX1976" s="89" t="n">
        <f aca="false">G1976*AP1976</f>
        <v>0</v>
      </c>
      <c r="AY1976" s="88" t="s">
        <v>2671</v>
      </c>
      <c r="AZ1976" s="88" t="s">
        <v>4371</v>
      </c>
      <c r="BA1976" s="170" t="s">
        <v>4372</v>
      </c>
      <c r="BC1976" s="89" t="n">
        <f aca="false">AW1976+AX1976</f>
        <v>0</v>
      </c>
      <c r="BD1976" s="89" t="n">
        <f aca="false">H1976/(100-BE1976)*100</f>
        <v>0</v>
      </c>
      <c r="BE1976" s="89" t="n">
        <v>0</v>
      </c>
      <c r="BF1976" s="89" t="n">
        <f aca="false">O1976</f>
        <v>0</v>
      </c>
      <c r="BH1976" s="89" t="n">
        <f aca="false">G1976*AO1976</f>
        <v>0</v>
      </c>
      <c r="BI1976" s="89" t="n">
        <f aca="false">G1976*AP1976</f>
        <v>0</v>
      </c>
      <c r="BJ1976" s="89" t="n">
        <f aca="false">G1976*H1976</f>
        <v>0</v>
      </c>
      <c r="BK1976" s="89"/>
      <c r="BL1976" s="89"/>
      <c r="BW1976" s="89" t="str">
        <f aca="false">I1976</f>
        <v>21</v>
      </c>
      <c r="BX1976" s="10" t="s">
        <v>4265</v>
      </c>
    </row>
    <row r="1977" customFormat="false" ht="15" hidden="false" customHeight="true" outlineLevel="0" collapsed="false">
      <c r="A1977" s="189" t="s">
        <v>4447</v>
      </c>
      <c r="B1977" s="189" t="s">
        <v>143</v>
      </c>
      <c r="C1977" s="189" t="s">
        <v>4267</v>
      </c>
      <c r="D1977" s="190" t="s">
        <v>4268</v>
      </c>
      <c r="E1977" s="190"/>
      <c r="F1977" s="189" t="s">
        <v>260</v>
      </c>
      <c r="G1977" s="191" t="n">
        <v>70.434</v>
      </c>
      <c r="H1977" s="192"/>
      <c r="I1977" s="193" t="s">
        <v>192</v>
      </c>
      <c r="J1977" s="192" t="n">
        <f aca="false">G1977*AO1977</f>
        <v>0</v>
      </c>
      <c r="K1977" s="192" t="n">
        <f aca="false">G1977*AP1977</f>
        <v>0</v>
      </c>
      <c r="L1977" s="192" t="n">
        <f aca="false">G1977*H1977</f>
        <v>0</v>
      </c>
      <c r="M1977" s="192" t="n">
        <f aca="false">L1977*(1+BW1977/100)</f>
        <v>0</v>
      </c>
      <c r="N1977" s="192" t="n">
        <v>0</v>
      </c>
      <c r="O1977" s="192" t="n">
        <f aca="false">G1977*N1977</f>
        <v>0</v>
      </c>
      <c r="P1977" s="193" t="s">
        <v>193</v>
      </c>
      <c r="Z1977" s="89" t="n">
        <f aca="false">IF(AQ1977="5",BJ1977,0)</f>
        <v>0</v>
      </c>
      <c r="AB1977" s="89" t="n">
        <f aca="false">IF(AQ1977="1",BH1977,0)</f>
        <v>0</v>
      </c>
      <c r="AC1977" s="89" t="n">
        <f aca="false">IF(AQ1977="1",BI1977,0)</f>
        <v>0</v>
      </c>
      <c r="AD1977" s="89" t="n">
        <f aca="false">IF(AQ1977="7",BH1977,0)</f>
        <v>0</v>
      </c>
      <c r="AE1977" s="89" t="n">
        <f aca="false">IF(AQ1977="7",BI1977,0)</f>
        <v>0</v>
      </c>
      <c r="AF1977" s="89" t="n">
        <f aca="false">IF(AQ1977="2",BH1977,0)</f>
        <v>0</v>
      </c>
      <c r="AG1977" s="89" t="n">
        <f aca="false">IF(AQ1977="2",BI1977,0)</f>
        <v>0</v>
      </c>
      <c r="AH1977" s="89" t="n">
        <f aca="false">IF(AQ1977="0",BJ1977,0)</f>
        <v>0</v>
      </c>
      <c r="AI1977" s="170" t="s">
        <v>143</v>
      </c>
      <c r="AJ1977" s="89" t="n">
        <f aca="false">IF(AN1977=0,L1977,0)</f>
        <v>0</v>
      </c>
      <c r="AK1977" s="89" t="n">
        <f aca="false">IF(AN1977=12,L1977,0)</f>
        <v>0</v>
      </c>
      <c r="AL1977" s="89" t="n">
        <f aca="false">IF(AN1977=21,L1977,0)</f>
        <v>0</v>
      </c>
      <c r="AN1977" s="89" t="n">
        <v>21</v>
      </c>
      <c r="AO1977" s="89" t="n">
        <f aca="false">H1977*0</f>
        <v>0</v>
      </c>
      <c r="AP1977" s="89" t="n">
        <f aca="false">H1977*(1-0)</f>
        <v>0</v>
      </c>
      <c r="AQ1977" s="88" t="s">
        <v>209</v>
      </c>
      <c r="AV1977" s="89" t="n">
        <f aca="false">AW1977+AX1977</f>
        <v>0</v>
      </c>
      <c r="AW1977" s="89" t="n">
        <f aca="false">G1977*AO1977</f>
        <v>0</v>
      </c>
      <c r="AX1977" s="89" t="n">
        <f aca="false">G1977*AP1977</f>
        <v>0</v>
      </c>
      <c r="AY1977" s="88" t="s">
        <v>2671</v>
      </c>
      <c r="AZ1977" s="88" t="s">
        <v>4371</v>
      </c>
      <c r="BA1977" s="170" t="s">
        <v>4372</v>
      </c>
      <c r="BC1977" s="89" t="n">
        <f aca="false">AW1977+AX1977</f>
        <v>0</v>
      </c>
      <c r="BD1977" s="89" t="n">
        <f aca="false">H1977/(100-BE1977)*100</f>
        <v>0</v>
      </c>
      <c r="BE1977" s="89" t="n">
        <v>0</v>
      </c>
      <c r="BF1977" s="89" t="n">
        <f aca="false">O1977</f>
        <v>0</v>
      </c>
      <c r="BH1977" s="89" t="n">
        <f aca="false">G1977*AO1977</f>
        <v>0</v>
      </c>
      <c r="BI1977" s="89" t="n">
        <f aca="false">G1977*AP1977</f>
        <v>0</v>
      </c>
      <c r="BJ1977" s="89" t="n">
        <f aca="false">G1977*H1977</f>
        <v>0</v>
      </c>
      <c r="BK1977" s="89"/>
      <c r="BL1977" s="89"/>
      <c r="BW1977" s="89" t="str">
        <f aca="false">I1977</f>
        <v>21</v>
      </c>
      <c r="BX1977" s="10" t="s">
        <v>4268</v>
      </c>
    </row>
    <row r="1978" customFormat="false" ht="15" hidden="false" customHeight="true" outlineLevel="0" collapsed="false">
      <c r="A1978" s="183"/>
      <c r="B1978" s="184" t="s">
        <v>143</v>
      </c>
      <c r="C1978" s="184" t="s">
        <v>1675</v>
      </c>
      <c r="D1978" s="185" t="s">
        <v>1676</v>
      </c>
      <c r="E1978" s="185"/>
      <c r="F1978" s="183" t="s">
        <v>97</v>
      </c>
      <c r="G1978" s="186" t="s">
        <v>97</v>
      </c>
      <c r="H1978" s="183"/>
      <c r="I1978" s="183" t="s">
        <v>97</v>
      </c>
      <c r="J1978" s="187" t="n">
        <f aca="false">SUM(J1979:J1986)</f>
        <v>0</v>
      </c>
      <c r="K1978" s="187" t="n">
        <f aca="false">SUM(K1979:K1986)</f>
        <v>0</v>
      </c>
      <c r="L1978" s="187" t="n">
        <f aca="false">SUM(L1979:L1986)</f>
        <v>0</v>
      </c>
      <c r="M1978" s="187" t="n">
        <f aca="false">SUM(M1979:M1986)</f>
        <v>0</v>
      </c>
      <c r="N1978" s="188"/>
      <c r="O1978" s="187" t="n">
        <f aca="false">SUM(O1979:O1986)</f>
        <v>0</v>
      </c>
      <c r="P1978" s="188"/>
      <c r="AI1978" s="170" t="s">
        <v>143</v>
      </c>
      <c r="AS1978" s="159" t="n">
        <f aca="false">SUM(AJ1979:AJ1986)</f>
        <v>0</v>
      </c>
      <c r="AT1978" s="159" t="n">
        <f aca="false">SUM(AK1979:AK1986)</f>
        <v>0</v>
      </c>
      <c r="AU1978" s="159" t="n">
        <f aca="false">SUM(AL1979:AL1986)</f>
        <v>0</v>
      </c>
    </row>
    <row r="1979" customFormat="false" ht="15" hidden="false" customHeight="true" outlineLevel="0" collapsed="false">
      <c r="A1979" s="189" t="s">
        <v>4448</v>
      </c>
      <c r="B1979" s="189" t="s">
        <v>143</v>
      </c>
      <c r="C1979" s="189" t="s">
        <v>1678</v>
      </c>
      <c r="D1979" s="190" t="s">
        <v>1679</v>
      </c>
      <c r="E1979" s="190"/>
      <c r="F1979" s="189" t="s">
        <v>260</v>
      </c>
      <c r="G1979" s="191" t="n">
        <v>0.65</v>
      </c>
      <c r="H1979" s="192"/>
      <c r="I1979" s="193" t="s">
        <v>192</v>
      </c>
      <c r="J1979" s="192" t="n">
        <f aca="false">G1979*AO1979</f>
        <v>0</v>
      </c>
      <c r="K1979" s="192" t="n">
        <f aca="false">G1979*AP1979</f>
        <v>0</v>
      </c>
      <c r="L1979" s="192" t="n">
        <f aca="false">G1979*H1979</f>
        <v>0</v>
      </c>
      <c r="M1979" s="192" t="n">
        <f aca="false">L1979*(1+BW1979/100)</f>
        <v>0</v>
      </c>
      <c r="N1979" s="192" t="n">
        <v>0</v>
      </c>
      <c r="O1979" s="192" t="n">
        <f aca="false">G1979*N1979</f>
        <v>0</v>
      </c>
      <c r="P1979" s="193" t="s">
        <v>193</v>
      </c>
      <c r="Z1979" s="89" t="n">
        <f aca="false">IF(AQ1979="5",BJ1979,0)</f>
        <v>0</v>
      </c>
      <c r="AB1979" s="89" t="n">
        <f aca="false">IF(AQ1979="1",BH1979,0)</f>
        <v>0</v>
      </c>
      <c r="AC1979" s="89" t="n">
        <f aca="false">IF(AQ1979="1",BI1979,0)</f>
        <v>0</v>
      </c>
      <c r="AD1979" s="89" t="n">
        <f aca="false">IF(AQ1979="7",BH1979,0)</f>
        <v>0</v>
      </c>
      <c r="AE1979" s="89" t="n">
        <f aca="false">IF(AQ1979="7",BI1979,0)</f>
        <v>0</v>
      </c>
      <c r="AF1979" s="89" t="n">
        <f aca="false">IF(AQ1979="2",BH1979,0)</f>
        <v>0</v>
      </c>
      <c r="AG1979" s="89" t="n">
        <f aca="false">IF(AQ1979="2",BI1979,0)</f>
        <v>0</v>
      </c>
      <c r="AH1979" s="89" t="n">
        <f aca="false">IF(AQ1979="0",BJ1979,0)</f>
        <v>0</v>
      </c>
      <c r="AI1979" s="170" t="s">
        <v>143</v>
      </c>
      <c r="AJ1979" s="89" t="n">
        <f aca="false">IF(AN1979=0,L1979,0)</f>
        <v>0</v>
      </c>
      <c r="AK1979" s="89" t="n">
        <f aca="false">IF(AN1979=12,L1979,0)</f>
        <v>0</v>
      </c>
      <c r="AL1979" s="89" t="n">
        <f aca="false">IF(AN1979=21,L1979,0)</f>
        <v>0</v>
      </c>
      <c r="AN1979" s="89" t="n">
        <v>21</v>
      </c>
      <c r="AO1979" s="89" t="n">
        <f aca="false">H1979*0</f>
        <v>0</v>
      </c>
      <c r="AP1979" s="89" t="n">
        <f aca="false">H1979*(1-0)</f>
        <v>0</v>
      </c>
      <c r="AQ1979" s="88" t="s">
        <v>209</v>
      </c>
      <c r="AV1979" s="89" t="n">
        <f aca="false">AW1979+AX1979</f>
        <v>0</v>
      </c>
      <c r="AW1979" s="89" t="n">
        <f aca="false">G1979*AO1979</f>
        <v>0</v>
      </c>
      <c r="AX1979" s="89" t="n">
        <f aca="false">G1979*AP1979</f>
        <v>0</v>
      </c>
      <c r="AY1979" s="88" t="s">
        <v>1680</v>
      </c>
      <c r="AZ1979" s="88" t="s">
        <v>4371</v>
      </c>
      <c r="BA1979" s="170" t="s">
        <v>4372</v>
      </c>
      <c r="BC1979" s="89" t="n">
        <f aca="false">AW1979+AX1979</f>
        <v>0</v>
      </c>
      <c r="BD1979" s="89" t="n">
        <f aca="false">H1979/(100-BE1979)*100</f>
        <v>0</v>
      </c>
      <c r="BE1979" s="89" t="n">
        <v>0</v>
      </c>
      <c r="BF1979" s="89" t="n">
        <f aca="false">O1979</f>
        <v>0</v>
      </c>
      <c r="BH1979" s="89" t="n">
        <f aca="false">G1979*AO1979</f>
        <v>0</v>
      </c>
      <c r="BI1979" s="89" t="n">
        <f aca="false">G1979*AP1979</f>
        <v>0</v>
      </c>
      <c r="BJ1979" s="89" t="n">
        <f aca="false">G1979*H1979</f>
        <v>0</v>
      </c>
      <c r="BK1979" s="89"/>
      <c r="BL1979" s="89"/>
      <c r="BW1979" s="89" t="str">
        <f aca="false">I1979</f>
        <v>21</v>
      </c>
      <c r="BX1979" s="10" t="s">
        <v>1679</v>
      </c>
    </row>
    <row r="1980" customFormat="false" ht="15" hidden="false" customHeight="true" outlineLevel="0" collapsed="false">
      <c r="A1980" s="189" t="s">
        <v>4449</v>
      </c>
      <c r="B1980" s="189" t="s">
        <v>143</v>
      </c>
      <c r="C1980" s="189" t="s">
        <v>1682</v>
      </c>
      <c r="D1980" s="190" t="s">
        <v>1683</v>
      </c>
      <c r="E1980" s="190"/>
      <c r="F1980" s="189" t="s">
        <v>260</v>
      </c>
      <c r="G1980" s="191" t="n">
        <v>1.3</v>
      </c>
      <c r="H1980" s="192"/>
      <c r="I1980" s="193" t="s">
        <v>192</v>
      </c>
      <c r="J1980" s="192" t="n">
        <f aca="false">G1980*AO1980</f>
        <v>0</v>
      </c>
      <c r="K1980" s="192" t="n">
        <f aca="false">G1980*AP1980</f>
        <v>0</v>
      </c>
      <c r="L1980" s="192" t="n">
        <f aca="false">G1980*H1980</f>
        <v>0</v>
      </c>
      <c r="M1980" s="192" t="n">
        <f aca="false">L1980*(1+BW1980/100)</f>
        <v>0</v>
      </c>
      <c r="N1980" s="192" t="n">
        <v>0</v>
      </c>
      <c r="O1980" s="192" t="n">
        <f aca="false">G1980*N1980</f>
        <v>0</v>
      </c>
      <c r="P1980" s="193" t="s">
        <v>193</v>
      </c>
      <c r="Z1980" s="89" t="n">
        <f aca="false">IF(AQ1980="5",BJ1980,0)</f>
        <v>0</v>
      </c>
      <c r="AB1980" s="89" t="n">
        <f aca="false">IF(AQ1980="1",BH1980,0)</f>
        <v>0</v>
      </c>
      <c r="AC1980" s="89" t="n">
        <f aca="false">IF(AQ1980="1",BI1980,0)</f>
        <v>0</v>
      </c>
      <c r="AD1980" s="89" t="n">
        <f aca="false">IF(AQ1980="7",BH1980,0)</f>
        <v>0</v>
      </c>
      <c r="AE1980" s="89" t="n">
        <f aca="false">IF(AQ1980="7",BI1980,0)</f>
        <v>0</v>
      </c>
      <c r="AF1980" s="89" t="n">
        <f aca="false">IF(AQ1980="2",BH1980,0)</f>
        <v>0</v>
      </c>
      <c r="AG1980" s="89" t="n">
        <f aca="false">IF(AQ1980="2",BI1980,0)</f>
        <v>0</v>
      </c>
      <c r="AH1980" s="89" t="n">
        <f aca="false">IF(AQ1980="0",BJ1980,0)</f>
        <v>0</v>
      </c>
      <c r="AI1980" s="170" t="s">
        <v>143</v>
      </c>
      <c r="AJ1980" s="89" t="n">
        <f aca="false">IF(AN1980=0,L1980,0)</f>
        <v>0</v>
      </c>
      <c r="AK1980" s="89" t="n">
        <f aca="false">IF(AN1980=12,L1980,0)</f>
        <v>0</v>
      </c>
      <c r="AL1980" s="89" t="n">
        <f aca="false">IF(AN1980=21,L1980,0)</f>
        <v>0</v>
      </c>
      <c r="AN1980" s="89" t="n">
        <v>21</v>
      </c>
      <c r="AO1980" s="89" t="n">
        <f aca="false">H1980*0</f>
        <v>0</v>
      </c>
      <c r="AP1980" s="89" t="n">
        <f aca="false">H1980*(1-0)</f>
        <v>0</v>
      </c>
      <c r="AQ1980" s="88" t="s">
        <v>209</v>
      </c>
      <c r="AV1980" s="89" t="n">
        <f aca="false">AW1980+AX1980</f>
        <v>0</v>
      </c>
      <c r="AW1980" s="89" t="n">
        <f aca="false">G1980*AO1980</f>
        <v>0</v>
      </c>
      <c r="AX1980" s="89" t="n">
        <f aca="false">G1980*AP1980</f>
        <v>0</v>
      </c>
      <c r="AY1980" s="88" t="s">
        <v>1680</v>
      </c>
      <c r="AZ1980" s="88" t="s">
        <v>4371</v>
      </c>
      <c r="BA1980" s="170" t="s">
        <v>4372</v>
      </c>
      <c r="BC1980" s="89" t="n">
        <f aca="false">AW1980+AX1980</f>
        <v>0</v>
      </c>
      <c r="BD1980" s="89" t="n">
        <f aca="false">H1980/(100-BE1980)*100</f>
        <v>0</v>
      </c>
      <c r="BE1980" s="89" t="n">
        <v>0</v>
      </c>
      <c r="BF1980" s="89" t="n">
        <f aca="false">O1980</f>
        <v>0</v>
      </c>
      <c r="BH1980" s="89" t="n">
        <f aca="false">G1980*AO1980</f>
        <v>0</v>
      </c>
      <c r="BI1980" s="89" t="n">
        <f aca="false">G1980*AP1980</f>
        <v>0</v>
      </c>
      <c r="BJ1980" s="89" t="n">
        <f aca="false">G1980*H1980</f>
        <v>0</v>
      </c>
      <c r="BK1980" s="89"/>
      <c r="BL1980" s="89"/>
      <c r="BW1980" s="89" t="str">
        <f aca="false">I1980</f>
        <v>21</v>
      </c>
      <c r="BX1980" s="10" t="s">
        <v>1683</v>
      </c>
    </row>
    <row r="1981" customFormat="false" ht="15" hidden="false" customHeight="true" outlineLevel="0" collapsed="false">
      <c r="A1981" s="189" t="s">
        <v>4450</v>
      </c>
      <c r="B1981" s="189" t="s">
        <v>143</v>
      </c>
      <c r="C1981" s="189" t="s">
        <v>1685</v>
      </c>
      <c r="D1981" s="190" t="s">
        <v>1686</v>
      </c>
      <c r="E1981" s="190"/>
      <c r="F1981" s="189" t="s">
        <v>260</v>
      </c>
      <c r="G1981" s="191" t="n">
        <v>0.65</v>
      </c>
      <c r="H1981" s="192"/>
      <c r="I1981" s="193" t="s">
        <v>192</v>
      </c>
      <c r="J1981" s="192" t="n">
        <f aca="false">G1981*AO1981</f>
        <v>0</v>
      </c>
      <c r="K1981" s="192" t="n">
        <f aca="false">G1981*AP1981</f>
        <v>0</v>
      </c>
      <c r="L1981" s="192" t="n">
        <f aca="false">G1981*H1981</f>
        <v>0</v>
      </c>
      <c r="M1981" s="192" t="n">
        <f aca="false">L1981*(1+BW1981/100)</f>
        <v>0</v>
      </c>
      <c r="N1981" s="192" t="n">
        <v>0</v>
      </c>
      <c r="O1981" s="192" t="n">
        <f aca="false">G1981*N1981</f>
        <v>0</v>
      </c>
      <c r="P1981" s="193" t="s">
        <v>193</v>
      </c>
      <c r="Z1981" s="89" t="n">
        <f aca="false">IF(AQ1981="5",BJ1981,0)</f>
        <v>0</v>
      </c>
      <c r="AB1981" s="89" t="n">
        <f aca="false">IF(AQ1981="1",BH1981,0)</f>
        <v>0</v>
      </c>
      <c r="AC1981" s="89" t="n">
        <f aca="false">IF(AQ1981="1",BI1981,0)</f>
        <v>0</v>
      </c>
      <c r="AD1981" s="89" t="n">
        <f aca="false">IF(AQ1981="7",BH1981,0)</f>
        <v>0</v>
      </c>
      <c r="AE1981" s="89" t="n">
        <f aca="false">IF(AQ1981="7",BI1981,0)</f>
        <v>0</v>
      </c>
      <c r="AF1981" s="89" t="n">
        <f aca="false">IF(AQ1981="2",BH1981,0)</f>
        <v>0</v>
      </c>
      <c r="AG1981" s="89" t="n">
        <f aca="false">IF(AQ1981="2",BI1981,0)</f>
        <v>0</v>
      </c>
      <c r="AH1981" s="89" t="n">
        <f aca="false">IF(AQ1981="0",BJ1981,0)</f>
        <v>0</v>
      </c>
      <c r="AI1981" s="170" t="s">
        <v>143</v>
      </c>
      <c r="AJ1981" s="89" t="n">
        <f aca="false">IF(AN1981=0,L1981,0)</f>
        <v>0</v>
      </c>
      <c r="AK1981" s="89" t="n">
        <f aca="false">IF(AN1981=12,L1981,0)</f>
        <v>0</v>
      </c>
      <c r="AL1981" s="89" t="n">
        <f aca="false">IF(AN1981=21,L1981,0)</f>
        <v>0</v>
      </c>
      <c r="AN1981" s="89" t="n">
        <v>21</v>
      </c>
      <c r="AO1981" s="89" t="n">
        <f aca="false">H1981*0</f>
        <v>0</v>
      </c>
      <c r="AP1981" s="89" t="n">
        <f aca="false">H1981*(1-0)</f>
        <v>0</v>
      </c>
      <c r="AQ1981" s="88" t="s">
        <v>209</v>
      </c>
      <c r="AV1981" s="89" t="n">
        <f aca="false">AW1981+AX1981</f>
        <v>0</v>
      </c>
      <c r="AW1981" s="89" t="n">
        <f aca="false">G1981*AO1981</f>
        <v>0</v>
      </c>
      <c r="AX1981" s="89" t="n">
        <f aca="false">G1981*AP1981</f>
        <v>0</v>
      </c>
      <c r="AY1981" s="88" t="s">
        <v>1680</v>
      </c>
      <c r="AZ1981" s="88" t="s">
        <v>4371</v>
      </c>
      <c r="BA1981" s="170" t="s">
        <v>4372</v>
      </c>
      <c r="BC1981" s="89" t="n">
        <f aca="false">AW1981+AX1981</f>
        <v>0</v>
      </c>
      <c r="BD1981" s="89" t="n">
        <f aca="false">H1981/(100-BE1981)*100</f>
        <v>0</v>
      </c>
      <c r="BE1981" s="89" t="n">
        <v>0</v>
      </c>
      <c r="BF1981" s="89" t="n">
        <f aca="false">O1981</f>
        <v>0</v>
      </c>
      <c r="BH1981" s="89" t="n">
        <f aca="false">G1981*AO1981</f>
        <v>0</v>
      </c>
      <c r="BI1981" s="89" t="n">
        <f aca="false">G1981*AP1981</f>
        <v>0</v>
      </c>
      <c r="BJ1981" s="89" t="n">
        <f aca="false">G1981*H1981</f>
        <v>0</v>
      </c>
      <c r="BK1981" s="89"/>
      <c r="BL1981" s="89"/>
      <c r="BW1981" s="89" t="str">
        <f aca="false">I1981</f>
        <v>21</v>
      </c>
      <c r="BX1981" s="10" t="s">
        <v>1686</v>
      </c>
    </row>
    <row r="1982" customFormat="false" ht="15" hidden="false" customHeight="true" outlineLevel="0" collapsed="false">
      <c r="A1982" s="189" t="s">
        <v>4451</v>
      </c>
      <c r="B1982" s="189" t="s">
        <v>143</v>
      </c>
      <c r="C1982" s="189" t="s">
        <v>1688</v>
      </c>
      <c r="D1982" s="190" t="s">
        <v>1689</v>
      </c>
      <c r="E1982" s="190"/>
      <c r="F1982" s="189" t="s">
        <v>260</v>
      </c>
      <c r="G1982" s="191" t="n">
        <v>0.65</v>
      </c>
      <c r="H1982" s="192"/>
      <c r="I1982" s="193" t="s">
        <v>192</v>
      </c>
      <c r="J1982" s="192" t="n">
        <f aca="false">G1982*AO1982</f>
        <v>0</v>
      </c>
      <c r="K1982" s="192" t="n">
        <f aca="false">G1982*AP1982</f>
        <v>0</v>
      </c>
      <c r="L1982" s="192" t="n">
        <f aca="false">G1982*H1982</f>
        <v>0</v>
      </c>
      <c r="M1982" s="192" t="n">
        <f aca="false">L1982*(1+BW1982/100)</f>
        <v>0</v>
      </c>
      <c r="N1982" s="192" t="n">
        <v>0</v>
      </c>
      <c r="O1982" s="192" t="n">
        <f aca="false">G1982*N1982</f>
        <v>0</v>
      </c>
      <c r="P1982" s="193" t="s">
        <v>193</v>
      </c>
      <c r="Z1982" s="89" t="n">
        <f aca="false">IF(AQ1982="5",BJ1982,0)</f>
        <v>0</v>
      </c>
      <c r="AB1982" s="89" t="n">
        <f aca="false">IF(AQ1982="1",BH1982,0)</f>
        <v>0</v>
      </c>
      <c r="AC1982" s="89" t="n">
        <f aca="false">IF(AQ1982="1",BI1982,0)</f>
        <v>0</v>
      </c>
      <c r="AD1982" s="89" t="n">
        <f aca="false">IF(AQ1982="7",BH1982,0)</f>
        <v>0</v>
      </c>
      <c r="AE1982" s="89" t="n">
        <f aca="false">IF(AQ1982="7",BI1982,0)</f>
        <v>0</v>
      </c>
      <c r="AF1982" s="89" t="n">
        <f aca="false">IF(AQ1982="2",BH1982,0)</f>
        <v>0</v>
      </c>
      <c r="AG1982" s="89" t="n">
        <f aca="false">IF(AQ1982="2",BI1982,0)</f>
        <v>0</v>
      </c>
      <c r="AH1982" s="89" t="n">
        <f aca="false">IF(AQ1982="0",BJ1982,0)</f>
        <v>0</v>
      </c>
      <c r="AI1982" s="170" t="s">
        <v>143</v>
      </c>
      <c r="AJ1982" s="89" t="n">
        <f aca="false">IF(AN1982=0,L1982,0)</f>
        <v>0</v>
      </c>
      <c r="AK1982" s="89" t="n">
        <f aca="false">IF(AN1982=12,L1982,0)</f>
        <v>0</v>
      </c>
      <c r="AL1982" s="89" t="n">
        <f aca="false">IF(AN1982=21,L1982,0)</f>
        <v>0</v>
      </c>
      <c r="AN1982" s="89" t="n">
        <v>21</v>
      </c>
      <c r="AO1982" s="89" t="n">
        <f aca="false">H1982*0</f>
        <v>0</v>
      </c>
      <c r="AP1982" s="89" t="n">
        <f aca="false">H1982*(1-0)</f>
        <v>0</v>
      </c>
      <c r="AQ1982" s="88" t="s">
        <v>209</v>
      </c>
      <c r="AV1982" s="89" t="n">
        <f aca="false">AW1982+AX1982</f>
        <v>0</v>
      </c>
      <c r="AW1982" s="89" t="n">
        <f aca="false">G1982*AO1982</f>
        <v>0</v>
      </c>
      <c r="AX1982" s="89" t="n">
        <f aca="false">G1982*AP1982</f>
        <v>0</v>
      </c>
      <c r="AY1982" s="88" t="s">
        <v>1680</v>
      </c>
      <c r="AZ1982" s="88" t="s">
        <v>4371</v>
      </c>
      <c r="BA1982" s="170" t="s">
        <v>4372</v>
      </c>
      <c r="BC1982" s="89" t="n">
        <f aca="false">AW1982+AX1982</f>
        <v>0</v>
      </c>
      <c r="BD1982" s="89" t="n">
        <f aca="false">H1982/(100-BE1982)*100</f>
        <v>0</v>
      </c>
      <c r="BE1982" s="89" t="n">
        <v>0</v>
      </c>
      <c r="BF1982" s="89" t="n">
        <f aca="false">O1982</f>
        <v>0</v>
      </c>
      <c r="BH1982" s="89" t="n">
        <f aca="false">G1982*AO1982</f>
        <v>0</v>
      </c>
      <c r="BI1982" s="89" t="n">
        <f aca="false">G1982*AP1982</f>
        <v>0</v>
      </c>
      <c r="BJ1982" s="89" t="n">
        <f aca="false">G1982*H1982</f>
        <v>0</v>
      </c>
      <c r="BK1982" s="89"/>
      <c r="BL1982" s="89"/>
      <c r="BW1982" s="89" t="str">
        <f aca="false">I1982</f>
        <v>21</v>
      </c>
      <c r="BX1982" s="10" t="s">
        <v>1689</v>
      </c>
    </row>
    <row r="1983" customFormat="false" ht="15" hidden="false" customHeight="true" outlineLevel="0" collapsed="false">
      <c r="A1983" s="189" t="s">
        <v>4452</v>
      </c>
      <c r="B1983" s="189" t="s">
        <v>143</v>
      </c>
      <c r="C1983" s="189" t="s">
        <v>1691</v>
      </c>
      <c r="D1983" s="190" t="s">
        <v>1692</v>
      </c>
      <c r="E1983" s="190"/>
      <c r="F1983" s="189" t="s">
        <v>260</v>
      </c>
      <c r="G1983" s="191" t="n">
        <v>18.2</v>
      </c>
      <c r="H1983" s="192"/>
      <c r="I1983" s="193" t="s">
        <v>192</v>
      </c>
      <c r="J1983" s="192" t="n">
        <f aca="false">G1983*AO1983</f>
        <v>0</v>
      </c>
      <c r="K1983" s="192" t="n">
        <f aca="false">G1983*AP1983</f>
        <v>0</v>
      </c>
      <c r="L1983" s="192" t="n">
        <f aca="false">G1983*H1983</f>
        <v>0</v>
      </c>
      <c r="M1983" s="192" t="n">
        <f aca="false">L1983*(1+BW1983/100)</f>
        <v>0</v>
      </c>
      <c r="N1983" s="192" t="n">
        <v>0</v>
      </c>
      <c r="O1983" s="192" t="n">
        <f aca="false">G1983*N1983</f>
        <v>0</v>
      </c>
      <c r="P1983" s="193" t="s">
        <v>193</v>
      </c>
      <c r="Z1983" s="89" t="n">
        <f aca="false">IF(AQ1983="5",BJ1983,0)</f>
        <v>0</v>
      </c>
      <c r="AB1983" s="89" t="n">
        <f aca="false">IF(AQ1983="1",BH1983,0)</f>
        <v>0</v>
      </c>
      <c r="AC1983" s="89" t="n">
        <f aca="false">IF(AQ1983="1",BI1983,0)</f>
        <v>0</v>
      </c>
      <c r="AD1983" s="89" t="n">
        <f aca="false">IF(AQ1983="7",BH1983,0)</f>
        <v>0</v>
      </c>
      <c r="AE1983" s="89" t="n">
        <f aca="false">IF(AQ1983="7",BI1983,0)</f>
        <v>0</v>
      </c>
      <c r="AF1983" s="89" t="n">
        <f aca="false">IF(AQ1983="2",BH1983,0)</f>
        <v>0</v>
      </c>
      <c r="AG1983" s="89" t="n">
        <f aca="false">IF(AQ1983="2",BI1983,0)</f>
        <v>0</v>
      </c>
      <c r="AH1983" s="89" t="n">
        <f aca="false">IF(AQ1983="0",BJ1983,0)</f>
        <v>0</v>
      </c>
      <c r="AI1983" s="170" t="s">
        <v>143</v>
      </c>
      <c r="AJ1983" s="89" t="n">
        <f aca="false">IF(AN1983=0,L1983,0)</f>
        <v>0</v>
      </c>
      <c r="AK1983" s="89" t="n">
        <f aca="false">IF(AN1983=12,L1983,0)</f>
        <v>0</v>
      </c>
      <c r="AL1983" s="89" t="n">
        <f aca="false">IF(AN1983=21,L1983,0)</f>
        <v>0</v>
      </c>
      <c r="AN1983" s="89" t="n">
        <v>21</v>
      </c>
      <c r="AO1983" s="89" t="n">
        <f aca="false">H1983*0</f>
        <v>0</v>
      </c>
      <c r="AP1983" s="89" t="n">
        <f aca="false">H1983*(1-0)</f>
        <v>0</v>
      </c>
      <c r="AQ1983" s="88" t="s">
        <v>209</v>
      </c>
      <c r="AV1983" s="89" t="n">
        <f aca="false">AW1983+AX1983</f>
        <v>0</v>
      </c>
      <c r="AW1983" s="89" t="n">
        <f aca="false">G1983*AO1983</f>
        <v>0</v>
      </c>
      <c r="AX1983" s="89" t="n">
        <f aca="false">G1983*AP1983</f>
        <v>0</v>
      </c>
      <c r="AY1983" s="88" t="s">
        <v>1680</v>
      </c>
      <c r="AZ1983" s="88" t="s">
        <v>4371</v>
      </c>
      <c r="BA1983" s="170" t="s">
        <v>4372</v>
      </c>
      <c r="BC1983" s="89" t="n">
        <f aca="false">AW1983+AX1983</f>
        <v>0</v>
      </c>
      <c r="BD1983" s="89" t="n">
        <f aca="false">H1983/(100-BE1983)*100</f>
        <v>0</v>
      </c>
      <c r="BE1983" s="89" t="n">
        <v>0</v>
      </c>
      <c r="BF1983" s="89" t="n">
        <f aca="false">O1983</f>
        <v>0</v>
      </c>
      <c r="BH1983" s="89" t="n">
        <f aca="false">G1983*AO1983</f>
        <v>0</v>
      </c>
      <c r="BI1983" s="89" t="n">
        <f aca="false">G1983*AP1983</f>
        <v>0</v>
      </c>
      <c r="BJ1983" s="89" t="n">
        <f aca="false">G1983*H1983</f>
        <v>0</v>
      </c>
      <c r="BK1983" s="89"/>
      <c r="BL1983" s="89"/>
      <c r="BW1983" s="89" t="str">
        <f aca="false">I1983</f>
        <v>21</v>
      </c>
      <c r="BX1983" s="10" t="s">
        <v>1692</v>
      </c>
    </row>
    <row r="1984" customFormat="false" ht="15" hidden="false" customHeight="true" outlineLevel="0" collapsed="false">
      <c r="A1984" s="189" t="s">
        <v>4453</v>
      </c>
      <c r="B1984" s="189" t="s">
        <v>143</v>
      </c>
      <c r="C1984" s="189" t="s">
        <v>1694</v>
      </c>
      <c r="D1984" s="190" t="s">
        <v>1695</v>
      </c>
      <c r="E1984" s="190"/>
      <c r="F1984" s="189" t="s">
        <v>260</v>
      </c>
      <c r="G1984" s="191" t="n">
        <v>0.3</v>
      </c>
      <c r="H1984" s="192"/>
      <c r="I1984" s="193" t="s">
        <v>192</v>
      </c>
      <c r="J1984" s="192" t="n">
        <f aca="false">G1984*AO1984</f>
        <v>0</v>
      </c>
      <c r="K1984" s="192" t="n">
        <f aca="false">G1984*AP1984</f>
        <v>0</v>
      </c>
      <c r="L1984" s="192" t="n">
        <f aca="false">G1984*H1984</f>
        <v>0</v>
      </c>
      <c r="M1984" s="192" t="n">
        <f aca="false">L1984*(1+BW1984/100)</f>
        <v>0</v>
      </c>
      <c r="N1984" s="192" t="n">
        <v>0</v>
      </c>
      <c r="O1984" s="192" t="n">
        <f aca="false">G1984*N1984</f>
        <v>0</v>
      </c>
      <c r="P1984" s="193" t="s">
        <v>193</v>
      </c>
      <c r="Z1984" s="89" t="n">
        <f aca="false">IF(AQ1984="5",BJ1984,0)</f>
        <v>0</v>
      </c>
      <c r="AB1984" s="89" t="n">
        <f aca="false">IF(AQ1984="1",BH1984,0)</f>
        <v>0</v>
      </c>
      <c r="AC1984" s="89" t="n">
        <f aca="false">IF(AQ1984="1",BI1984,0)</f>
        <v>0</v>
      </c>
      <c r="AD1984" s="89" t="n">
        <f aca="false">IF(AQ1984="7",BH1984,0)</f>
        <v>0</v>
      </c>
      <c r="AE1984" s="89" t="n">
        <f aca="false">IF(AQ1984="7",BI1984,0)</f>
        <v>0</v>
      </c>
      <c r="AF1984" s="89" t="n">
        <f aca="false">IF(AQ1984="2",BH1984,0)</f>
        <v>0</v>
      </c>
      <c r="AG1984" s="89" t="n">
        <f aca="false">IF(AQ1984="2",BI1984,0)</f>
        <v>0</v>
      </c>
      <c r="AH1984" s="89" t="n">
        <f aca="false">IF(AQ1984="0",BJ1984,0)</f>
        <v>0</v>
      </c>
      <c r="AI1984" s="170" t="s">
        <v>143</v>
      </c>
      <c r="AJ1984" s="89" t="n">
        <f aca="false">IF(AN1984=0,L1984,0)</f>
        <v>0</v>
      </c>
      <c r="AK1984" s="89" t="n">
        <f aca="false">IF(AN1984=12,L1984,0)</f>
        <v>0</v>
      </c>
      <c r="AL1984" s="89" t="n">
        <f aca="false">IF(AN1984=21,L1984,0)</f>
        <v>0</v>
      </c>
      <c r="AN1984" s="89" t="n">
        <v>21</v>
      </c>
      <c r="AO1984" s="89" t="n">
        <f aca="false">H1984*0</f>
        <v>0</v>
      </c>
      <c r="AP1984" s="89" t="n">
        <f aca="false">H1984*(1-0)</f>
        <v>0</v>
      </c>
      <c r="AQ1984" s="88" t="s">
        <v>209</v>
      </c>
      <c r="AV1984" s="89" t="n">
        <f aca="false">AW1984+AX1984</f>
        <v>0</v>
      </c>
      <c r="AW1984" s="89" t="n">
        <f aca="false">G1984*AO1984</f>
        <v>0</v>
      </c>
      <c r="AX1984" s="89" t="n">
        <f aca="false">G1984*AP1984</f>
        <v>0</v>
      </c>
      <c r="AY1984" s="88" t="s">
        <v>1680</v>
      </c>
      <c r="AZ1984" s="88" t="s">
        <v>4371</v>
      </c>
      <c r="BA1984" s="170" t="s">
        <v>4372</v>
      </c>
      <c r="BC1984" s="89" t="n">
        <f aca="false">AW1984+AX1984</f>
        <v>0</v>
      </c>
      <c r="BD1984" s="89" t="n">
        <f aca="false">H1984/(100-BE1984)*100</f>
        <v>0</v>
      </c>
      <c r="BE1984" s="89" t="n">
        <v>0</v>
      </c>
      <c r="BF1984" s="89" t="n">
        <f aca="false">O1984</f>
        <v>0</v>
      </c>
      <c r="BH1984" s="89" t="n">
        <f aca="false">G1984*AO1984</f>
        <v>0</v>
      </c>
      <c r="BI1984" s="89" t="n">
        <f aca="false">G1984*AP1984</f>
        <v>0</v>
      </c>
      <c r="BJ1984" s="89" t="n">
        <f aca="false">G1984*H1984</f>
        <v>0</v>
      </c>
      <c r="BK1984" s="89"/>
      <c r="BL1984" s="89"/>
      <c r="BW1984" s="89" t="str">
        <f aca="false">I1984</f>
        <v>21</v>
      </c>
      <c r="BX1984" s="10" t="s">
        <v>1695</v>
      </c>
    </row>
    <row r="1985" customFormat="false" ht="23.85" hidden="false" customHeight="true" outlineLevel="0" collapsed="false">
      <c r="A1985" s="189" t="s">
        <v>4454</v>
      </c>
      <c r="B1985" s="189" t="s">
        <v>143</v>
      </c>
      <c r="C1985" s="189" t="s">
        <v>1697</v>
      </c>
      <c r="D1985" s="190" t="s">
        <v>1698</v>
      </c>
      <c r="E1985" s="190"/>
      <c r="F1985" s="189" t="s">
        <v>260</v>
      </c>
      <c r="G1985" s="191" t="n">
        <v>0.155</v>
      </c>
      <c r="H1985" s="192"/>
      <c r="I1985" s="193" t="s">
        <v>192</v>
      </c>
      <c r="J1985" s="192" t="n">
        <f aca="false">G1985*AO1985</f>
        <v>0</v>
      </c>
      <c r="K1985" s="192" t="n">
        <f aca="false">G1985*AP1985</f>
        <v>0</v>
      </c>
      <c r="L1985" s="192" t="n">
        <f aca="false">G1985*H1985</f>
        <v>0</v>
      </c>
      <c r="M1985" s="192" t="n">
        <f aca="false">L1985*(1+BW1985/100)</f>
        <v>0</v>
      </c>
      <c r="N1985" s="192" t="n">
        <v>0</v>
      </c>
      <c r="O1985" s="192" t="n">
        <f aca="false">G1985*N1985</f>
        <v>0</v>
      </c>
      <c r="P1985" s="193" t="s">
        <v>193</v>
      </c>
      <c r="Z1985" s="89" t="n">
        <f aca="false">IF(AQ1985="5",BJ1985,0)</f>
        <v>0</v>
      </c>
      <c r="AB1985" s="89" t="n">
        <f aca="false">IF(AQ1985="1",BH1985,0)</f>
        <v>0</v>
      </c>
      <c r="AC1985" s="89" t="n">
        <f aca="false">IF(AQ1985="1",BI1985,0)</f>
        <v>0</v>
      </c>
      <c r="AD1985" s="89" t="n">
        <f aca="false">IF(AQ1985="7",BH1985,0)</f>
        <v>0</v>
      </c>
      <c r="AE1985" s="89" t="n">
        <f aca="false">IF(AQ1985="7",BI1985,0)</f>
        <v>0</v>
      </c>
      <c r="AF1985" s="89" t="n">
        <f aca="false">IF(AQ1985="2",BH1985,0)</f>
        <v>0</v>
      </c>
      <c r="AG1985" s="89" t="n">
        <f aca="false">IF(AQ1985="2",BI1985,0)</f>
        <v>0</v>
      </c>
      <c r="AH1985" s="89" t="n">
        <f aca="false">IF(AQ1985="0",BJ1985,0)</f>
        <v>0</v>
      </c>
      <c r="AI1985" s="170" t="s">
        <v>143</v>
      </c>
      <c r="AJ1985" s="89" t="n">
        <f aca="false">IF(AN1985=0,L1985,0)</f>
        <v>0</v>
      </c>
      <c r="AK1985" s="89" t="n">
        <f aca="false">IF(AN1985=12,L1985,0)</f>
        <v>0</v>
      </c>
      <c r="AL1985" s="89" t="n">
        <f aca="false">IF(AN1985=21,L1985,0)</f>
        <v>0</v>
      </c>
      <c r="AN1985" s="89" t="n">
        <v>21</v>
      </c>
      <c r="AO1985" s="89" t="n">
        <f aca="false">H1985*0</f>
        <v>0</v>
      </c>
      <c r="AP1985" s="89" t="n">
        <f aca="false">H1985*(1-0)</f>
        <v>0</v>
      </c>
      <c r="AQ1985" s="88" t="s">
        <v>209</v>
      </c>
      <c r="AV1985" s="89" t="n">
        <f aca="false">AW1985+AX1985</f>
        <v>0</v>
      </c>
      <c r="AW1985" s="89" t="n">
        <f aca="false">G1985*AO1985</f>
        <v>0</v>
      </c>
      <c r="AX1985" s="89" t="n">
        <f aca="false">G1985*AP1985</f>
        <v>0</v>
      </c>
      <c r="AY1985" s="88" t="s">
        <v>1680</v>
      </c>
      <c r="AZ1985" s="88" t="s">
        <v>4371</v>
      </c>
      <c r="BA1985" s="170" t="s">
        <v>4372</v>
      </c>
      <c r="BC1985" s="89" t="n">
        <f aca="false">AW1985+AX1985</f>
        <v>0</v>
      </c>
      <c r="BD1985" s="89" t="n">
        <f aca="false">H1985/(100-BE1985)*100</f>
        <v>0</v>
      </c>
      <c r="BE1985" s="89" t="n">
        <v>0</v>
      </c>
      <c r="BF1985" s="89" t="n">
        <f aca="false">O1985</f>
        <v>0</v>
      </c>
      <c r="BH1985" s="89" t="n">
        <f aca="false">G1985*AO1985</f>
        <v>0</v>
      </c>
      <c r="BI1985" s="89" t="n">
        <f aca="false">G1985*AP1985</f>
        <v>0</v>
      </c>
      <c r="BJ1985" s="89" t="n">
        <f aca="false">G1985*H1985</f>
        <v>0</v>
      </c>
      <c r="BK1985" s="89"/>
      <c r="BL1985" s="89"/>
      <c r="BW1985" s="89" t="str">
        <f aca="false">I1985</f>
        <v>21</v>
      </c>
      <c r="BX1985" s="10" t="s">
        <v>1698</v>
      </c>
    </row>
    <row r="1986" customFormat="false" ht="15" hidden="false" customHeight="true" outlineLevel="0" collapsed="false">
      <c r="A1986" s="189" t="s">
        <v>4455</v>
      </c>
      <c r="B1986" s="189" t="s">
        <v>143</v>
      </c>
      <c r="C1986" s="189" t="s">
        <v>1700</v>
      </c>
      <c r="D1986" s="190" t="s">
        <v>1701</v>
      </c>
      <c r="E1986" s="190"/>
      <c r="F1986" s="189" t="s">
        <v>260</v>
      </c>
      <c r="G1986" s="191" t="n">
        <v>0.195</v>
      </c>
      <c r="H1986" s="192"/>
      <c r="I1986" s="193" t="s">
        <v>192</v>
      </c>
      <c r="J1986" s="192" t="n">
        <f aca="false">G1986*AO1986</f>
        <v>0</v>
      </c>
      <c r="K1986" s="192" t="n">
        <f aca="false">G1986*AP1986</f>
        <v>0</v>
      </c>
      <c r="L1986" s="192" t="n">
        <f aca="false">G1986*H1986</f>
        <v>0</v>
      </c>
      <c r="M1986" s="192" t="n">
        <f aca="false">L1986*(1+BW1986/100)</f>
        <v>0</v>
      </c>
      <c r="N1986" s="192" t="n">
        <v>0</v>
      </c>
      <c r="O1986" s="192" t="n">
        <f aca="false">G1986*N1986</f>
        <v>0</v>
      </c>
      <c r="P1986" s="193" t="s">
        <v>193</v>
      </c>
      <c r="Z1986" s="89" t="n">
        <f aca="false">IF(AQ1986="5",BJ1986,0)</f>
        <v>0</v>
      </c>
      <c r="AB1986" s="89" t="n">
        <f aca="false">IF(AQ1986="1",BH1986,0)</f>
        <v>0</v>
      </c>
      <c r="AC1986" s="89" t="n">
        <f aca="false">IF(AQ1986="1",BI1986,0)</f>
        <v>0</v>
      </c>
      <c r="AD1986" s="89" t="n">
        <f aca="false">IF(AQ1986="7",BH1986,0)</f>
        <v>0</v>
      </c>
      <c r="AE1986" s="89" t="n">
        <f aca="false">IF(AQ1986="7",BI1986,0)</f>
        <v>0</v>
      </c>
      <c r="AF1986" s="89" t="n">
        <f aca="false">IF(AQ1986="2",BH1986,0)</f>
        <v>0</v>
      </c>
      <c r="AG1986" s="89" t="n">
        <f aca="false">IF(AQ1986="2",BI1986,0)</f>
        <v>0</v>
      </c>
      <c r="AH1986" s="89" t="n">
        <f aca="false">IF(AQ1986="0",BJ1986,0)</f>
        <v>0</v>
      </c>
      <c r="AI1986" s="170" t="s">
        <v>143</v>
      </c>
      <c r="AJ1986" s="89" t="n">
        <f aca="false">IF(AN1986=0,L1986,0)</f>
        <v>0</v>
      </c>
      <c r="AK1986" s="89" t="n">
        <f aca="false">IF(AN1986=12,L1986,0)</f>
        <v>0</v>
      </c>
      <c r="AL1986" s="89" t="n">
        <f aca="false">IF(AN1986=21,L1986,0)</f>
        <v>0</v>
      </c>
      <c r="AN1986" s="89" t="n">
        <v>21</v>
      </c>
      <c r="AO1986" s="89" t="n">
        <f aca="false">H1986*0</f>
        <v>0</v>
      </c>
      <c r="AP1986" s="89" t="n">
        <f aca="false">H1986*(1-0)</f>
        <v>0</v>
      </c>
      <c r="AQ1986" s="88" t="s">
        <v>209</v>
      </c>
      <c r="AV1986" s="89" t="n">
        <f aca="false">AW1986+AX1986</f>
        <v>0</v>
      </c>
      <c r="AW1986" s="89" t="n">
        <f aca="false">G1986*AO1986</f>
        <v>0</v>
      </c>
      <c r="AX1986" s="89" t="n">
        <f aca="false">G1986*AP1986</f>
        <v>0</v>
      </c>
      <c r="AY1986" s="88" t="s">
        <v>1680</v>
      </c>
      <c r="AZ1986" s="88" t="s">
        <v>4371</v>
      </c>
      <c r="BA1986" s="170" t="s">
        <v>4372</v>
      </c>
      <c r="BC1986" s="89" t="n">
        <f aca="false">AW1986+AX1986</f>
        <v>0</v>
      </c>
      <c r="BD1986" s="89" t="n">
        <f aca="false">H1986/(100-BE1986)*100</f>
        <v>0</v>
      </c>
      <c r="BE1986" s="89" t="n">
        <v>0</v>
      </c>
      <c r="BF1986" s="89" t="n">
        <f aca="false">O1986</f>
        <v>0</v>
      </c>
      <c r="BH1986" s="89" t="n">
        <f aca="false">G1986*AO1986</f>
        <v>0</v>
      </c>
      <c r="BI1986" s="89" t="n">
        <f aca="false">G1986*AP1986</f>
        <v>0</v>
      </c>
      <c r="BJ1986" s="89" t="n">
        <f aca="false">G1986*H1986</f>
        <v>0</v>
      </c>
      <c r="BK1986" s="89"/>
      <c r="BL1986" s="89"/>
      <c r="BW1986" s="89" t="str">
        <f aca="false">I1986</f>
        <v>21</v>
      </c>
      <c r="BX1986" s="10" t="s">
        <v>1701</v>
      </c>
    </row>
    <row r="1987" customFormat="false" ht="19.85" hidden="false" customHeight="true" outlineLevel="0" collapsed="false">
      <c r="A1987" s="147"/>
      <c r="B1987" s="299" t="s">
        <v>145</v>
      </c>
      <c r="C1987" s="299"/>
      <c r="D1987" s="300" t="s">
        <v>146</v>
      </c>
      <c r="E1987" s="300"/>
      <c r="F1987" s="147" t="s">
        <v>97</v>
      </c>
      <c r="G1987" s="301" t="s">
        <v>97</v>
      </c>
      <c r="H1987" s="147"/>
      <c r="I1987" s="147" t="s">
        <v>97</v>
      </c>
      <c r="J1987" s="302" t="n">
        <f aca="false">J1988+J1993+J1998+J2002+J2008+J2010+J2016+J2029</f>
        <v>0</v>
      </c>
      <c r="K1987" s="302" t="n">
        <f aca="false">K1988+K1993+K1998+K2002+K2008+K2010+K2016+K2029</f>
        <v>0</v>
      </c>
      <c r="L1987" s="302" t="n">
        <f aca="false">L1988+L1993+L1998+L2002+L2008+L2010+L2016+L2029</f>
        <v>0</v>
      </c>
      <c r="M1987" s="302" t="n">
        <f aca="false">M1988+M1993+M1998+M2002+M2008+M2010+M2016+M2029</f>
        <v>0</v>
      </c>
      <c r="N1987" s="303"/>
      <c r="O1987" s="302" t="n">
        <f aca="false">O1988+O1993+O1998+O2002+O2008+O2010+O2016+O2029</f>
        <v>1033.69280412</v>
      </c>
      <c r="P1987" s="303"/>
    </row>
    <row r="1988" customFormat="false" ht="15" hidden="false" customHeight="true" outlineLevel="0" collapsed="false">
      <c r="A1988" s="183"/>
      <c r="B1988" s="184" t="s">
        <v>145</v>
      </c>
      <c r="C1988" s="184" t="s">
        <v>186</v>
      </c>
      <c r="D1988" s="185" t="s">
        <v>187</v>
      </c>
      <c r="E1988" s="185"/>
      <c r="F1988" s="183" t="s">
        <v>97</v>
      </c>
      <c r="G1988" s="186" t="s">
        <v>97</v>
      </c>
      <c r="H1988" s="183"/>
      <c r="I1988" s="183" t="s">
        <v>97</v>
      </c>
      <c r="J1988" s="187" t="n">
        <f aca="false">SUM(J1989:J1992)</f>
        <v>0</v>
      </c>
      <c r="K1988" s="187" t="n">
        <f aca="false">SUM(K1989:K1992)</f>
        <v>0</v>
      </c>
      <c r="L1988" s="187" t="n">
        <f aca="false">SUM(L1989:L1992)</f>
        <v>0</v>
      </c>
      <c r="M1988" s="187" t="n">
        <f aca="false">SUM(M1989:M1992)</f>
        <v>0</v>
      </c>
      <c r="N1988" s="188"/>
      <c r="O1988" s="187" t="n">
        <f aca="false">SUM(O1989:O1992)</f>
        <v>0</v>
      </c>
      <c r="P1988" s="188"/>
      <c r="AI1988" s="170" t="s">
        <v>145</v>
      </c>
      <c r="AS1988" s="159" t="n">
        <f aca="false">SUM(AJ1989:AJ1992)</f>
        <v>0</v>
      </c>
      <c r="AT1988" s="159" t="n">
        <f aca="false">SUM(AK1989:AK1992)</f>
        <v>0</v>
      </c>
      <c r="AU1988" s="159" t="n">
        <f aca="false">SUM(AL1989:AL1992)</f>
        <v>0</v>
      </c>
    </row>
    <row r="1989" customFormat="false" ht="15" hidden="false" customHeight="true" outlineLevel="0" collapsed="false">
      <c r="A1989" s="189" t="s">
        <v>4456</v>
      </c>
      <c r="B1989" s="189" t="s">
        <v>145</v>
      </c>
      <c r="C1989" s="189" t="s">
        <v>2321</v>
      </c>
      <c r="D1989" s="190" t="s">
        <v>2322</v>
      </c>
      <c r="E1989" s="190"/>
      <c r="F1989" s="189" t="s">
        <v>191</v>
      </c>
      <c r="G1989" s="191" t="n">
        <v>438.893</v>
      </c>
      <c r="H1989" s="192"/>
      <c r="I1989" s="193" t="s">
        <v>192</v>
      </c>
      <c r="J1989" s="192" t="n">
        <f aca="false">G1989*AO1989</f>
        <v>0</v>
      </c>
      <c r="K1989" s="192" t="n">
        <f aca="false">G1989*AP1989</f>
        <v>0</v>
      </c>
      <c r="L1989" s="192" t="n">
        <f aca="false">G1989*H1989</f>
        <v>0</v>
      </c>
      <c r="M1989" s="192" t="n">
        <f aca="false">L1989*(1+BW1989/100)</f>
        <v>0</v>
      </c>
      <c r="N1989" s="192" t="n">
        <v>0</v>
      </c>
      <c r="O1989" s="192" t="n">
        <f aca="false">G1989*N1989</f>
        <v>0</v>
      </c>
      <c r="P1989" s="193" t="s">
        <v>193</v>
      </c>
      <c r="Z1989" s="89" t="n">
        <f aca="false">IF(AQ1989="5",BJ1989,0)</f>
        <v>0</v>
      </c>
      <c r="AB1989" s="89" t="n">
        <f aca="false">IF(AQ1989="1",BH1989,0)</f>
        <v>0</v>
      </c>
      <c r="AC1989" s="89" t="n">
        <f aca="false">IF(AQ1989="1",BI1989,0)</f>
        <v>0</v>
      </c>
      <c r="AD1989" s="89" t="n">
        <f aca="false">IF(AQ1989="7",BH1989,0)</f>
        <v>0</v>
      </c>
      <c r="AE1989" s="89" t="n">
        <f aca="false">IF(AQ1989="7",BI1989,0)</f>
        <v>0</v>
      </c>
      <c r="AF1989" s="89" t="n">
        <f aca="false">IF(AQ1989="2",BH1989,0)</f>
        <v>0</v>
      </c>
      <c r="AG1989" s="89" t="n">
        <f aca="false">IF(AQ1989="2",BI1989,0)</f>
        <v>0</v>
      </c>
      <c r="AH1989" s="89" t="n">
        <f aca="false">IF(AQ1989="0",BJ1989,0)</f>
        <v>0</v>
      </c>
      <c r="AI1989" s="170" t="s">
        <v>145</v>
      </c>
      <c r="AJ1989" s="89" t="n">
        <f aca="false">IF(AN1989=0,L1989,0)</f>
        <v>0</v>
      </c>
      <c r="AK1989" s="89" t="n">
        <f aca="false">IF(AN1989=12,L1989,0)</f>
        <v>0</v>
      </c>
      <c r="AL1989" s="89" t="n">
        <f aca="false">IF(AN1989=21,L1989,0)</f>
        <v>0</v>
      </c>
      <c r="AN1989" s="89" t="n">
        <v>21</v>
      </c>
      <c r="AO1989" s="89" t="n">
        <f aca="false">H1989*0</f>
        <v>0</v>
      </c>
      <c r="AP1989" s="89" t="n">
        <f aca="false">H1989*(1-0)</f>
        <v>0</v>
      </c>
      <c r="AQ1989" s="88" t="s">
        <v>188</v>
      </c>
      <c r="AV1989" s="89" t="n">
        <f aca="false">AW1989+AX1989</f>
        <v>0</v>
      </c>
      <c r="AW1989" s="89" t="n">
        <f aca="false">G1989*AO1989</f>
        <v>0</v>
      </c>
      <c r="AX1989" s="89" t="n">
        <f aca="false">G1989*AP1989</f>
        <v>0</v>
      </c>
      <c r="AY1989" s="88" t="s">
        <v>194</v>
      </c>
      <c r="AZ1989" s="88" t="s">
        <v>4457</v>
      </c>
      <c r="BA1989" s="170" t="s">
        <v>4458</v>
      </c>
      <c r="BC1989" s="89" t="n">
        <f aca="false">AW1989+AX1989</f>
        <v>0</v>
      </c>
      <c r="BD1989" s="89" t="n">
        <f aca="false">H1989/(100-BE1989)*100</f>
        <v>0</v>
      </c>
      <c r="BE1989" s="89" t="n">
        <v>0</v>
      </c>
      <c r="BF1989" s="89" t="n">
        <f aca="false">O1989</f>
        <v>0</v>
      </c>
      <c r="BH1989" s="89" t="n">
        <f aca="false">G1989*AO1989</f>
        <v>0</v>
      </c>
      <c r="BI1989" s="89" t="n">
        <f aca="false">G1989*AP1989</f>
        <v>0</v>
      </c>
      <c r="BJ1989" s="89" t="n">
        <f aca="false">G1989*H1989</f>
        <v>0</v>
      </c>
      <c r="BK1989" s="89"/>
      <c r="BL1989" s="89" t="n">
        <v>13</v>
      </c>
      <c r="BW1989" s="89" t="str">
        <f aca="false">I1989</f>
        <v>21</v>
      </c>
      <c r="BX1989" s="10" t="s">
        <v>2322</v>
      </c>
    </row>
    <row r="1990" customFormat="false" ht="15" hidden="false" customHeight="true" outlineLevel="0" collapsed="false">
      <c r="A1990" s="189" t="s">
        <v>4459</v>
      </c>
      <c r="B1990" s="189" t="s">
        <v>145</v>
      </c>
      <c r="C1990" s="189" t="s">
        <v>4460</v>
      </c>
      <c r="D1990" s="190" t="s">
        <v>4461</v>
      </c>
      <c r="E1990" s="190"/>
      <c r="F1990" s="189" t="s">
        <v>191</v>
      </c>
      <c r="G1990" s="191" t="n">
        <v>438.893</v>
      </c>
      <c r="H1990" s="192"/>
      <c r="I1990" s="193" t="s">
        <v>192</v>
      </c>
      <c r="J1990" s="192" t="n">
        <f aca="false">G1990*AO1990</f>
        <v>0</v>
      </c>
      <c r="K1990" s="192" t="n">
        <f aca="false">G1990*AP1990</f>
        <v>0</v>
      </c>
      <c r="L1990" s="192" t="n">
        <f aca="false">G1990*H1990</f>
        <v>0</v>
      </c>
      <c r="M1990" s="192" t="n">
        <f aca="false">L1990*(1+BW1990/100)</f>
        <v>0</v>
      </c>
      <c r="N1990" s="192" t="n">
        <v>0</v>
      </c>
      <c r="O1990" s="192" t="n">
        <f aca="false">G1990*N1990</f>
        <v>0</v>
      </c>
      <c r="P1990" s="193" t="s">
        <v>193</v>
      </c>
      <c r="Z1990" s="89" t="n">
        <f aca="false">IF(AQ1990="5",BJ1990,0)</f>
        <v>0</v>
      </c>
      <c r="AB1990" s="89" t="n">
        <f aca="false">IF(AQ1990="1",BH1990,0)</f>
        <v>0</v>
      </c>
      <c r="AC1990" s="89" t="n">
        <f aca="false">IF(AQ1990="1",BI1990,0)</f>
        <v>0</v>
      </c>
      <c r="AD1990" s="89" t="n">
        <f aca="false">IF(AQ1990="7",BH1990,0)</f>
        <v>0</v>
      </c>
      <c r="AE1990" s="89" t="n">
        <f aca="false">IF(AQ1990="7",BI1990,0)</f>
        <v>0</v>
      </c>
      <c r="AF1990" s="89" t="n">
        <f aca="false">IF(AQ1990="2",BH1990,0)</f>
        <v>0</v>
      </c>
      <c r="AG1990" s="89" t="n">
        <f aca="false">IF(AQ1990="2",BI1990,0)</f>
        <v>0</v>
      </c>
      <c r="AH1990" s="89" t="n">
        <f aca="false">IF(AQ1990="0",BJ1990,0)</f>
        <v>0</v>
      </c>
      <c r="AI1990" s="170" t="s">
        <v>145</v>
      </c>
      <c r="AJ1990" s="89" t="n">
        <f aca="false">IF(AN1990=0,L1990,0)</f>
        <v>0</v>
      </c>
      <c r="AK1990" s="89" t="n">
        <f aca="false">IF(AN1990=12,L1990,0)</f>
        <v>0</v>
      </c>
      <c r="AL1990" s="89" t="n">
        <f aca="false">IF(AN1990=21,L1990,0)</f>
        <v>0</v>
      </c>
      <c r="AN1990" s="89" t="n">
        <v>21</v>
      </c>
      <c r="AO1990" s="89" t="n">
        <f aca="false">H1990*0</f>
        <v>0</v>
      </c>
      <c r="AP1990" s="89" t="n">
        <f aca="false">H1990*(1-0)</f>
        <v>0</v>
      </c>
      <c r="AQ1990" s="88" t="s">
        <v>188</v>
      </c>
      <c r="AV1990" s="89" t="n">
        <f aca="false">AW1990+AX1990</f>
        <v>0</v>
      </c>
      <c r="AW1990" s="89" t="n">
        <f aca="false">G1990*AO1990</f>
        <v>0</v>
      </c>
      <c r="AX1990" s="89" t="n">
        <f aca="false">G1990*AP1990</f>
        <v>0</v>
      </c>
      <c r="AY1990" s="88" t="s">
        <v>194</v>
      </c>
      <c r="AZ1990" s="88" t="s">
        <v>4457</v>
      </c>
      <c r="BA1990" s="170" t="s">
        <v>4458</v>
      </c>
      <c r="BC1990" s="89" t="n">
        <f aca="false">AW1990+AX1990</f>
        <v>0</v>
      </c>
      <c r="BD1990" s="89" t="n">
        <f aca="false">H1990/(100-BE1990)*100</f>
        <v>0</v>
      </c>
      <c r="BE1990" s="89" t="n">
        <v>0</v>
      </c>
      <c r="BF1990" s="89" t="n">
        <f aca="false">O1990</f>
        <v>0</v>
      </c>
      <c r="BH1990" s="89" t="n">
        <f aca="false">G1990*AO1990</f>
        <v>0</v>
      </c>
      <c r="BI1990" s="89" t="n">
        <f aca="false">G1990*AP1990</f>
        <v>0</v>
      </c>
      <c r="BJ1990" s="89" t="n">
        <f aca="false">G1990*H1990</f>
        <v>0</v>
      </c>
      <c r="BK1990" s="89"/>
      <c r="BL1990" s="89" t="n">
        <v>13</v>
      </c>
      <c r="BW1990" s="89" t="str">
        <f aca="false">I1990</f>
        <v>21</v>
      </c>
      <c r="BX1990" s="10" t="s">
        <v>4461</v>
      </c>
    </row>
    <row r="1991" customFormat="false" ht="15" hidden="false" customHeight="true" outlineLevel="0" collapsed="false">
      <c r="A1991" s="189" t="s">
        <v>4462</v>
      </c>
      <c r="B1991" s="189" t="s">
        <v>145</v>
      </c>
      <c r="C1991" s="189" t="s">
        <v>4463</v>
      </c>
      <c r="D1991" s="190" t="s">
        <v>4464</v>
      </c>
      <c r="E1991" s="190"/>
      <c r="F1991" s="189" t="s">
        <v>191</v>
      </c>
      <c r="G1991" s="191" t="n">
        <v>397.32</v>
      </c>
      <c r="H1991" s="192"/>
      <c r="I1991" s="193" t="s">
        <v>192</v>
      </c>
      <c r="J1991" s="192" t="n">
        <f aca="false">G1991*AO1991</f>
        <v>0</v>
      </c>
      <c r="K1991" s="192" t="n">
        <f aca="false">G1991*AP1991</f>
        <v>0</v>
      </c>
      <c r="L1991" s="192" t="n">
        <f aca="false">G1991*H1991</f>
        <v>0</v>
      </c>
      <c r="M1991" s="192" t="n">
        <f aca="false">L1991*(1+BW1991/100)</f>
        <v>0</v>
      </c>
      <c r="N1991" s="192" t="n">
        <v>0</v>
      </c>
      <c r="O1991" s="192" t="n">
        <f aca="false">G1991*N1991</f>
        <v>0</v>
      </c>
      <c r="P1991" s="193" t="s">
        <v>193</v>
      </c>
      <c r="Z1991" s="89" t="n">
        <f aca="false">IF(AQ1991="5",BJ1991,0)</f>
        <v>0</v>
      </c>
      <c r="AB1991" s="89" t="n">
        <f aca="false">IF(AQ1991="1",BH1991,0)</f>
        <v>0</v>
      </c>
      <c r="AC1991" s="89" t="n">
        <f aca="false">IF(AQ1991="1",BI1991,0)</f>
        <v>0</v>
      </c>
      <c r="AD1991" s="89" t="n">
        <f aca="false">IF(AQ1991="7",BH1991,0)</f>
        <v>0</v>
      </c>
      <c r="AE1991" s="89" t="n">
        <f aca="false">IF(AQ1991="7",BI1991,0)</f>
        <v>0</v>
      </c>
      <c r="AF1991" s="89" t="n">
        <f aca="false">IF(AQ1991="2",BH1991,0)</f>
        <v>0</v>
      </c>
      <c r="AG1991" s="89" t="n">
        <f aca="false">IF(AQ1991="2",BI1991,0)</f>
        <v>0</v>
      </c>
      <c r="AH1991" s="89" t="n">
        <f aca="false">IF(AQ1991="0",BJ1991,0)</f>
        <v>0</v>
      </c>
      <c r="AI1991" s="170" t="s">
        <v>145</v>
      </c>
      <c r="AJ1991" s="89" t="n">
        <f aca="false">IF(AN1991=0,L1991,0)</f>
        <v>0</v>
      </c>
      <c r="AK1991" s="89" t="n">
        <f aca="false">IF(AN1991=12,L1991,0)</f>
        <v>0</v>
      </c>
      <c r="AL1991" s="89" t="n">
        <f aca="false">IF(AN1991=21,L1991,0)</f>
        <v>0</v>
      </c>
      <c r="AN1991" s="89" t="n">
        <v>21</v>
      </c>
      <c r="AO1991" s="89" t="n">
        <f aca="false">H1991*0</f>
        <v>0</v>
      </c>
      <c r="AP1991" s="89" t="n">
        <f aca="false">H1991*(1-0)</f>
        <v>0</v>
      </c>
      <c r="AQ1991" s="88" t="s">
        <v>188</v>
      </c>
      <c r="AV1991" s="89" t="n">
        <f aca="false">AW1991+AX1991</f>
        <v>0</v>
      </c>
      <c r="AW1991" s="89" t="n">
        <f aca="false">G1991*AO1991</f>
        <v>0</v>
      </c>
      <c r="AX1991" s="89" t="n">
        <f aca="false">G1991*AP1991</f>
        <v>0</v>
      </c>
      <c r="AY1991" s="88" t="s">
        <v>194</v>
      </c>
      <c r="AZ1991" s="88" t="s">
        <v>4457</v>
      </c>
      <c r="BA1991" s="170" t="s">
        <v>4458</v>
      </c>
      <c r="BC1991" s="89" t="n">
        <f aca="false">AW1991+AX1991</f>
        <v>0</v>
      </c>
      <c r="BD1991" s="89" t="n">
        <f aca="false">H1991/(100-BE1991)*100</f>
        <v>0</v>
      </c>
      <c r="BE1991" s="89" t="n">
        <v>0</v>
      </c>
      <c r="BF1991" s="89" t="n">
        <f aca="false">O1991</f>
        <v>0</v>
      </c>
      <c r="BH1991" s="89" t="n">
        <f aca="false">G1991*AO1991</f>
        <v>0</v>
      </c>
      <c r="BI1991" s="89" t="n">
        <f aca="false">G1991*AP1991</f>
        <v>0</v>
      </c>
      <c r="BJ1991" s="89" t="n">
        <f aca="false">G1991*H1991</f>
        <v>0</v>
      </c>
      <c r="BK1991" s="89"/>
      <c r="BL1991" s="89" t="n">
        <v>13</v>
      </c>
      <c r="BW1991" s="89" t="str">
        <f aca="false">I1991</f>
        <v>21</v>
      </c>
      <c r="BX1991" s="10" t="s">
        <v>4464</v>
      </c>
    </row>
    <row r="1992" customFormat="false" ht="15" hidden="false" customHeight="true" outlineLevel="0" collapsed="false">
      <c r="A1992" s="189" t="s">
        <v>4465</v>
      </c>
      <c r="B1992" s="189" t="s">
        <v>145</v>
      </c>
      <c r="C1992" s="189" t="s">
        <v>3771</v>
      </c>
      <c r="D1992" s="190" t="s">
        <v>3772</v>
      </c>
      <c r="E1992" s="190"/>
      <c r="F1992" s="189" t="s">
        <v>191</v>
      </c>
      <c r="G1992" s="191" t="n">
        <v>397.32</v>
      </c>
      <c r="H1992" s="192"/>
      <c r="I1992" s="193" t="s">
        <v>192</v>
      </c>
      <c r="J1992" s="192" t="n">
        <f aca="false">G1992*AO1992</f>
        <v>0</v>
      </c>
      <c r="K1992" s="192" t="n">
        <f aca="false">G1992*AP1992</f>
        <v>0</v>
      </c>
      <c r="L1992" s="192" t="n">
        <f aca="false">G1992*H1992</f>
        <v>0</v>
      </c>
      <c r="M1992" s="192" t="n">
        <f aca="false">L1992*(1+BW1992/100)</f>
        <v>0</v>
      </c>
      <c r="N1992" s="192" t="n">
        <v>0</v>
      </c>
      <c r="O1992" s="192" t="n">
        <f aca="false">G1992*N1992</f>
        <v>0</v>
      </c>
      <c r="P1992" s="193" t="s">
        <v>193</v>
      </c>
      <c r="Z1992" s="89" t="n">
        <f aca="false">IF(AQ1992="5",BJ1992,0)</f>
        <v>0</v>
      </c>
      <c r="AB1992" s="89" t="n">
        <f aca="false">IF(AQ1992="1",BH1992,0)</f>
        <v>0</v>
      </c>
      <c r="AC1992" s="89" t="n">
        <f aca="false">IF(AQ1992="1",BI1992,0)</f>
        <v>0</v>
      </c>
      <c r="AD1992" s="89" t="n">
        <f aca="false">IF(AQ1992="7",BH1992,0)</f>
        <v>0</v>
      </c>
      <c r="AE1992" s="89" t="n">
        <f aca="false">IF(AQ1992="7",BI1992,0)</f>
        <v>0</v>
      </c>
      <c r="AF1992" s="89" t="n">
        <f aca="false">IF(AQ1992="2",BH1992,0)</f>
        <v>0</v>
      </c>
      <c r="AG1992" s="89" t="n">
        <f aca="false">IF(AQ1992="2",BI1992,0)</f>
        <v>0</v>
      </c>
      <c r="AH1992" s="89" t="n">
        <f aca="false">IF(AQ1992="0",BJ1992,0)</f>
        <v>0</v>
      </c>
      <c r="AI1992" s="170" t="s">
        <v>145</v>
      </c>
      <c r="AJ1992" s="89" t="n">
        <f aca="false">IF(AN1992=0,L1992,0)</f>
        <v>0</v>
      </c>
      <c r="AK1992" s="89" t="n">
        <f aca="false">IF(AN1992=12,L1992,0)</f>
        <v>0</v>
      </c>
      <c r="AL1992" s="89" t="n">
        <f aca="false">IF(AN1992=21,L1992,0)</f>
        <v>0</v>
      </c>
      <c r="AN1992" s="89" t="n">
        <v>21</v>
      </c>
      <c r="AO1992" s="89" t="n">
        <f aca="false">H1992*0</f>
        <v>0</v>
      </c>
      <c r="AP1992" s="89" t="n">
        <f aca="false">H1992*(1-0)</f>
        <v>0</v>
      </c>
      <c r="AQ1992" s="88" t="s">
        <v>188</v>
      </c>
      <c r="AV1992" s="89" t="n">
        <f aca="false">AW1992+AX1992</f>
        <v>0</v>
      </c>
      <c r="AW1992" s="89" t="n">
        <f aca="false">G1992*AO1992</f>
        <v>0</v>
      </c>
      <c r="AX1992" s="89" t="n">
        <f aca="false">G1992*AP1992</f>
        <v>0</v>
      </c>
      <c r="AY1992" s="88" t="s">
        <v>194</v>
      </c>
      <c r="AZ1992" s="88" t="s">
        <v>4457</v>
      </c>
      <c r="BA1992" s="170" t="s">
        <v>4458</v>
      </c>
      <c r="BC1992" s="89" t="n">
        <f aca="false">AW1992+AX1992</f>
        <v>0</v>
      </c>
      <c r="BD1992" s="89" t="n">
        <f aca="false">H1992/(100-BE1992)*100</f>
        <v>0</v>
      </c>
      <c r="BE1992" s="89" t="n">
        <v>0</v>
      </c>
      <c r="BF1992" s="89" t="n">
        <f aca="false">O1992</f>
        <v>0</v>
      </c>
      <c r="BH1992" s="89" t="n">
        <f aca="false">G1992*AO1992</f>
        <v>0</v>
      </c>
      <c r="BI1992" s="89" t="n">
        <f aca="false">G1992*AP1992</f>
        <v>0</v>
      </c>
      <c r="BJ1992" s="89" t="n">
        <f aca="false">G1992*H1992</f>
        <v>0</v>
      </c>
      <c r="BK1992" s="89"/>
      <c r="BL1992" s="89" t="n">
        <v>13</v>
      </c>
      <c r="BW1992" s="89" t="str">
        <f aca="false">I1992</f>
        <v>21</v>
      </c>
      <c r="BX1992" s="10" t="s">
        <v>3772</v>
      </c>
    </row>
    <row r="1993" customFormat="false" ht="15" hidden="false" customHeight="true" outlineLevel="0" collapsed="false">
      <c r="A1993" s="183"/>
      <c r="B1993" s="184" t="s">
        <v>145</v>
      </c>
      <c r="C1993" s="184" t="s">
        <v>203</v>
      </c>
      <c r="D1993" s="185" t="s">
        <v>204</v>
      </c>
      <c r="E1993" s="185"/>
      <c r="F1993" s="183" t="s">
        <v>97</v>
      </c>
      <c r="G1993" s="186" t="s">
        <v>97</v>
      </c>
      <c r="H1993" s="183"/>
      <c r="I1993" s="183" t="s">
        <v>97</v>
      </c>
      <c r="J1993" s="187" t="n">
        <f aca="false">SUM(J1994:J1997)</f>
        <v>0</v>
      </c>
      <c r="K1993" s="187" t="n">
        <f aca="false">SUM(K1994:K1997)</f>
        <v>0</v>
      </c>
      <c r="L1993" s="187" t="n">
        <f aca="false">SUM(L1994:L1997)</f>
        <v>0</v>
      </c>
      <c r="M1993" s="187" t="n">
        <f aca="false">SUM(M1994:M1997)</f>
        <v>0</v>
      </c>
      <c r="N1993" s="188"/>
      <c r="O1993" s="187" t="n">
        <f aca="false">SUM(O1994:O1997)</f>
        <v>0</v>
      </c>
      <c r="P1993" s="188"/>
      <c r="AI1993" s="170" t="s">
        <v>145</v>
      </c>
      <c r="AS1993" s="159" t="n">
        <f aca="false">SUM(AJ1994:AJ1997)</f>
        <v>0</v>
      </c>
      <c r="AT1993" s="159" t="n">
        <f aca="false">SUM(AK1994:AK1997)</f>
        <v>0</v>
      </c>
      <c r="AU1993" s="159" t="n">
        <f aca="false">SUM(AL1994:AL1997)</f>
        <v>0</v>
      </c>
    </row>
    <row r="1994" customFormat="false" ht="23.85" hidden="false" customHeight="true" outlineLevel="0" collapsed="false">
      <c r="A1994" s="189" t="s">
        <v>4466</v>
      </c>
      <c r="B1994" s="189" t="s">
        <v>145</v>
      </c>
      <c r="C1994" s="189" t="s">
        <v>206</v>
      </c>
      <c r="D1994" s="190" t="s">
        <v>207</v>
      </c>
      <c r="E1994" s="190"/>
      <c r="F1994" s="189" t="s">
        <v>191</v>
      </c>
      <c r="G1994" s="191" t="n">
        <v>836.213</v>
      </c>
      <c r="H1994" s="192"/>
      <c r="I1994" s="193" t="s">
        <v>192</v>
      </c>
      <c r="J1994" s="192" t="n">
        <f aca="false">G1994*AO1994</f>
        <v>0</v>
      </c>
      <c r="K1994" s="192" t="n">
        <f aca="false">G1994*AP1994</f>
        <v>0</v>
      </c>
      <c r="L1994" s="192" t="n">
        <f aca="false">G1994*H1994</f>
        <v>0</v>
      </c>
      <c r="M1994" s="192" t="n">
        <f aca="false">L1994*(1+BW1994/100)</f>
        <v>0</v>
      </c>
      <c r="N1994" s="192" t="n">
        <v>0</v>
      </c>
      <c r="O1994" s="192" t="n">
        <f aca="false">G1994*N1994</f>
        <v>0</v>
      </c>
      <c r="P1994" s="193" t="s">
        <v>193</v>
      </c>
      <c r="Z1994" s="89" t="n">
        <f aca="false">IF(AQ1994="5",BJ1994,0)</f>
        <v>0</v>
      </c>
      <c r="AB1994" s="89" t="n">
        <f aca="false">IF(AQ1994="1",BH1994,0)</f>
        <v>0</v>
      </c>
      <c r="AC1994" s="89" t="n">
        <f aca="false">IF(AQ1994="1",BI1994,0)</f>
        <v>0</v>
      </c>
      <c r="AD1994" s="89" t="n">
        <f aca="false">IF(AQ1994="7",BH1994,0)</f>
        <v>0</v>
      </c>
      <c r="AE1994" s="89" t="n">
        <f aca="false">IF(AQ1994="7",BI1994,0)</f>
        <v>0</v>
      </c>
      <c r="AF1994" s="89" t="n">
        <f aca="false">IF(AQ1994="2",BH1994,0)</f>
        <v>0</v>
      </c>
      <c r="AG1994" s="89" t="n">
        <f aca="false">IF(AQ1994="2",BI1994,0)</f>
        <v>0</v>
      </c>
      <c r="AH1994" s="89" t="n">
        <f aca="false">IF(AQ1994="0",BJ1994,0)</f>
        <v>0</v>
      </c>
      <c r="AI1994" s="170" t="s">
        <v>145</v>
      </c>
      <c r="AJ1994" s="89" t="n">
        <f aca="false">IF(AN1994=0,L1994,0)</f>
        <v>0</v>
      </c>
      <c r="AK1994" s="89" t="n">
        <f aca="false">IF(AN1994=12,L1994,0)</f>
        <v>0</v>
      </c>
      <c r="AL1994" s="89" t="n">
        <f aca="false">IF(AN1994=21,L1994,0)</f>
        <v>0</v>
      </c>
      <c r="AN1994" s="89" t="n">
        <v>21</v>
      </c>
      <c r="AO1994" s="89" t="n">
        <f aca="false">H1994*0</f>
        <v>0</v>
      </c>
      <c r="AP1994" s="89" t="n">
        <f aca="false">H1994*(1-0)</f>
        <v>0</v>
      </c>
      <c r="AQ1994" s="88" t="s">
        <v>188</v>
      </c>
      <c r="AV1994" s="89" t="n">
        <f aca="false">AW1994+AX1994</f>
        <v>0</v>
      </c>
      <c r="AW1994" s="89" t="n">
        <f aca="false">G1994*AO1994</f>
        <v>0</v>
      </c>
      <c r="AX1994" s="89" t="n">
        <f aca="false">G1994*AP1994</f>
        <v>0</v>
      </c>
      <c r="AY1994" s="88" t="s">
        <v>208</v>
      </c>
      <c r="AZ1994" s="88" t="s">
        <v>4457</v>
      </c>
      <c r="BA1994" s="170" t="s">
        <v>4458</v>
      </c>
      <c r="BC1994" s="89" t="n">
        <f aca="false">AW1994+AX1994</f>
        <v>0</v>
      </c>
      <c r="BD1994" s="89" t="n">
        <f aca="false">H1994/(100-BE1994)*100</f>
        <v>0</v>
      </c>
      <c r="BE1994" s="89" t="n">
        <v>0</v>
      </c>
      <c r="BF1994" s="89" t="n">
        <f aca="false">O1994</f>
        <v>0</v>
      </c>
      <c r="BH1994" s="89" t="n">
        <f aca="false">G1994*AO1994</f>
        <v>0</v>
      </c>
      <c r="BI1994" s="89" t="n">
        <f aca="false">G1994*AP1994</f>
        <v>0</v>
      </c>
      <c r="BJ1994" s="89" t="n">
        <f aca="false">G1994*H1994</f>
        <v>0</v>
      </c>
      <c r="BK1994" s="89"/>
      <c r="BL1994" s="89" t="n">
        <v>16</v>
      </c>
      <c r="BW1994" s="89" t="str">
        <f aca="false">I1994</f>
        <v>21</v>
      </c>
      <c r="BX1994" s="10" t="s">
        <v>207</v>
      </c>
    </row>
    <row r="1995" customFormat="false" ht="23.85" hidden="false" customHeight="true" outlineLevel="0" collapsed="false">
      <c r="A1995" s="189" t="s">
        <v>4467</v>
      </c>
      <c r="B1995" s="189" t="s">
        <v>145</v>
      </c>
      <c r="C1995" s="189" t="s">
        <v>210</v>
      </c>
      <c r="D1995" s="190" t="s">
        <v>211</v>
      </c>
      <c r="E1995" s="190"/>
      <c r="F1995" s="189" t="s">
        <v>191</v>
      </c>
      <c r="G1995" s="191" t="n">
        <v>836.213</v>
      </c>
      <c r="H1995" s="192"/>
      <c r="I1995" s="193" t="s">
        <v>192</v>
      </c>
      <c r="J1995" s="192" t="n">
        <f aca="false">G1995*AO1995</f>
        <v>0</v>
      </c>
      <c r="K1995" s="192" t="n">
        <f aca="false">G1995*AP1995</f>
        <v>0</v>
      </c>
      <c r="L1995" s="192" t="n">
        <f aca="false">G1995*H1995</f>
        <v>0</v>
      </c>
      <c r="M1995" s="192" t="n">
        <f aca="false">L1995*(1+BW1995/100)</f>
        <v>0</v>
      </c>
      <c r="N1995" s="192" t="n">
        <v>0</v>
      </c>
      <c r="O1995" s="192" t="n">
        <f aca="false">G1995*N1995</f>
        <v>0</v>
      </c>
      <c r="P1995" s="193" t="s">
        <v>193</v>
      </c>
      <c r="Z1995" s="89" t="n">
        <f aca="false">IF(AQ1995="5",BJ1995,0)</f>
        <v>0</v>
      </c>
      <c r="AB1995" s="89" t="n">
        <f aca="false">IF(AQ1995="1",BH1995,0)</f>
        <v>0</v>
      </c>
      <c r="AC1995" s="89" t="n">
        <f aca="false">IF(AQ1995="1",BI1995,0)</f>
        <v>0</v>
      </c>
      <c r="AD1995" s="89" t="n">
        <f aca="false">IF(AQ1995="7",BH1995,0)</f>
        <v>0</v>
      </c>
      <c r="AE1995" s="89" t="n">
        <f aca="false">IF(AQ1995="7",BI1995,0)</f>
        <v>0</v>
      </c>
      <c r="AF1995" s="89" t="n">
        <f aca="false">IF(AQ1995="2",BH1995,0)</f>
        <v>0</v>
      </c>
      <c r="AG1995" s="89" t="n">
        <f aca="false">IF(AQ1995="2",BI1995,0)</f>
        <v>0</v>
      </c>
      <c r="AH1995" s="89" t="n">
        <f aca="false">IF(AQ1995="0",BJ1995,0)</f>
        <v>0</v>
      </c>
      <c r="AI1995" s="170" t="s">
        <v>145</v>
      </c>
      <c r="AJ1995" s="89" t="n">
        <f aca="false">IF(AN1995=0,L1995,0)</f>
        <v>0</v>
      </c>
      <c r="AK1995" s="89" t="n">
        <f aca="false">IF(AN1995=12,L1995,0)</f>
        <v>0</v>
      </c>
      <c r="AL1995" s="89" t="n">
        <f aca="false">IF(AN1995=21,L1995,0)</f>
        <v>0</v>
      </c>
      <c r="AN1995" s="89" t="n">
        <v>21</v>
      </c>
      <c r="AO1995" s="89" t="n">
        <f aca="false">H1995*0</f>
        <v>0</v>
      </c>
      <c r="AP1995" s="89" t="n">
        <f aca="false">H1995*(1-0)</f>
        <v>0</v>
      </c>
      <c r="AQ1995" s="88" t="s">
        <v>188</v>
      </c>
      <c r="AV1995" s="89" t="n">
        <f aca="false">AW1995+AX1995</f>
        <v>0</v>
      </c>
      <c r="AW1995" s="89" t="n">
        <f aca="false">G1995*AO1995</f>
        <v>0</v>
      </c>
      <c r="AX1995" s="89" t="n">
        <f aca="false">G1995*AP1995</f>
        <v>0</v>
      </c>
      <c r="AY1995" s="88" t="s">
        <v>208</v>
      </c>
      <c r="AZ1995" s="88" t="s">
        <v>4457</v>
      </c>
      <c r="BA1995" s="170" t="s">
        <v>4458</v>
      </c>
      <c r="BC1995" s="89" t="n">
        <f aca="false">AW1995+AX1995</f>
        <v>0</v>
      </c>
      <c r="BD1995" s="89" t="n">
        <f aca="false">H1995/(100-BE1995)*100</f>
        <v>0</v>
      </c>
      <c r="BE1995" s="89" t="n">
        <v>0</v>
      </c>
      <c r="BF1995" s="89" t="n">
        <f aca="false">O1995</f>
        <v>0</v>
      </c>
      <c r="BH1995" s="89" t="n">
        <f aca="false">G1995*AO1995</f>
        <v>0</v>
      </c>
      <c r="BI1995" s="89" t="n">
        <f aca="false">G1995*AP1995</f>
        <v>0</v>
      </c>
      <c r="BJ1995" s="89" t="n">
        <f aca="false">G1995*H1995</f>
        <v>0</v>
      </c>
      <c r="BK1995" s="89"/>
      <c r="BL1995" s="89" t="n">
        <v>16</v>
      </c>
      <c r="BW1995" s="89" t="str">
        <f aca="false">I1995</f>
        <v>21</v>
      </c>
      <c r="BX1995" s="10" t="s">
        <v>211</v>
      </c>
    </row>
    <row r="1996" customFormat="false" ht="15" hidden="false" customHeight="true" outlineLevel="0" collapsed="false">
      <c r="A1996" s="189" t="s">
        <v>4468</v>
      </c>
      <c r="B1996" s="189" t="s">
        <v>145</v>
      </c>
      <c r="C1996" s="189" t="s">
        <v>1160</v>
      </c>
      <c r="D1996" s="190" t="s">
        <v>3777</v>
      </c>
      <c r="E1996" s="190"/>
      <c r="F1996" s="189" t="s">
        <v>191</v>
      </c>
      <c r="G1996" s="191" t="n">
        <v>241.3</v>
      </c>
      <c r="H1996" s="192"/>
      <c r="I1996" s="193" t="s">
        <v>192</v>
      </c>
      <c r="J1996" s="192" t="n">
        <f aca="false">G1996*AO1996</f>
        <v>0</v>
      </c>
      <c r="K1996" s="192" t="n">
        <f aca="false">G1996*AP1996</f>
        <v>0</v>
      </c>
      <c r="L1996" s="192" t="n">
        <f aca="false">G1996*H1996</f>
        <v>0</v>
      </c>
      <c r="M1996" s="192" t="n">
        <f aca="false">L1996*(1+BW1996/100)</f>
        <v>0</v>
      </c>
      <c r="N1996" s="192" t="n">
        <v>0</v>
      </c>
      <c r="O1996" s="192" t="n">
        <f aca="false">G1996*N1996</f>
        <v>0</v>
      </c>
      <c r="P1996" s="193" t="s">
        <v>193</v>
      </c>
      <c r="Z1996" s="89" t="n">
        <f aca="false">IF(AQ1996="5",BJ1996,0)</f>
        <v>0</v>
      </c>
      <c r="AB1996" s="89" t="n">
        <f aca="false">IF(AQ1996="1",BH1996,0)</f>
        <v>0</v>
      </c>
      <c r="AC1996" s="89" t="n">
        <f aca="false">IF(AQ1996="1",BI1996,0)</f>
        <v>0</v>
      </c>
      <c r="AD1996" s="89" t="n">
        <f aca="false">IF(AQ1996="7",BH1996,0)</f>
        <v>0</v>
      </c>
      <c r="AE1996" s="89" t="n">
        <f aca="false">IF(AQ1996="7",BI1996,0)</f>
        <v>0</v>
      </c>
      <c r="AF1996" s="89" t="n">
        <f aca="false">IF(AQ1996="2",BH1996,0)</f>
        <v>0</v>
      </c>
      <c r="AG1996" s="89" t="n">
        <f aca="false">IF(AQ1996="2",BI1996,0)</f>
        <v>0</v>
      </c>
      <c r="AH1996" s="89" t="n">
        <f aca="false">IF(AQ1996="0",BJ1996,0)</f>
        <v>0</v>
      </c>
      <c r="AI1996" s="170" t="s">
        <v>145</v>
      </c>
      <c r="AJ1996" s="89" t="n">
        <f aca="false">IF(AN1996=0,L1996,0)</f>
        <v>0</v>
      </c>
      <c r="AK1996" s="89" t="n">
        <f aca="false">IF(AN1996=12,L1996,0)</f>
        <v>0</v>
      </c>
      <c r="AL1996" s="89" t="n">
        <f aca="false">IF(AN1996=21,L1996,0)</f>
        <v>0</v>
      </c>
      <c r="AN1996" s="89" t="n">
        <v>21</v>
      </c>
      <c r="AO1996" s="89" t="n">
        <f aca="false">H1996*0</f>
        <v>0</v>
      </c>
      <c r="AP1996" s="89" t="n">
        <f aca="false">H1996*(1-0)</f>
        <v>0</v>
      </c>
      <c r="AQ1996" s="88" t="s">
        <v>188</v>
      </c>
      <c r="AV1996" s="89" t="n">
        <f aca="false">AW1996+AX1996</f>
        <v>0</v>
      </c>
      <c r="AW1996" s="89" t="n">
        <f aca="false">G1996*AO1996</f>
        <v>0</v>
      </c>
      <c r="AX1996" s="89" t="n">
        <f aca="false">G1996*AP1996</f>
        <v>0</v>
      </c>
      <c r="AY1996" s="88" t="s">
        <v>208</v>
      </c>
      <c r="AZ1996" s="88" t="s">
        <v>4457</v>
      </c>
      <c r="BA1996" s="170" t="s">
        <v>4458</v>
      </c>
      <c r="BC1996" s="89" t="n">
        <f aca="false">AW1996+AX1996</f>
        <v>0</v>
      </c>
      <c r="BD1996" s="89" t="n">
        <f aca="false">H1996/(100-BE1996)*100</f>
        <v>0</v>
      </c>
      <c r="BE1996" s="89" t="n">
        <v>0</v>
      </c>
      <c r="BF1996" s="89" t="n">
        <f aca="false">O1996</f>
        <v>0</v>
      </c>
      <c r="BH1996" s="89" t="n">
        <f aca="false">G1996*AO1996</f>
        <v>0</v>
      </c>
      <c r="BI1996" s="89" t="n">
        <f aca="false">G1996*AP1996</f>
        <v>0</v>
      </c>
      <c r="BJ1996" s="89" t="n">
        <f aca="false">G1996*H1996</f>
        <v>0</v>
      </c>
      <c r="BK1996" s="89"/>
      <c r="BL1996" s="89" t="n">
        <v>16</v>
      </c>
      <c r="BW1996" s="89" t="str">
        <f aca="false">I1996</f>
        <v>21</v>
      </c>
      <c r="BX1996" s="10" t="s">
        <v>3777</v>
      </c>
    </row>
    <row r="1997" customFormat="false" ht="24.05" hidden="false" customHeight="true" outlineLevel="0" collapsed="false">
      <c r="A1997" s="189" t="s">
        <v>4469</v>
      </c>
      <c r="B1997" s="189" t="s">
        <v>145</v>
      </c>
      <c r="C1997" s="189" t="s">
        <v>210</v>
      </c>
      <c r="D1997" s="190" t="s">
        <v>216</v>
      </c>
      <c r="E1997" s="190"/>
      <c r="F1997" s="189" t="s">
        <v>191</v>
      </c>
      <c r="G1997" s="191" t="n">
        <v>241.3</v>
      </c>
      <c r="H1997" s="192"/>
      <c r="I1997" s="193" t="s">
        <v>192</v>
      </c>
      <c r="J1997" s="192" t="n">
        <f aca="false">G1997*AO1997</f>
        <v>0</v>
      </c>
      <c r="K1997" s="192" t="n">
        <f aca="false">G1997*AP1997</f>
        <v>0</v>
      </c>
      <c r="L1997" s="192" t="n">
        <f aca="false">G1997*H1997</f>
        <v>0</v>
      </c>
      <c r="M1997" s="192" t="n">
        <f aca="false">L1997*(1+BW1997/100)</f>
        <v>0</v>
      </c>
      <c r="N1997" s="192" t="n">
        <v>0</v>
      </c>
      <c r="O1997" s="192" t="n">
        <f aca="false">G1997*N1997</f>
        <v>0</v>
      </c>
      <c r="P1997" s="193" t="s">
        <v>193</v>
      </c>
      <c r="Z1997" s="89" t="n">
        <f aca="false">IF(AQ1997="5",BJ1997,0)</f>
        <v>0</v>
      </c>
      <c r="AB1997" s="89" t="n">
        <f aca="false">IF(AQ1997="1",BH1997,0)</f>
        <v>0</v>
      </c>
      <c r="AC1997" s="89" t="n">
        <f aca="false">IF(AQ1997="1",BI1997,0)</f>
        <v>0</v>
      </c>
      <c r="AD1997" s="89" t="n">
        <f aca="false">IF(AQ1997="7",BH1997,0)</f>
        <v>0</v>
      </c>
      <c r="AE1997" s="89" t="n">
        <f aca="false">IF(AQ1997="7",BI1997,0)</f>
        <v>0</v>
      </c>
      <c r="AF1997" s="89" t="n">
        <f aca="false">IF(AQ1997="2",BH1997,0)</f>
        <v>0</v>
      </c>
      <c r="AG1997" s="89" t="n">
        <f aca="false">IF(AQ1997="2",BI1997,0)</f>
        <v>0</v>
      </c>
      <c r="AH1997" s="89" t="n">
        <f aca="false">IF(AQ1997="0",BJ1997,0)</f>
        <v>0</v>
      </c>
      <c r="AI1997" s="170" t="s">
        <v>145</v>
      </c>
      <c r="AJ1997" s="89" t="n">
        <f aca="false">IF(AN1997=0,L1997,0)</f>
        <v>0</v>
      </c>
      <c r="AK1997" s="89" t="n">
        <f aca="false">IF(AN1997=12,L1997,0)</f>
        <v>0</v>
      </c>
      <c r="AL1997" s="89" t="n">
        <f aca="false">IF(AN1997=21,L1997,0)</f>
        <v>0</v>
      </c>
      <c r="AN1997" s="89" t="n">
        <v>21</v>
      </c>
      <c r="AO1997" s="89" t="n">
        <f aca="false">H1997*0</f>
        <v>0</v>
      </c>
      <c r="AP1997" s="89" t="n">
        <f aca="false">H1997*(1-0)</f>
        <v>0</v>
      </c>
      <c r="AQ1997" s="88" t="s">
        <v>188</v>
      </c>
      <c r="AV1997" s="89" t="n">
        <f aca="false">AW1997+AX1997</f>
        <v>0</v>
      </c>
      <c r="AW1997" s="89" t="n">
        <f aca="false">G1997*AO1997</f>
        <v>0</v>
      </c>
      <c r="AX1997" s="89" t="n">
        <f aca="false">G1997*AP1997</f>
        <v>0</v>
      </c>
      <c r="AY1997" s="88" t="s">
        <v>208</v>
      </c>
      <c r="AZ1997" s="88" t="s">
        <v>4457</v>
      </c>
      <c r="BA1997" s="170" t="s">
        <v>4458</v>
      </c>
      <c r="BC1997" s="89" t="n">
        <f aca="false">AW1997+AX1997</f>
        <v>0</v>
      </c>
      <c r="BD1997" s="89" t="n">
        <f aca="false">H1997/(100-BE1997)*100</f>
        <v>0</v>
      </c>
      <c r="BE1997" s="89" t="n">
        <v>0</v>
      </c>
      <c r="BF1997" s="89" t="n">
        <f aca="false">O1997</f>
        <v>0</v>
      </c>
      <c r="BH1997" s="89" t="n">
        <f aca="false">G1997*AO1997</f>
        <v>0</v>
      </c>
      <c r="BI1997" s="89" t="n">
        <f aca="false">G1997*AP1997</f>
        <v>0</v>
      </c>
      <c r="BJ1997" s="89" t="n">
        <f aca="false">G1997*H1997</f>
        <v>0</v>
      </c>
      <c r="BK1997" s="89"/>
      <c r="BL1997" s="89" t="n">
        <v>16</v>
      </c>
      <c r="BW1997" s="89" t="str">
        <f aca="false">I1997</f>
        <v>21</v>
      </c>
      <c r="BX1997" s="10" t="s">
        <v>216</v>
      </c>
    </row>
    <row r="1998" customFormat="false" ht="15" hidden="false" customHeight="true" outlineLevel="0" collapsed="false">
      <c r="A1998" s="183"/>
      <c r="B1998" s="184" t="s">
        <v>145</v>
      </c>
      <c r="C1998" s="184" t="s">
        <v>217</v>
      </c>
      <c r="D1998" s="185" t="s">
        <v>218</v>
      </c>
      <c r="E1998" s="185"/>
      <c r="F1998" s="183" t="s">
        <v>97</v>
      </c>
      <c r="G1998" s="186" t="s">
        <v>97</v>
      </c>
      <c r="H1998" s="183"/>
      <c r="I1998" s="183" t="s">
        <v>97</v>
      </c>
      <c r="J1998" s="187" t="n">
        <f aca="false">SUM(J1999:J2001)</f>
        <v>0</v>
      </c>
      <c r="K1998" s="187" t="n">
        <f aca="false">SUM(K1999:K2001)</f>
        <v>0</v>
      </c>
      <c r="L1998" s="187" t="n">
        <f aca="false">SUM(L1999:L2001)</f>
        <v>0</v>
      </c>
      <c r="M1998" s="187" t="n">
        <f aca="false">SUM(M1999:M2001)</f>
        <v>0</v>
      </c>
      <c r="N1998" s="188"/>
      <c r="O1998" s="187" t="n">
        <f aca="false">SUM(O1999:O2001)</f>
        <v>0</v>
      </c>
      <c r="P1998" s="188"/>
      <c r="AI1998" s="170" t="s">
        <v>145</v>
      </c>
      <c r="AS1998" s="159" t="n">
        <f aca="false">SUM(AJ1999:AJ2001)</f>
        <v>0</v>
      </c>
      <c r="AT1998" s="159" t="n">
        <f aca="false">SUM(AK1999:AK2001)</f>
        <v>0</v>
      </c>
      <c r="AU1998" s="159" t="n">
        <f aca="false">SUM(AL1999:AL2001)</f>
        <v>0</v>
      </c>
    </row>
    <row r="1999" customFormat="false" ht="15" hidden="false" customHeight="true" outlineLevel="0" collapsed="false">
      <c r="A1999" s="189" t="s">
        <v>4470</v>
      </c>
      <c r="B1999" s="189" t="s">
        <v>145</v>
      </c>
      <c r="C1999" s="189" t="s">
        <v>220</v>
      </c>
      <c r="D1999" s="190" t="s">
        <v>221</v>
      </c>
      <c r="E1999" s="190"/>
      <c r="F1999" s="189" t="s">
        <v>191</v>
      </c>
      <c r="G1999" s="191" t="n">
        <v>241.3</v>
      </c>
      <c r="H1999" s="192"/>
      <c r="I1999" s="193" t="s">
        <v>192</v>
      </c>
      <c r="J1999" s="192" t="n">
        <f aca="false">G1999*AO1999</f>
        <v>0</v>
      </c>
      <c r="K1999" s="192" t="n">
        <f aca="false">G1999*AP1999</f>
        <v>0</v>
      </c>
      <c r="L1999" s="192" t="n">
        <f aca="false">G1999*H1999</f>
        <v>0</v>
      </c>
      <c r="M1999" s="192" t="n">
        <f aca="false">L1999*(1+BW1999/100)</f>
        <v>0</v>
      </c>
      <c r="N1999" s="192" t="n">
        <v>0</v>
      </c>
      <c r="O1999" s="192" t="n">
        <f aca="false">G1999*N1999</f>
        <v>0</v>
      </c>
      <c r="P1999" s="193" t="s">
        <v>193</v>
      </c>
      <c r="Z1999" s="89" t="n">
        <f aca="false">IF(AQ1999="5",BJ1999,0)</f>
        <v>0</v>
      </c>
      <c r="AB1999" s="89" t="n">
        <f aca="false">IF(AQ1999="1",BH1999,0)</f>
        <v>0</v>
      </c>
      <c r="AC1999" s="89" t="n">
        <f aca="false">IF(AQ1999="1",BI1999,0)</f>
        <v>0</v>
      </c>
      <c r="AD1999" s="89" t="n">
        <f aca="false">IF(AQ1999="7",BH1999,0)</f>
        <v>0</v>
      </c>
      <c r="AE1999" s="89" t="n">
        <f aca="false">IF(AQ1999="7",BI1999,0)</f>
        <v>0</v>
      </c>
      <c r="AF1999" s="89" t="n">
        <f aca="false">IF(AQ1999="2",BH1999,0)</f>
        <v>0</v>
      </c>
      <c r="AG1999" s="89" t="n">
        <f aca="false">IF(AQ1999="2",BI1999,0)</f>
        <v>0</v>
      </c>
      <c r="AH1999" s="89" t="n">
        <f aca="false">IF(AQ1999="0",BJ1999,0)</f>
        <v>0</v>
      </c>
      <c r="AI1999" s="170" t="s">
        <v>145</v>
      </c>
      <c r="AJ1999" s="89" t="n">
        <f aca="false">IF(AN1999=0,L1999,0)</f>
        <v>0</v>
      </c>
      <c r="AK1999" s="89" t="n">
        <f aca="false">IF(AN1999=12,L1999,0)</f>
        <v>0</v>
      </c>
      <c r="AL1999" s="89" t="n">
        <f aca="false">IF(AN1999=21,L1999,0)</f>
        <v>0</v>
      </c>
      <c r="AN1999" s="89" t="n">
        <v>21</v>
      </c>
      <c r="AO1999" s="89" t="n">
        <f aca="false">H1999*0</f>
        <v>0</v>
      </c>
      <c r="AP1999" s="89" t="n">
        <f aca="false">H1999*(1-0)</f>
        <v>0</v>
      </c>
      <c r="AQ1999" s="88" t="s">
        <v>188</v>
      </c>
      <c r="AV1999" s="89" t="n">
        <f aca="false">AW1999+AX1999</f>
        <v>0</v>
      </c>
      <c r="AW1999" s="89" t="n">
        <f aca="false">G1999*AO1999</f>
        <v>0</v>
      </c>
      <c r="AX1999" s="89" t="n">
        <f aca="false">G1999*AP1999</f>
        <v>0</v>
      </c>
      <c r="AY1999" s="88" t="s">
        <v>222</v>
      </c>
      <c r="AZ1999" s="88" t="s">
        <v>4457</v>
      </c>
      <c r="BA1999" s="170" t="s">
        <v>4458</v>
      </c>
      <c r="BC1999" s="89" t="n">
        <f aca="false">AW1999+AX1999</f>
        <v>0</v>
      </c>
      <c r="BD1999" s="89" t="n">
        <f aca="false">H1999/(100-BE1999)*100</f>
        <v>0</v>
      </c>
      <c r="BE1999" s="89" t="n">
        <v>0</v>
      </c>
      <c r="BF1999" s="89" t="n">
        <f aca="false">O1999</f>
        <v>0</v>
      </c>
      <c r="BH1999" s="89" t="n">
        <f aca="false">G1999*AO1999</f>
        <v>0</v>
      </c>
      <c r="BI1999" s="89" t="n">
        <f aca="false">G1999*AP1999</f>
        <v>0</v>
      </c>
      <c r="BJ1999" s="89" t="n">
        <f aca="false">G1999*H1999</f>
        <v>0</v>
      </c>
      <c r="BK1999" s="89"/>
      <c r="BL1999" s="89" t="n">
        <v>17</v>
      </c>
      <c r="BW1999" s="89" t="str">
        <f aca="false">I1999</f>
        <v>21</v>
      </c>
      <c r="BX1999" s="10" t="s">
        <v>221</v>
      </c>
    </row>
    <row r="2000" customFormat="false" ht="15" hidden="false" customHeight="true" outlineLevel="0" collapsed="false">
      <c r="A2000" s="189" t="s">
        <v>4471</v>
      </c>
      <c r="B2000" s="189" t="s">
        <v>145</v>
      </c>
      <c r="C2000" s="189" t="s">
        <v>1172</v>
      </c>
      <c r="D2000" s="190" t="s">
        <v>3789</v>
      </c>
      <c r="E2000" s="190"/>
      <c r="F2000" s="189" t="s">
        <v>191</v>
      </c>
      <c r="G2000" s="191" t="n">
        <v>818.297</v>
      </c>
      <c r="H2000" s="192"/>
      <c r="I2000" s="193" t="s">
        <v>192</v>
      </c>
      <c r="J2000" s="192" t="n">
        <f aca="false">G2000*AO2000</f>
        <v>0</v>
      </c>
      <c r="K2000" s="192" t="n">
        <f aca="false">G2000*AP2000</f>
        <v>0</v>
      </c>
      <c r="L2000" s="192" t="n">
        <f aca="false">G2000*H2000</f>
        <v>0</v>
      </c>
      <c r="M2000" s="192" t="n">
        <f aca="false">L2000*(1+BW2000/100)</f>
        <v>0</v>
      </c>
      <c r="N2000" s="192" t="n">
        <v>0</v>
      </c>
      <c r="O2000" s="192" t="n">
        <f aca="false">G2000*N2000</f>
        <v>0</v>
      </c>
      <c r="P2000" s="193" t="s">
        <v>193</v>
      </c>
      <c r="Z2000" s="89" t="n">
        <f aca="false">IF(AQ2000="5",BJ2000,0)</f>
        <v>0</v>
      </c>
      <c r="AB2000" s="89" t="n">
        <f aca="false">IF(AQ2000="1",BH2000,0)</f>
        <v>0</v>
      </c>
      <c r="AC2000" s="89" t="n">
        <f aca="false">IF(AQ2000="1",BI2000,0)</f>
        <v>0</v>
      </c>
      <c r="AD2000" s="89" t="n">
        <f aca="false">IF(AQ2000="7",BH2000,0)</f>
        <v>0</v>
      </c>
      <c r="AE2000" s="89" t="n">
        <f aca="false">IF(AQ2000="7",BI2000,0)</f>
        <v>0</v>
      </c>
      <c r="AF2000" s="89" t="n">
        <f aca="false">IF(AQ2000="2",BH2000,0)</f>
        <v>0</v>
      </c>
      <c r="AG2000" s="89" t="n">
        <f aca="false">IF(AQ2000="2",BI2000,0)</f>
        <v>0</v>
      </c>
      <c r="AH2000" s="89" t="n">
        <f aca="false">IF(AQ2000="0",BJ2000,0)</f>
        <v>0</v>
      </c>
      <c r="AI2000" s="170" t="s">
        <v>145</v>
      </c>
      <c r="AJ2000" s="89" t="n">
        <f aca="false">IF(AN2000=0,L2000,0)</f>
        <v>0</v>
      </c>
      <c r="AK2000" s="89" t="n">
        <f aca="false">IF(AN2000=12,L2000,0)</f>
        <v>0</v>
      </c>
      <c r="AL2000" s="89" t="n">
        <f aca="false">IF(AN2000=21,L2000,0)</f>
        <v>0</v>
      </c>
      <c r="AN2000" s="89" t="n">
        <v>21</v>
      </c>
      <c r="AO2000" s="89" t="n">
        <f aca="false">H2000*0</f>
        <v>0</v>
      </c>
      <c r="AP2000" s="89" t="n">
        <f aca="false">H2000*(1-0)</f>
        <v>0</v>
      </c>
      <c r="AQ2000" s="88" t="s">
        <v>197</v>
      </c>
      <c r="AV2000" s="89" t="n">
        <f aca="false">AW2000+AX2000</f>
        <v>0</v>
      </c>
      <c r="AW2000" s="89" t="n">
        <f aca="false">G2000*AO2000</f>
        <v>0</v>
      </c>
      <c r="AX2000" s="89" t="n">
        <f aca="false">G2000*AP2000</f>
        <v>0</v>
      </c>
      <c r="AY2000" s="88" t="s">
        <v>222</v>
      </c>
      <c r="AZ2000" s="88" t="s">
        <v>4457</v>
      </c>
      <c r="BA2000" s="170" t="s">
        <v>4458</v>
      </c>
      <c r="BC2000" s="89" t="n">
        <f aca="false">AW2000+AX2000</f>
        <v>0</v>
      </c>
      <c r="BD2000" s="89" t="n">
        <f aca="false">H2000/(100-BE2000)*100</f>
        <v>0</v>
      </c>
      <c r="BE2000" s="89" t="n">
        <v>0</v>
      </c>
      <c r="BF2000" s="89" t="n">
        <f aca="false">O2000</f>
        <v>0</v>
      </c>
      <c r="BH2000" s="89" t="n">
        <f aca="false">G2000*AO2000</f>
        <v>0</v>
      </c>
      <c r="BI2000" s="89" t="n">
        <f aca="false">G2000*AP2000</f>
        <v>0</v>
      </c>
      <c r="BJ2000" s="89" t="n">
        <f aca="false">G2000*H2000</f>
        <v>0</v>
      </c>
      <c r="BK2000" s="89"/>
      <c r="BL2000" s="89" t="n">
        <v>17</v>
      </c>
      <c r="BW2000" s="89" t="str">
        <f aca="false">I2000</f>
        <v>21</v>
      </c>
      <c r="BX2000" s="10" t="s">
        <v>3789</v>
      </c>
    </row>
    <row r="2001" customFormat="false" ht="23.85" hidden="false" customHeight="true" outlineLevel="0" collapsed="false">
      <c r="A2001" s="189" t="s">
        <v>4472</v>
      </c>
      <c r="B2001" s="189" t="s">
        <v>145</v>
      </c>
      <c r="C2001" s="189" t="s">
        <v>1646</v>
      </c>
      <c r="D2001" s="190" t="s">
        <v>4473</v>
      </c>
      <c r="E2001" s="190"/>
      <c r="F2001" s="189" t="s">
        <v>1637</v>
      </c>
      <c r="G2001" s="191" t="n">
        <v>10</v>
      </c>
      <c r="H2001" s="192"/>
      <c r="I2001" s="193" t="s">
        <v>192</v>
      </c>
      <c r="J2001" s="192" t="n">
        <f aca="false">G2001*AO2001</f>
        <v>0</v>
      </c>
      <c r="K2001" s="192" t="n">
        <f aca="false">G2001*AP2001</f>
        <v>0</v>
      </c>
      <c r="L2001" s="192" t="n">
        <f aca="false">G2001*H2001</f>
        <v>0</v>
      </c>
      <c r="M2001" s="192" t="n">
        <f aca="false">L2001*(1+BW2001/100)</f>
        <v>0</v>
      </c>
      <c r="N2001" s="192" t="n">
        <v>0</v>
      </c>
      <c r="O2001" s="192" t="n">
        <f aca="false">G2001*N2001</f>
        <v>0</v>
      </c>
      <c r="P2001" s="193" t="s">
        <v>193</v>
      </c>
      <c r="Z2001" s="89" t="n">
        <f aca="false">IF(AQ2001="5",BJ2001,0)</f>
        <v>0</v>
      </c>
      <c r="AB2001" s="89" t="n">
        <f aca="false">IF(AQ2001="1",BH2001,0)</f>
        <v>0</v>
      </c>
      <c r="AC2001" s="89" t="n">
        <f aca="false">IF(AQ2001="1",BI2001,0)</f>
        <v>0</v>
      </c>
      <c r="AD2001" s="89" t="n">
        <f aca="false">IF(AQ2001="7",BH2001,0)</f>
        <v>0</v>
      </c>
      <c r="AE2001" s="89" t="n">
        <f aca="false">IF(AQ2001="7",BI2001,0)</f>
        <v>0</v>
      </c>
      <c r="AF2001" s="89" t="n">
        <f aca="false">IF(AQ2001="2",BH2001,0)</f>
        <v>0</v>
      </c>
      <c r="AG2001" s="89" t="n">
        <f aca="false">IF(AQ2001="2",BI2001,0)</f>
        <v>0</v>
      </c>
      <c r="AH2001" s="89" t="n">
        <f aca="false">IF(AQ2001="0",BJ2001,0)</f>
        <v>0</v>
      </c>
      <c r="AI2001" s="170" t="s">
        <v>145</v>
      </c>
      <c r="AJ2001" s="89" t="n">
        <f aca="false">IF(AN2001=0,L2001,0)</f>
        <v>0</v>
      </c>
      <c r="AK2001" s="89" t="n">
        <f aca="false">IF(AN2001=12,L2001,0)</f>
        <v>0</v>
      </c>
      <c r="AL2001" s="89" t="n">
        <f aca="false">IF(AN2001=21,L2001,0)</f>
        <v>0</v>
      </c>
      <c r="AN2001" s="89" t="n">
        <v>21</v>
      </c>
      <c r="AO2001" s="89" t="n">
        <f aca="false">H2001*0</f>
        <v>0</v>
      </c>
      <c r="AP2001" s="89" t="n">
        <f aca="false">H2001*(1-0)</f>
        <v>0</v>
      </c>
      <c r="AQ2001" s="88" t="s">
        <v>197</v>
      </c>
      <c r="AV2001" s="89" t="n">
        <f aca="false">AW2001+AX2001</f>
        <v>0</v>
      </c>
      <c r="AW2001" s="89" t="n">
        <f aca="false">G2001*AO2001</f>
        <v>0</v>
      </c>
      <c r="AX2001" s="89" t="n">
        <f aca="false">G2001*AP2001</f>
        <v>0</v>
      </c>
      <c r="AY2001" s="88" t="s">
        <v>222</v>
      </c>
      <c r="AZ2001" s="88" t="s">
        <v>4457</v>
      </c>
      <c r="BA2001" s="170" t="s">
        <v>4458</v>
      </c>
      <c r="BC2001" s="89" t="n">
        <f aca="false">AW2001+AX2001</f>
        <v>0</v>
      </c>
      <c r="BD2001" s="89" t="n">
        <f aca="false">H2001/(100-BE2001)*100</f>
        <v>0</v>
      </c>
      <c r="BE2001" s="89" t="n">
        <v>0</v>
      </c>
      <c r="BF2001" s="89" t="n">
        <f aca="false">O2001</f>
        <v>0</v>
      </c>
      <c r="BH2001" s="89" t="n">
        <f aca="false">G2001*AO2001</f>
        <v>0</v>
      </c>
      <c r="BI2001" s="89" t="n">
        <f aca="false">G2001*AP2001</f>
        <v>0</v>
      </c>
      <c r="BJ2001" s="89" t="n">
        <f aca="false">G2001*H2001</f>
        <v>0</v>
      </c>
      <c r="BK2001" s="89"/>
      <c r="BL2001" s="89" t="n">
        <v>17</v>
      </c>
      <c r="BW2001" s="89" t="str">
        <f aca="false">I2001</f>
        <v>21</v>
      </c>
      <c r="BX2001" s="10" t="s">
        <v>4473</v>
      </c>
    </row>
    <row r="2002" customFormat="false" ht="15" hidden="false" customHeight="true" outlineLevel="0" collapsed="false">
      <c r="A2002" s="183"/>
      <c r="B2002" s="184" t="s">
        <v>145</v>
      </c>
      <c r="C2002" s="184" t="s">
        <v>192</v>
      </c>
      <c r="D2002" s="185" t="s">
        <v>4474</v>
      </c>
      <c r="E2002" s="185"/>
      <c r="F2002" s="183" t="s">
        <v>97</v>
      </c>
      <c r="G2002" s="186" t="s">
        <v>97</v>
      </c>
      <c r="H2002" s="183"/>
      <c r="I2002" s="183" t="s">
        <v>97</v>
      </c>
      <c r="J2002" s="187" t="n">
        <f aca="false">SUM(J2003:J2007)</f>
        <v>0</v>
      </c>
      <c r="K2002" s="187" t="n">
        <f aca="false">SUM(K2003:K2007)</f>
        <v>0</v>
      </c>
      <c r="L2002" s="187" t="n">
        <f aca="false">SUM(L2003:L2007)</f>
        <v>0</v>
      </c>
      <c r="M2002" s="187" t="n">
        <f aca="false">SUM(M2003:M2007)</f>
        <v>0</v>
      </c>
      <c r="N2002" s="188"/>
      <c r="O2002" s="187" t="n">
        <f aca="false">SUM(O2003:O2007)</f>
        <v>988.99016132</v>
      </c>
      <c r="P2002" s="188"/>
      <c r="AI2002" s="170" t="s">
        <v>145</v>
      </c>
      <c r="AS2002" s="159" t="n">
        <f aca="false">SUM(AJ2003:AJ2007)</f>
        <v>0</v>
      </c>
      <c r="AT2002" s="159" t="n">
        <f aca="false">SUM(AK2003:AK2007)</f>
        <v>0</v>
      </c>
      <c r="AU2002" s="159" t="n">
        <f aca="false">SUM(AL2003:AL2007)</f>
        <v>0</v>
      </c>
    </row>
    <row r="2003" customFormat="false" ht="15" hidden="false" customHeight="true" outlineLevel="0" collapsed="false">
      <c r="A2003" s="189" t="s">
        <v>4475</v>
      </c>
      <c r="B2003" s="189" t="s">
        <v>145</v>
      </c>
      <c r="C2003" s="189" t="s">
        <v>4476</v>
      </c>
      <c r="D2003" s="190" t="s">
        <v>4477</v>
      </c>
      <c r="E2003" s="190"/>
      <c r="F2003" s="189" t="s">
        <v>191</v>
      </c>
      <c r="G2003" s="191" t="n">
        <v>576.997</v>
      </c>
      <c r="H2003" s="192"/>
      <c r="I2003" s="193" t="s">
        <v>192</v>
      </c>
      <c r="J2003" s="192" t="n">
        <f aca="false">G2003*AO2003</f>
        <v>0</v>
      </c>
      <c r="K2003" s="192" t="n">
        <f aca="false">G2003*AP2003</f>
        <v>0</v>
      </c>
      <c r="L2003" s="192" t="n">
        <f aca="false">G2003*H2003</f>
        <v>0</v>
      </c>
      <c r="M2003" s="192" t="n">
        <f aca="false">L2003*(1+BW2003/100)</f>
        <v>0</v>
      </c>
      <c r="N2003" s="192" t="n">
        <v>1.665</v>
      </c>
      <c r="O2003" s="192" t="n">
        <f aca="false">G2003*N2003</f>
        <v>960.700005</v>
      </c>
      <c r="P2003" s="193" t="s">
        <v>193</v>
      </c>
      <c r="Z2003" s="89" t="n">
        <f aca="false">IF(AQ2003="5",BJ2003,0)</f>
        <v>0</v>
      </c>
      <c r="AB2003" s="89" t="n">
        <f aca="false">IF(AQ2003="1",BH2003,0)</f>
        <v>0</v>
      </c>
      <c r="AC2003" s="89" t="n">
        <f aca="false">IF(AQ2003="1",BI2003,0)</f>
        <v>0</v>
      </c>
      <c r="AD2003" s="89" t="n">
        <f aca="false">IF(AQ2003="7",BH2003,0)</f>
        <v>0</v>
      </c>
      <c r="AE2003" s="89" t="n">
        <f aca="false">IF(AQ2003="7",BI2003,0)</f>
        <v>0</v>
      </c>
      <c r="AF2003" s="89" t="n">
        <f aca="false">IF(AQ2003="2",BH2003,0)</f>
        <v>0</v>
      </c>
      <c r="AG2003" s="89" t="n">
        <f aca="false">IF(AQ2003="2",BI2003,0)</f>
        <v>0</v>
      </c>
      <c r="AH2003" s="89" t="n">
        <f aca="false">IF(AQ2003="0",BJ2003,0)</f>
        <v>0</v>
      </c>
      <c r="AI2003" s="170" t="s">
        <v>145</v>
      </c>
      <c r="AJ2003" s="89" t="n">
        <f aca="false">IF(AN2003=0,L2003,0)</f>
        <v>0</v>
      </c>
      <c r="AK2003" s="89" t="n">
        <f aca="false">IF(AN2003=12,L2003,0)</f>
        <v>0</v>
      </c>
      <c r="AL2003" s="89" t="n">
        <f aca="false">IF(AN2003=21,L2003,0)</f>
        <v>0</v>
      </c>
      <c r="AN2003" s="89" t="n">
        <v>21</v>
      </c>
      <c r="AO2003" s="89" t="n">
        <f aca="false">H2003*0.724739119</f>
        <v>0</v>
      </c>
      <c r="AP2003" s="89" t="n">
        <f aca="false">H2003*(1-0.724739119)</f>
        <v>0</v>
      </c>
      <c r="AQ2003" s="88" t="s">
        <v>188</v>
      </c>
      <c r="AV2003" s="89" t="n">
        <f aca="false">AW2003+AX2003</f>
        <v>0</v>
      </c>
      <c r="AW2003" s="89" t="n">
        <f aca="false">G2003*AO2003</f>
        <v>0</v>
      </c>
      <c r="AX2003" s="89" t="n">
        <f aca="false">G2003*AP2003</f>
        <v>0</v>
      </c>
      <c r="AY2003" s="88" t="s">
        <v>4478</v>
      </c>
      <c r="AZ2003" s="88" t="s">
        <v>4479</v>
      </c>
      <c r="BA2003" s="170" t="s">
        <v>4458</v>
      </c>
      <c r="BC2003" s="89" t="n">
        <f aca="false">AW2003+AX2003</f>
        <v>0</v>
      </c>
      <c r="BD2003" s="89" t="n">
        <f aca="false">H2003/(100-BE2003)*100</f>
        <v>0</v>
      </c>
      <c r="BE2003" s="89" t="n">
        <v>0</v>
      </c>
      <c r="BF2003" s="89" t="n">
        <f aca="false">O2003</f>
        <v>960.700005</v>
      </c>
      <c r="BH2003" s="89" t="n">
        <f aca="false">G2003*AO2003</f>
        <v>0</v>
      </c>
      <c r="BI2003" s="89" t="n">
        <f aca="false">G2003*AP2003</f>
        <v>0</v>
      </c>
      <c r="BJ2003" s="89" t="n">
        <f aca="false">G2003*H2003</f>
        <v>0</v>
      </c>
      <c r="BK2003" s="89"/>
      <c r="BL2003" s="89" t="n">
        <v>21</v>
      </c>
      <c r="BW2003" s="89" t="str">
        <f aca="false">I2003</f>
        <v>21</v>
      </c>
      <c r="BX2003" s="10" t="s">
        <v>4477</v>
      </c>
    </row>
    <row r="2004" customFormat="false" ht="24.05" hidden="false" customHeight="true" outlineLevel="0" collapsed="false">
      <c r="A2004" s="189" t="s">
        <v>4480</v>
      </c>
      <c r="B2004" s="189" t="s">
        <v>145</v>
      </c>
      <c r="C2004" s="189" t="s">
        <v>4481</v>
      </c>
      <c r="D2004" s="190" t="s">
        <v>4482</v>
      </c>
      <c r="E2004" s="190"/>
      <c r="F2004" s="189" t="s">
        <v>191</v>
      </c>
      <c r="G2004" s="191" t="n">
        <v>14.264</v>
      </c>
      <c r="H2004" s="192"/>
      <c r="I2004" s="193" t="s">
        <v>192</v>
      </c>
      <c r="J2004" s="192" t="n">
        <f aca="false">G2004*AO2004</f>
        <v>0</v>
      </c>
      <c r="K2004" s="192" t="n">
        <f aca="false">G2004*AP2004</f>
        <v>0</v>
      </c>
      <c r="L2004" s="192" t="n">
        <f aca="false">G2004*H2004</f>
        <v>0</v>
      </c>
      <c r="M2004" s="192" t="n">
        <f aca="false">L2004*(1+BW2004/100)</f>
        <v>0</v>
      </c>
      <c r="N2004" s="192" t="n">
        <v>1.9205</v>
      </c>
      <c r="O2004" s="192" t="n">
        <f aca="false">G2004*N2004</f>
        <v>27.394012</v>
      </c>
      <c r="P2004" s="193" t="s">
        <v>193</v>
      </c>
      <c r="Z2004" s="89" t="n">
        <f aca="false">IF(AQ2004="5",BJ2004,0)</f>
        <v>0</v>
      </c>
      <c r="AB2004" s="89" t="n">
        <f aca="false">IF(AQ2004="1",BH2004,0)</f>
        <v>0</v>
      </c>
      <c r="AC2004" s="89" t="n">
        <f aca="false">IF(AQ2004="1",BI2004,0)</f>
        <v>0</v>
      </c>
      <c r="AD2004" s="89" t="n">
        <f aca="false">IF(AQ2004="7",BH2004,0)</f>
        <v>0</v>
      </c>
      <c r="AE2004" s="89" t="n">
        <f aca="false">IF(AQ2004="7",BI2004,0)</f>
        <v>0</v>
      </c>
      <c r="AF2004" s="89" t="n">
        <f aca="false">IF(AQ2004="2",BH2004,0)</f>
        <v>0</v>
      </c>
      <c r="AG2004" s="89" t="n">
        <f aca="false">IF(AQ2004="2",BI2004,0)</f>
        <v>0</v>
      </c>
      <c r="AH2004" s="89" t="n">
        <f aca="false">IF(AQ2004="0",BJ2004,0)</f>
        <v>0</v>
      </c>
      <c r="AI2004" s="170" t="s">
        <v>145</v>
      </c>
      <c r="AJ2004" s="89" t="n">
        <f aca="false">IF(AN2004=0,L2004,0)</f>
        <v>0</v>
      </c>
      <c r="AK2004" s="89" t="n">
        <f aca="false">IF(AN2004=12,L2004,0)</f>
        <v>0</v>
      </c>
      <c r="AL2004" s="89" t="n">
        <f aca="false">IF(AN2004=21,L2004,0)</f>
        <v>0</v>
      </c>
      <c r="AN2004" s="89" t="n">
        <v>21</v>
      </c>
      <c r="AO2004" s="89" t="n">
        <f aca="false">H2004*0.461491537</f>
        <v>0</v>
      </c>
      <c r="AP2004" s="89" t="n">
        <f aca="false">H2004*(1-0.461491537)</f>
        <v>0</v>
      </c>
      <c r="AQ2004" s="88" t="s">
        <v>188</v>
      </c>
      <c r="AV2004" s="89" t="n">
        <f aca="false">AW2004+AX2004</f>
        <v>0</v>
      </c>
      <c r="AW2004" s="89" t="n">
        <f aca="false">G2004*AO2004</f>
        <v>0</v>
      </c>
      <c r="AX2004" s="89" t="n">
        <f aca="false">G2004*AP2004</f>
        <v>0</v>
      </c>
      <c r="AY2004" s="88" t="s">
        <v>4478</v>
      </c>
      <c r="AZ2004" s="88" t="s">
        <v>4479</v>
      </c>
      <c r="BA2004" s="170" t="s">
        <v>4458</v>
      </c>
      <c r="BC2004" s="89" t="n">
        <f aca="false">AW2004+AX2004</f>
        <v>0</v>
      </c>
      <c r="BD2004" s="89" t="n">
        <f aca="false">H2004/(100-BE2004)*100</f>
        <v>0</v>
      </c>
      <c r="BE2004" s="89" t="n">
        <v>0</v>
      </c>
      <c r="BF2004" s="89" t="n">
        <f aca="false">O2004</f>
        <v>27.394012</v>
      </c>
      <c r="BH2004" s="89" t="n">
        <f aca="false">G2004*AO2004</f>
        <v>0</v>
      </c>
      <c r="BI2004" s="89" t="n">
        <f aca="false">G2004*AP2004</f>
        <v>0</v>
      </c>
      <c r="BJ2004" s="89" t="n">
        <f aca="false">G2004*H2004</f>
        <v>0</v>
      </c>
      <c r="BK2004" s="89"/>
      <c r="BL2004" s="89" t="n">
        <v>21</v>
      </c>
      <c r="BW2004" s="89" t="str">
        <f aca="false">I2004</f>
        <v>21</v>
      </c>
      <c r="BX2004" s="10" t="s">
        <v>4482</v>
      </c>
    </row>
    <row r="2005" customFormat="false" ht="15" hidden="false" customHeight="true" outlineLevel="0" collapsed="false">
      <c r="A2005" s="189" t="s">
        <v>4483</v>
      </c>
      <c r="B2005" s="189" t="s">
        <v>145</v>
      </c>
      <c r="C2005" s="189" t="s">
        <v>4484</v>
      </c>
      <c r="D2005" s="190" t="s">
        <v>4485</v>
      </c>
      <c r="E2005" s="190"/>
      <c r="F2005" s="189" t="s">
        <v>252</v>
      </c>
      <c r="G2005" s="191" t="n">
        <v>1740.086</v>
      </c>
      <c r="H2005" s="192"/>
      <c r="I2005" s="193" t="s">
        <v>192</v>
      </c>
      <c r="J2005" s="192" t="n">
        <f aca="false">G2005*AO2005</f>
        <v>0</v>
      </c>
      <c r="K2005" s="192" t="n">
        <f aca="false">G2005*AP2005</f>
        <v>0</v>
      </c>
      <c r="L2005" s="192" t="n">
        <f aca="false">G2005*H2005</f>
        <v>0</v>
      </c>
      <c r="M2005" s="192" t="n">
        <f aca="false">L2005*(1+BW2005/100)</f>
        <v>0</v>
      </c>
      <c r="N2005" s="192" t="n">
        <v>0.00017</v>
      </c>
      <c r="O2005" s="192" t="n">
        <f aca="false">G2005*N2005</f>
        <v>0.29581462</v>
      </c>
      <c r="P2005" s="193" t="s">
        <v>193</v>
      </c>
      <c r="Z2005" s="89" t="n">
        <f aca="false">IF(AQ2005="5",BJ2005,0)</f>
        <v>0</v>
      </c>
      <c r="AB2005" s="89" t="n">
        <f aca="false">IF(AQ2005="1",BH2005,0)</f>
        <v>0</v>
      </c>
      <c r="AC2005" s="89" t="n">
        <f aca="false">IF(AQ2005="1",BI2005,0)</f>
        <v>0</v>
      </c>
      <c r="AD2005" s="89" t="n">
        <f aca="false">IF(AQ2005="7",BH2005,0)</f>
        <v>0</v>
      </c>
      <c r="AE2005" s="89" t="n">
        <f aca="false">IF(AQ2005="7",BI2005,0)</f>
        <v>0</v>
      </c>
      <c r="AF2005" s="89" t="n">
        <f aca="false">IF(AQ2005="2",BH2005,0)</f>
        <v>0</v>
      </c>
      <c r="AG2005" s="89" t="n">
        <f aca="false">IF(AQ2005="2",BI2005,0)</f>
        <v>0</v>
      </c>
      <c r="AH2005" s="89" t="n">
        <f aca="false">IF(AQ2005="0",BJ2005,0)</f>
        <v>0</v>
      </c>
      <c r="AI2005" s="170" t="s">
        <v>145</v>
      </c>
      <c r="AJ2005" s="89" t="n">
        <f aca="false">IF(AN2005=0,L2005,0)</f>
        <v>0</v>
      </c>
      <c r="AK2005" s="89" t="n">
        <f aca="false">IF(AN2005=12,L2005,0)</f>
        <v>0</v>
      </c>
      <c r="AL2005" s="89" t="n">
        <f aca="false">IF(AN2005=21,L2005,0)</f>
        <v>0</v>
      </c>
      <c r="AN2005" s="89" t="n">
        <v>21</v>
      </c>
      <c r="AO2005" s="89" t="n">
        <f aca="false">H2005*0.131639255</f>
        <v>0</v>
      </c>
      <c r="AP2005" s="89" t="n">
        <f aca="false">H2005*(1-0.131639255)</f>
        <v>0</v>
      </c>
      <c r="AQ2005" s="88" t="s">
        <v>188</v>
      </c>
      <c r="AV2005" s="89" t="n">
        <f aca="false">AW2005+AX2005</f>
        <v>0</v>
      </c>
      <c r="AW2005" s="89" t="n">
        <f aca="false">G2005*AO2005</f>
        <v>0</v>
      </c>
      <c r="AX2005" s="89" t="n">
        <f aca="false">G2005*AP2005</f>
        <v>0</v>
      </c>
      <c r="AY2005" s="88" t="s">
        <v>4478</v>
      </c>
      <c r="AZ2005" s="88" t="s">
        <v>4479</v>
      </c>
      <c r="BA2005" s="170" t="s">
        <v>4458</v>
      </c>
      <c r="BC2005" s="89" t="n">
        <f aca="false">AW2005+AX2005</f>
        <v>0</v>
      </c>
      <c r="BD2005" s="89" t="n">
        <f aca="false">H2005/(100-BE2005)*100</f>
        <v>0</v>
      </c>
      <c r="BE2005" s="89" t="n">
        <v>0</v>
      </c>
      <c r="BF2005" s="89" t="n">
        <f aca="false">O2005</f>
        <v>0.29581462</v>
      </c>
      <c r="BH2005" s="89" t="n">
        <f aca="false">G2005*AO2005</f>
        <v>0</v>
      </c>
      <c r="BI2005" s="89" t="n">
        <f aca="false">G2005*AP2005</f>
        <v>0</v>
      </c>
      <c r="BJ2005" s="89" t="n">
        <f aca="false">G2005*H2005</f>
        <v>0</v>
      </c>
      <c r="BK2005" s="89"/>
      <c r="BL2005" s="89" t="n">
        <v>21</v>
      </c>
      <c r="BW2005" s="89" t="str">
        <f aca="false">I2005</f>
        <v>21</v>
      </c>
      <c r="BX2005" s="10" t="s">
        <v>4485</v>
      </c>
    </row>
    <row r="2006" customFormat="false" ht="15" hidden="false" customHeight="true" outlineLevel="0" collapsed="false">
      <c r="A2006" s="194" t="s">
        <v>4486</v>
      </c>
      <c r="B2006" s="194" t="s">
        <v>145</v>
      </c>
      <c r="C2006" s="194" t="s">
        <v>4487</v>
      </c>
      <c r="D2006" s="195" t="s">
        <v>4488</v>
      </c>
      <c r="E2006" s="195"/>
      <c r="F2006" s="194" t="s">
        <v>252</v>
      </c>
      <c r="G2006" s="196" t="n">
        <v>2001.099</v>
      </c>
      <c r="H2006" s="197"/>
      <c r="I2006" s="198" t="s">
        <v>192</v>
      </c>
      <c r="J2006" s="197" t="n">
        <f aca="false">G2006*AO2006</f>
        <v>0</v>
      </c>
      <c r="K2006" s="197" t="n">
        <f aca="false">G2006*AP2006</f>
        <v>0</v>
      </c>
      <c r="L2006" s="197" t="n">
        <f aca="false">G2006*H2006</f>
        <v>0</v>
      </c>
      <c r="M2006" s="197" t="n">
        <f aca="false">L2006*(1+BW2006/100)</f>
        <v>0</v>
      </c>
      <c r="N2006" s="197" t="n">
        <v>0.0003</v>
      </c>
      <c r="O2006" s="197" t="n">
        <f aca="false">G2006*N2006</f>
        <v>0.6003297</v>
      </c>
      <c r="P2006" s="198" t="s">
        <v>193</v>
      </c>
      <c r="Z2006" s="89" t="n">
        <f aca="false">IF(AQ2006="5",BJ2006,0)</f>
        <v>0</v>
      </c>
      <c r="AB2006" s="89" t="n">
        <f aca="false">IF(AQ2006="1",BH2006,0)</f>
        <v>0</v>
      </c>
      <c r="AC2006" s="89" t="n">
        <f aca="false">IF(AQ2006="1",BI2006,0)</f>
        <v>0</v>
      </c>
      <c r="AD2006" s="89" t="n">
        <f aca="false">IF(AQ2006="7",BH2006,0)</f>
        <v>0</v>
      </c>
      <c r="AE2006" s="89" t="n">
        <f aca="false">IF(AQ2006="7",BI2006,0)</f>
        <v>0</v>
      </c>
      <c r="AF2006" s="89" t="n">
        <f aca="false">IF(AQ2006="2",BH2006,0)</f>
        <v>0</v>
      </c>
      <c r="AG2006" s="89" t="n">
        <f aca="false">IF(AQ2006="2",BI2006,0)</f>
        <v>0</v>
      </c>
      <c r="AH2006" s="89" t="n">
        <f aca="false">IF(AQ2006="0",BJ2006,0)</f>
        <v>0</v>
      </c>
      <c r="AI2006" s="170" t="s">
        <v>145</v>
      </c>
      <c r="AJ2006" s="199" t="n">
        <f aca="false">IF(AN2006=0,L2006,0)</f>
        <v>0</v>
      </c>
      <c r="AK2006" s="199" t="n">
        <f aca="false">IF(AN2006=12,L2006,0)</f>
        <v>0</v>
      </c>
      <c r="AL2006" s="199" t="n">
        <f aca="false">IF(AN2006=21,L2006,0)</f>
        <v>0</v>
      </c>
      <c r="AN2006" s="89" t="n">
        <v>21</v>
      </c>
      <c r="AO2006" s="89" t="n">
        <f aca="false">H2006*1</f>
        <v>0</v>
      </c>
      <c r="AP2006" s="89" t="n">
        <f aca="false">H2006*(1-1)</f>
        <v>0</v>
      </c>
      <c r="AQ2006" s="200" t="s">
        <v>188</v>
      </c>
      <c r="AV2006" s="89" t="n">
        <f aca="false">AW2006+AX2006</f>
        <v>0</v>
      </c>
      <c r="AW2006" s="89" t="n">
        <f aca="false">G2006*AO2006</f>
        <v>0</v>
      </c>
      <c r="AX2006" s="89" t="n">
        <f aca="false">G2006*AP2006</f>
        <v>0</v>
      </c>
      <c r="AY2006" s="88" t="s">
        <v>4478</v>
      </c>
      <c r="AZ2006" s="88" t="s">
        <v>4479</v>
      </c>
      <c r="BA2006" s="170" t="s">
        <v>4458</v>
      </c>
      <c r="BC2006" s="89" t="n">
        <f aca="false">AW2006+AX2006</f>
        <v>0</v>
      </c>
      <c r="BD2006" s="89" t="n">
        <f aca="false">H2006/(100-BE2006)*100</f>
        <v>0</v>
      </c>
      <c r="BE2006" s="89" t="n">
        <v>0</v>
      </c>
      <c r="BF2006" s="89" t="n">
        <f aca="false">O2006</f>
        <v>0.6003297</v>
      </c>
      <c r="BH2006" s="199" t="n">
        <f aca="false">G2006*AO2006</f>
        <v>0</v>
      </c>
      <c r="BI2006" s="199" t="n">
        <f aca="false">G2006*AP2006</f>
        <v>0</v>
      </c>
      <c r="BJ2006" s="199" t="n">
        <f aca="false">G2006*H2006</f>
        <v>0</v>
      </c>
      <c r="BK2006" s="199"/>
      <c r="BL2006" s="89" t="n">
        <v>21</v>
      </c>
      <c r="BW2006" s="89" t="str">
        <f aca="false">I2006</f>
        <v>21</v>
      </c>
      <c r="BX2006" s="201" t="s">
        <v>4488</v>
      </c>
    </row>
    <row r="2007" customFormat="false" ht="15" hidden="false" customHeight="true" outlineLevel="0" collapsed="false">
      <c r="A2007" s="189" t="s">
        <v>4489</v>
      </c>
      <c r="B2007" s="189" t="s">
        <v>145</v>
      </c>
      <c r="C2007" s="189" t="s">
        <v>4490</v>
      </c>
      <c r="D2007" s="190" t="s">
        <v>4491</v>
      </c>
      <c r="E2007" s="190"/>
      <c r="F2007" s="189" t="s">
        <v>260</v>
      </c>
      <c r="G2007" s="191" t="n">
        <v>988.99</v>
      </c>
      <c r="H2007" s="192"/>
      <c r="I2007" s="193" t="s">
        <v>192</v>
      </c>
      <c r="J2007" s="192" t="n">
        <f aca="false">G2007*AO2007</f>
        <v>0</v>
      </c>
      <c r="K2007" s="192" t="n">
        <f aca="false">G2007*AP2007</f>
        <v>0</v>
      </c>
      <c r="L2007" s="192" t="n">
        <f aca="false">G2007*H2007</f>
        <v>0</v>
      </c>
      <c r="M2007" s="192" t="n">
        <f aca="false">L2007*(1+BW2007/100)</f>
        <v>0</v>
      </c>
      <c r="N2007" s="192" t="n">
        <v>0</v>
      </c>
      <c r="O2007" s="192" t="n">
        <f aca="false">G2007*N2007</f>
        <v>0</v>
      </c>
      <c r="P2007" s="193" t="s">
        <v>193</v>
      </c>
      <c r="Z2007" s="89" t="n">
        <f aca="false">IF(AQ2007="5",BJ2007,0)</f>
        <v>0</v>
      </c>
      <c r="AB2007" s="89" t="n">
        <f aca="false">IF(AQ2007="1",BH2007,0)</f>
        <v>0</v>
      </c>
      <c r="AC2007" s="89" t="n">
        <f aca="false">IF(AQ2007="1",BI2007,0)</f>
        <v>0</v>
      </c>
      <c r="AD2007" s="89" t="n">
        <f aca="false">IF(AQ2007="7",BH2007,0)</f>
        <v>0</v>
      </c>
      <c r="AE2007" s="89" t="n">
        <f aca="false">IF(AQ2007="7",BI2007,0)</f>
        <v>0</v>
      </c>
      <c r="AF2007" s="89" t="n">
        <f aca="false">IF(AQ2007="2",BH2007,0)</f>
        <v>0</v>
      </c>
      <c r="AG2007" s="89" t="n">
        <f aca="false">IF(AQ2007="2",BI2007,0)</f>
        <v>0</v>
      </c>
      <c r="AH2007" s="89" t="n">
        <f aca="false">IF(AQ2007="0",BJ2007,0)</f>
        <v>0</v>
      </c>
      <c r="AI2007" s="170" t="s">
        <v>145</v>
      </c>
      <c r="AJ2007" s="89" t="n">
        <f aca="false">IF(AN2007=0,L2007,0)</f>
        <v>0</v>
      </c>
      <c r="AK2007" s="89" t="n">
        <f aca="false">IF(AN2007=12,L2007,0)</f>
        <v>0</v>
      </c>
      <c r="AL2007" s="89" t="n">
        <f aca="false">IF(AN2007=21,L2007,0)</f>
        <v>0</v>
      </c>
      <c r="AN2007" s="89" t="n">
        <v>21</v>
      </c>
      <c r="AO2007" s="89" t="n">
        <f aca="false">H2007*0</f>
        <v>0</v>
      </c>
      <c r="AP2007" s="89" t="n">
        <f aca="false">H2007*(1-0)</f>
        <v>0</v>
      </c>
      <c r="AQ2007" s="88" t="s">
        <v>209</v>
      </c>
      <c r="AV2007" s="89" t="n">
        <f aca="false">AW2007+AX2007</f>
        <v>0</v>
      </c>
      <c r="AW2007" s="89" t="n">
        <f aca="false">G2007*AO2007</f>
        <v>0</v>
      </c>
      <c r="AX2007" s="89" t="n">
        <f aca="false">G2007*AP2007</f>
        <v>0</v>
      </c>
      <c r="AY2007" s="88" t="s">
        <v>4478</v>
      </c>
      <c r="AZ2007" s="88" t="s">
        <v>4479</v>
      </c>
      <c r="BA2007" s="170" t="s">
        <v>4458</v>
      </c>
      <c r="BC2007" s="89" t="n">
        <f aca="false">AW2007+AX2007</f>
        <v>0</v>
      </c>
      <c r="BD2007" s="89" t="n">
        <f aca="false">H2007/(100-BE2007)*100</f>
        <v>0</v>
      </c>
      <c r="BE2007" s="89" t="n">
        <v>0</v>
      </c>
      <c r="BF2007" s="89" t="n">
        <f aca="false">O2007</f>
        <v>0</v>
      </c>
      <c r="BH2007" s="89" t="n">
        <f aca="false">G2007*AO2007</f>
        <v>0</v>
      </c>
      <c r="BI2007" s="89" t="n">
        <f aca="false">G2007*AP2007</f>
        <v>0</v>
      </c>
      <c r="BJ2007" s="89" t="n">
        <f aca="false">G2007*H2007</f>
        <v>0</v>
      </c>
      <c r="BK2007" s="89"/>
      <c r="BL2007" s="89" t="n">
        <v>21</v>
      </c>
      <c r="BW2007" s="89" t="str">
        <f aca="false">I2007</f>
        <v>21</v>
      </c>
      <c r="BX2007" s="10" t="s">
        <v>4491</v>
      </c>
    </row>
    <row r="2008" customFormat="false" ht="15" hidden="false" customHeight="true" outlineLevel="0" collapsed="false">
      <c r="A2008" s="183"/>
      <c r="B2008" s="184" t="s">
        <v>145</v>
      </c>
      <c r="C2008" s="184" t="s">
        <v>462</v>
      </c>
      <c r="D2008" s="185" t="s">
        <v>4001</v>
      </c>
      <c r="E2008" s="185"/>
      <c r="F2008" s="183" t="s">
        <v>97</v>
      </c>
      <c r="G2008" s="186" t="s">
        <v>97</v>
      </c>
      <c r="H2008" s="183"/>
      <c r="I2008" s="183" t="s">
        <v>97</v>
      </c>
      <c r="J2008" s="187" t="n">
        <f aca="false">SUM(J2009)</f>
        <v>0</v>
      </c>
      <c r="K2008" s="187" t="n">
        <f aca="false">SUM(K2009)</f>
        <v>0</v>
      </c>
      <c r="L2008" s="187" t="n">
        <f aca="false">SUM(L2009)</f>
        <v>0</v>
      </c>
      <c r="M2008" s="187" t="n">
        <f aca="false">SUM(M2009)</f>
        <v>0</v>
      </c>
      <c r="N2008" s="188"/>
      <c r="O2008" s="187" t="n">
        <f aca="false">SUM(O2009)</f>
        <v>7.4787</v>
      </c>
      <c r="P2008" s="188"/>
      <c r="AI2008" s="170" t="s">
        <v>145</v>
      </c>
      <c r="AS2008" s="159" t="n">
        <f aca="false">SUM(AJ2009)</f>
        <v>0</v>
      </c>
      <c r="AT2008" s="159" t="n">
        <f aca="false">SUM(AK2009)</f>
        <v>0</v>
      </c>
      <c r="AU2008" s="159" t="n">
        <f aca="false">SUM(AL2009)</f>
        <v>0</v>
      </c>
    </row>
    <row r="2009" customFormat="false" ht="23.85" hidden="false" customHeight="true" outlineLevel="0" collapsed="false">
      <c r="A2009" s="189" t="s">
        <v>4492</v>
      </c>
      <c r="B2009" s="189" t="s">
        <v>145</v>
      </c>
      <c r="C2009" s="189" t="s">
        <v>4493</v>
      </c>
      <c r="D2009" s="190" t="s">
        <v>4494</v>
      </c>
      <c r="E2009" s="190"/>
      <c r="F2009" s="189" t="s">
        <v>231</v>
      </c>
      <c r="G2009" s="191" t="n">
        <v>6</v>
      </c>
      <c r="H2009" s="192"/>
      <c r="I2009" s="193" t="s">
        <v>192</v>
      </c>
      <c r="J2009" s="192" t="n">
        <f aca="false">G2009*AO2009</f>
        <v>0</v>
      </c>
      <c r="K2009" s="192" t="n">
        <f aca="false">G2009*AP2009</f>
        <v>0</v>
      </c>
      <c r="L2009" s="192" t="n">
        <f aca="false">G2009*H2009</f>
        <v>0</v>
      </c>
      <c r="M2009" s="192" t="n">
        <f aca="false">L2009*(1+BW2009/100)</f>
        <v>0</v>
      </c>
      <c r="N2009" s="192" t="n">
        <v>1.24645</v>
      </c>
      <c r="O2009" s="192" t="n">
        <f aca="false">G2009*N2009</f>
        <v>7.4787</v>
      </c>
      <c r="P2009" s="193" t="s">
        <v>193</v>
      </c>
      <c r="Z2009" s="89" t="n">
        <f aca="false">IF(AQ2009="5",BJ2009,0)</f>
        <v>0</v>
      </c>
      <c r="AB2009" s="89" t="n">
        <f aca="false">IF(AQ2009="1",BH2009,0)</f>
        <v>0</v>
      </c>
      <c r="AC2009" s="89" t="n">
        <f aca="false">IF(AQ2009="1",BI2009,0)</f>
        <v>0</v>
      </c>
      <c r="AD2009" s="89" t="n">
        <f aca="false">IF(AQ2009="7",BH2009,0)</f>
        <v>0</v>
      </c>
      <c r="AE2009" s="89" t="n">
        <f aca="false">IF(AQ2009="7",BI2009,0)</f>
        <v>0</v>
      </c>
      <c r="AF2009" s="89" t="n">
        <f aca="false">IF(AQ2009="2",BH2009,0)</f>
        <v>0</v>
      </c>
      <c r="AG2009" s="89" t="n">
        <f aca="false">IF(AQ2009="2",BI2009,0)</f>
        <v>0</v>
      </c>
      <c r="AH2009" s="89" t="n">
        <f aca="false">IF(AQ2009="0",BJ2009,0)</f>
        <v>0</v>
      </c>
      <c r="AI2009" s="170" t="s">
        <v>145</v>
      </c>
      <c r="AJ2009" s="89" t="n">
        <f aca="false">IF(AN2009=0,L2009,0)</f>
        <v>0</v>
      </c>
      <c r="AK2009" s="89" t="n">
        <f aca="false">IF(AN2009=12,L2009,0)</f>
        <v>0</v>
      </c>
      <c r="AL2009" s="89" t="n">
        <f aca="false">IF(AN2009=21,L2009,0)</f>
        <v>0</v>
      </c>
      <c r="AN2009" s="89" t="n">
        <v>21</v>
      </c>
      <c r="AO2009" s="89" t="n">
        <f aca="false">H2009*0.143268387</f>
        <v>0</v>
      </c>
      <c r="AP2009" s="89" t="n">
        <f aca="false">H2009*(1-0.143268387)</f>
        <v>0</v>
      </c>
      <c r="AQ2009" s="88" t="s">
        <v>188</v>
      </c>
      <c r="AV2009" s="89" t="n">
        <f aca="false">AW2009+AX2009</f>
        <v>0</v>
      </c>
      <c r="AW2009" s="89" t="n">
        <f aca="false">G2009*AO2009</f>
        <v>0</v>
      </c>
      <c r="AX2009" s="89" t="n">
        <f aca="false">G2009*AP2009</f>
        <v>0</v>
      </c>
      <c r="AY2009" s="88" t="s">
        <v>4005</v>
      </c>
      <c r="AZ2009" s="88" t="s">
        <v>4495</v>
      </c>
      <c r="BA2009" s="170" t="s">
        <v>4458</v>
      </c>
      <c r="BC2009" s="89" t="n">
        <f aca="false">AW2009+AX2009</f>
        <v>0</v>
      </c>
      <c r="BD2009" s="89" t="n">
        <f aca="false">H2009/(100-BE2009)*100</f>
        <v>0</v>
      </c>
      <c r="BE2009" s="89" t="n">
        <v>0</v>
      </c>
      <c r="BF2009" s="89" t="n">
        <f aca="false">O2009</f>
        <v>7.4787</v>
      </c>
      <c r="BH2009" s="89" t="n">
        <f aca="false">G2009*AO2009</f>
        <v>0</v>
      </c>
      <c r="BI2009" s="89" t="n">
        <f aca="false">G2009*AP2009</f>
        <v>0</v>
      </c>
      <c r="BJ2009" s="89" t="n">
        <f aca="false">G2009*H2009</f>
        <v>0</v>
      </c>
      <c r="BK2009" s="89"/>
      <c r="BL2009" s="89" t="n">
        <v>83</v>
      </c>
      <c r="BW2009" s="89" t="str">
        <f aca="false">I2009</f>
        <v>21</v>
      </c>
      <c r="BX2009" s="10" t="s">
        <v>4494</v>
      </c>
    </row>
    <row r="2010" customFormat="false" ht="15" hidden="false" customHeight="true" outlineLevel="0" collapsed="false">
      <c r="A2010" s="183"/>
      <c r="B2010" s="184" t="s">
        <v>145</v>
      </c>
      <c r="C2010" s="184" t="s">
        <v>475</v>
      </c>
      <c r="D2010" s="185" t="s">
        <v>4061</v>
      </c>
      <c r="E2010" s="185"/>
      <c r="F2010" s="183" t="s">
        <v>97</v>
      </c>
      <c r="G2010" s="186" t="s">
        <v>97</v>
      </c>
      <c r="H2010" s="183"/>
      <c r="I2010" s="183" t="s">
        <v>97</v>
      </c>
      <c r="J2010" s="187" t="n">
        <f aca="false">SUM(J2011:J2015)</f>
        <v>0</v>
      </c>
      <c r="K2010" s="187" t="n">
        <f aca="false">SUM(K2011:K2015)</f>
        <v>0</v>
      </c>
      <c r="L2010" s="187" t="n">
        <f aca="false">SUM(L2011:L2015)</f>
        <v>0</v>
      </c>
      <c r="M2010" s="187" t="n">
        <f aca="false">SUM(M2011:M2015)</f>
        <v>0</v>
      </c>
      <c r="N2010" s="188"/>
      <c r="O2010" s="187" t="n">
        <f aca="false">SUM(O2011:O2015)</f>
        <v>1.4581328</v>
      </c>
      <c r="P2010" s="188"/>
      <c r="AI2010" s="170" t="s">
        <v>145</v>
      </c>
      <c r="AS2010" s="159" t="n">
        <f aca="false">SUM(AJ2011:AJ2015)</f>
        <v>0</v>
      </c>
      <c r="AT2010" s="159" t="n">
        <f aca="false">SUM(AK2011:AK2015)</f>
        <v>0</v>
      </c>
      <c r="AU2010" s="159" t="n">
        <f aca="false">SUM(AL2011:AL2015)</f>
        <v>0</v>
      </c>
    </row>
    <row r="2011" customFormat="false" ht="23.85" hidden="false" customHeight="true" outlineLevel="0" collapsed="false">
      <c r="A2011" s="189" t="s">
        <v>4496</v>
      </c>
      <c r="B2011" s="189" t="s">
        <v>145</v>
      </c>
      <c r="C2011" s="189" t="s">
        <v>4063</v>
      </c>
      <c r="D2011" s="190" t="s">
        <v>4497</v>
      </c>
      <c r="E2011" s="190"/>
      <c r="F2011" s="189" t="s">
        <v>237</v>
      </c>
      <c r="G2011" s="191" t="n">
        <v>308</v>
      </c>
      <c r="H2011" s="192"/>
      <c r="I2011" s="193" t="s">
        <v>192</v>
      </c>
      <c r="J2011" s="192" t="n">
        <f aca="false">G2011*AO2011</f>
        <v>0</v>
      </c>
      <c r="K2011" s="192" t="n">
        <f aca="false">G2011*AP2011</f>
        <v>0</v>
      </c>
      <c r="L2011" s="192" t="n">
        <f aca="false">G2011*H2011</f>
        <v>0</v>
      </c>
      <c r="M2011" s="192" t="n">
        <f aca="false">L2011*(1+BW2011/100)</f>
        <v>0</v>
      </c>
      <c r="N2011" s="192" t="n">
        <v>0.0001</v>
      </c>
      <c r="O2011" s="192" t="n">
        <f aca="false">G2011*N2011</f>
        <v>0.0308</v>
      </c>
      <c r="P2011" s="193" t="s">
        <v>193</v>
      </c>
      <c r="Z2011" s="89" t="n">
        <f aca="false">IF(AQ2011="5",BJ2011,0)</f>
        <v>0</v>
      </c>
      <c r="AB2011" s="89" t="n">
        <f aca="false">IF(AQ2011="1",BH2011,0)</f>
        <v>0</v>
      </c>
      <c r="AC2011" s="89" t="n">
        <f aca="false">IF(AQ2011="1",BI2011,0)</f>
        <v>0</v>
      </c>
      <c r="AD2011" s="89" t="n">
        <f aca="false">IF(AQ2011="7",BH2011,0)</f>
        <v>0</v>
      </c>
      <c r="AE2011" s="89" t="n">
        <f aca="false">IF(AQ2011="7",BI2011,0)</f>
        <v>0</v>
      </c>
      <c r="AF2011" s="89" t="n">
        <f aca="false">IF(AQ2011="2",BH2011,0)</f>
        <v>0</v>
      </c>
      <c r="AG2011" s="89" t="n">
        <f aca="false">IF(AQ2011="2",BI2011,0)</f>
        <v>0</v>
      </c>
      <c r="AH2011" s="89" t="n">
        <f aca="false">IF(AQ2011="0",BJ2011,0)</f>
        <v>0</v>
      </c>
      <c r="AI2011" s="170" t="s">
        <v>145</v>
      </c>
      <c r="AJ2011" s="89" t="n">
        <f aca="false">IF(AN2011=0,L2011,0)</f>
        <v>0</v>
      </c>
      <c r="AK2011" s="89" t="n">
        <f aca="false">IF(AN2011=12,L2011,0)</f>
        <v>0</v>
      </c>
      <c r="AL2011" s="89" t="n">
        <f aca="false">IF(AN2011=21,L2011,0)</f>
        <v>0</v>
      </c>
      <c r="AN2011" s="89" t="n">
        <v>21</v>
      </c>
      <c r="AO2011" s="89" t="n">
        <f aca="false">H2011*0.104086849</f>
        <v>0</v>
      </c>
      <c r="AP2011" s="89" t="n">
        <f aca="false">H2011*(1-0.104086849)</f>
        <v>0</v>
      </c>
      <c r="AQ2011" s="88" t="s">
        <v>188</v>
      </c>
      <c r="AV2011" s="89" t="n">
        <f aca="false">AW2011+AX2011</f>
        <v>0</v>
      </c>
      <c r="AW2011" s="89" t="n">
        <f aca="false">G2011*AO2011</f>
        <v>0</v>
      </c>
      <c r="AX2011" s="89" t="n">
        <f aca="false">G2011*AP2011</f>
        <v>0</v>
      </c>
      <c r="AY2011" s="88" t="s">
        <v>4065</v>
      </c>
      <c r="AZ2011" s="88" t="s">
        <v>4495</v>
      </c>
      <c r="BA2011" s="170" t="s">
        <v>4458</v>
      </c>
      <c r="BC2011" s="89" t="n">
        <f aca="false">AW2011+AX2011</f>
        <v>0</v>
      </c>
      <c r="BD2011" s="89" t="n">
        <f aca="false">H2011/(100-BE2011)*100</f>
        <v>0</v>
      </c>
      <c r="BE2011" s="89" t="n">
        <v>0</v>
      </c>
      <c r="BF2011" s="89" t="n">
        <f aca="false">O2011</f>
        <v>0.0308</v>
      </c>
      <c r="BH2011" s="89" t="n">
        <f aca="false">G2011*AO2011</f>
        <v>0</v>
      </c>
      <c r="BI2011" s="89" t="n">
        <f aca="false">G2011*AP2011</f>
        <v>0</v>
      </c>
      <c r="BJ2011" s="89" t="n">
        <f aca="false">G2011*H2011</f>
        <v>0</v>
      </c>
      <c r="BK2011" s="89"/>
      <c r="BL2011" s="89" t="n">
        <v>87</v>
      </c>
      <c r="BW2011" s="89" t="str">
        <f aca="false">I2011</f>
        <v>21</v>
      </c>
      <c r="BX2011" s="10" t="s">
        <v>4497</v>
      </c>
    </row>
    <row r="2012" customFormat="false" ht="23.85" hidden="false" customHeight="true" outlineLevel="0" collapsed="false">
      <c r="A2012" s="194" t="s">
        <v>4498</v>
      </c>
      <c r="B2012" s="194" t="s">
        <v>145</v>
      </c>
      <c r="C2012" s="194" t="s">
        <v>4499</v>
      </c>
      <c r="D2012" s="195" t="s">
        <v>4500</v>
      </c>
      <c r="E2012" s="195"/>
      <c r="F2012" s="194" t="s">
        <v>237</v>
      </c>
      <c r="G2012" s="196" t="n">
        <v>335.72</v>
      </c>
      <c r="H2012" s="197"/>
      <c r="I2012" s="198" t="s">
        <v>192</v>
      </c>
      <c r="J2012" s="197" t="n">
        <f aca="false">G2012*AO2012</f>
        <v>0</v>
      </c>
      <c r="K2012" s="197" t="n">
        <f aca="false">G2012*AP2012</f>
        <v>0</v>
      </c>
      <c r="L2012" s="197" t="n">
        <f aca="false">G2012*H2012</f>
        <v>0</v>
      </c>
      <c r="M2012" s="197" t="n">
        <f aca="false">L2012*(1+BW2012/100)</f>
        <v>0</v>
      </c>
      <c r="N2012" s="197" t="n">
        <v>0.00196</v>
      </c>
      <c r="O2012" s="197" t="n">
        <f aca="false">G2012*N2012</f>
        <v>0.6580112</v>
      </c>
      <c r="P2012" s="198" t="s">
        <v>193</v>
      </c>
      <c r="Z2012" s="89" t="n">
        <f aca="false">IF(AQ2012="5",BJ2012,0)</f>
        <v>0</v>
      </c>
      <c r="AB2012" s="89" t="n">
        <f aca="false">IF(AQ2012="1",BH2012,0)</f>
        <v>0</v>
      </c>
      <c r="AC2012" s="89" t="n">
        <f aca="false">IF(AQ2012="1",BI2012,0)</f>
        <v>0</v>
      </c>
      <c r="AD2012" s="89" t="n">
        <f aca="false">IF(AQ2012="7",BH2012,0)</f>
        <v>0</v>
      </c>
      <c r="AE2012" s="89" t="n">
        <f aca="false">IF(AQ2012="7",BI2012,0)</f>
        <v>0</v>
      </c>
      <c r="AF2012" s="89" t="n">
        <f aca="false">IF(AQ2012="2",BH2012,0)</f>
        <v>0</v>
      </c>
      <c r="AG2012" s="89" t="n">
        <f aca="false">IF(AQ2012="2",BI2012,0)</f>
        <v>0</v>
      </c>
      <c r="AH2012" s="89" t="n">
        <f aca="false">IF(AQ2012="0",BJ2012,0)</f>
        <v>0</v>
      </c>
      <c r="AI2012" s="170" t="s">
        <v>145</v>
      </c>
      <c r="AJ2012" s="199" t="n">
        <f aca="false">IF(AN2012=0,L2012,0)</f>
        <v>0</v>
      </c>
      <c r="AK2012" s="199" t="n">
        <f aca="false">IF(AN2012=12,L2012,0)</f>
        <v>0</v>
      </c>
      <c r="AL2012" s="199" t="n">
        <f aca="false">IF(AN2012=21,L2012,0)</f>
        <v>0</v>
      </c>
      <c r="AN2012" s="89" t="n">
        <v>21</v>
      </c>
      <c r="AO2012" s="89" t="n">
        <f aca="false">H2012*1</f>
        <v>0</v>
      </c>
      <c r="AP2012" s="89" t="n">
        <f aca="false">H2012*(1-1)</f>
        <v>0</v>
      </c>
      <c r="AQ2012" s="200" t="s">
        <v>188</v>
      </c>
      <c r="AV2012" s="89" t="n">
        <f aca="false">AW2012+AX2012</f>
        <v>0</v>
      </c>
      <c r="AW2012" s="89" t="n">
        <f aca="false">G2012*AO2012</f>
        <v>0</v>
      </c>
      <c r="AX2012" s="89" t="n">
        <f aca="false">G2012*AP2012</f>
        <v>0</v>
      </c>
      <c r="AY2012" s="88" t="s">
        <v>4065</v>
      </c>
      <c r="AZ2012" s="88" t="s">
        <v>4495</v>
      </c>
      <c r="BA2012" s="170" t="s">
        <v>4458</v>
      </c>
      <c r="BC2012" s="89" t="n">
        <f aca="false">AW2012+AX2012</f>
        <v>0</v>
      </c>
      <c r="BD2012" s="89" t="n">
        <f aca="false">H2012/(100-BE2012)*100</f>
        <v>0</v>
      </c>
      <c r="BE2012" s="89" t="n">
        <v>0</v>
      </c>
      <c r="BF2012" s="89" t="n">
        <f aca="false">O2012</f>
        <v>0.6580112</v>
      </c>
      <c r="BH2012" s="199" t="n">
        <f aca="false">G2012*AO2012</f>
        <v>0</v>
      </c>
      <c r="BI2012" s="199" t="n">
        <f aca="false">G2012*AP2012</f>
        <v>0</v>
      </c>
      <c r="BJ2012" s="199" t="n">
        <f aca="false">G2012*H2012</f>
        <v>0</v>
      </c>
      <c r="BK2012" s="199"/>
      <c r="BL2012" s="89" t="n">
        <v>87</v>
      </c>
      <c r="BW2012" s="89" t="str">
        <f aca="false">I2012</f>
        <v>21</v>
      </c>
      <c r="BX2012" s="201" t="s">
        <v>4500</v>
      </c>
    </row>
    <row r="2013" customFormat="false" ht="23.85" hidden="false" customHeight="true" outlineLevel="0" collapsed="false">
      <c r="A2013" s="189" t="s">
        <v>4501</v>
      </c>
      <c r="B2013" s="189" t="s">
        <v>145</v>
      </c>
      <c r="C2013" s="189" t="s">
        <v>4063</v>
      </c>
      <c r="D2013" s="190" t="s">
        <v>4502</v>
      </c>
      <c r="E2013" s="190"/>
      <c r="F2013" s="189" t="s">
        <v>237</v>
      </c>
      <c r="G2013" s="191" t="n">
        <v>344</v>
      </c>
      <c r="H2013" s="192"/>
      <c r="I2013" s="193" t="s">
        <v>192</v>
      </c>
      <c r="J2013" s="192" t="n">
        <f aca="false">G2013*AO2013</f>
        <v>0</v>
      </c>
      <c r="K2013" s="192" t="n">
        <f aca="false">G2013*AP2013</f>
        <v>0</v>
      </c>
      <c r="L2013" s="192" t="n">
        <f aca="false">G2013*H2013</f>
        <v>0</v>
      </c>
      <c r="M2013" s="192" t="n">
        <f aca="false">L2013*(1+BW2013/100)</f>
        <v>0</v>
      </c>
      <c r="N2013" s="192" t="n">
        <v>0.0001</v>
      </c>
      <c r="O2013" s="192" t="n">
        <f aca="false">G2013*N2013</f>
        <v>0.0344</v>
      </c>
      <c r="P2013" s="193" t="s">
        <v>193</v>
      </c>
      <c r="Z2013" s="89" t="n">
        <f aca="false">IF(AQ2013="5",BJ2013,0)</f>
        <v>0</v>
      </c>
      <c r="AB2013" s="89" t="n">
        <f aca="false">IF(AQ2013="1",BH2013,0)</f>
        <v>0</v>
      </c>
      <c r="AC2013" s="89" t="n">
        <f aca="false">IF(AQ2013="1",BI2013,0)</f>
        <v>0</v>
      </c>
      <c r="AD2013" s="89" t="n">
        <f aca="false">IF(AQ2013="7",BH2013,0)</f>
        <v>0</v>
      </c>
      <c r="AE2013" s="89" t="n">
        <f aca="false">IF(AQ2013="7",BI2013,0)</f>
        <v>0</v>
      </c>
      <c r="AF2013" s="89" t="n">
        <f aca="false">IF(AQ2013="2",BH2013,0)</f>
        <v>0</v>
      </c>
      <c r="AG2013" s="89" t="n">
        <f aca="false">IF(AQ2013="2",BI2013,0)</f>
        <v>0</v>
      </c>
      <c r="AH2013" s="89" t="n">
        <f aca="false">IF(AQ2013="0",BJ2013,0)</f>
        <v>0</v>
      </c>
      <c r="AI2013" s="170" t="s">
        <v>145</v>
      </c>
      <c r="AJ2013" s="89" t="n">
        <f aca="false">IF(AN2013=0,L2013,0)</f>
        <v>0</v>
      </c>
      <c r="AK2013" s="89" t="n">
        <f aca="false">IF(AN2013=12,L2013,0)</f>
        <v>0</v>
      </c>
      <c r="AL2013" s="89" t="n">
        <f aca="false">IF(AN2013=21,L2013,0)</f>
        <v>0</v>
      </c>
      <c r="AN2013" s="89" t="n">
        <v>21</v>
      </c>
      <c r="AO2013" s="89" t="n">
        <f aca="false">H2013*0.104086868</f>
        <v>0</v>
      </c>
      <c r="AP2013" s="89" t="n">
        <f aca="false">H2013*(1-0.104086868)</f>
        <v>0</v>
      </c>
      <c r="AQ2013" s="88" t="s">
        <v>188</v>
      </c>
      <c r="AV2013" s="89" t="n">
        <f aca="false">AW2013+AX2013</f>
        <v>0</v>
      </c>
      <c r="AW2013" s="89" t="n">
        <f aca="false">G2013*AO2013</f>
        <v>0</v>
      </c>
      <c r="AX2013" s="89" t="n">
        <f aca="false">G2013*AP2013</f>
        <v>0</v>
      </c>
      <c r="AY2013" s="88" t="s">
        <v>4065</v>
      </c>
      <c r="AZ2013" s="88" t="s">
        <v>4495</v>
      </c>
      <c r="BA2013" s="170" t="s">
        <v>4458</v>
      </c>
      <c r="BC2013" s="89" t="n">
        <f aca="false">AW2013+AX2013</f>
        <v>0</v>
      </c>
      <c r="BD2013" s="89" t="n">
        <f aca="false">H2013/(100-BE2013)*100</f>
        <v>0</v>
      </c>
      <c r="BE2013" s="89" t="n">
        <v>0</v>
      </c>
      <c r="BF2013" s="89" t="n">
        <f aca="false">O2013</f>
        <v>0.0344</v>
      </c>
      <c r="BH2013" s="89" t="n">
        <f aca="false">G2013*AO2013</f>
        <v>0</v>
      </c>
      <c r="BI2013" s="89" t="n">
        <f aca="false">G2013*AP2013</f>
        <v>0</v>
      </c>
      <c r="BJ2013" s="89" t="n">
        <f aca="false">G2013*H2013</f>
        <v>0</v>
      </c>
      <c r="BK2013" s="89"/>
      <c r="BL2013" s="89" t="n">
        <v>87</v>
      </c>
      <c r="BW2013" s="89" t="str">
        <f aca="false">I2013</f>
        <v>21</v>
      </c>
      <c r="BX2013" s="10" t="s">
        <v>4502</v>
      </c>
    </row>
    <row r="2014" customFormat="false" ht="23.85" hidden="false" customHeight="true" outlineLevel="0" collapsed="false">
      <c r="A2014" s="194" t="s">
        <v>4503</v>
      </c>
      <c r="B2014" s="194" t="s">
        <v>145</v>
      </c>
      <c r="C2014" s="194" t="s">
        <v>4499</v>
      </c>
      <c r="D2014" s="195" t="s">
        <v>4500</v>
      </c>
      <c r="E2014" s="195"/>
      <c r="F2014" s="194" t="s">
        <v>237</v>
      </c>
      <c r="G2014" s="196" t="n">
        <v>374.96</v>
      </c>
      <c r="H2014" s="197"/>
      <c r="I2014" s="198" t="s">
        <v>192</v>
      </c>
      <c r="J2014" s="197" t="n">
        <f aca="false">G2014*AO2014</f>
        <v>0</v>
      </c>
      <c r="K2014" s="197" t="n">
        <f aca="false">G2014*AP2014</f>
        <v>0</v>
      </c>
      <c r="L2014" s="197" t="n">
        <f aca="false">G2014*H2014</f>
        <v>0</v>
      </c>
      <c r="M2014" s="197" t="n">
        <f aca="false">L2014*(1+BW2014/100)</f>
        <v>0</v>
      </c>
      <c r="N2014" s="197" t="n">
        <v>0.00196</v>
      </c>
      <c r="O2014" s="197" t="n">
        <f aca="false">G2014*N2014</f>
        <v>0.7349216</v>
      </c>
      <c r="P2014" s="198" t="s">
        <v>193</v>
      </c>
      <c r="Z2014" s="89" t="n">
        <f aca="false">IF(AQ2014="5",BJ2014,0)</f>
        <v>0</v>
      </c>
      <c r="AB2014" s="89" t="n">
        <f aca="false">IF(AQ2014="1",BH2014,0)</f>
        <v>0</v>
      </c>
      <c r="AC2014" s="89" t="n">
        <f aca="false">IF(AQ2014="1",BI2014,0)</f>
        <v>0</v>
      </c>
      <c r="AD2014" s="89" t="n">
        <f aca="false">IF(AQ2014="7",BH2014,0)</f>
        <v>0</v>
      </c>
      <c r="AE2014" s="89" t="n">
        <f aca="false">IF(AQ2014="7",BI2014,0)</f>
        <v>0</v>
      </c>
      <c r="AF2014" s="89" t="n">
        <f aca="false">IF(AQ2014="2",BH2014,0)</f>
        <v>0</v>
      </c>
      <c r="AG2014" s="89" t="n">
        <f aca="false">IF(AQ2014="2",BI2014,0)</f>
        <v>0</v>
      </c>
      <c r="AH2014" s="89" t="n">
        <f aca="false">IF(AQ2014="0",BJ2014,0)</f>
        <v>0</v>
      </c>
      <c r="AI2014" s="170" t="s">
        <v>145</v>
      </c>
      <c r="AJ2014" s="199" t="n">
        <f aca="false">IF(AN2014=0,L2014,0)</f>
        <v>0</v>
      </c>
      <c r="AK2014" s="199" t="n">
        <f aca="false">IF(AN2014=12,L2014,0)</f>
        <v>0</v>
      </c>
      <c r="AL2014" s="199" t="n">
        <f aca="false">IF(AN2014=21,L2014,0)</f>
        <v>0</v>
      </c>
      <c r="AN2014" s="89" t="n">
        <v>21</v>
      </c>
      <c r="AO2014" s="89" t="n">
        <f aca="false">H2014*1</f>
        <v>0</v>
      </c>
      <c r="AP2014" s="89" t="n">
        <f aca="false">H2014*(1-1)</f>
        <v>0</v>
      </c>
      <c r="AQ2014" s="200" t="s">
        <v>188</v>
      </c>
      <c r="AV2014" s="89" t="n">
        <f aca="false">AW2014+AX2014</f>
        <v>0</v>
      </c>
      <c r="AW2014" s="89" t="n">
        <f aca="false">G2014*AO2014</f>
        <v>0</v>
      </c>
      <c r="AX2014" s="89" t="n">
        <f aca="false">G2014*AP2014</f>
        <v>0</v>
      </c>
      <c r="AY2014" s="88" t="s">
        <v>4065</v>
      </c>
      <c r="AZ2014" s="88" t="s">
        <v>4495</v>
      </c>
      <c r="BA2014" s="170" t="s">
        <v>4458</v>
      </c>
      <c r="BC2014" s="89" t="n">
        <f aca="false">AW2014+AX2014</f>
        <v>0</v>
      </c>
      <c r="BD2014" s="89" t="n">
        <f aca="false">H2014/(100-BE2014)*100</f>
        <v>0</v>
      </c>
      <c r="BE2014" s="89" t="n">
        <v>0</v>
      </c>
      <c r="BF2014" s="89" t="n">
        <f aca="false">O2014</f>
        <v>0.7349216</v>
      </c>
      <c r="BH2014" s="199" t="n">
        <f aca="false">G2014*AO2014</f>
        <v>0</v>
      </c>
      <c r="BI2014" s="199" t="n">
        <f aca="false">G2014*AP2014</f>
        <v>0</v>
      </c>
      <c r="BJ2014" s="199" t="n">
        <f aca="false">G2014*H2014</f>
        <v>0</v>
      </c>
      <c r="BK2014" s="199"/>
      <c r="BL2014" s="89" t="n">
        <v>87</v>
      </c>
      <c r="BW2014" s="89" t="str">
        <f aca="false">I2014</f>
        <v>21</v>
      </c>
      <c r="BX2014" s="201" t="s">
        <v>4500</v>
      </c>
    </row>
    <row r="2015" customFormat="false" ht="15" hidden="false" customHeight="true" outlineLevel="0" collapsed="false">
      <c r="A2015" s="189" t="s">
        <v>4504</v>
      </c>
      <c r="B2015" s="189" t="s">
        <v>145</v>
      </c>
      <c r="C2015" s="189" t="s">
        <v>4505</v>
      </c>
      <c r="D2015" s="190" t="s">
        <v>4506</v>
      </c>
      <c r="E2015" s="190"/>
      <c r="F2015" s="189" t="s">
        <v>260</v>
      </c>
      <c r="G2015" s="191" t="n">
        <v>1.458</v>
      </c>
      <c r="H2015" s="192"/>
      <c r="I2015" s="193" t="s">
        <v>192</v>
      </c>
      <c r="J2015" s="192" t="n">
        <f aca="false">G2015*AO2015</f>
        <v>0</v>
      </c>
      <c r="K2015" s="192" t="n">
        <f aca="false">G2015*AP2015</f>
        <v>0</v>
      </c>
      <c r="L2015" s="192" t="n">
        <f aca="false">G2015*H2015</f>
        <v>0</v>
      </c>
      <c r="M2015" s="192" t="n">
        <f aca="false">L2015*(1+BW2015/100)</f>
        <v>0</v>
      </c>
      <c r="N2015" s="192" t="n">
        <v>0</v>
      </c>
      <c r="O2015" s="192" t="n">
        <f aca="false">G2015*N2015</f>
        <v>0</v>
      </c>
      <c r="P2015" s="193" t="s">
        <v>193</v>
      </c>
      <c r="Z2015" s="89" t="n">
        <f aca="false">IF(AQ2015="5",BJ2015,0)</f>
        <v>0</v>
      </c>
      <c r="AB2015" s="89" t="n">
        <f aca="false">IF(AQ2015="1",BH2015,0)</f>
        <v>0</v>
      </c>
      <c r="AC2015" s="89" t="n">
        <f aca="false">IF(AQ2015="1",BI2015,0)</f>
        <v>0</v>
      </c>
      <c r="AD2015" s="89" t="n">
        <f aca="false">IF(AQ2015="7",BH2015,0)</f>
        <v>0</v>
      </c>
      <c r="AE2015" s="89" t="n">
        <f aca="false">IF(AQ2015="7",BI2015,0)</f>
        <v>0</v>
      </c>
      <c r="AF2015" s="89" t="n">
        <f aca="false">IF(AQ2015="2",BH2015,0)</f>
        <v>0</v>
      </c>
      <c r="AG2015" s="89" t="n">
        <f aca="false">IF(AQ2015="2",BI2015,0)</f>
        <v>0</v>
      </c>
      <c r="AH2015" s="89" t="n">
        <f aca="false">IF(AQ2015="0",BJ2015,0)</f>
        <v>0</v>
      </c>
      <c r="AI2015" s="170" t="s">
        <v>145</v>
      </c>
      <c r="AJ2015" s="89" t="n">
        <f aca="false">IF(AN2015=0,L2015,0)</f>
        <v>0</v>
      </c>
      <c r="AK2015" s="89" t="n">
        <f aca="false">IF(AN2015=12,L2015,0)</f>
        <v>0</v>
      </c>
      <c r="AL2015" s="89" t="n">
        <f aca="false">IF(AN2015=21,L2015,0)</f>
        <v>0</v>
      </c>
      <c r="AN2015" s="89" t="n">
        <v>21</v>
      </c>
      <c r="AO2015" s="89" t="n">
        <f aca="false">H2015*0</f>
        <v>0</v>
      </c>
      <c r="AP2015" s="89" t="n">
        <f aca="false">H2015*(1-0)</f>
        <v>0</v>
      </c>
      <c r="AQ2015" s="88" t="s">
        <v>209</v>
      </c>
      <c r="AV2015" s="89" t="n">
        <f aca="false">AW2015+AX2015</f>
        <v>0</v>
      </c>
      <c r="AW2015" s="89" t="n">
        <f aca="false">G2015*AO2015</f>
        <v>0</v>
      </c>
      <c r="AX2015" s="89" t="n">
        <f aca="false">G2015*AP2015</f>
        <v>0</v>
      </c>
      <c r="AY2015" s="88" t="s">
        <v>4065</v>
      </c>
      <c r="AZ2015" s="88" t="s">
        <v>4495</v>
      </c>
      <c r="BA2015" s="170" t="s">
        <v>4458</v>
      </c>
      <c r="BC2015" s="89" t="n">
        <f aca="false">AW2015+AX2015</f>
        <v>0</v>
      </c>
      <c r="BD2015" s="89" t="n">
        <f aca="false">H2015/(100-BE2015)*100</f>
        <v>0</v>
      </c>
      <c r="BE2015" s="89" t="n">
        <v>0</v>
      </c>
      <c r="BF2015" s="89" t="n">
        <f aca="false">O2015</f>
        <v>0</v>
      </c>
      <c r="BH2015" s="89" t="n">
        <f aca="false">G2015*AO2015</f>
        <v>0</v>
      </c>
      <c r="BI2015" s="89" t="n">
        <f aca="false">G2015*AP2015</f>
        <v>0</v>
      </c>
      <c r="BJ2015" s="89" t="n">
        <f aca="false">G2015*H2015</f>
        <v>0</v>
      </c>
      <c r="BK2015" s="89"/>
      <c r="BL2015" s="89" t="n">
        <v>87</v>
      </c>
      <c r="BW2015" s="89" t="str">
        <f aca="false">I2015</f>
        <v>21</v>
      </c>
      <c r="BX2015" s="10" t="s">
        <v>4506</v>
      </c>
    </row>
    <row r="2016" customFormat="false" ht="15" hidden="false" customHeight="true" outlineLevel="0" collapsed="false">
      <c r="A2016" s="183"/>
      <c r="B2016" s="184" t="s">
        <v>145</v>
      </c>
      <c r="C2016" s="184" t="s">
        <v>479</v>
      </c>
      <c r="D2016" s="185" t="s">
        <v>3907</v>
      </c>
      <c r="E2016" s="185"/>
      <c r="F2016" s="183" t="s">
        <v>97</v>
      </c>
      <c r="G2016" s="186" t="s">
        <v>97</v>
      </c>
      <c r="H2016" s="183"/>
      <c r="I2016" s="183" t="s">
        <v>97</v>
      </c>
      <c r="J2016" s="187" t="n">
        <f aca="false">SUM(J2017:J2028)</f>
        <v>0</v>
      </c>
      <c r="K2016" s="187" t="n">
        <f aca="false">SUM(K2017:K2028)</f>
        <v>0</v>
      </c>
      <c r="L2016" s="187" t="n">
        <f aca="false">SUM(L2017:L2028)</f>
        <v>0</v>
      </c>
      <c r="M2016" s="187" t="n">
        <f aca="false">SUM(M2017:M2028)</f>
        <v>0</v>
      </c>
      <c r="N2016" s="188"/>
      <c r="O2016" s="187" t="n">
        <f aca="false">SUM(O2017:O2028)</f>
        <v>35.76581</v>
      </c>
      <c r="P2016" s="188"/>
      <c r="AI2016" s="170" t="s">
        <v>145</v>
      </c>
      <c r="AS2016" s="159" t="n">
        <f aca="false">SUM(AJ2017:AJ2028)</f>
        <v>0</v>
      </c>
      <c r="AT2016" s="159" t="n">
        <f aca="false">SUM(AK2017:AK2028)</f>
        <v>0</v>
      </c>
      <c r="AU2016" s="159" t="n">
        <f aca="false">SUM(AL2017:AL2028)</f>
        <v>0</v>
      </c>
    </row>
    <row r="2017" customFormat="false" ht="15" hidden="false" customHeight="true" outlineLevel="0" collapsed="false">
      <c r="A2017" s="189" t="s">
        <v>4507</v>
      </c>
      <c r="B2017" s="189" t="s">
        <v>145</v>
      </c>
      <c r="C2017" s="189" t="s">
        <v>4074</v>
      </c>
      <c r="D2017" s="190" t="s">
        <v>4075</v>
      </c>
      <c r="E2017" s="190"/>
      <c r="F2017" s="189" t="s">
        <v>237</v>
      </c>
      <c r="G2017" s="191" t="n">
        <v>652</v>
      </c>
      <c r="H2017" s="192"/>
      <c r="I2017" s="193" t="s">
        <v>192</v>
      </c>
      <c r="J2017" s="192" t="n">
        <f aca="false">G2017*AO2017</f>
        <v>0</v>
      </c>
      <c r="K2017" s="192" t="n">
        <f aca="false">G2017*AP2017</f>
        <v>0</v>
      </c>
      <c r="L2017" s="192" t="n">
        <f aca="false">G2017*H2017</f>
        <v>0</v>
      </c>
      <c r="M2017" s="192" t="n">
        <f aca="false">L2017*(1+BW2017/100)</f>
        <v>0</v>
      </c>
      <c r="N2017" s="192" t="n">
        <v>0</v>
      </c>
      <c r="O2017" s="192" t="n">
        <f aca="false">G2017*N2017</f>
        <v>0</v>
      </c>
      <c r="P2017" s="193" t="s">
        <v>193</v>
      </c>
      <c r="Z2017" s="89" t="n">
        <f aca="false">IF(AQ2017="5",BJ2017,0)</f>
        <v>0</v>
      </c>
      <c r="AB2017" s="89" t="n">
        <f aca="false">IF(AQ2017="1",BH2017,0)</f>
        <v>0</v>
      </c>
      <c r="AC2017" s="89" t="n">
        <f aca="false">IF(AQ2017="1",BI2017,0)</f>
        <v>0</v>
      </c>
      <c r="AD2017" s="89" t="n">
        <f aca="false">IF(AQ2017="7",BH2017,0)</f>
        <v>0</v>
      </c>
      <c r="AE2017" s="89" t="n">
        <f aca="false">IF(AQ2017="7",BI2017,0)</f>
        <v>0</v>
      </c>
      <c r="AF2017" s="89" t="n">
        <f aca="false">IF(AQ2017="2",BH2017,0)</f>
        <v>0</v>
      </c>
      <c r="AG2017" s="89" t="n">
        <f aca="false">IF(AQ2017="2",BI2017,0)</f>
        <v>0</v>
      </c>
      <c r="AH2017" s="89" t="n">
        <f aca="false">IF(AQ2017="0",BJ2017,0)</f>
        <v>0</v>
      </c>
      <c r="AI2017" s="170" t="s">
        <v>145</v>
      </c>
      <c r="AJ2017" s="89" t="n">
        <f aca="false">IF(AN2017=0,L2017,0)</f>
        <v>0</v>
      </c>
      <c r="AK2017" s="89" t="n">
        <f aca="false">IF(AN2017=12,L2017,0)</f>
        <v>0</v>
      </c>
      <c r="AL2017" s="89" t="n">
        <f aca="false">IF(AN2017=21,L2017,0)</f>
        <v>0</v>
      </c>
      <c r="AN2017" s="89" t="n">
        <v>21</v>
      </c>
      <c r="AO2017" s="89" t="n">
        <f aca="false">H2017*0.267415665</f>
        <v>0</v>
      </c>
      <c r="AP2017" s="89" t="n">
        <f aca="false">H2017*(1-0.267415665)</f>
        <v>0</v>
      </c>
      <c r="AQ2017" s="88" t="s">
        <v>188</v>
      </c>
      <c r="AV2017" s="89" t="n">
        <f aca="false">AW2017+AX2017</f>
        <v>0</v>
      </c>
      <c r="AW2017" s="89" t="n">
        <f aca="false">G2017*AO2017</f>
        <v>0</v>
      </c>
      <c r="AX2017" s="89" t="n">
        <f aca="false">G2017*AP2017</f>
        <v>0</v>
      </c>
      <c r="AY2017" s="88" t="s">
        <v>3911</v>
      </c>
      <c r="AZ2017" s="88" t="s">
        <v>4495</v>
      </c>
      <c r="BA2017" s="170" t="s">
        <v>4458</v>
      </c>
      <c r="BC2017" s="89" t="n">
        <f aca="false">AW2017+AX2017</f>
        <v>0</v>
      </c>
      <c r="BD2017" s="89" t="n">
        <f aca="false">H2017/(100-BE2017)*100</f>
        <v>0</v>
      </c>
      <c r="BE2017" s="89" t="n">
        <v>0</v>
      </c>
      <c r="BF2017" s="89" t="n">
        <f aca="false">O2017</f>
        <v>0</v>
      </c>
      <c r="BH2017" s="89" t="n">
        <f aca="false">G2017*AO2017</f>
        <v>0</v>
      </c>
      <c r="BI2017" s="89" t="n">
        <f aca="false">G2017*AP2017</f>
        <v>0</v>
      </c>
      <c r="BJ2017" s="89" t="n">
        <f aca="false">G2017*H2017</f>
        <v>0</v>
      </c>
      <c r="BK2017" s="89"/>
      <c r="BL2017" s="89" t="n">
        <v>89</v>
      </c>
      <c r="BW2017" s="89" t="str">
        <f aca="false">I2017</f>
        <v>21</v>
      </c>
      <c r="BX2017" s="10" t="s">
        <v>4075</v>
      </c>
    </row>
    <row r="2018" customFormat="false" ht="15" hidden="false" customHeight="true" outlineLevel="0" collapsed="false">
      <c r="A2018" s="189" t="s">
        <v>4508</v>
      </c>
      <c r="B2018" s="189" t="s">
        <v>145</v>
      </c>
      <c r="C2018" s="189" t="s">
        <v>4077</v>
      </c>
      <c r="D2018" s="190" t="s">
        <v>4078</v>
      </c>
      <c r="E2018" s="190"/>
      <c r="F2018" s="189" t="s">
        <v>237</v>
      </c>
      <c r="G2018" s="191" t="n">
        <v>652</v>
      </c>
      <c r="H2018" s="192"/>
      <c r="I2018" s="193" t="s">
        <v>192</v>
      </c>
      <c r="J2018" s="192" t="n">
        <f aca="false">G2018*AO2018</f>
        <v>0</v>
      </c>
      <c r="K2018" s="192" t="n">
        <f aca="false">G2018*AP2018</f>
        <v>0</v>
      </c>
      <c r="L2018" s="192" t="n">
        <f aca="false">G2018*H2018</f>
        <v>0</v>
      </c>
      <c r="M2018" s="192" t="n">
        <f aca="false">L2018*(1+BW2018/100)</f>
        <v>0</v>
      </c>
      <c r="N2018" s="192" t="n">
        <v>0</v>
      </c>
      <c r="O2018" s="192" t="n">
        <f aca="false">G2018*N2018</f>
        <v>0</v>
      </c>
      <c r="P2018" s="193" t="s">
        <v>193</v>
      </c>
      <c r="Z2018" s="89" t="n">
        <f aca="false">IF(AQ2018="5",BJ2018,0)</f>
        <v>0</v>
      </c>
      <c r="AB2018" s="89" t="n">
        <f aca="false">IF(AQ2018="1",BH2018,0)</f>
        <v>0</v>
      </c>
      <c r="AC2018" s="89" t="n">
        <f aca="false">IF(AQ2018="1",BI2018,0)</f>
        <v>0</v>
      </c>
      <c r="AD2018" s="89" t="n">
        <f aca="false">IF(AQ2018="7",BH2018,0)</f>
        <v>0</v>
      </c>
      <c r="AE2018" s="89" t="n">
        <f aca="false">IF(AQ2018="7",BI2018,0)</f>
        <v>0</v>
      </c>
      <c r="AF2018" s="89" t="n">
        <f aca="false">IF(AQ2018="2",BH2018,0)</f>
        <v>0</v>
      </c>
      <c r="AG2018" s="89" t="n">
        <f aca="false">IF(AQ2018="2",BI2018,0)</f>
        <v>0</v>
      </c>
      <c r="AH2018" s="89" t="n">
        <f aca="false">IF(AQ2018="0",BJ2018,0)</f>
        <v>0</v>
      </c>
      <c r="AI2018" s="170" t="s">
        <v>145</v>
      </c>
      <c r="AJ2018" s="89" t="n">
        <f aca="false">IF(AN2018=0,L2018,0)</f>
        <v>0</v>
      </c>
      <c r="AK2018" s="89" t="n">
        <f aca="false">IF(AN2018=12,L2018,0)</f>
        <v>0</v>
      </c>
      <c r="AL2018" s="89" t="n">
        <f aca="false">IF(AN2018=21,L2018,0)</f>
        <v>0</v>
      </c>
      <c r="AN2018" s="89" t="n">
        <v>21</v>
      </c>
      <c r="AO2018" s="89" t="n">
        <f aca="false">H2018*0</f>
        <v>0</v>
      </c>
      <c r="AP2018" s="89" t="n">
        <f aca="false">H2018*(1-0)</f>
        <v>0</v>
      </c>
      <c r="AQ2018" s="88" t="s">
        <v>188</v>
      </c>
      <c r="AV2018" s="89" t="n">
        <f aca="false">AW2018+AX2018</f>
        <v>0</v>
      </c>
      <c r="AW2018" s="89" t="n">
        <f aca="false">G2018*AO2018</f>
        <v>0</v>
      </c>
      <c r="AX2018" s="89" t="n">
        <f aca="false">G2018*AP2018</f>
        <v>0</v>
      </c>
      <c r="AY2018" s="88" t="s">
        <v>3911</v>
      </c>
      <c r="AZ2018" s="88" t="s">
        <v>4495</v>
      </c>
      <c r="BA2018" s="170" t="s">
        <v>4458</v>
      </c>
      <c r="BC2018" s="89" t="n">
        <f aca="false">AW2018+AX2018</f>
        <v>0</v>
      </c>
      <c r="BD2018" s="89" t="n">
        <f aca="false">H2018/(100-BE2018)*100</f>
        <v>0</v>
      </c>
      <c r="BE2018" s="89" t="n">
        <v>0</v>
      </c>
      <c r="BF2018" s="89" t="n">
        <f aca="false">O2018</f>
        <v>0</v>
      </c>
      <c r="BH2018" s="89" t="n">
        <f aca="false">G2018*AO2018</f>
        <v>0</v>
      </c>
      <c r="BI2018" s="89" t="n">
        <f aca="false">G2018*AP2018</f>
        <v>0</v>
      </c>
      <c r="BJ2018" s="89" t="n">
        <f aca="false">G2018*H2018</f>
        <v>0</v>
      </c>
      <c r="BK2018" s="89"/>
      <c r="BL2018" s="89" t="n">
        <v>89</v>
      </c>
      <c r="BW2018" s="89" t="str">
        <f aca="false">I2018</f>
        <v>21</v>
      </c>
      <c r="BX2018" s="10" t="s">
        <v>4078</v>
      </c>
    </row>
    <row r="2019" customFormat="false" ht="23.85" hidden="false" customHeight="true" outlineLevel="0" collapsed="false">
      <c r="A2019" s="189" t="s">
        <v>4509</v>
      </c>
      <c r="B2019" s="189" t="s">
        <v>145</v>
      </c>
      <c r="C2019" s="189" t="s">
        <v>4510</v>
      </c>
      <c r="D2019" s="190" t="s">
        <v>4511</v>
      </c>
      <c r="E2019" s="190"/>
      <c r="F2019" s="189" t="s">
        <v>191</v>
      </c>
      <c r="G2019" s="191" t="n">
        <v>13.668</v>
      </c>
      <c r="H2019" s="192"/>
      <c r="I2019" s="193" t="s">
        <v>192</v>
      </c>
      <c r="J2019" s="192" t="n">
        <f aca="false">G2019*AO2019</f>
        <v>0</v>
      </c>
      <c r="K2019" s="192" t="n">
        <f aca="false">G2019*AP2019</f>
        <v>0</v>
      </c>
      <c r="L2019" s="192" t="n">
        <f aca="false">G2019*H2019</f>
        <v>0</v>
      </c>
      <c r="M2019" s="192" t="n">
        <f aca="false">L2019*(1+BW2019/100)</f>
        <v>0</v>
      </c>
      <c r="N2019" s="192" t="n">
        <v>2.525</v>
      </c>
      <c r="O2019" s="192" t="n">
        <f aca="false">G2019*N2019</f>
        <v>34.5117</v>
      </c>
      <c r="P2019" s="193" t="s">
        <v>193</v>
      </c>
      <c r="Z2019" s="89" t="n">
        <f aca="false">IF(AQ2019="5",BJ2019,0)</f>
        <v>0</v>
      </c>
      <c r="AB2019" s="89" t="n">
        <f aca="false">IF(AQ2019="1",BH2019,0)</f>
        <v>0</v>
      </c>
      <c r="AC2019" s="89" t="n">
        <f aca="false">IF(AQ2019="1",BI2019,0)</f>
        <v>0</v>
      </c>
      <c r="AD2019" s="89" t="n">
        <f aca="false">IF(AQ2019="7",BH2019,0)</f>
        <v>0</v>
      </c>
      <c r="AE2019" s="89" t="n">
        <f aca="false">IF(AQ2019="7",BI2019,0)</f>
        <v>0</v>
      </c>
      <c r="AF2019" s="89" t="n">
        <f aca="false">IF(AQ2019="2",BH2019,0)</f>
        <v>0</v>
      </c>
      <c r="AG2019" s="89" t="n">
        <f aca="false">IF(AQ2019="2",BI2019,0)</f>
        <v>0</v>
      </c>
      <c r="AH2019" s="89" t="n">
        <f aca="false">IF(AQ2019="0",BJ2019,0)</f>
        <v>0</v>
      </c>
      <c r="AI2019" s="170" t="s">
        <v>145</v>
      </c>
      <c r="AJ2019" s="89" t="n">
        <f aca="false">IF(AN2019=0,L2019,0)</f>
        <v>0</v>
      </c>
      <c r="AK2019" s="89" t="n">
        <f aca="false">IF(AN2019=12,L2019,0)</f>
        <v>0</v>
      </c>
      <c r="AL2019" s="89" t="n">
        <f aca="false">IF(AN2019=21,L2019,0)</f>
        <v>0</v>
      </c>
      <c r="AN2019" s="89" t="n">
        <v>21</v>
      </c>
      <c r="AO2019" s="89" t="n">
        <f aca="false">H2019*0.837870949</f>
        <v>0</v>
      </c>
      <c r="AP2019" s="89" t="n">
        <f aca="false">H2019*(1-0.837870949)</f>
        <v>0</v>
      </c>
      <c r="AQ2019" s="88" t="s">
        <v>188</v>
      </c>
      <c r="AV2019" s="89" t="n">
        <f aca="false">AW2019+AX2019</f>
        <v>0</v>
      </c>
      <c r="AW2019" s="89" t="n">
        <f aca="false">G2019*AO2019</f>
        <v>0</v>
      </c>
      <c r="AX2019" s="89" t="n">
        <f aca="false">G2019*AP2019</f>
        <v>0</v>
      </c>
      <c r="AY2019" s="88" t="s">
        <v>3911</v>
      </c>
      <c r="AZ2019" s="88" t="s">
        <v>4495</v>
      </c>
      <c r="BA2019" s="170" t="s">
        <v>4458</v>
      </c>
      <c r="BC2019" s="89" t="n">
        <f aca="false">AW2019+AX2019</f>
        <v>0</v>
      </c>
      <c r="BD2019" s="89" t="n">
        <f aca="false">H2019/(100-BE2019)*100</f>
        <v>0</v>
      </c>
      <c r="BE2019" s="89" t="n">
        <v>0</v>
      </c>
      <c r="BF2019" s="89" t="n">
        <f aca="false">O2019</f>
        <v>34.5117</v>
      </c>
      <c r="BH2019" s="89" t="n">
        <f aca="false">G2019*AO2019</f>
        <v>0</v>
      </c>
      <c r="BI2019" s="89" t="n">
        <f aca="false">G2019*AP2019</f>
        <v>0</v>
      </c>
      <c r="BJ2019" s="89" t="n">
        <f aca="false">G2019*H2019</f>
        <v>0</v>
      </c>
      <c r="BK2019" s="89"/>
      <c r="BL2019" s="89" t="n">
        <v>89</v>
      </c>
      <c r="BW2019" s="89" t="str">
        <f aca="false">I2019</f>
        <v>21</v>
      </c>
      <c r="BX2019" s="10" t="s">
        <v>4511</v>
      </c>
    </row>
    <row r="2020" customFormat="false" ht="35.5" hidden="false" customHeight="true" outlineLevel="0" collapsed="false">
      <c r="A2020" s="189" t="s">
        <v>4512</v>
      </c>
      <c r="B2020" s="189" t="s">
        <v>145</v>
      </c>
      <c r="C2020" s="189" t="s">
        <v>4513</v>
      </c>
      <c r="D2020" s="190" t="s">
        <v>4514</v>
      </c>
      <c r="E2020" s="190"/>
      <c r="F2020" s="189" t="s">
        <v>231</v>
      </c>
      <c r="G2020" s="191" t="n">
        <v>1</v>
      </c>
      <c r="H2020" s="192"/>
      <c r="I2020" s="193" t="s">
        <v>192</v>
      </c>
      <c r="J2020" s="192" t="n">
        <f aca="false">G2020*AO2020</f>
        <v>0</v>
      </c>
      <c r="K2020" s="192" t="n">
        <f aca="false">G2020*AP2020</f>
        <v>0</v>
      </c>
      <c r="L2020" s="192" t="n">
        <f aca="false">G2020*H2020</f>
        <v>0</v>
      </c>
      <c r="M2020" s="192" t="n">
        <f aca="false">L2020*(1+BW2020/100)</f>
        <v>0</v>
      </c>
      <c r="N2020" s="192" t="n">
        <v>0.10147</v>
      </c>
      <c r="O2020" s="192" t="n">
        <f aca="false">G2020*N2020</f>
        <v>0.10147</v>
      </c>
      <c r="P2020" s="193" t="s">
        <v>193</v>
      </c>
      <c r="Z2020" s="89" t="n">
        <f aca="false">IF(AQ2020="5",BJ2020,0)</f>
        <v>0</v>
      </c>
      <c r="AB2020" s="89" t="n">
        <f aca="false">IF(AQ2020="1",BH2020,0)</f>
        <v>0</v>
      </c>
      <c r="AC2020" s="89" t="n">
        <f aca="false">IF(AQ2020="1",BI2020,0)</f>
        <v>0</v>
      </c>
      <c r="AD2020" s="89" t="n">
        <f aca="false">IF(AQ2020="7",BH2020,0)</f>
        <v>0</v>
      </c>
      <c r="AE2020" s="89" t="n">
        <f aca="false">IF(AQ2020="7",BI2020,0)</f>
        <v>0</v>
      </c>
      <c r="AF2020" s="89" t="n">
        <f aca="false">IF(AQ2020="2",BH2020,0)</f>
        <v>0</v>
      </c>
      <c r="AG2020" s="89" t="n">
        <f aca="false">IF(AQ2020="2",BI2020,0)</f>
        <v>0</v>
      </c>
      <c r="AH2020" s="89" t="n">
        <f aca="false">IF(AQ2020="0",BJ2020,0)</f>
        <v>0</v>
      </c>
      <c r="AI2020" s="170" t="s">
        <v>145</v>
      </c>
      <c r="AJ2020" s="89" t="n">
        <f aca="false">IF(AN2020=0,L2020,0)</f>
        <v>0</v>
      </c>
      <c r="AK2020" s="89" t="n">
        <f aca="false">IF(AN2020=12,L2020,0)</f>
        <v>0</v>
      </c>
      <c r="AL2020" s="89" t="n">
        <f aca="false">IF(AN2020=21,L2020,0)</f>
        <v>0</v>
      </c>
      <c r="AN2020" s="89" t="n">
        <v>21</v>
      </c>
      <c r="AO2020" s="89" t="n">
        <f aca="false">H2020*0.898269905</f>
        <v>0</v>
      </c>
      <c r="AP2020" s="89" t="n">
        <f aca="false">H2020*(1-0.898269905)</f>
        <v>0</v>
      </c>
      <c r="AQ2020" s="88" t="s">
        <v>188</v>
      </c>
      <c r="AV2020" s="89" t="n">
        <f aca="false">AW2020+AX2020</f>
        <v>0</v>
      </c>
      <c r="AW2020" s="89" t="n">
        <f aca="false">G2020*AO2020</f>
        <v>0</v>
      </c>
      <c r="AX2020" s="89" t="n">
        <f aca="false">G2020*AP2020</f>
        <v>0</v>
      </c>
      <c r="AY2020" s="88" t="s">
        <v>3911</v>
      </c>
      <c r="AZ2020" s="88" t="s">
        <v>4495</v>
      </c>
      <c r="BA2020" s="170" t="s">
        <v>4458</v>
      </c>
      <c r="BC2020" s="89" t="n">
        <f aca="false">AW2020+AX2020</f>
        <v>0</v>
      </c>
      <c r="BD2020" s="89" t="n">
        <f aca="false">H2020/(100-BE2020)*100</f>
        <v>0</v>
      </c>
      <c r="BE2020" s="89" t="n">
        <v>0</v>
      </c>
      <c r="BF2020" s="89" t="n">
        <f aca="false">O2020</f>
        <v>0.10147</v>
      </c>
      <c r="BH2020" s="89" t="n">
        <f aca="false">G2020*AO2020</f>
        <v>0</v>
      </c>
      <c r="BI2020" s="89" t="n">
        <f aca="false">G2020*AP2020</f>
        <v>0</v>
      </c>
      <c r="BJ2020" s="89" t="n">
        <f aca="false">G2020*H2020</f>
        <v>0</v>
      </c>
      <c r="BK2020" s="89"/>
      <c r="BL2020" s="89" t="n">
        <v>89</v>
      </c>
      <c r="BW2020" s="89" t="str">
        <f aca="false">I2020</f>
        <v>21</v>
      </c>
      <c r="BX2020" s="10" t="s">
        <v>4514</v>
      </c>
    </row>
    <row r="2021" customFormat="false" ht="35.5" hidden="false" customHeight="true" outlineLevel="0" collapsed="false">
      <c r="A2021" s="189" t="s">
        <v>4515</v>
      </c>
      <c r="B2021" s="189" t="s">
        <v>145</v>
      </c>
      <c r="C2021" s="189" t="s">
        <v>4513</v>
      </c>
      <c r="D2021" s="190" t="s">
        <v>4516</v>
      </c>
      <c r="E2021" s="190"/>
      <c r="F2021" s="189" t="s">
        <v>231</v>
      </c>
      <c r="G2021" s="191" t="n">
        <v>1</v>
      </c>
      <c r="H2021" s="192"/>
      <c r="I2021" s="193" t="s">
        <v>192</v>
      </c>
      <c r="J2021" s="192" t="n">
        <f aca="false">G2021*AO2021</f>
        <v>0</v>
      </c>
      <c r="K2021" s="192" t="n">
        <f aca="false">G2021*AP2021</f>
        <v>0</v>
      </c>
      <c r="L2021" s="192" t="n">
        <f aca="false">G2021*H2021</f>
        <v>0</v>
      </c>
      <c r="M2021" s="192" t="n">
        <f aca="false">L2021*(1+BW2021/100)</f>
        <v>0</v>
      </c>
      <c r="N2021" s="192" t="n">
        <v>0.10147</v>
      </c>
      <c r="O2021" s="192" t="n">
        <f aca="false">G2021*N2021</f>
        <v>0.10147</v>
      </c>
      <c r="P2021" s="193" t="s">
        <v>193</v>
      </c>
      <c r="Z2021" s="89" t="n">
        <f aca="false">IF(AQ2021="5",BJ2021,0)</f>
        <v>0</v>
      </c>
      <c r="AB2021" s="89" t="n">
        <f aca="false">IF(AQ2021="1",BH2021,0)</f>
        <v>0</v>
      </c>
      <c r="AC2021" s="89" t="n">
        <f aca="false">IF(AQ2021="1",BI2021,0)</f>
        <v>0</v>
      </c>
      <c r="AD2021" s="89" t="n">
        <f aca="false">IF(AQ2021="7",BH2021,0)</f>
        <v>0</v>
      </c>
      <c r="AE2021" s="89" t="n">
        <f aca="false">IF(AQ2021="7",BI2021,0)</f>
        <v>0</v>
      </c>
      <c r="AF2021" s="89" t="n">
        <f aca="false">IF(AQ2021="2",BH2021,0)</f>
        <v>0</v>
      </c>
      <c r="AG2021" s="89" t="n">
        <f aca="false">IF(AQ2021="2",BI2021,0)</f>
        <v>0</v>
      </c>
      <c r="AH2021" s="89" t="n">
        <f aca="false">IF(AQ2021="0",BJ2021,0)</f>
        <v>0</v>
      </c>
      <c r="AI2021" s="170" t="s">
        <v>145</v>
      </c>
      <c r="AJ2021" s="89" t="n">
        <f aca="false">IF(AN2021=0,L2021,0)</f>
        <v>0</v>
      </c>
      <c r="AK2021" s="89" t="n">
        <f aca="false">IF(AN2021=12,L2021,0)</f>
        <v>0</v>
      </c>
      <c r="AL2021" s="89" t="n">
        <f aca="false">IF(AN2021=21,L2021,0)</f>
        <v>0</v>
      </c>
      <c r="AN2021" s="89" t="n">
        <v>21</v>
      </c>
      <c r="AO2021" s="89" t="n">
        <f aca="false">H2021*0.898269905</f>
        <v>0</v>
      </c>
      <c r="AP2021" s="89" t="n">
        <f aca="false">H2021*(1-0.898269905)</f>
        <v>0</v>
      </c>
      <c r="AQ2021" s="88" t="s">
        <v>188</v>
      </c>
      <c r="AV2021" s="89" t="n">
        <f aca="false">AW2021+AX2021</f>
        <v>0</v>
      </c>
      <c r="AW2021" s="89" t="n">
        <f aca="false">G2021*AO2021</f>
        <v>0</v>
      </c>
      <c r="AX2021" s="89" t="n">
        <f aca="false">G2021*AP2021</f>
        <v>0</v>
      </c>
      <c r="AY2021" s="88" t="s">
        <v>3911</v>
      </c>
      <c r="AZ2021" s="88" t="s">
        <v>4495</v>
      </c>
      <c r="BA2021" s="170" t="s">
        <v>4458</v>
      </c>
      <c r="BC2021" s="89" t="n">
        <f aca="false">AW2021+AX2021</f>
        <v>0</v>
      </c>
      <c r="BD2021" s="89" t="n">
        <f aca="false">H2021/(100-BE2021)*100</f>
        <v>0</v>
      </c>
      <c r="BE2021" s="89" t="n">
        <v>0</v>
      </c>
      <c r="BF2021" s="89" t="n">
        <f aca="false">O2021</f>
        <v>0.10147</v>
      </c>
      <c r="BH2021" s="89" t="n">
        <f aca="false">G2021*AO2021</f>
        <v>0</v>
      </c>
      <c r="BI2021" s="89" t="n">
        <f aca="false">G2021*AP2021</f>
        <v>0</v>
      </c>
      <c r="BJ2021" s="89" t="n">
        <f aca="false">G2021*H2021</f>
        <v>0</v>
      </c>
      <c r="BK2021" s="89"/>
      <c r="BL2021" s="89" t="n">
        <v>89</v>
      </c>
      <c r="BW2021" s="89" t="str">
        <f aca="false">I2021</f>
        <v>21</v>
      </c>
      <c r="BX2021" s="10" t="s">
        <v>4516</v>
      </c>
    </row>
    <row r="2022" customFormat="false" ht="35.5" hidden="false" customHeight="true" outlineLevel="0" collapsed="false">
      <c r="A2022" s="189" t="s">
        <v>4517</v>
      </c>
      <c r="B2022" s="189" t="s">
        <v>145</v>
      </c>
      <c r="C2022" s="189" t="s">
        <v>4513</v>
      </c>
      <c r="D2022" s="190" t="s">
        <v>4518</v>
      </c>
      <c r="E2022" s="190"/>
      <c r="F2022" s="189" t="s">
        <v>231</v>
      </c>
      <c r="G2022" s="191" t="n">
        <v>1</v>
      </c>
      <c r="H2022" s="192"/>
      <c r="I2022" s="193" t="s">
        <v>192</v>
      </c>
      <c r="J2022" s="192" t="n">
        <f aca="false">G2022*AO2022</f>
        <v>0</v>
      </c>
      <c r="K2022" s="192" t="n">
        <f aca="false">G2022*AP2022</f>
        <v>0</v>
      </c>
      <c r="L2022" s="192" t="n">
        <f aca="false">G2022*H2022</f>
        <v>0</v>
      </c>
      <c r="M2022" s="192" t="n">
        <f aca="false">L2022*(1+BW2022/100)</f>
        <v>0</v>
      </c>
      <c r="N2022" s="192" t="n">
        <v>0.10147</v>
      </c>
      <c r="O2022" s="192" t="n">
        <f aca="false">G2022*N2022</f>
        <v>0.10147</v>
      </c>
      <c r="P2022" s="193" t="s">
        <v>193</v>
      </c>
      <c r="Z2022" s="89" t="n">
        <f aca="false">IF(AQ2022="5",BJ2022,0)</f>
        <v>0</v>
      </c>
      <c r="AB2022" s="89" t="n">
        <f aca="false">IF(AQ2022="1",BH2022,0)</f>
        <v>0</v>
      </c>
      <c r="AC2022" s="89" t="n">
        <f aca="false">IF(AQ2022="1",BI2022,0)</f>
        <v>0</v>
      </c>
      <c r="AD2022" s="89" t="n">
        <f aca="false">IF(AQ2022="7",BH2022,0)</f>
        <v>0</v>
      </c>
      <c r="AE2022" s="89" t="n">
        <f aca="false">IF(AQ2022="7",BI2022,0)</f>
        <v>0</v>
      </c>
      <c r="AF2022" s="89" t="n">
        <f aca="false">IF(AQ2022="2",BH2022,0)</f>
        <v>0</v>
      </c>
      <c r="AG2022" s="89" t="n">
        <f aca="false">IF(AQ2022="2",BI2022,0)</f>
        <v>0</v>
      </c>
      <c r="AH2022" s="89" t="n">
        <f aca="false">IF(AQ2022="0",BJ2022,0)</f>
        <v>0</v>
      </c>
      <c r="AI2022" s="170" t="s">
        <v>145</v>
      </c>
      <c r="AJ2022" s="89" t="n">
        <f aca="false">IF(AN2022=0,L2022,0)</f>
        <v>0</v>
      </c>
      <c r="AK2022" s="89" t="n">
        <f aca="false">IF(AN2022=12,L2022,0)</f>
        <v>0</v>
      </c>
      <c r="AL2022" s="89" t="n">
        <f aca="false">IF(AN2022=21,L2022,0)</f>
        <v>0</v>
      </c>
      <c r="AN2022" s="89" t="n">
        <v>21</v>
      </c>
      <c r="AO2022" s="89" t="n">
        <f aca="false">H2022*0.898269905</f>
        <v>0</v>
      </c>
      <c r="AP2022" s="89" t="n">
        <f aca="false">H2022*(1-0.898269905)</f>
        <v>0</v>
      </c>
      <c r="AQ2022" s="88" t="s">
        <v>188</v>
      </c>
      <c r="AV2022" s="89" t="n">
        <f aca="false">AW2022+AX2022</f>
        <v>0</v>
      </c>
      <c r="AW2022" s="89" t="n">
        <f aca="false">G2022*AO2022</f>
        <v>0</v>
      </c>
      <c r="AX2022" s="89" t="n">
        <f aca="false">G2022*AP2022</f>
        <v>0</v>
      </c>
      <c r="AY2022" s="88" t="s">
        <v>3911</v>
      </c>
      <c r="AZ2022" s="88" t="s">
        <v>4495</v>
      </c>
      <c r="BA2022" s="170" t="s">
        <v>4458</v>
      </c>
      <c r="BC2022" s="89" t="n">
        <f aca="false">AW2022+AX2022</f>
        <v>0</v>
      </c>
      <c r="BD2022" s="89" t="n">
        <f aca="false">H2022/(100-BE2022)*100</f>
        <v>0</v>
      </c>
      <c r="BE2022" s="89" t="n">
        <v>0</v>
      </c>
      <c r="BF2022" s="89" t="n">
        <f aca="false">O2022</f>
        <v>0.10147</v>
      </c>
      <c r="BH2022" s="89" t="n">
        <f aca="false">G2022*AO2022</f>
        <v>0</v>
      </c>
      <c r="BI2022" s="89" t="n">
        <f aca="false">G2022*AP2022</f>
        <v>0</v>
      </c>
      <c r="BJ2022" s="89" t="n">
        <f aca="false">G2022*H2022</f>
        <v>0</v>
      </c>
      <c r="BK2022" s="89"/>
      <c r="BL2022" s="89" t="n">
        <v>89</v>
      </c>
      <c r="BW2022" s="89" t="str">
        <f aca="false">I2022</f>
        <v>21</v>
      </c>
      <c r="BX2022" s="10" t="s">
        <v>4518</v>
      </c>
    </row>
    <row r="2023" customFormat="false" ht="35.5" hidden="false" customHeight="true" outlineLevel="0" collapsed="false">
      <c r="A2023" s="189" t="s">
        <v>4519</v>
      </c>
      <c r="B2023" s="189" t="s">
        <v>145</v>
      </c>
      <c r="C2023" s="189" t="s">
        <v>4513</v>
      </c>
      <c r="D2023" s="190" t="s">
        <v>4520</v>
      </c>
      <c r="E2023" s="190"/>
      <c r="F2023" s="189" t="s">
        <v>231</v>
      </c>
      <c r="G2023" s="191" t="n">
        <v>1</v>
      </c>
      <c r="H2023" s="192"/>
      <c r="I2023" s="193" t="s">
        <v>192</v>
      </c>
      <c r="J2023" s="192" t="n">
        <f aca="false">G2023*AO2023</f>
        <v>0</v>
      </c>
      <c r="K2023" s="192" t="n">
        <f aca="false">G2023*AP2023</f>
        <v>0</v>
      </c>
      <c r="L2023" s="192" t="n">
        <f aca="false">G2023*H2023</f>
        <v>0</v>
      </c>
      <c r="M2023" s="192" t="n">
        <f aca="false">L2023*(1+BW2023/100)</f>
        <v>0</v>
      </c>
      <c r="N2023" s="192" t="n">
        <v>0.10147</v>
      </c>
      <c r="O2023" s="192" t="n">
        <f aca="false">G2023*N2023</f>
        <v>0.10147</v>
      </c>
      <c r="P2023" s="193" t="s">
        <v>193</v>
      </c>
      <c r="Z2023" s="89" t="n">
        <f aca="false">IF(AQ2023="5",BJ2023,0)</f>
        <v>0</v>
      </c>
      <c r="AB2023" s="89" t="n">
        <f aca="false">IF(AQ2023="1",BH2023,0)</f>
        <v>0</v>
      </c>
      <c r="AC2023" s="89" t="n">
        <f aca="false">IF(AQ2023="1",BI2023,0)</f>
        <v>0</v>
      </c>
      <c r="AD2023" s="89" t="n">
        <f aca="false">IF(AQ2023="7",BH2023,0)</f>
        <v>0</v>
      </c>
      <c r="AE2023" s="89" t="n">
        <f aca="false">IF(AQ2023="7",BI2023,0)</f>
        <v>0</v>
      </c>
      <c r="AF2023" s="89" t="n">
        <f aca="false">IF(AQ2023="2",BH2023,0)</f>
        <v>0</v>
      </c>
      <c r="AG2023" s="89" t="n">
        <f aca="false">IF(AQ2023="2",BI2023,0)</f>
        <v>0</v>
      </c>
      <c r="AH2023" s="89" t="n">
        <f aca="false">IF(AQ2023="0",BJ2023,0)</f>
        <v>0</v>
      </c>
      <c r="AI2023" s="170" t="s">
        <v>145</v>
      </c>
      <c r="AJ2023" s="89" t="n">
        <f aca="false">IF(AN2023=0,L2023,0)</f>
        <v>0</v>
      </c>
      <c r="AK2023" s="89" t="n">
        <f aca="false">IF(AN2023=12,L2023,0)</f>
        <v>0</v>
      </c>
      <c r="AL2023" s="89" t="n">
        <f aca="false">IF(AN2023=21,L2023,0)</f>
        <v>0</v>
      </c>
      <c r="AN2023" s="89" t="n">
        <v>21</v>
      </c>
      <c r="AO2023" s="89" t="n">
        <f aca="false">H2023*0.898269905</f>
        <v>0</v>
      </c>
      <c r="AP2023" s="89" t="n">
        <f aca="false">H2023*(1-0.898269905)</f>
        <v>0</v>
      </c>
      <c r="AQ2023" s="88" t="s">
        <v>188</v>
      </c>
      <c r="AV2023" s="89" t="n">
        <f aca="false">AW2023+AX2023</f>
        <v>0</v>
      </c>
      <c r="AW2023" s="89" t="n">
        <f aca="false">G2023*AO2023</f>
        <v>0</v>
      </c>
      <c r="AX2023" s="89" t="n">
        <f aca="false">G2023*AP2023</f>
        <v>0</v>
      </c>
      <c r="AY2023" s="88" t="s">
        <v>3911</v>
      </c>
      <c r="AZ2023" s="88" t="s">
        <v>4495</v>
      </c>
      <c r="BA2023" s="170" t="s">
        <v>4458</v>
      </c>
      <c r="BC2023" s="89" t="n">
        <f aca="false">AW2023+AX2023</f>
        <v>0</v>
      </c>
      <c r="BD2023" s="89" t="n">
        <f aca="false">H2023/(100-BE2023)*100</f>
        <v>0</v>
      </c>
      <c r="BE2023" s="89" t="n">
        <v>0</v>
      </c>
      <c r="BF2023" s="89" t="n">
        <f aca="false">O2023</f>
        <v>0.10147</v>
      </c>
      <c r="BH2023" s="89" t="n">
        <f aca="false">G2023*AO2023</f>
        <v>0</v>
      </c>
      <c r="BI2023" s="89" t="n">
        <f aca="false">G2023*AP2023</f>
        <v>0</v>
      </c>
      <c r="BJ2023" s="89" t="n">
        <f aca="false">G2023*H2023</f>
        <v>0</v>
      </c>
      <c r="BK2023" s="89"/>
      <c r="BL2023" s="89" t="n">
        <v>89</v>
      </c>
      <c r="BW2023" s="89" t="str">
        <f aca="false">I2023</f>
        <v>21</v>
      </c>
      <c r="BX2023" s="10" t="s">
        <v>4520</v>
      </c>
    </row>
    <row r="2024" customFormat="false" ht="35.5" hidden="false" customHeight="true" outlineLevel="0" collapsed="false">
      <c r="A2024" s="189" t="s">
        <v>4521</v>
      </c>
      <c r="B2024" s="189" t="s">
        <v>145</v>
      </c>
      <c r="C2024" s="189" t="s">
        <v>4513</v>
      </c>
      <c r="D2024" s="190" t="s">
        <v>4522</v>
      </c>
      <c r="E2024" s="190"/>
      <c r="F2024" s="189" t="s">
        <v>231</v>
      </c>
      <c r="G2024" s="191" t="n">
        <v>1</v>
      </c>
      <c r="H2024" s="192"/>
      <c r="I2024" s="193" t="s">
        <v>192</v>
      </c>
      <c r="J2024" s="192" t="n">
        <f aca="false">G2024*AO2024</f>
        <v>0</v>
      </c>
      <c r="K2024" s="192" t="n">
        <f aca="false">G2024*AP2024</f>
        <v>0</v>
      </c>
      <c r="L2024" s="192" t="n">
        <f aca="false">G2024*H2024</f>
        <v>0</v>
      </c>
      <c r="M2024" s="192" t="n">
        <f aca="false">L2024*(1+BW2024/100)</f>
        <v>0</v>
      </c>
      <c r="N2024" s="192" t="n">
        <v>0.10147</v>
      </c>
      <c r="O2024" s="192" t="n">
        <f aca="false">G2024*N2024</f>
        <v>0.10147</v>
      </c>
      <c r="P2024" s="193" t="s">
        <v>193</v>
      </c>
      <c r="Z2024" s="89" t="n">
        <f aca="false">IF(AQ2024="5",BJ2024,0)</f>
        <v>0</v>
      </c>
      <c r="AB2024" s="89" t="n">
        <f aca="false">IF(AQ2024="1",BH2024,0)</f>
        <v>0</v>
      </c>
      <c r="AC2024" s="89" t="n">
        <f aca="false">IF(AQ2024="1",BI2024,0)</f>
        <v>0</v>
      </c>
      <c r="AD2024" s="89" t="n">
        <f aca="false">IF(AQ2024="7",BH2024,0)</f>
        <v>0</v>
      </c>
      <c r="AE2024" s="89" t="n">
        <f aca="false">IF(AQ2024="7",BI2024,0)</f>
        <v>0</v>
      </c>
      <c r="AF2024" s="89" t="n">
        <f aca="false">IF(AQ2024="2",BH2024,0)</f>
        <v>0</v>
      </c>
      <c r="AG2024" s="89" t="n">
        <f aca="false">IF(AQ2024="2",BI2024,0)</f>
        <v>0</v>
      </c>
      <c r="AH2024" s="89" t="n">
        <f aca="false">IF(AQ2024="0",BJ2024,0)</f>
        <v>0</v>
      </c>
      <c r="AI2024" s="170" t="s">
        <v>145</v>
      </c>
      <c r="AJ2024" s="89" t="n">
        <f aca="false">IF(AN2024=0,L2024,0)</f>
        <v>0</v>
      </c>
      <c r="AK2024" s="89" t="n">
        <f aca="false">IF(AN2024=12,L2024,0)</f>
        <v>0</v>
      </c>
      <c r="AL2024" s="89" t="n">
        <f aca="false">IF(AN2024=21,L2024,0)</f>
        <v>0</v>
      </c>
      <c r="AN2024" s="89" t="n">
        <v>21</v>
      </c>
      <c r="AO2024" s="89" t="n">
        <f aca="false">H2024*0.898269905</f>
        <v>0</v>
      </c>
      <c r="AP2024" s="89" t="n">
        <f aca="false">H2024*(1-0.898269905)</f>
        <v>0</v>
      </c>
      <c r="AQ2024" s="88" t="s">
        <v>188</v>
      </c>
      <c r="AV2024" s="89" t="n">
        <f aca="false">AW2024+AX2024</f>
        <v>0</v>
      </c>
      <c r="AW2024" s="89" t="n">
        <f aca="false">G2024*AO2024</f>
        <v>0</v>
      </c>
      <c r="AX2024" s="89" t="n">
        <f aca="false">G2024*AP2024</f>
        <v>0</v>
      </c>
      <c r="AY2024" s="88" t="s">
        <v>3911</v>
      </c>
      <c r="AZ2024" s="88" t="s">
        <v>4495</v>
      </c>
      <c r="BA2024" s="170" t="s">
        <v>4458</v>
      </c>
      <c r="BC2024" s="89" t="n">
        <f aca="false">AW2024+AX2024</f>
        <v>0</v>
      </c>
      <c r="BD2024" s="89" t="n">
        <f aca="false">H2024/(100-BE2024)*100</f>
        <v>0</v>
      </c>
      <c r="BE2024" s="89" t="n">
        <v>0</v>
      </c>
      <c r="BF2024" s="89" t="n">
        <f aca="false">O2024</f>
        <v>0.10147</v>
      </c>
      <c r="BH2024" s="89" t="n">
        <f aca="false">G2024*AO2024</f>
        <v>0</v>
      </c>
      <c r="BI2024" s="89" t="n">
        <f aca="false">G2024*AP2024</f>
        <v>0</v>
      </c>
      <c r="BJ2024" s="89" t="n">
        <f aca="false">G2024*H2024</f>
        <v>0</v>
      </c>
      <c r="BK2024" s="89"/>
      <c r="BL2024" s="89" t="n">
        <v>89</v>
      </c>
      <c r="BW2024" s="89" t="str">
        <f aca="false">I2024</f>
        <v>21</v>
      </c>
      <c r="BX2024" s="10" t="s">
        <v>4522</v>
      </c>
    </row>
    <row r="2025" customFormat="false" ht="35.5" hidden="false" customHeight="true" outlineLevel="0" collapsed="false">
      <c r="A2025" s="189" t="s">
        <v>4523</v>
      </c>
      <c r="B2025" s="189" t="s">
        <v>145</v>
      </c>
      <c r="C2025" s="189" t="s">
        <v>4513</v>
      </c>
      <c r="D2025" s="190" t="s">
        <v>4524</v>
      </c>
      <c r="E2025" s="190"/>
      <c r="F2025" s="189" t="s">
        <v>231</v>
      </c>
      <c r="G2025" s="191" t="n">
        <v>1</v>
      </c>
      <c r="H2025" s="192"/>
      <c r="I2025" s="193" t="s">
        <v>192</v>
      </c>
      <c r="J2025" s="192" t="n">
        <f aca="false">G2025*AO2025</f>
        <v>0</v>
      </c>
      <c r="K2025" s="192" t="n">
        <f aca="false">G2025*AP2025</f>
        <v>0</v>
      </c>
      <c r="L2025" s="192" t="n">
        <f aca="false">G2025*H2025</f>
        <v>0</v>
      </c>
      <c r="M2025" s="192" t="n">
        <f aca="false">L2025*(1+BW2025/100)</f>
        <v>0</v>
      </c>
      <c r="N2025" s="192" t="n">
        <v>0.10147</v>
      </c>
      <c r="O2025" s="192" t="n">
        <f aca="false">G2025*N2025</f>
        <v>0.10147</v>
      </c>
      <c r="P2025" s="193" t="s">
        <v>193</v>
      </c>
      <c r="Z2025" s="89" t="n">
        <f aca="false">IF(AQ2025="5",BJ2025,0)</f>
        <v>0</v>
      </c>
      <c r="AB2025" s="89" t="n">
        <f aca="false">IF(AQ2025="1",BH2025,0)</f>
        <v>0</v>
      </c>
      <c r="AC2025" s="89" t="n">
        <f aca="false">IF(AQ2025="1",BI2025,0)</f>
        <v>0</v>
      </c>
      <c r="AD2025" s="89" t="n">
        <f aca="false">IF(AQ2025="7",BH2025,0)</f>
        <v>0</v>
      </c>
      <c r="AE2025" s="89" t="n">
        <f aca="false">IF(AQ2025="7",BI2025,0)</f>
        <v>0</v>
      </c>
      <c r="AF2025" s="89" t="n">
        <f aca="false">IF(AQ2025="2",BH2025,0)</f>
        <v>0</v>
      </c>
      <c r="AG2025" s="89" t="n">
        <f aca="false">IF(AQ2025="2",BI2025,0)</f>
        <v>0</v>
      </c>
      <c r="AH2025" s="89" t="n">
        <f aca="false">IF(AQ2025="0",BJ2025,0)</f>
        <v>0</v>
      </c>
      <c r="AI2025" s="170" t="s">
        <v>145</v>
      </c>
      <c r="AJ2025" s="89" t="n">
        <f aca="false">IF(AN2025=0,L2025,0)</f>
        <v>0</v>
      </c>
      <c r="AK2025" s="89" t="n">
        <f aca="false">IF(AN2025=12,L2025,0)</f>
        <v>0</v>
      </c>
      <c r="AL2025" s="89" t="n">
        <f aca="false">IF(AN2025=21,L2025,0)</f>
        <v>0</v>
      </c>
      <c r="AN2025" s="89" t="n">
        <v>21</v>
      </c>
      <c r="AO2025" s="89" t="n">
        <f aca="false">H2025*0.898269905</f>
        <v>0</v>
      </c>
      <c r="AP2025" s="89" t="n">
        <f aca="false">H2025*(1-0.898269905)</f>
        <v>0</v>
      </c>
      <c r="AQ2025" s="88" t="s">
        <v>188</v>
      </c>
      <c r="AV2025" s="89" t="n">
        <f aca="false">AW2025+AX2025</f>
        <v>0</v>
      </c>
      <c r="AW2025" s="89" t="n">
        <f aca="false">G2025*AO2025</f>
        <v>0</v>
      </c>
      <c r="AX2025" s="89" t="n">
        <f aca="false">G2025*AP2025</f>
        <v>0</v>
      </c>
      <c r="AY2025" s="88" t="s">
        <v>3911</v>
      </c>
      <c r="AZ2025" s="88" t="s">
        <v>4495</v>
      </c>
      <c r="BA2025" s="170" t="s">
        <v>4458</v>
      </c>
      <c r="BC2025" s="89" t="n">
        <f aca="false">AW2025+AX2025</f>
        <v>0</v>
      </c>
      <c r="BD2025" s="89" t="n">
        <f aca="false">H2025/(100-BE2025)*100</f>
        <v>0</v>
      </c>
      <c r="BE2025" s="89" t="n">
        <v>0</v>
      </c>
      <c r="BF2025" s="89" t="n">
        <f aca="false">O2025</f>
        <v>0.10147</v>
      </c>
      <c r="BH2025" s="89" t="n">
        <f aca="false">G2025*AO2025</f>
        <v>0</v>
      </c>
      <c r="BI2025" s="89" t="n">
        <f aca="false">G2025*AP2025</f>
        <v>0</v>
      </c>
      <c r="BJ2025" s="89" t="n">
        <f aca="false">G2025*H2025</f>
        <v>0</v>
      </c>
      <c r="BK2025" s="89"/>
      <c r="BL2025" s="89" t="n">
        <v>89</v>
      </c>
      <c r="BW2025" s="89" t="str">
        <f aca="false">I2025</f>
        <v>21</v>
      </c>
      <c r="BX2025" s="10" t="s">
        <v>4524</v>
      </c>
    </row>
    <row r="2026" customFormat="false" ht="35.5" hidden="false" customHeight="true" outlineLevel="0" collapsed="false">
      <c r="A2026" s="189" t="s">
        <v>4525</v>
      </c>
      <c r="B2026" s="189" t="s">
        <v>145</v>
      </c>
      <c r="C2026" s="189" t="s">
        <v>4513</v>
      </c>
      <c r="D2026" s="190" t="s">
        <v>4526</v>
      </c>
      <c r="E2026" s="190"/>
      <c r="F2026" s="189" t="s">
        <v>231</v>
      </c>
      <c r="G2026" s="191" t="n">
        <v>1</v>
      </c>
      <c r="H2026" s="192"/>
      <c r="I2026" s="193" t="s">
        <v>192</v>
      </c>
      <c r="J2026" s="192" t="n">
        <f aca="false">G2026*AO2026</f>
        <v>0</v>
      </c>
      <c r="K2026" s="192" t="n">
        <f aca="false">G2026*AP2026</f>
        <v>0</v>
      </c>
      <c r="L2026" s="192" t="n">
        <f aca="false">G2026*H2026</f>
        <v>0</v>
      </c>
      <c r="M2026" s="192" t="n">
        <f aca="false">L2026*(1+BW2026/100)</f>
        <v>0</v>
      </c>
      <c r="N2026" s="192" t="n">
        <v>0.10147</v>
      </c>
      <c r="O2026" s="192" t="n">
        <f aca="false">G2026*N2026</f>
        <v>0.10147</v>
      </c>
      <c r="P2026" s="193" t="s">
        <v>193</v>
      </c>
      <c r="Z2026" s="89" t="n">
        <f aca="false">IF(AQ2026="5",BJ2026,0)</f>
        <v>0</v>
      </c>
      <c r="AB2026" s="89" t="n">
        <f aca="false">IF(AQ2026="1",BH2026,0)</f>
        <v>0</v>
      </c>
      <c r="AC2026" s="89" t="n">
        <f aca="false">IF(AQ2026="1",BI2026,0)</f>
        <v>0</v>
      </c>
      <c r="AD2026" s="89" t="n">
        <f aca="false">IF(AQ2026="7",BH2026,0)</f>
        <v>0</v>
      </c>
      <c r="AE2026" s="89" t="n">
        <f aca="false">IF(AQ2026="7",BI2026,0)</f>
        <v>0</v>
      </c>
      <c r="AF2026" s="89" t="n">
        <f aca="false">IF(AQ2026="2",BH2026,0)</f>
        <v>0</v>
      </c>
      <c r="AG2026" s="89" t="n">
        <f aca="false">IF(AQ2026="2",BI2026,0)</f>
        <v>0</v>
      </c>
      <c r="AH2026" s="89" t="n">
        <f aca="false">IF(AQ2026="0",BJ2026,0)</f>
        <v>0</v>
      </c>
      <c r="AI2026" s="170" t="s">
        <v>145</v>
      </c>
      <c r="AJ2026" s="89" t="n">
        <f aca="false">IF(AN2026=0,L2026,0)</f>
        <v>0</v>
      </c>
      <c r="AK2026" s="89" t="n">
        <f aca="false">IF(AN2026=12,L2026,0)</f>
        <v>0</v>
      </c>
      <c r="AL2026" s="89" t="n">
        <f aca="false">IF(AN2026=21,L2026,0)</f>
        <v>0</v>
      </c>
      <c r="AN2026" s="89" t="n">
        <v>21</v>
      </c>
      <c r="AO2026" s="89" t="n">
        <f aca="false">H2026*0.898269905</f>
        <v>0</v>
      </c>
      <c r="AP2026" s="89" t="n">
        <f aca="false">H2026*(1-0.898269905)</f>
        <v>0</v>
      </c>
      <c r="AQ2026" s="88" t="s">
        <v>188</v>
      </c>
      <c r="AV2026" s="89" t="n">
        <f aca="false">AW2026+AX2026</f>
        <v>0</v>
      </c>
      <c r="AW2026" s="89" t="n">
        <f aca="false">G2026*AO2026</f>
        <v>0</v>
      </c>
      <c r="AX2026" s="89" t="n">
        <f aca="false">G2026*AP2026</f>
        <v>0</v>
      </c>
      <c r="AY2026" s="88" t="s">
        <v>3911</v>
      </c>
      <c r="AZ2026" s="88" t="s">
        <v>4495</v>
      </c>
      <c r="BA2026" s="170" t="s">
        <v>4458</v>
      </c>
      <c r="BC2026" s="89" t="n">
        <f aca="false">AW2026+AX2026</f>
        <v>0</v>
      </c>
      <c r="BD2026" s="89" t="n">
        <f aca="false">H2026/(100-BE2026)*100</f>
        <v>0</v>
      </c>
      <c r="BE2026" s="89" t="n">
        <v>0</v>
      </c>
      <c r="BF2026" s="89" t="n">
        <f aca="false">O2026</f>
        <v>0.10147</v>
      </c>
      <c r="BH2026" s="89" t="n">
        <f aca="false">G2026*AO2026</f>
        <v>0</v>
      </c>
      <c r="BI2026" s="89" t="n">
        <f aca="false">G2026*AP2026</f>
        <v>0</v>
      </c>
      <c r="BJ2026" s="89" t="n">
        <f aca="false">G2026*H2026</f>
        <v>0</v>
      </c>
      <c r="BK2026" s="89"/>
      <c r="BL2026" s="89" t="n">
        <v>89</v>
      </c>
      <c r="BW2026" s="89" t="str">
        <f aca="false">I2026</f>
        <v>21</v>
      </c>
      <c r="BX2026" s="10" t="s">
        <v>4526</v>
      </c>
    </row>
    <row r="2027" customFormat="false" ht="35.5" hidden="false" customHeight="true" outlineLevel="0" collapsed="false">
      <c r="A2027" s="189" t="s">
        <v>4527</v>
      </c>
      <c r="B2027" s="189" t="s">
        <v>145</v>
      </c>
      <c r="C2027" s="189" t="s">
        <v>4513</v>
      </c>
      <c r="D2027" s="190" t="s">
        <v>4528</v>
      </c>
      <c r="E2027" s="190"/>
      <c r="F2027" s="189" t="s">
        <v>231</v>
      </c>
      <c r="G2027" s="191" t="n">
        <v>1</v>
      </c>
      <c r="H2027" s="192"/>
      <c r="I2027" s="193" t="s">
        <v>192</v>
      </c>
      <c r="J2027" s="192" t="n">
        <f aca="false">G2027*AO2027</f>
        <v>0</v>
      </c>
      <c r="K2027" s="192" t="n">
        <f aca="false">G2027*AP2027</f>
        <v>0</v>
      </c>
      <c r="L2027" s="192" t="n">
        <f aca="false">G2027*H2027</f>
        <v>0</v>
      </c>
      <c r="M2027" s="192" t="n">
        <f aca="false">L2027*(1+BW2027/100)</f>
        <v>0</v>
      </c>
      <c r="N2027" s="192" t="n">
        <v>0.10147</v>
      </c>
      <c r="O2027" s="192" t="n">
        <f aca="false">G2027*N2027</f>
        <v>0.10147</v>
      </c>
      <c r="P2027" s="193" t="s">
        <v>193</v>
      </c>
      <c r="Z2027" s="89" t="n">
        <f aca="false">IF(AQ2027="5",BJ2027,0)</f>
        <v>0</v>
      </c>
      <c r="AB2027" s="89" t="n">
        <f aca="false">IF(AQ2027="1",BH2027,0)</f>
        <v>0</v>
      </c>
      <c r="AC2027" s="89" t="n">
        <f aca="false">IF(AQ2027="1",BI2027,0)</f>
        <v>0</v>
      </c>
      <c r="AD2027" s="89" t="n">
        <f aca="false">IF(AQ2027="7",BH2027,0)</f>
        <v>0</v>
      </c>
      <c r="AE2027" s="89" t="n">
        <f aca="false">IF(AQ2027="7",BI2027,0)</f>
        <v>0</v>
      </c>
      <c r="AF2027" s="89" t="n">
        <f aca="false">IF(AQ2027="2",BH2027,0)</f>
        <v>0</v>
      </c>
      <c r="AG2027" s="89" t="n">
        <f aca="false">IF(AQ2027="2",BI2027,0)</f>
        <v>0</v>
      </c>
      <c r="AH2027" s="89" t="n">
        <f aca="false">IF(AQ2027="0",BJ2027,0)</f>
        <v>0</v>
      </c>
      <c r="AI2027" s="170" t="s">
        <v>145</v>
      </c>
      <c r="AJ2027" s="89" t="n">
        <f aca="false">IF(AN2027=0,L2027,0)</f>
        <v>0</v>
      </c>
      <c r="AK2027" s="89" t="n">
        <f aca="false">IF(AN2027=12,L2027,0)</f>
        <v>0</v>
      </c>
      <c r="AL2027" s="89" t="n">
        <f aca="false">IF(AN2027=21,L2027,0)</f>
        <v>0</v>
      </c>
      <c r="AN2027" s="89" t="n">
        <v>21</v>
      </c>
      <c r="AO2027" s="89" t="n">
        <f aca="false">H2027*0.898269905</f>
        <v>0</v>
      </c>
      <c r="AP2027" s="89" t="n">
        <f aca="false">H2027*(1-0.898269905)</f>
        <v>0</v>
      </c>
      <c r="AQ2027" s="88" t="s">
        <v>188</v>
      </c>
      <c r="AV2027" s="89" t="n">
        <f aca="false">AW2027+AX2027</f>
        <v>0</v>
      </c>
      <c r="AW2027" s="89" t="n">
        <f aca="false">G2027*AO2027</f>
        <v>0</v>
      </c>
      <c r="AX2027" s="89" t="n">
        <f aca="false">G2027*AP2027</f>
        <v>0</v>
      </c>
      <c r="AY2027" s="88" t="s">
        <v>3911</v>
      </c>
      <c r="AZ2027" s="88" t="s">
        <v>4495</v>
      </c>
      <c r="BA2027" s="170" t="s">
        <v>4458</v>
      </c>
      <c r="BC2027" s="89" t="n">
        <f aca="false">AW2027+AX2027</f>
        <v>0</v>
      </c>
      <c r="BD2027" s="89" t="n">
        <f aca="false">H2027/(100-BE2027)*100</f>
        <v>0</v>
      </c>
      <c r="BE2027" s="89" t="n">
        <v>0</v>
      </c>
      <c r="BF2027" s="89" t="n">
        <f aca="false">O2027</f>
        <v>0.10147</v>
      </c>
      <c r="BH2027" s="89" t="n">
        <f aca="false">G2027*AO2027</f>
        <v>0</v>
      </c>
      <c r="BI2027" s="89" t="n">
        <f aca="false">G2027*AP2027</f>
        <v>0</v>
      </c>
      <c r="BJ2027" s="89" t="n">
        <f aca="false">G2027*H2027</f>
        <v>0</v>
      </c>
      <c r="BK2027" s="89"/>
      <c r="BL2027" s="89" t="n">
        <v>89</v>
      </c>
      <c r="BW2027" s="89" t="str">
        <f aca="false">I2027</f>
        <v>21</v>
      </c>
      <c r="BX2027" s="10" t="s">
        <v>4528</v>
      </c>
    </row>
    <row r="2028" customFormat="false" ht="35.5" hidden="false" customHeight="true" outlineLevel="0" collapsed="false">
      <c r="A2028" s="189" t="s">
        <v>4529</v>
      </c>
      <c r="B2028" s="189" t="s">
        <v>145</v>
      </c>
      <c r="C2028" s="189" t="s">
        <v>4530</v>
      </c>
      <c r="D2028" s="190" t="s">
        <v>4531</v>
      </c>
      <c r="E2028" s="190"/>
      <c r="F2028" s="189" t="s">
        <v>231</v>
      </c>
      <c r="G2028" s="191" t="n">
        <v>5</v>
      </c>
      <c r="H2028" s="192"/>
      <c r="I2028" s="193" t="s">
        <v>192</v>
      </c>
      <c r="J2028" s="192" t="n">
        <f aca="false">G2028*AO2028</f>
        <v>0</v>
      </c>
      <c r="K2028" s="192" t="n">
        <f aca="false">G2028*AP2028</f>
        <v>0</v>
      </c>
      <c r="L2028" s="192" t="n">
        <f aca="false">G2028*H2028</f>
        <v>0</v>
      </c>
      <c r="M2028" s="192" t="n">
        <f aca="false">L2028*(1+BW2028/100)</f>
        <v>0</v>
      </c>
      <c r="N2028" s="192" t="n">
        <v>0.08847</v>
      </c>
      <c r="O2028" s="192" t="n">
        <f aca="false">G2028*N2028</f>
        <v>0.44235</v>
      </c>
      <c r="P2028" s="193" t="s">
        <v>193</v>
      </c>
      <c r="Z2028" s="89" t="n">
        <f aca="false">IF(AQ2028="5",BJ2028,0)</f>
        <v>0</v>
      </c>
      <c r="AB2028" s="89" t="n">
        <f aca="false">IF(AQ2028="1",BH2028,0)</f>
        <v>0</v>
      </c>
      <c r="AC2028" s="89" t="n">
        <f aca="false">IF(AQ2028="1",BI2028,0)</f>
        <v>0</v>
      </c>
      <c r="AD2028" s="89" t="n">
        <f aca="false">IF(AQ2028="7",BH2028,0)</f>
        <v>0</v>
      </c>
      <c r="AE2028" s="89" t="n">
        <f aca="false">IF(AQ2028="7",BI2028,0)</f>
        <v>0</v>
      </c>
      <c r="AF2028" s="89" t="n">
        <f aca="false">IF(AQ2028="2",BH2028,0)</f>
        <v>0</v>
      </c>
      <c r="AG2028" s="89" t="n">
        <f aca="false">IF(AQ2028="2",BI2028,0)</f>
        <v>0</v>
      </c>
      <c r="AH2028" s="89" t="n">
        <f aca="false">IF(AQ2028="0",BJ2028,0)</f>
        <v>0</v>
      </c>
      <c r="AI2028" s="170" t="s">
        <v>145</v>
      </c>
      <c r="AJ2028" s="89" t="n">
        <f aca="false">IF(AN2028=0,L2028,0)</f>
        <v>0</v>
      </c>
      <c r="AK2028" s="89" t="n">
        <f aca="false">IF(AN2028=12,L2028,0)</f>
        <v>0</v>
      </c>
      <c r="AL2028" s="89" t="n">
        <f aca="false">IF(AN2028=21,L2028,0)</f>
        <v>0</v>
      </c>
      <c r="AN2028" s="89" t="n">
        <v>21</v>
      </c>
      <c r="AO2028" s="89" t="n">
        <f aca="false">H2028*0.879287439</f>
        <v>0</v>
      </c>
      <c r="AP2028" s="89" t="n">
        <f aca="false">H2028*(1-0.879287439)</f>
        <v>0</v>
      </c>
      <c r="AQ2028" s="88" t="s">
        <v>188</v>
      </c>
      <c r="AV2028" s="89" t="n">
        <f aca="false">AW2028+AX2028</f>
        <v>0</v>
      </c>
      <c r="AW2028" s="89" t="n">
        <f aca="false">G2028*AO2028</f>
        <v>0</v>
      </c>
      <c r="AX2028" s="89" t="n">
        <f aca="false">G2028*AP2028</f>
        <v>0</v>
      </c>
      <c r="AY2028" s="88" t="s">
        <v>3911</v>
      </c>
      <c r="AZ2028" s="88" t="s">
        <v>4495</v>
      </c>
      <c r="BA2028" s="170" t="s">
        <v>4458</v>
      </c>
      <c r="BC2028" s="89" t="n">
        <f aca="false">AW2028+AX2028</f>
        <v>0</v>
      </c>
      <c r="BD2028" s="89" t="n">
        <f aca="false">H2028/(100-BE2028)*100</f>
        <v>0</v>
      </c>
      <c r="BE2028" s="89" t="n">
        <v>0</v>
      </c>
      <c r="BF2028" s="89" t="n">
        <f aca="false">O2028</f>
        <v>0.44235</v>
      </c>
      <c r="BH2028" s="89" t="n">
        <f aca="false">G2028*AO2028</f>
        <v>0</v>
      </c>
      <c r="BI2028" s="89" t="n">
        <f aca="false">G2028*AP2028</f>
        <v>0</v>
      </c>
      <c r="BJ2028" s="89" t="n">
        <f aca="false">G2028*H2028</f>
        <v>0</v>
      </c>
      <c r="BK2028" s="89"/>
      <c r="BL2028" s="89" t="n">
        <v>89</v>
      </c>
      <c r="BW2028" s="89" t="str">
        <f aca="false">I2028</f>
        <v>21</v>
      </c>
      <c r="BX2028" s="10" t="s">
        <v>4531</v>
      </c>
    </row>
    <row r="2029" customFormat="false" ht="15" hidden="false" customHeight="true" outlineLevel="0" collapsed="false">
      <c r="A2029" s="183"/>
      <c r="B2029" s="184" t="s">
        <v>145</v>
      </c>
      <c r="C2029" s="184" t="s">
        <v>4007</v>
      </c>
      <c r="D2029" s="185" t="s">
        <v>4008</v>
      </c>
      <c r="E2029" s="185"/>
      <c r="F2029" s="183" t="s">
        <v>97</v>
      </c>
      <c r="G2029" s="186" t="s">
        <v>97</v>
      </c>
      <c r="H2029" s="183"/>
      <c r="I2029" s="183" t="s">
        <v>97</v>
      </c>
      <c r="J2029" s="187" t="n">
        <f aca="false">SUM(J2030)</f>
        <v>0</v>
      </c>
      <c r="K2029" s="187" t="n">
        <f aca="false">SUM(K2030)</f>
        <v>0</v>
      </c>
      <c r="L2029" s="187" t="n">
        <f aca="false">SUM(L2030)</f>
        <v>0</v>
      </c>
      <c r="M2029" s="187" t="n">
        <f aca="false">SUM(M2030)</f>
        <v>0</v>
      </c>
      <c r="N2029" s="188"/>
      <c r="O2029" s="187" t="n">
        <f aca="false">SUM(O2030)</f>
        <v>0</v>
      </c>
      <c r="P2029" s="188"/>
      <c r="AI2029" s="170" t="s">
        <v>145</v>
      </c>
      <c r="AS2029" s="159" t="n">
        <f aca="false">SUM(AJ2030)</f>
        <v>0</v>
      </c>
      <c r="AT2029" s="159" t="n">
        <f aca="false">SUM(AK2030)</f>
        <v>0</v>
      </c>
      <c r="AU2029" s="159" t="n">
        <f aca="false">SUM(AL2030)</f>
        <v>0</v>
      </c>
    </row>
    <row r="2030" customFormat="false" ht="15" hidden="false" customHeight="true" outlineLevel="0" collapsed="false">
      <c r="A2030" s="189" t="s">
        <v>4532</v>
      </c>
      <c r="B2030" s="189" t="s">
        <v>145</v>
      </c>
      <c r="C2030" s="189" t="s">
        <v>4080</v>
      </c>
      <c r="D2030" s="190" t="s">
        <v>4081</v>
      </c>
      <c r="E2030" s="190"/>
      <c r="F2030" s="189" t="s">
        <v>260</v>
      </c>
      <c r="G2030" s="191" t="n">
        <v>43.245</v>
      </c>
      <c r="H2030" s="192"/>
      <c r="I2030" s="193" t="s">
        <v>192</v>
      </c>
      <c r="J2030" s="192" t="n">
        <f aca="false">G2030*AO2030</f>
        <v>0</v>
      </c>
      <c r="K2030" s="192" t="n">
        <f aca="false">G2030*AP2030</f>
        <v>0</v>
      </c>
      <c r="L2030" s="192" t="n">
        <f aca="false">G2030*H2030</f>
        <v>0</v>
      </c>
      <c r="M2030" s="192" t="n">
        <f aca="false">L2030*(1+BW2030/100)</f>
        <v>0</v>
      </c>
      <c r="N2030" s="192" t="n">
        <v>0</v>
      </c>
      <c r="O2030" s="192" t="n">
        <f aca="false">G2030*N2030</f>
        <v>0</v>
      </c>
      <c r="P2030" s="193" t="s">
        <v>193</v>
      </c>
      <c r="Z2030" s="89" t="n">
        <f aca="false">IF(AQ2030="5",BJ2030,0)</f>
        <v>0</v>
      </c>
      <c r="AB2030" s="89" t="n">
        <f aca="false">IF(AQ2030="1",BH2030,0)</f>
        <v>0</v>
      </c>
      <c r="AC2030" s="89" t="n">
        <f aca="false">IF(AQ2030="1",BI2030,0)</f>
        <v>0</v>
      </c>
      <c r="AD2030" s="89" t="n">
        <f aca="false">IF(AQ2030="7",BH2030,0)</f>
        <v>0</v>
      </c>
      <c r="AE2030" s="89" t="n">
        <f aca="false">IF(AQ2030="7",BI2030,0)</f>
        <v>0</v>
      </c>
      <c r="AF2030" s="89" t="n">
        <f aca="false">IF(AQ2030="2",BH2030,0)</f>
        <v>0</v>
      </c>
      <c r="AG2030" s="89" t="n">
        <f aca="false">IF(AQ2030="2",BI2030,0)</f>
        <v>0</v>
      </c>
      <c r="AH2030" s="89" t="n">
        <f aca="false">IF(AQ2030="0",BJ2030,0)</f>
        <v>0</v>
      </c>
      <c r="AI2030" s="170" t="s">
        <v>145</v>
      </c>
      <c r="AJ2030" s="89" t="n">
        <f aca="false">IF(AN2030=0,L2030,0)</f>
        <v>0</v>
      </c>
      <c r="AK2030" s="89" t="n">
        <f aca="false">IF(AN2030=12,L2030,0)</f>
        <v>0</v>
      </c>
      <c r="AL2030" s="89" t="n">
        <f aca="false">IF(AN2030=21,L2030,0)</f>
        <v>0</v>
      </c>
      <c r="AN2030" s="89" t="n">
        <v>21</v>
      </c>
      <c r="AO2030" s="89" t="n">
        <f aca="false">H2030*0</f>
        <v>0</v>
      </c>
      <c r="AP2030" s="89" t="n">
        <f aca="false">H2030*(1-0)</f>
        <v>0</v>
      </c>
      <c r="AQ2030" s="88" t="s">
        <v>209</v>
      </c>
      <c r="AV2030" s="89" t="n">
        <f aca="false">AW2030+AX2030</f>
        <v>0</v>
      </c>
      <c r="AW2030" s="89" t="n">
        <f aca="false">G2030*AO2030</f>
        <v>0</v>
      </c>
      <c r="AX2030" s="89" t="n">
        <f aca="false">G2030*AP2030</f>
        <v>0</v>
      </c>
      <c r="AY2030" s="88" t="s">
        <v>4012</v>
      </c>
      <c r="AZ2030" s="88" t="s">
        <v>4533</v>
      </c>
      <c r="BA2030" s="170" t="s">
        <v>4458</v>
      </c>
      <c r="BC2030" s="89" t="n">
        <f aca="false">AW2030+AX2030</f>
        <v>0</v>
      </c>
      <c r="BD2030" s="89" t="n">
        <f aca="false">H2030/(100-BE2030)*100</f>
        <v>0</v>
      </c>
      <c r="BE2030" s="89" t="n">
        <v>0</v>
      </c>
      <c r="BF2030" s="89" t="n">
        <f aca="false">O2030</f>
        <v>0</v>
      </c>
      <c r="BH2030" s="89" t="n">
        <f aca="false">G2030*AO2030</f>
        <v>0</v>
      </c>
      <c r="BI2030" s="89" t="n">
        <f aca="false">G2030*AP2030</f>
        <v>0</v>
      </c>
      <c r="BJ2030" s="89" t="n">
        <f aca="false">G2030*H2030</f>
        <v>0</v>
      </c>
      <c r="BK2030" s="89"/>
      <c r="BL2030" s="89"/>
      <c r="BW2030" s="89" t="str">
        <f aca="false">I2030</f>
        <v>21</v>
      </c>
      <c r="BX2030" s="10" t="s">
        <v>4081</v>
      </c>
    </row>
    <row r="2031" customFormat="false" ht="19.85" hidden="false" customHeight="true" outlineLevel="0" collapsed="false">
      <c r="A2031" s="150"/>
      <c r="B2031" s="304" t="s">
        <v>147</v>
      </c>
      <c r="C2031" s="304"/>
      <c r="D2031" s="305" t="s">
        <v>75</v>
      </c>
      <c r="E2031" s="305"/>
      <c r="F2031" s="150" t="s">
        <v>97</v>
      </c>
      <c r="G2031" s="306" t="s">
        <v>97</v>
      </c>
      <c r="H2031" s="150"/>
      <c r="I2031" s="150" t="s">
        <v>97</v>
      </c>
      <c r="J2031" s="307" t="n">
        <f aca="false">J2032</f>
        <v>0</v>
      </c>
      <c r="K2031" s="307" t="n">
        <f aca="false">K2032</f>
        <v>0</v>
      </c>
      <c r="L2031" s="307" t="n">
        <f aca="false">L2032</f>
        <v>0</v>
      </c>
      <c r="M2031" s="307" t="n">
        <f aca="false">M2032</f>
        <v>0</v>
      </c>
      <c r="N2031" s="308"/>
      <c r="O2031" s="307" t="n">
        <f aca="false">O2032</f>
        <v>0</v>
      </c>
      <c r="P2031" s="308"/>
    </row>
    <row r="2032" customFormat="false" ht="23.85" hidden="false" customHeight="true" outlineLevel="0" collapsed="false">
      <c r="A2032" s="183"/>
      <c r="B2032" s="184" t="s">
        <v>147</v>
      </c>
      <c r="C2032" s="184" t="s">
        <v>4534</v>
      </c>
      <c r="D2032" s="185" t="s">
        <v>4535</v>
      </c>
      <c r="E2032" s="185"/>
      <c r="F2032" s="183" t="s">
        <v>97</v>
      </c>
      <c r="G2032" s="186" t="s">
        <v>97</v>
      </c>
      <c r="H2032" s="183"/>
      <c r="I2032" s="183" t="s">
        <v>97</v>
      </c>
      <c r="J2032" s="187" t="n">
        <f aca="false">SUM(J2033:J2048)</f>
        <v>0</v>
      </c>
      <c r="K2032" s="187" t="n">
        <f aca="false">SUM(K2033:K2048)</f>
        <v>0</v>
      </c>
      <c r="L2032" s="187" t="n">
        <f aca="false">SUM(L2033:L2048)</f>
        <v>0</v>
      </c>
      <c r="M2032" s="187" t="n">
        <f aca="false">SUM(M2033:M2048)</f>
        <v>0</v>
      </c>
      <c r="N2032" s="188"/>
      <c r="O2032" s="187" t="n">
        <f aca="false">SUM(O2033:O2048)</f>
        <v>0</v>
      </c>
      <c r="P2032" s="188"/>
      <c r="AI2032" s="170" t="s">
        <v>147</v>
      </c>
      <c r="AS2032" s="159" t="n">
        <f aca="false">SUM(AJ2033:AJ2048)</f>
        <v>0</v>
      </c>
      <c r="AT2032" s="159" t="n">
        <f aca="false">SUM(AK2033:AK2048)</f>
        <v>0</v>
      </c>
      <c r="AU2032" s="159" t="n">
        <f aca="false">SUM(AL2033:AL2048)</f>
        <v>0</v>
      </c>
    </row>
    <row r="2033" customFormat="false" ht="35.5" hidden="false" customHeight="true" outlineLevel="0" collapsed="false">
      <c r="A2033" s="189" t="s">
        <v>4536</v>
      </c>
      <c r="B2033" s="189" t="s">
        <v>147</v>
      </c>
      <c r="C2033" s="189" t="s">
        <v>1646</v>
      </c>
      <c r="D2033" s="190" t="s">
        <v>4537</v>
      </c>
      <c r="E2033" s="190"/>
      <c r="F2033" s="189" t="s">
        <v>1637</v>
      </c>
      <c r="G2033" s="191" t="n">
        <v>16</v>
      </c>
      <c r="H2033" s="192"/>
      <c r="I2033" s="193" t="s">
        <v>192</v>
      </c>
      <c r="J2033" s="192" t="n">
        <f aca="false">G2033*AO2033</f>
        <v>0</v>
      </c>
      <c r="K2033" s="192" t="n">
        <f aca="false">G2033*AP2033</f>
        <v>0</v>
      </c>
      <c r="L2033" s="192" t="n">
        <f aca="false">G2033*H2033</f>
        <v>0</v>
      </c>
      <c r="M2033" s="192" t="n">
        <f aca="false">L2033*(1+BW2033/100)</f>
        <v>0</v>
      </c>
      <c r="N2033" s="192" t="n">
        <v>0</v>
      </c>
      <c r="O2033" s="192" t="n">
        <f aca="false">G2033*N2033</f>
        <v>0</v>
      </c>
      <c r="P2033" s="193" t="s">
        <v>193</v>
      </c>
      <c r="Z2033" s="89" t="n">
        <f aca="false">IF(AQ2033="5",BJ2033,0)</f>
        <v>0</v>
      </c>
      <c r="AB2033" s="89" t="n">
        <f aca="false">IF(AQ2033="1",BH2033,0)</f>
        <v>0</v>
      </c>
      <c r="AC2033" s="89" t="n">
        <f aca="false">IF(AQ2033="1",BI2033,0)</f>
        <v>0</v>
      </c>
      <c r="AD2033" s="89" t="n">
        <f aca="false">IF(AQ2033="7",BH2033,0)</f>
        <v>0</v>
      </c>
      <c r="AE2033" s="89" t="n">
        <f aca="false">IF(AQ2033="7",BI2033,0)</f>
        <v>0</v>
      </c>
      <c r="AF2033" s="89" t="n">
        <f aca="false">IF(AQ2033="2",BH2033,0)</f>
        <v>0</v>
      </c>
      <c r="AG2033" s="89" t="n">
        <f aca="false">IF(AQ2033="2",BI2033,0)</f>
        <v>0</v>
      </c>
      <c r="AH2033" s="89" t="n">
        <f aca="false">IF(AQ2033="0",BJ2033,0)</f>
        <v>0</v>
      </c>
      <c r="AI2033" s="170" t="s">
        <v>147</v>
      </c>
      <c r="AJ2033" s="89" t="n">
        <f aca="false">IF(AN2033=0,L2033,0)</f>
        <v>0</v>
      </c>
      <c r="AK2033" s="89" t="n">
        <f aca="false">IF(AN2033=12,L2033,0)</f>
        <v>0</v>
      </c>
      <c r="AL2033" s="89" t="n">
        <f aca="false">IF(AN2033=21,L2033,0)</f>
        <v>0</v>
      </c>
      <c r="AN2033" s="89" t="n">
        <v>21</v>
      </c>
      <c r="AO2033" s="89" t="n">
        <f aca="false">H2033*0</f>
        <v>0</v>
      </c>
      <c r="AP2033" s="89" t="n">
        <f aca="false">H2033*(1-0)</f>
        <v>0</v>
      </c>
      <c r="AQ2033" s="88" t="s">
        <v>197</v>
      </c>
      <c r="AV2033" s="89" t="n">
        <f aca="false">AW2033+AX2033</f>
        <v>0</v>
      </c>
      <c r="AW2033" s="89" t="n">
        <f aca="false">G2033*AO2033</f>
        <v>0</v>
      </c>
      <c r="AX2033" s="89" t="n">
        <f aca="false">G2033*AP2033</f>
        <v>0</v>
      </c>
      <c r="AY2033" s="88" t="s">
        <v>4538</v>
      </c>
      <c r="AZ2033" s="88" t="s">
        <v>4539</v>
      </c>
      <c r="BA2033" s="170" t="s">
        <v>4540</v>
      </c>
      <c r="BC2033" s="89" t="n">
        <f aca="false">AW2033+AX2033</f>
        <v>0</v>
      </c>
      <c r="BD2033" s="89" t="n">
        <f aca="false">H2033/(100-BE2033)*100</f>
        <v>0</v>
      </c>
      <c r="BE2033" s="89" t="n">
        <v>0</v>
      </c>
      <c r="BF2033" s="89" t="n">
        <f aca="false">O2033</f>
        <v>0</v>
      </c>
      <c r="BH2033" s="89" t="n">
        <f aca="false">G2033*AO2033</f>
        <v>0</v>
      </c>
      <c r="BI2033" s="89" t="n">
        <f aca="false">G2033*AP2033</f>
        <v>0</v>
      </c>
      <c r="BJ2033" s="89" t="n">
        <f aca="false">G2033*H2033</f>
        <v>0</v>
      </c>
      <c r="BK2033" s="89"/>
      <c r="BL2033" s="89"/>
      <c r="BW2033" s="89" t="str">
        <f aca="false">I2033</f>
        <v>21</v>
      </c>
      <c r="BX2033" s="10" t="s">
        <v>4537</v>
      </c>
    </row>
    <row r="2034" customFormat="false" ht="23.85" hidden="false" customHeight="true" outlineLevel="0" collapsed="false">
      <c r="A2034" s="189" t="s">
        <v>4541</v>
      </c>
      <c r="B2034" s="189" t="s">
        <v>147</v>
      </c>
      <c r="C2034" s="189" t="s">
        <v>1646</v>
      </c>
      <c r="D2034" s="190" t="s">
        <v>4542</v>
      </c>
      <c r="E2034" s="190"/>
      <c r="F2034" s="189" t="s">
        <v>1637</v>
      </c>
      <c r="G2034" s="191" t="n">
        <v>285</v>
      </c>
      <c r="H2034" s="192"/>
      <c r="I2034" s="193" t="s">
        <v>192</v>
      </c>
      <c r="J2034" s="192" t="n">
        <f aca="false">G2034*AO2034</f>
        <v>0</v>
      </c>
      <c r="K2034" s="192" t="n">
        <f aca="false">G2034*AP2034</f>
        <v>0</v>
      </c>
      <c r="L2034" s="192" t="n">
        <f aca="false">G2034*H2034</f>
        <v>0</v>
      </c>
      <c r="M2034" s="192" t="n">
        <f aca="false">L2034*(1+BW2034/100)</f>
        <v>0</v>
      </c>
      <c r="N2034" s="192" t="n">
        <v>0</v>
      </c>
      <c r="O2034" s="192" t="n">
        <f aca="false">G2034*N2034</f>
        <v>0</v>
      </c>
      <c r="P2034" s="193" t="s">
        <v>193</v>
      </c>
      <c r="Z2034" s="89" t="n">
        <f aca="false">IF(AQ2034="5",BJ2034,0)</f>
        <v>0</v>
      </c>
      <c r="AB2034" s="89" t="n">
        <f aca="false">IF(AQ2034="1",BH2034,0)</f>
        <v>0</v>
      </c>
      <c r="AC2034" s="89" t="n">
        <f aca="false">IF(AQ2034="1",BI2034,0)</f>
        <v>0</v>
      </c>
      <c r="AD2034" s="89" t="n">
        <f aca="false">IF(AQ2034="7",BH2034,0)</f>
        <v>0</v>
      </c>
      <c r="AE2034" s="89" t="n">
        <f aca="false">IF(AQ2034="7",BI2034,0)</f>
        <v>0</v>
      </c>
      <c r="AF2034" s="89" t="n">
        <f aca="false">IF(AQ2034="2",BH2034,0)</f>
        <v>0</v>
      </c>
      <c r="AG2034" s="89" t="n">
        <f aca="false">IF(AQ2034="2",BI2034,0)</f>
        <v>0</v>
      </c>
      <c r="AH2034" s="89" t="n">
        <f aca="false">IF(AQ2034="0",BJ2034,0)</f>
        <v>0</v>
      </c>
      <c r="AI2034" s="170" t="s">
        <v>147</v>
      </c>
      <c r="AJ2034" s="89" t="n">
        <f aca="false">IF(AN2034=0,L2034,0)</f>
        <v>0</v>
      </c>
      <c r="AK2034" s="89" t="n">
        <f aca="false">IF(AN2034=12,L2034,0)</f>
        <v>0</v>
      </c>
      <c r="AL2034" s="89" t="n">
        <f aca="false">IF(AN2034=21,L2034,0)</f>
        <v>0</v>
      </c>
      <c r="AN2034" s="89" t="n">
        <v>21</v>
      </c>
      <c r="AO2034" s="89" t="n">
        <f aca="false">H2034*0</f>
        <v>0</v>
      </c>
      <c r="AP2034" s="89" t="n">
        <f aca="false">H2034*(1-0)</f>
        <v>0</v>
      </c>
      <c r="AQ2034" s="88" t="s">
        <v>197</v>
      </c>
      <c r="AV2034" s="89" t="n">
        <f aca="false">AW2034+AX2034</f>
        <v>0</v>
      </c>
      <c r="AW2034" s="89" t="n">
        <f aca="false">G2034*AO2034</f>
        <v>0</v>
      </c>
      <c r="AX2034" s="89" t="n">
        <f aca="false">G2034*AP2034</f>
        <v>0</v>
      </c>
      <c r="AY2034" s="88" t="s">
        <v>4538</v>
      </c>
      <c r="AZ2034" s="88" t="s">
        <v>4539</v>
      </c>
      <c r="BA2034" s="170" t="s">
        <v>4540</v>
      </c>
      <c r="BC2034" s="89" t="n">
        <f aca="false">AW2034+AX2034</f>
        <v>0</v>
      </c>
      <c r="BD2034" s="89" t="n">
        <f aca="false">H2034/(100-BE2034)*100</f>
        <v>0</v>
      </c>
      <c r="BE2034" s="89" t="n">
        <v>0</v>
      </c>
      <c r="BF2034" s="89" t="n">
        <f aca="false">O2034</f>
        <v>0</v>
      </c>
      <c r="BH2034" s="89" t="n">
        <f aca="false">G2034*AO2034</f>
        <v>0</v>
      </c>
      <c r="BI2034" s="89" t="n">
        <f aca="false">G2034*AP2034</f>
        <v>0</v>
      </c>
      <c r="BJ2034" s="89" t="n">
        <f aca="false">G2034*H2034</f>
        <v>0</v>
      </c>
      <c r="BK2034" s="89"/>
      <c r="BL2034" s="89"/>
      <c r="BW2034" s="89" t="str">
        <f aca="false">I2034</f>
        <v>21</v>
      </c>
      <c r="BX2034" s="10" t="s">
        <v>4542</v>
      </c>
    </row>
    <row r="2035" customFormat="false" ht="15" hidden="false" customHeight="true" outlineLevel="0" collapsed="false">
      <c r="A2035" s="189" t="s">
        <v>4543</v>
      </c>
      <c r="B2035" s="189" t="s">
        <v>147</v>
      </c>
      <c r="C2035" s="189" t="s">
        <v>1646</v>
      </c>
      <c r="D2035" s="190" t="s">
        <v>2991</v>
      </c>
      <c r="E2035" s="190"/>
      <c r="F2035" s="189" t="s">
        <v>1637</v>
      </c>
      <c r="G2035" s="191" t="n">
        <v>12</v>
      </c>
      <c r="H2035" s="192"/>
      <c r="I2035" s="193" t="s">
        <v>192</v>
      </c>
      <c r="J2035" s="192" t="n">
        <f aca="false">G2035*AO2035</f>
        <v>0</v>
      </c>
      <c r="K2035" s="192" t="n">
        <f aca="false">G2035*AP2035</f>
        <v>0</v>
      </c>
      <c r="L2035" s="192" t="n">
        <f aca="false">G2035*H2035</f>
        <v>0</v>
      </c>
      <c r="M2035" s="192" t="n">
        <f aca="false">L2035*(1+BW2035/100)</f>
        <v>0</v>
      </c>
      <c r="N2035" s="192" t="n">
        <v>0</v>
      </c>
      <c r="O2035" s="192" t="n">
        <f aca="false">G2035*N2035</f>
        <v>0</v>
      </c>
      <c r="P2035" s="193" t="s">
        <v>193</v>
      </c>
      <c r="Z2035" s="89" t="n">
        <f aca="false">IF(AQ2035="5",BJ2035,0)</f>
        <v>0</v>
      </c>
      <c r="AB2035" s="89" t="n">
        <f aca="false">IF(AQ2035="1",BH2035,0)</f>
        <v>0</v>
      </c>
      <c r="AC2035" s="89" t="n">
        <f aca="false">IF(AQ2035="1",BI2035,0)</f>
        <v>0</v>
      </c>
      <c r="AD2035" s="89" t="n">
        <f aca="false">IF(AQ2035="7",BH2035,0)</f>
        <v>0</v>
      </c>
      <c r="AE2035" s="89" t="n">
        <f aca="false">IF(AQ2035="7",BI2035,0)</f>
        <v>0</v>
      </c>
      <c r="AF2035" s="89" t="n">
        <f aca="false">IF(AQ2035="2",BH2035,0)</f>
        <v>0</v>
      </c>
      <c r="AG2035" s="89" t="n">
        <f aca="false">IF(AQ2035="2",BI2035,0)</f>
        <v>0</v>
      </c>
      <c r="AH2035" s="89" t="n">
        <f aca="false">IF(AQ2035="0",BJ2035,0)</f>
        <v>0</v>
      </c>
      <c r="AI2035" s="170" t="s">
        <v>147</v>
      </c>
      <c r="AJ2035" s="89" t="n">
        <f aca="false">IF(AN2035=0,L2035,0)</f>
        <v>0</v>
      </c>
      <c r="AK2035" s="89" t="n">
        <f aca="false">IF(AN2035=12,L2035,0)</f>
        <v>0</v>
      </c>
      <c r="AL2035" s="89" t="n">
        <f aca="false">IF(AN2035=21,L2035,0)</f>
        <v>0</v>
      </c>
      <c r="AN2035" s="89" t="n">
        <v>21</v>
      </c>
      <c r="AO2035" s="89" t="n">
        <f aca="false">H2035*0</f>
        <v>0</v>
      </c>
      <c r="AP2035" s="89" t="n">
        <f aca="false">H2035*(1-0)</f>
        <v>0</v>
      </c>
      <c r="AQ2035" s="88" t="s">
        <v>197</v>
      </c>
      <c r="AV2035" s="89" t="n">
        <f aca="false">AW2035+AX2035</f>
        <v>0</v>
      </c>
      <c r="AW2035" s="89" t="n">
        <f aca="false">G2035*AO2035</f>
        <v>0</v>
      </c>
      <c r="AX2035" s="89" t="n">
        <f aca="false">G2035*AP2035</f>
        <v>0</v>
      </c>
      <c r="AY2035" s="88" t="s">
        <v>4538</v>
      </c>
      <c r="AZ2035" s="88" t="s">
        <v>4539</v>
      </c>
      <c r="BA2035" s="170" t="s">
        <v>4540</v>
      </c>
      <c r="BC2035" s="89" t="n">
        <f aca="false">AW2035+AX2035</f>
        <v>0</v>
      </c>
      <c r="BD2035" s="89" t="n">
        <f aca="false">H2035/(100-BE2035)*100</f>
        <v>0</v>
      </c>
      <c r="BE2035" s="89" t="n">
        <v>0</v>
      </c>
      <c r="BF2035" s="89" t="n">
        <f aca="false">O2035</f>
        <v>0</v>
      </c>
      <c r="BH2035" s="89" t="n">
        <f aca="false">G2035*AO2035</f>
        <v>0</v>
      </c>
      <c r="BI2035" s="89" t="n">
        <f aca="false">G2035*AP2035</f>
        <v>0</v>
      </c>
      <c r="BJ2035" s="89" t="n">
        <f aca="false">G2035*H2035</f>
        <v>0</v>
      </c>
      <c r="BK2035" s="89"/>
      <c r="BL2035" s="89"/>
      <c r="BW2035" s="89" t="str">
        <f aca="false">I2035</f>
        <v>21</v>
      </c>
      <c r="BX2035" s="10" t="s">
        <v>2991</v>
      </c>
    </row>
    <row r="2036" customFormat="false" ht="15" hidden="false" customHeight="true" outlineLevel="0" collapsed="false">
      <c r="A2036" s="189" t="s">
        <v>4544</v>
      </c>
      <c r="B2036" s="189" t="s">
        <v>147</v>
      </c>
      <c r="C2036" s="189" t="s">
        <v>1646</v>
      </c>
      <c r="D2036" s="190" t="s">
        <v>4545</v>
      </c>
      <c r="E2036" s="190"/>
      <c r="F2036" s="189" t="s">
        <v>1637</v>
      </c>
      <c r="G2036" s="191" t="n">
        <v>25</v>
      </c>
      <c r="H2036" s="192"/>
      <c r="I2036" s="193" t="s">
        <v>192</v>
      </c>
      <c r="J2036" s="192" t="n">
        <f aca="false">G2036*AO2036</f>
        <v>0</v>
      </c>
      <c r="K2036" s="192" t="n">
        <f aca="false">G2036*AP2036</f>
        <v>0</v>
      </c>
      <c r="L2036" s="192" t="n">
        <f aca="false">G2036*H2036</f>
        <v>0</v>
      </c>
      <c r="M2036" s="192" t="n">
        <f aca="false">L2036*(1+BW2036/100)</f>
        <v>0</v>
      </c>
      <c r="N2036" s="192" t="n">
        <v>0</v>
      </c>
      <c r="O2036" s="192" t="n">
        <f aca="false">G2036*N2036</f>
        <v>0</v>
      </c>
      <c r="P2036" s="193" t="s">
        <v>193</v>
      </c>
      <c r="Z2036" s="89" t="n">
        <f aca="false">IF(AQ2036="5",BJ2036,0)</f>
        <v>0</v>
      </c>
      <c r="AB2036" s="89" t="n">
        <f aca="false">IF(AQ2036="1",BH2036,0)</f>
        <v>0</v>
      </c>
      <c r="AC2036" s="89" t="n">
        <f aca="false">IF(AQ2036="1",BI2036,0)</f>
        <v>0</v>
      </c>
      <c r="AD2036" s="89" t="n">
        <f aca="false">IF(AQ2036="7",BH2036,0)</f>
        <v>0</v>
      </c>
      <c r="AE2036" s="89" t="n">
        <f aca="false">IF(AQ2036="7",BI2036,0)</f>
        <v>0</v>
      </c>
      <c r="AF2036" s="89" t="n">
        <f aca="false">IF(AQ2036="2",BH2036,0)</f>
        <v>0</v>
      </c>
      <c r="AG2036" s="89" t="n">
        <f aca="false">IF(AQ2036="2",BI2036,0)</f>
        <v>0</v>
      </c>
      <c r="AH2036" s="89" t="n">
        <f aca="false">IF(AQ2036="0",BJ2036,0)</f>
        <v>0</v>
      </c>
      <c r="AI2036" s="170" t="s">
        <v>147</v>
      </c>
      <c r="AJ2036" s="89" t="n">
        <f aca="false">IF(AN2036=0,L2036,0)</f>
        <v>0</v>
      </c>
      <c r="AK2036" s="89" t="n">
        <f aca="false">IF(AN2036=12,L2036,0)</f>
        <v>0</v>
      </c>
      <c r="AL2036" s="89" t="n">
        <f aca="false">IF(AN2036=21,L2036,0)</f>
        <v>0</v>
      </c>
      <c r="AN2036" s="89" t="n">
        <v>21</v>
      </c>
      <c r="AO2036" s="89" t="n">
        <f aca="false">H2036*0</f>
        <v>0</v>
      </c>
      <c r="AP2036" s="89" t="n">
        <f aca="false">H2036*(1-0)</f>
        <v>0</v>
      </c>
      <c r="AQ2036" s="88" t="s">
        <v>197</v>
      </c>
      <c r="AV2036" s="89" t="n">
        <f aca="false">AW2036+AX2036</f>
        <v>0</v>
      </c>
      <c r="AW2036" s="89" t="n">
        <f aca="false">G2036*AO2036</f>
        <v>0</v>
      </c>
      <c r="AX2036" s="89" t="n">
        <f aca="false">G2036*AP2036</f>
        <v>0</v>
      </c>
      <c r="AY2036" s="88" t="s">
        <v>4538</v>
      </c>
      <c r="AZ2036" s="88" t="s">
        <v>4539</v>
      </c>
      <c r="BA2036" s="170" t="s">
        <v>4540</v>
      </c>
      <c r="BC2036" s="89" t="n">
        <f aca="false">AW2036+AX2036</f>
        <v>0</v>
      </c>
      <c r="BD2036" s="89" t="n">
        <f aca="false">H2036/(100-BE2036)*100</f>
        <v>0</v>
      </c>
      <c r="BE2036" s="89" t="n">
        <v>0</v>
      </c>
      <c r="BF2036" s="89" t="n">
        <f aca="false">O2036</f>
        <v>0</v>
      </c>
      <c r="BH2036" s="89" t="n">
        <f aca="false">G2036*AO2036</f>
        <v>0</v>
      </c>
      <c r="BI2036" s="89" t="n">
        <f aca="false">G2036*AP2036</f>
        <v>0</v>
      </c>
      <c r="BJ2036" s="89" t="n">
        <f aca="false">G2036*H2036</f>
        <v>0</v>
      </c>
      <c r="BK2036" s="89"/>
      <c r="BL2036" s="89"/>
      <c r="BW2036" s="89" t="str">
        <f aca="false">I2036</f>
        <v>21</v>
      </c>
      <c r="BX2036" s="10" t="s">
        <v>4545</v>
      </c>
    </row>
    <row r="2037" customFormat="false" ht="35.05" hidden="false" customHeight="true" outlineLevel="0" collapsed="false">
      <c r="A2037" s="189" t="s">
        <v>4546</v>
      </c>
      <c r="B2037" s="189" t="s">
        <v>147</v>
      </c>
      <c r="C2037" s="189" t="s">
        <v>1646</v>
      </c>
      <c r="D2037" s="190" t="s">
        <v>4547</v>
      </c>
      <c r="E2037" s="190"/>
      <c r="F2037" s="189" t="s">
        <v>1637</v>
      </c>
      <c r="G2037" s="191" t="n">
        <v>45</v>
      </c>
      <c r="H2037" s="192"/>
      <c r="I2037" s="193" t="s">
        <v>192</v>
      </c>
      <c r="J2037" s="192" t="n">
        <f aca="false">G2037*AO2037</f>
        <v>0</v>
      </c>
      <c r="K2037" s="192" t="n">
        <f aca="false">G2037*AP2037</f>
        <v>0</v>
      </c>
      <c r="L2037" s="192" t="n">
        <f aca="false">G2037*H2037</f>
        <v>0</v>
      </c>
      <c r="M2037" s="192" t="n">
        <f aca="false">L2037*(1+BW2037/100)</f>
        <v>0</v>
      </c>
      <c r="N2037" s="192" t="n">
        <v>0</v>
      </c>
      <c r="O2037" s="192" t="n">
        <f aca="false">G2037*N2037</f>
        <v>0</v>
      </c>
      <c r="P2037" s="193" t="s">
        <v>193</v>
      </c>
      <c r="Z2037" s="89" t="n">
        <f aca="false">IF(AQ2037="5",BJ2037,0)</f>
        <v>0</v>
      </c>
      <c r="AB2037" s="89" t="n">
        <f aca="false">IF(AQ2037="1",BH2037,0)</f>
        <v>0</v>
      </c>
      <c r="AC2037" s="89" t="n">
        <f aca="false">IF(AQ2037="1",BI2037,0)</f>
        <v>0</v>
      </c>
      <c r="AD2037" s="89" t="n">
        <f aca="false">IF(AQ2037="7",BH2037,0)</f>
        <v>0</v>
      </c>
      <c r="AE2037" s="89" t="n">
        <f aca="false">IF(AQ2037="7",BI2037,0)</f>
        <v>0</v>
      </c>
      <c r="AF2037" s="89" t="n">
        <f aca="false">IF(AQ2037="2",BH2037,0)</f>
        <v>0</v>
      </c>
      <c r="AG2037" s="89" t="n">
        <f aca="false">IF(AQ2037="2",BI2037,0)</f>
        <v>0</v>
      </c>
      <c r="AH2037" s="89" t="n">
        <f aca="false">IF(AQ2037="0",BJ2037,0)</f>
        <v>0</v>
      </c>
      <c r="AI2037" s="170" t="s">
        <v>147</v>
      </c>
      <c r="AJ2037" s="89" t="n">
        <f aca="false">IF(AN2037=0,L2037,0)</f>
        <v>0</v>
      </c>
      <c r="AK2037" s="89" t="n">
        <f aca="false">IF(AN2037=12,L2037,0)</f>
        <v>0</v>
      </c>
      <c r="AL2037" s="89" t="n">
        <f aca="false">IF(AN2037=21,L2037,0)</f>
        <v>0</v>
      </c>
      <c r="AN2037" s="89" t="n">
        <v>21</v>
      </c>
      <c r="AO2037" s="89" t="n">
        <f aca="false">H2037*0</f>
        <v>0</v>
      </c>
      <c r="AP2037" s="89" t="n">
        <f aca="false">H2037*(1-0)</f>
        <v>0</v>
      </c>
      <c r="AQ2037" s="88" t="s">
        <v>197</v>
      </c>
      <c r="AV2037" s="89" t="n">
        <f aca="false">AW2037+AX2037</f>
        <v>0</v>
      </c>
      <c r="AW2037" s="89" t="n">
        <f aca="false">G2037*AO2037</f>
        <v>0</v>
      </c>
      <c r="AX2037" s="89" t="n">
        <f aca="false">G2037*AP2037</f>
        <v>0</v>
      </c>
      <c r="AY2037" s="88" t="s">
        <v>4538</v>
      </c>
      <c r="AZ2037" s="88" t="s">
        <v>4539</v>
      </c>
      <c r="BA2037" s="170" t="s">
        <v>4540</v>
      </c>
      <c r="BC2037" s="89" t="n">
        <f aca="false">AW2037+AX2037</f>
        <v>0</v>
      </c>
      <c r="BD2037" s="89" t="n">
        <f aca="false">H2037/(100-BE2037)*100</f>
        <v>0</v>
      </c>
      <c r="BE2037" s="89" t="n">
        <v>0</v>
      </c>
      <c r="BF2037" s="89" t="n">
        <f aca="false">O2037</f>
        <v>0</v>
      </c>
      <c r="BH2037" s="89" t="n">
        <f aca="false">G2037*AO2037</f>
        <v>0</v>
      </c>
      <c r="BI2037" s="89" t="n">
        <f aca="false">G2037*AP2037</f>
        <v>0</v>
      </c>
      <c r="BJ2037" s="89" t="n">
        <f aca="false">G2037*H2037</f>
        <v>0</v>
      </c>
      <c r="BK2037" s="89"/>
      <c r="BL2037" s="89"/>
      <c r="BW2037" s="89" t="str">
        <f aca="false">I2037</f>
        <v>21</v>
      </c>
      <c r="BX2037" s="10" t="s">
        <v>4547</v>
      </c>
    </row>
    <row r="2038" customFormat="false" ht="23.85" hidden="false" customHeight="true" outlineLevel="0" collapsed="false">
      <c r="A2038" s="189" t="s">
        <v>4548</v>
      </c>
      <c r="B2038" s="189" t="s">
        <v>147</v>
      </c>
      <c r="C2038" s="189" t="s">
        <v>1646</v>
      </c>
      <c r="D2038" s="190" t="s">
        <v>4549</v>
      </c>
      <c r="E2038" s="190"/>
      <c r="F2038" s="189" t="s">
        <v>1637</v>
      </c>
      <c r="G2038" s="191" t="n">
        <v>35</v>
      </c>
      <c r="H2038" s="192"/>
      <c r="I2038" s="193" t="s">
        <v>192</v>
      </c>
      <c r="J2038" s="192" t="n">
        <f aca="false">G2038*AO2038</f>
        <v>0</v>
      </c>
      <c r="K2038" s="192" t="n">
        <f aca="false">G2038*AP2038</f>
        <v>0</v>
      </c>
      <c r="L2038" s="192" t="n">
        <f aca="false">G2038*H2038</f>
        <v>0</v>
      </c>
      <c r="M2038" s="192" t="n">
        <f aca="false">L2038*(1+BW2038/100)</f>
        <v>0</v>
      </c>
      <c r="N2038" s="192" t="n">
        <v>0</v>
      </c>
      <c r="O2038" s="192" t="n">
        <f aca="false">G2038*N2038</f>
        <v>0</v>
      </c>
      <c r="P2038" s="193" t="s">
        <v>193</v>
      </c>
      <c r="Z2038" s="89" t="n">
        <f aca="false">IF(AQ2038="5",BJ2038,0)</f>
        <v>0</v>
      </c>
      <c r="AB2038" s="89" t="n">
        <f aca="false">IF(AQ2038="1",BH2038,0)</f>
        <v>0</v>
      </c>
      <c r="AC2038" s="89" t="n">
        <f aca="false">IF(AQ2038="1",BI2038,0)</f>
        <v>0</v>
      </c>
      <c r="AD2038" s="89" t="n">
        <f aca="false">IF(AQ2038="7",BH2038,0)</f>
        <v>0</v>
      </c>
      <c r="AE2038" s="89" t="n">
        <f aca="false">IF(AQ2038="7",BI2038,0)</f>
        <v>0</v>
      </c>
      <c r="AF2038" s="89" t="n">
        <f aca="false">IF(AQ2038="2",BH2038,0)</f>
        <v>0</v>
      </c>
      <c r="AG2038" s="89" t="n">
        <f aca="false">IF(AQ2038="2",BI2038,0)</f>
        <v>0</v>
      </c>
      <c r="AH2038" s="89" t="n">
        <f aca="false">IF(AQ2038="0",BJ2038,0)</f>
        <v>0</v>
      </c>
      <c r="AI2038" s="170" t="s">
        <v>147</v>
      </c>
      <c r="AJ2038" s="89" t="n">
        <f aca="false">IF(AN2038=0,L2038,0)</f>
        <v>0</v>
      </c>
      <c r="AK2038" s="89" t="n">
        <f aca="false">IF(AN2038=12,L2038,0)</f>
        <v>0</v>
      </c>
      <c r="AL2038" s="89" t="n">
        <f aca="false">IF(AN2038=21,L2038,0)</f>
        <v>0</v>
      </c>
      <c r="AN2038" s="89" t="n">
        <v>21</v>
      </c>
      <c r="AO2038" s="89" t="n">
        <f aca="false">H2038*0</f>
        <v>0</v>
      </c>
      <c r="AP2038" s="89" t="n">
        <f aca="false">H2038*(1-0)</f>
        <v>0</v>
      </c>
      <c r="AQ2038" s="88" t="s">
        <v>197</v>
      </c>
      <c r="AV2038" s="89" t="n">
        <f aca="false">AW2038+AX2038</f>
        <v>0</v>
      </c>
      <c r="AW2038" s="89" t="n">
        <f aca="false">G2038*AO2038</f>
        <v>0</v>
      </c>
      <c r="AX2038" s="89" t="n">
        <f aca="false">G2038*AP2038</f>
        <v>0</v>
      </c>
      <c r="AY2038" s="88" t="s">
        <v>4538</v>
      </c>
      <c r="AZ2038" s="88" t="s">
        <v>4539</v>
      </c>
      <c r="BA2038" s="170" t="s">
        <v>4540</v>
      </c>
      <c r="BC2038" s="89" t="n">
        <f aca="false">AW2038+AX2038</f>
        <v>0</v>
      </c>
      <c r="BD2038" s="89" t="n">
        <f aca="false">H2038/(100-BE2038)*100</f>
        <v>0</v>
      </c>
      <c r="BE2038" s="89" t="n">
        <v>0</v>
      </c>
      <c r="BF2038" s="89" t="n">
        <f aca="false">O2038</f>
        <v>0</v>
      </c>
      <c r="BH2038" s="89" t="n">
        <f aca="false">G2038*AO2038</f>
        <v>0</v>
      </c>
      <c r="BI2038" s="89" t="n">
        <f aca="false">G2038*AP2038</f>
        <v>0</v>
      </c>
      <c r="BJ2038" s="89" t="n">
        <f aca="false">G2038*H2038</f>
        <v>0</v>
      </c>
      <c r="BK2038" s="89"/>
      <c r="BL2038" s="89"/>
      <c r="BW2038" s="89" t="str">
        <f aca="false">I2038</f>
        <v>21</v>
      </c>
      <c r="BX2038" s="10" t="s">
        <v>4549</v>
      </c>
    </row>
    <row r="2039" customFormat="false" ht="23.85" hidden="false" customHeight="true" outlineLevel="0" collapsed="false">
      <c r="A2039" s="189" t="s">
        <v>4550</v>
      </c>
      <c r="B2039" s="189" t="s">
        <v>147</v>
      </c>
      <c r="C2039" s="189" t="s">
        <v>1646</v>
      </c>
      <c r="D2039" s="190" t="s">
        <v>4551</v>
      </c>
      <c r="E2039" s="190"/>
      <c r="F2039" s="189" t="s">
        <v>1637</v>
      </c>
      <c r="G2039" s="191" t="n">
        <v>35</v>
      </c>
      <c r="H2039" s="192"/>
      <c r="I2039" s="193" t="s">
        <v>192</v>
      </c>
      <c r="J2039" s="192" t="n">
        <f aca="false">G2039*AO2039</f>
        <v>0</v>
      </c>
      <c r="K2039" s="192" t="n">
        <f aca="false">G2039*AP2039</f>
        <v>0</v>
      </c>
      <c r="L2039" s="192" t="n">
        <f aca="false">G2039*H2039</f>
        <v>0</v>
      </c>
      <c r="M2039" s="192" t="n">
        <f aca="false">L2039*(1+BW2039/100)</f>
        <v>0</v>
      </c>
      <c r="N2039" s="192" t="n">
        <v>0</v>
      </c>
      <c r="O2039" s="192" t="n">
        <f aca="false">G2039*N2039</f>
        <v>0</v>
      </c>
      <c r="P2039" s="193" t="s">
        <v>193</v>
      </c>
      <c r="Z2039" s="89" t="n">
        <f aca="false">IF(AQ2039="5",BJ2039,0)</f>
        <v>0</v>
      </c>
      <c r="AB2039" s="89" t="n">
        <f aca="false">IF(AQ2039="1",BH2039,0)</f>
        <v>0</v>
      </c>
      <c r="AC2039" s="89" t="n">
        <f aca="false">IF(AQ2039="1",BI2039,0)</f>
        <v>0</v>
      </c>
      <c r="AD2039" s="89" t="n">
        <f aca="false">IF(AQ2039="7",BH2039,0)</f>
        <v>0</v>
      </c>
      <c r="AE2039" s="89" t="n">
        <f aca="false">IF(AQ2039="7",BI2039,0)</f>
        <v>0</v>
      </c>
      <c r="AF2039" s="89" t="n">
        <f aca="false">IF(AQ2039="2",BH2039,0)</f>
        <v>0</v>
      </c>
      <c r="AG2039" s="89" t="n">
        <f aca="false">IF(AQ2039="2",BI2039,0)</f>
        <v>0</v>
      </c>
      <c r="AH2039" s="89" t="n">
        <f aca="false">IF(AQ2039="0",BJ2039,0)</f>
        <v>0</v>
      </c>
      <c r="AI2039" s="170" t="s">
        <v>147</v>
      </c>
      <c r="AJ2039" s="89" t="n">
        <f aca="false">IF(AN2039=0,L2039,0)</f>
        <v>0</v>
      </c>
      <c r="AK2039" s="89" t="n">
        <f aca="false">IF(AN2039=12,L2039,0)</f>
        <v>0</v>
      </c>
      <c r="AL2039" s="89" t="n">
        <f aca="false">IF(AN2039=21,L2039,0)</f>
        <v>0</v>
      </c>
      <c r="AN2039" s="89" t="n">
        <v>21</v>
      </c>
      <c r="AO2039" s="89" t="n">
        <f aca="false">H2039*0</f>
        <v>0</v>
      </c>
      <c r="AP2039" s="89" t="n">
        <f aca="false">H2039*(1-0)</f>
        <v>0</v>
      </c>
      <c r="AQ2039" s="88" t="s">
        <v>197</v>
      </c>
      <c r="AV2039" s="89" t="n">
        <f aca="false">AW2039+AX2039</f>
        <v>0</v>
      </c>
      <c r="AW2039" s="89" t="n">
        <f aca="false">G2039*AO2039</f>
        <v>0</v>
      </c>
      <c r="AX2039" s="89" t="n">
        <f aca="false">G2039*AP2039</f>
        <v>0</v>
      </c>
      <c r="AY2039" s="88" t="s">
        <v>4538</v>
      </c>
      <c r="AZ2039" s="88" t="s">
        <v>4539</v>
      </c>
      <c r="BA2039" s="170" t="s">
        <v>4540</v>
      </c>
      <c r="BC2039" s="89" t="n">
        <f aca="false">AW2039+AX2039</f>
        <v>0</v>
      </c>
      <c r="BD2039" s="89" t="n">
        <f aca="false">H2039/(100-BE2039)*100</f>
        <v>0</v>
      </c>
      <c r="BE2039" s="89" t="n">
        <v>0</v>
      </c>
      <c r="BF2039" s="89" t="n">
        <f aca="false">O2039</f>
        <v>0</v>
      </c>
      <c r="BH2039" s="89" t="n">
        <f aca="false">G2039*AO2039</f>
        <v>0</v>
      </c>
      <c r="BI2039" s="89" t="n">
        <f aca="false">G2039*AP2039</f>
        <v>0</v>
      </c>
      <c r="BJ2039" s="89" t="n">
        <f aca="false">G2039*H2039</f>
        <v>0</v>
      </c>
      <c r="BK2039" s="89"/>
      <c r="BL2039" s="89"/>
      <c r="BW2039" s="89" t="str">
        <f aca="false">I2039</f>
        <v>21</v>
      </c>
      <c r="BX2039" s="10" t="s">
        <v>4551</v>
      </c>
    </row>
    <row r="2040" customFormat="false" ht="35.05" hidden="false" customHeight="true" outlineLevel="0" collapsed="false">
      <c r="A2040" s="189" t="s">
        <v>4552</v>
      </c>
      <c r="B2040" s="189" t="s">
        <v>147</v>
      </c>
      <c r="C2040" s="189" t="s">
        <v>4553</v>
      </c>
      <c r="D2040" s="190" t="s">
        <v>4554</v>
      </c>
      <c r="E2040" s="190"/>
      <c r="F2040" s="189" t="s">
        <v>79</v>
      </c>
      <c r="G2040" s="191" t="n">
        <f aca="false">SUM('Rozpočet - objekty'!K12:K32)/100</f>
        <v>0</v>
      </c>
      <c r="H2040" s="192"/>
      <c r="I2040" s="193" t="s">
        <v>192</v>
      </c>
      <c r="J2040" s="192" t="n">
        <f aca="false">G2040*AO2040</f>
        <v>0</v>
      </c>
      <c r="K2040" s="192" t="n">
        <f aca="false">G2040*AP2040</f>
        <v>0</v>
      </c>
      <c r="L2040" s="192" t="n">
        <f aca="false">G2040*H2040</f>
        <v>0</v>
      </c>
      <c r="M2040" s="192" t="n">
        <f aca="false">L2040*(1+BW2040/100)</f>
        <v>0</v>
      </c>
      <c r="N2040" s="192" t="n">
        <v>0</v>
      </c>
      <c r="O2040" s="192" t="n">
        <f aca="false">G2040*N2040</f>
        <v>0</v>
      </c>
      <c r="P2040" s="193" t="s">
        <v>193</v>
      </c>
      <c r="Z2040" s="89" t="n">
        <f aca="false">IF(AQ2040="5",BJ2040,0)</f>
        <v>0</v>
      </c>
      <c r="AB2040" s="89" t="n">
        <f aca="false">IF(AQ2040="1",BH2040,0)</f>
        <v>0</v>
      </c>
      <c r="AC2040" s="89" t="n">
        <f aca="false">IF(AQ2040="1",BI2040,0)</f>
        <v>0</v>
      </c>
      <c r="AD2040" s="89" t="n">
        <f aca="false">IF(AQ2040="7",BH2040,0)</f>
        <v>0</v>
      </c>
      <c r="AE2040" s="89" t="n">
        <f aca="false">IF(AQ2040="7",BI2040,0)</f>
        <v>0</v>
      </c>
      <c r="AF2040" s="89" t="n">
        <f aca="false">IF(AQ2040="2",BH2040,0)</f>
        <v>0</v>
      </c>
      <c r="AG2040" s="89" t="n">
        <f aca="false">IF(AQ2040="2",BI2040,0)</f>
        <v>0</v>
      </c>
      <c r="AH2040" s="89" t="n">
        <f aca="false">IF(AQ2040="0",BJ2040,0)</f>
        <v>0</v>
      </c>
      <c r="AI2040" s="170" t="s">
        <v>147</v>
      </c>
      <c r="AJ2040" s="89" t="n">
        <f aca="false">IF(AN2040=0,L2040,0)</f>
        <v>0</v>
      </c>
      <c r="AK2040" s="89" t="n">
        <f aca="false">IF(AN2040=12,L2040,0)</f>
        <v>0</v>
      </c>
      <c r="AL2040" s="89" t="n">
        <f aca="false">IF(AN2040=21,L2040,0)</f>
        <v>0</v>
      </c>
      <c r="AN2040" s="89" t="n">
        <v>21</v>
      </c>
      <c r="AO2040" s="89" t="n">
        <f aca="false">H2040*0</f>
        <v>0</v>
      </c>
      <c r="AP2040" s="89" t="n">
        <f aca="false">H2040*(1-0)</f>
        <v>0</v>
      </c>
      <c r="AQ2040" s="88" t="s">
        <v>197</v>
      </c>
      <c r="AV2040" s="89" t="n">
        <f aca="false">AW2040+AX2040</f>
        <v>0</v>
      </c>
      <c r="AW2040" s="89" t="n">
        <f aca="false">G2040*AO2040</f>
        <v>0</v>
      </c>
      <c r="AX2040" s="89" t="n">
        <f aca="false">G2040*AP2040</f>
        <v>0</v>
      </c>
      <c r="AY2040" s="88" t="s">
        <v>4538</v>
      </c>
      <c r="AZ2040" s="88" t="s">
        <v>4539</v>
      </c>
      <c r="BA2040" s="170" t="s">
        <v>4540</v>
      </c>
      <c r="BC2040" s="89" t="n">
        <f aca="false">AW2040+AX2040</f>
        <v>0</v>
      </c>
      <c r="BD2040" s="89" t="n">
        <f aca="false">H2040/(100-BE2040)*100</f>
        <v>0</v>
      </c>
      <c r="BE2040" s="89" t="n">
        <v>0</v>
      </c>
      <c r="BF2040" s="89" t="n">
        <f aca="false">O2040</f>
        <v>0</v>
      </c>
      <c r="BH2040" s="89" t="n">
        <f aca="false">G2040*AO2040</f>
        <v>0</v>
      </c>
      <c r="BI2040" s="89" t="n">
        <f aca="false">G2040*AP2040</f>
        <v>0</v>
      </c>
      <c r="BJ2040" s="89" t="n">
        <f aca="false">G2040*H2040</f>
        <v>0</v>
      </c>
      <c r="BK2040" s="89"/>
      <c r="BL2040" s="89"/>
      <c r="BW2040" s="89" t="str">
        <f aca="false">I2040</f>
        <v>21</v>
      </c>
      <c r="BX2040" s="10" t="s">
        <v>4554</v>
      </c>
    </row>
    <row r="2041" customFormat="false" ht="35.05" hidden="false" customHeight="true" outlineLevel="0" collapsed="false">
      <c r="A2041" s="189" t="s">
        <v>4555</v>
      </c>
      <c r="B2041" s="189" t="s">
        <v>147</v>
      </c>
      <c r="C2041" s="189" t="s">
        <v>4556</v>
      </c>
      <c r="D2041" s="190" t="s">
        <v>4557</v>
      </c>
      <c r="E2041" s="190"/>
      <c r="F2041" s="189" t="s">
        <v>79</v>
      </c>
      <c r="G2041" s="191" t="n">
        <f aca="false">G2040</f>
        <v>0</v>
      </c>
      <c r="H2041" s="192"/>
      <c r="I2041" s="193" t="s">
        <v>192</v>
      </c>
      <c r="J2041" s="192" t="n">
        <f aca="false">G2041*AO2041</f>
        <v>0</v>
      </c>
      <c r="K2041" s="192" t="n">
        <f aca="false">G2041*AP2041</f>
        <v>0</v>
      </c>
      <c r="L2041" s="192" t="n">
        <f aca="false">G2041*H2041</f>
        <v>0</v>
      </c>
      <c r="M2041" s="192" t="n">
        <f aca="false">L2041*(1+BW2041/100)</f>
        <v>0</v>
      </c>
      <c r="N2041" s="192" t="n">
        <v>0</v>
      </c>
      <c r="O2041" s="192" t="n">
        <f aca="false">G2041*N2041</f>
        <v>0</v>
      </c>
      <c r="P2041" s="193" t="s">
        <v>193</v>
      </c>
      <c r="Z2041" s="89" t="n">
        <f aca="false">IF(AQ2041="5",BJ2041,0)</f>
        <v>0</v>
      </c>
      <c r="AB2041" s="89" t="n">
        <f aca="false">IF(AQ2041="1",BH2041,0)</f>
        <v>0</v>
      </c>
      <c r="AC2041" s="89" t="n">
        <f aca="false">IF(AQ2041="1",BI2041,0)</f>
        <v>0</v>
      </c>
      <c r="AD2041" s="89" t="n">
        <f aca="false">IF(AQ2041="7",BH2041,0)</f>
        <v>0</v>
      </c>
      <c r="AE2041" s="89" t="n">
        <f aca="false">IF(AQ2041="7",BI2041,0)</f>
        <v>0</v>
      </c>
      <c r="AF2041" s="89" t="n">
        <f aca="false">IF(AQ2041="2",BH2041,0)</f>
        <v>0</v>
      </c>
      <c r="AG2041" s="89" t="n">
        <f aca="false">IF(AQ2041="2",BI2041,0)</f>
        <v>0</v>
      </c>
      <c r="AH2041" s="89" t="n">
        <f aca="false">IF(AQ2041="0",BJ2041,0)</f>
        <v>0</v>
      </c>
      <c r="AI2041" s="170" t="s">
        <v>147</v>
      </c>
      <c r="AJ2041" s="89" t="n">
        <f aca="false">IF(AN2041=0,L2041,0)</f>
        <v>0</v>
      </c>
      <c r="AK2041" s="89" t="n">
        <f aca="false">IF(AN2041=12,L2041,0)</f>
        <v>0</v>
      </c>
      <c r="AL2041" s="89" t="n">
        <f aca="false">IF(AN2041=21,L2041,0)</f>
        <v>0</v>
      </c>
      <c r="AN2041" s="89" t="n">
        <v>21</v>
      </c>
      <c r="AO2041" s="89" t="n">
        <f aca="false">H2041*0</f>
        <v>0</v>
      </c>
      <c r="AP2041" s="89" t="n">
        <f aca="false">H2041*(1-0)</f>
        <v>0</v>
      </c>
      <c r="AQ2041" s="88" t="s">
        <v>197</v>
      </c>
      <c r="AV2041" s="89" t="n">
        <f aca="false">AW2041+AX2041</f>
        <v>0</v>
      </c>
      <c r="AW2041" s="89" t="n">
        <f aca="false">G2041*AO2041</f>
        <v>0</v>
      </c>
      <c r="AX2041" s="89" t="n">
        <f aca="false">G2041*AP2041</f>
        <v>0</v>
      </c>
      <c r="AY2041" s="88" t="s">
        <v>4538</v>
      </c>
      <c r="AZ2041" s="88" t="s">
        <v>4539</v>
      </c>
      <c r="BA2041" s="170" t="s">
        <v>4540</v>
      </c>
      <c r="BC2041" s="89" t="n">
        <f aca="false">AW2041+AX2041</f>
        <v>0</v>
      </c>
      <c r="BD2041" s="89" t="n">
        <f aca="false">H2041/(100-BE2041)*100</f>
        <v>0</v>
      </c>
      <c r="BE2041" s="89" t="n">
        <v>0</v>
      </c>
      <c r="BF2041" s="89" t="n">
        <f aca="false">O2041</f>
        <v>0</v>
      </c>
      <c r="BH2041" s="89" t="n">
        <f aca="false">G2041*AO2041</f>
        <v>0</v>
      </c>
      <c r="BI2041" s="89" t="n">
        <f aca="false">G2041*AP2041</f>
        <v>0</v>
      </c>
      <c r="BJ2041" s="89" t="n">
        <f aca="false">G2041*H2041</f>
        <v>0</v>
      </c>
      <c r="BK2041" s="89"/>
      <c r="BL2041" s="89"/>
      <c r="BW2041" s="89" t="str">
        <f aca="false">I2041</f>
        <v>21</v>
      </c>
      <c r="BX2041" s="10" t="s">
        <v>4557</v>
      </c>
    </row>
    <row r="2042" customFormat="false" ht="23.85" hidden="false" customHeight="true" outlineLevel="0" collapsed="false">
      <c r="A2042" s="189" t="s">
        <v>4558</v>
      </c>
      <c r="B2042" s="189" t="s">
        <v>147</v>
      </c>
      <c r="C2042" s="189" t="s">
        <v>1646</v>
      </c>
      <c r="D2042" s="190" t="s">
        <v>4559</v>
      </c>
      <c r="E2042" s="190"/>
      <c r="F2042" s="189" t="s">
        <v>1637</v>
      </c>
      <c r="G2042" s="191" t="n">
        <v>170</v>
      </c>
      <c r="H2042" s="192"/>
      <c r="I2042" s="193" t="s">
        <v>192</v>
      </c>
      <c r="J2042" s="192" t="n">
        <f aca="false">G2042*AO2042</f>
        <v>0</v>
      </c>
      <c r="K2042" s="192" t="n">
        <f aca="false">G2042*AP2042</f>
        <v>0</v>
      </c>
      <c r="L2042" s="192" t="n">
        <f aca="false">G2042*H2042</f>
        <v>0</v>
      </c>
      <c r="M2042" s="192" t="n">
        <f aca="false">L2042*(1+BW2042/100)</f>
        <v>0</v>
      </c>
      <c r="N2042" s="192" t="n">
        <v>0</v>
      </c>
      <c r="O2042" s="192" t="n">
        <f aca="false">G2042*N2042</f>
        <v>0</v>
      </c>
      <c r="P2042" s="193" t="s">
        <v>193</v>
      </c>
      <c r="Z2042" s="89" t="n">
        <f aca="false">IF(AQ2042="5",BJ2042,0)</f>
        <v>0</v>
      </c>
      <c r="AB2042" s="89" t="n">
        <f aca="false">IF(AQ2042="1",BH2042,0)</f>
        <v>0</v>
      </c>
      <c r="AC2042" s="89" t="n">
        <f aca="false">IF(AQ2042="1",BI2042,0)</f>
        <v>0</v>
      </c>
      <c r="AD2042" s="89" t="n">
        <f aca="false">IF(AQ2042="7",BH2042,0)</f>
        <v>0</v>
      </c>
      <c r="AE2042" s="89" t="n">
        <f aca="false">IF(AQ2042="7",BI2042,0)</f>
        <v>0</v>
      </c>
      <c r="AF2042" s="89" t="n">
        <f aca="false">IF(AQ2042="2",BH2042,0)</f>
        <v>0</v>
      </c>
      <c r="AG2042" s="89" t="n">
        <f aca="false">IF(AQ2042="2",BI2042,0)</f>
        <v>0</v>
      </c>
      <c r="AH2042" s="89" t="n">
        <f aca="false">IF(AQ2042="0",BJ2042,0)</f>
        <v>0</v>
      </c>
      <c r="AI2042" s="170" t="s">
        <v>147</v>
      </c>
      <c r="AJ2042" s="89" t="n">
        <f aca="false">IF(AN2042=0,L2042,0)</f>
        <v>0</v>
      </c>
      <c r="AK2042" s="89" t="n">
        <f aca="false">IF(AN2042=12,L2042,0)</f>
        <v>0</v>
      </c>
      <c r="AL2042" s="89" t="n">
        <f aca="false">IF(AN2042=21,L2042,0)</f>
        <v>0</v>
      </c>
      <c r="AN2042" s="89" t="n">
        <v>21</v>
      </c>
      <c r="AO2042" s="89" t="n">
        <f aca="false">H2042*0</f>
        <v>0</v>
      </c>
      <c r="AP2042" s="89" t="n">
        <f aca="false">H2042*(1-0)</f>
        <v>0</v>
      </c>
      <c r="AQ2042" s="88" t="s">
        <v>197</v>
      </c>
      <c r="AV2042" s="89" t="n">
        <f aca="false">AW2042+AX2042</f>
        <v>0</v>
      </c>
      <c r="AW2042" s="89" t="n">
        <f aca="false">G2042*AO2042</f>
        <v>0</v>
      </c>
      <c r="AX2042" s="89" t="n">
        <f aca="false">G2042*AP2042</f>
        <v>0</v>
      </c>
      <c r="AY2042" s="88" t="s">
        <v>4538</v>
      </c>
      <c r="AZ2042" s="88" t="s">
        <v>4539</v>
      </c>
      <c r="BA2042" s="170" t="s">
        <v>4540</v>
      </c>
      <c r="BC2042" s="89" t="n">
        <f aca="false">AW2042+AX2042</f>
        <v>0</v>
      </c>
      <c r="BD2042" s="89" t="n">
        <f aca="false">H2042/(100-BE2042)*100</f>
        <v>0</v>
      </c>
      <c r="BE2042" s="89" t="n">
        <v>0</v>
      </c>
      <c r="BF2042" s="89" t="n">
        <f aca="false">O2042</f>
        <v>0</v>
      </c>
      <c r="BH2042" s="89" t="n">
        <f aca="false">G2042*AO2042</f>
        <v>0</v>
      </c>
      <c r="BI2042" s="89" t="n">
        <f aca="false">G2042*AP2042</f>
        <v>0</v>
      </c>
      <c r="BJ2042" s="89" t="n">
        <f aca="false">G2042*H2042</f>
        <v>0</v>
      </c>
      <c r="BK2042" s="89"/>
      <c r="BL2042" s="89"/>
      <c r="BW2042" s="89" t="str">
        <f aca="false">I2042</f>
        <v>21</v>
      </c>
      <c r="BX2042" s="10" t="s">
        <v>4559</v>
      </c>
    </row>
    <row r="2043" customFormat="false" ht="23.85" hidden="false" customHeight="true" outlineLevel="0" collapsed="false">
      <c r="A2043" s="189" t="s">
        <v>4560</v>
      </c>
      <c r="B2043" s="189" t="s">
        <v>147</v>
      </c>
      <c r="C2043" s="189" t="s">
        <v>1646</v>
      </c>
      <c r="D2043" s="190" t="s">
        <v>4561</v>
      </c>
      <c r="E2043" s="190"/>
      <c r="F2043" s="189" t="s">
        <v>1637</v>
      </c>
      <c r="G2043" s="191" t="n">
        <v>70</v>
      </c>
      <c r="H2043" s="192"/>
      <c r="I2043" s="193" t="s">
        <v>192</v>
      </c>
      <c r="J2043" s="192" t="n">
        <f aca="false">G2043*AO2043</f>
        <v>0</v>
      </c>
      <c r="K2043" s="192" t="n">
        <f aca="false">G2043*AP2043</f>
        <v>0</v>
      </c>
      <c r="L2043" s="192" t="n">
        <f aca="false">G2043*H2043</f>
        <v>0</v>
      </c>
      <c r="M2043" s="192" t="n">
        <f aca="false">L2043*(1+BW2043/100)</f>
        <v>0</v>
      </c>
      <c r="N2043" s="192" t="n">
        <v>0</v>
      </c>
      <c r="O2043" s="192" t="n">
        <f aca="false">G2043*N2043</f>
        <v>0</v>
      </c>
      <c r="P2043" s="193" t="s">
        <v>193</v>
      </c>
      <c r="Z2043" s="89" t="n">
        <f aca="false">IF(AQ2043="5",BJ2043,0)</f>
        <v>0</v>
      </c>
      <c r="AB2043" s="89" t="n">
        <f aca="false">IF(AQ2043="1",BH2043,0)</f>
        <v>0</v>
      </c>
      <c r="AC2043" s="89" t="n">
        <f aca="false">IF(AQ2043="1",BI2043,0)</f>
        <v>0</v>
      </c>
      <c r="AD2043" s="89" t="n">
        <f aca="false">IF(AQ2043="7",BH2043,0)</f>
        <v>0</v>
      </c>
      <c r="AE2043" s="89" t="n">
        <f aca="false">IF(AQ2043="7",BI2043,0)</f>
        <v>0</v>
      </c>
      <c r="AF2043" s="89" t="n">
        <f aca="false">IF(AQ2043="2",BH2043,0)</f>
        <v>0</v>
      </c>
      <c r="AG2043" s="89" t="n">
        <f aca="false">IF(AQ2043="2",BI2043,0)</f>
        <v>0</v>
      </c>
      <c r="AH2043" s="89" t="n">
        <f aca="false">IF(AQ2043="0",BJ2043,0)</f>
        <v>0</v>
      </c>
      <c r="AI2043" s="170" t="s">
        <v>147</v>
      </c>
      <c r="AJ2043" s="89" t="n">
        <f aca="false">IF(AN2043=0,L2043,0)</f>
        <v>0</v>
      </c>
      <c r="AK2043" s="89" t="n">
        <f aca="false">IF(AN2043=12,L2043,0)</f>
        <v>0</v>
      </c>
      <c r="AL2043" s="89" t="n">
        <f aca="false">IF(AN2043=21,L2043,0)</f>
        <v>0</v>
      </c>
      <c r="AN2043" s="89" t="n">
        <v>21</v>
      </c>
      <c r="AO2043" s="89" t="n">
        <f aca="false">H2043*0</f>
        <v>0</v>
      </c>
      <c r="AP2043" s="89" t="n">
        <f aca="false">H2043*(1-0)</f>
        <v>0</v>
      </c>
      <c r="AQ2043" s="88" t="s">
        <v>197</v>
      </c>
      <c r="AV2043" s="89" t="n">
        <f aca="false">AW2043+AX2043</f>
        <v>0</v>
      </c>
      <c r="AW2043" s="89" t="n">
        <f aca="false">G2043*AO2043</f>
        <v>0</v>
      </c>
      <c r="AX2043" s="89" t="n">
        <f aca="false">G2043*AP2043</f>
        <v>0</v>
      </c>
      <c r="AY2043" s="88" t="s">
        <v>4538</v>
      </c>
      <c r="AZ2043" s="88" t="s">
        <v>4539</v>
      </c>
      <c r="BA2043" s="170" t="s">
        <v>4540</v>
      </c>
      <c r="BC2043" s="89" t="n">
        <f aca="false">AW2043+AX2043</f>
        <v>0</v>
      </c>
      <c r="BD2043" s="89" t="n">
        <f aca="false">H2043/(100-BE2043)*100</f>
        <v>0</v>
      </c>
      <c r="BE2043" s="89" t="n">
        <v>0</v>
      </c>
      <c r="BF2043" s="89" t="n">
        <f aca="false">O2043</f>
        <v>0</v>
      </c>
      <c r="BH2043" s="89" t="n">
        <f aca="false">G2043*AO2043</f>
        <v>0</v>
      </c>
      <c r="BI2043" s="89" t="n">
        <f aca="false">G2043*AP2043</f>
        <v>0</v>
      </c>
      <c r="BJ2043" s="89" t="n">
        <f aca="false">G2043*H2043</f>
        <v>0</v>
      </c>
      <c r="BK2043" s="89"/>
      <c r="BL2043" s="89"/>
      <c r="BW2043" s="89" t="str">
        <f aca="false">I2043</f>
        <v>21</v>
      </c>
      <c r="BX2043" s="10" t="s">
        <v>4561</v>
      </c>
    </row>
    <row r="2044" customFormat="false" ht="35.5" hidden="false" customHeight="true" outlineLevel="0" collapsed="false">
      <c r="A2044" s="189" t="s">
        <v>4562</v>
      </c>
      <c r="B2044" s="189" t="s">
        <v>147</v>
      </c>
      <c r="C2044" s="189" t="s">
        <v>1646</v>
      </c>
      <c r="D2044" s="190" t="s">
        <v>4563</v>
      </c>
      <c r="E2044" s="190"/>
      <c r="F2044" s="189" t="s">
        <v>1637</v>
      </c>
      <c r="G2044" s="191" t="n">
        <v>16</v>
      </c>
      <c r="H2044" s="192"/>
      <c r="I2044" s="193" t="s">
        <v>192</v>
      </c>
      <c r="J2044" s="192" t="n">
        <f aca="false">G2044*AO2044</f>
        <v>0</v>
      </c>
      <c r="K2044" s="192" t="n">
        <f aca="false">G2044*AP2044</f>
        <v>0</v>
      </c>
      <c r="L2044" s="192" t="n">
        <f aca="false">G2044*H2044</f>
        <v>0</v>
      </c>
      <c r="M2044" s="192" t="n">
        <f aca="false">L2044*(1+BW2044/100)</f>
        <v>0</v>
      </c>
      <c r="N2044" s="192" t="n">
        <v>0</v>
      </c>
      <c r="O2044" s="192" t="n">
        <f aca="false">G2044*N2044</f>
        <v>0</v>
      </c>
      <c r="P2044" s="193" t="s">
        <v>193</v>
      </c>
      <c r="Z2044" s="89" t="n">
        <f aca="false">IF(AQ2044="5",BJ2044,0)</f>
        <v>0</v>
      </c>
      <c r="AB2044" s="89" t="n">
        <f aca="false">IF(AQ2044="1",BH2044,0)</f>
        <v>0</v>
      </c>
      <c r="AC2044" s="89" t="n">
        <f aca="false">IF(AQ2044="1",BI2044,0)</f>
        <v>0</v>
      </c>
      <c r="AD2044" s="89" t="n">
        <f aca="false">IF(AQ2044="7",BH2044,0)</f>
        <v>0</v>
      </c>
      <c r="AE2044" s="89" t="n">
        <f aca="false">IF(AQ2044="7",BI2044,0)</f>
        <v>0</v>
      </c>
      <c r="AF2044" s="89" t="n">
        <f aca="false">IF(AQ2044="2",BH2044,0)</f>
        <v>0</v>
      </c>
      <c r="AG2044" s="89" t="n">
        <f aca="false">IF(AQ2044="2",BI2044,0)</f>
        <v>0</v>
      </c>
      <c r="AH2044" s="89" t="n">
        <f aca="false">IF(AQ2044="0",BJ2044,0)</f>
        <v>0</v>
      </c>
      <c r="AI2044" s="170" t="s">
        <v>147</v>
      </c>
      <c r="AJ2044" s="89" t="n">
        <f aca="false">IF(AN2044=0,L2044,0)</f>
        <v>0</v>
      </c>
      <c r="AK2044" s="89" t="n">
        <f aca="false">IF(AN2044=12,L2044,0)</f>
        <v>0</v>
      </c>
      <c r="AL2044" s="89" t="n">
        <f aca="false">IF(AN2044=21,L2044,0)</f>
        <v>0</v>
      </c>
      <c r="AN2044" s="89" t="n">
        <v>21</v>
      </c>
      <c r="AO2044" s="89" t="n">
        <f aca="false">H2044*0</f>
        <v>0</v>
      </c>
      <c r="AP2044" s="89" t="n">
        <f aca="false">H2044*(1-0)</f>
        <v>0</v>
      </c>
      <c r="AQ2044" s="88" t="s">
        <v>197</v>
      </c>
      <c r="AV2044" s="89" t="n">
        <f aca="false">AW2044+AX2044</f>
        <v>0</v>
      </c>
      <c r="AW2044" s="89" t="n">
        <f aca="false">G2044*AO2044</f>
        <v>0</v>
      </c>
      <c r="AX2044" s="89" t="n">
        <f aca="false">G2044*AP2044</f>
        <v>0</v>
      </c>
      <c r="AY2044" s="88" t="s">
        <v>4538</v>
      </c>
      <c r="AZ2044" s="88" t="s">
        <v>4539</v>
      </c>
      <c r="BA2044" s="170" t="s">
        <v>4540</v>
      </c>
      <c r="BC2044" s="89" t="n">
        <f aca="false">AW2044+AX2044</f>
        <v>0</v>
      </c>
      <c r="BD2044" s="89" t="n">
        <f aca="false">H2044/(100-BE2044)*100</f>
        <v>0</v>
      </c>
      <c r="BE2044" s="89" t="n">
        <v>0</v>
      </c>
      <c r="BF2044" s="89" t="n">
        <f aca="false">O2044</f>
        <v>0</v>
      </c>
      <c r="BH2044" s="89" t="n">
        <f aca="false">G2044*AO2044</f>
        <v>0</v>
      </c>
      <c r="BI2044" s="89" t="n">
        <f aca="false">G2044*AP2044</f>
        <v>0</v>
      </c>
      <c r="BJ2044" s="89" t="n">
        <f aca="false">G2044*H2044</f>
        <v>0</v>
      </c>
      <c r="BK2044" s="89"/>
      <c r="BL2044" s="89"/>
      <c r="BW2044" s="89" t="str">
        <f aca="false">I2044</f>
        <v>21</v>
      </c>
      <c r="BX2044" s="10" t="s">
        <v>4563</v>
      </c>
    </row>
    <row r="2045" customFormat="false" ht="35.5" hidden="false" customHeight="true" outlineLevel="0" collapsed="false">
      <c r="A2045" s="189" t="s">
        <v>4564</v>
      </c>
      <c r="B2045" s="189" t="s">
        <v>147</v>
      </c>
      <c r="C2045" s="189" t="s">
        <v>1646</v>
      </c>
      <c r="D2045" s="190" t="s">
        <v>4565</v>
      </c>
      <c r="E2045" s="190"/>
      <c r="F2045" s="189" t="s">
        <v>1637</v>
      </c>
      <c r="G2045" s="191" t="n">
        <v>25</v>
      </c>
      <c r="H2045" s="192"/>
      <c r="I2045" s="193" t="s">
        <v>192</v>
      </c>
      <c r="J2045" s="192" t="n">
        <f aca="false">G2045*AO2045</f>
        <v>0</v>
      </c>
      <c r="K2045" s="192" t="n">
        <f aca="false">G2045*AP2045</f>
        <v>0</v>
      </c>
      <c r="L2045" s="192" t="n">
        <f aca="false">G2045*H2045</f>
        <v>0</v>
      </c>
      <c r="M2045" s="192" t="n">
        <f aca="false">L2045*(1+BW2045/100)</f>
        <v>0</v>
      </c>
      <c r="N2045" s="192" t="n">
        <v>0</v>
      </c>
      <c r="O2045" s="192" t="n">
        <f aca="false">G2045*N2045</f>
        <v>0</v>
      </c>
      <c r="P2045" s="193" t="s">
        <v>193</v>
      </c>
      <c r="Z2045" s="89" t="n">
        <f aca="false">IF(AQ2045="5",BJ2045,0)</f>
        <v>0</v>
      </c>
      <c r="AB2045" s="89" t="n">
        <f aca="false">IF(AQ2045="1",BH2045,0)</f>
        <v>0</v>
      </c>
      <c r="AC2045" s="89" t="n">
        <f aca="false">IF(AQ2045="1",BI2045,0)</f>
        <v>0</v>
      </c>
      <c r="AD2045" s="89" t="n">
        <f aca="false">IF(AQ2045="7",BH2045,0)</f>
        <v>0</v>
      </c>
      <c r="AE2045" s="89" t="n">
        <f aca="false">IF(AQ2045="7",BI2045,0)</f>
        <v>0</v>
      </c>
      <c r="AF2045" s="89" t="n">
        <f aca="false">IF(AQ2045="2",BH2045,0)</f>
        <v>0</v>
      </c>
      <c r="AG2045" s="89" t="n">
        <f aca="false">IF(AQ2045="2",BI2045,0)</f>
        <v>0</v>
      </c>
      <c r="AH2045" s="89" t="n">
        <f aca="false">IF(AQ2045="0",BJ2045,0)</f>
        <v>0</v>
      </c>
      <c r="AI2045" s="170" t="s">
        <v>147</v>
      </c>
      <c r="AJ2045" s="89" t="n">
        <f aca="false">IF(AN2045=0,L2045,0)</f>
        <v>0</v>
      </c>
      <c r="AK2045" s="89" t="n">
        <f aca="false">IF(AN2045=12,L2045,0)</f>
        <v>0</v>
      </c>
      <c r="AL2045" s="89" t="n">
        <f aca="false">IF(AN2045=21,L2045,0)</f>
        <v>0</v>
      </c>
      <c r="AN2045" s="89" t="n">
        <v>21</v>
      </c>
      <c r="AO2045" s="89" t="n">
        <f aca="false">H2045*0</f>
        <v>0</v>
      </c>
      <c r="AP2045" s="89" t="n">
        <f aca="false">H2045*(1-0)</f>
        <v>0</v>
      </c>
      <c r="AQ2045" s="88" t="s">
        <v>197</v>
      </c>
      <c r="AV2045" s="89" t="n">
        <f aca="false">AW2045+AX2045</f>
        <v>0</v>
      </c>
      <c r="AW2045" s="89" t="n">
        <f aca="false">G2045*AO2045</f>
        <v>0</v>
      </c>
      <c r="AX2045" s="89" t="n">
        <f aca="false">G2045*AP2045</f>
        <v>0</v>
      </c>
      <c r="AY2045" s="88" t="s">
        <v>4538</v>
      </c>
      <c r="AZ2045" s="88" t="s">
        <v>4539</v>
      </c>
      <c r="BA2045" s="170" t="s">
        <v>4540</v>
      </c>
      <c r="BC2045" s="89" t="n">
        <f aca="false">AW2045+AX2045</f>
        <v>0</v>
      </c>
      <c r="BD2045" s="89" t="n">
        <f aca="false">H2045/(100-BE2045)*100</f>
        <v>0</v>
      </c>
      <c r="BE2045" s="89" t="n">
        <v>0</v>
      </c>
      <c r="BF2045" s="89" t="n">
        <f aca="false">O2045</f>
        <v>0</v>
      </c>
      <c r="BH2045" s="89" t="n">
        <f aca="false">G2045*AO2045</f>
        <v>0</v>
      </c>
      <c r="BI2045" s="89" t="n">
        <f aca="false">G2045*AP2045</f>
        <v>0</v>
      </c>
      <c r="BJ2045" s="89" t="n">
        <f aca="false">G2045*H2045</f>
        <v>0</v>
      </c>
      <c r="BK2045" s="89"/>
      <c r="BL2045" s="89"/>
      <c r="BW2045" s="89" t="str">
        <f aca="false">I2045</f>
        <v>21</v>
      </c>
      <c r="BX2045" s="10" t="s">
        <v>4565</v>
      </c>
    </row>
    <row r="2046" customFormat="false" ht="15" hidden="false" customHeight="true" outlineLevel="0" collapsed="false">
      <c r="A2046" s="189" t="s">
        <v>4566</v>
      </c>
      <c r="B2046" s="189" t="s">
        <v>147</v>
      </c>
      <c r="C2046" s="189" t="s">
        <v>1646</v>
      </c>
      <c r="D2046" s="190" t="s">
        <v>4567</v>
      </c>
      <c r="E2046" s="190"/>
      <c r="F2046" s="189" t="s">
        <v>1637</v>
      </c>
      <c r="G2046" s="191" t="n">
        <v>25</v>
      </c>
      <c r="H2046" s="192"/>
      <c r="I2046" s="193" t="s">
        <v>192</v>
      </c>
      <c r="J2046" s="192" t="n">
        <f aca="false">G2046*AO2046</f>
        <v>0</v>
      </c>
      <c r="K2046" s="192" t="n">
        <f aca="false">G2046*AP2046</f>
        <v>0</v>
      </c>
      <c r="L2046" s="192" t="n">
        <f aca="false">G2046*H2046</f>
        <v>0</v>
      </c>
      <c r="M2046" s="192" t="n">
        <f aca="false">L2046*(1+BW2046/100)</f>
        <v>0</v>
      </c>
      <c r="N2046" s="192" t="n">
        <v>0</v>
      </c>
      <c r="O2046" s="192" t="n">
        <f aca="false">G2046*N2046</f>
        <v>0</v>
      </c>
      <c r="P2046" s="193" t="s">
        <v>193</v>
      </c>
      <c r="Z2046" s="89" t="n">
        <f aca="false">IF(AQ2046="5",BJ2046,0)</f>
        <v>0</v>
      </c>
      <c r="AB2046" s="89" t="n">
        <f aca="false">IF(AQ2046="1",BH2046,0)</f>
        <v>0</v>
      </c>
      <c r="AC2046" s="89" t="n">
        <f aca="false">IF(AQ2046="1",BI2046,0)</f>
        <v>0</v>
      </c>
      <c r="AD2046" s="89" t="n">
        <f aca="false">IF(AQ2046="7",BH2046,0)</f>
        <v>0</v>
      </c>
      <c r="AE2046" s="89" t="n">
        <f aca="false">IF(AQ2046="7",BI2046,0)</f>
        <v>0</v>
      </c>
      <c r="AF2046" s="89" t="n">
        <f aca="false">IF(AQ2046="2",BH2046,0)</f>
        <v>0</v>
      </c>
      <c r="AG2046" s="89" t="n">
        <f aca="false">IF(AQ2046="2",BI2046,0)</f>
        <v>0</v>
      </c>
      <c r="AH2046" s="89" t="n">
        <f aca="false">IF(AQ2046="0",BJ2046,0)</f>
        <v>0</v>
      </c>
      <c r="AI2046" s="170" t="s">
        <v>147</v>
      </c>
      <c r="AJ2046" s="89" t="n">
        <f aca="false">IF(AN2046=0,L2046,0)</f>
        <v>0</v>
      </c>
      <c r="AK2046" s="89" t="n">
        <f aca="false">IF(AN2046=12,L2046,0)</f>
        <v>0</v>
      </c>
      <c r="AL2046" s="89" t="n">
        <f aca="false">IF(AN2046=21,L2046,0)</f>
        <v>0</v>
      </c>
      <c r="AN2046" s="89" t="n">
        <v>21</v>
      </c>
      <c r="AO2046" s="89" t="n">
        <f aca="false">H2046*0</f>
        <v>0</v>
      </c>
      <c r="AP2046" s="89" t="n">
        <f aca="false">H2046*(1-0)</f>
        <v>0</v>
      </c>
      <c r="AQ2046" s="88" t="s">
        <v>197</v>
      </c>
      <c r="AV2046" s="89" t="n">
        <f aca="false">AW2046+AX2046</f>
        <v>0</v>
      </c>
      <c r="AW2046" s="89" t="n">
        <f aca="false">G2046*AO2046</f>
        <v>0</v>
      </c>
      <c r="AX2046" s="89" t="n">
        <f aca="false">G2046*AP2046</f>
        <v>0</v>
      </c>
      <c r="AY2046" s="88" t="s">
        <v>4538</v>
      </c>
      <c r="AZ2046" s="88" t="s">
        <v>4539</v>
      </c>
      <c r="BA2046" s="170" t="s">
        <v>4540</v>
      </c>
      <c r="BC2046" s="89" t="n">
        <f aca="false">AW2046+AX2046</f>
        <v>0</v>
      </c>
      <c r="BD2046" s="89" t="n">
        <f aca="false">H2046/(100-BE2046)*100</f>
        <v>0</v>
      </c>
      <c r="BE2046" s="89" t="n">
        <v>0</v>
      </c>
      <c r="BF2046" s="89" t="n">
        <f aca="false">O2046</f>
        <v>0</v>
      </c>
      <c r="BH2046" s="89" t="n">
        <f aca="false">G2046*AO2046</f>
        <v>0</v>
      </c>
      <c r="BI2046" s="89" t="n">
        <f aca="false">G2046*AP2046</f>
        <v>0</v>
      </c>
      <c r="BJ2046" s="89" t="n">
        <f aca="false">G2046*H2046</f>
        <v>0</v>
      </c>
      <c r="BK2046" s="89"/>
      <c r="BL2046" s="89"/>
      <c r="BW2046" s="89" t="str">
        <f aca="false">I2046</f>
        <v>21</v>
      </c>
      <c r="BX2046" s="10" t="s">
        <v>4567</v>
      </c>
    </row>
    <row r="2047" customFormat="false" ht="23.85" hidden="false" customHeight="true" outlineLevel="0" collapsed="false">
      <c r="A2047" s="189" t="s">
        <v>4568</v>
      </c>
      <c r="B2047" s="189" t="s">
        <v>147</v>
      </c>
      <c r="C2047" s="189" t="s">
        <v>1646</v>
      </c>
      <c r="D2047" s="190" t="s">
        <v>4569</v>
      </c>
      <c r="E2047" s="190"/>
      <c r="F2047" s="189" t="s">
        <v>1637</v>
      </c>
      <c r="G2047" s="191" t="n">
        <v>72</v>
      </c>
      <c r="H2047" s="192"/>
      <c r="I2047" s="193" t="s">
        <v>192</v>
      </c>
      <c r="J2047" s="192" t="n">
        <f aca="false">G2047*AO2047</f>
        <v>0</v>
      </c>
      <c r="K2047" s="192" t="n">
        <f aca="false">G2047*AP2047</f>
        <v>0</v>
      </c>
      <c r="L2047" s="192" t="n">
        <f aca="false">G2047*H2047</f>
        <v>0</v>
      </c>
      <c r="M2047" s="192" t="n">
        <f aca="false">L2047*(1+BW2047/100)</f>
        <v>0</v>
      </c>
      <c r="N2047" s="192" t="n">
        <v>0</v>
      </c>
      <c r="O2047" s="192" t="n">
        <f aca="false">G2047*N2047</f>
        <v>0</v>
      </c>
      <c r="P2047" s="193" t="s">
        <v>193</v>
      </c>
      <c r="Z2047" s="89" t="n">
        <f aca="false">IF(AQ2047="5",BJ2047,0)</f>
        <v>0</v>
      </c>
      <c r="AB2047" s="89" t="n">
        <f aca="false">IF(AQ2047="1",BH2047,0)</f>
        <v>0</v>
      </c>
      <c r="AC2047" s="89" t="n">
        <f aca="false">IF(AQ2047="1",BI2047,0)</f>
        <v>0</v>
      </c>
      <c r="AD2047" s="89" t="n">
        <f aca="false">IF(AQ2047="7",BH2047,0)</f>
        <v>0</v>
      </c>
      <c r="AE2047" s="89" t="n">
        <f aca="false">IF(AQ2047="7",BI2047,0)</f>
        <v>0</v>
      </c>
      <c r="AF2047" s="89" t="n">
        <f aca="false">IF(AQ2047="2",BH2047,0)</f>
        <v>0</v>
      </c>
      <c r="AG2047" s="89" t="n">
        <f aca="false">IF(AQ2047="2",BI2047,0)</f>
        <v>0</v>
      </c>
      <c r="AH2047" s="89" t="n">
        <f aca="false">IF(AQ2047="0",BJ2047,0)</f>
        <v>0</v>
      </c>
      <c r="AI2047" s="170" t="s">
        <v>147</v>
      </c>
      <c r="AJ2047" s="89" t="n">
        <f aca="false">IF(AN2047=0,L2047,0)</f>
        <v>0</v>
      </c>
      <c r="AK2047" s="89" t="n">
        <f aca="false">IF(AN2047=12,L2047,0)</f>
        <v>0</v>
      </c>
      <c r="AL2047" s="89" t="n">
        <f aca="false">IF(AN2047=21,L2047,0)</f>
        <v>0</v>
      </c>
      <c r="AN2047" s="89" t="n">
        <v>21</v>
      </c>
      <c r="AO2047" s="89" t="n">
        <f aca="false">H2047*0</f>
        <v>0</v>
      </c>
      <c r="AP2047" s="89" t="n">
        <f aca="false">H2047*(1-0)</f>
        <v>0</v>
      </c>
      <c r="AQ2047" s="88" t="s">
        <v>197</v>
      </c>
      <c r="AV2047" s="89" t="n">
        <f aca="false">AW2047+AX2047</f>
        <v>0</v>
      </c>
      <c r="AW2047" s="89" t="n">
        <f aca="false">G2047*AO2047</f>
        <v>0</v>
      </c>
      <c r="AX2047" s="89" t="n">
        <f aca="false">G2047*AP2047</f>
        <v>0</v>
      </c>
      <c r="AY2047" s="88" t="s">
        <v>4538</v>
      </c>
      <c r="AZ2047" s="88" t="s">
        <v>4539</v>
      </c>
      <c r="BA2047" s="170" t="s">
        <v>4540</v>
      </c>
      <c r="BC2047" s="89" t="n">
        <f aca="false">AW2047+AX2047</f>
        <v>0</v>
      </c>
      <c r="BD2047" s="89" t="n">
        <f aca="false">H2047/(100-BE2047)*100</f>
        <v>0</v>
      </c>
      <c r="BE2047" s="89" t="n">
        <v>0</v>
      </c>
      <c r="BF2047" s="89" t="n">
        <f aca="false">O2047</f>
        <v>0</v>
      </c>
      <c r="BH2047" s="89" t="n">
        <f aca="false">G2047*AO2047</f>
        <v>0</v>
      </c>
      <c r="BI2047" s="89" t="n">
        <f aca="false">G2047*AP2047</f>
        <v>0</v>
      </c>
      <c r="BJ2047" s="89" t="n">
        <f aca="false">G2047*H2047</f>
        <v>0</v>
      </c>
      <c r="BK2047" s="89"/>
      <c r="BL2047" s="89"/>
      <c r="BW2047" s="89" t="str">
        <f aca="false">I2047</f>
        <v>21</v>
      </c>
      <c r="BX2047" s="10" t="s">
        <v>4569</v>
      </c>
    </row>
    <row r="2048" customFormat="false" ht="46.95" hidden="false" customHeight="true" outlineLevel="0" collapsed="false">
      <c r="A2048" s="189" t="s">
        <v>4570</v>
      </c>
      <c r="B2048" s="189" t="s">
        <v>147</v>
      </c>
      <c r="C2048" s="189" t="s">
        <v>4571</v>
      </c>
      <c r="D2048" s="190" t="s">
        <v>4572</v>
      </c>
      <c r="E2048" s="190"/>
      <c r="F2048" s="189" t="s">
        <v>1219</v>
      </c>
      <c r="G2048" s="191" t="n">
        <v>1</v>
      </c>
      <c r="H2048" s="192"/>
      <c r="I2048" s="193" t="s">
        <v>192</v>
      </c>
      <c r="J2048" s="192" t="n">
        <f aca="false">G2048*AO2048</f>
        <v>0</v>
      </c>
      <c r="K2048" s="192" t="n">
        <f aca="false">G2048*AP2048</f>
        <v>0</v>
      </c>
      <c r="L2048" s="192" t="n">
        <f aca="false">G2048*H2048</f>
        <v>0</v>
      </c>
      <c r="M2048" s="192" t="n">
        <f aca="false">L2048*(1+BW2048/100)</f>
        <v>0</v>
      </c>
      <c r="N2048" s="192" t="n">
        <v>0</v>
      </c>
      <c r="O2048" s="192" t="n">
        <f aca="false">G2048*N2048</f>
        <v>0</v>
      </c>
      <c r="P2048" s="193" t="s">
        <v>383</v>
      </c>
      <c r="Z2048" s="89" t="n">
        <f aca="false">IF(AQ2048="5",BJ2048,0)</f>
        <v>0</v>
      </c>
      <c r="AB2048" s="89" t="n">
        <f aca="false">IF(AQ2048="1",BH2048,0)</f>
        <v>0</v>
      </c>
      <c r="AC2048" s="89" t="n">
        <f aca="false">IF(AQ2048="1",BI2048,0)</f>
        <v>0</v>
      </c>
      <c r="AD2048" s="89" t="n">
        <f aca="false">IF(AQ2048="7",BH2048,0)</f>
        <v>0</v>
      </c>
      <c r="AE2048" s="89" t="n">
        <f aca="false">IF(AQ2048="7",BI2048,0)</f>
        <v>0</v>
      </c>
      <c r="AF2048" s="89" t="n">
        <f aca="false">IF(AQ2048="2",BH2048,0)</f>
        <v>0</v>
      </c>
      <c r="AG2048" s="89" t="n">
        <f aca="false">IF(AQ2048="2",BI2048,0)</f>
        <v>0</v>
      </c>
      <c r="AH2048" s="89" t="n">
        <f aca="false">IF(AQ2048="0",BJ2048,0)</f>
        <v>0</v>
      </c>
      <c r="AI2048" s="170" t="s">
        <v>147</v>
      </c>
      <c r="AJ2048" s="89" t="n">
        <f aca="false">IF(AN2048=0,L2048,0)</f>
        <v>0</v>
      </c>
      <c r="AK2048" s="89" t="n">
        <f aca="false">IF(AN2048=12,L2048,0)</f>
        <v>0</v>
      </c>
      <c r="AL2048" s="89" t="n">
        <f aca="false">IF(AN2048=21,L2048,0)</f>
        <v>0</v>
      </c>
      <c r="AN2048" s="89" t="n">
        <v>21</v>
      </c>
      <c r="AO2048" s="89" t="n">
        <f aca="false">H2048*0</f>
        <v>0</v>
      </c>
      <c r="AP2048" s="89" t="n">
        <f aca="false">H2048*(1-0)</f>
        <v>0</v>
      </c>
      <c r="AQ2048" s="88" t="s">
        <v>197</v>
      </c>
      <c r="AV2048" s="89" t="n">
        <f aca="false">AW2048+AX2048</f>
        <v>0</v>
      </c>
      <c r="AW2048" s="89" t="n">
        <f aca="false">G2048*AO2048</f>
        <v>0</v>
      </c>
      <c r="AX2048" s="89" t="n">
        <f aca="false">G2048*AP2048</f>
        <v>0</v>
      </c>
      <c r="AY2048" s="88" t="s">
        <v>4538</v>
      </c>
      <c r="AZ2048" s="88" t="s">
        <v>4539</v>
      </c>
      <c r="BA2048" s="170" t="s">
        <v>4540</v>
      </c>
      <c r="BC2048" s="89" t="n">
        <f aca="false">AW2048+AX2048</f>
        <v>0</v>
      </c>
      <c r="BD2048" s="89" t="n">
        <f aca="false">H2048/(100-BE2048)*100</f>
        <v>0</v>
      </c>
      <c r="BE2048" s="89" t="n">
        <v>0</v>
      </c>
      <c r="BF2048" s="89" t="n">
        <f aca="false">O2048</f>
        <v>0</v>
      </c>
      <c r="BH2048" s="89" t="n">
        <f aca="false">G2048*AO2048</f>
        <v>0</v>
      </c>
      <c r="BI2048" s="89" t="n">
        <f aca="false">G2048*AP2048</f>
        <v>0</v>
      </c>
      <c r="BJ2048" s="89" t="n">
        <f aca="false">G2048*H2048</f>
        <v>0</v>
      </c>
      <c r="BK2048" s="89"/>
      <c r="BL2048" s="89"/>
      <c r="BW2048" s="89" t="str">
        <f aca="false">I2048</f>
        <v>21</v>
      </c>
      <c r="BX2048" s="10" t="s">
        <v>4572</v>
      </c>
    </row>
    <row r="2049" customFormat="false" ht="19.85" hidden="false" customHeight="true" outlineLevel="0" collapsed="false">
      <c r="J2049" s="153" t="s">
        <v>148</v>
      </c>
      <c r="K2049" s="153"/>
      <c r="L2049" s="309" t="n">
        <f aca="false">L13+L17+L22+L25+L28+L41+L52+L58+L67+L88+L95+L109+L122+L129+L139+L155+L183+L199+L204+L214+L220+L332+L336+L340+L354+L358+L364+L367+L369+L376+L381+L383+L388+L390+L421+L481+L520+L528+L535+L542+L544+L551+L553+L563+L616+L650+L690+L730+L777+L824+L871+L913+L915+L924+L928+L930+L932+L942+L947+L953+L958+L960+L962+L965+L970+L988+L1006+L1029+L1035+L1053+L1058+L1069+L1080+L1082+L1092+L1097+L1106+L1131+L1147+L1225+L1254+L1264+L1269+L1273+L1289+L1296+L1318+L1336+L1346+L1351+L1355+L1388+L1398+L1403+L1409+L1413+L1417+L1422+L1425+L1434+L1441+L1443+L1446+L1448+L1450+L1469+L1530+L1534+L1540+L1551+L1554+L1558+L1561+L1564+L1568+L1576+L1584+L1588+L1598+L1600+L1605+L1639+L1645+L1647+L1654+L1657+L1662+L1666+L1670+L1680+L1688+L1691+L1696+L1700+L1702+L1704+L1707+L1710+L1715+L1719+L1721+L1724+L1727+L1731+L1734+L1742+L1747+L1749+L1753+L1756+L1759+L1763+L1768+L1776+L1781+L1784+L1807+L1811+L1814+L1841+L1856+L1866+L1902+L1919+L1929+L1966+L1978+L1988+L1993+L1998+L2002+L2008+L2010+L2016+L2029+L2032</f>
        <v>0</v>
      </c>
      <c r="M2049" s="309" t="n">
        <f aca="false">M13+M17+M22+M25+M28+M41+M52+M58+M67+M88+M95+M109+M122+M129+M139+M155+M183+M199+M204+M214+M220+M332+M336+M340+M354+M358+M364+M367+M369+M376+M381+M383+M388+M390+M421+M481+M520+M528+M535+M542+M544+M551+M553+M563+M616+M650+M690+M730+M777+M824+M871+M913+M915+M924+M928+M930+M932+M942+M947+M953+M958+M960+M962+M965+M970+M988+M1006+M1029+M1035+M1053+M1058+M1069+M1080+M1082+M1092+M1097+M1106+M1131+M1147+M1225+M1254+M1264+M1269+M1273+M1289+M1296+M1318+M1336+M1346+M1351+M1355+M1388+M1398+M1403+M1409+M1413+M1417+M1422+M1425+M1434+M1441+M1443+M1446+M1448+M1450+M1469+M1530+M1534+M1540+M1551+M1554+M1558+M1561+M1564+M1568+M1576+M1584+M1588+M1598+M1600+M1605+M1639+M1645+M1647+M1654+M1657+M1662+M1666+M1670+M1680+M1688+M1691+M1696+M1700+M1702+M1704+M1707+M1710+M1715+M1719+M1721+M1724+M1727+M1731+M1734+M1742+M1747+M1749+M1753+M1756+M1759+M1763+M1768+M1776+M1781+M1784+M1807+M1811+M1814+M1841+M1856+M1866+M1902+M1919+M1929+M1966+M1978+M1988+M1993+M1998+M2002+M2008+M2010+M2016+M2029+M2032</f>
        <v>0</v>
      </c>
    </row>
    <row r="2050" customFormat="false" ht="15" hidden="false" customHeight="false" outlineLevel="0" collapsed="false">
      <c r="A2050" s="1"/>
    </row>
    <row r="2051" customFormat="false" ht="15" hidden="true" customHeight="false" outlineLevel="0" collapsed="false">
      <c r="A2051" s="10"/>
      <c r="B2051" s="10"/>
      <c r="C2051" s="10"/>
      <c r="D2051" s="10"/>
      <c r="E2051" s="10"/>
      <c r="F2051" s="10"/>
      <c r="G2051" s="10"/>
      <c r="H2051" s="10"/>
      <c r="I2051" s="10"/>
      <c r="J2051" s="10"/>
      <c r="K2051" s="10"/>
      <c r="L2051" s="10"/>
      <c r="M2051" s="10"/>
      <c r="N2051" s="10"/>
      <c r="O2051" s="10"/>
      <c r="P2051" s="10"/>
    </row>
    <row r="2052" customFormat="false" ht="15" hidden="true" customHeight="false" outlineLevel="0" collapsed="false"/>
  </sheetData>
  <mergeCells count="2068">
    <mergeCell ref="A1:M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190:E190"/>
    <mergeCell ref="D191:E191"/>
    <mergeCell ref="D192:E192"/>
    <mergeCell ref="D193:E193"/>
    <mergeCell ref="D194:E194"/>
    <mergeCell ref="D195:E195"/>
    <mergeCell ref="D196:E196"/>
    <mergeCell ref="D197:E197"/>
    <mergeCell ref="D198:E198"/>
    <mergeCell ref="D199:E199"/>
    <mergeCell ref="D200:E200"/>
    <mergeCell ref="D201:E201"/>
    <mergeCell ref="D202:E202"/>
    <mergeCell ref="D203:E203"/>
    <mergeCell ref="D204:E204"/>
    <mergeCell ref="D205:E205"/>
    <mergeCell ref="D206:E206"/>
    <mergeCell ref="D207:E207"/>
    <mergeCell ref="D208:E208"/>
    <mergeCell ref="D209:E209"/>
    <mergeCell ref="D210:E210"/>
    <mergeCell ref="D211:E211"/>
    <mergeCell ref="D212:E212"/>
    <mergeCell ref="D213:E213"/>
    <mergeCell ref="D214:E214"/>
    <mergeCell ref="D215:E215"/>
    <mergeCell ref="D216:E216"/>
    <mergeCell ref="D217:E217"/>
    <mergeCell ref="D218:E218"/>
    <mergeCell ref="D219:E219"/>
    <mergeCell ref="D220:E220"/>
    <mergeCell ref="D221:E221"/>
    <mergeCell ref="D222:E222"/>
    <mergeCell ref="D223:E223"/>
    <mergeCell ref="D224:E224"/>
    <mergeCell ref="D225:E225"/>
    <mergeCell ref="D226:E226"/>
    <mergeCell ref="D227:E227"/>
    <mergeCell ref="D228:E228"/>
    <mergeCell ref="D229:E229"/>
    <mergeCell ref="D230:E230"/>
    <mergeCell ref="D231:E231"/>
    <mergeCell ref="D232:E232"/>
    <mergeCell ref="D233:E233"/>
    <mergeCell ref="D234:E234"/>
    <mergeCell ref="D235:E235"/>
    <mergeCell ref="D236:E236"/>
    <mergeCell ref="D237:E237"/>
    <mergeCell ref="D238:E238"/>
    <mergeCell ref="D239:E239"/>
    <mergeCell ref="D240:E240"/>
    <mergeCell ref="D241:E241"/>
    <mergeCell ref="D242:E242"/>
    <mergeCell ref="D243:E243"/>
    <mergeCell ref="D244:E244"/>
    <mergeCell ref="D245:E245"/>
    <mergeCell ref="D246:E246"/>
    <mergeCell ref="D247:E247"/>
    <mergeCell ref="D248:E248"/>
    <mergeCell ref="D249:E249"/>
    <mergeCell ref="D250:E250"/>
    <mergeCell ref="D251:E251"/>
    <mergeCell ref="D252:E252"/>
    <mergeCell ref="D253:E253"/>
    <mergeCell ref="D254:E254"/>
    <mergeCell ref="D255:E255"/>
    <mergeCell ref="D256:E256"/>
    <mergeCell ref="D257:E257"/>
    <mergeCell ref="D258:E258"/>
    <mergeCell ref="D259:E259"/>
    <mergeCell ref="D260:E260"/>
    <mergeCell ref="D261:E261"/>
    <mergeCell ref="D262:E262"/>
    <mergeCell ref="D263:E263"/>
    <mergeCell ref="D264:E264"/>
    <mergeCell ref="D265:E265"/>
    <mergeCell ref="D266:E266"/>
    <mergeCell ref="D267:E267"/>
    <mergeCell ref="D268:E268"/>
    <mergeCell ref="D269:E269"/>
    <mergeCell ref="D270:E270"/>
    <mergeCell ref="D271:E271"/>
    <mergeCell ref="D272:E272"/>
    <mergeCell ref="D273:E273"/>
    <mergeCell ref="D274:E274"/>
    <mergeCell ref="D275:E275"/>
    <mergeCell ref="D276:E276"/>
    <mergeCell ref="D277:E277"/>
    <mergeCell ref="D278:E278"/>
    <mergeCell ref="D279:E279"/>
    <mergeCell ref="D280:E280"/>
    <mergeCell ref="D281:E281"/>
    <mergeCell ref="D282:E282"/>
    <mergeCell ref="D283:E283"/>
    <mergeCell ref="D284:E284"/>
    <mergeCell ref="D285:E285"/>
    <mergeCell ref="D286:E286"/>
    <mergeCell ref="D287:E287"/>
    <mergeCell ref="D288:E288"/>
    <mergeCell ref="D289:E289"/>
    <mergeCell ref="D290:E290"/>
    <mergeCell ref="D291:E291"/>
    <mergeCell ref="D292:E292"/>
    <mergeCell ref="D293:E293"/>
    <mergeCell ref="D294:E294"/>
    <mergeCell ref="D295:E295"/>
    <mergeCell ref="D296:E296"/>
    <mergeCell ref="D297:E297"/>
    <mergeCell ref="D298:E298"/>
    <mergeCell ref="D299:E299"/>
    <mergeCell ref="D300:E300"/>
    <mergeCell ref="D301:E301"/>
    <mergeCell ref="D302:E302"/>
    <mergeCell ref="D303:E303"/>
    <mergeCell ref="D304:E304"/>
    <mergeCell ref="D305:E305"/>
    <mergeCell ref="D306:E306"/>
    <mergeCell ref="D307:E307"/>
    <mergeCell ref="D308:E308"/>
    <mergeCell ref="D309:E309"/>
    <mergeCell ref="D310:E310"/>
    <mergeCell ref="D311:E311"/>
    <mergeCell ref="D312:E312"/>
    <mergeCell ref="D313:E313"/>
    <mergeCell ref="D314:E314"/>
    <mergeCell ref="D315:E315"/>
    <mergeCell ref="D316:E316"/>
    <mergeCell ref="D317:E317"/>
    <mergeCell ref="D318:E318"/>
    <mergeCell ref="D319:E319"/>
    <mergeCell ref="D320:E320"/>
    <mergeCell ref="D321:E321"/>
    <mergeCell ref="D322:E322"/>
    <mergeCell ref="D323:E323"/>
    <mergeCell ref="D324:E324"/>
    <mergeCell ref="D325:E325"/>
    <mergeCell ref="D326:E326"/>
    <mergeCell ref="D327:E327"/>
    <mergeCell ref="D328:E328"/>
    <mergeCell ref="D329:E329"/>
    <mergeCell ref="D330:E330"/>
    <mergeCell ref="D331:E331"/>
    <mergeCell ref="D332:E332"/>
    <mergeCell ref="D333:E333"/>
    <mergeCell ref="D334:E334"/>
    <mergeCell ref="D335:E335"/>
    <mergeCell ref="D336:E336"/>
    <mergeCell ref="D337:E337"/>
    <mergeCell ref="D338:E338"/>
    <mergeCell ref="D339:E339"/>
    <mergeCell ref="D340:E340"/>
    <mergeCell ref="D341:E341"/>
    <mergeCell ref="D342:E342"/>
    <mergeCell ref="D343:E343"/>
    <mergeCell ref="D344:E344"/>
    <mergeCell ref="D345:E345"/>
    <mergeCell ref="D346:E346"/>
    <mergeCell ref="D347:E347"/>
    <mergeCell ref="D348:E348"/>
    <mergeCell ref="D349:E349"/>
    <mergeCell ref="D350:E350"/>
    <mergeCell ref="D351:E351"/>
    <mergeCell ref="D352:E352"/>
    <mergeCell ref="D353:E353"/>
    <mergeCell ref="D354:E354"/>
    <mergeCell ref="D355:E355"/>
    <mergeCell ref="D356:E356"/>
    <mergeCell ref="D357:E357"/>
    <mergeCell ref="D358:E358"/>
    <mergeCell ref="D359:E359"/>
    <mergeCell ref="D360:E360"/>
    <mergeCell ref="D361:E361"/>
    <mergeCell ref="D362:E362"/>
    <mergeCell ref="D363:E363"/>
    <mergeCell ref="D364:E364"/>
    <mergeCell ref="D365:E365"/>
    <mergeCell ref="D366:E366"/>
    <mergeCell ref="D367:E367"/>
    <mergeCell ref="D368:E368"/>
    <mergeCell ref="D369:E369"/>
    <mergeCell ref="D370:E370"/>
    <mergeCell ref="D371:E371"/>
    <mergeCell ref="D372:E372"/>
    <mergeCell ref="D373:E373"/>
    <mergeCell ref="D374:E374"/>
    <mergeCell ref="D375:E375"/>
    <mergeCell ref="D376:E376"/>
    <mergeCell ref="D377:E377"/>
    <mergeCell ref="D378:E378"/>
    <mergeCell ref="D379:E379"/>
    <mergeCell ref="D380:E380"/>
    <mergeCell ref="D381:E381"/>
    <mergeCell ref="D382:E382"/>
    <mergeCell ref="D383:E383"/>
    <mergeCell ref="D384:E384"/>
    <mergeCell ref="D385:E385"/>
    <mergeCell ref="D386:E386"/>
    <mergeCell ref="D387:E387"/>
    <mergeCell ref="D388:E388"/>
    <mergeCell ref="D389:E389"/>
    <mergeCell ref="D390:E390"/>
    <mergeCell ref="D391:E391"/>
    <mergeCell ref="D392:E392"/>
    <mergeCell ref="D393:E393"/>
    <mergeCell ref="D394:E394"/>
    <mergeCell ref="D395:E395"/>
    <mergeCell ref="D396:E396"/>
    <mergeCell ref="D397:E397"/>
    <mergeCell ref="D398:E398"/>
    <mergeCell ref="D399:E399"/>
    <mergeCell ref="D400:E400"/>
    <mergeCell ref="D401:E401"/>
    <mergeCell ref="D402:E402"/>
    <mergeCell ref="D403:E403"/>
    <mergeCell ref="D404:E404"/>
    <mergeCell ref="D405:E405"/>
    <mergeCell ref="D406:E406"/>
    <mergeCell ref="D407:E407"/>
    <mergeCell ref="D408:E408"/>
    <mergeCell ref="D409:E409"/>
    <mergeCell ref="D410:E410"/>
    <mergeCell ref="D411:E411"/>
    <mergeCell ref="D412:E412"/>
    <mergeCell ref="D413:E413"/>
    <mergeCell ref="D414:E414"/>
    <mergeCell ref="D415:E415"/>
    <mergeCell ref="D416:E416"/>
    <mergeCell ref="D417:E417"/>
    <mergeCell ref="D418:E418"/>
    <mergeCell ref="D419:E419"/>
    <mergeCell ref="D420:E420"/>
    <mergeCell ref="D421:E421"/>
    <mergeCell ref="D422:E422"/>
    <mergeCell ref="D423:E423"/>
    <mergeCell ref="D424:E424"/>
    <mergeCell ref="D425:E425"/>
    <mergeCell ref="D426:E426"/>
    <mergeCell ref="D427:E427"/>
    <mergeCell ref="D428:E428"/>
    <mergeCell ref="D429:E429"/>
    <mergeCell ref="D430:E430"/>
    <mergeCell ref="D431:E431"/>
    <mergeCell ref="D432:E432"/>
    <mergeCell ref="D433:E433"/>
    <mergeCell ref="D434:E434"/>
    <mergeCell ref="D435:E435"/>
    <mergeCell ref="D436:E436"/>
    <mergeCell ref="D437:E437"/>
    <mergeCell ref="D438:E438"/>
    <mergeCell ref="D439:E439"/>
    <mergeCell ref="D440:E440"/>
    <mergeCell ref="D441:E441"/>
    <mergeCell ref="D442:E442"/>
    <mergeCell ref="D443:E443"/>
    <mergeCell ref="D444:E444"/>
    <mergeCell ref="D445:E445"/>
    <mergeCell ref="D446:E446"/>
    <mergeCell ref="D447:E447"/>
    <mergeCell ref="D448:E448"/>
    <mergeCell ref="D449:E449"/>
    <mergeCell ref="D450:E450"/>
    <mergeCell ref="D451:E451"/>
    <mergeCell ref="D452:E452"/>
    <mergeCell ref="D453:E453"/>
    <mergeCell ref="D454:E454"/>
    <mergeCell ref="D455:E455"/>
    <mergeCell ref="D456:E456"/>
    <mergeCell ref="D457:E457"/>
    <mergeCell ref="D458:E458"/>
    <mergeCell ref="D459:E459"/>
    <mergeCell ref="D460:E460"/>
    <mergeCell ref="D461:E461"/>
    <mergeCell ref="D462:E462"/>
    <mergeCell ref="D463:E463"/>
    <mergeCell ref="D464:E464"/>
    <mergeCell ref="D465:E465"/>
    <mergeCell ref="D466:E466"/>
    <mergeCell ref="D467:E467"/>
    <mergeCell ref="D468:E468"/>
    <mergeCell ref="D469:E469"/>
    <mergeCell ref="D470:E470"/>
    <mergeCell ref="D471:E471"/>
    <mergeCell ref="D472:E472"/>
    <mergeCell ref="D473:E473"/>
    <mergeCell ref="D474:E474"/>
    <mergeCell ref="D475:E475"/>
    <mergeCell ref="D476:E476"/>
    <mergeCell ref="D477:E477"/>
    <mergeCell ref="D478:E478"/>
    <mergeCell ref="D479:E479"/>
    <mergeCell ref="D480:E480"/>
    <mergeCell ref="D481:E481"/>
    <mergeCell ref="D482:E482"/>
    <mergeCell ref="D483:E483"/>
    <mergeCell ref="D484:E484"/>
    <mergeCell ref="D485:E485"/>
    <mergeCell ref="D486:E486"/>
    <mergeCell ref="D487:E487"/>
    <mergeCell ref="D488:E488"/>
    <mergeCell ref="D489:E489"/>
    <mergeCell ref="D490:E490"/>
    <mergeCell ref="D491:E491"/>
    <mergeCell ref="D492:E492"/>
    <mergeCell ref="D493:E493"/>
    <mergeCell ref="D494:E494"/>
    <mergeCell ref="D495:E495"/>
    <mergeCell ref="D496:E496"/>
    <mergeCell ref="D497:E497"/>
    <mergeCell ref="D498:E498"/>
    <mergeCell ref="D499:E499"/>
    <mergeCell ref="D500:E500"/>
    <mergeCell ref="D501:E501"/>
    <mergeCell ref="D502:E502"/>
    <mergeCell ref="D503:E503"/>
    <mergeCell ref="D504:E504"/>
    <mergeCell ref="D505:E505"/>
    <mergeCell ref="D506:E506"/>
    <mergeCell ref="D507:E507"/>
    <mergeCell ref="D508:E508"/>
    <mergeCell ref="D509:E509"/>
    <mergeCell ref="D510:E510"/>
    <mergeCell ref="D511:E511"/>
    <mergeCell ref="D512:E512"/>
    <mergeCell ref="D513:E513"/>
    <mergeCell ref="D514:E514"/>
    <mergeCell ref="D515:E515"/>
    <mergeCell ref="D516:E516"/>
    <mergeCell ref="D517:E517"/>
    <mergeCell ref="D518:E518"/>
    <mergeCell ref="D519:E519"/>
    <mergeCell ref="D520:E520"/>
    <mergeCell ref="D521:E521"/>
    <mergeCell ref="D522:E522"/>
    <mergeCell ref="D523:E523"/>
    <mergeCell ref="D524:E524"/>
    <mergeCell ref="D525:E525"/>
    <mergeCell ref="D526:E526"/>
    <mergeCell ref="D527:E527"/>
    <mergeCell ref="D528:E528"/>
    <mergeCell ref="D529:E529"/>
    <mergeCell ref="D530:E530"/>
    <mergeCell ref="D531:E531"/>
    <mergeCell ref="D532:E532"/>
    <mergeCell ref="D533:E533"/>
    <mergeCell ref="D534:E534"/>
    <mergeCell ref="D535:E535"/>
    <mergeCell ref="D536:E536"/>
    <mergeCell ref="D537:E537"/>
    <mergeCell ref="D538:E538"/>
    <mergeCell ref="D539:E539"/>
    <mergeCell ref="D540:E540"/>
    <mergeCell ref="D541:E541"/>
    <mergeCell ref="D542:E542"/>
    <mergeCell ref="D543:E543"/>
    <mergeCell ref="D544:E544"/>
    <mergeCell ref="D545:E545"/>
    <mergeCell ref="D546:E546"/>
    <mergeCell ref="D547:E547"/>
    <mergeCell ref="D548:E548"/>
    <mergeCell ref="D549:E549"/>
    <mergeCell ref="D550:E550"/>
    <mergeCell ref="D551:E551"/>
    <mergeCell ref="D552:E552"/>
    <mergeCell ref="D553:E553"/>
    <mergeCell ref="D554:E554"/>
    <mergeCell ref="D555:E555"/>
    <mergeCell ref="D556:E556"/>
    <mergeCell ref="D557:E557"/>
    <mergeCell ref="D558:E558"/>
    <mergeCell ref="D559:E559"/>
    <mergeCell ref="D560:E560"/>
    <mergeCell ref="D561:E561"/>
    <mergeCell ref="D562:E562"/>
    <mergeCell ref="D563:E563"/>
    <mergeCell ref="D564:E564"/>
    <mergeCell ref="D565:E565"/>
    <mergeCell ref="D566:E566"/>
    <mergeCell ref="D567:E567"/>
    <mergeCell ref="D568:E568"/>
    <mergeCell ref="D569:E569"/>
    <mergeCell ref="D570:E570"/>
    <mergeCell ref="D571:E571"/>
    <mergeCell ref="D572:E572"/>
    <mergeCell ref="D573:E573"/>
    <mergeCell ref="D574:E574"/>
    <mergeCell ref="D575:E575"/>
    <mergeCell ref="D576:E576"/>
    <mergeCell ref="D577:E577"/>
    <mergeCell ref="D578:E578"/>
    <mergeCell ref="D579:E579"/>
    <mergeCell ref="D580:E580"/>
    <mergeCell ref="D581:E581"/>
    <mergeCell ref="D582:E582"/>
    <mergeCell ref="D583:E583"/>
    <mergeCell ref="D584:E584"/>
    <mergeCell ref="D585:E585"/>
    <mergeCell ref="D586:E586"/>
    <mergeCell ref="D587:E587"/>
    <mergeCell ref="D588:E588"/>
    <mergeCell ref="D589:E589"/>
    <mergeCell ref="D590:E590"/>
    <mergeCell ref="D591:E591"/>
    <mergeCell ref="D592:E592"/>
    <mergeCell ref="D593:E593"/>
    <mergeCell ref="D594:E594"/>
    <mergeCell ref="D595:E595"/>
    <mergeCell ref="D596:E596"/>
    <mergeCell ref="D597:E597"/>
    <mergeCell ref="D598:E598"/>
    <mergeCell ref="D599:E599"/>
    <mergeCell ref="D600:E600"/>
    <mergeCell ref="D601:E601"/>
    <mergeCell ref="D602:E602"/>
    <mergeCell ref="D603:E603"/>
    <mergeCell ref="D604:E604"/>
    <mergeCell ref="D605:E605"/>
    <mergeCell ref="D606:E606"/>
    <mergeCell ref="D607:E607"/>
    <mergeCell ref="D608:E608"/>
    <mergeCell ref="D609:E609"/>
    <mergeCell ref="D610:E610"/>
    <mergeCell ref="D611:E611"/>
    <mergeCell ref="D612:E612"/>
    <mergeCell ref="D613:E613"/>
    <mergeCell ref="D614:E614"/>
    <mergeCell ref="D615:E615"/>
    <mergeCell ref="D616:E616"/>
    <mergeCell ref="D617:E617"/>
    <mergeCell ref="D618:E618"/>
    <mergeCell ref="D619:E619"/>
    <mergeCell ref="D620:E620"/>
    <mergeCell ref="D621:E621"/>
    <mergeCell ref="D622:E622"/>
    <mergeCell ref="D623:E623"/>
    <mergeCell ref="D624:E624"/>
    <mergeCell ref="D625:E625"/>
    <mergeCell ref="D626:E626"/>
    <mergeCell ref="D627:E627"/>
    <mergeCell ref="D628:E628"/>
    <mergeCell ref="D629:E629"/>
    <mergeCell ref="D630:E630"/>
    <mergeCell ref="D631:E631"/>
    <mergeCell ref="D632:E632"/>
    <mergeCell ref="D633:E633"/>
    <mergeCell ref="D634:E634"/>
    <mergeCell ref="D635:E635"/>
    <mergeCell ref="D636:E636"/>
    <mergeCell ref="D637:E637"/>
    <mergeCell ref="D638:E638"/>
    <mergeCell ref="D639:E639"/>
    <mergeCell ref="D640:E640"/>
    <mergeCell ref="D641:E641"/>
    <mergeCell ref="D642:E642"/>
    <mergeCell ref="D643:E643"/>
    <mergeCell ref="D644:E644"/>
    <mergeCell ref="D645:E645"/>
    <mergeCell ref="D646:E646"/>
    <mergeCell ref="D647:E647"/>
    <mergeCell ref="D648:E648"/>
    <mergeCell ref="D649:E649"/>
    <mergeCell ref="D650:E650"/>
    <mergeCell ref="D651:E651"/>
    <mergeCell ref="D652:E652"/>
    <mergeCell ref="D653:E653"/>
    <mergeCell ref="D654:E654"/>
    <mergeCell ref="D655:E655"/>
    <mergeCell ref="D656:E656"/>
    <mergeCell ref="D657:E657"/>
    <mergeCell ref="D658:E658"/>
    <mergeCell ref="D659:E659"/>
    <mergeCell ref="D660:E660"/>
    <mergeCell ref="D661:E661"/>
    <mergeCell ref="D662:E662"/>
    <mergeCell ref="D663:E663"/>
    <mergeCell ref="D664:E664"/>
    <mergeCell ref="D665:E665"/>
    <mergeCell ref="D666:E666"/>
    <mergeCell ref="D667:E667"/>
    <mergeCell ref="D668:E668"/>
    <mergeCell ref="D669:E669"/>
    <mergeCell ref="D670:E670"/>
    <mergeCell ref="D671:E671"/>
    <mergeCell ref="D672:E672"/>
    <mergeCell ref="D673:E673"/>
    <mergeCell ref="D674:E674"/>
    <mergeCell ref="D675:E675"/>
    <mergeCell ref="D676:E676"/>
    <mergeCell ref="D677:E677"/>
    <mergeCell ref="D678:E678"/>
    <mergeCell ref="D679:E679"/>
    <mergeCell ref="D680:E680"/>
    <mergeCell ref="D681:E681"/>
    <mergeCell ref="D682:E682"/>
    <mergeCell ref="D683:E683"/>
    <mergeCell ref="D684:E684"/>
    <mergeCell ref="D685:E685"/>
    <mergeCell ref="D686:E686"/>
    <mergeCell ref="D687:E687"/>
    <mergeCell ref="D688:E688"/>
    <mergeCell ref="D689:E689"/>
    <mergeCell ref="D690:E690"/>
    <mergeCell ref="D691:E691"/>
    <mergeCell ref="D692:E692"/>
    <mergeCell ref="D693:E693"/>
    <mergeCell ref="D694:E694"/>
    <mergeCell ref="D695:E695"/>
    <mergeCell ref="D696:E696"/>
    <mergeCell ref="D697:E697"/>
    <mergeCell ref="D698:E698"/>
    <mergeCell ref="D699:E699"/>
    <mergeCell ref="D700:E700"/>
    <mergeCell ref="D701:E701"/>
    <mergeCell ref="D702:E702"/>
    <mergeCell ref="D703:E703"/>
    <mergeCell ref="D704:E704"/>
    <mergeCell ref="D705:E705"/>
    <mergeCell ref="D706:E706"/>
    <mergeCell ref="D707:E707"/>
    <mergeCell ref="D708:E708"/>
    <mergeCell ref="D709:E709"/>
    <mergeCell ref="D710:E710"/>
    <mergeCell ref="D711:E711"/>
    <mergeCell ref="D712:E712"/>
    <mergeCell ref="D713:E713"/>
    <mergeCell ref="D714:E714"/>
    <mergeCell ref="D715:E715"/>
    <mergeCell ref="D716:E716"/>
    <mergeCell ref="D717:E717"/>
    <mergeCell ref="D718:E718"/>
    <mergeCell ref="D719:E719"/>
    <mergeCell ref="D720:E720"/>
    <mergeCell ref="D721:E721"/>
    <mergeCell ref="D722:E722"/>
    <mergeCell ref="D723:E723"/>
    <mergeCell ref="D724:E724"/>
    <mergeCell ref="D725:E725"/>
    <mergeCell ref="D726:E726"/>
    <mergeCell ref="D727:E727"/>
    <mergeCell ref="D728:E728"/>
    <mergeCell ref="D729:E729"/>
    <mergeCell ref="D730:E730"/>
    <mergeCell ref="D731:E731"/>
    <mergeCell ref="D732:E732"/>
    <mergeCell ref="D733:E733"/>
    <mergeCell ref="D734:E734"/>
    <mergeCell ref="D735:E735"/>
    <mergeCell ref="D736:E736"/>
    <mergeCell ref="D737:E737"/>
    <mergeCell ref="D738:E738"/>
    <mergeCell ref="D739:E739"/>
    <mergeCell ref="D740:E740"/>
    <mergeCell ref="D741:E741"/>
    <mergeCell ref="D742:E742"/>
    <mergeCell ref="D743:E743"/>
    <mergeCell ref="D744:E744"/>
    <mergeCell ref="D745:E745"/>
    <mergeCell ref="D746:E746"/>
    <mergeCell ref="D747:E747"/>
    <mergeCell ref="D748:E748"/>
    <mergeCell ref="D749:E749"/>
    <mergeCell ref="D750:E750"/>
    <mergeCell ref="D751:E751"/>
    <mergeCell ref="D752:E752"/>
    <mergeCell ref="D753:E753"/>
    <mergeCell ref="D754:E754"/>
    <mergeCell ref="D755:E755"/>
    <mergeCell ref="D756:E756"/>
    <mergeCell ref="D757:E757"/>
    <mergeCell ref="D758:E758"/>
    <mergeCell ref="D759:E759"/>
    <mergeCell ref="D760:E760"/>
    <mergeCell ref="D761:E761"/>
    <mergeCell ref="D762:E762"/>
    <mergeCell ref="D763:E763"/>
    <mergeCell ref="D764:E764"/>
    <mergeCell ref="D765:E765"/>
    <mergeCell ref="D766:E766"/>
    <mergeCell ref="D767:E767"/>
    <mergeCell ref="D768:E768"/>
    <mergeCell ref="D769:E769"/>
    <mergeCell ref="D770:E770"/>
    <mergeCell ref="D771:E771"/>
    <mergeCell ref="D772:E772"/>
    <mergeCell ref="D773:E773"/>
    <mergeCell ref="D774:E774"/>
    <mergeCell ref="D775:E775"/>
    <mergeCell ref="D776:E776"/>
    <mergeCell ref="D777:E777"/>
    <mergeCell ref="D778:E778"/>
    <mergeCell ref="D779:E779"/>
    <mergeCell ref="D780:E780"/>
    <mergeCell ref="D781:E781"/>
    <mergeCell ref="D782:E782"/>
    <mergeCell ref="D783:E783"/>
    <mergeCell ref="D784:E784"/>
    <mergeCell ref="D785:E785"/>
    <mergeCell ref="D786:E786"/>
    <mergeCell ref="D787:E787"/>
    <mergeCell ref="D788:E788"/>
    <mergeCell ref="D789:E789"/>
    <mergeCell ref="D790:E790"/>
    <mergeCell ref="D791:E791"/>
    <mergeCell ref="D792:E792"/>
    <mergeCell ref="D793:E793"/>
    <mergeCell ref="D794:E794"/>
    <mergeCell ref="D795:E795"/>
    <mergeCell ref="D796:E796"/>
    <mergeCell ref="D797:E797"/>
    <mergeCell ref="D798:E798"/>
    <mergeCell ref="D799:E799"/>
    <mergeCell ref="D800:E800"/>
    <mergeCell ref="D801:E801"/>
    <mergeCell ref="D802:E802"/>
    <mergeCell ref="D803:E803"/>
    <mergeCell ref="D804:E804"/>
    <mergeCell ref="D805:E805"/>
    <mergeCell ref="D806:E806"/>
    <mergeCell ref="D807:E807"/>
    <mergeCell ref="D808:E808"/>
    <mergeCell ref="D809:E809"/>
    <mergeCell ref="D810:E810"/>
    <mergeCell ref="D811:E811"/>
    <mergeCell ref="D812:E812"/>
    <mergeCell ref="D813:E813"/>
    <mergeCell ref="D814:E814"/>
    <mergeCell ref="D815:E815"/>
    <mergeCell ref="D816:E816"/>
    <mergeCell ref="D817:E817"/>
    <mergeCell ref="D818:E818"/>
    <mergeCell ref="D819:E819"/>
    <mergeCell ref="D820:E820"/>
    <mergeCell ref="D821:E821"/>
    <mergeCell ref="D822:E822"/>
    <mergeCell ref="D823:E823"/>
    <mergeCell ref="D824:E824"/>
    <mergeCell ref="D825:E825"/>
    <mergeCell ref="D826:E826"/>
    <mergeCell ref="D827:E827"/>
    <mergeCell ref="D828:E828"/>
    <mergeCell ref="D829:E829"/>
    <mergeCell ref="D830:E830"/>
    <mergeCell ref="D831:E831"/>
    <mergeCell ref="D832:E832"/>
    <mergeCell ref="D833:E833"/>
    <mergeCell ref="D834:E834"/>
    <mergeCell ref="D835:E835"/>
    <mergeCell ref="D836:E836"/>
    <mergeCell ref="D837:E837"/>
    <mergeCell ref="D838:E838"/>
    <mergeCell ref="D839:E839"/>
    <mergeCell ref="D840:E840"/>
    <mergeCell ref="D841:E841"/>
    <mergeCell ref="D842:E842"/>
    <mergeCell ref="D843:E843"/>
    <mergeCell ref="D844:E844"/>
    <mergeCell ref="D845:E845"/>
    <mergeCell ref="D846:E846"/>
    <mergeCell ref="D847:E847"/>
    <mergeCell ref="D848:E848"/>
    <mergeCell ref="D849:E849"/>
    <mergeCell ref="D850:E850"/>
    <mergeCell ref="D851:E851"/>
    <mergeCell ref="D852:E852"/>
    <mergeCell ref="D853:E853"/>
    <mergeCell ref="D854:E854"/>
    <mergeCell ref="D855:E855"/>
    <mergeCell ref="D856:E856"/>
    <mergeCell ref="D857:E857"/>
    <mergeCell ref="D858:E858"/>
    <mergeCell ref="D859:E859"/>
    <mergeCell ref="D860:E860"/>
    <mergeCell ref="D861:E861"/>
    <mergeCell ref="D862:E862"/>
    <mergeCell ref="D863:E863"/>
    <mergeCell ref="D864:E864"/>
    <mergeCell ref="D865:E865"/>
    <mergeCell ref="D866:E866"/>
    <mergeCell ref="D867:E867"/>
    <mergeCell ref="D868:E868"/>
    <mergeCell ref="D869:E869"/>
    <mergeCell ref="D870:E870"/>
    <mergeCell ref="D871:E871"/>
    <mergeCell ref="D872:E872"/>
    <mergeCell ref="D873:E873"/>
    <mergeCell ref="D874:E874"/>
    <mergeCell ref="D875:E875"/>
    <mergeCell ref="D876:E876"/>
    <mergeCell ref="D877:E877"/>
    <mergeCell ref="D878:E878"/>
    <mergeCell ref="D879:E879"/>
    <mergeCell ref="D880:E880"/>
    <mergeCell ref="D881:E881"/>
    <mergeCell ref="D882:E882"/>
    <mergeCell ref="D883:E883"/>
    <mergeCell ref="D884:E884"/>
    <mergeCell ref="D885:E885"/>
    <mergeCell ref="D886:E886"/>
    <mergeCell ref="D887:E887"/>
    <mergeCell ref="D888:E888"/>
    <mergeCell ref="D889:E889"/>
    <mergeCell ref="D890:E890"/>
    <mergeCell ref="D891:E891"/>
    <mergeCell ref="D892:E892"/>
    <mergeCell ref="D893:E893"/>
    <mergeCell ref="D894:E894"/>
    <mergeCell ref="D895:E895"/>
    <mergeCell ref="D896:E896"/>
    <mergeCell ref="D897:E897"/>
    <mergeCell ref="D898:E898"/>
    <mergeCell ref="D899:E899"/>
    <mergeCell ref="D900:E900"/>
    <mergeCell ref="D901:E901"/>
    <mergeCell ref="D902:E902"/>
    <mergeCell ref="D903:E903"/>
    <mergeCell ref="D904:E904"/>
    <mergeCell ref="D905:E905"/>
    <mergeCell ref="D906:E906"/>
    <mergeCell ref="D907:E907"/>
    <mergeCell ref="D908:E908"/>
    <mergeCell ref="D909:E909"/>
    <mergeCell ref="D910:E910"/>
    <mergeCell ref="D911:E911"/>
    <mergeCell ref="D912:E912"/>
    <mergeCell ref="D913:E913"/>
    <mergeCell ref="D914:E914"/>
    <mergeCell ref="D915:E915"/>
    <mergeCell ref="D916:E916"/>
    <mergeCell ref="D917:E917"/>
    <mergeCell ref="D918:E918"/>
    <mergeCell ref="D919:E919"/>
    <mergeCell ref="D920:E920"/>
    <mergeCell ref="D921:E921"/>
    <mergeCell ref="D922:E922"/>
    <mergeCell ref="D923:E923"/>
    <mergeCell ref="D924:E924"/>
    <mergeCell ref="D925:E925"/>
    <mergeCell ref="D926:E926"/>
    <mergeCell ref="D927:E927"/>
    <mergeCell ref="D928:E928"/>
    <mergeCell ref="D929:E929"/>
    <mergeCell ref="D930:E930"/>
    <mergeCell ref="D931:E931"/>
    <mergeCell ref="D932:E932"/>
    <mergeCell ref="D933:E933"/>
    <mergeCell ref="D934:E934"/>
    <mergeCell ref="D935:E935"/>
    <mergeCell ref="D936:E936"/>
    <mergeCell ref="D937:E937"/>
    <mergeCell ref="D938:E938"/>
    <mergeCell ref="D939:E939"/>
    <mergeCell ref="D940:E940"/>
    <mergeCell ref="D941:E941"/>
    <mergeCell ref="D942:E942"/>
    <mergeCell ref="D943:E943"/>
    <mergeCell ref="D944:E944"/>
    <mergeCell ref="D945:E945"/>
    <mergeCell ref="D946:E946"/>
    <mergeCell ref="D947:E947"/>
    <mergeCell ref="D948:E948"/>
    <mergeCell ref="D949:E949"/>
    <mergeCell ref="D950:E950"/>
    <mergeCell ref="D951:E951"/>
    <mergeCell ref="D952:E952"/>
    <mergeCell ref="D953:E953"/>
    <mergeCell ref="D954:E954"/>
    <mergeCell ref="D955:E955"/>
    <mergeCell ref="D956:E956"/>
    <mergeCell ref="D957:E957"/>
    <mergeCell ref="D958:E958"/>
    <mergeCell ref="D959:E959"/>
    <mergeCell ref="D960:E960"/>
    <mergeCell ref="D961:E961"/>
    <mergeCell ref="D962:E962"/>
    <mergeCell ref="D963:E963"/>
    <mergeCell ref="D964:E964"/>
    <mergeCell ref="D965:E965"/>
    <mergeCell ref="D966:E966"/>
    <mergeCell ref="D967:E967"/>
    <mergeCell ref="D968:E968"/>
    <mergeCell ref="D969:E969"/>
    <mergeCell ref="D970:E970"/>
    <mergeCell ref="D971:E971"/>
    <mergeCell ref="D972:E972"/>
    <mergeCell ref="D973:E973"/>
    <mergeCell ref="D974:E974"/>
    <mergeCell ref="D975:E975"/>
    <mergeCell ref="D976:E976"/>
    <mergeCell ref="D977:E977"/>
    <mergeCell ref="D978:E978"/>
    <mergeCell ref="D979:E979"/>
    <mergeCell ref="D980:E980"/>
    <mergeCell ref="D981:E981"/>
    <mergeCell ref="D982:E982"/>
    <mergeCell ref="D983:E983"/>
    <mergeCell ref="D984:E984"/>
    <mergeCell ref="D985:E985"/>
    <mergeCell ref="D986:E986"/>
    <mergeCell ref="D987:E987"/>
    <mergeCell ref="D988:E988"/>
    <mergeCell ref="D989:E989"/>
    <mergeCell ref="D990:E990"/>
    <mergeCell ref="D991:E991"/>
    <mergeCell ref="D992:E992"/>
    <mergeCell ref="D993:E993"/>
    <mergeCell ref="D994:E994"/>
    <mergeCell ref="D995:E995"/>
    <mergeCell ref="D996:E996"/>
    <mergeCell ref="D997:E997"/>
    <mergeCell ref="D998:E998"/>
    <mergeCell ref="D999:E999"/>
    <mergeCell ref="D1000:E1000"/>
    <mergeCell ref="D1001:E1001"/>
    <mergeCell ref="D1002:E1002"/>
    <mergeCell ref="D1003:E1003"/>
    <mergeCell ref="D1004:E1004"/>
    <mergeCell ref="D1005:E1005"/>
    <mergeCell ref="D1006:E1006"/>
    <mergeCell ref="D1007:E1007"/>
    <mergeCell ref="D1008:E1008"/>
    <mergeCell ref="D1009:E1009"/>
    <mergeCell ref="D1010:E1010"/>
    <mergeCell ref="D1011:E1011"/>
    <mergeCell ref="D1012:E1012"/>
    <mergeCell ref="D1013:E1013"/>
    <mergeCell ref="D1014:E1014"/>
    <mergeCell ref="D1015:E1015"/>
    <mergeCell ref="D1016:E1016"/>
    <mergeCell ref="D1017:E1017"/>
    <mergeCell ref="D1018:E1018"/>
    <mergeCell ref="D1019:E1019"/>
    <mergeCell ref="D1020:E1020"/>
    <mergeCell ref="D1021:E1021"/>
    <mergeCell ref="D1022:E1022"/>
    <mergeCell ref="D1023:E1023"/>
    <mergeCell ref="D1024:E1024"/>
    <mergeCell ref="D1025:E1025"/>
    <mergeCell ref="D1026:E1026"/>
    <mergeCell ref="D1027:E1027"/>
    <mergeCell ref="D1028:E1028"/>
    <mergeCell ref="D1029:E1029"/>
    <mergeCell ref="D1030:E1030"/>
    <mergeCell ref="D1031:E1031"/>
    <mergeCell ref="D1032:E1032"/>
    <mergeCell ref="D1033:E1033"/>
    <mergeCell ref="D1034:E1034"/>
    <mergeCell ref="D1035:E1035"/>
    <mergeCell ref="D1036:E1036"/>
    <mergeCell ref="D1037:E1037"/>
    <mergeCell ref="D1038:E1038"/>
    <mergeCell ref="D1039:E1039"/>
    <mergeCell ref="D1040:E1040"/>
    <mergeCell ref="D1041:E1041"/>
    <mergeCell ref="D1042:E1042"/>
    <mergeCell ref="D1043:E1043"/>
    <mergeCell ref="D1044:E1044"/>
    <mergeCell ref="D1045:E1045"/>
    <mergeCell ref="D1046:E1046"/>
    <mergeCell ref="D1047:E1047"/>
    <mergeCell ref="D1048:E1048"/>
    <mergeCell ref="D1049:E1049"/>
    <mergeCell ref="D1050:E1050"/>
    <mergeCell ref="D1051:E1051"/>
    <mergeCell ref="D1052:E1052"/>
    <mergeCell ref="D1053:E1053"/>
    <mergeCell ref="D1054:E1054"/>
    <mergeCell ref="D1055:E1055"/>
    <mergeCell ref="D1056:E1056"/>
    <mergeCell ref="D1057:E1057"/>
    <mergeCell ref="D1058:E1058"/>
    <mergeCell ref="D1059:E1059"/>
    <mergeCell ref="D1060:E1060"/>
    <mergeCell ref="D1061:E1061"/>
    <mergeCell ref="D1062:E1062"/>
    <mergeCell ref="D1063:E1063"/>
    <mergeCell ref="D1064:E1064"/>
    <mergeCell ref="D1065:E1065"/>
    <mergeCell ref="D1066:E1066"/>
    <mergeCell ref="D1067:E1067"/>
    <mergeCell ref="D1068:E1068"/>
    <mergeCell ref="D1069:E1069"/>
    <mergeCell ref="D1070:E1070"/>
    <mergeCell ref="D1071:E1071"/>
    <mergeCell ref="D1072:E1072"/>
    <mergeCell ref="D1073:E1073"/>
    <mergeCell ref="D1074:E1074"/>
    <mergeCell ref="D1075:E1075"/>
    <mergeCell ref="D1076:E1076"/>
    <mergeCell ref="D1077:E1077"/>
    <mergeCell ref="D1078:E1078"/>
    <mergeCell ref="D1079:E1079"/>
    <mergeCell ref="D1080:E1080"/>
    <mergeCell ref="D1081:E1081"/>
    <mergeCell ref="D1082:E1082"/>
    <mergeCell ref="D1083:E1083"/>
    <mergeCell ref="D1084:E1084"/>
    <mergeCell ref="D1085:E1085"/>
    <mergeCell ref="D1086:E1086"/>
    <mergeCell ref="D1087:E1087"/>
    <mergeCell ref="D1088:E1088"/>
    <mergeCell ref="D1089:E1089"/>
    <mergeCell ref="D1090:E1090"/>
    <mergeCell ref="D1091:E1091"/>
    <mergeCell ref="D1092:E1092"/>
    <mergeCell ref="D1093:E1093"/>
    <mergeCell ref="D1094:E1094"/>
    <mergeCell ref="D1095:E1095"/>
    <mergeCell ref="D1096:E1096"/>
    <mergeCell ref="D1097:E1097"/>
    <mergeCell ref="D1098:E1098"/>
    <mergeCell ref="D1099:E1099"/>
    <mergeCell ref="D1100:E1100"/>
    <mergeCell ref="D1101:E1101"/>
    <mergeCell ref="D1102:E1102"/>
    <mergeCell ref="D1103:E1103"/>
    <mergeCell ref="D1104:E1104"/>
    <mergeCell ref="D1105:E1105"/>
    <mergeCell ref="D1106:E1106"/>
    <mergeCell ref="D1107:E1107"/>
    <mergeCell ref="D1108:E1108"/>
    <mergeCell ref="D1109:E1109"/>
    <mergeCell ref="D1110:E1110"/>
    <mergeCell ref="D1111:E1111"/>
    <mergeCell ref="D1112:E1112"/>
    <mergeCell ref="D1113:E1113"/>
    <mergeCell ref="D1114:E1114"/>
    <mergeCell ref="D1115:E1115"/>
    <mergeCell ref="D1116:E1116"/>
    <mergeCell ref="D1117:E1117"/>
    <mergeCell ref="D1118:E1118"/>
    <mergeCell ref="D1119:E1119"/>
    <mergeCell ref="D1120:E1120"/>
    <mergeCell ref="D1121:E1121"/>
    <mergeCell ref="D1122:E1122"/>
    <mergeCell ref="D1123:E1123"/>
    <mergeCell ref="D1124:E1124"/>
    <mergeCell ref="D1125:E1125"/>
    <mergeCell ref="D1126:E1126"/>
    <mergeCell ref="D1127:E1127"/>
    <mergeCell ref="D1128:E1128"/>
    <mergeCell ref="D1129:E1129"/>
    <mergeCell ref="D1130:E1130"/>
    <mergeCell ref="D1131:E1131"/>
    <mergeCell ref="D1132:E1132"/>
    <mergeCell ref="D1133:E1133"/>
    <mergeCell ref="D1134:E1134"/>
    <mergeCell ref="D1135:E1135"/>
    <mergeCell ref="D1136:E1136"/>
    <mergeCell ref="D1137:E1137"/>
    <mergeCell ref="D1138:E1138"/>
    <mergeCell ref="D1139:E1139"/>
    <mergeCell ref="D1140:E1140"/>
    <mergeCell ref="D1141:E1141"/>
    <mergeCell ref="D1142:E1142"/>
    <mergeCell ref="D1143:E1143"/>
    <mergeCell ref="D1144:E1144"/>
    <mergeCell ref="D1145:E1145"/>
    <mergeCell ref="D1146:E1146"/>
    <mergeCell ref="D1147:E1147"/>
    <mergeCell ref="D1148:E1148"/>
    <mergeCell ref="D1149:E1149"/>
    <mergeCell ref="D1150:E1150"/>
    <mergeCell ref="D1151:E1151"/>
    <mergeCell ref="D1152:E1152"/>
    <mergeCell ref="D1153:E1153"/>
    <mergeCell ref="D1154:E1154"/>
    <mergeCell ref="D1155:E1155"/>
    <mergeCell ref="D1156:E1156"/>
    <mergeCell ref="D1157:E1157"/>
    <mergeCell ref="D1158:E1158"/>
    <mergeCell ref="D1159:E1159"/>
    <mergeCell ref="D1160:E1160"/>
    <mergeCell ref="D1161:E1161"/>
    <mergeCell ref="D1162:E1162"/>
    <mergeCell ref="D1163:E1163"/>
    <mergeCell ref="D1164:E1164"/>
    <mergeCell ref="D1165:E1165"/>
    <mergeCell ref="D1166:E1166"/>
    <mergeCell ref="D1167:E1167"/>
    <mergeCell ref="D1168:E1168"/>
    <mergeCell ref="D1169:E1169"/>
    <mergeCell ref="D1170:E1170"/>
    <mergeCell ref="D1171:E1171"/>
    <mergeCell ref="D1172:E1172"/>
    <mergeCell ref="D1173:E1173"/>
    <mergeCell ref="D1174:E1174"/>
    <mergeCell ref="D1175:E1175"/>
    <mergeCell ref="D1176:E1176"/>
    <mergeCell ref="D1177:E1177"/>
    <mergeCell ref="D1178:E1178"/>
    <mergeCell ref="D1179:E1179"/>
    <mergeCell ref="D1180:E1180"/>
    <mergeCell ref="D1181:E1181"/>
    <mergeCell ref="D1182:E1182"/>
    <mergeCell ref="D1183:E1183"/>
    <mergeCell ref="D1184:E1184"/>
    <mergeCell ref="D1185:E1185"/>
    <mergeCell ref="D1186:E1186"/>
    <mergeCell ref="D1187:E1187"/>
    <mergeCell ref="D1188:E1188"/>
    <mergeCell ref="D1189:E1189"/>
    <mergeCell ref="D1190:E1190"/>
    <mergeCell ref="D1191:E1191"/>
    <mergeCell ref="D1192:E1192"/>
    <mergeCell ref="D1193:E1193"/>
    <mergeCell ref="D1194:E1194"/>
    <mergeCell ref="D1195:E1195"/>
    <mergeCell ref="D1196:E1196"/>
    <mergeCell ref="D1197:E1197"/>
    <mergeCell ref="D1198:E1198"/>
    <mergeCell ref="D1199:E1199"/>
    <mergeCell ref="D1200:E1200"/>
    <mergeCell ref="D1201:E1201"/>
    <mergeCell ref="D1202:E1202"/>
    <mergeCell ref="D1203:E1203"/>
    <mergeCell ref="D1204:E1204"/>
    <mergeCell ref="D1205:E1205"/>
    <mergeCell ref="D1206:E1206"/>
    <mergeCell ref="D1207:E1207"/>
    <mergeCell ref="D1208:E1208"/>
    <mergeCell ref="D1209:E1209"/>
    <mergeCell ref="D1210:E1210"/>
    <mergeCell ref="D1211:E1211"/>
    <mergeCell ref="D1212:E1212"/>
    <mergeCell ref="D1213:E1213"/>
    <mergeCell ref="D1214:E1214"/>
    <mergeCell ref="D1215:E1215"/>
    <mergeCell ref="D1216:E1216"/>
    <mergeCell ref="D1217:E1217"/>
    <mergeCell ref="D1218:E1218"/>
    <mergeCell ref="D1219:E1219"/>
    <mergeCell ref="D1220:E1220"/>
    <mergeCell ref="D1221:E1221"/>
    <mergeCell ref="D1222:E1222"/>
    <mergeCell ref="D1223:E1223"/>
    <mergeCell ref="D1224:E1224"/>
    <mergeCell ref="D1225:E1225"/>
    <mergeCell ref="D1226:E1226"/>
    <mergeCell ref="D1227:E1227"/>
    <mergeCell ref="D1228:E1228"/>
    <mergeCell ref="D1229:E1229"/>
    <mergeCell ref="D1230:E1230"/>
    <mergeCell ref="D1231:E1231"/>
    <mergeCell ref="D1232:E1232"/>
    <mergeCell ref="D1233:E1233"/>
    <mergeCell ref="D1234:E1234"/>
    <mergeCell ref="D1235:E1235"/>
    <mergeCell ref="D1236:E1236"/>
    <mergeCell ref="D1237:E1237"/>
    <mergeCell ref="D1238:E1238"/>
    <mergeCell ref="D1239:E1239"/>
    <mergeCell ref="D1240:E1240"/>
    <mergeCell ref="D1241:E1241"/>
    <mergeCell ref="D1242:E1242"/>
    <mergeCell ref="D1243:E1243"/>
    <mergeCell ref="D1244:E1244"/>
    <mergeCell ref="D1245:E1245"/>
    <mergeCell ref="D1246:E1246"/>
    <mergeCell ref="D1247:E1247"/>
    <mergeCell ref="D1248:E1248"/>
    <mergeCell ref="D1249:E1249"/>
    <mergeCell ref="D1250:E1250"/>
    <mergeCell ref="D1251:E1251"/>
    <mergeCell ref="D1252:E1252"/>
    <mergeCell ref="D1253:E1253"/>
    <mergeCell ref="D1254:E1254"/>
    <mergeCell ref="D1255:E1255"/>
    <mergeCell ref="D1256:E1256"/>
    <mergeCell ref="D1257:E1257"/>
    <mergeCell ref="D1258:E1258"/>
    <mergeCell ref="D1259:E1259"/>
    <mergeCell ref="D1260:E1260"/>
    <mergeCell ref="D1261:E1261"/>
    <mergeCell ref="D1262:E1262"/>
    <mergeCell ref="D1263:E1263"/>
    <mergeCell ref="D1264:E1264"/>
    <mergeCell ref="D1265:E1265"/>
    <mergeCell ref="D1266:E1266"/>
    <mergeCell ref="D1267:E1267"/>
    <mergeCell ref="D1268:E1268"/>
    <mergeCell ref="D1269:E1269"/>
    <mergeCell ref="D1270:E1270"/>
    <mergeCell ref="D1271:E1271"/>
    <mergeCell ref="D1272:E1272"/>
    <mergeCell ref="D1273:E1273"/>
    <mergeCell ref="D1274:E1274"/>
    <mergeCell ref="D1275:E1275"/>
    <mergeCell ref="D1276:E1276"/>
    <mergeCell ref="D1277:E1277"/>
    <mergeCell ref="D1278:E1278"/>
    <mergeCell ref="D1279:E1279"/>
    <mergeCell ref="D1280:E1280"/>
    <mergeCell ref="D1281:E1281"/>
    <mergeCell ref="D1282:E1282"/>
    <mergeCell ref="D1283:E1283"/>
    <mergeCell ref="D1284:E1284"/>
    <mergeCell ref="D1285:E1285"/>
    <mergeCell ref="D1286:E1286"/>
    <mergeCell ref="D1287:E1287"/>
    <mergeCell ref="D1288:E1288"/>
    <mergeCell ref="D1289:E1289"/>
    <mergeCell ref="D1290:E1290"/>
    <mergeCell ref="D1291:E1291"/>
    <mergeCell ref="D1292:E1292"/>
    <mergeCell ref="D1293:E1293"/>
    <mergeCell ref="D1294:E1294"/>
    <mergeCell ref="D1295:E1295"/>
    <mergeCell ref="D1296:E1296"/>
    <mergeCell ref="D1297:E1297"/>
    <mergeCell ref="D1298:E1298"/>
    <mergeCell ref="D1299:E1299"/>
    <mergeCell ref="D1300:E1300"/>
    <mergeCell ref="D1301:E1301"/>
    <mergeCell ref="D1302:E1302"/>
    <mergeCell ref="D1303:E1303"/>
    <mergeCell ref="D1304:E1304"/>
    <mergeCell ref="D1305:E1305"/>
    <mergeCell ref="D1306:E1306"/>
    <mergeCell ref="D1307:E1307"/>
    <mergeCell ref="D1308:E1308"/>
    <mergeCell ref="D1309:E1309"/>
    <mergeCell ref="D1310:E1310"/>
    <mergeCell ref="D1311:E1311"/>
    <mergeCell ref="D1312:E1312"/>
    <mergeCell ref="D1313:E1313"/>
    <mergeCell ref="D1314:E1314"/>
    <mergeCell ref="D1315:E1315"/>
    <mergeCell ref="D1316:E1316"/>
    <mergeCell ref="D1317:E1317"/>
    <mergeCell ref="D1318:E1318"/>
    <mergeCell ref="D1319:E1319"/>
    <mergeCell ref="D1320:E1320"/>
    <mergeCell ref="D1321:E1321"/>
    <mergeCell ref="D1322:E1322"/>
    <mergeCell ref="D1323:E1323"/>
    <mergeCell ref="D1324:E1324"/>
    <mergeCell ref="D1325:E1325"/>
    <mergeCell ref="D1326:E1326"/>
    <mergeCell ref="D1327:E1327"/>
    <mergeCell ref="D1328:E1328"/>
    <mergeCell ref="D1329:E1329"/>
    <mergeCell ref="D1330:E1330"/>
    <mergeCell ref="D1331:E1331"/>
    <mergeCell ref="D1332:E1332"/>
    <mergeCell ref="D1333:E1333"/>
    <mergeCell ref="D1334:E1334"/>
    <mergeCell ref="D1335:E1335"/>
    <mergeCell ref="D1336:E1336"/>
    <mergeCell ref="D1337:E1337"/>
    <mergeCell ref="D1338:E1338"/>
    <mergeCell ref="D1339:E1339"/>
    <mergeCell ref="D1340:E1340"/>
    <mergeCell ref="D1341:E1341"/>
    <mergeCell ref="D1342:E1342"/>
    <mergeCell ref="D1343:E1343"/>
    <mergeCell ref="D1344:E1344"/>
    <mergeCell ref="D1345:E1345"/>
    <mergeCell ref="D1346:E1346"/>
    <mergeCell ref="D1347:E1347"/>
    <mergeCell ref="D1348:E1348"/>
    <mergeCell ref="D1349:E1349"/>
    <mergeCell ref="D1350:E1350"/>
    <mergeCell ref="D1351:E1351"/>
    <mergeCell ref="D1352:E1352"/>
    <mergeCell ref="D1353:E1353"/>
    <mergeCell ref="D1354:E1354"/>
    <mergeCell ref="D1355:E1355"/>
    <mergeCell ref="D1356:E1356"/>
    <mergeCell ref="D1357:E1357"/>
    <mergeCell ref="D1358:E1358"/>
    <mergeCell ref="D1359:E1359"/>
    <mergeCell ref="D1360:E1360"/>
    <mergeCell ref="D1361:E1361"/>
    <mergeCell ref="D1362:E1362"/>
    <mergeCell ref="D1363:E1363"/>
    <mergeCell ref="D1364:E1364"/>
    <mergeCell ref="D1365:E1365"/>
    <mergeCell ref="D1366:E1366"/>
    <mergeCell ref="D1367:E1367"/>
    <mergeCell ref="D1368:E1368"/>
    <mergeCell ref="D1369:E1369"/>
    <mergeCell ref="D1370:E1370"/>
    <mergeCell ref="D1371:E1371"/>
    <mergeCell ref="D1372:E1372"/>
    <mergeCell ref="D1373:E1373"/>
    <mergeCell ref="D1374:E1374"/>
    <mergeCell ref="D1375:E1375"/>
    <mergeCell ref="D1376:E1376"/>
    <mergeCell ref="D1377:E1377"/>
    <mergeCell ref="D1378:E1378"/>
    <mergeCell ref="D1379:E1379"/>
    <mergeCell ref="D1380:E1380"/>
    <mergeCell ref="D1381:E1381"/>
    <mergeCell ref="D1382:E1382"/>
    <mergeCell ref="D1383:E1383"/>
    <mergeCell ref="D1384:E1384"/>
    <mergeCell ref="D1385:E1385"/>
    <mergeCell ref="D1386:E1386"/>
    <mergeCell ref="D1387:E1387"/>
    <mergeCell ref="D1388:E1388"/>
    <mergeCell ref="D1389:E1389"/>
    <mergeCell ref="D1390:E1390"/>
    <mergeCell ref="D1391:E1391"/>
    <mergeCell ref="D1392:E1392"/>
    <mergeCell ref="D1393:E1393"/>
    <mergeCell ref="D1394:E1394"/>
    <mergeCell ref="D1395:E1395"/>
    <mergeCell ref="D1396:E1396"/>
    <mergeCell ref="D1397:E1397"/>
    <mergeCell ref="D1398:E1398"/>
    <mergeCell ref="D1399:E1399"/>
    <mergeCell ref="D1400:E1400"/>
    <mergeCell ref="D1401:E1401"/>
    <mergeCell ref="D1402:E1402"/>
    <mergeCell ref="D1403:E1403"/>
    <mergeCell ref="D1404:E1404"/>
    <mergeCell ref="D1405:E1405"/>
    <mergeCell ref="D1406:E1406"/>
    <mergeCell ref="D1407:E1407"/>
    <mergeCell ref="D1408:E1408"/>
    <mergeCell ref="D1409:E1409"/>
    <mergeCell ref="D1410:E1410"/>
    <mergeCell ref="D1411:E1411"/>
    <mergeCell ref="D1412:E1412"/>
    <mergeCell ref="D1413:E1413"/>
    <mergeCell ref="D1414:E1414"/>
    <mergeCell ref="D1415:E1415"/>
    <mergeCell ref="D1416:E1416"/>
    <mergeCell ref="D1417:E1417"/>
    <mergeCell ref="D1418:E1418"/>
    <mergeCell ref="D1419:E1419"/>
    <mergeCell ref="D1420:E1420"/>
    <mergeCell ref="D1421:E1421"/>
    <mergeCell ref="D1422:E1422"/>
    <mergeCell ref="D1423:E1423"/>
    <mergeCell ref="D1424:E1424"/>
    <mergeCell ref="D1425:E1425"/>
    <mergeCell ref="D1426:E1426"/>
    <mergeCell ref="D1427:E1427"/>
    <mergeCell ref="D1428:E1428"/>
    <mergeCell ref="D1429:E1429"/>
    <mergeCell ref="D1430:E1430"/>
    <mergeCell ref="D1431:E1431"/>
    <mergeCell ref="D1432:E1432"/>
    <mergeCell ref="D1433:E1433"/>
    <mergeCell ref="D1434:E1434"/>
    <mergeCell ref="D1435:E1435"/>
    <mergeCell ref="D1436:E1436"/>
    <mergeCell ref="D1437:E1437"/>
    <mergeCell ref="D1438:E1438"/>
    <mergeCell ref="D1439:E1439"/>
    <mergeCell ref="D1440:E1440"/>
    <mergeCell ref="D1441:E1441"/>
    <mergeCell ref="D1442:E1442"/>
    <mergeCell ref="D1443:E1443"/>
    <mergeCell ref="D1444:E1444"/>
    <mergeCell ref="D1445:E1445"/>
    <mergeCell ref="D1446:E1446"/>
    <mergeCell ref="D1447:E1447"/>
    <mergeCell ref="D1448:E1448"/>
    <mergeCell ref="D1449:E1449"/>
    <mergeCell ref="D1450:E1450"/>
    <mergeCell ref="D1451:E1451"/>
    <mergeCell ref="D1452:E1452"/>
    <mergeCell ref="D1453:E1453"/>
    <mergeCell ref="D1454:E1454"/>
    <mergeCell ref="D1455:E1455"/>
    <mergeCell ref="D1456:E1456"/>
    <mergeCell ref="D1457:E1457"/>
    <mergeCell ref="D1458:E1458"/>
    <mergeCell ref="D1459:E1459"/>
    <mergeCell ref="D1460:E1460"/>
    <mergeCell ref="D1461:E1461"/>
    <mergeCell ref="D1462:E1462"/>
    <mergeCell ref="D1463:E1463"/>
    <mergeCell ref="D1464:E1464"/>
    <mergeCell ref="D1465:E1465"/>
    <mergeCell ref="D1466:E1466"/>
    <mergeCell ref="D1467:E1467"/>
    <mergeCell ref="D1468:E1468"/>
    <mergeCell ref="D1469:E1469"/>
    <mergeCell ref="D1470:E1470"/>
    <mergeCell ref="D1471:E1471"/>
    <mergeCell ref="D1472:E1472"/>
    <mergeCell ref="D1473:E1473"/>
    <mergeCell ref="D1474:E1474"/>
    <mergeCell ref="D1475:E1475"/>
    <mergeCell ref="D1476:E1476"/>
    <mergeCell ref="D1477:E1477"/>
    <mergeCell ref="D1478:E1478"/>
    <mergeCell ref="D1479:E1479"/>
    <mergeCell ref="D1480:E1480"/>
    <mergeCell ref="D1481:E1481"/>
    <mergeCell ref="D1482:E1482"/>
    <mergeCell ref="D1483:E1483"/>
    <mergeCell ref="D1484:E1484"/>
    <mergeCell ref="D1485:E1485"/>
    <mergeCell ref="D1486:E1486"/>
    <mergeCell ref="D1487:E1487"/>
    <mergeCell ref="D1488:E1488"/>
    <mergeCell ref="D1489:E1489"/>
    <mergeCell ref="D1490:E1490"/>
    <mergeCell ref="D1491:E1491"/>
    <mergeCell ref="D1492:E1492"/>
    <mergeCell ref="D1493:E1493"/>
    <mergeCell ref="D1494:E1494"/>
    <mergeCell ref="D1495:E1495"/>
    <mergeCell ref="D1496:E1496"/>
    <mergeCell ref="D1497:E1497"/>
    <mergeCell ref="D1498:E1498"/>
    <mergeCell ref="D1499:E1499"/>
    <mergeCell ref="D1500:E1500"/>
    <mergeCell ref="D1501:E1501"/>
    <mergeCell ref="D1502:E1502"/>
    <mergeCell ref="D1503:E1503"/>
    <mergeCell ref="D1504:E1504"/>
    <mergeCell ref="D1505:E1505"/>
    <mergeCell ref="D1506:E1506"/>
    <mergeCell ref="D1507:E1507"/>
    <mergeCell ref="D1508:E1508"/>
    <mergeCell ref="D1509:E1509"/>
    <mergeCell ref="D1510:E1510"/>
    <mergeCell ref="D1511:E1511"/>
    <mergeCell ref="D1512:E1512"/>
    <mergeCell ref="D1513:E1513"/>
    <mergeCell ref="D1514:E1514"/>
    <mergeCell ref="D1515:E1515"/>
    <mergeCell ref="D1516:E1516"/>
    <mergeCell ref="D1517:E1517"/>
    <mergeCell ref="D1518:E1518"/>
    <mergeCell ref="D1519:E1519"/>
    <mergeCell ref="D1520:E1520"/>
    <mergeCell ref="D1521:E1521"/>
    <mergeCell ref="D1522:E1522"/>
    <mergeCell ref="D1523:E1523"/>
    <mergeCell ref="D1524:E1524"/>
    <mergeCell ref="D1525:E1525"/>
    <mergeCell ref="D1526:E1526"/>
    <mergeCell ref="D1527:E1527"/>
    <mergeCell ref="D1528:E1528"/>
    <mergeCell ref="D1529:E1529"/>
    <mergeCell ref="D1530:E1530"/>
    <mergeCell ref="D1531:E1531"/>
    <mergeCell ref="D1532:E1532"/>
    <mergeCell ref="D1533:E1533"/>
    <mergeCell ref="D1534:E1534"/>
    <mergeCell ref="D1535:E1535"/>
    <mergeCell ref="D1536:E1536"/>
    <mergeCell ref="D1537:E1537"/>
    <mergeCell ref="D1538:E1538"/>
    <mergeCell ref="D1539:E1539"/>
    <mergeCell ref="D1540:E1540"/>
    <mergeCell ref="D1541:E1541"/>
    <mergeCell ref="D1542:E1542"/>
    <mergeCell ref="D1543:E1543"/>
    <mergeCell ref="D1544:E1544"/>
    <mergeCell ref="D1545:E1545"/>
    <mergeCell ref="D1546:E1546"/>
    <mergeCell ref="D1547:E1547"/>
    <mergeCell ref="D1548:E1548"/>
    <mergeCell ref="D1549:E1549"/>
    <mergeCell ref="D1550:E1550"/>
    <mergeCell ref="D1551:E1551"/>
    <mergeCell ref="D1552:E1552"/>
    <mergeCell ref="D1553:E1553"/>
    <mergeCell ref="D1554:E1554"/>
    <mergeCell ref="D1555:E1555"/>
    <mergeCell ref="D1556:E1556"/>
    <mergeCell ref="D1557:E1557"/>
    <mergeCell ref="D1558:E1558"/>
    <mergeCell ref="D1559:E1559"/>
    <mergeCell ref="D1560:E1560"/>
    <mergeCell ref="D1561:E1561"/>
    <mergeCell ref="D1562:E1562"/>
    <mergeCell ref="D1563:E1563"/>
    <mergeCell ref="D1564:E1564"/>
    <mergeCell ref="D1565:E1565"/>
    <mergeCell ref="D1566:E1566"/>
    <mergeCell ref="D1567:E1567"/>
    <mergeCell ref="D1568:E1568"/>
    <mergeCell ref="D1569:E1569"/>
    <mergeCell ref="D1570:E1570"/>
    <mergeCell ref="D1571:E1571"/>
    <mergeCell ref="D1572:E1572"/>
    <mergeCell ref="D1573:E1573"/>
    <mergeCell ref="D1574:E1574"/>
    <mergeCell ref="D1575:E1575"/>
    <mergeCell ref="D1576:E1576"/>
    <mergeCell ref="D1577:E1577"/>
    <mergeCell ref="D1578:E1578"/>
    <mergeCell ref="D1579:E1579"/>
    <mergeCell ref="D1580:E1580"/>
    <mergeCell ref="D1581:E1581"/>
    <mergeCell ref="D1582:E1582"/>
    <mergeCell ref="D1583:E1583"/>
    <mergeCell ref="D1584:E1584"/>
    <mergeCell ref="D1585:E1585"/>
    <mergeCell ref="D1586:E1586"/>
    <mergeCell ref="D1587:E1587"/>
    <mergeCell ref="D1588:E1588"/>
    <mergeCell ref="D1589:E1589"/>
    <mergeCell ref="D1590:E1590"/>
    <mergeCell ref="D1591:E1591"/>
    <mergeCell ref="D1592:E1592"/>
    <mergeCell ref="D1593:E1593"/>
    <mergeCell ref="D1594:E1594"/>
    <mergeCell ref="D1595:E1595"/>
    <mergeCell ref="D1596:E1596"/>
    <mergeCell ref="D1597:E1597"/>
    <mergeCell ref="D1598:E1598"/>
    <mergeCell ref="D1599:E1599"/>
    <mergeCell ref="D1600:E1600"/>
    <mergeCell ref="D1601:E1601"/>
    <mergeCell ref="D1602:E1602"/>
    <mergeCell ref="D1603:E1603"/>
    <mergeCell ref="D1604:E1604"/>
    <mergeCell ref="D1605:E1605"/>
    <mergeCell ref="D1606:E1606"/>
    <mergeCell ref="D1607:E1607"/>
    <mergeCell ref="D1608:E1608"/>
    <mergeCell ref="D1609:E1609"/>
    <mergeCell ref="D1610:E1610"/>
    <mergeCell ref="D1611:E1611"/>
    <mergeCell ref="D1612:E1612"/>
    <mergeCell ref="D1613:E1613"/>
    <mergeCell ref="D1614:E1614"/>
    <mergeCell ref="D1615:E1615"/>
    <mergeCell ref="D1616:E1616"/>
    <mergeCell ref="D1617:E1617"/>
    <mergeCell ref="D1618:E1618"/>
    <mergeCell ref="D1619:E1619"/>
    <mergeCell ref="D1620:E1620"/>
    <mergeCell ref="D1621:E1621"/>
    <mergeCell ref="D1622:E1622"/>
    <mergeCell ref="D1623:E1623"/>
    <mergeCell ref="D1624:E1624"/>
    <mergeCell ref="D1625:E1625"/>
    <mergeCell ref="D1626:E1626"/>
    <mergeCell ref="D1627:E1627"/>
    <mergeCell ref="D1628:E1628"/>
    <mergeCell ref="D1629:E1629"/>
    <mergeCell ref="D1630:E1630"/>
    <mergeCell ref="D1631:E1631"/>
    <mergeCell ref="D1632:E1632"/>
    <mergeCell ref="D1633:E1633"/>
    <mergeCell ref="D1634:E1634"/>
    <mergeCell ref="D1635:E1635"/>
    <mergeCell ref="D1636:E1636"/>
    <mergeCell ref="D1637:E1637"/>
    <mergeCell ref="D1638:E1638"/>
    <mergeCell ref="D1639:E1639"/>
    <mergeCell ref="D1640:E1640"/>
    <mergeCell ref="D1641:E1641"/>
    <mergeCell ref="D1642:E1642"/>
    <mergeCell ref="D1643:E1643"/>
    <mergeCell ref="D1644:E1644"/>
    <mergeCell ref="D1645:E1645"/>
    <mergeCell ref="D1646:E1646"/>
    <mergeCell ref="D1647:E1647"/>
    <mergeCell ref="D1648:E1648"/>
    <mergeCell ref="D1649:E1649"/>
    <mergeCell ref="D1650:E1650"/>
    <mergeCell ref="D1651:E1651"/>
    <mergeCell ref="D1652:E1652"/>
    <mergeCell ref="D1653:E1653"/>
    <mergeCell ref="D1654:E1654"/>
    <mergeCell ref="D1655:E1655"/>
    <mergeCell ref="D1656:E1656"/>
    <mergeCell ref="D1657:E1657"/>
    <mergeCell ref="D1658:E1658"/>
    <mergeCell ref="D1659:E1659"/>
    <mergeCell ref="D1660:E1660"/>
    <mergeCell ref="D1661:E1661"/>
    <mergeCell ref="D1662:E1662"/>
    <mergeCell ref="D1663:E1663"/>
    <mergeCell ref="D1664:E1664"/>
    <mergeCell ref="D1665:E1665"/>
    <mergeCell ref="D1666:E1666"/>
    <mergeCell ref="D1667:E1667"/>
    <mergeCell ref="D1668:E1668"/>
    <mergeCell ref="D1669:E1669"/>
    <mergeCell ref="D1670:E1670"/>
    <mergeCell ref="D1671:E1671"/>
    <mergeCell ref="D1672:E1672"/>
    <mergeCell ref="D1673:E1673"/>
    <mergeCell ref="D1674:E1674"/>
    <mergeCell ref="D1675:E1675"/>
    <mergeCell ref="D1676:E1676"/>
    <mergeCell ref="D1677:E1677"/>
    <mergeCell ref="D1678:E1678"/>
    <mergeCell ref="D1679:E1679"/>
    <mergeCell ref="D1680:E1680"/>
    <mergeCell ref="D1681:E1681"/>
    <mergeCell ref="D1682:E1682"/>
    <mergeCell ref="D1683:E1683"/>
    <mergeCell ref="D1684:E1684"/>
    <mergeCell ref="D1685:E1685"/>
    <mergeCell ref="D1686:E1686"/>
    <mergeCell ref="D1687:E1687"/>
    <mergeCell ref="D1688:E1688"/>
    <mergeCell ref="D1689:E1689"/>
    <mergeCell ref="D1690:E1690"/>
    <mergeCell ref="D1691:E1691"/>
    <mergeCell ref="D1692:E1692"/>
    <mergeCell ref="D1693:E1693"/>
    <mergeCell ref="D1694:E1694"/>
    <mergeCell ref="D1695:E1695"/>
    <mergeCell ref="D1696:E1696"/>
    <mergeCell ref="D1697:E1697"/>
    <mergeCell ref="D1698:E1698"/>
    <mergeCell ref="D1699:E1699"/>
    <mergeCell ref="D1700:E1700"/>
    <mergeCell ref="D1701:E1701"/>
    <mergeCell ref="D1702:E1702"/>
    <mergeCell ref="D1703:E1703"/>
    <mergeCell ref="D1704:E1704"/>
    <mergeCell ref="D1705:E1705"/>
    <mergeCell ref="D1706:E1706"/>
    <mergeCell ref="D1707:E1707"/>
    <mergeCell ref="D1708:E1708"/>
    <mergeCell ref="D1709:E1709"/>
    <mergeCell ref="D1710:E1710"/>
    <mergeCell ref="D1711:E1711"/>
    <mergeCell ref="D1712:E1712"/>
    <mergeCell ref="D1713:E1713"/>
    <mergeCell ref="D1714:E1714"/>
    <mergeCell ref="D1715:E1715"/>
    <mergeCell ref="D1716:E1716"/>
    <mergeCell ref="D1717:E1717"/>
    <mergeCell ref="D1718:E1718"/>
    <mergeCell ref="D1719:E1719"/>
    <mergeCell ref="D1720:E1720"/>
    <mergeCell ref="D1721:E1721"/>
    <mergeCell ref="D1722:E1722"/>
    <mergeCell ref="D1723:E1723"/>
    <mergeCell ref="D1724:E1724"/>
    <mergeCell ref="D1725:E1725"/>
    <mergeCell ref="D1726:E1726"/>
    <mergeCell ref="D1727:E1727"/>
    <mergeCell ref="D1728:E1728"/>
    <mergeCell ref="D1729:E1729"/>
    <mergeCell ref="D1730:E1730"/>
    <mergeCell ref="D1731:E1731"/>
    <mergeCell ref="D1732:E1732"/>
    <mergeCell ref="D1733:E1733"/>
    <mergeCell ref="D1734:E1734"/>
    <mergeCell ref="D1735:E1735"/>
    <mergeCell ref="D1736:E1736"/>
    <mergeCell ref="D1737:E1737"/>
    <mergeCell ref="D1738:E1738"/>
    <mergeCell ref="D1739:E1739"/>
    <mergeCell ref="D1740:E1740"/>
    <mergeCell ref="D1741:E1741"/>
    <mergeCell ref="D1742:E1742"/>
    <mergeCell ref="D1743:E1743"/>
    <mergeCell ref="D1744:E1744"/>
    <mergeCell ref="D1745:E1745"/>
    <mergeCell ref="D1746:E1746"/>
    <mergeCell ref="D1747:E1747"/>
    <mergeCell ref="D1748:E1748"/>
    <mergeCell ref="D1749:E1749"/>
    <mergeCell ref="D1750:E1750"/>
    <mergeCell ref="D1751:E1751"/>
    <mergeCell ref="D1752:E1752"/>
    <mergeCell ref="D1753:E1753"/>
    <mergeCell ref="D1754:E1754"/>
    <mergeCell ref="D1755:E1755"/>
    <mergeCell ref="D1756:E1756"/>
    <mergeCell ref="D1757:E1757"/>
    <mergeCell ref="D1758:E1758"/>
    <mergeCell ref="D1759:E1759"/>
    <mergeCell ref="D1760:E1760"/>
    <mergeCell ref="D1761:E1761"/>
    <mergeCell ref="D1762:E1762"/>
    <mergeCell ref="D1763:E1763"/>
    <mergeCell ref="D1764:E1764"/>
    <mergeCell ref="D1765:E1765"/>
    <mergeCell ref="D1766:E1766"/>
    <mergeCell ref="D1767:E1767"/>
    <mergeCell ref="D1768:E1768"/>
    <mergeCell ref="D1769:E1769"/>
    <mergeCell ref="D1770:E1770"/>
    <mergeCell ref="D1771:E1771"/>
    <mergeCell ref="D1772:E1772"/>
    <mergeCell ref="D1773:E1773"/>
    <mergeCell ref="D1774:E1774"/>
    <mergeCell ref="D1775:E1775"/>
    <mergeCell ref="D1776:E1776"/>
    <mergeCell ref="D1777:E1777"/>
    <mergeCell ref="D1778:E1778"/>
    <mergeCell ref="D1779:E1779"/>
    <mergeCell ref="D1780:E1780"/>
    <mergeCell ref="D1781:E1781"/>
    <mergeCell ref="D1782:E1782"/>
    <mergeCell ref="D1783:E1783"/>
    <mergeCell ref="D1784:E1784"/>
    <mergeCell ref="D1785:E1785"/>
    <mergeCell ref="D1786:E1786"/>
    <mergeCell ref="D1787:E1787"/>
    <mergeCell ref="D1788:E1788"/>
    <mergeCell ref="D1789:E1789"/>
    <mergeCell ref="D1790:E1790"/>
    <mergeCell ref="D1791:E1791"/>
    <mergeCell ref="D1792:E1792"/>
    <mergeCell ref="D1793:E1793"/>
    <mergeCell ref="D1794:E1794"/>
    <mergeCell ref="D1795:E1795"/>
    <mergeCell ref="D1796:E1796"/>
    <mergeCell ref="D1797:E1797"/>
    <mergeCell ref="D1798:E1798"/>
    <mergeCell ref="D1799:E1799"/>
    <mergeCell ref="D1800:E1800"/>
    <mergeCell ref="D1801:E1801"/>
    <mergeCell ref="D1802:E1802"/>
    <mergeCell ref="D1803:E1803"/>
    <mergeCell ref="D1804:E1804"/>
    <mergeCell ref="D1805:E1805"/>
    <mergeCell ref="D1806:E1806"/>
    <mergeCell ref="D1807:E1807"/>
    <mergeCell ref="D1808:E1808"/>
    <mergeCell ref="D1809:E1809"/>
    <mergeCell ref="D1810:E1810"/>
    <mergeCell ref="D1811:E1811"/>
    <mergeCell ref="D1812:E1812"/>
    <mergeCell ref="D1813:E1813"/>
    <mergeCell ref="D1814:E1814"/>
    <mergeCell ref="D1815:E1815"/>
    <mergeCell ref="D1816:E1816"/>
    <mergeCell ref="D1817:E1817"/>
    <mergeCell ref="D1818:E1818"/>
    <mergeCell ref="D1819:E1819"/>
    <mergeCell ref="D1820:E1820"/>
    <mergeCell ref="D1821:E1821"/>
    <mergeCell ref="D1822:E1822"/>
    <mergeCell ref="D1823:E1823"/>
    <mergeCell ref="D1824:E1824"/>
    <mergeCell ref="D1825:E1825"/>
    <mergeCell ref="D1826:E1826"/>
    <mergeCell ref="D1827:E1827"/>
    <mergeCell ref="D1828:E1828"/>
    <mergeCell ref="D1829:E1829"/>
    <mergeCell ref="D1830:E1830"/>
    <mergeCell ref="D1831:E1831"/>
    <mergeCell ref="D1832:E1832"/>
    <mergeCell ref="D1833:E1833"/>
    <mergeCell ref="D1834:E1834"/>
    <mergeCell ref="D1835:E1835"/>
    <mergeCell ref="D1836:E1836"/>
    <mergeCell ref="D1837:E1837"/>
    <mergeCell ref="D1838:E1838"/>
    <mergeCell ref="D1839:E1839"/>
    <mergeCell ref="D1840:E1840"/>
    <mergeCell ref="D1841:E1841"/>
    <mergeCell ref="D1842:E1842"/>
    <mergeCell ref="D1843:E1843"/>
    <mergeCell ref="D1844:E1844"/>
    <mergeCell ref="D1845:E1845"/>
    <mergeCell ref="D1846:E1846"/>
    <mergeCell ref="D1847:E1847"/>
    <mergeCell ref="D1848:E1848"/>
    <mergeCell ref="D1849:E1849"/>
    <mergeCell ref="D1850:E1850"/>
    <mergeCell ref="D1851:E1851"/>
    <mergeCell ref="D1852:E1852"/>
    <mergeCell ref="D1853:E1853"/>
    <mergeCell ref="D1854:E1854"/>
    <mergeCell ref="D1855:E1855"/>
    <mergeCell ref="D1856:E1856"/>
    <mergeCell ref="D1857:E1857"/>
    <mergeCell ref="D1858:E1858"/>
    <mergeCell ref="D1859:E1859"/>
    <mergeCell ref="D1860:E1860"/>
    <mergeCell ref="D1861:E1861"/>
    <mergeCell ref="D1862:E1862"/>
    <mergeCell ref="D1863:E1863"/>
    <mergeCell ref="D1864:E1864"/>
    <mergeCell ref="D1865:E1865"/>
    <mergeCell ref="D1866:E1866"/>
    <mergeCell ref="D1867:E1867"/>
    <mergeCell ref="D1868:E1868"/>
    <mergeCell ref="D1869:E1869"/>
    <mergeCell ref="D1870:E1870"/>
    <mergeCell ref="D1871:E1871"/>
    <mergeCell ref="D1872:E1872"/>
    <mergeCell ref="D1873:E1873"/>
    <mergeCell ref="D1874:E1874"/>
    <mergeCell ref="D1875:E1875"/>
    <mergeCell ref="D1876:E1876"/>
    <mergeCell ref="D1877:E1877"/>
    <mergeCell ref="D1878:E1878"/>
    <mergeCell ref="D1879:E1879"/>
    <mergeCell ref="D1880:E1880"/>
    <mergeCell ref="D1881:E1881"/>
    <mergeCell ref="D1882:E1882"/>
    <mergeCell ref="D1883:E1883"/>
    <mergeCell ref="D1884:E1884"/>
    <mergeCell ref="D1885:E1885"/>
    <mergeCell ref="D1886:E1886"/>
    <mergeCell ref="D1887:E1887"/>
    <mergeCell ref="D1888:E1888"/>
    <mergeCell ref="D1889:E1889"/>
    <mergeCell ref="D1890:E1890"/>
    <mergeCell ref="D1891:E1891"/>
    <mergeCell ref="D1892:E1892"/>
    <mergeCell ref="D1893:E1893"/>
    <mergeCell ref="D1894:E1894"/>
    <mergeCell ref="D1895:E1895"/>
    <mergeCell ref="D1896:E1896"/>
    <mergeCell ref="D1897:E1897"/>
    <mergeCell ref="D1898:E1898"/>
    <mergeCell ref="D1899:E1899"/>
    <mergeCell ref="D1900:E1900"/>
    <mergeCell ref="D1901:E1901"/>
    <mergeCell ref="D1902:E1902"/>
    <mergeCell ref="D1903:E1903"/>
    <mergeCell ref="D1904:E1904"/>
    <mergeCell ref="D1905:E1905"/>
    <mergeCell ref="D1906:E1906"/>
    <mergeCell ref="D1907:E1907"/>
    <mergeCell ref="D1908:E1908"/>
    <mergeCell ref="D1909:E1909"/>
    <mergeCell ref="D1910:E1910"/>
    <mergeCell ref="D1911:E1911"/>
    <mergeCell ref="D1912:E1912"/>
    <mergeCell ref="D1913:E1913"/>
    <mergeCell ref="D1914:E1914"/>
    <mergeCell ref="D1915:E1915"/>
    <mergeCell ref="D1916:E1916"/>
    <mergeCell ref="D1917:E1917"/>
    <mergeCell ref="D1918:E1918"/>
    <mergeCell ref="D1919:E1919"/>
    <mergeCell ref="D1920:E1920"/>
    <mergeCell ref="D1921:E1921"/>
    <mergeCell ref="D1922:E1922"/>
    <mergeCell ref="D1923:E1923"/>
    <mergeCell ref="D1924:E1924"/>
    <mergeCell ref="D1925:E1925"/>
    <mergeCell ref="D1926:E1926"/>
    <mergeCell ref="D1927:E1927"/>
    <mergeCell ref="D1928:E1928"/>
    <mergeCell ref="D1929:E1929"/>
    <mergeCell ref="D1930:E1930"/>
    <mergeCell ref="D1931:E1931"/>
    <mergeCell ref="D1932:E1932"/>
    <mergeCell ref="D1933:E1933"/>
    <mergeCell ref="D1934:E1934"/>
    <mergeCell ref="D1935:E1935"/>
    <mergeCell ref="D1936:E1936"/>
    <mergeCell ref="D1937:E1937"/>
    <mergeCell ref="D1938:E1938"/>
    <mergeCell ref="D1939:E1939"/>
    <mergeCell ref="D1940:E1940"/>
    <mergeCell ref="D1941:E1941"/>
    <mergeCell ref="D1942:E1942"/>
    <mergeCell ref="D1943:E1943"/>
    <mergeCell ref="D1944:E1944"/>
    <mergeCell ref="D1945:E1945"/>
    <mergeCell ref="D1946:E1946"/>
    <mergeCell ref="D1947:E1947"/>
    <mergeCell ref="D1948:E1948"/>
    <mergeCell ref="D1949:E1949"/>
    <mergeCell ref="D1950:E1950"/>
    <mergeCell ref="D1951:E1951"/>
    <mergeCell ref="D1952:E1952"/>
    <mergeCell ref="D1953:E1953"/>
    <mergeCell ref="D1954:E1954"/>
    <mergeCell ref="D1955:E1955"/>
    <mergeCell ref="D1956:E1956"/>
    <mergeCell ref="D1957:E1957"/>
    <mergeCell ref="D1958:E1958"/>
    <mergeCell ref="D1959:E1959"/>
    <mergeCell ref="D1960:E1960"/>
    <mergeCell ref="D1961:E1961"/>
    <mergeCell ref="D1962:E1962"/>
    <mergeCell ref="D1963:E1963"/>
    <mergeCell ref="D1964:E1964"/>
    <mergeCell ref="D1965:E1965"/>
    <mergeCell ref="D1966:E1966"/>
    <mergeCell ref="D1967:E1967"/>
    <mergeCell ref="D1968:E1968"/>
    <mergeCell ref="D1969:E1969"/>
    <mergeCell ref="D1970:E1970"/>
    <mergeCell ref="D1971:E1971"/>
    <mergeCell ref="D1972:E1972"/>
    <mergeCell ref="D1973:E1973"/>
    <mergeCell ref="D1974:E1974"/>
    <mergeCell ref="D1975:E1975"/>
    <mergeCell ref="D1976:E1976"/>
    <mergeCell ref="D1977:E1977"/>
    <mergeCell ref="D1978:E1978"/>
    <mergeCell ref="D1979:E1979"/>
    <mergeCell ref="D1980:E1980"/>
    <mergeCell ref="D1981:E1981"/>
    <mergeCell ref="D1982:E1982"/>
    <mergeCell ref="D1983:E1983"/>
    <mergeCell ref="D1984:E1984"/>
    <mergeCell ref="D1985:E1985"/>
    <mergeCell ref="D1986:E1986"/>
    <mergeCell ref="D1987:E1987"/>
    <mergeCell ref="D1988:E1988"/>
    <mergeCell ref="D1989:E1989"/>
    <mergeCell ref="D1990:E1990"/>
    <mergeCell ref="D1991:E1991"/>
    <mergeCell ref="D1992:E1992"/>
    <mergeCell ref="D1993:E1993"/>
    <mergeCell ref="D1994:E1994"/>
    <mergeCell ref="D1995:E1995"/>
    <mergeCell ref="D1996:E1996"/>
    <mergeCell ref="D1997:E1997"/>
    <mergeCell ref="D1998:E1998"/>
    <mergeCell ref="D1999:E1999"/>
    <mergeCell ref="D2000:E2000"/>
    <mergeCell ref="D2001:E2001"/>
    <mergeCell ref="D2002:E2002"/>
    <mergeCell ref="D2003:E2003"/>
    <mergeCell ref="D2004:E2004"/>
    <mergeCell ref="D2005:E2005"/>
    <mergeCell ref="D2006:E2006"/>
    <mergeCell ref="D2007:E2007"/>
    <mergeCell ref="D2008:E2008"/>
    <mergeCell ref="D2009:E2009"/>
    <mergeCell ref="D2010:E2010"/>
    <mergeCell ref="D2011:E2011"/>
    <mergeCell ref="D2012:E2012"/>
    <mergeCell ref="D2013:E2013"/>
    <mergeCell ref="D2014:E2014"/>
    <mergeCell ref="D2015:E2015"/>
    <mergeCell ref="D2016:E2016"/>
    <mergeCell ref="D2017:E2017"/>
    <mergeCell ref="D2018:E2018"/>
    <mergeCell ref="D2019:E2019"/>
    <mergeCell ref="D2020:E2020"/>
    <mergeCell ref="D2021:E2021"/>
    <mergeCell ref="D2022:E2022"/>
    <mergeCell ref="D2023:E2023"/>
    <mergeCell ref="D2024:E2024"/>
    <mergeCell ref="D2025:E2025"/>
    <mergeCell ref="D2026:E2026"/>
    <mergeCell ref="D2027:E2027"/>
    <mergeCell ref="D2028:E2028"/>
    <mergeCell ref="D2029:E2029"/>
    <mergeCell ref="D2030:E2030"/>
    <mergeCell ref="D2031:E2031"/>
    <mergeCell ref="D2032:E2032"/>
    <mergeCell ref="D2033:E2033"/>
    <mergeCell ref="D2034:E2034"/>
    <mergeCell ref="D2035:E2035"/>
    <mergeCell ref="D2036:E2036"/>
    <mergeCell ref="D2037:E2037"/>
    <mergeCell ref="D2038:E2038"/>
    <mergeCell ref="D2039:E2039"/>
    <mergeCell ref="D2040:E2040"/>
    <mergeCell ref="D2041:E2041"/>
    <mergeCell ref="D2042:E2042"/>
    <mergeCell ref="D2043:E2043"/>
    <mergeCell ref="D2044:E2044"/>
    <mergeCell ref="D2045:E2045"/>
    <mergeCell ref="D2046:E2046"/>
    <mergeCell ref="D2047:E2047"/>
    <mergeCell ref="D2048:E2048"/>
    <mergeCell ref="J2049:K2049"/>
    <mergeCell ref="A2051:P2051"/>
  </mergeCells>
  <printOptions headings="false" gridLines="false" gridLinesSet="true" horizontalCentered="false" verticalCentered="false"/>
  <pageMargins left="0.39375" right="0.39375" top="0.590972222222222" bottom="0.757638888888889" header="0.511811023622047" footer="0.590972222222222"/>
  <pageSetup paperSize="1" scale="100" fitToWidth="1" fitToHeight="55" pageOrder="downThenOver" orientation="landscape" blackAndWhite="false" draft="false" cellComments="none" firstPageNumber="4" useFirstPageNumber="true" horizontalDpi="300" verticalDpi="300" copies="1"/>
  <headerFooter differentFirst="false" differentOddEven="false">
    <oddHeader/>
    <oddFooter>&amp;C&amp;"Times New Roman,obyčejné"&amp;12&amp;F, Stránka &amp;P</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80"/>
    <pageSetUpPr fitToPage="true"/>
  </sheetPr>
  <dimension ref="A1:H440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4383" activeCellId="0" sqref="D4383"/>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66.58"/>
    <col collapsed="false" customWidth="true" hidden="false" outlineLevel="0" max="5" min="5" style="24" width="15.83"/>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4573</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4534</v>
      </c>
      <c r="D11" s="185" t="s">
        <v>4535</v>
      </c>
      <c r="E11" s="185"/>
      <c r="F11" s="184"/>
      <c r="G11" s="188"/>
      <c r="H11" s="188"/>
    </row>
    <row r="12" customFormat="false" ht="15" hidden="false" customHeight="true" outlineLevel="0" collapsed="false">
      <c r="A12" s="184"/>
      <c r="B12" s="184" t="s">
        <v>4575</v>
      </c>
      <c r="C12" s="184" t="s">
        <v>3681</v>
      </c>
      <c r="D12" s="185" t="s">
        <v>3682</v>
      </c>
      <c r="E12" s="185"/>
      <c r="F12" s="184"/>
      <c r="G12" s="188"/>
      <c r="H12" s="188"/>
    </row>
    <row r="13" customFormat="false" ht="15" hidden="false" customHeight="true" outlineLevel="0" collapsed="false">
      <c r="A13" s="184"/>
      <c r="B13" s="184" t="s">
        <v>4575</v>
      </c>
      <c r="C13" s="184" t="s">
        <v>234</v>
      </c>
      <c r="D13" s="185" t="s">
        <v>3744</v>
      </c>
      <c r="E13" s="185"/>
      <c r="F13" s="184"/>
      <c r="G13" s="188"/>
      <c r="H13" s="188"/>
    </row>
    <row r="14" customFormat="false" ht="15" hidden="false" customHeight="true" outlineLevel="0" collapsed="false">
      <c r="A14" s="184"/>
      <c r="B14" s="184" t="s">
        <v>4575</v>
      </c>
      <c r="C14" s="184" t="s">
        <v>240</v>
      </c>
      <c r="D14" s="185" t="s">
        <v>3697</v>
      </c>
      <c r="E14" s="185"/>
      <c r="F14" s="184"/>
      <c r="G14" s="188"/>
      <c r="H14" s="188"/>
    </row>
    <row r="15" customFormat="false" ht="15" hidden="false" customHeight="true" outlineLevel="0" collapsed="false">
      <c r="A15" s="184"/>
      <c r="B15" s="184" t="s">
        <v>4575</v>
      </c>
      <c r="C15" s="184" t="s">
        <v>1702</v>
      </c>
      <c r="D15" s="185" t="s">
        <v>1703</v>
      </c>
      <c r="E15" s="185"/>
      <c r="F15" s="184"/>
      <c r="G15" s="188"/>
      <c r="H15" s="188"/>
    </row>
    <row r="16" customFormat="false" ht="15" hidden="false" customHeight="true" outlineLevel="0" collapsed="false">
      <c r="A16" s="184"/>
      <c r="B16" s="184" t="s">
        <v>4575</v>
      </c>
      <c r="C16" s="184" t="s">
        <v>1851</v>
      </c>
      <c r="D16" s="185" t="s">
        <v>1852</v>
      </c>
      <c r="E16" s="185"/>
      <c r="F16" s="184"/>
      <c r="G16" s="188"/>
      <c r="H16" s="188"/>
    </row>
    <row r="17" customFormat="false" ht="15" hidden="false" customHeight="true" outlineLevel="0" collapsed="false">
      <c r="A17" s="184"/>
      <c r="B17" s="184" t="s">
        <v>4575</v>
      </c>
      <c r="C17" s="184" t="s">
        <v>1905</v>
      </c>
      <c r="D17" s="185" t="s">
        <v>1906</v>
      </c>
      <c r="E17" s="185"/>
      <c r="F17" s="184"/>
      <c r="G17" s="188"/>
      <c r="H17" s="188"/>
    </row>
    <row r="18" customFormat="false" ht="15" hidden="false" customHeight="true" outlineLevel="0" collapsed="false">
      <c r="A18" s="184"/>
      <c r="B18" s="184" t="s">
        <v>4575</v>
      </c>
      <c r="C18" s="184" t="s">
        <v>1967</v>
      </c>
      <c r="D18" s="185" t="s">
        <v>1968</v>
      </c>
      <c r="E18" s="185"/>
      <c r="F18" s="184"/>
      <c r="G18" s="188"/>
      <c r="H18" s="188"/>
    </row>
    <row r="19" customFormat="false" ht="15" hidden="false" customHeight="true" outlineLevel="0" collapsed="false">
      <c r="A19" s="184"/>
      <c r="B19" s="184" t="s">
        <v>4575</v>
      </c>
      <c r="C19" s="184" t="s">
        <v>2022</v>
      </c>
      <c r="D19" s="185" t="s">
        <v>2023</v>
      </c>
      <c r="E19" s="185"/>
      <c r="F19" s="184"/>
      <c r="G19" s="188"/>
      <c r="H19" s="188"/>
    </row>
    <row r="20" customFormat="false" ht="15" hidden="false" customHeight="true" outlineLevel="0" collapsed="false">
      <c r="A20" s="184"/>
      <c r="B20" s="184" t="s">
        <v>4575</v>
      </c>
      <c r="C20" s="184" t="s">
        <v>2086</v>
      </c>
      <c r="D20" s="185" t="s">
        <v>2087</v>
      </c>
      <c r="E20" s="185"/>
      <c r="F20" s="184"/>
      <c r="G20" s="188"/>
      <c r="H20" s="188"/>
    </row>
    <row r="21" customFormat="false" ht="15" hidden="false" customHeight="true" outlineLevel="0" collapsed="false">
      <c r="A21" s="184"/>
      <c r="B21" s="184" t="s">
        <v>4575</v>
      </c>
      <c r="C21" s="184" t="s">
        <v>2146</v>
      </c>
      <c r="D21" s="185" t="s">
        <v>2147</v>
      </c>
      <c r="E21" s="185"/>
      <c r="F21" s="184"/>
      <c r="G21" s="188"/>
      <c r="H21" s="188"/>
    </row>
    <row r="22" customFormat="false" ht="15" hidden="false" customHeight="true" outlineLevel="0" collapsed="false">
      <c r="A22" s="184"/>
      <c r="B22" s="184" t="s">
        <v>4575</v>
      </c>
      <c r="C22" s="184" t="s">
        <v>2203</v>
      </c>
      <c r="D22" s="185" t="s">
        <v>2204</v>
      </c>
      <c r="E22" s="185"/>
      <c r="F22" s="184"/>
      <c r="G22" s="188"/>
      <c r="H22" s="188"/>
    </row>
    <row r="23" customFormat="false" ht="15" hidden="false" customHeight="true" outlineLevel="0" collapsed="false">
      <c r="A23" s="184"/>
      <c r="B23" s="184" t="s">
        <v>4575</v>
      </c>
      <c r="C23" s="184" t="s">
        <v>186</v>
      </c>
      <c r="D23" s="185" t="s">
        <v>187</v>
      </c>
      <c r="E23" s="185"/>
      <c r="F23" s="184"/>
      <c r="G23" s="188"/>
      <c r="H23" s="188"/>
    </row>
    <row r="24" customFormat="false" ht="15" hidden="false" customHeight="true" outlineLevel="0" collapsed="false">
      <c r="A24" s="184"/>
      <c r="B24" s="184" t="s">
        <v>4575</v>
      </c>
      <c r="C24" s="184" t="s">
        <v>249</v>
      </c>
      <c r="D24" s="185" t="s">
        <v>4039</v>
      </c>
      <c r="E24" s="185"/>
      <c r="F24" s="184"/>
      <c r="G24" s="188"/>
      <c r="H24" s="188"/>
    </row>
    <row r="25" customFormat="false" ht="15" hidden="false" customHeight="true" outlineLevel="0" collapsed="false">
      <c r="A25" s="184"/>
      <c r="B25" s="184" t="s">
        <v>4575</v>
      </c>
      <c r="C25" s="184" t="s">
        <v>203</v>
      </c>
      <c r="D25" s="185" t="s">
        <v>204</v>
      </c>
      <c r="E25" s="185"/>
      <c r="F25" s="184"/>
      <c r="G25" s="188"/>
      <c r="H25" s="188"/>
    </row>
    <row r="26" customFormat="false" ht="15" hidden="false" customHeight="true" outlineLevel="0" collapsed="false">
      <c r="A26" s="184"/>
      <c r="B26" s="184" t="s">
        <v>4575</v>
      </c>
      <c r="C26" s="184" t="s">
        <v>217</v>
      </c>
      <c r="D26" s="185" t="s">
        <v>218</v>
      </c>
      <c r="E26" s="185"/>
      <c r="F26" s="184"/>
      <c r="G26" s="188"/>
      <c r="H26" s="188"/>
    </row>
    <row r="27" customFormat="false" ht="15" hidden="false" customHeight="true" outlineLevel="0" collapsed="false">
      <c r="A27" s="184"/>
      <c r="B27" s="184" t="s">
        <v>4575</v>
      </c>
      <c r="C27" s="184" t="s">
        <v>257</v>
      </c>
      <c r="D27" s="185" t="s">
        <v>3726</v>
      </c>
      <c r="E27" s="185"/>
      <c r="F27" s="184"/>
      <c r="G27" s="188"/>
      <c r="H27" s="188"/>
    </row>
    <row r="28" customFormat="false" ht="15" hidden="false" customHeight="true" outlineLevel="0" collapsed="false">
      <c r="A28" s="184"/>
      <c r="B28" s="184" t="s">
        <v>4575</v>
      </c>
      <c r="C28" s="184" t="s">
        <v>261</v>
      </c>
      <c r="D28" s="185" t="s">
        <v>2344</v>
      </c>
      <c r="E28" s="185"/>
      <c r="F28" s="184"/>
      <c r="G28" s="188"/>
      <c r="H28" s="188"/>
    </row>
    <row r="29" customFormat="false" ht="15" hidden="false" customHeight="true" outlineLevel="0" collapsed="false">
      <c r="A29" s="184"/>
      <c r="B29" s="184" t="s">
        <v>4575</v>
      </c>
      <c r="C29" s="184" t="s">
        <v>192</v>
      </c>
      <c r="D29" s="185" t="s">
        <v>4474</v>
      </c>
      <c r="E29" s="185"/>
      <c r="F29" s="184"/>
      <c r="G29" s="188"/>
      <c r="H29" s="188"/>
    </row>
    <row r="30" customFormat="false" ht="15" hidden="false" customHeight="true" outlineLevel="0" collapsed="false">
      <c r="A30" s="184"/>
      <c r="B30" s="184" t="s">
        <v>4575</v>
      </c>
      <c r="C30" s="184" t="s">
        <v>226</v>
      </c>
      <c r="D30" s="185" t="s">
        <v>227</v>
      </c>
      <c r="E30" s="185"/>
      <c r="F30" s="184"/>
      <c r="G30" s="188"/>
      <c r="H30" s="188"/>
    </row>
    <row r="31" customFormat="false" ht="15" hidden="false" customHeight="true" outlineLevel="0" collapsed="false">
      <c r="A31" s="184"/>
      <c r="B31" s="184" t="s">
        <v>4575</v>
      </c>
      <c r="C31" s="184" t="s">
        <v>238</v>
      </c>
      <c r="D31" s="185" t="s">
        <v>239</v>
      </c>
      <c r="E31" s="185"/>
      <c r="F31" s="184"/>
      <c r="G31" s="188"/>
      <c r="H31" s="188"/>
    </row>
    <row r="32" customFormat="false" ht="15" hidden="false" customHeight="true" outlineLevel="0" collapsed="false">
      <c r="A32" s="184"/>
      <c r="B32" s="184" t="s">
        <v>4575</v>
      </c>
      <c r="C32" s="184" t="s">
        <v>274</v>
      </c>
      <c r="D32" s="185" t="s">
        <v>275</v>
      </c>
      <c r="E32" s="185"/>
      <c r="F32" s="184"/>
      <c r="G32" s="188"/>
      <c r="H32" s="188"/>
    </row>
    <row r="33" customFormat="false" ht="15" hidden="false" customHeight="true" outlineLevel="0" collapsed="false">
      <c r="A33" s="184"/>
      <c r="B33" s="184" t="s">
        <v>4575</v>
      </c>
      <c r="C33" s="184" t="s">
        <v>300</v>
      </c>
      <c r="D33" s="185" t="s">
        <v>3426</v>
      </c>
      <c r="E33" s="185"/>
      <c r="F33" s="184"/>
      <c r="G33" s="188"/>
      <c r="H33" s="188"/>
    </row>
    <row r="34" customFormat="false" ht="15" hidden="false" customHeight="true" outlineLevel="0" collapsed="false">
      <c r="A34" s="184"/>
      <c r="B34" s="184" t="s">
        <v>4575</v>
      </c>
      <c r="C34" s="184" t="s">
        <v>303</v>
      </c>
      <c r="D34" s="185" t="s">
        <v>306</v>
      </c>
      <c r="E34" s="185"/>
      <c r="F34" s="184"/>
      <c r="G34" s="188"/>
      <c r="H34" s="188"/>
    </row>
    <row r="35" customFormat="false" ht="15" hidden="false" customHeight="true" outlineLevel="0" collapsed="false">
      <c r="A35" s="184"/>
      <c r="B35" s="184" t="s">
        <v>4575</v>
      </c>
      <c r="C35" s="184" t="s">
        <v>307</v>
      </c>
      <c r="D35" s="185" t="s">
        <v>321</v>
      </c>
      <c r="E35" s="185"/>
      <c r="F35" s="184"/>
      <c r="G35" s="188"/>
      <c r="H35" s="188"/>
    </row>
    <row r="36" customFormat="false" ht="15" hidden="false" customHeight="true" outlineLevel="0" collapsed="false">
      <c r="A36" s="184"/>
      <c r="B36" s="184" t="s">
        <v>4575</v>
      </c>
      <c r="C36" s="184" t="s">
        <v>329</v>
      </c>
      <c r="D36" s="185" t="s">
        <v>347</v>
      </c>
      <c r="E36" s="185"/>
      <c r="F36" s="184"/>
      <c r="G36" s="188"/>
      <c r="H36" s="188"/>
    </row>
    <row r="37" customFormat="false" ht="15" hidden="false" customHeight="true" outlineLevel="0" collapsed="false">
      <c r="A37" s="184"/>
      <c r="B37" s="184" t="s">
        <v>4575</v>
      </c>
      <c r="C37" s="184" t="s">
        <v>341</v>
      </c>
      <c r="D37" s="185" t="s">
        <v>1177</v>
      </c>
      <c r="E37" s="185"/>
      <c r="F37" s="184"/>
      <c r="G37" s="188"/>
      <c r="H37" s="188"/>
    </row>
    <row r="38" customFormat="false" ht="15" hidden="false" customHeight="true" outlineLevel="0" collapsed="false">
      <c r="A38" s="184"/>
      <c r="B38" s="184" t="s">
        <v>4575</v>
      </c>
      <c r="C38" s="184" t="s">
        <v>344</v>
      </c>
      <c r="D38" s="185" t="s">
        <v>3448</v>
      </c>
      <c r="E38" s="185"/>
      <c r="F38" s="184"/>
      <c r="G38" s="188"/>
      <c r="H38" s="188"/>
    </row>
    <row r="39" customFormat="false" ht="15" hidden="false" customHeight="true" outlineLevel="0" collapsed="false">
      <c r="A39" s="184"/>
      <c r="B39" s="184" t="s">
        <v>4575</v>
      </c>
      <c r="C39" s="184" t="s">
        <v>377</v>
      </c>
      <c r="D39" s="185" t="s">
        <v>3456</v>
      </c>
      <c r="E39" s="185"/>
      <c r="F39" s="184"/>
      <c r="G39" s="188"/>
      <c r="H39" s="188"/>
    </row>
    <row r="40" customFormat="false" ht="15" hidden="false" customHeight="true" outlineLevel="0" collapsed="false">
      <c r="A40" s="184"/>
      <c r="B40" s="184" t="s">
        <v>4575</v>
      </c>
      <c r="C40" s="184" t="s">
        <v>384</v>
      </c>
      <c r="D40" s="185" t="s">
        <v>3462</v>
      </c>
      <c r="E40" s="185"/>
      <c r="F40" s="184"/>
      <c r="G40" s="188"/>
      <c r="H40" s="188"/>
    </row>
    <row r="41" customFormat="false" ht="15" hidden="false" customHeight="true" outlineLevel="0" collapsed="false">
      <c r="A41" s="184"/>
      <c r="B41" s="184" t="s">
        <v>4575</v>
      </c>
      <c r="C41" s="184" t="s">
        <v>387</v>
      </c>
      <c r="D41" s="185" t="s">
        <v>3467</v>
      </c>
      <c r="E41" s="185"/>
      <c r="F41" s="184"/>
      <c r="G41" s="188"/>
      <c r="H41" s="188"/>
    </row>
    <row r="42" customFormat="false" ht="15" hidden="false" customHeight="true" outlineLevel="0" collapsed="false">
      <c r="A42" s="184"/>
      <c r="B42" s="184" t="s">
        <v>4575</v>
      </c>
      <c r="C42" s="184" t="s">
        <v>390</v>
      </c>
      <c r="D42" s="185" t="s">
        <v>410</v>
      </c>
      <c r="E42" s="185"/>
      <c r="F42" s="184"/>
      <c r="G42" s="188"/>
      <c r="H42" s="188"/>
    </row>
    <row r="43" customFormat="false" ht="15" hidden="false" customHeight="true" outlineLevel="0" collapsed="false">
      <c r="A43" s="184"/>
      <c r="B43" s="184" t="s">
        <v>4575</v>
      </c>
      <c r="C43" s="184" t="s">
        <v>393</v>
      </c>
      <c r="D43" s="185" t="s">
        <v>431</v>
      </c>
      <c r="E43" s="185"/>
      <c r="F43" s="184"/>
      <c r="G43" s="188"/>
      <c r="H43" s="188"/>
    </row>
    <row r="44" customFormat="false" ht="15" hidden="false" customHeight="true" outlineLevel="0" collapsed="false">
      <c r="A44" s="184"/>
      <c r="B44" s="184" t="s">
        <v>4575</v>
      </c>
      <c r="C44" s="184" t="s">
        <v>396</v>
      </c>
      <c r="D44" s="185" t="s">
        <v>470</v>
      </c>
      <c r="E44" s="185"/>
      <c r="F44" s="184"/>
      <c r="G44" s="188"/>
      <c r="H44" s="188"/>
    </row>
    <row r="45" customFormat="false" ht="15" hidden="false" customHeight="true" outlineLevel="0" collapsed="false">
      <c r="A45" s="184"/>
      <c r="B45" s="184" t="s">
        <v>4575</v>
      </c>
      <c r="C45" s="184" t="s">
        <v>399</v>
      </c>
      <c r="D45" s="185" t="s">
        <v>504</v>
      </c>
      <c r="E45" s="185"/>
      <c r="F45" s="184"/>
      <c r="G45" s="188"/>
      <c r="H45" s="188"/>
    </row>
    <row r="46" customFormat="false" ht="15" hidden="false" customHeight="true" outlineLevel="0" collapsed="false">
      <c r="A46" s="184"/>
      <c r="B46" s="184" t="s">
        <v>4575</v>
      </c>
      <c r="C46" s="184" t="s">
        <v>402</v>
      </c>
      <c r="D46" s="185" t="s">
        <v>523</v>
      </c>
      <c r="E46" s="185"/>
      <c r="F46" s="184"/>
      <c r="G46" s="188"/>
      <c r="H46" s="188"/>
    </row>
    <row r="47" customFormat="false" ht="15" hidden="false" customHeight="true" outlineLevel="0" collapsed="false">
      <c r="A47" s="184"/>
      <c r="B47" s="184" t="s">
        <v>4575</v>
      </c>
      <c r="C47" s="184" t="s">
        <v>546</v>
      </c>
      <c r="D47" s="185" t="s">
        <v>547</v>
      </c>
      <c r="E47" s="185"/>
      <c r="F47" s="184"/>
      <c r="G47" s="188"/>
      <c r="H47" s="188"/>
    </row>
    <row r="48" customFormat="false" ht="15" hidden="false" customHeight="true" outlineLevel="0" collapsed="false">
      <c r="A48" s="184"/>
      <c r="B48" s="184" t="s">
        <v>4575</v>
      </c>
      <c r="C48" s="184" t="s">
        <v>591</v>
      </c>
      <c r="D48" s="185" t="s">
        <v>592</v>
      </c>
      <c r="E48" s="185"/>
      <c r="F48" s="184"/>
      <c r="G48" s="188"/>
      <c r="H48" s="188"/>
    </row>
    <row r="49" customFormat="false" ht="15" hidden="false" customHeight="true" outlineLevel="0" collapsed="false">
      <c r="A49" s="184"/>
      <c r="B49" s="184" t="s">
        <v>4575</v>
      </c>
      <c r="C49" s="184" t="s">
        <v>668</v>
      </c>
      <c r="D49" s="185" t="s">
        <v>669</v>
      </c>
      <c r="E49" s="185"/>
      <c r="F49" s="184"/>
      <c r="G49" s="188"/>
      <c r="H49" s="188"/>
    </row>
    <row r="50" customFormat="false" ht="15" hidden="false" customHeight="true" outlineLevel="0" collapsed="false">
      <c r="A50" s="184"/>
      <c r="B50" s="184" t="s">
        <v>4575</v>
      </c>
      <c r="C50" s="184" t="s">
        <v>1200</v>
      </c>
      <c r="D50" s="185" t="s">
        <v>1201</v>
      </c>
      <c r="E50" s="185"/>
      <c r="F50" s="184"/>
      <c r="G50" s="188"/>
      <c r="H50" s="188"/>
    </row>
    <row r="51" customFormat="false" ht="15" hidden="false" customHeight="true" outlineLevel="0" collapsed="false">
      <c r="A51" s="184"/>
      <c r="B51" s="184" t="s">
        <v>4575</v>
      </c>
      <c r="C51" s="184" t="s">
        <v>1295</v>
      </c>
      <c r="D51" s="185" t="s">
        <v>1296</v>
      </c>
      <c r="E51" s="185"/>
      <c r="F51" s="184"/>
      <c r="G51" s="188"/>
      <c r="H51" s="188"/>
    </row>
    <row r="52" customFormat="false" ht="15" hidden="false" customHeight="true" outlineLevel="0" collapsed="false">
      <c r="A52" s="184"/>
      <c r="B52" s="184" t="s">
        <v>4575</v>
      </c>
      <c r="C52" s="184" t="s">
        <v>1477</v>
      </c>
      <c r="D52" s="185" t="s">
        <v>1478</v>
      </c>
      <c r="E52" s="185"/>
      <c r="F52" s="184"/>
      <c r="G52" s="188"/>
      <c r="H52" s="188"/>
    </row>
    <row r="53" customFormat="false" ht="15" hidden="false" customHeight="true" outlineLevel="0" collapsed="false">
      <c r="A53" s="184"/>
      <c r="B53" s="184" t="s">
        <v>4575</v>
      </c>
      <c r="C53" s="184" t="s">
        <v>1591</v>
      </c>
      <c r="D53" s="185" t="s">
        <v>1592</v>
      </c>
      <c r="E53" s="185"/>
      <c r="F53" s="184"/>
      <c r="G53" s="188"/>
      <c r="H53" s="188"/>
    </row>
    <row r="54" customFormat="false" ht="15" hidden="false" customHeight="true" outlineLevel="0" collapsed="false">
      <c r="A54" s="184"/>
      <c r="B54" s="184" t="s">
        <v>4575</v>
      </c>
      <c r="C54" s="184" t="s">
        <v>2109</v>
      </c>
      <c r="D54" s="185" t="s">
        <v>2357</v>
      </c>
      <c r="E54" s="185"/>
      <c r="F54" s="184"/>
      <c r="G54" s="188"/>
      <c r="H54" s="188"/>
    </row>
    <row r="55" customFormat="false" ht="15" hidden="false" customHeight="true" outlineLevel="0" collapsed="false">
      <c r="A55" s="184"/>
      <c r="B55" s="184" t="s">
        <v>4575</v>
      </c>
      <c r="C55" s="184" t="s">
        <v>2110</v>
      </c>
      <c r="D55" s="185" t="s">
        <v>2372</v>
      </c>
      <c r="E55" s="185"/>
      <c r="F55" s="184"/>
      <c r="G55" s="188"/>
      <c r="H55" s="188"/>
    </row>
    <row r="56" customFormat="false" ht="15" hidden="false" customHeight="true" outlineLevel="0" collapsed="false">
      <c r="A56" s="184"/>
      <c r="B56" s="184" t="s">
        <v>4575</v>
      </c>
      <c r="C56" s="184" t="s">
        <v>2111</v>
      </c>
      <c r="D56" s="185" t="s">
        <v>2422</v>
      </c>
      <c r="E56" s="185"/>
      <c r="F56" s="184"/>
      <c r="G56" s="188"/>
      <c r="H56" s="188"/>
    </row>
    <row r="57" customFormat="false" ht="15" hidden="false" customHeight="true" outlineLevel="0" collapsed="false">
      <c r="A57" s="184"/>
      <c r="B57" s="184" t="s">
        <v>4575</v>
      </c>
      <c r="C57" s="184" t="s">
        <v>2113</v>
      </c>
      <c r="D57" s="185" t="s">
        <v>2472</v>
      </c>
      <c r="E57" s="185"/>
      <c r="F57" s="184"/>
      <c r="G57" s="188"/>
      <c r="H57" s="188"/>
    </row>
    <row r="58" customFormat="false" ht="15" hidden="false" customHeight="true" outlineLevel="0" collapsed="false">
      <c r="A58" s="184"/>
      <c r="B58" s="184" t="s">
        <v>4575</v>
      </c>
      <c r="C58" s="184" t="s">
        <v>2114</v>
      </c>
      <c r="D58" s="185" t="s">
        <v>2538</v>
      </c>
      <c r="E58" s="185"/>
      <c r="F58" s="184"/>
      <c r="G58" s="188"/>
      <c r="H58" s="188"/>
    </row>
    <row r="59" customFormat="false" ht="15" hidden="false" customHeight="true" outlineLevel="0" collapsed="false">
      <c r="A59" s="184"/>
      <c r="B59" s="184" t="s">
        <v>4575</v>
      </c>
      <c r="C59" s="184" t="s">
        <v>2115</v>
      </c>
      <c r="D59" s="185" t="s">
        <v>2555</v>
      </c>
      <c r="E59" s="185"/>
      <c r="F59" s="184"/>
      <c r="G59" s="188"/>
      <c r="H59" s="188"/>
    </row>
    <row r="60" customFormat="false" ht="15" hidden="false" customHeight="true" outlineLevel="0" collapsed="false">
      <c r="A60" s="184"/>
      <c r="B60" s="184" t="s">
        <v>4575</v>
      </c>
      <c r="C60" s="184" t="s">
        <v>714</v>
      </c>
      <c r="D60" s="185" t="s">
        <v>715</v>
      </c>
      <c r="E60" s="185"/>
      <c r="F60" s="184"/>
      <c r="G60" s="188"/>
      <c r="H60" s="188"/>
    </row>
    <row r="61" customFormat="false" ht="15" hidden="false" customHeight="true" outlineLevel="0" collapsed="false">
      <c r="A61" s="184"/>
      <c r="B61" s="184" t="s">
        <v>4575</v>
      </c>
      <c r="C61" s="184" t="s">
        <v>730</v>
      </c>
      <c r="D61" s="185" t="s">
        <v>731</v>
      </c>
      <c r="E61" s="185"/>
      <c r="F61" s="184"/>
      <c r="G61" s="188"/>
      <c r="H61" s="188"/>
    </row>
    <row r="62" customFormat="false" ht="15" hidden="false" customHeight="true" outlineLevel="0" collapsed="false">
      <c r="A62" s="184"/>
      <c r="B62" s="184" t="s">
        <v>4575</v>
      </c>
      <c r="C62" s="184" t="s">
        <v>758</v>
      </c>
      <c r="D62" s="185" t="s">
        <v>759</v>
      </c>
      <c r="E62" s="185"/>
      <c r="F62" s="184"/>
      <c r="G62" s="188"/>
      <c r="H62" s="188"/>
    </row>
    <row r="63" customFormat="false" ht="15" hidden="false" customHeight="true" outlineLevel="0" collapsed="false">
      <c r="A63" s="184"/>
      <c r="B63" s="184" t="s">
        <v>4575</v>
      </c>
      <c r="C63" s="184" t="s">
        <v>775</v>
      </c>
      <c r="D63" s="185" t="s">
        <v>776</v>
      </c>
      <c r="E63" s="185"/>
      <c r="F63" s="184"/>
      <c r="G63" s="188"/>
      <c r="H63" s="188"/>
    </row>
    <row r="64" customFormat="false" ht="15" hidden="false" customHeight="true" outlineLevel="0" collapsed="false">
      <c r="A64" s="184"/>
      <c r="B64" s="184" t="s">
        <v>4575</v>
      </c>
      <c r="C64" s="184" t="s">
        <v>1049</v>
      </c>
      <c r="D64" s="185" t="s">
        <v>1050</v>
      </c>
      <c r="E64" s="185"/>
      <c r="F64" s="184"/>
      <c r="G64" s="188"/>
      <c r="H64" s="188"/>
    </row>
    <row r="65" customFormat="false" ht="15" hidden="false" customHeight="true" outlineLevel="0" collapsed="false">
      <c r="A65" s="184"/>
      <c r="B65" s="184" t="s">
        <v>4575</v>
      </c>
      <c r="C65" s="184" t="s">
        <v>1062</v>
      </c>
      <c r="D65" s="185" t="s">
        <v>1063</v>
      </c>
      <c r="E65" s="185"/>
      <c r="F65" s="184"/>
      <c r="G65" s="188"/>
      <c r="H65" s="188"/>
    </row>
    <row r="66" customFormat="false" ht="15" hidden="false" customHeight="true" outlineLevel="0" collapsed="false">
      <c r="A66" s="184"/>
      <c r="B66" s="184" t="s">
        <v>4575</v>
      </c>
      <c r="C66" s="184" t="s">
        <v>1074</v>
      </c>
      <c r="D66" s="185" t="s">
        <v>1075</v>
      </c>
      <c r="E66" s="185"/>
      <c r="F66" s="184"/>
      <c r="G66" s="188"/>
      <c r="H66" s="188"/>
    </row>
    <row r="67" customFormat="false" ht="15" hidden="false" customHeight="true" outlineLevel="0" collapsed="false">
      <c r="A67" s="184"/>
      <c r="B67" s="184" t="s">
        <v>4575</v>
      </c>
      <c r="C67" s="184" t="s">
        <v>462</v>
      </c>
      <c r="D67" s="185" t="s">
        <v>4001</v>
      </c>
      <c r="E67" s="185"/>
      <c r="F67" s="184"/>
      <c r="G67" s="188"/>
      <c r="H67" s="188"/>
    </row>
    <row r="68" customFormat="false" ht="15" hidden="false" customHeight="true" outlineLevel="0" collapsed="false">
      <c r="A68" s="184"/>
      <c r="B68" s="184" t="s">
        <v>4575</v>
      </c>
      <c r="C68" s="184" t="s">
        <v>475</v>
      </c>
      <c r="D68" s="185" t="s">
        <v>4061</v>
      </c>
      <c r="E68" s="185"/>
      <c r="F68" s="184"/>
      <c r="G68" s="188"/>
      <c r="H68" s="188"/>
    </row>
    <row r="69" customFormat="false" ht="15" hidden="false" customHeight="true" outlineLevel="0" collapsed="false">
      <c r="A69" s="184"/>
      <c r="B69" s="184" t="s">
        <v>4575</v>
      </c>
      <c r="C69" s="184" t="s">
        <v>479</v>
      </c>
      <c r="D69" s="185" t="s">
        <v>3907</v>
      </c>
      <c r="E69" s="185"/>
      <c r="F69" s="184"/>
      <c r="G69" s="188"/>
      <c r="H69" s="188"/>
    </row>
    <row r="70" customFormat="false" ht="15" hidden="false" customHeight="true" outlineLevel="0" collapsed="false">
      <c r="A70" s="184"/>
      <c r="B70" s="184" t="s">
        <v>4575</v>
      </c>
      <c r="C70" s="184" t="s">
        <v>482</v>
      </c>
      <c r="D70" s="185" t="s">
        <v>1633</v>
      </c>
      <c r="E70" s="185"/>
      <c r="F70" s="184"/>
      <c r="G70" s="188"/>
      <c r="H70" s="188"/>
    </row>
    <row r="71" customFormat="false" ht="15" hidden="false" customHeight="true" outlineLevel="0" collapsed="false">
      <c r="A71" s="184"/>
      <c r="B71" s="184" t="s">
        <v>4575</v>
      </c>
      <c r="C71" s="184" t="s">
        <v>485</v>
      </c>
      <c r="D71" s="185" t="s">
        <v>3913</v>
      </c>
      <c r="E71" s="185"/>
      <c r="F71" s="184"/>
      <c r="G71" s="188"/>
      <c r="H71" s="188"/>
    </row>
    <row r="72" customFormat="false" ht="15" hidden="false" customHeight="true" outlineLevel="0" collapsed="false">
      <c r="A72" s="184"/>
      <c r="B72" s="184" t="s">
        <v>4575</v>
      </c>
      <c r="C72" s="184" t="s">
        <v>496</v>
      </c>
      <c r="D72" s="185" t="s">
        <v>1111</v>
      </c>
      <c r="E72" s="185"/>
      <c r="F72" s="184"/>
      <c r="G72" s="188"/>
      <c r="H72" s="188"/>
    </row>
    <row r="73" customFormat="false" ht="15" hidden="false" customHeight="true" outlineLevel="0" collapsed="false">
      <c r="A73" s="184"/>
      <c r="B73" s="184" t="s">
        <v>4575</v>
      </c>
      <c r="C73" s="184" t="s">
        <v>499</v>
      </c>
      <c r="D73" s="185" t="s">
        <v>1124</v>
      </c>
      <c r="E73" s="185"/>
      <c r="F73" s="184"/>
      <c r="G73" s="188"/>
      <c r="H73" s="188"/>
    </row>
    <row r="74" customFormat="false" ht="15" hidden="false" customHeight="true" outlineLevel="0" collapsed="false">
      <c r="A74" s="184"/>
      <c r="B74" s="184" t="s">
        <v>4575</v>
      </c>
      <c r="C74" s="184" t="s">
        <v>503</v>
      </c>
      <c r="D74" s="185" t="s">
        <v>1654</v>
      </c>
      <c r="E74" s="185"/>
      <c r="F74" s="184"/>
      <c r="G74" s="188"/>
      <c r="H74" s="188"/>
    </row>
    <row r="75" customFormat="false" ht="15" hidden="false" customHeight="true" outlineLevel="0" collapsed="false">
      <c r="A75" s="184"/>
      <c r="B75" s="184" t="s">
        <v>4575</v>
      </c>
      <c r="C75" s="184" t="s">
        <v>1141</v>
      </c>
      <c r="D75" s="185" t="s">
        <v>1142</v>
      </c>
      <c r="E75" s="185"/>
      <c r="F75" s="184"/>
      <c r="G75" s="188"/>
      <c r="H75" s="188"/>
    </row>
    <row r="76" customFormat="false" ht="15" hidden="false" customHeight="true" outlineLevel="0" collapsed="false">
      <c r="A76" s="184"/>
      <c r="B76" s="184" t="s">
        <v>4575</v>
      </c>
      <c r="C76" s="184" t="s">
        <v>3671</v>
      </c>
      <c r="D76" s="185" t="s">
        <v>3672</v>
      </c>
      <c r="E76" s="185"/>
      <c r="F76" s="184"/>
      <c r="G76" s="188"/>
      <c r="H76" s="188"/>
    </row>
    <row r="77" customFormat="false" ht="15" hidden="false" customHeight="true" outlineLevel="0" collapsed="false">
      <c r="A77" s="184"/>
      <c r="B77" s="184" t="s">
        <v>4575</v>
      </c>
      <c r="C77" s="184" t="s">
        <v>3737</v>
      </c>
      <c r="D77" s="185" t="s">
        <v>3738</v>
      </c>
      <c r="E77" s="185"/>
      <c r="F77" s="184"/>
      <c r="G77" s="188"/>
      <c r="H77" s="188"/>
    </row>
    <row r="78" customFormat="false" ht="15" hidden="false" customHeight="true" outlineLevel="0" collapsed="false">
      <c r="A78" s="184"/>
      <c r="B78" s="184" t="s">
        <v>4575</v>
      </c>
      <c r="C78" s="184" t="s">
        <v>4007</v>
      </c>
      <c r="D78" s="185" t="s">
        <v>4008</v>
      </c>
      <c r="E78" s="185"/>
      <c r="F78" s="184"/>
      <c r="G78" s="188"/>
      <c r="H78" s="188"/>
    </row>
    <row r="79" customFormat="false" ht="15" hidden="false" customHeight="true" outlineLevel="0" collapsed="false">
      <c r="A79" s="184"/>
      <c r="B79" s="184" t="s">
        <v>4575</v>
      </c>
      <c r="C79" s="184" t="s">
        <v>2290</v>
      </c>
      <c r="D79" s="185" t="s">
        <v>2291</v>
      </c>
      <c r="E79" s="185"/>
      <c r="F79" s="184"/>
      <c r="G79" s="188"/>
      <c r="H79" s="188"/>
    </row>
    <row r="80" customFormat="false" ht="15" hidden="false" customHeight="true" outlineLevel="0" collapsed="false">
      <c r="A80" s="184"/>
      <c r="B80" s="184" t="s">
        <v>4575</v>
      </c>
      <c r="C80" s="184" t="s">
        <v>2716</v>
      </c>
      <c r="D80" s="185" t="s">
        <v>2717</v>
      </c>
      <c r="E80" s="185"/>
      <c r="F80" s="184"/>
      <c r="G80" s="188"/>
      <c r="H80" s="188"/>
    </row>
    <row r="81" customFormat="false" ht="15" hidden="false" customHeight="true" outlineLevel="0" collapsed="false">
      <c r="A81" s="184"/>
      <c r="B81" s="184" t="s">
        <v>4575</v>
      </c>
      <c r="C81" s="184" t="s">
        <v>2791</v>
      </c>
      <c r="D81" s="185" t="s">
        <v>2792</v>
      </c>
      <c r="E81" s="185"/>
      <c r="F81" s="184"/>
      <c r="G81" s="188"/>
      <c r="H81" s="188"/>
    </row>
    <row r="82" customFormat="false" ht="15" hidden="false" customHeight="true" outlineLevel="0" collapsed="false">
      <c r="A82" s="184"/>
      <c r="B82" s="184" t="s">
        <v>4575</v>
      </c>
      <c r="C82" s="184" t="s">
        <v>3289</v>
      </c>
      <c r="D82" s="185" t="s">
        <v>3290</v>
      </c>
      <c r="E82" s="185"/>
      <c r="F82" s="184"/>
      <c r="G82" s="188"/>
      <c r="H82" s="188"/>
    </row>
    <row r="83" customFormat="false" ht="15" hidden="false" customHeight="true" outlineLevel="0" collapsed="false">
      <c r="A83" s="184"/>
      <c r="B83" s="184" t="s">
        <v>4575</v>
      </c>
      <c r="C83" s="184" t="s">
        <v>2819</v>
      </c>
      <c r="D83" s="185" t="s">
        <v>2820</v>
      </c>
      <c r="E83" s="185"/>
      <c r="F83" s="184"/>
      <c r="G83" s="188"/>
      <c r="H83" s="188"/>
    </row>
    <row r="84" customFormat="false" ht="15" hidden="false" customHeight="true" outlineLevel="0" collapsed="false">
      <c r="A84" s="184"/>
      <c r="B84" s="184" t="s">
        <v>4575</v>
      </c>
      <c r="C84" s="184" t="s">
        <v>3040</v>
      </c>
      <c r="D84" s="185" t="s">
        <v>3041</v>
      </c>
      <c r="E84" s="185"/>
      <c r="F84" s="184"/>
      <c r="G84" s="188"/>
      <c r="H84" s="188"/>
    </row>
    <row r="85" customFormat="false" ht="15" hidden="false" customHeight="true" outlineLevel="0" collapsed="false">
      <c r="A85" s="184"/>
      <c r="B85" s="184" t="s">
        <v>4575</v>
      </c>
      <c r="C85" s="184" t="s">
        <v>2296</v>
      </c>
      <c r="D85" s="185" t="s">
        <v>2297</v>
      </c>
      <c r="E85" s="185"/>
      <c r="F85" s="184"/>
      <c r="G85" s="188"/>
      <c r="H85" s="188"/>
    </row>
    <row r="86" customFormat="false" ht="15" hidden="false" customHeight="true" outlineLevel="0" collapsed="false">
      <c r="A86" s="184"/>
      <c r="B86" s="184" t="s">
        <v>4575</v>
      </c>
      <c r="C86" s="184" t="s">
        <v>2635</v>
      </c>
      <c r="D86" s="185" t="s">
        <v>2636</v>
      </c>
      <c r="E86" s="185"/>
      <c r="F86" s="184"/>
      <c r="G86" s="188"/>
      <c r="H86" s="188"/>
    </row>
    <row r="87" customFormat="false" ht="15" hidden="false" customHeight="true" outlineLevel="0" collapsed="false">
      <c r="A87" s="184"/>
      <c r="B87" s="184" t="s">
        <v>4575</v>
      </c>
      <c r="C87" s="184" t="s">
        <v>2666</v>
      </c>
      <c r="D87" s="185" t="s">
        <v>2667</v>
      </c>
      <c r="E87" s="185"/>
      <c r="F87" s="184"/>
      <c r="G87" s="188"/>
      <c r="H87" s="188"/>
    </row>
    <row r="88" customFormat="false" ht="15" hidden="false" customHeight="true" outlineLevel="0" collapsed="false">
      <c r="A88" s="184"/>
      <c r="B88" s="184" t="s">
        <v>4575</v>
      </c>
      <c r="C88" s="184" t="s">
        <v>3129</v>
      </c>
      <c r="D88" s="185" t="s">
        <v>3130</v>
      </c>
      <c r="E88" s="185"/>
      <c r="F88" s="184"/>
      <c r="G88" s="188"/>
      <c r="H88" s="188"/>
    </row>
    <row r="89" customFormat="false" ht="15" hidden="false" customHeight="true" outlineLevel="0" collapsed="false">
      <c r="A89" s="184"/>
      <c r="B89" s="184" t="s">
        <v>4575</v>
      </c>
      <c r="C89" s="184" t="s">
        <v>3177</v>
      </c>
      <c r="D89" s="185" t="s">
        <v>3178</v>
      </c>
      <c r="E89" s="185"/>
      <c r="F89" s="184"/>
      <c r="G89" s="188"/>
      <c r="H89" s="188"/>
    </row>
    <row r="90" customFormat="false" ht="15" hidden="false" customHeight="true" outlineLevel="0" collapsed="false">
      <c r="A90" s="184"/>
      <c r="B90" s="184" t="s">
        <v>4575</v>
      </c>
      <c r="C90" s="184" t="s">
        <v>3197</v>
      </c>
      <c r="D90" s="185" t="s">
        <v>3198</v>
      </c>
      <c r="E90" s="185"/>
      <c r="F90" s="184"/>
      <c r="G90" s="188"/>
      <c r="H90" s="188"/>
    </row>
    <row r="91" customFormat="false" ht="15" hidden="false" customHeight="true" outlineLevel="0" collapsed="false">
      <c r="A91" s="184"/>
      <c r="B91" s="184" t="s">
        <v>4575</v>
      </c>
      <c r="C91" s="184" t="s">
        <v>3247</v>
      </c>
      <c r="D91" s="185" t="s">
        <v>87</v>
      </c>
      <c r="E91" s="185"/>
      <c r="F91" s="184"/>
      <c r="G91" s="188"/>
      <c r="H91" s="188"/>
    </row>
    <row r="92" customFormat="false" ht="15" hidden="false" customHeight="true" outlineLevel="0" collapsed="false">
      <c r="A92" s="184"/>
      <c r="B92" s="184" t="s">
        <v>4575</v>
      </c>
      <c r="C92" s="184" t="s">
        <v>1675</v>
      </c>
      <c r="D92" s="185" t="s">
        <v>1676</v>
      </c>
      <c r="E92" s="185"/>
      <c r="F92" s="184"/>
      <c r="G92" s="188"/>
      <c r="H92" s="188"/>
    </row>
    <row r="93" customFormat="false" ht="15" hidden="false" customHeight="true" outlineLevel="0" collapsed="false">
      <c r="A93" s="189" t="s">
        <v>188</v>
      </c>
      <c r="B93" s="189" t="s">
        <v>104</v>
      </c>
      <c r="C93" s="189" t="s">
        <v>189</v>
      </c>
      <c r="D93" s="190" t="s">
        <v>190</v>
      </c>
      <c r="E93" s="190"/>
      <c r="F93" s="189" t="s">
        <v>191</v>
      </c>
      <c r="G93" s="192" t="n">
        <v>190</v>
      </c>
      <c r="H93" s="192" t="n">
        <v>0</v>
      </c>
    </row>
    <row r="94" customFormat="false" ht="15" hidden="false" customHeight="false" outlineLevel="0" collapsed="false">
      <c r="A94" s="315"/>
      <c r="B94" s="315"/>
      <c r="C94" s="315"/>
      <c r="D94" s="316" t="s">
        <v>784</v>
      </c>
      <c r="E94" s="317"/>
      <c r="F94" s="317"/>
      <c r="G94" s="318" t="n">
        <v>190</v>
      </c>
      <c r="H94" s="315"/>
    </row>
    <row r="95" customFormat="false" ht="15" hidden="false" customHeight="true" outlineLevel="0" collapsed="false">
      <c r="A95" s="189" t="s">
        <v>197</v>
      </c>
      <c r="B95" s="189" t="s">
        <v>104</v>
      </c>
      <c r="C95" s="189" t="s">
        <v>198</v>
      </c>
      <c r="D95" s="190" t="s">
        <v>199</v>
      </c>
      <c r="E95" s="190"/>
      <c r="F95" s="189" t="s">
        <v>191</v>
      </c>
      <c r="G95" s="192" t="n">
        <v>190</v>
      </c>
      <c r="H95" s="192" t="n">
        <v>0</v>
      </c>
    </row>
    <row r="96" customFormat="false" ht="15" hidden="false" customHeight="false" outlineLevel="0" collapsed="false">
      <c r="A96" s="315"/>
      <c r="B96" s="315"/>
      <c r="C96" s="315"/>
      <c r="D96" s="316" t="s">
        <v>784</v>
      </c>
      <c r="E96" s="317"/>
      <c r="F96" s="317"/>
      <c r="G96" s="318" t="n">
        <v>190</v>
      </c>
      <c r="H96" s="315"/>
    </row>
    <row r="97" customFormat="false" ht="15" hidden="false" customHeight="true" outlineLevel="0" collapsed="false">
      <c r="A97" s="189" t="s">
        <v>200</v>
      </c>
      <c r="B97" s="189" t="s">
        <v>104</v>
      </c>
      <c r="C97" s="189" t="s">
        <v>201</v>
      </c>
      <c r="D97" s="190" t="s">
        <v>202</v>
      </c>
      <c r="E97" s="190"/>
      <c r="F97" s="189" t="s">
        <v>191</v>
      </c>
      <c r="G97" s="192" t="n">
        <v>50</v>
      </c>
      <c r="H97" s="192" t="n">
        <v>0</v>
      </c>
    </row>
    <row r="98" customFormat="false" ht="15" hidden="false" customHeight="false" outlineLevel="0" collapsed="false">
      <c r="A98" s="315"/>
      <c r="B98" s="315"/>
      <c r="C98" s="315"/>
      <c r="D98" s="316" t="s">
        <v>359</v>
      </c>
      <c r="E98" s="317"/>
      <c r="F98" s="317"/>
      <c r="G98" s="318" t="n">
        <v>50</v>
      </c>
      <c r="H98" s="315"/>
    </row>
    <row r="99" customFormat="false" ht="24.05" hidden="false" customHeight="true" outlineLevel="0" collapsed="false">
      <c r="A99" s="189" t="s">
        <v>205</v>
      </c>
      <c r="B99" s="189" t="s">
        <v>104</v>
      </c>
      <c r="C99" s="189" t="s">
        <v>206</v>
      </c>
      <c r="D99" s="190" t="s">
        <v>207</v>
      </c>
      <c r="E99" s="190"/>
      <c r="F99" s="189" t="s">
        <v>191</v>
      </c>
      <c r="G99" s="192" t="n">
        <v>240</v>
      </c>
      <c r="H99" s="192" t="n">
        <v>0</v>
      </c>
    </row>
    <row r="100" customFormat="false" ht="15" hidden="false" customHeight="false" outlineLevel="0" collapsed="false">
      <c r="A100" s="315"/>
      <c r="B100" s="315"/>
      <c r="C100" s="315"/>
      <c r="D100" s="316" t="s">
        <v>888</v>
      </c>
      <c r="E100" s="317"/>
      <c r="F100" s="317"/>
      <c r="G100" s="318" t="n">
        <v>240</v>
      </c>
      <c r="H100" s="315"/>
    </row>
    <row r="101" customFormat="false" ht="15" hidden="false" customHeight="true" outlineLevel="0" collapsed="false">
      <c r="A101" s="189" t="s">
        <v>209</v>
      </c>
      <c r="B101" s="189" t="s">
        <v>104</v>
      </c>
      <c r="C101" s="189" t="s">
        <v>210</v>
      </c>
      <c r="D101" s="190" t="s">
        <v>211</v>
      </c>
      <c r="E101" s="190"/>
      <c r="F101" s="189" t="s">
        <v>191</v>
      </c>
      <c r="G101" s="192" t="n">
        <v>240</v>
      </c>
      <c r="H101" s="192" t="n">
        <v>0</v>
      </c>
    </row>
    <row r="102" customFormat="false" ht="15" hidden="false" customHeight="false" outlineLevel="0" collapsed="false">
      <c r="A102" s="315"/>
      <c r="B102" s="315"/>
      <c r="C102" s="315"/>
      <c r="D102" s="316" t="s">
        <v>888</v>
      </c>
      <c r="E102" s="317"/>
      <c r="F102" s="317"/>
      <c r="G102" s="318" t="n">
        <v>240</v>
      </c>
      <c r="H102" s="315"/>
    </row>
    <row r="103" customFormat="false" ht="15" hidden="false" customHeight="true" outlineLevel="0" collapsed="false">
      <c r="A103" s="189" t="s">
        <v>212</v>
      </c>
      <c r="B103" s="189" t="s">
        <v>104</v>
      </c>
      <c r="C103" s="189" t="s">
        <v>213</v>
      </c>
      <c r="D103" s="190" t="s">
        <v>214</v>
      </c>
      <c r="E103" s="190"/>
      <c r="F103" s="189" t="s">
        <v>191</v>
      </c>
      <c r="G103" s="192" t="n">
        <v>180</v>
      </c>
      <c r="H103" s="192" t="n">
        <v>0</v>
      </c>
    </row>
    <row r="104" customFormat="false" ht="15" hidden="false" customHeight="false" outlineLevel="0" collapsed="false">
      <c r="A104" s="315"/>
      <c r="B104" s="315"/>
      <c r="C104" s="315"/>
      <c r="D104" s="316" t="s">
        <v>749</v>
      </c>
      <c r="E104" s="317"/>
      <c r="F104" s="317"/>
      <c r="G104" s="318" t="n">
        <v>180</v>
      </c>
      <c r="H104" s="315"/>
    </row>
    <row r="105" customFormat="false" ht="15" hidden="false" customHeight="true" outlineLevel="0" collapsed="false">
      <c r="A105" s="189" t="s">
        <v>215</v>
      </c>
      <c r="B105" s="189" t="s">
        <v>104</v>
      </c>
      <c r="C105" s="189" t="s">
        <v>210</v>
      </c>
      <c r="D105" s="190" t="s">
        <v>216</v>
      </c>
      <c r="E105" s="190"/>
      <c r="F105" s="189" t="s">
        <v>191</v>
      </c>
      <c r="G105" s="192" t="n">
        <v>180</v>
      </c>
      <c r="H105" s="192" t="n">
        <v>0</v>
      </c>
    </row>
    <row r="106" customFormat="false" ht="15" hidden="false" customHeight="false" outlineLevel="0" collapsed="false">
      <c r="A106" s="315"/>
      <c r="B106" s="315"/>
      <c r="C106" s="315"/>
      <c r="D106" s="316" t="s">
        <v>749</v>
      </c>
      <c r="E106" s="317"/>
      <c r="F106" s="317"/>
      <c r="G106" s="318" t="n">
        <v>180</v>
      </c>
      <c r="H106" s="315"/>
    </row>
    <row r="107" customFormat="false" ht="15" hidden="false" customHeight="true" outlineLevel="0" collapsed="false">
      <c r="A107" s="189" t="s">
        <v>219</v>
      </c>
      <c r="B107" s="189" t="s">
        <v>104</v>
      </c>
      <c r="C107" s="189" t="s">
        <v>220</v>
      </c>
      <c r="D107" s="190" t="s">
        <v>221</v>
      </c>
      <c r="E107" s="190"/>
      <c r="F107" s="189" t="s">
        <v>191</v>
      </c>
      <c r="G107" s="192" t="n">
        <v>180</v>
      </c>
      <c r="H107" s="192" t="n">
        <v>0</v>
      </c>
    </row>
    <row r="108" customFormat="false" ht="15" hidden="false" customHeight="false" outlineLevel="0" collapsed="false">
      <c r="A108" s="315"/>
      <c r="B108" s="315"/>
      <c r="C108" s="315"/>
      <c r="D108" s="316" t="s">
        <v>749</v>
      </c>
      <c r="E108" s="317"/>
      <c r="F108" s="317"/>
      <c r="G108" s="318" t="n">
        <v>180</v>
      </c>
      <c r="H108" s="315"/>
    </row>
    <row r="109" customFormat="false" ht="15" hidden="false" customHeight="true" outlineLevel="0" collapsed="false">
      <c r="A109" s="189" t="s">
        <v>223</v>
      </c>
      <c r="B109" s="189" t="s">
        <v>104</v>
      </c>
      <c r="C109" s="189" t="s">
        <v>224</v>
      </c>
      <c r="D109" s="190" t="s">
        <v>225</v>
      </c>
      <c r="E109" s="190"/>
      <c r="F109" s="189" t="s">
        <v>191</v>
      </c>
      <c r="G109" s="192" t="n">
        <v>180</v>
      </c>
      <c r="H109" s="192" t="n">
        <v>0</v>
      </c>
    </row>
    <row r="110" customFormat="false" ht="15" hidden="false" customHeight="false" outlineLevel="0" collapsed="false">
      <c r="A110" s="315"/>
      <c r="B110" s="315"/>
      <c r="C110" s="315"/>
      <c r="D110" s="316" t="s">
        <v>749</v>
      </c>
      <c r="E110" s="317"/>
      <c r="F110" s="317"/>
      <c r="G110" s="318" t="n">
        <v>180</v>
      </c>
      <c r="H110" s="315"/>
    </row>
    <row r="111" customFormat="false" ht="15" hidden="false" customHeight="true" outlineLevel="0" collapsed="false">
      <c r="A111" s="189" t="s">
        <v>228</v>
      </c>
      <c r="B111" s="189" t="s">
        <v>104</v>
      </c>
      <c r="C111" s="189" t="s">
        <v>229</v>
      </c>
      <c r="D111" s="190" t="s">
        <v>230</v>
      </c>
      <c r="E111" s="190"/>
      <c r="F111" s="189" t="s">
        <v>231</v>
      </c>
      <c r="G111" s="192" t="n">
        <v>51</v>
      </c>
      <c r="H111" s="192" t="n">
        <v>0</v>
      </c>
    </row>
    <row r="112" customFormat="false" ht="15" hidden="false" customHeight="false" outlineLevel="0" collapsed="false">
      <c r="A112" s="315"/>
      <c r="B112" s="315"/>
      <c r="C112" s="315"/>
      <c r="D112" s="316" t="s">
        <v>362</v>
      </c>
      <c r="E112" s="317"/>
      <c r="F112" s="317"/>
      <c r="G112" s="318" t="n">
        <v>51</v>
      </c>
      <c r="H112" s="315"/>
    </row>
    <row r="113" customFormat="false" ht="24.05" hidden="false" customHeight="true" outlineLevel="0" collapsed="false">
      <c r="A113" s="189" t="s">
        <v>234</v>
      </c>
      <c r="B113" s="189" t="s">
        <v>104</v>
      </c>
      <c r="C113" s="189" t="s">
        <v>235</v>
      </c>
      <c r="D113" s="190" t="s">
        <v>236</v>
      </c>
      <c r="E113" s="190"/>
      <c r="F113" s="189" t="s">
        <v>237</v>
      </c>
      <c r="G113" s="192" t="n">
        <v>419.52</v>
      </c>
      <c r="H113" s="192" t="n">
        <v>0</v>
      </c>
    </row>
    <row r="114" customFormat="false" ht="15" hidden="false" customHeight="false" outlineLevel="0" collapsed="false">
      <c r="A114" s="315"/>
      <c r="B114" s="315"/>
      <c r="C114" s="315"/>
      <c r="D114" s="316" t="s">
        <v>4576</v>
      </c>
      <c r="E114" s="317" t="s">
        <v>4577</v>
      </c>
      <c r="F114" s="317"/>
      <c r="G114" s="318" t="n">
        <v>396</v>
      </c>
      <c r="H114" s="315"/>
    </row>
    <row r="115" customFormat="false" ht="15" hidden="false" customHeight="false" outlineLevel="0" collapsed="false">
      <c r="A115" s="189"/>
      <c r="B115" s="189"/>
      <c r="C115" s="189"/>
      <c r="D115" s="316" t="s">
        <v>4578</v>
      </c>
      <c r="E115" s="317" t="s">
        <v>4579</v>
      </c>
      <c r="F115" s="317"/>
      <c r="G115" s="318" t="n">
        <v>23.52</v>
      </c>
      <c r="H115" s="193"/>
    </row>
    <row r="116" customFormat="false" ht="15" hidden="false" customHeight="true" outlineLevel="0" collapsed="false">
      <c r="A116" s="189" t="s">
        <v>240</v>
      </c>
      <c r="B116" s="189" t="s">
        <v>104</v>
      </c>
      <c r="C116" s="189" t="s">
        <v>241</v>
      </c>
      <c r="D116" s="190" t="s">
        <v>242</v>
      </c>
      <c r="E116" s="190"/>
      <c r="F116" s="189" t="s">
        <v>191</v>
      </c>
      <c r="G116" s="192" t="n">
        <v>91.97</v>
      </c>
      <c r="H116" s="192" t="n">
        <v>0</v>
      </c>
    </row>
    <row r="117" customFormat="false" ht="15" hidden="false" customHeight="false" outlineLevel="0" collapsed="false">
      <c r="A117" s="315"/>
      <c r="B117" s="315"/>
      <c r="C117" s="315"/>
      <c r="D117" s="316" t="s">
        <v>4580</v>
      </c>
      <c r="E117" s="317"/>
      <c r="F117" s="317"/>
      <c r="G117" s="318" t="n">
        <v>91.97</v>
      </c>
      <c r="H117" s="315"/>
    </row>
    <row r="118" customFormat="false" ht="15" hidden="false" customHeight="true" outlineLevel="0" collapsed="false">
      <c r="A118" s="189" t="s">
        <v>186</v>
      </c>
      <c r="B118" s="189" t="s">
        <v>104</v>
      </c>
      <c r="C118" s="189" t="s">
        <v>244</v>
      </c>
      <c r="D118" s="190" t="s">
        <v>245</v>
      </c>
      <c r="E118" s="190"/>
      <c r="F118" s="189" t="s">
        <v>191</v>
      </c>
      <c r="G118" s="192" t="n">
        <v>25.99</v>
      </c>
      <c r="H118" s="192" t="n">
        <v>0</v>
      </c>
    </row>
    <row r="119" customFormat="false" ht="15" hidden="false" customHeight="false" outlineLevel="0" collapsed="false">
      <c r="A119" s="315"/>
      <c r="B119" s="315"/>
      <c r="C119" s="315"/>
      <c r="D119" s="316" t="s">
        <v>4581</v>
      </c>
      <c r="E119" s="317"/>
      <c r="F119" s="317"/>
      <c r="G119" s="318" t="n">
        <v>25.99</v>
      </c>
      <c r="H119" s="315"/>
    </row>
    <row r="120" customFormat="false" ht="15" hidden="false" customHeight="true" outlineLevel="0" collapsed="false">
      <c r="A120" s="189" t="s">
        <v>246</v>
      </c>
      <c r="B120" s="189" t="s">
        <v>104</v>
      </c>
      <c r="C120" s="189" t="s">
        <v>247</v>
      </c>
      <c r="D120" s="190" t="s">
        <v>248</v>
      </c>
      <c r="E120" s="190"/>
      <c r="F120" s="189" t="s">
        <v>191</v>
      </c>
      <c r="G120" s="192" t="n">
        <v>97.885</v>
      </c>
      <c r="H120" s="192" t="n">
        <v>0</v>
      </c>
    </row>
    <row r="121" customFormat="false" ht="15" hidden="false" customHeight="false" outlineLevel="0" collapsed="false">
      <c r="A121" s="315"/>
      <c r="B121" s="315"/>
      <c r="C121" s="315"/>
      <c r="D121" s="316" t="s">
        <v>4582</v>
      </c>
      <c r="E121" s="317"/>
      <c r="F121" s="317"/>
      <c r="G121" s="318" t="n">
        <v>88.83</v>
      </c>
      <c r="H121" s="315"/>
    </row>
    <row r="122" customFormat="false" ht="21.65" hidden="false" customHeight="false" outlineLevel="0" collapsed="false">
      <c r="A122" s="189"/>
      <c r="B122" s="189"/>
      <c r="C122" s="189"/>
      <c r="D122" s="316" t="s">
        <v>4583</v>
      </c>
      <c r="E122" s="317" t="s">
        <v>4584</v>
      </c>
      <c r="F122" s="317"/>
      <c r="G122" s="318" t="n">
        <v>9.055</v>
      </c>
      <c r="H122" s="193"/>
    </row>
    <row r="123" customFormat="false" ht="15" hidden="false" customHeight="true" outlineLevel="0" collapsed="false">
      <c r="A123" s="189" t="s">
        <v>249</v>
      </c>
      <c r="B123" s="189" t="s">
        <v>104</v>
      </c>
      <c r="C123" s="189" t="s">
        <v>250</v>
      </c>
      <c r="D123" s="190" t="s">
        <v>251</v>
      </c>
      <c r="E123" s="190"/>
      <c r="F123" s="189" t="s">
        <v>252</v>
      </c>
      <c r="G123" s="192" t="n">
        <v>51.912</v>
      </c>
      <c r="H123" s="192" t="n">
        <v>0</v>
      </c>
    </row>
    <row r="124" customFormat="false" ht="15" hidden="false" customHeight="false" outlineLevel="0" collapsed="false">
      <c r="A124" s="315"/>
      <c r="B124" s="315"/>
      <c r="C124" s="315"/>
      <c r="D124" s="316" t="s">
        <v>4585</v>
      </c>
      <c r="E124" s="317"/>
      <c r="F124" s="317"/>
      <c r="G124" s="318" t="n">
        <v>51.912</v>
      </c>
      <c r="H124" s="315"/>
    </row>
    <row r="125" customFormat="false" ht="15" hidden="false" customHeight="true" outlineLevel="0" collapsed="false">
      <c r="A125" s="189" t="s">
        <v>203</v>
      </c>
      <c r="B125" s="189" t="s">
        <v>104</v>
      </c>
      <c r="C125" s="189" t="s">
        <v>253</v>
      </c>
      <c r="D125" s="190" t="s">
        <v>254</v>
      </c>
      <c r="E125" s="190"/>
      <c r="F125" s="189" t="s">
        <v>252</v>
      </c>
      <c r="G125" s="192" t="n">
        <v>51.912</v>
      </c>
      <c r="H125" s="192" t="n">
        <v>0</v>
      </c>
    </row>
    <row r="126" customFormat="false" ht="15" hidden="false" customHeight="false" outlineLevel="0" collapsed="false">
      <c r="A126" s="315"/>
      <c r="B126" s="315"/>
      <c r="C126" s="315"/>
      <c r="D126" s="316" t="s">
        <v>4586</v>
      </c>
      <c r="E126" s="317"/>
      <c r="F126" s="317"/>
      <c r="G126" s="318" t="n">
        <v>51.912</v>
      </c>
      <c r="H126" s="315"/>
    </row>
    <row r="127" customFormat="false" ht="15" hidden="false" customHeight="true" outlineLevel="0" collapsed="false">
      <c r="A127" s="189" t="s">
        <v>217</v>
      </c>
      <c r="B127" s="189" t="s">
        <v>104</v>
      </c>
      <c r="C127" s="189" t="s">
        <v>255</v>
      </c>
      <c r="D127" s="190" t="s">
        <v>256</v>
      </c>
      <c r="E127" s="190"/>
      <c r="F127" s="189" t="s">
        <v>231</v>
      </c>
      <c r="G127" s="192" t="n">
        <v>26</v>
      </c>
      <c r="H127" s="192" t="n">
        <v>0</v>
      </c>
    </row>
    <row r="128" customFormat="false" ht="15" hidden="false" customHeight="false" outlineLevel="0" collapsed="false">
      <c r="A128" s="315"/>
      <c r="B128" s="315"/>
      <c r="C128" s="315"/>
      <c r="D128" s="316" t="s">
        <v>284</v>
      </c>
      <c r="E128" s="317"/>
      <c r="F128" s="317"/>
      <c r="G128" s="318" t="n">
        <v>26</v>
      </c>
      <c r="H128" s="315"/>
    </row>
    <row r="129" customFormat="false" ht="15" hidden="false" customHeight="true" outlineLevel="0" collapsed="false">
      <c r="A129" s="189" t="s">
        <v>257</v>
      </c>
      <c r="B129" s="189" t="s">
        <v>104</v>
      </c>
      <c r="C129" s="189" t="s">
        <v>258</v>
      </c>
      <c r="D129" s="190" t="s">
        <v>259</v>
      </c>
      <c r="E129" s="190"/>
      <c r="F129" s="189" t="s">
        <v>260</v>
      </c>
      <c r="G129" s="192" t="n">
        <v>11.948</v>
      </c>
      <c r="H129" s="192" t="n">
        <v>0</v>
      </c>
    </row>
    <row r="130" customFormat="false" ht="15" hidden="false" customHeight="false" outlineLevel="0" collapsed="false">
      <c r="A130" s="315"/>
      <c r="B130" s="315"/>
      <c r="C130" s="315"/>
      <c r="D130" s="316" t="s">
        <v>4587</v>
      </c>
      <c r="E130" s="317" t="s">
        <v>4588</v>
      </c>
      <c r="F130" s="317"/>
      <c r="G130" s="318" t="n">
        <v>9.035</v>
      </c>
      <c r="H130" s="315"/>
    </row>
    <row r="131" customFormat="false" ht="15" hidden="false" customHeight="false" outlineLevel="0" collapsed="false">
      <c r="A131" s="189"/>
      <c r="B131" s="189"/>
      <c r="C131" s="189"/>
      <c r="D131" s="316" t="s">
        <v>4589</v>
      </c>
      <c r="E131" s="317" t="s">
        <v>4590</v>
      </c>
      <c r="F131" s="317"/>
      <c r="G131" s="318" t="n">
        <v>1.355</v>
      </c>
      <c r="H131" s="193"/>
    </row>
    <row r="132" customFormat="false" ht="15" hidden="false" customHeight="false" outlineLevel="0" collapsed="false">
      <c r="A132" s="189"/>
      <c r="B132" s="189"/>
      <c r="C132" s="189"/>
      <c r="D132" s="316" t="s">
        <v>4591</v>
      </c>
      <c r="E132" s="317" t="s">
        <v>4592</v>
      </c>
      <c r="F132" s="317"/>
      <c r="G132" s="318" t="n">
        <v>1.558</v>
      </c>
      <c r="H132" s="193"/>
    </row>
    <row r="133" customFormat="false" ht="15" hidden="false" customHeight="true" outlineLevel="0" collapsed="false">
      <c r="A133" s="189" t="s">
        <v>261</v>
      </c>
      <c r="B133" s="189" t="s">
        <v>104</v>
      </c>
      <c r="C133" s="189" t="s">
        <v>262</v>
      </c>
      <c r="D133" s="190" t="s">
        <v>263</v>
      </c>
      <c r="E133" s="190"/>
      <c r="F133" s="189" t="s">
        <v>191</v>
      </c>
      <c r="G133" s="192" t="n">
        <v>13.526</v>
      </c>
      <c r="H133" s="192" t="n">
        <v>0</v>
      </c>
    </row>
    <row r="134" customFormat="false" ht="15" hidden="false" customHeight="false" outlineLevel="0" collapsed="false">
      <c r="A134" s="315"/>
      <c r="B134" s="315"/>
      <c r="C134" s="315"/>
      <c r="D134" s="316" t="s">
        <v>4593</v>
      </c>
      <c r="E134" s="317" t="s">
        <v>4594</v>
      </c>
      <c r="F134" s="317"/>
      <c r="G134" s="318" t="n">
        <v>2.15</v>
      </c>
      <c r="H134" s="315"/>
    </row>
    <row r="135" customFormat="false" ht="15" hidden="false" customHeight="false" outlineLevel="0" collapsed="false">
      <c r="A135" s="189"/>
      <c r="B135" s="189"/>
      <c r="C135" s="189"/>
      <c r="D135" s="316" t="s">
        <v>4595</v>
      </c>
      <c r="E135" s="317" t="s">
        <v>4596</v>
      </c>
      <c r="F135" s="317"/>
      <c r="G135" s="318" t="n">
        <v>2.37</v>
      </c>
      <c r="H135" s="193"/>
    </row>
    <row r="136" customFormat="false" ht="15" hidden="false" customHeight="false" outlineLevel="0" collapsed="false">
      <c r="A136" s="189"/>
      <c r="B136" s="189"/>
      <c r="C136" s="189"/>
      <c r="D136" s="316" t="s">
        <v>4593</v>
      </c>
      <c r="E136" s="317" t="s">
        <v>4597</v>
      </c>
      <c r="F136" s="317"/>
      <c r="G136" s="318" t="n">
        <v>2.15</v>
      </c>
      <c r="H136" s="193"/>
    </row>
    <row r="137" customFormat="false" ht="15" hidden="false" customHeight="false" outlineLevel="0" collapsed="false">
      <c r="A137" s="189"/>
      <c r="B137" s="189"/>
      <c r="C137" s="189"/>
      <c r="D137" s="316" t="s">
        <v>4598</v>
      </c>
      <c r="E137" s="317" t="s">
        <v>4599</v>
      </c>
      <c r="F137" s="317"/>
      <c r="G137" s="318" t="n">
        <v>0.86</v>
      </c>
      <c r="H137" s="193"/>
    </row>
    <row r="138" customFormat="false" ht="15" hidden="false" customHeight="false" outlineLevel="0" collapsed="false">
      <c r="A138" s="189"/>
      <c r="B138" s="189"/>
      <c r="C138" s="189"/>
      <c r="D138" s="316" t="s">
        <v>4600</v>
      </c>
      <c r="E138" s="317" t="s">
        <v>4601</v>
      </c>
      <c r="F138" s="317"/>
      <c r="G138" s="318" t="n">
        <v>0.76</v>
      </c>
      <c r="H138" s="193"/>
    </row>
    <row r="139" customFormat="false" ht="15" hidden="false" customHeight="false" outlineLevel="0" collapsed="false">
      <c r="A139" s="189"/>
      <c r="B139" s="189"/>
      <c r="C139" s="189"/>
      <c r="D139" s="316" t="s">
        <v>4602</v>
      </c>
      <c r="E139" s="317" t="s">
        <v>4603</v>
      </c>
      <c r="F139" s="317"/>
      <c r="G139" s="318" t="n">
        <v>1.088</v>
      </c>
      <c r="H139" s="193"/>
    </row>
    <row r="140" customFormat="false" ht="15" hidden="false" customHeight="false" outlineLevel="0" collapsed="false">
      <c r="A140" s="189"/>
      <c r="B140" s="189"/>
      <c r="C140" s="189"/>
      <c r="D140" s="316" t="s">
        <v>4604</v>
      </c>
      <c r="E140" s="317" t="s">
        <v>4605</v>
      </c>
      <c r="F140" s="317"/>
      <c r="G140" s="318" t="n">
        <v>1.428</v>
      </c>
      <c r="H140" s="193"/>
    </row>
    <row r="141" customFormat="false" ht="15" hidden="false" customHeight="false" outlineLevel="0" collapsed="false">
      <c r="A141" s="189"/>
      <c r="B141" s="189"/>
      <c r="C141" s="189"/>
      <c r="D141" s="316" t="s">
        <v>4606</v>
      </c>
      <c r="E141" s="317" t="s">
        <v>4607</v>
      </c>
      <c r="F141" s="317"/>
      <c r="G141" s="318" t="n">
        <v>2.72</v>
      </c>
      <c r="H141" s="193"/>
    </row>
    <row r="142" customFormat="false" ht="15" hidden="false" customHeight="true" outlineLevel="0" collapsed="false">
      <c r="A142" s="189" t="s">
        <v>264</v>
      </c>
      <c r="B142" s="189" t="s">
        <v>104</v>
      </c>
      <c r="C142" s="189" t="s">
        <v>265</v>
      </c>
      <c r="D142" s="190" t="s">
        <v>266</v>
      </c>
      <c r="E142" s="190"/>
      <c r="F142" s="189" t="s">
        <v>191</v>
      </c>
      <c r="G142" s="192" t="n">
        <v>52.54</v>
      </c>
      <c r="H142" s="192" t="n">
        <v>0</v>
      </c>
    </row>
    <row r="143" customFormat="false" ht="15" hidden="false" customHeight="false" outlineLevel="0" collapsed="false">
      <c r="A143" s="315"/>
      <c r="B143" s="315"/>
      <c r="C143" s="315"/>
      <c r="D143" s="316" t="s">
        <v>4608</v>
      </c>
      <c r="E143" s="317" t="s">
        <v>4594</v>
      </c>
      <c r="F143" s="317"/>
      <c r="G143" s="318" t="n">
        <v>8.6</v>
      </c>
      <c r="H143" s="315"/>
    </row>
    <row r="144" customFormat="false" ht="15" hidden="false" customHeight="false" outlineLevel="0" collapsed="false">
      <c r="A144" s="189"/>
      <c r="B144" s="189"/>
      <c r="C144" s="189"/>
      <c r="D144" s="316" t="s">
        <v>4609</v>
      </c>
      <c r="E144" s="317" t="s">
        <v>4596</v>
      </c>
      <c r="F144" s="317"/>
      <c r="G144" s="318" t="n">
        <v>9.48</v>
      </c>
      <c r="H144" s="193"/>
    </row>
    <row r="145" customFormat="false" ht="15" hidden="false" customHeight="false" outlineLevel="0" collapsed="false">
      <c r="A145" s="189"/>
      <c r="B145" s="189"/>
      <c r="C145" s="189"/>
      <c r="D145" s="316" t="s">
        <v>4608</v>
      </c>
      <c r="E145" s="317" t="s">
        <v>4597</v>
      </c>
      <c r="F145" s="317"/>
      <c r="G145" s="318" t="n">
        <v>8.6</v>
      </c>
      <c r="H145" s="193"/>
    </row>
    <row r="146" customFormat="false" ht="15" hidden="false" customHeight="false" outlineLevel="0" collapsed="false">
      <c r="A146" s="189"/>
      <c r="B146" s="189"/>
      <c r="C146" s="189"/>
      <c r="D146" s="316" t="s">
        <v>4610</v>
      </c>
      <c r="E146" s="317" t="s">
        <v>4599</v>
      </c>
      <c r="F146" s="317"/>
      <c r="G146" s="318" t="n">
        <v>3.44</v>
      </c>
      <c r="H146" s="193"/>
    </row>
    <row r="147" customFormat="false" ht="15" hidden="false" customHeight="false" outlineLevel="0" collapsed="false">
      <c r="A147" s="189"/>
      <c r="B147" s="189"/>
      <c r="C147" s="189"/>
      <c r="D147" s="316" t="s">
        <v>4611</v>
      </c>
      <c r="E147" s="317" t="s">
        <v>4601</v>
      </c>
      <c r="F147" s="317"/>
      <c r="G147" s="318" t="n">
        <v>3.04</v>
      </c>
      <c r="H147" s="193"/>
    </row>
    <row r="148" customFormat="false" ht="15" hidden="false" customHeight="false" outlineLevel="0" collapsed="false">
      <c r="A148" s="189"/>
      <c r="B148" s="189"/>
      <c r="C148" s="189"/>
      <c r="D148" s="316" t="s">
        <v>4612</v>
      </c>
      <c r="E148" s="317" t="s">
        <v>4603</v>
      </c>
      <c r="F148" s="317"/>
      <c r="G148" s="318" t="n">
        <v>4.08</v>
      </c>
      <c r="H148" s="193"/>
    </row>
    <row r="149" customFormat="false" ht="15" hidden="false" customHeight="false" outlineLevel="0" collapsed="false">
      <c r="A149" s="189"/>
      <c r="B149" s="189"/>
      <c r="C149" s="189"/>
      <c r="D149" s="316" t="s">
        <v>4613</v>
      </c>
      <c r="E149" s="317" t="s">
        <v>4605</v>
      </c>
      <c r="F149" s="317"/>
      <c r="G149" s="318" t="n">
        <v>5.1</v>
      </c>
      <c r="H149" s="193"/>
    </row>
    <row r="150" customFormat="false" ht="15" hidden="false" customHeight="false" outlineLevel="0" collapsed="false">
      <c r="A150" s="189"/>
      <c r="B150" s="189"/>
      <c r="C150" s="189"/>
      <c r="D150" s="316" t="s">
        <v>4614</v>
      </c>
      <c r="E150" s="317" t="s">
        <v>4607</v>
      </c>
      <c r="F150" s="317"/>
      <c r="G150" s="318" t="n">
        <v>10.2</v>
      </c>
      <c r="H150" s="193"/>
    </row>
    <row r="151" customFormat="false" ht="15" hidden="false" customHeight="true" outlineLevel="0" collapsed="false">
      <c r="A151" s="189" t="s">
        <v>192</v>
      </c>
      <c r="B151" s="189" t="s">
        <v>104</v>
      </c>
      <c r="C151" s="189" t="s">
        <v>267</v>
      </c>
      <c r="D151" s="190" t="s">
        <v>268</v>
      </c>
      <c r="E151" s="190"/>
      <c r="F151" s="189" t="s">
        <v>252</v>
      </c>
      <c r="G151" s="192" t="n">
        <v>362.16</v>
      </c>
      <c r="H151" s="192" t="n">
        <v>0</v>
      </c>
    </row>
    <row r="152" customFormat="false" ht="15" hidden="false" customHeight="false" outlineLevel="0" collapsed="false">
      <c r="A152" s="315"/>
      <c r="B152" s="315"/>
      <c r="C152" s="315"/>
      <c r="D152" s="316" t="s">
        <v>4615</v>
      </c>
      <c r="E152" s="317" t="s">
        <v>4594</v>
      </c>
      <c r="F152" s="317"/>
      <c r="G152" s="318" t="n">
        <v>51.6</v>
      </c>
      <c r="H152" s="315"/>
    </row>
    <row r="153" customFormat="false" ht="15" hidden="false" customHeight="false" outlineLevel="0" collapsed="false">
      <c r="A153" s="189"/>
      <c r="B153" s="189"/>
      <c r="C153" s="189"/>
      <c r="D153" s="316" t="s">
        <v>4616</v>
      </c>
      <c r="E153" s="317" t="s">
        <v>4596</v>
      </c>
      <c r="F153" s="317"/>
      <c r="G153" s="318" t="n">
        <v>56.88</v>
      </c>
      <c r="H153" s="193"/>
    </row>
    <row r="154" customFormat="false" ht="15" hidden="false" customHeight="false" outlineLevel="0" collapsed="false">
      <c r="A154" s="189"/>
      <c r="B154" s="189"/>
      <c r="C154" s="189"/>
      <c r="D154" s="316" t="s">
        <v>4615</v>
      </c>
      <c r="E154" s="317" t="s">
        <v>4597</v>
      </c>
      <c r="F154" s="317"/>
      <c r="G154" s="318" t="n">
        <v>51.6</v>
      </c>
      <c r="H154" s="193"/>
    </row>
    <row r="155" customFormat="false" ht="15" hidden="false" customHeight="false" outlineLevel="0" collapsed="false">
      <c r="A155" s="189"/>
      <c r="B155" s="189"/>
      <c r="C155" s="189"/>
      <c r="D155" s="316" t="s">
        <v>4617</v>
      </c>
      <c r="E155" s="317" t="s">
        <v>4599</v>
      </c>
      <c r="F155" s="317"/>
      <c r="G155" s="318" t="n">
        <v>20.64</v>
      </c>
      <c r="H155" s="193"/>
    </row>
    <row r="156" customFormat="false" ht="15" hidden="false" customHeight="false" outlineLevel="0" collapsed="false">
      <c r="A156" s="189"/>
      <c r="B156" s="189"/>
      <c r="C156" s="189"/>
      <c r="D156" s="316" t="s">
        <v>4618</v>
      </c>
      <c r="E156" s="317" t="s">
        <v>4601</v>
      </c>
      <c r="F156" s="317"/>
      <c r="G156" s="318" t="n">
        <v>18.24</v>
      </c>
      <c r="H156" s="193"/>
    </row>
    <row r="157" customFormat="false" ht="15" hidden="false" customHeight="false" outlineLevel="0" collapsed="false">
      <c r="A157" s="189"/>
      <c r="B157" s="189"/>
      <c r="C157" s="189"/>
      <c r="D157" s="316" t="s">
        <v>4619</v>
      </c>
      <c r="E157" s="317" t="s">
        <v>4603</v>
      </c>
      <c r="F157" s="317"/>
      <c r="G157" s="318" t="n">
        <v>32.64</v>
      </c>
      <c r="H157" s="193"/>
    </row>
    <row r="158" customFormat="false" ht="15" hidden="false" customHeight="false" outlineLevel="0" collapsed="false">
      <c r="A158" s="189"/>
      <c r="B158" s="189"/>
      <c r="C158" s="189"/>
      <c r="D158" s="316" t="s">
        <v>4620</v>
      </c>
      <c r="E158" s="317" t="s">
        <v>4605</v>
      </c>
      <c r="F158" s="317"/>
      <c r="G158" s="318" t="n">
        <v>48.96</v>
      </c>
      <c r="H158" s="193"/>
    </row>
    <row r="159" customFormat="false" ht="15" hidden="false" customHeight="false" outlineLevel="0" collapsed="false">
      <c r="A159" s="189"/>
      <c r="B159" s="189"/>
      <c r="C159" s="189"/>
      <c r="D159" s="316" t="s">
        <v>4621</v>
      </c>
      <c r="E159" s="317" t="s">
        <v>4607</v>
      </c>
      <c r="F159" s="317"/>
      <c r="G159" s="318" t="n">
        <v>81.6</v>
      </c>
      <c r="H159" s="193"/>
    </row>
    <row r="160" customFormat="false" ht="15" hidden="false" customHeight="true" outlineLevel="0" collapsed="false">
      <c r="A160" s="189" t="s">
        <v>226</v>
      </c>
      <c r="B160" s="189" t="s">
        <v>104</v>
      </c>
      <c r="C160" s="189" t="s">
        <v>269</v>
      </c>
      <c r="D160" s="190" t="s">
        <v>270</v>
      </c>
      <c r="E160" s="190"/>
      <c r="F160" s="189" t="s">
        <v>252</v>
      </c>
      <c r="G160" s="192" t="n">
        <v>362.16</v>
      </c>
      <c r="H160" s="192" t="n">
        <v>0</v>
      </c>
    </row>
    <row r="161" customFormat="false" ht="15" hidden="false" customHeight="false" outlineLevel="0" collapsed="false">
      <c r="A161" s="315"/>
      <c r="B161" s="315"/>
      <c r="C161" s="315"/>
      <c r="D161" s="316" t="s">
        <v>4622</v>
      </c>
      <c r="E161" s="317"/>
      <c r="F161" s="317"/>
      <c r="G161" s="318" t="n">
        <v>362.16</v>
      </c>
      <c r="H161" s="315"/>
    </row>
    <row r="162" customFormat="false" ht="15" hidden="false" customHeight="true" outlineLevel="0" collapsed="false">
      <c r="A162" s="189" t="s">
        <v>271</v>
      </c>
      <c r="B162" s="189" t="s">
        <v>104</v>
      </c>
      <c r="C162" s="189" t="s">
        <v>272</v>
      </c>
      <c r="D162" s="190" t="s">
        <v>273</v>
      </c>
      <c r="E162" s="190"/>
      <c r="F162" s="189" t="s">
        <v>260</v>
      </c>
      <c r="G162" s="192" t="n">
        <v>7.935</v>
      </c>
      <c r="H162" s="192" t="n">
        <v>0</v>
      </c>
    </row>
    <row r="163" customFormat="false" ht="15" hidden="false" customHeight="false" outlineLevel="0" collapsed="false">
      <c r="A163" s="315"/>
      <c r="B163" s="315"/>
      <c r="C163" s="315"/>
      <c r="D163" s="316" t="s">
        <v>4623</v>
      </c>
      <c r="E163" s="317"/>
      <c r="F163" s="317"/>
      <c r="G163" s="318" t="n">
        <v>6.273</v>
      </c>
      <c r="H163" s="315"/>
    </row>
    <row r="164" customFormat="false" ht="15" hidden="false" customHeight="false" outlineLevel="0" collapsed="false">
      <c r="A164" s="189"/>
      <c r="B164" s="189"/>
      <c r="C164" s="189"/>
      <c r="D164" s="316" t="s">
        <v>4624</v>
      </c>
      <c r="E164" s="317" t="s">
        <v>4625</v>
      </c>
      <c r="F164" s="317"/>
      <c r="G164" s="318" t="n">
        <v>0.941</v>
      </c>
      <c r="H164" s="193"/>
    </row>
    <row r="165" customFormat="false" ht="15" hidden="false" customHeight="false" outlineLevel="0" collapsed="false">
      <c r="A165" s="189"/>
      <c r="B165" s="189"/>
      <c r="C165" s="189"/>
      <c r="D165" s="316" t="s">
        <v>4626</v>
      </c>
      <c r="E165" s="317" t="s">
        <v>4592</v>
      </c>
      <c r="F165" s="317"/>
      <c r="G165" s="318" t="n">
        <v>0.721</v>
      </c>
      <c r="H165" s="193"/>
    </row>
    <row r="166" customFormat="false" ht="15" hidden="false" customHeight="true" outlineLevel="0" collapsed="false">
      <c r="A166" s="189" t="s">
        <v>276</v>
      </c>
      <c r="B166" s="189" t="s">
        <v>104</v>
      </c>
      <c r="C166" s="189" t="s">
        <v>277</v>
      </c>
      <c r="D166" s="190" t="s">
        <v>278</v>
      </c>
      <c r="E166" s="190"/>
      <c r="F166" s="189" t="s">
        <v>252</v>
      </c>
      <c r="G166" s="192" t="n">
        <v>378.901</v>
      </c>
      <c r="H166" s="192" t="n">
        <v>0</v>
      </c>
    </row>
    <row r="167" customFormat="false" ht="15" hidden="false" customHeight="false" outlineLevel="0" collapsed="false">
      <c r="A167" s="315"/>
      <c r="B167" s="315"/>
      <c r="C167" s="315"/>
      <c r="D167" s="316" t="s">
        <v>4627</v>
      </c>
      <c r="E167" s="317"/>
      <c r="F167" s="317"/>
      <c r="G167" s="318" t="n">
        <v>451.55</v>
      </c>
      <c r="H167" s="315"/>
    </row>
    <row r="168" customFormat="false" ht="15" hidden="false" customHeight="false" outlineLevel="0" collapsed="false">
      <c r="A168" s="189"/>
      <c r="B168" s="189"/>
      <c r="C168" s="189"/>
      <c r="D168" s="316" t="s">
        <v>4628</v>
      </c>
      <c r="E168" s="317"/>
      <c r="F168" s="317"/>
      <c r="G168" s="318" t="n">
        <v>-69.949</v>
      </c>
      <c r="H168" s="193"/>
    </row>
    <row r="169" customFormat="false" ht="15" hidden="false" customHeight="false" outlineLevel="0" collapsed="false">
      <c r="A169" s="189"/>
      <c r="B169" s="189"/>
      <c r="C169" s="189"/>
      <c r="D169" s="316" t="s">
        <v>4629</v>
      </c>
      <c r="E169" s="317"/>
      <c r="F169" s="317"/>
      <c r="G169" s="318" t="n">
        <v>-2.7</v>
      </c>
      <c r="H169" s="193"/>
    </row>
    <row r="170" customFormat="false" ht="15" hidden="false" customHeight="true" outlineLevel="0" collapsed="false">
      <c r="A170" s="189" t="s">
        <v>281</v>
      </c>
      <c r="B170" s="189" t="s">
        <v>104</v>
      </c>
      <c r="C170" s="189" t="s">
        <v>282</v>
      </c>
      <c r="D170" s="190" t="s">
        <v>283</v>
      </c>
      <c r="E170" s="190"/>
      <c r="F170" s="189" t="s">
        <v>231</v>
      </c>
      <c r="G170" s="192" t="n">
        <v>48</v>
      </c>
      <c r="H170" s="192" t="n">
        <v>0</v>
      </c>
    </row>
    <row r="171" customFormat="false" ht="15" hidden="false" customHeight="false" outlineLevel="0" collapsed="false">
      <c r="A171" s="315"/>
      <c r="B171" s="315"/>
      <c r="C171" s="315"/>
      <c r="D171" s="316" t="s">
        <v>4630</v>
      </c>
      <c r="E171" s="317"/>
      <c r="F171" s="317"/>
      <c r="G171" s="318" t="n">
        <v>48</v>
      </c>
      <c r="H171" s="315"/>
    </row>
    <row r="172" customFormat="false" ht="15" hidden="false" customHeight="true" outlineLevel="0" collapsed="false">
      <c r="A172" s="189" t="s">
        <v>284</v>
      </c>
      <c r="B172" s="189" t="s">
        <v>104</v>
      </c>
      <c r="C172" s="189" t="s">
        <v>285</v>
      </c>
      <c r="D172" s="190" t="s">
        <v>286</v>
      </c>
      <c r="E172" s="190"/>
      <c r="F172" s="189" t="s">
        <v>231</v>
      </c>
      <c r="G172" s="192" t="n">
        <v>8</v>
      </c>
      <c r="H172" s="192" t="n">
        <v>0</v>
      </c>
    </row>
    <row r="173" customFormat="false" ht="15" hidden="false" customHeight="false" outlineLevel="0" collapsed="false">
      <c r="A173" s="315"/>
      <c r="B173" s="315"/>
      <c r="C173" s="315"/>
      <c r="D173" s="316" t="s">
        <v>4631</v>
      </c>
      <c r="E173" s="317"/>
      <c r="F173" s="317"/>
      <c r="G173" s="318" t="n">
        <v>8</v>
      </c>
      <c r="H173" s="315"/>
    </row>
    <row r="174" customFormat="false" ht="15" hidden="false" customHeight="true" outlineLevel="0" collapsed="false">
      <c r="A174" s="189" t="s">
        <v>238</v>
      </c>
      <c r="B174" s="189" t="s">
        <v>104</v>
      </c>
      <c r="C174" s="189" t="s">
        <v>287</v>
      </c>
      <c r="D174" s="190" t="s">
        <v>288</v>
      </c>
      <c r="E174" s="190"/>
      <c r="F174" s="189" t="s">
        <v>231</v>
      </c>
      <c r="G174" s="192" t="n">
        <v>4</v>
      </c>
      <c r="H174" s="192" t="n">
        <v>0</v>
      </c>
    </row>
    <row r="175" customFormat="false" ht="15" hidden="false" customHeight="false" outlineLevel="0" collapsed="false">
      <c r="A175" s="315"/>
      <c r="B175" s="315"/>
      <c r="C175" s="315"/>
      <c r="D175" s="316" t="s">
        <v>205</v>
      </c>
      <c r="E175" s="317"/>
      <c r="F175" s="317"/>
      <c r="G175" s="318" t="n">
        <v>4</v>
      </c>
      <c r="H175" s="315"/>
    </row>
    <row r="176" customFormat="false" ht="15" hidden="false" customHeight="true" outlineLevel="0" collapsed="false">
      <c r="A176" s="189" t="s">
        <v>289</v>
      </c>
      <c r="B176" s="189" t="s">
        <v>104</v>
      </c>
      <c r="C176" s="189" t="s">
        <v>290</v>
      </c>
      <c r="D176" s="190" t="s">
        <v>291</v>
      </c>
      <c r="E176" s="190"/>
      <c r="F176" s="189" t="s">
        <v>231</v>
      </c>
      <c r="G176" s="192" t="n">
        <v>30</v>
      </c>
      <c r="H176" s="192" t="n">
        <v>0</v>
      </c>
    </row>
    <row r="177" customFormat="false" ht="15" hidden="false" customHeight="false" outlineLevel="0" collapsed="false">
      <c r="A177" s="315"/>
      <c r="B177" s="315"/>
      <c r="C177" s="315"/>
      <c r="D177" s="316" t="s">
        <v>4632</v>
      </c>
      <c r="E177" s="317"/>
      <c r="F177" s="317"/>
      <c r="G177" s="318" t="n">
        <v>30</v>
      </c>
      <c r="H177" s="315"/>
    </row>
    <row r="178" customFormat="false" ht="15" hidden="false" customHeight="true" outlineLevel="0" collapsed="false">
      <c r="A178" s="189" t="s">
        <v>292</v>
      </c>
      <c r="B178" s="189" t="s">
        <v>104</v>
      </c>
      <c r="C178" s="189" t="s">
        <v>293</v>
      </c>
      <c r="D178" s="190" t="s">
        <v>294</v>
      </c>
      <c r="E178" s="190"/>
      <c r="F178" s="189" t="s">
        <v>252</v>
      </c>
      <c r="G178" s="192" t="n">
        <v>45.1</v>
      </c>
      <c r="H178" s="192" t="n">
        <v>0</v>
      </c>
    </row>
    <row r="179" customFormat="false" ht="15" hidden="false" customHeight="false" outlineLevel="0" collapsed="false">
      <c r="A179" s="315"/>
      <c r="B179" s="315"/>
      <c r="C179" s="315"/>
      <c r="D179" s="316" t="s">
        <v>4633</v>
      </c>
      <c r="E179" s="317"/>
      <c r="F179" s="317"/>
      <c r="G179" s="318" t="n">
        <v>45.1</v>
      </c>
      <c r="H179" s="315"/>
    </row>
    <row r="180" customFormat="false" ht="15" hidden="false" customHeight="true" outlineLevel="0" collapsed="false">
      <c r="A180" s="189" t="s">
        <v>295</v>
      </c>
      <c r="B180" s="189" t="s">
        <v>104</v>
      </c>
      <c r="C180" s="189" t="s">
        <v>296</v>
      </c>
      <c r="D180" s="190" t="s">
        <v>297</v>
      </c>
      <c r="E180" s="190"/>
      <c r="F180" s="189" t="s">
        <v>252</v>
      </c>
      <c r="G180" s="192" t="n">
        <v>27.66</v>
      </c>
      <c r="H180" s="192" t="n">
        <v>0</v>
      </c>
    </row>
    <row r="181" customFormat="false" ht="15" hidden="false" customHeight="false" outlineLevel="0" collapsed="false">
      <c r="A181" s="315"/>
      <c r="B181" s="315"/>
      <c r="C181" s="315"/>
      <c r="D181" s="316" t="s">
        <v>4634</v>
      </c>
      <c r="E181" s="317"/>
      <c r="F181" s="317"/>
      <c r="G181" s="318" t="n">
        <v>27.66</v>
      </c>
      <c r="H181" s="315"/>
    </row>
    <row r="182" customFormat="false" ht="15" hidden="false" customHeight="true" outlineLevel="0" collapsed="false">
      <c r="A182" s="189" t="s">
        <v>274</v>
      </c>
      <c r="B182" s="189" t="s">
        <v>104</v>
      </c>
      <c r="C182" s="189" t="s">
        <v>298</v>
      </c>
      <c r="D182" s="190" t="s">
        <v>299</v>
      </c>
      <c r="E182" s="190"/>
      <c r="F182" s="189" t="s">
        <v>252</v>
      </c>
      <c r="G182" s="192" t="n">
        <v>27.66</v>
      </c>
      <c r="H182" s="192" t="n">
        <v>0</v>
      </c>
    </row>
    <row r="183" customFormat="false" ht="15" hidden="false" customHeight="false" outlineLevel="0" collapsed="false">
      <c r="A183" s="315"/>
      <c r="B183" s="315"/>
      <c r="C183" s="315"/>
      <c r="D183" s="316" t="s">
        <v>4635</v>
      </c>
      <c r="E183" s="317"/>
      <c r="F183" s="317"/>
      <c r="G183" s="318" t="n">
        <v>27.66</v>
      </c>
      <c r="H183" s="315"/>
    </row>
    <row r="184" customFormat="false" ht="15" hidden="false" customHeight="true" outlineLevel="0" collapsed="false">
      <c r="A184" s="189" t="s">
        <v>300</v>
      </c>
      <c r="B184" s="189" t="s">
        <v>104</v>
      </c>
      <c r="C184" s="189" t="s">
        <v>301</v>
      </c>
      <c r="D184" s="190" t="s">
        <v>302</v>
      </c>
      <c r="E184" s="190"/>
      <c r="F184" s="189" t="s">
        <v>260</v>
      </c>
      <c r="G184" s="192" t="n">
        <v>0.683</v>
      </c>
      <c r="H184" s="192" t="n">
        <v>0</v>
      </c>
    </row>
    <row r="185" customFormat="false" ht="15" hidden="false" customHeight="false" outlineLevel="0" collapsed="false">
      <c r="A185" s="315"/>
      <c r="B185" s="315"/>
      <c r="C185" s="315"/>
      <c r="D185" s="316" t="s">
        <v>4636</v>
      </c>
      <c r="E185" s="317"/>
      <c r="F185" s="317"/>
      <c r="G185" s="318" t="n">
        <v>0.54</v>
      </c>
      <c r="H185" s="315"/>
    </row>
    <row r="186" customFormat="false" ht="15" hidden="false" customHeight="false" outlineLevel="0" collapsed="false">
      <c r="A186" s="189"/>
      <c r="B186" s="189"/>
      <c r="C186" s="189"/>
      <c r="D186" s="316" t="s">
        <v>4637</v>
      </c>
      <c r="E186" s="317" t="s">
        <v>4638</v>
      </c>
      <c r="F186" s="317"/>
      <c r="G186" s="318" t="n">
        <v>0.081</v>
      </c>
      <c r="H186" s="193"/>
    </row>
    <row r="187" customFormat="false" ht="15" hidden="false" customHeight="false" outlineLevel="0" collapsed="false">
      <c r="A187" s="189"/>
      <c r="B187" s="189"/>
      <c r="C187" s="189"/>
      <c r="D187" s="316" t="s">
        <v>4639</v>
      </c>
      <c r="E187" s="317" t="s">
        <v>4592</v>
      </c>
      <c r="F187" s="317"/>
      <c r="G187" s="318" t="n">
        <v>0.062</v>
      </c>
      <c r="H187" s="193"/>
    </row>
    <row r="188" customFormat="false" ht="15" hidden="false" customHeight="true" outlineLevel="0" collapsed="false">
      <c r="A188" s="189" t="s">
        <v>303</v>
      </c>
      <c r="B188" s="189" t="s">
        <v>104</v>
      </c>
      <c r="C188" s="189" t="s">
        <v>304</v>
      </c>
      <c r="D188" s="190" t="s">
        <v>305</v>
      </c>
      <c r="E188" s="190"/>
      <c r="F188" s="189" t="s">
        <v>191</v>
      </c>
      <c r="G188" s="192" t="n">
        <v>1.361</v>
      </c>
      <c r="H188" s="192" t="n">
        <v>0</v>
      </c>
    </row>
    <row r="189" customFormat="false" ht="15" hidden="false" customHeight="false" outlineLevel="0" collapsed="false">
      <c r="A189" s="315"/>
      <c r="B189" s="315"/>
      <c r="C189" s="315"/>
      <c r="D189" s="316" t="s">
        <v>4640</v>
      </c>
      <c r="E189" s="317"/>
      <c r="F189" s="317"/>
      <c r="G189" s="318" t="n">
        <v>1.361</v>
      </c>
      <c r="H189" s="315"/>
    </row>
    <row r="190" customFormat="false" ht="15" hidden="false" customHeight="true" outlineLevel="0" collapsed="false">
      <c r="A190" s="189" t="s">
        <v>307</v>
      </c>
      <c r="B190" s="189" t="s">
        <v>104</v>
      </c>
      <c r="C190" s="189" t="s">
        <v>308</v>
      </c>
      <c r="D190" s="190" t="s">
        <v>309</v>
      </c>
      <c r="E190" s="190"/>
      <c r="F190" s="189" t="s">
        <v>252</v>
      </c>
      <c r="G190" s="192" t="n">
        <v>3.6</v>
      </c>
      <c r="H190" s="192" t="n">
        <v>0</v>
      </c>
    </row>
    <row r="191" customFormat="false" ht="15" hidden="false" customHeight="false" outlineLevel="0" collapsed="false">
      <c r="A191" s="315"/>
      <c r="B191" s="315"/>
      <c r="C191" s="315"/>
      <c r="D191" s="316" t="s">
        <v>4641</v>
      </c>
      <c r="E191" s="317"/>
      <c r="F191" s="317"/>
      <c r="G191" s="318" t="n">
        <v>3.6</v>
      </c>
      <c r="H191" s="315"/>
    </row>
    <row r="192" customFormat="false" ht="15" hidden="false" customHeight="true" outlineLevel="0" collapsed="false">
      <c r="A192" s="189" t="s">
        <v>311</v>
      </c>
      <c r="B192" s="189" t="s">
        <v>104</v>
      </c>
      <c r="C192" s="189" t="s">
        <v>312</v>
      </c>
      <c r="D192" s="190" t="s">
        <v>313</v>
      </c>
      <c r="E192" s="190"/>
      <c r="F192" s="189" t="s">
        <v>191</v>
      </c>
      <c r="G192" s="192" t="n">
        <v>0.938</v>
      </c>
      <c r="H192" s="192" t="n">
        <v>0</v>
      </c>
    </row>
    <row r="193" customFormat="false" ht="15" hidden="false" customHeight="false" outlineLevel="0" collapsed="false">
      <c r="A193" s="315"/>
      <c r="B193" s="315"/>
      <c r="C193" s="315"/>
      <c r="D193" s="316" t="s">
        <v>4642</v>
      </c>
      <c r="E193" s="317"/>
      <c r="F193" s="317"/>
      <c r="G193" s="318" t="n">
        <v>0.938</v>
      </c>
      <c r="H193" s="315"/>
    </row>
    <row r="194" customFormat="false" ht="15" hidden="false" customHeight="true" outlineLevel="0" collapsed="false">
      <c r="A194" s="189" t="s">
        <v>314</v>
      </c>
      <c r="B194" s="189" t="s">
        <v>104</v>
      </c>
      <c r="C194" s="189" t="s">
        <v>315</v>
      </c>
      <c r="D194" s="190" t="s">
        <v>316</v>
      </c>
      <c r="E194" s="190"/>
      <c r="F194" s="189" t="s">
        <v>260</v>
      </c>
      <c r="G194" s="192" t="n">
        <v>0.188</v>
      </c>
      <c r="H194" s="192" t="n">
        <v>0</v>
      </c>
    </row>
    <row r="195" customFormat="false" ht="15" hidden="false" customHeight="false" outlineLevel="0" collapsed="false">
      <c r="A195" s="315"/>
      <c r="B195" s="315"/>
      <c r="C195" s="315"/>
      <c r="D195" s="316" t="s">
        <v>4643</v>
      </c>
      <c r="E195" s="317"/>
      <c r="F195" s="317"/>
      <c r="G195" s="318" t="n">
        <v>0.188</v>
      </c>
      <c r="H195" s="315"/>
    </row>
    <row r="196" customFormat="false" ht="15" hidden="false" customHeight="true" outlineLevel="0" collapsed="false">
      <c r="A196" s="189" t="s">
        <v>317</v>
      </c>
      <c r="B196" s="189" t="s">
        <v>104</v>
      </c>
      <c r="C196" s="189" t="s">
        <v>308</v>
      </c>
      <c r="D196" s="190" t="s">
        <v>309</v>
      </c>
      <c r="E196" s="190"/>
      <c r="F196" s="189" t="s">
        <v>252</v>
      </c>
      <c r="G196" s="192" t="n">
        <v>13.2</v>
      </c>
      <c r="H196" s="192" t="n">
        <v>0</v>
      </c>
    </row>
    <row r="197" customFormat="false" ht="15" hidden="false" customHeight="false" outlineLevel="0" collapsed="false">
      <c r="A197" s="315"/>
      <c r="B197" s="315"/>
      <c r="C197" s="315"/>
      <c r="D197" s="316" t="s">
        <v>4644</v>
      </c>
      <c r="E197" s="317"/>
      <c r="F197" s="317"/>
      <c r="G197" s="318" t="n">
        <v>13.2</v>
      </c>
      <c r="H197" s="315"/>
    </row>
    <row r="198" customFormat="false" ht="15" hidden="false" customHeight="true" outlineLevel="0" collapsed="false">
      <c r="A198" s="189" t="s">
        <v>318</v>
      </c>
      <c r="B198" s="189" t="s">
        <v>104</v>
      </c>
      <c r="C198" s="189" t="s">
        <v>319</v>
      </c>
      <c r="D198" s="190" t="s">
        <v>320</v>
      </c>
      <c r="E198" s="190"/>
      <c r="F198" s="189" t="s">
        <v>252</v>
      </c>
      <c r="G198" s="192" t="n">
        <v>13.2</v>
      </c>
      <c r="H198" s="192" t="n">
        <v>0</v>
      </c>
    </row>
    <row r="199" customFormat="false" ht="15" hidden="false" customHeight="false" outlineLevel="0" collapsed="false">
      <c r="A199" s="315"/>
      <c r="B199" s="315"/>
      <c r="C199" s="315"/>
      <c r="D199" s="316" t="s">
        <v>4645</v>
      </c>
      <c r="E199" s="317"/>
      <c r="F199" s="317"/>
      <c r="G199" s="318" t="n">
        <v>13.2</v>
      </c>
      <c r="H199" s="315"/>
    </row>
    <row r="200" customFormat="false" ht="15" hidden="false" customHeight="true" outlineLevel="0" collapsed="false">
      <c r="A200" s="189" t="s">
        <v>322</v>
      </c>
      <c r="B200" s="189" t="s">
        <v>104</v>
      </c>
      <c r="C200" s="189" t="s">
        <v>323</v>
      </c>
      <c r="D200" s="190" t="s">
        <v>324</v>
      </c>
      <c r="E200" s="190"/>
      <c r="F200" s="189" t="s">
        <v>237</v>
      </c>
      <c r="G200" s="192" t="n">
        <v>294.15</v>
      </c>
      <c r="H200" s="192" t="n">
        <v>0</v>
      </c>
    </row>
    <row r="201" customFormat="false" ht="15" hidden="false" customHeight="false" outlineLevel="0" collapsed="false">
      <c r="A201" s="315"/>
      <c r="B201" s="315"/>
      <c r="C201" s="315"/>
      <c r="D201" s="316" t="s">
        <v>4646</v>
      </c>
      <c r="E201" s="317" t="s">
        <v>4647</v>
      </c>
      <c r="F201" s="317"/>
      <c r="G201" s="318" t="n">
        <v>62.7</v>
      </c>
      <c r="H201" s="315"/>
    </row>
    <row r="202" customFormat="false" ht="15" hidden="false" customHeight="false" outlineLevel="0" collapsed="false">
      <c r="A202" s="189"/>
      <c r="B202" s="189"/>
      <c r="C202" s="189"/>
      <c r="D202" s="316" t="s">
        <v>4648</v>
      </c>
      <c r="E202" s="317" t="s">
        <v>4649</v>
      </c>
      <c r="F202" s="317"/>
      <c r="G202" s="318" t="n">
        <v>8.1</v>
      </c>
      <c r="H202" s="193"/>
    </row>
    <row r="203" customFormat="false" ht="15" hidden="false" customHeight="false" outlineLevel="0" collapsed="false">
      <c r="A203" s="189"/>
      <c r="B203" s="189"/>
      <c r="C203" s="189"/>
      <c r="D203" s="316" t="s">
        <v>4650</v>
      </c>
      <c r="E203" s="317" t="s">
        <v>4651</v>
      </c>
      <c r="F203" s="317"/>
      <c r="G203" s="318" t="n">
        <v>74.1</v>
      </c>
      <c r="H203" s="193"/>
    </row>
    <row r="204" customFormat="false" ht="15" hidden="false" customHeight="false" outlineLevel="0" collapsed="false">
      <c r="A204" s="189"/>
      <c r="B204" s="189"/>
      <c r="C204" s="189"/>
      <c r="D204" s="316" t="s">
        <v>4652</v>
      </c>
      <c r="E204" s="317" t="s">
        <v>4649</v>
      </c>
      <c r="F204" s="317"/>
      <c r="G204" s="318" t="n">
        <v>16.2</v>
      </c>
      <c r="H204" s="193"/>
    </row>
    <row r="205" customFormat="false" ht="15" hidden="false" customHeight="false" outlineLevel="0" collapsed="false">
      <c r="A205" s="189"/>
      <c r="B205" s="189"/>
      <c r="C205" s="189"/>
      <c r="D205" s="316" t="s">
        <v>4653</v>
      </c>
      <c r="E205" s="317" t="s">
        <v>4654</v>
      </c>
      <c r="F205" s="317"/>
      <c r="G205" s="318" t="n">
        <v>79.8</v>
      </c>
      <c r="H205" s="193"/>
    </row>
    <row r="206" customFormat="false" ht="15" hidden="false" customHeight="false" outlineLevel="0" collapsed="false">
      <c r="A206" s="189"/>
      <c r="B206" s="189"/>
      <c r="C206" s="189"/>
      <c r="D206" s="316" t="s">
        <v>4655</v>
      </c>
      <c r="E206" s="317" t="s">
        <v>4649</v>
      </c>
      <c r="F206" s="317"/>
      <c r="G206" s="318" t="n">
        <v>10.8</v>
      </c>
      <c r="H206" s="193"/>
    </row>
    <row r="207" customFormat="false" ht="15" hidden="false" customHeight="false" outlineLevel="0" collapsed="false">
      <c r="A207" s="189"/>
      <c r="B207" s="189"/>
      <c r="C207" s="189"/>
      <c r="D207" s="316" t="s">
        <v>4656</v>
      </c>
      <c r="E207" s="317" t="s">
        <v>4657</v>
      </c>
      <c r="F207" s="317"/>
      <c r="G207" s="318" t="n">
        <v>37.05</v>
      </c>
      <c r="H207" s="193"/>
    </row>
    <row r="208" customFormat="false" ht="15" hidden="false" customHeight="false" outlineLevel="0" collapsed="false">
      <c r="A208" s="189"/>
      <c r="B208" s="189"/>
      <c r="C208" s="189"/>
      <c r="D208" s="316" t="s">
        <v>4658</v>
      </c>
      <c r="E208" s="317" t="s">
        <v>4649</v>
      </c>
      <c r="F208" s="317"/>
      <c r="G208" s="318" t="n">
        <v>5.4</v>
      </c>
      <c r="H208" s="193"/>
    </row>
    <row r="209" customFormat="false" ht="15" hidden="false" customHeight="true" outlineLevel="0" collapsed="false">
      <c r="A209" s="189" t="s">
        <v>326</v>
      </c>
      <c r="B209" s="189" t="s">
        <v>104</v>
      </c>
      <c r="C209" s="189" t="s">
        <v>327</v>
      </c>
      <c r="D209" s="190" t="s">
        <v>328</v>
      </c>
      <c r="E209" s="190"/>
      <c r="F209" s="189" t="s">
        <v>237</v>
      </c>
      <c r="G209" s="192" t="n">
        <v>149.38</v>
      </c>
      <c r="H209" s="192" t="n">
        <v>0</v>
      </c>
    </row>
    <row r="210" customFormat="false" ht="15" hidden="false" customHeight="false" outlineLevel="0" collapsed="false">
      <c r="A210" s="315"/>
      <c r="B210" s="315"/>
      <c r="C210" s="315"/>
      <c r="D210" s="316" t="s">
        <v>4659</v>
      </c>
      <c r="E210" s="317" t="s">
        <v>4647</v>
      </c>
      <c r="F210" s="317"/>
      <c r="G210" s="318" t="n">
        <v>47.585</v>
      </c>
      <c r="H210" s="315"/>
    </row>
    <row r="211" customFormat="false" ht="15" hidden="false" customHeight="false" outlineLevel="0" collapsed="false">
      <c r="A211" s="189"/>
      <c r="B211" s="189"/>
      <c r="C211" s="189"/>
      <c r="D211" s="316" t="s">
        <v>4660</v>
      </c>
      <c r="E211" s="317" t="s">
        <v>4651</v>
      </c>
      <c r="F211" s="317"/>
      <c r="G211" s="318" t="n">
        <v>42.8</v>
      </c>
      <c r="H211" s="193"/>
    </row>
    <row r="212" customFormat="false" ht="15" hidden="false" customHeight="false" outlineLevel="0" collapsed="false">
      <c r="A212" s="189"/>
      <c r="B212" s="189"/>
      <c r="C212" s="189"/>
      <c r="D212" s="316" t="s">
        <v>4661</v>
      </c>
      <c r="E212" s="317" t="s">
        <v>4654</v>
      </c>
      <c r="F212" s="317"/>
      <c r="G212" s="318" t="n">
        <v>42.88</v>
      </c>
      <c r="H212" s="193"/>
    </row>
    <row r="213" customFormat="false" ht="15" hidden="false" customHeight="false" outlineLevel="0" collapsed="false">
      <c r="A213" s="189"/>
      <c r="B213" s="189"/>
      <c r="C213" s="189"/>
      <c r="D213" s="316" t="s">
        <v>4662</v>
      </c>
      <c r="E213" s="317" t="s">
        <v>4657</v>
      </c>
      <c r="F213" s="317"/>
      <c r="G213" s="318" t="n">
        <v>16.115</v>
      </c>
      <c r="H213" s="193"/>
    </row>
    <row r="214" customFormat="false" ht="24.05" hidden="false" customHeight="true" outlineLevel="0" collapsed="false">
      <c r="A214" s="189" t="s">
        <v>329</v>
      </c>
      <c r="B214" s="189" t="s">
        <v>104</v>
      </c>
      <c r="C214" s="189" t="s">
        <v>330</v>
      </c>
      <c r="D214" s="190" t="s">
        <v>331</v>
      </c>
      <c r="E214" s="190"/>
      <c r="F214" s="189" t="s">
        <v>252</v>
      </c>
      <c r="G214" s="192" t="n">
        <v>416.42</v>
      </c>
      <c r="H214" s="192" t="n">
        <v>0</v>
      </c>
    </row>
    <row r="215" customFormat="false" ht="15" hidden="false" customHeight="false" outlineLevel="0" collapsed="false">
      <c r="A215" s="315"/>
      <c r="B215" s="315"/>
      <c r="C215" s="315"/>
      <c r="D215" s="316" t="s">
        <v>4663</v>
      </c>
      <c r="E215" s="317" t="s">
        <v>4647</v>
      </c>
      <c r="F215" s="317"/>
      <c r="G215" s="318" t="n">
        <v>135.617</v>
      </c>
      <c r="H215" s="315"/>
    </row>
    <row r="216" customFormat="false" ht="15" hidden="false" customHeight="false" outlineLevel="0" collapsed="false">
      <c r="A216" s="189"/>
      <c r="B216" s="189"/>
      <c r="C216" s="189"/>
      <c r="D216" s="316" t="s">
        <v>4664</v>
      </c>
      <c r="E216" s="317"/>
      <c r="F216" s="317"/>
      <c r="G216" s="318" t="n">
        <v>-14.4</v>
      </c>
      <c r="H216" s="193"/>
    </row>
    <row r="217" customFormat="false" ht="15" hidden="false" customHeight="false" outlineLevel="0" collapsed="false">
      <c r="A217" s="189"/>
      <c r="B217" s="189"/>
      <c r="C217" s="189"/>
      <c r="D217" s="316" t="s">
        <v>4665</v>
      </c>
      <c r="E217" s="317" t="s">
        <v>4649</v>
      </c>
      <c r="F217" s="317"/>
      <c r="G217" s="318" t="n">
        <v>10.739</v>
      </c>
      <c r="H217" s="193"/>
    </row>
    <row r="218" customFormat="false" ht="15" hidden="false" customHeight="false" outlineLevel="0" collapsed="false">
      <c r="A218" s="189"/>
      <c r="B218" s="189"/>
      <c r="C218" s="189"/>
      <c r="D218" s="316" t="s">
        <v>4666</v>
      </c>
      <c r="E218" s="317" t="s">
        <v>4649</v>
      </c>
      <c r="F218" s="317"/>
      <c r="G218" s="318" t="n">
        <v>16.213</v>
      </c>
      <c r="H218" s="193"/>
    </row>
    <row r="219" customFormat="false" ht="15" hidden="false" customHeight="false" outlineLevel="0" collapsed="false">
      <c r="A219" s="189"/>
      <c r="B219" s="189"/>
      <c r="C219" s="189"/>
      <c r="D219" s="316" t="s">
        <v>4667</v>
      </c>
      <c r="E219" s="317" t="s">
        <v>4657</v>
      </c>
      <c r="F219" s="317"/>
      <c r="G219" s="318" t="n">
        <v>45.928</v>
      </c>
      <c r="H219" s="193"/>
    </row>
    <row r="220" customFormat="false" ht="15" hidden="false" customHeight="false" outlineLevel="0" collapsed="false">
      <c r="A220" s="189"/>
      <c r="B220" s="189"/>
      <c r="C220" s="189"/>
      <c r="D220" s="316" t="s">
        <v>4668</v>
      </c>
      <c r="E220" s="317"/>
      <c r="F220" s="317"/>
      <c r="G220" s="318" t="n">
        <v>-4.8</v>
      </c>
      <c r="H220" s="193"/>
    </row>
    <row r="221" customFormat="false" ht="15" hidden="false" customHeight="false" outlineLevel="0" collapsed="false">
      <c r="A221" s="189"/>
      <c r="B221" s="189"/>
      <c r="C221" s="189"/>
      <c r="D221" s="316" t="s">
        <v>4669</v>
      </c>
      <c r="E221" s="317" t="s">
        <v>4649</v>
      </c>
      <c r="F221" s="317"/>
      <c r="G221" s="318" t="n">
        <v>3.665</v>
      </c>
      <c r="H221" s="193"/>
    </row>
    <row r="222" customFormat="false" ht="15" hidden="false" customHeight="false" outlineLevel="0" collapsed="false">
      <c r="A222" s="189"/>
      <c r="B222" s="189"/>
      <c r="C222" s="189"/>
      <c r="D222" s="316" t="s">
        <v>4670</v>
      </c>
      <c r="E222" s="317" t="s">
        <v>4651</v>
      </c>
      <c r="F222" s="317"/>
      <c r="G222" s="318" t="n">
        <v>121.98</v>
      </c>
      <c r="H222" s="193"/>
    </row>
    <row r="223" customFormat="false" ht="15" hidden="false" customHeight="false" outlineLevel="0" collapsed="false">
      <c r="A223" s="189"/>
      <c r="B223" s="189"/>
      <c r="C223" s="189"/>
      <c r="D223" s="316" t="s">
        <v>4671</v>
      </c>
      <c r="E223" s="317"/>
      <c r="F223" s="317"/>
      <c r="G223" s="318" t="n">
        <v>-18.01</v>
      </c>
      <c r="H223" s="193"/>
    </row>
    <row r="224" customFormat="false" ht="15" hidden="false" customHeight="false" outlineLevel="0" collapsed="false">
      <c r="A224" s="189"/>
      <c r="B224" s="189"/>
      <c r="C224" s="189"/>
      <c r="D224" s="316" t="s">
        <v>4672</v>
      </c>
      <c r="E224" s="317" t="s">
        <v>4654</v>
      </c>
      <c r="F224" s="317"/>
      <c r="G224" s="318" t="n">
        <v>122.208</v>
      </c>
      <c r="H224" s="193"/>
    </row>
    <row r="225" customFormat="false" ht="15" hidden="false" customHeight="false" outlineLevel="0" collapsed="false">
      <c r="A225" s="189"/>
      <c r="B225" s="189"/>
      <c r="C225" s="189"/>
      <c r="D225" s="316" t="s">
        <v>4673</v>
      </c>
      <c r="E225" s="317"/>
      <c r="F225" s="317"/>
      <c r="G225" s="318" t="n">
        <v>-14.6</v>
      </c>
      <c r="H225" s="193"/>
    </row>
    <row r="226" customFormat="false" ht="15" hidden="false" customHeight="false" outlineLevel="0" collapsed="false">
      <c r="A226" s="189"/>
      <c r="B226" s="189"/>
      <c r="C226" s="189"/>
      <c r="D226" s="316" t="s">
        <v>4674</v>
      </c>
      <c r="E226" s="317" t="s">
        <v>4649</v>
      </c>
      <c r="F226" s="317"/>
      <c r="G226" s="318" t="n">
        <v>11.88</v>
      </c>
      <c r="H226" s="193"/>
    </row>
    <row r="227" customFormat="false" ht="15" hidden="false" customHeight="true" outlineLevel="0" collapsed="false">
      <c r="A227" s="189" t="s">
        <v>332</v>
      </c>
      <c r="B227" s="189" t="s">
        <v>104</v>
      </c>
      <c r="C227" s="189" t="s">
        <v>333</v>
      </c>
      <c r="D227" s="190" t="s">
        <v>334</v>
      </c>
      <c r="E227" s="190"/>
      <c r="F227" s="189" t="s">
        <v>252</v>
      </c>
      <c r="G227" s="192" t="n">
        <v>194.85</v>
      </c>
      <c r="H227" s="192" t="n">
        <v>0</v>
      </c>
    </row>
    <row r="228" customFormat="false" ht="15" hidden="false" customHeight="false" outlineLevel="0" collapsed="false">
      <c r="A228" s="315"/>
      <c r="B228" s="315"/>
      <c r="C228" s="315"/>
      <c r="D228" s="316" t="s">
        <v>4675</v>
      </c>
      <c r="E228" s="317" t="s">
        <v>4676</v>
      </c>
      <c r="F228" s="317"/>
      <c r="G228" s="318" t="n">
        <v>39.33</v>
      </c>
      <c r="H228" s="315"/>
    </row>
    <row r="229" customFormat="false" ht="15" hidden="false" customHeight="false" outlineLevel="0" collapsed="false">
      <c r="A229" s="189"/>
      <c r="B229" s="189"/>
      <c r="C229" s="189"/>
      <c r="D229" s="316" t="s">
        <v>4677</v>
      </c>
      <c r="E229" s="317" t="s">
        <v>4676</v>
      </c>
      <c r="F229" s="317"/>
      <c r="G229" s="318" t="n">
        <v>58.995</v>
      </c>
      <c r="H229" s="193"/>
    </row>
    <row r="230" customFormat="false" ht="15" hidden="false" customHeight="false" outlineLevel="0" collapsed="false">
      <c r="A230" s="189"/>
      <c r="B230" s="189"/>
      <c r="C230" s="189"/>
      <c r="D230" s="316" t="s">
        <v>4677</v>
      </c>
      <c r="E230" s="317" t="s">
        <v>4654</v>
      </c>
      <c r="F230" s="317"/>
      <c r="G230" s="318" t="n">
        <v>58.995</v>
      </c>
      <c r="H230" s="193"/>
    </row>
    <row r="231" customFormat="false" ht="15" hidden="false" customHeight="false" outlineLevel="0" collapsed="false">
      <c r="A231" s="189"/>
      <c r="B231" s="189"/>
      <c r="C231" s="189"/>
      <c r="D231" s="316" t="s">
        <v>4675</v>
      </c>
      <c r="E231" s="317" t="s">
        <v>4657</v>
      </c>
      <c r="F231" s="317"/>
      <c r="G231" s="318" t="n">
        <v>39.33</v>
      </c>
      <c r="H231" s="193"/>
    </row>
    <row r="232" customFormat="false" ht="15" hidden="false" customHeight="false" outlineLevel="0" collapsed="false">
      <c r="A232" s="189"/>
      <c r="B232" s="189"/>
      <c r="C232" s="189"/>
      <c r="D232" s="316" t="s">
        <v>4678</v>
      </c>
      <c r="E232" s="317"/>
      <c r="F232" s="317"/>
      <c r="G232" s="318" t="n">
        <v>-1.8</v>
      </c>
      <c r="H232" s="193"/>
    </row>
    <row r="233" customFormat="false" ht="15" hidden="false" customHeight="true" outlineLevel="0" collapsed="false">
      <c r="A233" s="189" t="s">
        <v>335</v>
      </c>
      <c r="B233" s="189" t="s">
        <v>104</v>
      </c>
      <c r="C233" s="189" t="s">
        <v>336</v>
      </c>
      <c r="D233" s="190" t="s">
        <v>337</v>
      </c>
      <c r="E233" s="190"/>
      <c r="F233" s="189" t="s">
        <v>231</v>
      </c>
      <c r="G233" s="192" t="n">
        <v>1</v>
      </c>
      <c r="H233" s="192" t="n">
        <v>0</v>
      </c>
    </row>
    <row r="234" customFormat="false" ht="15" hidden="false" customHeight="false" outlineLevel="0" collapsed="false">
      <c r="A234" s="315"/>
      <c r="B234" s="315"/>
      <c r="C234" s="315"/>
      <c r="D234" s="316" t="s">
        <v>188</v>
      </c>
      <c r="E234" s="317"/>
      <c r="F234" s="317"/>
      <c r="G234" s="318" t="n">
        <v>1</v>
      </c>
      <c r="H234" s="315"/>
    </row>
    <row r="235" customFormat="false" ht="15" hidden="false" customHeight="true" outlineLevel="0" collapsed="false">
      <c r="A235" s="189" t="s">
        <v>338</v>
      </c>
      <c r="B235" s="189" t="s">
        <v>104</v>
      </c>
      <c r="C235" s="189" t="s">
        <v>339</v>
      </c>
      <c r="D235" s="190" t="s">
        <v>340</v>
      </c>
      <c r="E235" s="190"/>
      <c r="F235" s="189" t="s">
        <v>231</v>
      </c>
      <c r="G235" s="192" t="n">
        <v>14</v>
      </c>
      <c r="H235" s="192" t="n">
        <v>0</v>
      </c>
    </row>
    <row r="236" customFormat="false" ht="15" hidden="false" customHeight="false" outlineLevel="0" collapsed="false">
      <c r="A236" s="315"/>
      <c r="B236" s="315"/>
      <c r="C236" s="315"/>
      <c r="D236" s="316" t="s">
        <v>205</v>
      </c>
      <c r="E236" s="317" t="s">
        <v>4676</v>
      </c>
      <c r="F236" s="317"/>
      <c r="G236" s="318" t="n">
        <v>4</v>
      </c>
      <c r="H236" s="315"/>
    </row>
    <row r="237" customFormat="false" ht="15" hidden="false" customHeight="false" outlineLevel="0" collapsed="false">
      <c r="A237" s="189"/>
      <c r="B237" s="189"/>
      <c r="C237" s="189"/>
      <c r="D237" s="316" t="s">
        <v>212</v>
      </c>
      <c r="E237" s="317" t="s">
        <v>4651</v>
      </c>
      <c r="F237" s="317"/>
      <c r="G237" s="318" t="n">
        <v>6</v>
      </c>
      <c r="H237" s="193"/>
    </row>
    <row r="238" customFormat="false" ht="15" hidden="false" customHeight="false" outlineLevel="0" collapsed="false">
      <c r="A238" s="189"/>
      <c r="B238" s="189"/>
      <c r="C238" s="189"/>
      <c r="D238" s="316" t="s">
        <v>200</v>
      </c>
      <c r="E238" s="317" t="s">
        <v>4654</v>
      </c>
      <c r="F238" s="317"/>
      <c r="G238" s="318" t="n">
        <v>3</v>
      </c>
      <c r="H238" s="193"/>
    </row>
    <row r="239" customFormat="false" ht="15" hidden="false" customHeight="false" outlineLevel="0" collapsed="false">
      <c r="A239" s="189"/>
      <c r="B239" s="189"/>
      <c r="C239" s="189"/>
      <c r="D239" s="316" t="s">
        <v>188</v>
      </c>
      <c r="E239" s="317" t="s">
        <v>4657</v>
      </c>
      <c r="F239" s="317"/>
      <c r="G239" s="318" t="n">
        <v>1</v>
      </c>
      <c r="H239" s="193"/>
    </row>
    <row r="240" customFormat="false" ht="15" hidden="false" customHeight="true" outlineLevel="0" collapsed="false">
      <c r="A240" s="189" t="s">
        <v>341</v>
      </c>
      <c r="B240" s="189" t="s">
        <v>104</v>
      </c>
      <c r="C240" s="189" t="s">
        <v>342</v>
      </c>
      <c r="D240" s="190" t="s">
        <v>343</v>
      </c>
      <c r="E240" s="190"/>
      <c r="F240" s="189" t="s">
        <v>231</v>
      </c>
      <c r="G240" s="192" t="n">
        <v>14</v>
      </c>
      <c r="H240" s="192" t="n">
        <v>0</v>
      </c>
    </row>
    <row r="241" customFormat="false" ht="15" hidden="false" customHeight="false" outlineLevel="0" collapsed="false">
      <c r="A241" s="315"/>
      <c r="B241" s="315"/>
      <c r="C241" s="315"/>
      <c r="D241" s="316" t="s">
        <v>197</v>
      </c>
      <c r="E241" s="317" t="s">
        <v>4676</v>
      </c>
      <c r="F241" s="317"/>
      <c r="G241" s="318" t="n">
        <v>2</v>
      </c>
      <c r="H241" s="315"/>
    </row>
    <row r="242" customFormat="false" ht="15" hidden="false" customHeight="false" outlineLevel="0" collapsed="false">
      <c r="A242" s="189"/>
      <c r="B242" s="189"/>
      <c r="C242" s="189"/>
      <c r="D242" s="316" t="s">
        <v>205</v>
      </c>
      <c r="E242" s="317" t="s">
        <v>4651</v>
      </c>
      <c r="F242" s="317"/>
      <c r="G242" s="318" t="n">
        <v>4</v>
      </c>
      <c r="H242" s="193"/>
    </row>
    <row r="243" customFormat="false" ht="15" hidden="false" customHeight="false" outlineLevel="0" collapsed="false">
      <c r="A243" s="189"/>
      <c r="B243" s="189"/>
      <c r="C243" s="189"/>
      <c r="D243" s="316" t="s">
        <v>212</v>
      </c>
      <c r="E243" s="317" t="s">
        <v>4654</v>
      </c>
      <c r="F243" s="317"/>
      <c r="G243" s="318" t="n">
        <v>6</v>
      </c>
      <c r="H243" s="193"/>
    </row>
    <row r="244" customFormat="false" ht="15" hidden="false" customHeight="false" outlineLevel="0" collapsed="false">
      <c r="A244" s="189"/>
      <c r="B244" s="189"/>
      <c r="C244" s="189"/>
      <c r="D244" s="316" t="s">
        <v>197</v>
      </c>
      <c r="E244" s="317" t="s">
        <v>4657</v>
      </c>
      <c r="F244" s="317"/>
      <c r="G244" s="318" t="n">
        <v>2</v>
      </c>
      <c r="H244" s="193"/>
    </row>
    <row r="245" customFormat="false" ht="15" hidden="false" customHeight="true" outlineLevel="0" collapsed="false">
      <c r="A245" s="189" t="s">
        <v>344</v>
      </c>
      <c r="B245" s="189" t="s">
        <v>104</v>
      </c>
      <c r="C245" s="189" t="s">
        <v>345</v>
      </c>
      <c r="D245" s="190" t="s">
        <v>346</v>
      </c>
      <c r="E245" s="190"/>
      <c r="F245" s="189" t="s">
        <v>231</v>
      </c>
      <c r="G245" s="192" t="n">
        <v>2</v>
      </c>
      <c r="H245" s="192" t="n">
        <v>0</v>
      </c>
    </row>
    <row r="246" customFormat="false" ht="15" hidden="false" customHeight="false" outlineLevel="0" collapsed="false">
      <c r="A246" s="315"/>
      <c r="B246" s="315"/>
      <c r="C246" s="315"/>
      <c r="D246" s="316" t="s">
        <v>197</v>
      </c>
      <c r="E246" s="317"/>
      <c r="F246" s="317"/>
      <c r="G246" s="318" t="n">
        <v>2</v>
      </c>
      <c r="H246" s="315"/>
    </row>
    <row r="247" customFormat="false" ht="15" hidden="false" customHeight="true" outlineLevel="0" collapsed="false">
      <c r="A247" s="189" t="s">
        <v>348</v>
      </c>
      <c r="B247" s="189" t="s">
        <v>104</v>
      </c>
      <c r="C247" s="189" t="s">
        <v>349</v>
      </c>
      <c r="D247" s="190" t="s">
        <v>350</v>
      </c>
      <c r="E247" s="190"/>
      <c r="F247" s="189" t="s">
        <v>191</v>
      </c>
      <c r="G247" s="192" t="n">
        <v>13.66</v>
      </c>
      <c r="H247" s="192" t="n">
        <v>0</v>
      </c>
    </row>
    <row r="248" customFormat="false" ht="15" hidden="false" customHeight="false" outlineLevel="0" collapsed="false">
      <c r="A248" s="315"/>
      <c r="B248" s="315"/>
      <c r="C248" s="315"/>
      <c r="D248" s="316" t="s">
        <v>4679</v>
      </c>
      <c r="E248" s="317" t="s">
        <v>4680</v>
      </c>
      <c r="F248" s="317"/>
      <c r="G248" s="318" t="n">
        <v>7.74</v>
      </c>
      <c r="H248" s="315"/>
    </row>
    <row r="249" customFormat="false" ht="15" hidden="false" customHeight="false" outlineLevel="0" collapsed="false">
      <c r="A249" s="189"/>
      <c r="B249" s="189"/>
      <c r="C249" s="189"/>
      <c r="D249" s="316" t="s">
        <v>4681</v>
      </c>
      <c r="E249" s="317" t="s">
        <v>4682</v>
      </c>
      <c r="F249" s="317"/>
      <c r="G249" s="318" t="n">
        <v>4.324</v>
      </c>
      <c r="H249" s="193"/>
    </row>
    <row r="250" customFormat="false" ht="15" hidden="false" customHeight="false" outlineLevel="0" collapsed="false">
      <c r="A250" s="189"/>
      <c r="B250" s="189"/>
      <c r="C250" s="189"/>
      <c r="D250" s="316" t="s">
        <v>4683</v>
      </c>
      <c r="E250" s="317" t="s">
        <v>4684</v>
      </c>
      <c r="F250" s="317"/>
      <c r="G250" s="318" t="n">
        <v>0.63</v>
      </c>
      <c r="H250" s="193"/>
    </row>
    <row r="251" customFormat="false" ht="15" hidden="false" customHeight="false" outlineLevel="0" collapsed="false">
      <c r="A251" s="189"/>
      <c r="B251" s="189"/>
      <c r="C251" s="189"/>
      <c r="D251" s="316" t="s">
        <v>4685</v>
      </c>
      <c r="E251" s="317" t="s">
        <v>4686</v>
      </c>
      <c r="F251" s="317"/>
      <c r="G251" s="318" t="n">
        <v>0.966</v>
      </c>
      <c r="H251" s="193"/>
    </row>
    <row r="252" customFormat="false" ht="15" hidden="false" customHeight="true" outlineLevel="0" collapsed="false">
      <c r="A252" s="189" t="s">
        <v>353</v>
      </c>
      <c r="B252" s="189" t="s">
        <v>104</v>
      </c>
      <c r="C252" s="189" t="s">
        <v>354</v>
      </c>
      <c r="D252" s="190" t="s">
        <v>355</v>
      </c>
      <c r="E252" s="190"/>
      <c r="F252" s="189" t="s">
        <v>252</v>
      </c>
      <c r="G252" s="192" t="n">
        <v>156.324</v>
      </c>
      <c r="H252" s="192" t="n">
        <v>0</v>
      </c>
    </row>
    <row r="253" customFormat="false" ht="15" hidden="false" customHeight="false" outlineLevel="0" collapsed="false">
      <c r="A253" s="315"/>
      <c r="B253" s="315"/>
      <c r="C253" s="315"/>
      <c r="D253" s="316" t="s">
        <v>4687</v>
      </c>
      <c r="E253" s="317" t="s">
        <v>4680</v>
      </c>
      <c r="F253" s="317"/>
      <c r="G253" s="318" t="n">
        <v>81.27</v>
      </c>
      <c r="H253" s="315"/>
    </row>
    <row r="254" customFormat="false" ht="15" hidden="false" customHeight="false" outlineLevel="0" collapsed="false">
      <c r="A254" s="189"/>
      <c r="B254" s="189"/>
      <c r="C254" s="189"/>
      <c r="D254" s="316" t="s">
        <v>4688</v>
      </c>
      <c r="E254" s="317" t="s">
        <v>4682</v>
      </c>
      <c r="F254" s="317"/>
      <c r="G254" s="318" t="n">
        <v>55.272</v>
      </c>
      <c r="H254" s="193"/>
    </row>
    <row r="255" customFormat="false" ht="15" hidden="false" customHeight="false" outlineLevel="0" collapsed="false">
      <c r="A255" s="189"/>
      <c r="B255" s="189"/>
      <c r="C255" s="189"/>
      <c r="D255" s="316" t="s">
        <v>4689</v>
      </c>
      <c r="E255" s="317" t="s">
        <v>4684</v>
      </c>
      <c r="F255" s="317"/>
      <c r="G255" s="318" t="n">
        <v>5.292</v>
      </c>
      <c r="H255" s="193"/>
    </row>
    <row r="256" customFormat="false" ht="15" hidden="false" customHeight="false" outlineLevel="0" collapsed="false">
      <c r="A256" s="189"/>
      <c r="B256" s="189"/>
      <c r="C256" s="189"/>
      <c r="D256" s="316" t="s">
        <v>4690</v>
      </c>
      <c r="E256" s="317" t="s">
        <v>4686</v>
      </c>
      <c r="F256" s="317"/>
      <c r="G256" s="318" t="n">
        <v>14.49</v>
      </c>
      <c r="H256" s="193"/>
    </row>
    <row r="257" customFormat="false" ht="15" hidden="false" customHeight="true" outlineLevel="0" collapsed="false">
      <c r="A257" s="189" t="s">
        <v>356</v>
      </c>
      <c r="B257" s="189" t="s">
        <v>104</v>
      </c>
      <c r="C257" s="189" t="s">
        <v>357</v>
      </c>
      <c r="D257" s="190" t="s">
        <v>358</v>
      </c>
      <c r="E257" s="190"/>
      <c r="F257" s="189" t="s">
        <v>252</v>
      </c>
      <c r="G257" s="192" t="n">
        <v>156.324</v>
      </c>
      <c r="H257" s="192" t="n">
        <v>0</v>
      </c>
    </row>
    <row r="258" customFormat="false" ht="15" hidden="false" customHeight="false" outlineLevel="0" collapsed="false">
      <c r="A258" s="315"/>
      <c r="B258" s="315"/>
      <c r="C258" s="315"/>
      <c r="D258" s="316" t="s">
        <v>4691</v>
      </c>
      <c r="E258" s="317"/>
      <c r="F258" s="317"/>
      <c r="G258" s="318" t="n">
        <v>156.324</v>
      </c>
      <c r="H258" s="315"/>
    </row>
    <row r="259" customFormat="false" ht="15" hidden="false" customHeight="true" outlineLevel="0" collapsed="false">
      <c r="A259" s="189" t="s">
        <v>359</v>
      </c>
      <c r="B259" s="189" t="s">
        <v>104</v>
      </c>
      <c r="C259" s="189" t="s">
        <v>360</v>
      </c>
      <c r="D259" s="190" t="s">
        <v>361</v>
      </c>
      <c r="E259" s="190"/>
      <c r="F259" s="189" t="s">
        <v>260</v>
      </c>
      <c r="G259" s="192" t="n">
        <v>2.613</v>
      </c>
      <c r="H259" s="192" t="n">
        <v>0</v>
      </c>
    </row>
    <row r="260" customFormat="false" ht="15" hidden="false" customHeight="false" outlineLevel="0" collapsed="false">
      <c r="A260" s="315"/>
      <c r="B260" s="315"/>
      <c r="C260" s="315"/>
      <c r="D260" s="316" t="s">
        <v>4692</v>
      </c>
      <c r="E260" s="317"/>
      <c r="F260" s="317"/>
      <c r="G260" s="318" t="n">
        <v>2.6</v>
      </c>
      <c r="H260" s="315"/>
    </row>
    <row r="261" customFormat="false" ht="15" hidden="false" customHeight="false" outlineLevel="0" collapsed="false">
      <c r="A261" s="189"/>
      <c r="B261" s="189"/>
      <c r="C261" s="189"/>
      <c r="D261" s="316" t="s">
        <v>4693</v>
      </c>
      <c r="E261" s="317" t="s">
        <v>4625</v>
      </c>
      <c r="F261" s="317"/>
      <c r="G261" s="318" t="n">
        <v>0.39</v>
      </c>
      <c r="H261" s="193"/>
    </row>
    <row r="262" customFormat="false" ht="15" hidden="false" customHeight="false" outlineLevel="0" collapsed="false">
      <c r="A262" s="189"/>
      <c r="B262" s="189"/>
      <c r="C262" s="189"/>
      <c r="D262" s="316" t="s">
        <v>4694</v>
      </c>
      <c r="E262" s="317" t="s">
        <v>4592</v>
      </c>
      <c r="F262" s="317"/>
      <c r="G262" s="318" t="n">
        <v>0.299</v>
      </c>
      <c r="H262" s="193"/>
    </row>
    <row r="263" customFormat="false" ht="15" hidden="false" customHeight="false" outlineLevel="0" collapsed="false">
      <c r="A263" s="189"/>
      <c r="B263" s="189"/>
      <c r="C263" s="189"/>
      <c r="D263" s="316" t="s">
        <v>4695</v>
      </c>
      <c r="E263" s="317" t="s">
        <v>4696</v>
      </c>
      <c r="F263" s="317"/>
      <c r="G263" s="318" t="n">
        <v>-0.676</v>
      </c>
      <c r="H263" s="193"/>
    </row>
    <row r="264" customFormat="false" ht="15" hidden="false" customHeight="true" outlineLevel="0" collapsed="false">
      <c r="A264" s="189" t="s">
        <v>362</v>
      </c>
      <c r="B264" s="189" t="s">
        <v>104</v>
      </c>
      <c r="C264" s="189" t="s">
        <v>363</v>
      </c>
      <c r="D264" s="190" t="s">
        <v>364</v>
      </c>
      <c r="E264" s="190"/>
      <c r="F264" s="189" t="s">
        <v>191</v>
      </c>
      <c r="G264" s="192" t="n">
        <v>2.438</v>
      </c>
      <c r="H264" s="192" t="n">
        <v>0</v>
      </c>
    </row>
    <row r="265" customFormat="false" ht="15" hidden="false" customHeight="false" outlineLevel="0" collapsed="false">
      <c r="A265" s="315"/>
      <c r="B265" s="315"/>
      <c r="C265" s="315"/>
      <c r="D265" s="316" t="s">
        <v>4697</v>
      </c>
      <c r="E265" s="317" t="s">
        <v>4698</v>
      </c>
      <c r="F265" s="317"/>
      <c r="G265" s="318" t="n">
        <v>1.328</v>
      </c>
      <c r="H265" s="315"/>
    </row>
    <row r="266" customFormat="false" ht="15" hidden="false" customHeight="false" outlineLevel="0" collapsed="false">
      <c r="A266" s="189"/>
      <c r="B266" s="189"/>
      <c r="C266" s="189"/>
      <c r="D266" s="316" t="s">
        <v>4699</v>
      </c>
      <c r="E266" s="317" t="s">
        <v>4700</v>
      </c>
      <c r="F266" s="317"/>
      <c r="G266" s="318" t="n">
        <v>1.11</v>
      </c>
      <c r="H266" s="193"/>
    </row>
    <row r="267" customFormat="false" ht="15" hidden="false" customHeight="true" outlineLevel="0" collapsed="false">
      <c r="A267" s="189" t="s">
        <v>365</v>
      </c>
      <c r="B267" s="189" t="s">
        <v>104</v>
      </c>
      <c r="C267" s="189" t="s">
        <v>366</v>
      </c>
      <c r="D267" s="190" t="s">
        <v>367</v>
      </c>
      <c r="E267" s="190"/>
      <c r="F267" s="189" t="s">
        <v>252</v>
      </c>
      <c r="G267" s="192" t="n">
        <v>14.227</v>
      </c>
      <c r="H267" s="192" t="n">
        <v>0</v>
      </c>
    </row>
    <row r="268" customFormat="false" ht="15" hidden="false" customHeight="false" outlineLevel="0" collapsed="false">
      <c r="A268" s="315"/>
      <c r="B268" s="315"/>
      <c r="C268" s="315"/>
      <c r="D268" s="316" t="s">
        <v>4701</v>
      </c>
      <c r="E268" s="317" t="s">
        <v>4698</v>
      </c>
      <c r="F268" s="317"/>
      <c r="G268" s="318" t="n">
        <v>3.622</v>
      </c>
      <c r="H268" s="315"/>
    </row>
    <row r="269" customFormat="false" ht="15" hidden="false" customHeight="false" outlineLevel="0" collapsed="false">
      <c r="A269" s="189"/>
      <c r="B269" s="189"/>
      <c r="C269" s="189"/>
      <c r="D269" s="316" t="s">
        <v>4702</v>
      </c>
      <c r="E269" s="317" t="s">
        <v>4700</v>
      </c>
      <c r="F269" s="317"/>
      <c r="G269" s="318" t="n">
        <v>10.605</v>
      </c>
      <c r="H269" s="193"/>
    </row>
    <row r="270" customFormat="false" ht="15" hidden="false" customHeight="true" outlineLevel="0" collapsed="false">
      <c r="A270" s="189" t="s">
        <v>368</v>
      </c>
      <c r="B270" s="189" t="s">
        <v>104</v>
      </c>
      <c r="C270" s="189" t="s">
        <v>369</v>
      </c>
      <c r="D270" s="190" t="s">
        <v>370</v>
      </c>
      <c r="E270" s="190"/>
      <c r="F270" s="189" t="s">
        <v>252</v>
      </c>
      <c r="G270" s="192" t="n">
        <v>14.227</v>
      </c>
      <c r="H270" s="192" t="n">
        <v>0</v>
      </c>
    </row>
    <row r="271" customFormat="false" ht="15" hidden="false" customHeight="false" outlineLevel="0" collapsed="false">
      <c r="A271" s="315"/>
      <c r="B271" s="315"/>
      <c r="C271" s="315"/>
      <c r="D271" s="316" t="s">
        <v>4703</v>
      </c>
      <c r="E271" s="317"/>
      <c r="F271" s="317"/>
      <c r="G271" s="318" t="n">
        <v>14.227</v>
      </c>
      <c r="H271" s="315"/>
    </row>
    <row r="272" customFormat="false" ht="15" hidden="false" customHeight="true" outlineLevel="0" collapsed="false">
      <c r="A272" s="189" t="s">
        <v>371</v>
      </c>
      <c r="B272" s="189" t="s">
        <v>104</v>
      </c>
      <c r="C272" s="189" t="s">
        <v>372</v>
      </c>
      <c r="D272" s="190" t="s">
        <v>373</v>
      </c>
      <c r="E272" s="190"/>
      <c r="F272" s="189" t="s">
        <v>252</v>
      </c>
      <c r="G272" s="192" t="n">
        <v>31.387</v>
      </c>
      <c r="H272" s="192" t="n">
        <v>0</v>
      </c>
    </row>
    <row r="273" customFormat="false" ht="15" hidden="false" customHeight="false" outlineLevel="0" collapsed="false">
      <c r="A273" s="315"/>
      <c r="B273" s="315"/>
      <c r="C273" s="315"/>
      <c r="D273" s="316" t="s">
        <v>4704</v>
      </c>
      <c r="E273" s="317"/>
      <c r="F273" s="317"/>
      <c r="G273" s="318" t="n">
        <v>31.387</v>
      </c>
      <c r="H273" s="315"/>
    </row>
    <row r="274" customFormat="false" ht="15" hidden="false" customHeight="true" outlineLevel="0" collapsed="false">
      <c r="A274" s="189" t="s">
        <v>374</v>
      </c>
      <c r="B274" s="189" t="s">
        <v>104</v>
      </c>
      <c r="C274" s="189" t="s">
        <v>375</v>
      </c>
      <c r="D274" s="190" t="s">
        <v>376</v>
      </c>
      <c r="E274" s="190"/>
      <c r="F274" s="189" t="s">
        <v>252</v>
      </c>
      <c r="G274" s="192" t="n">
        <v>31.387</v>
      </c>
      <c r="H274" s="192" t="n">
        <v>0</v>
      </c>
    </row>
    <row r="275" customFormat="false" ht="15" hidden="false" customHeight="false" outlineLevel="0" collapsed="false">
      <c r="A275" s="315"/>
      <c r="B275" s="315"/>
      <c r="C275" s="315"/>
      <c r="D275" s="316" t="s">
        <v>4705</v>
      </c>
      <c r="E275" s="317"/>
      <c r="F275" s="317"/>
      <c r="G275" s="318" t="n">
        <v>31.387</v>
      </c>
      <c r="H275" s="315"/>
    </row>
    <row r="276" customFormat="false" ht="15" hidden="false" customHeight="true" outlineLevel="0" collapsed="false">
      <c r="A276" s="189" t="s">
        <v>377</v>
      </c>
      <c r="B276" s="189" t="s">
        <v>104</v>
      </c>
      <c r="C276" s="189" t="s">
        <v>378</v>
      </c>
      <c r="D276" s="190" t="s">
        <v>379</v>
      </c>
      <c r="E276" s="190"/>
      <c r="F276" s="189" t="s">
        <v>260</v>
      </c>
      <c r="G276" s="192" t="n">
        <v>0.488</v>
      </c>
      <c r="H276" s="192" t="n">
        <v>0</v>
      </c>
    </row>
    <row r="277" customFormat="false" ht="15" hidden="false" customHeight="false" outlineLevel="0" collapsed="false">
      <c r="A277" s="315"/>
      <c r="B277" s="315"/>
      <c r="C277" s="315"/>
      <c r="D277" s="316" t="s">
        <v>4706</v>
      </c>
      <c r="E277" s="317"/>
      <c r="F277" s="317"/>
      <c r="G277" s="318" t="n">
        <v>0.488</v>
      </c>
      <c r="H277" s="315"/>
    </row>
    <row r="278" customFormat="false" ht="15" hidden="false" customHeight="true" outlineLevel="0" collapsed="false">
      <c r="A278" s="189" t="s">
        <v>380</v>
      </c>
      <c r="B278" s="189" t="s">
        <v>104</v>
      </c>
      <c r="C278" s="189" t="s">
        <v>381</v>
      </c>
      <c r="D278" s="190" t="s">
        <v>382</v>
      </c>
      <c r="E278" s="190"/>
      <c r="F278" s="189" t="s">
        <v>231</v>
      </c>
      <c r="G278" s="192" t="n">
        <v>75.62</v>
      </c>
      <c r="H278" s="192" t="n">
        <v>0</v>
      </c>
    </row>
    <row r="279" customFormat="false" ht="15" hidden="false" customHeight="false" outlineLevel="0" collapsed="false">
      <c r="A279" s="315"/>
      <c r="B279" s="315"/>
      <c r="C279" s="315"/>
      <c r="D279" s="316" t="s">
        <v>4707</v>
      </c>
      <c r="E279" s="317"/>
      <c r="F279" s="317"/>
      <c r="G279" s="318" t="n">
        <v>75.62</v>
      </c>
      <c r="H279" s="315"/>
    </row>
    <row r="280" customFormat="false" ht="15" hidden="false" customHeight="true" outlineLevel="0" collapsed="false">
      <c r="A280" s="189" t="s">
        <v>384</v>
      </c>
      <c r="B280" s="189" t="s">
        <v>104</v>
      </c>
      <c r="C280" s="189" t="s">
        <v>385</v>
      </c>
      <c r="D280" s="190" t="s">
        <v>386</v>
      </c>
      <c r="E280" s="190"/>
      <c r="F280" s="189" t="s">
        <v>252</v>
      </c>
      <c r="G280" s="192" t="n">
        <v>539.28</v>
      </c>
      <c r="H280" s="192" t="n">
        <v>0</v>
      </c>
    </row>
    <row r="281" customFormat="false" ht="15" hidden="false" customHeight="false" outlineLevel="0" collapsed="false">
      <c r="A281" s="315"/>
      <c r="B281" s="315"/>
      <c r="C281" s="315"/>
      <c r="D281" s="316" t="s">
        <v>4708</v>
      </c>
      <c r="E281" s="317"/>
      <c r="F281" s="317"/>
      <c r="G281" s="318" t="n">
        <v>539.28</v>
      </c>
      <c r="H281" s="315"/>
    </row>
    <row r="282" customFormat="false" ht="15" hidden="false" customHeight="true" outlineLevel="0" collapsed="false">
      <c r="A282" s="189" t="s">
        <v>387</v>
      </c>
      <c r="B282" s="189" t="s">
        <v>104</v>
      </c>
      <c r="C282" s="189" t="s">
        <v>388</v>
      </c>
      <c r="D282" s="190" t="s">
        <v>389</v>
      </c>
      <c r="E282" s="190"/>
      <c r="F282" s="189" t="s">
        <v>191</v>
      </c>
      <c r="G282" s="192" t="n">
        <v>13.482</v>
      </c>
      <c r="H282" s="192" t="n">
        <v>0</v>
      </c>
    </row>
    <row r="283" customFormat="false" ht="15" hidden="false" customHeight="false" outlineLevel="0" collapsed="false">
      <c r="A283" s="315"/>
      <c r="B283" s="315"/>
      <c r="C283" s="315"/>
      <c r="D283" s="316" t="s">
        <v>4709</v>
      </c>
      <c r="E283" s="317"/>
      <c r="F283" s="317"/>
      <c r="G283" s="318" t="n">
        <v>13.482</v>
      </c>
      <c r="H283" s="315"/>
    </row>
    <row r="284" customFormat="false" ht="15" hidden="false" customHeight="true" outlineLevel="0" collapsed="false">
      <c r="A284" s="189" t="s">
        <v>390</v>
      </c>
      <c r="B284" s="189" t="s">
        <v>104</v>
      </c>
      <c r="C284" s="189" t="s">
        <v>391</v>
      </c>
      <c r="D284" s="190" t="s">
        <v>392</v>
      </c>
      <c r="E284" s="190"/>
      <c r="F284" s="189" t="s">
        <v>260</v>
      </c>
      <c r="G284" s="192" t="n">
        <v>0.791</v>
      </c>
      <c r="H284" s="192" t="n">
        <v>0</v>
      </c>
    </row>
    <row r="285" customFormat="false" ht="15" hidden="false" customHeight="false" outlineLevel="0" collapsed="false">
      <c r="A285" s="315"/>
      <c r="B285" s="315"/>
      <c r="C285" s="315"/>
      <c r="D285" s="316" t="s">
        <v>4710</v>
      </c>
      <c r="E285" s="317" t="s">
        <v>4711</v>
      </c>
      <c r="F285" s="317"/>
      <c r="G285" s="318" t="n">
        <v>0.791</v>
      </c>
      <c r="H285" s="315"/>
    </row>
    <row r="286" customFormat="false" ht="15" hidden="false" customHeight="true" outlineLevel="0" collapsed="false">
      <c r="A286" s="189" t="s">
        <v>393</v>
      </c>
      <c r="B286" s="189" t="s">
        <v>104</v>
      </c>
      <c r="C286" s="189" t="s">
        <v>394</v>
      </c>
      <c r="D286" s="190" t="s">
        <v>395</v>
      </c>
      <c r="E286" s="190"/>
      <c r="F286" s="189" t="s">
        <v>252</v>
      </c>
      <c r="G286" s="192" t="n">
        <v>157.29</v>
      </c>
      <c r="H286" s="192" t="n">
        <v>0</v>
      </c>
    </row>
    <row r="287" customFormat="false" ht="15" hidden="false" customHeight="false" outlineLevel="0" collapsed="false">
      <c r="A287" s="315"/>
      <c r="B287" s="315"/>
      <c r="C287" s="315"/>
      <c r="D287" s="316" t="s">
        <v>4712</v>
      </c>
      <c r="E287" s="317" t="s">
        <v>4713</v>
      </c>
      <c r="F287" s="317"/>
      <c r="G287" s="318" t="n">
        <v>157.29</v>
      </c>
      <c r="H287" s="315"/>
    </row>
    <row r="288" customFormat="false" ht="15" hidden="false" customHeight="true" outlineLevel="0" collapsed="false">
      <c r="A288" s="189" t="s">
        <v>396</v>
      </c>
      <c r="B288" s="189" t="s">
        <v>104</v>
      </c>
      <c r="C288" s="189" t="s">
        <v>397</v>
      </c>
      <c r="D288" s="190" t="s">
        <v>398</v>
      </c>
      <c r="E288" s="190"/>
      <c r="F288" s="189" t="s">
        <v>252</v>
      </c>
      <c r="G288" s="192" t="n">
        <v>157.29</v>
      </c>
      <c r="H288" s="192" t="n">
        <v>0</v>
      </c>
    </row>
    <row r="289" customFormat="false" ht="15" hidden="false" customHeight="false" outlineLevel="0" collapsed="false">
      <c r="A289" s="315"/>
      <c r="B289" s="315"/>
      <c r="C289" s="315"/>
      <c r="D289" s="316" t="s">
        <v>4714</v>
      </c>
      <c r="E289" s="317"/>
      <c r="F289" s="317"/>
      <c r="G289" s="318" t="n">
        <v>157.29</v>
      </c>
      <c r="H289" s="315"/>
    </row>
    <row r="290" customFormat="false" ht="24.05" hidden="false" customHeight="true" outlineLevel="0" collapsed="false">
      <c r="A290" s="189" t="s">
        <v>399</v>
      </c>
      <c r="B290" s="189" t="s">
        <v>104</v>
      </c>
      <c r="C290" s="189" t="s">
        <v>400</v>
      </c>
      <c r="D290" s="190" t="s">
        <v>401</v>
      </c>
      <c r="E290" s="190"/>
      <c r="F290" s="189" t="s">
        <v>237</v>
      </c>
      <c r="G290" s="192" t="n">
        <v>71.9</v>
      </c>
      <c r="H290" s="192" t="n">
        <v>0</v>
      </c>
    </row>
    <row r="291" customFormat="false" ht="15" hidden="false" customHeight="false" outlineLevel="0" collapsed="false">
      <c r="A291" s="315"/>
      <c r="B291" s="315"/>
      <c r="C291" s="315"/>
      <c r="D291" s="316" t="s">
        <v>4715</v>
      </c>
      <c r="E291" s="317"/>
      <c r="F291" s="317"/>
      <c r="G291" s="318" t="n">
        <v>71.9</v>
      </c>
      <c r="H291" s="315"/>
    </row>
    <row r="292" customFormat="false" ht="24.05" hidden="false" customHeight="true" outlineLevel="0" collapsed="false">
      <c r="A292" s="189" t="s">
        <v>402</v>
      </c>
      <c r="B292" s="189" t="s">
        <v>104</v>
      </c>
      <c r="C292" s="189" t="s">
        <v>403</v>
      </c>
      <c r="D292" s="190" t="s">
        <v>404</v>
      </c>
      <c r="E292" s="190"/>
      <c r="F292" s="189" t="s">
        <v>252</v>
      </c>
      <c r="G292" s="192" t="n">
        <v>4.76</v>
      </c>
      <c r="H292" s="192" t="n">
        <v>0</v>
      </c>
    </row>
    <row r="293" customFormat="false" ht="15" hidden="false" customHeight="false" outlineLevel="0" collapsed="false">
      <c r="A293" s="315"/>
      <c r="B293" s="315"/>
      <c r="C293" s="315"/>
      <c r="D293" s="316" t="s">
        <v>4716</v>
      </c>
      <c r="E293" s="317"/>
      <c r="F293" s="317"/>
      <c r="G293" s="318" t="n">
        <v>4.76</v>
      </c>
      <c r="H293" s="315"/>
    </row>
    <row r="294" customFormat="false" ht="24.05" hidden="false" customHeight="true" outlineLevel="0" collapsed="false">
      <c r="A294" s="189" t="s">
        <v>405</v>
      </c>
      <c r="B294" s="189" t="s">
        <v>104</v>
      </c>
      <c r="C294" s="189" t="s">
        <v>403</v>
      </c>
      <c r="D294" s="190" t="s">
        <v>406</v>
      </c>
      <c r="E294" s="190"/>
      <c r="F294" s="189" t="s">
        <v>252</v>
      </c>
      <c r="G294" s="192" t="n">
        <v>76</v>
      </c>
      <c r="H294" s="192" t="n">
        <v>0</v>
      </c>
    </row>
    <row r="295" customFormat="false" ht="15" hidden="false" customHeight="false" outlineLevel="0" collapsed="false">
      <c r="A295" s="315"/>
      <c r="B295" s="315"/>
      <c r="C295" s="315"/>
      <c r="D295" s="316" t="s">
        <v>4717</v>
      </c>
      <c r="E295" s="317"/>
      <c r="F295" s="317"/>
      <c r="G295" s="318" t="n">
        <v>76</v>
      </c>
      <c r="H295" s="315"/>
    </row>
    <row r="296" customFormat="false" ht="15" hidden="false" customHeight="true" outlineLevel="0" collapsed="false">
      <c r="A296" s="189" t="s">
        <v>407</v>
      </c>
      <c r="B296" s="189" t="s">
        <v>104</v>
      </c>
      <c r="C296" s="189" t="s">
        <v>408</v>
      </c>
      <c r="D296" s="190" t="s">
        <v>409</v>
      </c>
      <c r="E296" s="190"/>
      <c r="F296" s="189" t="s">
        <v>252</v>
      </c>
      <c r="G296" s="192" t="n">
        <v>120.15</v>
      </c>
      <c r="H296" s="192" t="n">
        <v>0</v>
      </c>
    </row>
    <row r="297" customFormat="false" ht="15" hidden="false" customHeight="false" outlineLevel="0" collapsed="false">
      <c r="A297" s="315"/>
      <c r="B297" s="315"/>
      <c r="C297" s="315"/>
      <c r="D297" s="316" t="s">
        <v>4718</v>
      </c>
      <c r="E297" s="317"/>
      <c r="F297" s="317"/>
      <c r="G297" s="318" t="n">
        <v>120.15</v>
      </c>
      <c r="H297" s="315"/>
    </row>
    <row r="298" customFormat="false" ht="15" hidden="false" customHeight="true" outlineLevel="0" collapsed="false">
      <c r="A298" s="189" t="s">
        <v>411</v>
      </c>
      <c r="B298" s="189" t="s">
        <v>104</v>
      </c>
      <c r="C298" s="189" t="s">
        <v>412</v>
      </c>
      <c r="D298" s="190" t="s">
        <v>413</v>
      </c>
      <c r="E298" s="190"/>
      <c r="F298" s="189" t="s">
        <v>252</v>
      </c>
      <c r="G298" s="192" t="n">
        <v>240.64</v>
      </c>
      <c r="H298" s="192" t="n">
        <v>0</v>
      </c>
    </row>
    <row r="299" customFormat="false" ht="15" hidden="false" customHeight="false" outlineLevel="0" collapsed="false">
      <c r="A299" s="315"/>
      <c r="B299" s="315"/>
      <c r="C299" s="315"/>
      <c r="D299" s="316" t="s">
        <v>4719</v>
      </c>
      <c r="E299" s="317"/>
      <c r="F299" s="317"/>
      <c r="G299" s="318" t="n">
        <v>240.64</v>
      </c>
      <c r="H299" s="315"/>
    </row>
    <row r="300" customFormat="false" ht="15" hidden="false" customHeight="true" outlineLevel="0" collapsed="false">
      <c r="A300" s="189" t="s">
        <v>416</v>
      </c>
      <c r="B300" s="189" t="s">
        <v>104</v>
      </c>
      <c r="C300" s="189" t="s">
        <v>417</v>
      </c>
      <c r="D300" s="190" t="s">
        <v>418</v>
      </c>
      <c r="E300" s="190"/>
      <c r="F300" s="189" t="s">
        <v>252</v>
      </c>
      <c r="G300" s="192" t="n">
        <v>120.32</v>
      </c>
      <c r="H300" s="192" t="n">
        <v>0</v>
      </c>
    </row>
    <row r="301" customFormat="false" ht="15" hidden="false" customHeight="false" outlineLevel="0" collapsed="false">
      <c r="A301" s="315"/>
      <c r="B301" s="315"/>
      <c r="C301" s="315"/>
      <c r="D301" s="316" t="s">
        <v>4720</v>
      </c>
      <c r="E301" s="317"/>
      <c r="F301" s="317"/>
      <c r="G301" s="318" t="n">
        <v>120.32</v>
      </c>
      <c r="H301" s="315"/>
    </row>
    <row r="302" customFormat="false" ht="15" hidden="false" customHeight="true" outlineLevel="0" collapsed="false">
      <c r="A302" s="189" t="s">
        <v>419</v>
      </c>
      <c r="B302" s="189" t="s">
        <v>104</v>
      </c>
      <c r="C302" s="189" t="s">
        <v>420</v>
      </c>
      <c r="D302" s="190" t="s">
        <v>421</v>
      </c>
      <c r="E302" s="190"/>
      <c r="F302" s="189" t="s">
        <v>252</v>
      </c>
      <c r="G302" s="192" t="n">
        <v>75.2</v>
      </c>
      <c r="H302" s="192" t="n">
        <v>0</v>
      </c>
    </row>
    <row r="303" customFormat="false" ht="15" hidden="false" customHeight="false" outlineLevel="0" collapsed="false">
      <c r="A303" s="315"/>
      <c r="B303" s="315"/>
      <c r="C303" s="315"/>
      <c r="D303" s="316" t="s">
        <v>4721</v>
      </c>
      <c r="E303" s="317"/>
      <c r="F303" s="317"/>
      <c r="G303" s="318" t="n">
        <v>75.2</v>
      </c>
      <c r="H303" s="315"/>
    </row>
    <row r="304" customFormat="false" ht="15" hidden="false" customHeight="true" outlineLevel="0" collapsed="false">
      <c r="A304" s="189" t="s">
        <v>422</v>
      </c>
      <c r="B304" s="189" t="s">
        <v>104</v>
      </c>
      <c r="C304" s="189" t="s">
        <v>423</v>
      </c>
      <c r="D304" s="190" t="s">
        <v>424</v>
      </c>
      <c r="E304" s="190"/>
      <c r="F304" s="189" t="s">
        <v>252</v>
      </c>
      <c r="G304" s="192" t="n">
        <v>37.6</v>
      </c>
      <c r="H304" s="192" t="n">
        <v>0</v>
      </c>
    </row>
    <row r="305" customFormat="false" ht="15" hidden="false" customHeight="false" outlineLevel="0" collapsed="false">
      <c r="A305" s="315"/>
      <c r="B305" s="315"/>
      <c r="C305" s="315"/>
      <c r="D305" s="316" t="s">
        <v>4722</v>
      </c>
      <c r="E305" s="317"/>
      <c r="F305" s="317"/>
      <c r="G305" s="318" t="n">
        <v>37.6</v>
      </c>
      <c r="H305" s="315"/>
    </row>
    <row r="306" customFormat="false" ht="15" hidden="false" customHeight="true" outlineLevel="0" collapsed="false">
      <c r="A306" s="189" t="s">
        <v>425</v>
      </c>
      <c r="B306" s="189" t="s">
        <v>104</v>
      </c>
      <c r="C306" s="189" t="s">
        <v>426</v>
      </c>
      <c r="D306" s="190" t="s">
        <v>427</v>
      </c>
      <c r="E306" s="190"/>
      <c r="F306" s="189" t="s">
        <v>252</v>
      </c>
      <c r="G306" s="192" t="n">
        <v>585.209</v>
      </c>
      <c r="H306" s="192" t="n">
        <v>0</v>
      </c>
    </row>
    <row r="307" customFormat="false" ht="15" hidden="false" customHeight="false" outlineLevel="0" collapsed="false">
      <c r="A307" s="315"/>
      <c r="B307" s="315"/>
      <c r="C307" s="315"/>
      <c r="D307" s="316" t="s">
        <v>4723</v>
      </c>
      <c r="E307" s="317"/>
      <c r="F307" s="317"/>
      <c r="G307" s="318" t="n">
        <v>256.612</v>
      </c>
      <c r="H307" s="315"/>
    </row>
    <row r="308" customFormat="false" ht="15" hidden="false" customHeight="false" outlineLevel="0" collapsed="false">
      <c r="A308" s="189"/>
      <c r="B308" s="189"/>
      <c r="C308" s="189"/>
      <c r="D308" s="316" t="s">
        <v>4724</v>
      </c>
      <c r="E308" s="317" t="s">
        <v>4725</v>
      </c>
      <c r="F308" s="317"/>
      <c r="G308" s="318" t="n">
        <v>328.597</v>
      </c>
      <c r="H308" s="193"/>
    </row>
    <row r="309" customFormat="false" ht="15" hidden="false" customHeight="true" outlineLevel="0" collapsed="false">
      <c r="A309" s="189" t="s">
        <v>428</v>
      </c>
      <c r="B309" s="189" t="s">
        <v>104</v>
      </c>
      <c r="C309" s="189" t="s">
        <v>429</v>
      </c>
      <c r="D309" s="190" t="s">
        <v>430</v>
      </c>
      <c r="E309" s="190"/>
      <c r="F309" s="189" t="s">
        <v>252</v>
      </c>
      <c r="G309" s="192" t="n">
        <v>585.209</v>
      </c>
      <c r="H309" s="192" t="n">
        <v>0</v>
      </c>
    </row>
    <row r="310" customFormat="false" ht="15" hidden="false" customHeight="false" outlineLevel="0" collapsed="false">
      <c r="A310" s="315"/>
      <c r="B310" s="315"/>
      <c r="C310" s="315"/>
      <c r="D310" s="316" t="s">
        <v>4723</v>
      </c>
      <c r="E310" s="317"/>
      <c r="F310" s="317"/>
      <c r="G310" s="318" t="n">
        <v>256.612</v>
      </c>
      <c r="H310" s="315"/>
    </row>
    <row r="311" customFormat="false" ht="15" hidden="false" customHeight="false" outlineLevel="0" collapsed="false">
      <c r="A311" s="189"/>
      <c r="B311" s="189"/>
      <c r="C311" s="189"/>
      <c r="D311" s="316" t="s">
        <v>4724</v>
      </c>
      <c r="E311" s="317" t="s">
        <v>4725</v>
      </c>
      <c r="F311" s="317"/>
      <c r="G311" s="318" t="n">
        <v>328.597</v>
      </c>
      <c r="H311" s="193"/>
    </row>
    <row r="312" customFormat="false" ht="15" hidden="false" customHeight="true" outlineLevel="0" collapsed="false">
      <c r="A312" s="189" t="s">
        <v>432</v>
      </c>
      <c r="B312" s="189" t="s">
        <v>104</v>
      </c>
      <c r="C312" s="189" t="s">
        <v>433</v>
      </c>
      <c r="D312" s="190" t="s">
        <v>434</v>
      </c>
      <c r="E312" s="190"/>
      <c r="F312" s="189" t="s">
        <v>252</v>
      </c>
      <c r="G312" s="192" t="n">
        <v>1326.861</v>
      </c>
      <c r="H312" s="192" t="n">
        <v>0</v>
      </c>
    </row>
    <row r="313" customFormat="false" ht="15" hidden="false" customHeight="false" outlineLevel="0" collapsed="false">
      <c r="A313" s="315"/>
      <c r="B313" s="315"/>
      <c r="C313" s="315"/>
      <c r="D313" s="316" t="s">
        <v>4726</v>
      </c>
      <c r="E313" s="317" t="s">
        <v>4727</v>
      </c>
      <c r="F313" s="317"/>
      <c r="G313" s="318" t="n">
        <v>65.843</v>
      </c>
      <c r="H313" s="315"/>
    </row>
    <row r="314" customFormat="false" ht="15" hidden="false" customHeight="false" outlineLevel="0" collapsed="false">
      <c r="A314" s="189"/>
      <c r="B314" s="189"/>
      <c r="C314" s="189"/>
      <c r="D314" s="316" t="s">
        <v>4728</v>
      </c>
      <c r="E314" s="317" t="s">
        <v>4729</v>
      </c>
      <c r="F314" s="317"/>
      <c r="G314" s="318" t="n">
        <v>26.126</v>
      </c>
      <c r="H314" s="193"/>
    </row>
    <row r="315" customFormat="false" ht="15" hidden="false" customHeight="false" outlineLevel="0" collapsed="false">
      <c r="A315" s="189"/>
      <c r="B315" s="189"/>
      <c r="C315" s="189"/>
      <c r="D315" s="316" t="s">
        <v>4730</v>
      </c>
      <c r="E315" s="317" t="s">
        <v>4731</v>
      </c>
      <c r="F315" s="317"/>
      <c r="G315" s="318" t="n">
        <v>39.525</v>
      </c>
      <c r="H315" s="193"/>
    </row>
    <row r="316" customFormat="false" ht="15" hidden="false" customHeight="false" outlineLevel="0" collapsed="false">
      <c r="A316" s="189"/>
      <c r="B316" s="189"/>
      <c r="C316" s="189"/>
      <c r="D316" s="316" t="s">
        <v>4732</v>
      </c>
      <c r="E316" s="317" t="s">
        <v>4733</v>
      </c>
      <c r="F316" s="317"/>
      <c r="G316" s="318" t="n">
        <v>19.886</v>
      </c>
      <c r="H316" s="193"/>
    </row>
    <row r="317" customFormat="false" ht="15" hidden="false" customHeight="false" outlineLevel="0" collapsed="false">
      <c r="A317" s="189"/>
      <c r="B317" s="189"/>
      <c r="C317" s="189"/>
      <c r="D317" s="316" t="s">
        <v>4734</v>
      </c>
      <c r="E317" s="317" t="s">
        <v>4735</v>
      </c>
      <c r="F317" s="317"/>
      <c r="G317" s="318" t="n">
        <v>16.27</v>
      </c>
      <c r="H317" s="193"/>
    </row>
    <row r="318" customFormat="false" ht="15" hidden="false" customHeight="false" outlineLevel="0" collapsed="false">
      <c r="A318" s="189"/>
      <c r="B318" s="189"/>
      <c r="C318" s="189"/>
      <c r="D318" s="316" t="s">
        <v>4736</v>
      </c>
      <c r="E318" s="317" t="s">
        <v>4737</v>
      </c>
      <c r="F318" s="317"/>
      <c r="G318" s="318" t="n">
        <v>22.259</v>
      </c>
      <c r="H318" s="193"/>
    </row>
    <row r="319" customFormat="false" ht="15" hidden="false" customHeight="false" outlineLevel="0" collapsed="false">
      <c r="A319" s="189"/>
      <c r="B319" s="189"/>
      <c r="C319" s="189"/>
      <c r="D319" s="316" t="s">
        <v>4738</v>
      </c>
      <c r="E319" s="317" t="s">
        <v>4739</v>
      </c>
      <c r="F319" s="317"/>
      <c r="G319" s="318" t="n">
        <v>10.342</v>
      </c>
      <c r="H319" s="193"/>
    </row>
    <row r="320" customFormat="false" ht="15" hidden="false" customHeight="false" outlineLevel="0" collapsed="false">
      <c r="A320" s="189"/>
      <c r="B320" s="189"/>
      <c r="C320" s="189"/>
      <c r="D320" s="316" t="s">
        <v>4740</v>
      </c>
      <c r="E320" s="317" t="s">
        <v>4741</v>
      </c>
      <c r="F320" s="317"/>
      <c r="G320" s="318" t="n">
        <v>16.437</v>
      </c>
      <c r="H320" s="193"/>
    </row>
    <row r="321" customFormat="false" ht="15" hidden="false" customHeight="false" outlineLevel="0" collapsed="false">
      <c r="A321" s="189"/>
      <c r="B321" s="189"/>
      <c r="C321" s="189"/>
      <c r="D321" s="316" t="s">
        <v>4742</v>
      </c>
      <c r="E321" s="317" t="s">
        <v>4743</v>
      </c>
      <c r="F321" s="317"/>
      <c r="G321" s="318" t="n">
        <v>33.819</v>
      </c>
      <c r="H321" s="193"/>
    </row>
    <row r="322" customFormat="false" ht="15" hidden="false" customHeight="false" outlineLevel="0" collapsed="false">
      <c r="A322" s="189"/>
      <c r="B322" s="189"/>
      <c r="C322" s="189"/>
      <c r="D322" s="316" t="s">
        <v>4744</v>
      </c>
      <c r="E322" s="317" t="s">
        <v>4745</v>
      </c>
      <c r="F322" s="317"/>
      <c r="G322" s="318" t="n">
        <v>19.49</v>
      </c>
      <c r="H322" s="193"/>
    </row>
    <row r="323" customFormat="false" ht="15" hidden="false" customHeight="false" outlineLevel="0" collapsed="false">
      <c r="A323" s="189"/>
      <c r="B323" s="189"/>
      <c r="C323" s="189"/>
      <c r="D323" s="316" t="s">
        <v>4746</v>
      </c>
      <c r="E323" s="317" t="s">
        <v>4747</v>
      </c>
      <c r="F323" s="317"/>
      <c r="G323" s="318" t="n">
        <v>14.82</v>
      </c>
      <c r="H323" s="193"/>
    </row>
    <row r="324" customFormat="false" ht="15" hidden="false" customHeight="false" outlineLevel="0" collapsed="false">
      <c r="A324" s="189"/>
      <c r="B324" s="189"/>
      <c r="C324" s="189"/>
      <c r="D324" s="316" t="s">
        <v>4748</v>
      </c>
      <c r="E324" s="317" t="s">
        <v>4749</v>
      </c>
      <c r="F324" s="317"/>
      <c r="G324" s="318" t="n">
        <v>69.009</v>
      </c>
      <c r="H324" s="193"/>
    </row>
    <row r="325" customFormat="false" ht="15" hidden="false" customHeight="false" outlineLevel="0" collapsed="false">
      <c r="A325" s="189"/>
      <c r="B325" s="189"/>
      <c r="C325" s="189"/>
      <c r="D325" s="316" t="s">
        <v>4750</v>
      </c>
      <c r="E325" s="317" t="s">
        <v>4751</v>
      </c>
      <c r="F325" s="317"/>
      <c r="G325" s="318" t="n">
        <v>20.796</v>
      </c>
      <c r="H325" s="193"/>
    </row>
    <row r="326" customFormat="false" ht="15" hidden="false" customHeight="false" outlineLevel="0" collapsed="false">
      <c r="A326" s="189"/>
      <c r="B326" s="189"/>
      <c r="C326" s="189"/>
      <c r="D326" s="316" t="s">
        <v>4752</v>
      </c>
      <c r="E326" s="317" t="s">
        <v>4753</v>
      </c>
      <c r="F326" s="317"/>
      <c r="G326" s="318" t="n">
        <v>44.285</v>
      </c>
      <c r="H326" s="193"/>
    </row>
    <row r="327" customFormat="false" ht="15" hidden="false" customHeight="false" outlineLevel="0" collapsed="false">
      <c r="A327" s="189"/>
      <c r="B327" s="189"/>
      <c r="C327" s="189"/>
      <c r="D327" s="316" t="s">
        <v>4754</v>
      </c>
      <c r="E327" s="317" t="s">
        <v>4755</v>
      </c>
      <c r="F327" s="317"/>
      <c r="G327" s="318" t="n">
        <v>45.221</v>
      </c>
      <c r="H327" s="193"/>
    </row>
    <row r="328" customFormat="false" ht="15" hidden="false" customHeight="false" outlineLevel="0" collapsed="false">
      <c r="A328" s="189"/>
      <c r="B328" s="189"/>
      <c r="C328" s="189"/>
      <c r="D328" s="316" t="s">
        <v>4756</v>
      </c>
      <c r="E328" s="317" t="s">
        <v>4757</v>
      </c>
      <c r="F328" s="317"/>
      <c r="G328" s="318" t="n">
        <v>24.05</v>
      </c>
      <c r="H328" s="193"/>
    </row>
    <row r="329" customFormat="false" ht="15" hidden="false" customHeight="false" outlineLevel="0" collapsed="false">
      <c r="A329" s="189"/>
      <c r="B329" s="189"/>
      <c r="C329" s="189"/>
      <c r="D329" s="316" t="s">
        <v>4758</v>
      </c>
      <c r="E329" s="317" t="s">
        <v>4759</v>
      </c>
      <c r="F329" s="317"/>
      <c r="G329" s="318" t="n">
        <v>33.365</v>
      </c>
      <c r="H329" s="193"/>
    </row>
    <row r="330" customFormat="false" ht="15" hidden="false" customHeight="false" outlineLevel="0" collapsed="false">
      <c r="A330" s="189"/>
      <c r="B330" s="189"/>
      <c r="C330" s="189"/>
      <c r="D330" s="316" t="s">
        <v>4756</v>
      </c>
      <c r="E330" s="317" t="s">
        <v>4760</v>
      </c>
      <c r="F330" s="317"/>
      <c r="G330" s="318" t="n">
        <v>24.05</v>
      </c>
      <c r="H330" s="193"/>
    </row>
    <row r="331" customFormat="false" ht="15" hidden="false" customHeight="false" outlineLevel="0" collapsed="false">
      <c r="A331" s="189"/>
      <c r="B331" s="189"/>
      <c r="C331" s="189"/>
      <c r="D331" s="316" t="s">
        <v>4761</v>
      </c>
      <c r="E331" s="317" t="s">
        <v>4762</v>
      </c>
      <c r="F331" s="317"/>
      <c r="G331" s="318" t="n">
        <v>53.975</v>
      </c>
      <c r="H331" s="193"/>
    </row>
    <row r="332" customFormat="false" ht="15" hidden="false" customHeight="false" outlineLevel="0" collapsed="false">
      <c r="A332" s="189"/>
      <c r="B332" s="189"/>
      <c r="C332" s="189"/>
      <c r="D332" s="316" t="s">
        <v>4763</v>
      </c>
      <c r="E332" s="317" t="s">
        <v>4764</v>
      </c>
      <c r="F332" s="317"/>
      <c r="G332" s="318" t="n">
        <v>15.101</v>
      </c>
      <c r="H332" s="193"/>
    </row>
    <row r="333" customFormat="false" ht="15" hidden="false" customHeight="false" outlineLevel="0" collapsed="false">
      <c r="A333" s="189"/>
      <c r="B333" s="189"/>
      <c r="C333" s="189"/>
      <c r="D333" s="316" t="s">
        <v>4765</v>
      </c>
      <c r="E333" s="317" t="s">
        <v>4766</v>
      </c>
      <c r="F333" s="317"/>
      <c r="G333" s="318" t="n">
        <v>56.019</v>
      </c>
      <c r="H333" s="193"/>
    </row>
    <row r="334" customFormat="false" ht="15" hidden="false" customHeight="false" outlineLevel="0" collapsed="false">
      <c r="A334" s="189"/>
      <c r="B334" s="189"/>
      <c r="C334" s="189"/>
      <c r="D334" s="316" t="s">
        <v>4763</v>
      </c>
      <c r="E334" s="317" t="s">
        <v>4767</v>
      </c>
      <c r="F334" s="317"/>
      <c r="G334" s="318" t="n">
        <v>15.101</v>
      </c>
      <c r="H334" s="193"/>
    </row>
    <row r="335" customFormat="false" ht="15" hidden="false" customHeight="false" outlineLevel="0" collapsed="false">
      <c r="A335" s="189"/>
      <c r="B335" s="189"/>
      <c r="C335" s="189"/>
      <c r="D335" s="316" t="s">
        <v>4768</v>
      </c>
      <c r="E335" s="317" t="s">
        <v>4769</v>
      </c>
      <c r="F335" s="317"/>
      <c r="G335" s="318" t="n">
        <v>53.975</v>
      </c>
      <c r="H335" s="193"/>
    </row>
    <row r="336" customFormat="false" ht="15" hidden="false" customHeight="false" outlineLevel="0" collapsed="false">
      <c r="A336" s="189"/>
      <c r="B336" s="189"/>
      <c r="C336" s="189"/>
      <c r="D336" s="316" t="s">
        <v>4768</v>
      </c>
      <c r="E336" s="317" t="s">
        <v>4770</v>
      </c>
      <c r="F336" s="317"/>
      <c r="G336" s="318" t="n">
        <v>53.975</v>
      </c>
      <c r="H336" s="193"/>
    </row>
    <row r="337" customFormat="false" ht="15" hidden="false" customHeight="false" outlineLevel="0" collapsed="false">
      <c r="A337" s="189"/>
      <c r="B337" s="189"/>
      <c r="C337" s="189"/>
      <c r="D337" s="316" t="s">
        <v>4763</v>
      </c>
      <c r="E337" s="317" t="s">
        <v>4771</v>
      </c>
      <c r="F337" s="317"/>
      <c r="G337" s="318" t="n">
        <v>15.101</v>
      </c>
      <c r="H337" s="193"/>
    </row>
    <row r="338" customFormat="false" ht="15" hidden="false" customHeight="false" outlineLevel="0" collapsed="false">
      <c r="A338" s="189"/>
      <c r="B338" s="189"/>
      <c r="C338" s="189"/>
      <c r="D338" s="316" t="s">
        <v>4765</v>
      </c>
      <c r="E338" s="317" t="s">
        <v>4772</v>
      </c>
      <c r="F338" s="317"/>
      <c r="G338" s="318" t="n">
        <v>56.019</v>
      </c>
      <c r="H338" s="193"/>
    </row>
    <row r="339" customFormat="false" ht="15" hidden="false" customHeight="false" outlineLevel="0" collapsed="false">
      <c r="A339" s="189"/>
      <c r="B339" s="189"/>
      <c r="C339" s="189"/>
      <c r="D339" s="316" t="s">
        <v>4763</v>
      </c>
      <c r="E339" s="317" t="s">
        <v>4773</v>
      </c>
      <c r="F339" s="317"/>
      <c r="G339" s="318" t="n">
        <v>15.101</v>
      </c>
      <c r="H339" s="193"/>
    </row>
    <row r="340" customFormat="false" ht="15" hidden="false" customHeight="false" outlineLevel="0" collapsed="false">
      <c r="A340" s="189"/>
      <c r="B340" s="189"/>
      <c r="C340" s="189"/>
      <c r="D340" s="316" t="s">
        <v>4768</v>
      </c>
      <c r="E340" s="317" t="s">
        <v>4774</v>
      </c>
      <c r="F340" s="317"/>
      <c r="G340" s="318" t="n">
        <v>53.975</v>
      </c>
      <c r="H340" s="193"/>
    </row>
    <row r="341" customFormat="false" ht="15" hidden="false" customHeight="false" outlineLevel="0" collapsed="false">
      <c r="A341" s="189"/>
      <c r="B341" s="189"/>
      <c r="C341" s="189"/>
      <c r="D341" s="316" t="s">
        <v>4768</v>
      </c>
      <c r="E341" s="317" t="s">
        <v>4775</v>
      </c>
      <c r="F341" s="317"/>
      <c r="G341" s="318" t="n">
        <v>53.975</v>
      </c>
      <c r="H341" s="193"/>
    </row>
    <row r="342" customFormat="false" ht="15" hidden="false" customHeight="false" outlineLevel="0" collapsed="false">
      <c r="A342" s="189"/>
      <c r="B342" s="189"/>
      <c r="C342" s="189"/>
      <c r="D342" s="316" t="s">
        <v>4763</v>
      </c>
      <c r="E342" s="317" t="s">
        <v>4776</v>
      </c>
      <c r="F342" s="317"/>
      <c r="G342" s="318" t="n">
        <v>15.101</v>
      </c>
      <c r="H342" s="193"/>
    </row>
    <row r="343" customFormat="false" ht="15" hidden="false" customHeight="false" outlineLevel="0" collapsed="false">
      <c r="A343" s="189"/>
      <c r="B343" s="189"/>
      <c r="C343" s="189"/>
      <c r="D343" s="316" t="s">
        <v>4765</v>
      </c>
      <c r="E343" s="317" t="s">
        <v>4777</v>
      </c>
      <c r="F343" s="317"/>
      <c r="G343" s="318" t="n">
        <v>56.019</v>
      </c>
      <c r="H343" s="193"/>
    </row>
    <row r="344" customFormat="false" ht="15" hidden="false" customHeight="false" outlineLevel="0" collapsed="false">
      <c r="A344" s="189"/>
      <c r="B344" s="189"/>
      <c r="C344" s="189"/>
      <c r="D344" s="316" t="s">
        <v>4763</v>
      </c>
      <c r="E344" s="317" t="s">
        <v>4778</v>
      </c>
      <c r="F344" s="317"/>
      <c r="G344" s="318" t="n">
        <v>15.101</v>
      </c>
      <c r="H344" s="193"/>
    </row>
    <row r="345" customFormat="false" ht="15" hidden="false" customHeight="false" outlineLevel="0" collapsed="false">
      <c r="A345" s="189"/>
      <c r="B345" s="189"/>
      <c r="C345" s="189"/>
      <c r="D345" s="316" t="s">
        <v>4768</v>
      </c>
      <c r="E345" s="317" t="s">
        <v>4779</v>
      </c>
      <c r="F345" s="317"/>
      <c r="G345" s="318" t="n">
        <v>53.975</v>
      </c>
      <c r="H345" s="193"/>
    </row>
    <row r="346" customFormat="false" ht="15" hidden="false" customHeight="false" outlineLevel="0" collapsed="false">
      <c r="A346" s="189"/>
      <c r="B346" s="189"/>
      <c r="C346" s="189"/>
      <c r="D346" s="316" t="s">
        <v>4780</v>
      </c>
      <c r="E346" s="317" t="s">
        <v>4781</v>
      </c>
      <c r="F346" s="317"/>
      <c r="G346" s="318" t="n">
        <v>25.56</v>
      </c>
      <c r="H346" s="193"/>
    </row>
    <row r="347" customFormat="false" ht="15" hidden="false" customHeight="false" outlineLevel="0" collapsed="false">
      <c r="A347" s="189"/>
      <c r="B347" s="189"/>
      <c r="C347" s="189"/>
      <c r="D347" s="316" t="s">
        <v>4782</v>
      </c>
      <c r="E347" s="317" t="s">
        <v>4783</v>
      </c>
      <c r="F347" s="317"/>
      <c r="G347" s="318" t="n">
        <v>49.585</v>
      </c>
      <c r="H347" s="193"/>
    </row>
    <row r="348" customFormat="false" ht="15" hidden="false" customHeight="false" outlineLevel="0" collapsed="false">
      <c r="A348" s="189"/>
      <c r="B348" s="189"/>
      <c r="C348" s="189"/>
      <c r="D348" s="316" t="s">
        <v>4784</v>
      </c>
      <c r="E348" s="317" t="s">
        <v>4785</v>
      </c>
      <c r="F348" s="317"/>
      <c r="G348" s="318" t="n">
        <v>41.605</v>
      </c>
      <c r="H348" s="193"/>
    </row>
    <row r="349" customFormat="false" ht="15" hidden="false" customHeight="false" outlineLevel="0" collapsed="false">
      <c r="A349" s="189"/>
      <c r="B349" s="189"/>
      <c r="C349" s="189"/>
      <c r="D349" s="316" t="s">
        <v>4786</v>
      </c>
      <c r="E349" s="317" t="s">
        <v>4787</v>
      </c>
      <c r="F349" s="317"/>
      <c r="G349" s="318" t="n">
        <v>45.09</v>
      </c>
      <c r="H349" s="193"/>
    </row>
    <row r="350" customFormat="false" ht="15" hidden="false" customHeight="false" outlineLevel="0" collapsed="false">
      <c r="A350" s="189"/>
      <c r="B350" s="189"/>
      <c r="C350" s="189"/>
      <c r="D350" s="316" t="s">
        <v>4788</v>
      </c>
      <c r="E350" s="317" t="s">
        <v>4789</v>
      </c>
      <c r="F350" s="317"/>
      <c r="G350" s="318" t="n">
        <v>36.915</v>
      </c>
      <c r="H350" s="193"/>
    </row>
    <row r="351" customFormat="false" ht="15" hidden="false" customHeight="true" outlineLevel="0" collapsed="false">
      <c r="A351" s="189" t="s">
        <v>436</v>
      </c>
      <c r="B351" s="189" t="s">
        <v>104</v>
      </c>
      <c r="C351" s="189" t="s">
        <v>437</v>
      </c>
      <c r="D351" s="190" t="s">
        <v>438</v>
      </c>
      <c r="E351" s="190"/>
      <c r="F351" s="189" t="s">
        <v>252</v>
      </c>
      <c r="G351" s="192" t="n">
        <v>1326.861</v>
      </c>
      <c r="H351" s="192" t="n">
        <v>0</v>
      </c>
    </row>
    <row r="352" customFormat="false" ht="15" hidden="false" customHeight="false" outlineLevel="0" collapsed="false">
      <c r="A352" s="315"/>
      <c r="B352" s="315"/>
      <c r="C352" s="315"/>
      <c r="D352" s="316" t="s">
        <v>4790</v>
      </c>
      <c r="E352" s="317"/>
      <c r="F352" s="317"/>
      <c r="G352" s="318" t="n">
        <v>1326.861</v>
      </c>
      <c r="H352" s="315"/>
    </row>
    <row r="353" customFormat="false" ht="15" hidden="false" customHeight="true" outlineLevel="0" collapsed="false">
      <c r="A353" s="189" t="s">
        <v>439</v>
      </c>
      <c r="B353" s="189" t="s">
        <v>104</v>
      </c>
      <c r="C353" s="189" t="s">
        <v>440</v>
      </c>
      <c r="D353" s="190" t="s">
        <v>441</v>
      </c>
      <c r="E353" s="190"/>
      <c r="F353" s="189" t="s">
        <v>252</v>
      </c>
      <c r="G353" s="192" t="n">
        <v>1195.234</v>
      </c>
      <c r="H353" s="192" t="n">
        <v>0</v>
      </c>
    </row>
    <row r="354" customFormat="false" ht="15" hidden="false" customHeight="false" outlineLevel="0" collapsed="false">
      <c r="A354" s="315"/>
      <c r="B354" s="315"/>
      <c r="C354" s="315"/>
      <c r="D354" s="316" t="s">
        <v>4791</v>
      </c>
      <c r="E354" s="317" t="s">
        <v>4727</v>
      </c>
      <c r="F354" s="317"/>
      <c r="G354" s="318" t="n">
        <v>57.205</v>
      </c>
      <c r="H354" s="315"/>
    </row>
    <row r="355" customFormat="false" ht="15" hidden="false" customHeight="false" outlineLevel="0" collapsed="false">
      <c r="A355" s="189"/>
      <c r="B355" s="189"/>
      <c r="C355" s="189"/>
      <c r="D355" s="316" t="s">
        <v>4792</v>
      </c>
      <c r="E355" s="317" t="s">
        <v>4729</v>
      </c>
      <c r="F355" s="317"/>
      <c r="G355" s="318" t="n">
        <v>23.161</v>
      </c>
      <c r="H355" s="193"/>
    </row>
    <row r="356" customFormat="false" ht="15" hidden="false" customHeight="false" outlineLevel="0" collapsed="false">
      <c r="A356" s="189"/>
      <c r="B356" s="189"/>
      <c r="C356" s="189"/>
      <c r="D356" s="316" t="s">
        <v>4793</v>
      </c>
      <c r="E356" s="317" t="s">
        <v>4731</v>
      </c>
      <c r="F356" s="317"/>
      <c r="G356" s="318" t="n">
        <v>35.9</v>
      </c>
      <c r="H356" s="193"/>
    </row>
    <row r="357" customFormat="false" ht="15" hidden="false" customHeight="false" outlineLevel="0" collapsed="false">
      <c r="A357" s="189"/>
      <c r="B357" s="189"/>
      <c r="C357" s="189"/>
      <c r="D357" s="316" t="s">
        <v>4794</v>
      </c>
      <c r="E357" s="317" t="s">
        <v>4733</v>
      </c>
      <c r="F357" s="317"/>
      <c r="G357" s="318" t="n">
        <v>17.878</v>
      </c>
      <c r="H357" s="193"/>
    </row>
    <row r="358" customFormat="false" ht="15" hidden="false" customHeight="false" outlineLevel="0" collapsed="false">
      <c r="A358" s="189"/>
      <c r="B358" s="189"/>
      <c r="C358" s="189"/>
      <c r="D358" s="316" t="s">
        <v>4795</v>
      </c>
      <c r="E358" s="317" t="s">
        <v>4735</v>
      </c>
      <c r="F358" s="317"/>
      <c r="G358" s="318" t="n">
        <v>14.72</v>
      </c>
      <c r="H358" s="193"/>
    </row>
    <row r="359" customFormat="false" ht="15" hidden="false" customHeight="false" outlineLevel="0" collapsed="false">
      <c r="A359" s="189"/>
      <c r="B359" s="189"/>
      <c r="C359" s="189"/>
      <c r="D359" s="316" t="s">
        <v>4796</v>
      </c>
      <c r="E359" s="317" t="s">
        <v>4737</v>
      </c>
      <c r="F359" s="317"/>
      <c r="G359" s="318" t="n">
        <v>20.099</v>
      </c>
      <c r="H359" s="193"/>
    </row>
    <row r="360" customFormat="false" ht="15" hidden="false" customHeight="false" outlineLevel="0" collapsed="false">
      <c r="A360" s="189"/>
      <c r="B360" s="189"/>
      <c r="C360" s="189"/>
      <c r="D360" s="316" t="s">
        <v>4797</v>
      </c>
      <c r="E360" s="317" t="s">
        <v>4739</v>
      </c>
      <c r="F360" s="317"/>
      <c r="G360" s="318" t="n">
        <v>8.937</v>
      </c>
      <c r="H360" s="193"/>
    </row>
    <row r="361" customFormat="false" ht="15" hidden="false" customHeight="false" outlineLevel="0" collapsed="false">
      <c r="A361" s="189"/>
      <c r="B361" s="189"/>
      <c r="C361" s="189"/>
      <c r="D361" s="316" t="s">
        <v>4798</v>
      </c>
      <c r="E361" s="317" t="s">
        <v>4741</v>
      </c>
      <c r="F361" s="317"/>
      <c r="G361" s="318" t="n">
        <v>14.732</v>
      </c>
      <c r="H361" s="193"/>
    </row>
    <row r="362" customFormat="false" ht="15" hidden="false" customHeight="false" outlineLevel="0" collapsed="false">
      <c r="A362" s="189"/>
      <c r="B362" s="189"/>
      <c r="C362" s="189"/>
      <c r="D362" s="316" t="s">
        <v>4799</v>
      </c>
      <c r="E362" s="317" t="s">
        <v>4743</v>
      </c>
      <c r="F362" s="317"/>
      <c r="G362" s="318" t="n">
        <v>30.484</v>
      </c>
      <c r="H362" s="193"/>
    </row>
    <row r="363" customFormat="false" ht="15" hidden="false" customHeight="false" outlineLevel="0" collapsed="false">
      <c r="A363" s="189"/>
      <c r="B363" s="189"/>
      <c r="C363" s="189"/>
      <c r="D363" s="316" t="s">
        <v>4800</v>
      </c>
      <c r="E363" s="317" t="s">
        <v>4745</v>
      </c>
      <c r="F363" s="317"/>
      <c r="G363" s="318" t="n">
        <v>17.64</v>
      </c>
      <c r="H363" s="193"/>
    </row>
    <row r="364" customFormat="false" ht="15" hidden="false" customHeight="false" outlineLevel="0" collapsed="false">
      <c r="A364" s="189"/>
      <c r="B364" s="189"/>
      <c r="C364" s="189"/>
      <c r="D364" s="316" t="s">
        <v>4801</v>
      </c>
      <c r="E364" s="317" t="s">
        <v>4747</v>
      </c>
      <c r="F364" s="317"/>
      <c r="G364" s="318" t="n">
        <v>13.52</v>
      </c>
      <c r="H364" s="193"/>
    </row>
    <row r="365" customFormat="false" ht="15" hidden="false" customHeight="false" outlineLevel="0" collapsed="false">
      <c r="A365" s="189"/>
      <c r="B365" s="189"/>
      <c r="C365" s="189"/>
      <c r="D365" s="316" t="s">
        <v>4802</v>
      </c>
      <c r="E365" s="317" t="s">
        <v>4749</v>
      </c>
      <c r="F365" s="317"/>
      <c r="G365" s="318" t="n">
        <v>62.511</v>
      </c>
      <c r="H365" s="193"/>
    </row>
    <row r="366" customFormat="false" ht="15" hidden="false" customHeight="false" outlineLevel="0" collapsed="false">
      <c r="A366" s="189"/>
      <c r="B366" s="189"/>
      <c r="C366" s="189"/>
      <c r="D366" s="316" t="s">
        <v>4803</v>
      </c>
      <c r="E366" s="317" t="s">
        <v>4751</v>
      </c>
      <c r="F366" s="317"/>
      <c r="G366" s="318" t="n">
        <v>18.281</v>
      </c>
      <c r="H366" s="193"/>
    </row>
    <row r="367" customFormat="false" ht="15" hidden="false" customHeight="false" outlineLevel="0" collapsed="false">
      <c r="A367" s="189"/>
      <c r="B367" s="189"/>
      <c r="C367" s="189"/>
      <c r="D367" s="316" t="s">
        <v>4804</v>
      </c>
      <c r="E367" s="317" t="s">
        <v>4753</v>
      </c>
      <c r="F367" s="317"/>
      <c r="G367" s="318" t="n">
        <v>40.242</v>
      </c>
      <c r="H367" s="193"/>
    </row>
    <row r="368" customFormat="false" ht="15" hidden="false" customHeight="false" outlineLevel="0" collapsed="false">
      <c r="A368" s="189"/>
      <c r="B368" s="189"/>
      <c r="C368" s="189"/>
      <c r="D368" s="316" t="s">
        <v>4805</v>
      </c>
      <c r="E368" s="317" t="s">
        <v>4755</v>
      </c>
      <c r="F368" s="317"/>
      <c r="G368" s="318" t="n">
        <v>40.956</v>
      </c>
      <c r="H368" s="193"/>
    </row>
    <row r="369" customFormat="false" ht="15" hidden="false" customHeight="false" outlineLevel="0" collapsed="false">
      <c r="A369" s="189"/>
      <c r="B369" s="189"/>
      <c r="C369" s="189"/>
      <c r="D369" s="316" t="s">
        <v>4806</v>
      </c>
      <c r="E369" s="317" t="s">
        <v>4757</v>
      </c>
      <c r="F369" s="317"/>
      <c r="G369" s="318" t="n">
        <v>21.8</v>
      </c>
      <c r="H369" s="193"/>
    </row>
    <row r="370" customFormat="false" ht="15" hidden="false" customHeight="false" outlineLevel="0" collapsed="false">
      <c r="A370" s="189"/>
      <c r="B370" s="189"/>
      <c r="C370" s="189"/>
      <c r="D370" s="316" t="s">
        <v>4807</v>
      </c>
      <c r="E370" s="317" t="s">
        <v>4759</v>
      </c>
      <c r="F370" s="317"/>
      <c r="G370" s="318" t="n">
        <v>30.14</v>
      </c>
      <c r="H370" s="193"/>
    </row>
    <row r="371" customFormat="false" ht="15" hidden="false" customHeight="false" outlineLevel="0" collapsed="false">
      <c r="A371" s="189"/>
      <c r="B371" s="189"/>
      <c r="C371" s="189"/>
      <c r="D371" s="316" t="s">
        <v>4808</v>
      </c>
      <c r="E371" s="317" t="s">
        <v>4760</v>
      </c>
      <c r="F371" s="317"/>
      <c r="G371" s="318" t="n">
        <v>21.8</v>
      </c>
      <c r="H371" s="193"/>
    </row>
    <row r="372" customFormat="false" ht="15" hidden="false" customHeight="false" outlineLevel="0" collapsed="false">
      <c r="A372" s="189"/>
      <c r="B372" s="189"/>
      <c r="C372" s="189"/>
      <c r="D372" s="316" t="s">
        <v>4809</v>
      </c>
      <c r="E372" s="317" t="s">
        <v>4762</v>
      </c>
      <c r="F372" s="317"/>
      <c r="G372" s="318" t="n">
        <v>48.725</v>
      </c>
      <c r="H372" s="193"/>
    </row>
    <row r="373" customFormat="false" ht="15" hidden="false" customHeight="false" outlineLevel="0" collapsed="false">
      <c r="A373" s="189"/>
      <c r="B373" s="189"/>
      <c r="C373" s="189"/>
      <c r="D373" s="316" t="s">
        <v>4810</v>
      </c>
      <c r="E373" s="317" t="s">
        <v>4764</v>
      </c>
      <c r="F373" s="317"/>
      <c r="G373" s="318" t="n">
        <v>13.636</v>
      </c>
      <c r="H373" s="193"/>
    </row>
    <row r="374" customFormat="false" ht="15" hidden="false" customHeight="false" outlineLevel="0" collapsed="false">
      <c r="A374" s="189"/>
      <c r="B374" s="189"/>
      <c r="C374" s="189"/>
      <c r="D374" s="316" t="s">
        <v>4811</v>
      </c>
      <c r="E374" s="317" t="s">
        <v>4766</v>
      </c>
      <c r="F374" s="317"/>
      <c r="G374" s="318" t="n">
        <v>50.419</v>
      </c>
      <c r="H374" s="193"/>
    </row>
    <row r="375" customFormat="false" ht="15" hidden="false" customHeight="false" outlineLevel="0" collapsed="false">
      <c r="A375" s="189"/>
      <c r="B375" s="189"/>
      <c r="C375" s="189"/>
      <c r="D375" s="316" t="s">
        <v>4810</v>
      </c>
      <c r="E375" s="317" t="s">
        <v>4767</v>
      </c>
      <c r="F375" s="317"/>
      <c r="G375" s="318" t="n">
        <v>13.636</v>
      </c>
      <c r="H375" s="193"/>
    </row>
    <row r="376" customFormat="false" ht="15" hidden="false" customHeight="false" outlineLevel="0" collapsed="false">
      <c r="A376" s="189"/>
      <c r="B376" s="189"/>
      <c r="C376" s="189"/>
      <c r="D376" s="316" t="s">
        <v>4812</v>
      </c>
      <c r="E376" s="317" t="s">
        <v>4769</v>
      </c>
      <c r="F376" s="317"/>
      <c r="G376" s="318" t="n">
        <v>48.725</v>
      </c>
      <c r="H376" s="193"/>
    </row>
    <row r="377" customFormat="false" ht="15" hidden="false" customHeight="false" outlineLevel="0" collapsed="false">
      <c r="A377" s="189"/>
      <c r="B377" s="189"/>
      <c r="C377" s="189"/>
      <c r="D377" s="316" t="s">
        <v>4812</v>
      </c>
      <c r="E377" s="317" t="s">
        <v>4770</v>
      </c>
      <c r="F377" s="317"/>
      <c r="G377" s="318" t="n">
        <v>48.725</v>
      </c>
      <c r="H377" s="193"/>
    </row>
    <row r="378" customFormat="false" ht="15" hidden="false" customHeight="false" outlineLevel="0" collapsed="false">
      <c r="A378" s="189"/>
      <c r="B378" s="189"/>
      <c r="C378" s="189"/>
      <c r="D378" s="316" t="s">
        <v>4810</v>
      </c>
      <c r="E378" s="317" t="s">
        <v>4771</v>
      </c>
      <c r="F378" s="317"/>
      <c r="G378" s="318" t="n">
        <v>13.636</v>
      </c>
      <c r="H378" s="193"/>
    </row>
    <row r="379" customFormat="false" ht="15" hidden="false" customHeight="false" outlineLevel="0" collapsed="false">
      <c r="A379" s="189"/>
      <c r="B379" s="189"/>
      <c r="C379" s="189"/>
      <c r="D379" s="316" t="s">
        <v>4811</v>
      </c>
      <c r="E379" s="317" t="s">
        <v>4772</v>
      </c>
      <c r="F379" s="317"/>
      <c r="G379" s="318" t="n">
        <v>50.419</v>
      </c>
      <c r="H379" s="193"/>
    </row>
    <row r="380" customFormat="false" ht="15" hidden="false" customHeight="false" outlineLevel="0" collapsed="false">
      <c r="A380" s="189"/>
      <c r="B380" s="189"/>
      <c r="C380" s="189"/>
      <c r="D380" s="316" t="s">
        <v>4810</v>
      </c>
      <c r="E380" s="317" t="s">
        <v>4773</v>
      </c>
      <c r="F380" s="317"/>
      <c r="G380" s="318" t="n">
        <v>13.636</v>
      </c>
      <c r="H380" s="193"/>
    </row>
    <row r="381" customFormat="false" ht="15" hidden="false" customHeight="false" outlineLevel="0" collapsed="false">
      <c r="A381" s="189"/>
      <c r="B381" s="189"/>
      <c r="C381" s="189"/>
      <c r="D381" s="316" t="s">
        <v>4812</v>
      </c>
      <c r="E381" s="317" t="s">
        <v>4774</v>
      </c>
      <c r="F381" s="317"/>
      <c r="G381" s="318" t="n">
        <v>48.725</v>
      </c>
      <c r="H381" s="193"/>
    </row>
    <row r="382" customFormat="false" ht="15" hidden="false" customHeight="false" outlineLevel="0" collapsed="false">
      <c r="A382" s="189"/>
      <c r="B382" s="189"/>
      <c r="C382" s="189"/>
      <c r="D382" s="316" t="s">
        <v>4812</v>
      </c>
      <c r="E382" s="317" t="s">
        <v>4775</v>
      </c>
      <c r="F382" s="317"/>
      <c r="G382" s="318" t="n">
        <v>48.725</v>
      </c>
      <c r="H382" s="193"/>
    </row>
    <row r="383" customFormat="false" ht="15" hidden="false" customHeight="false" outlineLevel="0" collapsed="false">
      <c r="A383" s="189"/>
      <c r="B383" s="189"/>
      <c r="C383" s="189"/>
      <c r="D383" s="316" t="s">
        <v>4810</v>
      </c>
      <c r="E383" s="317" t="s">
        <v>4776</v>
      </c>
      <c r="F383" s="317"/>
      <c r="G383" s="318" t="n">
        <v>13.636</v>
      </c>
      <c r="H383" s="193"/>
    </row>
    <row r="384" customFormat="false" ht="15" hidden="false" customHeight="false" outlineLevel="0" collapsed="false">
      <c r="A384" s="189"/>
      <c r="B384" s="189"/>
      <c r="C384" s="189"/>
      <c r="D384" s="316" t="s">
        <v>4811</v>
      </c>
      <c r="E384" s="317" t="s">
        <v>4777</v>
      </c>
      <c r="F384" s="317"/>
      <c r="G384" s="318" t="n">
        <v>50.419</v>
      </c>
      <c r="H384" s="193"/>
    </row>
    <row r="385" customFormat="false" ht="15" hidden="false" customHeight="false" outlineLevel="0" collapsed="false">
      <c r="A385" s="189"/>
      <c r="B385" s="189"/>
      <c r="C385" s="189"/>
      <c r="D385" s="316" t="s">
        <v>4810</v>
      </c>
      <c r="E385" s="317" t="s">
        <v>4778</v>
      </c>
      <c r="F385" s="317"/>
      <c r="G385" s="318" t="n">
        <v>13.636</v>
      </c>
      <c r="H385" s="193"/>
    </row>
    <row r="386" customFormat="false" ht="15" hidden="false" customHeight="false" outlineLevel="0" collapsed="false">
      <c r="A386" s="189"/>
      <c r="B386" s="189"/>
      <c r="C386" s="189"/>
      <c r="D386" s="316" t="s">
        <v>4812</v>
      </c>
      <c r="E386" s="317" t="s">
        <v>4779</v>
      </c>
      <c r="F386" s="317"/>
      <c r="G386" s="318" t="n">
        <v>48.725</v>
      </c>
      <c r="H386" s="193"/>
    </row>
    <row r="387" customFormat="false" ht="15" hidden="false" customHeight="false" outlineLevel="0" collapsed="false">
      <c r="A387" s="189"/>
      <c r="B387" s="189"/>
      <c r="C387" s="189"/>
      <c r="D387" s="316" t="s">
        <v>4813</v>
      </c>
      <c r="E387" s="317" t="s">
        <v>4781</v>
      </c>
      <c r="F387" s="317"/>
      <c r="G387" s="318" t="n">
        <v>23.16</v>
      </c>
      <c r="H387" s="193"/>
    </row>
    <row r="388" customFormat="false" ht="15" hidden="false" customHeight="false" outlineLevel="0" collapsed="false">
      <c r="A388" s="189"/>
      <c r="B388" s="189"/>
      <c r="C388" s="189"/>
      <c r="D388" s="316" t="s">
        <v>4814</v>
      </c>
      <c r="E388" s="317" t="s">
        <v>4783</v>
      </c>
      <c r="F388" s="317"/>
      <c r="G388" s="318" t="n">
        <v>44.685</v>
      </c>
      <c r="H388" s="193"/>
    </row>
    <row r="389" customFormat="false" ht="15" hidden="false" customHeight="false" outlineLevel="0" collapsed="false">
      <c r="A389" s="189"/>
      <c r="B389" s="189"/>
      <c r="C389" s="189"/>
      <c r="D389" s="316" t="s">
        <v>4815</v>
      </c>
      <c r="E389" s="317" t="s">
        <v>4785</v>
      </c>
      <c r="F389" s="317"/>
      <c r="G389" s="318" t="n">
        <v>37.78</v>
      </c>
      <c r="H389" s="193"/>
    </row>
    <row r="390" customFormat="false" ht="15" hidden="false" customHeight="false" outlineLevel="0" collapsed="false">
      <c r="A390" s="189"/>
      <c r="B390" s="189"/>
      <c r="C390" s="189"/>
      <c r="D390" s="316" t="s">
        <v>4816</v>
      </c>
      <c r="E390" s="317" t="s">
        <v>4787</v>
      </c>
      <c r="F390" s="317"/>
      <c r="G390" s="318" t="n">
        <v>40.74</v>
      </c>
      <c r="H390" s="193"/>
    </row>
    <row r="391" customFormat="false" ht="15" hidden="false" customHeight="false" outlineLevel="0" collapsed="false">
      <c r="A391" s="189"/>
      <c r="B391" s="189"/>
      <c r="C391" s="189"/>
      <c r="D391" s="316" t="s">
        <v>4817</v>
      </c>
      <c r="E391" s="317" t="s">
        <v>4789</v>
      </c>
      <c r="F391" s="317"/>
      <c r="G391" s="318" t="n">
        <v>33.44</v>
      </c>
      <c r="H391" s="193"/>
    </row>
    <row r="392" customFormat="false" ht="15" hidden="false" customHeight="true" outlineLevel="0" collapsed="false">
      <c r="A392" s="189" t="s">
        <v>442</v>
      </c>
      <c r="B392" s="189" t="s">
        <v>104</v>
      </c>
      <c r="C392" s="189" t="s">
        <v>412</v>
      </c>
      <c r="D392" s="190" t="s">
        <v>443</v>
      </c>
      <c r="E392" s="190"/>
      <c r="F392" s="189" t="s">
        <v>252</v>
      </c>
      <c r="G392" s="192" t="n">
        <v>3879.862</v>
      </c>
      <c r="H392" s="192" t="n">
        <v>0</v>
      </c>
    </row>
    <row r="393" customFormat="false" ht="15" hidden="false" customHeight="false" outlineLevel="0" collapsed="false">
      <c r="A393" s="315"/>
      <c r="B393" s="315"/>
      <c r="C393" s="315"/>
      <c r="D393" s="316" t="s">
        <v>4818</v>
      </c>
      <c r="E393" s="317"/>
      <c r="F393" s="317"/>
      <c r="G393" s="318" t="n">
        <v>3848.956</v>
      </c>
      <c r="H393" s="315"/>
    </row>
    <row r="394" customFormat="false" ht="15" hidden="false" customHeight="false" outlineLevel="0" collapsed="false">
      <c r="A394" s="189"/>
      <c r="B394" s="189"/>
      <c r="C394" s="189"/>
      <c r="D394" s="316" t="s">
        <v>4819</v>
      </c>
      <c r="E394" s="317" t="s">
        <v>4820</v>
      </c>
      <c r="F394" s="317"/>
      <c r="G394" s="318" t="n">
        <v>30.906</v>
      </c>
      <c r="H394" s="193"/>
    </row>
    <row r="395" customFormat="false" ht="15" hidden="false" customHeight="true" outlineLevel="0" collapsed="false">
      <c r="A395" s="189" t="s">
        <v>444</v>
      </c>
      <c r="B395" s="189" t="s">
        <v>104</v>
      </c>
      <c r="C395" s="189" t="s">
        <v>445</v>
      </c>
      <c r="D395" s="190" t="s">
        <v>446</v>
      </c>
      <c r="E395" s="190"/>
      <c r="F395" s="189" t="s">
        <v>237</v>
      </c>
      <c r="G395" s="192" t="n">
        <v>139</v>
      </c>
      <c r="H395" s="192" t="n">
        <v>0</v>
      </c>
    </row>
    <row r="396" customFormat="false" ht="15" hidden="false" customHeight="false" outlineLevel="0" collapsed="false">
      <c r="A396" s="315"/>
      <c r="B396" s="315"/>
      <c r="C396" s="315"/>
      <c r="D396" s="316" t="s">
        <v>4821</v>
      </c>
      <c r="E396" s="317" t="s">
        <v>4822</v>
      </c>
      <c r="F396" s="317"/>
      <c r="G396" s="318" t="n">
        <v>106.6</v>
      </c>
      <c r="H396" s="315"/>
    </row>
    <row r="397" customFormat="false" ht="15" hidden="false" customHeight="false" outlineLevel="0" collapsed="false">
      <c r="A397" s="189"/>
      <c r="B397" s="189"/>
      <c r="C397" s="189"/>
      <c r="D397" s="316" t="s">
        <v>4823</v>
      </c>
      <c r="E397" s="317"/>
      <c r="F397" s="317"/>
      <c r="G397" s="318" t="n">
        <v>32.4</v>
      </c>
      <c r="H397" s="193"/>
    </row>
    <row r="398" customFormat="false" ht="15" hidden="false" customHeight="true" outlineLevel="0" collapsed="false">
      <c r="A398" s="189" t="s">
        <v>447</v>
      </c>
      <c r="B398" s="189" t="s">
        <v>104</v>
      </c>
      <c r="C398" s="189" t="s">
        <v>448</v>
      </c>
      <c r="D398" s="190" t="s">
        <v>449</v>
      </c>
      <c r="E398" s="190"/>
      <c r="F398" s="189" t="s">
        <v>252</v>
      </c>
      <c r="G398" s="192" t="n">
        <v>70.313</v>
      </c>
      <c r="H398" s="192" t="n">
        <v>0</v>
      </c>
    </row>
    <row r="399" customFormat="false" ht="15" hidden="false" customHeight="false" outlineLevel="0" collapsed="false">
      <c r="A399" s="315"/>
      <c r="B399" s="315"/>
      <c r="C399" s="315"/>
      <c r="D399" s="316" t="s">
        <v>4824</v>
      </c>
      <c r="E399" s="317" t="s">
        <v>4822</v>
      </c>
      <c r="F399" s="317"/>
      <c r="G399" s="318" t="n">
        <v>70.313</v>
      </c>
      <c r="H399" s="315"/>
    </row>
    <row r="400" customFormat="false" ht="15" hidden="false" customHeight="true" outlineLevel="0" collapsed="false">
      <c r="A400" s="189" t="s">
        <v>450</v>
      </c>
      <c r="B400" s="189" t="s">
        <v>104</v>
      </c>
      <c r="C400" s="189" t="s">
        <v>451</v>
      </c>
      <c r="D400" s="190" t="s">
        <v>452</v>
      </c>
      <c r="E400" s="190"/>
      <c r="F400" s="189" t="s">
        <v>252</v>
      </c>
      <c r="G400" s="192" t="n">
        <v>30.906</v>
      </c>
      <c r="H400" s="192" t="n">
        <v>0</v>
      </c>
    </row>
    <row r="401" customFormat="false" ht="15" hidden="false" customHeight="false" outlineLevel="0" collapsed="false">
      <c r="A401" s="315"/>
      <c r="B401" s="315"/>
      <c r="C401" s="315"/>
      <c r="D401" s="316" t="s">
        <v>4825</v>
      </c>
      <c r="E401" s="317"/>
      <c r="F401" s="317"/>
      <c r="G401" s="318" t="n">
        <v>27.93</v>
      </c>
      <c r="H401" s="315"/>
    </row>
    <row r="402" customFormat="false" ht="15" hidden="false" customHeight="false" outlineLevel="0" collapsed="false">
      <c r="A402" s="189"/>
      <c r="B402" s="189"/>
      <c r="C402" s="189"/>
      <c r="D402" s="316" t="s">
        <v>4826</v>
      </c>
      <c r="E402" s="317"/>
      <c r="F402" s="317"/>
      <c r="G402" s="318" t="n">
        <v>2.976</v>
      </c>
      <c r="H402" s="193"/>
    </row>
    <row r="403" customFormat="false" ht="15" hidden="false" customHeight="true" outlineLevel="0" collapsed="false">
      <c r="A403" s="189" t="s">
        <v>453</v>
      </c>
      <c r="B403" s="189" t="s">
        <v>104</v>
      </c>
      <c r="C403" s="189" t="s">
        <v>454</v>
      </c>
      <c r="D403" s="190" t="s">
        <v>455</v>
      </c>
      <c r="E403" s="190"/>
      <c r="F403" s="189" t="s">
        <v>237</v>
      </c>
      <c r="G403" s="192" t="n">
        <v>116.65</v>
      </c>
      <c r="H403" s="192" t="n">
        <v>0</v>
      </c>
    </row>
    <row r="404" customFormat="false" ht="15" hidden="false" customHeight="false" outlineLevel="0" collapsed="false">
      <c r="A404" s="315"/>
      <c r="B404" s="315"/>
      <c r="C404" s="315"/>
      <c r="D404" s="316" t="s">
        <v>4827</v>
      </c>
      <c r="E404" s="317"/>
      <c r="F404" s="317"/>
      <c r="G404" s="318" t="n">
        <v>116.65</v>
      </c>
      <c r="H404" s="315"/>
    </row>
    <row r="405" customFormat="false" ht="15" hidden="false" customHeight="true" outlineLevel="0" collapsed="false">
      <c r="A405" s="194" t="s">
        <v>456</v>
      </c>
      <c r="B405" s="194" t="s">
        <v>104</v>
      </c>
      <c r="C405" s="194" t="s">
        <v>457</v>
      </c>
      <c r="D405" s="195" t="s">
        <v>458</v>
      </c>
      <c r="E405" s="195"/>
      <c r="F405" s="194" t="s">
        <v>231</v>
      </c>
      <c r="G405" s="197" t="n">
        <v>54</v>
      </c>
      <c r="H405" s="197" t="n">
        <v>0</v>
      </c>
    </row>
    <row r="406" customFormat="false" ht="15" hidden="false" customHeight="false" outlineLevel="0" collapsed="false">
      <c r="A406" s="315"/>
      <c r="B406" s="315"/>
      <c r="C406" s="315"/>
      <c r="D406" s="316" t="s">
        <v>4828</v>
      </c>
      <c r="E406" s="317"/>
      <c r="F406" s="317"/>
      <c r="G406" s="319" t="n">
        <v>54</v>
      </c>
      <c r="H406" s="315"/>
    </row>
    <row r="407" customFormat="false" ht="15" hidden="false" customHeight="true" outlineLevel="0" collapsed="false">
      <c r="A407" s="189" t="s">
        <v>459</v>
      </c>
      <c r="B407" s="189" t="s">
        <v>104</v>
      </c>
      <c r="C407" s="189" t="s">
        <v>460</v>
      </c>
      <c r="D407" s="190" t="s">
        <v>461</v>
      </c>
      <c r="E407" s="190"/>
      <c r="F407" s="189" t="s">
        <v>252</v>
      </c>
      <c r="G407" s="192" t="n">
        <v>471.19</v>
      </c>
      <c r="H407" s="192" t="n">
        <v>0</v>
      </c>
    </row>
    <row r="408" customFormat="false" ht="15" hidden="false" customHeight="false" outlineLevel="0" collapsed="false">
      <c r="A408" s="315"/>
      <c r="B408" s="315"/>
      <c r="C408" s="315"/>
      <c r="D408" s="316" t="s">
        <v>4829</v>
      </c>
      <c r="E408" s="317" t="s">
        <v>4727</v>
      </c>
      <c r="F408" s="317"/>
      <c r="G408" s="318" t="n">
        <v>71.26</v>
      </c>
      <c r="H408" s="315"/>
    </row>
    <row r="409" customFormat="false" ht="15" hidden="false" customHeight="false" outlineLevel="0" collapsed="false">
      <c r="A409" s="189"/>
      <c r="B409" s="189"/>
      <c r="C409" s="189"/>
      <c r="D409" s="316" t="s">
        <v>4830</v>
      </c>
      <c r="E409" s="317" t="s">
        <v>4729</v>
      </c>
      <c r="F409" s="317"/>
      <c r="G409" s="318" t="n">
        <v>7.17</v>
      </c>
      <c r="H409" s="193"/>
    </row>
    <row r="410" customFormat="false" ht="15" hidden="false" customHeight="false" outlineLevel="0" collapsed="false">
      <c r="A410" s="189"/>
      <c r="B410" s="189"/>
      <c r="C410" s="189"/>
      <c r="D410" s="316" t="s">
        <v>4831</v>
      </c>
      <c r="E410" s="317" t="s">
        <v>4731</v>
      </c>
      <c r="F410" s="317"/>
      <c r="G410" s="318" t="n">
        <v>7.54</v>
      </c>
      <c r="H410" s="193"/>
    </row>
    <row r="411" customFormat="false" ht="15" hidden="false" customHeight="false" outlineLevel="0" collapsed="false">
      <c r="A411" s="189"/>
      <c r="B411" s="189"/>
      <c r="C411" s="189"/>
      <c r="D411" s="316" t="s">
        <v>4832</v>
      </c>
      <c r="E411" s="317" t="s">
        <v>4733</v>
      </c>
      <c r="F411" s="317"/>
      <c r="G411" s="318" t="n">
        <v>3.58</v>
      </c>
      <c r="H411" s="193"/>
    </row>
    <row r="412" customFormat="false" ht="15" hidden="false" customHeight="false" outlineLevel="0" collapsed="false">
      <c r="A412" s="189"/>
      <c r="B412" s="189"/>
      <c r="C412" s="189"/>
      <c r="D412" s="316" t="s">
        <v>4833</v>
      </c>
      <c r="E412" s="317" t="s">
        <v>4735</v>
      </c>
      <c r="F412" s="317"/>
      <c r="G412" s="318" t="n">
        <v>1.74</v>
      </c>
      <c r="H412" s="193"/>
    </row>
    <row r="413" customFormat="false" ht="15" hidden="false" customHeight="false" outlineLevel="0" collapsed="false">
      <c r="A413" s="189"/>
      <c r="B413" s="189"/>
      <c r="C413" s="189"/>
      <c r="D413" s="316" t="s">
        <v>4834</v>
      </c>
      <c r="E413" s="317" t="s">
        <v>4737</v>
      </c>
      <c r="F413" s="317"/>
      <c r="G413" s="318" t="n">
        <v>4.54</v>
      </c>
      <c r="H413" s="193"/>
    </row>
    <row r="414" customFormat="false" ht="15" hidden="false" customHeight="false" outlineLevel="0" collapsed="false">
      <c r="A414" s="189"/>
      <c r="B414" s="189"/>
      <c r="C414" s="189"/>
      <c r="D414" s="316" t="s">
        <v>4835</v>
      </c>
      <c r="E414" s="317" t="s">
        <v>4739</v>
      </c>
      <c r="F414" s="317"/>
      <c r="G414" s="318" t="n">
        <v>1.98</v>
      </c>
      <c r="H414" s="193"/>
    </row>
    <row r="415" customFormat="false" ht="15" hidden="false" customHeight="false" outlineLevel="0" collapsed="false">
      <c r="A415" s="189"/>
      <c r="B415" s="189"/>
      <c r="C415" s="189"/>
      <c r="D415" s="316" t="s">
        <v>4836</v>
      </c>
      <c r="E415" s="317" t="s">
        <v>4741</v>
      </c>
      <c r="F415" s="317"/>
      <c r="G415" s="318" t="n">
        <v>3.09</v>
      </c>
      <c r="H415" s="193"/>
    </row>
    <row r="416" customFormat="false" ht="15" hidden="false" customHeight="false" outlineLevel="0" collapsed="false">
      <c r="A416" s="189"/>
      <c r="B416" s="189"/>
      <c r="C416" s="189"/>
      <c r="D416" s="316" t="s">
        <v>4837</v>
      </c>
      <c r="E416" s="317" t="s">
        <v>4743</v>
      </c>
      <c r="F416" s="317"/>
      <c r="G416" s="318" t="n">
        <v>5.64</v>
      </c>
      <c r="H416" s="193"/>
    </row>
    <row r="417" customFormat="false" ht="15" hidden="false" customHeight="false" outlineLevel="0" collapsed="false">
      <c r="A417" s="189"/>
      <c r="B417" s="189"/>
      <c r="C417" s="189"/>
      <c r="D417" s="316" t="s">
        <v>4838</v>
      </c>
      <c r="E417" s="317" t="s">
        <v>4745</v>
      </c>
      <c r="F417" s="317"/>
      <c r="G417" s="318" t="n">
        <v>4.84</v>
      </c>
      <c r="H417" s="193"/>
    </row>
    <row r="418" customFormat="false" ht="15" hidden="false" customHeight="false" outlineLevel="0" collapsed="false">
      <c r="A418" s="189"/>
      <c r="B418" s="189"/>
      <c r="C418" s="189"/>
      <c r="D418" s="316" t="s">
        <v>4839</v>
      </c>
      <c r="E418" s="317" t="s">
        <v>4747</v>
      </c>
      <c r="F418" s="317"/>
      <c r="G418" s="318" t="n">
        <v>2.65</v>
      </c>
      <c r="H418" s="193"/>
    </row>
    <row r="419" customFormat="false" ht="15" hidden="false" customHeight="false" outlineLevel="0" collapsed="false">
      <c r="A419" s="189"/>
      <c r="B419" s="189"/>
      <c r="C419" s="189"/>
      <c r="D419" s="316" t="s">
        <v>4840</v>
      </c>
      <c r="E419" s="317" t="s">
        <v>4749</v>
      </c>
      <c r="F419" s="317"/>
      <c r="G419" s="318" t="n">
        <v>32.6</v>
      </c>
      <c r="H419" s="193"/>
    </row>
    <row r="420" customFormat="false" ht="15" hidden="false" customHeight="false" outlineLevel="0" collapsed="false">
      <c r="A420" s="189"/>
      <c r="B420" s="189"/>
      <c r="C420" s="189"/>
      <c r="D420" s="316" t="s">
        <v>4841</v>
      </c>
      <c r="E420" s="317" t="s">
        <v>4751</v>
      </c>
      <c r="F420" s="317"/>
      <c r="G420" s="318" t="n">
        <v>4.44</v>
      </c>
      <c r="H420" s="193"/>
    </row>
    <row r="421" customFormat="false" ht="15" hidden="false" customHeight="false" outlineLevel="0" collapsed="false">
      <c r="A421" s="189"/>
      <c r="B421" s="189"/>
      <c r="C421" s="189"/>
      <c r="D421" s="316" t="s">
        <v>4842</v>
      </c>
      <c r="E421" s="317" t="s">
        <v>4753</v>
      </c>
      <c r="F421" s="317"/>
      <c r="G421" s="318" t="n">
        <v>15.77</v>
      </c>
      <c r="H421" s="193"/>
    </row>
    <row r="422" customFormat="false" ht="15" hidden="false" customHeight="false" outlineLevel="0" collapsed="false">
      <c r="A422" s="189"/>
      <c r="B422" s="189"/>
      <c r="C422" s="189"/>
      <c r="D422" s="316" t="s">
        <v>4843</v>
      </c>
      <c r="E422" s="317" t="s">
        <v>4755</v>
      </c>
      <c r="F422" s="317"/>
      <c r="G422" s="318" t="n">
        <v>16.14</v>
      </c>
      <c r="H422" s="193"/>
    </row>
    <row r="423" customFormat="false" ht="15" hidden="false" customHeight="false" outlineLevel="0" collapsed="false">
      <c r="A423" s="189"/>
      <c r="B423" s="189"/>
      <c r="C423" s="189"/>
      <c r="D423" s="316" t="s">
        <v>4844</v>
      </c>
      <c r="E423" s="317" t="s">
        <v>4757</v>
      </c>
      <c r="F423" s="317"/>
      <c r="G423" s="318" t="n">
        <v>4.31</v>
      </c>
      <c r="H423" s="193"/>
    </row>
    <row r="424" customFormat="false" ht="15" hidden="false" customHeight="false" outlineLevel="0" collapsed="false">
      <c r="A424" s="189"/>
      <c r="B424" s="189"/>
      <c r="C424" s="189"/>
      <c r="D424" s="316" t="s">
        <v>4845</v>
      </c>
      <c r="E424" s="317" t="s">
        <v>4759</v>
      </c>
      <c r="F424" s="317"/>
      <c r="G424" s="318" t="n">
        <v>10.07</v>
      </c>
      <c r="H424" s="193"/>
    </row>
    <row r="425" customFormat="false" ht="15" hidden="false" customHeight="false" outlineLevel="0" collapsed="false">
      <c r="A425" s="189"/>
      <c r="B425" s="189"/>
      <c r="C425" s="189"/>
      <c r="D425" s="316" t="s">
        <v>4846</v>
      </c>
      <c r="E425" s="317" t="s">
        <v>4760</v>
      </c>
      <c r="F425" s="317"/>
      <c r="G425" s="318" t="n">
        <v>4.3</v>
      </c>
      <c r="H425" s="193"/>
    </row>
    <row r="426" customFormat="false" ht="15" hidden="false" customHeight="false" outlineLevel="0" collapsed="false">
      <c r="A426" s="189"/>
      <c r="B426" s="189"/>
      <c r="C426" s="189"/>
      <c r="D426" s="316" t="s">
        <v>4847</v>
      </c>
      <c r="E426" s="317" t="s">
        <v>4762</v>
      </c>
      <c r="F426" s="317"/>
      <c r="G426" s="318" t="n">
        <v>24.39</v>
      </c>
      <c r="H426" s="193"/>
    </row>
    <row r="427" customFormat="false" ht="15" hidden="false" customHeight="false" outlineLevel="0" collapsed="false">
      <c r="A427" s="189"/>
      <c r="B427" s="189"/>
      <c r="C427" s="189"/>
      <c r="D427" s="316" t="s">
        <v>4848</v>
      </c>
      <c r="E427" s="317" t="s">
        <v>4764</v>
      </c>
      <c r="F427" s="317"/>
      <c r="G427" s="318" t="n">
        <v>2.05</v>
      </c>
      <c r="H427" s="193"/>
    </row>
    <row r="428" customFormat="false" ht="15" hidden="false" customHeight="false" outlineLevel="0" collapsed="false">
      <c r="A428" s="189"/>
      <c r="B428" s="189"/>
      <c r="C428" s="189"/>
      <c r="D428" s="316" t="s">
        <v>4849</v>
      </c>
      <c r="E428" s="317" t="s">
        <v>4766</v>
      </c>
      <c r="F428" s="317"/>
      <c r="G428" s="318" t="n">
        <v>14.68</v>
      </c>
      <c r="H428" s="193"/>
    </row>
    <row r="429" customFormat="false" ht="15" hidden="false" customHeight="false" outlineLevel="0" collapsed="false">
      <c r="A429" s="189"/>
      <c r="B429" s="189"/>
      <c r="C429" s="189"/>
      <c r="D429" s="316" t="s">
        <v>4848</v>
      </c>
      <c r="E429" s="317" t="s">
        <v>4767</v>
      </c>
      <c r="F429" s="317"/>
      <c r="G429" s="318" t="n">
        <v>2.05</v>
      </c>
      <c r="H429" s="193"/>
    </row>
    <row r="430" customFormat="false" ht="15" hidden="false" customHeight="false" outlineLevel="0" collapsed="false">
      <c r="A430" s="189"/>
      <c r="B430" s="189"/>
      <c r="C430" s="189"/>
      <c r="D430" s="316" t="s">
        <v>4847</v>
      </c>
      <c r="E430" s="317" t="s">
        <v>4769</v>
      </c>
      <c r="F430" s="317"/>
      <c r="G430" s="318" t="n">
        <v>24.39</v>
      </c>
      <c r="H430" s="193"/>
    </row>
    <row r="431" customFormat="false" ht="15" hidden="false" customHeight="false" outlineLevel="0" collapsed="false">
      <c r="A431" s="189"/>
      <c r="B431" s="189"/>
      <c r="C431" s="189"/>
      <c r="D431" s="316" t="s">
        <v>4847</v>
      </c>
      <c r="E431" s="317" t="s">
        <v>4770</v>
      </c>
      <c r="F431" s="317"/>
      <c r="G431" s="318" t="n">
        <v>24.39</v>
      </c>
      <c r="H431" s="193"/>
    </row>
    <row r="432" customFormat="false" ht="15" hidden="false" customHeight="false" outlineLevel="0" collapsed="false">
      <c r="A432" s="189"/>
      <c r="B432" s="189"/>
      <c r="C432" s="189"/>
      <c r="D432" s="316" t="s">
        <v>4848</v>
      </c>
      <c r="E432" s="317" t="s">
        <v>4771</v>
      </c>
      <c r="F432" s="317"/>
      <c r="G432" s="318" t="n">
        <v>2.05</v>
      </c>
      <c r="H432" s="193"/>
    </row>
    <row r="433" customFormat="false" ht="15" hidden="false" customHeight="false" outlineLevel="0" collapsed="false">
      <c r="A433" s="189"/>
      <c r="B433" s="189"/>
      <c r="C433" s="189"/>
      <c r="D433" s="316" t="s">
        <v>4849</v>
      </c>
      <c r="E433" s="317" t="s">
        <v>4772</v>
      </c>
      <c r="F433" s="317"/>
      <c r="G433" s="318" t="n">
        <v>14.68</v>
      </c>
      <c r="H433" s="193"/>
    </row>
    <row r="434" customFormat="false" ht="15" hidden="false" customHeight="false" outlineLevel="0" collapsed="false">
      <c r="A434" s="189"/>
      <c r="B434" s="189"/>
      <c r="C434" s="189"/>
      <c r="D434" s="316" t="s">
        <v>4848</v>
      </c>
      <c r="E434" s="317" t="s">
        <v>4773</v>
      </c>
      <c r="F434" s="317"/>
      <c r="G434" s="318" t="n">
        <v>2.05</v>
      </c>
      <c r="H434" s="193"/>
    </row>
    <row r="435" customFormat="false" ht="15" hidden="false" customHeight="false" outlineLevel="0" collapsed="false">
      <c r="A435" s="189"/>
      <c r="B435" s="189"/>
      <c r="C435" s="189"/>
      <c r="D435" s="316" t="s">
        <v>4847</v>
      </c>
      <c r="E435" s="317" t="s">
        <v>4774</v>
      </c>
      <c r="F435" s="317"/>
      <c r="G435" s="318" t="n">
        <v>24.39</v>
      </c>
      <c r="H435" s="193"/>
    </row>
    <row r="436" customFormat="false" ht="15" hidden="false" customHeight="false" outlineLevel="0" collapsed="false">
      <c r="A436" s="189"/>
      <c r="B436" s="189"/>
      <c r="C436" s="189"/>
      <c r="D436" s="316" t="s">
        <v>4847</v>
      </c>
      <c r="E436" s="317" t="s">
        <v>4775</v>
      </c>
      <c r="F436" s="317"/>
      <c r="G436" s="318" t="n">
        <v>24.39</v>
      </c>
      <c r="H436" s="193"/>
    </row>
    <row r="437" customFormat="false" ht="15" hidden="false" customHeight="false" outlineLevel="0" collapsed="false">
      <c r="A437" s="189"/>
      <c r="B437" s="189"/>
      <c r="C437" s="189"/>
      <c r="D437" s="316" t="s">
        <v>4848</v>
      </c>
      <c r="E437" s="317" t="s">
        <v>4776</v>
      </c>
      <c r="F437" s="317"/>
      <c r="G437" s="318" t="n">
        <v>2.05</v>
      </c>
      <c r="H437" s="193"/>
    </row>
    <row r="438" customFormat="false" ht="15" hidden="false" customHeight="false" outlineLevel="0" collapsed="false">
      <c r="A438" s="189"/>
      <c r="B438" s="189"/>
      <c r="C438" s="189"/>
      <c r="D438" s="316" t="s">
        <v>4849</v>
      </c>
      <c r="E438" s="317" t="s">
        <v>4777</v>
      </c>
      <c r="F438" s="317"/>
      <c r="G438" s="318" t="n">
        <v>14.68</v>
      </c>
      <c r="H438" s="193"/>
    </row>
    <row r="439" customFormat="false" ht="15" hidden="false" customHeight="false" outlineLevel="0" collapsed="false">
      <c r="A439" s="189"/>
      <c r="B439" s="189"/>
      <c r="C439" s="189"/>
      <c r="D439" s="316" t="s">
        <v>4848</v>
      </c>
      <c r="E439" s="317" t="s">
        <v>4778</v>
      </c>
      <c r="F439" s="317"/>
      <c r="G439" s="318" t="n">
        <v>2.05</v>
      </c>
      <c r="H439" s="193"/>
    </row>
    <row r="440" customFormat="false" ht="15" hidden="false" customHeight="false" outlineLevel="0" collapsed="false">
      <c r="A440" s="189"/>
      <c r="B440" s="189"/>
      <c r="C440" s="189"/>
      <c r="D440" s="316" t="s">
        <v>4847</v>
      </c>
      <c r="E440" s="317" t="s">
        <v>4779</v>
      </c>
      <c r="F440" s="317"/>
      <c r="G440" s="318" t="n">
        <v>24.39</v>
      </c>
      <c r="H440" s="193"/>
    </row>
    <row r="441" customFormat="false" ht="15" hidden="false" customHeight="false" outlineLevel="0" collapsed="false">
      <c r="A441" s="189"/>
      <c r="B441" s="189"/>
      <c r="C441" s="189"/>
      <c r="D441" s="316" t="s">
        <v>4850</v>
      </c>
      <c r="E441" s="317" t="s">
        <v>4781</v>
      </c>
      <c r="F441" s="317"/>
      <c r="G441" s="318" t="n">
        <v>5.1</v>
      </c>
      <c r="H441" s="193"/>
    </row>
    <row r="442" customFormat="false" ht="15" hidden="false" customHeight="false" outlineLevel="0" collapsed="false">
      <c r="A442" s="189"/>
      <c r="B442" s="189"/>
      <c r="C442" s="189"/>
      <c r="D442" s="316" t="s">
        <v>4851</v>
      </c>
      <c r="E442" s="317" t="s">
        <v>4783</v>
      </c>
      <c r="F442" s="317"/>
      <c r="G442" s="318" t="n">
        <v>18.73</v>
      </c>
      <c r="H442" s="193"/>
    </row>
    <row r="443" customFormat="false" ht="15" hidden="false" customHeight="false" outlineLevel="0" collapsed="false">
      <c r="A443" s="189"/>
      <c r="B443" s="189"/>
      <c r="C443" s="189"/>
      <c r="D443" s="316" t="s">
        <v>4852</v>
      </c>
      <c r="E443" s="317" t="s">
        <v>4785</v>
      </c>
      <c r="F443" s="317"/>
      <c r="G443" s="318" t="n">
        <v>13.45</v>
      </c>
      <c r="H443" s="193"/>
    </row>
    <row r="444" customFormat="false" ht="15" hidden="false" customHeight="false" outlineLevel="0" collapsed="false">
      <c r="A444" s="189"/>
      <c r="B444" s="189"/>
      <c r="C444" s="189"/>
      <c r="D444" s="316" t="s">
        <v>4853</v>
      </c>
      <c r="E444" s="317" t="s">
        <v>4787</v>
      </c>
      <c r="F444" s="317"/>
      <c r="G444" s="318" t="n">
        <v>18.65</v>
      </c>
      <c r="H444" s="193"/>
    </row>
    <row r="445" customFormat="false" ht="15" hidden="false" customHeight="false" outlineLevel="0" collapsed="false">
      <c r="A445" s="189"/>
      <c r="B445" s="189"/>
      <c r="C445" s="189"/>
      <c r="D445" s="316" t="s">
        <v>4854</v>
      </c>
      <c r="E445" s="317" t="s">
        <v>4789</v>
      </c>
      <c r="F445" s="317"/>
      <c r="G445" s="318" t="n">
        <v>10.92</v>
      </c>
      <c r="H445" s="193"/>
    </row>
    <row r="446" customFormat="false" ht="24.05" hidden="false" customHeight="true" outlineLevel="0" collapsed="false">
      <c r="A446" s="189" t="s">
        <v>462</v>
      </c>
      <c r="B446" s="189" t="s">
        <v>104</v>
      </c>
      <c r="C446" s="189" t="s">
        <v>463</v>
      </c>
      <c r="D446" s="190" t="s">
        <v>464</v>
      </c>
      <c r="E446" s="190"/>
      <c r="F446" s="189" t="s">
        <v>252</v>
      </c>
      <c r="G446" s="192" t="n">
        <v>471.19</v>
      </c>
      <c r="H446" s="192" t="n">
        <v>0</v>
      </c>
    </row>
    <row r="447" customFormat="false" ht="15" hidden="false" customHeight="false" outlineLevel="0" collapsed="false">
      <c r="A447" s="315"/>
      <c r="B447" s="315"/>
      <c r="C447" s="315"/>
      <c r="D447" s="316" t="s">
        <v>4855</v>
      </c>
      <c r="E447" s="317"/>
      <c r="F447" s="317"/>
      <c r="G447" s="318" t="n">
        <v>471.19</v>
      </c>
      <c r="H447" s="315"/>
    </row>
    <row r="448" customFormat="false" ht="15" hidden="false" customHeight="true" outlineLevel="0" collapsed="false">
      <c r="A448" s="189" t="s">
        <v>465</v>
      </c>
      <c r="B448" s="189" t="s">
        <v>104</v>
      </c>
      <c r="C448" s="189" t="s">
        <v>466</v>
      </c>
      <c r="D448" s="190" t="s">
        <v>467</v>
      </c>
      <c r="E448" s="190"/>
      <c r="F448" s="189" t="s">
        <v>252</v>
      </c>
      <c r="G448" s="192" t="n">
        <v>471.19</v>
      </c>
      <c r="H448" s="192" t="n">
        <v>0</v>
      </c>
    </row>
    <row r="449" customFormat="false" ht="15" hidden="false" customHeight="false" outlineLevel="0" collapsed="false">
      <c r="A449" s="315"/>
      <c r="B449" s="315"/>
      <c r="C449" s="315"/>
      <c r="D449" s="316" t="s">
        <v>4855</v>
      </c>
      <c r="E449" s="317"/>
      <c r="F449" s="317"/>
      <c r="G449" s="318" t="n">
        <v>471.19</v>
      </c>
      <c r="H449" s="315"/>
    </row>
    <row r="450" customFormat="false" ht="15" hidden="false" customHeight="true" outlineLevel="0" collapsed="false">
      <c r="A450" s="189" t="s">
        <v>468</v>
      </c>
      <c r="B450" s="189" t="s">
        <v>104</v>
      </c>
      <c r="C450" s="189" t="s">
        <v>412</v>
      </c>
      <c r="D450" s="190" t="s">
        <v>469</v>
      </c>
      <c r="E450" s="190"/>
      <c r="F450" s="189" t="s">
        <v>252</v>
      </c>
      <c r="G450" s="192" t="n">
        <v>1413.57</v>
      </c>
      <c r="H450" s="192" t="n">
        <v>0</v>
      </c>
    </row>
    <row r="451" customFormat="false" ht="15" hidden="false" customHeight="false" outlineLevel="0" collapsed="false">
      <c r="A451" s="315"/>
      <c r="B451" s="315"/>
      <c r="C451" s="315"/>
      <c r="D451" s="316" t="s">
        <v>4856</v>
      </c>
      <c r="E451" s="317" t="s">
        <v>4857</v>
      </c>
      <c r="F451" s="317"/>
      <c r="G451" s="318" t="n">
        <v>1413.57</v>
      </c>
      <c r="H451" s="315"/>
    </row>
    <row r="452" customFormat="false" ht="15" hidden="false" customHeight="true" outlineLevel="0" collapsed="false">
      <c r="A452" s="189" t="s">
        <v>471</v>
      </c>
      <c r="B452" s="189" t="s">
        <v>104</v>
      </c>
      <c r="C452" s="189" t="s">
        <v>472</v>
      </c>
      <c r="D452" s="190" t="s">
        <v>473</v>
      </c>
      <c r="E452" s="190"/>
      <c r="F452" s="189" t="s">
        <v>252</v>
      </c>
      <c r="G452" s="192" t="n">
        <v>70.313</v>
      </c>
      <c r="H452" s="192" t="n">
        <v>0</v>
      </c>
    </row>
    <row r="453" customFormat="false" ht="15" hidden="false" customHeight="false" outlineLevel="0" collapsed="false">
      <c r="A453" s="315"/>
      <c r="B453" s="315"/>
      <c r="C453" s="315"/>
      <c r="D453" s="316" t="s">
        <v>4858</v>
      </c>
      <c r="E453" s="317"/>
      <c r="F453" s="317"/>
      <c r="G453" s="318" t="n">
        <v>70.313</v>
      </c>
      <c r="H453" s="315"/>
    </row>
    <row r="454" customFormat="false" ht="15" hidden="false" customHeight="true" outlineLevel="0" collapsed="false">
      <c r="A454" s="189" t="s">
        <v>475</v>
      </c>
      <c r="B454" s="189" t="s">
        <v>104</v>
      </c>
      <c r="C454" s="189" t="s">
        <v>454</v>
      </c>
      <c r="D454" s="190" t="s">
        <v>455</v>
      </c>
      <c r="E454" s="190"/>
      <c r="F454" s="189" t="s">
        <v>237</v>
      </c>
      <c r="G454" s="192" t="n">
        <v>10.5</v>
      </c>
      <c r="H454" s="192" t="n">
        <v>0</v>
      </c>
    </row>
    <row r="455" customFormat="false" ht="15" hidden="false" customHeight="false" outlineLevel="0" collapsed="false">
      <c r="A455" s="315"/>
      <c r="B455" s="315"/>
      <c r="C455" s="315"/>
      <c r="D455" s="316" t="s">
        <v>4859</v>
      </c>
      <c r="E455" s="317" t="s">
        <v>4860</v>
      </c>
      <c r="F455" s="317"/>
      <c r="G455" s="318" t="n">
        <v>10.5</v>
      </c>
      <c r="H455" s="315"/>
    </row>
    <row r="456" customFormat="false" ht="15" hidden="false" customHeight="true" outlineLevel="0" collapsed="false">
      <c r="A456" s="194" t="s">
        <v>476</v>
      </c>
      <c r="B456" s="194" t="s">
        <v>104</v>
      </c>
      <c r="C456" s="194" t="s">
        <v>477</v>
      </c>
      <c r="D456" s="195" t="s">
        <v>478</v>
      </c>
      <c r="E456" s="195"/>
      <c r="F456" s="194" t="s">
        <v>237</v>
      </c>
      <c r="G456" s="197" t="n">
        <v>11.55</v>
      </c>
      <c r="H456" s="197" t="n">
        <v>0</v>
      </c>
    </row>
    <row r="457" customFormat="false" ht="15" hidden="false" customHeight="false" outlineLevel="0" collapsed="false">
      <c r="A457" s="315"/>
      <c r="B457" s="315"/>
      <c r="C457" s="315"/>
      <c r="D457" s="316" t="s">
        <v>4859</v>
      </c>
      <c r="E457" s="317"/>
      <c r="F457" s="317"/>
      <c r="G457" s="319" t="n">
        <v>10.5</v>
      </c>
      <c r="H457" s="315"/>
    </row>
    <row r="458" customFormat="false" ht="15" hidden="false" customHeight="false" outlineLevel="0" collapsed="false">
      <c r="A458" s="194"/>
      <c r="B458" s="194"/>
      <c r="C458" s="194"/>
      <c r="D458" s="316" t="s">
        <v>4861</v>
      </c>
      <c r="E458" s="317"/>
      <c r="F458" s="317"/>
      <c r="G458" s="319" t="n">
        <v>1.05</v>
      </c>
      <c r="H458" s="198"/>
    </row>
    <row r="459" customFormat="false" ht="24.05" hidden="false" customHeight="true" outlineLevel="0" collapsed="false">
      <c r="A459" s="189" t="s">
        <v>479</v>
      </c>
      <c r="B459" s="189" t="s">
        <v>104</v>
      </c>
      <c r="C459" s="189" t="s">
        <v>480</v>
      </c>
      <c r="D459" s="190" t="s">
        <v>481</v>
      </c>
      <c r="E459" s="190"/>
      <c r="F459" s="189" t="s">
        <v>252</v>
      </c>
      <c r="G459" s="192" t="n">
        <v>27.252</v>
      </c>
      <c r="H459" s="192" t="n">
        <v>0</v>
      </c>
    </row>
    <row r="460" customFormat="false" ht="15" hidden="false" customHeight="false" outlineLevel="0" collapsed="false">
      <c r="A460" s="315"/>
      <c r="B460" s="315"/>
      <c r="C460" s="315"/>
      <c r="D460" s="316" t="s">
        <v>4862</v>
      </c>
      <c r="E460" s="317" t="s">
        <v>4863</v>
      </c>
      <c r="F460" s="317"/>
      <c r="G460" s="318" t="n">
        <v>27.252</v>
      </c>
      <c r="H460" s="315"/>
    </row>
    <row r="461" customFormat="false" ht="24.05" hidden="false" customHeight="true" outlineLevel="0" collapsed="false">
      <c r="A461" s="189" t="s">
        <v>482</v>
      </c>
      <c r="B461" s="189" t="s">
        <v>104</v>
      </c>
      <c r="C461" s="189" t="s">
        <v>483</v>
      </c>
      <c r="D461" s="190" t="s">
        <v>484</v>
      </c>
      <c r="E461" s="190"/>
      <c r="F461" s="189" t="s">
        <v>252</v>
      </c>
      <c r="G461" s="192" t="n">
        <v>37.6</v>
      </c>
      <c r="H461" s="192" t="n">
        <v>0</v>
      </c>
    </row>
    <row r="462" customFormat="false" ht="15" hidden="false" customHeight="false" outlineLevel="0" collapsed="false">
      <c r="A462" s="315"/>
      <c r="B462" s="315"/>
      <c r="C462" s="315"/>
      <c r="D462" s="316" t="s">
        <v>4864</v>
      </c>
      <c r="E462" s="317"/>
      <c r="F462" s="317"/>
      <c r="G462" s="318" t="n">
        <v>37.6</v>
      </c>
      <c r="H462" s="315"/>
    </row>
    <row r="463" customFormat="false" ht="15" hidden="false" customHeight="true" outlineLevel="0" collapsed="false">
      <c r="A463" s="194" t="s">
        <v>485</v>
      </c>
      <c r="B463" s="194" t="s">
        <v>104</v>
      </c>
      <c r="C463" s="194" t="s">
        <v>486</v>
      </c>
      <c r="D463" s="195" t="s">
        <v>487</v>
      </c>
      <c r="E463" s="195"/>
      <c r="F463" s="194" t="s">
        <v>488</v>
      </c>
      <c r="G463" s="197" t="n">
        <v>185.504</v>
      </c>
      <c r="H463" s="197" t="n">
        <v>0</v>
      </c>
    </row>
    <row r="464" customFormat="false" ht="15" hidden="false" customHeight="false" outlineLevel="0" collapsed="false">
      <c r="A464" s="315"/>
      <c r="B464" s="315"/>
      <c r="C464" s="315"/>
      <c r="D464" s="316" t="s">
        <v>4865</v>
      </c>
      <c r="E464" s="317"/>
      <c r="F464" s="317"/>
      <c r="G464" s="319" t="n">
        <v>168.64</v>
      </c>
      <c r="H464" s="315"/>
    </row>
    <row r="465" customFormat="false" ht="15" hidden="false" customHeight="false" outlineLevel="0" collapsed="false">
      <c r="A465" s="194"/>
      <c r="B465" s="194"/>
      <c r="C465" s="194"/>
      <c r="D465" s="316" t="s">
        <v>4866</v>
      </c>
      <c r="E465" s="317"/>
      <c r="F465" s="317"/>
      <c r="G465" s="319" t="n">
        <v>16.864</v>
      </c>
      <c r="H465" s="198"/>
    </row>
    <row r="466" customFormat="false" ht="15" hidden="false" customHeight="true" outlineLevel="0" collapsed="false">
      <c r="A466" s="189" t="s">
        <v>489</v>
      </c>
      <c r="B466" s="189" t="s">
        <v>104</v>
      </c>
      <c r="C466" s="189" t="s">
        <v>490</v>
      </c>
      <c r="D466" s="190" t="s">
        <v>492</v>
      </c>
      <c r="E466" s="190"/>
      <c r="F466" s="189" t="s">
        <v>252</v>
      </c>
      <c r="G466" s="192" t="n">
        <v>107.562</v>
      </c>
      <c r="H466" s="192" t="n">
        <v>0</v>
      </c>
    </row>
    <row r="467" customFormat="false" ht="15" hidden="false" customHeight="false" outlineLevel="0" collapsed="false">
      <c r="A467" s="315"/>
      <c r="B467" s="315"/>
      <c r="C467" s="315"/>
      <c r="D467" s="316" t="s">
        <v>4867</v>
      </c>
      <c r="E467" s="317"/>
      <c r="F467" s="317"/>
      <c r="G467" s="318" t="n">
        <v>107.562</v>
      </c>
      <c r="H467" s="315"/>
    </row>
    <row r="468" customFormat="false" ht="15" hidden="false" customHeight="true" outlineLevel="0" collapsed="false">
      <c r="A468" s="189" t="s">
        <v>493</v>
      </c>
      <c r="B468" s="189" t="s">
        <v>104</v>
      </c>
      <c r="C468" s="189" t="s">
        <v>494</v>
      </c>
      <c r="D468" s="190" t="s">
        <v>495</v>
      </c>
      <c r="E468" s="190"/>
      <c r="F468" s="189" t="s">
        <v>252</v>
      </c>
      <c r="G468" s="192" t="n">
        <v>22.56</v>
      </c>
      <c r="H468" s="192" t="n">
        <v>0</v>
      </c>
    </row>
    <row r="469" customFormat="false" ht="15" hidden="false" customHeight="false" outlineLevel="0" collapsed="false">
      <c r="A469" s="315"/>
      <c r="B469" s="315"/>
      <c r="C469" s="315"/>
      <c r="D469" s="316" t="s">
        <v>4868</v>
      </c>
      <c r="E469" s="317"/>
      <c r="F469" s="317"/>
      <c r="G469" s="318" t="n">
        <v>22.56</v>
      </c>
      <c r="H469" s="315"/>
    </row>
    <row r="470" customFormat="false" ht="24.05" hidden="false" customHeight="true" outlineLevel="0" collapsed="false">
      <c r="A470" s="189" t="s">
        <v>496</v>
      </c>
      <c r="B470" s="189" t="s">
        <v>104</v>
      </c>
      <c r="C470" s="189" t="s">
        <v>497</v>
      </c>
      <c r="D470" s="190" t="s">
        <v>498</v>
      </c>
      <c r="E470" s="190"/>
      <c r="F470" s="189" t="s">
        <v>252</v>
      </c>
      <c r="G470" s="192" t="n">
        <v>120.32</v>
      </c>
      <c r="H470" s="192" t="n">
        <v>0</v>
      </c>
    </row>
    <row r="471" customFormat="false" ht="15" hidden="false" customHeight="false" outlineLevel="0" collapsed="false">
      <c r="A471" s="315"/>
      <c r="B471" s="315"/>
      <c r="C471" s="315"/>
      <c r="D471" s="316" t="s">
        <v>4869</v>
      </c>
      <c r="E471" s="317"/>
      <c r="F471" s="317"/>
      <c r="G471" s="318" t="n">
        <v>120.32</v>
      </c>
      <c r="H471" s="315"/>
    </row>
    <row r="472" customFormat="false" ht="24.05" hidden="false" customHeight="true" outlineLevel="0" collapsed="false">
      <c r="A472" s="189" t="s">
        <v>499</v>
      </c>
      <c r="B472" s="189" t="s">
        <v>104</v>
      </c>
      <c r="C472" s="189" t="s">
        <v>483</v>
      </c>
      <c r="D472" s="190" t="s">
        <v>500</v>
      </c>
      <c r="E472" s="190"/>
      <c r="F472" s="189" t="s">
        <v>252</v>
      </c>
      <c r="G472" s="192" t="n">
        <v>48.88</v>
      </c>
      <c r="H472" s="192" t="n">
        <v>0</v>
      </c>
    </row>
    <row r="473" customFormat="false" ht="15" hidden="false" customHeight="false" outlineLevel="0" collapsed="false">
      <c r="A473" s="315"/>
      <c r="B473" s="315"/>
      <c r="C473" s="315"/>
      <c r="D473" s="316" t="s">
        <v>4870</v>
      </c>
      <c r="E473" s="317"/>
      <c r="F473" s="317"/>
      <c r="G473" s="318" t="n">
        <v>48.88</v>
      </c>
      <c r="H473" s="315"/>
    </row>
    <row r="474" customFormat="false" ht="24.05" hidden="false" customHeight="true" outlineLevel="0" collapsed="false">
      <c r="A474" s="189" t="s">
        <v>501</v>
      </c>
      <c r="B474" s="189" t="s">
        <v>104</v>
      </c>
      <c r="C474" s="189" t="s">
        <v>494</v>
      </c>
      <c r="D474" s="190" t="s">
        <v>502</v>
      </c>
      <c r="E474" s="190"/>
      <c r="F474" s="189" t="s">
        <v>252</v>
      </c>
      <c r="G474" s="192" t="n">
        <v>58.279</v>
      </c>
      <c r="H474" s="192" t="n">
        <v>0</v>
      </c>
    </row>
    <row r="475" customFormat="false" ht="15" hidden="false" customHeight="false" outlineLevel="0" collapsed="false">
      <c r="A475" s="315"/>
      <c r="B475" s="315"/>
      <c r="C475" s="315"/>
      <c r="D475" s="316" t="s">
        <v>4871</v>
      </c>
      <c r="E475" s="317"/>
      <c r="F475" s="317"/>
      <c r="G475" s="318" t="n">
        <v>58.279</v>
      </c>
      <c r="H475" s="315"/>
    </row>
    <row r="476" customFormat="false" ht="15" hidden="false" customHeight="true" outlineLevel="0" collapsed="false">
      <c r="A476" s="194" t="s">
        <v>503</v>
      </c>
      <c r="B476" s="194" t="s">
        <v>104</v>
      </c>
      <c r="C476" s="194" t="s">
        <v>486</v>
      </c>
      <c r="D476" s="195" t="s">
        <v>487</v>
      </c>
      <c r="E476" s="195"/>
      <c r="F476" s="194" t="s">
        <v>488</v>
      </c>
      <c r="G476" s="197" t="n">
        <v>233.116</v>
      </c>
      <c r="H476" s="197" t="n">
        <v>0</v>
      </c>
    </row>
    <row r="477" customFormat="false" ht="15" hidden="false" customHeight="false" outlineLevel="0" collapsed="false">
      <c r="A477" s="315"/>
      <c r="B477" s="315"/>
      <c r="C477" s="315"/>
      <c r="D477" s="316" t="s">
        <v>4872</v>
      </c>
      <c r="E477" s="317"/>
      <c r="F477" s="317"/>
      <c r="G477" s="319" t="n">
        <v>233.116</v>
      </c>
      <c r="H477" s="315"/>
    </row>
    <row r="478" customFormat="false" ht="15" hidden="false" customHeight="true" outlineLevel="0" collapsed="false">
      <c r="A478" s="189" t="s">
        <v>505</v>
      </c>
      <c r="B478" s="189" t="s">
        <v>104</v>
      </c>
      <c r="C478" s="189" t="s">
        <v>506</v>
      </c>
      <c r="D478" s="190" t="s">
        <v>507</v>
      </c>
      <c r="E478" s="190"/>
      <c r="F478" s="189" t="s">
        <v>252</v>
      </c>
      <c r="G478" s="192" t="n">
        <v>564</v>
      </c>
      <c r="H478" s="192" t="n">
        <v>0</v>
      </c>
    </row>
    <row r="479" customFormat="false" ht="15" hidden="false" customHeight="false" outlineLevel="0" collapsed="false">
      <c r="A479" s="315"/>
      <c r="B479" s="315"/>
      <c r="C479" s="315"/>
      <c r="D479" s="316" t="s">
        <v>4873</v>
      </c>
      <c r="E479" s="317"/>
      <c r="F479" s="317"/>
      <c r="G479" s="318" t="n">
        <v>564</v>
      </c>
      <c r="H479" s="315"/>
    </row>
    <row r="480" customFormat="false" ht="15" hidden="false" customHeight="true" outlineLevel="0" collapsed="false">
      <c r="A480" s="189" t="s">
        <v>509</v>
      </c>
      <c r="B480" s="189" t="s">
        <v>104</v>
      </c>
      <c r="C480" s="189" t="s">
        <v>510</v>
      </c>
      <c r="D480" s="190" t="s">
        <v>511</v>
      </c>
      <c r="E480" s="190"/>
      <c r="F480" s="189" t="s">
        <v>252</v>
      </c>
      <c r="G480" s="192" t="n">
        <v>477.978</v>
      </c>
      <c r="H480" s="192" t="n">
        <v>0</v>
      </c>
    </row>
    <row r="481" customFormat="false" ht="15" hidden="false" customHeight="false" outlineLevel="0" collapsed="false">
      <c r="A481" s="315"/>
      <c r="B481" s="315"/>
      <c r="C481" s="315"/>
      <c r="D481" s="316" t="s">
        <v>4874</v>
      </c>
      <c r="E481" s="317"/>
      <c r="F481" s="317"/>
      <c r="G481" s="318" t="n">
        <v>477.978</v>
      </c>
      <c r="H481" s="315"/>
    </row>
    <row r="482" customFormat="false" ht="15" hidden="false" customHeight="true" outlineLevel="0" collapsed="false">
      <c r="A482" s="189" t="s">
        <v>512</v>
      </c>
      <c r="B482" s="189" t="s">
        <v>104</v>
      </c>
      <c r="C482" s="189" t="s">
        <v>513</v>
      </c>
      <c r="D482" s="190" t="s">
        <v>514</v>
      </c>
      <c r="E482" s="190"/>
      <c r="F482" s="189" t="s">
        <v>252</v>
      </c>
      <c r="G482" s="192" t="n">
        <v>1911.912</v>
      </c>
      <c r="H482" s="192" t="n">
        <v>0</v>
      </c>
    </row>
    <row r="483" customFormat="false" ht="15" hidden="false" customHeight="false" outlineLevel="0" collapsed="false">
      <c r="A483" s="315"/>
      <c r="B483" s="315"/>
      <c r="C483" s="315"/>
      <c r="D483" s="316" t="s">
        <v>4875</v>
      </c>
      <c r="E483" s="317"/>
      <c r="F483" s="317"/>
      <c r="G483" s="318" t="n">
        <v>1911.912</v>
      </c>
      <c r="H483" s="315"/>
    </row>
    <row r="484" customFormat="false" ht="15" hidden="false" customHeight="true" outlineLevel="0" collapsed="false">
      <c r="A484" s="189" t="s">
        <v>515</v>
      </c>
      <c r="B484" s="189" t="s">
        <v>104</v>
      </c>
      <c r="C484" s="189" t="s">
        <v>513</v>
      </c>
      <c r="D484" s="190" t="s">
        <v>516</v>
      </c>
      <c r="E484" s="190"/>
      <c r="F484" s="189" t="s">
        <v>252</v>
      </c>
      <c r="G484" s="192" t="n">
        <v>2389.89</v>
      </c>
      <c r="H484" s="192" t="n">
        <v>0</v>
      </c>
    </row>
    <row r="485" customFormat="false" ht="15" hidden="false" customHeight="false" outlineLevel="0" collapsed="false">
      <c r="A485" s="315"/>
      <c r="B485" s="315"/>
      <c r="C485" s="315"/>
      <c r="D485" s="316" t="s">
        <v>4876</v>
      </c>
      <c r="E485" s="317"/>
      <c r="F485" s="317"/>
      <c r="G485" s="318" t="n">
        <v>2389.89</v>
      </c>
      <c r="H485" s="315"/>
    </row>
    <row r="486" customFormat="false" ht="15" hidden="false" customHeight="true" outlineLevel="0" collapsed="false">
      <c r="A486" s="189" t="s">
        <v>517</v>
      </c>
      <c r="B486" s="189" t="s">
        <v>104</v>
      </c>
      <c r="C486" s="189" t="s">
        <v>518</v>
      </c>
      <c r="D486" s="190" t="s">
        <v>519</v>
      </c>
      <c r="E486" s="190"/>
      <c r="F486" s="189" t="s">
        <v>237</v>
      </c>
      <c r="G486" s="192" t="n">
        <v>26.975</v>
      </c>
      <c r="H486" s="192" t="n">
        <v>0</v>
      </c>
    </row>
    <row r="487" customFormat="false" ht="15" hidden="false" customHeight="false" outlineLevel="0" collapsed="false">
      <c r="A487" s="315"/>
      <c r="B487" s="315"/>
      <c r="C487" s="315"/>
      <c r="D487" s="316" t="s">
        <v>4877</v>
      </c>
      <c r="E487" s="317"/>
      <c r="F487" s="317"/>
      <c r="G487" s="318" t="n">
        <v>22.675</v>
      </c>
      <c r="H487" s="315"/>
    </row>
    <row r="488" customFormat="false" ht="15" hidden="false" customHeight="false" outlineLevel="0" collapsed="false">
      <c r="A488" s="189"/>
      <c r="B488" s="189"/>
      <c r="C488" s="189"/>
      <c r="D488" s="316" t="s">
        <v>4878</v>
      </c>
      <c r="E488" s="317"/>
      <c r="F488" s="317"/>
      <c r="G488" s="318" t="n">
        <v>4.3</v>
      </c>
      <c r="H488" s="193"/>
    </row>
    <row r="489" customFormat="false" ht="15" hidden="false" customHeight="true" outlineLevel="0" collapsed="false">
      <c r="A489" s="189" t="s">
        <v>520</v>
      </c>
      <c r="B489" s="189" t="s">
        <v>104</v>
      </c>
      <c r="C489" s="189" t="s">
        <v>521</v>
      </c>
      <c r="D489" s="190" t="s">
        <v>522</v>
      </c>
      <c r="E489" s="190"/>
      <c r="F489" s="189" t="s">
        <v>237</v>
      </c>
      <c r="G489" s="192" t="n">
        <v>26.975</v>
      </c>
      <c r="H489" s="192" t="n">
        <v>0</v>
      </c>
    </row>
    <row r="490" customFormat="false" ht="15" hidden="false" customHeight="false" outlineLevel="0" collapsed="false">
      <c r="A490" s="315"/>
      <c r="B490" s="315"/>
      <c r="C490" s="315"/>
      <c r="D490" s="316" t="s">
        <v>4879</v>
      </c>
      <c r="E490" s="317"/>
      <c r="F490" s="317"/>
      <c r="G490" s="318" t="n">
        <v>26.975</v>
      </c>
      <c r="H490" s="315"/>
    </row>
    <row r="491" customFormat="false" ht="15" hidden="false" customHeight="true" outlineLevel="0" collapsed="false">
      <c r="A491" s="189" t="s">
        <v>524</v>
      </c>
      <c r="B491" s="189" t="s">
        <v>104</v>
      </c>
      <c r="C491" s="189" t="s">
        <v>525</v>
      </c>
      <c r="D491" s="190" t="s">
        <v>526</v>
      </c>
      <c r="E491" s="190"/>
      <c r="F491" s="189" t="s">
        <v>231</v>
      </c>
      <c r="G491" s="192" t="n">
        <v>3</v>
      </c>
      <c r="H491" s="192" t="n">
        <v>0</v>
      </c>
    </row>
    <row r="492" customFormat="false" ht="15" hidden="false" customHeight="false" outlineLevel="0" collapsed="false">
      <c r="A492" s="315"/>
      <c r="B492" s="315"/>
      <c r="C492" s="315"/>
      <c r="D492" s="316" t="s">
        <v>200</v>
      </c>
      <c r="E492" s="317"/>
      <c r="F492" s="317"/>
      <c r="G492" s="318" t="n">
        <v>3</v>
      </c>
      <c r="H492" s="315"/>
    </row>
    <row r="493" customFormat="false" ht="24.05" hidden="false" customHeight="true" outlineLevel="0" collapsed="false">
      <c r="A493" s="194" t="s">
        <v>528</v>
      </c>
      <c r="B493" s="194" t="s">
        <v>104</v>
      </c>
      <c r="C493" s="194" t="s">
        <v>529</v>
      </c>
      <c r="D493" s="195" t="s">
        <v>530</v>
      </c>
      <c r="E493" s="195"/>
      <c r="F493" s="194" t="s">
        <v>231</v>
      </c>
      <c r="G493" s="197" t="n">
        <v>3</v>
      </c>
      <c r="H493" s="197" t="n">
        <v>0</v>
      </c>
    </row>
    <row r="494" customFormat="false" ht="15" hidden="false" customHeight="false" outlineLevel="0" collapsed="false">
      <c r="A494" s="315"/>
      <c r="B494" s="315"/>
      <c r="C494" s="315"/>
      <c r="D494" s="316" t="s">
        <v>200</v>
      </c>
      <c r="E494" s="317"/>
      <c r="F494" s="317"/>
      <c r="G494" s="319" t="n">
        <v>3</v>
      </c>
      <c r="H494" s="315"/>
    </row>
    <row r="495" customFormat="false" ht="15" hidden="false" customHeight="true" outlineLevel="0" collapsed="false">
      <c r="A495" s="189" t="s">
        <v>531</v>
      </c>
      <c r="B495" s="189" t="s">
        <v>104</v>
      </c>
      <c r="C495" s="189" t="s">
        <v>525</v>
      </c>
      <c r="D495" s="190" t="s">
        <v>526</v>
      </c>
      <c r="E495" s="190"/>
      <c r="F495" s="189" t="s">
        <v>231</v>
      </c>
      <c r="G495" s="192" t="n">
        <v>11</v>
      </c>
      <c r="H495" s="192" t="n">
        <v>0</v>
      </c>
    </row>
    <row r="496" customFormat="false" ht="15" hidden="false" customHeight="false" outlineLevel="0" collapsed="false">
      <c r="A496" s="315"/>
      <c r="B496" s="315"/>
      <c r="C496" s="315"/>
      <c r="D496" s="316" t="s">
        <v>234</v>
      </c>
      <c r="E496" s="317"/>
      <c r="F496" s="317"/>
      <c r="G496" s="318" t="n">
        <v>11</v>
      </c>
      <c r="H496" s="315"/>
    </row>
    <row r="497" customFormat="false" ht="24.05" hidden="false" customHeight="true" outlineLevel="0" collapsed="false">
      <c r="A497" s="194" t="s">
        <v>532</v>
      </c>
      <c r="B497" s="194" t="s">
        <v>104</v>
      </c>
      <c r="C497" s="194" t="s">
        <v>533</v>
      </c>
      <c r="D497" s="195" t="s">
        <v>534</v>
      </c>
      <c r="E497" s="195"/>
      <c r="F497" s="194" t="s">
        <v>231</v>
      </c>
      <c r="G497" s="197" t="n">
        <v>11</v>
      </c>
      <c r="H497" s="197" t="n">
        <v>0</v>
      </c>
    </row>
    <row r="498" customFormat="false" ht="15" hidden="false" customHeight="false" outlineLevel="0" collapsed="false">
      <c r="A498" s="315"/>
      <c r="B498" s="315"/>
      <c r="C498" s="315"/>
      <c r="D498" s="316" t="s">
        <v>234</v>
      </c>
      <c r="E498" s="317"/>
      <c r="F498" s="317"/>
      <c r="G498" s="319" t="n">
        <v>11</v>
      </c>
      <c r="H498" s="315"/>
    </row>
    <row r="499" customFormat="false" ht="15" hidden="false" customHeight="true" outlineLevel="0" collapsed="false">
      <c r="A499" s="189" t="s">
        <v>535</v>
      </c>
      <c r="B499" s="189" t="s">
        <v>104</v>
      </c>
      <c r="C499" s="189" t="s">
        <v>525</v>
      </c>
      <c r="D499" s="190" t="s">
        <v>526</v>
      </c>
      <c r="E499" s="190"/>
      <c r="F499" s="189" t="s">
        <v>231</v>
      </c>
      <c r="G499" s="192" t="n">
        <v>12</v>
      </c>
      <c r="H499" s="192" t="n">
        <v>0</v>
      </c>
    </row>
    <row r="500" customFormat="false" ht="15" hidden="false" customHeight="false" outlineLevel="0" collapsed="false">
      <c r="A500" s="315"/>
      <c r="B500" s="315"/>
      <c r="C500" s="315"/>
      <c r="D500" s="316" t="s">
        <v>240</v>
      </c>
      <c r="E500" s="317"/>
      <c r="F500" s="317"/>
      <c r="G500" s="318" t="n">
        <v>12</v>
      </c>
      <c r="H500" s="315"/>
    </row>
    <row r="501" customFormat="false" ht="24.05" hidden="false" customHeight="true" outlineLevel="0" collapsed="false">
      <c r="A501" s="194" t="s">
        <v>536</v>
      </c>
      <c r="B501" s="194" t="s">
        <v>104</v>
      </c>
      <c r="C501" s="194" t="s">
        <v>537</v>
      </c>
      <c r="D501" s="195" t="s">
        <v>538</v>
      </c>
      <c r="E501" s="195"/>
      <c r="F501" s="194" t="s">
        <v>231</v>
      </c>
      <c r="G501" s="197" t="n">
        <v>12</v>
      </c>
      <c r="H501" s="197" t="n">
        <v>0</v>
      </c>
    </row>
    <row r="502" customFormat="false" ht="15" hidden="false" customHeight="false" outlineLevel="0" collapsed="false">
      <c r="A502" s="315"/>
      <c r="B502" s="315"/>
      <c r="C502" s="315"/>
      <c r="D502" s="316" t="s">
        <v>240</v>
      </c>
      <c r="E502" s="317"/>
      <c r="F502" s="317"/>
      <c r="G502" s="319" t="n">
        <v>12</v>
      </c>
      <c r="H502" s="315"/>
    </row>
    <row r="503" customFormat="false" ht="15" hidden="false" customHeight="true" outlineLevel="0" collapsed="false">
      <c r="A503" s="189" t="s">
        <v>539</v>
      </c>
      <c r="B503" s="189" t="s">
        <v>104</v>
      </c>
      <c r="C503" s="189" t="s">
        <v>525</v>
      </c>
      <c r="D503" s="190" t="s">
        <v>526</v>
      </c>
      <c r="E503" s="190"/>
      <c r="F503" s="189" t="s">
        <v>231</v>
      </c>
      <c r="G503" s="192" t="n">
        <v>1</v>
      </c>
      <c r="H503" s="192" t="n">
        <v>0</v>
      </c>
    </row>
    <row r="504" customFormat="false" ht="15" hidden="false" customHeight="false" outlineLevel="0" collapsed="false">
      <c r="A504" s="315"/>
      <c r="B504" s="315"/>
      <c r="C504" s="315"/>
      <c r="D504" s="316" t="s">
        <v>188</v>
      </c>
      <c r="E504" s="317"/>
      <c r="F504" s="317"/>
      <c r="G504" s="318" t="n">
        <v>1</v>
      </c>
      <c r="H504" s="315"/>
    </row>
    <row r="505" customFormat="false" ht="24.05" hidden="false" customHeight="true" outlineLevel="0" collapsed="false">
      <c r="A505" s="194" t="s">
        <v>540</v>
      </c>
      <c r="B505" s="194" t="s">
        <v>104</v>
      </c>
      <c r="C505" s="194" t="s">
        <v>541</v>
      </c>
      <c r="D505" s="195" t="s">
        <v>542</v>
      </c>
      <c r="E505" s="195"/>
      <c r="F505" s="194" t="s">
        <v>231</v>
      </c>
      <c r="G505" s="197" t="n">
        <v>1</v>
      </c>
      <c r="H505" s="197" t="n">
        <v>0</v>
      </c>
    </row>
    <row r="506" customFormat="false" ht="15" hidden="false" customHeight="false" outlineLevel="0" collapsed="false">
      <c r="A506" s="315"/>
      <c r="B506" s="315"/>
      <c r="C506" s="315"/>
      <c r="D506" s="316" t="s">
        <v>188</v>
      </c>
      <c r="E506" s="317"/>
      <c r="F506" s="317"/>
      <c r="G506" s="319" t="n">
        <v>1</v>
      </c>
      <c r="H506" s="315"/>
    </row>
    <row r="507" customFormat="false" ht="15" hidden="false" customHeight="true" outlineLevel="0" collapsed="false">
      <c r="A507" s="189" t="s">
        <v>543</v>
      </c>
      <c r="B507" s="189" t="s">
        <v>104</v>
      </c>
      <c r="C507" s="189" t="s">
        <v>544</v>
      </c>
      <c r="D507" s="190" t="s">
        <v>545</v>
      </c>
      <c r="E507" s="190"/>
      <c r="F507" s="189" t="s">
        <v>231</v>
      </c>
      <c r="G507" s="192" t="n">
        <v>1</v>
      </c>
      <c r="H507" s="192" t="n">
        <v>0</v>
      </c>
    </row>
    <row r="508" customFormat="false" ht="15" hidden="false" customHeight="false" outlineLevel="0" collapsed="false">
      <c r="A508" s="315"/>
      <c r="B508" s="315"/>
      <c r="C508" s="315"/>
      <c r="D508" s="316" t="s">
        <v>188</v>
      </c>
      <c r="E508" s="317"/>
      <c r="F508" s="317"/>
      <c r="G508" s="318" t="n">
        <v>1</v>
      </c>
      <c r="H508" s="315"/>
    </row>
    <row r="509" customFormat="false" ht="24.05" hidden="false" customHeight="true" outlineLevel="0" collapsed="false">
      <c r="A509" s="189" t="s">
        <v>548</v>
      </c>
      <c r="B509" s="189" t="s">
        <v>104</v>
      </c>
      <c r="C509" s="189" t="s">
        <v>549</v>
      </c>
      <c r="D509" s="190" t="s">
        <v>550</v>
      </c>
      <c r="E509" s="190"/>
      <c r="F509" s="189" t="s">
        <v>252</v>
      </c>
      <c r="G509" s="192" t="n">
        <v>592.2</v>
      </c>
      <c r="H509" s="192" t="n">
        <v>0</v>
      </c>
    </row>
    <row r="510" customFormat="false" ht="15" hidden="false" customHeight="false" outlineLevel="0" collapsed="false">
      <c r="A510" s="315"/>
      <c r="B510" s="315"/>
      <c r="C510" s="315"/>
      <c r="D510" s="316" t="s">
        <v>4880</v>
      </c>
      <c r="E510" s="317" t="s">
        <v>4881</v>
      </c>
      <c r="F510" s="317"/>
      <c r="G510" s="318" t="n">
        <v>592.2</v>
      </c>
      <c r="H510" s="315"/>
    </row>
    <row r="511" customFormat="false" ht="24.05" hidden="false" customHeight="true" outlineLevel="0" collapsed="false">
      <c r="A511" s="189" t="s">
        <v>553</v>
      </c>
      <c r="B511" s="189" t="s">
        <v>104</v>
      </c>
      <c r="C511" s="189" t="s">
        <v>554</v>
      </c>
      <c r="D511" s="190" t="s">
        <v>555</v>
      </c>
      <c r="E511" s="190"/>
      <c r="F511" s="189" t="s">
        <v>252</v>
      </c>
      <c r="G511" s="192" t="n">
        <v>592.2</v>
      </c>
      <c r="H511" s="192" t="n">
        <v>0</v>
      </c>
    </row>
    <row r="512" customFormat="false" ht="15" hidden="false" customHeight="false" outlineLevel="0" collapsed="false">
      <c r="A512" s="315"/>
      <c r="B512" s="315"/>
      <c r="C512" s="315"/>
      <c r="D512" s="316" t="s">
        <v>4882</v>
      </c>
      <c r="E512" s="317"/>
      <c r="F512" s="317"/>
      <c r="G512" s="318" t="n">
        <v>592.2</v>
      </c>
      <c r="H512" s="315"/>
    </row>
    <row r="513" customFormat="false" ht="24.05" hidden="false" customHeight="true" outlineLevel="0" collapsed="false">
      <c r="A513" s="194" t="s">
        <v>556</v>
      </c>
      <c r="B513" s="194" t="s">
        <v>104</v>
      </c>
      <c r="C513" s="194" t="s">
        <v>557</v>
      </c>
      <c r="D513" s="195" t="s">
        <v>558</v>
      </c>
      <c r="E513" s="195"/>
      <c r="F513" s="194" t="s">
        <v>252</v>
      </c>
      <c r="G513" s="197" t="n">
        <v>681.03</v>
      </c>
      <c r="H513" s="197" t="n">
        <v>0</v>
      </c>
    </row>
    <row r="514" customFormat="false" ht="15" hidden="false" customHeight="false" outlineLevel="0" collapsed="false">
      <c r="A514" s="315"/>
      <c r="B514" s="315"/>
      <c r="C514" s="315"/>
      <c r="D514" s="316" t="s">
        <v>4883</v>
      </c>
      <c r="E514" s="317"/>
      <c r="F514" s="317"/>
      <c r="G514" s="319" t="n">
        <v>592.2</v>
      </c>
      <c r="H514" s="315"/>
    </row>
    <row r="515" customFormat="false" ht="15" hidden="false" customHeight="false" outlineLevel="0" collapsed="false">
      <c r="A515" s="194"/>
      <c r="B515" s="194"/>
      <c r="C515" s="194"/>
      <c r="D515" s="316" t="s">
        <v>4884</v>
      </c>
      <c r="E515" s="317"/>
      <c r="F515" s="317"/>
      <c r="G515" s="319" t="n">
        <v>88.83</v>
      </c>
      <c r="H515" s="198"/>
    </row>
    <row r="516" customFormat="false" ht="24.05" hidden="false" customHeight="true" outlineLevel="0" collapsed="false">
      <c r="A516" s="194" t="s">
        <v>559</v>
      </c>
      <c r="B516" s="194" t="s">
        <v>104</v>
      </c>
      <c r="C516" s="194" t="s">
        <v>560</v>
      </c>
      <c r="D516" s="195" t="s">
        <v>561</v>
      </c>
      <c r="E516" s="195"/>
      <c r="F516" s="194" t="s">
        <v>252</v>
      </c>
      <c r="G516" s="197" t="n">
        <v>681.03</v>
      </c>
      <c r="H516" s="197" t="n">
        <v>0</v>
      </c>
    </row>
    <row r="517" customFormat="false" ht="15" hidden="false" customHeight="false" outlineLevel="0" collapsed="false">
      <c r="A517" s="315"/>
      <c r="B517" s="315"/>
      <c r="C517" s="315"/>
      <c r="D517" s="316" t="s">
        <v>4883</v>
      </c>
      <c r="E517" s="317"/>
      <c r="F517" s="317"/>
      <c r="G517" s="319" t="n">
        <v>592.2</v>
      </c>
      <c r="H517" s="315"/>
    </row>
    <row r="518" customFormat="false" ht="15" hidden="false" customHeight="false" outlineLevel="0" collapsed="false">
      <c r="A518" s="194"/>
      <c r="B518" s="194"/>
      <c r="C518" s="194"/>
      <c r="D518" s="316" t="s">
        <v>4884</v>
      </c>
      <c r="E518" s="317"/>
      <c r="F518" s="317"/>
      <c r="G518" s="319" t="n">
        <v>88.83</v>
      </c>
      <c r="H518" s="198"/>
    </row>
    <row r="519" customFormat="false" ht="15" hidden="false" customHeight="true" outlineLevel="0" collapsed="false">
      <c r="A519" s="189" t="s">
        <v>562</v>
      </c>
      <c r="B519" s="189" t="s">
        <v>104</v>
      </c>
      <c r="C519" s="189" t="s">
        <v>563</v>
      </c>
      <c r="D519" s="190" t="s">
        <v>564</v>
      </c>
      <c r="E519" s="190"/>
      <c r="F519" s="189" t="s">
        <v>252</v>
      </c>
      <c r="G519" s="192" t="n">
        <v>42.16</v>
      </c>
      <c r="H519" s="192" t="n">
        <v>0</v>
      </c>
    </row>
    <row r="520" customFormat="false" ht="15" hidden="false" customHeight="false" outlineLevel="0" collapsed="false">
      <c r="A520" s="315"/>
      <c r="B520" s="315"/>
      <c r="C520" s="315"/>
      <c r="D520" s="316" t="s">
        <v>4885</v>
      </c>
      <c r="E520" s="317"/>
      <c r="F520" s="317"/>
      <c r="G520" s="318" t="n">
        <v>42.16</v>
      </c>
      <c r="H520" s="315"/>
    </row>
    <row r="521" customFormat="false" ht="24.05" hidden="false" customHeight="true" outlineLevel="0" collapsed="false">
      <c r="A521" s="189" t="s">
        <v>565</v>
      </c>
      <c r="B521" s="189" t="s">
        <v>104</v>
      </c>
      <c r="C521" s="189" t="s">
        <v>566</v>
      </c>
      <c r="D521" s="190" t="s">
        <v>567</v>
      </c>
      <c r="E521" s="190"/>
      <c r="F521" s="189" t="s">
        <v>252</v>
      </c>
      <c r="G521" s="192" t="n">
        <v>42.16</v>
      </c>
      <c r="H521" s="192" t="n">
        <v>0</v>
      </c>
    </row>
    <row r="522" customFormat="false" ht="15" hidden="false" customHeight="false" outlineLevel="0" collapsed="false">
      <c r="A522" s="315"/>
      <c r="B522" s="315"/>
      <c r="C522" s="315"/>
      <c r="D522" s="316" t="s">
        <v>4886</v>
      </c>
      <c r="E522" s="317"/>
      <c r="F522" s="317"/>
      <c r="G522" s="318" t="n">
        <v>42.16</v>
      </c>
      <c r="H522" s="315"/>
    </row>
    <row r="523" customFormat="false" ht="24.05" hidden="false" customHeight="true" outlineLevel="0" collapsed="false">
      <c r="A523" s="194" t="s">
        <v>568</v>
      </c>
      <c r="B523" s="194" t="s">
        <v>104</v>
      </c>
      <c r="C523" s="194" t="s">
        <v>557</v>
      </c>
      <c r="D523" s="195" t="s">
        <v>558</v>
      </c>
      <c r="E523" s="195"/>
      <c r="F523" s="194" t="s">
        <v>252</v>
      </c>
      <c r="G523" s="197" t="n">
        <v>96.968</v>
      </c>
      <c r="H523" s="197" t="n">
        <v>0</v>
      </c>
    </row>
    <row r="524" customFormat="false" ht="15" hidden="false" customHeight="false" outlineLevel="0" collapsed="false">
      <c r="A524" s="315"/>
      <c r="B524" s="315"/>
      <c r="C524" s="315"/>
      <c r="D524" s="316" t="s">
        <v>4887</v>
      </c>
      <c r="E524" s="317"/>
      <c r="F524" s="317"/>
      <c r="G524" s="319" t="n">
        <v>84.32</v>
      </c>
      <c r="H524" s="315"/>
    </row>
    <row r="525" customFormat="false" ht="15" hidden="false" customHeight="false" outlineLevel="0" collapsed="false">
      <c r="A525" s="194"/>
      <c r="B525" s="194"/>
      <c r="C525" s="194"/>
      <c r="D525" s="316" t="s">
        <v>4888</v>
      </c>
      <c r="E525" s="317"/>
      <c r="F525" s="317"/>
      <c r="G525" s="319" t="n">
        <v>12.648</v>
      </c>
      <c r="H525" s="198"/>
    </row>
    <row r="526" customFormat="false" ht="15" hidden="false" customHeight="true" outlineLevel="0" collapsed="false">
      <c r="A526" s="189" t="s">
        <v>569</v>
      </c>
      <c r="B526" s="189" t="s">
        <v>104</v>
      </c>
      <c r="C526" s="189" t="s">
        <v>570</v>
      </c>
      <c r="D526" s="190" t="s">
        <v>571</v>
      </c>
      <c r="E526" s="190"/>
      <c r="F526" s="189" t="s">
        <v>231</v>
      </c>
      <c r="G526" s="192" t="n">
        <v>4</v>
      </c>
      <c r="H526" s="192" t="n">
        <v>0</v>
      </c>
    </row>
    <row r="527" customFormat="false" ht="15" hidden="false" customHeight="false" outlineLevel="0" collapsed="false">
      <c r="A527" s="315"/>
      <c r="B527" s="315"/>
      <c r="C527" s="315"/>
      <c r="D527" s="316" t="s">
        <v>205</v>
      </c>
      <c r="E527" s="317"/>
      <c r="F527" s="317"/>
      <c r="G527" s="318" t="n">
        <v>4</v>
      </c>
      <c r="H527" s="315"/>
    </row>
    <row r="528" customFormat="false" ht="15" hidden="false" customHeight="true" outlineLevel="0" collapsed="false">
      <c r="A528" s="189" t="s">
        <v>572</v>
      </c>
      <c r="B528" s="189" t="s">
        <v>104</v>
      </c>
      <c r="C528" s="189" t="s">
        <v>573</v>
      </c>
      <c r="D528" s="190" t="s">
        <v>574</v>
      </c>
      <c r="E528" s="190"/>
      <c r="F528" s="189" t="s">
        <v>231</v>
      </c>
      <c r="G528" s="192" t="n">
        <v>24</v>
      </c>
      <c r="H528" s="192" t="n">
        <v>0</v>
      </c>
    </row>
    <row r="529" customFormat="false" ht="15" hidden="false" customHeight="false" outlineLevel="0" collapsed="false">
      <c r="A529" s="315"/>
      <c r="B529" s="315"/>
      <c r="C529" s="315"/>
      <c r="D529" s="316" t="s">
        <v>276</v>
      </c>
      <c r="E529" s="317"/>
      <c r="F529" s="317"/>
      <c r="G529" s="318" t="n">
        <v>24</v>
      </c>
      <c r="H529" s="315"/>
    </row>
    <row r="530" customFormat="false" ht="15" hidden="false" customHeight="true" outlineLevel="0" collapsed="false">
      <c r="A530" s="189" t="s">
        <v>575</v>
      </c>
      <c r="B530" s="189" t="s">
        <v>104</v>
      </c>
      <c r="C530" s="189" t="s">
        <v>576</v>
      </c>
      <c r="D530" s="190" t="s">
        <v>577</v>
      </c>
      <c r="E530" s="190"/>
      <c r="F530" s="189" t="s">
        <v>237</v>
      </c>
      <c r="G530" s="192" t="n">
        <v>22.5</v>
      </c>
      <c r="H530" s="192" t="n">
        <v>0</v>
      </c>
    </row>
    <row r="531" customFormat="false" ht="15" hidden="false" customHeight="false" outlineLevel="0" collapsed="false">
      <c r="A531" s="315"/>
      <c r="B531" s="315"/>
      <c r="C531" s="315"/>
      <c r="D531" s="316" t="s">
        <v>4889</v>
      </c>
      <c r="E531" s="317"/>
      <c r="F531" s="317"/>
      <c r="G531" s="318" t="n">
        <v>22.5</v>
      </c>
      <c r="H531" s="315"/>
    </row>
    <row r="532" customFormat="false" ht="24.05" hidden="false" customHeight="true" outlineLevel="0" collapsed="false">
      <c r="A532" s="194" t="s">
        <v>578</v>
      </c>
      <c r="B532" s="194" t="s">
        <v>104</v>
      </c>
      <c r="C532" s="194" t="s">
        <v>557</v>
      </c>
      <c r="D532" s="195" t="s">
        <v>558</v>
      </c>
      <c r="E532" s="195"/>
      <c r="F532" s="194" t="s">
        <v>252</v>
      </c>
      <c r="G532" s="197" t="n">
        <v>25.875</v>
      </c>
      <c r="H532" s="197" t="n">
        <v>0</v>
      </c>
    </row>
    <row r="533" customFormat="false" ht="15" hidden="false" customHeight="false" outlineLevel="0" collapsed="false">
      <c r="A533" s="315"/>
      <c r="B533" s="315"/>
      <c r="C533" s="315"/>
      <c r="D533" s="316" t="s">
        <v>4890</v>
      </c>
      <c r="E533" s="317"/>
      <c r="F533" s="317"/>
      <c r="G533" s="319" t="n">
        <v>22.5</v>
      </c>
      <c r="H533" s="315"/>
    </row>
    <row r="534" customFormat="false" ht="15" hidden="false" customHeight="false" outlineLevel="0" collapsed="false">
      <c r="A534" s="194"/>
      <c r="B534" s="194"/>
      <c r="C534" s="194"/>
      <c r="D534" s="316" t="s">
        <v>4891</v>
      </c>
      <c r="E534" s="317"/>
      <c r="F534" s="317"/>
      <c r="G534" s="319" t="n">
        <v>3.375</v>
      </c>
      <c r="H534" s="198"/>
    </row>
    <row r="535" customFormat="false" ht="15" hidden="false" customHeight="true" outlineLevel="0" collapsed="false">
      <c r="A535" s="189" t="s">
        <v>579</v>
      </c>
      <c r="B535" s="189" t="s">
        <v>104</v>
      </c>
      <c r="C535" s="189" t="s">
        <v>580</v>
      </c>
      <c r="D535" s="190" t="s">
        <v>581</v>
      </c>
      <c r="E535" s="190"/>
      <c r="F535" s="189" t="s">
        <v>237</v>
      </c>
      <c r="G535" s="192" t="n">
        <v>22.5</v>
      </c>
      <c r="H535" s="192" t="n">
        <v>0</v>
      </c>
    </row>
    <row r="536" customFormat="false" ht="15" hidden="false" customHeight="false" outlineLevel="0" collapsed="false">
      <c r="A536" s="315"/>
      <c r="B536" s="315"/>
      <c r="C536" s="315"/>
      <c r="D536" s="316" t="s">
        <v>4889</v>
      </c>
      <c r="E536" s="317"/>
      <c r="F536" s="317"/>
      <c r="G536" s="318" t="n">
        <v>22.5</v>
      </c>
      <c r="H536" s="315"/>
    </row>
    <row r="537" customFormat="false" ht="15" hidden="false" customHeight="true" outlineLevel="0" collapsed="false">
      <c r="A537" s="194" t="s">
        <v>582</v>
      </c>
      <c r="B537" s="194" t="s">
        <v>104</v>
      </c>
      <c r="C537" s="194" t="s">
        <v>583</v>
      </c>
      <c r="D537" s="195" t="s">
        <v>584</v>
      </c>
      <c r="E537" s="195"/>
      <c r="F537" s="194" t="s">
        <v>231</v>
      </c>
      <c r="G537" s="197" t="n">
        <v>49.5</v>
      </c>
      <c r="H537" s="197" t="n">
        <v>0</v>
      </c>
    </row>
    <row r="538" customFormat="false" ht="15" hidden="false" customHeight="false" outlineLevel="0" collapsed="false">
      <c r="A538" s="315"/>
      <c r="B538" s="315"/>
      <c r="C538" s="315"/>
      <c r="D538" s="316" t="s">
        <v>4892</v>
      </c>
      <c r="E538" s="317"/>
      <c r="F538" s="317"/>
      <c r="G538" s="319" t="n">
        <v>45</v>
      </c>
      <c r="H538" s="315"/>
    </row>
    <row r="539" customFormat="false" ht="15" hidden="false" customHeight="false" outlineLevel="0" collapsed="false">
      <c r="A539" s="194"/>
      <c r="B539" s="194"/>
      <c r="C539" s="194"/>
      <c r="D539" s="316" t="s">
        <v>4893</v>
      </c>
      <c r="E539" s="317"/>
      <c r="F539" s="317"/>
      <c r="G539" s="319" t="n">
        <v>4.5</v>
      </c>
      <c r="H539" s="198"/>
    </row>
    <row r="540" customFormat="false" ht="15" hidden="false" customHeight="true" outlineLevel="0" collapsed="false">
      <c r="A540" s="189" t="s">
        <v>585</v>
      </c>
      <c r="B540" s="189" t="s">
        <v>104</v>
      </c>
      <c r="C540" s="189" t="s">
        <v>586</v>
      </c>
      <c r="D540" s="190" t="s">
        <v>587</v>
      </c>
      <c r="E540" s="190"/>
      <c r="F540" s="189" t="s">
        <v>237</v>
      </c>
      <c r="G540" s="192" t="n">
        <v>526.5</v>
      </c>
      <c r="H540" s="192" t="n">
        <v>0</v>
      </c>
    </row>
    <row r="541" customFormat="false" ht="15" hidden="false" customHeight="false" outlineLevel="0" collapsed="false">
      <c r="A541" s="315"/>
      <c r="B541" s="315"/>
      <c r="C541" s="315"/>
      <c r="D541" s="316" t="s">
        <v>4894</v>
      </c>
      <c r="E541" s="317" t="s">
        <v>4727</v>
      </c>
      <c r="F541" s="317"/>
      <c r="G541" s="318" t="n">
        <v>34.55</v>
      </c>
      <c r="H541" s="315"/>
    </row>
    <row r="542" customFormat="false" ht="15" hidden="false" customHeight="false" outlineLevel="0" collapsed="false">
      <c r="A542" s="189"/>
      <c r="B542" s="189"/>
      <c r="C542" s="189"/>
      <c r="D542" s="316" t="s">
        <v>4895</v>
      </c>
      <c r="E542" s="317" t="s">
        <v>4729</v>
      </c>
      <c r="F542" s="317"/>
      <c r="G542" s="318" t="n">
        <v>11.86</v>
      </c>
      <c r="H542" s="193"/>
    </row>
    <row r="543" customFormat="false" ht="15" hidden="false" customHeight="false" outlineLevel="0" collapsed="false">
      <c r="A543" s="189"/>
      <c r="B543" s="189"/>
      <c r="C543" s="189"/>
      <c r="D543" s="316" t="s">
        <v>4896</v>
      </c>
      <c r="E543" s="317" t="s">
        <v>4731</v>
      </c>
      <c r="F543" s="317"/>
      <c r="G543" s="318" t="n">
        <v>14.5</v>
      </c>
      <c r="H543" s="193"/>
    </row>
    <row r="544" customFormat="false" ht="15" hidden="false" customHeight="false" outlineLevel="0" collapsed="false">
      <c r="A544" s="189"/>
      <c r="B544" s="189"/>
      <c r="C544" s="189"/>
      <c r="D544" s="316" t="s">
        <v>4897</v>
      </c>
      <c r="E544" s="317" t="s">
        <v>4733</v>
      </c>
      <c r="F544" s="317"/>
      <c r="G544" s="318" t="n">
        <v>8.03</v>
      </c>
      <c r="H544" s="193"/>
    </row>
    <row r="545" customFormat="false" ht="15" hidden="false" customHeight="false" outlineLevel="0" collapsed="false">
      <c r="A545" s="189"/>
      <c r="B545" s="189"/>
      <c r="C545" s="189"/>
      <c r="D545" s="316" t="s">
        <v>4898</v>
      </c>
      <c r="E545" s="317" t="s">
        <v>4735</v>
      </c>
      <c r="F545" s="317"/>
      <c r="G545" s="318" t="n">
        <v>6.2</v>
      </c>
      <c r="H545" s="193"/>
    </row>
    <row r="546" customFormat="false" ht="15" hidden="false" customHeight="false" outlineLevel="0" collapsed="false">
      <c r="A546" s="189"/>
      <c r="B546" s="189"/>
      <c r="C546" s="189"/>
      <c r="D546" s="316" t="s">
        <v>4899</v>
      </c>
      <c r="E546" s="317" t="s">
        <v>4737</v>
      </c>
      <c r="F546" s="317"/>
      <c r="G546" s="318" t="n">
        <v>8.64</v>
      </c>
      <c r="H546" s="193"/>
    </row>
    <row r="547" customFormat="false" ht="15" hidden="false" customHeight="false" outlineLevel="0" collapsed="false">
      <c r="A547" s="189"/>
      <c r="B547" s="189"/>
      <c r="C547" s="189"/>
      <c r="D547" s="316" t="s">
        <v>4900</v>
      </c>
      <c r="E547" s="317" t="s">
        <v>4739</v>
      </c>
      <c r="F547" s="317"/>
      <c r="G547" s="318" t="n">
        <v>5.62</v>
      </c>
      <c r="H547" s="193"/>
    </row>
    <row r="548" customFormat="false" ht="15" hidden="false" customHeight="false" outlineLevel="0" collapsed="false">
      <c r="A548" s="189"/>
      <c r="B548" s="189"/>
      <c r="C548" s="189"/>
      <c r="D548" s="316" t="s">
        <v>4901</v>
      </c>
      <c r="E548" s="317" t="s">
        <v>4741</v>
      </c>
      <c r="F548" s="317"/>
      <c r="G548" s="318" t="n">
        <v>6.82</v>
      </c>
      <c r="H548" s="193"/>
    </row>
    <row r="549" customFormat="false" ht="15" hidden="false" customHeight="false" outlineLevel="0" collapsed="false">
      <c r="A549" s="189"/>
      <c r="B549" s="189"/>
      <c r="C549" s="189"/>
      <c r="D549" s="316" t="s">
        <v>4902</v>
      </c>
      <c r="E549" s="317" t="s">
        <v>4743</v>
      </c>
      <c r="F549" s="317"/>
      <c r="G549" s="318" t="n">
        <v>13.34</v>
      </c>
      <c r="H549" s="193"/>
    </row>
    <row r="550" customFormat="false" ht="15" hidden="false" customHeight="false" outlineLevel="0" collapsed="false">
      <c r="A550" s="189"/>
      <c r="B550" s="189"/>
      <c r="C550" s="189"/>
      <c r="D550" s="316" t="s">
        <v>4903</v>
      </c>
      <c r="E550" s="317" t="s">
        <v>4745</v>
      </c>
      <c r="F550" s="317"/>
      <c r="G550" s="318" t="n">
        <v>7.4</v>
      </c>
      <c r="H550" s="193"/>
    </row>
    <row r="551" customFormat="false" ht="15" hidden="false" customHeight="false" outlineLevel="0" collapsed="false">
      <c r="A551" s="189"/>
      <c r="B551" s="189"/>
      <c r="C551" s="189"/>
      <c r="D551" s="316" t="s">
        <v>4904</v>
      </c>
      <c r="E551" s="317" t="s">
        <v>4747</v>
      </c>
      <c r="F551" s="317"/>
      <c r="G551" s="318" t="n">
        <v>5.2</v>
      </c>
      <c r="H551" s="193"/>
    </row>
    <row r="552" customFormat="false" ht="15" hidden="false" customHeight="false" outlineLevel="0" collapsed="false">
      <c r="A552" s="189"/>
      <c r="B552" s="189"/>
      <c r="C552" s="189"/>
      <c r="D552" s="316" t="s">
        <v>4905</v>
      </c>
      <c r="E552" s="317" t="s">
        <v>4749</v>
      </c>
      <c r="F552" s="317"/>
      <c r="G552" s="318" t="n">
        <v>25.99</v>
      </c>
      <c r="H552" s="193"/>
    </row>
    <row r="553" customFormat="false" ht="15" hidden="false" customHeight="false" outlineLevel="0" collapsed="false">
      <c r="A553" s="189"/>
      <c r="B553" s="189"/>
      <c r="C553" s="189"/>
      <c r="D553" s="316" t="s">
        <v>4906</v>
      </c>
      <c r="E553" s="317" t="s">
        <v>4751</v>
      </c>
      <c r="F553" s="317"/>
      <c r="G553" s="318" t="n">
        <v>10.06</v>
      </c>
      <c r="H553" s="193"/>
    </row>
    <row r="554" customFormat="false" ht="15" hidden="false" customHeight="false" outlineLevel="0" collapsed="false">
      <c r="A554" s="189"/>
      <c r="B554" s="189"/>
      <c r="C554" s="189"/>
      <c r="D554" s="316" t="s">
        <v>4907</v>
      </c>
      <c r="E554" s="317" t="s">
        <v>4753</v>
      </c>
      <c r="F554" s="317"/>
      <c r="G554" s="318" t="n">
        <v>16.17</v>
      </c>
      <c r="H554" s="193"/>
    </row>
    <row r="555" customFormat="false" ht="15" hidden="false" customHeight="false" outlineLevel="0" collapsed="false">
      <c r="A555" s="189"/>
      <c r="B555" s="189"/>
      <c r="C555" s="189"/>
      <c r="D555" s="316" t="s">
        <v>4908</v>
      </c>
      <c r="E555" s="317" t="s">
        <v>4755</v>
      </c>
      <c r="F555" s="317"/>
      <c r="G555" s="318" t="n">
        <v>17.06</v>
      </c>
      <c r="H555" s="193"/>
    </row>
    <row r="556" customFormat="false" ht="15" hidden="false" customHeight="false" outlineLevel="0" collapsed="false">
      <c r="A556" s="189"/>
      <c r="B556" s="189"/>
      <c r="C556" s="189"/>
      <c r="D556" s="316" t="s">
        <v>4909</v>
      </c>
      <c r="E556" s="317" t="s">
        <v>4757</v>
      </c>
      <c r="F556" s="317"/>
      <c r="G556" s="318" t="n">
        <v>9</v>
      </c>
      <c r="H556" s="193"/>
    </row>
    <row r="557" customFormat="false" ht="15" hidden="false" customHeight="false" outlineLevel="0" collapsed="false">
      <c r="A557" s="189"/>
      <c r="B557" s="189"/>
      <c r="C557" s="189"/>
      <c r="D557" s="316" t="s">
        <v>4910</v>
      </c>
      <c r="E557" s="317" t="s">
        <v>4759</v>
      </c>
      <c r="F557" s="317"/>
      <c r="G557" s="318" t="n">
        <v>12.9</v>
      </c>
      <c r="H557" s="193"/>
    </row>
    <row r="558" customFormat="false" ht="15" hidden="false" customHeight="false" outlineLevel="0" collapsed="false">
      <c r="A558" s="189"/>
      <c r="B558" s="189"/>
      <c r="C558" s="189"/>
      <c r="D558" s="316" t="s">
        <v>4909</v>
      </c>
      <c r="E558" s="317" t="s">
        <v>4760</v>
      </c>
      <c r="F558" s="317"/>
      <c r="G558" s="318" t="n">
        <v>9</v>
      </c>
      <c r="H558" s="193"/>
    </row>
    <row r="559" customFormat="false" ht="15" hidden="false" customHeight="false" outlineLevel="0" collapsed="false">
      <c r="A559" s="189"/>
      <c r="B559" s="189"/>
      <c r="C559" s="189"/>
      <c r="D559" s="316" t="s">
        <v>4911</v>
      </c>
      <c r="E559" s="317" t="s">
        <v>4762</v>
      </c>
      <c r="F559" s="317"/>
      <c r="G559" s="318" t="n">
        <v>21</v>
      </c>
      <c r="H559" s="193"/>
    </row>
    <row r="560" customFormat="false" ht="15" hidden="false" customHeight="false" outlineLevel="0" collapsed="false">
      <c r="A560" s="189"/>
      <c r="B560" s="189"/>
      <c r="C560" s="189"/>
      <c r="D560" s="316" t="s">
        <v>4912</v>
      </c>
      <c r="E560" s="317" t="s">
        <v>4764</v>
      </c>
      <c r="F560" s="317"/>
      <c r="G560" s="318" t="n">
        <v>5.86</v>
      </c>
      <c r="H560" s="193"/>
    </row>
    <row r="561" customFormat="false" ht="15" hidden="false" customHeight="false" outlineLevel="0" collapsed="false">
      <c r="A561" s="189"/>
      <c r="B561" s="189"/>
      <c r="C561" s="189"/>
      <c r="D561" s="316" t="s">
        <v>4913</v>
      </c>
      <c r="E561" s="317" t="s">
        <v>4766</v>
      </c>
      <c r="F561" s="317"/>
      <c r="G561" s="318" t="n">
        <v>22.4</v>
      </c>
      <c r="H561" s="193"/>
    </row>
    <row r="562" customFormat="false" ht="15" hidden="false" customHeight="false" outlineLevel="0" collapsed="false">
      <c r="A562" s="189"/>
      <c r="B562" s="189"/>
      <c r="C562" s="189"/>
      <c r="D562" s="316" t="s">
        <v>4912</v>
      </c>
      <c r="E562" s="317" t="s">
        <v>4767</v>
      </c>
      <c r="F562" s="317"/>
      <c r="G562" s="318" t="n">
        <v>5.86</v>
      </c>
      <c r="H562" s="193"/>
    </row>
    <row r="563" customFormat="false" ht="15" hidden="false" customHeight="false" outlineLevel="0" collapsed="false">
      <c r="A563" s="189"/>
      <c r="B563" s="189"/>
      <c r="C563" s="189"/>
      <c r="D563" s="316" t="s">
        <v>4911</v>
      </c>
      <c r="E563" s="317" t="s">
        <v>4769</v>
      </c>
      <c r="F563" s="317"/>
      <c r="G563" s="318" t="n">
        <v>21</v>
      </c>
      <c r="H563" s="193"/>
    </row>
    <row r="564" customFormat="false" ht="15" hidden="false" customHeight="false" outlineLevel="0" collapsed="false">
      <c r="A564" s="189"/>
      <c r="B564" s="189"/>
      <c r="C564" s="189"/>
      <c r="D564" s="316" t="s">
        <v>4911</v>
      </c>
      <c r="E564" s="317" t="s">
        <v>4770</v>
      </c>
      <c r="F564" s="317"/>
      <c r="G564" s="318" t="n">
        <v>21</v>
      </c>
      <c r="H564" s="193"/>
    </row>
    <row r="565" customFormat="false" ht="15" hidden="false" customHeight="false" outlineLevel="0" collapsed="false">
      <c r="A565" s="189"/>
      <c r="B565" s="189"/>
      <c r="C565" s="189"/>
      <c r="D565" s="316" t="s">
        <v>4912</v>
      </c>
      <c r="E565" s="317" t="s">
        <v>4771</v>
      </c>
      <c r="F565" s="317"/>
      <c r="G565" s="318" t="n">
        <v>5.86</v>
      </c>
      <c r="H565" s="193"/>
    </row>
    <row r="566" customFormat="false" ht="15" hidden="false" customHeight="false" outlineLevel="0" collapsed="false">
      <c r="A566" s="189"/>
      <c r="B566" s="189"/>
      <c r="C566" s="189"/>
      <c r="D566" s="316" t="s">
        <v>4913</v>
      </c>
      <c r="E566" s="317" t="s">
        <v>4772</v>
      </c>
      <c r="F566" s="317"/>
      <c r="G566" s="318" t="n">
        <v>22.4</v>
      </c>
      <c r="H566" s="193"/>
    </row>
    <row r="567" customFormat="false" ht="15" hidden="false" customHeight="false" outlineLevel="0" collapsed="false">
      <c r="A567" s="189"/>
      <c r="B567" s="189"/>
      <c r="C567" s="189"/>
      <c r="D567" s="316" t="s">
        <v>4912</v>
      </c>
      <c r="E567" s="317" t="s">
        <v>4773</v>
      </c>
      <c r="F567" s="317"/>
      <c r="G567" s="318" t="n">
        <v>5.86</v>
      </c>
      <c r="H567" s="193"/>
    </row>
    <row r="568" customFormat="false" ht="15" hidden="false" customHeight="false" outlineLevel="0" collapsed="false">
      <c r="A568" s="189"/>
      <c r="B568" s="189"/>
      <c r="C568" s="189"/>
      <c r="D568" s="316" t="s">
        <v>4911</v>
      </c>
      <c r="E568" s="317" t="s">
        <v>4774</v>
      </c>
      <c r="F568" s="317"/>
      <c r="G568" s="318" t="n">
        <v>21</v>
      </c>
      <c r="H568" s="193"/>
    </row>
    <row r="569" customFormat="false" ht="15" hidden="false" customHeight="false" outlineLevel="0" collapsed="false">
      <c r="A569" s="189"/>
      <c r="B569" s="189"/>
      <c r="C569" s="189"/>
      <c r="D569" s="316" t="s">
        <v>4911</v>
      </c>
      <c r="E569" s="317" t="s">
        <v>4775</v>
      </c>
      <c r="F569" s="317"/>
      <c r="G569" s="318" t="n">
        <v>21</v>
      </c>
      <c r="H569" s="193"/>
    </row>
    <row r="570" customFormat="false" ht="15" hidden="false" customHeight="false" outlineLevel="0" collapsed="false">
      <c r="A570" s="189"/>
      <c r="B570" s="189"/>
      <c r="C570" s="189"/>
      <c r="D570" s="316" t="s">
        <v>4912</v>
      </c>
      <c r="E570" s="317" t="s">
        <v>4776</v>
      </c>
      <c r="F570" s="317"/>
      <c r="G570" s="318" t="n">
        <v>5.86</v>
      </c>
      <c r="H570" s="193"/>
    </row>
    <row r="571" customFormat="false" ht="15" hidden="false" customHeight="false" outlineLevel="0" collapsed="false">
      <c r="A571" s="189"/>
      <c r="B571" s="189"/>
      <c r="C571" s="189"/>
      <c r="D571" s="316" t="s">
        <v>4913</v>
      </c>
      <c r="E571" s="317" t="s">
        <v>4777</v>
      </c>
      <c r="F571" s="317"/>
      <c r="G571" s="318" t="n">
        <v>22.4</v>
      </c>
      <c r="H571" s="193"/>
    </row>
    <row r="572" customFormat="false" ht="15" hidden="false" customHeight="false" outlineLevel="0" collapsed="false">
      <c r="A572" s="189"/>
      <c r="B572" s="189"/>
      <c r="C572" s="189"/>
      <c r="D572" s="316" t="s">
        <v>4912</v>
      </c>
      <c r="E572" s="317" t="s">
        <v>4778</v>
      </c>
      <c r="F572" s="317"/>
      <c r="G572" s="318" t="n">
        <v>5.86</v>
      </c>
      <c r="H572" s="193"/>
    </row>
    <row r="573" customFormat="false" ht="15" hidden="false" customHeight="false" outlineLevel="0" collapsed="false">
      <c r="A573" s="189"/>
      <c r="B573" s="189"/>
      <c r="C573" s="189"/>
      <c r="D573" s="316" t="s">
        <v>4911</v>
      </c>
      <c r="E573" s="317" t="s">
        <v>4779</v>
      </c>
      <c r="F573" s="317"/>
      <c r="G573" s="318" t="n">
        <v>21</v>
      </c>
      <c r="H573" s="193"/>
    </row>
    <row r="574" customFormat="false" ht="15" hidden="false" customHeight="false" outlineLevel="0" collapsed="false">
      <c r="A574" s="189"/>
      <c r="B574" s="189"/>
      <c r="C574" s="189"/>
      <c r="D574" s="316" t="s">
        <v>4914</v>
      </c>
      <c r="E574" s="317" t="s">
        <v>4781</v>
      </c>
      <c r="F574" s="317"/>
      <c r="G574" s="318" t="n">
        <v>9.6</v>
      </c>
      <c r="H574" s="193"/>
    </row>
    <row r="575" customFormat="false" ht="15" hidden="false" customHeight="false" outlineLevel="0" collapsed="false">
      <c r="A575" s="189"/>
      <c r="B575" s="189"/>
      <c r="C575" s="189"/>
      <c r="D575" s="316" t="s">
        <v>4915</v>
      </c>
      <c r="E575" s="317" t="s">
        <v>4783</v>
      </c>
      <c r="F575" s="317"/>
      <c r="G575" s="318" t="n">
        <v>19.6</v>
      </c>
      <c r="H575" s="193"/>
    </row>
    <row r="576" customFormat="false" ht="15" hidden="false" customHeight="false" outlineLevel="0" collapsed="false">
      <c r="A576" s="189"/>
      <c r="B576" s="189"/>
      <c r="C576" s="189"/>
      <c r="D576" s="316" t="s">
        <v>4916</v>
      </c>
      <c r="E576" s="317" t="s">
        <v>4785</v>
      </c>
      <c r="F576" s="317"/>
      <c r="G576" s="318" t="n">
        <v>15.3</v>
      </c>
      <c r="H576" s="193"/>
    </row>
    <row r="577" customFormat="false" ht="15" hidden="false" customHeight="false" outlineLevel="0" collapsed="false">
      <c r="A577" s="189"/>
      <c r="B577" s="189"/>
      <c r="C577" s="189"/>
      <c r="D577" s="316" t="s">
        <v>4917</v>
      </c>
      <c r="E577" s="317" t="s">
        <v>4787</v>
      </c>
      <c r="F577" s="317"/>
      <c r="G577" s="318" t="n">
        <v>17.4</v>
      </c>
      <c r="H577" s="193"/>
    </row>
    <row r="578" customFormat="false" ht="15" hidden="false" customHeight="false" outlineLevel="0" collapsed="false">
      <c r="A578" s="189"/>
      <c r="B578" s="189"/>
      <c r="C578" s="189"/>
      <c r="D578" s="316" t="s">
        <v>4918</v>
      </c>
      <c r="E578" s="317" t="s">
        <v>4789</v>
      </c>
      <c r="F578" s="317"/>
      <c r="G578" s="318" t="n">
        <v>13.9</v>
      </c>
      <c r="H578" s="193"/>
    </row>
    <row r="579" customFormat="false" ht="15" hidden="false" customHeight="true" outlineLevel="0" collapsed="false">
      <c r="A579" s="189" t="s">
        <v>588</v>
      </c>
      <c r="B579" s="189" t="s">
        <v>104</v>
      </c>
      <c r="C579" s="189" t="s">
        <v>589</v>
      </c>
      <c r="D579" s="190" t="s">
        <v>590</v>
      </c>
      <c r="E579" s="190"/>
      <c r="F579" s="189" t="s">
        <v>260</v>
      </c>
      <c r="G579" s="192" t="n">
        <v>7.746</v>
      </c>
      <c r="H579" s="192" t="n">
        <v>0</v>
      </c>
    </row>
    <row r="580" customFormat="false" ht="15" hidden="false" customHeight="false" outlineLevel="0" collapsed="false">
      <c r="A580" s="315"/>
      <c r="B580" s="315"/>
      <c r="C580" s="315"/>
      <c r="D580" s="316" t="s">
        <v>4919</v>
      </c>
      <c r="E580" s="317"/>
      <c r="F580" s="317"/>
      <c r="G580" s="318" t="n">
        <v>7.746</v>
      </c>
      <c r="H580" s="315"/>
    </row>
    <row r="581" customFormat="false" ht="15" hidden="false" customHeight="true" outlineLevel="0" collapsed="false">
      <c r="A581" s="189" t="s">
        <v>593</v>
      </c>
      <c r="B581" s="189" t="s">
        <v>104</v>
      </c>
      <c r="C581" s="189" t="s">
        <v>594</v>
      </c>
      <c r="D581" s="190" t="s">
        <v>595</v>
      </c>
      <c r="E581" s="190"/>
      <c r="F581" s="189" t="s">
        <v>252</v>
      </c>
      <c r="G581" s="192" t="n">
        <v>434.567</v>
      </c>
      <c r="H581" s="192" t="n">
        <v>0</v>
      </c>
    </row>
    <row r="582" customFormat="false" ht="15" hidden="false" customHeight="false" outlineLevel="0" collapsed="false">
      <c r="A582" s="315"/>
      <c r="B582" s="315"/>
      <c r="C582" s="315"/>
      <c r="D582" s="316" t="s">
        <v>4920</v>
      </c>
      <c r="E582" s="317"/>
      <c r="F582" s="317"/>
      <c r="G582" s="318" t="n">
        <v>541.575</v>
      </c>
      <c r="H582" s="315"/>
    </row>
    <row r="583" customFormat="false" ht="15" hidden="false" customHeight="false" outlineLevel="0" collapsed="false">
      <c r="A583" s="189"/>
      <c r="B583" s="189"/>
      <c r="C583" s="189"/>
      <c r="D583" s="316" t="s">
        <v>4921</v>
      </c>
      <c r="E583" s="317" t="s">
        <v>4922</v>
      </c>
      <c r="F583" s="317"/>
      <c r="G583" s="318" t="n">
        <v>-81</v>
      </c>
      <c r="H583" s="193"/>
    </row>
    <row r="584" customFormat="false" ht="15" hidden="false" customHeight="false" outlineLevel="0" collapsed="false">
      <c r="A584" s="189"/>
      <c r="B584" s="189"/>
      <c r="C584" s="189"/>
      <c r="D584" s="316" t="s">
        <v>4923</v>
      </c>
      <c r="E584" s="317" t="s">
        <v>4924</v>
      </c>
      <c r="F584" s="317"/>
      <c r="G584" s="318" t="n">
        <v>-9.258</v>
      </c>
      <c r="H584" s="193"/>
    </row>
    <row r="585" customFormat="false" ht="15" hidden="false" customHeight="false" outlineLevel="0" collapsed="false">
      <c r="A585" s="189"/>
      <c r="B585" s="189"/>
      <c r="C585" s="189"/>
      <c r="D585" s="316" t="s">
        <v>4925</v>
      </c>
      <c r="E585" s="317"/>
      <c r="F585" s="317"/>
      <c r="G585" s="318" t="n">
        <v>-0.3</v>
      </c>
      <c r="H585" s="193"/>
    </row>
    <row r="586" customFormat="false" ht="15" hidden="false" customHeight="false" outlineLevel="0" collapsed="false">
      <c r="A586" s="189"/>
      <c r="B586" s="189"/>
      <c r="C586" s="189"/>
      <c r="D586" s="316" t="s">
        <v>4926</v>
      </c>
      <c r="E586" s="317"/>
      <c r="F586" s="317"/>
      <c r="G586" s="318" t="n">
        <v>-6.9</v>
      </c>
      <c r="H586" s="193"/>
    </row>
    <row r="587" customFormat="false" ht="15" hidden="false" customHeight="false" outlineLevel="0" collapsed="false">
      <c r="A587" s="189"/>
      <c r="B587" s="189"/>
      <c r="C587" s="189"/>
      <c r="D587" s="316" t="s">
        <v>4927</v>
      </c>
      <c r="E587" s="317"/>
      <c r="F587" s="317"/>
      <c r="G587" s="318" t="n">
        <v>-1.5</v>
      </c>
      <c r="H587" s="193"/>
    </row>
    <row r="588" customFormat="false" ht="15" hidden="false" customHeight="false" outlineLevel="0" collapsed="false">
      <c r="A588" s="189"/>
      <c r="B588" s="189"/>
      <c r="C588" s="189"/>
      <c r="D588" s="316" t="s">
        <v>4928</v>
      </c>
      <c r="E588" s="317"/>
      <c r="F588" s="317"/>
      <c r="G588" s="318" t="n">
        <v>-0.85</v>
      </c>
      <c r="H588" s="193"/>
    </row>
    <row r="589" customFormat="false" ht="15" hidden="false" customHeight="false" outlineLevel="0" collapsed="false">
      <c r="A589" s="189"/>
      <c r="B589" s="189"/>
      <c r="C589" s="189"/>
      <c r="D589" s="316" t="s">
        <v>4929</v>
      </c>
      <c r="E589" s="317"/>
      <c r="F589" s="317"/>
      <c r="G589" s="318" t="n">
        <v>-7.2</v>
      </c>
      <c r="H589" s="193"/>
    </row>
    <row r="590" customFormat="false" ht="24.05" hidden="false" customHeight="true" outlineLevel="0" collapsed="false">
      <c r="A590" s="194" t="s">
        <v>597</v>
      </c>
      <c r="B590" s="194" t="s">
        <v>104</v>
      </c>
      <c r="C590" s="194" t="s">
        <v>598</v>
      </c>
      <c r="D590" s="195" t="s">
        <v>599</v>
      </c>
      <c r="E590" s="195"/>
      <c r="F590" s="194" t="s">
        <v>252</v>
      </c>
      <c r="G590" s="197" t="n">
        <v>456.295</v>
      </c>
      <c r="H590" s="197" t="n">
        <v>0</v>
      </c>
    </row>
    <row r="591" customFormat="false" ht="15" hidden="false" customHeight="false" outlineLevel="0" collapsed="false">
      <c r="A591" s="315"/>
      <c r="B591" s="315"/>
      <c r="C591" s="315"/>
      <c r="D591" s="316" t="s">
        <v>4930</v>
      </c>
      <c r="E591" s="317"/>
      <c r="F591" s="317"/>
      <c r="G591" s="319" t="n">
        <v>434.567</v>
      </c>
      <c r="H591" s="315"/>
    </row>
    <row r="592" customFormat="false" ht="15" hidden="false" customHeight="false" outlineLevel="0" collapsed="false">
      <c r="A592" s="194"/>
      <c r="B592" s="194"/>
      <c r="C592" s="194"/>
      <c r="D592" s="316" t="s">
        <v>4931</v>
      </c>
      <c r="E592" s="317"/>
      <c r="F592" s="317"/>
      <c r="G592" s="319" t="n">
        <v>21.728</v>
      </c>
      <c r="H592" s="198"/>
    </row>
    <row r="593" customFormat="false" ht="15" hidden="false" customHeight="true" outlineLevel="0" collapsed="false">
      <c r="A593" s="189" t="s">
        <v>600</v>
      </c>
      <c r="B593" s="189" t="s">
        <v>104</v>
      </c>
      <c r="C593" s="189" t="s">
        <v>601</v>
      </c>
      <c r="D593" s="190" t="s">
        <v>602</v>
      </c>
      <c r="E593" s="190"/>
      <c r="F593" s="189" t="s">
        <v>252</v>
      </c>
      <c r="G593" s="192" t="n">
        <v>618.945</v>
      </c>
      <c r="H593" s="192" t="n">
        <v>0</v>
      </c>
    </row>
    <row r="594" customFormat="false" ht="15" hidden="false" customHeight="false" outlineLevel="0" collapsed="false">
      <c r="A594" s="315"/>
      <c r="B594" s="315"/>
      <c r="C594" s="315"/>
      <c r="D594" s="316" t="s">
        <v>4932</v>
      </c>
      <c r="E594" s="317" t="s">
        <v>4933</v>
      </c>
      <c r="F594" s="317"/>
      <c r="G594" s="318" t="n">
        <v>560.25</v>
      </c>
      <c r="H594" s="315"/>
    </row>
    <row r="595" customFormat="false" ht="15" hidden="false" customHeight="false" outlineLevel="0" collapsed="false">
      <c r="A595" s="189"/>
      <c r="B595" s="189"/>
      <c r="C595" s="189"/>
      <c r="D595" s="316" t="s">
        <v>4934</v>
      </c>
      <c r="E595" s="317" t="s">
        <v>4935</v>
      </c>
      <c r="F595" s="317"/>
      <c r="G595" s="318" t="n">
        <v>58.695</v>
      </c>
      <c r="H595" s="193"/>
    </row>
    <row r="596" customFormat="false" ht="15" hidden="false" customHeight="true" outlineLevel="0" collapsed="false">
      <c r="A596" s="189" t="s">
        <v>604</v>
      </c>
      <c r="B596" s="189" t="s">
        <v>104</v>
      </c>
      <c r="C596" s="189" t="s">
        <v>605</v>
      </c>
      <c r="D596" s="190" t="s">
        <v>606</v>
      </c>
      <c r="E596" s="190"/>
      <c r="F596" s="189" t="s">
        <v>252</v>
      </c>
      <c r="G596" s="192" t="n">
        <v>618.945</v>
      </c>
      <c r="H596" s="192" t="n">
        <v>0</v>
      </c>
    </row>
    <row r="597" customFormat="false" ht="15" hidden="false" customHeight="false" outlineLevel="0" collapsed="false">
      <c r="A597" s="315"/>
      <c r="B597" s="315"/>
      <c r="C597" s="315"/>
      <c r="D597" s="316" t="s">
        <v>4936</v>
      </c>
      <c r="E597" s="317"/>
      <c r="F597" s="317"/>
      <c r="G597" s="318" t="n">
        <v>618.945</v>
      </c>
      <c r="H597" s="315"/>
    </row>
    <row r="598" customFormat="false" ht="24.05" hidden="false" customHeight="true" outlineLevel="0" collapsed="false">
      <c r="A598" s="194" t="s">
        <v>607</v>
      </c>
      <c r="B598" s="194" t="s">
        <v>104</v>
      </c>
      <c r="C598" s="194" t="s">
        <v>560</v>
      </c>
      <c r="D598" s="195" t="s">
        <v>561</v>
      </c>
      <c r="E598" s="195"/>
      <c r="F598" s="194" t="s">
        <v>252</v>
      </c>
      <c r="G598" s="197" t="n">
        <v>711.787</v>
      </c>
      <c r="H598" s="197" t="n">
        <v>0</v>
      </c>
    </row>
    <row r="599" customFormat="false" ht="15" hidden="false" customHeight="false" outlineLevel="0" collapsed="false">
      <c r="A599" s="315"/>
      <c r="B599" s="315"/>
      <c r="C599" s="315"/>
      <c r="D599" s="316" t="s">
        <v>4936</v>
      </c>
      <c r="E599" s="317"/>
      <c r="F599" s="317"/>
      <c r="G599" s="319" t="n">
        <v>618.945</v>
      </c>
      <c r="H599" s="315"/>
    </row>
    <row r="600" customFormat="false" ht="15" hidden="false" customHeight="false" outlineLevel="0" collapsed="false">
      <c r="A600" s="194"/>
      <c r="B600" s="194"/>
      <c r="C600" s="194"/>
      <c r="D600" s="316" t="s">
        <v>4937</v>
      </c>
      <c r="E600" s="317"/>
      <c r="F600" s="317"/>
      <c r="G600" s="319" t="n">
        <v>92.842</v>
      </c>
      <c r="H600" s="198"/>
    </row>
    <row r="601" customFormat="false" ht="15" hidden="false" customHeight="true" outlineLevel="0" collapsed="false">
      <c r="A601" s="189" t="s">
        <v>608</v>
      </c>
      <c r="B601" s="189" t="s">
        <v>104</v>
      </c>
      <c r="C601" s="189" t="s">
        <v>609</v>
      </c>
      <c r="D601" s="190" t="s">
        <v>610</v>
      </c>
      <c r="E601" s="190"/>
      <c r="F601" s="189" t="s">
        <v>252</v>
      </c>
      <c r="G601" s="192" t="n">
        <v>598.454</v>
      </c>
      <c r="H601" s="192" t="n">
        <v>0</v>
      </c>
    </row>
    <row r="602" customFormat="false" ht="15" hidden="false" customHeight="false" outlineLevel="0" collapsed="false">
      <c r="A602" s="315"/>
      <c r="B602" s="315"/>
      <c r="C602" s="315"/>
      <c r="D602" s="316" t="s">
        <v>4938</v>
      </c>
      <c r="E602" s="317" t="s">
        <v>4939</v>
      </c>
      <c r="F602" s="317"/>
      <c r="G602" s="318" t="n">
        <v>543.558</v>
      </c>
      <c r="H602" s="315"/>
    </row>
    <row r="603" customFormat="false" ht="15" hidden="false" customHeight="false" outlineLevel="0" collapsed="false">
      <c r="A603" s="189"/>
      <c r="B603" s="189"/>
      <c r="C603" s="189"/>
      <c r="D603" s="316" t="s">
        <v>4940</v>
      </c>
      <c r="E603" s="317" t="s">
        <v>4941</v>
      </c>
      <c r="F603" s="317"/>
      <c r="G603" s="318" t="n">
        <v>54.896</v>
      </c>
      <c r="H603" s="193"/>
    </row>
    <row r="604" customFormat="false" ht="24.05" hidden="false" customHeight="true" outlineLevel="0" collapsed="false">
      <c r="A604" s="194" t="s">
        <v>611</v>
      </c>
      <c r="B604" s="194" t="s">
        <v>104</v>
      </c>
      <c r="C604" s="194" t="s">
        <v>612</v>
      </c>
      <c r="D604" s="195" t="s">
        <v>613</v>
      </c>
      <c r="E604" s="195"/>
      <c r="F604" s="194" t="s">
        <v>252</v>
      </c>
      <c r="G604" s="197" t="n">
        <v>688.222</v>
      </c>
      <c r="H604" s="197" t="n">
        <v>0</v>
      </c>
    </row>
    <row r="605" customFormat="false" ht="15" hidden="false" customHeight="false" outlineLevel="0" collapsed="false">
      <c r="A605" s="315"/>
      <c r="B605" s="315"/>
      <c r="C605" s="315"/>
      <c r="D605" s="316" t="s">
        <v>4942</v>
      </c>
      <c r="E605" s="317"/>
      <c r="F605" s="317"/>
      <c r="G605" s="319" t="n">
        <v>598.454</v>
      </c>
      <c r="H605" s="315"/>
    </row>
    <row r="606" customFormat="false" ht="15" hidden="false" customHeight="false" outlineLevel="0" collapsed="false">
      <c r="A606" s="194"/>
      <c r="B606" s="194"/>
      <c r="C606" s="194"/>
      <c r="D606" s="316" t="s">
        <v>4943</v>
      </c>
      <c r="E606" s="317"/>
      <c r="F606" s="317"/>
      <c r="G606" s="319" t="n">
        <v>89.768</v>
      </c>
      <c r="H606" s="198"/>
    </row>
    <row r="607" customFormat="false" ht="15" hidden="false" customHeight="true" outlineLevel="0" collapsed="false">
      <c r="A607" s="189" t="s">
        <v>614</v>
      </c>
      <c r="B607" s="189" t="s">
        <v>104</v>
      </c>
      <c r="C607" s="189" t="s">
        <v>605</v>
      </c>
      <c r="D607" s="190" t="s">
        <v>615</v>
      </c>
      <c r="E607" s="190"/>
      <c r="F607" s="189" t="s">
        <v>252</v>
      </c>
      <c r="G607" s="192" t="n">
        <v>598.454</v>
      </c>
      <c r="H607" s="192" t="n">
        <v>0</v>
      </c>
    </row>
    <row r="608" customFormat="false" ht="15" hidden="false" customHeight="false" outlineLevel="0" collapsed="false">
      <c r="A608" s="315"/>
      <c r="B608" s="315"/>
      <c r="C608" s="315"/>
      <c r="D608" s="316" t="s">
        <v>4942</v>
      </c>
      <c r="E608" s="317"/>
      <c r="F608" s="317"/>
      <c r="G608" s="318" t="n">
        <v>598.454</v>
      </c>
      <c r="H608" s="315"/>
    </row>
    <row r="609" customFormat="false" ht="24.05" hidden="false" customHeight="true" outlineLevel="0" collapsed="false">
      <c r="A609" s="194" t="s">
        <v>616</v>
      </c>
      <c r="B609" s="194" t="s">
        <v>104</v>
      </c>
      <c r="C609" s="194" t="s">
        <v>557</v>
      </c>
      <c r="D609" s="195" t="s">
        <v>558</v>
      </c>
      <c r="E609" s="195"/>
      <c r="F609" s="194" t="s">
        <v>252</v>
      </c>
      <c r="G609" s="197" t="n">
        <v>688.222</v>
      </c>
      <c r="H609" s="197" t="n">
        <v>0</v>
      </c>
    </row>
    <row r="610" customFormat="false" ht="15" hidden="false" customHeight="false" outlineLevel="0" collapsed="false">
      <c r="A610" s="315"/>
      <c r="B610" s="315"/>
      <c r="C610" s="315"/>
      <c r="D610" s="316" t="s">
        <v>4942</v>
      </c>
      <c r="E610" s="317"/>
      <c r="F610" s="317"/>
      <c r="G610" s="319" t="n">
        <v>598.454</v>
      </c>
      <c r="H610" s="315"/>
    </row>
    <row r="611" customFormat="false" ht="15" hidden="false" customHeight="false" outlineLevel="0" collapsed="false">
      <c r="A611" s="194"/>
      <c r="B611" s="194"/>
      <c r="C611" s="194"/>
      <c r="D611" s="316" t="s">
        <v>4943</v>
      </c>
      <c r="E611" s="317"/>
      <c r="F611" s="317"/>
      <c r="G611" s="319" t="n">
        <v>89.768</v>
      </c>
      <c r="H611" s="198"/>
    </row>
    <row r="612" customFormat="false" ht="15" hidden="false" customHeight="true" outlineLevel="0" collapsed="false">
      <c r="A612" s="189" t="s">
        <v>617</v>
      </c>
      <c r="B612" s="189" t="s">
        <v>104</v>
      </c>
      <c r="C612" s="189" t="s">
        <v>605</v>
      </c>
      <c r="D612" s="190" t="s">
        <v>615</v>
      </c>
      <c r="E612" s="190"/>
      <c r="F612" s="189" t="s">
        <v>252</v>
      </c>
      <c r="G612" s="192" t="n">
        <v>598.454</v>
      </c>
      <c r="H612" s="192" t="n">
        <v>0</v>
      </c>
    </row>
    <row r="613" customFormat="false" ht="15" hidden="false" customHeight="false" outlineLevel="0" collapsed="false">
      <c r="A613" s="315"/>
      <c r="B613" s="315"/>
      <c r="C613" s="315"/>
      <c r="D613" s="316" t="s">
        <v>4942</v>
      </c>
      <c r="E613" s="317"/>
      <c r="F613" s="317"/>
      <c r="G613" s="318" t="n">
        <v>598.454</v>
      </c>
      <c r="H613" s="315"/>
    </row>
    <row r="614" customFormat="false" ht="24.05" hidden="false" customHeight="true" outlineLevel="0" collapsed="false">
      <c r="A614" s="194" t="s">
        <v>618</v>
      </c>
      <c r="B614" s="194" t="s">
        <v>104</v>
      </c>
      <c r="C614" s="194" t="s">
        <v>619</v>
      </c>
      <c r="D614" s="195" t="s">
        <v>620</v>
      </c>
      <c r="E614" s="195"/>
      <c r="F614" s="194" t="s">
        <v>252</v>
      </c>
      <c r="G614" s="197" t="n">
        <v>688.222</v>
      </c>
      <c r="H614" s="197" t="n">
        <v>0</v>
      </c>
    </row>
    <row r="615" customFormat="false" ht="15" hidden="false" customHeight="false" outlineLevel="0" collapsed="false">
      <c r="A615" s="315"/>
      <c r="B615" s="315"/>
      <c r="C615" s="315"/>
      <c r="D615" s="316" t="s">
        <v>4942</v>
      </c>
      <c r="E615" s="317"/>
      <c r="F615" s="317"/>
      <c r="G615" s="319" t="n">
        <v>598.454</v>
      </c>
      <c r="H615" s="315"/>
    </row>
    <row r="616" customFormat="false" ht="15" hidden="false" customHeight="false" outlineLevel="0" collapsed="false">
      <c r="A616" s="194"/>
      <c r="B616" s="194"/>
      <c r="C616" s="194"/>
      <c r="D616" s="316" t="s">
        <v>4943</v>
      </c>
      <c r="E616" s="317"/>
      <c r="F616" s="317"/>
      <c r="G616" s="319" t="n">
        <v>89.768</v>
      </c>
      <c r="H616" s="198"/>
    </row>
    <row r="617" customFormat="false" ht="15" hidden="false" customHeight="true" outlineLevel="0" collapsed="false">
      <c r="A617" s="189" t="s">
        <v>621</v>
      </c>
      <c r="B617" s="189" t="s">
        <v>104</v>
      </c>
      <c r="C617" s="189" t="s">
        <v>622</v>
      </c>
      <c r="D617" s="190" t="s">
        <v>623</v>
      </c>
      <c r="E617" s="190"/>
      <c r="F617" s="189" t="s">
        <v>252</v>
      </c>
      <c r="G617" s="192" t="n">
        <v>541.575</v>
      </c>
      <c r="H617" s="192" t="n">
        <v>0</v>
      </c>
    </row>
    <row r="618" customFormat="false" ht="15" hidden="false" customHeight="false" outlineLevel="0" collapsed="false">
      <c r="A618" s="315"/>
      <c r="B618" s="315"/>
      <c r="C618" s="315"/>
      <c r="D618" s="316" t="s">
        <v>4920</v>
      </c>
      <c r="E618" s="317" t="s">
        <v>4944</v>
      </c>
      <c r="F618" s="317"/>
      <c r="G618" s="318" t="n">
        <v>541.575</v>
      </c>
      <c r="H618" s="315"/>
    </row>
    <row r="619" customFormat="false" ht="24.05" hidden="false" customHeight="true" outlineLevel="0" collapsed="false">
      <c r="A619" s="194" t="s">
        <v>624</v>
      </c>
      <c r="B619" s="194" t="s">
        <v>104</v>
      </c>
      <c r="C619" s="194" t="s">
        <v>625</v>
      </c>
      <c r="D619" s="195" t="s">
        <v>626</v>
      </c>
      <c r="E619" s="195"/>
      <c r="F619" s="194" t="s">
        <v>252</v>
      </c>
      <c r="G619" s="197" t="n">
        <v>622.811</v>
      </c>
      <c r="H619" s="197" t="n">
        <v>0</v>
      </c>
    </row>
    <row r="620" customFormat="false" ht="15" hidden="false" customHeight="false" outlineLevel="0" collapsed="false">
      <c r="A620" s="315"/>
      <c r="B620" s="315"/>
      <c r="C620" s="315"/>
      <c r="D620" s="316" t="s">
        <v>4945</v>
      </c>
      <c r="E620" s="317"/>
      <c r="F620" s="317"/>
      <c r="G620" s="319" t="n">
        <v>541.575</v>
      </c>
      <c r="H620" s="315"/>
    </row>
    <row r="621" customFormat="false" ht="15" hidden="false" customHeight="false" outlineLevel="0" collapsed="false">
      <c r="A621" s="194"/>
      <c r="B621" s="194"/>
      <c r="C621" s="194"/>
      <c r="D621" s="316" t="s">
        <v>4946</v>
      </c>
      <c r="E621" s="317"/>
      <c r="F621" s="317"/>
      <c r="G621" s="319" t="n">
        <v>81.236</v>
      </c>
      <c r="H621" s="198"/>
    </row>
    <row r="622" customFormat="false" ht="15" hidden="false" customHeight="true" outlineLevel="0" collapsed="false">
      <c r="A622" s="189" t="s">
        <v>627</v>
      </c>
      <c r="B622" s="189" t="s">
        <v>104</v>
      </c>
      <c r="C622" s="189" t="s">
        <v>628</v>
      </c>
      <c r="D622" s="190" t="s">
        <v>629</v>
      </c>
      <c r="E622" s="190"/>
      <c r="F622" s="189" t="s">
        <v>191</v>
      </c>
      <c r="G622" s="192" t="n">
        <v>43.457</v>
      </c>
      <c r="H622" s="192" t="n">
        <v>0</v>
      </c>
    </row>
    <row r="623" customFormat="false" ht="15" hidden="false" customHeight="false" outlineLevel="0" collapsed="false">
      <c r="A623" s="315"/>
      <c r="B623" s="315"/>
      <c r="C623" s="315"/>
      <c r="D623" s="316" t="s">
        <v>4947</v>
      </c>
      <c r="E623" s="317"/>
      <c r="F623" s="317"/>
      <c r="G623" s="318" t="n">
        <v>43.457</v>
      </c>
      <c r="H623" s="315"/>
    </row>
    <row r="624" customFormat="false" ht="15" hidden="false" customHeight="true" outlineLevel="0" collapsed="false">
      <c r="A624" s="194" t="s">
        <v>630</v>
      </c>
      <c r="B624" s="194" t="s">
        <v>104</v>
      </c>
      <c r="C624" s="194" t="s">
        <v>631</v>
      </c>
      <c r="D624" s="195" t="s">
        <v>632</v>
      </c>
      <c r="E624" s="195"/>
      <c r="F624" s="194" t="s">
        <v>191</v>
      </c>
      <c r="G624" s="197" t="n">
        <v>47.803</v>
      </c>
      <c r="H624" s="197" t="n">
        <v>0</v>
      </c>
    </row>
    <row r="625" customFormat="false" ht="15" hidden="false" customHeight="false" outlineLevel="0" collapsed="false">
      <c r="A625" s="315"/>
      <c r="B625" s="315"/>
      <c r="C625" s="315"/>
      <c r="D625" s="316" t="s">
        <v>4948</v>
      </c>
      <c r="E625" s="317"/>
      <c r="F625" s="317"/>
      <c r="G625" s="319" t="n">
        <v>43.457</v>
      </c>
      <c r="H625" s="315"/>
    </row>
    <row r="626" customFormat="false" ht="15" hidden="false" customHeight="false" outlineLevel="0" collapsed="false">
      <c r="A626" s="194"/>
      <c r="B626" s="194"/>
      <c r="C626" s="194"/>
      <c r="D626" s="316" t="s">
        <v>4949</v>
      </c>
      <c r="E626" s="317"/>
      <c r="F626" s="317"/>
      <c r="G626" s="319" t="n">
        <v>4.346</v>
      </c>
      <c r="H626" s="198"/>
    </row>
    <row r="627" customFormat="false" ht="15" hidden="false" customHeight="true" outlineLevel="0" collapsed="false">
      <c r="A627" s="189" t="s">
        <v>633</v>
      </c>
      <c r="B627" s="189" t="s">
        <v>104</v>
      </c>
      <c r="C627" s="189" t="s">
        <v>628</v>
      </c>
      <c r="D627" s="190" t="s">
        <v>634</v>
      </c>
      <c r="E627" s="190"/>
      <c r="F627" s="189" t="s">
        <v>191</v>
      </c>
      <c r="G627" s="192" t="n">
        <v>10.701</v>
      </c>
      <c r="H627" s="192" t="n">
        <v>0</v>
      </c>
    </row>
    <row r="628" customFormat="false" ht="15" hidden="false" customHeight="false" outlineLevel="0" collapsed="false">
      <c r="A628" s="315"/>
      <c r="B628" s="315"/>
      <c r="C628" s="315"/>
      <c r="D628" s="316" t="s">
        <v>4950</v>
      </c>
      <c r="E628" s="317" t="s">
        <v>4922</v>
      </c>
      <c r="F628" s="317"/>
      <c r="G628" s="318" t="n">
        <v>8.1</v>
      </c>
      <c r="H628" s="315"/>
    </row>
    <row r="629" customFormat="false" ht="15" hidden="false" customHeight="false" outlineLevel="0" collapsed="false">
      <c r="A629" s="189"/>
      <c r="B629" s="189"/>
      <c r="C629" s="189"/>
      <c r="D629" s="316" t="s">
        <v>4951</v>
      </c>
      <c r="E629" s="317" t="s">
        <v>4924</v>
      </c>
      <c r="F629" s="317"/>
      <c r="G629" s="318" t="n">
        <v>0.926</v>
      </c>
      <c r="H629" s="193"/>
    </row>
    <row r="630" customFormat="false" ht="15" hidden="false" customHeight="false" outlineLevel="0" collapsed="false">
      <c r="A630" s="189"/>
      <c r="B630" s="189"/>
      <c r="C630" s="189"/>
      <c r="D630" s="316" t="s">
        <v>4952</v>
      </c>
      <c r="E630" s="317"/>
      <c r="F630" s="317"/>
      <c r="G630" s="318" t="n">
        <v>0.03</v>
      </c>
      <c r="H630" s="193"/>
    </row>
    <row r="631" customFormat="false" ht="15" hidden="false" customHeight="false" outlineLevel="0" collapsed="false">
      <c r="A631" s="189"/>
      <c r="B631" s="189"/>
      <c r="C631" s="189"/>
      <c r="D631" s="316" t="s">
        <v>4953</v>
      </c>
      <c r="E631" s="317"/>
      <c r="F631" s="317"/>
      <c r="G631" s="318" t="n">
        <v>0.69</v>
      </c>
      <c r="H631" s="193"/>
    </row>
    <row r="632" customFormat="false" ht="15" hidden="false" customHeight="false" outlineLevel="0" collapsed="false">
      <c r="A632" s="189"/>
      <c r="B632" s="189"/>
      <c r="C632" s="189"/>
      <c r="D632" s="316" t="s">
        <v>4954</v>
      </c>
      <c r="E632" s="317"/>
      <c r="F632" s="317"/>
      <c r="G632" s="318" t="n">
        <v>0.15</v>
      </c>
      <c r="H632" s="193"/>
    </row>
    <row r="633" customFormat="false" ht="15" hidden="false" customHeight="false" outlineLevel="0" collapsed="false">
      <c r="A633" s="189"/>
      <c r="B633" s="189"/>
      <c r="C633" s="189"/>
      <c r="D633" s="316" t="s">
        <v>4955</v>
      </c>
      <c r="E633" s="317"/>
      <c r="F633" s="317"/>
      <c r="G633" s="318" t="n">
        <v>0.085</v>
      </c>
      <c r="H633" s="193"/>
    </row>
    <row r="634" customFormat="false" ht="15" hidden="false" customHeight="false" outlineLevel="0" collapsed="false">
      <c r="A634" s="189"/>
      <c r="B634" s="189"/>
      <c r="C634" s="189"/>
      <c r="D634" s="316" t="s">
        <v>4956</v>
      </c>
      <c r="E634" s="317"/>
      <c r="F634" s="317"/>
      <c r="G634" s="318" t="n">
        <v>0.72</v>
      </c>
      <c r="H634" s="193"/>
    </row>
    <row r="635" customFormat="false" ht="15" hidden="false" customHeight="true" outlineLevel="0" collapsed="false">
      <c r="A635" s="194" t="s">
        <v>635</v>
      </c>
      <c r="B635" s="194" t="s">
        <v>104</v>
      </c>
      <c r="C635" s="194" t="s">
        <v>636</v>
      </c>
      <c r="D635" s="195" t="s">
        <v>637</v>
      </c>
      <c r="E635" s="195"/>
      <c r="F635" s="194" t="s">
        <v>191</v>
      </c>
      <c r="G635" s="197" t="n">
        <v>11.771</v>
      </c>
      <c r="H635" s="197" t="n">
        <v>0</v>
      </c>
    </row>
    <row r="636" customFormat="false" ht="15" hidden="false" customHeight="false" outlineLevel="0" collapsed="false">
      <c r="A636" s="315"/>
      <c r="B636" s="315"/>
      <c r="C636" s="315"/>
      <c r="D636" s="316" t="s">
        <v>4957</v>
      </c>
      <c r="E636" s="317"/>
      <c r="F636" s="317"/>
      <c r="G636" s="319" t="n">
        <v>10.701</v>
      </c>
      <c r="H636" s="315"/>
    </row>
    <row r="637" customFormat="false" ht="15" hidden="false" customHeight="false" outlineLevel="0" collapsed="false">
      <c r="A637" s="194"/>
      <c r="B637" s="194"/>
      <c r="C637" s="194"/>
      <c r="D637" s="316" t="s">
        <v>4958</v>
      </c>
      <c r="E637" s="317"/>
      <c r="F637" s="317"/>
      <c r="G637" s="319" t="n">
        <v>1.07</v>
      </c>
      <c r="H637" s="198"/>
    </row>
    <row r="638" customFormat="false" ht="15" hidden="false" customHeight="true" outlineLevel="0" collapsed="false">
      <c r="A638" s="189" t="s">
        <v>638</v>
      </c>
      <c r="B638" s="189" t="s">
        <v>104</v>
      </c>
      <c r="C638" s="189" t="s">
        <v>639</v>
      </c>
      <c r="D638" s="190" t="s">
        <v>640</v>
      </c>
      <c r="E638" s="190"/>
      <c r="F638" s="189" t="s">
        <v>252</v>
      </c>
      <c r="G638" s="192" t="n">
        <v>104.57</v>
      </c>
      <c r="H638" s="192" t="n">
        <v>0</v>
      </c>
    </row>
    <row r="639" customFormat="false" ht="15" hidden="false" customHeight="false" outlineLevel="0" collapsed="false">
      <c r="A639" s="315"/>
      <c r="B639" s="315"/>
      <c r="C639" s="315"/>
      <c r="D639" s="316" t="s">
        <v>4959</v>
      </c>
      <c r="E639" s="317" t="s">
        <v>4922</v>
      </c>
      <c r="F639" s="317"/>
      <c r="G639" s="318" t="n">
        <v>81</v>
      </c>
      <c r="H639" s="315"/>
    </row>
    <row r="640" customFormat="false" ht="15" hidden="false" customHeight="false" outlineLevel="0" collapsed="false">
      <c r="A640" s="189"/>
      <c r="B640" s="189"/>
      <c r="C640" s="189"/>
      <c r="D640" s="316" t="s">
        <v>4960</v>
      </c>
      <c r="E640" s="317" t="s">
        <v>4924</v>
      </c>
      <c r="F640" s="317"/>
      <c r="G640" s="318" t="n">
        <v>8.51</v>
      </c>
      <c r="H640" s="193"/>
    </row>
    <row r="641" customFormat="false" ht="15" hidden="false" customHeight="false" outlineLevel="0" collapsed="false">
      <c r="A641" s="189"/>
      <c r="B641" s="189"/>
      <c r="C641" s="189"/>
      <c r="D641" s="316" t="s">
        <v>4961</v>
      </c>
      <c r="E641" s="317"/>
      <c r="F641" s="317"/>
      <c r="G641" s="318" t="n">
        <v>0.32</v>
      </c>
      <c r="H641" s="193"/>
    </row>
    <row r="642" customFormat="false" ht="15" hidden="false" customHeight="false" outlineLevel="0" collapsed="false">
      <c r="A642" s="189"/>
      <c r="B642" s="189"/>
      <c r="C642" s="189"/>
      <c r="D642" s="316" t="s">
        <v>4962</v>
      </c>
      <c r="E642" s="317"/>
      <c r="F642" s="317"/>
      <c r="G642" s="318" t="n">
        <v>3.88</v>
      </c>
      <c r="H642" s="193"/>
    </row>
    <row r="643" customFormat="false" ht="15" hidden="false" customHeight="false" outlineLevel="0" collapsed="false">
      <c r="A643" s="189"/>
      <c r="B643" s="189"/>
      <c r="C643" s="189"/>
      <c r="D643" s="316" t="s">
        <v>4963</v>
      </c>
      <c r="E643" s="317"/>
      <c r="F643" s="317"/>
      <c r="G643" s="318" t="n">
        <v>2</v>
      </c>
      <c r="H643" s="193"/>
    </row>
    <row r="644" customFormat="false" ht="15" hidden="false" customHeight="false" outlineLevel="0" collapsed="false">
      <c r="A644" s="189"/>
      <c r="B644" s="189"/>
      <c r="C644" s="189"/>
      <c r="D644" s="316" t="s">
        <v>4964</v>
      </c>
      <c r="E644" s="317"/>
      <c r="F644" s="317"/>
      <c r="G644" s="318" t="n">
        <v>1.22</v>
      </c>
      <c r="H644" s="193"/>
    </row>
    <row r="645" customFormat="false" ht="15" hidden="false" customHeight="false" outlineLevel="0" collapsed="false">
      <c r="A645" s="189"/>
      <c r="B645" s="189"/>
      <c r="C645" s="189"/>
      <c r="D645" s="316" t="s">
        <v>4965</v>
      </c>
      <c r="E645" s="317"/>
      <c r="F645" s="317"/>
      <c r="G645" s="318" t="n">
        <v>7.64</v>
      </c>
      <c r="H645" s="193"/>
    </row>
    <row r="646" customFormat="false" ht="15" hidden="false" customHeight="true" outlineLevel="0" collapsed="false">
      <c r="A646" s="194" t="s">
        <v>641</v>
      </c>
      <c r="B646" s="194" t="s">
        <v>104</v>
      </c>
      <c r="C646" s="194" t="s">
        <v>642</v>
      </c>
      <c r="D646" s="195" t="s">
        <v>643</v>
      </c>
      <c r="E646" s="195"/>
      <c r="F646" s="194" t="s">
        <v>252</v>
      </c>
      <c r="G646" s="197" t="n">
        <v>115.027</v>
      </c>
      <c r="H646" s="197" t="n">
        <v>0</v>
      </c>
    </row>
    <row r="647" customFormat="false" ht="15" hidden="false" customHeight="false" outlineLevel="0" collapsed="false">
      <c r="A647" s="315"/>
      <c r="B647" s="315"/>
      <c r="C647" s="315"/>
      <c r="D647" s="316" t="s">
        <v>4966</v>
      </c>
      <c r="E647" s="317"/>
      <c r="F647" s="317"/>
      <c r="G647" s="319" t="n">
        <v>104.57</v>
      </c>
      <c r="H647" s="315"/>
    </row>
    <row r="648" customFormat="false" ht="15" hidden="false" customHeight="false" outlineLevel="0" collapsed="false">
      <c r="A648" s="194"/>
      <c r="B648" s="194"/>
      <c r="C648" s="194"/>
      <c r="D648" s="316" t="s">
        <v>4967</v>
      </c>
      <c r="E648" s="317"/>
      <c r="F648" s="317"/>
      <c r="G648" s="319" t="n">
        <v>10.457</v>
      </c>
      <c r="H648" s="198"/>
    </row>
    <row r="649" customFormat="false" ht="24.05" hidden="false" customHeight="true" outlineLevel="0" collapsed="false">
      <c r="A649" s="189" t="s">
        <v>644</v>
      </c>
      <c r="B649" s="189" t="s">
        <v>104</v>
      </c>
      <c r="C649" s="189" t="s">
        <v>645</v>
      </c>
      <c r="D649" s="190" t="s">
        <v>646</v>
      </c>
      <c r="E649" s="190"/>
      <c r="F649" s="189" t="s">
        <v>237</v>
      </c>
      <c r="G649" s="192" t="n">
        <v>304.3</v>
      </c>
      <c r="H649" s="192" t="n">
        <v>0</v>
      </c>
    </row>
    <row r="650" customFormat="false" ht="15" hidden="false" customHeight="false" outlineLevel="0" collapsed="false">
      <c r="A650" s="315"/>
      <c r="B650" s="315"/>
      <c r="C650" s="315"/>
      <c r="D650" s="316" t="s">
        <v>4968</v>
      </c>
      <c r="E650" s="317" t="s">
        <v>4922</v>
      </c>
      <c r="F650" s="317"/>
      <c r="G650" s="318" t="n">
        <v>236.7</v>
      </c>
      <c r="H650" s="315"/>
    </row>
    <row r="651" customFormat="false" ht="15" hidden="false" customHeight="false" outlineLevel="0" collapsed="false">
      <c r="A651" s="189"/>
      <c r="B651" s="189"/>
      <c r="C651" s="189"/>
      <c r="D651" s="316" t="s">
        <v>4969</v>
      </c>
      <c r="E651" s="317" t="s">
        <v>4924</v>
      </c>
      <c r="F651" s="317"/>
      <c r="G651" s="318" t="n">
        <v>32.2</v>
      </c>
      <c r="H651" s="193"/>
    </row>
    <row r="652" customFormat="false" ht="15" hidden="false" customHeight="false" outlineLevel="0" collapsed="false">
      <c r="A652" s="189"/>
      <c r="B652" s="189"/>
      <c r="C652" s="189"/>
      <c r="D652" s="316" t="s">
        <v>4970</v>
      </c>
      <c r="E652" s="317"/>
      <c r="F652" s="317"/>
      <c r="G652" s="318" t="n">
        <v>0.5</v>
      </c>
      <c r="H652" s="193"/>
    </row>
    <row r="653" customFormat="false" ht="15" hidden="false" customHeight="false" outlineLevel="0" collapsed="false">
      <c r="A653" s="189"/>
      <c r="B653" s="189"/>
      <c r="C653" s="189"/>
      <c r="D653" s="316" t="s">
        <v>4971</v>
      </c>
      <c r="E653" s="317"/>
      <c r="F653" s="317"/>
      <c r="G653" s="318" t="n">
        <v>13.8</v>
      </c>
      <c r="H653" s="193"/>
    </row>
    <row r="654" customFormat="false" ht="15" hidden="false" customHeight="false" outlineLevel="0" collapsed="false">
      <c r="A654" s="189"/>
      <c r="B654" s="189"/>
      <c r="C654" s="189"/>
      <c r="D654" s="316" t="s">
        <v>4972</v>
      </c>
      <c r="E654" s="317"/>
      <c r="F654" s="317"/>
      <c r="G654" s="318" t="n">
        <v>5</v>
      </c>
      <c r="H654" s="193"/>
    </row>
    <row r="655" customFormat="false" ht="15" hidden="false" customHeight="false" outlineLevel="0" collapsed="false">
      <c r="A655" s="189"/>
      <c r="B655" s="189"/>
      <c r="C655" s="189"/>
      <c r="D655" s="316" t="s">
        <v>4973</v>
      </c>
      <c r="E655" s="317"/>
      <c r="F655" s="317"/>
      <c r="G655" s="318" t="n">
        <v>1.7</v>
      </c>
      <c r="H655" s="193"/>
    </row>
    <row r="656" customFormat="false" ht="15" hidden="false" customHeight="false" outlineLevel="0" collapsed="false">
      <c r="A656" s="189"/>
      <c r="B656" s="189"/>
      <c r="C656" s="189"/>
      <c r="D656" s="316" t="s">
        <v>4974</v>
      </c>
      <c r="E656" s="317"/>
      <c r="F656" s="317"/>
      <c r="G656" s="318" t="n">
        <v>14.4</v>
      </c>
      <c r="H656" s="193"/>
    </row>
    <row r="657" customFormat="false" ht="15" hidden="false" customHeight="true" outlineLevel="0" collapsed="false">
      <c r="A657" s="189" t="s">
        <v>647</v>
      </c>
      <c r="B657" s="189" t="s">
        <v>104</v>
      </c>
      <c r="C657" s="189" t="s">
        <v>648</v>
      </c>
      <c r="D657" s="190" t="s">
        <v>649</v>
      </c>
      <c r="E657" s="190"/>
      <c r="F657" s="189" t="s">
        <v>252</v>
      </c>
      <c r="G657" s="192" t="n">
        <v>1648.534</v>
      </c>
      <c r="H657" s="192" t="n">
        <v>0</v>
      </c>
    </row>
    <row r="658" customFormat="false" ht="15" hidden="false" customHeight="false" outlineLevel="0" collapsed="false">
      <c r="A658" s="315"/>
      <c r="B658" s="315"/>
      <c r="C658" s="315"/>
      <c r="D658" s="316" t="s">
        <v>4975</v>
      </c>
      <c r="E658" s="317" t="s">
        <v>4976</v>
      </c>
      <c r="F658" s="317"/>
      <c r="G658" s="318" t="n">
        <v>1630.674</v>
      </c>
      <c r="H658" s="315"/>
    </row>
    <row r="659" customFormat="false" ht="15" hidden="false" customHeight="false" outlineLevel="0" collapsed="false">
      <c r="A659" s="189"/>
      <c r="B659" s="189"/>
      <c r="C659" s="189"/>
      <c r="D659" s="316" t="s">
        <v>4977</v>
      </c>
      <c r="E659" s="317" t="s">
        <v>4978</v>
      </c>
      <c r="F659" s="317"/>
      <c r="G659" s="318" t="n">
        <v>17.86</v>
      </c>
      <c r="H659" s="193"/>
    </row>
    <row r="660" customFormat="false" ht="15" hidden="false" customHeight="true" outlineLevel="0" collapsed="false">
      <c r="A660" s="194" t="s">
        <v>650</v>
      </c>
      <c r="B660" s="194" t="s">
        <v>104</v>
      </c>
      <c r="C660" s="194" t="s">
        <v>651</v>
      </c>
      <c r="D660" s="195" t="s">
        <v>652</v>
      </c>
      <c r="E660" s="195"/>
      <c r="F660" s="194" t="s">
        <v>191</v>
      </c>
      <c r="G660" s="197" t="n">
        <v>121.975</v>
      </c>
      <c r="H660" s="197" t="n">
        <v>0</v>
      </c>
    </row>
    <row r="661" customFormat="false" ht="15" hidden="false" customHeight="false" outlineLevel="0" collapsed="false">
      <c r="A661" s="315"/>
      <c r="B661" s="315"/>
      <c r="C661" s="315"/>
      <c r="D661" s="316" t="s">
        <v>4979</v>
      </c>
      <c r="E661" s="317"/>
      <c r="F661" s="317"/>
      <c r="G661" s="319" t="n">
        <v>119.583</v>
      </c>
      <c r="H661" s="315"/>
    </row>
    <row r="662" customFormat="false" ht="15" hidden="false" customHeight="false" outlineLevel="0" collapsed="false">
      <c r="A662" s="194"/>
      <c r="B662" s="194"/>
      <c r="C662" s="194"/>
      <c r="D662" s="316" t="s">
        <v>4980</v>
      </c>
      <c r="E662" s="317"/>
      <c r="F662" s="317"/>
      <c r="G662" s="319" t="n">
        <v>2.392</v>
      </c>
      <c r="H662" s="198"/>
    </row>
    <row r="663" customFormat="false" ht="15" hidden="false" customHeight="true" outlineLevel="0" collapsed="false">
      <c r="A663" s="194" t="s">
        <v>653</v>
      </c>
      <c r="B663" s="194" t="s">
        <v>104</v>
      </c>
      <c r="C663" s="194" t="s">
        <v>654</v>
      </c>
      <c r="D663" s="195" t="s">
        <v>655</v>
      </c>
      <c r="E663" s="195"/>
      <c r="F663" s="194" t="s">
        <v>191</v>
      </c>
      <c r="G663" s="197" t="n">
        <v>60.987</v>
      </c>
      <c r="H663" s="197" t="n">
        <v>0</v>
      </c>
    </row>
    <row r="664" customFormat="false" ht="15" hidden="false" customHeight="false" outlineLevel="0" collapsed="false">
      <c r="A664" s="315"/>
      <c r="B664" s="315"/>
      <c r="C664" s="315"/>
      <c r="D664" s="316" t="s">
        <v>4981</v>
      </c>
      <c r="E664" s="317"/>
      <c r="F664" s="317"/>
      <c r="G664" s="319" t="n">
        <v>59.791</v>
      </c>
      <c r="H664" s="315"/>
    </row>
    <row r="665" customFormat="false" ht="15" hidden="false" customHeight="false" outlineLevel="0" collapsed="false">
      <c r="A665" s="194"/>
      <c r="B665" s="194"/>
      <c r="C665" s="194"/>
      <c r="D665" s="316" t="s">
        <v>4982</v>
      </c>
      <c r="E665" s="317"/>
      <c r="F665" s="317"/>
      <c r="G665" s="319" t="n">
        <v>1.196</v>
      </c>
      <c r="H665" s="198"/>
    </row>
    <row r="666" customFormat="false" ht="15" hidden="false" customHeight="true" outlineLevel="0" collapsed="false">
      <c r="A666" s="194" t="s">
        <v>656</v>
      </c>
      <c r="B666" s="194" t="s">
        <v>104</v>
      </c>
      <c r="C666" s="194" t="s">
        <v>657</v>
      </c>
      <c r="D666" s="195" t="s">
        <v>658</v>
      </c>
      <c r="E666" s="195"/>
      <c r="F666" s="194" t="s">
        <v>237</v>
      </c>
      <c r="G666" s="197" t="n">
        <v>91.086</v>
      </c>
      <c r="H666" s="197" t="n">
        <v>0</v>
      </c>
    </row>
    <row r="667" customFormat="false" ht="15" hidden="false" customHeight="false" outlineLevel="0" collapsed="false">
      <c r="A667" s="315"/>
      <c r="B667" s="315"/>
      <c r="C667" s="315"/>
      <c r="D667" s="316" t="s">
        <v>4983</v>
      </c>
      <c r="E667" s="317" t="s">
        <v>4984</v>
      </c>
      <c r="F667" s="317"/>
      <c r="G667" s="319" t="n">
        <v>89.3</v>
      </c>
      <c r="H667" s="315"/>
    </row>
    <row r="668" customFormat="false" ht="15" hidden="false" customHeight="false" outlineLevel="0" collapsed="false">
      <c r="A668" s="194"/>
      <c r="B668" s="194"/>
      <c r="C668" s="194"/>
      <c r="D668" s="316" t="s">
        <v>4985</v>
      </c>
      <c r="E668" s="317"/>
      <c r="F668" s="317"/>
      <c r="G668" s="319" t="n">
        <v>1.786</v>
      </c>
      <c r="H668" s="198"/>
    </row>
    <row r="669" customFormat="false" ht="15" hidden="false" customHeight="true" outlineLevel="0" collapsed="false">
      <c r="A669" s="189" t="s">
        <v>659</v>
      </c>
      <c r="B669" s="189" t="s">
        <v>104</v>
      </c>
      <c r="C669" s="189" t="s">
        <v>660</v>
      </c>
      <c r="D669" s="190" t="s">
        <v>661</v>
      </c>
      <c r="E669" s="190"/>
      <c r="F669" s="189" t="s">
        <v>260</v>
      </c>
      <c r="G669" s="192" t="n">
        <v>87.019</v>
      </c>
      <c r="H669" s="192" t="n">
        <v>0</v>
      </c>
    </row>
    <row r="670" customFormat="false" ht="15" hidden="false" customHeight="false" outlineLevel="0" collapsed="false">
      <c r="A670" s="315"/>
      <c r="B670" s="315"/>
      <c r="C670" s="315"/>
      <c r="D670" s="316" t="s">
        <v>4986</v>
      </c>
      <c r="E670" s="317"/>
      <c r="F670" s="317"/>
      <c r="G670" s="318" t="n">
        <v>87.019</v>
      </c>
      <c r="H670" s="315"/>
    </row>
    <row r="671" customFormat="false" ht="15" hidden="false" customHeight="true" outlineLevel="0" collapsed="false">
      <c r="A671" s="189" t="s">
        <v>662</v>
      </c>
      <c r="B671" s="189" t="s">
        <v>104</v>
      </c>
      <c r="C671" s="189" t="s">
        <v>663</v>
      </c>
      <c r="D671" s="190" t="s">
        <v>664</v>
      </c>
      <c r="E671" s="190"/>
      <c r="F671" s="189" t="s">
        <v>260</v>
      </c>
      <c r="G671" s="192" t="n">
        <v>48.259</v>
      </c>
      <c r="H671" s="192" t="n">
        <v>0</v>
      </c>
    </row>
    <row r="672" customFormat="false" ht="15" hidden="false" customHeight="false" outlineLevel="0" collapsed="false">
      <c r="A672" s="315"/>
      <c r="B672" s="315"/>
      <c r="C672" s="315"/>
      <c r="D672" s="316" t="s">
        <v>4987</v>
      </c>
      <c r="E672" s="317" t="s">
        <v>4988</v>
      </c>
      <c r="F672" s="317"/>
      <c r="G672" s="318" t="n">
        <v>48.259</v>
      </c>
      <c r="H672" s="315"/>
    </row>
    <row r="673" customFormat="false" ht="15" hidden="false" customHeight="true" outlineLevel="0" collapsed="false">
      <c r="A673" s="189" t="s">
        <v>665</v>
      </c>
      <c r="B673" s="189" t="s">
        <v>104</v>
      </c>
      <c r="C673" s="189" t="s">
        <v>666</v>
      </c>
      <c r="D673" s="190" t="s">
        <v>667</v>
      </c>
      <c r="E673" s="190"/>
      <c r="F673" s="189" t="s">
        <v>260</v>
      </c>
      <c r="G673" s="192" t="n">
        <v>3860.72</v>
      </c>
      <c r="H673" s="192" t="n">
        <v>0</v>
      </c>
    </row>
    <row r="674" customFormat="false" ht="15" hidden="false" customHeight="false" outlineLevel="0" collapsed="false">
      <c r="A674" s="315"/>
      <c r="B674" s="315"/>
      <c r="C674" s="315"/>
      <c r="D674" s="316" t="s">
        <v>4989</v>
      </c>
      <c r="E674" s="317"/>
      <c r="F674" s="317"/>
      <c r="G674" s="318" t="n">
        <v>3860.72</v>
      </c>
      <c r="H674" s="315"/>
    </row>
    <row r="675" customFormat="false" ht="24.05" hidden="false" customHeight="true" outlineLevel="0" collapsed="false">
      <c r="A675" s="189" t="s">
        <v>670</v>
      </c>
      <c r="B675" s="189" t="s">
        <v>104</v>
      </c>
      <c r="C675" s="189" t="s">
        <v>671</v>
      </c>
      <c r="D675" s="190" t="s">
        <v>672</v>
      </c>
      <c r="E675" s="190"/>
      <c r="F675" s="189" t="s">
        <v>252</v>
      </c>
      <c r="G675" s="192" t="n">
        <v>122.515</v>
      </c>
      <c r="H675" s="192" t="n">
        <v>0</v>
      </c>
    </row>
    <row r="676" customFormat="false" ht="15" hidden="false" customHeight="false" outlineLevel="0" collapsed="false">
      <c r="A676" s="315"/>
      <c r="B676" s="315"/>
      <c r="C676" s="315"/>
      <c r="D676" s="316" t="s">
        <v>4990</v>
      </c>
      <c r="E676" s="317" t="s">
        <v>4680</v>
      </c>
      <c r="F676" s="317"/>
      <c r="G676" s="318" t="n">
        <v>40.635</v>
      </c>
      <c r="H676" s="315"/>
    </row>
    <row r="677" customFormat="false" ht="15" hidden="false" customHeight="false" outlineLevel="0" collapsed="false">
      <c r="A677" s="189"/>
      <c r="B677" s="189"/>
      <c r="C677" s="189"/>
      <c r="D677" s="316" t="s">
        <v>4991</v>
      </c>
      <c r="E677" s="317" t="s">
        <v>4682</v>
      </c>
      <c r="F677" s="317"/>
      <c r="G677" s="318" t="n">
        <v>27.636</v>
      </c>
      <c r="H677" s="193"/>
    </row>
    <row r="678" customFormat="false" ht="15" hidden="false" customHeight="false" outlineLevel="0" collapsed="false">
      <c r="A678" s="189"/>
      <c r="B678" s="189"/>
      <c r="C678" s="189"/>
      <c r="D678" s="316" t="s">
        <v>4992</v>
      </c>
      <c r="E678" s="317" t="s">
        <v>4684</v>
      </c>
      <c r="F678" s="317"/>
      <c r="G678" s="318" t="n">
        <v>2.646</v>
      </c>
      <c r="H678" s="193"/>
    </row>
    <row r="679" customFormat="false" ht="15" hidden="false" customHeight="false" outlineLevel="0" collapsed="false">
      <c r="A679" s="189"/>
      <c r="B679" s="189"/>
      <c r="C679" s="189"/>
      <c r="D679" s="316" t="s">
        <v>4993</v>
      </c>
      <c r="E679" s="317" t="s">
        <v>4994</v>
      </c>
      <c r="F679" s="317"/>
      <c r="G679" s="318" t="n">
        <v>25.358</v>
      </c>
      <c r="H679" s="193"/>
    </row>
    <row r="680" customFormat="false" ht="15" hidden="false" customHeight="false" outlineLevel="0" collapsed="false">
      <c r="A680" s="189"/>
      <c r="B680" s="189"/>
      <c r="C680" s="189"/>
      <c r="D680" s="316" t="s">
        <v>4995</v>
      </c>
      <c r="E680" s="317" t="s">
        <v>4996</v>
      </c>
      <c r="F680" s="317"/>
      <c r="G680" s="318" t="n">
        <v>6.39</v>
      </c>
      <c r="H680" s="193"/>
    </row>
    <row r="681" customFormat="false" ht="15" hidden="false" customHeight="false" outlineLevel="0" collapsed="false">
      <c r="A681" s="189"/>
      <c r="B681" s="189"/>
      <c r="C681" s="189"/>
      <c r="D681" s="316" t="s">
        <v>4997</v>
      </c>
      <c r="E681" s="317" t="s">
        <v>4998</v>
      </c>
      <c r="F681" s="317"/>
      <c r="G681" s="318" t="n">
        <v>2.04</v>
      </c>
      <c r="H681" s="193"/>
    </row>
    <row r="682" customFormat="false" ht="15" hidden="false" customHeight="false" outlineLevel="0" collapsed="false">
      <c r="A682" s="189"/>
      <c r="B682" s="189"/>
      <c r="C682" s="189"/>
      <c r="D682" s="316" t="s">
        <v>4999</v>
      </c>
      <c r="E682" s="317" t="s">
        <v>5000</v>
      </c>
      <c r="F682" s="317"/>
      <c r="G682" s="318" t="n">
        <v>4.74</v>
      </c>
      <c r="H682" s="193"/>
    </row>
    <row r="683" customFormat="false" ht="15" hidden="false" customHeight="false" outlineLevel="0" collapsed="false">
      <c r="A683" s="189"/>
      <c r="B683" s="189"/>
      <c r="C683" s="189"/>
      <c r="D683" s="316" t="s">
        <v>5001</v>
      </c>
      <c r="E683" s="317" t="s">
        <v>4998</v>
      </c>
      <c r="F683" s="317"/>
      <c r="G683" s="318" t="n">
        <v>2.07</v>
      </c>
      <c r="H683" s="193"/>
    </row>
    <row r="684" customFormat="false" ht="15" hidden="false" customHeight="false" outlineLevel="0" collapsed="false">
      <c r="A684" s="189"/>
      <c r="B684" s="189"/>
      <c r="C684" s="189"/>
      <c r="D684" s="316" t="s">
        <v>5002</v>
      </c>
      <c r="E684" s="317" t="s">
        <v>5003</v>
      </c>
      <c r="F684" s="317"/>
      <c r="G684" s="318" t="n">
        <v>11</v>
      </c>
      <c r="H684" s="193"/>
    </row>
    <row r="685" customFormat="false" ht="15" hidden="false" customHeight="true" outlineLevel="0" collapsed="false">
      <c r="A685" s="194" t="s">
        <v>674</v>
      </c>
      <c r="B685" s="194" t="s">
        <v>104</v>
      </c>
      <c r="C685" s="194" t="s">
        <v>675</v>
      </c>
      <c r="D685" s="195" t="s">
        <v>676</v>
      </c>
      <c r="E685" s="195"/>
      <c r="F685" s="194" t="s">
        <v>252</v>
      </c>
      <c r="G685" s="197" t="n">
        <v>128.641</v>
      </c>
      <c r="H685" s="197" t="n">
        <v>0</v>
      </c>
    </row>
    <row r="686" customFormat="false" ht="15" hidden="false" customHeight="false" outlineLevel="0" collapsed="false">
      <c r="A686" s="315"/>
      <c r="B686" s="315"/>
      <c r="C686" s="315"/>
      <c r="D686" s="316" t="s">
        <v>5004</v>
      </c>
      <c r="E686" s="317"/>
      <c r="F686" s="317"/>
      <c r="G686" s="319" t="n">
        <v>122.515</v>
      </c>
      <c r="H686" s="315"/>
    </row>
    <row r="687" customFormat="false" ht="15" hidden="false" customHeight="false" outlineLevel="0" collapsed="false">
      <c r="A687" s="194"/>
      <c r="B687" s="194"/>
      <c r="C687" s="194"/>
      <c r="D687" s="316" t="s">
        <v>5005</v>
      </c>
      <c r="E687" s="317"/>
      <c r="F687" s="317"/>
      <c r="G687" s="319" t="n">
        <v>6.126</v>
      </c>
      <c r="H687" s="198"/>
    </row>
    <row r="688" customFormat="false" ht="15" hidden="false" customHeight="true" outlineLevel="0" collapsed="false">
      <c r="A688" s="189" t="s">
        <v>677</v>
      </c>
      <c r="B688" s="189" t="s">
        <v>104</v>
      </c>
      <c r="C688" s="189" t="s">
        <v>678</v>
      </c>
      <c r="D688" s="190" t="s">
        <v>679</v>
      </c>
      <c r="E688" s="190"/>
      <c r="F688" s="189" t="s">
        <v>252</v>
      </c>
      <c r="G688" s="192" t="n">
        <v>77.175</v>
      </c>
      <c r="H688" s="192" t="n">
        <v>0</v>
      </c>
    </row>
    <row r="689" customFormat="false" ht="15" hidden="false" customHeight="false" outlineLevel="0" collapsed="false">
      <c r="A689" s="315"/>
      <c r="B689" s="315"/>
      <c r="C689" s="315"/>
      <c r="D689" s="316" t="s">
        <v>5006</v>
      </c>
      <c r="E689" s="317" t="s">
        <v>5007</v>
      </c>
      <c r="F689" s="317"/>
      <c r="G689" s="318" t="n">
        <v>54</v>
      </c>
      <c r="H689" s="315"/>
    </row>
    <row r="690" customFormat="false" ht="15" hidden="false" customHeight="false" outlineLevel="0" collapsed="false">
      <c r="A690" s="189"/>
      <c r="B690" s="189"/>
      <c r="C690" s="189"/>
      <c r="D690" s="316" t="s">
        <v>5008</v>
      </c>
      <c r="E690" s="317" t="s">
        <v>5009</v>
      </c>
      <c r="F690" s="317"/>
      <c r="G690" s="318" t="n">
        <v>5.175</v>
      </c>
      <c r="H690" s="193"/>
    </row>
    <row r="691" customFormat="false" ht="15" hidden="false" customHeight="false" outlineLevel="0" collapsed="false">
      <c r="A691" s="189"/>
      <c r="B691" s="189"/>
      <c r="C691" s="189"/>
      <c r="D691" s="316" t="s">
        <v>5010</v>
      </c>
      <c r="E691" s="317" t="s">
        <v>5011</v>
      </c>
      <c r="F691" s="317"/>
      <c r="G691" s="318" t="n">
        <v>18</v>
      </c>
      <c r="H691" s="193"/>
    </row>
    <row r="692" customFormat="false" ht="15" hidden="false" customHeight="true" outlineLevel="0" collapsed="false">
      <c r="A692" s="194" t="s">
        <v>680</v>
      </c>
      <c r="B692" s="194" t="s">
        <v>104</v>
      </c>
      <c r="C692" s="194" t="s">
        <v>681</v>
      </c>
      <c r="D692" s="195" t="s">
        <v>682</v>
      </c>
      <c r="E692" s="195"/>
      <c r="F692" s="194" t="s">
        <v>191</v>
      </c>
      <c r="G692" s="197" t="n">
        <v>2.548</v>
      </c>
      <c r="H692" s="197" t="n">
        <v>0</v>
      </c>
    </row>
    <row r="693" customFormat="false" ht="15" hidden="false" customHeight="false" outlineLevel="0" collapsed="false">
      <c r="A693" s="315"/>
      <c r="B693" s="315"/>
      <c r="C693" s="315"/>
      <c r="D693" s="316" t="s">
        <v>5012</v>
      </c>
      <c r="E693" s="317"/>
      <c r="F693" s="317"/>
      <c r="G693" s="319" t="n">
        <v>2.316</v>
      </c>
      <c r="H693" s="315"/>
    </row>
    <row r="694" customFormat="false" ht="15" hidden="false" customHeight="false" outlineLevel="0" collapsed="false">
      <c r="A694" s="194"/>
      <c r="B694" s="194"/>
      <c r="C694" s="194"/>
      <c r="D694" s="316" t="s">
        <v>5013</v>
      </c>
      <c r="E694" s="317"/>
      <c r="F694" s="317"/>
      <c r="G694" s="319" t="n">
        <v>0.232</v>
      </c>
      <c r="H694" s="198"/>
    </row>
    <row r="695" customFormat="false" ht="15" hidden="false" customHeight="true" outlineLevel="0" collapsed="false">
      <c r="A695" s="189" t="s">
        <v>683</v>
      </c>
      <c r="B695" s="189" t="s">
        <v>104</v>
      </c>
      <c r="C695" s="189" t="s">
        <v>684</v>
      </c>
      <c r="D695" s="190" t="s">
        <v>685</v>
      </c>
      <c r="E695" s="190"/>
      <c r="F695" s="189" t="s">
        <v>237</v>
      </c>
      <c r="G695" s="192" t="n">
        <v>526.5</v>
      </c>
      <c r="H695" s="192" t="n">
        <v>0</v>
      </c>
    </row>
    <row r="696" customFormat="false" ht="15" hidden="false" customHeight="false" outlineLevel="0" collapsed="false">
      <c r="A696" s="315"/>
      <c r="B696" s="315"/>
      <c r="C696" s="315"/>
      <c r="D696" s="316" t="s">
        <v>5014</v>
      </c>
      <c r="E696" s="317"/>
      <c r="F696" s="317"/>
      <c r="G696" s="318" t="n">
        <v>526.5</v>
      </c>
      <c r="H696" s="315"/>
    </row>
    <row r="697" customFormat="false" ht="15" hidden="false" customHeight="true" outlineLevel="0" collapsed="false">
      <c r="A697" s="194" t="s">
        <v>686</v>
      </c>
      <c r="B697" s="194" t="s">
        <v>104</v>
      </c>
      <c r="C697" s="194" t="s">
        <v>687</v>
      </c>
      <c r="D697" s="195" t="s">
        <v>688</v>
      </c>
      <c r="E697" s="195"/>
      <c r="F697" s="194" t="s">
        <v>237</v>
      </c>
      <c r="G697" s="197" t="n">
        <v>552.825</v>
      </c>
      <c r="H697" s="197" t="n">
        <v>0</v>
      </c>
    </row>
    <row r="698" customFormat="false" ht="15" hidden="false" customHeight="false" outlineLevel="0" collapsed="false">
      <c r="A698" s="315"/>
      <c r="B698" s="315"/>
      <c r="C698" s="315"/>
      <c r="D698" s="316" t="s">
        <v>5014</v>
      </c>
      <c r="E698" s="317"/>
      <c r="F698" s="317"/>
      <c r="G698" s="319" t="n">
        <v>526.5</v>
      </c>
      <c r="H698" s="315"/>
    </row>
    <row r="699" customFormat="false" ht="15" hidden="false" customHeight="false" outlineLevel="0" collapsed="false">
      <c r="A699" s="194"/>
      <c r="B699" s="194"/>
      <c r="C699" s="194"/>
      <c r="D699" s="316" t="s">
        <v>5015</v>
      </c>
      <c r="E699" s="317"/>
      <c r="F699" s="317"/>
      <c r="G699" s="319" t="n">
        <v>26.325</v>
      </c>
      <c r="H699" s="198"/>
    </row>
    <row r="700" customFormat="false" ht="15" hidden="false" customHeight="true" outlineLevel="0" collapsed="false">
      <c r="A700" s="189" t="s">
        <v>689</v>
      </c>
      <c r="B700" s="189" t="s">
        <v>104</v>
      </c>
      <c r="C700" s="189" t="s">
        <v>690</v>
      </c>
      <c r="D700" s="190" t="s">
        <v>691</v>
      </c>
      <c r="E700" s="190"/>
      <c r="F700" s="189" t="s">
        <v>252</v>
      </c>
      <c r="G700" s="192" t="n">
        <v>477.978</v>
      </c>
      <c r="H700" s="192" t="n">
        <v>0</v>
      </c>
    </row>
    <row r="701" customFormat="false" ht="15" hidden="false" customHeight="false" outlineLevel="0" collapsed="false">
      <c r="A701" s="315"/>
      <c r="B701" s="315"/>
      <c r="C701" s="315"/>
      <c r="D701" s="316" t="s">
        <v>4874</v>
      </c>
      <c r="E701" s="317"/>
      <c r="F701" s="317"/>
      <c r="G701" s="318" t="n">
        <v>477.978</v>
      </c>
      <c r="H701" s="315"/>
    </row>
    <row r="702" customFormat="false" ht="24.05" hidden="false" customHeight="true" outlineLevel="0" collapsed="false">
      <c r="A702" s="194" t="s">
        <v>692</v>
      </c>
      <c r="B702" s="194" t="s">
        <v>104</v>
      </c>
      <c r="C702" s="194" t="s">
        <v>693</v>
      </c>
      <c r="D702" s="195" t="s">
        <v>694</v>
      </c>
      <c r="E702" s="195"/>
      <c r="F702" s="194" t="s">
        <v>191</v>
      </c>
      <c r="G702" s="197" t="n">
        <v>50.188</v>
      </c>
      <c r="H702" s="197" t="n">
        <v>0</v>
      </c>
    </row>
    <row r="703" customFormat="false" ht="15" hidden="false" customHeight="false" outlineLevel="0" collapsed="false">
      <c r="A703" s="315"/>
      <c r="B703" s="315"/>
      <c r="C703" s="315"/>
      <c r="D703" s="316" t="s">
        <v>5016</v>
      </c>
      <c r="E703" s="317"/>
      <c r="F703" s="317"/>
      <c r="G703" s="319" t="n">
        <v>47.798</v>
      </c>
      <c r="H703" s="315"/>
    </row>
    <row r="704" customFormat="false" ht="15" hidden="false" customHeight="false" outlineLevel="0" collapsed="false">
      <c r="A704" s="194"/>
      <c r="B704" s="194"/>
      <c r="C704" s="194"/>
      <c r="D704" s="316" t="s">
        <v>5017</v>
      </c>
      <c r="E704" s="317"/>
      <c r="F704" s="317"/>
      <c r="G704" s="319" t="n">
        <v>2.39</v>
      </c>
      <c r="H704" s="198"/>
    </row>
    <row r="705" customFormat="false" ht="15" hidden="false" customHeight="true" outlineLevel="0" collapsed="false">
      <c r="A705" s="189" t="s">
        <v>695</v>
      </c>
      <c r="B705" s="189" t="s">
        <v>104</v>
      </c>
      <c r="C705" s="189" t="s">
        <v>696</v>
      </c>
      <c r="D705" s="190" t="s">
        <v>697</v>
      </c>
      <c r="E705" s="190"/>
      <c r="F705" s="189" t="s">
        <v>252</v>
      </c>
      <c r="G705" s="192" t="n">
        <v>477.978</v>
      </c>
      <c r="H705" s="192" t="n">
        <v>0</v>
      </c>
    </row>
    <row r="706" customFormat="false" ht="15" hidden="false" customHeight="false" outlineLevel="0" collapsed="false">
      <c r="A706" s="315"/>
      <c r="B706" s="315"/>
      <c r="C706" s="315"/>
      <c r="D706" s="316" t="s">
        <v>4874</v>
      </c>
      <c r="E706" s="317"/>
      <c r="F706" s="317"/>
      <c r="G706" s="318" t="n">
        <v>477.978</v>
      </c>
      <c r="H706" s="315"/>
    </row>
    <row r="707" customFormat="false" ht="24.05" hidden="false" customHeight="true" outlineLevel="0" collapsed="false">
      <c r="A707" s="189" t="s">
        <v>698</v>
      </c>
      <c r="B707" s="189" t="s">
        <v>104</v>
      </c>
      <c r="C707" s="189" t="s">
        <v>699</v>
      </c>
      <c r="D707" s="190" t="s">
        <v>700</v>
      </c>
      <c r="E707" s="190"/>
      <c r="F707" s="189" t="s">
        <v>252</v>
      </c>
      <c r="G707" s="192" t="n">
        <v>22.613</v>
      </c>
      <c r="H707" s="192" t="n">
        <v>0</v>
      </c>
    </row>
    <row r="708" customFormat="false" ht="15" hidden="false" customHeight="false" outlineLevel="0" collapsed="false">
      <c r="A708" s="315"/>
      <c r="B708" s="315"/>
      <c r="C708" s="315"/>
      <c r="D708" s="316" t="s">
        <v>5018</v>
      </c>
      <c r="E708" s="317"/>
      <c r="F708" s="317"/>
      <c r="G708" s="318" t="n">
        <v>22.613</v>
      </c>
      <c r="H708" s="315"/>
    </row>
    <row r="709" customFormat="false" ht="15" hidden="false" customHeight="true" outlineLevel="0" collapsed="false">
      <c r="A709" s="194" t="s">
        <v>701</v>
      </c>
      <c r="B709" s="194" t="s">
        <v>104</v>
      </c>
      <c r="C709" s="194" t="s">
        <v>675</v>
      </c>
      <c r="D709" s="195" t="s">
        <v>676</v>
      </c>
      <c r="E709" s="195"/>
      <c r="F709" s="194" t="s">
        <v>252</v>
      </c>
      <c r="G709" s="197" t="n">
        <v>24.874</v>
      </c>
      <c r="H709" s="197" t="n">
        <v>0</v>
      </c>
    </row>
    <row r="710" customFormat="false" ht="15" hidden="false" customHeight="false" outlineLevel="0" collapsed="false">
      <c r="A710" s="315"/>
      <c r="B710" s="315"/>
      <c r="C710" s="315"/>
      <c r="D710" s="316" t="s">
        <v>5019</v>
      </c>
      <c r="E710" s="317"/>
      <c r="F710" s="317"/>
      <c r="G710" s="319" t="n">
        <v>22.613</v>
      </c>
      <c r="H710" s="315"/>
    </row>
    <row r="711" customFormat="false" ht="15" hidden="false" customHeight="false" outlineLevel="0" collapsed="false">
      <c r="A711" s="194"/>
      <c r="B711" s="194"/>
      <c r="C711" s="194"/>
      <c r="D711" s="316" t="s">
        <v>5020</v>
      </c>
      <c r="E711" s="317"/>
      <c r="F711" s="317"/>
      <c r="G711" s="319" t="n">
        <v>2.261</v>
      </c>
      <c r="H711" s="198"/>
    </row>
    <row r="712" customFormat="false" ht="15" hidden="false" customHeight="true" outlineLevel="0" collapsed="false">
      <c r="A712" s="189" t="s">
        <v>702</v>
      </c>
      <c r="B712" s="189" t="s">
        <v>104</v>
      </c>
      <c r="C712" s="189" t="s">
        <v>703</v>
      </c>
      <c r="D712" s="190" t="s">
        <v>704</v>
      </c>
      <c r="E712" s="190"/>
      <c r="F712" s="189" t="s">
        <v>252</v>
      </c>
      <c r="G712" s="192" t="n">
        <v>29.784</v>
      </c>
      <c r="H712" s="192" t="n">
        <v>0</v>
      </c>
    </row>
    <row r="713" customFormat="false" ht="15" hidden="false" customHeight="false" outlineLevel="0" collapsed="false">
      <c r="A713" s="315"/>
      <c r="B713" s="315"/>
      <c r="C713" s="315"/>
      <c r="D713" s="316" t="s">
        <v>5021</v>
      </c>
      <c r="E713" s="317"/>
      <c r="F713" s="317"/>
      <c r="G713" s="318" t="n">
        <v>29.784</v>
      </c>
      <c r="H713" s="315"/>
    </row>
    <row r="714" customFormat="false" ht="15" hidden="false" customHeight="true" outlineLevel="0" collapsed="false">
      <c r="A714" s="189" t="s">
        <v>705</v>
      </c>
      <c r="B714" s="189" t="s">
        <v>104</v>
      </c>
      <c r="C714" s="189" t="s">
        <v>706</v>
      </c>
      <c r="D714" s="190" t="s">
        <v>707</v>
      </c>
      <c r="E714" s="190"/>
      <c r="F714" s="189" t="s">
        <v>252</v>
      </c>
      <c r="G714" s="192" t="n">
        <v>29.784</v>
      </c>
      <c r="H714" s="192" t="n">
        <v>0</v>
      </c>
    </row>
    <row r="715" customFormat="false" ht="15" hidden="false" customHeight="false" outlineLevel="0" collapsed="false">
      <c r="A715" s="315"/>
      <c r="B715" s="315"/>
      <c r="C715" s="315"/>
      <c r="D715" s="316" t="s">
        <v>5022</v>
      </c>
      <c r="E715" s="317"/>
      <c r="F715" s="317"/>
      <c r="G715" s="318" t="n">
        <v>29.784</v>
      </c>
      <c r="H715" s="315"/>
    </row>
    <row r="716" customFormat="false" ht="15" hidden="false" customHeight="true" outlineLevel="0" collapsed="false">
      <c r="A716" s="194" t="s">
        <v>708</v>
      </c>
      <c r="B716" s="194" t="s">
        <v>104</v>
      </c>
      <c r="C716" s="194" t="s">
        <v>709</v>
      </c>
      <c r="D716" s="195" t="s">
        <v>710</v>
      </c>
      <c r="E716" s="195"/>
      <c r="F716" s="194" t="s">
        <v>191</v>
      </c>
      <c r="G716" s="197" t="n">
        <v>6.88</v>
      </c>
      <c r="H716" s="197" t="n">
        <v>0</v>
      </c>
    </row>
    <row r="717" customFormat="false" ht="15" hidden="false" customHeight="false" outlineLevel="0" collapsed="false">
      <c r="A717" s="315"/>
      <c r="B717" s="315"/>
      <c r="C717" s="315"/>
      <c r="D717" s="316" t="s">
        <v>5023</v>
      </c>
      <c r="E717" s="317"/>
      <c r="F717" s="317"/>
      <c r="G717" s="319" t="n">
        <v>6.552</v>
      </c>
      <c r="H717" s="315"/>
    </row>
    <row r="718" customFormat="false" ht="15" hidden="false" customHeight="false" outlineLevel="0" collapsed="false">
      <c r="A718" s="194"/>
      <c r="B718" s="194"/>
      <c r="C718" s="194"/>
      <c r="D718" s="316" t="s">
        <v>5024</v>
      </c>
      <c r="E718" s="317"/>
      <c r="F718" s="317"/>
      <c r="G718" s="319" t="n">
        <v>0.328</v>
      </c>
      <c r="H718" s="198"/>
    </row>
    <row r="719" customFormat="false" ht="15" hidden="false" customHeight="true" outlineLevel="0" collapsed="false">
      <c r="A719" s="189" t="s">
        <v>711</v>
      </c>
      <c r="B719" s="189" t="s">
        <v>104</v>
      </c>
      <c r="C719" s="189" t="s">
        <v>712</v>
      </c>
      <c r="D719" s="190" t="s">
        <v>713</v>
      </c>
      <c r="E719" s="190"/>
      <c r="F719" s="189" t="s">
        <v>260</v>
      </c>
      <c r="G719" s="192" t="n">
        <v>1.843</v>
      </c>
      <c r="H719" s="192" t="n">
        <v>0</v>
      </c>
    </row>
    <row r="720" customFormat="false" ht="15" hidden="false" customHeight="false" outlineLevel="0" collapsed="false">
      <c r="A720" s="315"/>
      <c r="B720" s="315"/>
      <c r="C720" s="315"/>
      <c r="D720" s="316" t="s">
        <v>5025</v>
      </c>
      <c r="E720" s="317"/>
      <c r="F720" s="317"/>
      <c r="G720" s="318" t="n">
        <v>1.843</v>
      </c>
      <c r="H720" s="315"/>
    </row>
    <row r="721" customFormat="false" ht="24.05" hidden="false" customHeight="true" outlineLevel="0" collapsed="false">
      <c r="A721" s="189" t="s">
        <v>716</v>
      </c>
      <c r="B721" s="189" t="s">
        <v>104</v>
      </c>
      <c r="C721" s="189" t="s">
        <v>717</v>
      </c>
      <c r="D721" s="190" t="s">
        <v>718</v>
      </c>
      <c r="E721" s="190"/>
      <c r="F721" s="189" t="s">
        <v>252</v>
      </c>
      <c r="G721" s="192" t="n">
        <v>29.784</v>
      </c>
      <c r="H721" s="192" t="n">
        <v>0</v>
      </c>
    </row>
    <row r="722" customFormat="false" ht="15" hidden="false" customHeight="false" outlineLevel="0" collapsed="false">
      <c r="A722" s="315"/>
      <c r="B722" s="315"/>
      <c r="C722" s="315"/>
      <c r="D722" s="316" t="s">
        <v>5022</v>
      </c>
      <c r="E722" s="317"/>
      <c r="F722" s="317"/>
      <c r="G722" s="318" t="n">
        <v>29.784</v>
      </c>
      <c r="H722" s="315"/>
    </row>
    <row r="723" customFormat="false" ht="15" hidden="false" customHeight="true" outlineLevel="0" collapsed="false">
      <c r="A723" s="189" t="s">
        <v>721</v>
      </c>
      <c r="B723" s="189" t="s">
        <v>104</v>
      </c>
      <c r="C723" s="189" t="s">
        <v>722</v>
      </c>
      <c r="D723" s="190" t="s">
        <v>723</v>
      </c>
      <c r="E723" s="190"/>
      <c r="F723" s="189" t="s">
        <v>252</v>
      </c>
      <c r="G723" s="192" t="n">
        <v>58.792</v>
      </c>
      <c r="H723" s="192" t="n">
        <v>0</v>
      </c>
    </row>
    <row r="724" customFormat="false" ht="15" hidden="false" customHeight="false" outlineLevel="0" collapsed="false">
      <c r="A724" s="315"/>
      <c r="B724" s="315"/>
      <c r="C724" s="315"/>
      <c r="D724" s="316" t="s">
        <v>5026</v>
      </c>
      <c r="E724" s="317"/>
      <c r="F724" s="317"/>
      <c r="G724" s="318" t="n">
        <v>58.792</v>
      </c>
      <c r="H724" s="315"/>
    </row>
    <row r="725" customFormat="false" ht="15" hidden="false" customHeight="true" outlineLevel="0" collapsed="false">
      <c r="A725" s="194" t="s">
        <v>724</v>
      </c>
      <c r="B725" s="194" t="s">
        <v>104</v>
      </c>
      <c r="C725" s="194" t="s">
        <v>725</v>
      </c>
      <c r="D725" s="195" t="s">
        <v>726</v>
      </c>
      <c r="E725" s="195"/>
      <c r="F725" s="194" t="s">
        <v>252</v>
      </c>
      <c r="G725" s="197" t="n">
        <v>130.196</v>
      </c>
      <c r="H725" s="197" t="n">
        <v>0</v>
      </c>
    </row>
    <row r="726" customFormat="false" ht="15" hidden="false" customHeight="false" outlineLevel="0" collapsed="false">
      <c r="A726" s="315"/>
      <c r="B726" s="315"/>
      <c r="C726" s="315"/>
      <c r="D726" s="316" t="s">
        <v>5027</v>
      </c>
      <c r="E726" s="317"/>
      <c r="F726" s="317"/>
      <c r="G726" s="319" t="n">
        <v>118.36</v>
      </c>
      <c r="H726" s="315"/>
    </row>
    <row r="727" customFormat="false" ht="15" hidden="false" customHeight="false" outlineLevel="0" collapsed="false">
      <c r="A727" s="194"/>
      <c r="B727" s="194"/>
      <c r="C727" s="194"/>
      <c r="D727" s="316" t="s">
        <v>5028</v>
      </c>
      <c r="E727" s="317"/>
      <c r="F727" s="317"/>
      <c r="G727" s="319" t="n">
        <v>11.836</v>
      </c>
      <c r="H727" s="198"/>
    </row>
    <row r="728" customFormat="false" ht="15" hidden="false" customHeight="true" outlineLevel="0" collapsed="false">
      <c r="A728" s="189" t="s">
        <v>727</v>
      </c>
      <c r="B728" s="189" t="s">
        <v>104</v>
      </c>
      <c r="C728" s="189" t="s">
        <v>728</v>
      </c>
      <c r="D728" s="190" t="s">
        <v>729</v>
      </c>
      <c r="E728" s="190"/>
      <c r="F728" s="189" t="s">
        <v>260</v>
      </c>
      <c r="G728" s="192" t="n">
        <v>3.516</v>
      </c>
      <c r="H728" s="192" t="n">
        <v>0</v>
      </c>
    </row>
    <row r="729" customFormat="false" ht="15" hidden="false" customHeight="false" outlineLevel="0" collapsed="false">
      <c r="A729" s="315"/>
      <c r="B729" s="315"/>
      <c r="C729" s="315"/>
      <c r="D729" s="316" t="s">
        <v>5029</v>
      </c>
      <c r="E729" s="317"/>
      <c r="F729" s="317"/>
      <c r="G729" s="318" t="n">
        <v>3.516</v>
      </c>
      <c r="H729" s="315"/>
    </row>
    <row r="730" customFormat="false" ht="15" hidden="false" customHeight="true" outlineLevel="0" collapsed="false">
      <c r="A730" s="189" t="s">
        <v>732</v>
      </c>
      <c r="B730" s="189" t="s">
        <v>104</v>
      </c>
      <c r="C730" s="189" t="s">
        <v>733</v>
      </c>
      <c r="D730" s="190" t="s">
        <v>734</v>
      </c>
      <c r="E730" s="190"/>
      <c r="F730" s="189" t="s">
        <v>237</v>
      </c>
      <c r="G730" s="192" t="n">
        <v>91.32</v>
      </c>
      <c r="H730" s="192" t="n">
        <v>0</v>
      </c>
    </row>
    <row r="731" customFormat="false" ht="15" hidden="false" customHeight="false" outlineLevel="0" collapsed="false">
      <c r="A731" s="315"/>
      <c r="B731" s="315"/>
      <c r="C731" s="315"/>
      <c r="D731" s="316" t="s">
        <v>5030</v>
      </c>
      <c r="E731" s="317"/>
      <c r="F731" s="317"/>
      <c r="G731" s="318" t="n">
        <v>91.32</v>
      </c>
      <c r="H731" s="315"/>
    </row>
    <row r="732" customFormat="false" ht="24.05" hidden="false" customHeight="true" outlineLevel="0" collapsed="false">
      <c r="A732" s="194" t="s">
        <v>736</v>
      </c>
      <c r="B732" s="194" t="s">
        <v>104</v>
      </c>
      <c r="C732" s="194" t="s">
        <v>737</v>
      </c>
      <c r="D732" s="195" t="s">
        <v>738</v>
      </c>
      <c r="E732" s="195"/>
      <c r="F732" s="194" t="s">
        <v>252</v>
      </c>
      <c r="G732" s="197" t="n">
        <v>27.241</v>
      </c>
      <c r="H732" s="197" t="n">
        <v>0</v>
      </c>
    </row>
    <row r="733" customFormat="false" ht="15" hidden="false" customHeight="false" outlineLevel="0" collapsed="false">
      <c r="A733" s="315"/>
      <c r="B733" s="315"/>
      <c r="C733" s="315"/>
      <c r="D733" s="316" t="s">
        <v>5031</v>
      </c>
      <c r="E733" s="317"/>
      <c r="F733" s="317"/>
      <c r="G733" s="319" t="n">
        <v>27.2</v>
      </c>
      <c r="H733" s="315"/>
    </row>
    <row r="734" customFormat="false" ht="15" hidden="false" customHeight="false" outlineLevel="0" collapsed="false">
      <c r="A734" s="194"/>
      <c r="B734" s="194"/>
      <c r="C734" s="194"/>
      <c r="D734" s="316" t="s">
        <v>5032</v>
      </c>
      <c r="E734" s="317"/>
      <c r="F734" s="317"/>
      <c r="G734" s="319" t="n">
        <v>0.041</v>
      </c>
      <c r="H734" s="198"/>
    </row>
    <row r="735" customFormat="false" ht="15" hidden="false" customHeight="true" outlineLevel="0" collapsed="false">
      <c r="A735" s="189" t="s">
        <v>739</v>
      </c>
      <c r="B735" s="189" t="s">
        <v>104</v>
      </c>
      <c r="C735" s="189" t="s">
        <v>740</v>
      </c>
      <c r="D735" s="190" t="s">
        <v>741</v>
      </c>
      <c r="E735" s="190"/>
      <c r="F735" s="189" t="s">
        <v>237</v>
      </c>
      <c r="G735" s="192" t="n">
        <v>74.46</v>
      </c>
      <c r="H735" s="192" t="n">
        <v>0</v>
      </c>
    </row>
    <row r="736" customFormat="false" ht="15" hidden="false" customHeight="false" outlineLevel="0" collapsed="false">
      <c r="A736" s="315"/>
      <c r="B736" s="315"/>
      <c r="C736" s="315"/>
      <c r="D736" s="316" t="s">
        <v>5033</v>
      </c>
      <c r="E736" s="317"/>
      <c r="F736" s="317"/>
      <c r="G736" s="318" t="n">
        <v>74.46</v>
      </c>
      <c r="H736" s="315"/>
    </row>
    <row r="737" customFormat="false" ht="24.05" hidden="false" customHeight="true" outlineLevel="0" collapsed="false">
      <c r="A737" s="194" t="s">
        <v>742</v>
      </c>
      <c r="B737" s="194" t="s">
        <v>104</v>
      </c>
      <c r="C737" s="194" t="s">
        <v>737</v>
      </c>
      <c r="D737" s="195" t="s">
        <v>738</v>
      </c>
      <c r="E737" s="195"/>
      <c r="F737" s="194" t="s">
        <v>252</v>
      </c>
      <c r="G737" s="197" t="n">
        <v>28.258</v>
      </c>
      <c r="H737" s="197" t="n">
        <v>0</v>
      </c>
    </row>
    <row r="738" customFormat="false" ht="15" hidden="false" customHeight="false" outlineLevel="0" collapsed="false">
      <c r="A738" s="315"/>
      <c r="B738" s="315"/>
      <c r="C738" s="315"/>
      <c r="D738" s="316" t="s">
        <v>5034</v>
      </c>
      <c r="E738" s="317"/>
      <c r="F738" s="317"/>
      <c r="G738" s="319" t="n">
        <v>24.572</v>
      </c>
      <c r="H738" s="315"/>
    </row>
    <row r="739" customFormat="false" ht="15" hidden="false" customHeight="false" outlineLevel="0" collapsed="false">
      <c r="A739" s="194"/>
      <c r="B739" s="194"/>
      <c r="C739" s="194"/>
      <c r="D739" s="316" t="s">
        <v>5035</v>
      </c>
      <c r="E739" s="317"/>
      <c r="F739" s="317"/>
      <c r="G739" s="319" t="n">
        <v>3.686</v>
      </c>
      <c r="H739" s="198"/>
    </row>
    <row r="740" customFormat="false" ht="15" hidden="false" customHeight="true" outlineLevel="0" collapsed="false">
      <c r="A740" s="189" t="s">
        <v>743</v>
      </c>
      <c r="B740" s="189" t="s">
        <v>104</v>
      </c>
      <c r="C740" s="189" t="s">
        <v>744</v>
      </c>
      <c r="D740" s="190" t="s">
        <v>745</v>
      </c>
      <c r="E740" s="190"/>
      <c r="F740" s="189" t="s">
        <v>252</v>
      </c>
      <c r="G740" s="192" t="n">
        <v>135.936</v>
      </c>
      <c r="H740" s="192" t="n">
        <v>0</v>
      </c>
    </row>
    <row r="741" customFormat="false" ht="15" hidden="false" customHeight="false" outlineLevel="0" collapsed="false">
      <c r="A741" s="315"/>
      <c r="B741" s="315"/>
      <c r="C741" s="315"/>
      <c r="D741" s="316" t="s">
        <v>5036</v>
      </c>
      <c r="E741" s="317"/>
      <c r="F741" s="317"/>
      <c r="G741" s="318" t="n">
        <v>135.936</v>
      </c>
      <c r="H741" s="315"/>
    </row>
    <row r="742" customFormat="false" ht="24.05" hidden="false" customHeight="true" outlineLevel="0" collapsed="false">
      <c r="A742" s="194" t="s">
        <v>746</v>
      </c>
      <c r="B742" s="194" t="s">
        <v>104</v>
      </c>
      <c r="C742" s="194" t="s">
        <v>747</v>
      </c>
      <c r="D742" s="195" t="s">
        <v>748</v>
      </c>
      <c r="E742" s="195"/>
      <c r="F742" s="194" t="s">
        <v>252</v>
      </c>
      <c r="G742" s="197" t="n">
        <v>156.326</v>
      </c>
      <c r="H742" s="197" t="n">
        <v>0</v>
      </c>
    </row>
    <row r="743" customFormat="false" ht="15" hidden="false" customHeight="false" outlineLevel="0" collapsed="false">
      <c r="A743" s="315"/>
      <c r="B743" s="315"/>
      <c r="C743" s="315"/>
      <c r="D743" s="316" t="s">
        <v>5036</v>
      </c>
      <c r="E743" s="317"/>
      <c r="F743" s="317"/>
      <c r="G743" s="319" t="n">
        <v>135.936</v>
      </c>
      <c r="H743" s="315"/>
    </row>
    <row r="744" customFormat="false" ht="15" hidden="false" customHeight="false" outlineLevel="0" collapsed="false">
      <c r="A744" s="194"/>
      <c r="B744" s="194"/>
      <c r="C744" s="194"/>
      <c r="D744" s="316" t="s">
        <v>5037</v>
      </c>
      <c r="E744" s="317"/>
      <c r="F744" s="317"/>
      <c r="G744" s="319" t="n">
        <v>20.39</v>
      </c>
      <c r="H744" s="198"/>
    </row>
    <row r="745" customFormat="false" ht="15" hidden="false" customHeight="true" outlineLevel="0" collapsed="false">
      <c r="A745" s="189" t="s">
        <v>749</v>
      </c>
      <c r="B745" s="189" t="s">
        <v>104</v>
      </c>
      <c r="C745" s="189" t="s">
        <v>750</v>
      </c>
      <c r="D745" s="190" t="s">
        <v>751</v>
      </c>
      <c r="E745" s="190"/>
      <c r="F745" s="189" t="s">
        <v>252</v>
      </c>
      <c r="G745" s="192" t="n">
        <v>120.832</v>
      </c>
      <c r="H745" s="192" t="n">
        <v>0</v>
      </c>
    </row>
    <row r="746" customFormat="false" ht="15" hidden="false" customHeight="false" outlineLevel="0" collapsed="false">
      <c r="A746" s="315"/>
      <c r="B746" s="315"/>
      <c r="C746" s="315"/>
      <c r="D746" s="316" t="s">
        <v>5038</v>
      </c>
      <c r="E746" s="317" t="s">
        <v>5039</v>
      </c>
      <c r="F746" s="317"/>
      <c r="G746" s="318" t="n">
        <v>120.832</v>
      </c>
      <c r="H746" s="315"/>
    </row>
    <row r="747" customFormat="false" ht="24.05" hidden="false" customHeight="true" outlineLevel="0" collapsed="false">
      <c r="A747" s="194" t="s">
        <v>752</v>
      </c>
      <c r="B747" s="194" t="s">
        <v>104</v>
      </c>
      <c r="C747" s="194" t="s">
        <v>753</v>
      </c>
      <c r="D747" s="195" t="s">
        <v>754</v>
      </c>
      <c r="E747" s="195"/>
      <c r="F747" s="194" t="s">
        <v>252</v>
      </c>
      <c r="G747" s="197" t="n">
        <v>132.915</v>
      </c>
      <c r="H747" s="197" t="n">
        <v>0</v>
      </c>
    </row>
    <row r="748" customFormat="false" ht="15" hidden="false" customHeight="false" outlineLevel="0" collapsed="false">
      <c r="A748" s="315"/>
      <c r="B748" s="315"/>
      <c r="C748" s="315"/>
      <c r="D748" s="316" t="s">
        <v>5040</v>
      </c>
      <c r="E748" s="317"/>
      <c r="F748" s="317"/>
      <c r="G748" s="319" t="n">
        <v>120.832</v>
      </c>
      <c r="H748" s="315"/>
    </row>
    <row r="749" customFormat="false" ht="15" hidden="false" customHeight="false" outlineLevel="0" collapsed="false">
      <c r="A749" s="194"/>
      <c r="B749" s="194"/>
      <c r="C749" s="194"/>
      <c r="D749" s="316" t="s">
        <v>5041</v>
      </c>
      <c r="E749" s="317"/>
      <c r="F749" s="317"/>
      <c r="G749" s="319" t="n">
        <v>12.083</v>
      </c>
      <c r="H749" s="198"/>
    </row>
    <row r="750" customFormat="false" ht="15" hidden="false" customHeight="true" outlineLevel="0" collapsed="false">
      <c r="A750" s="189" t="s">
        <v>755</v>
      </c>
      <c r="B750" s="189" t="s">
        <v>104</v>
      </c>
      <c r="C750" s="189" t="s">
        <v>756</v>
      </c>
      <c r="D750" s="190" t="s">
        <v>757</v>
      </c>
      <c r="E750" s="190"/>
      <c r="F750" s="189" t="s">
        <v>260</v>
      </c>
      <c r="G750" s="192" t="n">
        <v>2.365</v>
      </c>
      <c r="H750" s="192" t="n">
        <v>0</v>
      </c>
    </row>
    <row r="751" customFormat="false" ht="15" hidden="false" customHeight="false" outlineLevel="0" collapsed="false">
      <c r="A751" s="315"/>
      <c r="B751" s="315"/>
      <c r="C751" s="315"/>
      <c r="D751" s="316" t="s">
        <v>5042</v>
      </c>
      <c r="E751" s="317"/>
      <c r="F751" s="317"/>
      <c r="G751" s="318" t="n">
        <v>2.365</v>
      </c>
      <c r="H751" s="315"/>
    </row>
    <row r="752" customFormat="false" ht="24.05" hidden="false" customHeight="true" outlineLevel="0" collapsed="false">
      <c r="A752" s="189" t="s">
        <v>760</v>
      </c>
      <c r="B752" s="189" t="s">
        <v>104</v>
      </c>
      <c r="C752" s="189" t="s">
        <v>761</v>
      </c>
      <c r="D752" s="190" t="s">
        <v>762</v>
      </c>
      <c r="E752" s="190"/>
      <c r="F752" s="189" t="s">
        <v>252</v>
      </c>
      <c r="G752" s="192" t="n">
        <v>8.67</v>
      </c>
      <c r="H752" s="192" t="n">
        <v>0</v>
      </c>
    </row>
    <row r="753" customFormat="false" ht="15" hidden="false" customHeight="false" outlineLevel="0" collapsed="false">
      <c r="A753" s="315"/>
      <c r="B753" s="315"/>
      <c r="C753" s="315"/>
      <c r="D753" s="316" t="s">
        <v>5043</v>
      </c>
      <c r="E753" s="317"/>
      <c r="F753" s="317"/>
      <c r="G753" s="318" t="n">
        <v>8.67</v>
      </c>
      <c r="H753" s="315"/>
    </row>
    <row r="754" customFormat="false" ht="24.05" hidden="false" customHeight="true" outlineLevel="0" collapsed="false">
      <c r="A754" s="194" t="s">
        <v>764</v>
      </c>
      <c r="B754" s="194" t="s">
        <v>104</v>
      </c>
      <c r="C754" s="194" t="s">
        <v>765</v>
      </c>
      <c r="D754" s="195" t="s">
        <v>766</v>
      </c>
      <c r="E754" s="195"/>
      <c r="F754" s="194" t="s">
        <v>252</v>
      </c>
      <c r="G754" s="197" t="n">
        <v>9.537</v>
      </c>
      <c r="H754" s="197" t="n">
        <v>0</v>
      </c>
    </row>
    <row r="755" customFormat="false" ht="15" hidden="false" customHeight="false" outlineLevel="0" collapsed="false">
      <c r="A755" s="315"/>
      <c r="B755" s="315"/>
      <c r="C755" s="315"/>
      <c r="D755" s="316" t="s">
        <v>5044</v>
      </c>
      <c r="E755" s="317"/>
      <c r="F755" s="317"/>
      <c r="G755" s="319" t="n">
        <v>8.67</v>
      </c>
      <c r="H755" s="315"/>
    </row>
    <row r="756" customFormat="false" ht="15" hidden="false" customHeight="false" outlineLevel="0" collapsed="false">
      <c r="A756" s="194"/>
      <c r="B756" s="194"/>
      <c r="C756" s="194"/>
      <c r="D756" s="316" t="s">
        <v>5045</v>
      </c>
      <c r="E756" s="317"/>
      <c r="F756" s="317"/>
      <c r="G756" s="319" t="n">
        <v>0.867</v>
      </c>
      <c r="H756" s="198"/>
    </row>
    <row r="757" customFormat="false" ht="15" hidden="false" customHeight="true" outlineLevel="0" collapsed="false">
      <c r="A757" s="189" t="s">
        <v>767</v>
      </c>
      <c r="B757" s="189" t="s">
        <v>104</v>
      </c>
      <c r="C757" s="189" t="s">
        <v>761</v>
      </c>
      <c r="D757" s="190" t="s">
        <v>768</v>
      </c>
      <c r="E757" s="190"/>
      <c r="F757" s="189" t="s">
        <v>252</v>
      </c>
      <c r="G757" s="192" t="n">
        <v>2.025</v>
      </c>
      <c r="H757" s="192" t="n">
        <v>0</v>
      </c>
    </row>
    <row r="758" customFormat="false" ht="15" hidden="false" customHeight="false" outlineLevel="0" collapsed="false">
      <c r="A758" s="315"/>
      <c r="B758" s="315"/>
      <c r="C758" s="315"/>
      <c r="D758" s="316" t="s">
        <v>5046</v>
      </c>
      <c r="E758" s="317"/>
      <c r="F758" s="317"/>
      <c r="G758" s="318" t="n">
        <v>2.025</v>
      </c>
      <c r="H758" s="315"/>
    </row>
    <row r="759" customFormat="false" ht="24.05" hidden="false" customHeight="true" outlineLevel="0" collapsed="false">
      <c r="A759" s="194" t="s">
        <v>769</v>
      </c>
      <c r="B759" s="194" t="s">
        <v>104</v>
      </c>
      <c r="C759" s="194" t="s">
        <v>770</v>
      </c>
      <c r="D759" s="195" t="s">
        <v>771</v>
      </c>
      <c r="E759" s="195"/>
      <c r="F759" s="194" t="s">
        <v>252</v>
      </c>
      <c r="G759" s="197" t="n">
        <v>2.228</v>
      </c>
      <c r="H759" s="197" t="n">
        <v>0</v>
      </c>
    </row>
    <row r="760" customFormat="false" ht="15" hidden="false" customHeight="false" outlineLevel="0" collapsed="false">
      <c r="A760" s="315"/>
      <c r="B760" s="315"/>
      <c r="C760" s="315"/>
      <c r="D760" s="316" t="s">
        <v>5046</v>
      </c>
      <c r="E760" s="317"/>
      <c r="F760" s="317"/>
      <c r="G760" s="319" t="n">
        <v>2.025</v>
      </c>
      <c r="H760" s="315"/>
    </row>
    <row r="761" customFormat="false" ht="15" hidden="false" customHeight="false" outlineLevel="0" collapsed="false">
      <c r="A761" s="194"/>
      <c r="B761" s="194"/>
      <c r="C761" s="194"/>
      <c r="D761" s="316" t="s">
        <v>5047</v>
      </c>
      <c r="E761" s="317"/>
      <c r="F761" s="317"/>
      <c r="G761" s="319" t="n">
        <v>0.203</v>
      </c>
      <c r="H761" s="198"/>
    </row>
    <row r="762" customFormat="false" ht="15" hidden="false" customHeight="true" outlineLevel="0" collapsed="false">
      <c r="A762" s="189" t="s">
        <v>772</v>
      </c>
      <c r="B762" s="189" t="s">
        <v>104</v>
      </c>
      <c r="C762" s="189" t="s">
        <v>773</v>
      </c>
      <c r="D762" s="190" t="s">
        <v>774</v>
      </c>
      <c r="E762" s="190"/>
      <c r="F762" s="189" t="s">
        <v>260</v>
      </c>
      <c r="G762" s="192" t="n">
        <v>0.343</v>
      </c>
      <c r="H762" s="192" t="n">
        <v>0</v>
      </c>
    </row>
    <row r="763" customFormat="false" ht="15" hidden="false" customHeight="false" outlineLevel="0" collapsed="false">
      <c r="A763" s="315"/>
      <c r="B763" s="315"/>
      <c r="C763" s="315"/>
      <c r="D763" s="316" t="s">
        <v>5048</v>
      </c>
      <c r="E763" s="317"/>
      <c r="F763" s="317"/>
      <c r="G763" s="318" t="n">
        <v>0.343</v>
      </c>
      <c r="H763" s="315"/>
    </row>
    <row r="764" customFormat="false" ht="15" hidden="false" customHeight="true" outlineLevel="0" collapsed="false">
      <c r="A764" s="189" t="s">
        <v>777</v>
      </c>
      <c r="B764" s="189" t="s">
        <v>104</v>
      </c>
      <c r="C764" s="189" t="s">
        <v>778</v>
      </c>
      <c r="D764" s="190" t="s">
        <v>779</v>
      </c>
      <c r="E764" s="190"/>
      <c r="F764" s="189" t="s">
        <v>237</v>
      </c>
      <c r="G764" s="192" t="n">
        <v>139</v>
      </c>
      <c r="H764" s="192" t="n">
        <v>0</v>
      </c>
    </row>
    <row r="765" customFormat="false" ht="15" hidden="false" customHeight="false" outlineLevel="0" collapsed="false">
      <c r="A765" s="315"/>
      <c r="B765" s="315"/>
      <c r="C765" s="315"/>
      <c r="D765" s="316" t="s">
        <v>5049</v>
      </c>
      <c r="E765" s="317" t="s">
        <v>5050</v>
      </c>
      <c r="F765" s="317"/>
      <c r="G765" s="318" t="n">
        <v>32.4</v>
      </c>
      <c r="H765" s="315"/>
    </row>
    <row r="766" customFormat="false" ht="15" hidden="false" customHeight="false" outlineLevel="0" collapsed="false">
      <c r="A766" s="189"/>
      <c r="B766" s="189"/>
      <c r="C766" s="189"/>
      <c r="D766" s="316" t="s">
        <v>4821</v>
      </c>
      <c r="E766" s="317" t="s">
        <v>4822</v>
      </c>
      <c r="F766" s="317"/>
      <c r="G766" s="318" t="n">
        <v>106.6</v>
      </c>
      <c r="H766" s="193"/>
    </row>
    <row r="767" customFormat="false" ht="15" hidden="false" customHeight="true" outlineLevel="0" collapsed="false">
      <c r="A767" s="189" t="s">
        <v>781</v>
      </c>
      <c r="B767" s="189" t="s">
        <v>104</v>
      </c>
      <c r="C767" s="189" t="s">
        <v>782</v>
      </c>
      <c r="D767" s="190" t="s">
        <v>783</v>
      </c>
      <c r="E767" s="190"/>
      <c r="F767" s="189" t="s">
        <v>252</v>
      </c>
      <c r="G767" s="192" t="n">
        <v>10.8</v>
      </c>
      <c r="H767" s="192" t="n">
        <v>0</v>
      </c>
    </row>
    <row r="768" customFormat="false" ht="15" hidden="false" customHeight="false" outlineLevel="0" collapsed="false">
      <c r="A768" s="315"/>
      <c r="B768" s="315"/>
      <c r="C768" s="315"/>
      <c r="D768" s="316" t="s">
        <v>5051</v>
      </c>
      <c r="E768" s="317"/>
      <c r="F768" s="317"/>
      <c r="G768" s="318" t="n">
        <v>10.8</v>
      </c>
      <c r="H768" s="315"/>
    </row>
    <row r="769" customFormat="false" ht="24.05" hidden="false" customHeight="true" outlineLevel="0" collapsed="false">
      <c r="A769" s="194" t="s">
        <v>784</v>
      </c>
      <c r="B769" s="194" t="s">
        <v>104</v>
      </c>
      <c r="C769" s="194" t="s">
        <v>785</v>
      </c>
      <c r="D769" s="195" t="s">
        <v>786</v>
      </c>
      <c r="E769" s="195"/>
      <c r="F769" s="194" t="s">
        <v>252</v>
      </c>
      <c r="G769" s="197" t="n">
        <v>10.8</v>
      </c>
      <c r="H769" s="197" t="n">
        <v>0</v>
      </c>
    </row>
    <row r="770" customFormat="false" ht="15" hidden="false" customHeight="false" outlineLevel="0" collapsed="false">
      <c r="A770" s="315"/>
      <c r="B770" s="315"/>
      <c r="C770" s="315"/>
      <c r="D770" s="316" t="s">
        <v>5051</v>
      </c>
      <c r="E770" s="317"/>
      <c r="F770" s="317"/>
      <c r="G770" s="319" t="n">
        <v>10.8</v>
      </c>
      <c r="H770" s="315"/>
    </row>
    <row r="771" customFormat="false" ht="15" hidden="false" customHeight="true" outlineLevel="0" collapsed="false">
      <c r="A771" s="189" t="s">
        <v>787</v>
      </c>
      <c r="B771" s="189" t="s">
        <v>104</v>
      </c>
      <c r="C771" s="189" t="s">
        <v>782</v>
      </c>
      <c r="D771" s="190" t="s">
        <v>783</v>
      </c>
      <c r="E771" s="190"/>
      <c r="F771" s="189" t="s">
        <v>252</v>
      </c>
      <c r="G771" s="192" t="n">
        <v>15.525</v>
      </c>
      <c r="H771" s="192" t="n">
        <v>0</v>
      </c>
    </row>
    <row r="772" customFormat="false" ht="15" hidden="false" customHeight="false" outlineLevel="0" collapsed="false">
      <c r="A772" s="315"/>
      <c r="B772" s="315"/>
      <c r="C772" s="315"/>
      <c r="D772" s="316" t="s">
        <v>5052</v>
      </c>
      <c r="E772" s="317"/>
      <c r="F772" s="317"/>
      <c r="G772" s="318" t="n">
        <v>15.525</v>
      </c>
      <c r="H772" s="315"/>
    </row>
    <row r="773" customFormat="false" ht="24.05" hidden="false" customHeight="true" outlineLevel="0" collapsed="false">
      <c r="A773" s="194" t="s">
        <v>788</v>
      </c>
      <c r="B773" s="194" t="s">
        <v>104</v>
      </c>
      <c r="C773" s="194" t="s">
        <v>785</v>
      </c>
      <c r="D773" s="195" t="s">
        <v>786</v>
      </c>
      <c r="E773" s="195"/>
      <c r="F773" s="194" t="s">
        <v>252</v>
      </c>
      <c r="G773" s="197" t="n">
        <v>15.525</v>
      </c>
      <c r="H773" s="197" t="n">
        <v>0</v>
      </c>
    </row>
    <row r="774" customFormat="false" ht="15" hidden="false" customHeight="false" outlineLevel="0" collapsed="false">
      <c r="A774" s="315"/>
      <c r="B774" s="315"/>
      <c r="C774" s="315"/>
      <c r="D774" s="316" t="s">
        <v>5052</v>
      </c>
      <c r="E774" s="317"/>
      <c r="F774" s="317"/>
      <c r="G774" s="319" t="n">
        <v>15.525</v>
      </c>
      <c r="H774" s="315"/>
    </row>
    <row r="775" customFormat="false" ht="15" hidden="false" customHeight="true" outlineLevel="0" collapsed="false">
      <c r="A775" s="189" t="s">
        <v>789</v>
      </c>
      <c r="B775" s="189" t="s">
        <v>104</v>
      </c>
      <c r="C775" s="189" t="s">
        <v>790</v>
      </c>
      <c r="D775" s="190" t="s">
        <v>791</v>
      </c>
      <c r="E775" s="190"/>
      <c r="F775" s="189" t="s">
        <v>252</v>
      </c>
      <c r="G775" s="192" t="n">
        <v>4.95</v>
      </c>
      <c r="H775" s="192" t="n">
        <v>0</v>
      </c>
    </row>
    <row r="776" customFormat="false" ht="15" hidden="false" customHeight="false" outlineLevel="0" collapsed="false">
      <c r="A776" s="315"/>
      <c r="B776" s="315"/>
      <c r="C776" s="315"/>
      <c r="D776" s="316" t="s">
        <v>5053</v>
      </c>
      <c r="E776" s="317"/>
      <c r="F776" s="317"/>
      <c r="G776" s="318" t="n">
        <v>4.95</v>
      </c>
      <c r="H776" s="315"/>
    </row>
    <row r="777" customFormat="false" ht="24.05" hidden="false" customHeight="true" outlineLevel="0" collapsed="false">
      <c r="A777" s="194" t="s">
        <v>792</v>
      </c>
      <c r="B777" s="194" t="s">
        <v>104</v>
      </c>
      <c r="C777" s="194" t="s">
        <v>793</v>
      </c>
      <c r="D777" s="195" t="s">
        <v>794</v>
      </c>
      <c r="E777" s="195"/>
      <c r="F777" s="194" t="s">
        <v>252</v>
      </c>
      <c r="G777" s="197" t="n">
        <v>4.95</v>
      </c>
      <c r="H777" s="197" t="n">
        <v>0</v>
      </c>
    </row>
    <row r="778" customFormat="false" ht="15" hidden="false" customHeight="false" outlineLevel="0" collapsed="false">
      <c r="A778" s="315"/>
      <c r="B778" s="315"/>
      <c r="C778" s="315"/>
      <c r="D778" s="316" t="s">
        <v>5053</v>
      </c>
      <c r="E778" s="317"/>
      <c r="F778" s="317"/>
      <c r="G778" s="319" t="n">
        <v>4.95</v>
      </c>
      <c r="H778" s="315"/>
    </row>
    <row r="779" customFormat="false" ht="15" hidden="false" customHeight="true" outlineLevel="0" collapsed="false">
      <c r="A779" s="189" t="s">
        <v>795</v>
      </c>
      <c r="B779" s="189" t="s">
        <v>104</v>
      </c>
      <c r="C779" s="189" t="s">
        <v>790</v>
      </c>
      <c r="D779" s="190" t="s">
        <v>791</v>
      </c>
      <c r="E779" s="190"/>
      <c r="F779" s="189" t="s">
        <v>252</v>
      </c>
      <c r="G779" s="192" t="n">
        <v>9.9</v>
      </c>
      <c r="H779" s="192" t="n">
        <v>0</v>
      </c>
    </row>
    <row r="780" customFormat="false" ht="15" hidden="false" customHeight="false" outlineLevel="0" collapsed="false">
      <c r="A780" s="315"/>
      <c r="B780" s="315"/>
      <c r="C780" s="315"/>
      <c r="D780" s="316" t="s">
        <v>5054</v>
      </c>
      <c r="E780" s="317"/>
      <c r="F780" s="317"/>
      <c r="G780" s="318" t="n">
        <v>9.9</v>
      </c>
      <c r="H780" s="315"/>
    </row>
    <row r="781" customFormat="false" ht="24.05" hidden="false" customHeight="true" outlineLevel="0" collapsed="false">
      <c r="A781" s="194" t="s">
        <v>796</v>
      </c>
      <c r="B781" s="194" t="s">
        <v>104</v>
      </c>
      <c r="C781" s="194" t="s">
        <v>797</v>
      </c>
      <c r="D781" s="195" t="s">
        <v>798</v>
      </c>
      <c r="E781" s="195"/>
      <c r="F781" s="194" t="s">
        <v>252</v>
      </c>
      <c r="G781" s="197" t="n">
        <v>9.9</v>
      </c>
      <c r="H781" s="197" t="n">
        <v>0</v>
      </c>
    </row>
    <row r="782" customFormat="false" ht="15" hidden="false" customHeight="false" outlineLevel="0" collapsed="false">
      <c r="A782" s="315"/>
      <c r="B782" s="315"/>
      <c r="C782" s="315"/>
      <c r="D782" s="316" t="s">
        <v>5054</v>
      </c>
      <c r="E782" s="317"/>
      <c r="F782" s="317"/>
      <c r="G782" s="319" t="n">
        <v>9.9</v>
      </c>
      <c r="H782" s="315"/>
    </row>
    <row r="783" customFormat="false" ht="15" hidden="false" customHeight="true" outlineLevel="0" collapsed="false">
      <c r="A783" s="189" t="s">
        <v>799</v>
      </c>
      <c r="B783" s="189" t="s">
        <v>104</v>
      </c>
      <c r="C783" s="189" t="s">
        <v>790</v>
      </c>
      <c r="D783" s="190" t="s">
        <v>791</v>
      </c>
      <c r="E783" s="190"/>
      <c r="F783" s="189" t="s">
        <v>252</v>
      </c>
      <c r="G783" s="192" t="n">
        <v>2.475</v>
      </c>
      <c r="H783" s="192" t="n">
        <v>0</v>
      </c>
    </row>
    <row r="784" customFormat="false" ht="15" hidden="false" customHeight="false" outlineLevel="0" collapsed="false">
      <c r="A784" s="315"/>
      <c r="B784" s="315"/>
      <c r="C784" s="315"/>
      <c r="D784" s="316" t="s">
        <v>5055</v>
      </c>
      <c r="E784" s="317"/>
      <c r="F784" s="317"/>
      <c r="G784" s="318" t="n">
        <v>2.475</v>
      </c>
      <c r="H784" s="315"/>
    </row>
    <row r="785" customFormat="false" ht="24.05" hidden="false" customHeight="true" outlineLevel="0" collapsed="false">
      <c r="A785" s="194" t="s">
        <v>800</v>
      </c>
      <c r="B785" s="194" t="s">
        <v>104</v>
      </c>
      <c r="C785" s="194" t="s">
        <v>801</v>
      </c>
      <c r="D785" s="195" t="s">
        <v>802</v>
      </c>
      <c r="E785" s="195"/>
      <c r="F785" s="194" t="s">
        <v>252</v>
      </c>
      <c r="G785" s="197" t="n">
        <v>2.475</v>
      </c>
      <c r="H785" s="197" t="n">
        <v>0</v>
      </c>
    </row>
    <row r="786" customFormat="false" ht="15" hidden="false" customHeight="false" outlineLevel="0" collapsed="false">
      <c r="A786" s="315"/>
      <c r="B786" s="315"/>
      <c r="C786" s="315"/>
      <c r="D786" s="316" t="s">
        <v>5055</v>
      </c>
      <c r="E786" s="317"/>
      <c r="F786" s="317"/>
      <c r="G786" s="319" t="n">
        <v>2.475</v>
      </c>
      <c r="H786" s="315"/>
    </row>
    <row r="787" customFormat="false" ht="15" hidden="false" customHeight="true" outlineLevel="0" collapsed="false">
      <c r="A787" s="189" t="s">
        <v>803</v>
      </c>
      <c r="B787" s="189" t="s">
        <v>104</v>
      </c>
      <c r="C787" s="189" t="s">
        <v>790</v>
      </c>
      <c r="D787" s="190" t="s">
        <v>791</v>
      </c>
      <c r="E787" s="190"/>
      <c r="F787" s="189" t="s">
        <v>252</v>
      </c>
      <c r="G787" s="192" t="n">
        <v>2.475</v>
      </c>
      <c r="H787" s="192" t="n">
        <v>0</v>
      </c>
    </row>
    <row r="788" customFormat="false" ht="15" hidden="false" customHeight="false" outlineLevel="0" collapsed="false">
      <c r="A788" s="315"/>
      <c r="B788" s="315"/>
      <c r="C788" s="315"/>
      <c r="D788" s="316" t="s">
        <v>5055</v>
      </c>
      <c r="E788" s="317"/>
      <c r="F788" s="317"/>
      <c r="G788" s="318" t="n">
        <v>2.475</v>
      </c>
      <c r="H788" s="315"/>
    </row>
    <row r="789" customFormat="false" ht="24.05" hidden="false" customHeight="true" outlineLevel="0" collapsed="false">
      <c r="A789" s="194" t="s">
        <v>804</v>
      </c>
      <c r="B789" s="194" t="s">
        <v>104</v>
      </c>
      <c r="C789" s="194" t="s">
        <v>805</v>
      </c>
      <c r="D789" s="195" t="s">
        <v>806</v>
      </c>
      <c r="E789" s="195"/>
      <c r="F789" s="194" t="s">
        <v>252</v>
      </c>
      <c r="G789" s="197" t="n">
        <v>2.475</v>
      </c>
      <c r="H789" s="197" t="n">
        <v>0</v>
      </c>
    </row>
    <row r="790" customFormat="false" ht="15" hidden="false" customHeight="false" outlineLevel="0" collapsed="false">
      <c r="A790" s="315"/>
      <c r="B790" s="315"/>
      <c r="C790" s="315"/>
      <c r="D790" s="316" t="s">
        <v>5055</v>
      </c>
      <c r="E790" s="317"/>
      <c r="F790" s="317"/>
      <c r="G790" s="319" t="n">
        <v>2.475</v>
      </c>
      <c r="H790" s="315"/>
    </row>
    <row r="791" customFormat="false" ht="15" hidden="false" customHeight="true" outlineLevel="0" collapsed="false">
      <c r="A791" s="189" t="s">
        <v>807</v>
      </c>
      <c r="B791" s="189" t="s">
        <v>104</v>
      </c>
      <c r="C791" s="189" t="s">
        <v>790</v>
      </c>
      <c r="D791" s="190" t="s">
        <v>791</v>
      </c>
      <c r="E791" s="190"/>
      <c r="F791" s="189" t="s">
        <v>252</v>
      </c>
      <c r="G791" s="192" t="n">
        <v>2.475</v>
      </c>
      <c r="H791" s="192" t="n">
        <v>0</v>
      </c>
    </row>
    <row r="792" customFormat="false" ht="15" hidden="false" customHeight="false" outlineLevel="0" collapsed="false">
      <c r="A792" s="315"/>
      <c r="B792" s="315"/>
      <c r="C792" s="315"/>
      <c r="D792" s="316" t="s">
        <v>5055</v>
      </c>
      <c r="E792" s="317"/>
      <c r="F792" s="317"/>
      <c r="G792" s="318" t="n">
        <v>2.475</v>
      </c>
      <c r="H792" s="315"/>
    </row>
    <row r="793" customFormat="false" ht="15" hidden="false" customHeight="true" outlineLevel="0" collapsed="false">
      <c r="A793" s="194" t="s">
        <v>808</v>
      </c>
      <c r="B793" s="194" t="s">
        <v>104</v>
      </c>
      <c r="C793" s="194" t="s">
        <v>809</v>
      </c>
      <c r="D793" s="195" t="s">
        <v>810</v>
      </c>
      <c r="E793" s="195"/>
      <c r="F793" s="194" t="s">
        <v>252</v>
      </c>
      <c r="G793" s="197" t="n">
        <v>2.475</v>
      </c>
      <c r="H793" s="197" t="n">
        <v>0</v>
      </c>
    </row>
    <row r="794" customFormat="false" ht="15" hidden="false" customHeight="false" outlineLevel="0" collapsed="false">
      <c r="A794" s="315"/>
      <c r="B794" s="315"/>
      <c r="C794" s="315"/>
      <c r="D794" s="316" t="s">
        <v>5055</v>
      </c>
      <c r="E794" s="317"/>
      <c r="F794" s="317"/>
      <c r="G794" s="319" t="n">
        <v>2.475</v>
      </c>
      <c r="H794" s="315"/>
    </row>
    <row r="795" customFormat="false" ht="15" hidden="false" customHeight="true" outlineLevel="0" collapsed="false">
      <c r="A795" s="189" t="s">
        <v>811</v>
      </c>
      <c r="B795" s="189" t="s">
        <v>104</v>
      </c>
      <c r="C795" s="189" t="s">
        <v>790</v>
      </c>
      <c r="D795" s="190" t="s">
        <v>791</v>
      </c>
      <c r="E795" s="190"/>
      <c r="F795" s="189" t="s">
        <v>252</v>
      </c>
      <c r="G795" s="192" t="n">
        <v>2.475</v>
      </c>
      <c r="H795" s="192" t="n">
        <v>0</v>
      </c>
    </row>
    <row r="796" customFormat="false" ht="15" hidden="false" customHeight="false" outlineLevel="0" collapsed="false">
      <c r="A796" s="315"/>
      <c r="B796" s="315"/>
      <c r="C796" s="315"/>
      <c r="D796" s="316" t="s">
        <v>5055</v>
      </c>
      <c r="E796" s="317"/>
      <c r="F796" s="317"/>
      <c r="G796" s="318" t="n">
        <v>2.475</v>
      </c>
      <c r="H796" s="315"/>
    </row>
    <row r="797" customFormat="false" ht="15" hidden="false" customHeight="true" outlineLevel="0" collapsed="false">
      <c r="A797" s="194" t="s">
        <v>812</v>
      </c>
      <c r="B797" s="194" t="s">
        <v>104</v>
      </c>
      <c r="C797" s="194" t="s">
        <v>813</v>
      </c>
      <c r="D797" s="195" t="s">
        <v>814</v>
      </c>
      <c r="E797" s="195"/>
      <c r="F797" s="194" t="s">
        <v>252</v>
      </c>
      <c r="G797" s="197" t="n">
        <v>2.475</v>
      </c>
      <c r="H797" s="197" t="n">
        <v>0</v>
      </c>
    </row>
    <row r="798" customFormat="false" ht="15" hidden="false" customHeight="false" outlineLevel="0" collapsed="false">
      <c r="A798" s="315"/>
      <c r="B798" s="315"/>
      <c r="C798" s="315"/>
      <c r="D798" s="316" t="s">
        <v>5055</v>
      </c>
      <c r="E798" s="317"/>
      <c r="F798" s="317"/>
      <c r="G798" s="319" t="n">
        <v>2.475</v>
      </c>
      <c r="H798" s="315"/>
    </row>
    <row r="799" customFormat="false" ht="15" hidden="false" customHeight="true" outlineLevel="0" collapsed="false">
      <c r="A799" s="189" t="s">
        <v>815</v>
      </c>
      <c r="B799" s="189" t="s">
        <v>104</v>
      </c>
      <c r="C799" s="189" t="s">
        <v>790</v>
      </c>
      <c r="D799" s="190" t="s">
        <v>791</v>
      </c>
      <c r="E799" s="190"/>
      <c r="F799" s="189" t="s">
        <v>252</v>
      </c>
      <c r="G799" s="192" t="n">
        <v>2.475</v>
      </c>
      <c r="H799" s="192" t="n">
        <v>0</v>
      </c>
    </row>
    <row r="800" customFormat="false" ht="15" hidden="false" customHeight="false" outlineLevel="0" collapsed="false">
      <c r="A800" s="315"/>
      <c r="B800" s="315"/>
      <c r="C800" s="315"/>
      <c r="D800" s="316" t="s">
        <v>5055</v>
      </c>
      <c r="E800" s="317"/>
      <c r="F800" s="317"/>
      <c r="G800" s="318" t="n">
        <v>2.475</v>
      </c>
      <c r="H800" s="315"/>
    </row>
    <row r="801" customFormat="false" ht="15" hidden="false" customHeight="true" outlineLevel="0" collapsed="false">
      <c r="A801" s="194" t="s">
        <v>816</v>
      </c>
      <c r="B801" s="194" t="s">
        <v>104</v>
      </c>
      <c r="C801" s="194" t="s">
        <v>817</v>
      </c>
      <c r="D801" s="195" t="s">
        <v>818</v>
      </c>
      <c r="E801" s="195"/>
      <c r="F801" s="194" t="s">
        <v>252</v>
      </c>
      <c r="G801" s="197" t="n">
        <v>2.475</v>
      </c>
      <c r="H801" s="197" t="n">
        <v>0</v>
      </c>
    </row>
    <row r="802" customFormat="false" ht="15" hidden="false" customHeight="false" outlineLevel="0" collapsed="false">
      <c r="A802" s="315"/>
      <c r="B802" s="315"/>
      <c r="C802" s="315"/>
      <c r="D802" s="316" t="s">
        <v>5055</v>
      </c>
      <c r="E802" s="317"/>
      <c r="F802" s="317"/>
      <c r="G802" s="319" t="n">
        <v>2.475</v>
      </c>
      <c r="H802" s="315"/>
    </row>
    <row r="803" customFormat="false" ht="15" hidden="false" customHeight="true" outlineLevel="0" collapsed="false">
      <c r="A803" s="189" t="s">
        <v>819</v>
      </c>
      <c r="B803" s="189" t="s">
        <v>104</v>
      </c>
      <c r="C803" s="189" t="s">
        <v>790</v>
      </c>
      <c r="D803" s="190" t="s">
        <v>791</v>
      </c>
      <c r="E803" s="190"/>
      <c r="F803" s="189" t="s">
        <v>252</v>
      </c>
      <c r="G803" s="192" t="n">
        <v>2.7</v>
      </c>
      <c r="H803" s="192" t="n">
        <v>0</v>
      </c>
    </row>
    <row r="804" customFormat="false" ht="15" hidden="false" customHeight="false" outlineLevel="0" collapsed="false">
      <c r="A804" s="315"/>
      <c r="B804" s="315"/>
      <c r="C804" s="315"/>
      <c r="D804" s="316" t="s">
        <v>5056</v>
      </c>
      <c r="E804" s="317"/>
      <c r="F804" s="317"/>
      <c r="G804" s="318" t="n">
        <v>2.7</v>
      </c>
      <c r="H804" s="315"/>
    </row>
    <row r="805" customFormat="false" ht="24.05" hidden="false" customHeight="true" outlineLevel="0" collapsed="false">
      <c r="A805" s="194" t="s">
        <v>820</v>
      </c>
      <c r="B805" s="194" t="s">
        <v>104</v>
      </c>
      <c r="C805" s="194" t="s">
        <v>821</v>
      </c>
      <c r="D805" s="195" t="s">
        <v>822</v>
      </c>
      <c r="E805" s="195"/>
      <c r="F805" s="194" t="s">
        <v>252</v>
      </c>
      <c r="G805" s="197" t="n">
        <v>2.7</v>
      </c>
      <c r="H805" s="197" t="n">
        <v>0</v>
      </c>
    </row>
    <row r="806" customFormat="false" ht="15" hidden="false" customHeight="false" outlineLevel="0" collapsed="false">
      <c r="A806" s="315"/>
      <c r="B806" s="315"/>
      <c r="C806" s="315"/>
      <c r="D806" s="316" t="s">
        <v>5056</v>
      </c>
      <c r="E806" s="317"/>
      <c r="F806" s="317"/>
      <c r="G806" s="319" t="n">
        <v>2.7</v>
      </c>
      <c r="H806" s="315"/>
    </row>
    <row r="807" customFormat="false" ht="15" hidden="false" customHeight="true" outlineLevel="0" collapsed="false">
      <c r="A807" s="189" t="s">
        <v>823</v>
      </c>
      <c r="B807" s="189" t="s">
        <v>104</v>
      </c>
      <c r="C807" s="189" t="s">
        <v>790</v>
      </c>
      <c r="D807" s="190" t="s">
        <v>791</v>
      </c>
      <c r="E807" s="190"/>
      <c r="F807" s="189" t="s">
        <v>252</v>
      </c>
      <c r="G807" s="192" t="n">
        <v>4.5</v>
      </c>
      <c r="H807" s="192" t="n">
        <v>0</v>
      </c>
    </row>
    <row r="808" customFormat="false" ht="15" hidden="false" customHeight="false" outlineLevel="0" collapsed="false">
      <c r="A808" s="315"/>
      <c r="B808" s="315"/>
      <c r="C808" s="315"/>
      <c r="D808" s="316" t="s">
        <v>5057</v>
      </c>
      <c r="E808" s="317"/>
      <c r="F808" s="317"/>
      <c r="G808" s="318" t="n">
        <v>4.5</v>
      </c>
      <c r="H808" s="315"/>
    </row>
    <row r="809" customFormat="false" ht="24.05" hidden="false" customHeight="true" outlineLevel="0" collapsed="false">
      <c r="A809" s="194" t="s">
        <v>824</v>
      </c>
      <c r="B809" s="194" t="s">
        <v>104</v>
      </c>
      <c r="C809" s="194" t="s">
        <v>825</v>
      </c>
      <c r="D809" s="195" t="s">
        <v>826</v>
      </c>
      <c r="E809" s="195"/>
      <c r="F809" s="194" t="s">
        <v>252</v>
      </c>
      <c r="G809" s="197" t="n">
        <v>4.5</v>
      </c>
      <c r="H809" s="197" t="n">
        <v>0</v>
      </c>
    </row>
    <row r="810" customFormat="false" ht="15" hidden="false" customHeight="false" outlineLevel="0" collapsed="false">
      <c r="A810" s="315"/>
      <c r="B810" s="315"/>
      <c r="C810" s="315"/>
      <c r="D810" s="316" t="s">
        <v>5057</v>
      </c>
      <c r="E810" s="317"/>
      <c r="F810" s="317"/>
      <c r="G810" s="319" t="n">
        <v>4.5</v>
      </c>
      <c r="H810" s="315"/>
    </row>
    <row r="811" customFormat="false" ht="15" hidden="false" customHeight="true" outlineLevel="0" collapsed="false">
      <c r="A811" s="189" t="s">
        <v>827</v>
      </c>
      <c r="B811" s="189" t="s">
        <v>104</v>
      </c>
      <c r="C811" s="189" t="s">
        <v>790</v>
      </c>
      <c r="D811" s="190" t="s">
        <v>791</v>
      </c>
      <c r="E811" s="190"/>
      <c r="F811" s="189" t="s">
        <v>252</v>
      </c>
      <c r="G811" s="192" t="n">
        <v>4.5</v>
      </c>
      <c r="H811" s="192" t="n">
        <v>0</v>
      </c>
    </row>
    <row r="812" customFormat="false" ht="15" hidden="false" customHeight="false" outlineLevel="0" collapsed="false">
      <c r="A812" s="315"/>
      <c r="B812" s="315"/>
      <c r="C812" s="315"/>
      <c r="D812" s="316" t="s">
        <v>5057</v>
      </c>
      <c r="E812" s="317"/>
      <c r="F812" s="317"/>
      <c r="G812" s="318" t="n">
        <v>4.5</v>
      </c>
      <c r="H812" s="315"/>
    </row>
    <row r="813" customFormat="false" ht="24.05" hidden="false" customHeight="true" outlineLevel="0" collapsed="false">
      <c r="A813" s="194" t="s">
        <v>828</v>
      </c>
      <c r="B813" s="194" t="s">
        <v>104</v>
      </c>
      <c r="C813" s="194" t="s">
        <v>829</v>
      </c>
      <c r="D813" s="195" t="s">
        <v>830</v>
      </c>
      <c r="E813" s="195"/>
      <c r="F813" s="194" t="s">
        <v>252</v>
      </c>
      <c r="G813" s="197" t="n">
        <v>4.5</v>
      </c>
      <c r="H813" s="197" t="n">
        <v>0</v>
      </c>
    </row>
    <row r="814" customFormat="false" ht="15" hidden="false" customHeight="false" outlineLevel="0" collapsed="false">
      <c r="A814" s="315"/>
      <c r="B814" s="315"/>
      <c r="C814" s="315"/>
      <c r="D814" s="316" t="s">
        <v>5057</v>
      </c>
      <c r="E814" s="317"/>
      <c r="F814" s="317"/>
      <c r="G814" s="319" t="n">
        <v>4.5</v>
      </c>
      <c r="H814" s="315"/>
    </row>
    <row r="815" customFormat="false" ht="15" hidden="false" customHeight="true" outlineLevel="0" collapsed="false">
      <c r="A815" s="189" t="s">
        <v>831</v>
      </c>
      <c r="B815" s="189" t="s">
        <v>104</v>
      </c>
      <c r="C815" s="189" t="s">
        <v>790</v>
      </c>
      <c r="D815" s="190" t="s">
        <v>791</v>
      </c>
      <c r="E815" s="190"/>
      <c r="F815" s="189" t="s">
        <v>252</v>
      </c>
      <c r="G815" s="192" t="n">
        <v>4.5</v>
      </c>
      <c r="H815" s="192" t="n">
        <v>0</v>
      </c>
    </row>
    <row r="816" customFormat="false" ht="15" hidden="false" customHeight="false" outlineLevel="0" collapsed="false">
      <c r="A816" s="315"/>
      <c r="B816" s="315"/>
      <c r="C816" s="315"/>
      <c r="D816" s="316" t="s">
        <v>5057</v>
      </c>
      <c r="E816" s="317"/>
      <c r="F816" s="317"/>
      <c r="G816" s="318" t="n">
        <v>4.5</v>
      </c>
      <c r="H816" s="315"/>
    </row>
    <row r="817" customFormat="false" ht="24.05" hidden="false" customHeight="true" outlineLevel="0" collapsed="false">
      <c r="A817" s="194" t="s">
        <v>832</v>
      </c>
      <c r="B817" s="194" t="s">
        <v>104</v>
      </c>
      <c r="C817" s="194" t="s">
        <v>833</v>
      </c>
      <c r="D817" s="195" t="s">
        <v>834</v>
      </c>
      <c r="E817" s="195"/>
      <c r="F817" s="194" t="s">
        <v>252</v>
      </c>
      <c r="G817" s="197" t="n">
        <v>4.5</v>
      </c>
      <c r="H817" s="197" t="n">
        <v>0</v>
      </c>
    </row>
    <row r="818" customFormat="false" ht="15" hidden="false" customHeight="false" outlineLevel="0" collapsed="false">
      <c r="A818" s="315"/>
      <c r="B818" s="315"/>
      <c r="C818" s="315"/>
      <c r="D818" s="316" t="s">
        <v>5057</v>
      </c>
      <c r="E818" s="317"/>
      <c r="F818" s="317"/>
      <c r="G818" s="319" t="n">
        <v>4.5</v>
      </c>
      <c r="H818" s="315"/>
    </row>
    <row r="819" customFormat="false" ht="15" hidden="false" customHeight="true" outlineLevel="0" collapsed="false">
      <c r="A819" s="189" t="s">
        <v>835</v>
      </c>
      <c r="B819" s="189" t="s">
        <v>104</v>
      </c>
      <c r="C819" s="189" t="s">
        <v>836</v>
      </c>
      <c r="D819" s="190" t="s">
        <v>837</v>
      </c>
      <c r="E819" s="190"/>
      <c r="F819" s="189" t="s">
        <v>252</v>
      </c>
      <c r="G819" s="192" t="n">
        <v>6.25</v>
      </c>
      <c r="H819" s="192" t="n">
        <v>0</v>
      </c>
    </row>
    <row r="820" customFormat="false" ht="15" hidden="false" customHeight="false" outlineLevel="0" collapsed="false">
      <c r="A820" s="315"/>
      <c r="B820" s="315"/>
      <c r="C820" s="315"/>
      <c r="D820" s="316" t="s">
        <v>5058</v>
      </c>
      <c r="E820" s="317"/>
      <c r="F820" s="317"/>
      <c r="G820" s="318" t="n">
        <v>6.25</v>
      </c>
      <c r="H820" s="315"/>
    </row>
    <row r="821" customFormat="false" ht="24.05" hidden="false" customHeight="true" outlineLevel="0" collapsed="false">
      <c r="A821" s="194" t="s">
        <v>838</v>
      </c>
      <c r="B821" s="194" t="s">
        <v>104</v>
      </c>
      <c r="C821" s="194" t="s">
        <v>839</v>
      </c>
      <c r="D821" s="195" t="s">
        <v>840</v>
      </c>
      <c r="E821" s="195"/>
      <c r="F821" s="194" t="s">
        <v>231</v>
      </c>
      <c r="G821" s="197" t="n">
        <v>29</v>
      </c>
      <c r="H821" s="197" t="n">
        <v>0</v>
      </c>
    </row>
    <row r="822" customFormat="false" ht="15" hidden="false" customHeight="false" outlineLevel="0" collapsed="false">
      <c r="A822" s="315"/>
      <c r="B822" s="315"/>
      <c r="C822" s="315"/>
      <c r="D822" s="316" t="s">
        <v>5059</v>
      </c>
      <c r="E822" s="317"/>
      <c r="F822" s="317"/>
      <c r="G822" s="319" t="n">
        <v>29</v>
      </c>
      <c r="H822" s="315"/>
    </row>
    <row r="823" customFormat="false" ht="15" hidden="false" customHeight="true" outlineLevel="0" collapsed="false">
      <c r="A823" s="189" t="s">
        <v>841</v>
      </c>
      <c r="B823" s="189" t="s">
        <v>104</v>
      </c>
      <c r="C823" s="189" t="s">
        <v>842</v>
      </c>
      <c r="D823" s="190" t="s">
        <v>843</v>
      </c>
      <c r="E823" s="190"/>
      <c r="F823" s="189" t="s">
        <v>231</v>
      </c>
      <c r="G823" s="192" t="n">
        <v>3</v>
      </c>
      <c r="H823" s="192" t="n">
        <v>0</v>
      </c>
    </row>
    <row r="824" customFormat="false" ht="15" hidden="false" customHeight="false" outlineLevel="0" collapsed="false">
      <c r="A824" s="315"/>
      <c r="B824" s="315"/>
      <c r="C824" s="315"/>
      <c r="D824" s="316" t="s">
        <v>200</v>
      </c>
      <c r="E824" s="317"/>
      <c r="F824" s="317"/>
      <c r="G824" s="318" t="n">
        <v>3</v>
      </c>
      <c r="H824" s="315"/>
    </row>
    <row r="825" customFormat="false" ht="15" hidden="false" customHeight="true" outlineLevel="0" collapsed="false">
      <c r="A825" s="194" t="s">
        <v>844</v>
      </c>
      <c r="B825" s="194" t="s">
        <v>104</v>
      </c>
      <c r="C825" s="194" t="s">
        <v>845</v>
      </c>
      <c r="D825" s="195" t="s">
        <v>846</v>
      </c>
      <c r="E825" s="195"/>
      <c r="F825" s="194" t="s">
        <v>231</v>
      </c>
      <c r="G825" s="197" t="n">
        <v>3</v>
      </c>
      <c r="H825" s="197" t="n">
        <v>0</v>
      </c>
    </row>
    <row r="826" customFormat="false" ht="15" hidden="false" customHeight="false" outlineLevel="0" collapsed="false">
      <c r="A826" s="315"/>
      <c r="B826" s="315"/>
      <c r="C826" s="315"/>
      <c r="D826" s="316" t="s">
        <v>200</v>
      </c>
      <c r="E826" s="317"/>
      <c r="F826" s="317"/>
      <c r="G826" s="319" t="n">
        <v>3</v>
      </c>
      <c r="H826" s="315"/>
    </row>
    <row r="827" customFormat="false" ht="15" hidden="false" customHeight="true" outlineLevel="0" collapsed="false">
      <c r="A827" s="189" t="s">
        <v>847</v>
      </c>
      <c r="B827" s="189" t="s">
        <v>104</v>
      </c>
      <c r="C827" s="189" t="s">
        <v>842</v>
      </c>
      <c r="D827" s="190" t="s">
        <v>843</v>
      </c>
      <c r="E827" s="190"/>
      <c r="F827" s="189" t="s">
        <v>231</v>
      </c>
      <c r="G827" s="192" t="n">
        <v>3</v>
      </c>
      <c r="H827" s="192" t="n">
        <v>0</v>
      </c>
    </row>
    <row r="828" customFormat="false" ht="15" hidden="false" customHeight="false" outlineLevel="0" collapsed="false">
      <c r="A828" s="315"/>
      <c r="B828" s="315"/>
      <c r="C828" s="315"/>
      <c r="D828" s="316" t="s">
        <v>200</v>
      </c>
      <c r="E828" s="317"/>
      <c r="F828" s="317"/>
      <c r="G828" s="318" t="n">
        <v>3</v>
      </c>
      <c r="H828" s="315"/>
    </row>
    <row r="829" customFormat="false" ht="15" hidden="false" customHeight="true" outlineLevel="0" collapsed="false">
      <c r="A829" s="194" t="s">
        <v>848</v>
      </c>
      <c r="B829" s="194" t="s">
        <v>104</v>
      </c>
      <c r="C829" s="194" t="s">
        <v>849</v>
      </c>
      <c r="D829" s="195" t="s">
        <v>850</v>
      </c>
      <c r="E829" s="195"/>
      <c r="F829" s="194" t="s">
        <v>231</v>
      </c>
      <c r="G829" s="197" t="n">
        <v>3</v>
      </c>
      <c r="H829" s="197" t="n">
        <v>0</v>
      </c>
    </row>
    <row r="830" customFormat="false" ht="15" hidden="false" customHeight="false" outlineLevel="0" collapsed="false">
      <c r="A830" s="315"/>
      <c r="B830" s="315"/>
      <c r="C830" s="315"/>
      <c r="D830" s="316" t="s">
        <v>200</v>
      </c>
      <c r="E830" s="317"/>
      <c r="F830" s="317"/>
      <c r="G830" s="319" t="n">
        <v>3</v>
      </c>
      <c r="H830" s="315"/>
    </row>
    <row r="831" customFormat="false" ht="15" hidden="false" customHeight="true" outlineLevel="0" collapsed="false">
      <c r="A831" s="189" t="s">
        <v>851</v>
      </c>
      <c r="B831" s="189" t="s">
        <v>104</v>
      </c>
      <c r="C831" s="189" t="s">
        <v>842</v>
      </c>
      <c r="D831" s="190" t="s">
        <v>843</v>
      </c>
      <c r="E831" s="190"/>
      <c r="F831" s="189" t="s">
        <v>231</v>
      </c>
      <c r="G831" s="192" t="n">
        <v>1</v>
      </c>
      <c r="H831" s="192" t="n">
        <v>0</v>
      </c>
    </row>
    <row r="832" customFormat="false" ht="15" hidden="false" customHeight="false" outlineLevel="0" collapsed="false">
      <c r="A832" s="315"/>
      <c r="B832" s="315"/>
      <c r="C832" s="315"/>
      <c r="D832" s="316" t="s">
        <v>188</v>
      </c>
      <c r="E832" s="317"/>
      <c r="F832" s="317"/>
      <c r="G832" s="318" t="n">
        <v>1</v>
      </c>
      <c r="H832" s="315"/>
    </row>
    <row r="833" customFormat="false" ht="24.05" hidden="false" customHeight="true" outlineLevel="0" collapsed="false">
      <c r="A833" s="194" t="s">
        <v>852</v>
      </c>
      <c r="B833" s="194" t="s">
        <v>104</v>
      </c>
      <c r="C833" s="194" t="s">
        <v>853</v>
      </c>
      <c r="D833" s="195" t="s">
        <v>854</v>
      </c>
      <c r="E833" s="195"/>
      <c r="F833" s="194" t="s">
        <v>231</v>
      </c>
      <c r="G833" s="197" t="n">
        <v>1</v>
      </c>
      <c r="H833" s="197" t="n">
        <v>0</v>
      </c>
    </row>
    <row r="834" customFormat="false" ht="15" hidden="false" customHeight="false" outlineLevel="0" collapsed="false">
      <c r="A834" s="315"/>
      <c r="B834" s="315"/>
      <c r="C834" s="315"/>
      <c r="D834" s="316" t="s">
        <v>188</v>
      </c>
      <c r="E834" s="317"/>
      <c r="F834" s="317"/>
      <c r="G834" s="319" t="n">
        <v>1</v>
      </c>
      <c r="H834" s="315"/>
    </row>
    <row r="835" customFormat="false" ht="15" hidden="false" customHeight="true" outlineLevel="0" collapsed="false">
      <c r="A835" s="189" t="s">
        <v>855</v>
      </c>
      <c r="B835" s="189" t="s">
        <v>104</v>
      </c>
      <c r="C835" s="189" t="s">
        <v>842</v>
      </c>
      <c r="D835" s="190" t="s">
        <v>843</v>
      </c>
      <c r="E835" s="190"/>
      <c r="F835" s="189" t="s">
        <v>231</v>
      </c>
      <c r="G835" s="192" t="n">
        <v>1</v>
      </c>
      <c r="H835" s="192" t="n">
        <v>0</v>
      </c>
    </row>
    <row r="836" customFormat="false" ht="15" hidden="false" customHeight="false" outlineLevel="0" collapsed="false">
      <c r="A836" s="315"/>
      <c r="B836" s="315"/>
      <c r="C836" s="315"/>
      <c r="D836" s="316" t="s">
        <v>188</v>
      </c>
      <c r="E836" s="317"/>
      <c r="F836" s="317"/>
      <c r="G836" s="318" t="n">
        <v>1</v>
      </c>
      <c r="H836" s="315"/>
    </row>
    <row r="837" customFormat="false" ht="35.5" hidden="false" customHeight="true" outlineLevel="0" collapsed="false">
      <c r="A837" s="194" t="s">
        <v>856</v>
      </c>
      <c r="B837" s="194" t="s">
        <v>104</v>
      </c>
      <c r="C837" s="194" t="s">
        <v>857</v>
      </c>
      <c r="D837" s="195" t="s">
        <v>858</v>
      </c>
      <c r="E837" s="195"/>
      <c r="F837" s="194" t="s">
        <v>231</v>
      </c>
      <c r="G837" s="197" t="n">
        <v>1</v>
      </c>
      <c r="H837" s="197" t="n">
        <v>0</v>
      </c>
    </row>
    <row r="838" customFormat="false" ht="15" hidden="false" customHeight="false" outlineLevel="0" collapsed="false">
      <c r="A838" s="315"/>
      <c r="B838" s="315"/>
      <c r="C838" s="315"/>
      <c r="D838" s="316" t="s">
        <v>188</v>
      </c>
      <c r="E838" s="317"/>
      <c r="F838" s="317"/>
      <c r="G838" s="319" t="n">
        <v>1</v>
      </c>
      <c r="H838" s="315"/>
    </row>
    <row r="839" customFormat="false" ht="15" hidden="false" customHeight="true" outlineLevel="0" collapsed="false">
      <c r="A839" s="189" t="s">
        <v>859</v>
      </c>
      <c r="B839" s="189" t="s">
        <v>104</v>
      </c>
      <c r="C839" s="189" t="s">
        <v>842</v>
      </c>
      <c r="D839" s="190" t="s">
        <v>843</v>
      </c>
      <c r="E839" s="190"/>
      <c r="F839" s="189" t="s">
        <v>231</v>
      </c>
      <c r="G839" s="192" t="n">
        <v>1</v>
      </c>
      <c r="H839" s="192" t="n">
        <v>0</v>
      </c>
    </row>
    <row r="840" customFormat="false" ht="15" hidden="false" customHeight="false" outlineLevel="0" collapsed="false">
      <c r="A840" s="315"/>
      <c r="B840" s="315"/>
      <c r="C840" s="315"/>
      <c r="D840" s="316" t="s">
        <v>188</v>
      </c>
      <c r="E840" s="317"/>
      <c r="F840" s="317"/>
      <c r="G840" s="318" t="n">
        <v>1</v>
      </c>
      <c r="H840" s="315"/>
    </row>
    <row r="841" customFormat="false" ht="15" hidden="false" customHeight="true" outlineLevel="0" collapsed="false">
      <c r="A841" s="194" t="s">
        <v>860</v>
      </c>
      <c r="B841" s="194" t="s">
        <v>104</v>
      </c>
      <c r="C841" s="194" t="s">
        <v>861</v>
      </c>
      <c r="D841" s="195" t="s">
        <v>862</v>
      </c>
      <c r="E841" s="195"/>
      <c r="F841" s="194" t="s">
        <v>231</v>
      </c>
      <c r="G841" s="197" t="n">
        <v>1</v>
      </c>
      <c r="H841" s="197" t="n">
        <v>0</v>
      </c>
    </row>
    <row r="842" customFormat="false" ht="15" hidden="false" customHeight="false" outlineLevel="0" collapsed="false">
      <c r="A842" s="315"/>
      <c r="B842" s="315"/>
      <c r="C842" s="315"/>
      <c r="D842" s="316" t="s">
        <v>188</v>
      </c>
      <c r="E842" s="317"/>
      <c r="F842" s="317"/>
      <c r="G842" s="319" t="n">
        <v>1</v>
      </c>
      <c r="H842" s="315"/>
    </row>
    <row r="843" customFormat="false" ht="15" hidden="false" customHeight="true" outlineLevel="0" collapsed="false">
      <c r="A843" s="189" t="s">
        <v>863</v>
      </c>
      <c r="B843" s="189" t="s">
        <v>104</v>
      </c>
      <c r="C843" s="189" t="s">
        <v>842</v>
      </c>
      <c r="D843" s="190" t="s">
        <v>843</v>
      </c>
      <c r="E843" s="190"/>
      <c r="F843" s="189" t="s">
        <v>231</v>
      </c>
      <c r="G843" s="192" t="n">
        <v>1</v>
      </c>
      <c r="H843" s="192" t="n">
        <v>0</v>
      </c>
    </row>
    <row r="844" customFormat="false" ht="15" hidden="false" customHeight="false" outlineLevel="0" collapsed="false">
      <c r="A844" s="315"/>
      <c r="B844" s="315"/>
      <c r="C844" s="315"/>
      <c r="D844" s="316" t="s">
        <v>188</v>
      </c>
      <c r="E844" s="317"/>
      <c r="F844" s="317"/>
      <c r="G844" s="318" t="n">
        <v>1</v>
      </c>
      <c r="H844" s="315"/>
    </row>
    <row r="845" customFormat="false" ht="15" hidden="false" customHeight="true" outlineLevel="0" collapsed="false">
      <c r="A845" s="194" t="s">
        <v>864</v>
      </c>
      <c r="B845" s="194" t="s">
        <v>104</v>
      </c>
      <c r="C845" s="194" t="s">
        <v>865</v>
      </c>
      <c r="D845" s="195" t="s">
        <v>866</v>
      </c>
      <c r="E845" s="195"/>
      <c r="F845" s="194" t="s">
        <v>231</v>
      </c>
      <c r="G845" s="197" t="n">
        <v>1</v>
      </c>
      <c r="H845" s="197" t="n">
        <v>0</v>
      </c>
    </row>
    <row r="846" customFormat="false" ht="15" hidden="false" customHeight="false" outlineLevel="0" collapsed="false">
      <c r="A846" s="315"/>
      <c r="B846" s="315"/>
      <c r="C846" s="315"/>
      <c r="D846" s="316" t="s">
        <v>188</v>
      </c>
      <c r="E846" s="317"/>
      <c r="F846" s="317"/>
      <c r="G846" s="319" t="n">
        <v>1</v>
      </c>
      <c r="H846" s="315"/>
    </row>
    <row r="847" customFormat="false" ht="15" hidden="false" customHeight="true" outlineLevel="0" collapsed="false">
      <c r="A847" s="189" t="s">
        <v>867</v>
      </c>
      <c r="B847" s="189" t="s">
        <v>104</v>
      </c>
      <c r="C847" s="189" t="s">
        <v>842</v>
      </c>
      <c r="D847" s="190" t="s">
        <v>843</v>
      </c>
      <c r="E847" s="190"/>
      <c r="F847" s="189" t="s">
        <v>231</v>
      </c>
      <c r="G847" s="192" t="n">
        <v>1</v>
      </c>
      <c r="H847" s="192" t="n">
        <v>0</v>
      </c>
    </row>
    <row r="848" customFormat="false" ht="15" hidden="false" customHeight="false" outlineLevel="0" collapsed="false">
      <c r="A848" s="315"/>
      <c r="B848" s="315"/>
      <c r="C848" s="315"/>
      <c r="D848" s="316" t="s">
        <v>188</v>
      </c>
      <c r="E848" s="317"/>
      <c r="F848" s="317"/>
      <c r="G848" s="318" t="n">
        <v>1</v>
      </c>
      <c r="H848" s="315"/>
    </row>
    <row r="849" customFormat="false" ht="24.05" hidden="false" customHeight="true" outlineLevel="0" collapsed="false">
      <c r="A849" s="194" t="s">
        <v>868</v>
      </c>
      <c r="B849" s="194" t="s">
        <v>104</v>
      </c>
      <c r="C849" s="194" t="s">
        <v>869</v>
      </c>
      <c r="D849" s="195" t="s">
        <v>870</v>
      </c>
      <c r="E849" s="195"/>
      <c r="F849" s="194" t="s">
        <v>231</v>
      </c>
      <c r="G849" s="197" t="n">
        <v>1</v>
      </c>
      <c r="H849" s="197" t="n">
        <v>0</v>
      </c>
    </row>
    <row r="850" customFormat="false" ht="15" hidden="false" customHeight="false" outlineLevel="0" collapsed="false">
      <c r="A850" s="315"/>
      <c r="B850" s="315"/>
      <c r="C850" s="315"/>
      <c r="D850" s="316" t="s">
        <v>188</v>
      </c>
      <c r="E850" s="317"/>
      <c r="F850" s="317"/>
      <c r="G850" s="319" t="n">
        <v>1</v>
      </c>
      <c r="H850" s="315"/>
    </row>
    <row r="851" customFormat="false" ht="15" hidden="false" customHeight="true" outlineLevel="0" collapsed="false">
      <c r="A851" s="189" t="s">
        <v>871</v>
      </c>
      <c r="B851" s="189" t="s">
        <v>104</v>
      </c>
      <c r="C851" s="189" t="s">
        <v>842</v>
      </c>
      <c r="D851" s="190" t="s">
        <v>843</v>
      </c>
      <c r="E851" s="190"/>
      <c r="F851" s="189" t="s">
        <v>231</v>
      </c>
      <c r="G851" s="192" t="n">
        <v>2</v>
      </c>
      <c r="H851" s="192" t="n">
        <v>0</v>
      </c>
    </row>
    <row r="852" customFormat="false" ht="15" hidden="false" customHeight="false" outlineLevel="0" collapsed="false">
      <c r="A852" s="315"/>
      <c r="B852" s="315"/>
      <c r="C852" s="315"/>
      <c r="D852" s="316" t="s">
        <v>197</v>
      </c>
      <c r="E852" s="317"/>
      <c r="F852" s="317"/>
      <c r="G852" s="318" t="n">
        <v>2</v>
      </c>
      <c r="H852" s="315"/>
    </row>
    <row r="853" customFormat="false" ht="15" hidden="false" customHeight="true" outlineLevel="0" collapsed="false">
      <c r="A853" s="194" t="s">
        <v>872</v>
      </c>
      <c r="B853" s="194" t="s">
        <v>104</v>
      </c>
      <c r="C853" s="194" t="s">
        <v>873</v>
      </c>
      <c r="D853" s="195" t="s">
        <v>874</v>
      </c>
      <c r="E853" s="195"/>
      <c r="F853" s="194" t="s">
        <v>231</v>
      </c>
      <c r="G853" s="197" t="n">
        <v>2</v>
      </c>
      <c r="H853" s="197" t="n">
        <v>0</v>
      </c>
    </row>
    <row r="854" customFormat="false" ht="15" hidden="false" customHeight="false" outlineLevel="0" collapsed="false">
      <c r="A854" s="315"/>
      <c r="B854" s="315"/>
      <c r="C854" s="315"/>
      <c r="D854" s="316" t="s">
        <v>197</v>
      </c>
      <c r="E854" s="317"/>
      <c r="F854" s="317"/>
      <c r="G854" s="319" t="n">
        <v>2</v>
      </c>
      <c r="H854" s="315"/>
    </row>
    <row r="855" customFormat="false" ht="15" hidden="false" customHeight="true" outlineLevel="0" collapsed="false">
      <c r="A855" s="189" t="s">
        <v>875</v>
      </c>
      <c r="B855" s="189" t="s">
        <v>104</v>
      </c>
      <c r="C855" s="189" t="s">
        <v>842</v>
      </c>
      <c r="D855" s="190" t="s">
        <v>843</v>
      </c>
      <c r="E855" s="190"/>
      <c r="F855" s="189" t="s">
        <v>231</v>
      </c>
      <c r="G855" s="192" t="n">
        <v>1</v>
      </c>
      <c r="H855" s="192" t="n">
        <v>0</v>
      </c>
    </row>
    <row r="856" customFormat="false" ht="15" hidden="false" customHeight="false" outlineLevel="0" collapsed="false">
      <c r="A856" s="315"/>
      <c r="B856" s="315"/>
      <c r="C856" s="315"/>
      <c r="D856" s="316" t="s">
        <v>188</v>
      </c>
      <c r="E856" s="317"/>
      <c r="F856" s="317"/>
      <c r="G856" s="318" t="n">
        <v>1</v>
      </c>
      <c r="H856" s="315"/>
    </row>
    <row r="857" customFormat="false" ht="15" hidden="false" customHeight="true" outlineLevel="0" collapsed="false">
      <c r="A857" s="194" t="s">
        <v>876</v>
      </c>
      <c r="B857" s="194" t="s">
        <v>104</v>
      </c>
      <c r="C857" s="194" t="s">
        <v>877</v>
      </c>
      <c r="D857" s="195" t="s">
        <v>878</v>
      </c>
      <c r="E857" s="195"/>
      <c r="F857" s="194" t="s">
        <v>231</v>
      </c>
      <c r="G857" s="197" t="n">
        <v>1</v>
      </c>
      <c r="H857" s="197" t="n">
        <v>0</v>
      </c>
    </row>
    <row r="858" customFormat="false" ht="15" hidden="false" customHeight="false" outlineLevel="0" collapsed="false">
      <c r="A858" s="315"/>
      <c r="B858" s="315"/>
      <c r="C858" s="315"/>
      <c r="D858" s="316" t="s">
        <v>188</v>
      </c>
      <c r="E858" s="317"/>
      <c r="F858" s="317"/>
      <c r="G858" s="319" t="n">
        <v>1</v>
      </c>
      <c r="H858" s="315"/>
    </row>
    <row r="859" customFormat="false" ht="15" hidden="false" customHeight="true" outlineLevel="0" collapsed="false">
      <c r="A859" s="189" t="s">
        <v>879</v>
      </c>
      <c r="B859" s="189" t="s">
        <v>104</v>
      </c>
      <c r="C859" s="189" t="s">
        <v>842</v>
      </c>
      <c r="D859" s="190" t="s">
        <v>843</v>
      </c>
      <c r="E859" s="190"/>
      <c r="F859" s="189" t="s">
        <v>231</v>
      </c>
      <c r="G859" s="192" t="n">
        <v>2</v>
      </c>
      <c r="H859" s="192" t="n">
        <v>0</v>
      </c>
    </row>
    <row r="860" customFormat="false" ht="15" hidden="false" customHeight="false" outlineLevel="0" collapsed="false">
      <c r="A860" s="315"/>
      <c r="B860" s="315"/>
      <c r="C860" s="315"/>
      <c r="D860" s="316" t="s">
        <v>197</v>
      </c>
      <c r="E860" s="317"/>
      <c r="F860" s="317"/>
      <c r="G860" s="318" t="n">
        <v>2</v>
      </c>
      <c r="H860" s="315"/>
    </row>
    <row r="861" customFormat="false" ht="24.05" hidden="false" customHeight="true" outlineLevel="0" collapsed="false">
      <c r="A861" s="194" t="s">
        <v>880</v>
      </c>
      <c r="B861" s="194" t="s">
        <v>104</v>
      </c>
      <c r="C861" s="194" t="s">
        <v>881</v>
      </c>
      <c r="D861" s="195" t="s">
        <v>882</v>
      </c>
      <c r="E861" s="195"/>
      <c r="F861" s="194" t="s">
        <v>231</v>
      </c>
      <c r="G861" s="197" t="n">
        <v>2</v>
      </c>
      <c r="H861" s="197" t="n">
        <v>0</v>
      </c>
    </row>
    <row r="862" customFormat="false" ht="15" hidden="false" customHeight="false" outlineLevel="0" collapsed="false">
      <c r="A862" s="315"/>
      <c r="B862" s="315"/>
      <c r="C862" s="315"/>
      <c r="D862" s="316" t="s">
        <v>197</v>
      </c>
      <c r="E862" s="317"/>
      <c r="F862" s="317"/>
      <c r="G862" s="319" t="n">
        <v>2</v>
      </c>
      <c r="H862" s="315"/>
    </row>
    <row r="863" customFormat="false" ht="15" hidden="false" customHeight="true" outlineLevel="0" collapsed="false">
      <c r="A863" s="189" t="s">
        <v>883</v>
      </c>
      <c r="B863" s="189" t="s">
        <v>104</v>
      </c>
      <c r="C863" s="189" t="s">
        <v>842</v>
      </c>
      <c r="D863" s="190" t="s">
        <v>843</v>
      </c>
      <c r="E863" s="190"/>
      <c r="F863" s="189" t="s">
        <v>231</v>
      </c>
      <c r="G863" s="192" t="n">
        <v>3</v>
      </c>
      <c r="H863" s="192" t="n">
        <v>0</v>
      </c>
    </row>
    <row r="864" customFormat="false" ht="15" hidden="false" customHeight="false" outlineLevel="0" collapsed="false">
      <c r="A864" s="315"/>
      <c r="B864" s="315"/>
      <c r="C864" s="315"/>
      <c r="D864" s="316" t="s">
        <v>200</v>
      </c>
      <c r="E864" s="317"/>
      <c r="F864" s="317"/>
      <c r="G864" s="318" t="n">
        <v>3</v>
      </c>
      <c r="H864" s="315"/>
    </row>
    <row r="865" customFormat="false" ht="24.05" hidden="false" customHeight="true" outlineLevel="0" collapsed="false">
      <c r="A865" s="194" t="s">
        <v>884</v>
      </c>
      <c r="B865" s="194" t="s">
        <v>104</v>
      </c>
      <c r="C865" s="194" t="s">
        <v>885</v>
      </c>
      <c r="D865" s="195" t="s">
        <v>886</v>
      </c>
      <c r="E865" s="195"/>
      <c r="F865" s="194" t="s">
        <v>231</v>
      </c>
      <c r="G865" s="197" t="n">
        <v>3</v>
      </c>
      <c r="H865" s="197" t="n">
        <v>0</v>
      </c>
    </row>
    <row r="866" customFormat="false" ht="15" hidden="false" customHeight="false" outlineLevel="0" collapsed="false">
      <c r="A866" s="315"/>
      <c r="B866" s="315"/>
      <c r="C866" s="315"/>
      <c r="D866" s="316" t="s">
        <v>200</v>
      </c>
      <c r="E866" s="317"/>
      <c r="F866" s="317"/>
      <c r="G866" s="319" t="n">
        <v>3</v>
      </c>
      <c r="H866" s="315"/>
    </row>
    <row r="867" customFormat="false" ht="15" hidden="false" customHeight="true" outlineLevel="0" collapsed="false">
      <c r="A867" s="189" t="s">
        <v>887</v>
      </c>
      <c r="B867" s="189" t="s">
        <v>104</v>
      </c>
      <c r="C867" s="189" t="s">
        <v>842</v>
      </c>
      <c r="D867" s="190" t="s">
        <v>843</v>
      </c>
      <c r="E867" s="190"/>
      <c r="F867" s="189" t="s">
        <v>231</v>
      </c>
      <c r="G867" s="192" t="n">
        <v>1</v>
      </c>
      <c r="H867" s="192" t="n">
        <v>0</v>
      </c>
    </row>
    <row r="868" customFormat="false" ht="15" hidden="false" customHeight="false" outlineLevel="0" collapsed="false">
      <c r="A868" s="315"/>
      <c r="B868" s="315"/>
      <c r="C868" s="315"/>
      <c r="D868" s="316" t="s">
        <v>188</v>
      </c>
      <c r="E868" s="317"/>
      <c r="F868" s="317"/>
      <c r="G868" s="318" t="n">
        <v>1</v>
      </c>
      <c r="H868" s="315"/>
    </row>
    <row r="869" customFormat="false" ht="24.05" hidden="false" customHeight="true" outlineLevel="0" collapsed="false">
      <c r="A869" s="194" t="s">
        <v>888</v>
      </c>
      <c r="B869" s="194" t="s">
        <v>104</v>
      </c>
      <c r="C869" s="194" t="s">
        <v>889</v>
      </c>
      <c r="D869" s="195" t="s">
        <v>890</v>
      </c>
      <c r="E869" s="195"/>
      <c r="F869" s="194" t="s">
        <v>231</v>
      </c>
      <c r="G869" s="197" t="n">
        <v>1</v>
      </c>
      <c r="H869" s="197" t="n">
        <v>0</v>
      </c>
    </row>
    <row r="870" customFormat="false" ht="15" hidden="false" customHeight="false" outlineLevel="0" collapsed="false">
      <c r="A870" s="315"/>
      <c r="B870" s="315"/>
      <c r="C870" s="315"/>
      <c r="D870" s="316" t="s">
        <v>188</v>
      </c>
      <c r="E870" s="317"/>
      <c r="F870" s="317"/>
      <c r="G870" s="319" t="n">
        <v>1</v>
      </c>
      <c r="H870" s="315"/>
    </row>
    <row r="871" customFormat="false" ht="15" hidden="false" customHeight="true" outlineLevel="0" collapsed="false">
      <c r="A871" s="189" t="s">
        <v>891</v>
      </c>
      <c r="B871" s="189" t="s">
        <v>104</v>
      </c>
      <c r="C871" s="189" t="s">
        <v>842</v>
      </c>
      <c r="D871" s="190" t="s">
        <v>843</v>
      </c>
      <c r="E871" s="190"/>
      <c r="F871" s="189" t="s">
        <v>231</v>
      </c>
      <c r="G871" s="192" t="n">
        <v>1</v>
      </c>
      <c r="H871" s="192" t="n">
        <v>0</v>
      </c>
    </row>
    <row r="872" customFormat="false" ht="15" hidden="false" customHeight="false" outlineLevel="0" collapsed="false">
      <c r="A872" s="315"/>
      <c r="B872" s="315"/>
      <c r="C872" s="315"/>
      <c r="D872" s="316" t="s">
        <v>188</v>
      </c>
      <c r="E872" s="317"/>
      <c r="F872" s="317"/>
      <c r="G872" s="318" t="n">
        <v>1</v>
      </c>
      <c r="H872" s="315"/>
    </row>
    <row r="873" customFormat="false" ht="24.05" hidden="false" customHeight="true" outlineLevel="0" collapsed="false">
      <c r="A873" s="194" t="s">
        <v>892</v>
      </c>
      <c r="B873" s="194" t="s">
        <v>104</v>
      </c>
      <c r="C873" s="194" t="s">
        <v>893</v>
      </c>
      <c r="D873" s="195" t="s">
        <v>894</v>
      </c>
      <c r="E873" s="195"/>
      <c r="F873" s="194" t="s">
        <v>231</v>
      </c>
      <c r="G873" s="197" t="n">
        <v>1</v>
      </c>
      <c r="H873" s="197" t="n">
        <v>0</v>
      </c>
    </row>
    <row r="874" customFormat="false" ht="15" hidden="false" customHeight="false" outlineLevel="0" collapsed="false">
      <c r="A874" s="315"/>
      <c r="B874" s="315"/>
      <c r="C874" s="315"/>
      <c r="D874" s="316" t="s">
        <v>188</v>
      </c>
      <c r="E874" s="317"/>
      <c r="F874" s="317"/>
      <c r="G874" s="319" t="n">
        <v>1</v>
      </c>
      <c r="H874" s="315"/>
    </row>
    <row r="875" customFormat="false" ht="15" hidden="false" customHeight="true" outlineLevel="0" collapsed="false">
      <c r="A875" s="189" t="s">
        <v>895</v>
      </c>
      <c r="B875" s="189" t="s">
        <v>104</v>
      </c>
      <c r="C875" s="189" t="s">
        <v>842</v>
      </c>
      <c r="D875" s="190" t="s">
        <v>843</v>
      </c>
      <c r="E875" s="190"/>
      <c r="F875" s="189" t="s">
        <v>231</v>
      </c>
      <c r="G875" s="192" t="n">
        <v>1</v>
      </c>
      <c r="H875" s="192" t="n">
        <v>0</v>
      </c>
    </row>
    <row r="876" customFormat="false" ht="15" hidden="false" customHeight="false" outlineLevel="0" collapsed="false">
      <c r="A876" s="315"/>
      <c r="B876" s="315"/>
      <c r="C876" s="315"/>
      <c r="D876" s="316" t="s">
        <v>188</v>
      </c>
      <c r="E876" s="317"/>
      <c r="F876" s="317"/>
      <c r="G876" s="318" t="n">
        <v>1</v>
      </c>
      <c r="H876" s="315"/>
    </row>
    <row r="877" customFormat="false" ht="15" hidden="false" customHeight="true" outlineLevel="0" collapsed="false">
      <c r="A877" s="194" t="s">
        <v>896</v>
      </c>
      <c r="B877" s="194" t="s">
        <v>104</v>
      </c>
      <c r="C877" s="194" t="s">
        <v>897</v>
      </c>
      <c r="D877" s="195" t="s">
        <v>898</v>
      </c>
      <c r="E877" s="195"/>
      <c r="F877" s="194" t="s">
        <v>231</v>
      </c>
      <c r="G877" s="197" t="n">
        <v>1</v>
      </c>
      <c r="H877" s="197" t="n">
        <v>0</v>
      </c>
    </row>
    <row r="878" customFormat="false" ht="15" hidden="false" customHeight="false" outlineLevel="0" collapsed="false">
      <c r="A878" s="315"/>
      <c r="B878" s="315"/>
      <c r="C878" s="315"/>
      <c r="D878" s="316" t="s">
        <v>188</v>
      </c>
      <c r="E878" s="317"/>
      <c r="F878" s="317"/>
      <c r="G878" s="319" t="n">
        <v>1</v>
      </c>
      <c r="H878" s="315"/>
    </row>
    <row r="879" customFormat="false" ht="15" hidden="false" customHeight="true" outlineLevel="0" collapsed="false">
      <c r="A879" s="189" t="s">
        <v>899</v>
      </c>
      <c r="B879" s="189" t="s">
        <v>104</v>
      </c>
      <c r="C879" s="189" t="s">
        <v>842</v>
      </c>
      <c r="D879" s="190" t="s">
        <v>843</v>
      </c>
      <c r="E879" s="190"/>
      <c r="F879" s="189" t="s">
        <v>231</v>
      </c>
      <c r="G879" s="192" t="n">
        <v>1</v>
      </c>
      <c r="H879" s="192" t="n">
        <v>0</v>
      </c>
    </row>
    <row r="880" customFormat="false" ht="15" hidden="false" customHeight="false" outlineLevel="0" collapsed="false">
      <c r="A880" s="315"/>
      <c r="B880" s="315"/>
      <c r="C880" s="315"/>
      <c r="D880" s="316" t="s">
        <v>188</v>
      </c>
      <c r="E880" s="317"/>
      <c r="F880" s="317"/>
      <c r="G880" s="318" t="n">
        <v>1</v>
      </c>
      <c r="H880" s="315"/>
    </row>
    <row r="881" customFormat="false" ht="35.5" hidden="false" customHeight="true" outlineLevel="0" collapsed="false">
      <c r="A881" s="194" t="s">
        <v>900</v>
      </c>
      <c r="B881" s="194" t="s">
        <v>104</v>
      </c>
      <c r="C881" s="194" t="s">
        <v>901</v>
      </c>
      <c r="D881" s="195" t="s">
        <v>902</v>
      </c>
      <c r="E881" s="195"/>
      <c r="F881" s="194" t="s">
        <v>231</v>
      </c>
      <c r="G881" s="197" t="n">
        <v>1</v>
      </c>
      <c r="H881" s="197" t="n">
        <v>0</v>
      </c>
    </row>
    <row r="882" customFormat="false" ht="15" hidden="false" customHeight="false" outlineLevel="0" collapsed="false">
      <c r="A882" s="315"/>
      <c r="B882" s="315"/>
      <c r="C882" s="315"/>
      <c r="D882" s="316" t="s">
        <v>188</v>
      </c>
      <c r="E882" s="317"/>
      <c r="F882" s="317"/>
      <c r="G882" s="319" t="n">
        <v>1</v>
      </c>
      <c r="H882" s="315"/>
    </row>
    <row r="883" customFormat="false" ht="15" hidden="false" customHeight="true" outlineLevel="0" collapsed="false">
      <c r="A883" s="189" t="s">
        <v>903</v>
      </c>
      <c r="B883" s="189" t="s">
        <v>104</v>
      </c>
      <c r="C883" s="189" t="s">
        <v>842</v>
      </c>
      <c r="D883" s="190" t="s">
        <v>843</v>
      </c>
      <c r="E883" s="190"/>
      <c r="F883" s="189" t="s">
        <v>231</v>
      </c>
      <c r="G883" s="192" t="n">
        <v>2</v>
      </c>
      <c r="H883" s="192" t="n">
        <v>0</v>
      </c>
    </row>
    <row r="884" customFormat="false" ht="15" hidden="false" customHeight="false" outlineLevel="0" collapsed="false">
      <c r="A884" s="315"/>
      <c r="B884" s="315"/>
      <c r="C884" s="315"/>
      <c r="D884" s="316" t="s">
        <v>197</v>
      </c>
      <c r="E884" s="317"/>
      <c r="F884" s="317"/>
      <c r="G884" s="318" t="n">
        <v>2</v>
      </c>
      <c r="H884" s="315"/>
    </row>
    <row r="885" customFormat="false" ht="15" hidden="false" customHeight="true" outlineLevel="0" collapsed="false">
      <c r="A885" s="194" t="s">
        <v>904</v>
      </c>
      <c r="B885" s="194" t="s">
        <v>104</v>
      </c>
      <c r="C885" s="194" t="s">
        <v>905</v>
      </c>
      <c r="D885" s="195" t="s">
        <v>906</v>
      </c>
      <c r="E885" s="195"/>
      <c r="F885" s="194" t="s">
        <v>231</v>
      </c>
      <c r="G885" s="197" t="n">
        <v>2</v>
      </c>
      <c r="H885" s="197" t="n">
        <v>0</v>
      </c>
    </row>
    <row r="886" customFormat="false" ht="15" hidden="false" customHeight="false" outlineLevel="0" collapsed="false">
      <c r="A886" s="315"/>
      <c r="B886" s="315"/>
      <c r="C886" s="315"/>
      <c r="D886" s="316" t="s">
        <v>197</v>
      </c>
      <c r="E886" s="317"/>
      <c r="F886" s="317"/>
      <c r="G886" s="319" t="n">
        <v>2</v>
      </c>
      <c r="H886" s="315"/>
    </row>
    <row r="887" customFormat="false" ht="15" hidden="false" customHeight="true" outlineLevel="0" collapsed="false">
      <c r="A887" s="189" t="s">
        <v>907</v>
      </c>
      <c r="B887" s="189" t="s">
        <v>104</v>
      </c>
      <c r="C887" s="189" t="s">
        <v>842</v>
      </c>
      <c r="D887" s="190" t="s">
        <v>843</v>
      </c>
      <c r="E887" s="190"/>
      <c r="F887" s="189" t="s">
        <v>231</v>
      </c>
      <c r="G887" s="192" t="n">
        <v>1</v>
      </c>
      <c r="H887" s="192" t="n">
        <v>0</v>
      </c>
    </row>
    <row r="888" customFormat="false" ht="15" hidden="false" customHeight="false" outlineLevel="0" collapsed="false">
      <c r="A888" s="315"/>
      <c r="B888" s="315"/>
      <c r="C888" s="315"/>
      <c r="D888" s="316" t="s">
        <v>188</v>
      </c>
      <c r="E888" s="317"/>
      <c r="F888" s="317"/>
      <c r="G888" s="318" t="n">
        <v>1</v>
      </c>
      <c r="H888" s="315"/>
    </row>
    <row r="889" customFormat="false" ht="24.05" hidden="false" customHeight="true" outlineLevel="0" collapsed="false">
      <c r="A889" s="194" t="s">
        <v>908</v>
      </c>
      <c r="B889" s="194" t="s">
        <v>104</v>
      </c>
      <c r="C889" s="194" t="s">
        <v>909</v>
      </c>
      <c r="D889" s="195" t="s">
        <v>910</v>
      </c>
      <c r="E889" s="195"/>
      <c r="F889" s="194" t="s">
        <v>231</v>
      </c>
      <c r="G889" s="197" t="n">
        <v>1</v>
      </c>
      <c r="H889" s="197" t="n">
        <v>0</v>
      </c>
    </row>
    <row r="890" customFormat="false" ht="15" hidden="false" customHeight="false" outlineLevel="0" collapsed="false">
      <c r="A890" s="315"/>
      <c r="B890" s="315"/>
      <c r="C890" s="315"/>
      <c r="D890" s="316" t="s">
        <v>188</v>
      </c>
      <c r="E890" s="317"/>
      <c r="F890" s="317"/>
      <c r="G890" s="319" t="n">
        <v>1</v>
      </c>
      <c r="H890" s="315"/>
    </row>
    <row r="891" customFormat="false" ht="15" hidden="false" customHeight="true" outlineLevel="0" collapsed="false">
      <c r="A891" s="189" t="s">
        <v>911</v>
      </c>
      <c r="B891" s="189" t="s">
        <v>104</v>
      </c>
      <c r="C891" s="189" t="s">
        <v>912</v>
      </c>
      <c r="D891" s="190" t="s">
        <v>913</v>
      </c>
      <c r="E891" s="190"/>
      <c r="F891" s="189" t="s">
        <v>231</v>
      </c>
      <c r="G891" s="192" t="n">
        <v>1</v>
      </c>
      <c r="H891" s="192" t="n">
        <v>0</v>
      </c>
    </row>
    <row r="892" customFormat="false" ht="15" hidden="false" customHeight="false" outlineLevel="0" collapsed="false">
      <c r="A892" s="315"/>
      <c r="B892" s="315"/>
      <c r="C892" s="315"/>
      <c r="D892" s="316" t="s">
        <v>188</v>
      </c>
      <c r="E892" s="317"/>
      <c r="F892" s="317"/>
      <c r="G892" s="318" t="n">
        <v>1</v>
      </c>
      <c r="H892" s="315"/>
    </row>
    <row r="893" customFormat="false" ht="24.05" hidden="false" customHeight="true" outlineLevel="0" collapsed="false">
      <c r="A893" s="194" t="s">
        <v>914</v>
      </c>
      <c r="B893" s="194" t="s">
        <v>104</v>
      </c>
      <c r="C893" s="194" t="s">
        <v>915</v>
      </c>
      <c r="D893" s="195" t="s">
        <v>916</v>
      </c>
      <c r="E893" s="195"/>
      <c r="F893" s="194" t="s">
        <v>231</v>
      </c>
      <c r="G893" s="197" t="n">
        <v>1</v>
      </c>
      <c r="H893" s="197" t="n">
        <v>0</v>
      </c>
    </row>
    <row r="894" customFormat="false" ht="15" hidden="false" customHeight="false" outlineLevel="0" collapsed="false">
      <c r="A894" s="315"/>
      <c r="B894" s="315"/>
      <c r="C894" s="315"/>
      <c r="D894" s="316" t="s">
        <v>188</v>
      </c>
      <c r="E894" s="317"/>
      <c r="F894" s="317"/>
      <c r="G894" s="319" t="n">
        <v>1</v>
      </c>
      <c r="H894" s="315"/>
    </row>
    <row r="895" customFormat="false" ht="15" hidden="false" customHeight="true" outlineLevel="0" collapsed="false">
      <c r="A895" s="189" t="s">
        <v>917</v>
      </c>
      <c r="B895" s="189" t="s">
        <v>104</v>
      </c>
      <c r="C895" s="189" t="s">
        <v>918</v>
      </c>
      <c r="D895" s="190" t="s">
        <v>919</v>
      </c>
      <c r="E895" s="190"/>
      <c r="F895" s="189" t="s">
        <v>231</v>
      </c>
      <c r="G895" s="192" t="n">
        <v>15</v>
      </c>
      <c r="H895" s="192" t="n">
        <v>0</v>
      </c>
    </row>
    <row r="896" customFormat="false" ht="15" hidden="false" customHeight="false" outlineLevel="0" collapsed="false">
      <c r="A896" s="315"/>
      <c r="B896" s="315"/>
      <c r="C896" s="315"/>
      <c r="D896" s="316" t="s">
        <v>5060</v>
      </c>
      <c r="E896" s="317"/>
      <c r="F896" s="317"/>
      <c r="G896" s="318" t="n">
        <v>15</v>
      </c>
      <c r="H896" s="315"/>
    </row>
    <row r="897" customFormat="false" ht="15" hidden="false" customHeight="true" outlineLevel="0" collapsed="false">
      <c r="A897" s="189" t="s">
        <v>920</v>
      </c>
      <c r="B897" s="189" t="s">
        <v>104</v>
      </c>
      <c r="C897" s="189" t="s">
        <v>921</v>
      </c>
      <c r="D897" s="190" t="s">
        <v>922</v>
      </c>
      <c r="E897" s="190"/>
      <c r="F897" s="189" t="s">
        <v>231</v>
      </c>
      <c r="G897" s="192" t="n">
        <v>1</v>
      </c>
      <c r="H897" s="192" t="n">
        <v>0</v>
      </c>
    </row>
    <row r="898" customFormat="false" ht="15" hidden="false" customHeight="false" outlineLevel="0" collapsed="false">
      <c r="A898" s="315"/>
      <c r="B898" s="315"/>
      <c r="C898" s="315"/>
      <c r="D898" s="316" t="s">
        <v>188</v>
      </c>
      <c r="E898" s="317"/>
      <c r="F898" s="317"/>
      <c r="G898" s="318" t="n">
        <v>1</v>
      </c>
      <c r="H898" s="315"/>
    </row>
    <row r="899" customFormat="false" ht="15" hidden="false" customHeight="true" outlineLevel="0" collapsed="false">
      <c r="A899" s="194" t="s">
        <v>923</v>
      </c>
      <c r="B899" s="194" t="s">
        <v>104</v>
      </c>
      <c r="C899" s="194" t="s">
        <v>924</v>
      </c>
      <c r="D899" s="195" t="s">
        <v>925</v>
      </c>
      <c r="E899" s="195"/>
      <c r="F899" s="194" t="s">
        <v>231</v>
      </c>
      <c r="G899" s="197" t="n">
        <v>1</v>
      </c>
      <c r="H899" s="197" t="n">
        <v>0</v>
      </c>
    </row>
    <row r="900" customFormat="false" ht="15" hidden="false" customHeight="false" outlineLevel="0" collapsed="false">
      <c r="A900" s="315"/>
      <c r="B900" s="315"/>
      <c r="C900" s="315"/>
      <c r="D900" s="316" t="s">
        <v>188</v>
      </c>
      <c r="E900" s="317"/>
      <c r="F900" s="317"/>
      <c r="G900" s="319" t="n">
        <v>1</v>
      </c>
      <c r="H900" s="315"/>
    </row>
    <row r="901" customFormat="false" ht="15" hidden="false" customHeight="true" outlineLevel="0" collapsed="false">
      <c r="A901" s="189" t="s">
        <v>926</v>
      </c>
      <c r="B901" s="189" t="s">
        <v>104</v>
      </c>
      <c r="C901" s="189" t="s">
        <v>927</v>
      </c>
      <c r="D901" s="190" t="s">
        <v>928</v>
      </c>
      <c r="E901" s="190"/>
      <c r="F901" s="189" t="s">
        <v>231</v>
      </c>
      <c r="G901" s="192" t="n">
        <v>7</v>
      </c>
      <c r="H901" s="192" t="n">
        <v>0</v>
      </c>
    </row>
    <row r="902" customFormat="false" ht="15" hidden="false" customHeight="false" outlineLevel="0" collapsed="false">
      <c r="A902" s="315"/>
      <c r="B902" s="315"/>
      <c r="C902" s="315"/>
      <c r="D902" s="316" t="s">
        <v>215</v>
      </c>
      <c r="E902" s="317"/>
      <c r="F902" s="317"/>
      <c r="G902" s="318" t="n">
        <v>7</v>
      </c>
      <c r="H902" s="315"/>
    </row>
    <row r="903" customFormat="false" ht="15" hidden="false" customHeight="true" outlineLevel="0" collapsed="false">
      <c r="A903" s="194" t="s">
        <v>929</v>
      </c>
      <c r="B903" s="194" t="s">
        <v>104</v>
      </c>
      <c r="C903" s="194" t="s">
        <v>930</v>
      </c>
      <c r="D903" s="195" t="s">
        <v>931</v>
      </c>
      <c r="E903" s="195"/>
      <c r="F903" s="194" t="s">
        <v>231</v>
      </c>
      <c r="G903" s="197" t="n">
        <v>7</v>
      </c>
      <c r="H903" s="197" t="n">
        <v>0</v>
      </c>
    </row>
    <row r="904" customFormat="false" ht="15" hidden="false" customHeight="false" outlineLevel="0" collapsed="false">
      <c r="A904" s="315"/>
      <c r="B904" s="315"/>
      <c r="C904" s="315"/>
      <c r="D904" s="316" t="s">
        <v>215</v>
      </c>
      <c r="E904" s="317"/>
      <c r="F904" s="317"/>
      <c r="G904" s="319" t="n">
        <v>7</v>
      </c>
      <c r="H904" s="315"/>
    </row>
    <row r="905" customFormat="false" ht="15" hidden="false" customHeight="true" outlineLevel="0" collapsed="false">
      <c r="A905" s="189" t="s">
        <v>932</v>
      </c>
      <c r="B905" s="189" t="s">
        <v>104</v>
      </c>
      <c r="C905" s="189" t="s">
        <v>933</v>
      </c>
      <c r="D905" s="190" t="s">
        <v>934</v>
      </c>
      <c r="E905" s="190"/>
      <c r="F905" s="189" t="s">
        <v>231</v>
      </c>
      <c r="G905" s="192" t="n">
        <v>7</v>
      </c>
      <c r="H905" s="192" t="n">
        <v>0</v>
      </c>
    </row>
    <row r="906" customFormat="false" ht="15" hidden="false" customHeight="false" outlineLevel="0" collapsed="false">
      <c r="A906" s="315"/>
      <c r="B906" s="315"/>
      <c r="C906" s="315"/>
      <c r="D906" s="316" t="s">
        <v>5061</v>
      </c>
      <c r="E906" s="317"/>
      <c r="F906" s="317"/>
      <c r="G906" s="318" t="n">
        <v>7</v>
      </c>
      <c r="H906" s="315"/>
    </row>
    <row r="907" customFormat="false" ht="15" hidden="false" customHeight="true" outlineLevel="0" collapsed="false">
      <c r="A907" s="194" t="s">
        <v>935</v>
      </c>
      <c r="B907" s="194" t="s">
        <v>104</v>
      </c>
      <c r="C907" s="194" t="s">
        <v>936</v>
      </c>
      <c r="D907" s="195" t="s">
        <v>937</v>
      </c>
      <c r="E907" s="195"/>
      <c r="F907" s="194" t="s">
        <v>231</v>
      </c>
      <c r="G907" s="197" t="n">
        <v>2</v>
      </c>
      <c r="H907" s="197" t="n">
        <v>0</v>
      </c>
    </row>
    <row r="908" customFormat="false" ht="15" hidden="false" customHeight="false" outlineLevel="0" collapsed="false">
      <c r="A908" s="315"/>
      <c r="B908" s="315"/>
      <c r="C908" s="315"/>
      <c r="D908" s="316" t="s">
        <v>197</v>
      </c>
      <c r="E908" s="317"/>
      <c r="F908" s="317"/>
      <c r="G908" s="319" t="n">
        <v>2</v>
      </c>
      <c r="H908" s="315"/>
    </row>
    <row r="909" customFormat="false" ht="15" hidden="false" customHeight="true" outlineLevel="0" collapsed="false">
      <c r="A909" s="194" t="s">
        <v>938</v>
      </c>
      <c r="B909" s="194" t="s">
        <v>104</v>
      </c>
      <c r="C909" s="194" t="s">
        <v>939</v>
      </c>
      <c r="D909" s="195" t="s">
        <v>940</v>
      </c>
      <c r="E909" s="195"/>
      <c r="F909" s="194" t="s">
        <v>231</v>
      </c>
      <c r="G909" s="197" t="n">
        <v>2</v>
      </c>
      <c r="H909" s="197" t="n">
        <v>0</v>
      </c>
    </row>
    <row r="910" customFormat="false" ht="15" hidden="false" customHeight="false" outlineLevel="0" collapsed="false">
      <c r="A910" s="315"/>
      <c r="B910" s="315"/>
      <c r="C910" s="315"/>
      <c r="D910" s="316" t="s">
        <v>197</v>
      </c>
      <c r="E910" s="317"/>
      <c r="F910" s="317"/>
      <c r="G910" s="319" t="n">
        <v>2</v>
      </c>
      <c r="H910" s="315"/>
    </row>
    <row r="911" customFormat="false" ht="15" hidden="false" customHeight="true" outlineLevel="0" collapsed="false">
      <c r="A911" s="194" t="s">
        <v>941</v>
      </c>
      <c r="B911" s="194" t="s">
        <v>104</v>
      </c>
      <c r="C911" s="194" t="s">
        <v>942</v>
      </c>
      <c r="D911" s="195" t="s">
        <v>943</v>
      </c>
      <c r="E911" s="195"/>
      <c r="F911" s="194" t="s">
        <v>231</v>
      </c>
      <c r="G911" s="197" t="n">
        <v>3</v>
      </c>
      <c r="H911" s="197" t="n">
        <v>0</v>
      </c>
    </row>
    <row r="912" customFormat="false" ht="15" hidden="false" customHeight="false" outlineLevel="0" collapsed="false">
      <c r="A912" s="315"/>
      <c r="B912" s="315"/>
      <c r="C912" s="315"/>
      <c r="D912" s="316" t="s">
        <v>200</v>
      </c>
      <c r="E912" s="317"/>
      <c r="F912" s="317"/>
      <c r="G912" s="319" t="n">
        <v>3</v>
      </c>
      <c r="H912" s="315"/>
    </row>
    <row r="913" customFormat="false" ht="15" hidden="false" customHeight="true" outlineLevel="0" collapsed="false">
      <c r="A913" s="189" t="s">
        <v>944</v>
      </c>
      <c r="B913" s="189" t="s">
        <v>104</v>
      </c>
      <c r="C913" s="189" t="s">
        <v>945</v>
      </c>
      <c r="D913" s="190" t="s">
        <v>946</v>
      </c>
      <c r="E913" s="190"/>
      <c r="F913" s="189" t="s">
        <v>231</v>
      </c>
      <c r="G913" s="192" t="n">
        <v>14</v>
      </c>
      <c r="H913" s="192" t="n">
        <v>0</v>
      </c>
    </row>
    <row r="914" customFormat="false" ht="15" hidden="false" customHeight="false" outlineLevel="0" collapsed="false">
      <c r="A914" s="315"/>
      <c r="B914" s="315"/>
      <c r="C914" s="315"/>
      <c r="D914" s="316" t="s">
        <v>5062</v>
      </c>
      <c r="E914" s="317"/>
      <c r="F914" s="317"/>
      <c r="G914" s="318" t="n">
        <v>14</v>
      </c>
      <c r="H914" s="315"/>
    </row>
    <row r="915" customFormat="false" ht="15" hidden="false" customHeight="true" outlineLevel="0" collapsed="false">
      <c r="A915" s="194" t="s">
        <v>947</v>
      </c>
      <c r="B915" s="194" t="s">
        <v>104</v>
      </c>
      <c r="C915" s="194" t="s">
        <v>948</v>
      </c>
      <c r="D915" s="195" t="s">
        <v>949</v>
      </c>
      <c r="E915" s="195"/>
      <c r="F915" s="194" t="s">
        <v>231</v>
      </c>
      <c r="G915" s="197" t="n">
        <v>14</v>
      </c>
      <c r="H915" s="197" t="n">
        <v>0</v>
      </c>
    </row>
    <row r="916" customFormat="false" ht="15" hidden="false" customHeight="false" outlineLevel="0" collapsed="false">
      <c r="A916" s="315"/>
      <c r="B916" s="315"/>
      <c r="C916" s="315"/>
      <c r="D916" s="316" t="s">
        <v>5062</v>
      </c>
      <c r="E916" s="317"/>
      <c r="F916" s="317"/>
      <c r="G916" s="319" t="n">
        <v>14</v>
      </c>
      <c r="H916" s="315"/>
    </row>
    <row r="917" customFormat="false" ht="15" hidden="false" customHeight="true" outlineLevel="0" collapsed="false">
      <c r="A917" s="189" t="s">
        <v>950</v>
      </c>
      <c r="B917" s="189" t="s">
        <v>104</v>
      </c>
      <c r="C917" s="189" t="s">
        <v>951</v>
      </c>
      <c r="D917" s="190" t="s">
        <v>952</v>
      </c>
      <c r="E917" s="190"/>
      <c r="F917" s="189" t="s">
        <v>231</v>
      </c>
      <c r="G917" s="192" t="n">
        <v>5</v>
      </c>
      <c r="H917" s="192" t="n">
        <v>0</v>
      </c>
    </row>
    <row r="918" customFormat="false" ht="15" hidden="false" customHeight="false" outlineLevel="0" collapsed="false">
      <c r="A918" s="315"/>
      <c r="B918" s="315"/>
      <c r="C918" s="315"/>
      <c r="D918" s="316" t="s">
        <v>200</v>
      </c>
      <c r="E918" s="317" t="s">
        <v>5063</v>
      </c>
      <c r="F918" s="317"/>
      <c r="G918" s="318" t="n">
        <v>3</v>
      </c>
      <c r="H918" s="315"/>
    </row>
    <row r="919" customFormat="false" ht="15" hidden="false" customHeight="false" outlineLevel="0" collapsed="false">
      <c r="A919" s="189"/>
      <c r="B919" s="189"/>
      <c r="C919" s="189"/>
      <c r="D919" s="316" t="s">
        <v>197</v>
      </c>
      <c r="E919" s="317" t="s">
        <v>5064</v>
      </c>
      <c r="F919" s="317"/>
      <c r="G919" s="318" t="n">
        <v>2</v>
      </c>
      <c r="H919" s="193"/>
    </row>
    <row r="920" customFormat="false" ht="15" hidden="false" customHeight="true" outlineLevel="0" collapsed="false">
      <c r="A920" s="194" t="s">
        <v>953</v>
      </c>
      <c r="B920" s="194" t="s">
        <v>104</v>
      </c>
      <c r="C920" s="194" t="s">
        <v>954</v>
      </c>
      <c r="D920" s="195" t="s">
        <v>955</v>
      </c>
      <c r="E920" s="195"/>
      <c r="F920" s="194" t="s">
        <v>231</v>
      </c>
      <c r="G920" s="197" t="n">
        <v>2</v>
      </c>
      <c r="H920" s="197" t="n">
        <v>0</v>
      </c>
    </row>
    <row r="921" customFormat="false" ht="15" hidden="false" customHeight="false" outlineLevel="0" collapsed="false">
      <c r="A921" s="315"/>
      <c r="B921" s="315"/>
      <c r="C921" s="315"/>
      <c r="D921" s="316" t="s">
        <v>197</v>
      </c>
      <c r="E921" s="317"/>
      <c r="F921" s="317"/>
      <c r="G921" s="319" t="n">
        <v>2</v>
      </c>
      <c r="H921" s="315"/>
    </row>
    <row r="922" customFormat="false" ht="15" hidden="false" customHeight="true" outlineLevel="0" collapsed="false">
      <c r="A922" s="189" t="s">
        <v>957</v>
      </c>
      <c r="B922" s="189" t="s">
        <v>104</v>
      </c>
      <c r="C922" s="189" t="s">
        <v>958</v>
      </c>
      <c r="D922" s="190" t="s">
        <v>959</v>
      </c>
      <c r="E922" s="190"/>
      <c r="F922" s="189" t="s">
        <v>231</v>
      </c>
      <c r="G922" s="192" t="n">
        <v>41</v>
      </c>
      <c r="H922" s="192" t="n">
        <v>0</v>
      </c>
    </row>
    <row r="923" customFormat="false" ht="15" hidden="false" customHeight="false" outlineLevel="0" collapsed="false">
      <c r="A923" s="315"/>
      <c r="B923" s="315"/>
      <c r="C923" s="315"/>
      <c r="D923" s="316" t="s">
        <v>5065</v>
      </c>
      <c r="E923" s="317" t="s">
        <v>5066</v>
      </c>
      <c r="F923" s="317"/>
      <c r="G923" s="318" t="n">
        <v>29</v>
      </c>
      <c r="H923" s="315"/>
    </row>
    <row r="924" customFormat="false" ht="15" hidden="false" customHeight="false" outlineLevel="0" collapsed="false">
      <c r="A924" s="189"/>
      <c r="B924" s="189"/>
      <c r="C924" s="189"/>
      <c r="D924" s="316" t="s">
        <v>240</v>
      </c>
      <c r="E924" s="317" t="s">
        <v>5067</v>
      </c>
      <c r="F924" s="317"/>
      <c r="G924" s="318" t="n">
        <v>12</v>
      </c>
      <c r="H924" s="193"/>
    </row>
    <row r="925" customFormat="false" ht="15" hidden="false" customHeight="true" outlineLevel="0" collapsed="false">
      <c r="A925" s="194" t="s">
        <v>960</v>
      </c>
      <c r="B925" s="194" t="s">
        <v>104</v>
      </c>
      <c r="C925" s="194" t="s">
        <v>961</v>
      </c>
      <c r="D925" s="195" t="s">
        <v>962</v>
      </c>
      <c r="E925" s="195"/>
      <c r="F925" s="194" t="s">
        <v>231</v>
      </c>
      <c r="G925" s="197" t="n">
        <v>12</v>
      </c>
      <c r="H925" s="197" t="n">
        <v>0</v>
      </c>
    </row>
    <row r="926" customFormat="false" ht="15" hidden="false" customHeight="false" outlineLevel="0" collapsed="false">
      <c r="A926" s="315"/>
      <c r="B926" s="315"/>
      <c r="C926" s="315"/>
      <c r="D926" s="316" t="s">
        <v>240</v>
      </c>
      <c r="E926" s="317"/>
      <c r="F926" s="317"/>
      <c r="G926" s="319" t="n">
        <v>12</v>
      </c>
      <c r="H926" s="315"/>
    </row>
    <row r="927" customFormat="false" ht="15" hidden="false" customHeight="true" outlineLevel="0" collapsed="false">
      <c r="A927" s="194" t="s">
        <v>963</v>
      </c>
      <c r="B927" s="194" t="s">
        <v>104</v>
      </c>
      <c r="C927" s="194" t="s">
        <v>964</v>
      </c>
      <c r="D927" s="195" t="s">
        <v>965</v>
      </c>
      <c r="E927" s="195"/>
      <c r="F927" s="194" t="s">
        <v>231</v>
      </c>
      <c r="G927" s="197" t="n">
        <v>15</v>
      </c>
      <c r="H927" s="197" t="n">
        <v>0</v>
      </c>
    </row>
    <row r="928" customFormat="false" ht="15" hidden="false" customHeight="false" outlineLevel="0" collapsed="false">
      <c r="A928" s="315"/>
      <c r="B928" s="315"/>
      <c r="C928" s="315"/>
      <c r="D928" s="316" t="s">
        <v>5068</v>
      </c>
      <c r="E928" s="317"/>
      <c r="F928" s="317"/>
      <c r="G928" s="319" t="n">
        <v>15</v>
      </c>
      <c r="H928" s="315"/>
    </row>
    <row r="929" customFormat="false" ht="15" hidden="false" customHeight="true" outlineLevel="0" collapsed="false">
      <c r="A929" s="194" t="s">
        <v>966</v>
      </c>
      <c r="B929" s="194" t="s">
        <v>104</v>
      </c>
      <c r="C929" s="194" t="s">
        <v>967</v>
      </c>
      <c r="D929" s="195" t="s">
        <v>968</v>
      </c>
      <c r="E929" s="195"/>
      <c r="F929" s="194" t="s">
        <v>231</v>
      </c>
      <c r="G929" s="197" t="n">
        <v>15</v>
      </c>
      <c r="H929" s="197" t="n">
        <v>0</v>
      </c>
    </row>
    <row r="930" customFormat="false" ht="15" hidden="false" customHeight="false" outlineLevel="0" collapsed="false">
      <c r="A930" s="315"/>
      <c r="B930" s="315"/>
      <c r="C930" s="315"/>
      <c r="D930" s="316" t="s">
        <v>249</v>
      </c>
      <c r="E930" s="317"/>
      <c r="F930" s="317"/>
      <c r="G930" s="319" t="n">
        <v>15</v>
      </c>
      <c r="H930" s="315"/>
    </row>
    <row r="931" customFormat="false" ht="15" hidden="false" customHeight="true" outlineLevel="0" collapsed="false">
      <c r="A931" s="194" t="s">
        <v>969</v>
      </c>
      <c r="B931" s="194" t="s">
        <v>104</v>
      </c>
      <c r="C931" s="194" t="s">
        <v>970</v>
      </c>
      <c r="D931" s="195" t="s">
        <v>971</v>
      </c>
      <c r="E931" s="195"/>
      <c r="F931" s="194" t="s">
        <v>231</v>
      </c>
      <c r="G931" s="197" t="n">
        <v>13</v>
      </c>
      <c r="H931" s="197" t="n">
        <v>0</v>
      </c>
    </row>
    <row r="932" customFormat="false" ht="15" hidden="false" customHeight="false" outlineLevel="0" collapsed="false">
      <c r="A932" s="315"/>
      <c r="B932" s="315"/>
      <c r="C932" s="315"/>
      <c r="D932" s="316" t="s">
        <v>234</v>
      </c>
      <c r="E932" s="317"/>
      <c r="F932" s="317"/>
      <c r="G932" s="319" t="n">
        <v>11</v>
      </c>
      <c r="H932" s="315"/>
    </row>
    <row r="933" customFormat="false" ht="15" hidden="false" customHeight="false" outlineLevel="0" collapsed="false">
      <c r="A933" s="194"/>
      <c r="B933" s="194"/>
      <c r="C933" s="194"/>
      <c r="D933" s="316" t="s">
        <v>197</v>
      </c>
      <c r="E933" s="317" t="s">
        <v>5069</v>
      </c>
      <c r="F933" s="317"/>
      <c r="G933" s="319" t="n">
        <v>2</v>
      </c>
      <c r="H933" s="198"/>
    </row>
    <row r="934" customFormat="false" ht="15" hidden="false" customHeight="true" outlineLevel="0" collapsed="false">
      <c r="A934" s="189" t="s">
        <v>972</v>
      </c>
      <c r="B934" s="189" t="s">
        <v>104</v>
      </c>
      <c r="C934" s="189" t="s">
        <v>973</v>
      </c>
      <c r="D934" s="190" t="s">
        <v>974</v>
      </c>
      <c r="E934" s="190"/>
      <c r="F934" s="189" t="s">
        <v>231</v>
      </c>
      <c r="G934" s="192" t="n">
        <v>2</v>
      </c>
      <c r="H934" s="192" t="n">
        <v>0</v>
      </c>
    </row>
    <row r="935" customFormat="false" ht="15" hidden="false" customHeight="false" outlineLevel="0" collapsed="false">
      <c r="A935" s="315"/>
      <c r="B935" s="315"/>
      <c r="C935" s="315"/>
      <c r="D935" s="316" t="s">
        <v>197</v>
      </c>
      <c r="E935" s="317"/>
      <c r="F935" s="317"/>
      <c r="G935" s="318" t="n">
        <v>2</v>
      </c>
      <c r="H935" s="315"/>
    </row>
    <row r="936" customFormat="false" ht="15" hidden="false" customHeight="true" outlineLevel="0" collapsed="false">
      <c r="A936" s="194" t="s">
        <v>975</v>
      </c>
      <c r="B936" s="194" t="s">
        <v>104</v>
      </c>
      <c r="C936" s="194" t="s">
        <v>976</v>
      </c>
      <c r="D936" s="195" t="s">
        <v>977</v>
      </c>
      <c r="E936" s="195"/>
      <c r="F936" s="194" t="s">
        <v>237</v>
      </c>
      <c r="G936" s="197" t="n">
        <v>1</v>
      </c>
      <c r="H936" s="197" t="n">
        <v>0</v>
      </c>
    </row>
    <row r="937" customFormat="false" ht="15" hidden="false" customHeight="false" outlineLevel="0" collapsed="false">
      <c r="A937" s="315"/>
      <c r="B937" s="315"/>
      <c r="C937" s="315"/>
      <c r="D937" s="316" t="s">
        <v>188</v>
      </c>
      <c r="E937" s="317"/>
      <c r="F937" s="317"/>
      <c r="G937" s="319" t="n">
        <v>1</v>
      </c>
      <c r="H937" s="315"/>
    </row>
    <row r="938" customFormat="false" ht="15" hidden="false" customHeight="true" outlineLevel="0" collapsed="false">
      <c r="A938" s="194" t="s">
        <v>978</v>
      </c>
      <c r="B938" s="194" t="s">
        <v>104</v>
      </c>
      <c r="C938" s="194" t="s">
        <v>979</v>
      </c>
      <c r="D938" s="195" t="s">
        <v>980</v>
      </c>
      <c r="E938" s="195"/>
      <c r="F938" s="194" t="s">
        <v>237</v>
      </c>
      <c r="G938" s="197" t="n">
        <v>1</v>
      </c>
      <c r="H938" s="197" t="n">
        <v>0</v>
      </c>
    </row>
    <row r="939" customFormat="false" ht="15" hidden="false" customHeight="false" outlineLevel="0" collapsed="false">
      <c r="A939" s="315"/>
      <c r="B939" s="315"/>
      <c r="C939" s="315"/>
      <c r="D939" s="316" t="s">
        <v>188</v>
      </c>
      <c r="E939" s="317"/>
      <c r="F939" s="317"/>
      <c r="G939" s="319" t="n">
        <v>1</v>
      </c>
      <c r="H939" s="315"/>
    </row>
    <row r="940" customFormat="false" ht="15" hidden="false" customHeight="true" outlineLevel="0" collapsed="false">
      <c r="A940" s="189" t="s">
        <v>981</v>
      </c>
      <c r="B940" s="189" t="s">
        <v>104</v>
      </c>
      <c r="C940" s="189" t="s">
        <v>982</v>
      </c>
      <c r="D940" s="190" t="s">
        <v>983</v>
      </c>
      <c r="E940" s="190"/>
      <c r="F940" s="189" t="s">
        <v>231</v>
      </c>
      <c r="G940" s="192" t="n">
        <v>2</v>
      </c>
      <c r="H940" s="192" t="n">
        <v>0</v>
      </c>
    </row>
    <row r="941" customFormat="false" ht="15" hidden="false" customHeight="false" outlineLevel="0" collapsed="false">
      <c r="A941" s="315"/>
      <c r="B941" s="315"/>
      <c r="C941" s="315"/>
      <c r="D941" s="316" t="s">
        <v>197</v>
      </c>
      <c r="E941" s="317"/>
      <c r="F941" s="317"/>
      <c r="G941" s="318" t="n">
        <v>2</v>
      </c>
      <c r="H941" s="315"/>
    </row>
    <row r="942" customFormat="false" ht="15" hidden="false" customHeight="true" outlineLevel="0" collapsed="false">
      <c r="A942" s="194" t="s">
        <v>984</v>
      </c>
      <c r="B942" s="194" t="s">
        <v>104</v>
      </c>
      <c r="C942" s="194" t="s">
        <v>985</v>
      </c>
      <c r="D942" s="195" t="s">
        <v>986</v>
      </c>
      <c r="E942" s="195"/>
      <c r="F942" s="194" t="s">
        <v>231</v>
      </c>
      <c r="G942" s="197" t="n">
        <v>1</v>
      </c>
      <c r="H942" s="197" t="n">
        <v>0</v>
      </c>
    </row>
    <row r="943" customFormat="false" ht="15" hidden="false" customHeight="false" outlineLevel="0" collapsed="false">
      <c r="A943" s="315"/>
      <c r="B943" s="315"/>
      <c r="C943" s="315"/>
      <c r="D943" s="316" t="s">
        <v>188</v>
      </c>
      <c r="E943" s="317"/>
      <c r="F943" s="317"/>
      <c r="G943" s="319" t="n">
        <v>1</v>
      </c>
      <c r="H943" s="315"/>
    </row>
    <row r="944" customFormat="false" ht="15" hidden="false" customHeight="true" outlineLevel="0" collapsed="false">
      <c r="A944" s="194" t="s">
        <v>987</v>
      </c>
      <c r="B944" s="194" t="s">
        <v>104</v>
      </c>
      <c r="C944" s="194" t="s">
        <v>988</v>
      </c>
      <c r="D944" s="195" t="s">
        <v>989</v>
      </c>
      <c r="E944" s="195"/>
      <c r="F944" s="194" t="s">
        <v>231</v>
      </c>
      <c r="G944" s="197" t="n">
        <v>1</v>
      </c>
      <c r="H944" s="197" t="n">
        <v>0</v>
      </c>
    </row>
    <row r="945" customFormat="false" ht="15" hidden="false" customHeight="false" outlineLevel="0" collapsed="false">
      <c r="A945" s="315"/>
      <c r="B945" s="315"/>
      <c r="C945" s="315"/>
      <c r="D945" s="316" t="s">
        <v>188</v>
      </c>
      <c r="E945" s="317"/>
      <c r="F945" s="317"/>
      <c r="G945" s="319" t="n">
        <v>1</v>
      </c>
      <c r="H945" s="315"/>
    </row>
    <row r="946" customFormat="false" ht="15" hidden="false" customHeight="true" outlineLevel="0" collapsed="false">
      <c r="A946" s="189" t="s">
        <v>990</v>
      </c>
      <c r="B946" s="189" t="s">
        <v>104</v>
      </c>
      <c r="C946" s="189" t="s">
        <v>991</v>
      </c>
      <c r="D946" s="190" t="s">
        <v>992</v>
      </c>
      <c r="E946" s="190"/>
      <c r="F946" s="189" t="s">
        <v>231</v>
      </c>
      <c r="G946" s="192" t="n">
        <v>1</v>
      </c>
      <c r="H946" s="192" t="n">
        <v>0</v>
      </c>
    </row>
    <row r="947" customFormat="false" ht="15" hidden="false" customHeight="false" outlineLevel="0" collapsed="false">
      <c r="A947" s="315"/>
      <c r="B947" s="315"/>
      <c r="C947" s="315"/>
      <c r="D947" s="316" t="s">
        <v>188</v>
      </c>
      <c r="E947" s="317"/>
      <c r="F947" s="317"/>
      <c r="G947" s="318" t="n">
        <v>1</v>
      </c>
      <c r="H947" s="315"/>
    </row>
    <row r="948" customFormat="false" ht="15" hidden="false" customHeight="true" outlineLevel="0" collapsed="false">
      <c r="A948" s="189" t="s">
        <v>993</v>
      </c>
      <c r="B948" s="189" t="s">
        <v>104</v>
      </c>
      <c r="C948" s="189" t="s">
        <v>994</v>
      </c>
      <c r="D948" s="190" t="s">
        <v>995</v>
      </c>
      <c r="E948" s="190"/>
      <c r="F948" s="189" t="s">
        <v>231</v>
      </c>
      <c r="G948" s="192" t="n">
        <v>1</v>
      </c>
      <c r="H948" s="192" t="n">
        <v>0</v>
      </c>
    </row>
    <row r="949" customFormat="false" ht="15" hidden="false" customHeight="false" outlineLevel="0" collapsed="false">
      <c r="A949" s="315"/>
      <c r="B949" s="315"/>
      <c r="C949" s="315"/>
      <c r="D949" s="316" t="s">
        <v>188</v>
      </c>
      <c r="E949" s="317"/>
      <c r="F949" s="317"/>
      <c r="G949" s="318" t="n">
        <v>1</v>
      </c>
      <c r="H949" s="315"/>
    </row>
    <row r="950" customFormat="false" ht="15" hidden="false" customHeight="true" outlineLevel="0" collapsed="false">
      <c r="A950" s="194" t="s">
        <v>996</v>
      </c>
      <c r="B950" s="194" t="s">
        <v>104</v>
      </c>
      <c r="C950" s="194" t="s">
        <v>997</v>
      </c>
      <c r="D950" s="195" t="s">
        <v>998</v>
      </c>
      <c r="E950" s="195"/>
      <c r="F950" s="194" t="s">
        <v>231</v>
      </c>
      <c r="G950" s="197" t="n">
        <v>2</v>
      </c>
      <c r="H950" s="197" t="n">
        <v>0</v>
      </c>
    </row>
    <row r="951" customFormat="false" ht="15" hidden="false" customHeight="false" outlineLevel="0" collapsed="false">
      <c r="A951" s="315"/>
      <c r="B951" s="315"/>
      <c r="C951" s="315"/>
      <c r="D951" s="316" t="s">
        <v>197</v>
      </c>
      <c r="E951" s="317"/>
      <c r="F951" s="317"/>
      <c r="G951" s="319" t="n">
        <v>2</v>
      </c>
      <c r="H951" s="315"/>
    </row>
    <row r="952" customFormat="false" ht="15" hidden="false" customHeight="true" outlineLevel="0" collapsed="false">
      <c r="A952" s="189" t="s">
        <v>999</v>
      </c>
      <c r="B952" s="189" t="s">
        <v>104</v>
      </c>
      <c r="C952" s="189" t="s">
        <v>991</v>
      </c>
      <c r="D952" s="190" t="s">
        <v>992</v>
      </c>
      <c r="E952" s="190"/>
      <c r="F952" s="189" t="s">
        <v>231</v>
      </c>
      <c r="G952" s="192" t="n">
        <v>1</v>
      </c>
      <c r="H952" s="192" t="n">
        <v>0</v>
      </c>
    </row>
    <row r="953" customFormat="false" ht="15" hidden="false" customHeight="false" outlineLevel="0" collapsed="false">
      <c r="A953" s="315"/>
      <c r="B953" s="315"/>
      <c r="C953" s="315"/>
      <c r="D953" s="316" t="s">
        <v>188</v>
      </c>
      <c r="E953" s="317"/>
      <c r="F953" s="317"/>
      <c r="G953" s="318" t="n">
        <v>1</v>
      </c>
      <c r="H953" s="315"/>
    </row>
    <row r="954" customFormat="false" ht="15" hidden="false" customHeight="true" outlineLevel="0" collapsed="false">
      <c r="A954" s="189" t="s">
        <v>1000</v>
      </c>
      <c r="B954" s="189" t="s">
        <v>104</v>
      </c>
      <c r="C954" s="189" t="s">
        <v>994</v>
      </c>
      <c r="D954" s="190" t="s">
        <v>995</v>
      </c>
      <c r="E954" s="190"/>
      <c r="F954" s="189" t="s">
        <v>231</v>
      </c>
      <c r="G954" s="192" t="n">
        <v>1</v>
      </c>
      <c r="H954" s="192" t="n">
        <v>0</v>
      </c>
    </row>
    <row r="955" customFormat="false" ht="15" hidden="false" customHeight="false" outlineLevel="0" collapsed="false">
      <c r="A955" s="315"/>
      <c r="B955" s="315"/>
      <c r="C955" s="315"/>
      <c r="D955" s="316" t="s">
        <v>188</v>
      </c>
      <c r="E955" s="317"/>
      <c r="F955" s="317"/>
      <c r="G955" s="318" t="n">
        <v>1</v>
      </c>
      <c r="H955" s="315"/>
    </row>
    <row r="956" customFormat="false" ht="15" hidden="false" customHeight="true" outlineLevel="0" collapsed="false">
      <c r="A956" s="194" t="s">
        <v>1001</v>
      </c>
      <c r="B956" s="194" t="s">
        <v>104</v>
      </c>
      <c r="C956" s="194" t="s">
        <v>1002</v>
      </c>
      <c r="D956" s="195" t="s">
        <v>1003</v>
      </c>
      <c r="E956" s="195"/>
      <c r="F956" s="194" t="s">
        <v>231</v>
      </c>
      <c r="G956" s="197" t="n">
        <v>2</v>
      </c>
      <c r="H956" s="197" t="n">
        <v>0</v>
      </c>
    </row>
    <row r="957" customFormat="false" ht="15" hidden="false" customHeight="false" outlineLevel="0" collapsed="false">
      <c r="A957" s="315"/>
      <c r="B957" s="315"/>
      <c r="C957" s="315"/>
      <c r="D957" s="316" t="s">
        <v>197</v>
      </c>
      <c r="E957" s="317"/>
      <c r="F957" s="317"/>
      <c r="G957" s="319" t="n">
        <v>2</v>
      </c>
      <c r="H957" s="315"/>
    </row>
    <row r="958" customFormat="false" ht="15" hidden="false" customHeight="true" outlineLevel="0" collapsed="false">
      <c r="A958" s="189" t="s">
        <v>1004</v>
      </c>
      <c r="B958" s="189" t="s">
        <v>104</v>
      </c>
      <c r="C958" s="189" t="s">
        <v>921</v>
      </c>
      <c r="D958" s="190" t="s">
        <v>1005</v>
      </c>
      <c r="E958" s="190"/>
      <c r="F958" s="189" t="s">
        <v>231</v>
      </c>
      <c r="G958" s="192" t="n">
        <v>2</v>
      </c>
      <c r="H958" s="192" t="n">
        <v>0</v>
      </c>
    </row>
    <row r="959" customFormat="false" ht="15" hidden="false" customHeight="false" outlineLevel="0" collapsed="false">
      <c r="A959" s="315"/>
      <c r="B959" s="315"/>
      <c r="C959" s="315"/>
      <c r="D959" s="316" t="s">
        <v>197</v>
      </c>
      <c r="E959" s="317"/>
      <c r="F959" s="317"/>
      <c r="G959" s="318" t="n">
        <v>2</v>
      </c>
      <c r="H959" s="315"/>
    </row>
    <row r="960" customFormat="false" ht="15" hidden="false" customHeight="true" outlineLevel="0" collapsed="false">
      <c r="A960" s="194" t="s">
        <v>1006</v>
      </c>
      <c r="B960" s="194" t="s">
        <v>104</v>
      </c>
      <c r="C960" s="194" t="s">
        <v>1007</v>
      </c>
      <c r="D960" s="195" t="s">
        <v>1008</v>
      </c>
      <c r="E960" s="195"/>
      <c r="F960" s="194" t="s">
        <v>231</v>
      </c>
      <c r="G960" s="197" t="n">
        <v>2</v>
      </c>
      <c r="H960" s="197" t="n">
        <v>0</v>
      </c>
    </row>
    <row r="961" customFormat="false" ht="15" hidden="false" customHeight="false" outlineLevel="0" collapsed="false">
      <c r="A961" s="315"/>
      <c r="B961" s="315"/>
      <c r="C961" s="315"/>
      <c r="D961" s="316" t="s">
        <v>197</v>
      </c>
      <c r="E961" s="317"/>
      <c r="F961" s="317"/>
      <c r="G961" s="319" t="n">
        <v>2</v>
      </c>
      <c r="H961" s="315"/>
    </row>
    <row r="962" customFormat="false" ht="15" hidden="false" customHeight="true" outlineLevel="0" collapsed="false">
      <c r="A962" s="189" t="s">
        <v>1009</v>
      </c>
      <c r="B962" s="189" t="s">
        <v>104</v>
      </c>
      <c r="C962" s="189" t="s">
        <v>1010</v>
      </c>
      <c r="D962" s="190" t="s">
        <v>1011</v>
      </c>
      <c r="E962" s="190"/>
      <c r="F962" s="189" t="s">
        <v>231</v>
      </c>
      <c r="G962" s="192" t="n">
        <v>2</v>
      </c>
      <c r="H962" s="192" t="n">
        <v>0</v>
      </c>
    </row>
    <row r="963" customFormat="false" ht="15" hidden="false" customHeight="false" outlineLevel="0" collapsed="false">
      <c r="A963" s="315"/>
      <c r="B963" s="315"/>
      <c r="C963" s="315"/>
      <c r="D963" s="316" t="s">
        <v>197</v>
      </c>
      <c r="E963" s="317"/>
      <c r="F963" s="317"/>
      <c r="G963" s="318" t="n">
        <v>2</v>
      </c>
      <c r="H963" s="315"/>
    </row>
    <row r="964" customFormat="false" ht="15" hidden="false" customHeight="true" outlineLevel="0" collapsed="false">
      <c r="A964" s="194" t="s">
        <v>1012</v>
      </c>
      <c r="B964" s="194" t="s">
        <v>104</v>
      </c>
      <c r="C964" s="194" t="s">
        <v>1013</v>
      </c>
      <c r="D964" s="195" t="s">
        <v>1014</v>
      </c>
      <c r="E964" s="195"/>
      <c r="F964" s="194" t="s">
        <v>231</v>
      </c>
      <c r="G964" s="197" t="n">
        <v>2</v>
      </c>
      <c r="H964" s="197" t="n">
        <v>0</v>
      </c>
    </row>
    <row r="965" customFormat="false" ht="15" hidden="false" customHeight="false" outlineLevel="0" collapsed="false">
      <c r="A965" s="315"/>
      <c r="B965" s="315"/>
      <c r="C965" s="315"/>
      <c r="D965" s="316" t="s">
        <v>197</v>
      </c>
      <c r="E965" s="317"/>
      <c r="F965" s="317"/>
      <c r="G965" s="319" t="n">
        <v>2</v>
      </c>
      <c r="H965" s="315"/>
    </row>
    <row r="966" customFormat="false" ht="15" hidden="false" customHeight="true" outlineLevel="0" collapsed="false">
      <c r="A966" s="189" t="s">
        <v>1015</v>
      </c>
      <c r="B966" s="189" t="s">
        <v>104</v>
      </c>
      <c r="C966" s="189" t="s">
        <v>1016</v>
      </c>
      <c r="D966" s="190" t="s">
        <v>1017</v>
      </c>
      <c r="E966" s="190"/>
      <c r="F966" s="189" t="s">
        <v>231</v>
      </c>
      <c r="G966" s="192" t="n">
        <v>3</v>
      </c>
      <c r="H966" s="192" t="n">
        <v>0</v>
      </c>
    </row>
    <row r="967" customFormat="false" ht="15" hidden="false" customHeight="false" outlineLevel="0" collapsed="false">
      <c r="A967" s="315"/>
      <c r="B967" s="315"/>
      <c r="C967" s="315"/>
      <c r="D967" s="316" t="s">
        <v>200</v>
      </c>
      <c r="E967" s="317"/>
      <c r="F967" s="317"/>
      <c r="G967" s="318" t="n">
        <v>3</v>
      </c>
      <c r="H967" s="315"/>
    </row>
    <row r="968" customFormat="false" ht="15" hidden="false" customHeight="true" outlineLevel="0" collapsed="false">
      <c r="A968" s="194" t="s">
        <v>1018</v>
      </c>
      <c r="B968" s="194" t="s">
        <v>104</v>
      </c>
      <c r="C968" s="194" t="s">
        <v>1019</v>
      </c>
      <c r="D968" s="195" t="s">
        <v>1020</v>
      </c>
      <c r="E968" s="195"/>
      <c r="F968" s="194" t="s">
        <v>231</v>
      </c>
      <c r="G968" s="197" t="n">
        <v>3</v>
      </c>
      <c r="H968" s="197" t="n">
        <v>0</v>
      </c>
    </row>
    <row r="969" customFormat="false" ht="15" hidden="false" customHeight="false" outlineLevel="0" collapsed="false">
      <c r="A969" s="315"/>
      <c r="B969" s="315"/>
      <c r="C969" s="315"/>
      <c r="D969" s="316" t="s">
        <v>200</v>
      </c>
      <c r="E969" s="317"/>
      <c r="F969" s="317"/>
      <c r="G969" s="319" t="n">
        <v>3</v>
      </c>
      <c r="H969" s="315"/>
    </row>
    <row r="970" customFormat="false" ht="15" hidden="false" customHeight="true" outlineLevel="0" collapsed="false">
      <c r="A970" s="189" t="s">
        <v>1021</v>
      </c>
      <c r="B970" s="189" t="s">
        <v>104</v>
      </c>
      <c r="C970" s="189" t="s">
        <v>1016</v>
      </c>
      <c r="D970" s="190" t="s">
        <v>1017</v>
      </c>
      <c r="E970" s="190"/>
      <c r="F970" s="189" t="s">
        <v>231</v>
      </c>
      <c r="G970" s="192" t="n">
        <v>3</v>
      </c>
      <c r="H970" s="192" t="n">
        <v>0</v>
      </c>
    </row>
    <row r="971" customFormat="false" ht="15" hidden="false" customHeight="false" outlineLevel="0" collapsed="false">
      <c r="A971" s="315"/>
      <c r="B971" s="315"/>
      <c r="C971" s="315"/>
      <c r="D971" s="316" t="s">
        <v>200</v>
      </c>
      <c r="E971" s="317"/>
      <c r="F971" s="317"/>
      <c r="G971" s="318" t="n">
        <v>3</v>
      </c>
      <c r="H971" s="315"/>
    </row>
    <row r="972" customFormat="false" ht="15" hidden="false" customHeight="true" outlineLevel="0" collapsed="false">
      <c r="A972" s="194" t="s">
        <v>1022</v>
      </c>
      <c r="B972" s="194" t="s">
        <v>104</v>
      </c>
      <c r="C972" s="194" t="s">
        <v>1023</v>
      </c>
      <c r="D972" s="195" t="s">
        <v>1024</v>
      </c>
      <c r="E972" s="195"/>
      <c r="F972" s="194" t="s">
        <v>231</v>
      </c>
      <c r="G972" s="197" t="n">
        <v>3</v>
      </c>
      <c r="H972" s="197" t="n">
        <v>0</v>
      </c>
    </row>
    <row r="973" customFormat="false" ht="15" hidden="false" customHeight="false" outlineLevel="0" collapsed="false">
      <c r="A973" s="315"/>
      <c r="B973" s="315"/>
      <c r="C973" s="315"/>
      <c r="D973" s="316" t="s">
        <v>200</v>
      </c>
      <c r="E973" s="317"/>
      <c r="F973" s="317"/>
      <c r="G973" s="319" t="n">
        <v>3</v>
      </c>
      <c r="H973" s="315"/>
    </row>
    <row r="974" customFormat="false" ht="24.05" hidden="false" customHeight="true" outlineLevel="0" collapsed="false">
      <c r="A974" s="189" t="s">
        <v>1025</v>
      </c>
      <c r="B974" s="189" t="s">
        <v>104</v>
      </c>
      <c r="C974" s="189" t="s">
        <v>1026</v>
      </c>
      <c r="D974" s="190" t="s">
        <v>1027</v>
      </c>
      <c r="E974" s="190"/>
      <c r="F974" s="189" t="s">
        <v>252</v>
      </c>
      <c r="G974" s="192" t="n">
        <v>41.56</v>
      </c>
      <c r="H974" s="192" t="n">
        <v>0</v>
      </c>
    </row>
    <row r="975" customFormat="false" ht="15" hidden="false" customHeight="false" outlineLevel="0" collapsed="false">
      <c r="A975" s="315"/>
      <c r="B975" s="315"/>
      <c r="C975" s="315"/>
      <c r="D975" s="316" t="s">
        <v>5070</v>
      </c>
      <c r="E975" s="317"/>
      <c r="F975" s="317"/>
      <c r="G975" s="318" t="n">
        <v>41.56</v>
      </c>
      <c r="H975" s="315"/>
    </row>
    <row r="976" customFormat="false" ht="24.05" hidden="false" customHeight="true" outlineLevel="0" collapsed="false">
      <c r="A976" s="194" t="s">
        <v>1028</v>
      </c>
      <c r="B976" s="194" t="s">
        <v>104</v>
      </c>
      <c r="C976" s="194" t="s">
        <v>1029</v>
      </c>
      <c r="D976" s="195" t="s">
        <v>1030</v>
      </c>
      <c r="E976" s="195"/>
      <c r="F976" s="194" t="s">
        <v>252</v>
      </c>
      <c r="G976" s="197" t="n">
        <v>45.716</v>
      </c>
      <c r="H976" s="197" t="n">
        <v>0</v>
      </c>
    </row>
    <row r="977" customFormat="false" ht="15" hidden="false" customHeight="false" outlineLevel="0" collapsed="false">
      <c r="A977" s="315"/>
      <c r="B977" s="315"/>
      <c r="C977" s="315"/>
      <c r="D977" s="316" t="s">
        <v>5070</v>
      </c>
      <c r="E977" s="317"/>
      <c r="F977" s="317"/>
      <c r="G977" s="319" t="n">
        <v>41.56</v>
      </c>
      <c r="H977" s="315"/>
    </row>
    <row r="978" customFormat="false" ht="15" hidden="false" customHeight="false" outlineLevel="0" collapsed="false">
      <c r="A978" s="194"/>
      <c r="B978" s="194"/>
      <c r="C978" s="194"/>
      <c r="D978" s="316" t="s">
        <v>5071</v>
      </c>
      <c r="E978" s="317"/>
      <c r="F978" s="317"/>
      <c r="G978" s="319" t="n">
        <v>4.156</v>
      </c>
      <c r="H978" s="198"/>
    </row>
    <row r="979" customFormat="false" ht="24.05" hidden="false" customHeight="true" outlineLevel="0" collapsed="false">
      <c r="A979" s="189" t="s">
        <v>1031</v>
      </c>
      <c r="B979" s="189" t="s">
        <v>104</v>
      </c>
      <c r="C979" s="189" t="s">
        <v>1032</v>
      </c>
      <c r="D979" s="190" t="s">
        <v>1033</v>
      </c>
      <c r="E979" s="190"/>
      <c r="F979" s="189" t="s">
        <v>252</v>
      </c>
      <c r="G979" s="192" t="n">
        <v>225.929</v>
      </c>
      <c r="H979" s="192" t="n">
        <v>0</v>
      </c>
    </row>
    <row r="980" customFormat="false" ht="15" hidden="false" customHeight="false" outlineLevel="0" collapsed="false">
      <c r="A980" s="315"/>
      <c r="B980" s="315"/>
      <c r="C980" s="315"/>
      <c r="D980" s="316" t="s">
        <v>5072</v>
      </c>
      <c r="E980" s="317"/>
      <c r="F980" s="317"/>
      <c r="G980" s="318" t="n">
        <v>302.148</v>
      </c>
      <c r="H980" s="315"/>
    </row>
    <row r="981" customFormat="false" ht="15" hidden="false" customHeight="false" outlineLevel="0" collapsed="false">
      <c r="A981" s="189"/>
      <c r="B981" s="189"/>
      <c r="C981" s="189"/>
      <c r="D981" s="316" t="s">
        <v>5073</v>
      </c>
      <c r="E981" s="317"/>
      <c r="F981" s="317"/>
      <c r="G981" s="318" t="n">
        <v>-76.219</v>
      </c>
      <c r="H981" s="193"/>
    </row>
    <row r="982" customFormat="false" ht="24.05" hidden="false" customHeight="true" outlineLevel="0" collapsed="false">
      <c r="A982" s="189" t="s">
        <v>1034</v>
      </c>
      <c r="B982" s="189" t="s">
        <v>104</v>
      </c>
      <c r="C982" s="189" t="s">
        <v>1035</v>
      </c>
      <c r="D982" s="190" t="s">
        <v>1036</v>
      </c>
      <c r="E982" s="190"/>
      <c r="F982" s="189" t="s">
        <v>252</v>
      </c>
      <c r="G982" s="192" t="n">
        <v>27.468</v>
      </c>
      <c r="H982" s="192" t="n">
        <v>0</v>
      </c>
    </row>
    <row r="983" customFormat="false" ht="15" hidden="false" customHeight="false" outlineLevel="0" collapsed="false">
      <c r="A983" s="315"/>
      <c r="B983" s="315"/>
      <c r="C983" s="315"/>
      <c r="D983" s="316" t="s">
        <v>5074</v>
      </c>
      <c r="E983" s="317"/>
      <c r="F983" s="317"/>
      <c r="G983" s="318" t="n">
        <v>27.468</v>
      </c>
      <c r="H983" s="315"/>
    </row>
    <row r="984" customFormat="false" ht="24.05" hidden="false" customHeight="true" outlineLevel="0" collapsed="false">
      <c r="A984" s="189" t="s">
        <v>1037</v>
      </c>
      <c r="B984" s="189" t="s">
        <v>104</v>
      </c>
      <c r="C984" s="189" t="s">
        <v>1038</v>
      </c>
      <c r="D984" s="190" t="s">
        <v>1039</v>
      </c>
      <c r="E984" s="190"/>
      <c r="F984" s="189" t="s">
        <v>252</v>
      </c>
      <c r="G984" s="192" t="n">
        <v>75.2</v>
      </c>
      <c r="H984" s="192" t="n">
        <v>0</v>
      </c>
    </row>
    <row r="985" customFormat="false" ht="15" hidden="false" customHeight="false" outlineLevel="0" collapsed="false">
      <c r="A985" s="315"/>
      <c r="B985" s="315"/>
      <c r="C985" s="315"/>
      <c r="D985" s="316" t="s">
        <v>5075</v>
      </c>
      <c r="E985" s="317"/>
      <c r="F985" s="317"/>
      <c r="G985" s="318" t="n">
        <v>75.2</v>
      </c>
      <c r="H985" s="315"/>
    </row>
    <row r="986" customFormat="false" ht="24.05" hidden="false" customHeight="true" outlineLevel="0" collapsed="false">
      <c r="A986" s="189" t="s">
        <v>1040</v>
      </c>
      <c r="B986" s="189" t="s">
        <v>104</v>
      </c>
      <c r="C986" s="189" t="s">
        <v>1041</v>
      </c>
      <c r="D986" s="190" t="s">
        <v>1042</v>
      </c>
      <c r="E986" s="190"/>
      <c r="F986" s="189" t="s">
        <v>237</v>
      </c>
      <c r="G986" s="192" t="n">
        <v>114.75</v>
      </c>
      <c r="H986" s="192" t="n">
        <v>0</v>
      </c>
    </row>
    <row r="987" customFormat="false" ht="15" hidden="false" customHeight="false" outlineLevel="0" collapsed="false">
      <c r="A987" s="315"/>
      <c r="B987" s="315"/>
      <c r="C987" s="315"/>
      <c r="D987" s="316" t="s">
        <v>5076</v>
      </c>
      <c r="E987" s="317" t="s">
        <v>5077</v>
      </c>
      <c r="F987" s="317"/>
      <c r="G987" s="318" t="n">
        <v>7</v>
      </c>
      <c r="H987" s="315"/>
    </row>
    <row r="988" customFormat="false" ht="15" hidden="false" customHeight="false" outlineLevel="0" collapsed="false">
      <c r="A988" s="189"/>
      <c r="B988" s="189"/>
      <c r="C988" s="189"/>
      <c r="D988" s="316" t="s">
        <v>5078</v>
      </c>
      <c r="E988" s="317" t="s">
        <v>5079</v>
      </c>
      <c r="F988" s="317"/>
      <c r="G988" s="318" t="n">
        <v>31.25</v>
      </c>
      <c r="H988" s="193"/>
    </row>
    <row r="989" customFormat="false" ht="15" hidden="false" customHeight="false" outlineLevel="0" collapsed="false">
      <c r="A989" s="189"/>
      <c r="B989" s="189"/>
      <c r="C989" s="189"/>
      <c r="D989" s="316" t="s">
        <v>5080</v>
      </c>
      <c r="E989" s="317" t="s">
        <v>5081</v>
      </c>
      <c r="F989" s="317"/>
      <c r="G989" s="318" t="n">
        <v>76.5</v>
      </c>
      <c r="H989" s="193"/>
    </row>
    <row r="990" customFormat="false" ht="24.05" hidden="false" customHeight="true" outlineLevel="0" collapsed="false">
      <c r="A990" s="189" t="s">
        <v>1043</v>
      </c>
      <c r="B990" s="189" t="s">
        <v>104</v>
      </c>
      <c r="C990" s="189" t="s">
        <v>1044</v>
      </c>
      <c r="D990" s="190" t="s">
        <v>1045</v>
      </c>
      <c r="E990" s="190"/>
      <c r="F990" s="189" t="s">
        <v>237</v>
      </c>
      <c r="G990" s="192" t="n">
        <v>341.44</v>
      </c>
      <c r="H990" s="192" t="n">
        <v>0</v>
      </c>
    </row>
    <row r="991" customFormat="false" ht="15" hidden="false" customHeight="false" outlineLevel="0" collapsed="false">
      <c r="A991" s="315"/>
      <c r="B991" s="315"/>
      <c r="C991" s="315"/>
      <c r="D991" s="316" t="s">
        <v>5082</v>
      </c>
      <c r="E991" s="317" t="s">
        <v>5083</v>
      </c>
      <c r="F991" s="317"/>
      <c r="G991" s="318" t="n">
        <v>334.44</v>
      </c>
      <c r="H991" s="315"/>
    </row>
    <row r="992" customFormat="false" ht="15" hidden="false" customHeight="false" outlineLevel="0" collapsed="false">
      <c r="A992" s="189"/>
      <c r="B992" s="189"/>
      <c r="C992" s="189"/>
      <c r="D992" s="316" t="s">
        <v>5076</v>
      </c>
      <c r="E992" s="317" t="s">
        <v>5084</v>
      </c>
      <c r="F992" s="317"/>
      <c r="G992" s="318" t="n">
        <v>7</v>
      </c>
      <c r="H992" s="193"/>
    </row>
    <row r="993" customFormat="false" ht="15" hidden="false" customHeight="true" outlineLevel="0" collapsed="false">
      <c r="A993" s="189" t="s">
        <v>1046</v>
      </c>
      <c r="B993" s="189" t="s">
        <v>104</v>
      </c>
      <c r="C993" s="189" t="s">
        <v>1047</v>
      </c>
      <c r="D993" s="190" t="s">
        <v>1048</v>
      </c>
      <c r="E993" s="190"/>
      <c r="F993" s="189" t="s">
        <v>260</v>
      </c>
      <c r="G993" s="192" t="n">
        <v>16.586</v>
      </c>
      <c r="H993" s="192" t="n">
        <v>0</v>
      </c>
    </row>
    <row r="994" customFormat="false" ht="15" hidden="false" customHeight="false" outlineLevel="0" collapsed="false">
      <c r="A994" s="315"/>
      <c r="B994" s="315"/>
      <c r="C994" s="315"/>
      <c r="D994" s="316" t="s">
        <v>5085</v>
      </c>
      <c r="E994" s="317"/>
      <c r="F994" s="317"/>
      <c r="G994" s="318" t="n">
        <v>16.586</v>
      </c>
      <c r="H994" s="315"/>
    </row>
    <row r="995" customFormat="false" ht="24.05" hidden="false" customHeight="true" outlineLevel="0" collapsed="false">
      <c r="A995" s="189" t="s">
        <v>1051</v>
      </c>
      <c r="B995" s="189" t="s">
        <v>104</v>
      </c>
      <c r="C995" s="189" t="s">
        <v>1052</v>
      </c>
      <c r="D995" s="190" t="s">
        <v>1053</v>
      </c>
      <c r="E995" s="190"/>
      <c r="F995" s="189" t="s">
        <v>252</v>
      </c>
      <c r="G995" s="192" t="n">
        <v>477.928</v>
      </c>
      <c r="H995" s="192" t="n">
        <v>0</v>
      </c>
    </row>
    <row r="996" customFormat="false" ht="15" hidden="false" customHeight="false" outlineLevel="0" collapsed="false">
      <c r="A996" s="315"/>
      <c r="B996" s="315"/>
      <c r="C996" s="315"/>
      <c r="D996" s="316" t="s">
        <v>5086</v>
      </c>
      <c r="E996" s="317" t="s">
        <v>4727</v>
      </c>
      <c r="F996" s="317"/>
      <c r="G996" s="318" t="n">
        <v>74.685</v>
      </c>
      <c r="H996" s="315"/>
    </row>
    <row r="997" customFormat="false" ht="15" hidden="false" customHeight="false" outlineLevel="0" collapsed="false">
      <c r="A997" s="189"/>
      <c r="B997" s="189"/>
      <c r="C997" s="189"/>
      <c r="D997" s="316" t="s">
        <v>5087</v>
      </c>
      <c r="E997" s="317" t="s">
        <v>4729</v>
      </c>
      <c r="F997" s="317"/>
      <c r="G997" s="318" t="n">
        <v>7.445</v>
      </c>
      <c r="H997" s="193"/>
    </row>
    <row r="998" customFormat="false" ht="15" hidden="false" customHeight="false" outlineLevel="0" collapsed="false">
      <c r="A998" s="189"/>
      <c r="B998" s="189"/>
      <c r="C998" s="189"/>
      <c r="D998" s="316" t="s">
        <v>4831</v>
      </c>
      <c r="E998" s="317" t="s">
        <v>4731</v>
      </c>
      <c r="F998" s="317"/>
      <c r="G998" s="318" t="n">
        <v>7.54</v>
      </c>
      <c r="H998" s="193"/>
    </row>
    <row r="999" customFormat="false" ht="15" hidden="false" customHeight="false" outlineLevel="0" collapsed="false">
      <c r="A999" s="189"/>
      <c r="B999" s="189"/>
      <c r="C999" s="189"/>
      <c r="D999" s="316" t="s">
        <v>4832</v>
      </c>
      <c r="E999" s="317" t="s">
        <v>4733</v>
      </c>
      <c r="F999" s="317"/>
      <c r="G999" s="318" t="n">
        <v>3.58</v>
      </c>
      <c r="H999" s="193"/>
    </row>
    <row r="1000" customFormat="false" ht="15" hidden="false" customHeight="false" outlineLevel="0" collapsed="false">
      <c r="A1000" s="189"/>
      <c r="B1000" s="189"/>
      <c r="C1000" s="189"/>
      <c r="D1000" s="316" t="s">
        <v>4833</v>
      </c>
      <c r="E1000" s="317" t="s">
        <v>4735</v>
      </c>
      <c r="F1000" s="317"/>
      <c r="G1000" s="318" t="n">
        <v>1.74</v>
      </c>
      <c r="H1000" s="193"/>
    </row>
    <row r="1001" customFormat="false" ht="15" hidden="false" customHeight="false" outlineLevel="0" collapsed="false">
      <c r="A1001" s="189"/>
      <c r="B1001" s="189"/>
      <c r="C1001" s="189"/>
      <c r="D1001" s="316" t="s">
        <v>5088</v>
      </c>
      <c r="E1001" s="317" t="s">
        <v>4737</v>
      </c>
      <c r="F1001" s="317"/>
      <c r="G1001" s="318" t="n">
        <v>4.815</v>
      </c>
      <c r="H1001" s="193"/>
    </row>
    <row r="1002" customFormat="false" ht="15" hidden="false" customHeight="false" outlineLevel="0" collapsed="false">
      <c r="A1002" s="189"/>
      <c r="B1002" s="189"/>
      <c r="C1002" s="189"/>
      <c r="D1002" s="316" t="s">
        <v>5089</v>
      </c>
      <c r="E1002" s="317" t="s">
        <v>4739</v>
      </c>
      <c r="F1002" s="317"/>
      <c r="G1002" s="318" t="n">
        <v>2.255</v>
      </c>
      <c r="H1002" s="193"/>
    </row>
    <row r="1003" customFormat="false" ht="15" hidden="false" customHeight="false" outlineLevel="0" collapsed="false">
      <c r="A1003" s="189"/>
      <c r="B1003" s="189"/>
      <c r="C1003" s="189"/>
      <c r="D1003" s="316" t="s">
        <v>4836</v>
      </c>
      <c r="E1003" s="317" t="s">
        <v>4741</v>
      </c>
      <c r="F1003" s="317"/>
      <c r="G1003" s="318" t="n">
        <v>3.09</v>
      </c>
      <c r="H1003" s="193"/>
    </row>
    <row r="1004" customFormat="false" ht="15" hidden="false" customHeight="false" outlineLevel="0" collapsed="false">
      <c r="A1004" s="189"/>
      <c r="B1004" s="189"/>
      <c r="C1004" s="189"/>
      <c r="D1004" s="316" t="s">
        <v>4837</v>
      </c>
      <c r="E1004" s="317" t="s">
        <v>4743</v>
      </c>
      <c r="F1004" s="317"/>
      <c r="G1004" s="318" t="n">
        <v>5.64</v>
      </c>
      <c r="H1004" s="193"/>
    </row>
    <row r="1005" customFormat="false" ht="15" hidden="false" customHeight="false" outlineLevel="0" collapsed="false">
      <c r="A1005" s="189"/>
      <c r="B1005" s="189"/>
      <c r="C1005" s="189"/>
      <c r="D1005" s="316" t="s">
        <v>4838</v>
      </c>
      <c r="E1005" s="317" t="s">
        <v>4745</v>
      </c>
      <c r="F1005" s="317"/>
      <c r="G1005" s="318" t="n">
        <v>4.84</v>
      </c>
      <c r="H1005" s="193"/>
    </row>
    <row r="1006" customFormat="false" ht="15" hidden="false" customHeight="false" outlineLevel="0" collapsed="false">
      <c r="A1006" s="189"/>
      <c r="B1006" s="189"/>
      <c r="C1006" s="189"/>
      <c r="D1006" s="316" t="s">
        <v>4839</v>
      </c>
      <c r="E1006" s="317" t="s">
        <v>4747</v>
      </c>
      <c r="F1006" s="317"/>
      <c r="G1006" s="318" t="n">
        <v>2.65</v>
      </c>
      <c r="H1006" s="193"/>
    </row>
    <row r="1007" customFormat="false" ht="15" hidden="false" customHeight="false" outlineLevel="0" collapsed="false">
      <c r="A1007" s="189"/>
      <c r="B1007" s="189"/>
      <c r="C1007" s="189"/>
      <c r="D1007" s="316" t="s">
        <v>5090</v>
      </c>
      <c r="E1007" s="317" t="s">
        <v>4749</v>
      </c>
      <c r="F1007" s="317"/>
      <c r="G1007" s="318" t="n">
        <v>33.163</v>
      </c>
      <c r="H1007" s="193"/>
    </row>
    <row r="1008" customFormat="false" ht="15" hidden="false" customHeight="false" outlineLevel="0" collapsed="false">
      <c r="A1008" s="189"/>
      <c r="B1008" s="189"/>
      <c r="C1008" s="189"/>
      <c r="D1008" s="316" t="s">
        <v>5091</v>
      </c>
      <c r="E1008" s="317" t="s">
        <v>4751</v>
      </c>
      <c r="F1008" s="317"/>
      <c r="G1008" s="318" t="n">
        <v>4.715</v>
      </c>
      <c r="H1008" s="193"/>
    </row>
    <row r="1009" customFormat="false" ht="15" hidden="false" customHeight="false" outlineLevel="0" collapsed="false">
      <c r="A1009" s="189"/>
      <c r="B1009" s="189"/>
      <c r="C1009" s="189"/>
      <c r="D1009" s="316" t="s">
        <v>4842</v>
      </c>
      <c r="E1009" s="317" t="s">
        <v>4753</v>
      </c>
      <c r="F1009" s="317"/>
      <c r="G1009" s="318" t="n">
        <v>15.77</v>
      </c>
      <c r="H1009" s="193"/>
    </row>
    <row r="1010" customFormat="false" ht="15" hidden="false" customHeight="false" outlineLevel="0" collapsed="false">
      <c r="A1010" s="189"/>
      <c r="B1010" s="189"/>
      <c r="C1010" s="189"/>
      <c r="D1010" s="316" t="s">
        <v>4843</v>
      </c>
      <c r="E1010" s="317" t="s">
        <v>4755</v>
      </c>
      <c r="F1010" s="317"/>
      <c r="G1010" s="318" t="n">
        <v>16.14</v>
      </c>
      <c r="H1010" s="193"/>
    </row>
    <row r="1011" customFormat="false" ht="15" hidden="false" customHeight="false" outlineLevel="0" collapsed="false">
      <c r="A1011" s="189"/>
      <c r="B1011" s="189"/>
      <c r="C1011" s="189"/>
      <c r="D1011" s="316" t="s">
        <v>4844</v>
      </c>
      <c r="E1011" s="317" t="s">
        <v>4757</v>
      </c>
      <c r="F1011" s="317"/>
      <c r="G1011" s="318" t="n">
        <v>4.31</v>
      </c>
      <c r="H1011" s="193"/>
    </row>
    <row r="1012" customFormat="false" ht="15" hidden="false" customHeight="false" outlineLevel="0" collapsed="false">
      <c r="A1012" s="189"/>
      <c r="B1012" s="189"/>
      <c r="C1012" s="189"/>
      <c r="D1012" s="316" t="s">
        <v>4845</v>
      </c>
      <c r="E1012" s="317" t="s">
        <v>4759</v>
      </c>
      <c r="F1012" s="317"/>
      <c r="G1012" s="318" t="n">
        <v>10.07</v>
      </c>
      <c r="H1012" s="193"/>
    </row>
    <row r="1013" customFormat="false" ht="15" hidden="false" customHeight="false" outlineLevel="0" collapsed="false">
      <c r="A1013" s="189"/>
      <c r="B1013" s="189"/>
      <c r="C1013" s="189"/>
      <c r="D1013" s="316" t="s">
        <v>4846</v>
      </c>
      <c r="E1013" s="317" t="s">
        <v>4760</v>
      </c>
      <c r="F1013" s="317"/>
      <c r="G1013" s="318" t="n">
        <v>4.3</v>
      </c>
      <c r="H1013" s="193"/>
    </row>
    <row r="1014" customFormat="false" ht="15" hidden="false" customHeight="false" outlineLevel="0" collapsed="false">
      <c r="A1014" s="189"/>
      <c r="B1014" s="189"/>
      <c r="C1014" s="189"/>
      <c r="D1014" s="316" t="s">
        <v>5092</v>
      </c>
      <c r="E1014" s="317" t="s">
        <v>4762</v>
      </c>
      <c r="F1014" s="317"/>
      <c r="G1014" s="318" t="n">
        <v>24.665</v>
      </c>
      <c r="H1014" s="193"/>
    </row>
    <row r="1015" customFormat="false" ht="15" hidden="false" customHeight="false" outlineLevel="0" collapsed="false">
      <c r="A1015" s="189"/>
      <c r="B1015" s="189"/>
      <c r="C1015" s="189"/>
      <c r="D1015" s="316" t="s">
        <v>4848</v>
      </c>
      <c r="E1015" s="317" t="s">
        <v>4764</v>
      </c>
      <c r="F1015" s="317"/>
      <c r="G1015" s="318" t="n">
        <v>2.05</v>
      </c>
      <c r="H1015" s="193"/>
    </row>
    <row r="1016" customFormat="false" ht="15" hidden="false" customHeight="false" outlineLevel="0" collapsed="false">
      <c r="A1016" s="189"/>
      <c r="B1016" s="189"/>
      <c r="C1016" s="189"/>
      <c r="D1016" s="316" t="s">
        <v>4849</v>
      </c>
      <c r="E1016" s="317" t="s">
        <v>4766</v>
      </c>
      <c r="F1016" s="317"/>
      <c r="G1016" s="318" t="n">
        <v>14.68</v>
      </c>
      <c r="H1016" s="193"/>
    </row>
    <row r="1017" customFormat="false" ht="15" hidden="false" customHeight="false" outlineLevel="0" collapsed="false">
      <c r="A1017" s="189"/>
      <c r="B1017" s="189"/>
      <c r="C1017" s="189"/>
      <c r="D1017" s="316" t="s">
        <v>4848</v>
      </c>
      <c r="E1017" s="317" t="s">
        <v>4767</v>
      </c>
      <c r="F1017" s="317"/>
      <c r="G1017" s="318" t="n">
        <v>2.05</v>
      </c>
      <c r="H1017" s="193"/>
    </row>
    <row r="1018" customFormat="false" ht="15" hidden="false" customHeight="false" outlineLevel="0" collapsed="false">
      <c r="A1018" s="189"/>
      <c r="B1018" s="189"/>
      <c r="C1018" s="189"/>
      <c r="D1018" s="316" t="s">
        <v>5092</v>
      </c>
      <c r="E1018" s="317" t="s">
        <v>4769</v>
      </c>
      <c r="F1018" s="317"/>
      <c r="G1018" s="318" t="n">
        <v>24.665</v>
      </c>
      <c r="H1018" s="193"/>
    </row>
    <row r="1019" customFormat="false" ht="15" hidden="false" customHeight="false" outlineLevel="0" collapsed="false">
      <c r="A1019" s="189"/>
      <c r="B1019" s="189"/>
      <c r="C1019" s="189"/>
      <c r="D1019" s="316" t="s">
        <v>5092</v>
      </c>
      <c r="E1019" s="317" t="s">
        <v>4770</v>
      </c>
      <c r="F1019" s="317"/>
      <c r="G1019" s="318" t="n">
        <v>24.665</v>
      </c>
      <c r="H1019" s="193"/>
    </row>
    <row r="1020" customFormat="false" ht="15" hidden="false" customHeight="false" outlineLevel="0" collapsed="false">
      <c r="A1020" s="189"/>
      <c r="B1020" s="189"/>
      <c r="C1020" s="189"/>
      <c r="D1020" s="316" t="s">
        <v>4848</v>
      </c>
      <c r="E1020" s="317" t="s">
        <v>4771</v>
      </c>
      <c r="F1020" s="317"/>
      <c r="G1020" s="318" t="n">
        <v>2.05</v>
      </c>
      <c r="H1020" s="193"/>
    </row>
    <row r="1021" customFormat="false" ht="15" hidden="false" customHeight="false" outlineLevel="0" collapsed="false">
      <c r="A1021" s="189"/>
      <c r="B1021" s="189"/>
      <c r="C1021" s="189"/>
      <c r="D1021" s="316" t="s">
        <v>4849</v>
      </c>
      <c r="E1021" s="317" t="s">
        <v>4772</v>
      </c>
      <c r="F1021" s="317"/>
      <c r="G1021" s="318" t="n">
        <v>14.68</v>
      </c>
      <c r="H1021" s="193"/>
    </row>
    <row r="1022" customFormat="false" ht="15" hidden="false" customHeight="false" outlineLevel="0" collapsed="false">
      <c r="A1022" s="189"/>
      <c r="B1022" s="189"/>
      <c r="C1022" s="189"/>
      <c r="D1022" s="316" t="s">
        <v>4848</v>
      </c>
      <c r="E1022" s="317" t="s">
        <v>4773</v>
      </c>
      <c r="F1022" s="317"/>
      <c r="G1022" s="318" t="n">
        <v>2.05</v>
      </c>
      <c r="H1022" s="193"/>
    </row>
    <row r="1023" customFormat="false" ht="15" hidden="false" customHeight="false" outlineLevel="0" collapsed="false">
      <c r="A1023" s="189"/>
      <c r="B1023" s="189"/>
      <c r="C1023" s="189"/>
      <c r="D1023" s="316" t="s">
        <v>5092</v>
      </c>
      <c r="E1023" s="317" t="s">
        <v>4774</v>
      </c>
      <c r="F1023" s="317"/>
      <c r="G1023" s="318" t="n">
        <v>24.665</v>
      </c>
      <c r="H1023" s="193"/>
    </row>
    <row r="1024" customFormat="false" ht="15" hidden="false" customHeight="false" outlineLevel="0" collapsed="false">
      <c r="A1024" s="189"/>
      <c r="B1024" s="189"/>
      <c r="C1024" s="189"/>
      <c r="D1024" s="316" t="s">
        <v>5092</v>
      </c>
      <c r="E1024" s="317" t="s">
        <v>4775</v>
      </c>
      <c r="F1024" s="317"/>
      <c r="G1024" s="318" t="n">
        <v>24.665</v>
      </c>
      <c r="H1024" s="193"/>
    </row>
    <row r="1025" customFormat="false" ht="15" hidden="false" customHeight="false" outlineLevel="0" collapsed="false">
      <c r="A1025" s="189"/>
      <c r="B1025" s="189"/>
      <c r="C1025" s="189"/>
      <c r="D1025" s="316" t="s">
        <v>4848</v>
      </c>
      <c r="E1025" s="317" t="s">
        <v>4776</v>
      </c>
      <c r="F1025" s="317"/>
      <c r="G1025" s="318" t="n">
        <v>2.05</v>
      </c>
      <c r="H1025" s="193"/>
    </row>
    <row r="1026" customFormat="false" ht="15" hidden="false" customHeight="false" outlineLevel="0" collapsed="false">
      <c r="A1026" s="189"/>
      <c r="B1026" s="189"/>
      <c r="C1026" s="189"/>
      <c r="D1026" s="316" t="s">
        <v>4849</v>
      </c>
      <c r="E1026" s="317" t="s">
        <v>4777</v>
      </c>
      <c r="F1026" s="317"/>
      <c r="G1026" s="318" t="n">
        <v>14.68</v>
      </c>
      <c r="H1026" s="193"/>
    </row>
    <row r="1027" customFormat="false" ht="15" hidden="false" customHeight="false" outlineLevel="0" collapsed="false">
      <c r="A1027" s="189"/>
      <c r="B1027" s="189"/>
      <c r="C1027" s="189"/>
      <c r="D1027" s="316" t="s">
        <v>4848</v>
      </c>
      <c r="E1027" s="317" t="s">
        <v>4778</v>
      </c>
      <c r="F1027" s="317"/>
      <c r="G1027" s="318" t="n">
        <v>2.05</v>
      </c>
      <c r="H1027" s="193"/>
    </row>
    <row r="1028" customFormat="false" ht="15" hidden="false" customHeight="false" outlineLevel="0" collapsed="false">
      <c r="A1028" s="189"/>
      <c r="B1028" s="189"/>
      <c r="C1028" s="189"/>
      <c r="D1028" s="316" t="s">
        <v>5092</v>
      </c>
      <c r="E1028" s="317" t="s">
        <v>4779</v>
      </c>
      <c r="F1028" s="317"/>
      <c r="G1028" s="318" t="n">
        <v>24.665</v>
      </c>
      <c r="H1028" s="193"/>
    </row>
    <row r="1029" customFormat="false" ht="15" hidden="false" customHeight="false" outlineLevel="0" collapsed="false">
      <c r="A1029" s="189"/>
      <c r="B1029" s="189"/>
      <c r="C1029" s="189"/>
      <c r="D1029" s="316" t="s">
        <v>4850</v>
      </c>
      <c r="E1029" s="317" t="s">
        <v>4781</v>
      </c>
      <c r="F1029" s="317"/>
      <c r="G1029" s="318" t="n">
        <v>5.1</v>
      </c>
      <c r="H1029" s="193"/>
    </row>
    <row r="1030" customFormat="false" ht="15" hidden="false" customHeight="false" outlineLevel="0" collapsed="false">
      <c r="A1030" s="189"/>
      <c r="B1030" s="189"/>
      <c r="C1030" s="189"/>
      <c r="D1030" s="316" t="s">
        <v>4851</v>
      </c>
      <c r="E1030" s="317" t="s">
        <v>4783</v>
      </c>
      <c r="F1030" s="317"/>
      <c r="G1030" s="318" t="n">
        <v>18.73</v>
      </c>
      <c r="H1030" s="193"/>
    </row>
    <row r="1031" customFormat="false" ht="15" hidden="false" customHeight="false" outlineLevel="0" collapsed="false">
      <c r="A1031" s="189"/>
      <c r="B1031" s="189"/>
      <c r="C1031" s="189"/>
      <c r="D1031" s="316" t="s">
        <v>4852</v>
      </c>
      <c r="E1031" s="317" t="s">
        <v>4785</v>
      </c>
      <c r="F1031" s="317"/>
      <c r="G1031" s="318" t="n">
        <v>13.45</v>
      </c>
      <c r="H1031" s="193"/>
    </row>
    <row r="1032" customFormat="false" ht="15" hidden="false" customHeight="false" outlineLevel="0" collapsed="false">
      <c r="A1032" s="189"/>
      <c r="B1032" s="189"/>
      <c r="C1032" s="189"/>
      <c r="D1032" s="316" t="s">
        <v>4853</v>
      </c>
      <c r="E1032" s="317" t="s">
        <v>4787</v>
      </c>
      <c r="F1032" s="317"/>
      <c r="G1032" s="318" t="n">
        <v>18.65</v>
      </c>
      <c r="H1032" s="193"/>
    </row>
    <row r="1033" customFormat="false" ht="15" hidden="false" customHeight="false" outlineLevel="0" collapsed="false">
      <c r="A1033" s="189"/>
      <c r="B1033" s="189"/>
      <c r="C1033" s="189"/>
      <c r="D1033" s="316" t="s">
        <v>4854</v>
      </c>
      <c r="E1033" s="317" t="s">
        <v>4789</v>
      </c>
      <c r="F1033" s="317"/>
      <c r="G1033" s="318" t="n">
        <v>10.92</v>
      </c>
      <c r="H1033" s="193"/>
    </row>
    <row r="1034" customFormat="false" ht="15" hidden="false" customHeight="true" outlineLevel="0" collapsed="false">
      <c r="A1034" s="189" t="s">
        <v>1056</v>
      </c>
      <c r="B1034" s="189" t="s">
        <v>104</v>
      </c>
      <c r="C1034" s="189" t="s">
        <v>1057</v>
      </c>
      <c r="D1034" s="190" t="s">
        <v>1058</v>
      </c>
      <c r="E1034" s="190"/>
      <c r="F1034" s="189" t="s">
        <v>252</v>
      </c>
      <c r="G1034" s="192" t="n">
        <v>469.979</v>
      </c>
      <c r="H1034" s="192" t="n">
        <v>0</v>
      </c>
    </row>
    <row r="1035" customFormat="false" ht="15" hidden="false" customHeight="false" outlineLevel="0" collapsed="false">
      <c r="A1035" s="315"/>
      <c r="B1035" s="315"/>
      <c r="C1035" s="315"/>
      <c r="D1035" s="316" t="s">
        <v>5093</v>
      </c>
      <c r="E1035" s="317" t="s">
        <v>4727</v>
      </c>
      <c r="F1035" s="317"/>
      <c r="G1035" s="318" t="n">
        <v>4.838</v>
      </c>
      <c r="H1035" s="315"/>
    </row>
    <row r="1036" customFormat="false" ht="15" hidden="false" customHeight="false" outlineLevel="0" collapsed="false">
      <c r="A1036" s="189"/>
      <c r="B1036" s="189"/>
      <c r="C1036" s="189"/>
      <c r="D1036" s="316" t="s">
        <v>5094</v>
      </c>
      <c r="E1036" s="317" t="s">
        <v>4729</v>
      </c>
      <c r="F1036" s="317"/>
      <c r="G1036" s="318" t="n">
        <v>1.49</v>
      </c>
      <c r="H1036" s="193"/>
    </row>
    <row r="1037" customFormat="false" ht="15" hidden="false" customHeight="false" outlineLevel="0" collapsed="false">
      <c r="A1037" s="189"/>
      <c r="B1037" s="189"/>
      <c r="C1037" s="189"/>
      <c r="D1037" s="316" t="s">
        <v>5095</v>
      </c>
      <c r="E1037" s="317" t="s">
        <v>4731</v>
      </c>
      <c r="F1037" s="317"/>
      <c r="G1037" s="318" t="n">
        <v>1.839</v>
      </c>
      <c r="H1037" s="193"/>
    </row>
    <row r="1038" customFormat="false" ht="15" hidden="false" customHeight="false" outlineLevel="0" collapsed="false">
      <c r="A1038" s="189"/>
      <c r="B1038" s="189"/>
      <c r="C1038" s="189"/>
      <c r="D1038" s="316" t="s">
        <v>5096</v>
      </c>
      <c r="E1038" s="317" t="s">
        <v>4733</v>
      </c>
      <c r="F1038" s="317"/>
      <c r="G1038" s="318" t="n">
        <v>17.02</v>
      </c>
      <c r="H1038" s="193"/>
    </row>
    <row r="1039" customFormat="false" ht="15" hidden="false" customHeight="false" outlineLevel="0" collapsed="false">
      <c r="A1039" s="189"/>
      <c r="B1039" s="189"/>
      <c r="C1039" s="189"/>
      <c r="D1039" s="316" t="s">
        <v>5097</v>
      </c>
      <c r="E1039" s="317" t="s">
        <v>4735</v>
      </c>
      <c r="F1039" s="317"/>
      <c r="G1039" s="318" t="n">
        <v>13.862</v>
      </c>
      <c r="H1039" s="193"/>
    </row>
    <row r="1040" customFormat="false" ht="15" hidden="false" customHeight="false" outlineLevel="0" collapsed="false">
      <c r="A1040" s="189"/>
      <c r="B1040" s="189"/>
      <c r="C1040" s="189"/>
      <c r="D1040" s="316" t="s">
        <v>5098</v>
      </c>
      <c r="E1040" s="317" t="s">
        <v>4737</v>
      </c>
      <c r="F1040" s="317"/>
      <c r="G1040" s="318" t="n">
        <v>20.529</v>
      </c>
      <c r="H1040" s="193"/>
    </row>
    <row r="1041" customFormat="false" ht="15" hidden="false" customHeight="false" outlineLevel="0" collapsed="false">
      <c r="A1041" s="189"/>
      <c r="B1041" s="189"/>
      <c r="C1041" s="189"/>
      <c r="D1041" s="316" t="s">
        <v>5099</v>
      </c>
      <c r="E1041" s="317" t="s">
        <v>4739</v>
      </c>
      <c r="F1041" s="317"/>
      <c r="G1041" s="318" t="n">
        <v>0.603</v>
      </c>
      <c r="H1041" s="193"/>
    </row>
    <row r="1042" customFormat="false" ht="15" hidden="false" customHeight="false" outlineLevel="0" collapsed="false">
      <c r="A1042" s="189"/>
      <c r="B1042" s="189"/>
      <c r="C1042" s="189"/>
      <c r="D1042" s="316" t="s">
        <v>5100</v>
      </c>
      <c r="E1042" s="317" t="s">
        <v>4741</v>
      </c>
      <c r="F1042" s="317"/>
      <c r="G1042" s="318" t="n">
        <v>15.512</v>
      </c>
      <c r="H1042" s="193"/>
    </row>
    <row r="1043" customFormat="false" ht="15" hidden="false" customHeight="false" outlineLevel="0" collapsed="false">
      <c r="A1043" s="189"/>
      <c r="B1043" s="189"/>
      <c r="C1043" s="189"/>
      <c r="D1043" s="316" t="s">
        <v>5101</v>
      </c>
      <c r="E1043" s="317" t="s">
        <v>4743</v>
      </c>
      <c r="F1043" s="317"/>
      <c r="G1043" s="318" t="n">
        <v>32.304</v>
      </c>
      <c r="H1043" s="193"/>
    </row>
    <row r="1044" customFormat="false" ht="15" hidden="false" customHeight="false" outlineLevel="0" collapsed="false">
      <c r="A1044" s="189"/>
      <c r="B1044" s="189"/>
      <c r="C1044" s="189"/>
      <c r="D1044" s="316" t="s">
        <v>5102</v>
      </c>
      <c r="E1044" s="317" t="s">
        <v>4745</v>
      </c>
      <c r="F1044" s="317"/>
      <c r="G1044" s="318" t="n">
        <v>31.16</v>
      </c>
      <c r="H1044" s="193"/>
    </row>
    <row r="1045" customFormat="false" ht="15" hidden="false" customHeight="false" outlineLevel="0" collapsed="false">
      <c r="A1045" s="189"/>
      <c r="B1045" s="189"/>
      <c r="C1045" s="189"/>
      <c r="D1045" s="316" t="s">
        <v>5103</v>
      </c>
      <c r="E1045" s="317" t="s">
        <v>4747</v>
      </c>
      <c r="F1045" s="317"/>
      <c r="G1045" s="318" t="n">
        <v>0</v>
      </c>
      <c r="H1045" s="193"/>
    </row>
    <row r="1046" customFormat="false" ht="15" hidden="false" customHeight="false" outlineLevel="0" collapsed="false">
      <c r="A1046" s="189"/>
      <c r="B1046" s="189"/>
      <c r="C1046" s="189"/>
      <c r="D1046" s="316" t="s">
        <v>5104</v>
      </c>
      <c r="E1046" s="317" t="s">
        <v>4749</v>
      </c>
      <c r="F1046" s="317"/>
      <c r="G1046" s="318" t="n">
        <v>3.651</v>
      </c>
      <c r="H1046" s="193"/>
    </row>
    <row r="1047" customFormat="false" ht="15" hidden="false" customHeight="false" outlineLevel="0" collapsed="false">
      <c r="A1047" s="189"/>
      <c r="B1047" s="189"/>
      <c r="C1047" s="189"/>
      <c r="D1047" s="316" t="s">
        <v>5105</v>
      </c>
      <c r="E1047" s="317" t="s">
        <v>4751</v>
      </c>
      <c r="F1047" s="317"/>
      <c r="G1047" s="318" t="n">
        <v>0.968</v>
      </c>
      <c r="H1047" s="193"/>
    </row>
    <row r="1048" customFormat="false" ht="15" hidden="false" customHeight="false" outlineLevel="0" collapsed="false">
      <c r="A1048" s="189"/>
      <c r="B1048" s="189"/>
      <c r="C1048" s="189"/>
      <c r="D1048" s="316" t="s">
        <v>5106</v>
      </c>
      <c r="E1048" s="317" t="s">
        <v>4753</v>
      </c>
      <c r="F1048" s="317"/>
      <c r="G1048" s="318" t="n">
        <v>2.289</v>
      </c>
      <c r="H1048" s="193"/>
    </row>
    <row r="1049" customFormat="false" ht="15" hidden="false" customHeight="false" outlineLevel="0" collapsed="false">
      <c r="A1049" s="189"/>
      <c r="B1049" s="189"/>
      <c r="C1049" s="189"/>
      <c r="D1049" s="316" t="s">
        <v>5107</v>
      </c>
      <c r="E1049" s="317" t="s">
        <v>4755</v>
      </c>
      <c r="F1049" s="317"/>
      <c r="G1049" s="318" t="n">
        <v>2.304</v>
      </c>
      <c r="H1049" s="193"/>
    </row>
    <row r="1050" customFormat="false" ht="15" hidden="false" customHeight="false" outlineLevel="0" collapsed="false">
      <c r="A1050" s="189"/>
      <c r="B1050" s="189"/>
      <c r="C1050" s="189"/>
      <c r="D1050" s="316" t="s">
        <v>5108</v>
      </c>
      <c r="E1050" s="317" t="s">
        <v>4757</v>
      </c>
      <c r="F1050" s="317"/>
      <c r="G1050" s="318" t="n">
        <v>21.644</v>
      </c>
      <c r="H1050" s="193"/>
    </row>
    <row r="1051" customFormat="false" ht="15" hidden="false" customHeight="false" outlineLevel="0" collapsed="false">
      <c r="A1051" s="189"/>
      <c r="B1051" s="189"/>
      <c r="C1051" s="189"/>
      <c r="D1051" s="316" t="s">
        <v>5109</v>
      </c>
      <c r="E1051" s="317" t="s">
        <v>4759</v>
      </c>
      <c r="F1051" s="317"/>
      <c r="G1051" s="318" t="n">
        <v>1.673</v>
      </c>
      <c r="H1051" s="193"/>
    </row>
    <row r="1052" customFormat="false" ht="15" hidden="false" customHeight="false" outlineLevel="0" collapsed="false">
      <c r="A1052" s="189"/>
      <c r="B1052" s="189"/>
      <c r="C1052" s="189"/>
      <c r="D1052" s="316" t="s">
        <v>5110</v>
      </c>
      <c r="E1052" s="317" t="s">
        <v>4760</v>
      </c>
      <c r="F1052" s="317"/>
      <c r="G1052" s="318" t="n">
        <v>21.618</v>
      </c>
      <c r="H1052" s="193"/>
    </row>
    <row r="1053" customFormat="false" ht="15" hidden="false" customHeight="false" outlineLevel="0" collapsed="false">
      <c r="A1053" s="189"/>
      <c r="B1053" s="189"/>
      <c r="C1053" s="189"/>
      <c r="D1053" s="316" t="s">
        <v>5111</v>
      </c>
      <c r="E1053" s="317" t="s">
        <v>4762</v>
      </c>
      <c r="F1053" s="317"/>
      <c r="G1053" s="318" t="n">
        <v>2.966</v>
      </c>
      <c r="H1053" s="193"/>
    </row>
    <row r="1054" customFormat="false" ht="15" hidden="false" customHeight="false" outlineLevel="0" collapsed="false">
      <c r="A1054" s="189"/>
      <c r="B1054" s="189"/>
      <c r="C1054" s="189"/>
      <c r="D1054" s="316" t="s">
        <v>5112</v>
      </c>
      <c r="E1054" s="317" t="s">
        <v>4764</v>
      </c>
      <c r="F1054" s="317"/>
      <c r="G1054" s="318" t="n">
        <v>13.626</v>
      </c>
      <c r="H1054" s="193"/>
    </row>
    <row r="1055" customFormat="false" ht="15" hidden="false" customHeight="false" outlineLevel="0" collapsed="false">
      <c r="A1055" s="189"/>
      <c r="B1055" s="189"/>
      <c r="C1055" s="189"/>
      <c r="D1055" s="316" t="s">
        <v>5113</v>
      </c>
      <c r="E1055" s="317" t="s">
        <v>4766</v>
      </c>
      <c r="F1055" s="317"/>
      <c r="G1055" s="318" t="n">
        <v>45.506</v>
      </c>
      <c r="H1055" s="193"/>
    </row>
    <row r="1056" customFormat="false" ht="15" hidden="false" customHeight="false" outlineLevel="0" collapsed="false">
      <c r="A1056" s="189"/>
      <c r="B1056" s="189"/>
      <c r="C1056" s="189"/>
      <c r="D1056" s="316" t="s">
        <v>5114</v>
      </c>
      <c r="E1056" s="317" t="s">
        <v>4767</v>
      </c>
      <c r="F1056" s="317"/>
      <c r="G1056" s="318" t="n">
        <v>13.626</v>
      </c>
      <c r="H1056" s="193"/>
    </row>
    <row r="1057" customFormat="false" ht="15" hidden="false" customHeight="false" outlineLevel="0" collapsed="false">
      <c r="A1057" s="189"/>
      <c r="B1057" s="189"/>
      <c r="C1057" s="189"/>
      <c r="D1057" s="316" t="s">
        <v>5111</v>
      </c>
      <c r="E1057" s="317" t="s">
        <v>4769</v>
      </c>
      <c r="F1057" s="317"/>
      <c r="G1057" s="318" t="n">
        <v>2.966</v>
      </c>
      <c r="H1057" s="193"/>
    </row>
    <row r="1058" customFormat="false" ht="15" hidden="false" customHeight="false" outlineLevel="0" collapsed="false">
      <c r="A1058" s="189"/>
      <c r="B1058" s="189"/>
      <c r="C1058" s="189"/>
      <c r="D1058" s="316" t="s">
        <v>5111</v>
      </c>
      <c r="E1058" s="317" t="s">
        <v>4770</v>
      </c>
      <c r="F1058" s="317"/>
      <c r="G1058" s="318" t="n">
        <v>2.966</v>
      </c>
      <c r="H1058" s="193"/>
    </row>
    <row r="1059" customFormat="false" ht="15" hidden="false" customHeight="false" outlineLevel="0" collapsed="false">
      <c r="A1059" s="189"/>
      <c r="B1059" s="189"/>
      <c r="C1059" s="189"/>
      <c r="D1059" s="316" t="s">
        <v>5114</v>
      </c>
      <c r="E1059" s="317" t="s">
        <v>4771</v>
      </c>
      <c r="F1059" s="317"/>
      <c r="G1059" s="318" t="n">
        <v>13.626</v>
      </c>
      <c r="H1059" s="193"/>
    </row>
    <row r="1060" customFormat="false" ht="15" hidden="false" customHeight="false" outlineLevel="0" collapsed="false">
      <c r="A1060" s="189"/>
      <c r="B1060" s="189"/>
      <c r="C1060" s="189"/>
      <c r="D1060" s="316" t="s">
        <v>5113</v>
      </c>
      <c r="E1060" s="317" t="s">
        <v>4772</v>
      </c>
      <c r="F1060" s="317"/>
      <c r="G1060" s="318" t="n">
        <v>45.506</v>
      </c>
      <c r="H1060" s="193"/>
    </row>
    <row r="1061" customFormat="false" ht="15" hidden="false" customHeight="false" outlineLevel="0" collapsed="false">
      <c r="A1061" s="189"/>
      <c r="B1061" s="189"/>
      <c r="C1061" s="189"/>
      <c r="D1061" s="316" t="s">
        <v>5114</v>
      </c>
      <c r="E1061" s="317" t="s">
        <v>4773</v>
      </c>
      <c r="F1061" s="317"/>
      <c r="G1061" s="318" t="n">
        <v>13.626</v>
      </c>
      <c r="H1061" s="193"/>
    </row>
    <row r="1062" customFormat="false" ht="15" hidden="false" customHeight="false" outlineLevel="0" collapsed="false">
      <c r="A1062" s="189"/>
      <c r="B1062" s="189"/>
      <c r="C1062" s="189"/>
      <c r="D1062" s="316" t="s">
        <v>5111</v>
      </c>
      <c r="E1062" s="317" t="s">
        <v>4774</v>
      </c>
      <c r="F1062" s="317"/>
      <c r="G1062" s="318" t="n">
        <v>2.966</v>
      </c>
      <c r="H1062" s="193"/>
    </row>
    <row r="1063" customFormat="false" ht="15" hidden="false" customHeight="false" outlineLevel="0" collapsed="false">
      <c r="A1063" s="189"/>
      <c r="B1063" s="189"/>
      <c r="C1063" s="189"/>
      <c r="D1063" s="316" t="s">
        <v>5111</v>
      </c>
      <c r="E1063" s="317" t="s">
        <v>4775</v>
      </c>
      <c r="F1063" s="317"/>
      <c r="G1063" s="318" t="n">
        <v>2.966</v>
      </c>
      <c r="H1063" s="193"/>
    </row>
    <row r="1064" customFormat="false" ht="15" hidden="false" customHeight="false" outlineLevel="0" collapsed="false">
      <c r="A1064" s="189"/>
      <c r="B1064" s="189"/>
      <c r="C1064" s="189"/>
      <c r="D1064" s="316" t="s">
        <v>5114</v>
      </c>
      <c r="E1064" s="317" t="s">
        <v>4776</v>
      </c>
      <c r="F1064" s="317"/>
      <c r="G1064" s="318" t="n">
        <v>13.626</v>
      </c>
      <c r="H1064" s="193"/>
    </row>
    <row r="1065" customFormat="false" ht="15" hidden="false" customHeight="false" outlineLevel="0" collapsed="false">
      <c r="A1065" s="189"/>
      <c r="B1065" s="189"/>
      <c r="C1065" s="189"/>
      <c r="D1065" s="316" t="s">
        <v>5113</v>
      </c>
      <c r="E1065" s="317" t="s">
        <v>4777</v>
      </c>
      <c r="F1065" s="317"/>
      <c r="G1065" s="318" t="n">
        <v>45.506</v>
      </c>
      <c r="H1065" s="193"/>
    </row>
    <row r="1066" customFormat="false" ht="15" hidden="false" customHeight="false" outlineLevel="0" collapsed="false">
      <c r="A1066" s="189"/>
      <c r="B1066" s="189"/>
      <c r="C1066" s="189"/>
      <c r="D1066" s="316" t="s">
        <v>5114</v>
      </c>
      <c r="E1066" s="317" t="s">
        <v>4778</v>
      </c>
      <c r="F1066" s="317"/>
      <c r="G1066" s="318" t="n">
        <v>13.626</v>
      </c>
      <c r="H1066" s="193"/>
    </row>
    <row r="1067" customFormat="false" ht="15" hidden="false" customHeight="false" outlineLevel="0" collapsed="false">
      <c r="A1067" s="189"/>
      <c r="B1067" s="189"/>
      <c r="C1067" s="189"/>
      <c r="D1067" s="316" t="s">
        <v>5111</v>
      </c>
      <c r="E1067" s="317" t="s">
        <v>4779</v>
      </c>
      <c r="F1067" s="317"/>
      <c r="G1067" s="318" t="n">
        <v>2.966</v>
      </c>
      <c r="H1067" s="193"/>
    </row>
    <row r="1068" customFormat="false" ht="15" hidden="false" customHeight="false" outlineLevel="0" collapsed="false">
      <c r="A1068" s="189"/>
      <c r="B1068" s="189"/>
      <c r="C1068" s="189"/>
      <c r="D1068" s="316" t="s">
        <v>5115</v>
      </c>
      <c r="E1068" s="317" t="s">
        <v>4781</v>
      </c>
      <c r="F1068" s="317"/>
      <c r="G1068" s="318" t="n">
        <v>23.16</v>
      </c>
      <c r="H1068" s="193"/>
    </row>
    <row r="1069" customFormat="false" ht="15" hidden="false" customHeight="false" outlineLevel="0" collapsed="false">
      <c r="A1069" s="189"/>
      <c r="B1069" s="189"/>
      <c r="C1069" s="189"/>
      <c r="D1069" s="316" t="s">
        <v>5116</v>
      </c>
      <c r="E1069" s="317" t="s">
        <v>4783</v>
      </c>
      <c r="F1069" s="317"/>
      <c r="G1069" s="318" t="n">
        <v>2.145</v>
      </c>
      <c r="H1069" s="193"/>
    </row>
    <row r="1070" customFormat="false" ht="15" hidden="false" customHeight="false" outlineLevel="0" collapsed="false">
      <c r="A1070" s="189"/>
      <c r="B1070" s="189"/>
      <c r="C1070" s="189"/>
      <c r="D1070" s="316" t="s">
        <v>5117</v>
      </c>
      <c r="E1070" s="317" t="s">
        <v>4785</v>
      </c>
      <c r="F1070" s="317"/>
      <c r="G1070" s="318" t="n">
        <v>2.07</v>
      </c>
      <c r="H1070" s="193"/>
    </row>
    <row r="1071" customFormat="false" ht="15" hidden="false" customHeight="false" outlineLevel="0" collapsed="false">
      <c r="A1071" s="189"/>
      <c r="B1071" s="189"/>
      <c r="C1071" s="189"/>
      <c r="D1071" s="316" t="s">
        <v>5118</v>
      </c>
      <c r="E1071" s="317" t="s">
        <v>4787</v>
      </c>
      <c r="F1071" s="317"/>
      <c r="G1071" s="318" t="n">
        <v>2.31</v>
      </c>
      <c r="H1071" s="193"/>
    </row>
    <row r="1072" customFormat="false" ht="15" hidden="false" customHeight="false" outlineLevel="0" collapsed="false">
      <c r="A1072" s="189"/>
      <c r="B1072" s="189"/>
      <c r="C1072" s="189"/>
      <c r="D1072" s="316" t="s">
        <v>4854</v>
      </c>
      <c r="E1072" s="317" t="s">
        <v>4789</v>
      </c>
      <c r="F1072" s="317"/>
      <c r="G1072" s="318" t="n">
        <v>10.92</v>
      </c>
      <c r="H1072" s="193"/>
    </row>
    <row r="1073" customFormat="false" ht="15" hidden="false" customHeight="true" outlineLevel="0" collapsed="false">
      <c r="A1073" s="189" t="s">
        <v>1059</v>
      </c>
      <c r="B1073" s="189" t="s">
        <v>104</v>
      </c>
      <c r="C1073" s="189" t="s">
        <v>1060</v>
      </c>
      <c r="D1073" s="190" t="s">
        <v>1061</v>
      </c>
      <c r="E1073" s="190"/>
      <c r="F1073" s="189" t="s">
        <v>260</v>
      </c>
      <c r="G1073" s="192" t="n">
        <v>14.418</v>
      </c>
      <c r="H1073" s="192" t="n">
        <v>0</v>
      </c>
    </row>
    <row r="1074" customFormat="false" ht="15" hidden="false" customHeight="false" outlineLevel="0" collapsed="false">
      <c r="A1074" s="315"/>
      <c r="B1074" s="315"/>
      <c r="C1074" s="315"/>
      <c r="D1074" s="316" t="s">
        <v>5119</v>
      </c>
      <c r="E1074" s="317"/>
      <c r="F1074" s="317"/>
      <c r="G1074" s="318" t="n">
        <v>14.418</v>
      </c>
      <c r="H1074" s="315"/>
    </row>
    <row r="1075" customFormat="false" ht="15" hidden="false" customHeight="true" outlineLevel="0" collapsed="false">
      <c r="A1075" s="189" t="s">
        <v>1064</v>
      </c>
      <c r="B1075" s="189" t="s">
        <v>104</v>
      </c>
      <c r="C1075" s="189" t="s">
        <v>1065</v>
      </c>
      <c r="D1075" s="190" t="s">
        <v>1066</v>
      </c>
      <c r="E1075" s="190"/>
      <c r="F1075" s="189" t="s">
        <v>252</v>
      </c>
      <c r="G1075" s="192" t="n">
        <v>1697.33</v>
      </c>
      <c r="H1075" s="192" t="n">
        <v>0</v>
      </c>
    </row>
    <row r="1076" customFormat="false" ht="15" hidden="false" customHeight="false" outlineLevel="0" collapsed="false">
      <c r="A1076" s="315"/>
      <c r="B1076" s="315"/>
      <c r="C1076" s="315"/>
      <c r="D1076" s="316" t="s">
        <v>5120</v>
      </c>
      <c r="E1076" s="317"/>
      <c r="F1076" s="317"/>
      <c r="G1076" s="318" t="n">
        <v>1697.33</v>
      </c>
      <c r="H1076" s="315"/>
    </row>
    <row r="1077" customFormat="false" ht="15" hidden="false" customHeight="true" outlineLevel="0" collapsed="false">
      <c r="A1077" s="189" t="s">
        <v>1069</v>
      </c>
      <c r="B1077" s="189" t="s">
        <v>104</v>
      </c>
      <c r="C1077" s="189" t="s">
        <v>1070</v>
      </c>
      <c r="D1077" s="190" t="s">
        <v>1071</v>
      </c>
      <c r="E1077" s="190"/>
      <c r="F1077" s="189" t="s">
        <v>252</v>
      </c>
      <c r="G1077" s="192" t="n">
        <v>1697.33</v>
      </c>
      <c r="H1077" s="192" t="n">
        <v>0</v>
      </c>
    </row>
    <row r="1078" customFormat="false" ht="15" hidden="false" customHeight="false" outlineLevel="0" collapsed="false">
      <c r="A1078" s="315"/>
      <c r="B1078" s="315"/>
      <c r="C1078" s="315"/>
      <c r="D1078" s="316" t="s">
        <v>5121</v>
      </c>
      <c r="E1078" s="317"/>
      <c r="F1078" s="317"/>
      <c r="G1078" s="318" t="n">
        <v>1697.33</v>
      </c>
      <c r="H1078" s="315"/>
    </row>
    <row r="1079" customFormat="false" ht="15" hidden="false" customHeight="true" outlineLevel="0" collapsed="false">
      <c r="A1079" s="189" t="s">
        <v>1072</v>
      </c>
      <c r="B1079" s="189" t="s">
        <v>104</v>
      </c>
      <c r="C1079" s="189" t="s">
        <v>1070</v>
      </c>
      <c r="D1079" s="190" t="s">
        <v>1073</v>
      </c>
      <c r="E1079" s="190"/>
      <c r="F1079" s="189" t="s">
        <v>252</v>
      </c>
      <c r="G1079" s="192" t="n">
        <v>1697.33</v>
      </c>
      <c r="H1079" s="192" t="n">
        <v>0</v>
      </c>
    </row>
    <row r="1080" customFormat="false" ht="15" hidden="false" customHeight="false" outlineLevel="0" collapsed="false">
      <c r="A1080" s="315"/>
      <c r="B1080" s="315"/>
      <c r="C1080" s="315"/>
      <c r="D1080" s="316" t="s">
        <v>5121</v>
      </c>
      <c r="E1080" s="317"/>
      <c r="F1080" s="317"/>
      <c r="G1080" s="318" t="n">
        <v>1697.33</v>
      </c>
      <c r="H1080" s="315"/>
    </row>
    <row r="1081" customFormat="false" ht="15" hidden="false" customHeight="true" outlineLevel="0" collapsed="false">
      <c r="A1081" s="189" t="s">
        <v>1076</v>
      </c>
      <c r="B1081" s="189" t="s">
        <v>104</v>
      </c>
      <c r="C1081" s="189" t="s">
        <v>1077</v>
      </c>
      <c r="D1081" s="190" t="s">
        <v>1078</v>
      </c>
      <c r="E1081" s="190"/>
      <c r="F1081" s="189" t="s">
        <v>252</v>
      </c>
      <c r="G1081" s="192" t="n">
        <v>1.42</v>
      </c>
      <c r="H1081" s="192" t="n">
        <v>0</v>
      </c>
    </row>
    <row r="1082" customFormat="false" ht="15" hidden="false" customHeight="false" outlineLevel="0" collapsed="false">
      <c r="A1082" s="315"/>
      <c r="B1082" s="315"/>
      <c r="C1082" s="315"/>
      <c r="D1082" s="316" t="s">
        <v>5122</v>
      </c>
      <c r="E1082" s="317"/>
      <c r="F1082" s="317"/>
      <c r="G1082" s="318" t="n">
        <v>1.42</v>
      </c>
      <c r="H1082" s="315"/>
    </row>
    <row r="1083" customFormat="false" ht="15" hidden="false" customHeight="true" outlineLevel="0" collapsed="false">
      <c r="A1083" s="194" t="s">
        <v>1080</v>
      </c>
      <c r="B1083" s="194" t="s">
        <v>104</v>
      </c>
      <c r="C1083" s="194" t="s">
        <v>1081</v>
      </c>
      <c r="D1083" s="195" t="s">
        <v>1082</v>
      </c>
      <c r="E1083" s="195"/>
      <c r="F1083" s="194" t="s">
        <v>252</v>
      </c>
      <c r="G1083" s="197" t="n">
        <v>1.699</v>
      </c>
      <c r="H1083" s="197" t="n">
        <v>0</v>
      </c>
    </row>
    <row r="1084" customFormat="false" ht="15" hidden="false" customHeight="false" outlineLevel="0" collapsed="false">
      <c r="A1084" s="315"/>
      <c r="B1084" s="315"/>
      <c r="C1084" s="315"/>
      <c r="D1084" s="316" t="s">
        <v>5123</v>
      </c>
      <c r="E1084" s="317"/>
      <c r="F1084" s="317"/>
      <c r="G1084" s="319" t="n">
        <v>1.416</v>
      </c>
      <c r="H1084" s="315"/>
    </row>
    <row r="1085" customFormat="false" ht="15" hidden="false" customHeight="false" outlineLevel="0" collapsed="false">
      <c r="A1085" s="194"/>
      <c r="B1085" s="194"/>
      <c r="C1085" s="194"/>
      <c r="D1085" s="316" t="s">
        <v>5124</v>
      </c>
      <c r="E1085" s="317"/>
      <c r="F1085" s="317"/>
      <c r="G1085" s="319" t="n">
        <v>0.283</v>
      </c>
      <c r="H1085" s="198"/>
    </row>
    <row r="1086" customFormat="false" ht="15" hidden="false" customHeight="true" outlineLevel="0" collapsed="false">
      <c r="A1086" s="189" t="s">
        <v>1083</v>
      </c>
      <c r="B1086" s="189" t="s">
        <v>104</v>
      </c>
      <c r="C1086" s="189" t="s">
        <v>1077</v>
      </c>
      <c r="D1086" s="190" t="s">
        <v>1078</v>
      </c>
      <c r="E1086" s="190"/>
      <c r="F1086" s="189" t="s">
        <v>252</v>
      </c>
      <c r="G1086" s="192" t="n">
        <v>1.68</v>
      </c>
      <c r="H1086" s="192" t="n">
        <v>0</v>
      </c>
    </row>
    <row r="1087" customFormat="false" ht="15" hidden="false" customHeight="false" outlineLevel="0" collapsed="false">
      <c r="A1087" s="315"/>
      <c r="B1087" s="315"/>
      <c r="C1087" s="315"/>
      <c r="D1087" s="316" t="s">
        <v>5125</v>
      </c>
      <c r="E1087" s="317"/>
      <c r="F1087" s="317"/>
      <c r="G1087" s="318" t="n">
        <v>1.68</v>
      </c>
      <c r="H1087" s="315"/>
    </row>
    <row r="1088" customFormat="false" ht="15" hidden="false" customHeight="true" outlineLevel="0" collapsed="false">
      <c r="A1088" s="194" t="s">
        <v>1084</v>
      </c>
      <c r="B1088" s="194" t="s">
        <v>104</v>
      </c>
      <c r="C1088" s="194" t="s">
        <v>1085</v>
      </c>
      <c r="D1088" s="195" t="s">
        <v>1086</v>
      </c>
      <c r="E1088" s="195"/>
      <c r="F1088" s="194" t="s">
        <v>252</v>
      </c>
      <c r="G1088" s="197" t="n">
        <v>2.016</v>
      </c>
      <c r="H1088" s="197" t="n">
        <v>0</v>
      </c>
    </row>
    <row r="1089" customFormat="false" ht="15" hidden="false" customHeight="false" outlineLevel="0" collapsed="false">
      <c r="A1089" s="315"/>
      <c r="B1089" s="315"/>
      <c r="C1089" s="315"/>
      <c r="D1089" s="316" t="s">
        <v>5126</v>
      </c>
      <c r="E1089" s="317"/>
      <c r="F1089" s="317"/>
      <c r="G1089" s="319" t="n">
        <v>1.68</v>
      </c>
      <c r="H1089" s="315"/>
    </row>
    <row r="1090" customFormat="false" ht="15" hidden="false" customHeight="false" outlineLevel="0" collapsed="false">
      <c r="A1090" s="194"/>
      <c r="B1090" s="194"/>
      <c r="C1090" s="194"/>
      <c r="D1090" s="316" t="s">
        <v>5127</v>
      </c>
      <c r="E1090" s="317"/>
      <c r="F1090" s="317"/>
      <c r="G1090" s="319" t="n">
        <v>0.336</v>
      </c>
      <c r="H1090" s="198"/>
    </row>
    <row r="1091" customFormat="false" ht="15" hidden="false" customHeight="true" outlineLevel="0" collapsed="false">
      <c r="A1091" s="189" t="s">
        <v>1087</v>
      </c>
      <c r="B1091" s="189" t="s">
        <v>104</v>
      </c>
      <c r="C1091" s="189" t="s">
        <v>1077</v>
      </c>
      <c r="D1091" s="190" t="s">
        <v>1078</v>
      </c>
      <c r="E1091" s="190"/>
      <c r="F1091" s="189" t="s">
        <v>252</v>
      </c>
      <c r="G1091" s="192" t="n">
        <v>1.92</v>
      </c>
      <c r="H1091" s="192" t="n">
        <v>0</v>
      </c>
    </row>
    <row r="1092" customFormat="false" ht="15" hidden="false" customHeight="false" outlineLevel="0" collapsed="false">
      <c r="A1092" s="315"/>
      <c r="B1092" s="315"/>
      <c r="C1092" s="315"/>
      <c r="D1092" s="316" t="s">
        <v>5128</v>
      </c>
      <c r="E1092" s="317"/>
      <c r="F1092" s="317"/>
      <c r="G1092" s="318" t="n">
        <v>1.92</v>
      </c>
      <c r="H1092" s="315"/>
    </row>
    <row r="1093" customFormat="false" ht="15" hidden="false" customHeight="true" outlineLevel="0" collapsed="false">
      <c r="A1093" s="194" t="s">
        <v>1088</v>
      </c>
      <c r="B1093" s="194" t="s">
        <v>104</v>
      </c>
      <c r="C1093" s="194" t="s">
        <v>1089</v>
      </c>
      <c r="D1093" s="195" t="s">
        <v>1090</v>
      </c>
      <c r="E1093" s="195"/>
      <c r="F1093" s="194" t="s">
        <v>252</v>
      </c>
      <c r="G1093" s="197" t="n">
        <v>2.304</v>
      </c>
      <c r="H1093" s="197" t="n">
        <v>0</v>
      </c>
    </row>
    <row r="1094" customFormat="false" ht="15" hidden="false" customHeight="false" outlineLevel="0" collapsed="false">
      <c r="A1094" s="315"/>
      <c r="B1094" s="315"/>
      <c r="C1094" s="315"/>
      <c r="D1094" s="316" t="s">
        <v>5128</v>
      </c>
      <c r="E1094" s="317"/>
      <c r="F1094" s="317"/>
      <c r="G1094" s="319" t="n">
        <v>1.92</v>
      </c>
      <c r="H1094" s="315"/>
    </row>
    <row r="1095" customFormat="false" ht="15" hidden="false" customHeight="false" outlineLevel="0" collapsed="false">
      <c r="A1095" s="194"/>
      <c r="B1095" s="194"/>
      <c r="C1095" s="194"/>
      <c r="D1095" s="316" t="s">
        <v>5129</v>
      </c>
      <c r="E1095" s="317"/>
      <c r="F1095" s="317"/>
      <c r="G1095" s="319" t="n">
        <v>0.384</v>
      </c>
      <c r="H1095" s="198"/>
    </row>
    <row r="1096" customFormat="false" ht="15" hidden="false" customHeight="true" outlineLevel="0" collapsed="false">
      <c r="A1096" s="189" t="s">
        <v>1091</v>
      </c>
      <c r="B1096" s="189" t="s">
        <v>104</v>
      </c>
      <c r="C1096" s="189" t="s">
        <v>1077</v>
      </c>
      <c r="D1096" s="190" t="s">
        <v>1078</v>
      </c>
      <c r="E1096" s="190"/>
      <c r="F1096" s="189" t="s">
        <v>252</v>
      </c>
      <c r="G1096" s="192" t="n">
        <v>0.54</v>
      </c>
      <c r="H1096" s="192" t="n">
        <v>0</v>
      </c>
    </row>
    <row r="1097" customFormat="false" ht="15" hidden="false" customHeight="false" outlineLevel="0" collapsed="false">
      <c r="A1097" s="315"/>
      <c r="B1097" s="315"/>
      <c r="C1097" s="315"/>
      <c r="D1097" s="316" t="s">
        <v>5130</v>
      </c>
      <c r="E1097" s="317"/>
      <c r="F1097" s="317"/>
      <c r="G1097" s="318" t="n">
        <v>0.54</v>
      </c>
      <c r="H1097" s="315"/>
    </row>
    <row r="1098" customFormat="false" ht="24.05" hidden="false" customHeight="true" outlineLevel="0" collapsed="false">
      <c r="A1098" s="194" t="s">
        <v>1092</v>
      </c>
      <c r="B1098" s="194" t="s">
        <v>104</v>
      </c>
      <c r="C1098" s="194" t="s">
        <v>1093</v>
      </c>
      <c r="D1098" s="195" t="s">
        <v>1094</v>
      </c>
      <c r="E1098" s="195"/>
      <c r="F1098" s="194" t="s">
        <v>252</v>
      </c>
      <c r="G1098" s="197" t="n">
        <v>0.648</v>
      </c>
      <c r="H1098" s="197" t="n">
        <v>0</v>
      </c>
    </row>
    <row r="1099" customFormat="false" ht="15" hidden="false" customHeight="false" outlineLevel="0" collapsed="false">
      <c r="A1099" s="315"/>
      <c r="B1099" s="315"/>
      <c r="C1099" s="315"/>
      <c r="D1099" s="316" t="s">
        <v>5131</v>
      </c>
      <c r="E1099" s="317"/>
      <c r="F1099" s="317"/>
      <c r="G1099" s="319" t="n">
        <v>0.54</v>
      </c>
      <c r="H1099" s="315"/>
    </row>
    <row r="1100" customFormat="false" ht="15" hidden="false" customHeight="false" outlineLevel="0" collapsed="false">
      <c r="A1100" s="194"/>
      <c r="B1100" s="194"/>
      <c r="C1100" s="194"/>
      <c r="D1100" s="316" t="s">
        <v>5132</v>
      </c>
      <c r="E1100" s="317"/>
      <c r="F1100" s="317"/>
      <c r="G1100" s="319" t="n">
        <v>0.108</v>
      </c>
      <c r="H1100" s="198"/>
    </row>
    <row r="1101" customFormat="false" ht="15" hidden="false" customHeight="true" outlineLevel="0" collapsed="false">
      <c r="A1101" s="189" t="s">
        <v>1095</v>
      </c>
      <c r="B1101" s="189" t="s">
        <v>104</v>
      </c>
      <c r="C1101" s="189" t="s">
        <v>1096</v>
      </c>
      <c r="D1101" s="190" t="s">
        <v>1097</v>
      </c>
      <c r="E1101" s="190"/>
      <c r="F1101" s="189" t="s">
        <v>252</v>
      </c>
      <c r="G1101" s="192" t="n">
        <v>7.08</v>
      </c>
      <c r="H1101" s="192" t="n">
        <v>0</v>
      </c>
    </row>
    <row r="1102" customFormat="false" ht="15" hidden="false" customHeight="false" outlineLevel="0" collapsed="false">
      <c r="A1102" s="315"/>
      <c r="B1102" s="315"/>
      <c r="C1102" s="315"/>
      <c r="D1102" s="316" t="s">
        <v>5133</v>
      </c>
      <c r="E1102" s="317"/>
      <c r="F1102" s="317"/>
      <c r="G1102" s="318" t="n">
        <v>7.08</v>
      </c>
      <c r="H1102" s="315"/>
    </row>
    <row r="1103" customFormat="false" ht="15" hidden="false" customHeight="true" outlineLevel="0" collapsed="false">
      <c r="A1103" s="194" t="s">
        <v>1098</v>
      </c>
      <c r="B1103" s="194" t="s">
        <v>104</v>
      </c>
      <c r="C1103" s="194" t="s">
        <v>1099</v>
      </c>
      <c r="D1103" s="195" t="s">
        <v>1100</v>
      </c>
      <c r="E1103" s="195"/>
      <c r="F1103" s="194" t="s">
        <v>252</v>
      </c>
      <c r="G1103" s="197" t="n">
        <v>8.496</v>
      </c>
      <c r="H1103" s="197" t="n">
        <v>0</v>
      </c>
    </row>
    <row r="1104" customFormat="false" ht="15" hidden="false" customHeight="false" outlineLevel="0" collapsed="false">
      <c r="A1104" s="315"/>
      <c r="B1104" s="315"/>
      <c r="C1104" s="315"/>
      <c r="D1104" s="316" t="s">
        <v>5134</v>
      </c>
      <c r="E1104" s="317"/>
      <c r="F1104" s="317"/>
      <c r="G1104" s="319" t="n">
        <v>7.08</v>
      </c>
      <c r="H1104" s="315"/>
    </row>
    <row r="1105" customFormat="false" ht="15" hidden="false" customHeight="false" outlineLevel="0" collapsed="false">
      <c r="A1105" s="194"/>
      <c r="B1105" s="194"/>
      <c r="C1105" s="194"/>
      <c r="D1105" s="316" t="s">
        <v>5135</v>
      </c>
      <c r="E1105" s="317"/>
      <c r="F1105" s="317"/>
      <c r="G1105" s="319" t="n">
        <v>1.416</v>
      </c>
      <c r="H1105" s="198"/>
    </row>
    <row r="1106" customFormat="false" ht="15" hidden="false" customHeight="true" outlineLevel="0" collapsed="false">
      <c r="A1106" s="189" t="s">
        <v>1101</v>
      </c>
      <c r="B1106" s="189" t="s">
        <v>104</v>
      </c>
      <c r="C1106" s="189" t="s">
        <v>1102</v>
      </c>
      <c r="D1106" s="190" t="s">
        <v>1103</v>
      </c>
      <c r="E1106" s="190"/>
      <c r="F1106" s="189" t="s">
        <v>1104</v>
      </c>
      <c r="G1106" s="192" t="n">
        <v>2</v>
      </c>
      <c r="H1106" s="192" t="n">
        <v>0</v>
      </c>
    </row>
    <row r="1107" customFormat="false" ht="15" hidden="false" customHeight="false" outlineLevel="0" collapsed="false">
      <c r="A1107" s="315"/>
      <c r="B1107" s="315"/>
      <c r="C1107" s="315"/>
      <c r="D1107" s="316" t="s">
        <v>197</v>
      </c>
      <c r="E1107" s="317"/>
      <c r="F1107" s="317"/>
      <c r="G1107" s="318" t="n">
        <v>2</v>
      </c>
      <c r="H1107" s="315"/>
    </row>
    <row r="1108" customFormat="false" ht="24.05" hidden="false" customHeight="true" outlineLevel="0" collapsed="false">
      <c r="A1108" s="194" t="s">
        <v>1105</v>
      </c>
      <c r="B1108" s="194" t="s">
        <v>104</v>
      </c>
      <c r="C1108" s="194" t="s">
        <v>1106</v>
      </c>
      <c r="D1108" s="195" t="s">
        <v>1107</v>
      </c>
      <c r="E1108" s="195"/>
      <c r="F1108" s="194" t="s">
        <v>231</v>
      </c>
      <c r="G1108" s="197" t="n">
        <v>2</v>
      </c>
      <c r="H1108" s="197" t="n">
        <v>0</v>
      </c>
    </row>
    <row r="1109" customFormat="false" ht="15" hidden="false" customHeight="false" outlineLevel="0" collapsed="false">
      <c r="A1109" s="315"/>
      <c r="B1109" s="315"/>
      <c r="C1109" s="315"/>
      <c r="D1109" s="316" t="s">
        <v>197</v>
      </c>
      <c r="E1109" s="317"/>
      <c r="F1109" s="317"/>
      <c r="G1109" s="319" t="n">
        <v>2</v>
      </c>
      <c r="H1109" s="315"/>
    </row>
    <row r="1110" customFormat="false" ht="15" hidden="false" customHeight="true" outlineLevel="0" collapsed="false">
      <c r="A1110" s="189" t="s">
        <v>1108</v>
      </c>
      <c r="B1110" s="189" t="s">
        <v>104</v>
      </c>
      <c r="C1110" s="189" t="s">
        <v>1109</v>
      </c>
      <c r="D1110" s="190" t="s">
        <v>1110</v>
      </c>
      <c r="E1110" s="190"/>
      <c r="F1110" s="189" t="s">
        <v>260</v>
      </c>
      <c r="G1110" s="192" t="n">
        <v>0.185</v>
      </c>
      <c r="H1110" s="192" t="n">
        <v>0</v>
      </c>
    </row>
    <row r="1111" customFormat="false" ht="15" hidden="false" customHeight="false" outlineLevel="0" collapsed="false">
      <c r="A1111" s="315"/>
      <c r="B1111" s="315"/>
      <c r="C1111" s="315"/>
      <c r="D1111" s="316" t="s">
        <v>5136</v>
      </c>
      <c r="E1111" s="317"/>
      <c r="F1111" s="317"/>
      <c r="G1111" s="318" t="n">
        <v>0.185</v>
      </c>
      <c r="H1111" s="315"/>
    </row>
    <row r="1112" customFormat="false" ht="15" hidden="false" customHeight="true" outlineLevel="0" collapsed="false">
      <c r="A1112" s="189" t="s">
        <v>1112</v>
      </c>
      <c r="B1112" s="189" t="s">
        <v>104</v>
      </c>
      <c r="C1112" s="189" t="s">
        <v>1113</v>
      </c>
      <c r="D1112" s="190" t="s">
        <v>1114</v>
      </c>
      <c r="E1112" s="190"/>
      <c r="F1112" s="189" t="s">
        <v>252</v>
      </c>
      <c r="G1112" s="192" t="n">
        <v>716.967</v>
      </c>
      <c r="H1112" s="192" t="n">
        <v>0</v>
      </c>
    </row>
    <row r="1113" customFormat="false" ht="15" hidden="false" customHeight="false" outlineLevel="0" collapsed="false">
      <c r="A1113" s="315"/>
      <c r="B1113" s="315"/>
      <c r="C1113" s="315"/>
      <c r="D1113" s="316" t="s">
        <v>5137</v>
      </c>
      <c r="E1113" s="317"/>
      <c r="F1113" s="317"/>
      <c r="G1113" s="318" t="n">
        <v>716.967</v>
      </c>
      <c r="H1113" s="315"/>
    </row>
    <row r="1114" customFormat="false" ht="15" hidden="false" customHeight="true" outlineLevel="0" collapsed="false">
      <c r="A1114" s="189" t="s">
        <v>1117</v>
      </c>
      <c r="B1114" s="189" t="s">
        <v>104</v>
      </c>
      <c r="C1114" s="189" t="s">
        <v>1118</v>
      </c>
      <c r="D1114" s="190" t="s">
        <v>1119</v>
      </c>
      <c r="E1114" s="190"/>
      <c r="F1114" s="189" t="s">
        <v>252</v>
      </c>
      <c r="G1114" s="192" t="n">
        <v>501</v>
      </c>
      <c r="H1114" s="192" t="n">
        <v>0</v>
      </c>
    </row>
    <row r="1115" customFormat="false" ht="15" hidden="false" customHeight="false" outlineLevel="0" collapsed="false">
      <c r="A1115" s="315"/>
      <c r="B1115" s="315"/>
      <c r="C1115" s="315"/>
      <c r="D1115" s="316" t="s">
        <v>5138</v>
      </c>
      <c r="E1115" s="317"/>
      <c r="F1115" s="317"/>
      <c r="G1115" s="318" t="n">
        <v>501</v>
      </c>
      <c r="H1115" s="315"/>
    </row>
    <row r="1116" customFormat="false" ht="15" hidden="false" customHeight="true" outlineLevel="0" collapsed="false">
      <c r="A1116" s="189" t="s">
        <v>1120</v>
      </c>
      <c r="B1116" s="189" t="s">
        <v>104</v>
      </c>
      <c r="C1116" s="189" t="s">
        <v>1121</v>
      </c>
      <c r="D1116" s="190" t="s">
        <v>1122</v>
      </c>
      <c r="E1116" s="190"/>
      <c r="F1116" s="189" t="s">
        <v>1123</v>
      </c>
      <c r="G1116" s="192" t="n">
        <v>300</v>
      </c>
      <c r="H1116" s="192" t="n">
        <v>0</v>
      </c>
    </row>
    <row r="1117" customFormat="false" ht="15" hidden="false" customHeight="false" outlineLevel="0" collapsed="false">
      <c r="A1117" s="315"/>
      <c r="B1117" s="315"/>
      <c r="C1117" s="315"/>
      <c r="D1117" s="316" t="s">
        <v>5139</v>
      </c>
      <c r="E1117" s="317"/>
      <c r="F1117" s="317"/>
      <c r="G1117" s="318" t="n">
        <v>300</v>
      </c>
      <c r="H1117" s="315"/>
    </row>
    <row r="1118" customFormat="false" ht="15" hidden="false" customHeight="true" outlineLevel="0" collapsed="false">
      <c r="A1118" s="189" t="s">
        <v>1125</v>
      </c>
      <c r="B1118" s="189" t="s">
        <v>104</v>
      </c>
      <c r="C1118" s="189" t="s">
        <v>1126</v>
      </c>
      <c r="D1118" s="190" t="s">
        <v>1127</v>
      </c>
      <c r="E1118" s="190"/>
      <c r="F1118" s="189" t="s">
        <v>252</v>
      </c>
      <c r="G1118" s="192" t="n">
        <v>477.978</v>
      </c>
      <c r="H1118" s="192" t="n">
        <v>0</v>
      </c>
    </row>
    <row r="1119" customFormat="false" ht="15" hidden="false" customHeight="false" outlineLevel="0" collapsed="false">
      <c r="A1119" s="315"/>
      <c r="B1119" s="315"/>
      <c r="C1119" s="315"/>
      <c r="D1119" s="316" t="s">
        <v>4874</v>
      </c>
      <c r="E1119" s="317"/>
      <c r="F1119" s="317"/>
      <c r="G1119" s="318" t="n">
        <v>477.978</v>
      </c>
      <c r="H1119" s="315"/>
    </row>
    <row r="1120" customFormat="false" ht="15" hidden="false" customHeight="true" outlineLevel="0" collapsed="false">
      <c r="A1120" s="189" t="s">
        <v>1129</v>
      </c>
      <c r="B1120" s="189" t="s">
        <v>104</v>
      </c>
      <c r="C1120" s="189" t="s">
        <v>1130</v>
      </c>
      <c r="D1120" s="190" t="s">
        <v>1131</v>
      </c>
      <c r="E1120" s="190"/>
      <c r="F1120" s="189" t="s">
        <v>231</v>
      </c>
      <c r="G1120" s="192" t="n">
        <v>8</v>
      </c>
      <c r="H1120" s="192" t="n">
        <v>0</v>
      </c>
    </row>
    <row r="1121" customFormat="false" ht="15" hidden="false" customHeight="false" outlineLevel="0" collapsed="false">
      <c r="A1121" s="315"/>
      <c r="B1121" s="315"/>
      <c r="C1121" s="315"/>
      <c r="D1121" s="316" t="s">
        <v>219</v>
      </c>
      <c r="E1121" s="317"/>
      <c r="F1121" s="317"/>
      <c r="G1121" s="318" t="n">
        <v>8</v>
      </c>
      <c r="H1121" s="315"/>
    </row>
    <row r="1122" customFormat="false" ht="15" hidden="false" customHeight="true" outlineLevel="0" collapsed="false">
      <c r="A1122" s="189" t="s">
        <v>1132</v>
      </c>
      <c r="B1122" s="189" t="s">
        <v>104</v>
      </c>
      <c r="C1122" s="189" t="s">
        <v>1133</v>
      </c>
      <c r="D1122" s="190" t="s">
        <v>1134</v>
      </c>
      <c r="E1122" s="190"/>
      <c r="F1122" s="189" t="s">
        <v>231</v>
      </c>
      <c r="G1122" s="192" t="n">
        <v>8</v>
      </c>
      <c r="H1122" s="192" t="n">
        <v>0</v>
      </c>
    </row>
    <row r="1123" customFormat="false" ht="15" hidden="false" customHeight="false" outlineLevel="0" collapsed="false">
      <c r="A1123" s="315"/>
      <c r="B1123" s="315"/>
      <c r="C1123" s="315"/>
      <c r="D1123" s="316" t="s">
        <v>219</v>
      </c>
      <c r="E1123" s="317"/>
      <c r="F1123" s="317"/>
      <c r="G1123" s="318" t="n">
        <v>8</v>
      </c>
      <c r="H1123" s="315"/>
    </row>
    <row r="1124" customFormat="false" ht="15" hidden="false" customHeight="true" outlineLevel="0" collapsed="false">
      <c r="A1124" s="194" t="s">
        <v>1135</v>
      </c>
      <c r="B1124" s="194" t="s">
        <v>104</v>
      </c>
      <c r="C1124" s="194" t="s">
        <v>1136</v>
      </c>
      <c r="D1124" s="195" t="s">
        <v>1137</v>
      </c>
      <c r="E1124" s="195"/>
      <c r="F1124" s="194" t="s">
        <v>231</v>
      </c>
      <c r="G1124" s="197" t="n">
        <v>8</v>
      </c>
      <c r="H1124" s="197" t="n">
        <v>0</v>
      </c>
    </row>
    <row r="1125" customFormat="false" ht="15" hidden="false" customHeight="false" outlineLevel="0" collapsed="false">
      <c r="A1125" s="315"/>
      <c r="B1125" s="315"/>
      <c r="C1125" s="315"/>
      <c r="D1125" s="316" t="s">
        <v>219</v>
      </c>
      <c r="E1125" s="317"/>
      <c r="F1125" s="317"/>
      <c r="G1125" s="319" t="n">
        <v>8</v>
      </c>
      <c r="H1125" s="315"/>
    </row>
    <row r="1126" customFormat="false" ht="15" hidden="false" customHeight="true" outlineLevel="0" collapsed="false">
      <c r="A1126" s="189" t="s">
        <v>1138</v>
      </c>
      <c r="B1126" s="189" t="s">
        <v>104</v>
      </c>
      <c r="C1126" s="189" t="s">
        <v>1139</v>
      </c>
      <c r="D1126" s="190" t="s">
        <v>1140</v>
      </c>
      <c r="E1126" s="190"/>
      <c r="F1126" s="189" t="s">
        <v>231</v>
      </c>
      <c r="G1126" s="192" t="n">
        <v>8</v>
      </c>
      <c r="H1126" s="192" t="n">
        <v>0</v>
      </c>
    </row>
    <row r="1127" customFormat="false" ht="15" hidden="false" customHeight="false" outlineLevel="0" collapsed="false">
      <c r="A1127" s="315"/>
      <c r="B1127" s="315"/>
      <c r="C1127" s="315"/>
      <c r="D1127" s="316" t="s">
        <v>219</v>
      </c>
      <c r="E1127" s="317"/>
      <c r="F1127" s="317"/>
      <c r="G1127" s="318" t="n">
        <v>8</v>
      </c>
      <c r="H1127" s="315"/>
    </row>
    <row r="1128" customFormat="false" ht="15" hidden="false" customHeight="true" outlineLevel="0" collapsed="false">
      <c r="A1128" s="189" t="s">
        <v>1143</v>
      </c>
      <c r="B1128" s="189" t="s">
        <v>104</v>
      </c>
      <c r="C1128" s="189" t="s">
        <v>1144</v>
      </c>
      <c r="D1128" s="190" t="s">
        <v>1145</v>
      </c>
      <c r="E1128" s="190"/>
      <c r="F1128" s="189" t="s">
        <v>260</v>
      </c>
      <c r="G1128" s="192" t="n">
        <v>1547.419</v>
      </c>
      <c r="H1128" s="192" t="n">
        <v>0</v>
      </c>
    </row>
    <row r="1129" customFormat="false" ht="15" hidden="false" customHeight="false" outlineLevel="0" collapsed="false">
      <c r="A1129" s="315"/>
      <c r="B1129" s="315"/>
      <c r="C1129" s="315"/>
      <c r="D1129" s="316" t="s">
        <v>5140</v>
      </c>
      <c r="E1129" s="317"/>
      <c r="F1129" s="317"/>
      <c r="G1129" s="318" t="n">
        <v>1547.419</v>
      </c>
      <c r="H1129" s="315"/>
    </row>
    <row r="1130" customFormat="false" ht="15" hidden="false" customHeight="true" outlineLevel="0" collapsed="false">
      <c r="A1130" s="189" t="s">
        <v>1147</v>
      </c>
      <c r="B1130" s="189" t="s">
        <v>107</v>
      </c>
      <c r="C1130" s="189" t="s">
        <v>201</v>
      </c>
      <c r="D1130" s="190" t="s">
        <v>1148</v>
      </c>
      <c r="E1130" s="190"/>
      <c r="F1130" s="189" t="s">
        <v>191</v>
      </c>
      <c r="G1130" s="192" t="n">
        <v>320</v>
      </c>
      <c r="H1130" s="192" t="n">
        <v>0</v>
      </c>
    </row>
    <row r="1131" customFormat="false" ht="15" hidden="false" customHeight="false" outlineLevel="0" collapsed="false">
      <c r="A1131" s="315"/>
      <c r="B1131" s="315"/>
      <c r="C1131" s="315"/>
      <c r="D1131" s="316" t="s">
        <v>1120</v>
      </c>
      <c r="E1131" s="317"/>
      <c r="F1131" s="317"/>
      <c r="G1131" s="318" t="n">
        <v>320</v>
      </c>
      <c r="H1131" s="315"/>
    </row>
    <row r="1132" customFormat="false" ht="15" hidden="false" customHeight="true" outlineLevel="0" collapsed="false">
      <c r="A1132" s="189" t="s">
        <v>1151</v>
      </c>
      <c r="B1132" s="189" t="s">
        <v>107</v>
      </c>
      <c r="C1132" s="189" t="s">
        <v>1152</v>
      </c>
      <c r="D1132" s="190" t="s">
        <v>1153</v>
      </c>
      <c r="E1132" s="190"/>
      <c r="F1132" s="189" t="s">
        <v>191</v>
      </c>
      <c r="G1132" s="192" t="n">
        <v>235.293</v>
      </c>
      <c r="H1132" s="192" t="n">
        <v>0</v>
      </c>
    </row>
    <row r="1133" customFormat="false" ht="15" hidden="false" customHeight="false" outlineLevel="0" collapsed="false">
      <c r="A1133" s="315"/>
      <c r="B1133" s="315"/>
      <c r="C1133" s="315"/>
      <c r="D1133" s="316" t="s">
        <v>5141</v>
      </c>
      <c r="E1133" s="317"/>
      <c r="F1133" s="317"/>
      <c r="G1133" s="318" t="n">
        <v>235.293</v>
      </c>
      <c r="H1133" s="315"/>
    </row>
    <row r="1134" customFormat="false" ht="15" hidden="false" customHeight="true" outlineLevel="0" collapsed="false">
      <c r="A1134" s="189" t="s">
        <v>1154</v>
      </c>
      <c r="B1134" s="189" t="s">
        <v>107</v>
      </c>
      <c r="C1134" s="189" t="s">
        <v>210</v>
      </c>
      <c r="D1134" s="190" t="s">
        <v>1155</v>
      </c>
      <c r="E1134" s="190"/>
      <c r="F1134" s="189" t="s">
        <v>191</v>
      </c>
      <c r="G1134" s="192" t="n">
        <v>84.707</v>
      </c>
      <c r="H1134" s="192" t="n">
        <v>0</v>
      </c>
    </row>
    <row r="1135" customFormat="false" ht="15" hidden="false" customHeight="false" outlineLevel="0" collapsed="false">
      <c r="A1135" s="315"/>
      <c r="B1135" s="315"/>
      <c r="C1135" s="315"/>
      <c r="D1135" s="316" t="s">
        <v>5142</v>
      </c>
      <c r="E1135" s="317"/>
      <c r="F1135" s="317"/>
      <c r="G1135" s="318" t="n">
        <v>84.707</v>
      </c>
      <c r="H1135" s="315"/>
    </row>
    <row r="1136" customFormat="false" ht="15" hidden="false" customHeight="true" outlineLevel="0" collapsed="false">
      <c r="A1136" s="189" t="s">
        <v>1156</v>
      </c>
      <c r="B1136" s="189" t="s">
        <v>107</v>
      </c>
      <c r="C1136" s="189" t="s">
        <v>1157</v>
      </c>
      <c r="D1136" s="190" t="s">
        <v>1158</v>
      </c>
      <c r="E1136" s="190"/>
      <c r="F1136" s="189" t="s">
        <v>191</v>
      </c>
      <c r="G1136" s="192" t="n">
        <v>169.414</v>
      </c>
      <c r="H1136" s="192" t="n">
        <v>0</v>
      </c>
    </row>
    <row r="1137" customFormat="false" ht="15" hidden="false" customHeight="false" outlineLevel="0" collapsed="false">
      <c r="A1137" s="315"/>
      <c r="B1137" s="315"/>
      <c r="C1137" s="315"/>
      <c r="D1137" s="316" t="s">
        <v>5143</v>
      </c>
      <c r="E1137" s="317"/>
      <c r="F1137" s="317"/>
      <c r="G1137" s="318" t="n">
        <v>169.414</v>
      </c>
      <c r="H1137" s="315"/>
    </row>
    <row r="1138" customFormat="false" ht="15" hidden="false" customHeight="true" outlineLevel="0" collapsed="false">
      <c r="A1138" s="189" t="s">
        <v>1159</v>
      </c>
      <c r="B1138" s="189" t="s">
        <v>107</v>
      </c>
      <c r="C1138" s="189" t="s">
        <v>1160</v>
      </c>
      <c r="D1138" s="190" t="s">
        <v>1161</v>
      </c>
      <c r="E1138" s="190"/>
      <c r="F1138" s="189" t="s">
        <v>191</v>
      </c>
      <c r="G1138" s="192" t="n">
        <v>235.293</v>
      </c>
      <c r="H1138" s="192" t="n">
        <v>0</v>
      </c>
    </row>
    <row r="1139" customFormat="false" ht="15" hidden="false" customHeight="false" outlineLevel="0" collapsed="false">
      <c r="A1139" s="315"/>
      <c r="B1139" s="315"/>
      <c r="C1139" s="315"/>
      <c r="D1139" s="316" t="s">
        <v>5141</v>
      </c>
      <c r="E1139" s="317"/>
      <c r="F1139" s="317"/>
      <c r="G1139" s="318" t="n">
        <v>235.293</v>
      </c>
      <c r="H1139" s="315"/>
    </row>
    <row r="1140" customFormat="false" ht="15" hidden="false" customHeight="true" outlineLevel="0" collapsed="false">
      <c r="A1140" s="189" t="s">
        <v>1162</v>
      </c>
      <c r="B1140" s="189" t="s">
        <v>107</v>
      </c>
      <c r="C1140" s="189" t="s">
        <v>1152</v>
      </c>
      <c r="D1140" s="190" t="s">
        <v>1163</v>
      </c>
      <c r="E1140" s="190"/>
      <c r="F1140" s="189" t="s">
        <v>191</v>
      </c>
      <c r="G1140" s="192" t="n">
        <v>235.293</v>
      </c>
      <c r="H1140" s="192" t="n">
        <v>0</v>
      </c>
    </row>
    <row r="1141" customFormat="false" ht="15" hidden="false" customHeight="false" outlineLevel="0" collapsed="false">
      <c r="A1141" s="315"/>
      <c r="B1141" s="315"/>
      <c r="C1141" s="315"/>
      <c r="D1141" s="316" t="s">
        <v>5141</v>
      </c>
      <c r="E1141" s="317"/>
      <c r="F1141" s="317"/>
      <c r="G1141" s="318" t="n">
        <v>235.293</v>
      </c>
      <c r="H1141" s="315"/>
    </row>
    <row r="1142" customFormat="false" ht="15" hidden="false" customHeight="true" outlineLevel="0" collapsed="false">
      <c r="A1142" s="189" t="s">
        <v>1164</v>
      </c>
      <c r="B1142" s="189" t="s">
        <v>107</v>
      </c>
      <c r="C1142" s="189" t="s">
        <v>1165</v>
      </c>
      <c r="D1142" s="190" t="s">
        <v>1166</v>
      </c>
      <c r="E1142" s="190"/>
      <c r="F1142" s="189" t="s">
        <v>191</v>
      </c>
      <c r="G1142" s="192" t="n">
        <v>84.707</v>
      </c>
      <c r="H1142" s="192" t="n">
        <v>0</v>
      </c>
    </row>
    <row r="1143" customFormat="false" ht="15" hidden="false" customHeight="false" outlineLevel="0" collapsed="false">
      <c r="A1143" s="315"/>
      <c r="B1143" s="315"/>
      <c r="C1143" s="315"/>
      <c r="D1143" s="316" t="s">
        <v>5144</v>
      </c>
      <c r="E1143" s="317"/>
      <c r="F1143" s="317"/>
      <c r="G1143" s="318" t="n">
        <v>84.707</v>
      </c>
      <c r="H1143" s="315"/>
    </row>
    <row r="1144" customFormat="false" ht="15" hidden="false" customHeight="true" outlineLevel="0" collapsed="false">
      <c r="A1144" s="189" t="s">
        <v>1167</v>
      </c>
      <c r="B1144" s="189" t="s">
        <v>107</v>
      </c>
      <c r="C1144" s="189" t="s">
        <v>1168</v>
      </c>
      <c r="D1144" s="190" t="s">
        <v>1169</v>
      </c>
      <c r="E1144" s="190"/>
      <c r="F1144" s="189" t="s">
        <v>191</v>
      </c>
      <c r="G1144" s="192" t="n">
        <v>320</v>
      </c>
      <c r="H1144" s="192" t="n">
        <v>0</v>
      </c>
    </row>
    <row r="1145" customFormat="false" ht="15" hidden="false" customHeight="false" outlineLevel="0" collapsed="false">
      <c r="A1145" s="315"/>
      <c r="B1145" s="315"/>
      <c r="C1145" s="315"/>
      <c r="D1145" s="316" t="s">
        <v>1120</v>
      </c>
      <c r="E1145" s="317"/>
      <c r="F1145" s="317"/>
      <c r="G1145" s="318" t="n">
        <v>320</v>
      </c>
      <c r="H1145" s="315"/>
    </row>
    <row r="1146" customFormat="false" ht="15" hidden="false" customHeight="true" outlineLevel="0" collapsed="false">
      <c r="A1146" s="189" t="s">
        <v>1170</v>
      </c>
      <c r="B1146" s="189" t="s">
        <v>107</v>
      </c>
      <c r="C1146" s="189" t="s">
        <v>220</v>
      </c>
      <c r="D1146" s="190" t="s">
        <v>221</v>
      </c>
      <c r="E1146" s="190"/>
      <c r="F1146" s="189" t="s">
        <v>191</v>
      </c>
      <c r="G1146" s="192" t="n">
        <v>235.293</v>
      </c>
      <c r="H1146" s="192" t="n">
        <v>0</v>
      </c>
    </row>
    <row r="1147" customFormat="false" ht="15" hidden="false" customHeight="false" outlineLevel="0" collapsed="false">
      <c r="A1147" s="315"/>
      <c r="B1147" s="315"/>
      <c r="C1147" s="315"/>
      <c r="D1147" s="316" t="s">
        <v>5145</v>
      </c>
      <c r="E1147" s="317"/>
      <c r="F1147" s="317"/>
      <c r="G1147" s="318" t="n">
        <v>235.293</v>
      </c>
      <c r="H1147" s="315"/>
    </row>
    <row r="1148" customFormat="false" ht="15" hidden="false" customHeight="true" outlineLevel="0" collapsed="false">
      <c r="A1148" s="189" t="s">
        <v>1171</v>
      </c>
      <c r="B1148" s="189" t="s">
        <v>107</v>
      </c>
      <c r="C1148" s="189" t="s">
        <v>1172</v>
      </c>
      <c r="D1148" s="190" t="s">
        <v>1173</v>
      </c>
      <c r="E1148" s="190"/>
      <c r="F1148" s="189" t="s">
        <v>191</v>
      </c>
      <c r="G1148" s="192" t="n">
        <v>304.8</v>
      </c>
      <c r="H1148" s="192" t="n">
        <v>0</v>
      </c>
    </row>
    <row r="1149" customFormat="false" ht="15" hidden="false" customHeight="false" outlineLevel="0" collapsed="false">
      <c r="A1149" s="315"/>
      <c r="B1149" s="315"/>
      <c r="C1149" s="315"/>
      <c r="D1149" s="316" t="s">
        <v>5146</v>
      </c>
      <c r="E1149" s="317"/>
      <c r="F1149" s="317"/>
      <c r="G1149" s="318" t="n">
        <v>304.8</v>
      </c>
      <c r="H1149" s="315"/>
    </row>
    <row r="1150" customFormat="false" ht="15" hidden="false" customHeight="true" outlineLevel="0" collapsed="false">
      <c r="A1150" s="189" t="s">
        <v>1174</v>
      </c>
      <c r="B1150" s="189" t="s">
        <v>107</v>
      </c>
      <c r="C1150" s="189" t="s">
        <v>1175</v>
      </c>
      <c r="D1150" s="190" t="s">
        <v>1176</v>
      </c>
      <c r="E1150" s="190"/>
      <c r="F1150" s="189" t="s">
        <v>191</v>
      </c>
      <c r="G1150" s="192" t="n">
        <v>69.507</v>
      </c>
      <c r="H1150" s="192" t="n">
        <v>0</v>
      </c>
    </row>
    <row r="1151" customFormat="false" ht="15" hidden="false" customHeight="false" outlineLevel="0" collapsed="false">
      <c r="A1151" s="315"/>
      <c r="B1151" s="315"/>
      <c r="C1151" s="315"/>
      <c r="D1151" s="316" t="s">
        <v>5147</v>
      </c>
      <c r="E1151" s="317" t="s">
        <v>5148</v>
      </c>
      <c r="F1151" s="317"/>
      <c r="G1151" s="318" t="n">
        <v>69.507</v>
      </c>
      <c r="H1151" s="315"/>
    </row>
    <row r="1152" customFormat="false" ht="15" hidden="false" customHeight="true" outlineLevel="0" collapsed="false">
      <c r="A1152" s="189" t="s">
        <v>1178</v>
      </c>
      <c r="B1152" s="189" t="s">
        <v>107</v>
      </c>
      <c r="C1152" s="189" t="s">
        <v>1179</v>
      </c>
      <c r="D1152" s="190" t="s">
        <v>1180</v>
      </c>
      <c r="E1152" s="190"/>
      <c r="F1152" s="189" t="s">
        <v>191</v>
      </c>
      <c r="G1152" s="192" t="n">
        <v>15.2</v>
      </c>
      <c r="H1152" s="192" t="n">
        <v>0</v>
      </c>
    </row>
    <row r="1153" customFormat="false" ht="15" hidden="false" customHeight="false" outlineLevel="0" collapsed="false">
      <c r="A1153" s="315"/>
      <c r="B1153" s="315"/>
      <c r="C1153" s="315"/>
      <c r="D1153" s="316" t="s">
        <v>5149</v>
      </c>
      <c r="E1153" s="317"/>
      <c r="F1153" s="317"/>
      <c r="G1153" s="318" t="n">
        <v>15.2</v>
      </c>
      <c r="H1153" s="315"/>
    </row>
    <row r="1154" customFormat="false" ht="15" hidden="false" customHeight="true" outlineLevel="0" collapsed="false">
      <c r="A1154" s="189" t="s">
        <v>1183</v>
      </c>
      <c r="B1154" s="189" t="s">
        <v>107</v>
      </c>
      <c r="C1154" s="189" t="s">
        <v>1184</v>
      </c>
      <c r="D1154" s="190" t="s">
        <v>1185</v>
      </c>
      <c r="E1154" s="190"/>
      <c r="F1154" s="189" t="s">
        <v>252</v>
      </c>
      <c r="G1154" s="192" t="n">
        <v>24.32</v>
      </c>
      <c r="H1154" s="192" t="n">
        <v>0</v>
      </c>
    </row>
    <row r="1155" customFormat="false" ht="15" hidden="false" customHeight="false" outlineLevel="0" collapsed="false">
      <c r="A1155" s="315"/>
      <c r="B1155" s="315"/>
      <c r="C1155" s="315"/>
      <c r="D1155" s="316" t="s">
        <v>264</v>
      </c>
      <c r="E1155" s="317"/>
      <c r="F1155" s="317"/>
      <c r="G1155" s="318" t="n">
        <v>20</v>
      </c>
      <c r="H1155" s="315"/>
    </row>
    <row r="1156" customFormat="false" ht="15" hidden="false" customHeight="false" outlineLevel="0" collapsed="false">
      <c r="A1156" s="189"/>
      <c r="B1156" s="189"/>
      <c r="C1156" s="189"/>
      <c r="D1156" s="316" t="s">
        <v>5150</v>
      </c>
      <c r="E1156" s="317"/>
      <c r="F1156" s="317"/>
      <c r="G1156" s="318" t="n">
        <v>4.32</v>
      </c>
      <c r="H1156" s="193"/>
    </row>
    <row r="1157" customFormat="false" ht="15" hidden="false" customHeight="true" outlineLevel="0" collapsed="false">
      <c r="A1157" s="189" t="s">
        <v>1187</v>
      </c>
      <c r="B1157" s="189" t="s">
        <v>107</v>
      </c>
      <c r="C1157" s="189" t="s">
        <v>1188</v>
      </c>
      <c r="D1157" s="190" t="s">
        <v>1189</v>
      </c>
      <c r="E1157" s="190"/>
      <c r="F1157" s="189" t="s">
        <v>237</v>
      </c>
      <c r="G1157" s="192" t="n">
        <v>31</v>
      </c>
      <c r="H1157" s="192" t="n">
        <v>0</v>
      </c>
    </row>
    <row r="1158" customFormat="false" ht="15" hidden="false" customHeight="false" outlineLevel="0" collapsed="false">
      <c r="A1158" s="315"/>
      <c r="B1158" s="315"/>
      <c r="C1158" s="315"/>
      <c r="D1158" s="316" t="s">
        <v>274</v>
      </c>
      <c r="E1158" s="317"/>
      <c r="F1158" s="317"/>
      <c r="G1158" s="318" t="n">
        <v>31</v>
      </c>
      <c r="H1158" s="315"/>
    </row>
    <row r="1159" customFormat="false" ht="15" hidden="false" customHeight="true" outlineLevel="0" collapsed="false">
      <c r="A1159" s="189" t="s">
        <v>1190</v>
      </c>
      <c r="B1159" s="189" t="s">
        <v>107</v>
      </c>
      <c r="C1159" s="189" t="s">
        <v>1191</v>
      </c>
      <c r="D1159" s="190" t="s">
        <v>1192</v>
      </c>
      <c r="E1159" s="190"/>
      <c r="F1159" s="189" t="s">
        <v>237</v>
      </c>
      <c r="G1159" s="192" t="n">
        <v>86</v>
      </c>
      <c r="H1159" s="192" t="n">
        <v>0</v>
      </c>
    </row>
    <row r="1160" customFormat="false" ht="15" hidden="false" customHeight="false" outlineLevel="0" collapsed="false">
      <c r="A1160" s="315"/>
      <c r="B1160" s="315"/>
      <c r="C1160" s="315"/>
      <c r="D1160" s="316" t="s">
        <v>471</v>
      </c>
      <c r="E1160" s="317"/>
      <c r="F1160" s="317"/>
      <c r="G1160" s="318" t="n">
        <v>86</v>
      </c>
      <c r="H1160" s="315"/>
    </row>
    <row r="1161" customFormat="false" ht="15" hidden="false" customHeight="true" outlineLevel="0" collapsed="false">
      <c r="A1161" s="189" t="s">
        <v>1193</v>
      </c>
      <c r="B1161" s="189" t="s">
        <v>107</v>
      </c>
      <c r="C1161" s="189" t="s">
        <v>1194</v>
      </c>
      <c r="D1161" s="190" t="s">
        <v>1195</v>
      </c>
      <c r="E1161" s="190"/>
      <c r="F1161" s="189" t="s">
        <v>237</v>
      </c>
      <c r="G1161" s="192" t="n">
        <v>54</v>
      </c>
      <c r="H1161" s="192" t="n">
        <v>0</v>
      </c>
    </row>
    <row r="1162" customFormat="false" ht="15" hidden="false" customHeight="false" outlineLevel="0" collapsed="false">
      <c r="A1162" s="315"/>
      <c r="B1162" s="315"/>
      <c r="C1162" s="315"/>
      <c r="D1162" s="316" t="s">
        <v>371</v>
      </c>
      <c r="E1162" s="317"/>
      <c r="F1162" s="317"/>
      <c r="G1162" s="318" t="n">
        <v>54</v>
      </c>
      <c r="H1162" s="315"/>
    </row>
    <row r="1163" customFormat="false" ht="15" hidden="false" customHeight="true" outlineLevel="0" collapsed="false">
      <c r="A1163" s="189" t="s">
        <v>1196</v>
      </c>
      <c r="B1163" s="189" t="s">
        <v>107</v>
      </c>
      <c r="C1163" s="189" t="s">
        <v>1197</v>
      </c>
      <c r="D1163" s="190" t="s">
        <v>1198</v>
      </c>
      <c r="E1163" s="190"/>
      <c r="F1163" s="189" t="s">
        <v>231</v>
      </c>
      <c r="G1163" s="192" t="n">
        <v>14</v>
      </c>
      <c r="H1163" s="192" t="n">
        <v>0</v>
      </c>
    </row>
    <row r="1164" customFormat="false" ht="15" hidden="false" customHeight="false" outlineLevel="0" collapsed="false">
      <c r="A1164" s="315"/>
      <c r="B1164" s="315"/>
      <c r="C1164" s="315"/>
      <c r="D1164" s="316" t="s">
        <v>5151</v>
      </c>
      <c r="E1164" s="317"/>
      <c r="F1164" s="317"/>
      <c r="G1164" s="318" t="n">
        <v>14</v>
      </c>
      <c r="H1164" s="315"/>
    </row>
    <row r="1165" customFormat="false" ht="15" hidden="false" customHeight="true" outlineLevel="0" collapsed="false">
      <c r="A1165" s="189" t="s">
        <v>1202</v>
      </c>
      <c r="B1165" s="189" t="s">
        <v>107</v>
      </c>
      <c r="C1165" s="189" t="s">
        <v>1203</v>
      </c>
      <c r="D1165" s="190" t="s">
        <v>1204</v>
      </c>
      <c r="E1165" s="190"/>
      <c r="F1165" s="189" t="s">
        <v>237</v>
      </c>
      <c r="G1165" s="192" t="n">
        <v>207.3</v>
      </c>
      <c r="H1165" s="192" t="n">
        <v>0</v>
      </c>
    </row>
    <row r="1166" customFormat="false" ht="15" hidden="false" customHeight="false" outlineLevel="0" collapsed="false">
      <c r="A1166" s="315"/>
      <c r="B1166" s="315"/>
      <c r="C1166" s="315"/>
      <c r="D1166" s="316" t="s">
        <v>5152</v>
      </c>
      <c r="E1166" s="317"/>
      <c r="F1166" s="317"/>
      <c r="G1166" s="318" t="n">
        <v>207.3</v>
      </c>
      <c r="H1166" s="315"/>
    </row>
    <row r="1167" customFormat="false" ht="15" hidden="false" customHeight="true" outlineLevel="0" collapsed="false">
      <c r="A1167" s="189" t="s">
        <v>1207</v>
      </c>
      <c r="B1167" s="189" t="s">
        <v>107</v>
      </c>
      <c r="C1167" s="189" t="s">
        <v>1208</v>
      </c>
      <c r="D1167" s="190" t="s">
        <v>1209</v>
      </c>
      <c r="E1167" s="190"/>
      <c r="F1167" s="189" t="s">
        <v>237</v>
      </c>
      <c r="G1167" s="192" t="n">
        <v>67</v>
      </c>
      <c r="H1167" s="192" t="n">
        <v>0</v>
      </c>
    </row>
    <row r="1168" customFormat="false" ht="15" hidden="false" customHeight="false" outlineLevel="0" collapsed="false">
      <c r="A1168" s="315"/>
      <c r="B1168" s="315"/>
      <c r="C1168" s="315"/>
      <c r="D1168" s="316" t="s">
        <v>411</v>
      </c>
      <c r="E1168" s="317"/>
      <c r="F1168" s="317"/>
      <c r="G1168" s="318" t="n">
        <v>67</v>
      </c>
      <c r="H1168" s="315"/>
    </row>
    <row r="1169" customFormat="false" ht="15" hidden="false" customHeight="true" outlineLevel="0" collapsed="false">
      <c r="A1169" s="189" t="s">
        <v>1210</v>
      </c>
      <c r="B1169" s="189" t="s">
        <v>107</v>
      </c>
      <c r="C1169" s="189" t="s">
        <v>1211</v>
      </c>
      <c r="D1169" s="190" t="s">
        <v>1212</v>
      </c>
      <c r="E1169" s="190"/>
      <c r="F1169" s="189" t="s">
        <v>237</v>
      </c>
      <c r="G1169" s="192" t="n">
        <v>29</v>
      </c>
      <c r="H1169" s="192" t="n">
        <v>0</v>
      </c>
    </row>
    <row r="1170" customFormat="false" ht="15" hidden="false" customHeight="false" outlineLevel="0" collapsed="false">
      <c r="A1170" s="315"/>
      <c r="B1170" s="315"/>
      <c r="C1170" s="315"/>
      <c r="D1170" s="316" t="s">
        <v>292</v>
      </c>
      <c r="E1170" s="317"/>
      <c r="F1170" s="317"/>
      <c r="G1170" s="318" t="n">
        <v>29</v>
      </c>
      <c r="H1170" s="315"/>
    </row>
    <row r="1171" customFormat="false" ht="15" hidden="false" customHeight="true" outlineLevel="0" collapsed="false">
      <c r="A1171" s="189" t="s">
        <v>1213</v>
      </c>
      <c r="B1171" s="189" t="s">
        <v>107</v>
      </c>
      <c r="C1171" s="189" t="s">
        <v>1214</v>
      </c>
      <c r="D1171" s="190" t="s">
        <v>1215</v>
      </c>
      <c r="E1171" s="190"/>
      <c r="F1171" s="189" t="s">
        <v>237</v>
      </c>
      <c r="G1171" s="192" t="n">
        <v>13</v>
      </c>
      <c r="H1171" s="192" t="n">
        <v>0</v>
      </c>
    </row>
    <row r="1172" customFormat="false" ht="15" hidden="false" customHeight="false" outlineLevel="0" collapsed="false">
      <c r="A1172" s="315"/>
      <c r="B1172" s="315"/>
      <c r="C1172" s="315"/>
      <c r="D1172" s="316" t="s">
        <v>5153</v>
      </c>
      <c r="E1172" s="317"/>
      <c r="F1172" s="317"/>
      <c r="G1172" s="318" t="n">
        <v>13</v>
      </c>
      <c r="H1172" s="315"/>
    </row>
    <row r="1173" customFormat="false" ht="15" hidden="false" customHeight="true" outlineLevel="0" collapsed="false">
      <c r="A1173" s="189" t="s">
        <v>1216</v>
      </c>
      <c r="B1173" s="189" t="s">
        <v>107</v>
      </c>
      <c r="C1173" s="189" t="s">
        <v>1217</v>
      </c>
      <c r="D1173" s="190" t="s">
        <v>1218</v>
      </c>
      <c r="E1173" s="190"/>
      <c r="F1173" s="189" t="s">
        <v>1219</v>
      </c>
      <c r="G1173" s="192" t="n">
        <v>1</v>
      </c>
      <c r="H1173" s="192" t="n">
        <v>0</v>
      </c>
    </row>
    <row r="1174" customFormat="false" ht="15" hidden="false" customHeight="false" outlineLevel="0" collapsed="false">
      <c r="A1174" s="315"/>
      <c r="B1174" s="315"/>
      <c r="C1174" s="315"/>
      <c r="D1174" s="316" t="s">
        <v>188</v>
      </c>
      <c r="E1174" s="317"/>
      <c r="F1174" s="317"/>
      <c r="G1174" s="318" t="n">
        <v>1</v>
      </c>
      <c r="H1174" s="315"/>
    </row>
    <row r="1175" customFormat="false" ht="15" hidden="false" customHeight="true" outlineLevel="0" collapsed="false">
      <c r="A1175" s="189" t="s">
        <v>1220</v>
      </c>
      <c r="B1175" s="189" t="s">
        <v>107</v>
      </c>
      <c r="C1175" s="189" t="s">
        <v>1221</v>
      </c>
      <c r="D1175" s="190" t="s">
        <v>1222</v>
      </c>
      <c r="E1175" s="190"/>
      <c r="F1175" s="189" t="s">
        <v>237</v>
      </c>
      <c r="G1175" s="192" t="n">
        <v>31</v>
      </c>
      <c r="H1175" s="192" t="n">
        <v>0</v>
      </c>
    </row>
    <row r="1176" customFormat="false" ht="15" hidden="false" customHeight="false" outlineLevel="0" collapsed="false">
      <c r="A1176" s="315"/>
      <c r="B1176" s="315"/>
      <c r="C1176" s="315"/>
      <c r="D1176" s="316" t="s">
        <v>274</v>
      </c>
      <c r="E1176" s="317"/>
      <c r="F1176" s="317"/>
      <c r="G1176" s="318" t="n">
        <v>31</v>
      </c>
      <c r="H1176" s="315"/>
    </row>
    <row r="1177" customFormat="false" ht="15" hidden="false" customHeight="true" outlineLevel="0" collapsed="false">
      <c r="A1177" s="189" t="s">
        <v>1223</v>
      </c>
      <c r="B1177" s="189" t="s">
        <v>107</v>
      </c>
      <c r="C1177" s="189" t="s">
        <v>1224</v>
      </c>
      <c r="D1177" s="190" t="s">
        <v>1225</v>
      </c>
      <c r="E1177" s="190"/>
      <c r="F1177" s="189" t="s">
        <v>237</v>
      </c>
      <c r="G1177" s="192" t="n">
        <v>23.3</v>
      </c>
      <c r="H1177" s="192" t="n">
        <v>0</v>
      </c>
    </row>
    <row r="1178" customFormat="false" ht="15" hidden="false" customHeight="false" outlineLevel="0" collapsed="false">
      <c r="A1178" s="315"/>
      <c r="B1178" s="315"/>
      <c r="C1178" s="315"/>
      <c r="D1178" s="316" t="s">
        <v>5154</v>
      </c>
      <c r="E1178" s="317"/>
      <c r="F1178" s="317"/>
      <c r="G1178" s="318" t="n">
        <v>23.3</v>
      </c>
      <c r="H1178" s="315"/>
    </row>
    <row r="1179" customFormat="false" ht="15" hidden="false" customHeight="true" outlineLevel="0" collapsed="false">
      <c r="A1179" s="189" t="s">
        <v>1226</v>
      </c>
      <c r="B1179" s="189" t="s">
        <v>107</v>
      </c>
      <c r="C1179" s="189" t="s">
        <v>1227</v>
      </c>
      <c r="D1179" s="190" t="s">
        <v>1228</v>
      </c>
      <c r="E1179" s="190"/>
      <c r="F1179" s="189" t="s">
        <v>237</v>
      </c>
      <c r="G1179" s="192" t="n">
        <v>76</v>
      </c>
      <c r="H1179" s="192" t="n">
        <v>0</v>
      </c>
    </row>
    <row r="1180" customFormat="false" ht="15" hidden="false" customHeight="false" outlineLevel="0" collapsed="false">
      <c r="A1180" s="315"/>
      <c r="B1180" s="315"/>
      <c r="C1180" s="315"/>
      <c r="D1180" s="316" t="s">
        <v>442</v>
      </c>
      <c r="E1180" s="317"/>
      <c r="F1180" s="317"/>
      <c r="G1180" s="318" t="n">
        <v>76</v>
      </c>
      <c r="H1180" s="315"/>
    </row>
    <row r="1181" customFormat="false" ht="15" hidden="false" customHeight="true" outlineLevel="0" collapsed="false">
      <c r="A1181" s="189" t="s">
        <v>1229</v>
      </c>
      <c r="B1181" s="189" t="s">
        <v>107</v>
      </c>
      <c r="C1181" s="189" t="s">
        <v>1230</v>
      </c>
      <c r="D1181" s="190" t="s">
        <v>1231</v>
      </c>
      <c r="E1181" s="190"/>
      <c r="F1181" s="189" t="s">
        <v>237</v>
      </c>
      <c r="G1181" s="192" t="n">
        <v>60</v>
      </c>
      <c r="H1181" s="192" t="n">
        <v>0</v>
      </c>
    </row>
    <row r="1182" customFormat="false" ht="15" hidden="false" customHeight="false" outlineLevel="0" collapsed="false">
      <c r="A1182" s="315"/>
      <c r="B1182" s="315"/>
      <c r="C1182" s="315"/>
      <c r="D1182" s="316" t="s">
        <v>390</v>
      </c>
      <c r="E1182" s="317"/>
      <c r="F1182" s="317"/>
      <c r="G1182" s="318" t="n">
        <v>60</v>
      </c>
      <c r="H1182" s="315"/>
    </row>
    <row r="1183" customFormat="false" ht="15" hidden="false" customHeight="true" outlineLevel="0" collapsed="false">
      <c r="A1183" s="189" t="s">
        <v>1232</v>
      </c>
      <c r="B1183" s="189" t="s">
        <v>107</v>
      </c>
      <c r="C1183" s="189" t="s">
        <v>1233</v>
      </c>
      <c r="D1183" s="190" t="s">
        <v>1234</v>
      </c>
      <c r="E1183" s="190"/>
      <c r="F1183" s="189" t="s">
        <v>237</v>
      </c>
      <c r="G1183" s="192" t="n">
        <v>67</v>
      </c>
      <c r="H1183" s="192" t="n">
        <v>0</v>
      </c>
    </row>
    <row r="1184" customFormat="false" ht="15" hidden="false" customHeight="false" outlineLevel="0" collapsed="false">
      <c r="A1184" s="315"/>
      <c r="B1184" s="315"/>
      <c r="C1184" s="315"/>
      <c r="D1184" s="316" t="s">
        <v>411</v>
      </c>
      <c r="E1184" s="317"/>
      <c r="F1184" s="317"/>
      <c r="G1184" s="318" t="n">
        <v>67</v>
      </c>
      <c r="H1184" s="315"/>
    </row>
    <row r="1185" customFormat="false" ht="15" hidden="false" customHeight="true" outlineLevel="0" collapsed="false">
      <c r="A1185" s="189" t="s">
        <v>1235</v>
      </c>
      <c r="B1185" s="189" t="s">
        <v>107</v>
      </c>
      <c r="C1185" s="189" t="s">
        <v>1236</v>
      </c>
      <c r="D1185" s="190" t="s">
        <v>1237</v>
      </c>
      <c r="E1185" s="190"/>
      <c r="F1185" s="189" t="s">
        <v>237</v>
      </c>
      <c r="G1185" s="192" t="n">
        <v>17</v>
      </c>
      <c r="H1185" s="192" t="n">
        <v>0</v>
      </c>
    </row>
    <row r="1186" customFormat="false" ht="15" hidden="false" customHeight="false" outlineLevel="0" collapsed="false">
      <c r="A1186" s="315"/>
      <c r="B1186" s="315"/>
      <c r="C1186" s="315"/>
      <c r="D1186" s="316" t="s">
        <v>217</v>
      </c>
      <c r="E1186" s="317"/>
      <c r="F1186" s="317"/>
      <c r="G1186" s="318" t="n">
        <v>17</v>
      </c>
      <c r="H1186" s="315"/>
    </row>
    <row r="1187" customFormat="false" ht="15" hidden="false" customHeight="true" outlineLevel="0" collapsed="false">
      <c r="A1187" s="189" t="s">
        <v>1238</v>
      </c>
      <c r="B1187" s="189" t="s">
        <v>107</v>
      </c>
      <c r="C1187" s="189" t="s">
        <v>1239</v>
      </c>
      <c r="D1187" s="190" t="s">
        <v>1240</v>
      </c>
      <c r="E1187" s="190"/>
      <c r="F1187" s="189" t="s">
        <v>237</v>
      </c>
      <c r="G1187" s="192" t="n">
        <v>29</v>
      </c>
      <c r="H1187" s="192" t="n">
        <v>0</v>
      </c>
    </row>
    <row r="1188" customFormat="false" ht="15" hidden="false" customHeight="false" outlineLevel="0" collapsed="false">
      <c r="A1188" s="315"/>
      <c r="B1188" s="315"/>
      <c r="C1188" s="315"/>
      <c r="D1188" s="316" t="s">
        <v>292</v>
      </c>
      <c r="E1188" s="317"/>
      <c r="F1188" s="317"/>
      <c r="G1188" s="318" t="n">
        <v>29</v>
      </c>
      <c r="H1188" s="315"/>
    </row>
    <row r="1189" customFormat="false" ht="15" hidden="false" customHeight="true" outlineLevel="0" collapsed="false">
      <c r="A1189" s="189" t="s">
        <v>1241</v>
      </c>
      <c r="B1189" s="189" t="s">
        <v>107</v>
      </c>
      <c r="C1189" s="189" t="s">
        <v>1242</v>
      </c>
      <c r="D1189" s="190" t="s">
        <v>1243</v>
      </c>
      <c r="E1189" s="190"/>
      <c r="F1189" s="189" t="s">
        <v>237</v>
      </c>
      <c r="G1189" s="192" t="n">
        <v>11</v>
      </c>
      <c r="H1189" s="192" t="n">
        <v>0</v>
      </c>
    </row>
    <row r="1190" customFormat="false" ht="15" hidden="false" customHeight="false" outlineLevel="0" collapsed="false">
      <c r="A1190" s="315"/>
      <c r="B1190" s="315"/>
      <c r="C1190" s="315"/>
      <c r="D1190" s="316" t="s">
        <v>234</v>
      </c>
      <c r="E1190" s="317"/>
      <c r="F1190" s="317"/>
      <c r="G1190" s="318" t="n">
        <v>11</v>
      </c>
      <c r="H1190" s="315"/>
    </row>
    <row r="1191" customFormat="false" ht="15" hidden="false" customHeight="true" outlineLevel="0" collapsed="false">
      <c r="A1191" s="189" t="s">
        <v>1244</v>
      </c>
      <c r="B1191" s="189" t="s">
        <v>107</v>
      </c>
      <c r="C1191" s="189" t="s">
        <v>1245</v>
      </c>
      <c r="D1191" s="190" t="s">
        <v>1246</v>
      </c>
      <c r="E1191" s="190"/>
      <c r="F1191" s="189" t="s">
        <v>237</v>
      </c>
      <c r="G1191" s="192" t="n">
        <v>2</v>
      </c>
      <c r="H1191" s="192" t="n">
        <v>0</v>
      </c>
    </row>
    <row r="1192" customFormat="false" ht="15" hidden="false" customHeight="false" outlineLevel="0" collapsed="false">
      <c r="A1192" s="315"/>
      <c r="B1192" s="315"/>
      <c r="C1192" s="315"/>
      <c r="D1192" s="316" t="s">
        <v>197</v>
      </c>
      <c r="E1192" s="317"/>
      <c r="F1192" s="317"/>
      <c r="G1192" s="318" t="n">
        <v>2</v>
      </c>
      <c r="H1192" s="315"/>
    </row>
    <row r="1193" customFormat="false" ht="15" hidden="false" customHeight="true" outlineLevel="0" collapsed="false">
      <c r="A1193" s="189" t="s">
        <v>1247</v>
      </c>
      <c r="B1193" s="189" t="s">
        <v>107</v>
      </c>
      <c r="C1193" s="189" t="s">
        <v>1248</v>
      </c>
      <c r="D1193" s="190" t="s">
        <v>1249</v>
      </c>
      <c r="E1193" s="190"/>
      <c r="F1193" s="189" t="s">
        <v>231</v>
      </c>
      <c r="G1193" s="192" t="n">
        <v>14</v>
      </c>
      <c r="H1193" s="192" t="n">
        <v>0</v>
      </c>
    </row>
    <row r="1194" customFormat="false" ht="15" hidden="false" customHeight="false" outlineLevel="0" collapsed="false">
      <c r="A1194" s="315"/>
      <c r="B1194" s="315"/>
      <c r="C1194" s="315"/>
      <c r="D1194" s="316" t="s">
        <v>246</v>
      </c>
      <c r="E1194" s="317"/>
      <c r="F1194" s="317"/>
      <c r="G1194" s="318" t="n">
        <v>14</v>
      </c>
      <c r="H1194" s="315"/>
    </row>
    <row r="1195" customFormat="false" ht="24.05" hidden="false" customHeight="true" outlineLevel="0" collapsed="false">
      <c r="A1195" s="194" t="s">
        <v>1250</v>
      </c>
      <c r="B1195" s="194" t="s">
        <v>107</v>
      </c>
      <c r="C1195" s="194" t="s">
        <v>1251</v>
      </c>
      <c r="D1195" s="195" t="s">
        <v>1252</v>
      </c>
      <c r="E1195" s="195"/>
      <c r="F1195" s="194" t="s">
        <v>231</v>
      </c>
      <c r="G1195" s="197" t="n">
        <v>14</v>
      </c>
      <c r="H1195" s="197" t="n">
        <v>0</v>
      </c>
    </row>
    <row r="1196" customFormat="false" ht="15" hidden="false" customHeight="false" outlineLevel="0" collapsed="false">
      <c r="A1196" s="315"/>
      <c r="B1196" s="315"/>
      <c r="C1196" s="315"/>
      <c r="D1196" s="316" t="s">
        <v>246</v>
      </c>
      <c r="E1196" s="317"/>
      <c r="F1196" s="317"/>
      <c r="G1196" s="319" t="n">
        <v>14</v>
      </c>
      <c r="H1196" s="315"/>
    </row>
    <row r="1197" customFormat="false" ht="15" hidden="false" customHeight="true" outlineLevel="0" collapsed="false">
      <c r="A1197" s="189" t="s">
        <v>1253</v>
      </c>
      <c r="B1197" s="189" t="s">
        <v>107</v>
      </c>
      <c r="C1197" s="189" t="s">
        <v>1254</v>
      </c>
      <c r="D1197" s="190" t="s">
        <v>1255</v>
      </c>
      <c r="E1197" s="190"/>
      <c r="F1197" s="189" t="s">
        <v>231</v>
      </c>
      <c r="G1197" s="192" t="n">
        <v>7</v>
      </c>
      <c r="H1197" s="192" t="n">
        <v>0</v>
      </c>
    </row>
    <row r="1198" customFormat="false" ht="15" hidden="false" customHeight="false" outlineLevel="0" collapsed="false">
      <c r="A1198" s="315"/>
      <c r="B1198" s="315"/>
      <c r="C1198" s="315"/>
      <c r="D1198" s="316" t="s">
        <v>215</v>
      </c>
      <c r="E1198" s="317"/>
      <c r="F1198" s="317"/>
      <c r="G1198" s="318" t="n">
        <v>7</v>
      </c>
      <c r="H1198" s="315"/>
    </row>
    <row r="1199" customFormat="false" ht="15" hidden="false" customHeight="true" outlineLevel="0" collapsed="false">
      <c r="A1199" s="189" t="s">
        <v>1256</v>
      </c>
      <c r="B1199" s="189" t="s">
        <v>107</v>
      </c>
      <c r="C1199" s="189" t="s">
        <v>1257</v>
      </c>
      <c r="D1199" s="190" t="s">
        <v>1258</v>
      </c>
      <c r="E1199" s="190"/>
      <c r="F1199" s="189" t="s">
        <v>231</v>
      </c>
      <c r="G1199" s="192" t="n">
        <v>2</v>
      </c>
      <c r="H1199" s="192" t="n">
        <v>0</v>
      </c>
    </row>
    <row r="1200" customFormat="false" ht="15" hidden="false" customHeight="false" outlineLevel="0" collapsed="false">
      <c r="A1200" s="315"/>
      <c r="B1200" s="315"/>
      <c r="C1200" s="315"/>
      <c r="D1200" s="316" t="s">
        <v>197</v>
      </c>
      <c r="E1200" s="317"/>
      <c r="F1200" s="317"/>
      <c r="G1200" s="318" t="n">
        <v>2</v>
      </c>
      <c r="H1200" s="315"/>
    </row>
    <row r="1201" customFormat="false" ht="15" hidden="false" customHeight="true" outlineLevel="0" collapsed="false">
      <c r="A1201" s="194" t="s">
        <v>1259</v>
      </c>
      <c r="B1201" s="194" t="s">
        <v>107</v>
      </c>
      <c r="C1201" s="194" t="s">
        <v>1260</v>
      </c>
      <c r="D1201" s="195" t="s">
        <v>1261</v>
      </c>
      <c r="E1201" s="195"/>
      <c r="F1201" s="194" t="s">
        <v>231</v>
      </c>
      <c r="G1201" s="197" t="n">
        <v>2</v>
      </c>
      <c r="H1201" s="197" t="n">
        <v>0</v>
      </c>
    </row>
    <row r="1202" customFormat="false" ht="15" hidden="false" customHeight="false" outlineLevel="0" collapsed="false">
      <c r="A1202" s="315"/>
      <c r="B1202" s="315"/>
      <c r="C1202" s="315"/>
      <c r="D1202" s="316" t="s">
        <v>197</v>
      </c>
      <c r="E1202" s="317"/>
      <c r="F1202" s="317"/>
      <c r="G1202" s="319" t="n">
        <v>2</v>
      </c>
      <c r="H1202" s="315"/>
    </row>
    <row r="1203" customFormat="false" ht="15" hidden="false" customHeight="true" outlineLevel="0" collapsed="false">
      <c r="A1203" s="189" t="s">
        <v>1262</v>
      </c>
      <c r="B1203" s="189" t="s">
        <v>107</v>
      </c>
      <c r="C1203" s="189" t="s">
        <v>1263</v>
      </c>
      <c r="D1203" s="190" t="s">
        <v>1264</v>
      </c>
      <c r="E1203" s="190"/>
      <c r="F1203" s="189" t="s">
        <v>231</v>
      </c>
      <c r="G1203" s="192" t="n">
        <v>7</v>
      </c>
      <c r="H1203" s="192" t="n">
        <v>0</v>
      </c>
    </row>
    <row r="1204" customFormat="false" ht="15" hidden="false" customHeight="false" outlineLevel="0" collapsed="false">
      <c r="A1204" s="315"/>
      <c r="B1204" s="315"/>
      <c r="C1204" s="315"/>
      <c r="D1204" s="316" t="s">
        <v>215</v>
      </c>
      <c r="E1204" s="317"/>
      <c r="F1204" s="317"/>
      <c r="G1204" s="318" t="n">
        <v>7</v>
      </c>
      <c r="H1204" s="315"/>
    </row>
    <row r="1205" customFormat="false" ht="15" hidden="false" customHeight="true" outlineLevel="0" collapsed="false">
      <c r="A1205" s="189" t="s">
        <v>1265</v>
      </c>
      <c r="B1205" s="189" t="s">
        <v>107</v>
      </c>
      <c r="C1205" s="189" t="s">
        <v>1266</v>
      </c>
      <c r="D1205" s="190" t="s">
        <v>1267</v>
      </c>
      <c r="E1205" s="190"/>
      <c r="F1205" s="189" t="s">
        <v>231</v>
      </c>
      <c r="G1205" s="192" t="n">
        <v>5</v>
      </c>
      <c r="H1205" s="192" t="n">
        <v>0</v>
      </c>
    </row>
    <row r="1206" customFormat="false" ht="15" hidden="false" customHeight="false" outlineLevel="0" collapsed="false">
      <c r="A1206" s="315"/>
      <c r="B1206" s="315"/>
      <c r="C1206" s="315"/>
      <c r="D1206" s="316" t="s">
        <v>209</v>
      </c>
      <c r="E1206" s="317"/>
      <c r="F1206" s="317"/>
      <c r="G1206" s="318" t="n">
        <v>5</v>
      </c>
      <c r="H1206" s="315"/>
    </row>
    <row r="1207" customFormat="false" ht="15" hidden="false" customHeight="true" outlineLevel="0" collapsed="false">
      <c r="A1207" s="189" t="s">
        <v>1268</v>
      </c>
      <c r="B1207" s="189" t="s">
        <v>107</v>
      </c>
      <c r="C1207" s="189" t="s">
        <v>1269</v>
      </c>
      <c r="D1207" s="190" t="s">
        <v>1270</v>
      </c>
      <c r="E1207" s="190"/>
      <c r="F1207" s="189" t="s">
        <v>231</v>
      </c>
      <c r="G1207" s="192" t="n">
        <v>2</v>
      </c>
      <c r="H1207" s="192" t="n">
        <v>0</v>
      </c>
    </row>
    <row r="1208" customFormat="false" ht="15" hidden="false" customHeight="false" outlineLevel="0" collapsed="false">
      <c r="A1208" s="315"/>
      <c r="B1208" s="315"/>
      <c r="C1208" s="315"/>
      <c r="D1208" s="316" t="s">
        <v>197</v>
      </c>
      <c r="E1208" s="317"/>
      <c r="F1208" s="317"/>
      <c r="G1208" s="318" t="n">
        <v>2</v>
      </c>
      <c r="H1208" s="315"/>
    </row>
    <row r="1209" customFormat="false" ht="15" hidden="false" customHeight="true" outlineLevel="0" collapsed="false">
      <c r="A1209" s="189" t="s">
        <v>1271</v>
      </c>
      <c r="B1209" s="189" t="s">
        <v>107</v>
      </c>
      <c r="C1209" s="189" t="s">
        <v>1272</v>
      </c>
      <c r="D1209" s="190" t="s">
        <v>1273</v>
      </c>
      <c r="E1209" s="190"/>
      <c r="F1209" s="189" t="s">
        <v>231</v>
      </c>
      <c r="G1209" s="192" t="n">
        <v>23</v>
      </c>
      <c r="H1209" s="192" t="n">
        <v>0</v>
      </c>
    </row>
    <row r="1210" customFormat="false" ht="15" hidden="false" customHeight="false" outlineLevel="0" collapsed="false">
      <c r="A1210" s="315"/>
      <c r="B1210" s="315"/>
      <c r="C1210" s="315"/>
      <c r="D1210" s="316" t="s">
        <v>271</v>
      </c>
      <c r="E1210" s="317"/>
      <c r="F1210" s="317"/>
      <c r="G1210" s="318" t="n">
        <v>23</v>
      </c>
      <c r="H1210" s="315"/>
    </row>
    <row r="1211" customFormat="false" ht="15" hidden="false" customHeight="true" outlineLevel="0" collapsed="false">
      <c r="A1211" s="189" t="s">
        <v>1274</v>
      </c>
      <c r="B1211" s="189" t="s">
        <v>107</v>
      </c>
      <c r="C1211" s="189" t="s">
        <v>1275</v>
      </c>
      <c r="D1211" s="190" t="s">
        <v>1276</v>
      </c>
      <c r="E1211" s="190"/>
      <c r="F1211" s="189" t="s">
        <v>231</v>
      </c>
      <c r="G1211" s="192" t="n">
        <v>29</v>
      </c>
      <c r="H1211" s="192" t="n">
        <v>0</v>
      </c>
    </row>
    <row r="1212" customFormat="false" ht="15" hidden="false" customHeight="false" outlineLevel="0" collapsed="false">
      <c r="A1212" s="315"/>
      <c r="B1212" s="315"/>
      <c r="C1212" s="315"/>
      <c r="D1212" s="316" t="s">
        <v>292</v>
      </c>
      <c r="E1212" s="317"/>
      <c r="F1212" s="317"/>
      <c r="G1212" s="318" t="n">
        <v>29</v>
      </c>
      <c r="H1212" s="315"/>
    </row>
    <row r="1213" customFormat="false" ht="15" hidden="false" customHeight="true" outlineLevel="0" collapsed="false">
      <c r="A1213" s="189" t="s">
        <v>1277</v>
      </c>
      <c r="B1213" s="189" t="s">
        <v>107</v>
      </c>
      <c r="C1213" s="189" t="s">
        <v>1278</v>
      </c>
      <c r="D1213" s="190" t="s">
        <v>1279</v>
      </c>
      <c r="E1213" s="190"/>
      <c r="F1213" s="189" t="s">
        <v>231</v>
      </c>
      <c r="G1213" s="192" t="n">
        <v>18</v>
      </c>
      <c r="H1213" s="192" t="n">
        <v>0</v>
      </c>
    </row>
    <row r="1214" customFormat="false" ht="15" hidden="false" customHeight="false" outlineLevel="0" collapsed="false">
      <c r="A1214" s="315"/>
      <c r="B1214" s="315"/>
      <c r="C1214" s="315"/>
      <c r="D1214" s="316" t="s">
        <v>257</v>
      </c>
      <c r="E1214" s="317"/>
      <c r="F1214" s="317"/>
      <c r="G1214" s="318" t="n">
        <v>18</v>
      </c>
      <c r="H1214" s="315"/>
    </row>
    <row r="1215" customFormat="false" ht="15" hidden="false" customHeight="true" outlineLevel="0" collapsed="false">
      <c r="A1215" s="189" t="s">
        <v>1280</v>
      </c>
      <c r="B1215" s="189" t="s">
        <v>107</v>
      </c>
      <c r="C1215" s="189" t="s">
        <v>1281</v>
      </c>
      <c r="D1215" s="190" t="s">
        <v>1282</v>
      </c>
      <c r="E1215" s="190"/>
      <c r="F1215" s="189" t="s">
        <v>231</v>
      </c>
      <c r="G1215" s="192" t="n">
        <v>1</v>
      </c>
      <c r="H1215" s="192" t="n">
        <v>0</v>
      </c>
    </row>
    <row r="1216" customFormat="false" ht="15" hidden="false" customHeight="false" outlineLevel="0" collapsed="false">
      <c r="A1216" s="315"/>
      <c r="B1216" s="315"/>
      <c r="C1216" s="315"/>
      <c r="D1216" s="316" t="s">
        <v>188</v>
      </c>
      <c r="E1216" s="317"/>
      <c r="F1216" s="317"/>
      <c r="G1216" s="318" t="n">
        <v>1</v>
      </c>
      <c r="H1216" s="315"/>
    </row>
    <row r="1217" customFormat="false" ht="15" hidden="false" customHeight="true" outlineLevel="0" collapsed="false">
      <c r="A1217" s="189" t="s">
        <v>1283</v>
      </c>
      <c r="B1217" s="189" t="s">
        <v>107</v>
      </c>
      <c r="C1217" s="189" t="s">
        <v>1284</v>
      </c>
      <c r="D1217" s="190" t="s">
        <v>1285</v>
      </c>
      <c r="E1217" s="190"/>
      <c r="F1217" s="189" t="s">
        <v>231</v>
      </c>
      <c r="G1217" s="192" t="n">
        <v>1</v>
      </c>
      <c r="H1217" s="192" t="n">
        <v>0</v>
      </c>
    </row>
    <row r="1218" customFormat="false" ht="15" hidden="false" customHeight="false" outlineLevel="0" collapsed="false">
      <c r="A1218" s="315"/>
      <c r="B1218" s="315"/>
      <c r="C1218" s="315"/>
      <c r="D1218" s="316" t="s">
        <v>188</v>
      </c>
      <c r="E1218" s="317"/>
      <c r="F1218" s="317"/>
      <c r="G1218" s="318" t="n">
        <v>1</v>
      </c>
      <c r="H1218" s="315"/>
    </row>
    <row r="1219" customFormat="false" ht="15" hidden="false" customHeight="true" outlineLevel="0" collapsed="false">
      <c r="A1219" s="189" t="s">
        <v>1286</v>
      </c>
      <c r="B1219" s="189" t="s">
        <v>107</v>
      </c>
      <c r="C1219" s="189" t="s">
        <v>1287</v>
      </c>
      <c r="D1219" s="190" t="s">
        <v>1288</v>
      </c>
      <c r="E1219" s="190"/>
      <c r="F1219" s="189" t="s">
        <v>231</v>
      </c>
      <c r="G1219" s="192" t="n">
        <v>1</v>
      </c>
      <c r="H1219" s="192" t="n">
        <v>0</v>
      </c>
    </row>
    <row r="1220" customFormat="false" ht="15" hidden="false" customHeight="false" outlineLevel="0" collapsed="false">
      <c r="A1220" s="315"/>
      <c r="B1220" s="315"/>
      <c r="C1220" s="315"/>
      <c r="D1220" s="316" t="s">
        <v>188</v>
      </c>
      <c r="E1220" s="317"/>
      <c r="F1220" s="317"/>
      <c r="G1220" s="318" t="n">
        <v>1</v>
      </c>
      <c r="H1220" s="315"/>
    </row>
    <row r="1221" customFormat="false" ht="15" hidden="false" customHeight="true" outlineLevel="0" collapsed="false">
      <c r="A1221" s="189" t="s">
        <v>1289</v>
      </c>
      <c r="B1221" s="189" t="s">
        <v>107</v>
      </c>
      <c r="C1221" s="189" t="s">
        <v>1290</v>
      </c>
      <c r="D1221" s="190" t="s">
        <v>1291</v>
      </c>
      <c r="E1221" s="190"/>
      <c r="F1221" s="189" t="s">
        <v>231</v>
      </c>
      <c r="G1221" s="192" t="n">
        <v>3</v>
      </c>
      <c r="H1221" s="192" t="n">
        <v>0</v>
      </c>
    </row>
    <row r="1222" customFormat="false" ht="15" hidden="false" customHeight="false" outlineLevel="0" collapsed="false">
      <c r="A1222" s="315"/>
      <c r="B1222" s="315"/>
      <c r="C1222" s="315"/>
      <c r="D1222" s="316" t="s">
        <v>200</v>
      </c>
      <c r="E1222" s="317"/>
      <c r="F1222" s="317"/>
      <c r="G1222" s="318" t="n">
        <v>3</v>
      </c>
      <c r="H1222" s="315"/>
    </row>
    <row r="1223" customFormat="false" ht="15" hidden="false" customHeight="true" outlineLevel="0" collapsed="false">
      <c r="A1223" s="189" t="s">
        <v>1292</v>
      </c>
      <c r="B1223" s="189" t="s">
        <v>107</v>
      </c>
      <c r="C1223" s="189" t="s">
        <v>1293</v>
      </c>
      <c r="D1223" s="190" t="s">
        <v>1294</v>
      </c>
      <c r="E1223" s="190"/>
      <c r="F1223" s="189" t="s">
        <v>260</v>
      </c>
      <c r="G1223" s="192" t="n">
        <v>4.526</v>
      </c>
      <c r="H1223" s="192" t="n">
        <v>0</v>
      </c>
    </row>
    <row r="1224" customFormat="false" ht="15" hidden="false" customHeight="false" outlineLevel="0" collapsed="false">
      <c r="A1224" s="315"/>
      <c r="B1224" s="315"/>
      <c r="C1224" s="315"/>
      <c r="D1224" s="316" t="s">
        <v>5155</v>
      </c>
      <c r="E1224" s="317"/>
      <c r="F1224" s="317"/>
      <c r="G1224" s="318" t="n">
        <v>4.526</v>
      </c>
      <c r="H1224" s="315"/>
    </row>
    <row r="1225" customFormat="false" ht="15" hidden="false" customHeight="true" outlineLevel="0" collapsed="false">
      <c r="A1225" s="189" t="s">
        <v>1297</v>
      </c>
      <c r="B1225" s="189" t="s">
        <v>107</v>
      </c>
      <c r="C1225" s="189" t="s">
        <v>1298</v>
      </c>
      <c r="D1225" s="190" t="s">
        <v>1299</v>
      </c>
      <c r="E1225" s="190"/>
      <c r="F1225" s="189" t="s">
        <v>237</v>
      </c>
      <c r="G1225" s="192" t="n">
        <v>114.5</v>
      </c>
      <c r="H1225" s="192" t="n">
        <v>0</v>
      </c>
    </row>
    <row r="1226" customFormat="false" ht="15" hidden="false" customHeight="false" outlineLevel="0" collapsed="false">
      <c r="A1226" s="315"/>
      <c r="B1226" s="315"/>
      <c r="C1226" s="315"/>
      <c r="D1226" s="316" t="s">
        <v>5156</v>
      </c>
      <c r="E1226" s="317"/>
      <c r="F1226" s="317"/>
      <c r="G1226" s="318" t="n">
        <v>35.5</v>
      </c>
      <c r="H1226" s="315"/>
    </row>
    <row r="1227" customFormat="false" ht="15" hidden="false" customHeight="false" outlineLevel="0" collapsed="false">
      <c r="A1227" s="189"/>
      <c r="B1227" s="189"/>
      <c r="C1227" s="189"/>
      <c r="D1227" s="316" t="s">
        <v>5157</v>
      </c>
      <c r="E1227" s="317"/>
      <c r="F1227" s="317"/>
      <c r="G1227" s="318" t="n">
        <v>54.5</v>
      </c>
      <c r="H1227" s="193"/>
    </row>
    <row r="1228" customFormat="false" ht="15" hidden="false" customHeight="false" outlineLevel="0" collapsed="false">
      <c r="A1228" s="189"/>
      <c r="B1228" s="189"/>
      <c r="C1228" s="189"/>
      <c r="D1228" s="316" t="s">
        <v>5158</v>
      </c>
      <c r="E1228" s="317"/>
      <c r="F1228" s="317"/>
      <c r="G1228" s="318" t="n">
        <v>24.5</v>
      </c>
      <c r="H1228" s="193"/>
    </row>
    <row r="1229" customFormat="false" ht="15" hidden="false" customHeight="true" outlineLevel="0" collapsed="false">
      <c r="A1229" s="189" t="s">
        <v>1301</v>
      </c>
      <c r="B1229" s="189" t="s">
        <v>107</v>
      </c>
      <c r="C1229" s="189" t="s">
        <v>1302</v>
      </c>
      <c r="D1229" s="190" t="s">
        <v>1303</v>
      </c>
      <c r="E1229" s="190"/>
      <c r="F1229" s="189" t="s">
        <v>237</v>
      </c>
      <c r="G1229" s="192" t="n">
        <v>36.5</v>
      </c>
      <c r="H1229" s="192" t="n">
        <v>0</v>
      </c>
    </row>
    <row r="1230" customFormat="false" ht="15" hidden="false" customHeight="false" outlineLevel="0" collapsed="false">
      <c r="A1230" s="315"/>
      <c r="B1230" s="315"/>
      <c r="C1230" s="315"/>
      <c r="D1230" s="316" t="s">
        <v>5159</v>
      </c>
      <c r="E1230" s="317"/>
      <c r="F1230" s="317"/>
      <c r="G1230" s="318" t="n">
        <v>36.5</v>
      </c>
      <c r="H1230" s="315"/>
    </row>
    <row r="1231" customFormat="false" ht="15" hidden="false" customHeight="true" outlineLevel="0" collapsed="false">
      <c r="A1231" s="189" t="s">
        <v>1304</v>
      </c>
      <c r="B1231" s="189" t="s">
        <v>107</v>
      </c>
      <c r="C1231" s="189" t="s">
        <v>1305</v>
      </c>
      <c r="D1231" s="190" t="s">
        <v>1306</v>
      </c>
      <c r="E1231" s="190"/>
      <c r="F1231" s="189" t="s">
        <v>237</v>
      </c>
      <c r="G1231" s="192" t="n">
        <v>10</v>
      </c>
      <c r="H1231" s="192" t="n">
        <v>0</v>
      </c>
    </row>
    <row r="1232" customFormat="false" ht="15" hidden="false" customHeight="false" outlineLevel="0" collapsed="false">
      <c r="A1232" s="315"/>
      <c r="B1232" s="315"/>
      <c r="C1232" s="315"/>
      <c r="D1232" s="316" t="s">
        <v>5160</v>
      </c>
      <c r="E1232" s="317"/>
      <c r="F1232" s="317"/>
      <c r="G1232" s="318" t="n">
        <v>10</v>
      </c>
      <c r="H1232" s="315"/>
    </row>
    <row r="1233" customFormat="false" ht="15" hidden="false" customHeight="true" outlineLevel="0" collapsed="false">
      <c r="A1233" s="189" t="s">
        <v>1307</v>
      </c>
      <c r="B1233" s="189" t="s">
        <v>107</v>
      </c>
      <c r="C1233" s="189" t="s">
        <v>1308</v>
      </c>
      <c r="D1233" s="190" t="s">
        <v>1309</v>
      </c>
      <c r="E1233" s="190"/>
      <c r="F1233" s="189" t="s">
        <v>237</v>
      </c>
      <c r="G1233" s="192" t="n">
        <v>23.5</v>
      </c>
      <c r="H1233" s="192" t="n">
        <v>0</v>
      </c>
    </row>
    <row r="1234" customFormat="false" ht="15" hidden="false" customHeight="false" outlineLevel="0" collapsed="false">
      <c r="A1234" s="315"/>
      <c r="B1234" s="315"/>
      <c r="C1234" s="315"/>
      <c r="D1234" s="316" t="s">
        <v>5161</v>
      </c>
      <c r="E1234" s="317"/>
      <c r="F1234" s="317"/>
      <c r="G1234" s="318" t="n">
        <v>23.5</v>
      </c>
      <c r="H1234" s="315"/>
    </row>
    <row r="1235" customFormat="false" ht="15" hidden="false" customHeight="true" outlineLevel="0" collapsed="false">
      <c r="A1235" s="189" t="s">
        <v>1310</v>
      </c>
      <c r="B1235" s="189" t="s">
        <v>107</v>
      </c>
      <c r="C1235" s="189" t="s">
        <v>1311</v>
      </c>
      <c r="D1235" s="190" t="s">
        <v>1312</v>
      </c>
      <c r="E1235" s="190"/>
      <c r="F1235" s="189" t="s">
        <v>237</v>
      </c>
      <c r="G1235" s="192" t="n">
        <v>52</v>
      </c>
      <c r="H1235" s="192" t="n">
        <v>0</v>
      </c>
    </row>
    <row r="1236" customFormat="false" ht="15" hidden="false" customHeight="false" outlineLevel="0" collapsed="false">
      <c r="A1236" s="315"/>
      <c r="B1236" s="315"/>
      <c r="C1236" s="315"/>
      <c r="D1236" s="316" t="s">
        <v>365</v>
      </c>
      <c r="E1236" s="317"/>
      <c r="F1236" s="317"/>
      <c r="G1236" s="318" t="n">
        <v>52</v>
      </c>
      <c r="H1236" s="315"/>
    </row>
    <row r="1237" customFormat="false" ht="15" hidden="false" customHeight="true" outlineLevel="0" collapsed="false">
      <c r="A1237" s="189" t="s">
        <v>1313</v>
      </c>
      <c r="B1237" s="189" t="s">
        <v>107</v>
      </c>
      <c r="C1237" s="189" t="s">
        <v>1314</v>
      </c>
      <c r="D1237" s="190" t="s">
        <v>1315</v>
      </c>
      <c r="E1237" s="190"/>
      <c r="F1237" s="189" t="s">
        <v>237</v>
      </c>
      <c r="G1237" s="192" t="n">
        <v>114.5</v>
      </c>
      <c r="H1237" s="192" t="n">
        <v>0</v>
      </c>
    </row>
    <row r="1238" customFormat="false" ht="15" hidden="false" customHeight="false" outlineLevel="0" collapsed="false">
      <c r="A1238" s="315"/>
      <c r="B1238" s="315"/>
      <c r="C1238" s="315"/>
      <c r="D1238" s="316" t="s">
        <v>5162</v>
      </c>
      <c r="E1238" s="317"/>
      <c r="F1238" s="317"/>
      <c r="G1238" s="318" t="n">
        <v>114.5</v>
      </c>
      <c r="H1238" s="315"/>
    </row>
    <row r="1239" customFormat="false" ht="15" hidden="false" customHeight="true" outlineLevel="0" collapsed="false">
      <c r="A1239" s="189" t="s">
        <v>1316</v>
      </c>
      <c r="B1239" s="189" t="s">
        <v>107</v>
      </c>
      <c r="C1239" s="189" t="s">
        <v>1317</v>
      </c>
      <c r="D1239" s="190" t="s">
        <v>1318</v>
      </c>
      <c r="E1239" s="190"/>
      <c r="F1239" s="189" t="s">
        <v>237</v>
      </c>
      <c r="G1239" s="192" t="n">
        <v>36.5</v>
      </c>
      <c r="H1239" s="192" t="n">
        <v>0</v>
      </c>
    </row>
    <row r="1240" customFormat="false" ht="15" hidden="false" customHeight="false" outlineLevel="0" collapsed="false">
      <c r="A1240" s="315"/>
      <c r="B1240" s="315"/>
      <c r="C1240" s="315"/>
      <c r="D1240" s="316" t="s">
        <v>5163</v>
      </c>
      <c r="E1240" s="317"/>
      <c r="F1240" s="317"/>
      <c r="G1240" s="318" t="n">
        <v>36.5</v>
      </c>
      <c r="H1240" s="315"/>
    </row>
    <row r="1241" customFormat="false" ht="15" hidden="false" customHeight="true" outlineLevel="0" collapsed="false">
      <c r="A1241" s="189" t="s">
        <v>1319</v>
      </c>
      <c r="B1241" s="189" t="s">
        <v>107</v>
      </c>
      <c r="C1241" s="189" t="s">
        <v>1320</v>
      </c>
      <c r="D1241" s="190" t="s">
        <v>1321</v>
      </c>
      <c r="E1241" s="190"/>
      <c r="F1241" s="189" t="s">
        <v>237</v>
      </c>
      <c r="G1241" s="192" t="n">
        <v>10</v>
      </c>
      <c r="H1241" s="192" t="n">
        <v>0</v>
      </c>
    </row>
    <row r="1242" customFormat="false" ht="15" hidden="false" customHeight="false" outlineLevel="0" collapsed="false">
      <c r="A1242" s="315"/>
      <c r="B1242" s="315"/>
      <c r="C1242" s="315"/>
      <c r="D1242" s="316" t="s">
        <v>228</v>
      </c>
      <c r="E1242" s="317"/>
      <c r="F1242" s="317"/>
      <c r="G1242" s="318" t="n">
        <v>10</v>
      </c>
      <c r="H1242" s="315"/>
    </row>
    <row r="1243" customFormat="false" ht="15" hidden="false" customHeight="true" outlineLevel="0" collapsed="false">
      <c r="A1243" s="189" t="s">
        <v>1322</v>
      </c>
      <c r="B1243" s="189" t="s">
        <v>107</v>
      </c>
      <c r="C1243" s="189" t="s">
        <v>1323</v>
      </c>
      <c r="D1243" s="190" t="s">
        <v>1324</v>
      </c>
      <c r="E1243" s="190"/>
      <c r="F1243" s="189" t="s">
        <v>237</v>
      </c>
      <c r="G1243" s="192" t="n">
        <v>23.5</v>
      </c>
      <c r="H1243" s="192" t="n">
        <v>0</v>
      </c>
    </row>
    <row r="1244" customFormat="false" ht="15" hidden="false" customHeight="false" outlineLevel="0" collapsed="false">
      <c r="A1244" s="315"/>
      <c r="B1244" s="315"/>
      <c r="C1244" s="315"/>
      <c r="D1244" s="316" t="s">
        <v>5164</v>
      </c>
      <c r="E1244" s="317"/>
      <c r="F1244" s="317"/>
      <c r="G1244" s="318" t="n">
        <v>23.5</v>
      </c>
      <c r="H1244" s="315"/>
    </row>
    <row r="1245" customFormat="false" ht="15" hidden="false" customHeight="true" outlineLevel="0" collapsed="false">
      <c r="A1245" s="189" t="s">
        <v>1325</v>
      </c>
      <c r="B1245" s="189" t="s">
        <v>107</v>
      </c>
      <c r="C1245" s="189" t="s">
        <v>1326</v>
      </c>
      <c r="D1245" s="190" t="s">
        <v>1327</v>
      </c>
      <c r="E1245" s="190"/>
      <c r="F1245" s="189" t="s">
        <v>237</v>
      </c>
      <c r="G1245" s="192" t="n">
        <v>52</v>
      </c>
      <c r="H1245" s="192" t="n">
        <v>0</v>
      </c>
    </row>
    <row r="1246" customFormat="false" ht="15" hidden="false" customHeight="false" outlineLevel="0" collapsed="false">
      <c r="A1246" s="315"/>
      <c r="B1246" s="315"/>
      <c r="C1246" s="315"/>
      <c r="D1246" s="316" t="s">
        <v>365</v>
      </c>
      <c r="E1246" s="317"/>
      <c r="F1246" s="317"/>
      <c r="G1246" s="318" t="n">
        <v>52</v>
      </c>
      <c r="H1246" s="315"/>
    </row>
    <row r="1247" customFormat="false" ht="15" hidden="false" customHeight="true" outlineLevel="0" collapsed="false">
      <c r="A1247" s="189" t="s">
        <v>1328</v>
      </c>
      <c r="B1247" s="189" t="s">
        <v>107</v>
      </c>
      <c r="C1247" s="189" t="s">
        <v>1329</v>
      </c>
      <c r="D1247" s="190" t="s">
        <v>1330</v>
      </c>
      <c r="E1247" s="190"/>
      <c r="F1247" s="189" t="s">
        <v>237</v>
      </c>
      <c r="G1247" s="192" t="n">
        <v>530.5</v>
      </c>
      <c r="H1247" s="192" t="n">
        <v>0</v>
      </c>
    </row>
    <row r="1248" customFormat="false" ht="15" hidden="false" customHeight="false" outlineLevel="0" collapsed="false">
      <c r="A1248" s="315"/>
      <c r="B1248" s="315"/>
      <c r="C1248" s="315"/>
      <c r="D1248" s="316" t="s">
        <v>5165</v>
      </c>
      <c r="E1248" s="317"/>
      <c r="F1248" s="317"/>
      <c r="G1248" s="318" t="n">
        <v>530.5</v>
      </c>
      <c r="H1248" s="315"/>
    </row>
    <row r="1249" customFormat="false" ht="15" hidden="false" customHeight="true" outlineLevel="0" collapsed="false">
      <c r="A1249" s="189" t="s">
        <v>1331</v>
      </c>
      <c r="B1249" s="189" t="s">
        <v>107</v>
      </c>
      <c r="C1249" s="189" t="s">
        <v>1332</v>
      </c>
      <c r="D1249" s="190" t="s">
        <v>1333</v>
      </c>
      <c r="E1249" s="190"/>
      <c r="F1249" s="189" t="s">
        <v>237</v>
      </c>
      <c r="G1249" s="192" t="n">
        <v>52</v>
      </c>
      <c r="H1249" s="192" t="n">
        <v>0</v>
      </c>
    </row>
    <row r="1250" customFormat="false" ht="15" hidden="false" customHeight="false" outlineLevel="0" collapsed="false">
      <c r="A1250" s="315"/>
      <c r="B1250" s="315"/>
      <c r="C1250" s="315"/>
      <c r="D1250" s="316" t="s">
        <v>365</v>
      </c>
      <c r="E1250" s="317"/>
      <c r="F1250" s="317"/>
      <c r="G1250" s="318" t="n">
        <v>52</v>
      </c>
      <c r="H1250" s="315"/>
    </row>
    <row r="1251" customFormat="false" ht="15" hidden="false" customHeight="true" outlineLevel="0" collapsed="false">
      <c r="A1251" s="189" t="s">
        <v>1334</v>
      </c>
      <c r="B1251" s="189" t="s">
        <v>107</v>
      </c>
      <c r="C1251" s="189" t="s">
        <v>1335</v>
      </c>
      <c r="D1251" s="190" t="s">
        <v>1336</v>
      </c>
      <c r="E1251" s="190"/>
      <c r="F1251" s="189" t="s">
        <v>237</v>
      </c>
      <c r="G1251" s="192" t="n">
        <v>55.5</v>
      </c>
      <c r="H1251" s="192" t="n">
        <v>0</v>
      </c>
    </row>
    <row r="1252" customFormat="false" ht="15" hidden="false" customHeight="false" outlineLevel="0" collapsed="false">
      <c r="A1252" s="315"/>
      <c r="B1252" s="315"/>
      <c r="C1252" s="315"/>
      <c r="D1252" s="316" t="s">
        <v>5166</v>
      </c>
      <c r="E1252" s="317"/>
      <c r="F1252" s="317"/>
      <c r="G1252" s="318" t="n">
        <v>55.5</v>
      </c>
      <c r="H1252" s="315"/>
    </row>
    <row r="1253" customFormat="false" ht="15" hidden="false" customHeight="true" outlineLevel="0" collapsed="false">
      <c r="A1253" s="189" t="s">
        <v>1337</v>
      </c>
      <c r="B1253" s="189" t="s">
        <v>107</v>
      </c>
      <c r="C1253" s="189" t="s">
        <v>1338</v>
      </c>
      <c r="D1253" s="190" t="s">
        <v>1339</v>
      </c>
      <c r="E1253" s="190"/>
      <c r="F1253" s="189" t="s">
        <v>237</v>
      </c>
      <c r="G1253" s="192" t="n">
        <v>423</v>
      </c>
      <c r="H1253" s="192" t="n">
        <v>0</v>
      </c>
    </row>
    <row r="1254" customFormat="false" ht="15" hidden="false" customHeight="false" outlineLevel="0" collapsed="false">
      <c r="A1254" s="315"/>
      <c r="B1254" s="315"/>
      <c r="C1254" s="315"/>
      <c r="D1254" s="316" t="s">
        <v>5167</v>
      </c>
      <c r="E1254" s="317"/>
      <c r="F1254" s="317"/>
      <c r="G1254" s="318" t="n">
        <v>423</v>
      </c>
      <c r="H1254" s="315"/>
    </row>
    <row r="1255" customFormat="false" ht="15" hidden="false" customHeight="true" outlineLevel="0" collapsed="false">
      <c r="A1255" s="189" t="s">
        <v>1340</v>
      </c>
      <c r="B1255" s="189" t="s">
        <v>107</v>
      </c>
      <c r="C1255" s="189" t="s">
        <v>1341</v>
      </c>
      <c r="D1255" s="190" t="s">
        <v>1342</v>
      </c>
      <c r="E1255" s="190"/>
      <c r="F1255" s="189" t="s">
        <v>231</v>
      </c>
      <c r="G1255" s="192" t="n">
        <v>16</v>
      </c>
      <c r="H1255" s="192" t="n">
        <v>0</v>
      </c>
    </row>
    <row r="1256" customFormat="false" ht="15" hidden="false" customHeight="false" outlineLevel="0" collapsed="false">
      <c r="A1256" s="315"/>
      <c r="B1256" s="315"/>
      <c r="C1256" s="315"/>
      <c r="D1256" s="316" t="s">
        <v>203</v>
      </c>
      <c r="E1256" s="317"/>
      <c r="F1256" s="317"/>
      <c r="G1256" s="318" t="n">
        <v>16</v>
      </c>
      <c r="H1256" s="315"/>
    </row>
    <row r="1257" customFormat="false" ht="15" hidden="false" customHeight="true" outlineLevel="0" collapsed="false">
      <c r="A1257" s="189" t="s">
        <v>1343</v>
      </c>
      <c r="B1257" s="189" t="s">
        <v>107</v>
      </c>
      <c r="C1257" s="189" t="s">
        <v>1344</v>
      </c>
      <c r="D1257" s="190" t="s">
        <v>1345</v>
      </c>
      <c r="E1257" s="190"/>
      <c r="F1257" s="189" t="s">
        <v>231</v>
      </c>
      <c r="G1257" s="192" t="n">
        <v>4</v>
      </c>
      <c r="H1257" s="192" t="n">
        <v>0</v>
      </c>
    </row>
    <row r="1258" customFormat="false" ht="15" hidden="false" customHeight="false" outlineLevel="0" collapsed="false">
      <c r="A1258" s="315"/>
      <c r="B1258" s="315"/>
      <c r="C1258" s="315"/>
      <c r="D1258" s="316" t="s">
        <v>205</v>
      </c>
      <c r="E1258" s="317"/>
      <c r="F1258" s="317"/>
      <c r="G1258" s="318" t="n">
        <v>4</v>
      </c>
      <c r="H1258" s="315"/>
    </row>
    <row r="1259" customFormat="false" ht="15" hidden="false" customHeight="true" outlineLevel="0" collapsed="false">
      <c r="A1259" s="189" t="s">
        <v>1346</v>
      </c>
      <c r="B1259" s="189" t="s">
        <v>107</v>
      </c>
      <c r="C1259" s="189" t="s">
        <v>1347</v>
      </c>
      <c r="D1259" s="190" t="s">
        <v>1348</v>
      </c>
      <c r="E1259" s="190"/>
      <c r="F1259" s="189" t="s">
        <v>231</v>
      </c>
      <c r="G1259" s="192" t="n">
        <v>11</v>
      </c>
      <c r="H1259" s="192" t="n">
        <v>0</v>
      </c>
    </row>
    <row r="1260" customFormat="false" ht="15" hidden="false" customHeight="false" outlineLevel="0" collapsed="false">
      <c r="A1260" s="315"/>
      <c r="B1260" s="315"/>
      <c r="C1260" s="315"/>
      <c r="D1260" s="316" t="s">
        <v>234</v>
      </c>
      <c r="E1260" s="317"/>
      <c r="F1260" s="317"/>
      <c r="G1260" s="318" t="n">
        <v>11</v>
      </c>
      <c r="H1260" s="315"/>
    </row>
    <row r="1261" customFormat="false" ht="15" hidden="false" customHeight="true" outlineLevel="0" collapsed="false">
      <c r="A1261" s="189" t="s">
        <v>1349</v>
      </c>
      <c r="B1261" s="189" t="s">
        <v>107</v>
      </c>
      <c r="C1261" s="189" t="s">
        <v>1350</v>
      </c>
      <c r="D1261" s="190" t="s">
        <v>1351</v>
      </c>
      <c r="E1261" s="190"/>
      <c r="F1261" s="189" t="s">
        <v>231</v>
      </c>
      <c r="G1261" s="192" t="n">
        <v>28</v>
      </c>
      <c r="H1261" s="192" t="n">
        <v>0</v>
      </c>
    </row>
    <row r="1262" customFormat="false" ht="15" hidden="false" customHeight="false" outlineLevel="0" collapsed="false">
      <c r="A1262" s="315"/>
      <c r="B1262" s="315"/>
      <c r="C1262" s="315"/>
      <c r="D1262" s="316" t="s">
        <v>289</v>
      </c>
      <c r="E1262" s="317"/>
      <c r="F1262" s="317"/>
      <c r="G1262" s="318" t="n">
        <v>28</v>
      </c>
      <c r="H1262" s="315"/>
    </row>
    <row r="1263" customFormat="false" ht="15" hidden="false" customHeight="true" outlineLevel="0" collapsed="false">
      <c r="A1263" s="189" t="s">
        <v>1352</v>
      </c>
      <c r="B1263" s="189" t="s">
        <v>107</v>
      </c>
      <c r="C1263" s="189" t="s">
        <v>1353</v>
      </c>
      <c r="D1263" s="190" t="s">
        <v>1354</v>
      </c>
      <c r="E1263" s="190"/>
      <c r="F1263" s="189" t="s">
        <v>231</v>
      </c>
      <c r="G1263" s="192" t="n">
        <v>185</v>
      </c>
      <c r="H1263" s="192" t="n">
        <v>0</v>
      </c>
    </row>
    <row r="1264" customFormat="false" ht="15" hidden="false" customHeight="false" outlineLevel="0" collapsed="false">
      <c r="A1264" s="315"/>
      <c r="B1264" s="315"/>
      <c r="C1264" s="315"/>
      <c r="D1264" s="316" t="s">
        <v>767</v>
      </c>
      <c r="E1264" s="317"/>
      <c r="F1264" s="317"/>
      <c r="G1264" s="318" t="n">
        <v>185</v>
      </c>
      <c r="H1264" s="315"/>
    </row>
    <row r="1265" customFormat="false" ht="15" hidden="false" customHeight="true" outlineLevel="0" collapsed="false">
      <c r="A1265" s="189" t="s">
        <v>1355</v>
      </c>
      <c r="B1265" s="189" t="s">
        <v>107</v>
      </c>
      <c r="C1265" s="189" t="s">
        <v>1356</v>
      </c>
      <c r="D1265" s="190" t="s">
        <v>1357</v>
      </c>
      <c r="E1265" s="190"/>
      <c r="F1265" s="189" t="s">
        <v>231</v>
      </c>
      <c r="G1265" s="192" t="n">
        <v>32</v>
      </c>
      <c r="H1265" s="192" t="n">
        <v>0</v>
      </c>
    </row>
    <row r="1266" customFormat="false" ht="15" hidden="false" customHeight="false" outlineLevel="0" collapsed="false">
      <c r="A1266" s="315"/>
      <c r="B1266" s="315"/>
      <c r="C1266" s="315"/>
      <c r="D1266" s="316" t="s">
        <v>300</v>
      </c>
      <c r="E1266" s="317"/>
      <c r="F1266" s="317"/>
      <c r="G1266" s="318" t="n">
        <v>32</v>
      </c>
      <c r="H1266" s="315"/>
    </row>
    <row r="1267" customFormat="false" ht="15" hidden="false" customHeight="true" outlineLevel="0" collapsed="false">
      <c r="A1267" s="189" t="s">
        <v>1358</v>
      </c>
      <c r="B1267" s="189" t="s">
        <v>107</v>
      </c>
      <c r="C1267" s="189" t="s">
        <v>1359</v>
      </c>
      <c r="D1267" s="190" t="s">
        <v>1360</v>
      </c>
      <c r="E1267" s="190"/>
      <c r="F1267" s="189" t="s">
        <v>231</v>
      </c>
      <c r="G1267" s="192" t="n">
        <v>22</v>
      </c>
      <c r="H1267" s="192" t="n">
        <v>0</v>
      </c>
    </row>
    <row r="1268" customFormat="false" ht="15" hidden="false" customHeight="false" outlineLevel="0" collapsed="false">
      <c r="A1268" s="315"/>
      <c r="B1268" s="315"/>
      <c r="C1268" s="315"/>
      <c r="D1268" s="316" t="s">
        <v>226</v>
      </c>
      <c r="E1268" s="317"/>
      <c r="F1268" s="317"/>
      <c r="G1268" s="318" t="n">
        <v>22</v>
      </c>
      <c r="H1268" s="315"/>
    </row>
    <row r="1269" customFormat="false" ht="15" hidden="false" customHeight="true" outlineLevel="0" collapsed="false">
      <c r="A1269" s="189" t="s">
        <v>1361</v>
      </c>
      <c r="B1269" s="189" t="s">
        <v>107</v>
      </c>
      <c r="C1269" s="189" t="s">
        <v>1362</v>
      </c>
      <c r="D1269" s="190" t="s">
        <v>1363</v>
      </c>
      <c r="E1269" s="190"/>
      <c r="F1269" s="189" t="s">
        <v>231</v>
      </c>
      <c r="G1269" s="192" t="n">
        <v>10</v>
      </c>
      <c r="H1269" s="192" t="n">
        <v>0</v>
      </c>
    </row>
    <row r="1270" customFormat="false" ht="15" hidden="false" customHeight="false" outlineLevel="0" collapsed="false">
      <c r="A1270" s="315"/>
      <c r="B1270" s="315"/>
      <c r="C1270" s="315"/>
      <c r="D1270" s="316" t="s">
        <v>228</v>
      </c>
      <c r="E1270" s="317"/>
      <c r="F1270" s="317"/>
      <c r="G1270" s="318" t="n">
        <v>10</v>
      </c>
      <c r="H1270" s="315"/>
    </row>
    <row r="1271" customFormat="false" ht="15" hidden="false" customHeight="true" outlineLevel="0" collapsed="false">
      <c r="A1271" s="189" t="s">
        <v>1364</v>
      </c>
      <c r="B1271" s="189" t="s">
        <v>107</v>
      </c>
      <c r="C1271" s="189" t="s">
        <v>1365</v>
      </c>
      <c r="D1271" s="190" t="s">
        <v>1366</v>
      </c>
      <c r="E1271" s="190"/>
      <c r="F1271" s="189" t="s">
        <v>231</v>
      </c>
      <c r="G1271" s="192" t="n">
        <v>9</v>
      </c>
      <c r="H1271" s="192" t="n">
        <v>0</v>
      </c>
    </row>
    <row r="1272" customFormat="false" ht="15" hidden="false" customHeight="false" outlineLevel="0" collapsed="false">
      <c r="A1272" s="315"/>
      <c r="B1272" s="315"/>
      <c r="C1272" s="315"/>
      <c r="D1272" s="316" t="s">
        <v>223</v>
      </c>
      <c r="E1272" s="317"/>
      <c r="F1272" s="317"/>
      <c r="G1272" s="318" t="n">
        <v>9</v>
      </c>
      <c r="H1272" s="315"/>
    </row>
    <row r="1273" customFormat="false" ht="15" hidden="false" customHeight="true" outlineLevel="0" collapsed="false">
      <c r="A1273" s="189" t="s">
        <v>1367</v>
      </c>
      <c r="B1273" s="189" t="s">
        <v>107</v>
      </c>
      <c r="C1273" s="189" t="s">
        <v>1368</v>
      </c>
      <c r="D1273" s="190" t="s">
        <v>1369</v>
      </c>
      <c r="E1273" s="190"/>
      <c r="F1273" s="189" t="s">
        <v>231</v>
      </c>
      <c r="G1273" s="192" t="n">
        <v>8</v>
      </c>
      <c r="H1273" s="192" t="n">
        <v>0</v>
      </c>
    </row>
    <row r="1274" customFormat="false" ht="15" hidden="false" customHeight="false" outlineLevel="0" collapsed="false">
      <c r="A1274" s="315"/>
      <c r="B1274" s="315"/>
      <c r="C1274" s="315"/>
      <c r="D1274" s="316" t="s">
        <v>219</v>
      </c>
      <c r="E1274" s="317"/>
      <c r="F1274" s="317"/>
      <c r="G1274" s="318" t="n">
        <v>8</v>
      </c>
      <c r="H1274" s="315"/>
    </row>
    <row r="1275" customFormat="false" ht="15" hidden="false" customHeight="true" outlineLevel="0" collapsed="false">
      <c r="A1275" s="189" t="s">
        <v>1370</v>
      </c>
      <c r="B1275" s="189" t="s">
        <v>107</v>
      </c>
      <c r="C1275" s="189" t="s">
        <v>1371</v>
      </c>
      <c r="D1275" s="190" t="s">
        <v>1372</v>
      </c>
      <c r="E1275" s="190"/>
      <c r="F1275" s="189" t="s">
        <v>237</v>
      </c>
      <c r="G1275" s="192" t="n">
        <v>147</v>
      </c>
      <c r="H1275" s="192" t="n">
        <v>0</v>
      </c>
    </row>
    <row r="1276" customFormat="false" ht="15" hidden="false" customHeight="false" outlineLevel="0" collapsed="false">
      <c r="A1276" s="315"/>
      <c r="B1276" s="315"/>
      <c r="C1276" s="315"/>
      <c r="D1276" s="316" t="s">
        <v>5168</v>
      </c>
      <c r="E1276" s="317"/>
      <c r="F1276" s="317"/>
      <c r="G1276" s="318" t="n">
        <v>64.5</v>
      </c>
      <c r="H1276" s="315"/>
    </row>
    <row r="1277" customFormat="false" ht="15" hidden="false" customHeight="false" outlineLevel="0" collapsed="false">
      <c r="A1277" s="189"/>
      <c r="B1277" s="189"/>
      <c r="C1277" s="189"/>
      <c r="D1277" s="316" t="s">
        <v>5169</v>
      </c>
      <c r="E1277" s="317"/>
      <c r="F1277" s="317"/>
      <c r="G1277" s="318" t="n">
        <v>82.5</v>
      </c>
      <c r="H1277" s="193"/>
    </row>
    <row r="1278" customFormat="false" ht="15" hidden="false" customHeight="true" outlineLevel="0" collapsed="false">
      <c r="A1278" s="189" t="s">
        <v>1373</v>
      </c>
      <c r="B1278" s="189" t="s">
        <v>107</v>
      </c>
      <c r="C1278" s="189" t="s">
        <v>1374</v>
      </c>
      <c r="D1278" s="190" t="s">
        <v>1375</v>
      </c>
      <c r="E1278" s="190"/>
      <c r="F1278" s="189" t="s">
        <v>237</v>
      </c>
      <c r="G1278" s="192" t="n">
        <v>70</v>
      </c>
      <c r="H1278" s="192" t="n">
        <v>0</v>
      </c>
    </row>
    <row r="1279" customFormat="false" ht="15" hidden="false" customHeight="false" outlineLevel="0" collapsed="false">
      <c r="A1279" s="315"/>
      <c r="B1279" s="315"/>
      <c r="C1279" s="315"/>
      <c r="D1279" s="316" t="s">
        <v>5170</v>
      </c>
      <c r="E1279" s="317"/>
      <c r="F1279" s="317"/>
      <c r="G1279" s="318" t="n">
        <v>70</v>
      </c>
      <c r="H1279" s="315"/>
    </row>
    <row r="1280" customFormat="false" ht="15" hidden="false" customHeight="true" outlineLevel="0" collapsed="false">
      <c r="A1280" s="189" t="s">
        <v>1376</v>
      </c>
      <c r="B1280" s="189" t="s">
        <v>107</v>
      </c>
      <c r="C1280" s="189" t="s">
        <v>1377</v>
      </c>
      <c r="D1280" s="190" t="s">
        <v>1378</v>
      </c>
      <c r="E1280" s="190"/>
      <c r="F1280" s="189" t="s">
        <v>237</v>
      </c>
      <c r="G1280" s="192" t="n">
        <v>45</v>
      </c>
      <c r="H1280" s="192" t="n">
        <v>0</v>
      </c>
    </row>
    <row r="1281" customFormat="false" ht="15" hidden="false" customHeight="false" outlineLevel="0" collapsed="false">
      <c r="A1281" s="315"/>
      <c r="B1281" s="315"/>
      <c r="C1281" s="315"/>
      <c r="D1281" s="316" t="s">
        <v>5171</v>
      </c>
      <c r="E1281" s="317"/>
      <c r="F1281" s="317"/>
      <c r="G1281" s="318" t="n">
        <v>45</v>
      </c>
      <c r="H1281" s="315"/>
    </row>
    <row r="1282" customFormat="false" ht="15" hidden="false" customHeight="true" outlineLevel="0" collapsed="false">
      <c r="A1282" s="189" t="s">
        <v>1379</v>
      </c>
      <c r="B1282" s="189" t="s">
        <v>107</v>
      </c>
      <c r="C1282" s="189" t="s">
        <v>1380</v>
      </c>
      <c r="D1282" s="190" t="s">
        <v>1381</v>
      </c>
      <c r="E1282" s="190"/>
      <c r="F1282" s="189" t="s">
        <v>237</v>
      </c>
      <c r="G1282" s="192" t="n">
        <v>32</v>
      </c>
      <c r="H1282" s="192" t="n">
        <v>0</v>
      </c>
    </row>
    <row r="1283" customFormat="false" ht="15" hidden="false" customHeight="false" outlineLevel="0" collapsed="false">
      <c r="A1283" s="315"/>
      <c r="B1283" s="315"/>
      <c r="C1283" s="315"/>
      <c r="D1283" s="316" t="s">
        <v>5172</v>
      </c>
      <c r="E1283" s="317"/>
      <c r="F1283" s="317"/>
      <c r="G1283" s="318" t="n">
        <v>32</v>
      </c>
      <c r="H1283" s="315"/>
    </row>
    <row r="1284" customFormat="false" ht="15" hidden="false" customHeight="true" outlineLevel="0" collapsed="false">
      <c r="A1284" s="189" t="s">
        <v>1382</v>
      </c>
      <c r="B1284" s="189" t="s">
        <v>107</v>
      </c>
      <c r="C1284" s="189" t="s">
        <v>1383</v>
      </c>
      <c r="D1284" s="190" t="s">
        <v>1384</v>
      </c>
      <c r="E1284" s="190"/>
      <c r="F1284" s="189" t="s">
        <v>237</v>
      </c>
      <c r="G1284" s="192" t="n">
        <v>32</v>
      </c>
      <c r="H1284" s="192" t="n">
        <v>0</v>
      </c>
    </row>
    <row r="1285" customFormat="false" ht="15" hidden="false" customHeight="false" outlineLevel="0" collapsed="false">
      <c r="A1285" s="315"/>
      <c r="B1285" s="315"/>
      <c r="C1285" s="315"/>
      <c r="D1285" s="316" t="s">
        <v>300</v>
      </c>
      <c r="E1285" s="317"/>
      <c r="F1285" s="317"/>
      <c r="G1285" s="318" t="n">
        <v>32</v>
      </c>
      <c r="H1285" s="315"/>
    </row>
    <row r="1286" customFormat="false" ht="15" hidden="false" customHeight="true" outlineLevel="0" collapsed="false">
      <c r="A1286" s="189" t="s">
        <v>1385</v>
      </c>
      <c r="B1286" s="189" t="s">
        <v>107</v>
      </c>
      <c r="C1286" s="189" t="s">
        <v>1386</v>
      </c>
      <c r="D1286" s="190" t="s">
        <v>1387</v>
      </c>
      <c r="E1286" s="190"/>
      <c r="F1286" s="189" t="s">
        <v>237</v>
      </c>
      <c r="G1286" s="192" t="n">
        <v>45</v>
      </c>
      <c r="H1286" s="192" t="n">
        <v>0</v>
      </c>
    </row>
    <row r="1287" customFormat="false" ht="15" hidden="false" customHeight="false" outlineLevel="0" collapsed="false">
      <c r="A1287" s="315"/>
      <c r="B1287" s="315"/>
      <c r="C1287" s="315"/>
      <c r="D1287" s="316" t="s">
        <v>341</v>
      </c>
      <c r="E1287" s="317"/>
      <c r="F1287" s="317"/>
      <c r="G1287" s="318" t="n">
        <v>45</v>
      </c>
      <c r="H1287" s="315"/>
    </row>
    <row r="1288" customFormat="false" ht="15" hidden="false" customHeight="true" outlineLevel="0" collapsed="false">
      <c r="A1288" s="189" t="s">
        <v>1388</v>
      </c>
      <c r="B1288" s="189" t="s">
        <v>107</v>
      </c>
      <c r="C1288" s="189" t="s">
        <v>1389</v>
      </c>
      <c r="D1288" s="190" t="s">
        <v>1390</v>
      </c>
      <c r="E1288" s="190"/>
      <c r="F1288" s="189" t="s">
        <v>237</v>
      </c>
      <c r="G1288" s="192" t="n">
        <v>70</v>
      </c>
      <c r="H1288" s="192" t="n">
        <v>0</v>
      </c>
    </row>
    <row r="1289" customFormat="false" ht="15" hidden="false" customHeight="false" outlineLevel="0" collapsed="false">
      <c r="A1289" s="315"/>
      <c r="B1289" s="315"/>
      <c r="C1289" s="315"/>
      <c r="D1289" s="316" t="s">
        <v>422</v>
      </c>
      <c r="E1289" s="317"/>
      <c r="F1289" s="317"/>
      <c r="G1289" s="318" t="n">
        <v>70</v>
      </c>
      <c r="H1289" s="315"/>
    </row>
    <row r="1290" customFormat="false" ht="15" hidden="false" customHeight="true" outlineLevel="0" collapsed="false">
      <c r="A1290" s="189" t="s">
        <v>1391</v>
      </c>
      <c r="B1290" s="189" t="s">
        <v>107</v>
      </c>
      <c r="C1290" s="189" t="s">
        <v>1392</v>
      </c>
      <c r="D1290" s="190" t="s">
        <v>1393</v>
      </c>
      <c r="E1290" s="190"/>
      <c r="F1290" s="189" t="s">
        <v>237</v>
      </c>
      <c r="G1290" s="192" t="n">
        <v>147</v>
      </c>
      <c r="H1290" s="192" t="n">
        <v>0</v>
      </c>
    </row>
    <row r="1291" customFormat="false" ht="15" hidden="false" customHeight="false" outlineLevel="0" collapsed="false">
      <c r="A1291" s="315"/>
      <c r="B1291" s="315"/>
      <c r="C1291" s="315"/>
      <c r="D1291" s="316" t="s">
        <v>644</v>
      </c>
      <c r="E1291" s="317"/>
      <c r="F1291" s="317"/>
      <c r="G1291" s="318" t="n">
        <v>147</v>
      </c>
      <c r="H1291" s="315"/>
    </row>
    <row r="1292" customFormat="false" ht="15" hidden="false" customHeight="true" outlineLevel="0" collapsed="false">
      <c r="A1292" s="189" t="s">
        <v>1394</v>
      </c>
      <c r="B1292" s="189" t="s">
        <v>107</v>
      </c>
      <c r="C1292" s="189" t="s">
        <v>1395</v>
      </c>
      <c r="D1292" s="190" t="s">
        <v>1396</v>
      </c>
      <c r="E1292" s="190"/>
      <c r="F1292" s="189" t="s">
        <v>231</v>
      </c>
      <c r="G1292" s="192" t="n">
        <v>119</v>
      </c>
      <c r="H1292" s="192" t="n">
        <v>0</v>
      </c>
    </row>
    <row r="1293" customFormat="false" ht="15" hidden="false" customHeight="false" outlineLevel="0" collapsed="false">
      <c r="A1293" s="315"/>
      <c r="B1293" s="315"/>
      <c r="C1293" s="315"/>
      <c r="D1293" s="316" t="s">
        <v>568</v>
      </c>
      <c r="E1293" s="317"/>
      <c r="F1293" s="317"/>
      <c r="G1293" s="318" t="n">
        <v>119</v>
      </c>
      <c r="H1293" s="315"/>
    </row>
    <row r="1294" customFormat="false" ht="15" hidden="false" customHeight="true" outlineLevel="0" collapsed="false">
      <c r="A1294" s="189" t="s">
        <v>1397</v>
      </c>
      <c r="B1294" s="189" t="s">
        <v>107</v>
      </c>
      <c r="C1294" s="189" t="s">
        <v>1398</v>
      </c>
      <c r="D1294" s="190" t="s">
        <v>1399</v>
      </c>
      <c r="E1294" s="190"/>
      <c r="F1294" s="189" t="s">
        <v>231</v>
      </c>
      <c r="G1294" s="192" t="n">
        <v>3</v>
      </c>
      <c r="H1294" s="192" t="n">
        <v>0</v>
      </c>
    </row>
    <row r="1295" customFormat="false" ht="15" hidden="false" customHeight="false" outlineLevel="0" collapsed="false">
      <c r="A1295" s="315"/>
      <c r="B1295" s="315"/>
      <c r="C1295" s="315"/>
      <c r="D1295" s="316" t="s">
        <v>200</v>
      </c>
      <c r="E1295" s="317"/>
      <c r="F1295" s="317"/>
      <c r="G1295" s="318" t="n">
        <v>3</v>
      </c>
      <c r="H1295" s="315"/>
    </row>
    <row r="1296" customFormat="false" ht="15" hidden="false" customHeight="true" outlineLevel="0" collapsed="false">
      <c r="A1296" s="189" t="s">
        <v>1400</v>
      </c>
      <c r="B1296" s="189" t="s">
        <v>107</v>
      </c>
      <c r="C1296" s="189" t="s">
        <v>1401</v>
      </c>
      <c r="D1296" s="190" t="s">
        <v>1402</v>
      </c>
      <c r="E1296" s="190"/>
      <c r="F1296" s="189" t="s">
        <v>1403</v>
      </c>
      <c r="G1296" s="192" t="n">
        <v>19</v>
      </c>
      <c r="H1296" s="192" t="n">
        <v>0</v>
      </c>
    </row>
    <row r="1297" customFormat="false" ht="15" hidden="false" customHeight="false" outlineLevel="0" collapsed="false">
      <c r="A1297" s="315"/>
      <c r="B1297" s="315"/>
      <c r="C1297" s="315"/>
      <c r="D1297" s="316" t="s">
        <v>261</v>
      </c>
      <c r="E1297" s="317"/>
      <c r="F1297" s="317"/>
      <c r="G1297" s="318" t="n">
        <v>19</v>
      </c>
      <c r="H1297" s="315"/>
    </row>
    <row r="1298" customFormat="false" ht="15" hidden="false" customHeight="true" outlineLevel="0" collapsed="false">
      <c r="A1298" s="189" t="s">
        <v>1404</v>
      </c>
      <c r="B1298" s="189" t="s">
        <v>107</v>
      </c>
      <c r="C1298" s="189" t="s">
        <v>1405</v>
      </c>
      <c r="D1298" s="190" t="s">
        <v>1406</v>
      </c>
      <c r="E1298" s="190"/>
      <c r="F1298" s="189" t="s">
        <v>231</v>
      </c>
      <c r="G1298" s="192" t="n">
        <v>1</v>
      </c>
      <c r="H1298" s="192" t="n">
        <v>0</v>
      </c>
    </row>
    <row r="1299" customFormat="false" ht="15" hidden="false" customHeight="false" outlineLevel="0" collapsed="false">
      <c r="A1299" s="315"/>
      <c r="B1299" s="315"/>
      <c r="C1299" s="315"/>
      <c r="D1299" s="316" t="s">
        <v>188</v>
      </c>
      <c r="E1299" s="317"/>
      <c r="F1299" s="317"/>
      <c r="G1299" s="318" t="n">
        <v>1</v>
      </c>
      <c r="H1299" s="315"/>
    </row>
    <row r="1300" customFormat="false" ht="15" hidden="false" customHeight="true" outlineLevel="0" collapsed="false">
      <c r="A1300" s="189" t="s">
        <v>1407</v>
      </c>
      <c r="B1300" s="189" t="s">
        <v>107</v>
      </c>
      <c r="C1300" s="189" t="s">
        <v>1408</v>
      </c>
      <c r="D1300" s="190" t="s">
        <v>1409</v>
      </c>
      <c r="E1300" s="190"/>
      <c r="F1300" s="189" t="s">
        <v>231</v>
      </c>
      <c r="G1300" s="192" t="n">
        <v>1</v>
      </c>
      <c r="H1300" s="192" t="n">
        <v>0</v>
      </c>
    </row>
    <row r="1301" customFormat="false" ht="15" hidden="false" customHeight="false" outlineLevel="0" collapsed="false">
      <c r="A1301" s="315"/>
      <c r="B1301" s="315"/>
      <c r="C1301" s="315"/>
      <c r="D1301" s="316" t="s">
        <v>188</v>
      </c>
      <c r="E1301" s="317"/>
      <c r="F1301" s="317"/>
      <c r="G1301" s="318" t="n">
        <v>1</v>
      </c>
      <c r="H1301" s="315"/>
    </row>
    <row r="1302" customFormat="false" ht="15" hidden="false" customHeight="true" outlineLevel="0" collapsed="false">
      <c r="A1302" s="189" t="s">
        <v>1410</v>
      </c>
      <c r="B1302" s="189" t="s">
        <v>107</v>
      </c>
      <c r="C1302" s="189" t="s">
        <v>1411</v>
      </c>
      <c r="D1302" s="190" t="s">
        <v>1412</v>
      </c>
      <c r="E1302" s="190"/>
      <c r="F1302" s="189" t="s">
        <v>231</v>
      </c>
      <c r="G1302" s="192" t="n">
        <v>2</v>
      </c>
      <c r="H1302" s="192" t="n">
        <v>0</v>
      </c>
    </row>
    <row r="1303" customFormat="false" ht="15" hidden="false" customHeight="false" outlineLevel="0" collapsed="false">
      <c r="A1303" s="315"/>
      <c r="B1303" s="315"/>
      <c r="C1303" s="315"/>
      <c r="D1303" s="316" t="s">
        <v>197</v>
      </c>
      <c r="E1303" s="317"/>
      <c r="F1303" s="317"/>
      <c r="G1303" s="318" t="n">
        <v>2</v>
      </c>
      <c r="H1303" s="315"/>
    </row>
    <row r="1304" customFormat="false" ht="15" hidden="false" customHeight="true" outlineLevel="0" collapsed="false">
      <c r="A1304" s="189" t="s">
        <v>1413</v>
      </c>
      <c r="B1304" s="189" t="s">
        <v>107</v>
      </c>
      <c r="C1304" s="189" t="s">
        <v>1414</v>
      </c>
      <c r="D1304" s="190" t="s">
        <v>1415</v>
      </c>
      <c r="E1304" s="190"/>
      <c r="F1304" s="189" t="s">
        <v>231</v>
      </c>
      <c r="G1304" s="192" t="n">
        <v>1</v>
      </c>
      <c r="H1304" s="192" t="n">
        <v>0</v>
      </c>
    </row>
    <row r="1305" customFormat="false" ht="15" hidden="false" customHeight="false" outlineLevel="0" collapsed="false">
      <c r="A1305" s="315"/>
      <c r="B1305" s="315"/>
      <c r="C1305" s="315"/>
      <c r="D1305" s="316" t="s">
        <v>188</v>
      </c>
      <c r="E1305" s="317"/>
      <c r="F1305" s="317"/>
      <c r="G1305" s="318" t="n">
        <v>1</v>
      </c>
      <c r="H1305" s="315"/>
    </row>
    <row r="1306" customFormat="false" ht="15" hidden="false" customHeight="true" outlineLevel="0" collapsed="false">
      <c r="A1306" s="189" t="s">
        <v>1416</v>
      </c>
      <c r="B1306" s="189" t="s">
        <v>107</v>
      </c>
      <c r="C1306" s="189" t="s">
        <v>1417</v>
      </c>
      <c r="D1306" s="190" t="s">
        <v>1418</v>
      </c>
      <c r="E1306" s="190"/>
      <c r="F1306" s="189" t="s">
        <v>231</v>
      </c>
      <c r="G1306" s="192" t="n">
        <v>1</v>
      </c>
      <c r="H1306" s="192" t="n">
        <v>0</v>
      </c>
    </row>
    <row r="1307" customFormat="false" ht="15" hidden="false" customHeight="false" outlineLevel="0" collapsed="false">
      <c r="A1307" s="315"/>
      <c r="B1307" s="315"/>
      <c r="C1307" s="315"/>
      <c r="D1307" s="316" t="s">
        <v>188</v>
      </c>
      <c r="E1307" s="317"/>
      <c r="F1307" s="317"/>
      <c r="G1307" s="318" t="n">
        <v>1</v>
      </c>
      <c r="H1307" s="315"/>
    </row>
    <row r="1308" customFormat="false" ht="15" hidden="false" customHeight="true" outlineLevel="0" collapsed="false">
      <c r="A1308" s="194" t="s">
        <v>1419</v>
      </c>
      <c r="B1308" s="194" t="s">
        <v>107</v>
      </c>
      <c r="C1308" s="194" t="s">
        <v>1420</v>
      </c>
      <c r="D1308" s="195" t="s">
        <v>1421</v>
      </c>
      <c r="E1308" s="195"/>
      <c r="F1308" s="194" t="s">
        <v>231</v>
      </c>
      <c r="G1308" s="197" t="n">
        <v>1</v>
      </c>
      <c r="H1308" s="197" t="n">
        <v>0</v>
      </c>
    </row>
    <row r="1309" customFormat="false" ht="15" hidden="false" customHeight="false" outlineLevel="0" collapsed="false">
      <c r="A1309" s="315"/>
      <c r="B1309" s="315"/>
      <c r="C1309" s="315"/>
      <c r="D1309" s="316" t="s">
        <v>188</v>
      </c>
      <c r="E1309" s="317"/>
      <c r="F1309" s="317"/>
      <c r="G1309" s="319" t="n">
        <v>1</v>
      </c>
      <c r="H1309" s="315"/>
    </row>
    <row r="1310" customFormat="false" ht="15" hidden="false" customHeight="true" outlineLevel="0" collapsed="false">
      <c r="A1310" s="189" t="s">
        <v>1422</v>
      </c>
      <c r="B1310" s="189" t="s">
        <v>107</v>
      </c>
      <c r="C1310" s="189" t="s">
        <v>1423</v>
      </c>
      <c r="D1310" s="190" t="s">
        <v>1424</v>
      </c>
      <c r="E1310" s="190"/>
      <c r="F1310" s="189" t="s">
        <v>231</v>
      </c>
      <c r="G1310" s="192" t="n">
        <v>1</v>
      </c>
      <c r="H1310" s="192" t="n">
        <v>0</v>
      </c>
    </row>
    <row r="1311" customFormat="false" ht="15" hidden="false" customHeight="false" outlineLevel="0" collapsed="false">
      <c r="A1311" s="315"/>
      <c r="B1311" s="315"/>
      <c r="C1311" s="315"/>
      <c r="D1311" s="316" t="s">
        <v>188</v>
      </c>
      <c r="E1311" s="317"/>
      <c r="F1311" s="317"/>
      <c r="G1311" s="318" t="n">
        <v>1</v>
      </c>
      <c r="H1311" s="315"/>
    </row>
    <row r="1312" customFormat="false" ht="15" hidden="false" customHeight="true" outlineLevel="0" collapsed="false">
      <c r="A1312" s="194" t="s">
        <v>1425</v>
      </c>
      <c r="B1312" s="194" t="s">
        <v>107</v>
      </c>
      <c r="C1312" s="194" t="s">
        <v>1426</v>
      </c>
      <c r="D1312" s="195" t="s">
        <v>1427</v>
      </c>
      <c r="E1312" s="195"/>
      <c r="F1312" s="194" t="s">
        <v>231</v>
      </c>
      <c r="G1312" s="197" t="n">
        <v>1</v>
      </c>
      <c r="H1312" s="197" t="n">
        <v>0</v>
      </c>
    </row>
    <row r="1313" customFormat="false" ht="15" hidden="false" customHeight="false" outlineLevel="0" collapsed="false">
      <c r="A1313" s="315"/>
      <c r="B1313" s="315"/>
      <c r="C1313" s="315"/>
      <c r="D1313" s="316" t="s">
        <v>188</v>
      </c>
      <c r="E1313" s="317"/>
      <c r="F1313" s="317"/>
      <c r="G1313" s="319" t="n">
        <v>1</v>
      </c>
      <c r="H1313" s="315"/>
    </row>
    <row r="1314" customFormat="false" ht="15" hidden="false" customHeight="true" outlineLevel="0" collapsed="false">
      <c r="A1314" s="189" t="s">
        <v>1428</v>
      </c>
      <c r="B1314" s="189" t="s">
        <v>107</v>
      </c>
      <c r="C1314" s="189" t="s">
        <v>1429</v>
      </c>
      <c r="D1314" s="190" t="s">
        <v>1430</v>
      </c>
      <c r="E1314" s="190"/>
      <c r="F1314" s="189" t="s">
        <v>1104</v>
      </c>
      <c r="G1314" s="192" t="n">
        <v>1</v>
      </c>
      <c r="H1314" s="192" t="n">
        <v>0</v>
      </c>
    </row>
    <row r="1315" customFormat="false" ht="15" hidden="false" customHeight="false" outlineLevel="0" collapsed="false">
      <c r="A1315" s="315"/>
      <c r="B1315" s="315"/>
      <c r="C1315" s="315"/>
      <c r="D1315" s="316" t="s">
        <v>188</v>
      </c>
      <c r="E1315" s="317"/>
      <c r="F1315" s="317"/>
      <c r="G1315" s="318" t="n">
        <v>1</v>
      </c>
      <c r="H1315" s="315"/>
    </row>
    <row r="1316" customFormat="false" ht="15" hidden="false" customHeight="true" outlineLevel="0" collapsed="false">
      <c r="A1316" s="189" t="s">
        <v>1431</v>
      </c>
      <c r="B1316" s="189" t="s">
        <v>107</v>
      </c>
      <c r="C1316" s="189" t="s">
        <v>1432</v>
      </c>
      <c r="D1316" s="190" t="s">
        <v>1433</v>
      </c>
      <c r="E1316" s="190"/>
      <c r="F1316" s="189" t="s">
        <v>1104</v>
      </c>
      <c r="G1316" s="192" t="n">
        <v>1</v>
      </c>
      <c r="H1316" s="192" t="n">
        <v>0</v>
      </c>
    </row>
    <row r="1317" customFormat="false" ht="15" hidden="false" customHeight="false" outlineLevel="0" collapsed="false">
      <c r="A1317" s="315"/>
      <c r="B1317" s="315"/>
      <c r="C1317" s="315"/>
      <c r="D1317" s="316" t="s">
        <v>188</v>
      </c>
      <c r="E1317" s="317"/>
      <c r="F1317" s="317"/>
      <c r="G1317" s="318" t="n">
        <v>1</v>
      </c>
      <c r="H1317" s="315"/>
    </row>
    <row r="1318" customFormat="false" ht="15" hidden="false" customHeight="true" outlineLevel="0" collapsed="false">
      <c r="A1318" s="194" t="s">
        <v>1434</v>
      </c>
      <c r="B1318" s="194" t="s">
        <v>107</v>
      </c>
      <c r="C1318" s="194" t="s">
        <v>1435</v>
      </c>
      <c r="D1318" s="195" t="s">
        <v>1436</v>
      </c>
      <c r="E1318" s="195"/>
      <c r="F1318" s="194" t="s">
        <v>231</v>
      </c>
      <c r="G1318" s="197" t="n">
        <v>1</v>
      </c>
      <c r="H1318" s="197" t="n">
        <v>0</v>
      </c>
    </row>
    <row r="1319" customFormat="false" ht="15" hidden="false" customHeight="false" outlineLevel="0" collapsed="false">
      <c r="A1319" s="315"/>
      <c r="B1319" s="315"/>
      <c r="C1319" s="315"/>
      <c r="D1319" s="316" t="s">
        <v>188</v>
      </c>
      <c r="E1319" s="317"/>
      <c r="F1319" s="317"/>
      <c r="G1319" s="319" t="n">
        <v>1</v>
      </c>
      <c r="H1319" s="315"/>
    </row>
    <row r="1320" customFormat="false" ht="15" hidden="false" customHeight="true" outlineLevel="0" collapsed="false">
      <c r="A1320" s="189" t="s">
        <v>1437</v>
      </c>
      <c r="B1320" s="189" t="s">
        <v>107</v>
      </c>
      <c r="C1320" s="189" t="s">
        <v>1438</v>
      </c>
      <c r="D1320" s="190" t="s">
        <v>1439</v>
      </c>
      <c r="E1320" s="190"/>
      <c r="F1320" s="189" t="s">
        <v>1104</v>
      </c>
      <c r="G1320" s="192" t="n">
        <v>1</v>
      </c>
      <c r="H1320" s="192" t="n">
        <v>0</v>
      </c>
    </row>
    <row r="1321" customFormat="false" ht="15" hidden="false" customHeight="false" outlineLevel="0" collapsed="false">
      <c r="A1321" s="315"/>
      <c r="B1321" s="315"/>
      <c r="C1321" s="315"/>
      <c r="D1321" s="316" t="s">
        <v>188</v>
      </c>
      <c r="E1321" s="317"/>
      <c r="F1321" s="317"/>
      <c r="G1321" s="318" t="n">
        <v>1</v>
      </c>
      <c r="H1321" s="315"/>
    </row>
    <row r="1322" customFormat="false" ht="15" hidden="false" customHeight="true" outlineLevel="0" collapsed="false">
      <c r="A1322" s="189" t="s">
        <v>1440</v>
      </c>
      <c r="B1322" s="189" t="s">
        <v>107</v>
      </c>
      <c r="C1322" s="189" t="s">
        <v>1441</v>
      </c>
      <c r="D1322" s="190" t="s">
        <v>1442</v>
      </c>
      <c r="E1322" s="190"/>
      <c r="F1322" s="189" t="s">
        <v>1104</v>
      </c>
      <c r="G1322" s="192" t="n">
        <v>1</v>
      </c>
      <c r="H1322" s="192" t="n">
        <v>0</v>
      </c>
    </row>
    <row r="1323" customFormat="false" ht="15" hidden="false" customHeight="false" outlineLevel="0" collapsed="false">
      <c r="A1323" s="315"/>
      <c r="B1323" s="315"/>
      <c r="C1323" s="315"/>
      <c r="D1323" s="316" t="s">
        <v>188</v>
      </c>
      <c r="E1323" s="317"/>
      <c r="F1323" s="317"/>
      <c r="G1323" s="318" t="n">
        <v>1</v>
      </c>
      <c r="H1323" s="315"/>
    </row>
    <row r="1324" customFormat="false" ht="15" hidden="false" customHeight="true" outlineLevel="0" collapsed="false">
      <c r="A1324" s="189" t="s">
        <v>1443</v>
      </c>
      <c r="B1324" s="189" t="s">
        <v>107</v>
      </c>
      <c r="C1324" s="189" t="s">
        <v>1444</v>
      </c>
      <c r="D1324" s="190" t="s">
        <v>1445</v>
      </c>
      <c r="E1324" s="190"/>
      <c r="F1324" s="189" t="s">
        <v>1446</v>
      </c>
      <c r="G1324" s="192" t="n">
        <v>3</v>
      </c>
      <c r="H1324" s="192" t="n">
        <v>0</v>
      </c>
    </row>
    <row r="1325" customFormat="false" ht="15" hidden="false" customHeight="false" outlineLevel="0" collapsed="false">
      <c r="A1325" s="315"/>
      <c r="B1325" s="315"/>
      <c r="C1325" s="315"/>
      <c r="D1325" s="316" t="s">
        <v>200</v>
      </c>
      <c r="E1325" s="317"/>
      <c r="F1325" s="317"/>
      <c r="G1325" s="318" t="n">
        <v>3</v>
      </c>
      <c r="H1325" s="315"/>
    </row>
    <row r="1326" customFormat="false" ht="15" hidden="false" customHeight="true" outlineLevel="0" collapsed="false">
      <c r="A1326" s="189" t="s">
        <v>1447</v>
      </c>
      <c r="B1326" s="189" t="s">
        <v>107</v>
      </c>
      <c r="C1326" s="189" t="s">
        <v>1448</v>
      </c>
      <c r="D1326" s="190" t="s">
        <v>1449</v>
      </c>
      <c r="E1326" s="190"/>
      <c r="F1326" s="189" t="s">
        <v>231</v>
      </c>
      <c r="G1326" s="192" t="n">
        <v>1</v>
      </c>
      <c r="H1326" s="192" t="n">
        <v>0</v>
      </c>
    </row>
    <row r="1327" customFormat="false" ht="15" hidden="false" customHeight="false" outlineLevel="0" collapsed="false">
      <c r="A1327" s="315"/>
      <c r="B1327" s="315"/>
      <c r="C1327" s="315"/>
      <c r="D1327" s="316" t="s">
        <v>188</v>
      </c>
      <c r="E1327" s="317"/>
      <c r="F1327" s="317"/>
      <c r="G1327" s="318" t="n">
        <v>1</v>
      </c>
      <c r="H1327" s="315"/>
    </row>
    <row r="1328" customFormat="false" ht="15" hidden="false" customHeight="true" outlineLevel="0" collapsed="false">
      <c r="A1328" s="189" t="s">
        <v>1450</v>
      </c>
      <c r="B1328" s="189" t="s">
        <v>107</v>
      </c>
      <c r="C1328" s="189" t="s">
        <v>1451</v>
      </c>
      <c r="D1328" s="190" t="s">
        <v>1452</v>
      </c>
      <c r="E1328" s="190"/>
      <c r="F1328" s="189" t="s">
        <v>231</v>
      </c>
      <c r="G1328" s="192" t="n">
        <v>2</v>
      </c>
      <c r="H1328" s="192" t="n">
        <v>0</v>
      </c>
    </row>
    <row r="1329" customFormat="false" ht="15" hidden="false" customHeight="false" outlineLevel="0" collapsed="false">
      <c r="A1329" s="315"/>
      <c r="B1329" s="315"/>
      <c r="C1329" s="315"/>
      <c r="D1329" s="316" t="s">
        <v>197</v>
      </c>
      <c r="E1329" s="317"/>
      <c r="F1329" s="317"/>
      <c r="G1329" s="318" t="n">
        <v>2</v>
      </c>
      <c r="H1329" s="315"/>
    </row>
    <row r="1330" customFormat="false" ht="15" hidden="false" customHeight="true" outlineLevel="0" collapsed="false">
      <c r="A1330" s="189" t="s">
        <v>1453</v>
      </c>
      <c r="B1330" s="189" t="s">
        <v>107</v>
      </c>
      <c r="C1330" s="189" t="s">
        <v>1454</v>
      </c>
      <c r="D1330" s="190" t="s">
        <v>1455</v>
      </c>
      <c r="E1330" s="190"/>
      <c r="F1330" s="189" t="s">
        <v>231</v>
      </c>
      <c r="G1330" s="192" t="n">
        <v>3</v>
      </c>
      <c r="H1330" s="192" t="n">
        <v>0</v>
      </c>
    </row>
    <row r="1331" customFormat="false" ht="15" hidden="false" customHeight="false" outlineLevel="0" collapsed="false">
      <c r="A1331" s="315"/>
      <c r="B1331" s="315"/>
      <c r="C1331" s="315"/>
      <c r="D1331" s="316" t="s">
        <v>200</v>
      </c>
      <c r="E1331" s="317"/>
      <c r="F1331" s="317"/>
      <c r="G1331" s="318" t="n">
        <v>3</v>
      </c>
      <c r="H1331" s="315"/>
    </row>
    <row r="1332" customFormat="false" ht="15" hidden="false" customHeight="true" outlineLevel="0" collapsed="false">
      <c r="A1332" s="189" t="s">
        <v>1456</v>
      </c>
      <c r="B1332" s="189" t="s">
        <v>107</v>
      </c>
      <c r="C1332" s="189" t="s">
        <v>1457</v>
      </c>
      <c r="D1332" s="190" t="s">
        <v>1458</v>
      </c>
      <c r="E1332" s="190"/>
      <c r="F1332" s="189" t="s">
        <v>231</v>
      </c>
      <c r="G1332" s="192" t="n">
        <v>1</v>
      </c>
      <c r="H1332" s="192" t="n">
        <v>0</v>
      </c>
    </row>
    <row r="1333" customFormat="false" ht="15" hidden="false" customHeight="false" outlineLevel="0" collapsed="false">
      <c r="A1333" s="315"/>
      <c r="B1333" s="315"/>
      <c r="C1333" s="315"/>
      <c r="D1333" s="316" t="s">
        <v>188</v>
      </c>
      <c r="E1333" s="317"/>
      <c r="F1333" s="317"/>
      <c r="G1333" s="318" t="n">
        <v>1</v>
      </c>
      <c r="H1333" s="315"/>
    </row>
    <row r="1334" customFormat="false" ht="15" hidden="false" customHeight="true" outlineLevel="0" collapsed="false">
      <c r="A1334" s="189" t="s">
        <v>1459</v>
      </c>
      <c r="B1334" s="189" t="s">
        <v>107</v>
      </c>
      <c r="C1334" s="189" t="s">
        <v>1460</v>
      </c>
      <c r="D1334" s="190" t="s">
        <v>1461</v>
      </c>
      <c r="E1334" s="190"/>
      <c r="F1334" s="189" t="s">
        <v>231</v>
      </c>
      <c r="G1334" s="192" t="n">
        <v>1</v>
      </c>
      <c r="H1334" s="192" t="n">
        <v>0</v>
      </c>
    </row>
    <row r="1335" customFormat="false" ht="15" hidden="false" customHeight="false" outlineLevel="0" collapsed="false">
      <c r="A1335" s="315"/>
      <c r="B1335" s="315"/>
      <c r="C1335" s="315"/>
      <c r="D1335" s="316" t="s">
        <v>188</v>
      </c>
      <c r="E1335" s="317"/>
      <c r="F1335" s="317"/>
      <c r="G1335" s="318" t="n">
        <v>1</v>
      </c>
      <c r="H1335" s="315"/>
    </row>
    <row r="1336" customFormat="false" ht="15" hidden="false" customHeight="true" outlineLevel="0" collapsed="false">
      <c r="A1336" s="189" t="s">
        <v>1462</v>
      </c>
      <c r="B1336" s="189" t="s">
        <v>107</v>
      </c>
      <c r="C1336" s="189" t="s">
        <v>1463</v>
      </c>
      <c r="D1336" s="190" t="s">
        <v>1464</v>
      </c>
      <c r="E1336" s="190"/>
      <c r="F1336" s="189" t="s">
        <v>231</v>
      </c>
      <c r="G1336" s="192" t="n">
        <v>2</v>
      </c>
      <c r="H1336" s="192" t="n">
        <v>0</v>
      </c>
    </row>
    <row r="1337" customFormat="false" ht="15" hidden="false" customHeight="false" outlineLevel="0" collapsed="false">
      <c r="A1337" s="315"/>
      <c r="B1337" s="315"/>
      <c r="C1337" s="315"/>
      <c r="D1337" s="316" t="s">
        <v>197</v>
      </c>
      <c r="E1337" s="317"/>
      <c r="F1337" s="317"/>
      <c r="G1337" s="318" t="n">
        <v>2</v>
      </c>
      <c r="H1337" s="315"/>
    </row>
    <row r="1338" customFormat="false" ht="15" hidden="false" customHeight="true" outlineLevel="0" collapsed="false">
      <c r="A1338" s="189" t="s">
        <v>1465</v>
      </c>
      <c r="B1338" s="189" t="s">
        <v>107</v>
      </c>
      <c r="C1338" s="189" t="s">
        <v>1466</v>
      </c>
      <c r="D1338" s="190" t="s">
        <v>1467</v>
      </c>
      <c r="E1338" s="190"/>
      <c r="F1338" s="189" t="s">
        <v>231</v>
      </c>
      <c r="G1338" s="192" t="n">
        <v>1</v>
      </c>
      <c r="H1338" s="192" t="n">
        <v>0</v>
      </c>
    </row>
    <row r="1339" customFormat="false" ht="15" hidden="false" customHeight="false" outlineLevel="0" collapsed="false">
      <c r="A1339" s="315"/>
      <c r="B1339" s="315"/>
      <c r="C1339" s="315"/>
      <c r="D1339" s="316" t="s">
        <v>188</v>
      </c>
      <c r="E1339" s="317"/>
      <c r="F1339" s="317"/>
      <c r="G1339" s="318" t="n">
        <v>1</v>
      </c>
      <c r="H1339" s="315"/>
    </row>
    <row r="1340" customFormat="false" ht="15" hidden="false" customHeight="true" outlineLevel="0" collapsed="false">
      <c r="A1340" s="189" t="s">
        <v>1468</v>
      </c>
      <c r="B1340" s="189" t="s">
        <v>107</v>
      </c>
      <c r="C1340" s="189" t="s">
        <v>1469</v>
      </c>
      <c r="D1340" s="190" t="s">
        <v>1470</v>
      </c>
      <c r="E1340" s="190"/>
      <c r="F1340" s="189" t="s">
        <v>231</v>
      </c>
      <c r="G1340" s="192" t="n">
        <v>1</v>
      </c>
      <c r="H1340" s="192" t="n">
        <v>0</v>
      </c>
    </row>
    <row r="1341" customFormat="false" ht="15" hidden="false" customHeight="false" outlineLevel="0" collapsed="false">
      <c r="A1341" s="315"/>
      <c r="B1341" s="315"/>
      <c r="C1341" s="315"/>
      <c r="D1341" s="316" t="s">
        <v>188</v>
      </c>
      <c r="E1341" s="317"/>
      <c r="F1341" s="317"/>
      <c r="G1341" s="318" t="n">
        <v>1</v>
      </c>
      <c r="H1341" s="315"/>
    </row>
    <row r="1342" customFormat="false" ht="15" hidden="false" customHeight="true" outlineLevel="0" collapsed="false">
      <c r="A1342" s="189" t="s">
        <v>1471</v>
      </c>
      <c r="B1342" s="189" t="s">
        <v>107</v>
      </c>
      <c r="C1342" s="189" t="s">
        <v>1472</v>
      </c>
      <c r="D1342" s="190" t="s">
        <v>1473</v>
      </c>
      <c r="E1342" s="190"/>
      <c r="F1342" s="189" t="s">
        <v>231</v>
      </c>
      <c r="G1342" s="192" t="n">
        <v>1</v>
      </c>
      <c r="H1342" s="192" t="n">
        <v>0</v>
      </c>
    </row>
    <row r="1343" customFormat="false" ht="15" hidden="false" customHeight="false" outlineLevel="0" collapsed="false">
      <c r="A1343" s="315"/>
      <c r="B1343" s="315"/>
      <c r="C1343" s="315"/>
      <c r="D1343" s="316" t="s">
        <v>188</v>
      </c>
      <c r="E1343" s="317"/>
      <c r="F1343" s="317"/>
      <c r="G1343" s="318" t="n">
        <v>1</v>
      </c>
      <c r="H1343" s="315"/>
    </row>
    <row r="1344" customFormat="false" ht="15" hidden="false" customHeight="true" outlineLevel="0" collapsed="false">
      <c r="A1344" s="189" t="s">
        <v>1474</v>
      </c>
      <c r="B1344" s="189" t="s">
        <v>107</v>
      </c>
      <c r="C1344" s="189" t="s">
        <v>1475</v>
      </c>
      <c r="D1344" s="190" t="s">
        <v>1476</v>
      </c>
      <c r="E1344" s="190"/>
      <c r="F1344" s="189" t="s">
        <v>260</v>
      </c>
      <c r="G1344" s="192" t="n">
        <v>2.708</v>
      </c>
      <c r="H1344" s="192" t="n">
        <v>0</v>
      </c>
    </row>
    <row r="1345" customFormat="false" ht="15" hidden="false" customHeight="false" outlineLevel="0" collapsed="false">
      <c r="A1345" s="315"/>
      <c r="B1345" s="315"/>
      <c r="C1345" s="315"/>
      <c r="D1345" s="316" t="s">
        <v>5173</v>
      </c>
      <c r="E1345" s="317"/>
      <c r="F1345" s="317"/>
      <c r="G1345" s="318" t="n">
        <v>2.708</v>
      </c>
      <c r="H1345" s="315"/>
    </row>
    <row r="1346" customFormat="false" ht="24.05" hidden="false" customHeight="true" outlineLevel="0" collapsed="false">
      <c r="A1346" s="189" t="s">
        <v>1479</v>
      </c>
      <c r="B1346" s="189" t="s">
        <v>107</v>
      </c>
      <c r="C1346" s="189" t="s">
        <v>1480</v>
      </c>
      <c r="D1346" s="190" t="s">
        <v>1481</v>
      </c>
      <c r="E1346" s="190"/>
      <c r="F1346" s="189" t="s">
        <v>231</v>
      </c>
      <c r="G1346" s="192" t="n">
        <v>12</v>
      </c>
      <c r="H1346" s="192" t="n">
        <v>0</v>
      </c>
    </row>
    <row r="1347" customFormat="false" ht="15" hidden="false" customHeight="false" outlineLevel="0" collapsed="false">
      <c r="A1347" s="315"/>
      <c r="B1347" s="315"/>
      <c r="C1347" s="315"/>
      <c r="D1347" s="316" t="s">
        <v>240</v>
      </c>
      <c r="E1347" s="317"/>
      <c r="F1347" s="317"/>
      <c r="G1347" s="318" t="n">
        <v>12</v>
      </c>
      <c r="H1347" s="315"/>
    </row>
    <row r="1348" customFormat="false" ht="15" hidden="false" customHeight="true" outlineLevel="0" collapsed="false">
      <c r="A1348" s="189" t="s">
        <v>1483</v>
      </c>
      <c r="B1348" s="189" t="s">
        <v>107</v>
      </c>
      <c r="C1348" s="189" t="s">
        <v>1484</v>
      </c>
      <c r="D1348" s="190" t="s">
        <v>1485</v>
      </c>
      <c r="E1348" s="190"/>
      <c r="F1348" s="189" t="s">
        <v>1104</v>
      </c>
      <c r="G1348" s="192" t="n">
        <v>1</v>
      </c>
      <c r="H1348" s="192" t="n">
        <v>0</v>
      </c>
    </row>
    <row r="1349" customFormat="false" ht="15" hidden="false" customHeight="false" outlineLevel="0" collapsed="false">
      <c r="A1349" s="315"/>
      <c r="B1349" s="315"/>
      <c r="C1349" s="315"/>
      <c r="D1349" s="316" t="s">
        <v>188</v>
      </c>
      <c r="E1349" s="317"/>
      <c r="F1349" s="317"/>
      <c r="G1349" s="318" t="n">
        <v>1</v>
      </c>
      <c r="H1349" s="315"/>
    </row>
    <row r="1350" customFormat="false" ht="15" hidden="false" customHeight="true" outlineLevel="0" collapsed="false">
      <c r="A1350" s="194" t="s">
        <v>1486</v>
      </c>
      <c r="B1350" s="194" t="s">
        <v>107</v>
      </c>
      <c r="C1350" s="194" t="s">
        <v>1487</v>
      </c>
      <c r="D1350" s="195" t="s">
        <v>1488</v>
      </c>
      <c r="E1350" s="195"/>
      <c r="F1350" s="194" t="s">
        <v>231</v>
      </c>
      <c r="G1350" s="197" t="n">
        <v>13</v>
      </c>
      <c r="H1350" s="197" t="n">
        <v>0</v>
      </c>
    </row>
    <row r="1351" customFormat="false" ht="15" hidden="false" customHeight="false" outlineLevel="0" collapsed="false">
      <c r="A1351" s="315"/>
      <c r="B1351" s="315"/>
      <c r="C1351" s="315"/>
      <c r="D1351" s="316" t="s">
        <v>186</v>
      </c>
      <c r="E1351" s="317"/>
      <c r="F1351" s="317"/>
      <c r="G1351" s="319" t="n">
        <v>13</v>
      </c>
      <c r="H1351" s="315"/>
    </row>
    <row r="1352" customFormat="false" ht="15" hidden="false" customHeight="true" outlineLevel="0" collapsed="false">
      <c r="A1352" s="189" t="s">
        <v>1489</v>
      </c>
      <c r="B1352" s="189" t="s">
        <v>107</v>
      </c>
      <c r="C1352" s="189" t="s">
        <v>1490</v>
      </c>
      <c r="D1352" s="190" t="s">
        <v>1491</v>
      </c>
      <c r="E1352" s="190"/>
      <c r="F1352" s="189" t="s">
        <v>1104</v>
      </c>
      <c r="G1352" s="192" t="n">
        <v>9</v>
      </c>
      <c r="H1352" s="192" t="n">
        <v>0</v>
      </c>
    </row>
    <row r="1353" customFormat="false" ht="15" hidden="false" customHeight="false" outlineLevel="0" collapsed="false">
      <c r="A1353" s="315"/>
      <c r="B1353" s="315"/>
      <c r="C1353" s="315"/>
      <c r="D1353" s="316" t="s">
        <v>223</v>
      </c>
      <c r="E1353" s="317"/>
      <c r="F1353" s="317"/>
      <c r="G1353" s="318" t="n">
        <v>9</v>
      </c>
      <c r="H1353" s="315"/>
    </row>
    <row r="1354" customFormat="false" ht="24.05" hidden="false" customHeight="true" outlineLevel="0" collapsed="false">
      <c r="A1354" s="189" t="s">
        <v>1492</v>
      </c>
      <c r="B1354" s="189" t="s">
        <v>107</v>
      </c>
      <c r="C1354" s="189" t="s">
        <v>1493</v>
      </c>
      <c r="D1354" s="190" t="s">
        <v>1494</v>
      </c>
      <c r="E1354" s="190"/>
      <c r="F1354" s="189" t="s">
        <v>231</v>
      </c>
      <c r="G1354" s="192" t="n">
        <v>16</v>
      </c>
      <c r="H1354" s="192" t="n">
        <v>0</v>
      </c>
    </row>
    <row r="1355" customFormat="false" ht="15" hidden="false" customHeight="false" outlineLevel="0" collapsed="false">
      <c r="A1355" s="315"/>
      <c r="B1355" s="315"/>
      <c r="C1355" s="315"/>
      <c r="D1355" s="316" t="s">
        <v>203</v>
      </c>
      <c r="E1355" s="317"/>
      <c r="F1355" s="317"/>
      <c r="G1355" s="318" t="n">
        <v>16</v>
      </c>
      <c r="H1355" s="315"/>
    </row>
    <row r="1356" customFormat="false" ht="15" hidden="false" customHeight="true" outlineLevel="0" collapsed="false">
      <c r="A1356" s="189" t="s">
        <v>1495</v>
      </c>
      <c r="B1356" s="189" t="s">
        <v>107</v>
      </c>
      <c r="C1356" s="189" t="s">
        <v>1496</v>
      </c>
      <c r="D1356" s="190" t="s">
        <v>1497</v>
      </c>
      <c r="E1356" s="190"/>
      <c r="F1356" s="189" t="s">
        <v>1104</v>
      </c>
      <c r="G1356" s="192" t="n">
        <v>1</v>
      </c>
      <c r="H1356" s="192" t="n">
        <v>0</v>
      </c>
    </row>
    <row r="1357" customFormat="false" ht="15" hidden="false" customHeight="false" outlineLevel="0" collapsed="false">
      <c r="A1357" s="315"/>
      <c r="B1357" s="315"/>
      <c r="C1357" s="315"/>
      <c r="D1357" s="316" t="s">
        <v>188</v>
      </c>
      <c r="E1357" s="317"/>
      <c r="F1357" s="317"/>
      <c r="G1357" s="318" t="n">
        <v>1</v>
      </c>
      <c r="H1357" s="315"/>
    </row>
    <row r="1358" customFormat="false" ht="15" hidden="false" customHeight="true" outlineLevel="0" collapsed="false">
      <c r="A1358" s="189" t="s">
        <v>1498</v>
      </c>
      <c r="B1358" s="189" t="s">
        <v>107</v>
      </c>
      <c r="C1358" s="189" t="s">
        <v>1499</v>
      </c>
      <c r="D1358" s="190" t="s">
        <v>1500</v>
      </c>
      <c r="E1358" s="190"/>
      <c r="F1358" s="189" t="s">
        <v>1104</v>
      </c>
      <c r="G1358" s="192" t="n">
        <v>6</v>
      </c>
      <c r="H1358" s="192" t="n">
        <v>0</v>
      </c>
    </row>
    <row r="1359" customFormat="false" ht="15" hidden="false" customHeight="false" outlineLevel="0" collapsed="false">
      <c r="A1359" s="315"/>
      <c r="B1359" s="315"/>
      <c r="C1359" s="315"/>
      <c r="D1359" s="316" t="s">
        <v>212</v>
      </c>
      <c r="E1359" s="317"/>
      <c r="F1359" s="317"/>
      <c r="G1359" s="318" t="n">
        <v>6</v>
      </c>
      <c r="H1359" s="315"/>
    </row>
    <row r="1360" customFormat="false" ht="15" hidden="false" customHeight="true" outlineLevel="0" collapsed="false">
      <c r="A1360" s="189" t="s">
        <v>1501</v>
      </c>
      <c r="B1360" s="189" t="s">
        <v>107</v>
      </c>
      <c r="C1360" s="189" t="s">
        <v>1502</v>
      </c>
      <c r="D1360" s="190" t="s">
        <v>1503</v>
      </c>
      <c r="E1360" s="190"/>
      <c r="F1360" s="189" t="s">
        <v>1104</v>
      </c>
      <c r="G1360" s="192" t="n">
        <v>23</v>
      </c>
      <c r="H1360" s="192" t="n">
        <v>0</v>
      </c>
    </row>
    <row r="1361" customFormat="false" ht="15" hidden="false" customHeight="false" outlineLevel="0" collapsed="false">
      <c r="A1361" s="315"/>
      <c r="B1361" s="315"/>
      <c r="C1361" s="315"/>
      <c r="D1361" s="316" t="s">
        <v>271</v>
      </c>
      <c r="E1361" s="317"/>
      <c r="F1361" s="317"/>
      <c r="G1361" s="318" t="n">
        <v>23</v>
      </c>
      <c r="H1361" s="315"/>
    </row>
    <row r="1362" customFormat="false" ht="15" hidden="false" customHeight="true" outlineLevel="0" collapsed="false">
      <c r="A1362" s="189" t="s">
        <v>1504</v>
      </c>
      <c r="B1362" s="189" t="s">
        <v>107</v>
      </c>
      <c r="C1362" s="189" t="s">
        <v>1505</v>
      </c>
      <c r="D1362" s="190" t="s">
        <v>1506</v>
      </c>
      <c r="E1362" s="190"/>
      <c r="F1362" s="189" t="s">
        <v>231</v>
      </c>
      <c r="G1362" s="192" t="n">
        <v>23</v>
      </c>
      <c r="H1362" s="192" t="n">
        <v>0</v>
      </c>
    </row>
    <row r="1363" customFormat="false" ht="15" hidden="false" customHeight="false" outlineLevel="0" collapsed="false">
      <c r="A1363" s="315"/>
      <c r="B1363" s="315"/>
      <c r="C1363" s="315"/>
      <c r="D1363" s="316" t="s">
        <v>5174</v>
      </c>
      <c r="E1363" s="317"/>
      <c r="F1363" s="317"/>
      <c r="G1363" s="318" t="n">
        <v>23</v>
      </c>
      <c r="H1363" s="315"/>
    </row>
    <row r="1364" customFormat="false" ht="15" hidden="false" customHeight="true" outlineLevel="0" collapsed="false">
      <c r="A1364" s="189" t="s">
        <v>1507</v>
      </c>
      <c r="B1364" s="189" t="s">
        <v>107</v>
      </c>
      <c r="C1364" s="189" t="s">
        <v>1508</v>
      </c>
      <c r="D1364" s="190" t="s">
        <v>1509</v>
      </c>
      <c r="E1364" s="190"/>
      <c r="F1364" s="189" t="s">
        <v>231</v>
      </c>
      <c r="G1364" s="192" t="n">
        <v>23</v>
      </c>
      <c r="H1364" s="192" t="n">
        <v>0</v>
      </c>
    </row>
    <row r="1365" customFormat="false" ht="15" hidden="false" customHeight="false" outlineLevel="0" collapsed="false">
      <c r="A1365" s="315"/>
      <c r="B1365" s="315"/>
      <c r="C1365" s="315"/>
      <c r="D1365" s="316" t="s">
        <v>271</v>
      </c>
      <c r="E1365" s="317"/>
      <c r="F1365" s="317"/>
      <c r="G1365" s="318" t="n">
        <v>23</v>
      </c>
      <c r="H1365" s="315"/>
    </row>
    <row r="1366" customFormat="false" ht="15" hidden="false" customHeight="true" outlineLevel="0" collapsed="false">
      <c r="A1366" s="189" t="s">
        <v>1510</v>
      </c>
      <c r="B1366" s="189" t="s">
        <v>107</v>
      </c>
      <c r="C1366" s="189" t="s">
        <v>1511</v>
      </c>
      <c r="D1366" s="190" t="s">
        <v>1512</v>
      </c>
      <c r="E1366" s="190"/>
      <c r="F1366" s="189" t="s">
        <v>231</v>
      </c>
      <c r="G1366" s="192" t="n">
        <v>23</v>
      </c>
      <c r="H1366" s="192" t="n">
        <v>0</v>
      </c>
    </row>
    <row r="1367" customFormat="false" ht="15" hidden="false" customHeight="false" outlineLevel="0" collapsed="false">
      <c r="A1367" s="315"/>
      <c r="B1367" s="315"/>
      <c r="C1367" s="315"/>
      <c r="D1367" s="316" t="s">
        <v>271</v>
      </c>
      <c r="E1367" s="317"/>
      <c r="F1367" s="317"/>
      <c r="G1367" s="318" t="n">
        <v>23</v>
      </c>
      <c r="H1367" s="315"/>
    </row>
    <row r="1368" customFormat="false" ht="15" hidden="false" customHeight="true" outlineLevel="0" collapsed="false">
      <c r="A1368" s="189" t="s">
        <v>1513</v>
      </c>
      <c r="B1368" s="189" t="s">
        <v>107</v>
      </c>
      <c r="C1368" s="189" t="s">
        <v>1514</v>
      </c>
      <c r="D1368" s="190" t="s">
        <v>1515</v>
      </c>
      <c r="E1368" s="190"/>
      <c r="F1368" s="189" t="s">
        <v>1104</v>
      </c>
      <c r="G1368" s="192" t="n">
        <v>13</v>
      </c>
      <c r="H1368" s="192" t="n">
        <v>0</v>
      </c>
    </row>
    <row r="1369" customFormat="false" ht="15" hidden="false" customHeight="false" outlineLevel="0" collapsed="false">
      <c r="A1369" s="315"/>
      <c r="B1369" s="315"/>
      <c r="C1369" s="315"/>
      <c r="D1369" s="316" t="s">
        <v>186</v>
      </c>
      <c r="E1369" s="317"/>
      <c r="F1369" s="317"/>
      <c r="G1369" s="318" t="n">
        <v>13</v>
      </c>
      <c r="H1369" s="315"/>
    </row>
    <row r="1370" customFormat="false" ht="15" hidden="false" customHeight="true" outlineLevel="0" collapsed="false">
      <c r="A1370" s="189" t="s">
        <v>1516</v>
      </c>
      <c r="B1370" s="189" t="s">
        <v>107</v>
      </c>
      <c r="C1370" s="189" t="s">
        <v>1517</v>
      </c>
      <c r="D1370" s="190" t="s">
        <v>1518</v>
      </c>
      <c r="E1370" s="190"/>
      <c r="F1370" s="189" t="s">
        <v>1104</v>
      </c>
      <c r="G1370" s="192" t="n">
        <v>23</v>
      </c>
      <c r="H1370" s="192" t="n">
        <v>0</v>
      </c>
    </row>
    <row r="1371" customFormat="false" ht="15" hidden="false" customHeight="false" outlineLevel="0" collapsed="false">
      <c r="A1371" s="315"/>
      <c r="B1371" s="315"/>
      <c r="C1371" s="315"/>
      <c r="D1371" s="316" t="s">
        <v>271</v>
      </c>
      <c r="E1371" s="317"/>
      <c r="F1371" s="317"/>
      <c r="G1371" s="318" t="n">
        <v>23</v>
      </c>
      <c r="H1371" s="315"/>
    </row>
    <row r="1372" customFormat="false" ht="15" hidden="false" customHeight="true" outlineLevel="0" collapsed="false">
      <c r="A1372" s="189" t="s">
        <v>1519</v>
      </c>
      <c r="B1372" s="189" t="s">
        <v>107</v>
      </c>
      <c r="C1372" s="189" t="s">
        <v>1520</v>
      </c>
      <c r="D1372" s="190" t="s">
        <v>1521</v>
      </c>
      <c r="E1372" s="190"/>
      <c r="F1372" s="189" t="s">
        <v>1104</v>
      </c>
      <c r="G1372" s="192" t="n">
        <v>18</v>
      </c>
      <c r="H1372" s="192" t="n">
        <v>0</v>
      </c>
    </row>
    <row r="1373" customFormat="false" ht="15" hidden="false" customHeight="false" outlineLevel="0" collapsed="false">
      <c r="A1373" s="315"/>
      <c r="B1373" s="315"/>
      <c r="C1373" s="315"/>
      <c r="D1373" s="316" t="s">
        <v>186</v>
      </c>
      <c r="E1373" s="317" t="s">
        <v>5175</v>
      </c>
      <c r="F1373" s="317"/>
      <c r="G1373" s="318" t="n">
        <v>13</v>
      </c>
      <c r="H1373" s="315"/>
    </row>
    <row r="1374" customFormat="false" ht="15" hidden="false" customHeight="false" outlineLevel="0" collapsed="false">
      <c r="A1374" s="189"/>
      <c r="B1374" s="189"/>
      <c r="C1374" s="189"/>
      <c r="D1374" s="316" t="s">
        <v>209</v>
      </c>
      <c r="E1374" s="317" t="s">
        <v>5176</v>
      </c>
      <c r="F1374" s="317"/>
      <c r="G1374" s="318" t="n">
        <v>5</v>
      </c>
      <c r="H1374" s="193"/>
    </row>
    <row r="1375" customFormat="false" ht="15" hidden="false" customHeight="true" outlineLevel="0" collapsed="false">
      <c r="A1375" s="189" t="s">
        <v>1522</v>
      </c>
      <c r="B1375" s="189" t="s">
        <v>107</v>
      </c>
      <c r="C1375" s="189" t="s">
        <v>1523</v>
      </c>
      <c r="D1375" s="190" t="s">
        <v>1524</v>
      </c>
      <c r="E1375" s="190"/>
      <c r="F1375" s="189" t="s">
        <v>1104</v>
      </c>
      <c r="G1375" s="192" t="n">
        <v>63</v>
      </c>
      <c r="H1375" s="192" t="n">
        <v>0</v>
      </c>
    </row>
    <row r="1376" customFormat="false" ht="15" hidden="false" customHeight="false" outlineLevel="0" collapsed="false">
      <c r="A1376" s="315"/>
      <c r="B1376" s="315"/>
      <c r="C1376" s="315"/>
      <c r="D1376" s="316" t="s">
        <v>399</v>
      </c>
      <c r="E1376" s="317"/>
      <c r="F1376" s="317"/>
      <c r="G1376" s="318" t="n">
        <v>63</v>
      </c>
      <c r="H1376" s="315"/>
    </row>
    <row r="1377" customFormat="false" ht="15" hidden="false" customHeight="true" outlineLevel="0" collapsed="false">
      <c r="A1377" s="189" t="s">
        <v>1525</v>
      </c>
      <c r="B1377" s="189" t="s">
        <v>107</v>
      </c>
      <c r="C1377" s="189" t="s">
        <v>1526</v>
      </c>
      <c r="D1377" s="190" t="s">
        <v>1527</v>
      </c>
      <c r="E1377" s="190"/>
      <c r="F1377" s="189" t="s">
        <v>1104</v>
      </c>
      <c r="G1377" s="192" t="n">
        <v>5</v>
      </c>
      <c r="H1377" s="192" t="n">
        <v>0</v>
      </c>
    </row>
    <row r="1378" customFormat="false" ht="15" hidden="false" customHeight="false" outlineLevel="0" collapsed="false">
      <c r="A1378" s="315"/>
      <c r="B1378" s="315"/>
      <c r="C1378" s="315"/>
      <c r="D1378" s="316" t="s">
        <v>209</v>
      </c>
      <c r="E1378" s="317"/>
      <c r="F1378" s="317"/>
      <c r="G1378" s="318" t="n">
        <v>5</v>
      </c>
      <c r="H1378" s="315"/>
    </row>
    <row r="1379" customFormat="false" ht="15" hidden="false" customHeight="true" outlineLevel="0" collapsed="false">
      <c r="A1379" s="189" t="s">
        <v>1528</v>
      </c>
      <c r="B1379" s="189" t="s">
        <v>107</v>
      </c>
      <c r="C1379" s="189" t="s">
        <v>1529</v>
      </c>
      <c r="D1379" s="190" t="s">
        <v>1530</v>
      </c>
      <c r="E1379" s="190"/>
      <c r="F1379" s="189" t="s">
        <v>231</v>
      </c>
      <c r="G1379" s="192" t="n">
        <v>5</v>
      </c>
      <c r="H1379" s="192" t="n">
        <v>0</v>
      </c>
    </row>
    <row r="1380" customFormat="false" ht="15" hidden="false" customHeight="false" outlineLevel="0" collapsed="false">
      <c r="A1380" s="315"/>
      <c r="B1380" s="315"/>
      <c r="C1380" s="315"/>
      <c r="D1380" s="316" t="s">
        <v>209</v>
      </c>
      <c r="E1380" s="317"/>
      <c r="F1380" s="317"/>
      <c r="G1380" s="318" t="n">
        <v>5</v>
      </c>
      <c r="H1380" s="315"/>
    </row>
    <row r="1381" customFormat="false" ht="15" hidden="false" customHeight="true" outlineLevel="0" collapsed="false">
      <c r="A1381" s="189" t="s">
        <v>1531</v>
      </c>
      <c r="B1381" s="189" t="s">
        <v>107</v>
      </c>
      <c r="C1381" s="189" t="s">
        <v>1532</v>
      </c>
      <c r="D1381" s="190" t="s">
        <v>1533</v>
      </c>
      <c r="E1381" s="190"/>
      <c r="F1381" s="189" t="s">
        <v>1104</v>
      </c>
      <c r="G1381" s="192" t="n">
        <v>3</v>
      </c>
      <c r="H1381" s="192" t="n">
        <v>0</v>
      </c>
    </row>
    <row r="1382" customFormat="false" ht="15" hidden="false" customHeight="false" outlineLevel="0" collapsed="false">
      <c r="A1382" s="315"/>
      <c r="B1382" s="315"/>
      <c r="C1382" s="315"/>
      <c r="D1382" s="316" t="s">
        <v>200</v>
      </c>
      <c r="E1382" s="317"/>
      <c r="F1382" s="317"/>
      <c r="G1382" s="318" t="n">
        <v>3</v>
      </c>
      <c r="H1382" s="315"/>
    </row>
    <row r="1383" customFormat="false" ht="15" hidden="false" customHeight="true" outlineLevel="0" collapsed="false">
      <c r="A1383" s="189" t="s">
        <v>1534</v>
      </c>
      <c r="B1383" s="189" t="s">
        <v>107</v>
      </c>
      <c r="C1383" s="189" t="s">
        <v>1535</v>
      </c>
      <c r="D1383" s="190" t="s">
        <v>1536</v>
      </c>
      <c r="E1383" s="190"/>
      <c r="F1383" s="189" t="s">
        <v>1104</v>
      </c>
      <c r="G1383" s="192" t="n">
        <v>56</v>
      </c>
      <c r="H1383" s="192" t="n">
        <v>0</v>
      </c>
    </row>
    <row r="1384" customFormat="false" ht="15" hidden="false" customHeight="false" outlineLevel="0" collapsed="false">
      <c r="A1384" s="315"/>
      <c r="B1384" s="315"/>
      <c r="C1384" s="315"/>
      <c r="D1384" s="316" t="s">
        <v>377</v>
      </c>
      <c r="E1384" s="317"/>
      <c r="F1384" s="317"/>
      <c r="G1384" s="318" t="n">
        <v>56</v>
      </c>
      <c r="H1384" s="315"/>
    </row>
    <row r="1385" customFormat="false" ht="15" hidden="false" customHeight="true" outlineLevel="0" collapsed="false">
      <c r="A1385" s="189" t="s">
        <v>1537</v>
      </c>
      <c r="B1385" s="189" t="s">
        <v>107</v>
      </c>
      <c r="C1385" s="189" t="s">
        <v>982</v>
      </c>
      <c r="D1385" s="190" t="s">
        <v>983</v>
      </c>
      <c r="E1385" s="190"/>
      <c r="F1385" s="189" t="s">
        <v>231</v>
      </c>
      <c r="G1385" s="192" t="n">
        <v>59</v>
      </c>
      <c r="H1385" s="192" t="n">
        <v>0</v>
      </c>
    </row>
    <row r="1386" customFormat="false" ht="15" hidden="false" customHeight="false" outlineLevel="0" collapsed="false">
      <c r="A1386" s="315"/>
      <c r="B1386" s="315"/>
      <c r="C1386" s="315"/>
      <c r="D1386" s="316" t="s">
        <v>5177</v>
      </c>
      <c r="E1386" s="317" t="s">
        <v>5178</v>
      </c>
      <c r="F1386" s="317"/>
      <c r="G1386" s="318" t="n">
        <v>23</v>
      </c>
      <c r="H1386" s="315"/>
    </row>
    <row r="1387" customFormat="false" ht="15" hidden="false" customHeight="false" outlineLevel="0" collapsed="false">
      <c r="A1387" s="189"/>
      <c r="B1387" s="189"/>
      <c r="C1387" s="189"/>
      <c r="D1387" s="316" t="s">
        <v>261</v>
      </c>
      <c r="E1387" s="317" t="s">
        <v>5179</v>
      </c>
      <c r="F1387" s="317"/>
      <c r="G1387" s="318" t="n">
        <v>19</v>
      </c>
      <c r="H1387" s="193"/>
    </row>
    <row r="1388" customFormat="false" ht="15" hidden="false" customHeight="false" outlineLevel="0" collapsed="false">
      <c r="A1388" s="189"/>
      <c r="B1388" s="189"/>
      <c r="C1388" s="189"/>
      <c r="D1388" s="316" t="s">
        <v>217</v>
      </c>
      <c r="E1388" s="317" t="s">
        <v>5180</v>
      </c>
      <c r="F1388" s="317"/>
      <c r="G1388" s="318" t="n">
        <v>17</v>
      </c>
      <c r="H1388" s="193"/>
    </row>
    <row r="1389" customFormat="false" ht="15" hidden="false" customHeight="true" outlineLevel="0" collapsed="false">
      <c r="A1389" s="194" t="s">
        <v>1538</v>
      </c>
      <c r="B1389" s="194" t="s">
        <v>107</v>
      </c>
      <c r="C1389" s="194" t="s">
        <v>1539</v>
      </c>
      <c r="D1389" s="195" t="s">
        <v>1540</v>
      </c>
      <c r="E1389" s="195"/>
      <c r="F1389" s="194" t="s">
        <v>231</v>
      </c>
      <c r="G1389" s="197" t="n">
        <v>22</v>
      </c>
      <c r="H1389" s="197" t="n">
        <v>0</v>
      </c>
    </row>
    <row r="1390" customFormat="false" ht="15" hidden="false" customHeight="false" outlineLevel="0" collapsed="false">
      <c r="A1390" s="315"/>
      <c r="B1390" s="315"/>
      <c r="C1390" s="315"/>
      <c r="D1390" s="316" t="s">
        <v>226</v>
      </c>
      <c r="E1390" s="317"/>
      <c r="F1390" s="317"/>
      <c r="G1390" s="319" t="n">
        <v>22</v>
      </c>
      <c r="H1390" s="315"/>
    </row>
    <row r="1391" customFormat="false" ht="15" hidden="false" customHeight="true" outlineLevel="0" collapsed="false">
      <c r="A1391" s="194" t="s">
        <v>1541</v>
      </c>
      <c r="B1391" s="194" t="s">
        <v>107</v>
      </c>
      <c r="C1391" s="194" t="s">
        <v>1542</v>
      </c>
      <c r="D1391" s="195" t="s">
        <v>1543</v>
      </c>
      <c r="E1391" s="195"/>
      <c r="F1391" s="194" t="s">
        <v>231</v>
      </c>
      <c r="G1391" s="197" t="n">
        <v>17</v>
      </c>
      <c r="H1391" s="197" t="n">
        <v>0</v>
      </c>
    </row>
    <row r="1392" customFormat="false" ht="15" hidden="false" customHeight="false" outlineLevel="0" collapsed="false">
      <c r="A1392" s="315"/>
      <c r="B1392" s="315"/>
      <c r="C1392" s="315"/>
      <c r="D1392" s="316" t="s">
        <v>217</v>
      </c>
      <c r="E1392" s="317"/>
      <c r="F1392" s="317"/>
      <c r="G1392" s="319" t="n">
        <v>17</v>
      </c>
      <c r="H1392" s="315"/>
    </row>
    <row r="1393" customFormat="false" ht="15" hidden="false" customHeight="true" outlineLevel="0" collapsed="false">
      <c r="A1393" s="194" t="s">
        <v>1544</v>
      </c>
      <c r="B1393" s="194" t="s">
        <v>107</v>
      </c>
      <c r="C1393" s="194" t="s">
        <v>1545</v>
      </c>
      <c r="D1393" s="195" t="s">
        <v>1546</v>
      </c>
      <c r="E1393" s="195"/>
      <c r="F1393" s="194" t="s">
        <v>231</v>
      </c>
      <c r="G1393" s="197" t="n">
        <v>19</v>
      </c>
      <c r="H1393" s="197" t="n">
        <v>0</v>
      </c>
    </row>
    <row r="1394" customFormat="false" ht="15" hidden="false" customHeight="false" outlineLevel="0" collapsed="false">
      <c r="A1394" s="315"/>
      <c r="B1394" s="315"/>
      <c r="C1394" s="315"/>
      <c r="D1394" s="316" t="s">
        <v>261</v>
      </c>
      <c r="E1394" s="317"/>
      <c r="F1394" s="317"/>
      <c r="G1394" s="319" t="n">
        <v>19</v>
      </c>
      <c r="H1394" s="315"/>
    </row>
    <row r="1395" customFormat="false" ht="15" hidden="false" customHeight="true" outlineLevel="0" collapsed="false">
      <c r="A1395" s="194" t="s">
        <v>1547</v>
      </c>
      <c r="B1395" s="194" t="s">
        <v>107</v>
      </c>
      <c r="C1395" s="194" t="s">
        <v>1548</v>
      </c>
      <c r="D1395" s="195" t="s">
        <v>1549</v>
      </c>
      <c r="E1395" s="195"/>
      <c r="F1395" s="194" t="s">
        <v>231</v>
      </c>
      <c r="G1395" s="197" t="n">
        <v>1</v>
      </c>
      <c r="H1395" s="197" t="n">
        <v>0</v>
      </c>
    </row>
    <row r="1396" customFormat="false" ht="15" hidden="false" customHeight="false" outlineLevel="0" collapsed="false">
      <c r="A1396" s="315"/>
      <c r="B1396" s="315"/>
      <c r="C1396" s="315"/>
      <c r="D1396" s="316" t="s">
        <v>188</v>
      </c>
      <c r="E1396" s="317"/>
      <c r="F1396" s="317"/>
      <c r="G1396" s="319" t="n">
        <v>1</v>
      </c>
      <c r="H1396" s="315"/>
    </row>
    <row r="1397" customFormat="false" ht="24.05" hidden="false" customHeight="true" outlineLevel="0" collapsed="false">
      <c r="A1397" s="189" t="s">
        <v>1550</v>
      </c>
      <c r="B1397" s="189" t="s">
        <v>107</v>
      </c>
      <c r="C1397" s="189" t="s">
        <v>1551</v>
      </c>
      <c r="D1397" s="190" t="s">
        <v>1552</v>
      </c>
      <c r="E1397" s="190"/>
      <c r="F1397" s="189" t="s">
        <v>231</v>
      </c>
      <c r="G1397" s="192" t="n">
        <v>5</v>
      </c>
      <c r="H1397" s="192" t="n">
        <v>0</v>
      </c>
    </row>
    <row r="1398" customFormat="false" ht="15" hidden="false" customHeight="false" outlineLevel="0" collapsed="false">
      <c r="A1398" s="315"/>
      <c r="B1398" s="315"/>
      <c r="C1398" s="315"/>
      <c r="D1398" s="316" t="s">
        <v>209</v>
      </c>
      <c r="E1398" s="317"/>
      <c r="F1398" s="317"/>
      <c r="G1398" s="318" t="n">
        <v>5</v>
      </c>
      <c r="H1398" s="315"/>
    </row>
    <row r="1399" customFormat="false" ht="15" hidden="false" customHeight="true" outlineLevel="0" collapsed="false">
      <c r="A1399" s="189" t="s">
        <v>1553</v>
      </c>
      <c r="B1399" s="189" t="s">
        <v>107</v>
      </c>
      <c r="C1399" s="189" t="s">
        <v>973</v>
      </c>
      <c r="D1399" s="190" t="s">
        <v>1554</v>
      </c>
      <c r="E1399" s="190"/>
      <c r="F1399" s="189" t="s">
        <v>231</v>
      </c>
      <c r="G1399" s="192" t="n">
        <v>11</v>
      </c>
      <c r="H1399" s="192" t="n">
        <v>0</v>
      </c>
    </row>
    <row r="1400" customFormat="false" ht="15" hidden="false" customHeight="false" outlineLevel="0" collapsed="false">
      <c r="A1400" s="315"/>
      <c r="B1400" s="315"/>
      <c r="C1400" s="315"/>
      <c r="D1400" s="316" t="s">
        <v>234</v>
      </c>
      <c r="E1400" s="317"/>
      <c r="F1400" s="317"/>
      <c r="G1400" s="318" t="n">
        <v>11</v>
      </c>
      <c r="H1400" s="315"/>
    </row>
    <row r="1401" customFormat="false" ht="15" hidden="false" customHeight="true" outlineLevel="0" collapsed="false">
      <c r="A1401" s="194" t="s">
        <v>1555</v>
      </c>
      <c r="B1401" s="194" t="s">
        <v>107</v>
      </c>
      <c r="C1401" s="194" t="s">
        <v>1556</v>
      </c>
      <c r="D1401" s="195" t="s">
        <v>1557</v>
      </c>
      <c r="E1401" s="195"/>
      <c r="F1401" s="194" t="s">
        <v>231</v>
      </c>
      <c r="G1401" s="197" t="n">
        <v>11</v>
      </c>
      <c r="H1401" s="197" t="n">
        <v>0</v>
      </c>
    </row>
    <row r="1402" customFormat="false" ht="15" hidden="false" customHeight="false" outlineLevel="0" collapsed="false">
      <c r="A1402" s="315"/>
      <c r="B1402" s="315"/>
      <c r="C1402" s="315"/>
      <c r="D1402" s="316" t="s">
        <v>234</v>
      </c>
      <c r="E1402" s="317"/>
      <c r="F1402" s="317"/>
      <c r="G1402" s="319" t="n">
        <v>11</v>
      </c>
      <c r="H1402" s="315"/>
    </row>
    <row r="1403" customFormat="false" ht="15" hidden="false" customHeight="true" outlineLevel="0" collapsed="false">
      <c r="A1403" s="189" t="s">
        <v>1558</v>
      </c>
      <c r="B1403" s="189" t="s">
        <v>107</v>
      </c>
      <c r="C1403" s="189" t="s">
        <v>1559</v>
      </c>
      <c r="D1403" s="190" t="s">
        <v>1560</v>
      </c>
      <c r="E1403" s="190"/>
      <c r="F1403" s="189" t="s">
        <v>1104</v>
      </c>
      <c r="G1403" s="192" t="n">
        <v>14</v>
      </c>
      <c r="H1403" s="192" t="n">
        <v>0</v>
      </c>
    </row>
    <row r="1404" customFormat="false" ht="15" hidden="false" customHeight="false" outlineLevel="0" collapsed="false">
      <c r="A1404" s="315"/>
      <c r="B1404" s="315"/>
      <c r="C1404" s="315"/>
      <c r="D1404" s="316" t="s">
        <v>246</v>
      </c>
      <c r="E1404" s="317"/>
      <c r="F1404" s="317"/>
      <c r="G1404" s="318" t="n">
        <v>14</v>
      </c>
      <c r="H1404" s="315"/>
    </row>
    <row r="1405" customFormat="false" ht="15" hidden="false" customHeight="true" outlineLevel="0" collapsed="false">
      <c r="A1405" s="189" t="s">
        <v>1561</v>
      </c>
      <c r="B1405" s="189" t="s">
        <v>107</v>
      </c>
      <c r="C1405" s="189" t="s">
        <v>1562</v>
      </c>
      <c r="D1405" s="190" t="s">
        <v>1563</v>
      </c>
      <c r="E1405" s="190"/>
      <c r="F1405" s="189" t="s">
        <v>231</v>
      </c>
      <c r="G1405" s="192" t="n">
        <v>14</v>
      </c>
      <c r="H1405" s="192" t="n">
        <v>0</v>
      </c>
    </row>
    <row r="1406" customFormat="false" ht="15" hidden="false" customHeight="false" outlineLevel="0" collapsed="false">
      <c r="A1406" s="315"/>
      <c r="B1406" s="315"/>
      <c r="C1406" s="315"/>
      <c r="D1406" s="316" t="s">
        <v>246</v>
      </c>
      <c r="E1406" s="317"/>
      <c r="F1406" s="317"/>
      <c r="G1406" s="318" t="n">
        <v>14</v>
      </c>
      <c r="H1406" s="315"/>
    </row>
    <row r="1407" customFormat="false" ht="24.05" hidden="false" customHeight="true" outlineLevel="0" collapsed="false">
      <c r="A1407" s="194" t="s">
        <v>1564</v>
      </c>
      <c r="B1407" s="194" t="s">
        <v>107</v>
      </c>
      <c r="C1407" s="194" t="s">
        <v>1565</v>
      </c>
      <c r="D1407" s="195" t="s">
        <v>1566</v>
      </c>
      <c r="E1407" s="195"/>
      <c r="F1407" s="194" t="s">
        <v>231</v>
      </c>
      <c r="G1407" s="197" t="n">
        <v>14</v>
      </c>
      <c r="H1407" s="197" t="n">
        <v>0</v>
      </c>
    </row>
    <row r="1408" customFormat="false" ht="15" hidden="false" customHeight="false" outlineLevel="0" collapsed="false">
      <c r="A1408" s="315"/>
      <c r="B1408" s="315"/>
      <c r="C1408" s="315"/>
      <c r="D1408" s="316" t="s">
        <v>246</v>
      </c>
      <c r="E1408" s="317"/>
      <c r="F1408" s="317"/>
      <c r="G1408" s="319" t="n">
        <v>14</v>
      </c>
      <c r="H1408" s="315"/>
    </row>
    <row r="1409" customFormat="false" ht="15" hidden="false" customHeight="true" outlineLevel="0" collapsed="false">
      <c r="A1409" s="189" t="s">
        <v>1567</v>
      </c>
      <c r="B1409" s="189" t="s">
        <v>107</v>
      </c>
      <c r="C1409" s="189" t="s">
        <v>1568</v>
      </c>
      <c r="D1409" s="190" t="s">
        <v>1569</v>
      </c>
      <c r="E1409" s="190"/>
      <c r="F1409" s="189" t="s">
        <v>231</v>
      </c>
      <c r="G1409" s="192" t="n">
        <v>37</v>
      </c>
      <c r="H1409" s="192" t="n">
        <v>0</v>
      </c>
    </row>
    <row r="1410" customFormat="false" ht="15" hidden="false" customHeight="false" outlineLevel="0" collapsed="false">
      <c r="A1410" s="315"/>
      <c r="B1410" s="315"/>
      <c r="C1410" s="315"/>
      <c r="D1410" s="316" t="s">
        <v>317</v>
      </c>
      <c r="E1410" s="317"/>
      <c r="F1410" s="317"/>
      <c r="G1410" s="318" t="n">
        <v>37</v>
      </c>
      <c r="H1410" s="315"/>
    </row>
    <row r="1411" customFormat="false" ht="15" hidden="false" customHeight="true" outlineLevel="0" collapsed="false">
      <c r="A1411" s="194" t="s">
        <v>1570</v>
      </c>
      <c r="B1411" s="194" t="s">
        <v>107</v>
      </c>
      <c r="C1411" s="194" t="s">
        <v>1571</v>
      </c>
      <c r="D1411" s="195" t="s">
        <v>1572</v>
      </c>
      <c r="E1411" s="195"/>
      <c r="F1411" s="194" t="s">
        <v>231</v>
      </c>
      <c r="G1411" s="197" t="n">
        <v>37</v>
      </c>
      <c r="H1411" s="197" t="n">
        <v>0</v>
      </c>
    </row>
    <row r="1412" customFormat="false" ht="15" hidden="false" customHeight="false" outlineLevel="0" collapsed="false">
      <c r="A1412" s="315"/>
      <c r="B1412" s="315"/>
      <c r="C1412" s="315"/>
      <c r="D1412" s="316" t="s">
        <v>317</v>
      </c>
      <c r="E1412" s="317"/>
      <c r="F1412" s="317"/>
      <c r="G1412" s="319" t="n">
        <v>37</v>
      </c>
      <c r="H1412" s="315"/>
    </row>
    <row r="1413" customFormat="false" ht="15" hidden="false" customHeight="true" outlineLevel="0" collapsed="false">
      <c r="A1413" s="189" t="s">
        <v>1573</v>
      </c>
      <c r="B1413" s="189" t="s">
        <v>107</v>
      </c>
      <c r="C1413" s="189" t="s">
        <v>1574</v>
      </c>
      <c r="D1413" s="190" t="s">
        <v>1575</v>
      </c>
      <c r="E1413" s="190"/>
      <c r="F1413" s="189" t="s">
        <v>1104</v>
      </c>
      <c r="G1413" s="192" t="n">
        <v>3</v>
      </c>
      <c r="H1413" s="192" t="n">
        <v>0</v>
      </c>
    </row>
    <row r="1414" customFormat="false" ht="15" hidden="false" customHeight="false" outlineLevel="0" collapsed="false">
      <c r="A1414" s="315"/>
      <c r="B1414" s="315"/>
      <c r="C1414" s="315"/>
      <c r="D1414" s="316" t="s">
        <v>200</v>
      </c>
      <c r="E1414" s="317"/>
      <c r="F1414" s="317"/>
      <c r="G1414" s="318" t="n">
        <v>3</v>
      </c>
      <c r="H1414" s="315"/>
    </row>
    <row r="1415" customFormat="false" ht="15" hidden="false" customHeight="true" outlineLevel="0" collapsed="false">
      <c r="A1415" s="189" t="s">
        <v>1576</v>
      </c>
      <c r="B1415" s="189" t="s">
        <v>107</v>
      </c>
      <c r="C1415" s="189" t="s">
        <v>1577</v>
      </c>
      <c r="D1415" s="190" t="s">
        <v>1578</v>
      </c>
      <c r="E1415" s="190"/>
      <c r="F1415" s="189" t="s">
        <v>231</v>
      </c>
      <c r="G1415" s="192" t="n">
        <v>5</v>
      </c>
      <c r="H1415" s="192" t="n">
        <v>0</v>
      </c>
    </row>
    <row r="1416" customFormat="false" ht="15" hidden="false" customHeight="false" outlineLevel="0" collapsed="false">
      <c r="A1416" s="315"/>
      <c r="B1416" s="315"/>
      <c r="C1416" s="315"/>
      <c r="D1416" s="316" t="s">
        <v>209</v>
      </c>
      <c r="E1416" s="317"/>
      <c r="F1416" s="317"/>
      <c r="G1416" s="318" t="n">
        <v>5</v>
      </c>
      <c r="H1416" s="315"/>
    </row>
    <row r="1417" customFormat="false" ht="15" hidden="false" customHeight="true" outlineLevel="0" collapsed="false">
      <c r="A1417" s="189" t="s">
        <v>1579</v>
      </c>
      <c r="B1417" s="189" t="s">
        <v>107</v>
      </c>
      <c r="C1417" s="189" t="s">
        <v>1580</v>
      </c>
      <c r="D1417" s="190" t="s">
        <v>1581</v>
      </c>
      <c r="E1417" s="190"/>
      <c r="F1417" s="189" t="s">
        <v>1104</v>
      </c>
      <c r="G1417" s="192" t="n">
        <v>2</v>
      </c>
      <c r="H1417" s="192" t="n">
        <v>0</v>
      </c>
    </row>
    <row r="1418" customFormat="false" ht="15" hidden="false" customHeight="false" outlineLevel="0" collapsed="false">
      <c r="A1418" s="315"/>
      <c r="B1418" s="315"/>
      <c r="C1418" s="315"/>
      <c r="D1418" s="316" t="s">
        <v>197</v>
      </c>
      <c r="E1418" s="317"/>
      <c r="F1418" s="317"/>
      <c r="G1418" s="318" t="n">
        <v>2</v>
      </c>
      <c r="H1418" s="315"/>
    </row>
    <row r="1419" customFormat="false" ht="15" hidden="false" customHeight="true" outlineLevel="0" collapsed="false">
      <c r="A1419" s="189" t="s">
        <v>1582</v>
      </c>
      <c r="B1419" s="189" t="s">
        <v>107</v>
      </c>
      <c r="C1419" s="189" t="s">
        <v>1583</v>
      </c>
      <c r="D1419" s="190" t="s">
        <v>1584</v>
      </c>
      <c r="E1419" s="190"/>
      <c r="F1419" s="189" t="s">
        <v>1104</v>
      </c>
      <c r="G1419" s="192" t="n">
        <v>1</v>
      </c>
      <c r="H1419" s="192" t="n">
        <v>0</v>
      </c>
    </row>
    <row r="1420" customFormat="false" ht="15" hidden="false" customHeight="false" outlineLevel="0" collapsed="false">
      <c r="A1420" s="315"/>
      <c r="B1420" s="315"/>
      <c r="C1420" s="315"/>
      <c r="D1420" s="316" t="s">
        <v>188</v>
      </c>
      <c r="E1420" s="317"/>
      <c r="F1420" s="317"/>
      <c r="G1420" s="318" t="n">
        <v>1</v>
      </c>
      <c r="H1420" s="315"/>
    </row>
    <row r="1421" customFormat="false" ht="24.05" hidden="false" customHeight="true" outlineLevel="0" collapsed="false">
      <c r="A1421" s="189" t="s">
        <v>1585</v>
      </c>
      <c r="B1421" s="189" t="s">
        <v>107</v>
      </c>
      <c r="C1421" s="189" t="s">
        <v>1586</v>
      </c>
      <c r="D1421" s="190" t="s">
        <v>1587</v>
      </c>
      <c r="E1421" s="190"/>
      <c r="F1421" s="189" t="s">
        <v>231</v>
      </c>
      <c r="G1421" s="192" t="n">
        <v>5</v>
      </c>
      <c r="H1421" s="192" t="n">
        <v>0</v>
      </c>
    </row>
    <row r="1422" customFormat="false" ht="15" hidden="false" customHeight="false" outlineLevel="0" collapsed="false">
      <c r="A1422" s="315"/>
      <c r="B1422" s="315"/>
      <c r="C1422" s="315"/>
      <c r="D1422" s="316" t="s">
        <v>209</v>
      </c>
      <c r="E1422" s="317"/>
      <c r="F1422" s="317"/>
      <c r="G1422" s="318" t="n">
        <v>5</v>
      </c>
      <c r="H1422" s="315"/>
    </row>
    <row r="1423" customFormat="false" ht="15" hidden="false" customHeight="true" outlineLevel="0" collapsed="false">
      <c r="A1423" s="189" t="s">
        <v>1588</v>
      </c>
      <c r="B1423" s="189" t="s">
        <v>107</v>
      </c>
      <c r="C1423" s="189" t="s">
        <v>1589</v>
      </c>
      <c r="D1423" s="190" t="s">
        <v>1590</v>
      </c>
      <c r="E1423" s="190"/>
      <c r="F1423" s="189" t="s">
        <v>260</v>
      </c>
      <c r="G1423" s="192" t="n">
        <v>2.534</v>
      </c>
      <c r="H1423" s="192" t="n">
        <v>0</v>
      </c>
    </row>
    <row r="1424" customFormat="false" ht="15" hidden="false" customHeight="false" outlineLevel="0" collapsed="false">
      <c r="A1424" s="315"/>
      <c r="B1424" s="315"/>
      <c r="C1424" s="315"/>
      <c r="D1424" s="316" t="s">
        <v>5181</v>
      </c>
      <c r="E1424" s="317"/>
      <c r="F1424" s="317"/>
      <c r="G1424" s="318" t="n">
        <v>2.534</v>
      </c>
      <c r="H1424" s="315"/>
    </row>
    <row r="1425" customFormat="false" ht="15" hidden="false" customHeight="true" outlineLevel="0" collapsed="false">
      <c r="A1425" s="189" t="s">
        <v>1593</v>
      </c>
      <c r="B1425" s="189" t="s">
        <v>107</v>
      </c>
      <c r="C1425" s="189" t="s">
        <v>1594</v>
      </c>
      <c r="D1425" s="190" t="s">
        <v>1595</v>
      </c>
      <c r="E1425" s="190"/>
      <c r="F1425" s="189" t="s">
        <v>231</v>
      </c>
      <c r="G1425" s="192" t="n">
        <v>19</v>
      </c>
      <c r="H1425" s="192" t="n">
        <v>0</v>
      </c>
    </row>
    <row r="1426" customFormat="false" ht="15" hidden="false" customHeight="false" outlineLevel="0" collapsed="false">
      <c r="A1426" s="315"/>
      <c r="B1426" s="315"/>
      <c r="C1426" s="315"/>
      <c r="D1426" s="316" t="s">
        <v>5182</v>
      </c>
      <c r="E1426" s="317"/>
      <c r="F1426" s="317"/>
      <c r="G1426" s="318" t="n">
        <v>19</v>
      </c>
      <c r="H1426" s="315"/>
    </row>
    <row r="1427" customFormat="false" ht="15" hidden="false" customHeight="true" outlineLevel="0" collapsed="false">
      <c r="A1427" s="189" t="s">
        <v>1597</v>
      </c>
      <c r="B1427" s="189" t="s">
        <v>107</v>
      </c>
      <c r="C1427" s="189" t="s">
        <v>1598</v>
      </c>
      <c r="D1427" s="190" t="s">
        <v>1599</v>
      </c>
      <c r="E1427" s="190"/>
      <c r="F1427" s="189" t="s">
        <v>1104</v>
      </c>
      <c r="G1427" s="192" t="n">
        <v>12</v>
      </c>
      <c r="H1427" s="192" t="n">
        <v>0</v>
      </c>
    </row>
    <row r="1428" customFormat="false" ht="15" hidden="false" customHeight="false" outlineLevel="0" collapsed="false">
      <c r="A1428" s="315"/>
      <c r="B1428" s="315"/>
      <c r="C1428" s="315"/>
      <c r="D1428" s="316" t="s">
        <v>240</v>
      </c>
      <c r="E1428" s="317"/>
      <c r="F1428" s="317"/>
      <c r="G1428" s="318" t="n">
        <v>12</v>
      </c>
      <c r="H1428" s="315"/>
    </row>
    <row r="1429" customFormat="false" ht="15" hidden="false" customHeight="true" outlineLevel="0" collapsed="false">
      <c r="A1429" s="189" t="s">
        <v>1600</v>
      </c>
      <c r="B1429" s="189" t="s">
        <v>107</v>
      </c>
      <c r="C1429" s="189" t="s">
        <v>1601</v>
      </c>
      <c r="D1429" s="190" t="s">
        <v>1602</v>
      </c>
      <c r="E1429" s="190"/>
      <c r="F1429" s="189" t="s">
        <v>1104</v>
      </c>
      <c r="G1429" s="192" t="n">
        <v>5</v>
      </c>
      <c r="H1429" s="192" t="n">
        <v>0</v>
      </c>
    </row>
    <row r="1430" customFormat="false" ht="15" hidden="false" customHeight="false" outlineLevel="0" collapsed="false">
      <c r="A1430" s="315"/>
      <c r="B1430" s="315"/>
      <c r="C1430" s="315"/>
      <c r="D1430" s="316" t="s">
        <v>209</v>
      </c>
      <c r="E1430" s="317"/>
      <c r="F1430" s="317"/>
      <c r="G1430" s="318" t="n">
        <v>5</v>
      </c>
      <c r="H1430" s="315"/>
    </row>
    <row r="1431" customFormat="false" ht="15" hidden="false" customHeight="true" outlineLevel="0" collapsed="false">
      <c r="A1431" s="189" t="s">
        <v>1603</v>
      </c>
      <c r="B1431" s="189" t="s">
        <v>107</v>
      </c>
      <c r="C1431" s="189" t="s">
        <v>1604</v>
      </c>
      <c r="D1431" s="190" t="s">
        <v>1605</v>
      </c>
      <c r="E1431" s="190"/>
      <c r="F1431" s="189" t="s">
        <v>1104</v>
      </c>
      <c r="G1431" s="192" t="n">
        <v>1</v>
      </c>
      <c r="H1431" s="192" t="n">
        <v>0</v>
      </c>
    </row>
    <row r="1432" customFormat="false" ht="15" hidden="false" customHeight="false" outlineLevel="0" collapsed="false">
      <c r="A1432" s="315"/>
      <c r="B1432" s="315"/>
      <c r="C1432" s="315"/>
      <c r="D1432" s="316" t="s">
        <v>188</v>
      </c>
      <c r="E1432" s="317"/>
      <c r="F1432" s="317"/>
      <c r="G1432" s="318" t="n">
        <v>1</v>
      </c>
      <c r="H1432" s="315"/>
    </row>
    <row r="1433" customFormat="false" ht="15" hidden="false" customHeight="true" outlineLevel="0" collapsed="false">
      <c r="A1433" s="189" t="s">
        <v>1606</v>
      </c>
      <c r="B1433" s="189" t="s">
        <v>107</v>
      </c>
      <c r="C1433" s="189" t="s">
        <v>1607</v>
      </c>
      <c r="D1433" s="190" t="s">
        <v>1608</v>
      </c>
      <c r="E1433" s="190"/>
      <c r="F1433" s="189" t="s">
        <v>1104</v>
      </c>
      <c r="G1433" s="192" t="n">
        <v>1</v>
      </c>
      <c r="H1433" s="192" t="n">
        <v>0</v>
      </c>
    </row>
    <row r="1434" customFormat="false" ht="15" hidden="false" customHeight="false" outlineLevel="0" collapsed="false">
      <c r="A1434" s="315"/>
      <c r="B1434" s="315"/>
      <c r="C1434" s="315"/>
      <c r="D1434" s="316" t="s">
        <v>188</v>
      </c>
      <c r="E1434" s="317"/>
      <c r="F1434" s="317"/>
      <c r="G1434" s="318" t="n">
        <v>1</v>
      </c>
      <c r="H1434" s="315"/>
    </row>
    <row r="1435" customFormat="false" ht="15" hidden="false" customHeight="true" outlineLevel="0" collapsed="false">
      <c r="A1435" s="189" t="s">
        <v>1609</v>
      </c>
      <c r="B1435" s="189" t="s">
        <v>107</v>
      </c>
      <c r="C1435" s="189" t="s">
        <v>1610</v>
      </c>
      <c r="D1435" s="190" t="s">
        <v>1611</v>
      </c>
      <c r="E1435" s="190"/>
      <c r="F1435" s="189" t="s">
        <v>252</v>
      </c>
      <c r="G1435" s="192" t="n">
        <v>15.795</v>
      </c>
      <c r="H1435" s="192" t="n">
        <v>0</v>
      </c>
    </row>
    <row r="1436" customFormat="false" ht="15" hidden="false" customHeight="false" outlineLevel="0" collapsed="false">
      <c r="A1436" s="315"/>
      <c r="B1436" s="315"/>
      <c r="C1436" s="315"/>
      <c r="D1436" s="316" t="s">
        <v>5183</v>
      </c>
      <c r="E1436" s="317"/>
      <c r="F1436" s="317"/>
      <c r="G1436" s="318" t="n">
        <v>15.795</v>
      </c>
      <c r="H1436" s="315"/>
    </row>
    <row r="1437" customFormat="false" ht="15" hidden="false" customHeight="true" outlineLevel="0" collapsed="false">
      <c r="A1437" s="189" t="s">
        <v>1612</v>
      </c>
      <c r="B1437" s="189" t="s">
        <v>107</v>
      </c>
      <c r="C1437" s="189" t="s">
        <v>1613</v>
      </c>
      <c r="D1437" s="190" t="s">
        <v>1614</v>
      </c>
      <c r="E1437" s="190"/>
      <c r="F1437" s="189" t="s">
        <v>260</v>
      </c>
      <c r="G1437" s="192" t="n">
        <v>1.271</v>
      </c>
      <c r="H1437" s="192" t="n">
        <v>0</v>
      </c>
    </row>
    <row r="1438" customFormat="false" ht="15" hidden="false" customHeight="false" outlineLevel="0" collapsed="false">
      <c r="A1438" s="315"/>
      <c r="B1438" s="315"/>
      <c r="C1438" s="315"/>
      <c r="D1438" s="316" t="s">
        <v>5184</v>
      </c>
      <c r="E1438" s="317"/>
      <c r="F1438" s="317"/>
      <c r="G1438" s="318" t="n">
        <v>1.271</v>
      </c>
      <c r="H1438" s="315"/>
    </row>
    <row r="1439" customFormat="false" ht="15" hidden="false" customHeight="true" outlineLevel="0" collapsed="false">
      <c r="A1439" s="189" t="s">
        <v>1615</v>
      </c>
      <c r="B1439" s="189" t="s">
        <v>107</v>
      </c>
      <c r="C1439" s="189" t="s">
        <v>1616</v>
      </c>
      <c r="D1439" s="190" t="s">
        <v>1617</v>
      </c>
      <c r="E1439" s="190"/>
      <c r="F1439" s="189" t="s">
        <v>1104</v>
      </c>
      <c r="G1439" s="192" t="n">
        <v>14</v>
      </c>
      <c r="H1439" s="192" t="n">
        <v>0</v>
      </c>
    </row>
    <row r="1440" customFormat="false" ht="15" hidden="false" customHeight="false" outlineLevel="0" collapsed="false">
      <c r="A1440" s="315"/>
      <c r="B1440" s="315"/>
      <c r="C1440" s="315"/>
      <c r="D1440" s="316" t="s">
        <v>246</v>
      </c>
      <c r="E1440" s="317"/>
      <c r="F1440" s="317"/>
      <c r="G1440" s="318" t="n">
        <v>14</v>
      </c>
      <c r="H1440" s="315"/>
    </row>
    <row r="1441" customFormat="false" ht="15" hidden="false" customHeight="true" outlineLevel="0" collapsed="false">
      <c r="A1441" s="194" t="s">
        <v>1619</v>
      </c>
      <c r="B1441" s="194" t="s">
        <v>107</v>
      </c>
      <c r="C1441" s="194" t="s">
        <v>1620</v>
      </c>
      <c r="D1441" s="195" t="s">
        <v>1621</v>
      </c>
      <c r="E1441" s="195"/>
      <c r="F1441" s="194" t="s">
        <v>231</v>
      </c>
      <c r="G1441" s="197" t="n">
        <v>14</v>
      </c>
      <c r="H1441" s="197" t="n">
        <v>0</v>
      </c>
    </row>
    <row r="1442" customFormat="false" ht="15" hidden="false" customHeight="false" outlineLevel="0" collapsed="false">
      <c r="A1442" s="315"/>
      <c r="B1442" s="315"/>
      <c r="C1442" s="315"/>
      <c r="D1442" s="316" t="s">
        <v>246</v>
      </c>
      <c r="E1442" s="317"/>
      <c r="F1442" s="317"/>
      <c r="G1442" s="319" t="n">
        <v>14</v>
      </c>
      <c r="H1442" s="315"/>
    </row>
    <row r="1443" customFormat="false" ht="15" hidden="false" customHeight="true" outlineLevel="0" collapsed="false">
      <c r="A1443" s="189" t="s">
        <v>1622</v>
      </c>
      <c r="B1443" s="189" t="s">
        <v>107</v>
      </c>
      <c r="C1443" s="189" t="s">
        <v>1623</v>
      </c>
      <c r="D1443" s="190" t="s">
        <v>1624</v>
      </c>
      <c r="E1443" s="190"/>
      <c r="F1443" s="189" t="s">
        <v>1625</v>
      </c>
      <c r="G1443" s="192" t="n">
        <v>80</v>
      </c>
      <c r="H1443" s="192" t="n">
        <v>0</v>
      </c>
    </row>
    <row r="1444" customFormat="false" ht="15" hidden="false" customHeight="false" outlineLevel="0" collapsed="false">
      <c r="A1444" s="315"/>
      <c r="B1444" s="315"/>
      <c r="C1444" s="315"/>
      <c r="D1444" s="316" t="s">
        <v>453</v>
      </c>
      <c r="E1444" s="317"/>
      <c r="F1444" s="317"/>
      <c r="G1444" s="318" t="n">
        <v>80</v>
      </c>
      <c r="H1444" s="315"/>
    </row>
    <row r="1445" customFormat="false" ht="15" hidden="false" customHeight="true" outlineLevel="0" collapsed="false">
      <c r="A1445" s="194" t="s">
        <v>1626</v>
      </c>
      <c r="B1445" s="194" t="s">
        <v>107</v>
      </c>
      <c r="C1445" s="194" t="s">
        <v>1627</v>
      </c>
      <c r="D1445" s="195" t="s">
        <v>1628</v>
      </c>
      <c r="E1445" s="195"/>
      <c r="F1445" s="194" t="s">
        <v>1625</v>
      </c>
      <c r="G1445" s="197" t="n">
        <v>8.8</v>
      </c>
      <c r="H1445" s="197" t="n">
        <v>0</v>
      </c>
    </row>
    <row r="1446" customFormat="false" ht="15" hidden="false" customHeight="false" outlineLevel="0" collapsed="false">
      <c r="A1446" s="315"/>
      <c r="B1446" s="315"/>
      <c r="C1446" s="315"/>
      <c r="D1446" s="316" t="s">
        <v>219</v>
      </c>
      <c r="E1446" s="317"/>
      <c r="F1446" s="317"/>
      <c r="G1446" s="319" t="n">
        <v>8</v>
      </c>
      <c r="H1446" s="315"/>
    </row>
    <row r="1447" customFormat="false" ht="15" hidden="false" customHeight="false" outlineLevel="0" collapsed="false">
      <c r="A1447" s="194"/>
      <c r="B1447" s="194"/>
      <c r="C1447" s="194"/>
      <c r="D1447" s="316" t="s">
        <v>5185</v>
      </c>
      <c r="E1447" s="317"/>
      <c r="F1447" s="317"/>
      <c r="G1447" s="319" t="n">
        <v>0.8</v>
      </c>
      <c r="H1447" s="198"/>
    </row>
    <row r="1448" customFormat="false" ht="15" hidden="false" customHeight="true" outlineLevel="0" collapsed="false">
      <c r="A1448" s="194" t="s">
        <v>1629</v>
      </c>
      <c r="B1448" s="194" t="s">
        <v>107</v>
      </c>
      <c r="C1448" s="194" t="s">
        <v>1630</v>
      </c>
      <c r="D1448" s="195" t="s">
        <v>1631</v>
      </c>
      <c r="E1448" s="195"/>
      <c r="F1448" s="194" t="s">
        <v>1625</v>
      </c>
      <c r="G1448" s="197" t="n">
        <v>79.2</v>
      </c>
      <c r="H1448" s="197" t="n">
        <v>0</v>
      </c>
    </row>
    <row r="1449" customFormat="false" ht="15" hidden="false" customHeight="false" outlineLevel="0" collapsed="false">
      <c r="A1449" s="315"/>
      <c r="B1449" s="315"/>
      <c r="C1449" s="315"/>
      <c r="D1449" s="316" t="s">
        <v>5186</v>
      </c>
      <c r="E1449" s="317"/>
      <c r="F1449" s="317"/>
      <c r="G1449" s="319" t="n">
        <v>72</v>
      </c>
      <c r="H1449" s="315"/>
    </row>
    <row r="1450" customFormat="false" ht="15" hidden="false" customHeight="false" outlineLevel="0" collapsed="false">
      <c r="A1450" s="194"/>
      <c r="B1450" s="194"/>
      <c r="C1450" s="194"/>
      <c r="D1450" s="316" t="s">
        <v>5187</v>
      </c>
      <c r="E1450" s="317"/>
      <c r="F1450" s="317"/>
      <c r="G1450" s="319" t="n">
        <v>7.2</v>
      </c>
      <c r="H1450" s="198"/>
    </row>
    <row r="1451" customFormat="false" ht="15" hidden="false" customHeight="true" outlineLevel="0" collapsed="false">
      <c r="A1451" s="189" t="s">
        <v>1632</v>
      </c>
      <c r="B1451" s="189" t="s">
        <v>107</v>
      </c>
      <c r="C1451" s="189" t="s">
        <v>1047</v>
      </c>
      <c r="D1451" s="190" t="s">
        <v>1048</v>
      </c>
      <c r="E1451" s="190"/>
      <c r="F1451" s="189" t="s">
        <v>260</v>
      </c>
      <c r="G1451" s="192" t="n">
        <v>0.114</v>
      </c>
      <c r="H1451" s="192" t="n">
        <v>0</v>
      </c>
    </row>
    <row r="1452" customFormat="false" ht="15" hidden="false" customHeight="false" outlineLevel="0" collapsed="false">
      <c r="A1452" s="315"/>
      <c r="B1452" s="315"/>
      <c r="C1452" s="315"/>
      <c r="D1452" s="316" t="s">
        <v>5188</v>
      </c>
      <c r="E1452" s="317"/>
      <c r="F1452" s="317"/>
      <c r="G1452" s="318" t="n">
        <v>0.114</v>
      </c>
      <c r="H1452" s="315"/>
    </row>
    <row r="1453" customFormat="false" ht="15" hidden="false" customHeight="true" outlineLevel="0" collapsed="false">
      <c r="A1453" s="189" t="s">
        <v>1634</v>
      </c>
      <c r="B1453" s="189" t="s">
        <v>107</v>
      </c>
      <c r="C1453" s="189" t="s">
        <v>1635</v>
      </c>
      <c r="D1453" s="190" t="s">
        <v>1636</v>
      </c>
      <c r="E1453" s="190"/>
      <c r="F1453" s="189" t="s">
        <v>1637</v>
      </c>
      <c r="G1453" s="192" t="n">
        <v>30</v>
      </c>
      <c r="H1453" s="192" t="n">
        <v>0</v>
      </c>
    </row>
    <row r="1454" customFormat="false" ht="15" hidden="false" customHeight="false" outlineLevel="0" collapsed="false">
      <c r="A1454" s="315"/>
      <c r="B1454" s="315"/>
      <c r="C1454" s="315"/>
      <c r="D1454" s="316" t="s">
        <v>295</v>
      </c>
      <c r="E1454" s="317"/>
      <c r="F1454" s="317"/>
      <c r="G1454" s="318" t="n">
        <v>30</v>
      </c>
      <c r="H1454" s="315"/>
    </row>
    <row r="1455" customFormat="false" ht="15" hidden="false" customHeight="true" outlineLevel="0" collapsed="false">
      <c r="A1455" s="189" t="s">
        <v>1640</v>
      </c>
      <c r="B1455" s="189" t="s">
        <v>107</v>
      </c>
      <c r="C1455" s="189" t="s">
        <v>1635</v>
      </c>
      <c r="D1455" s="190" t="s">
        <v>1641</v>
      </c>
      <c r="E1455" s="190"/>
      <c r="F1455" s="189" t="s">
        <v>1637</v>
      </c>
      <c r="G1455" s="192" t="n">
        <v>25</v>
      </c>
      <c r="H1455" s="192" t="n">
        <v>0</v>
      </c>
    </row>
    <row r="1456" customFormat="false" ht="15" hidden="false" customHeight="false" outlineLevel="0" collapsed="false">
      <c r="A1456" s="315"/>
      <c r="B1456" s="315"/>
      <c r="C1456" s="315"/>
      <c r="D1456" s="316" t="s">
        <v>281</v>
      </c>
      <c r="E1456" s="317"/>
      <c r="F1456" s="317"/>
      <c r="G1456" s="318" t="n">
        <v>25</v>
      </c>
      <c r="H1456" s="315"/>
    </row>
    <row r="1457" customFormat="false" ht="24.05" hidden="false" customHeight="true" outlineLevel="0" collapsed="false">
      <c r="A1457" s="189" t="s">
        <v>1642</v>
      </c>
      <c r="B1457" s="189" t="s">
        <v>107</v>
      </c>
      <c r="C1457" s="189" t="s">
        <v>1643</v>
      </c>
      <c r="D1457" s="190" t="s">
        <v>1644</v>
      </c>
      <c r="E1457" s="190"/>
      <c r="F1457" s="189" t="s">
        <v>1637</v>
      </c>
      <c r="G1457" s="192" t="n">
        <v>25</v>
      </c>
      <c r="H1457" s="192" t="n">
        <v>0</v>
      </c>
    </row>
    <row r="1458" customFormat="false" ht="15" hidden="false" customHeight="false" outlineLevel="0" collapsed="false">
      <c r="A1458" s="315"/>
      <c r="B1458" s="315"/>
      <c r="C1458" s="315"/>
      <c r="D1458" s="316" t="s">
        <v>281</v>
      </c>
      <c r="E1458" s="317"/>
      <c r="F1458" s="317"/>
      <c r="G1458" s="318" t="n">
        <v>25</v>
      </c>
      <c r="H1458" s="315"/>
    </row>
    <row r="1459" customFormat="false" ht="15" hidden="false" customHeight="true" outlineLevel="0" collapsed="false">
      <c r="A1459" s="189" t="s">
        <v>1645</v>
      </c>
      <c r="B1459" s="189" t="s">
        <v>107</v>
      </c>
      <c r="C1459" s="189" t="s">
        <v>1646</v>
      </c>
      <c r="D1459" s="190" t="s">
        <v>1647</v>
      </c>
      <c r="E1459" s="190"/>
      <c r="F1459" s="189" t="s">
        <v>1637</v>
      </c>
      <c r="G1459" s="192" t="n">
        <v>28</v>
      </c>
      <c r="H1459" s="192" t="n">
        <v>0</v>
      </c>
    </row>
    <row r="1460" customFormat="false" ht="15" hidden="false" customHeight="false" outlineLevel="0" collapsed="false">
      <c r="A1460" s="315"/>
      <c r="B1460" s="315"/>
      <c r="C1460" s="315"/>
      <c r="D1460" s="316" t="s">
        <v>289</v>
      </c>
      <c r="E1460" s="317"/>
      <c r="F1460" s="317"/>
      <c r="G1460" s="318" t="n">
        <v>28</v>
      </c>
      <c r="H1460" s="315"/>
    </row>
    <row r="1461" customFormat="false" ht="15" hidden="false" customHeight="true" outlineLevel="0" collapsed="false">
      <c r="A1461" s="189" t="s">
        <v>1648</v>
      </c>
      <c r="B1461" s="189" t="s">
        <v>107</v>
      </c>
      <c r="C1461" s="189" t="s">
        <v>1646</v>
      </c>
      <c r="D1461" s="190" t="s">
        <v>1649</v>
      </c>
      <c r="E1461" s="190"/>
      <c r="F1461" s="189" t="s">
        <v>1637</v>
      </c>
      <c r="G1461" s="192" t="n">
        <v>4</v>
      </c>
      <c r="H1461" s="192" t="n">
        <v>0</v>
      </c>
    </row>
    <row r="1462" customFormat="false" ht="15" hidden="false" customHeight="false" outlineLevel="0" collapsed="false">
      <c r="A1462" s="315"/>
      <c r="B1462" s="315"/>
      <c r="C1462" s="315"/>
      <c r="D1462" s="316" t="s">
        <v>205</v>
      </c>
      <c r="E1462" s="317"/>
      <c r="F1462" s="317"/>
      <c r="G1462" s="318" t="n">
        <v>4</v>
      </c>
      <c r="H1462" s="315"/>
    </row>
    <row r="1463" customFormat="false" ht="15" hidden="false" customHeight="true" outlineLevel="0" collapsed="false">
      <c r="A1463" s="189" t="s">
        <v>1650</v>
      </c>
      <c r="B1463" s="189" t="s">
        <v>107</v>
      </c>
      <c r="C1463" s="189" t="s">
        <v>1646</v>
      </c>
      <c r="D1463" s="190" t="s">
        <v>1651</v>
      </c>
      <c r="E1463" s="190"/>
      <c r="F1463" s="189" t="s">
        <v>1637</v>
      </c>
      <c r="G1463" s="192" t="n">
        <v>30</v>
      </c>
      <c r="H1463" s="192" t="n">
        <v>0</v>
      </c>
    </row>
    <row r="1464" customFormat="false" ht="15" hidden="false" customHeight="false" outlineLevel="0" collapsed="false">
      <c r="A1464" s="315"/>
      <c r="B1464" s="315"/>
      <c r="C1464" s="315"/>
      <c r="D1464" s="316" t="s">
        <v>295</v>
      </c>
      <c r="E1464" s="317"/>
      <c r="F1464" s="317"/>
      <c r="G1464" s="318" t="n">
        <v>30</v>
      </c>
      <c r="H1464" s="315"/>
    </row>
    <row r="1465" customFormat="false" ht="15" hidden="false" customHeight="true" outlineLevel="0" collapsed="false">
      <c r="A1465" s="189" t="s">
        <v>1652</v>
      </c>
      <c r="B1465" s="189" t="s">
        <v>107</v>
      </c>
      <c r="C1465" s="189" t="s">
        <v>1113</v>
      </c>
      <c r="D1465" s="190" t="s">
        <v>1653</v>
      </c>
      <c r="E1465" s="190"/>
      <c r="F1465" s="189" t="s">
        <v>252</v>
      </c>
      <c r="G1465" s="192" t="n">
        <v>162.5</v>
      </c>
      <c r="H1465" s="192" t="n">
        <v>0</v>
      </c>
    </row>
    <row r="1466" customFormat="false" ht="15" hidden="false" customHeight="false" outlineLevel="0" collapsed="false">
      <c r="A1466" s="315"/>
      <c r="B1466" s="315"/>
      <c r="C1466" s="315"/>
      <c r="D1466" s="316" t="s">
        <v>5189</v>
      </c>
      <c r="E1466" s="317"/>
      <c r="F1466" s="317"/>
      <c r="G1466" s="318" t="n">
        <v>162.5</v>
      </c>
      <c r="H1466" s="315"/>
    </row>
    <row r="1467" customFormat="false" ht="15" hidden="false" customHeight="true" outlineLevel="0" collapsed="false">
      <c r="A1467" s="189" t="s">
        <v>1655</v>
      </c>
      <c r="B1467" s="189" t="s">
        <v>107</v>
      </c>
      <c r="C1467" s="189" t="s">
        <v>1656</v>
      </c>
      <c r="D1467" s="190" t="s">
        <v>1657</v>
      </c>
      <c r="E1467" s="190"/>
      <c r="F1467" s="189" t="s">
        <v>237</v>
      </c>
      <c r="G1467" s="192" t="n">
        <v>3</v>
      </c>
      <c r="H1467" s="192" t="n">
        <v>0</v>
      </c>
    </row>
    <row r="1468" customFormat="false" ht="15" hidden="false" customHeight="false" outlineLevel="0" collapsed="false">
      <c r="A1468" s="315"/>
      <c r="B1468" s="315"/>
      <c r="C1468" s="315"/>
      <c r="D1468" s="316" t="s">
        <v>200</v>
      </c>
      <c r="E1468" s="317" t="s">
        <v>5148</v>
      </c>
      <c r="F1468" s="317"/>
      <c r="G1468" s="318" t="n">
        <v>3</v>
      </c>
      <c r="H1468" s="315"/>
    </row>
    <row r="1469" customFormat="false" ht="15" hidden="false" customHeight="true" outlineLevel="0" collapsed="false">
      <c r="A1469" s="189" t="s">
        <v>1659</v>
      </c>
      <c r="B1469" s="189" t="s">
        <v>107</v>
      </c>
      <c r="C1469" s="189" t="s">
        <v>1660</v>
      </c>
      <c r="D1469" s="190" t="s">
        <v>1661</v>
      </c>
      <c r="E1469" s="190"/>
      <c r="F1469" s="189" t="s">
        <v>237</v>
      </c>
      <c r="G1469" s="192" t="n">
        <v>3</v>
      </c>
      <c r="H1469" s="192" t="n">
        <v>0</v>
      </c>
    </row>
    <row r="1470" customFormat="false" ht="15" hidden="false" customHeight="false" outlineLevel="0" collapsed="false">
      <c r="A1470" s="315"/>
      <c r="B1470" s="315"/>
      <c r="C1470" s="315"/>
      <c r="D1470" s="316" t="s">
        <v>200</v>
      </c>
      <c r="E1470" s="317"/>
      <c r="F1470" s="317"/>
      <c r="G1470" s="318" t="n">
        <v>3</v>
      </c>
      <c r="H1470" s="315"/>
    </row>
    <row r="1471" customFormat="false" ht="15" hidden="false" customHeight="true" outlineLevel="0" collapsed="false">
      <c r="A1471" s="189" t="s">
        <v>1662</v>
      </c>
      <c r="B1471" s="189" t="s">
        <v>107</v>
      </c>
      <c r="C1471" s="189" t="s">
        <v>1663</v>
      </c>
      <c r="D1471" s="190" t="s">
        <v>1664</v>
      </c>
      <c r="E1471" s="190"/>
      <c r="F1471" s="189" t="s">
        <v>237</v>
      </c>
      <c r="G1471" s="192" t="n">
        <v>54</v>
      </c>
      <c r="H1471" s="192" t="n">
        <v>0</v>
      </c>
    </row>
    <row r="1472" customFormat="false" ht="15" hidden="false" customHeight="false" outlineLevel="0" collapsed="false">
      <c r="A1472" s="315"/>
      <c r="B1472" s="315"/>
      <c r="C1472" s="315"/>
      <c r="D1472" s="316" t="s">
        <v>326</v>
      </c>
      <c r="E1472" s="317" t="s">
        <v>5148</v>
      </c>
      <c r="F1472" s="317"/>
      <c r="G1472" s="318" t="n">
        <v>40</v>
      </c>
      <c r="H1472" s="315"/>
    </row>
    <row r="1473" customFormat="false" ht="15" hidden="false" customHeight="false" outlineLevel="0" collapsed="false">
      <c r="A1473" s="189"/>
      <c r="B1473" s="189"/>
      <c r="C1473" s="189"/>
      <c r="D1473" s="316" t="s">
        <v>246</v>
      </c>
      <c r="E1473" s="317" t="s">
        <v>5190</v>
      </c>
      <c r="F1473" s="317"/>
      <c r="G1473" s="318" t="n">
        <v>14</v>
      </c>
      <c r="H1473" s="193"/>
    </row>
    <row r="1474" customFormat="false" ht="15" hidden="false" customHeight="true" outlineLevel="0" collapsed="false">
      <c r="A1474" s="189" t="s">
        <v>1665</v>
      </c>
      <c r="B1474" s="189" t="s">
        <v>107</v>
      </c>
      <c r="C1474" s="189" t="s">
        <v>1666</v>
      </c>
      <c r="D1474" s="190" t="s">
        <v>1667</v>
      </c>
      <c r="E1474" s="190"/>
      <c r="F1474" s="189" t="s">
        <v>237</v>
      </c>
      <c r="G1474" s="192" t="n">
        <v>86</v>
      </c>
      <c r="H1474" s="192" t="n">
        <v>0</v>
      </c>
    </row>
    <row r="1475" customFormat="false" ht="15" hidden="false" customHeight="false" outlineLevel="0" collapsed="false">
      <c r="A1475" s="315"/>
      <c r="B1475" s="315"/>
      <c r="C1475" s="315"/>
      <c r="D1475" s="316" t="s">
        <v>393</v>
      </c>
      <c r="E1475" s="317" t="s">
        <v>5148</v>
      </c>
      <c r="F1475" s="317"/>
      <c r="G1475" s="318" t="n">
        <v>61</v>
      </c>
      <c r="H1475" s="315"/>
    </row>
    <row r="1476" customFormat="false" ht="15" hidden="false" customHeight="false" outlineLevel="0" collapsed="false">
      <c r="A1476" s="189"/>
      <c r="B1476" s="189"/>
      <c r="C1476" s="189"/>
      <c r="D1476" s="316" t="s">
        <v>281</v>
      </c>
      <c r="E1476" s="317" t="s">
        <v>5190</v>
      </c>
      <c r="F1476" s="317"/>
      <c r="G1476" s="318" t="n">
        <v>25</v>
      </c>
      <c r="H1476" s="193"/>
    </row>
    <row r="1477" customFormat="false" ht="15" hidden="false" customHeight="true" outlineLevel="0" collapsed="false">
      <c r="A1477" s="189" t="s">
        <v>1668</v>
      </c>
      <c r="B1477" s="189" t="s">
        <v>107</v>
      </c>
      <c r="C1477" s="189" t="s">
        <v>1669</v>
      </c>
      <c r="D1477" s="190" t="s">
        <v>1670</v>
      </c>
      <c r="E1477" s="190"/>
      <c r="F1477" s="189" t="s">
        <v>237</v>
      </c>
      <c r="G1477" s="192" t="n">
        <v>31</v>
      </c>
      <c r="H1477" s="192" t="n">
        <v>0</v>
      </c>
    </row>
    <row r="1478" customFormat="false" ht="15" hidden="false" customHeight="false" outlineLevel="0" collapsed="false">
      <c r="A1478" s="315"/>
      <c r="B1478" s="315"/>
      <c r="C1478" s="315"/>
      <c r="D1478" s="316" t="s">
        <v>274</v>
      </c>
      <c r="E1478" s="317" t="s">
        <v>5148</v>
      </c>
      <c r="F1478" s="317"/>
      <c r="G1478" s="318" t="n">
        <v>31</v>
      </c>
      <c r="H1478" s="315"/>
    </row>
    <row r="1479" customFormat="false" ht="15" hidden="false" customHeight="true" outlineLevel="0" collapsed="false">
      <c r="A1479" s="189" t="s">
        <v>1671</v>
      </c>
      <c r="B1479" s="189" t="s">
        <v>107</v>
      </c>
      <c r="C1479" s="189" t="s">
        <v>1672</v>
      </c>
      <c r="D1479" s="190" t="s">
        <v>1673</v>
      </c>
      <c r="E1479" s="190"/>
      <c r="F1479" s="189" t="s">
        <v>231</v>
      </c>
      <c r="G1479" s="192" t="n">
        <v>54</v>
      </c>
      <c r="H1479" s="192" t="n">
        <v>0</v>
      </c>
    </row>
    <row r="1480" customFormat="false" ht="15" hidden="false" customHeight="false" outlineLevel="0" collapsed="false">
      <c r="A1480" s="315"/>
      <c r="B1480" s="315"/>
      <c r="C1480" s="315"/>
      <c r="D1480" s="316" t="s">
        <v>5191</v>
      </c>
      <c r="E1480" s="317"/>
      <c r="F1480" s="317"/>
      <c r="G1480" s="318" t="n">
        <v>54</v>
      </c>
      <c r="H1480" s="315"/>
    </row>
    <row r="1481" customFormat="false" ht="15" hidden="false" customHeight="true" outlineLevel="0" collapsed="false">
      <c r="A1481" s="189" t="s">
        <v>1674</v>
      </c>
      <c r="B1481" s="189" t="s">
        <v>107</v>
      </c>
      <c r="C1481" s="189" t="s">
        <v>1144</v>
      </c>
      <c r="D1481" s="190" t="s">
        <v>1145</v>
      </c>
      <c r="E1481" s="190"/>
      <c r="F1481" s="189" t="s">
        <v>260</v>
      </c>
      <c r="G1481" s="192" t="n">
        <v>153.596</v>
      </c>
      <c r="H1481" s="192" t="n">
        <v>0</v>
      </c>
    </row>
    <row r="1482" customFormat="false" ht="15" hidden="false" customHeight="false" outlineLevel="0" collapsed="false">
      <c r="A1482" s="315"/>
      <c r="B1482" s="315"/>
      <c r="C1482" s="315"/>
      <c r="D1482" s="316" t="s">
        <v>5192</v>
      </c>
      <c r="E1482" s="317"/>
      <c r="F1482" s="317"/>
      <c r="G1482" s="318" t="n">
        <v>153.596</v>
      </c>
      <c r="H1482" s="315"/>
    </row>
    <row r="1483" customFormat="false" ht="15" hidden="false" customHeight="true" outlineLevel="0" collapsed="false">
      <c r="A1483" s="189" t="s">
        <v>1677</v>
      </c>
      <c r="B1483" s="189" t="s">
        <v>107</v>
      </c>
      <c r="C1483" s="189" t="s">
        <v>1678</v>
      </c>
      <c r="D1483" s="190" t="s">
        <v>1679</v>
      </c>
      <c r="E1483" s="190"/>
      <c r="F1483" s="189" t="s">
        <v>260</v>
      </c>
      <c r="G1483" s="192" t="n">
        <v>5.681</v>
      </c>
      <c r="H1483" s="192" t="n">
        <v>0</v>
      </c>
    </row>
    <row r="1484" customFormat="false" ht="15" hidden="false" customHeight="false" outlineLevel="0" collapsed="false">
      <c r="A1484" s="315"/>
      <c r="B1484" s="315"/>
      <c r="C1484" s="315"/>
      <c r="D1484" s="316" t="s">
        <v>5193</v>
      </c>
      <c r="E1484" s="317"/>
      <c r="F1484" s="317"/>
      <c r="G1484" s="318" t="n">
        <v>5.681</v>
      </c>
      <c r="H1484" s="315"/>
    </row>
    <row r="1485" customFormat="false" ht="15" hidden="false" customHeight="true" outlineLevel="0" collapsed="false">
      <c r="A1485" s="189" t="s">
        <v>1681</v>
      </c>
      <c r="B1485" s="189" t="s">
        <v>107</v>
      </c>
      <c r="C1485" s="189" t="s">
        <v>1682</v>
      </c>
      <c r="D1485" s="190" t="s">
        <v>1683</v>
      </c>
      <c r="E1485" s="190"/>
      <c r="F1485" s="189" t="s">
        <v>260</v>
      </c>
      <c r="G1485" s="192" t="n">
        <v>11.362</v>
      </c>
      <c r="H1485" s="192" t="n">
        <v>0</v>
      </c>
    </row>
    <row r="1486" customFormat="false" ht="15" hidden="false" customHeight="false" outlineLevel="0" collapsed="false">
      <c r="A1486" s="315"/>
      <c r="B1486" s="315"/>
      <c r="C1486" s="315"/>
      <c r="D1486" s="316" t="s">
        <v>5194</v>
      </c>
      <c r="E1486" s="317"/>
      <c r="F1486" s="317"/>
      <c r="G1486" s="318" t="n">
        <v>11.362</v>
      </c>
      <c r="H1486" s="315"/>
    </row>
    <row r="1487" customFormat="false" ht="15" hidden="false" customHeight="true" outlineLevel="0" collapsed="false">
      <c r="A1487" s="189" t="s">
        <v>1684</v>
      </c>
      <c r="B1487" s="189" t="s">
        <v>107</v>
      </c>
      <c r="C1487" s="189" t="s">
        <v>1685</v>
      </c>
      <c r="D1487" s="190" t="s">
        <v>1686</v>
      </c>
      <c r="E1487" s="190"/>
      <c r="F1487" s="189" t="s">
        <v>260</v>
      </c>
      <c r="G1487" s="192" t="n">
        <v>5.681</v>
      </c>
      <c r="H1487" s="192" t="n">
        <v>0</v>
      </c>
    </row>
    <row r="1488" customFormat="false" ht="15" hidden="false" customHeight="false" outlineLevel="0" collapsed="false">
      <c r="A1488" s="315"/>
      <c r="B1488" s="315"/>
      <c r="C1488" s="315"/>
      <c r="D1488" s="316" t="s">
        <v>5195</v>
      </c>
      <c r="E1488" s="317"/>
      <c r="F1488" s="317"/>
      <c r="G1488" s="318" t="n">
        <v>5.681</v>
      </c>
      <c r="H1488" s="315"/>
    </row>
    <row r="1489" customFormat="false" ht="15" hidden="false" customHeight="true" outlineLevel="0" collapsed="false">
      <c r="A1489" s="189" t="s">
        <v>1687</v>
      </c>
      <c r="B1489" s="189" t="s">
        <v>107</v>
      </c>
      <c r="C1489" s="189" t="s">
        <v>1688</v>
      </c>
      <c r="D1489" s="190" t="s">
        <v>1689</v>
      </c>
      <c r="E1489" s="190"/>
      <c r="F1489" s="189" t="s">
        <v>260</v>
      </c>
      <c r="G1489" s="192" t="n">
        <v>5.681</v>
      </c>
      <c r="H1489" s="192" t="n">
        <v>0</v>
      </c>
    </row>
    <row r="1490" customFormat="false" ht="15" hidden="false" customHeight="false" outlineLevel="0" collapsed="false">
      <c r="A1490" s="315"/>
      <c r="B1490" s="315"/>
      <c r="C1490" s="315"/>
      <c r="D1490" s="316" t="s">
        <v>5195</v>
      </c>
      <c r="E1490" s="317"/>
      <c r="F1490" s="317"/>
      <c r="G1490" s="318" t="n">
        <v>5.681</v>
      </c>
      <c r="H1490" s="315"/>
    </row>
    <row r="1491" customFormat="false" ht="15" hidden="false" customHeight="true" outlineLevel="0" collapsed="false">
      <c r="A1491" s="189" t="s">
        <v>1690</v>
      </c>
      <c r="B1491" s="189" t="s">
        <v>107</v>
      </c>
      <c r="C1491" s="189" t="s">
        <v>1691</v>
      </c>
      <c r="D1491" s="190" t="s">
        <v>1692</v>
      </c>
      <c r="E1491" s="190"/>
      <c r="F1491" s="189" t="s">
        <v>260</v>
      </c>
      <c r="G1491" s="192" t="n">
        <v>159.068</v>
      </c>
      <c r="H1491" s="192" t="n">
        <v>0</v>
      </c>
    </row>
    <row r="1492" customFormat="false" ht="15" hidden="false" customHeight="false" outlineLevel="0" collapsed="false">
      <c r="A1492" s="315"/>
      <c r="B1492" s="315"/>
      <c r="C1492" s="315"/>
      <c r="D1492" s="316" t="s">
        <v>5196</v>
      </c>
      <c r="E1492" s="317"/>
      <c r="F1492" s="317"/>
      <c r="G1492" s="318" t="n">
        <v>159.068</v>
      </c>
      <c r="H1492" s="315"/>
    </row>
    <row r="1493" customFormat="false" ht="15" hidden="false" customHeight="true" outlineLevel="0" collapsed="false">
      <c r="A1493" s="189" t="s">
        <v>1693</v>
      </c>
      <c r="B1493" s="189" t="s">
        <v>107</v>
      </c>
      <c r="C1493" s="189" t="s">
        <v>1694</v>
      </c>
      <c r="D1493" s="190" t="s">
        <v>1695</v>
      </c>
      <c r="E1493" s="190"/>
      <c r="F1493" s="189" t="s">
        <v>260</v>
      </c>
      <c r="G1493" s="192" t="n">
        <v>0.3</v>
      </c>
      <c r="H1493" s="192" t="n">
        <v>0</v>
      </c>
    </row>
    <row r="1494" customFormat="false" ht="15" hidden="false" customHeight="false" outlineLevel="0" collapsed="false">
      <c r="A1494" s="315"/>
      <c r="B1494" s="315"/>
      <c r="C1494" s="315"/>
      <c r="D1494" s="316" t="s">
        <v>5197</v>
      </c>
      <c r="E1494" s="317" t="s">
        <v>5198</v>
      </c>
      <c r="F1494" s="317"/>
      <c r="G1494" s="318" t="n">
        <v>0.3</v>
      </c>
      <c r="H1494" s="315"/>
    </row>
    <row r="1495" customFormat="false" ht="15" hidden="false" customHeight="true" outlineLevel="0" collapsed="false">
      <c r="A1495" s="189" t="s">
        <v>1696</v>
      </c>
      <c r="B1495" s="189" t="s">
        <v>107</v>
      </c>
      <c r="C1495" s="189" t="s">
        <v>1697</v>
      </c>
      <c r="D1495" s="190" t="s">
        <v>1698</v>
      </c>
      <c r="E1495" s="190"/>
      <c r="F1495" s="189" t="s">
        <v>260</v>
      </c>
      <c r="G1495" s="192" t="n">
        <v>3.677</v>
      </c>
      <c r="H1495" s="192" t="n">
        <v>0</v>
      </c>
    </row>
    <row r="1496" customFormat="false" ht="15" hidden="false" customHeight="false" outlineLevel="0" collapsed="false">
      <c r="A1496" s="315"/>
      <c r="B1496" s="315"/>
      <c r="C1496" s="315"/>
      <c r="D1496" s="316" t="s">
        <v>5199</v>
      </c>
      <c r="E1496" s="317"/>
      <c r="F1496" s="317"/>
      <c r="G1496" s="318" t="n">
        <v>3.677</v>
      </c>
      <c r="H1496" s="315"/>
    </row>
    <row r="1497" customFormat="false" ht="15" hidden="false" customHeight="true" outlineLevel="0" collapsed="false">
      <c r="A1497" s="189" t="s">
        <v>1699</v>
      </c>
      <c r="B1497" s="189" t="s">
        <v>107</v>
      </c>
      <c r="C1497" s="189" t="s">
        <v>1700</v>
      </c>
      <c r="D1497" s="190" t="s">
        <v>1701</v>
      </c>
      <c r="E1497" s="190"/>
      <c r="F1497" s="189" t="s">
        <v>260</v>
      </c>
      <c r="G1497" s="192" t="n">
        <v>1.704</v>
      </c>
      <c r="H1497" s="192" t="n">
        <v>0</v>
      </c>
    </row>
    <row r="1498" customFormat="false" ht="15" hidden="false" customHeight="false" outlineLevel="0" collapsed="false">
      <c r="A1498" s="315"/>
      <c r="B1498" s="315"/>
      <c r="C1498" s="315"/>
      <c r="D1498" s="316" t="s">
        <v>5200</v>
      </c>
      <c r="E1498" s="317"/>
      <c r="F1498" s="317"/>
      <c r="G1498" s="318" t="n">
        <v>1.704</v>
      </c>
      <c r="H1498" s="315"/>
    </row>
    <row r="1499" customFormat="false" ht="24.05" hidden="false" customHeight="true" outlineLevel="0" collapsed="false">
      <c r="A1499" s="189" t="s">
        <v>1704</v>
      </c>
      <c r="B1499" s="189" t="s">
        <v>109</v>
      </c>
      <c r="C1499" s="189" t="s">
        <v>1705</v>
      </c>
      <c r="D1499" s="190" t="s">
        <v>1706</v>
      </c>
      <c r="E1499" s="190"/>
      <c r="F1499" s="189" t="s">
        <v>231</v>
      </c>
      <c r="G1499" s="192" t="n">
        <v>1</v>
      </c>
      <c r="H1499" s="192" t="n">
        <v>0</v>
      </c>
    </row>
    <row r="1500" customFormat="false" ht="15" hidden="false" customHeight="false" outlineLevel="0" collapsed="false">
      <c r="A1500" s="315"/>
      <c r="B1500" s="315"/>
      <c r="C1500" s="315"/>
      <c r="D1500" s="316" t="s">
        <v>188</v>
      </c>
      <c r="E1500" s="317"/>
      <c r="F1500" s="317"/>
      <c r="G1500" s="318" t="n">
        <v>1</v>
      </c>
      <c r="H1500" s="315"/>
    </row>
    <row r="1501" customFormat="false" ht="24.05" hidden="false" customHeight="true" outlineLevel="0" collapsed="false">
      <c r="A1501" s="194" t="s">
        <v>1710</v>
      </c>
      <c r="B1501" s="194" t="s">
        <v>109</v>
      </c>
      <c r="C1501" s="194" t="s">
        <v>1711</v>
      </c>
      <c r="D1501" s="195" t="s">
        <v>1712</v>
      </c>
      <c r="E1501" s="195"/>
      <c r="F1501" s="194" t="s">
        <v>231</v>
      </c>
      <c r="G1501" s="197" t="n">
        <v>1</v>
      </c>
      <c r="H1501" s="197" t="n">
        <v>0</v>
      </c>
    </row>
    <row r="1502" customFormat="false" ht="15" hidden="false" customHeight="false" outlineLevel="0" collapsed="false">
      <c r="A1502" s="315"/>
      <c r="B1502" s="315"/>
      <c r="C1502" s="315"/>
      <c r="D1502" s="316" t="s">
        <v>188</v>
      </c>
      <c r="E1502" s="317"/>
      <c r="F1502" s="317"/>
      <c r="G1502" s="319" t="n">
        <v>1</v>
      </c>
      <c r="H1502" s="315"/>
    </row>
    <row r="1503" customFormat="false" ht="15" hidden="false" customHeight="true" outlineLevel="0" collapsed="false">
      <c r="A1503" s="189" t="s">
        <v>1713</v>
      </c>
      <c r="B1503" s="189" t="s">
        <v>109</v>
      </c>
      <c r="C1503" s="189" t="s">
        <v>1714</v>
      </c>
      <c r="D1503" s="190" t="s">
        <v>1715</v>
      </c>
      <c r="E1503" s="190"/>
      <c r="F1503" s="189" t="s">
        <v>231</v>
      </c>
      <c r="G1503" s="192" t="n">
        <v>1</v>
      </c>
      <c r="H1503" s="192" t="n">
        <v>0</v>
      </c>
    </row>
    <row r="1504" customFormat="false" ht="15" hidden="false" customHeight="false" outlineLevel="0" collapsed="false">
      <c r="A1504" s="315"/>
      <c r="B1504" s="315"/>
      <c r="C1504" s="315"/>
      <c r="D1504" s="316" t="s">
        <v>188</v>
      </c>
      <c r="E1504" s="317"/>
      <c r="F1504" s="317"/>
      <c r="G1504" s="318" t="n">
        <v>1</v>
      </c>
      <c r="H1504" s="315"/>
    </row>
    <row r="1505" customFormat="false" ht="15" hidden="false" customHeight="true" outlineLevel="0" collapsed="false">
      <c r="A1505" s="194" t="s">
        <v>1716</v>
      </c>
      <c r="B1505" s="194" t="s">
        <v>109</v>
      </c>
      <c r="C1505" s="194" t="s">
        <v>1717</v>
      </c>
      <c r="D1505" s="195" t="s">
        <v>1718</v>
      </c>
      <c r="E1505" s="195"/>
      <c r="F1505" s="194" t="s">
        <v>231</v>
      </c>
      <c r="G1505" s="197" t="n">
        <v>1</v>
      </c>
      <c r="H1505" s="197" t="n">
        <v>0</v>
      </c>
    </row>
    <row r="1506" customFormat="false" ht="15" hidden="false" customHeight="false" outlineLevel="0" collapsed="false">
      <c r="A1506" s="315"/>
      <c r="B1506" s="315"/>
      <c r="C1506" s="315"/>
      <c r="D1506" s="316" t="s">
        <v>188</v>
      </c>
      <c r="E1506" s="317"/>
      <c r="F1506" s="317"/>
      <c r="G1506" s="319" t="n">
        <v>1</v>
      </c>
      <c r="H1506" s="315"/>
    </row>
    <row r="1507" customFormat="false" ht="15" hidden="false" customHeight="true" outlineLevel="0" collapsed="false">
      <c r="A1507" s="189" t="s">
        <v>1719</v>
      </c>
      <c r="B1507" s="189" t="s">
        <v>109</v>
      </c>
      <c r="C1507" s="189" t="s">
        <v>1720</v>
      </c>
      <c r="D1507" s="190" t="s">
        <v>1721</v>
      </c>
      <c r="E1507" s="190"/>
      <c r="F1507" s="189" t="s">
        <v>231</v>
      </c>
      <c r="G1507" s="192" t="n">
        <v>1</v>
      </c>
      <c r="H1507" s="192" t="n">
        <v>0</v>
      </c>
    </row>
    <row r="1508" customFormat="false" ht="15" hidden="false" customHeight="false" outlineLevel="0" collapsed="false">
      <c r="A1508" s="315"/>
      <c r="B1508" s="315"/>
      <c r="C1508" s="315"/>
      <c r="D1508" s="316" t="s">
        <v>188</v>
      </c>
      <c r="E1508" s="317"/>
      <c r="F1508" s="317"/>
      <c r="G1508" s="318" t="n">
        <v>1</v>
      </c>
      <c r="H1508" s="315"/>
    </row>
    <row r="1509" customFormat="false" ht="24.05" hidden="false" customHeight="true" outlineLevel="0" collapsed="false">
      <c r="A1509" s="194" t="s">
        <v>1722</v>
      </c>
      <c r="B1509" s="194" t="s">
        <v>109</v>
      </c>
      <c r="C1509" s="194" t="s">
        <v>1723</v>
      </c>
      <c r="D1509" s="195" t="s">
        <v>1724</v>
      </c>
      <c r="E1509" s="195"/>
      <c r="F1509" s="194" t="s">
        <v>231</v>
      </c>
      <c r="G1509" s="197" t="n">
        <v>1</v>
      </c>
      <c r="H1509" s="197" t="n">
        <v>0</v>
      </c>
    </row>
    <row r="1510" customFormat="false" ht="15" hidden="false" customHeight="false" outlineLevel="0" collapsed="false">
      <c r="A1510" s="315"/>
      <c r="B1510" s="315"/>
      <c r="C1510" s="315"/>
      <c r="D1510" s="316" t="s">
        <v>188</v>
      </c>
      <c r="E1510" s="317"/>
      <c r="F1510" s="317"/>
      <c r="G1510" s="319" t="n">
        <v>1</v>
      </c>
      <c r="H1510" s="315"/>
    </row>
    <row r="1511" customFormat="false" ht="15" hidden="false" customHeight="true" outlineLevel="0" collapsed="false">
      <c r="A1511" s="189" t="s">
        <v>1725</v>
      </c>
      <c r="B1511" s="189" t="s">
        <v>109</v>
      </c>
      <c r="C1511" s="189" t="s">
        <v>1720</v>
      </c>
      <c r="D1511" s="190" t="s">
        <v>1721</v>
      </c>
      <c r="E1511" s="190"/>
      <c r="F1511" s="189" t="s">
        <v>231</v>
      </c>
      <c r="G1511" s="192" t="n">
        <v>1</v>
      </c>
      <c r="H1511" s="192" t="n">
        <v>0</v>
      </c>
    </row>
    <row r="1512" customFormat="false" ht="15" hidden="false" customHeight="false" outlineLevel="0" collapsed="false">
      <c r="A1512" s="315"/>
      <c r="B1512" s="315"/>
      <c r="C1512" s="315"/>
      <c r="D1512" s="316" t="s">
        <v>188</v>
      </c>
      <c r="E1512" s="317"/>
      <c r="F1512" s="317"/>
      <c r="G1512" s="318" t="n">
        <v>1</v>
      </c>
      <c r="H1512" s="315"/>
    </row>
    <row r="1513" customFormat="false" ht="24.05" hidden="false" customHeight="true" outlineLevel="0" collapsed="false">
      <c r="A1513" s="194" t="s">
        <v>1726</v>
      </c>
      <c r="B1513" s="194" t="s">
        <v>109</v>
      </c>
      <c r="C1513" s="194" t="s">
        <v>1727</v>
      </c>
      <c r="D1513" s="195" t="s">
        <v>1728</v>
      </c>
      <c r="E1513" s="195"/>
      <c r="F1513" s="194" t="s">
        <v>231</v>
      </c>
      <c r="G1513" s="197" t="n">
        <v>1</v>
      </c>
      <c r="H1513" s="197" t="n">
        <v>0</v>
      </c>
    </row>
    <row r="1514" customFormat="false" ht="15" hidden="false" customHeight="false" outlineLevel="0" collapsed="false">
      <c r="A1514" s="315"/>
      <c r="B1514" s="315"/>
      <c r="C1514" s="315"/>
      <c r="D1514" s="316" t="s">
        <v>188</v>
      </c>
      <c r="E1514" s="317"/>
      <c r="F1514" s="317"/>
      <c r="G1514" s="319" t="n">
        <v>1</v>
      </c>
      <c r="H1514" s="315"/>
    </row>
    <row r="1515" customFormat="false" ht="15" hidden="false" customHeight="true" outlineLevel="0" collapsed="false">
      <c r="A1515" s="189" t="s">
        <v>1729</v>
      </c>
      <c r="B1515" s="189" t="s">
        <v>109</v>
      </c>
      <c r="C1515" s="189" t="s">
        <v>1730</v>
      </c>
      <c r="D1515" s="190" t="s">
        <v>1731</v>
      </c>
      <c r="E1515" s="190"/>
      <c r="F1515" s="189" t="s">
        <v>231</v>
      </c>
      <c r="G1515" s="192" t="n">
        <v>6</v>
      </c>
      <c r="H1515" s="192" t="n">
        <v>0</v>
      </c>
    </row>
    <row r="1516" customFormat="false" ht="15" hidden="false" customHeight="false" outlineLevel="0" collapsed="false">
      <c r="A1516" s="315"/>
      <c r="B1516" s="315"/>
      <c r="C1516" s="315"/>
      <c r="D1516" s="316" t="s">
        <v>212</v>
      </c>
      <c r="E1516" s="317"/>
      <c r="F1516" s="317"/>
      <c r="G1516" s="318" t="n">
        <v>6</v>
      </c>
      <c r="H1516" s="315"/>
    </row>
    <row r="1517" customFormat="false" ht="15" hidden="false" customHeight="true" outlineLevel="0" collapsed="false">
      <c r="A1517" s="194" t="s">
        <v>1732</v>
      </c>
      <c r="B1517" s="194" t="s">
        <v>109</v>
      </c>
      <c r="C1517" s="194" t="s">
        <v>1733</v>
      </c>
      <c r="D1517" s="195" t="s">
        <v>1734</v>
      </c>
      <c r="E1517" s="195"/>
      <c r="F1517" s="194" t="s">
        <v>231</v>
      </c>
      <c r="G1517" s="197" t="n">
        <v>6</v>
      </c>
      <c r="H1517" s="197" t="n">
        <v>0</v>
      </c>
    </row>
    <row r="1518" customFormat="false" ht="15" hidden="false" customHeight="false" outlineLevel="0" collapsed="false">
      <c r="A1518" s="315"/>
      <c r="B1518" s="315"/>
      <c r="C1518" s="315"/>
      <c r="D1518" s="316" t="s">
        <v>212</v>
      </c>
      <c r="E1518" s="317"/>
      <c r="F1518" s="317"/>
      <c r="G1518" s="319" t="n">
        <v>6</v>
      </c>
      <c r="H1518" s="315"/>
    </row>
    <row r="1519" customFormat="false" ht="15" hidden="false" customHeight="true" outlineLevel="0" collapsed="false">
      <c r="A1519" s="189" t="s">
        <v>1735</v>
      </c>
      <c r="B1519" s="189" t="s">
        <v>109</v>
      </c>
      <c r="C1519" s="189" t="s">
        <v>1730</v>
      </c>
      <c r="D1519" s="190" t="s">
        <v>1731</v>
      </c>
      <c r="E1519" s="190"/>
      <c r="F1519" s="189" t="s">
        <v>231</v>
      </c>
      <c r="G1519" s="192" t="n">
        <v>4</v>
      </c>
      <c r="H1519" s="192" t="n">
        <v>0</v>
      </c>
    </row>
    <row r="1520" customFormat="false" ht="15" hidden="false" customHeight="false" outlineLevel="0" collapsed="false">
      <c r="A1520" s="315"/>
      <c r="B1520" s="315"/>
      <c r="C1520" s="315"/>
      <c r="D1520" s="316" t="s">
        <v>205</v>
      </c>
      <c r="E1520" s="317"/>
      <c r="F1520" s="317"/>
      <c r="G1520" s="318" t="n">
        <v>4</v>
      </c>
      <c r="H1520" s="315"/>
    </row>
    <row r="1521" customFormat="false" ht="15" hidden="false" customHeight="true" outlineLevel="0" collapsed="false">
      <c r="A1521" s="194" t="s">
        <v>1736</v>
      </c>
      <c r="B1521" s="194" t="s">
        <v>109</v>
      </c>
      <c r="C1521" s="194" t="s">
        <v>1737</v>
      </c>
      <c r="D1521" s="195" t="s">
        <v>1738</v>
      </c>
      <c r="E1521" s="195"/>
      <c r="F1521" s="194" t="s">
        <v>231</v>
      </c>
      <c r="G1521" s="197" t="n">
        <v>4</v>
      </c>
      <c r="H1521" s="197" t="n">
        <v>0</v>
      </c>
    </row>
    <row r="1522" customFormat="false" ht="15" hidden="false" customHeight="false" outlineLevel="0" collapsed="false">
      <c r="A1522" s="315"/>
      <c r="B1522" s="315"/>
      <c r="C1522" s="315"/>
      <c r="D1522" s="316" t="s">
        <v>205</v>
      </c>
      <c r="E1522" s="317"/>
      <c r="F1522" s="317"/>
      <c r="G1522" s="319" t="n">
        <v>4</v>
      </c>
      <c r="H1522" s="315"/>
    </row>
    <row r="1523" customFormat="false" ht="15" hidden="false" customHeight="true" outlineLevel="0" collapsed="false">
      <c r="A1523" s="189" t="s">
        <v>1739</v>
      </c>
      <c r="B1523" s="189" t="s">
        <v>109</v>
      </c>
      <c r="C1523" s="189" t="s">
        <v>1730</v>
      </c>
      <c r="D1523" s="190" t="s">
        <v>1731</v>
      </c>
      <c r="E1523" s="190"/>
      <c r="F1523" s="189" t="s">
        <v>231</v>
      </c>
      <c r="G1523" s="192" t="n">
        <v>4</v>
      </c>
      <c r="H1523" s="192" t="n">
        <v>0</v>
      </c>
    </row>
    <row r="1524" customFormat="false" ht="15" hidden="false" customHeight="false" outlineLevel="0" collapsed="false">
      <c r="A1524" s="315"/>
      <c r="B1524" s="315"/>
      <c r="C1524" s="315"/>
      <c r="D1524" s="316" t="s">
        <v>205</v>
      </c>
      <c r="E1524" s="317"/>
      <c r="F1524" s="317"/>
      <c r="G1524" s="318" t="n">
        <v>4</v>
      </c>
      <c r="H1524" s="315"/>
    </row>
    <row r="1525" customFormat="false" ht="15" hidden="false" customHeight="true" outlineLevel="0" collapsed="false">
      <c r="A1525" s="194" t="s">
        <v>1740</v>
      </c>
      <c r="B1525" s="194" t="s">
        <v>109</v>
      </c>
      <c r="C1525" s="194" t="s">
        <v>1741</v>
      </c>
      <c r="D1525" s="195" t="s">
        <v>1742</v>
      </c>
      <c r="E1525" s="195"/>
      <c r="F1525" s="194" t="s">
        <v>231</v>
      </c>
      <c r="G1525" s="197" t="n">
        <v>4</v>
      </c>
      <c r="H1525" s="197" t="n">
        <v>0</v>
      </c>
    </row>
    <row r="1526" customFormat="false" ht="15" hidden="false" customHeight="false" outlineLevel="0" collapsed="false">
      <c r="A1526" s="315"/>
      <c r="B1526" s="315"/>
      <c r="C1526" s="315"/>
      <c r="D1526" s="316" t="s">
        <v>205</v>
      </c>
      <c r="E1526" s="317"/>
      <c r="F1526" s="317"/>
      <c r="G1526" s="319" t="n">
        <v>4</v>
      </c>
      <c r="H1526" s="315"/>
    </row>
    <row r="1527" customFormat="false" ht="15" hidden="false" customHeight="true" outlineLevel="0" collapsed="false">
      <c r="A1527" s="189" t="s">
        <v>1743</v>
      </c>
      <c r="B1527" s="189" t="s">
        <v>109</v>
      </c>
      <c r="C1527" s="189" t="s">
        <v>1744</v>
      </c>
      <c r="D1527" s="190" t="s">
        <v>1745</v>
      </c>
      <c r="E1527" s="190"/>
      <c r="F1527" s="189" t="s">
        <v>231</v>
      </c>
      <c r="G1527" s="192" t="n">
        <v>1</v>
      </c>
      <c r="H1527" s="192" t="n">
        <v>0</v>
      </c>
    </row>
    <row r="1528" customFormat="false" ht="15" hidden="false" customHeight="false" outlineLevel="0" collapsed="false">
      <c r="A1528" s="315"/>
      <c r="B1528" s="315"/>
      <c r="C1528" s="315"/>
      <c r="D1528" s="316" t="s">
        <v>188</v>
      </c>
      <c r="E1528" s="317"/>
      <c r="F1528" s="317"/>
      <c r="G1528" s="318" t="n">
        <v>1</v>
      </c>
      <c r="H1528" s="315"/>
    </row>
    <row r="1529" customFormat="false" ht="15" hidden="false" customHeight="true" outlineLevel="0" collapsed="false">
      <c r="A1529" s="194" t="s">
        <v>1746</v>
      </c>
      <c r="B1529" s="194" t="s">
        <v>109</v>
      </c>
      <c r="C1529" s="194" t="s">
        <v>1747</v>
      </c>
      <c r="D1529" s="195" t="s">
        <v>1748</v>
      </c>
      <c r="E1529" s="195"/>
      <c r="F1529" s="194" t="s">
        <v>231</v>
      </c>
      <c r="G1529" s="197" t="n">
        <v>1</v>
      </c>
      <c r="H1529" s="197" t="n">
        <v>0</v>
      </c>
    </row>
    <row r="1530" customFormat="false" ht="15" hidden="false" customHeight="false" outlineLevel="0" collapsed="false">
      <c r="A1530" s="315"/>
      <c r="B1530" s="315"/>
      <c r="C1530" s="315"/>
      <c r="D1530" s="316" t="s">
        <v>188</v>
      </c>
      <c r="E1530" s="317"/>
      <c r="F1530" s="317"/>
      <c r="G1530" s="319" t="n">
        <v>1</v>
      </c>
      <c r="H1530" s="315"/>
    </row>
    <row r="1531" customFormat="false" ht="15" hidden="false" customHeight="true" outlineLevel="0" collapsed="false">
      <c r="A1531" s="189" t="s">
        <v>1749</v>
      </c>
      <c r="B1531" s="189" t="s">
        <v>109</v>
      </c>
      <c r="C1531" s="189" t="s">
        <v>1744</v>
      </c>
      <c r="D1531" s="190" t="s">
        <v>1745</v>
      </c>
      <c r="E1531" s="190"/>
      <c r="F1531" s="189" t="s">
        <v>231</v>
      </c>
      <c r="G1531" s="192" t="n">
        <v>1</v>
      </c>
      <c r="H1531" s="192" t="n">
        <v>0</v>
      </c>
    </row>
    <row r="1532" customFormat="false" ht="15" hidden="false" customHeight="false" outlineLevel="0" collapsed="false">
      <c r="A1532" s="315"/>
      <c r="B1532" s="315"/>
      <c r="C1532" s="315"/>
      <c r="D1532" s="316" t="s">
        <v>188</v>
      </c>
      <c r="E1532" s="317"/>
      <c r="F1532" s="317"/>
      <c r="G1532" s="318" t="n">
        <v>1</v>
      </c>
      <c r="H1532" s="315"/>
    </row>
    <row r="1533" customFormat="false" ht="15" hidden="false" customHeight="true" outlineLevel="0" collapsed="false">
      <c r="A1533" s="194" t="s">
        <v>1750</v>
      </c>
      <c r="B1533" s="194" t="s">
        <v>109</v>
      </c>
      <c r="C1533" s="194" t="s">
        <v>1751</v>
      </c>
      <c r="D1533" s="195" t="s">
        <v>1752</v>
      </c>
      <c r="E1533" s="195"/>
      <c r="F1533" s="194" t="s">
        <v>231</v>
      </c>
      <c r="G1533" s="197" t="n">
        <v>1</v>
      </c>
      <c r="H1533" s="197" t="n">
        <v>0</v>
      </c>
    </row>
    <row r="1534" customFormat="false" ht="15" hidden="false" customHeight="false" outlineLevel="0" collapsed="false">
      <c r="A1534" s="315"/>
      <c r="B1534" s="315"/>
      <c r="C1534" s="315"/>
      <c r="D1534" s="316" t="s">
        <v>188</v>
      </c>
      <c r="E1534" s="317"/>
      <c r="F1534" s="317"/>
      <c r="G1534" s="319" t="n">
        <v>1</v>
      </c>
      <c r="H1534" s="315"/>
    </row>
    <row r="1535" customFormat="false" ht="15" hidden="false" customHeight="true" outlineLevel="0" collapsed="false">
      <c r="A1535" s="189" t="s">
        <v>1753</v>
      </c>
      <c r="B1535" s="189" t="s">
        <v>109</v>
      </c>
      <c r="C1535" s="189" t="s">
        <v>1754</v>
      </c>
      <c r="D1535" s="190" t="s">
        <v>1755</v>
      </c>
      <c r="E1535" s="190"/>
      <c r="F1535" s="189" t="s">
        <v>231</v>
      </c>
      <c r="G1535" s="192" t="n">
        <v>1</v>
      </c>
      <c r="H1535" s="192" t="n">
        <v>0</v>
      </c>
    </row>
    <row r="1536" customFormat="false" ht="15" hidden="false" customHeight="false" outlineLevel="0" collapsed="false">
      <c r="A1536" s="315"/>
      <c r="B1536" s="315"/>
      <c r="C1536" s="315"/>
      <c r="D1536" s="316" t="s">
        <v>188</v>
      </c>
      <c r="E1536" s="317"/>
      <c r="F1536" s="317"/>
      <c r="G1536" s="318" t="n">
        <v>1</v>
      </c>
      <c r="H1536" s="315"/>
    </row>
    <row r="1537" customFormat="false" ht="15" hidden="false" customHeight="true" outlineLevel="0" collapsed="false">
      <c r="A1537" s="194" t="s">
        <v>1756</v>
      </c>
      <c r="B1537" s="194" t="s">
        <v>109</v>
      </c>
      <c r="C1537" s="194" t="s">
        <v>1757</v>
      </c>
      <c r="D1537" s="195" t="s">
        <v>1758</v>
      </c>
      <c r="E1537" s="195"/>
      <c r="F1537" s="194" t="s">
        <v>231</v>
      </c>
      <c r="G1537" s="197" t="n">
        <v>1</v>
      </c>
      <c r="H1537" s="197" t="n">
        <v>0</v>
      </c>
    </row>
    <row r="1538" customFormat="false" ht="15" hidden="false" customHeight="false" outlineLevel="0" collapsed="false">
      <c r="A1538" s="315"/>
      <c r="B1538" s="315"/>
      <c r="C1538" s="315"/>
      <c r="D1538" s="316" t="s">
        <v>188</v>
      </c>
      <c r="E1538" s="317"/>
      <c r="F1538" s="317"/>
      <c r="G1538" s="319" t="n">
        <v>1</v>
      </c>
      <c r="H1538" s="315"/>
    </row>
    <row r="1539" customFormat="false" ht="15" hidden="false" customHeight="true" outlineLevel="0" collapsed="false">
      <c r="A1539" s="189" t="s">
        <v>1759</v>
      </c>
      <c r="B1539" s="189" t="s">
        <v>109</v>
      </c>
      <c r="C1539" s="189" t="s">
        <v>1760</v>
      </c>
      <c r="D1539" s="190" t="s">
        <v>1761</v>
      </c>
      <c r="E1539" s="190"/>
      <c r="F1539" s="189" t="s">
        <v>237</v>
      </c>
      <c r="G1539" s="192" t="n">
        <v>22</v>
      </c>
      <c r="H1539" s="192" t="n">
        <v>0</v>
      </c>
    </row>
    <row r="1540" customFormat="false" ht="15" hidden="false" customHeight="false" outlineLevel="0" collapsed="false">
      <c r="A1540" s="315"/>
      <c r="B1540" s="315"/>
      <c r="C1540" s="315"/>
      <c r="D1540" s="316" t="s">
        <v>226</v>
      </c>
      <c r="E1540" s="317"/>
      <c r="F1540" s="317"/>
      <c r="G1540" s="318" t="n">
        <v>22</v>
      </c>
      <c r="H1540" s="315"/>
    </row>
    <row r="1541" customFormat="false" ht="15" hidden="false" customHeight="true" outlineLevel="0" collapsed="false">
      <c r="A1541" s="194" t="s">
        <v>1762</v>
      </c>
      <c r="B1541" s="194" t="s">
        <v>109</v>
      </c>
      <c r="C1541" s="194" t="s">
        <v>1763</v>
      </c>
      <c r="D1541" s="195" t="s">
        <v>1764</v>
      </c>
      <c r="E1541" s="195"/>
      <c r="F1541" s="194" t="s">
        <v>237</v>
      </c>
      <c r="G1541" s="197" t="n">
        <v>23.98</v>
      </c>
      <c r="H1541" s="197" t="n">
        <v>0</v>
      </c>
    </row>
    <row r="1542" customFormat="false" ht="15" hidden="false" customHeight="false" outlineLevel="0" collapsed="false">
      <c r="A1542" s="315"/>
      <c r="B1542" s="315"/>
      <c r="C1542" s="315"/>
      <c r="D1542" s="316" t="s">
        <v>226</v>
      </c>
      <c r="E1542" s="317"/>
      <c r="F1542" s="317"/>
      <c r="G1542" s="319" t="n">
        <v>22</v>
      </c>
      <c r="H1542" s="315"/>
    </row>
    <row r="1543" customFormat="false" ht="15" hidden="false" customHeight="false" outlineLevel="0" collapsed="false">
      <c r="A1543" s="194"/>
      <c r="B1543" s="194"/>
      <c r="C1543" s="194"/>
      <c r="D1543" s="316" t="s">
        <v>5201</v>
      </c>
      <c r="E1543" s="317"/>
      <c r="F1543" s="317"/>
      <c r="G1543" s="319" t="n">
        <v>1.98</v>
      </c>
      <c r="H1543" s="198"/>
    </row>
    <row r="1544" customFormat="false" ht="24.05" hidden="false" customHeight="true" outlineLevel="0" collapsed="false">
      <c r="A1544" s="189" t="s">
        <v>1765</v>
      </c>
      <c r="B1544" s="189" t="s">
        <v>109</v>
      </c>
      <c r="C1544" s="189" t="s">
        <v>1766</v>
      </c>
      <c r="D1544" s="190" t="s">
        <v>1767</v>
      </c>
      <c r="E1544" s="190"/>
      <c r="F1544" s="189" t="s">
        <v>237</v>
      </c>
      <c r="G1544" s="192" t="n">
        <v>22</v>
      </c>
      <c r="H1544" s="192" t="n">
        <v>0</v>
      </c>
    </row>
    <row r="1545" customFormat="false" ht="15" hidden="false" customHeight="false" outlineLevel="0" collapsed="false">
      <c r="A1545" s="315"/>
      <c r="B1545" s="315"/>
      <c r="C1545" s="315"/>
      <c r="D1545" s="316" t="s">
        <v>226</v>
      </c>
      <c r="E1545" s="317"/>
      <c r="F1545" s="317"/>
      <c r="G1545" s="318" t="n">
        <v>22</v>
      </c>
      <c r="H1545" s="315"/>
    </row>
    <row r="1546" customFormat="false" ht="15" hidden="false" customHeight="true" outlineLevel="0" collapsed="false">
      <c r="A1546" s="189" t="s">
        <v>1768</v>
      </c>
      <c r="B1546" s="189" t="s">
        <v>109</v>
      </c>
      <c r="C1546" s="189" t="s">
        <v>1769</v>
      </c>
      <c r="D1546" s="190" t="s">
        <v>1770</v>
      </c>
      <c r="E1546" s="190"/>
      <c r="F1546" s="189" t="s">
        <v>237</v>
      </c>
      <c r="G1546" s="192" t="n">
        <v>32</v>
      </c>
      <c r="H1546" s="192" t="n">
        <v>0</v>
      </c>
    </row>
    <row r="1547" customFormat="false" ht="15" hidden="false" customHeight="false" outlineLevel="0" collapsed="false">
      <c r="A1547" s="315"/>
      <c r="B1547" s="315"/>
      <c r="C1547" s="315"/>
      <c r="D1547" s="316" t="s">
        <v>300</v>
      </c>
      <c r="E1547" s="317"/>
      <c r="F1547" s="317"/>
      <c r="G1547" s="318" t="n">
        <v>32</v>
      </c>
      <c r="H1547" s="315"/>
    </row>
    <row r="1548" customFormat="false" ht="15" hidden="false" customHeight="true" outlineLevel="0" collapsed="false">
      <c r="A1548" s="194" t="s">
        <v>1771</v>
      </c>
      <c r="B1548" s="194" t="s">
        <v>109</v>
      </c>
      <c r="C1548" s="194" t="s">
        <v>1772</v>
      </c>
      <c r="D1548" s="195" t="s">
        <v>1773</v>
      </c>
      <c r="E1548" s="195"/>
      <c r="F1548" s="194" t="s">
        <v>237</v>
      </c>
      <c r="G1548" s="197" t="n">
        <v>34.88</v>
      </c>
      <c r="H1548" s="197" t="n">
        <v>0</v>
      </c>
    </row>
    <row r="1549" customFormat="false" ht="15" hidden="false" customHeight="false" outlineLevel="0" collapsed="false">
      <c r="A1549" s="315"/>
      <c r="B1549" s="315"/>
      <c r="C1549" s="315"/>
      <c r="D1549" s="316" t="s">
        <v>300</v>
      </c>
      <c r="E1549" s="317"/>
      <c r="F1549" s="317"/>
      <c r="G1549" s="319" t="n">
        <v>32</v>
      </c>
      <c r="H1549" s="315"/>
    </row>
    <row r="1550" customFormat="false" ht="15" hidden="false" customHeight="false" outlineLevel="0" collapsed="false">
      <c r="A1550" s="194"/>
      <c r="B1550" s="194"/>
      <c r="C1550" s="194"/>
      <c r="D1550" s="316" t="s">
        <v>5202</v>
      </c>
      <c r="E1550" s="317"/>
      <c r="F1550" s="317"/>
      <c r="G1550" s="319" t="n">
        <v>2.88</v>
      </c>
      <c r="H1550" s="198"/>
    </row>
    <row r="1551" customFormat="false" ht="24.05" hidden="false" customHeight="true" outlineLevel="0" collapsed="false">
      <c r="A1551" s="189" t="s">
        <v>1774</v>
      </c>
      <c r="B1551" s="189" t="s">
        <v>109</v>
      </c>
      <c r="C1551" s="189" t="s">
        <v>1775</v>
      </c>
      <c r="D1551" s="190" t="s">
        <v>1776</v>
      </c>
      <c r="E1551" s="190"/>
      <c r="F1551" s="189" t="s">
        <v>237</v>
      </c>
      <c r="G1551" s="192" t="n">
        <v>32</v>
      </c>
      <c r="H1551" s="192" t="n">
        <v>0</v>
      </c>
    </row>
    <row r="1552" customFormat="false" ht="15" hidden="false" customHeight="false" outlineLevel="0" collapsed="false">
      <c r="A1552" s="315"/>
      <c r="B1552" s="315"/>
      <c r="C1552" s="315"/>
      <c r="D1552" s="316" t="s">
        <v>300</v>
      </c>
      <c r="E1552" s="317"/>
      <c r="F1552" s="317"/>
      <c r="G1552" s="318" t="n">
        <v>32</v>
      </c>
      <c r="H1552" s="315"/>
    </row>
    <row r="1553" customFormat="false" ht="15" hidden="false" customHeight="true" outlineLevel="0" collapsed="false">
      <c r="A1553" s="189" t="s">
        <v>1777</v>
      </c>
      <c r="B1553" s="189" t="s">
        <v>109</v>
      </c>
      <c r="C1553" s="189" t="s">
        <v>1778</v>
      </c>
      <c r="D1553" s="190" t="s">
        <v>1779</v>
      </c>
      <c r="E1553" s="190"/>
      <c r="F1553" s="189" t="s">
        <v>231</v>
      </c>
      <c r="G1553" s="192" t="n">
        <v>2</v>
      </c>
      <c r="H1553" s="192" t="n">
        <v>0</v>
      </c>
    </row>
    <row r="1554" customFormat="false" ht="15" hidden="false" customHeight="false" outlineLevel="0" collapsed="false">
      <c r="A1554" s="315"/>
      <c r="B1554" s="315"/>
      <c r="C1554" s="315"/>
      <c r="D1554" s="316" t="s">
        <v>197</v>
      </c>
      <c r="E1554" s="317"/>
      <c r="F1554" s="317"/>
      <c r="G1554" s="318" t="n">
        <v>2</v>
      </c>
      <c r="H1554" s="315"/>
    </row>
    <row r="1555" customFormat="false" ht="15" hidden="false" customHeight="true" outlineLevel="0" collapsed="false">
      <c r="A1555" s="194" t="s">
        <v>1780</v>
      </c>
      <c r="B1555" s="194" t="s">
        <v>109</v>
      </c>
      <c r="C1555" s="194" t="s">
        <v>1781</v>
      </c>
      <c r="D1555" s="195" t="s">
        <v>1782</v>
      </c>
      <c r="E1555" s="195"/>
      <c r="F1555" s="194" t="s">
        <v>252</v>
      </c>
      <c r="G1555" s="197" t="n">
        <v>2</v>
      </c>
      <c r="H1555" s="197" t="n">
        <v>0</v>
      </c>
    </row>
    <row r="1556" customFormat="false" ht="15" hidden="false" customHeight="false" outlineLevel="0" collapsed="false">
      <c r="A1556" s="315"/>
      <c r="B1556" s="315"/>
      <c r="C1556" s="315"/>
      <c r="D1556" s="316" t="s">
        <v>197</v>
      </c>
      <c r="E1556" s="317"/>
      <c r="F1556" s="317"/>
      <c r="G1556" s="319" t="n">
        <v>2</v>
      </c>
      <c r="H1556" s="315"/>
    </row>
    <row r="1557" customFormat="false" ht="15" hidden="false" customHeight="true" outlineLevel="0" collapsed="false">
      <c r="A1557" s="189" t="s">
        <v>1783</v>
      </c>
      <c r="B1557" s="189" t="s">
        <v>109</v>
      </c>
      <c r="C1557" s="189" t="s">
        <v>1784</v>
      </c>
      <c r="D1557" s="190" t="s">
        <v>1785</v>
      </c>
      <c r="E1557" s="190"/>
      <c r="F1557" s="189" t="s">
        <v>1786</v>
      </c>
      <c r="G1557" s="192" t="n">
        <v>12</v>
      </c>
      <c r="H1557" s="192" t="n">
        <v>0</v>
      </c>
    </row>
    <row r="1558" customFormat="false" ht="15" hidden="false" customHeight="false" outlineLevel="0" collapsed="false">
      <c r="A1558" s="315"/>
      <c r="B1558" s="315"/>
      <c r="C1558" s="315"/>
      <c r="D1558" s="316" t="s">
        <v>240</v>
      </c>
      <c r="E1558" s="317"/>
      <c r="F1558" s="317"/>
      <c r="G1558" s="318" t="n">
        <v>12</v>
      </c>
      <c r="H1558" s="315"/>
    </row>
    <row r="1559" customFormat="false" ht="24.05" hidden="false" customHeight="true" outlineLevel="0" collapsed="false">
      <c r="A1559" s="194" t="s">
        <v>1787</v>
      </c>
      <c r="B1559" s="194" t="s">
        <v>109</v>
      </c>
      <c r="C1559" s="194" t="s">
        <v>1788</v>
      </c>
      <c r="D1559" s="195" t="s">
        <v>1789</v>
      </c>
      <c r="E1559" s="195"/>
      <c r="F1559" s="194" t="s">
        <v>237</v>
      </c>
      <c r="G1559" s="197" t="n">
        <v>13.2</v>
      </c>
      <c r="H1559" s="197" t="n">
        <v>0</v>
      </c>
    </row>
    <row r="1560" customFormat="false" ht="15" hidden="false" customHeight="false" outlineLevel="0" collapsed="false">
      <c r="A1560" s="315"/>
      <c r="B1560" s="315"/>
      <c r="C1560" s="315"/>
      <c r="D1560" s="316" t="s">
        <v>240</v>
      </c>
      <c r="E1560" s="317"/>
      <c r="F1560" s="317"/>
      <c r="G1560" s="319" t="n">
        <v>12</v>
      </c>
      <c r="H1560" s="315"/>
    </row>
    <row r="1561" customFormat="false" ht="15" hidden="false" customHeight="false" outlineLevel="0" collapsed="false">
      <c r="A1561" s="194"/>
      <c r="B1561" s="194"/>
      <c r="C1561" s="194"/>
      <c r="D1561" s="316" t="s">
        <v>5203</v>
      </c>
      <c r="E1561" s="317"/>
      <c r="F1561" s="317"/>
      <c r="G1561" s="319" t="n">
        <v>1.2</v>
      </c>
      <c r="H1561" s="198"/>
    </row>
    <row r="1562" customFormat="false" ht="15" hidden="false" customHeight="true" outlineLevel="0" collapsed="false">
      <c r="A1562" s="189" t="s">
        <v>1790</v>
      </c>
      <c r="B1562" s="189" t="s">
        <v>109</v>
      </c>
      <c r="C1562" s="189" t="s">
        <v>1791</v>
      </c>
      <c r="D1562" s="190" t="s">
        <v>1792</v>
      </c>
      <c r="E1562" s="190"/>
      <c r="F1562" s="189" t="s">
        <v>252</v>
      </c>
      <c r="G1562" s="192" t="n">
        <v>6</v>
      </c>
      <c r="H1562" s="192" t="n">
        <v>0</v>
      </c>
    </row>
    <row r="1563" customFormat="false" ht="15" hidden="false" customHeight="false" outlineLevel="0" collapsed="false">
      <c r="A1563" s="315"/>
      <c r="B1563" s="315"/>
      <c r="C1563" s="315"/>
      <c r="D1563" s="316" t="s">
        <v>212</v>
      </c>
      <c r="E1563" s="317"/>
      <c r="F1563" s="317"/>
      <c r="G1563" s="318" t="n">
        <v>6</v>
      </c>
      <c r="H1563" s="315"/>
    </row>
    <row r="1564" customFormat="false" ht="24.05" hidden="false" customHeight="true" outlineLevel="0" collapsed="false">
      <c r="A1564" s="194" t="s">
        <v>1793</v>
      </c>
      <c r="B1564" s="194" t="s">
        <v>109</v>
      </c>
      <c r="C1564" s="194" t="s">
        <v>1794</v>
      </c>
      <c r="D1564" s="195" t="s">
        <v>1795</v>
      </c>
      <c r="E1564" s="195"/>
      <c r="F1564" s="194" t="s">
        <v>252</v>
      </c>
      <c r="G1564" s="197" t="n">
        <v>6.6</v>
      </c>
      <c r="H1564" s="197" t="n">
        <v>0</v>
      </c>
    </row>
    <row r="1565" customFormat="false" ht="15" hidden="false" customHeight="false" outlineLevel="0" collapsed="false">
      <c r="A1565" s="315"/>
      <c r="B1565" s="315"/>
      <c r="C1565" s="315"/>
      <c r="D1565" s="316" t="s">
        <v>212</v>
      </c>
      <c r="E1565" s="317"/>
      <c r="F1565" s="317"/>
      <c r="G1565" s="319" t="n">
        <v>6</v>
      </c>
      <c r="H1565" s="315"/>
    </row>
    <row r="1566" customFormat="false" ht="15" hidden="false" customHeight="false" outlineLevel="0" collapsed="false">
      <c r="A1566" s="194"/>
      <c r="B1566" s="194"/>
      <c r="C1566" s="194"/>
      <c r="D1566" s="316" t="s">
        <v>5204</v>
      </c>
      <c r="E1566" s="317"/>
      <c r="F1566" s="317"/>
      <c r="G1566" s="319" t="n">
        <v>0.6</v>
      </c>
      <c r="H1566" s="198"/>
    </row>
    <row r="1567" customFormat="false" ht="15" hidden="false" customHeight="true" outlineLevel="0" collapsed="false">
      <c r="A1567" s="189" t="s">
        <v>1796</v>
      </c>
      <c r="B1567" s="189" t="s">
        <v>109</v>
      </c>
      <c r="C1567" s="189" t="s">
        <v>1791</v>
      </c>
      <c r="D1567" s="190" t="s">
        <v>1792</v>
      </c>
      <c r="E1567" s="190"/>
      <c r="F1567" s="189" t="s">
        <v>252</v>
      </c>
      <c r="G1567" s="192" t="n">
        <v>3</v>
      </c>
      <c r="H1567" s="192" t="n">
        <v>0</v>
      </c>
    </row>
    <row r="1568" customFormat="false" ht="15" hidden="false" customHeight="false" outlineLevel="0" collapsed="false">
      <c r="A1568" s="315"/>
      <c r="B1568" s="315"/>
      <c r="C1568" s="315"/>
      <c r="D1568" s="316" t="s">
        <v>200</v>
      </c>
      <c r="E1568" s="317"/>
      <c r="F1568" s="317"/>
      <c r="G1568" s="318" t="n">
        <v>3</v>
      </c>
      <c r="H1568" s="315"/>
    </row>
    <row r="1569" customFormat="false" ht="24.05" hidden="false" customHeight="true" outlineLevel="0" collapsed="false">
      <c r="A1569" s="194" t="s">
        <v>1797</v>
      </c>
      <c r="B1569" s="194" t="s">
        <v>109</v>
      </c>
      <c r="C1569" s="194" t="s">
        <v>1798</v>
      </c>
      <c r="D1569" s="195" t="s">
        <v>1799</v>
      </c>
      <c r="E1569" s="195"/>
      <c r="F1569" s="194" t="s">
        <v>252</v>
      </c>
      <c r="G1569" s="197" t="n">
        <v>3.3</v>
      </c>
      <c r="H1569" s="197" t="n">
        <v>0</v>
      </c>
    </row>
    <row r="1570" customFormat="false" ht="15" hidden="false" customHeight="false" outlineLevel="0" collapsed="false">
      <c r="A1570" s="315"/>
      <c r="B1570" s="315"/>
      <c r="C1570" s="315"/>
      <c r="D1570" s="316" t="s">
        <v>200</v>
      </c>
      <c r="E1570" s="317"/>
      <c r="F1570" s="317"/>
      <c r="G1570" s="319" t="n">
        <v>3</v>
      </c>
      <c r="H1570" s="315"/>
    </row>
    <row r="1571" customFormat="false" ht="15" hidden="false" customHeight="false" outlineLevel="0" collapsed="false">
      <c r="A1571" s="194"/>
      <c r="B1571" s="194"/>
      <c r="C1571" s="194"/>
      <c r="D1571" s="316" t="s">
        <v>5205</v>
      </c>
      <c r="E1571" s="317"/>
      <c r="F1571" s="317"/>
      <c r="G1571" s="319" t="n">
        <v>0.3</v>
      </c>
      <c r="H1571" s="198"/>
    </row>
    <row r="1572" customFormat="false" ht="15" hidden="false" customHeight="true" outlineLevel="0" collapsed="false">
      <c r="A1572" s="189" t="s">
        <v>1800</v>
      </c>
      <c r="B1572" s="189" t="s">
        <v>109</v>
      </c>
      <c r="C1572" s="189" t="s">
        <v>1801</v>
      </c>
      <c r="D1572" s="190" t="s">
        <v>1802</v>
      </c>
      <c r="E1572" s="190"/>
      <c r="F1572" s="189" t="s">
        <v>231</v>
      </c>
      <c r="G1572" s="192" t="n">
        <v>1</v>
      </c>
      <c r="H1572" s="192" t="n">
        <v>0</v>
      </c>
    </row>
    <row r="1573" customFormat="false" ht="15" hidden="false" customHeight="false" outlineLevel="0" collapsed="false">
      <c r="A1573" s="315"/>
      <c r="B1573" s="315"/>
      <c r="C1573" s="315"/>
      <c r="D1573" s="316" t="s">
        <v>188</v>
      </c>
      <c r="E1573" s="317"/>
      <c r="F1573" s="317"/>
      <c r="G1573" s="318" t="n">
        <v>1</v>
      </c>
      <c r="H1573" s="315"/>
    </row>
    <row r="1574" customFormat="false" ht="15" hidden="false" customHeight="true" outlineLevel="0" collapsed="false">
      <c r="A1574" s="189" t="s">
        <v>1803</v>
      </c>
      <c r="B1574" s="189" t="s">
        <v>109</v>
      </c>
      <c r="C1574" s="189" t="s">
        <v>1804</v>
      </c>
      <c r="D1574" s="190" t="s">
        <v>1805</v>
      </c>
      <c r="E1574" s="190"/>
      <c r="F1574" s="189" t="s">
        <v>1625</v>
      </c>
      <c r="G1574" s="192" t="n">
        <v>20</v>
      </c>
      <c r="H1574" s="192" t="n">
        <v>0</v>
      </c>
    </row>
    <row r="1575" customFormat="false" ht="15" hidden="false" customHeight="false" outlineLevel="0" collapsed="false">
      <c r="A1575" s="315"/>
      <c r="B1575" s="315"/>
      <c r="C1575" s="315"/>
      <c r="D1575" s="316" t="s">
        <v>264</v>
      </c>
      <c r="E1575" s="317"/>
      <c r="F1575" s="317"/>
      <c r="G1575" s="318" t="n">
        <v>20</v>
      </c>
      <c r="H1575" s="315"/>
    </row>
    <row r="1576" customFormat="false" ht="15" hidden="false" customHeight="true" outlineLevel="0" collapsed="false">
      <c r="A1576" s="194" t="s">
        <v>1806</v>
      </c>
      <c r="B1576" s="194" t="s">
        <v>109</v>
      </c>
      <c r="C1576" s="194" t="s">
        <v>1807</v>
      </c>
      <c r="D1576" s="195" t="s">
        <v>1808</v>
      </c>
      <c r="E1576" s="195"/>
      <c r="F1576" s="194" t="s">
        <v>1625</v>
      </c>
      <c r="G1576" s="197" t="n">
        <v>22</v>
      </c>
      <c r="H1576" s="197" t="n">
        <v>0</v>
      </c>
    </row>
    <row r="1577" customFormat="false" ht="15" hidden="false" customHeight="false" outlineLevel="0" collapsed="false">
      <c r="A1577" s="315"/>
      <c r="B1577" s="315"/>
      <c r="C1577" s="315"/>
      <c r="D1577" s="316" t="s">
        <v>264</v>
      </c>
      <c r="E1577" s="317"/>
      <c r="F1577" s="317"/>
      <c r="G1577" s="319" t="n">
        <v>20</v>
      </c>
      <c r="H1577" s="315"/>
    </row>
    <row r="1578" customFormat="false" ht="15" hidden="false" customHeight="false" outlineLevel="0" collapsed="false">
      <c r="A1578" s="194"/>
      <c r="B1578" s="194"/>
      <c r="C1578" s="194"/>
      <c r="D1578" s="316" t="s">
        <v>5206</v>
      </c>
      <c r="E1578" s="317"/>
      <c r="F1578" s="317"/>
      <c r="G1578" s="319" t="n">
        <v>2</v>
      </c>
      <c r="H1578" s="198"/>
    </row>
    <row r="1579" customFormat="false" ht="24.05" hidden="false" customHeight="true" outlineLevel="0" collapsed="false">
      <c r="A1579" s="189" t="s">
        <v>1809</v>
      </c>
      <c r="B1579" s="189" t="s">
        <v>109</v>
      </c>
      <c r="C1579" s="189" t="s">
        <v>1810</v>
      </c>
      <c r="D1579" s="190" t="s">
        <v>1811</v>
      </c>
      <c r="E1579" s="190"/>
      <c r="F1579" s="189" t="s">
        <v>1637</v>
      </c>
      <c r="G1579" s="192" t="n">
        <v>12</v>
      </c>
      <c r="H1579" s="192" t="n">
        <v>0</v>
      </c>
    </row>
    <row r="1580" customFormat="false" ht="15" hidden="false" customHeight="false" outlineLevel="0" collapsed="false">
      <c r="A1580" s="315"/>
      <c r="B1580" s="315"/>
      <c r="C1580" s="315"/>
      <c r="D1580" s="316" t="s">
        <v>240</v>
      </c>
      <c r="E1580" s="317"/>
      <c r="F1580" s="317"/>
      <c r="G1580" s="318" t="n">
        <v>12</v>
      </c>
      <c r="H1580" s="315"/>
    </row>
    <row r="1581" customFormat="false" ht="24.05" hidden="false" customHeight="true" outlineLevel="0" collapsed="false">
      <c r="A1581" s="189" t="s">
        <v>1812</v>
      </c>
      <c r="B1581" s="189" t="s">
        <v>109</v>
      </c>
      <c r="C1581" s="189" t="s">
        <v>1813</v>
      </c>
      <c r="D1581" s="190" t="s">
        <v>1814</v>
      </c>
      <c r="E1581" s="190"/>
      <c r="F1581" s="189" t="s">
        <v>1219</v>
      </c>
      <c r="G1581" s="192" t="n">
        <v>1</v>
      </c>
      <c r="H1581" s="192" t="n">
        <v>0</v>
      </c>
    </row>
    <row r="1582" customFormat="false" ht="15" hidden="false" customHeight="false" outlineLevel="0" collapsed="false">
      <c r="A1582" s="315"/>
      <c r="B1582" s="315"/>
      <c r="C1582" s="315"/>
      <c r="D1582" s="316" t="s">
        <v>188</v>
      </c>
      <c r="E1582" s="317"/>
      <c r="F1582" s="317"/>
      <c r="G1582" s="318" t="n">
        <v>1</v>
      </c>
      <c r="H1582" s="315"/>
    </row>
    <row r="1583" customFormat="false" ht="15" hidden="false" customHeight="true" outlineLevel="0" collapsed="false">
      <c r="A1583" s="189" t="s">
        <v>1815</v>
      </c>
      <c r="B1583" s="189" t="s">
        <v>109</v>
      </c>
      <c r="C1583" s="189" t="s">
        <v>1816</v>
      </c>
      <c r="D1583" s="190" t="s">
        <v>1817</v>
      </c>
      <c r="E1583" s="190"/>
      <c r="F1583" s="189" t="s">
        <v>237</v>
      </c>
      <c r="G1583" s="192" t="n">
        <v>1</v>
      </c>
      <c r="H1583" s="192" t="n">
        <v>0</v>
      </c>
    </row>
    <row r="1584" customFormat="false" ht="15" hidden="false" customHeight="false" outlineLevel="0" collapsed="false">
      <c r="A1584" s="315"/>
      <c r="B1584" s="315"/>
      <c r="C1584" s="315"/>
      <c r="D1584" s="316" t="s">
        <v>188</v>
      </c>
      <c r="E1584" s="317"/>
      <c r="F1584" s="317"/>
      <c r="G1584" s="318" t="n">
        <v>1</v>
      </c>
      <c r="H1584" s="315"/>
    </row>
    <row r="1585" customFormat="false" ht="24.05" hidden="false" customHeight="true" outlineLevel="0" collapsed="false">
      <c r="A1585" s="194" t="s">
        <v>1818</v>
      </c>
      <c r="B1585" s="194" t="s">
        <v>109</v>
      </c>
      <c r="C1585" s="194" t="s">
        <v>1819</v>
      </c>
      <c r="D1585" s="195" t="s">
        <v>1820</v>
      </c>
      <c r="E1585" s="195"/>
      <c r="F1585" s="194" t="s">
        <v>237</v>
      </c>
      <c r="G1585" s="197" t="n">
        <v>1</v>
      </c>
      <c r="H1585" s="197" t="n">
        <v>0</v>
      </c>
    </row>
    <row r="1586" customFormat="false" ht="15" hidden="false" customHeight="false" outlineLevel="0" collapsed="false">
      <c r="A1586" s="315"/>
      <c r="B1586" s="315"/>
      <c r="C1586" s="315"/>
      <c r="D1586" s="316" t="s">
        <v>188</v>
      </c>
      <c r="E1586" s="317"/>
      <c r="F1586" s="317"/>
      <c r="G1586" s="319" t="n">
        <v>1</v>
      </c>
      <c r="H1586" s="315"/>
    </row>
    <row r="1587" customFormat="false" ht="15" hidden="false" customHeight="true" outlineLevel="0" collapsed="false">
      <c r="A1587" s="189" t="s">
        <v>1821</v>
      </c>
      <c r="B1587" s="189" t="s">
        <v>109</v>
      </c>
      <c r="C1587" s="189" t="s">
        <v>1822</v>
      </c>
      <c r="D1587" s="190" t="s">
        <v>1823</v>
      </c>
      <c r="E1587" s="190"/>
      <c r="F1587" s="189" t="s">
        <v>237</v>
      </c>
      <c r="G1587" s="192" t="n">
        <v>2</v>
      </c>
      <c r="H1587" s="192" t="n">
        <v>0</v>
      </c>
    </row>
    <row r="1588" customFormat="false" ht="15" hidden="false" customHeight="false" outlineLevel="0" collapsed="false">
      <c r="A1588" s="315"/>
      <c r="B1588" s="315"/>
      <c r="C1588" s="315"/>
      <c r="D1588" s="316" t="s">
        <v>197</v>
      </c>
      <c r="E1588" s="317"/>
      <c r="F1588" s="317"/>
      <c r="G1588" s="318" t="n">
        <v>2</v>
      </c>
      <c r="H1588" s="315"/>
    </row>
    <row r="1589" customFormat="false" ht="24.05" hidden="false" customHeight="true" outlineLevel="0" collapsed="false">
      <c r="A1589" s="194" t="s">
        <v>1824</v>
      </c>
      <c r="B1589" s="194" t="s">
        <v>109</v>
      </c>
      <c r="C1589" s="194" t="s">
        <v>1825</v>
      </c>
      <c r="D1589" s="195" t="s">
        <v>1826</v>
      </c>
      <c r="E1589" s="195"/>
      <c r="F1589" s="194" t="s">
        <v>237</v>
      </c>
      <c r="G1589" s="197" t="n">
        <v>2</v>
      </c>
      <c r="H1589" s="197" t="n">
        <v>0</v>
      </c>
    </row>
    <row r="1590" customFormat="false" ht="15" hidden="false" customHeight="false" outlineLevel="0" collapsed="false">
      <c r="A1590" s="315"/>
      <c r="B1590" s="315"/>
      <c r="C1590" s="315"/>
      <c r="D1590" s="316" t="s">
        <v>197</v>
      </c>
      <c r="E1590" s="317"/>
      <c r="F1590" s="317"/>
      <c r="G1590" s="319" t="n">
        <v>2</v>
      </c>
      <c r="H1590" s="315"/>
    </row>
    <row r="1591" customFormat="false" ht="15" hidden="false" customHeight="true" outlineLevel="0" collapsed="false">
      <c r="A1591" s="189" t="s">
        <v>1827</v>
      </c>
      <c r="B1591" s="189" t="s">
        <v>109</v>
      </c>
      <c r="C1591" s="189" t="s">
        <v>573</v>
      </c>
      <c r="D1591" s="190" t="s">
        <v>1828</v>
      </c>
      <c r="E1591" s="190"/>
      <c r="F1591" s="189" t="s">
        <v>231</v>
      </c>
      <c r="G1591" s="192" t="n">
        <v>1</v>
      </c>
      <c r="H1591" s="192" t="n">
        <v>0</v>
      </c>
    </row>
    <row r="1592" customFormat="false" ht="15" hidden="false" customHeight="false" outlineLevel="0" collapsed="false">
      <c r="A1592" s="315"/>
      <c r="B1592" s="315"/>
      <c r="C1592" s="315"/>
      <c r="D1592" s="316" t="s">
        <v>188</v>
      </c>
      <c r="E1592" s="317"/>
      <c r="F1592" s="317"/>
      <c r="G1592" s="318" t="n">
        <v>1</v>
      </c>
      <c r="H1592" s="315"/>
    </row>
    <row r="1593" customFormat="false" ht="15" hidden="false" customHeight="true" outlineLevel="0" collapsed="false">
      <c r="A1593" s="189" t="s">
        <v>1829</v>
      </c>
      <c r="B1593" s="189" t="s">
        <v>109</v>
      </c>
      <c r="C1593" s="189" t="s">
        <v>1830</v>
      </c>
      <c r="D1593" s="190" t="s">
        <v>1831</v>
      </c>
      <c r="E1593" s="190"/>
      <c r="F1593" s="189" t="s">
        <v>231</v>
      </c>
      <c r="G1593" s="192" t="n">
        <v>1</v>
      </c>
      <c r="H1593" s="192" t="n">
        <v>0</v>
      </c>
    </row>
    <row r="1594" customFormat="false" ht="15" hidden="false" customHeight="false" outlineLevel="0" collapsed="false">
      <c r="A1594" s="315"/>
      <c r="B1594" s="315"/>
      <c r="C1594" s="315"/>
      <c r="D1594" s="316" t="s">
        <v>188</v>
      </c>
      <c r="E1594" s="317"/>
      <c r="F1594" s="317"/>
      <c r="G1594" s="318" t="n">
        <v>1</v>
      </c>
      <c r="H1594" s="315"/>
    </row>
    <row r="1595" customFormat="false" ht="24.05" hidden="false" customHeight="true" outlineLevel="0" collapsed="false">
      <c r="A1595" s="189" t="s">
        <v>1832</v>
      </c>
      <c r="B1595" s="189" t="s">
        <v>109</v>
      </c>
      <c r="C1595" s="189" t="s">
        <v>1833</v>
      </c>
      <c r="D1595" s="190" t="s">
        <v>1834</v>
      </c>
      <c r="E1595" s="190"/>
      <c r="F1595" s="189" t="s">
        <v>231</v>
      </c>
      <c r="G1595" s="192" t="n">
        <v>2</v>
      </c>
      <c r="H1595" s="192" t="n">
        <v>0</v>
      </c>
    </row>
    <row r="1596" customFormat="false" ht="15" hidden="false" customHeight="false" outlineLevel="0" collapsed="false">
      <c r="A1596" s="315"/>
      <c r="B1596" s="315"/>
      <c r="C1596" s="315"/>
      <c r="D1596" s="316" t="s">
        <v>197</v>
      </c>
      <c r="E1596" s="317"/>
      <c r="F1596" s="317"/>
      <c r="G1596" s="318" t="n">
        <v>2</v>
      </c>
      <c r="H1596" s="315"/>
    </row>
    <row r="1597" customFormat="false" ht="15" hidden="false" customHeight="true" outlineLevel="0" collapsed="false">
      <c r="A1597" s="189" t="s">
        <v>1835</v>
      </c>
      <c r="B1597" s="189" t="s">
        <v>109</v>
      </c>
      <c r="C1597" s="189" t="s">
        <v>1836</v>
      </c>
      <c r="D1597" s="190" t="s">
        <v>1837</v>
      </c>
      <c r="E1597" s="190"/>
      <c r="F1597" s="189" t="s">
        <v>231</v>
      </c>
      <c r="G1597" s="192" t="n">
        <v>2</v>
      </c>
      <c r="H1597" s="192" t="n">
        <v>0</v>
      </c>
    </row>
    <row r="1598" customFormat="false" ht="15" hidden="false" customHeight="false" outlineLevel="0" collapsed="false">
      <c r="A1598" s="315"/>
      <c r="B1598" s="315"/>
      <c r="C1598" s="315"/>
      <c r="D1598" s="316" t="s">
        <v>197</v>
      </c>
      <c r="E1598" s="317"/>
      <c r="F1598" s="317"/>
      <c r="G1598" s="318" t="n">
        <v>2</v>
      </c>
      <c r="H1598" s="315"/>
    </row>
    <row r="1599" customFormat="false" ht="15" hidden="false" customHeight="true" outlineLevel="0" collapsed="false">
      <c r="A1599" s="194" t="s">
        <v>1838</v>
      </c>
      <c r="B1599" s="194" t="s">
        <v>109</v>
      </c>
      <c r="C1599" s="194" t="s">
        <v>1839</v>
      </c>
      <c r="D1599" s="195" t="s">
        <v>1840</v>
      </c>
      <c r="E1599" s="195"/>
      <c r="F1599" s="194" t="s">
        <v>231</v>
      </c>
      <c r="G1599" s="197" t="n">
        <v>2</v>
      </c>
      <c r="H1599" s="197" t="n">
        <v>0</v>
      </c>
    </row>
    <row r="1600" customFormat="false" ht="15" hidden="false" customHeight="false" outlineLevel="0" collapsed="false">
      <c r="A1600" s="315"/>
      <c r="B1600" s="315"/>
      <c r="C1600" s="315"/>
      <c r="D1600" s="316" t="s">
        <v>197</v>
      </c>
      <c r="E1600" s="317"/>
      <c r="F1600" s="317"/>
      <c r="G1600" s="319" t="n">
        <v>2</v>
      </c>
      <c r="H1600" s="315"/>
    </row>
    <row r="1601" customFormat="false" ht="24.05" hidden="false" customHeight="true" outlineLevel="0" collapsed="false">
      <c r="A1601" s="189" t="s">
        <v>1841</v>
      </c>
      <c r="B1601" s="189" t="s">
        <v>109</v>
      </c>
      <c r="C1601" s="189" t="s">
        <v>1623</v>
      </c>
      <c r="D1601" s="190" t="s">
        <v>1842</v>
      </c>
      <c r="E1601" s="190"/>
      <c r="F1601" s="189" t="s">
        <v>1625</v>
      </c>
      <c r="G1601" s="192" t="n">
        <v>62</v>
      </c>
      <c r="H1601" s="192" t="n">
        <v>0</v>
      </c>
    </row>
    <row r="1602" customFormat="false" ht="15" hidden="false" customHeight="false" outlineLevel="0" collapsed="false">
      <c r="A1602" s="315"/>
      <c r="B1602" s="315"/>
      <c r="C1602" s="315"/>
      <c r="D1602" s="316" t="s">
        <v>396</v>
      </c>
      <c r="E1602" s="317"/>
      <c r="F1602" s="317"/>
      <c r="G1602" s="318" t="n">
        <v>62</v>
      </c>
      <c r="H1602" s="315"/>
    </row>
    <row r="1603" customFormat="false" ht="15" hidden="false" customHeight="true" outlineLevel="0" collapsed="false">
      <c r="A1603" s="194" t="s">
        <v>1843</v>
      </c>
      <c r="B1603" s="194" t="s">
        <v>109</v>
      </c>
      <c r="C1603" s="194" t="s">
        <v>1844</v>
      </c>
      <c r="D1603" s="195" t="s">
        <v>1845</v>
      </c>
      <c r="E1603" s="195"/>
      <c r="F1603" s="194" t="s">
        <v>1625</v>
      </c>
      <c r="G1603" s="197" t="n">
        <v>55</v>
      </c>
      <c r="H1603" s="197" t="n">
        <v>0</v>
      </c>
    </row>
    <row r="1604" customFormat="false" ht="15" hidden="false" customHeight="false" outlineLevel="0" collapsed="false">
      <c r="A1604" s="315"/>
      <c r="B1604" s="315"/>
      <c r="C1604" s="315"/>
      <c r="D1604" s="316" t="s">
        <v>359</v>
      </c>
      <c r="E1604" s="317"/>
      <c r="F1604" s="317"/>
      <c r="G1604" s="319" t="n">
        <v>50</v>
      </c>
      <c r="H1604" s="315"/>
    </row>
    <row r="1605" customFormat="false" ht="15" hidden="false" customHeight="false" outlineLevel="0" collapsed="false">
      <c r="A1605" s="194"/>
      <c r="B1605" s="194"/>
      <c r="C1605" s="194"/>
      <c r="D1605" s="316" t="s">
        <v>5207</v>
      </c>
      <c r="E1605" s="317"/>
      <c r="F1605" s="317"/>
      <c r="G1605" s="319" t="n">
        <v>5</v>
      </c>
      <c r="H1605" s="198"/>
    </row>
    <row r="1606" customFormat="false" ht="15" hidden="false" customHeight="true" outlineLevel="0" collapsed="false">
      <c r="A1606" s="194" t="s">
        <v>1846</v>
      </c>
      <c r="B1606" s="194" t="s">
        <v>109</v>
      </c>
      <c r="C1606" s="194" t="s">
        <v>1847</v>
      </c>
      <c r="D1606" s="195" t="s">
        <v>1848</v>
      </c>
      <c r="E1606" s="195"/>
      <c r="F1606" s="194" t="s">
        <v>1625</v>
      </c>
      <c r="G1606" s="197" t="n">
        <v>6.6</v>
      </c>
      <c r="H1606" s="197" t="n">
        <v>0</v>
      </c>
    </row>
    <row r="1607" customFormat="false" ht="15" hidden="false" customHeight="false" outlineLevel="0" collapsed="false">
      <c r="A1607" s="315"/>
      <c r="B1607" s="315"/>
      <c r="C1607" s="315"/>
      <c r="D1607" s="316" t="s">
        <v>212</v>
      </c>
      <c r="E1607" s="317"/>
      <c r="F1607" s="317"/>
      <c r="G1607" s="319" t="n">
        <v>6</v>
      </c>
      <c r="H1607" s="315"/>
    </row>
    <row r="1608" customFormat="false" ht="15" hidden="false" customHeight="false" outlineLevel="0" collapsed="false">
      <c r="A1608" s="194"/>
      <c r="B1608" s="194"/>
      <c r="C1608" s="194"/>
      <c r="D1608" s="316" t="s">
        <v>5204</v>
      </c>
      <c r="E1608" s="317"/>
      <c r="F1608" s="317"/>
      <c r="G1608" s="319" t="n">
        <v>0.6</v>
      </c>
      <c r="H1608" s="198"/>
    </row>
    <row r="1609" customFormat="false" ht="15" hidden="false" customHeight="true" outlineLevel="0" collapsed="false">
      <c r="A1609" s="194" t="s">
        <v>1849</v>
      </c>
      <c r="B1609" s="194" t="s">
        <v>109</v>
      </c>
      <c r="C1609" s="194" t="s">
        <v>1627</v>
      </c>
      <c r="D1609" s="195" t="s">
        <v>1850</v>
      </c>
      <c r="E1609" s="195"/>
      <c r="F1609" s="194" t="s">
        <v>1625</v>
      </c>
      <c r="G1609" s="197" t="n">
        <v>6.6</v>
      </c>
      <c r="H1609" s="197" t="n">
        <v>0</v>
      </c>
    </row>
    <row r="1610" customFormat="false" ht="15" hidden="false" customHeight="false" outlineLevel="0" collapsed="false">
      <c r="A1610" s="315"/>
      <c r="B1610" s="315"/>
      <c r="C1610" s="315"/>
      <c r="D1610" s="316" t="s">
        <v>212</v>
      </c>
      <c r="E1610" s="317"/>
      <c r="F1610" s="317"/>
      <c r="G1610" s="319" t="n">
        <v>6</v>
      </c>
      <c r="H1610" s="315"/>
    </row>
    <row r="1611" customFormat="false" ht="15" hidden="false" customHeight="false" outlineLevel="0" collapsed="false">
      <c r="A1611" s="194"/>
      <c r="B1611" s="194"/>
      <c r="C1611" s="194"/>
      <c r="D1611" s="316" t="s">
        <v>5204</v>
      </c>
      <c r="E1611" s="317"/>
      <c r="F1611" s="317"/>
      <c r="G1611" s="319" t="n">
        <v>0.6</v>
      </c>
      <c r="H1611" s="198"/>
    </row>
    <row r="1612" customFormat="false" ht="15" hidden="false" customHeight="true" outlineLevel="0" collapsed="false">
      <c r="A1612" s="189" t="s">
        <v>1853</v>
      </c>
      <c r="B1612" s="189" t="s">
        <v>109</v>
      </c>
      <c r="C1612" s="189" t="s">
        <v>1854</v>
      </c>
      <c r="D1612" s="190" t="s">
        <v>1855</v>
      </c>
      <c r="E1612" s="190"/>
      <c r="F1612" s="189" t="s">
        <v>231</v>
      </c>
      <c r="G1612" s="192" t="n">
        <v>1</v>
      </c>
      <c r="H1612" s="192" t="n">
        <v>0</v>
      </c>
    </row>
    <row r="1613" customFormat="false" ht="15" hidden="false" customHeight="false" outlineLevel="0" collapsed="false">
      <c r="A1613" s="315"/>
      <c r="B1613" s="315"/>
      <c r="C1613" s="315"/>
      <c r="D1613" s="316" t="s">
        <v>188</v>
      </c>
      <c r="E1613" s="317"/>
      <c r="F1613" s="317"/>
      <c r="G1613" s="318" t="n">
        <v>1</v>
      </c>
      <c r="H1613" s="315"/>
    </row>
    <row r="1614" customFormat="false" ht="24.05" hidden="false" customHeight="true" outlineLevel="0" collapsed="false">
      <c r="A1614" s="194" t="s">
        <v>1857</v>
      </c>
      <c r="B1614" s="194" t="s">
        <v>109</v>
      </c>
      <c r="C1614" s="194" t="s">
        <v>1858</v>
      </c>
      <c r="D1614" s="195" t="s">
        <v>1859</v>
      </c>
      <c r="E1614" s="195"/>
      <c r="F1614" s="194" t="s">
        <v>231</v>
      </c>
      <c r="G1614" s="197" t="n">
        <v>1</v>
      </c>
      <c r="H1614" s="197" t="n">
        <v>0</v>
      </c>
    </row>
    <row r="1615" customFormat="false" ht="15" hidden="false" customHeight="false" outlineLevel="0" collapsed="false">
      <c r="A1615" s="315"/>
      <c r="B1615" s="315"/>
      <c r="C1615" s="315"/>
      <c r="D1615" s="316" t="s">
        <v>188</v>
      </c>
      <c r="E1615" s="317"/>
      <c r="F1615" s="317"/>
      <c r="G1615" s="319" t="n">
        <v>1</v>
      </c>
      <c r="H1615" s="315"/>
    </row>
    <row r="1616" customFormat="false" ht="15" hidden="false" customHeight="true" outlineLevel="0" collapsed="false">
      <c r="A1616" s="189" t="s">
        <v>1860</v>
      </c>
      <c r="B1616" s="189" t="s">
        <v>109</v>
      </c>
      <c r="C1616" s="189" t="s">
        <v>1714</v>
      </c>
      <c r="D1616" s="190" t="s">
        <v>1715</v>
      </c>
      <c r="E1616" s="190"/>
      <c r="F1616" s="189" t="s">
        <v>231</v>
      </c>
      <c r="G1616" s="192" t="n">
        <v>1</v>
      </c>
      <c r="H1616" s="192" t="n">
        <v>0</v>
      </c>
    </row>
    <row r="1617" customFormat="false" ht="15" hidden="false" customHeight="false" outlineLevel="0" collapsed="false">
      <c r="A1617" s="315"/>
      <c r="B1617" s="315"/>
      <c r="C1617" s="315"/>
      <c r="D1617" s="316" t="s">
        <v>188</v>
      </c>
      <c r="E1617" s="317"/>
      <c r="F1617" s="317"/>
      <c r="G1617" s="318" t="n">
        <v>1</v>
      </c>
      <c r="H1617" s="315"/>
    </row>
    <row r="1618" customFormat="false" ht="15" hidden="false" customHeight="true" outlineLevel="0" collapsed="false">
      <c r="A1618" s="194" t="s">
        <v>1861</v>
      </c>
      <c r="B1618" s="194" t="s">
        <v>109</v>
      </c>
      <c r="C1618" s="194" t="s">
        <v>1862</v>
      </c>
      <c r="D1618" s="195" t="s">
        <v>1718</v>
      </c>
      <c r="E1618" s="195"/>
      <c r="F1618" s="194" t="s">
        <v>231</v>
      </c>
      <c r="G1618" s="197" t="n">
        <v>1</v>
      </c>
      <c r="H1618" s="197" t="n">
        <v>0</v>
      </c>
    </row>
    <row r="1619" customFormat="false" ht="15" hidden="false" customHeight="false" outlineLevel="0" collapsed="false">
      <c r="A1619" s="315"/>
      <c r="B1619" s="315"/>
      <c r="C1619" s="315"/>
      <c r="D1619" s="316" t="s">
        <v>188</v>
      </c>
      <c r="E1619" s="317"/>
      <c r="F1619" s="317"/>
      <c r="G1619" s="319" t="n">
        <v>1</v>
      </c>
      <c r="H1619" s="315"/>
    </row>
    <row r="1620" customFormat="false" ht="15" hidden="false" customHeight="true" outlineLevel="0" collapsed="false">
      <c r="A1620" s="189" t="s">
        <v>1863</v>
      </c>
      <c r="B1620" s="189" t="s">
        <v>109</v>
      </c>
      <c r="C1620" s="189" t="s">
        <v>1864</v>
      </c>
      <c r="D1620" s="190" t="s">
        <v>1865</v>
      </c>
      <c r="E1620" s="190"/>
      <c r="F1620" s="189" t="s">
        <v>231</v>
      </c>
      <c r="G1620" s="192" t="n">
        <v>2</v>
      </c>
      <c r="H1620" s="192" t="n">
        <v>0</v>
      </c>
    </row>
    <row r="1621" customFormat="false" ht="15" hidden="false" customHeight="false" outlineLevel="0" collapsed="false">
      <c r="A1621" s="315"/>
      <c r="B1621" s="315"/>
      <c r="C1621" s="315"/>
      <c r="D1621" s="316" t="s">
        <v>197</v>
      </c>
      <c r="E1621" s="317"/>
      <c r="F1621" s="317"/>
      <c r="G1621" s="318" t="n">
        <v>2</v>
      </c>
      <c r="H1621" s="315"/>
    </row>
    <row r="1622" customFormat="false" ht="24.05" hidden="false" customHeight="true" outlineLevel="0" collapsed="false">
      <c r="A1622" s="194" t="s">
        <v>1866</v>
      </c>
      <c r="B1622" s="194" t="s">
        <v>109</v>
      </c>
      <c r="C1622" s="194" t="s">
        <v>1867</v>
      </c>
      <c r="D1622" s="195" t="s">
        <v>1868</v>
      </c>
      <c r="E1622" s="195"/>
      <c r="F1622" s="194" t="s">
        <v>231</v>
      </c>
      <c r="G1622" s="197" t="n">
        <v>2</v>
      </c>
      <c r="H1622" s="197" t="n">
        <v>0</v>
      </c>
    </row>
    <row r="1623" customFormat="false" ht="15" hidden="false" customHeight="false" outlineLevel="0" collapsed="false">
      <c r="A1623" s="315"/>
      <c r="B1623" s="315"/>
      <c r="C1623" s="315"/>
      <c r="D1623" s="316" t="s">
        <v>197</v>
      </c>
      <c r="E1623" s="317"/>
      <c r="F1623" s="317"/>
      <c r="G1623" s="319" t="n">
        <v>2</v>
      </c>
      <c r="H1623" s="315"/>
    </row>
    <row r="1624" customFormat="false" ht="15" hidden="false" customHeight="true" outlineLevel="0" collapsed="false">
      <c r="A1624" s="189" t="s">
        <v>1869</v>
      </c>
      <c r="B1624" s="189" t="s">
        <v>109</v>
      </c>
      <c r="C1624" s="189" t="s">
        <v>1730</v>
      </c>
      <c r="D1624" s="190" t="s">
        <v>1731</v>
      </c>
      <c r="E1624" s="190"/>
      <c r="F1624" s="189" t="s">
        <v>231</v>
      </c>
      <c r="G1624" s="192" t="n">
        <v>2</v>
      </c>
      <c r="H1624" s="192" t="n">
        <v>0</v>
      </c>
    </row>
    <row r="1625" customFormat="false" ht="15" hidden="false" customHeight="false" outlineLevel="0" collapsed="false">
      <c r="A1625" s="315"/>
      <c r="B1625" s="315"/>
      <c r="C1625" s="315"/>
      <c r="D1625" s="316" t="s">
        <v>197</v>
      </c>
      <c r="E1625" s="317"/>
      <c r="F1625" s="317"/>
      <c r="G1625" s="318" t="n">
        <v>2</v>
      </c>
      <c r="H1625" s="315"/>
    </row>
    <row r="1626" customFormat="false" ht="15" hidden="false" customHeight="true" outlineLevel="0" collapsed="false">
      <c r="A1626" s="194" t="s">
        <v>1870</v>
      </c>
      <c r="B1626" s="194" t="s">
        <v>109</v>
      </c>
      <c r="C1626" s="194" t="s">
        <v>1733</v>
      </c>
      <c r="D1626" s="195" t="s">
        <v>1734</v>
      </c>
      <c r="E1626" s="195"/>
      <c r="F1626" s="194" t="s">
        <v>231</v>
      </c>
      <c r="G1626" s="197" t="n">
        <v>2</v>
      </c>
      <c r="H1626" s="197" t="n">
        <v>0</v>
      </c>
    </row>
    <row r="1627" customFormat="false" ht="15" hidden="false" customHeight="false" outlineLevel="0" collapsed="false">
      <c r="A1627" s="315"/>
      <c r="B1627" s="315"/>
      <c r="C1627" s="315"/>
      <c r="D1627" s="316" t="s">
        <v>197</v>
      </c>
      <c r="E1627" s="317"/>
      <c r="F1627" s="317"/>
      <c r="G1627" s="319" t="n">
        <v>2</v>
      </c>
      <c r="H1627" s="315"/>
    </row>
    <row r="1628" customFormat="false" ht="15" hidden="false" customHeight="true" outlineLevel="0" collapsed="false">
      <c r="A1628" s="189" t="s">
        <v>1871</v>
      </c>
      <c r="B1628" s="189" t="s">
        <v>109</v>
      </c>
      <c r="C1628" s="189" t="s">
        <v>1730</v>
      </c>
      <c r="D1628" s="190" t="s">
        <v>1731</v>
      </c>
      <c r="E1628" s="190"/>
      <c r="F1628" s="189" t="s">
        <v>231</v>
      </c>
      <c r="G1628" s="192" t="n">
        <v>5</v>
      </c>
      <c r="H1628" s="192" t="n">
        <v>0</v>
      </c>
    </row>
    <row r="1629" customFormat="false" ht="15" hidden="false" customHeight="false" outlineLevel="0" collapsed="false">
      <c r="A1629" s="315"/>
      <c r="B1629" s="315"/>
      <c r="C1629" s="315"/>
      <c r="D1629" s="316" t="s">
        <v>209</v>
      </c>
      <c r="E1629" s="317"/>
      <c r="F1629" s="317"/>
      <c r="G1629" s="318" t="n">
        <v>5</v>
      </c>
      <c r="H1629" s="315"/>
    </row>
    <row r="1630" customFormat="false" ht="15" hidden="false" customHeight="true" outlineLevel="0" collapsed="false">
      <c r="A1630" s="194" t="s">
        <v>1872</v>
      </c>
      <c r="B1630" s="194" t="s">
        <v>109</v>
      </c>
      <c r="C1630" s="194" t="s">
        <v>1737</v>
      </c>
      <c r="D1630" s="195" t="s">
        <v>1738</v>
      </c>
      <c r="E1630" s="195"/>
      <c r="F1630" s="194" t="s">
        <v>231</v>
      </c>
      <c r="G1630" s="197" t="n">
        <v>5</v>
      </c>
      <c r="H1630" s="197" t="n">
        <v>0</v>
      </c>
    </row>
    <row r="1631" customFormat="false" ht="15" hidden="false" customHeight="false" outlineLevel="0" collapsed="false">
      <c r="A1631" s="315"/>
      <c r="B1631" s="315"/>
      <c r="C1631" s="315"/>
      <c r="D1631" s="316" t="s">
        <v>209</v>
      </c>
      <c r="E1631" s="317"/>
      <c r="F1631" s="317"/>
      <c r="G1631" s="319" t="n">
        <v>5</v>
      </c>
      <c r="H1631" s="315"/>
    </row>
    <row r="1632" customFormat="false" ht="15" hidden="false" customHeight="true" outlineLevel="0" collapsed="false">
      <c r="A1632" s="189" t="s">
        <v>1873</v>
      </c>
      <c r="B1632" s="189" t="s">
        <v>109</v>
      </c>
      <c r="C1632" s="189" t="s">
        <v>1874</v>
      </c>
      <c r="D1632" s="190" t="s">
        <v>1875</v>
      </c>
      <c r="E1632" s="190"/>
      <c r="F1632" s="189" t="s">
        <v>231</v>
      </c>
      <c r="G1632" s="192" t="n">
        <v>1</v>
      </c>
      <c r="H1632" s="192" t="n">
        <v>0</v>
      </c>
    </row>
    <row r="1633" customFormat="false" ht="15" hidden="false" customHeight="false" outlineLevel="0" collapsed="false">
      <c r="A1633" s="315"/>
      <c r="B1633" s="315"/>
      <c r="C1633" s="315"/>
      <c r="D1633" s="316" t="s">
        <v>188</v>
      </c>
      <c r="E1633" s="317"/>
      <c r="F1633" s="317"/>
      <c r="G1633" s="318" t="n">
        <v>1</v>
      </c>
      <c r="H1633" s="315"/>
    </row>
    <row r="1634" customFormat="false" ht="15" hidden="false" customHeight="true" outlineLevel="0" collapsed="false">
      <c r="A1634" s="194" t="s">
        <v>1876</v>
      </c>
      <c r="B1634" s="194" t="s">
        <v>109</v>
      </c>
      <c r="C1634" s="194" t="s">
        <v>1877</v>
      </c>
      <c r="D1634" s="195" t="s">
        <v>1878</v>
      </c>
      <c r="E1634" s="195"/>
      <c r="F1634" s="194" t="s">
        <v>231</v>
      </c>
      <c r="G1634" s="197" t="n">
        <v>1</v>
      </c>
      <c r="H1634" s="197" t="n">
        <v>0</v>
      </c>
    </row>
    <row r="1635" customFormat="false" ht="15" hidden="false" customHeight="false" outlineLevel="0" collapsed="false">
      <c r="A1635" s="315"/>
      <c r="B1635" s="315"/>
      <c r="C1635" s="315"/>
      <c r="D1635" s="316" t="s">
        <v>188</v>
      </c>
      <c r="E1635" s="317"/>
      <c r="F1635" s="317"/>
      <c r="G1635" s="319" t="n">
        <v>1</v>
      </c>
      <c r="H1635" s="315"/>
    </row>
    <row r="1636" customFormat="false" ht="15" hidden="false" customHeight="true" outlineLevel="0" collapsed="false">
      <c r="A1636" s="189" t="s">
        <v>1879</v>
      </c>
      <c r="B1636" s="189" t="s">
        <v>109</v>
      </c>
      <c r="C1636" s="189" t="s">
        <v>1760</v>
      </c>
      <c r="D1636" s="190" t="s">
        <v>1761</v>
      </c>
      <c r="E1636" s="190"/>
      <c r="F1636" s="189" t="s">
        <v>237</v>
      </c>
      <c r="G1636" s="192" t="n">
        <v>38</v>
      </c>
      <c r="H1636" s="192" t="n">
        <v>0</v>
      </c>
    </row>
    <row r="1637" customFormat="false" ht="15" hidden="false" customHeight="false" outlineLevel="0" collapsed="false">
      <c r="A1637" s="315"/>
      <c r="B1637" s="315"/>
      <c r="C1637" s="315"/>
      <c r="D1637" s="316" t="s">
        <v>318</v>
      </c>
      <c r="E1637" s="317"/>
      <c r="F1637" s="317"/>
      <c r="G1637" s="318" t="n">
        <v>38</v>
      </c>
      <c r="H1637" s="315"/>
    </row>
    <row r="1638" customFormat="false" ht="15" hidden="false" customHeight="true" outlineLevel="0" collapsed="false">
      <c r="A1638" s="194" t="s">
        <v>1880</v>
      </c>
      <c r="B1638" s="194" t="s">
        <v>109</v>
      </c>
      <c r="C1638" s="194" t="s">
        <v>1763</v>
      </c>
      <c r="D1638" s="195" t="s">
        <v>1764</v>
      </c>
      <c r="E1638" s="195"/>
      <c r="F1638" s="194" t="s">
        <v>237</v>
      </c>
      <c r="G1638" s="197" t="n">
        <v>41.42</v>
      </c>
      <c r="H1638" s="197" t="n">
        <v>0</v>
      </c>
    </row>
    <row r="1639" customFormat="false" ht="15" hidden="false" customHeight="false" outlineLevel="0" collapsed="false">
      <c r="A1639" s="315"/>
      <c r="B1639" s="315"/>
      <c r="C1639" s="315"/>
      <c r="D1639" s="316" t="s">
        <v>318</v>
      </c>
      <c r="E1639" s="317"/>
      <c r="F1639" s="317"/>
      <c r="G1639" s="319" t="n">
        <v>38</v>
      </c>
      <c r="H1639" s="315"/>
    </row>
    <row r="1640" customFormat="false" ht="15" hidden="false" customHeight="false" outlineLevel="0" collapsed="false">
      <c r="A1640" s="194"/>
      <c r="B1640" s="194"/>
      <c r="C1640" s="194"/>
      <c r="D1640" s="316" t="s">
        <v>5208</v>
      </c>
      <c r="E1640" s="317"/>
      <c r="F1640" s="317"/>
      <c r="G1640" s="319" t="n">
        <v>3.42</v>
      </c>
      <c r="H1640" s="198"/>
    </row>
    <row r="1641" customFormat="false" ht="24.05" hidden="false" customHeight="true" outlineLevel="0" collapsed="false">
      <c r="A1641" s="189" t="s">
        <v>1881</v>
      </c>
      <c r="B1641" s="189" t="s">
        <v>109</v>
      </c>
      <c r="C1641" s="189" t="s">
        <v>1882</v>
      </c>
      <c r="D1641" s="190" t="s">
        <v>1767</v>
      </c>
      <c r="E1641" s="190"/>
      <c r="F1641" s="189" t="s">
        <v>237</v>
      </c>
      <c r="G1641" s="192" t="n">
        <v>38</v>
      </c>
      <c r="H1641" s="192" t="n">
        <v>0</v>
      </c>
    </row>
    <row r="1642" customFormat="false" ht="15" hidden="false" customHeight="false" outlineLevel="0" collapsed="false">
      <c r="A1642" s="315"/>
      <c r="B1642" s="315"/>
      <c r="C1642" s="315"/>
      <c r="D1642" s="316" t="s">
        <v>318</v>
      </c>
      <c r="E1642" s="317"/>
      <c r="F1642" s="317"/>
      <c r="G1642" s="318" t="n">
        <v>38</v>
      </c>
      <c r="H1642" s="315"/>
    </row>
    <row r="1643" customFormat="false" ht="15" hidden="false" customHeight="true" outlineLevel="0" collapsed="false">
      <c r="A1643" s="189" t="s">
        <v>1883</v>
      </c>
      <c r="B1643" s="189" t="s">
        <v>109</v>
      </c>
      <c r="C1643" s="189" t="s">
        <v>1791</v>
      </c>
      <c r="D1643" s="190" t="s">
        <v>1792</v>
      </c>
      <c r="E1643" s="190"/>
      <c r="F1643" s="189" t="s">
        <v>252</v>
      </c>
      <c r="G1643" s="192" t="n">
        <v>4</v>
      </c>
      <c r="H1643" s="192" t="n">
        <v>0</v>
      </c>
    </row>
    <row r="1644" customFormat="false" ht="15" hidden="false" customHeight="false" outlineLevel="0" collapsed="false">
      <c r="A1644" s="315"/>
      <c r="B1644" s="315"/>
      <c r="C1644" s="315"/>
      <c r="D1644" s="316" t="s">
        <v>205</v>
      </c>
      <c r="E1644" s="317"/>
      <c r="F1644" s="317"/>
      <c r="G1644" s="318" t="n">
        <v>4</v>
      </c>
      <c r="H1644" s="315"/>
    </row>
    <row r="1645" customFormat="false" ht="24.05" hidden="false" customHeight="true" outlineLevel="0" collapsed="false">
      <c r="A1645" s="194" t="s">
        <v>1884</v>
      </c>
      <c r="B1645" s="194" t="s">
        <v>109</v>
      </c>
      <c r="C1645" s="194" t="s">
        <v>1794</v>
      </c>
      <c r="D1645" s="195" t="s">
        <v>1795</v>
      </c>
      <c r="E1645" s="195"/>
      <c r="F1645" s="194" t="s">
        <v>252</v>
      </c>
      <c r="G1645" s="197" t="n">
        <v>4</v>
      </c>
      <c r="H1645" s="197" t="n">
        <v>0</v>
      </c>
    </row>
    <row r="1646" customFormat="false" ht="15" hidden="false" customHeight="false" outlineLevel="0" collapsed="false">
      <c r="A1646" s="315"/>
      <c r="B1646" s="315"/>
      <c r="C1646" s="315"/>
      <c r="D1646" s="316" t="s">
        <v>205</v>
      </c>
      <c r="E1646" s="317"/>
      <c r="F1646" s="317"/>
      <c r="G1646" s="319" t="n">
        <v>4</v>
      </c>
      <c r="H1646" s="315"/>
    </row>
    <row r="1647" customFormat="false" ht="24.05" hidden="false" customHeight="true" outlineLevel="0" collapsed="false">
      <c r="A1647" s="189" t="s">
        <v>1885</v>
      </c>
      <c r="B1647" s="189" t="s">
        <v>109</v>
      </c>
      <c r="C1647" s="189" t="s">
        <v>1810</v>
      </c>
      <c r="D1647" s="190" t="s">
        <v>1811</v>
      </c>
      <c r="E1647" s="190"/>
      <c r="F1647" s="189" t="s">
        <v>1637</v>
      </c>
      <c r="G1647" s="192" t="n">
        <v>12</v>
      </c>
      <c r="H1647" s="192" t="n">
        <v>0</v>
      </c>
    </row>
    <row r="1648" customFormat="false" ht="15" hidden="false" customHeight="false" outlineLevel="0" collapsed="false">
      <c r="A1648" s="315"/>
      <c r="B1648" s="315"/>
      <c r="C1648" s="315"/>
      <c r="D1648" s="316" t="s">
        <v>240</v>
      </c>
      <c r="E1648" s="317"/>
      <c r="F1648" s="317"/>
      <c r="G1648" s="318" t="n">
        <v>12</v>
      </c>
      <c r="H1648" s="315"/>
    </row>
    <row r="1649" customFormat="false" ht="24.05" hidden="false" customHeight="true" outlineLevel="0" collapsed="false">
      <c r="A1649" s="189" t="s">
        <v>1886</v>
      </c>
      <c r="B1649" s="189" t="s">
        <v>109</v>
      </c>
      <c r="C1649" s="189" t="s">
        <v>1887</v>
      </c>
      <c r="D1649" s="190" t="s">
        <v>1814</v>
      </c>
      <c r="E1649" s="190"/>
      <c r="F1649" s="189" t="s">
        <v>1219</v>
      </c>
      <c r="G1649" s="192" t="n">
        <v>1</v>
      </c>
      <c r="H1649" s="192" t="n">
        <v>0</v>
      </c>
    </row>
    <row r="1650" customFormat="false" ht="15" hidden="false" customHeight="false" outlineLevel="0" collapsed="false">
      <c r="A1650" s="315"/>
      <c r="B1650" s="315"/>
      <c r="C1650" s="315"/>
      <c r="D1650" s="316" t="s">
        <v>188</v>
      </c>
      <c r="E1650" s="317"/>
      <c r="F1650" s="317"/>
      <c r="G1650" s="318" t="n">
        <v>1</v>
      </c>
      <c r="H1650" s="315"/>
    </row>
    <row r="1651" customFormat="false" ht="15" hidden="false" customHeight="true" outlineLevel="0" collapsed="false">
      <c r="A1651" s="189" t="s">
        <v>1888</v>
      </c>
      <c r="B1651" s="189" t="s">
        <v>109</v>
      </c>
      <c r="C1651" s="189" t="s">
        <v>1822</v>
      </c>
      <c r="D1651" s="190" t="s">
        <v>1823</v>
      </c>
      <c r="E1651" s="190"/>
      <c r="F1651" s="189" t="s">
        <v>237</v>
      </c>
      <c r="G1651" s="192" t="n">
        <v>2</v>
      </c>
      <c r="H1651" s="192" t="n">
        <v>0</v>
      </c>
    </row>
    <row r="1652" customFormat="false" ht="15" hidden="false" customHeight="false" outlineLevel="0" collapsed="false">
      <c r="A1652" s="315"/>
      <c r="B1652" s="315"/>
      <c r="C1652" s="315"/>
      <c r="D1652" s="316" t="s">
        <v>197</v>
      </c>
      <c r="E1652" s="317"/>
      <c r="F1652" s="317"/>
      <c r="G1652" s="318" t="n">
        <v>2</v>
      </c>
      <c r="H1652" s="315"/>
    </row>
    <row r="1653" customFormat="false" ht="24.05" hidden="false" customHeight="true" outlineLevel="0" collapsed="false">
      <c r="A1653" s="194" t="s">
        <v>1889</v>
      </c>
      <c r="B1653" s="194" t="s">
        <v>109</v>
      </c>
      <c r="C1653" s="194" t="s">
        <v>1890</v>
      </c>
      <c r="D1653" s="195" t="s">
        <v>1826</v>
      </c>
      <c r="E1653" s="195"/>
      <c r="F1653" s="194" t="s">
        <v>237</v>
      </c>
      <c r="G1653" s="197" t="n">
        <v>2</v>
      </c>
      <c r="H1653" s="197" t="n">
        <v>0</v>
      </c>
    </row>
    <row r="1654" customFormat="false" ht="15" hidden="false" customHeight="false" outlineLevel="0" collapsed="false">
      <c r="A1654" s="315"/>
      <c r="B1654" s="315"/>
      <c r="C1654" s="315"/>
      <c r="D1654" s="316" t="s">
        <v>197</v>
      </c>
      <c r="E1654" s="317"/>
      <c r="F1654" s="317"/>
      <c r="G1654" s="319" t="n">
        <v>2</v>
      </c>
      <c r="H1654" s="315"/>
    </row>
    <row r="1655" customFormat="false" ht="15" hidden="false" customHeight="true" outlineLevel="0" collapsed="false">
      <c r="A1655" s="189" t="s">
        <v>1891</v>
      </c>
      <c r="B1655" s="189" t="s">
        <v>109</v>
      </c>
      <c r="C1655" s="189" t="s">
        <v>573</v>
      </c>
      <c r="D1655" s="190" t="s">
        <v>1828</v>
      </c>
      <c r="E1655" s="190"/>
      <c r="F1655" s="189" t="s">
        <v>231</v>
      </c>
      <c r="G1655" s="192" t="n">
        <v>1</v>
      </c>
      <c r="H1655" s="192" t="n">
        <v>0</v>
      </c>
    </row>
    <row r="1656" customFormat="false" ht="15" hidden="false" customHeight="false" outlineLevel="0" collapsed="false">
      <c r="A1656" s="315"/>
      <c r="B1656" s="315"/>
      <c r="C1656" s="315"/>
      <c r="D1656" s="316" t="s">
        <v>188</v>
      </c>
      <c r="E1656" s="317"/>
      <c r="F1656" s="317"/>
      <c r="G1656" s="318" t="n">
        <v>1</v>
      </c>
      <c r="H1656" s="315"/>
    </row>
    <row r="1657" customFormat="false" ht="15" hidden="false" customHeight="true" outlineLevel="0" collapsed="false">
      <c r="A1657" s="189" t="s">
        <v>1892</v>
      </c>
      <c r="B1657" s="189" t="s">
        <v>109</v>
      </c>
      <c r="C1657" s="189" t="s">
        <v>1830</v>
      </c>
      <c r="D1657" s="190" t="s">
        <v>1831</v>
      </c>
      <c r="E1657" s="190"/>
      <c r="F1657" s="189" t="s">
        <v>231</v>
      </c>
      <c r="G1657" s="192" t="n">
        <v>1</v>
      </c>
      <c r="H1657" s="192" t="n">
        <v>0</v>
      </c>
    </row>
    <row r="1658" customFormat="false" ht="15" hidden="false" customHeight="false" outlineLevel="0" collapsed="false">
      <c r="A1658" s="315"/>
      <c r="B1658" s="315"/>
      <c r="C1658" s="315"/>
      <c r="D1658" s="316" t="s">
        <v>188</v>
      </c>
      <c r="E1658" s="317"/>
      <c r="F1658" s="317"/>
      <c r="G1658" s="318" t="n">
        <v>1</v>
      </c>
      <c r="H1658" s="315"/>
    </row>
    <row r="1659" customFormat="false" ht="24.05" hidden="false" customHeight="true" outlineLevel="0" collapsed="false">
      <c r="A1659" s="189" t="s">
        <v>1893</v>
      </c>
      <c r="B1659" s="189" t="s">
        <v>109</v>
      </c>
      <c r="C1659" s="189" t="s">
        <v>1833</v>
      </c>
      <c r="D1659" s="190" t="s">
        <v>1834</v>
      </c>
      <c r="E1659" s="190"/>
      <c r="F1659" s="189" t="s">
        <v>231</v>
      </c>
      <c r="G1659" s="192" t="n">
        <v>2</v>
      </c>
      <c r="H1659" s="192" t="n">
        <v>0</v>
      </c>
    </row>
    <row r="1660" customFormat="false" ht="15" hidden="false" customHeight="false" outlineLevel="0" collapsed="false">
      <c r="A1660" s="315"/>
      <c r="B1660" s="315"/>
      <c r="C1660" s="315"/>
      <c r="D1660" s="316" t="s">
        <v>197</v>
      </c>
      <c r="E1660" s="317"/>
      <c r="F1660" s="317"/>
      <c r="G1660" s="318" t="n">
        <v>2</v>
      </c>
      <c r="H1660" s="315"/>
    </row>
    <row r="1661" customFormat="false" ht="15" hidden="false" customHeight="true" outlineLevel="0" collapsed="false">
      <c r="A1661" s="189" t="s">
        <v>1894</v>
      </c>
      <c r="B1661" s="189" t="s">
        <v>109</v>
      </c>
      <c r="C1661" s="189" t="s">
        <v>1804</v>
      </c>
      <c r="D1661" s="190" t="s">
        <v>1805</v>
      </c>
      <c r="E1661" s="190"/>
      <c r="F1661" s="189" t="s">
        <v>1625</v>
      </c>
      <c r="G1661" s="192" t="n">
        <v>20</v>
      </c>
      <c r="H1661" s="192" t="n">
        <v>0</v>
      </c>
    </row>
    <row r="1662" customFormat="false" ht="15" hidden="false" customHeight="false" outlineLevel="0" collapsed="false">
      <c r="A1662" s="315"/>
      <c r="B1662" s="315"/>
      <c r="C1662" s="315"/>
      <c r="D1662" s="316" t="s">
        <v>264</v>
      </c>
      <c r="E1662" s="317"/>
      <c r="F1662" s="317"/>
      <c r="G1662" s="318" t="n">
        <v>20</v>
      </c>
      <c r="H1662" s="315"/>
    </row>
    <row r="1663" customFormat="false" ht="15" hidden="false" customHeight="true" outlineLevel="0" collapsed="false">
      <c r="A1663" s="194" t="s">
        <v>1895</v>
      </c>
      <c r="B1663" s="194" t="s">
        <v>109</v>
      </c>
      <c r="C1663" s="194" t="s">
        <v>1896</v>
      </c>
      <c r="D1663" s="195" t="s">
        <v>1808</v>
      </c>
      <c r="E1663" s="195"/>
      <c r="F1663" s="194" t="s">
        <v>1625</v>
      </c>
      <c r="G1663" s="197" t="n">
        <v>22</v>
      </c>
      <c r="H1663" s="197" t="n">
        <v>0</v>
      </c>
    </row>
    <row r="1664" customFormat="false" ht="15" hidden="false" customHeight="false" outlineLevel="0" collapsed="false">
      <c r="A1664" s="315"/>
      <c r="B1664" s="315"/>
      <c r="C1664" s="315"/>
      <c r="D1664" s="316" t="s">
        <v>264</v>
      </c>
      <c r="E1664" s="317"/>
      <c r="F1664" s="317"/>
      <c r="G1664" s="319" t="n">
        <v>20</v>
      </c>
      <c r="H1664" s="315"/>
    </row>
    <row r="1665" customFormat="false" ht="15" hidden="false" customHeight="false" outlineLevel="0" collapsed="false">
      <c r="A1665" s="194"/>
      <c r="B1665" s="194"/>
      <c r="C1665" s="194"/>
      <c r="D1665" s="316" t="s">
        <v>5206</v>
      </c>
      <c r="E1665" s="317"/>
      <c r="F1665" s="317"/>
      <c r="G1665" s="319" t="n">
        <v>2</v>
      </c>
      <c r="H1665" s="198"/>
    </row>
    <row r="1666" customFormat="false" ht="24.05" hidden="false" customHeight="true" outlineLevel="0" collapsed="false">
      <c r="A1666" s="189" t="s">
        <v>1897</v>
      </c>
      <c r="B1666" s="189" t="s">
        <v>109</v>
      </c>
      <c r="C1666" s="189" t="s">
        <v>1623</v>
      </c>
      <c r="D1666" s="190" t="s">
        <v>1842</v>
      </c>
      <c r="E1666" s="190"/>
      <c r="F1666" s="189" t="s">
        <v>1625</v>
      </c>
      <c r="G1666" s="192" t="n">
        <v>38</v>
      </c>
      <c r="H1666" s="192" t="n">
        <v>0</v>
      </c>
    </row>
    <row r="1667" customFormat="false" ht="15" hidden="false" customHeight="false" outlineLevel="0" collapsed="false">
      <c r="A1667" s="315"/>
      <c r="B1667" s="315"/>
      <c r="C1667" s="315"/>
      <c r="D1667" s="316" t="s">
        <v>318</v>
      </c>
      <c r="E1667" s="317"/>
      <c r="F1667" s="317"/>
      <c r="G1667" s="318" t="n">
        <v>38</v>
      </c>
      <c r="H1667" s="315"/>
    </row>
    <row r="1668" customFormat="false" ht="15" hidden="false" customHeight="true" outlineLevel="0" collapsed="false">
      <c r="A1668" s="194" t="s">
        <v>1898</v>
      </c>
      <c r="B1668" s="194" t="s">
        <v>109</v>
      </c>
      <c r="C1668" s="194" t="s">
        <v>1899</v>
      </c>
      <c r="D1668" s="195" t="s">
        <v>1845</v>
      </c>
      <c r="E1668" s="195"/>
      <c r="F1668" s="194" t="s">
        <v>1625</v>
      </c>
      <c r="G1668" s="197" t="n">
        <v>33</v>
      </c>
      <c r="H1668" s="197" t="n">
        <v>0</v>
      </c>
    </row>
    <row r="1669" customFormat="false" ht="15" hidden="false" customHeight="false" outlineLevel="0" collapsed="false">
      <c r="A1669" s="315"/>
      <c r="B1669" s="315"/>
      <c r="C1669" s="315"/>
      <c r="D1669" s="316" t="s">
        <v>295</v>
      </c>
      <c r="E1669" s="317"/>
      <c r="F1669" s="317"/>
      <c r="G1669" s="319" t="n">
        <v>30</v>
      </c>
      <c r="H1669" s="315"/>
    </row>
    <row r="1670" customFormat="false" ht="15" hidden="false" customHeight="false" outlineLevel="0" collapsed="false">
      <c r="A1670" s="194"/>
      <c r="B1670" s="194"/>
      <c r="C1670" s="194"/>
      <c r="D1670" s="316" t="s">
        <v>5209</v>
      </c>
      <c r="E1670" s="317"/>
      <c r="F1670" s="317"/>
      <c r="G1670" s="319" t="n">
        <v>3</v>
      </c>
      <c r="H1670" s="198"/>
    </row>
    <row r="1671" customFormat="false" ht="15" hidden="false" customHeight="true" outlineLevel="0" collapsed="false">
      <c r="A1671" s="194" t="s">
        <v>1900</v>
      </c>
      <c r="B1671" s="194" t="s">
        <v>109</v>
      </c>
      <c r="C1671" s="194" t="s">
        <v>1847</v>
      </c>
      <c r="D1671" s="195" t="s">
        <v>1848</v>
      </c>
      <c r="E1671" s="195"/>
      <c r="F1671" s="194" t="s">
        <v>1625</v>
      </c>
      <c r="G1671" s="197" t="n">
        <v>4.4</v>
      </c>
      <c r="H1671" s="197" t="n">
        <v>0</v>
      </c>
    </row>
    <row r="1672" customFormat="false" ht="15" hidden="false" customHeight="false" outlineLevel="0" collapsed="false">
      <c r="A1672" s="315"/>
      <c r="B1672" s="315"/>
      <c r="C1672" s="315"/>
      <c r="D1672" s="316" t="s">
        <v>205</v>
      </c>
      <c r="E1672" s="317"/>
      <c r="F1672" s="317"/>
      <c r="G1672" s="319" t="n">
        <v>4</v>
      </c>
      <c r="H1672" s="315"/>
    </row>
    <row r="1673" customFormat="false" ht="15" hidden="false" customHeight="false" outlineLevel="0" collapsed="false">
      <c r="A1673" s="194"/>
      <c r="B1673" s="194"/>
      <c r="C1673" s="194"/>
      <c r="D1673" s="316" t="s">
        <v>5210</v>
      </c>
      <c r="E1673" s="317"/>
      <c r="F1673" s="317"/>
      <c r="G1673" s="319" t="n">
        <v>0.4</v>
      </c>
      <c r="H1673" s="198"/>
    </row>
    <row r="1674" customFormat="false" ht="15" hidden="false" customHeight="true" outlineLevel="0" collapsed="false">
      <c r="A1674" s="194" t="s">
        <v>1901</v>
      </c>
      <c r="B1674" s="194" t="s">
        <v>109</v>
      </c>
      <c r="C1674" s="194" t="s">
        <v>1627</v>
      </c>
      <c r="D1674" s="195" t="s">
        <v>1850</v>
      </c>
      <c r="E1674" s="195"/>
      <c r="F1674" s="194" t="s">
        <v>1625</v>
      </c>
      <c r="G1674" s="197" t="n">
        <v>4.4</v>
      </c>
      <c r="H1674" s="197" t="n">
        <v>0</v>
      </c>
    </row>
    <row r="1675" customFormat="false" ht="15" hidden="false" customHeight="false" outlineLevel="0" collapsed="false">
      <c r="A1675" s="315"/>
      <c r="B1675" s="315"/>
      <c r="C1675" s="315"/>
      <c r="D1675" s="316" t="s">
        <v>205</v>
      </c>
      <c r="E1675" s="317"/>
      <c r="F1675" s="317"/>
      <c r="G1675" s="319" t="n">
        <v>4</v>
      </c>
      <c r="H1675" s="315"/>
    </row>
    <row r="1676" customFormat="false" ht="15" hidden="false" customHeight="false" outlineLevel="0" collapsed="false">
      <c r="A1676" s="194"/>
      <c r="B1676" s="194"/>
      <c r="C1676" s="194"/>
      <c r="D1676" s="316" t="s">
        <v>5210</v>
      </c>
      <c r="E1676" s="317"/>
      <c r="F1676" s="317"/>
      <c r="G1676" s="319" t="n">
        <v>0.4</v>
      </c>
      <c r="H1676" s="198"/>
    </row>
    <row r="1677" customFormat="false" ht="15" hidden="false" customHeight="true" outlineLevel="0" collapsed="false">
      <c r="A1677" s="189" t="s">
        <v>1902</v>
      </c>
      <c r="B1677" s="189" t="s">
        <v>109</v>
      </c>
      <c r="C1677" s="189" t="s">
        <v>1784</v>
      </c>
      <c r="D1677" s="190" t="s">
        <v>1785</v>
      </c>
      <c r="E1677" s="190"/>
      <c r="F1677" s="189" t="s">
        <v>1786</v>
      </c>
      <c r="G1677" s="192" t="n">
        <v>12</v>
      </c>
      <c r="H1677" s="192" t="n">
        <v>0</v>
      </c>
    </row>
    <row r="1678" customFormat="false" ht="15" hidden="false" customHeight="false" outlineLevel="0" collapsed="false">
      <c r="A1678" s="315"/>
      <c r="B1678" s="315"/>
      <c r="C1678" s="315"/>
      <c r="D1678" s="316" t="s">
        <v>240</v>
      </c>
      <c r="E1678" s="317"/>
      <c r="F1678" s="317"/>
      <c r="G1678" s="318" t="n">
        <v>12</v>
      </c>
      <c r="H1678" s="315"/>
    </row>
    <row r="1679" customFormat="false" ht="24.05" hidden="false" customHeight="true" outlineLevel="0" collapsed="false">
      <c r="A1679" s="194" t="s">
        <v>1903</v>
      </c>
      <c r="B1679" s="194" t="s">
        <v>109</v>
      </c>
      <c r="C1679" s="194" t="s">
        <v>1788</v>
      </c>
      <c r="D1679" s="195" t="s">
        <v>1789</v>
      </c>
      <c r="E1679" s="195"/>
      <c r="F1679" s="194" t="s">
        <v>237</v>
      </c>
      <c r="G1679" s="197" t="n">
        <v>13.2</v>
      </c>
      <c r="H1679" s="197" t="n">
        <v>0</v>
      </c>
    </row>
    <row r="1680" customFormat="false" ht="15" hidden="false" customHeight="false" outlineLevel="0" collapsed="false">
      <c r="A1680" s="315"/>
      <c r="B1680" s="315"/>
      <c r="C1680" s="315"/>
      <c r="D1680" s="316" t="s">
        <v>240</v>
      </c>
      <c r="E1680" s="317"/>
      <c r="F1680" s="317"/>
      <c r="G1680" s="319" t="n">
        <v>12</v>
      </c>
      <c r="H1680" s="315"/>
    </row>
    <row r="1681" customFormat="false" ht="15" hidden="false" customHeight="false" outlineLevel="0" collapsed="false">
      <c r="A1681" s="194"/>
      <c r="B1681" s="194"/>
      <c r="C1681" s="194"/>
      <c r="D1681" s="316" t="s">
        <v>5203</v>
      </c>
      <c r="E1681" s="317"/>
      <c r="F1681" s="317"/>
      <c r="G1681" s="319" t="n">
        <v>1.2</v>
      </c>
      <c r="H1681" s="198"/>
    </row>
    <row r="1682" customFormat="false" ht="15" hidden="false" customHeight="true" outlineLevel="0" collapsed="false">
      <c r="A1682" s="189" t="s">
        <v>1904</v>
      </c>
      <c r="B1682" s="189" t="s">
        <v>109</v>
      </c>
      <c r="C1682" s="189" t="s">
        <v>1801</v>
      </c>
      <c r="D1682" s="190" t="s">
        <v>1802</v>
      </c>
      <c r="E1682" s="190"/>
      <c r="F1682" s="189" t="s">
        <v>231</v>
      </c>
      <c r="G1682" s="192" t="n">
        <v>1</v>
      </c>
      <c r="H1682" s="192" t="n">
        <v>0</v>
      </c>
    </row>
    <row r="1683" customFormat="false" ht="15" hidden="false" customHeight="false" outlineLevel="0" collapsed="false">
      <c r="A1683" s="315"/>
      <c r="B1683" s="315"/>
      <c r="C1683" s="315"/>
      <c r="D1683" s="316" t="s">
        <v>188</v>
      </c>
      <c r="E1683" s="317"/>
      <c r="F1683" s="317"/>
      <c r="G1683" s="318" t="n">
        <v>1</v>
      </c>
      <c r="H1683" s="315"/>
    </row>
    <row r="1684" customFormat="false" ht="24.05" hidden="false" customHeight="true" outlineLevel="0" collapsed="false">
      <c r="A1684" s="189" t="s">
        <v>1907</v>
      </c>
      <c r="B1684" s="189" t="s">
        <v>109</v>
      </c>
      <c r="C1684" s="189" t="s">
        <v>1705</v>
      </c>
      <c r="D1684" s="190" t="s">
        <v>1908</v>
      </c>
      <c r="E1684" s="190"/>
      <c r="F1684" s="189" t="s">
        <v>231</v>
      </c>
      <c r="G1684" s="192" t="n">
        <v>1</v>
      </c>
      <c r="H1684" s="192" t="n">
        <v>0</v>
      </c>
    </row>
    <row r="1685" customFormat="false" ht="15" hidden="false" customHeight="false" outlineLevel="0" collapsed="false">
      <c r="A1685" s="315"/>
      <c r="B1685" s="315"/>
      <c r="C1685" s="315"/>
      <c r="D1685" s="316" t="s">
        <v>188</v>
      </c>
      <c r="E1685" s="317"/>
      <c r="F1685" s="317"/>
      <c r="G1685" s="318" t="n">
        <v>1</v>
      </c>
      <c r="H1685" s="315"/>
    </row>
    <row r="1686" customFormat="false" ht="24.05" hidden="false" customHeight="true" outlineLevel="0" collapsed="false">
      <c r="A1686" s="194" t="s">
        <v>1910</v>
      </c>
      <c r="B1686" s="194" t="s">
        <v>109</v>
      </c>
      <c r="C1686" s="194" t="s">
        <v>1911</v>
      </c>
      <c r="D1686" s="195" t="s">
        <v>1912</v>
      </c>
      <c r="E1686" s="195"/>
      <c r="F1686" s="194" t="s">
        <v>231</v>
      </c>
      <c r="G1686" s="197" t="n">
        <v>1</v>
      </c>
      <c r="H1686" s="197" t="n">
        <v>0</v>
      </c>
    </row>
    <row r="1687" customFormat="false" ht="15" hidden="false" customHeight="false" outlineLevel="0" collapsed="false">
      <c r="A1687" s="315"/>
      <c r="B1687" s="315"/>
      <c r="C1687" s="315"/>
      <c r="D1687" s="316" t="s">
        <v>188</v>
      </c>
      <c r="E1687" s="317"/>
      <c r="F1687" s="317"/>
      <c r="G1687" s="319" t="n">
        <v>1</v>
      </c>
      <c r="H1687" s="315"/>
    </row>
    <row r="1688" customFormat="false" ht="15" hidden="false" customHeight="true" outlineLevel="0" collapsed="false">
      <c r="A1688" s="189" t="s">
        <v>1913</v>
      </c>
      <c r="B1688" s="189" t="s">
        <v>109</v>
      </c>
      <c r="C1688" s="189" t="s">
        <v>1714</v>
      </c>
      <c r="D1688" s="190" t="s">
        <v>1715</v>
      </c>
      <c r="E1688" s="190"/>
      <c r="F1688" s="189" t="s">
        <v>231</v>
      </c>
      <c r="G1688" s="192" t="n">
        <v>1</v>
      </c>
      <c r="H1688" s="192" t="n">
        <v>0</v>
      </c>
    </row>
    <row r="1689" customFormat="false" ht="15" hidden="false" customHeight="false" outlineLevel="0" collapsed="false">
      <c r="A1689" s="315"/>
      <c r="B1689" s="315"/>
      <c r="C1689" s="315"/>
      <c r="D1689" s="316" t="s">
        <v>188</v>
      </c>
      <c r="E1689" s="317"/>
      <c r="F1689" s="317"/>
      <c r="G1689" s="318" t="n">
        <v>1</v>
      </c>
      <c r="H1689" s="315"/>
    </row>
    <row r="1690" customFormat="false" ht="15" hidden="false" customHeight="true" outlineLevel="0" collapsed="false">
      <c r="A1690" s="194" t="s">
        <v>1914</v>
      </c>
      <c r="B1690" s="194" t="s">
        <v>109</v>
      </c>
      <c r="C1690" s="194" t="s">
        <v>1915</v>
      </c>
      <c r="D1690" s="195" t="s">
        <v>1718</v>
      </c>
      <c r="E1690" s="195"/>
      <c r="F1690" s="194" t="s">
        <v>231</v>
      </c>
      <c r="G1690" s="197" t="n">
        <v>1</v>
      </c>
      <c r="H1690" s="197" t="n">
        <v>0</v>
      </c>
    </row>
    <row r="1691" customFormat="false" ht="15" hidden="false" customHeight="false" outlineLevel="0" collapsed="false">
      <c r="A1691" s="315"/>
      <c r="B1691" s="315"/>
      <c r="C1691" s="315"/>
      <c r="D1691" s="316" t="s">
        <v>188</v>
      </c>
      <c r="E1691" s="317"/>
      <c r="F1691" s="317"/>
      <c r="G1691" s="319" t="n">
        <v>1</v>
      </c>
      <c r="H1691" s="315"/>
    </row>
    <row r="1692" customFormat="false" ht="15" hidden="false" customHeight="true" outlineLevel="0" collapsed="false">
      <c r="A1692" s="189" t="s">
        <v>1916</v>
      </c>
      <c r="B1692" s="189" t="s">
        <v>109</v>
      </c>
      <c r="C1692" s="189" t="s">
        <v>1864</v>
      </c>
      <c r="D1692" s="190" t="s">
        <v>1865</v>
      </c>
      <c r="E1692" s="190"/>
      <c r="F1692" s="189" t="s">
        <v>231</v>
      </c>
      <c r="G1692" s="192" t="n">
        <v>1</v>
      </c>
      <c r="H1692" s="192" t="n">
        <v>0</v>
      </c>
    </row>
    <row r="1693" customFormat="false" ht="15" hidden="false" customHeight="false" outlineLevel="0" collapsed="false">
      <c r="A1693" s="315"/>
      <c r="B1693" s="315"/>
      <c r="C1693" s="315"/>
      <c r="D1693" s="316" t="s">
        <v>188</v>
      </c>
      <c r="E1693" s="317"/>
      <c r="F1693" s="317"/>
      <c r="G1693" s="318" t="n">
        <v>1</v>
      </c>
      <c r="H1693" s="315"/>
    </row>
    <row r="1694" customFormat="false" ht="24.05" hidden="false" customHeight="true" outlineLevel="0" collapsed="false">
      <c r="A1694" s="194" t="s">
        <v>1917</v>
      </c>
      <c r="B1694" s="194" t="s">
        <v>109</v>
      </c>
      <c r="C1694" s="194" t="s">
        <v>1918</v>
      </c>
      <c r="D1694" s="195" t="s">
        <v>1919</v>
      </c>
      <c r="E1694" s="195"/>
      <c r="F1694" s="194" t="s">
        <v>231</v>
      </c>
      <c r="G1694" s="197" t="n">
        <v>1</v>
      </c>
      <c r="H1694" s="197" t="n">
        <v>0</v>
      </c>
    </row>
    <row r="1695" customFormat="false" ht="15" hidden="false" customHeight="false" outlineLevel="0" collapsed="false">
      <c r="A1695" s="315"/>
      <c r="B1695" s="315"/>
      <c r="C1695" s="315"/>
      <c r="D1695" s="316" t="s">
        <v>188</v>
      </c>
      <c r="E1695" s="317"/>
      <c r="F1695" s="317"/>
      <c r="G1695" s="319" t="n">
        <v>1</v>
      </c>
      <c r="H1695" s="315"/>
    </row>
    <row r="1696" customFormat="false" ht="15" hidden="false" customHeight="true" outlineLevel="0" collapsed="false">
      <c r="A1696" s="189" t="s">
        <v>1920</v>
      </c>
      <c r="B1696" s="189" t="s">
        <v>109</v>
      </c>
      <c r="C1696" s="189" t="s">
        <v>1864</v>
      </c>
      <c r="D1696" s="190" t="s">
        <v>1865</v>
      </c>
      <c r="E1696" s="190"/>
      <c r="F1696" s="189" t="s">
        <v>231</v>
      </c>
      <c r="G1696" s="192" t="n">
        <v>1</v>
      </c>
      <c r="H1696" s="192" t="n">
        <v>0</v>
      </c>
    </row>
    <row r="1697" customFormat="false" ht="15" hidden="false" customHeight="false" outlineLevel="0" collapsed="false">
      <c r="A1697" s="315"/>
      <c r="B1697" s="315"/>
      <c r="C1697" s="315"/>
      <c r="D1697" s="316" t="s">
        <v>188</v>
      </c>
      <c r="E1697" s="317"/>
      <c r="F1697" s="317"/>
      <c r="G1697" s="318" t="n">
        <v>1</v>
      </c>
      <c r="H1697" s="315"/>
    </row>
    <row r="1698" customFormat="false" ht="24.05" hidden="false" customHeight="true" outlineLevel="0" collapsed="false">
      <c r="A1698" s="194" t="s">
        <v>1921</v>
      </c>
      <c r="B1698" s="194" t="s">
        <v>109</v>
      </c>
      <c r="C1698" s="194" t="s">
        <v>1922</v>
      </c>
      <c r="D1698" s="195" t="s">
        <v>1923</v>
      </c>
      <c r="E1698" s="195"/>
      <c r="F1698" s="194" t="s">
        <v>231</v>
      </c>
      <c r="G1698" s="197" t="n">
        <v>1</v>
      </c>
      <c r="H1698" s="197" t="n">
        <v>0</v>
      </c>
    </row>
    <row r="1699" customFormat="false" ht="15" hidden="false" customHeight="false" outlineLevel="0" collapsed="false">
      <c r="A1699" s="315"/>
      <c r="B1699" s="315"/>
      <c r="C1699" s="315"/>
      <c r="D1699" s="316" t="s">
        <v>188</v>
      </c>
      <c r="E1699" s="317"/>
      <c r="F1699" s="317"/>
      <c r="G1699" s="319" t="n">
        <v>1</v>
      </c>
      <c r="H1699" s="315"/>
    </row>
    <row r="1700" customFormat="false" ht="15" hidden="false" customHeight="true" outlineLevel="0" collapsed="false">
      <c r="A1700" s="189" t="s">
        <v>1924</v>
      </c>
      <c r="B1700" s="189" t="s">
        <v>109</v>
      </c>
      <c r="C1700" s="189" t="s">
        <v>1730</v>
      </c>
      <c r="D1700" s="190" t="s">
        <v>1731</v>
      </c>
      <c r="E1700" s="190"/>
      <c r="F1700" s="189" t="s">
        <v>231</v>
      </c>
      <c r="G1700" s="192" t="n">
        <v>6</v>
      </c>
      <c r="H1700" s="192" t="n">
        <v>0</v>
      </c>
    </row>
    <row r="1701" customFormat="false" ht="15" hidden="false" customHeight="false" outlineLevel="0" collapsed="false">
      <c r="A1701" s="315"/>
      <c r="B1701" s="315"/>
      <c r="C1701" s="315"/>
      <c r="D1701" s="316" t="s">
        <v>212</v>
      </c>
      <c r="E1701" s="317"/>
      <c r="F1701" s="317"/>
      <c r="G1701" s="318" t="n">
        <v>6</v>
      </c>
      <c r="H1701" s="315"/>
    </row>
    <row r="1702" customFormat="false" ht="15" hidden="false" customHeight="true" outlineLevel="0" collapsed="false">
      <c r="A1702" s="194" t="s">
        <v>1925</v>
      </c>
      <c r="B1702" s="194" t="s">
        <v>109</v>
      </c>
      <c r="C1702" s="194" t="s">
        <v>1733</v>
      </c>
      <c r="D1702" s="195" t="s">
        <v>1734</v>
      </c>
      <c r="E1702" s="195"/>
      <c r="F1702" s="194" t="s">
        <v>231</v>
      </c>
      <c r="G1702" s="197" t="n">
        <v>6</v>
      </c>
      <c r="H1702" s="197" t="n">
        <v>0</v>
      </c>
    </row>
    <row r="1703" customFormat="false" ht="15" hidden="false" customHeight="false" outlineLevel="0" collapsed="false">
      <c r="A1703" s="315"/>
      <c r="B1703" s="315"/>
      <c r="C1703" s="315"/>
      <c r="D1703" s="316" t="s">
        <v>212</v>
      </c>
      <c r="E1703" s="317"/>
      <c r="F1703" s="317"/>
      <c r="G1703" s="319" t="n">
        <v>6</v>
      </c>
      <c r="H1703" s="315"/>
    </row>
    <row r="1704" customFormat="false" ht="15" hidden="false" customHeight="true" outlineLevel="0" collapsed="false">
      <c r="A1704" s="189" t="s">
        <v>1926</v>
      </c>
      <c r="B1704" s="189" t="s">
        <v>109</v>
      </c>
      <c r="C1704" s="189" t="s">
        <v>1730</v>
      </c>
      <c r="D1704" s="190" t="s">
        <v>1731</v>
      </c>
      <c r="E1704" s="190"/>
      <c r="F1704" s="189" t="s">
        <v>231</v>
      </c>
      <c r="G1704" s="192" t="n">
        <v>4</v>
      </c>
      <c r="H1704" s="192" t="n">
        <v>0</v>
      </c>
    </row>
    <row r="1705" customFormat="false" ht="15" hidden="false" customHeight="false" outlineLevel="0" collapsed="false">
      <c r="A1705" s="315"/>
      <c r="B1705" s="315"/>
      <c r="C1705" s="315"/>
      <c r="D1705" s="316" t="s">
        <v>205</v>
      </c>
      <c r="E1705" s="317"/>
      <c r="F1705" s="317"/>
      <c r="G1705" s="318" t="n">
        <v>4</v>
      </c>
      <c r="H1705" s="315"/>
    </row>
    <row r="1706" customFormat="false" ht="15" hidden="false" customHeight="true" outlineLevel="0" collapsed="false">
      <c r="A1706" s="194" t="s">
        <v>1927</v>
      </c>
      <c r="B1706" s="194" t="s">
        <v>109</v>
      </c>
      <c r="C1706" s="194" t="s">
        <v>1741</v>
      </c>
      <c r="D1706" s="195" t="s">
        <v>1742</v>
      </c>
      <c r="E1706" s="195"/>
      <c r="F1706" s="194" t="s">
        <v>231</v>
      </c>
      <c r="G1706" s="197" t="n">
        <v>4</v>
      </c>
      <c r="H1706" s="197" t="n">
        <v>0</v>
      </c>
    </row>
    <row r="1707" customFormat="false" ht="15" hidden="false" customHeight="false" outlineLevel="0" collapsed="false">
      <c r="A1707" s="315"/>
      <c r="B1707" s="315"/>
      <c r="C1707" s="315"/>
      <c r="D1707" s="316" t="s">
        <v>205</v>
      </c>
      <c r="E1707" s="317"/>
      <c r="F1707" s="317"/>
      <c r="G1707" s="319" t="n">
        <v>4</v>
      </c>
      <c r="H1707" s="315"/>
    </row>
    <row r="1708" customFormat="false" ht="15" hidden="false" customHeight="true" outlineLevel="0" collapsed="false">
      <c r="A1708" s="189" t="s">
        <v>1928</v>
      </c>
      <c r="B1708" s="189" t="s">
        <v>109</v>
      </c>
      <c r="C1708" s="189" t="s">
        <v>1874</v>
      </c>
      <c r="D1708" s="190" t="s">
        <v>1875</v>
      </c>
      <c r="E1708" s="190"/>
      <c r="F1708" s="189" t="s">
        <v>231</v>
      </c>
      <c r="G1708" s="192" t="n">
        <v>1</v>
      </c>
      <c r="H1708" s="192" t="n">
        <v>0</v>
      </c>
    </row>
    <row r="1709" customFormat="false" ht="15" hidden="false" customHeight="false" outlineLevel="0" collapsed="false">
      <c r="A1709" s="315"/>
      <c r="B1709" s="315"/>
      <c r="C1709" s="315"/>
      <c r="D1709" s="316" t="s">
        <v>188</v>
      </c>
      <c r="E1709" s="317"/>
      <c r="F1709" s="317"/>
      <c r="G1709" s="318" t="n">
        <v>1</v>
      </c>
      <c r="H1709" s="315"/>
    </row>
    <row r="1710" customFormat="false" ht="15" hidden="false" customHeight="true" outlineLevel="0" collapsed="false">
      <c r="A1710" s="194" t="s">
        <v>1929</v>
      </c>
      <c r="B1710" s="194" t="s">
        <v>109</v>
      </c>
      <c r="C1710" s="194" t="s">
        <v>1930</v>
      </c>
      <c r="D1710" s="195" t="s">
        <v>1931</v>
      </c>
      <c r="E1710" s="195"/>
      <c r="F1710" s="194" t="s">
        <v>231</v>
      </c>
      <c r="G1710" s="197" t="n">
        <v>1</v>
      </c>
      <c r="H1710" s="197" t="n">
        <v>0</v>
      </c>
    </row>
    <row r="1711" customFormat="false" ht="15" hidden="false" customHeight="false" outlineLevel="0" collapsed="false">
      <c r="A1711" s="315"/>
      <c r="B1711" s="315"/>
      <c r="C1711" s="315"/>
      <c r="D1711" s="316" t="s">
        <v>188</v>
      </c>
      <c r="E1711" s="317"/>
      <c r="F1711" s="317"/>
      <c r="G1711" s="319" t="n">
        <v>1</v>
      </c>
      <c r="H1711" s="315"/>
    </row>
    <row r="1712" customFormat="false" ht="15" hidden="false" customHeight="true" outlineLevel="0" collapsed="false">
      <c r="A1712" s="189" t="s">
        <v>1932</v>
      </c>
      <c r="B1712" s="189" t="s">
        <v>109</v>
      </c>
      <c r="C1712" s="189" t="s">
        <v>1760</v>
      </c>
      <c r="D1712" s="190" t="s">
        <v>1761</v>
      </c>
      <c r="E1712" s="190"/>
      <c r="F1712" s="189" t="s">
        <v>237</v>
      </c>
      <c r="G1712" s="192" t="n">
        <v>28</v>
      </c>
      <c r="H1712" s="192" t="n">
        <v>0</v>
      </c>
    </row>
    <row r="1713" customFormat="false" ht="15" hidden="false" customHeight="false" outlineLevel="0" collapsed="false">
      <c r="A1713" s="315"/>
      <c r="B1713" s="315"/>
      <c r="C1713" s="315"/>
      <c r="D1713" s="316" t="s">
        <v>289</v>
      </c>
      <c r="E1713" s="317"/>
      <c r="F1713" s="317"/>
      <c r="G1713" s="318" t="n">
        <v>28</v>
      </c>
      <c r="H1713" s="315"/>
    </row>
    <row r="1714" customFormat="false" ht="15" hidden="false" customHeight="true" outlineLevel="0" collapsed="false">
      <c r="A1714" s="194" t="s">
        <v>1933</v>
      </c>
      <c r="B1714" s="194" t="s">
        <v>109</v>
      </c>
      <c r="C1714" s="194" t="s">
        <v>1934</v>
      </c>
      <c r="D1714" s="195" t="s">
        <v>1935</v>
      </c>
      <c r="E1714" s="195"/>
      <c r="F1714" s="194" t="s">
        <v>237</v>
      </c>
      <c r="G1714" s="197" t="n">
        <v>30.52</v>
      </c>
      <c r="H1714" s="197" t="n">
        <v>0</v>
      </c>
    </row>
    <row r="1715" customFormat="false" ht="15" hidden="false" customHeight="false" outlineLevel="0" collapsed="false">
      <c r="A1715" s="315"/>
      <c r="B1715" s="315"/>
      <c r="C1715" s="315"/>
      <c r="D1715" s="316" t="s">
        <v>289</v>
      </c>
      <c r="E1715" s="317"/>
      <c r="F1715" s="317"/>
      <c r="G1715" s="319" t="n">
        <v>28</v>
      </c>
      <c r="H1715" s="315"/>
    </row>
    <row r="1716" customFormat="false" ht="15" hidden="false" customHeight="false" outlineLevel="0" collapsed="false">
      <c r="A1716" s="194"/>
      <c r="B1716" s="194"/>
      <c r="C1716" s="194"/>
      <c r="D1716" s="316" t="s">
        <v>5211</v>
      </c>
      <c r="E1716" s="317"/>
      <c r="F1716" s="317"/>
      <c r="G1716" s="319" t="n">
        <v>2.52</v>
      </c>
      <c r="H1716" s="198"/>
    </row>
    <row r="1717" customFormat="false" ht="24.05" hidden="false" customHeight="true" outlineLevel="0" collapsed="false">
      <c r="A1717" s="189" t="s">
        <v>1936</v>
      </c>
      <c r="B1717" s="189" t="s">
        <v>109</v>
      </c>
      <c r="C1717" s="189" t="s">
        <v>1937</v>
      </c>
      <c r="D1717" s="190" t="s">
        <v>1938</v>
      </c>
      <c r="E1717" s="190"/>
      <c r="F1717" s="189" t="s">
        <v>237</v>
      </c>
      <c r="G1717" s="192" t="n">
        <v>28</v>
      </c>
      <c r="H1717" s="192" t="n">
        <v>0</v>
      </c>
    </row>
    <row r="1718" customFormat="false" ht="15" hidden="false" customHeight="false" outlineLevel="0" collapsed="false">
      <c r="A1718" s="315"/>
      <c r="B1718" s="315"/>
      <c r="C1718" s="315"/>
      <c r="D1718" s="316" t="s">
        <v>289</v>
      </c>
      <c r="E1718" s="317"/>
      <c r="F1718" s="317"/>
      <c r="G1718" s="318" t="n">
        <v>28</v>
      </c>
      <c r="H1718" s="315"/>
    </row>
    <row r="1719" customFormat="false" ht="15" hidden="false" customHeight="true" outlineLevel="0" collapsed="false">
      <c r="A1719" s="189" t="s">
        <v>1939</v>
      </c>
      <c r="B1719" s="189" t="s">
        <v>109</v>
      </c>
      <c r="C1719" s="189" t="s">
        <v>1784</v>
      </c>
      <c r="D1719" s="190" t="s">
        <v>1785</v>
      </c>
      <c r="E1719" s="190"/>
      <c r="F1719" s="189" t="s">
        <v>1786</v>
      </c>
      <c r="G1719" s="192" t="n">
        <v>12</v>
      </c>
      <c r="H1719" s="192" t="n">
        <v>0</v>
      </c>
    </row>
    <row r="1720" customFormat="false" ht="15" hidden="false" customHeight="false" outlineLevel="0" collapsed="false">
      <c r="A1720" s="315"/>
      <c r="B1720" s="315"/>
      <c r="C1720" s="315"/>
      <c r="D1720" s="316" t="s">
        <v>240</v>
      </c>
      <c r="E1720" s="317"/>
      <c r="F1720" s="317"/>
      <c r="G1720" s="318" t="n">
        <v>12</v>
      </c>
      <c r="H1720" s="315"/>
    </row>
    <row r="1721" customFormat="false" ht="24.05" hidden="false" customHeight="true" outlineLevel="0" collapsed="false">
      <c r="A1721" s="194" t="s">
        <v>1940</v>
      </c>
      <c r="B1721" s="194" t="s">
        <v>109</v>
      </c>
      <c r="C1721" s="194" t="s">
        <v>1788</v>
      </c>
      <c r="D1721" s="195" t="s">
        <v>1789</v>
      </c>
      <c r="E1721" s="195"/>
      <c r="F1721" s="194" t="s">
        <v>237</v>
      </c>
      <c r="G1721" s="197" t="n">
        <v>13.2</v>
      </c>
      <c r="H1721" s="197" t="n">
        <v>0</v>
      </c>
    </row>
    <row r="1722" customFormat="false" ht="15" hidden="false" customHeight="false" outlineLevel="0" collapsed="false">
      <c r="A1722" s="315"/>
      <c r="B1722" s="315"/>
      <c r="C1722" s="315"/>
      <c r="D1722" s="316" t="s">
        <v>240</v>
      </c>
      <c r="E1722" s="317"/>
      <c r="F1722" s="317"/>
      <c r="G1722" s="319" t="n">
        <v>12</v>
      </c>
      <c r="H1722" s="315"/>
    </row>
    <row r="1723" customFormat="false" ht="15" hidden="false" customHeight="false" outlineLevel="0" collapsed="false">
      <c r="A1723" s="194"/>
      <c r="B1723" s="194"/>
      <c r="C1723" s="194"/>
      <c r="D1723" s="316" t="s">
        <v>5203</v>
      </c>
      <c r="E1723" s="317"/>
      <c r="F1723" s="317"/>
      <c r="G1723" s="319" t="n">
        <v>1.2</v>
      </c>
      <c r="H1723" s="198"/>
    </row>
    <row r="1724" customFormat="false" ht="15" hidden="false" customHeight="true" outlineLevel="0" collapsed="false">
      <c r="A1724" s="189" t="s">
        <v>1941</v>
      </c>
      <c r="B1724" s="189" t="s">
        <v>109</v>
      </c>
      <c r="C1724" s="189" t="s">
        <v>1778</v>
      </c>
      <c r="D1724" s="190" t="s">
        <v>1779</v>
      </c>
      <c r="E1724" s="190"/>
      <c r="F1724" s="189" t="s">
        <v>231</v>
      </c>
      <c r="G1724" s="192" t="n">
        <v>2</v>
      </c>
      <c r="H1724" s="192" t="n">
        <v>0</v>
      </c>
    </row>
    <row r="1725" customFormat="false" ht="15" hidden="false" customHeight="false" outlineLevel="0" collapsed="false">
      <c r="A1725" s="315"/>
      <c r="B1725" s="315"/>
      <c r="C1725" s="315"/>
      <c r="D1725" s="316" t="s">
        <v>197</v>
      </c>
      <c r="E1725" s="317"/>
      <c r="F1725" s="317"/>
      <c r="G1725" s="318" t="n">
        <v>2</v>
      </c>
      <c r="H1725" s="315"/>
    </row>
    <row r="1726" customFormat="false" ht="15" hidden="false" customHeight="true" outlineLevel="0" collapsed="false">
      <c r="A1726" s="194" t="s">
        <v>1942</v>
      </c>
      <c r="B1726" s="194" t="s">
        <v>109</v>
      </c>
      <c r="C1726" s="194" t="s">
        <v>1943</v>
      </c>
      <c r="D1726" s="195" t="s">
        <v>1944</v>
      </c>
      <c r="E1726" s="195"/>
      <c r="F1726" s="194" t="s">
        <v>252</v>
      </c>
      <c r="G1726" s="197" t="n">
        <v>2</v>
      </c>
      <c r="H1726" s="197" t="n">
        <v>0</v>
      </c>
    </row>
    <row r="1727" customFormat="false" ht="15" hidden="false" customHeight="false" outlineLevel="0" collapsed="false">
      <c r="A1727" s="315"/>
      <c r="B1727" s="315"/>
      <c r="C1727" s="315"/>
      <c r="D1727" s="316" t="s">
        <v>197</v>
      </c>
      <c r="E1727" s="317"/>
      <c r="F1727" s="317"/>
      <c r="G1727" s="319" t="n">
        <v>2</v>
      </c>
      <c r="H1727" s="315"/>
    </row>
    <row r="1728" customFormat="false" ht="15" hidden="false" customHeight="true" outlineLevel="0" collapsed="false">
      <c r="A1728" s="189" t="s">
        <v>1945</v>
      </c>
      <c r="B1728" s="189" t="s">
        <v>109</v>
      </c>
      <c r="C1728" s="189" t="s">
        <v>1791</v>
      </c>
      <c r="D1728" s="190" t="s">
        <v>1792</v>
      </c>
      <c r="E1728" s="190"/>
      <c r="F1728" s="189" t="s">
        <v>252</v>
      </c>
      <c r="G1728" s="192" t="n">
        <v>5</v>
      </c>
      <c r="H1728" s="192" t="n">
        <v>0</v>
      </c>
    </row>
    <row r="1729" customFormat="false" ht="15" hidden="false" customHeight="false" outlineLevel="0" collapsed="false">
      <c r="A1729" s="315"/>
      <c r="B1729" s="315"/>
      <c r="C1729" s="315"/>
      <c r="D1729" s="316" t="s">
        <v>209</v>
      </c>
      <c r="E1729" s="317"/>
      <c r="F1729" s="317"/>
      <c r="G1729" s="318" t="n">
        <v>5</v>
      </c>
      <c r="H1729" s="315"/>
    </row>
    <row r="1730" customFormat="false" ht="24.05" hidden="false" customHeight="true" outlineLevel="0" collapsed="false">
      <c r="A1730" s="194" t="s">
        <v>1946</v>
      </c>
      <c r="B1730" s="194" t="s">
        <v>109</v>
      </c>
      <c r="C1730" s="194" t="s">
        <v>1794</v>
      </c>
      <c r="D1730" s="195" t="s">
        <v>1795</v>
      </c>
      <c r="E1730" s="195"/>
      <c r="F1730" s="194" t="s">
        <v>252</v>
      </c>
      <c r="G1730" s="197" t="n">
        <v>5.5</v>
      </c>
      <c r="H1730" s="197" t="n">
        <v>0</v>
      </c>
    </row>
    <row r="1731" customFormat="false" ht="15" hidden="false" customHeight="false" outlineLevel="0" collapsed="false">
      <c r="A1731" s="315"/>
      <c r="B1731" s="315"/>
      <c r="C1731" s="315"/>
      <c r="D1731" s="316" t="s">
        <v>209</v>
      </c>
      <c r="E1731" s="317"/>
      <c r="F1731" s="317"/>
      <c r="G1731" s="319" t="n">
        <v>5</v>
      </c>
      <c r="H1731" s="315"/>
    </row>
    <row r="1732" customFormat="false" ht="15" hidden="false" customHeight="false" outlineLevel="0" collapsed="false">
      <c r="A1732" s="194"/>
      <c r="B1732" s="194"/>
      <c r="C1732" s="194"/>
      <c r="D1732" s="316" t="s">
        <v>5212</v>
      </c>
      <c r="E1732" s="317"/>
      <c r="F1732" s="317"/>
      <c r="G1732" s="319" t="n">
        <v>0.5</v>
      </c>
      <c r="H1732" s="198"/>
    </row>
    <row r="1733" customFormat="false" ht="15" hidden="false" customHeight="true" outlineLevel="0" collapsed="false">
      <c r="A1733" s="189" t="s">
        <v>1947</v>
      </c>
      <c r="B1733" s="189" t="s">
        <v>109</v>
      </c>
      <c r="C1733" s="189" t="s">
        <v>1791</v>
      </c>
      <c r="D1733" s="190" t="s">
        <v>1792</v>
      </c>
      <c r="E1733" s="190"/>
      <c r="F1733" s="189" t="s">
        <v>252</v>
      </c>
      <c r="G1733" s="192" t="n">
        <v>2</v>
      </c>
      <c r="H1733" s="192" t="n">
        <v>0</v>
      </c>
    </row>
    <row r="1734" customFormat="false" ht="15" hidden="false" customHeight="false" outlineLevel="0" collapsed="false">
      <c r="A1734" s="315"/>
      <c r="B1734" s="315"/>
      <c r="C1734" s="315"/>
      <c r="D1734" s="316" t="s">
        <v>197</v>
      </c>
      <c r="E1734" s="317"/>
      <c r="F1734" s="317"/>
      <c r="G1734" s="318" t="n">
        <v>2</v>
      </c>
      <c r="H1734" s="315"/>
    </row>
    <row r="1735" customFormat="false" ht="24.05" hidden="false" customHeight="true" outlineLevel="0" collapsed="false">
      <c r="A1735" s="194" t="s">
        <v>1948</v>
      </c>
      <c r="B1735" s="194" t="s">
        <v>109</v>
      </c>
      <c r="C1735" s="194" t="s">
        <v>1798</v>
      </c>
      <c r="D1735" s="195" t="s">
        <v>1799</v>
      </c>
      <c r="E1735" s="195"/>
      <c r="F1735" s="194" t="s">
        <v>252</v>
      </c>
      <c r="G1735" s="197" t="n">
        <v>2.2</v>
      </c>
      <c r="H1735" s="197" t="n">
        <v>0</v>
      </c>
    </row>
    <row r="1736" customFormat="false" ht="15" hidden="false" customHeight="false" outlineLevel="0" collapsed="false">
      <c r="A1736" s="315"/>
      <c r="B1736" s="315"/>
      <c r="C1736" s="315"/>
      <c r="D1736" s="316" t="s">
        <v>197</v>
      </c>
      <c r="E1736" s="317"/>
      <c r="F1736" s="317"/>
      <c r="G1736" s="319" t="n">
        <v>2</v>
      </c>
      <c r="H1736" s="315"/>
    </row>
    <row r="1737" customFormat="false" ht="15" hidden="false" customHeight="false" outlineLevel="0" collapsed="false">
      <c r="A1737" s="194"/>
      <c r="B1737" s="194"/>
      <c r="C1737" s="194"/>
      <c r="D1737" s="316" t="s">
        <v>5213</v>
      </c>
      <c r="E1737" s="317"/>
      <c r="F1737" s="317"/>
      <c r="G1737" s="319" t="n">
        <v>0.2</v>
      </c>
      <c r="H1737" s="198"/>
    </row>
    <row r="1738" customFormat="false" ht="15" hidden="false" customHeight="true" outlineLevel="0" collapsed="false">
      <c r="A1738" s="189" t="s">
        <v>1949</v>
      </c>
      <c r="B1738" s="189" t="s">
        <v>109</v>
      </c>
      <c r="C1738" s="189" t="s">
        <v>1804</v>
      </c>
      <c r="D1738" s="190" t="s">
        <v>1805</v>
      </c>
      <c r="E1738" s="190"/>
      <c r="F1738" s="189" t="s">
        <v>1625</v>
      </c>
      <c r="G1738" s="192" t="n">
        <v>20</v>
      </c>
      <c r="H1738" s="192" t="n">
        <v>0</v>
      </c>
    </row>
    <row r="1739" customFormat="false" ht="15" hidden="false" customHeight="false" outlineLevel="0" collapsed="false">
      <c r="A1739" s="315"/>
      <c r="B1739" s="315"/>
      <c r="C1739" s="315"/>
      <c r="D1739" s="316" t="s">
        <v>264</v>
      </c>
      <c r="E1739" s="317"/>
      <c r="F1739" s="317"/>
      <c r="G1739" s="318" t="n">
        <v>20</v>
      </c>
      <c r="H1739" s="315"/>
    </row>
    <row r="1740" customFormat="false" ht="15" hidden="false" customHeight="true" outlineLevel="0" collapsed="false">
      <c r="A1740" s="194" t="s">
        <v>1950</v>
      </c>
      <c r="B1740" s="194" t="s">
        <v>109</v>
      </c>
      <c r="C1740" s="194" t="s">
        <v>1951</v>
      </c>
      <c r="D1740" s="195" t="s">
        <v>1808</v>
      </c>
      <c r="E1740" s="195"/>
      <c r="F1740" s="194" t="s">
        <v>1625</v>
      </c>
      <c r="G1740" s="197" t="n">
        <v>22</v>
      </c>
      <c r="H1740" s="197" t="n">
        <v>0</v>
      </c>
    </row>
    <row r="1741" customFormat="false" ht="15" hidden="false" customHeight="false" outlineLevel="0" collapsed="false">
      <c r="A1741" s="315"/>
      <c r="B1741" s="315"/>
      <c r="C1741" s="315"/>
      <c r="D1741" s="316" t="s">
        <v>264</v>
      </c>
      <c r="E1741" s="317"/>
      <c r="F1741" s="317"/>
      <c r="G1741" s="319" t="n">
        <v>20</v>
      </c>
      <c r="H1741" s="315"/>
    </row>
    <row r="1742" customFormat="false" ht="15" hidden="false" customHeight="false" outlineLevel="0" collapsed="false">
      <c r="A1742" s="194"/>
      <c r="B1742" s="194"/>
      <c r="C1742" s="194"/>
      <c r="D1742" s="316" t="s">
        <v>5206</v>
      </c>
      <c r="E1742" s="317"/>
      <c r="F1742" s="317"/>
      <c r="G1742" s="319" t="n">
        <v>2</v>
      </c>
      <c r="H1742" s="198"/>
    </row>
    <row r="1743" customFormat="false" ht="24.05" hidden="false" customHeight="true" outlineLevel="0" collapsed="false">
      <c r="A1743" s="189" t="s">
        <v>1952</v>
      </c>
      <c r="B1743" s="189" t="s">
        <v>109</v>
      </c>
      <c r="C1743" s="189" t="s">
        <v>1810</v>
      </c>
      <c r="D1743" s="190" t="s">
        <v>1811</v>
      </c>
      <c r="E1743" s="190"/>
      <c r="F1743" s="189" t="s">
        <v>1637</v>
      </c>
      <c r="G1743" s="192" t="n">
        <v>12</v>
      </c>
      <c r="H1743" s="192" t="n">
        <v>0</v>
      </c>
    </row>
    <row r="1744" customFormat="false" ht="15" hidden="false" customHeight="false" outlineLevel="0" collapsed="false">
      <c r="A1744" s="315"/>
      <c r="B1744" s="315"/>
      <c r="C1744" s="315"/>
      <c r="D1744" s="316" t="s">
        <v>240</v>
      </c>
      <c r="E1744" s="317"/>
      <c r="F1744" s="317"/>
      <c r="G1744" s="318" t="n">
        <v>12</v>
      </c>
      <c r="H1744" s="315"/>
    </row>
    <row r="1745" customFormat="false" ht="24.05" hidden="false" customHeight="true" outlineLevel="0" collapsed="false">
      <c r="A1745" s="189" t="s">
        <v>1953</v>
      </c>
      <c r="B1745" s="189" t="s">
        <v>109</v>
      </c>
      <c r="C1745" s="189" t="s">
        <v>1954</v>
      </c>
      <c r="D1745" s="190" t="s">
        <v>1814</v>
      </c>
      <c r="E1745" s="190"/>
      <c r="F1745" s="189" t="s">
        <v>1219</v>
      </c>
      <c r="G1745" s="192" t="n">
        <v>1</v>
      </c>
      <c r="H1745" s="192" t="n">
        <v>0</v>
      </c>
    </row>
    <row r="1746" customFormat="false" ht="15" hidden="false" customHeight="false" outlineLevel="0" collapsed="false">
      <c r="A1746" s="315"/>
      <c r="B1746" s="315"/>
      <c r="C1746" s="315"/>
      <c r="D1746" s="316" t="s">
        <v>188</v>
      </c>
      <c r="E1746" s="317"/>
      <c r="F1746" s="317"/>
      <c r="G1746" s="318" t="n">
        <v>1</v>
      </c>
      <c r="H1746" s="315"/>
    </row>
    <row r="1747" customFormat="false" ht="15" hidden="false" customHeight="true" outlineLevel="0" collapsed="false">
      <c r="A1747" s="189" t="s">
        <v>1955</v>
      </c>
      <c r="B1747" s="189" t="s">
        <v>109</v>
      </c>
      <c r="C1747" s="189" t="s">
        <v>1822</v>
      </c>
      <c r="D1747" s="190" t="s">
        <v>1823</v>
      </c>
      <c r="E1747" s="190"/>
      <c r="F1747" s="189" t="s">
        <v>237</v>
      </c>
      <c r="G1747" s="192" t="n">
        <v>2</v>
      </c>
      <c r="H1747" s="192" t="n">
        <v>0</v>
      </c>
    </row>
    <row r="1748" customFormat="false" ht="15" hidden="false" customHeight="false" outlineLevel="0" collapsed="false">
      <c r="A1748" s="315"/>
      <c r="B1748" s="315"/>
      <c r="C1748" s="315"/>
      <c r="D1748" s="316" t="s">
        <v>197</v>
      </c>
      <c r="E1748" s="317"/>
      <c r="F1748" s="317"/>
      <c r="G1748" s="318" t="n">
        <v>2</v>
      </c>
      <c r="H1748" s="315"/>
    </row>
    <row r="1749" customFormat="false" ht="24.05" hidden="false" customHeight="true" outlineLevel="0" collapsed="false">
      <c r="A1749" s="194" t="s">
        <v>1956</v>
      </c>
      <c r="B1749" s="194" t="s">
        <v>109</v>
      </c>
      <c r="C1749" s="194" t="s">
        <v>1957</v>
      </c>
      <c r="D1749" s="195" t="s">
        <v>1826</v>
      </c>
      <c r="E1749" s="195"/>
      <c r="F1749" s="194" t="s">
        <v>237</v>
      </c>
      <c r="G1749" s="197" t="n">
        <v>2</v>
      </c>
      <c r="H1749" s="197" t="n">
        <v>0</v>
      </c>
    </row>
    <row r="1750" customFormat="false" ht="15" hidden="false" customHeight="false" outlineLevel="0" collapsed="false">
      <c r="A1750" s="315"/>
      <c r="B1750" s="315"/>
      <c r="C1750" s="315"/>
      <c r="D1750" s="316" t="s">
        <v>197</v>
      </c>
      <c r="E1750" s="317"/>
      <c r="F1750" s="317"/>
      <c r="G1750" s="319" t="n">
        <v>2</v>
      </c>
      <c r="H1750" s="315"/>
    </row>
    <row r="1751" customFormat="false" ht="15" hidden="false" customHeight="true" outlineLevel="0" collapsed="false">
      <c r="A1751" s="189" t="s">
        <v>1958</v>
      </c>
      <c r="B1751" s="189" t="s">
        <v>109</v>
      </c>
      <c r="C1751" s="189" t="s">
        <v>573</v>
      </c>
      <c r="D1751" s="190" t="s">
        <v>1828</v>
      </c>
      <c r="E1751" s="190"/>
      <c r="F1751" s="189" t="s">
        <v>231</v>
      </c>
      <c r="G1751" s="192" t="n">
        <v>1</v>
      </c>
      <c r="H1751" s="192" t="n">
        <v>0</v>
      </c>
    </row>
    <row r="1752" customFormat="false" ht="15" hidden="false" customHeight="false" outlineLevel="0" collapsed="false">
      <c r="A1752" s="315"/>
      <c r="B1752" s="315"/>
      <c r="C1752" s="315"/>
      <c r="D1752" s="316" t="s">
        <v>188</v>
      </c>
      <c r="E1752" s="317"/>
      <c r="F1752" s="317"/>
      <c r="G1752" s="318" t="n">
        <v>1</v>
      </c>
      <c r="H1752" s="315"/>
    </row>
    <row r="1753" customFormat="false" ht="15" hidden="false" customHeight="true" outlineLevel="0" collapsed="false">
      <c r="A1753" s="189" t="s">
        <v>1959</v>
      </c>
      <c r="B1753" s="189" t="s">
        <v>109</v>
      </c>
      <c r="C1753" s="189" t="s">
        <v>1830</v>
      </c>
      <c r="D1753" s="190" t="s">
        <v>1831</v>
      </c>
      <c r="E1753" s="190"/>
      <c r="F1753" s="189" t="s">
        <v>231</v>
      </c>
      <c r="G1753" s="192" t="n">
        <v>1</v>
      </c>
      <c r="H1753" s="192" t="n">
        <v>0</v>
      </c>
    </row>
    <row r="1754" customFormat="false" ht="15" hidden="false" customHeight="false" outlineLevel="0" collapsed="false">
      <c r="A1754" s="315"/>
      <c r="B1754" s="315"/>
      <c r="C1754" s="315"/>
      <c r="D1754" s="316" t="s">
        <v>188</v>
      </c>
      <c r="E1754" s="317"/>
      <c r="F1754" s="317"/>
      <c r="G1754" s="318" t="n">
        <v>1</v>
      </c>
      <c r="H1754" s="315"/>
    </row>
    <row r="1755" customFormat="false" ht="24.05" hidden="false" customHeight="true" outlineLevel="0" collapsed="false">
      <c r="A1755" s="189" t="s">
        <v>1960</v>
      </c>
      <c r="B1755" s="189" t="s">
        <v>109</v>
      </c>
      <c r="C1755" s="189" t="s">
        <v>1833</v>
      </c>
      <c r="D1755" s="190" t="s">
        <v>1834</v>
      </c>
      <c r="E1755" s="190"/>
      <c r="F1755" s="189" t="s">
        <v>231</v>
      </c>
      <c r="G1755" s="192" t="n">
        <v>2</v>
      </c>
      <c r="H1755" s="192" t="n">
        <v>0</v>
      </c>
    </row>
    <row r="1756" customFormat="false" ht="15" hidden="false" customHeight="false" outlineLevel="0" collapsed="false">
      <c r="A1756" s="315"/>
      <c r="B1756" s="315"/>
      <c r="C1756" s="315"/>
      <c r="D1756" s="316" t="s">
        <v>197</v>
      </c>
      <c r="E1756" s="317"/>
      <c r="F1756" s="317"/>
      <c r="G1756" s="318" t="n">
        <v>2</v>
      </c>
      <c r="H1756" s="315"/>
    </row>
    <row r="1757" customFormat="false" ht="24.05" hidden="false" customHeight="true" outlineLevel="0" collapsed="false">
      <c r="A1757" s="189" t="s">
        <v>1961</v>
      </c>
      <c r="B1757" s="189" t="s">
        <v>109</v>
      </c>
      <c r="C1757" s="189" t="s">
        <v>1623</v>
      </c>
      <c r="D1757" s="190" t="s">
        <v>1842</v>
      </c>
      <c r="E1757" s="190"/>
      <c r="F1757" s="189" t="s">
        <v>1625</v>
      </c>
      <c r="G1757" s="192" t="n">
        <v>35</v>
      </c>
      <c r="H1757" s="192" t="n">
        <v>0</v>
      </c>
    </row>
    <row r="1758" customFormat="false" ht="15" hidden="false" customHeight="false" outlineLevel="0" collapsed="false">
      <c r="A1758" s="315"/>
      <c r="B1758" s="315"/>
      <c r="C1758" s="315"/>
      <c r="D1758" s="316" t="s">
        <v>311</v>
      </c>
      <c r="E1758" s="317"/>
      <c r="F1758" s="317"/>
      <c r="G1758" s="318" t="n">
        <v>35</v>
      </c>
      <c r="H1758" s="315"/>
    </row>
    <row r="1759" customFormat="false" ht="15" hidden="false" customHeight="true" outlineLevel="0" collapsed="false">
      <c r="A1759" s="194" t="s">
        <v>1962</v>
      </c>
      <c r="B1759" s="194" t="s">
        <v>109</v>
      </c>
      <c r="C1759" s="194" t="s">
        <v>1963</v>
      </c>
      <c r="D1759" s="195" t="s">
        <v>1845</v>
      </c>
      <c r="E1759" s="195"/>
      <c r="F1759" s="194" t="s">
        <v>1625</v>
      </c>
      <c r="G1759" s="197" t="n">
        <v>30.8</v>
      </c>
      <c r="H1759" s="197" t="n">
        <v>0</v>
      </c>
    </row>
    <row r="1760" customFormat="false" ht="15" hidden="false" customHeight="false" outlineLevel="0" collapsed="false">
      <c r="A1760" s="315"/>
      <c r="B1760" s="315"/>
      <c r="C1760" s="315"/>
      <c r="D1760" s="316" t="s">
        <v>289</v>
      </c>
      <c r="E1760" s="317"/>
      <c r="F1760" s="317"/>
      <c r="G1760" s="319" t="n">
        <v>28</v>
      </c>
      <c r="H1760" s="315"/>
    </row>
    <row r="1761" customFormat="false" ht="15" hidden="false" customHeight="false" outlineLevel="0" collapsed="false">
      <c r="A1761" s="194"/>
      <c r="B1761" s="194"/>
      <c r="C1761" s="194"/>
      <c r="D1761" s="316" t="s">
        <v>5214</v>
      </c>
      <c r="E1761" s="317"/>
      <c r="F1761" s="317"/>
      <c r="G1761" s="319" t="n">
        <v>2.8</v>
      </c>
      <c r="H1761" s="198"/>
    </row>
    <row r="1762" customFormat="false" ht="15" hidden="false" customHeight="true" outlineLevel="0" collapsed="false">
      <c r="A1762" s="194" t="s">
        <v>1964</v>
      </c>
      <c r="B1762" s="194" t="s">
        <v>109</v>
      </c>
      <c r="C1762" s="194" t="s">
        <v>1847</v>
      </c>
      <c r="D1762" s="195" t="s">
        <v>1848</v>
      </c>
      <c r="E1762" s="195"/>
      <c r="F1762" s="194" t="s">
        <v>1625</v>
      </c>
      <c r="G1762" s="197" t="n">
        <v>4.4</v>
      </c>
      <c r="H1762" s="197" t="n">
        <v>0</v>
      </c>
    </row>
    <row r="1763" customFormat="false" ht="15" hidden="false" customHeight="false" outlineLevel="0" collapsed="false">
      <c r="A1763" s="315"/>
      <c r="B1763" s="315"/>
      <c r="C1763" s="315"/>
      <c r="D1763" s="316" t="s">
        <v>205</v>
      </c>
      <c r="E1763" s="317"/>
      <c r="F1763" s="317"/>
      <c r="G1763" s="319" t="n">
        <v>4</v>
      </c>
      <c r="H1763" s="315"/>
    </row>
    <row r="1764" customFormat="false" ht="15" hidden="false" customHeight="false" outlineLevel="0" collapsed="false">
      <c r="A1764" s="194"/>
      <c r="B1764" s="194"/>
      <c r="C1764" s="194"/>
      <c r="D1764" s="316" t="s">
        <v>5210</v>
      </c>
      <c r="E1764" s="317"/>
      <c r="F1764" s="317"/>
      <c r="G1764" s="319" t="n">
        <v>0.4</v>
      </c>
      <c r="H1764" s="198"/>
    </row>
    <row r="1765" customFormat="false" ht="15" hidden="false" customHeight="true" outlineLevel="0" collapsed="false">
      <c r="A1765" s="194" t="s">
        <v>1965</v>
      </c>
      <c r="B1765" s="194" t="s">
        <v>109</v>
      </c>
      <c r="C1765" s="194" t="s">
        <v>1627</v>
      </c>
      <c r="D1765" s="195" t="s">
        <v>1850</v>
      </c>
      <c r="E1765" s="195"/>
      <c r="F1765" s="194" t="s">
        <v>1625</v>
      </c>
      <c r="G1765" s="197" t="n">
        <v>3.3</v>
      </c>
      <c r="H1765" s="197" t="n">
        <v>0</v>
      </c>
    </row>
    <row r="1766" customFormat="false" ht="15" hidden="false" customHeight="false" outlineLevel="0" collapsed="false">
      <c r="A1766" s="315"/>
      <c r="B1766" s="315"/>
      <c r="C1766" s="315"/>
      <c r="D1766" s="316" t="s">
        <v>200</v>
      </c>
      <c r="E1766" s="317"/>
      <c r="F1766" s="317"/>
      <c r="G1766" s="319" t="n">
        <v>3</v>
      </c>
      <c r="H1766" s="315"/>
    </row>
    <row r="1767" customFormat="false" ht="15" hidden="false" customHeight="false" outlineLevel="0" collapsed="false">
      <c r="A1767" s="194"/>
      <c r="B1767" s="194"/>
      <c r="C1767" s="194"/>
      <c r="D1767" s="316" t="s">
        <v>5205</v>
      </c>
      <c r="E1767" s="317"/>
      <c r="F1767" s="317"/>
      <c r="G1767" s="319" t="n">
        <v>0.3</v>
      </c>
      <c r="H1767" s="198"/>
    </row>
    <row r="1768" customFormat="false" ht="15" hidden="false" customHeight="true" outlineLevel="0" collapsed="false">
      <c r="A1768" s="189" t="s">
        <v>1966</v>
      </c>
      <c r="B1768" s="189" t="s">
        <v>109</v>
      </c>
      <c r="C1768" s="189" t="s">
        <v>1801</v>
      </c>
      <c r="D1768" s="190" t="s">
        <v>1802</v>
      </c>
      <c r="E1768" s="190"/>
      <c r="F1768" s="189" t="s">
        <v>231</v>
      </c>
      <c r="G1768" s="192" t="n">
        <v>1</v>
      </c>
      <c r="H1768" s="192" t="n">
        <v>0</v>
      </c>
    </row>
    <row r="1769" customFormat="false" ht="15" hidden="false" customHeight="false" outlineLevel="0" collapsed="false">
      <c r="A1769" s="315"/>
      <c r="B1769" s="315"/>
      <c r="C1769" s="315"/>
      <c r="D1769" s="316" t="s">
        <v>188</v>
      </c>
      <c r="E1769" s="317"/>
      <c r="F1769" s="317"/>
      <c r="G1769" s="318" t="n">
        <v>1</v>
      </c>
      <c r="H1769" s="315"/>
    </row>
    <row r="1770" customFormat="false" ht="24.05" hidden="false" customHeight="true" outlineLevel="0" collapsed="false">
      <c r="A1770" s="189" t="s">
        <v>1969</v>
      </c>
      <c r="B1770" s="189" t="s">
        <v>109</v>
      </c>
      <c r="C1770" s="189" t="s">
        <v>1705</v>
      </c>
      <c r="D1770" s="190" t="s">
        <v>1970</v>
      </c>
      <c r="E1770" s="190"/>
      <c r="F1770" s="189" t="s">
        <v>231</v>
      </c>
      <c r="G1770" s="192" t="n">
        <v>1</v>
      </c>
      <c r="H1770" s="192" t="n">
        <v>0</v>
      </c>
    </row>
    <row r="1771" customFormat="false" ht="15" hidden="false" customHeight="false" outlineLevel="0" collapsed="false">
      <c r="A1771" s="315"/>
      <c r="B1771" s="315"/>
      <c r="C1771" s="315"/>
      <c r="D1771" s="316" t="s">
        <v>188</v>
      </c>
      <c r="E1771" s="317"/>
      <c r="F1771" s="317"/>
      <c r="G1771" s="318" t="n">
        <v>1</v>
      </c>
      <c r="H1771" s="315"/>
    </row>
    <row r="1772" customFormat="false" ht="24.05" hidden="false" customHeight="true" outlineLevel="0" collapsed="false">
      <c r="A1772" s="194" t="s">
        <v>1972</v>
      </c>
      <c r="B1772" s="194" t="s">
        <v>109</v>
      </c>
      <c r="C1772" s="194" t="s">
        <v>1973</v>
      </c>
      <c r="D1772" s="195" t="s">
        <v>1974</v>
      </c>
      <c r="E1772" s="195"/>
      <c r="F1772" s="194" t="s">
        <v>231</v>
      </c>
      <c r="G1772" s="197" t="n">
        <v>1</v>
      </c>
      <c r="H1772" s="197" t="n">
        <v>0</v>
      </c>
    </row>
    <row r="1773" customFormat="false" ht="15" hidden="false" customHeight="false" outlineLevel="0" collapsed="false">
      <c r="A1773" s="315"/>
      <c r="B1773" s="315"/>
      <c r="C1773" s="315"/>
      <c r="D1773" s="316" t="s">
        <v>188</v>
      </c>
      <c r="E1773" s="317"/>
      <c r="F1773" s="317"/>
      <c r="G1773" s="319" t="n">
        <v>1</v>
      </c>
      <c r="H1773" s="315"/>
    </row>
    <row r="1774" customFormat="false" ht="15" hidden="false" customHeight="true" outlineLevel="0" collapsed="false">
      <c r="A1774" s="189" t="s">
        <v>1975</v>
      </c>
      <c r="B1774" s="189" t="s">
        <v>109</v>
      </c>
      <c r="C1774" s="189" t="s">
        <v>1714</v>
      </c>
      <c r="D1774" s="190" t="s">
        <v>1715</v>
      </c>
      <c r="E1774" s="190"/>
      <c r="F1774" s="189" t="s">
        <v>231</v>
      </c>
      <c r="G1774" s="192" t="n">
        <v>1</v>
      </c>
      <c r="H1774" s="192" t="n">
        <v>0</v>
      </c>
    </row>
    <row r="1775" customFormat="false" ht="15" hidden="false" customHeight="false" outlineLevel="0" collapsed="false">
      <c r="A1775" s="315"/>
      <c r="B1775" s="315"/>
      <c r="C1775" s="315"/>
      <c r="D1775" s="316" t="s">
        <v>188</v>
      </c>
      <c r="E1775" s="317"/>
      <c r="F1775" s="317"/>
      <c r="G1775" s="318" t="n">
        <v>1</v>
      </c>
      <c r="H1775" s="315"/>
    </row>
    <row r="1776" customFormat="false" ht="15" hidden="false" customHeight="true" outlineLevel="0" collapsed="false">
      <c r="A1776" s="194" t="s">
        <v>1976</v>
      </c>
      <c r="B1776" s="194" t="s">
        <v>109</v>
      </c>
      <c r="C1776" s="194" t="s">
        <v>1977</v>
      </c>
      <c r="D1776" s="195" t="s">
        <v>1718</v>
      </c>
      <c r="E1776" s="195"/>
      <c r="F1776" s="194" t="s">
        <v>231</v>
      </c>
      <c r="G1776" s="197" t="n">
        <v>1</v>
      </c>
      <c r="H1776" s="197" t="n">
        <v>0</v>
      </c>
    </row>
    <row r="1777" customFormat="false" ht="15" hidden="false" customHeight="false" outlineLevel="0" collapsed="false">
      <c r="A1777" s="315"/>
      <c r="B1777" s="315"/>
      <c r="C1777" s="315"/>
      <c r="D1777" s="316" t="s">
        <v>188</v>
      </c>
      <c r="E1777" s="317"/>
      <c r="F1777" s="317"/>
      <c r="G1777" s="319" t="n">
        <v>1</v>
      </c>
      <c r="H1777" s="315"/>
    </row>
    <row r="1778" customFormat="false" ht="15" hidden="false" customHeight="true" outlineLevel="0" collapsed="false">
      <c r="A1778" s="189" t="s">
        <v>1978</v>
      </c>
      <c r="B1778" s="189" t="s">
        <v>109</v>
      </c>
      <c r="C1778" s="189" t="s">
        <v>1864</v>
      </c>
      <c r="D1778" s="190" t="s">
        <v>1865</v>
      </c>
      <c r="E1778" s="190"/>
      <c r="F1778" s="189" t="s">
        <v>231</v>
      </c>
      <c r="G1778" s="192" t="n">
        <v>1</v>
      </c>
      <c r="H1778" s="192" t="n">
        <v>0</v>
      </c>
    </row>
    <row r="1779" customFormat="false" ht="15" hidden="false" customHeight="false" outlineLevel="0" collapsed="false">
      <c r="A1779" s="315"/>
      <c r="B1779" s="315"/>
      <c r="C1779" s="315"/>
      <c r="D1779" s="316" t="s">
        <v>188</v>
      </c>
      <c r="E1779" s="317"/>
      <c r="F1779" s="317"/>
      <c r="G1779" s="318" t="n">
        <v>1</v>
      </c>
      <c r="H1779" s="315"/>
    </row>
    <row r="1780" customFormat="false" ht="24.05" hidden="false" customHeight="true" outlineLevel="0" collapsed="false">
      <c r="A1780" s="194" t="s">
        <v>1979</v>
      </c>
      <c r="B1780" s="194" t="s">
        <v>109</v>
      </c>
      <c r="C1780" s="194" t="s">
        <v>1980</v>
      </c>
      <c r="D1780" s="195" t="s">
        <v>1919</v>
      </c>
      <c r="E1780" s="195"/>
      <c r="F1780" s="194" t="s">
        <v>231</v>
      </c>
      <c r="G1780" s="197" t="n">
        <v>1</v>
      </c>
      <c r="H1780" s="197" t="n">
        <v>0</v>
      </c>
    </row>
    <row r="1781" customFormat="false" ht="15" hidden="false" customHeight="false" outlineLevel="0" collapsed="false">
      <c r="A1781" s="315"/>
      <c r="B1781" s="315"/>
      <c r="C1781" s="315"/>
      <c r="D1781" s="316" t="s">
        <v>188</v>
      </c>
      <c r="E1781" s="317"/>
      <c r="F1781" s="317"/>
      <c r="G1781" s="319" t="n">
        <v>1</v>
      </c>
      <c r="H1781" s="315"/>
    </row>
    <row r="1782" customFormat="false" ht="15" hidden="false" customHeight="true" outlineLevel="0" collapsed="false">
      <c r="A1782" s="189" t="s">
        <v>1981</v>
      </c>
      <c r="B1782" s="189" t="s">
        <v>109</v>
      </c>
      <c r="C1782" s="189" t="s">
        <v>1864</v>
      </c>
      <c r="D1782" s="190" t="s">
        <v>1865</v>
      </c>
      <c r="E1782" s="190"/>
      <c r="F1782" s="189" t="s">
        <v>231</v>
      </c>
      <c r="G1782" s="192" t="n">
        <v>1</v>
      </c>
      <c r="H1782" s="192" t="n">
        <v>0</v>
      </c>
    </row>
    <row r="1783" customFormat="false" ht="15" hidden="false" customHeight="false" outlineLevel="0" collapsed="false">
      <c r="A1783" s="315"/>
      <c r="B1783" s="315"/>
      <c r="C1783" s="315"/>
      <c r="D1783" s="316" t="s">
        <v>188</v>
      </c>
      <c r="E1783" s="317"/>
      <c r="F1783" s="317"/>
      <c r="G1783" s="318" t="n">
        <v>1</v>
      </c>
      <c r="H1783" s="315"/>
    </row>
    <row r="1784" customFormat="false" ht="24.05" hidden="false" customHeight="true" outlineLevel="0" collapsed="false">
      <c r="A1784" s="194" t="s">
        <v>1982</v>
      </c>
      <c r="B1784" s="194" t="s">
        <v>109</v>
      </c>
      <c r="C1784" s="194" t="s">
        <v>1983</v>
      </c>
      <c r="D1784" s="195" t="s">
        <v>1923</v>
      </c>
      <c r="E1784" s="195"/>
      <c r="F1784" s="194" t="s">
        <v>231</v>
      </c>
      <c r="G1784" s="197" t="n">
        <v>1</v>
      </c>
      <c r="H1784" s="197" t="n">
        <v>0</v>
      </c>
    </row>
    <row r="1785" customFormat="false" ht="15" hidden="false" customHeight="false" outlineLevel="0" collapsed="false">
      <c r="A1785" s="315"/>
      <c r="B1785" s="315"/>
      <c r="C1785" s="315"/>
      <c r="D1785" s="316" t="s">
        <v>188</v>
      </c>
      <c r="E1785" s="317"/>
      <c r="F1785" s="317"/>
      <c r="G1785" s="319" t="n">
        <v>1</v>
      </c>
      <c r="H1785" s="315"/>
    </row>
    <row r="1786" customFormat="false" ht="15" hidden="false" customHeight="true" outlineLevel="0" collapsed="false">
      <c r="A1786" s="189" t="s">
        <v>1984</v>
      </c>
      <c r="B1786" s="189" t="s">
        <v>109</v>
      </c>
      <c r="C1786" s="189" t="s">
        <v>1730</v>
      </c>
      <c r="D1786" s="190" t="s">
        <v>1731</v>
      </c>
      <c r="E1786" s="190"/>
      <c r="F1786" s="189" t="s">
        <v>231</v>
      </c>
      <c r="G1786" s="192" t="n">
        <v>6</v>
      </c>
      <c r="H1786" s="192" t="n">
        <v>0</v>
      </c>
    </row>
    <row r="1787" customFormat="false" ht="15" hidden="false" customHeight="false" outlineLevel="0" collapsed="false">
      <c r="A1787" s="315"/>
      <c r="B1787" s="315"/>
      <c r="C1787" s="315"/>
      <c r="D1787" s="316" t="s">
        <v>212</v>
      </c>
      <c r="E1787" s="317"/>
      <c r="F1787" s="317"/>
      <c r="G1787" s="318" t="n">
        <v>6</v>
      </c>
      <c r="H1787" s="315"/>
    </row>
    <row r="1788" customFormat="false" ht="15" hidden="false" customHeight="true" outlineLevel="0" collapsed="false">
      <c r="A1788" s="194" t="s">
        <v>1985</v>
      </c>
      <c r="B1788" s="194" t="s">
        <v>109</v>
      </c>
      <c r="C1788" s="194" t="s">
        <v>1986</v>
      </c>
      <c r="D1788" s="195" t="s">
        <v>1987</v>
      </c>
      <c r="E1788" s="195"/>
      <c r="F1788" s="194" t="s">
        <v>231</v>
      </c>
      <c r="G1788" s="197" t="n">
        <v>6</v>
      </c>
      <c r="H1788" s="197" t="n">
        <v>0</v>
      </c>
    </row>
    <row r="1789" customFormat="false" ht="15" hidden="false" customHeight="false" outlineLevel="0" collapsed="false">
      <c r="A1789" s="315"/>
      <c r="B1789" s="315"/>
      <c r="C1789" s="315"/>
      <c r="D1789" s="316" t="s">
        <v>212</v>
      </c>
      <c r="E1789" s="317"/>
      <c r="F1789" s="317"/>
      <c r="G1789" s="319" t="n">
        <v>6</v>
      </c>
      <c r="H1789" s="315"/>
    </row>
    <row r="1790" customFormat="false" ht="15" hidden="false" customHeight="true" outlineLevel="0" collapsed="false">
      <c r="A1790" s="189" t="s">
        <v>1988</v>
      </c>
      <c r="B1790" s="189" t="s">
        <v>109</v>
      </c>
      <c r="C1790" s="189" t="s">
        <v>1730</v>
      </c>
      <c r="D1790" s="190" t="s">
        <v>1731</v>
      </c>
      <c r="E1790" s="190"/>
      <c r="F1790" s="189" t="s">
        <v>231</v>
      </c>
      <c r="G1790" s="192" t="n">
        <v>3</v>
      </c>
      <c r="H1790" s="192" t="n">
        <v>0</v>
      </c>
    </row>
    <row r="1791" customFormat="false" ht="15" hidden="false" customHeight="false" outlineLevel="0" collapsed="false">
      <c r="A1791" s="315"/>
      <c r="B1791" s="315"/>
      <c r="C1791" s="315"/>
      <c r="D1791" s="316" t="s">
        <v>200</v>
      </c>
      <c r="E1791" s="317"/>
      <c r="F1791" s="317"/>
      <c r="G1791" s="318" t="n">
        <v>3</v>
      </c>
      <c r="H1791" s="315"/>
    </row>
    <row r="1792" customFormat="false" ht="15" hidden="false" customHeight="true" outlineLevel="0" collapsed="false">
      <c r="A1792" s="194" t="s">
        <v>1989</v>
      </c>
      <c r="B1792" s="194" t="s">
        <v>109</v>
      </c>
      <c r="C1792" s="194" t="s">
        <v>1741</v>
      </c>
      <c r="D1792" s="195" t="s">
        <v>1742</v>
      </c>
      <c r="E1792" s="195"/>
      <c r="F1792" s="194" t="s">
        <v>231</v>
      </c>
      <c r="G1792" s="197" t="n">
        <v>3</v>
      </c>
      <c r="H1792" s="197" t="n">
        <v>0</v>
      </c>
    </row>
    <row r="1793" customFormat="false" ht="15" hidden="false" customHeight="false" outlineLevel="0" collapsed="false">
      <c r="A1793" s="315"/>
      <c r="B1793" s="315"/>
      <c r="C1793" s="315"/>
      <c r="D1793" s="316" t="s">
        <v>200</v>
      </c>
      <c r="E1793" s="317"/>
      <c r="F1793" s="317"/>
      <c r="G1793" s="319" t="n">
        <v>3</v>
      </c>
      <c r="H1793" s="315"/>
    </row>
    <row r="1794" customFormat="false" ht="15" hidden="false" customHeight="true" outlineLevel="0" collapsed="false">
      <c r="A1794" s="189" t="s">
        <v>1990</v>
      </c>
      <c r="B1794" s="189" t="s">
        <v>109</v>
      </c>
      <c r="C1794" s="189" t="s">
        <v>1874</v>
      </c>
      <c r="D1794" s="190" t="s">
        <v>1875</v>
      </c>
      <c r="E1794" s="190"/>
      <c r="F1794" s="189" t="s">
        <v>231</v>
      </c>
      <c r="G1794" s="192" t="n">
        <v>1</v>
      </c>
      <c r="H1794" s="192" t="n">
        <v>0</v>
      </c>
    </row>
    <row r="1795" customFormat="false" ht="15" hidden="false" customHeight="false" outlineLevel="0" collapsed="false">
      <c r="A1795" s="315"/>
      <c r="B1795" s="315"/>
      <c r="C1795" s="315"/>
      <c r="D1795" s="316" t="s">
        <v>188</v>
      </c>
      <c r="E1795" s="317"/>
      <c r="F1795" s="317"/>
      <c r="G1795" s="318" t="n">
        <v>1</v>
      </c>
      <c r="H1795" s="315"/>
    </row>
    <row r="1796" customFormat="false" ht="15" hidden="false" customHeight="true" outlineLevel="0" collapsed="false">
      <c r="A1796" s="194" t="s">
        <v>1991</v>
      </c>
      <c r="B1796" s="194" t="s">
        <v>109</v>
      </c>
      <c r="C1796" s="194" t="s">
        <v>1930</v>
      </c>
      <c r="D1796" s="195" t="s">
        <v>1931</v>
      </c>
      <c r="E1796" s="195"/>
      <c r="F1796" s="194" t="s">
        <v>231</v>
      </c>
      <c r="G1796" s="197" t="n">
        <v>1</v>
      </c>
      <c r="H1796" s="197" t="n">
        <v>0</v>
      </c>
    </row>
    <row r="1797" customFormat="false" ht="15" hidden="false" customHeight="false" outlineLevel="0" collapsed="false">
      <c r="A1797" s="315"/>
      <c r="B1797" s="315"/>
      <c r="C1797" s="315"/>
      <c r="D1797" s="316" t="s">
        <v>188</v>
      </c>
      <c r="E1797" s="317"/>
      <c r="F1797" s="317"/>
      <c r="G1797" s="319" t="n">
        <v>1</v>
      </c>
      <c r="H1797" s="315"/>
    </row>
    <row r="1798" customFormat="false" ht="15" hidden="false" customHeight="true" outlineLevel="0" collapsed="false">
      <c r="A1798" s="189" t="s">
        <v>1992</v>
      </c>
      <c r="B1798" s="189" t="s">
        <v>109</v>
      </c>
      <c r="C1798" s="189" t="s">
        <v>1760</v>
      </c>
      <c r="D1798" s="190" t="s">
        <v>1761</v>
      </c>
      <c r="E1798" s="190"/>
      <c r="F1798" s="189" t="s">
        <v>237</v>
      </c>
      <c r="G1798" s="192" t="n">
        <v>48</v>
      </c>
      <c r="H1798" s="192" t="n">
        <v>0</v>
      </c>
    </row>
    <row r="1799" customFormat="false" ht="15" hidden="false" customHeight="false" outlineLevel="0" collapsed="false">
      <c r="A1799" s="315"/>
      <c r="B1799" s="315"/>
      <c r="C1799" s="315"/>
      <c r="D1799" s="316" t="s">
        <v>353</v>
      </c>
      <c r="E1799" s="317"/>
      <c r="F1799" s="317"/>
      <c r="G1799" s="318" t="n">
        <v>48</v>
      </c>
      <c r="H1799" s="315"/>
    </row>
    <row r="1800" customFormat="false" ht="15" hidden="false" customHeight="true" outlineLevel="0" collapsed="false">
      <c r="A1800" s="194" t="s">
        <v>1993</v>
      </c>
      <c r="B1800" s="194" t="s">
        <v>109</v>
      </c>
      <c r="C1800" s="194" t="s">
        <v>1934</v>
      </c>
      <c r="D1800" s="195" t="s">
        <v>1935</v>
      </c>
      <c r="E1800" s="195"/>
      <c r="F1800" s="194" t="s">
        <v>237</v>
      </c>
      <c r="G1800" s="197" t="n">
        <v>52.32</v>
      </c>
      <c r="H1800" s="197" t="n">
        <v>0</v>
      </c>
    </row>
    <row r="1801" customFormat="false" ht="15" hidden="false" customHeight="false" outlineLevel="0" collapsed="false">
      <c r="A1801" s="315"/>
      <c r="B1801" s="315"/>
      <c r="C1801" s="315"/>
      <c r="D1801" s="316" t="s">
        <v>353</v>
      </c>
      <c r="E1801" s="317"/>
      <c r="F1801" s="317"/>
      <c r="G1801" s="319" t="n">
        <v>48</v>
      </c>
      <c r="H1801" s="315"/>
    </row>
    <row r="1802" customFormat="false" ht="15" hidden="false" customHeight="false" outlineLevel="0" collapsed="false">
      <c r="A1802" s="194"/>
      <c r="B1802" s="194"/>
      <c r="C1802" s="194"/>
      <c r="D1802" s="316" t="s">
        <v>5215</v>
      </c>
      <c r="E1802" s="317"/>
      <c r="F1802" s="317"/>
      <c r="G1802" s="319" t="n">
        <v>4.32</v>
      </c>
      <c r="H1802" s="198"/>
    </row>
    <row r="1803" customFormat="false" ht="24.05" hidden="false" customHeight="true" outlineLevel="0" collapsed="false">
      <c r="A1803" s="189" t="s">
        <v>1994</v>
      </c>
      <c r="B1803" s="189" t="s">
        <v>109</v>
      </c>
      <c r="C1803" s="189" t="s">
        <v>1995</v>
      </c>
      <c r="D1803" s="190" t="s">
        <v>1938</v>
      </c>
      <c r="E1803" s="190"/>
      <c r="F1803" s="189" t="s">
        <v>237</v>
      </c>
      <c r="G1803" s="192" t="n">
        <v>48</v>
      </c>
      <c r="H1803" s="192" t="n">
        <v>0</v>
      </c>
    </row>
    <row r="1804" customFormat="false" ht="15" hidden="false" customHeight="false" outlineLevel="0" collapsed="false">
      <c r="A1804" s="315"/>
      <c r="B1804" s="315"/>
      <c r="C1804" s="315"/>
      <c r="D1804" s="316" t="s">
        <v>353</v>
      </c>
      <c r="E1804" s="317"/>
      <c r="F1804" s="317"/>
      <c r="G1804" s="318" t="n">
        <v>48</v>
      </c>
      <c r="H1804" s="315"/>
    </row>
    <row r="1805" customFormat="false" ht="15" hidden="false" customHeight="true" outlineLevel="0" collapsed="false">
      <c r="A1805" s="189" t="s">
        <v>1996</v>
      </c>
      <c r="B1805" s="189" t="s">
        <v>109</v>
      </c>
      <c r="C1805" s="189" t="s">
        <v>1784</v>
      </c>
      <c r="D1805" s="190" t="s">
        <v>1785</v>
      </c>
      <c r="E1805" s="190"/>
      <c r="F1805" s="189" t="s">
        <v>1786</v>
      </c>
      <c r="G1805" s="192" t="n">
        <v>12</v>
      </c>
      <c r="H1805" s="192" t="n">
        <v>0</v>
      </c>
    </row>
    <row r="1806" customFormat="false" ht="15" hidden="false" customHeight="false" outlineLevel="0" collapsed="false">
      <c r="A1806" s="315"/>
      <c r="B1806" s="315"/>
      <c r="C1806" s="315"/>
      <c r="D1806" s="316" t="s">
        <v>240</v>
      </c>
      <c r="E1806" s="317"/>
      <c r="F1806" s="317"/>
      <c r="G1806" s="318" t="n">
        <v>12</v>
      </c>
      <c r="H1806" s="315"/>
    </row>
    <row r="1807" customFormat="false" ht="24.05" hidden="false" customHeight="true" outlineLevel="0" collapsed="false">
      <c r="A1807" s="194" t="s">
        <v>1997</v>
      </c>
      <c r="B1807" s="194" t="s">
        <v>109</v>
      </c>
      <c r="C1807" s="194" t="s">
        <v>1788</v>
      </c>
      <c r="D1807" s="195" t="s">
        <v>1789</v>
      </c>
      <c r="E1807" s="195"/>
      <c r="F1807" s="194" t="s">
        <v>237</v>
      </c>
      <c r="G1807" s="197" t="n">
        <v>12</v>
      </c>
      <c r="H1807" s="197" t="n">
        <v>0</v>
      </c>
    </row>
    <row r="1808" customFormat="false" ht="15" hidden="false" customHeight="false" outlineLevel="0" collapsed="false">
      <c r="A1808" s="315"/>
      <c r="B1808" s="315"/>
      <c r="C1808" s="315"/>
      <c r="D1808" s="316" t="s">
        <v>240</v>
      </c>
      <c r="E1808" s="317"/>
      <c r="F1808" s="317"/>
      <c r="G1808" s="319" t="n">
        <v>12</v>
      </c>
      <c r="H1808" s="315"/>
    </row>
    <row r="1809" customFormat="false" ht="15" hidden="false" customHeight="true" outlineLevel="0" collapsed="false">
      <c r="A1809" s="189" t="s">
        <v>1998</v>
      </c>
      <c r="B1809" s="189" t="s">
        <v>109</v>
      </c>
      <c r="C1809" s="189" t="s">
        <v>1778</v>
      </c>
      <c r="D1809" s="190" t="s">
        <v>1779</v>
      </c>
      <c r="E1809" s="190"/>
      <c r="F1809" s="189" t="s">
        <v>231</v>
      </c>
      <c r="G1809" s="192" t="n">
        <v>2</v>
      </c>
      <c r="H1809" s="192" t="n">
        <v>0</v>
      </c>
    </row>
    <row r="1810" customFormat="false" ht="15" hidden="false" customHeight="false" outlineLevel="0" collapsed="false">
      <c r="A1810" s="315"/>
      <c r="B1810" s="315"/>
      <c r="C1810" s="315"/>
      <c r="D1810" s="316" t="s">
        <v>197</v>
      </c>
      <c r="E1810" s="317"/>
      <c r="F1810" s="317"/>
      <c r="G1810" s="318" t="n">
        <v>2</v>
      </c>
      <c r="H1810" s="315"/>
    </row>
    <row r="1811" customFormat="false" ht="15" hidden="false" customHeight="true" outlineLevel="0" collapsed="false">
      <c r="A1811" s="194" t="s">
        <v>1999</v>
      </c>
      <c r="B1811" s="194" t="s">
        <v>109</v>
      </c>
      <c r="C1811" s="194" t="s">
        <v>2000</v>
      </c>
      <c r="D1811" s="195" t="s">
        <v>1944</v>
      </c>
      <c r="E1811" s="195"/>
      <c r="F1811" s="194" t="s">
        <v>252</v>
      </c>
      <c r="G1811" s="197" t="n">
        <v>2</v>
      </c>
      <c r="H1811" s="197" t="n">
        <v>0</v>
      </c>
    </row>
    <row r="1812" customFormat="false" ht="15" hidden="false" customHeight="false" outlineLevel="0" collapsed="false">
      <c r="A1812" s="315"/>
      <c r="B1812" s="315"/>
      <c r="C1812" s="315"/>
      <c r="D1812" s="316" t="s">
        <v>197</v>
      </c>
      <c r="E1812" s="317"/>
      <c r="F1812" s="317"/>
      <c r="G1812" s="319" t="n">
        <v>2</v>
      </c>
      <c r="H1812" s="315"/>
    </row>
    <row r="1813" customFormat="false" ht="15" hidden="false" customHeight="true" outlineLevel="0" collapsed="false">
      <c r="A1813" s="189" t="s">
        <v>2001</v>
      </c>
      <c r="B1813" s="189" t="s">
        <v>109</v>
      </c>
      <c r="C1813" s="189" t="s">
        <v>1791</v>
      </c>
      <c r="D1813" s="190" t="s">
        <v>1792</v>
      </c>
      <c r="E1813" s="190"/>
      <c r="F1813" s="189" t="s">
        <v>252</v>
      </c>
      <c r="G1813" s="192" t="n">
        <v>5</v>
      </c>
      <c r="H1813" s="192" t="n">
        <v>0</v>
      </c>
    </row>
    <row r="1814" customFormat="false" ht="15" hidden="false" customHeight="false" outlineLevel="0" collapsed="false">
      <c r="A1814" s="315"/>
      <c r="B1814" s="315"/>
      <c r="C1814" s="315"/>
      <c r="D1814" s="316" t="s">
        <v>209</v>
      </c>
      <c r="E1814" s="317"/>
      <c r="F1814" s="317"/>
      <c r="G1814" s="318" t="n">
        <v>5</v>
      </c>
      <c r="H1814" s="315"/>
    </row>
    <row r="1815" customFormat="false" ht="24.05" hidden="false" customHeight="true" outlineLevel="0" collapsed="false">
      <c r="A1815" s="194" t="s">
        <v>2002</v>
      </c>
      <c r="B1815" s="194" t="s">
        <v>109</v>
      </c>
      <c r="C1815" s="194" t="s">
        <v>1794</v>
      </c>
      <c r="D1815" s="195" t="s">
        <v>1795</v>
      </c>
      <c r="E1815" s="195"/>
      <c r="F1815" s="194" t="s">
        <v>252</v>
      </c>
      <c r="G1815" s="197" t="n">
        <v>5.5</v>
      </c>
      <c r="H1815" s="197" t="n">
        <v>0</v>
      </c>
    </row>
    <row r="1816" customFormat="false" ht="15" hidden="false" customHeight="false" outlineLevel="0" collapsed="false">
      <c r="A1816" s="315"/>
      <c r="B1816" s="315"/>
      <c r="C1816" s="315"/>
      <c r="D1816" s="316" t="s">
        <v>209</v>
      </c>
      <c r="E1816" s="317"/>
      <c r="F1816" s="317"/>
      <c r="G1816" s="319" t="n">
        <v>5</v>
      </c>
      <c r="H1816" s="315"/>
    </row>
    <row r="1817" customFormat="false" ht="15" hidden="false" customHeight="false" outlineLevel="0" collapsed="false">
      <c r="A1817" s="194"/>
      <c r="B1817" s="194"/>
      <c r="C1817" s="194"/>
      <c r="D1817" s="316" t="s">
        <v>5212</v>
      </c>
      <c r="E1817" s="317"/>
      <c r="F1817" s="317"/>
      <c r="G1817" s="319" t="n">
        <v>0.5</v>
      </c>
      <c r="H1817" s="198"/>
    </row>
    <row r="1818" customFormat="false" ht="15" hidden="false" customHeight="true" outlineLevel="0" collapsed="false">
      <c r="A1818" s="189" t="s">
        <v>2003</v>
      </c>
      <c r="B1818" s="189" t="s">
        <v>109</v>
      </c>
      <c r="C1818" s="189" t="s">
        <v>1791</v>
      </c>
      <c r="D1818" s="190" t="s">
        <v>1792</v>
      </c>
      <c r="E1818" s="190"/>
      <c r="F1818" s="189" t="s">
        <v>252</v>
      </c>
      <c r="G1818" s="192" t="n">
        <v>2</v>
      </c>
      <c r="H1818" s="192" t="n">
        <v>0</v>
      </c>
    </row>
    <row r="1819" customFormat="false" ht="15" hidden="false" customHeight="false" outlineLevel="0" collapsed="false">
      <c r="A1819" s="315"/>
      <c r="B1819" s="315"/>
      <c r="C1819" s="315"/>
      <c r="D1819" s="316" t="s">
        <v>197</v>
      </c>
      <c r="E1819" s="317"/>
      <c r="F1819" s="317"/>
      <c r="G1819" s="318" t="n">
        <v>2</v>
      </c>
      <c r="H1819" s="315"/>
    </row>
    <row r="1820" customFormat="false" ht="24.05" hidden="false" customHeight="true" outlineLevel="0" collapsed="false">
      <c r="A1820" s="194" t="s">
        <v>2004</v>
      </c>
      <c r="B1820" s="194" t="s">
        <v>109</v>
      </c>
      <c r="C1820" s="194" t="s">
        <v>1798</v>
      </c>
      <c r="D1820" s="195" t="s">
        <v>1799</v>
      </c>
      <c r="E1820" s="195"/>
      <c r="F1820" s="194" t="s">
        <v>252</v>
      </c>
      <c r="G1820" s="197" t="n">
        <v>2.2</v>
      </c>
      <c r="H1820" s="197" t="n">
        <v>0</v>
      </c>
    </row>
    <row r="1821" customFormat="false" ht="15" hidden="false" customHeight="false" outlineLevel="0" collapsed="false">
      <c r="A1821" s="315"/>
      <c r="B1821" s="315"/>
      <c r="C1821" s="315"/>
      <c r="D1821" s="316" t="s">
        <v>197</v>
      </c>
      <c r="E1821" s="317"/>
      <c r="F1821" s="317"/>
      <c r="G1821" s="319" t="n">
        <v>2</v>
      </c>
      <c r="H1821" s="315"/>
    </row>
    <row r="1822" customFormat="false" ht="15" hidden="false" customHeight="false" outlineLevel="0" collapsed="false">
      <c r="A1822" s="194"/>
      <c r="B1822" s="194"/>
      <c r="C1822" s="194"/>
      <c r="D1822" s="316" t="s">
        <v>5213</v>
      </c>
      <c r="E1822" s="317"/>
      <c r="F1822" s="317"/>
      <c r="G1822" s="319" t="n">
        <v>0.2</v>
      </c>
      <c r="H1822" s="198"/>
    </row>
    <row r="1823" customFormat="false" ht="15" hidden="false" customHeight="true" outlineLevel="0" collapsed="false">
      <c r="A1823" s="189" t="s">
        <v>2005</v>
      </c>
      <c r="B1823" s="189" t="s">
        <v>109</v>
      </c>
      <c r="C1823" s="189" t="s">
        <v>1804</v>
      </c>
      <c r="D1823" s="190" t="s">
        <v>1805</v>
      </c>
      <c r="E1823" s="190"/>
      <c r="F1823" s="189" t="s">
        <v>1625</v>
      </c>
      <c r="G1823" s="192" t="n">
        <v>20</v>
      </c>
      <c r="H1823" s="192" t="n">
        <v>0</v>
      </c>
    </row>
    <row r="1824" customFormat="false" ht="15" hidden="false" customHeight="false" outlineLevel="0" collapsed="false">
      <c r="A1824" s="315"/>
      <c r="B1824" s="315"/>
      <c r="C1824" s="315"/>
      <c r="D1824" s="316" t="s">
        <v>264</v>
      </c>
      <c r="E1824" s="317"/>
      <c r="F1824" s="317"/>
      <c r="G1824" s="318" t="n">
        <v>20</v>
      </c>
      <c r="H1824" s="315"/>
    </row>
    <row r="1825" customFormat="false" ht="15" hidden="false" customHeight="true" outlineLevel="0" collapsed="false">
      <c r="A1825" s="194" t="s">
        <v>2006</v>
      </c>
      <c r="B1825" s="194" t="s">
        <v>109</v>
      </c>
      <c r="C1825" s="194" t="s">
        <v>2007</v>
      </c>
      <c r="D1825" s="195" t="s">
        <v>1808</v>
      </c>
      <c r="E1825" s="195"/>
      <c r="F1825" s="194" t="s">
        <v>1625</v>
      </c>
      <c r="G1825" s="197" t="n">
        <v>22</v>
      </c>
      <c r="H1825" s="197" t="n">
        <v>0</v>
      </c>
    </row>
    <row r="1826" customFormat="false" ht="15" hidden="false" customHeight="false" outlineLevel="0" collapsed="false">
      <c r="A1826" s="315"/>
      <c r="B1826" s="315"/>
      <c r="C1826" s="315"/>
      <c r="D1826" s="316" t="s">
        <v>264</v>
      </c>
      <c r="E1826" s="317"/>
      <c r="F1826" s="317"/>
      <c r="G1826" s="319" t="n">
        <v>20</v>
      </c>
      <c r="H1826" s="315"/>
    </row>
    <row r="1827" customFormat="false" ht="15" hidden="false" customHeight="false" outlineLevel="0" collapsed="false">
      <c r="A1827" s="194"/>
      <c r="B1827" s="194"/>
      <c r="C1827" s="194"/>
      <c r="D1827" s="316" t="s">
        <v>5206</v>
      </c>
      <c r="E1827" s="317"/>
      <c r="F1827" s="317"/>
      <c r="G1827" s="319" t="n">
        <v>2</v>
      </c>
      <c r="H1827" s="198"/>
    </row>
    <row r="1828" customFormat="false" ht="24.05" hidden="false" customHeight="true" outlineLevel="0" collapsed="false">
      <c r="A1828" s="189" t="s">
        <v>2008</v>
      </c>
      <c r="B1828" s="189" t="s">
        <v>109</v>
      </c>
      <c r="C1828" s="189" t="s">
        <v>1810</v>
      </c>
      <c r="D1828" s="190" t="s">
        <v>1811</v>
      </c>
      <c r="E1828" s="190"/>
      <c r="F1828" s="189" t="s">
        <v>1637</v>
      </c>
      <c r="G1828" s="192" t="n">
        <v>12</v>
      </c>
      <c r="H1828" s="192" t="n">
        <v>0</v>
      </c>
    </row>
    <row r="1829" customFormat="false" ht="15" hidden="false" customHeight="false" outlineLevel="0" collapsed="false">
      <c r="A1829" s="315"/>
      <c r="B1829" s="315"/>
      <c r="C1829" s="315"/>
      <c r="D1829" s="316" t="s">
        <v>240</v>
      </c>
      <c r="E1829" s="317"/>
      <c r="F1829" s="317"/>
      <c r="G1829" s="318" t="n">
        <v>12</v>
      </c>
      <c r="H1829" s="315"/>
    </row>
    <row r="1830" customFormat="false" ht="24.05" hidden="false" customHeight="true" outlineLevel="0" collapsed="false">
      <c r="A1830" s="189" t="s">
        <v>2009</v>
      </c>
      <c r="B1830" s="189" t="s">
        <v>109</v>
      </c>
      <c r="C1830" s="189" t="s">
        <v>2010</v>
      </c>
      <c r="D1830" s="190" t="s">
        <v>1814</v>
      </c>
      <c r="E1830" s="190"/>
      <c r="F1830" s="189" t="s">
        <v>1219</v>
      </c>
      <c r="G1830" s="192" t="n">
        <v>1</v>
      </c>
      <c r="H1830" s="192" t="n">
        <v>0</v>
      </c>
    </row>
    <row r="1831" customFormat="false" ht="15" hidden="false" customHeight="false" outlineLevel="0" collapsed="false">
      <c r="A1831" s="315"/>
      <c r="B1831" s="315"/>
      <c r="C1831" s="315"/>
      <c r="D1831" s="316" t="s">
        <v>188</v>
      </c>
      <c r="E1831" s="317"/>
      <c r="F1831" s="317"/>
      <c r="G1831" s="318" t="n">
        <v>1</v>
      </c>
      <c r="H1831" s="315"/>
    </row>
    <row r="1832" customFormat="false" ht="15" hidden="false" customHeight="true" outlineLevel="0" collapsed="false">
      <c r="A1832" s="189" t="s">
        <v>2011</v>
      </c>
      <c r="B1832" s="189" t="s">
        <v>109</v>
      </c>
      <c r="C1832" s="189" t="s">
        <v>1822</v>
      </c>
      <c r="D1832" s="190" t="s">
        <v>1823</v>
      </c>
      <c r="E1832" s="190"/>
      <c r="F1832" s="189" t="s">
        <v>237</v>
      </c>
      <c r="G1832" s="192" t="n">
        <v>2</v>
      </c>
      <c r="H1832" s="192" t="n">
        <v>0</v>
      </c>
    </row>
    <row r="1833" customFormat="false" ht="15" hidden="false" customHeight="false" outlineLevel="0" collapsed="false">
      <c r="A1833" s="315"/>
      <c r="B1833" s="315"/>
      <c r="C1833" s="315"/>
      <c r="D1833" s="316" t="s">
        <v>197</v>
      </c>
      <c r="E1833" s="317"/>
      <c r="F1833" s="317"/>
      <c r="G1833" s="318" t="n">
        <v>2</v>
      </c>
      <c r="H1833" s="315"/>
    </row>
    <row r="1834" customFormat="false" ht="24.05" hidden="false" customHeight="true" outlineLevel="0" collapsed="false">
      <c r="A1834" s="194" t="s">
        <v>2012</v>
      </c>
      <c r="B1834" s="194" t="s">
        <v>109</v>
      </c>
      <c r="C1834" s="194" t="s">
        <v>2013</v>
      </c>
      <c r="D1834" s="195" t="s">
        <v>1826</v>
      </c>
      <c r="E1834" s="195"/>
      <c r="F1834" s="194" t="s">
        <v>237</v>
      </c>
      <c r="G1834" s="197" t="n">
        <v>2</v>
      </c>
      <c r="H1834" s="197" t="n">
        <v>0</v>
      </c>
    </row>
    <row r="1835" customFormat="false" ht="15" hidden="false" customHeight="false" outlineLevel="0" collapsed="false">
      <c r="A1835" s="315"/>
      <c r="B1835" s="315"/>
      <c r="C1835" s="315"/>
      <c r="D1835" s="316" t="s">
        <v>197</v>
      </c>
      <c r="E1835" s="317"/>
      <c r="F1835" s="317"/>
      <c r="G1835" s="319" t="n">
        <v>2</v>
      </c>
      <c r="H1835" s="315"/>
    </row>
    <row r="1836" customFormat="false" ht="15" hidden="false" customHeight="true" outlineLevel="0" collapsed="false">
      <c r="A1836" s="189" t="s">
        <v>2014</v>
      </c>
      <c r="B1836" s="189" t="s">
        <v>109</v>
      </c>
      <c r="C1836" s="189" t="s">
        <v>573</v>
      </c>
      <c r="D1836" s="190" t="s">
        <v>1828</v>
      </c>
      <c r="E1836" s="190"/>
      <c r="F1836" s="189" t="s">
        <v>231</v>
      </c>
      <c r="G1836" s="192" t="n">
        <v>1</v>
      </c>
      <c r="H1836" s="192" t="n">
        <v>0</v>
      </c>
    </row>
    <row r="1837" customFormat="false" ht="15" hidden="false" customHeight="false" outlineLevel="0" collapsed="false">
      <c r="A1837" s="315"/>
      <c r="B1837" s="315"/>
      <c r="C1837" s="315"/>
      <c r="D1837" s="316" t="s">
        <v>188</v>
      </c>
      <c r="E1837" s="317"/>
      <c r="F1837" s="317"/>
      <c r="G1837" s="318" t="n">
        <v>1</v>
      </c>
      <c r="H1837" s="315"/>
    </row>
    <row r="1838" customFormat="false" ht="15" hidden="false" customHeight="true" outlineLevel="0" collapsed="false">
      <c r="A1838" s="189" t="s">
        <v>2015</v>
      </c>
      <c r="B1838" s="189" t="s">
        <v>109</v>
      </c>
      <c r="C1838" s="189" t="s">
        <v>1830</v>
      </c>
      <c r="D1838" s="190" t="s">
        <v>1831</v>
      </c>
      <c r="E1838" s="190"/>
      <c r="F1838" s="189" t="s">
        <v>231</v>
      </c>
      <c r="G1838" s="192" t="n">
        <v>1</v>
      </c>
      <c r="H1838" s="192" t="n">
        <v>0</v>
      </c>
    </row>
    <row r="1839" customFormat="false" ht="15" hidden="false" customHeight="false" outlineLevel="0" collapsed="false">
      <c r="A1839" s="315"/>
      <c r="B1839" s="315"/>
      <c r="C1839" s="315"/>
      <c r="D1839" s="316" t="s">
        <v>188</v>
      </c>
      <c r="E1839" s="317"/>
      <c r="F1839" s="317"/>
      <c r="G1839" s="318" t="n">
        <v>1</v>
      </c>
      <c r="H1839" s="315"/>
    </row>
    <row r="1840" customFormat="false" ht="24.05" hidden="false" customHeight="true" outlineLevel="0" collapsed="false">
      <c r="A1840" s="189" t="s">
        <v>2016</v>
      </c>
      <c r="B1840" s="189" t="s">
        <v>109</v>
      </c>
      <c r="C1840" s="189" t="s">
        <v>1833</v>
      </c>
      <c r="D1840" s="190" t="s">
        <v>1834</v>
      </c>
      <c r="E1840" s="190"/>
      <c r="F1840" s="189" t="s">
        <v>231</v>
      </c>
      <c r="G1840" s="192" t="n">
        <v>2</v>
      </c>
      <c r="H1840" s="192" t="n">
        <v>0</v>
      </c>
    </row>
    <row r="1841" customFormat="false" ht="15" hidden="false" customHeight="false" outlineLevel="0" collapsed="false">
      <c r="A1841" s="315"/>
      <c r="B1841" s="315"/>
      <c r="C1841" s="315"/>
      <c r="D1841" s="316" t="s">
        <v>197</v>
      </c>
      <c r="E1841" s="317"/>
      <c r="F1841" s="317"/>
      <c r="G1841" s="318" t="n">
        <v>2</v>
      </c>
      <c r="H1841" s="315"/>
    </row>
    <row r="1842" customFormat="false" ht="24.05" hidden="false" customHeight="true" outlineLevel="0" collapsed="false">
      <c r="A1842" s="189" t="s">
        <v>2017</v>
      </c>
      <c r="B1842" s="189" t="s">
        <v>109</v>
      </c>
      <c r="C1842" s="189" t="s">
        <v>1623</v>
      </c>
      <c r="D1842" s="190" t="s">
        <v>1842</v>
      </c>
      <c r="E1842" s="190"/>
      <c r="F1842" s="189" t="s">
        <v>1625</v>
      </c>
      <c r="G1842" s="192" t="n">
        <v>38</v>
      </c>
      <c r="H1842" s="192" t="n">
        <v>0</v>
      </c>
    </row>
    <row r="1843" customFormat="false" ht="15" hidden="false" customHeight="false" outlineLevel="0" collapsed="false">
      <c r="A1843" s="315"/>
      <c r="B1843" s="315"/>
      <c r="C1843" s="315"/>
      <c r="D1843" s="316" t="s">
        <v>318</v>
      </c>
      <c r="E1843" s="317"/>
      <c r="F1843" s="317"/>
      <c r="G1843" s="318" t="n">
        <v>38</v>
      </c>
      <c r="H1843" s="315"/>
    </row>
    <row r="1844" customFormat="false" ht="15" hidden="false" customHeight="true" outlineLevel="0" collapsed="false">
      <c r="A1844" s="194" t="s">
        <v>2018</v>
      </c>
      <c r="B1844" s="194" t="s">
        <v>109</v>
      </c>
      <c r="C1844" s="194" t="s">
        <v>1963</v>
      </c>
      <c r="D1844" s="195" t="s">
        <v>1845</v>
      </c>
      <c r="E1844" s="195"/>
      <c r="F1844" s="194" t="s">
        <v>1625</v>
      </c>
      <c r="G1844" s="197" t="n">
        <v>33</v>
      </c>
      <c r="H1844" s="197" t="n">
        <v>0</v>
      </c>
    </row>
    <row r="1845" customFormat="false" ht="15" hidden="false" customHeight="false" outlineLevel="0" collapsed="false">
      <c r="A1845" s="315"/>
      <c r="B1845" s="315"/>
      <c r="C1845" s="315"/>
      <c r="D1845" s="316" t="s">
        <v>295</v>
      </c>
      <c r="E1845" s="317"/>
      <c r="F1845" s="317"/>
      <c r="G1845" s="319" t="n">
        <v>30</v>
      </c>
      <c r="H1845" s="315"/>
    </row>
    <row r="1846" customFormat="false" ht="15" hidden="false" customHeight="false" outlineLevel="0" collapsed="false">
      <c r="A1846" s="194"/>
      <c r="B1846" s="194"/>
      <c r="C1846" s="194"/>
      <c r="D1846" s="316" t="s">
        <v>5209</v>
      </c>
      <c r="E1846" s="317"/>
      <c r="F1846" s="317"/>
      <c r="G1846" s="319" t="n">
        <v>3</v>
      </c>
      <c r="H1846" s="198"/>
    </row>
    <row r="1847" customFormat="false" ht="15" hidden="false" customHeight="true" outlineLevel="0" collapsed="false">
      <c r="A1847" s="194" t="s">
        <v>2019</v>
      </c>
      <c r="B1847" s="194" t="s">
        <v>109</v>
      </c>
      <c r="C1847" s="194" t="s">
        <v>1847</v>
      </c>
      <c r="D1847" s="195" t="s">
        <v>1848</v>
      </c>
      <c r="E1847" s="195"/>
      <c r="F1847" s="194" t="s">
        <v>1625</v>
      </c>
      <c r="G1847" s="197" t="n">
        <v>4.4</v>
      </c>
      <c r="H1847" s="197" t="n">
        <v>0</v>
      </c>
    </row>
    <row r="1848" customFormat="false" ht="15" hidden="false" customHeight="false" outlineLevel="0" collapsed="false">
      <c r="A1848" s="315"/>
      <c r="B1848" s="315"/>
      <c r="C1848" s="315"/>
      <c r="D1848" s="316" t="s">
        <v>205</v>
      </c>
      <c r="E1848" s="317"/>
      <c r="F1848" s="317"/>
      <c r="G1848" s="319" t="n">
        <v>4</v>
      </c>
      <c r="H1848" s="315"/>
    </row>
    <row r="1849" customFormat="false" ht="15" hidden="false" customHeight="false" outlineLevel="0" collapsed="false">
      <c r="A1849" s="194"/>
      <c r="B1849" s="194"/>
      <c r="C1849" s="194"/>
      <c r="D1849" s="316" t="s">
        <v>5210</v>
      </c>
      <c r="E1849" s="317"/>
      <c r="F1849" s="317"/>
      <c r="G1849" s="319" t="n">
        <v>0.4</v>
      </c>
      <c r="H1849" s="198"/>
    </row>
    <row r="1850" customFormat="false" ht="15" hidden="false" customHeight="true" outlineLevel="0" collapsed="false">
      <c r="A1850" s="194" t="s">
        <v>2020</v>
      </c>
      <c r="B1850" s="194" t="s">
        <v>109</v>
      </c>
      <c r="C1850" s="194" t="s">
        <v>1627</v>
      </c>
      <c r="D1850" s="195" t="s">
        <v>1850</v>
      </c>
      <c r="E1850" s="195"/>
      <c r="F1850" s="194" t="s">
        <v>1625</v>
      </c>
      <c r="G1850" s="197" t="n">
        <v>4.4</v>
      </c>
      <c r="H1850" s="197" t="n">
        <v>0</v>
      </c>
    </row>
    <row r="1851" customFormat="false" ht="15" hidden="false" customHeight="false" outlineLevel="0" collapsed="false">
      <c r="A1851" s="315"/>
      <c r="B1851" s="315"/>
      <c r="C1851" s="315"/>
      <c r="D1851" s="316" t="s">
        <v>205</v>
      </c>
      <c r="E1851" s="317"/>
      <c r="F1851" s="317"/>
      <c r="G1851" s="319" t="n">
        <v>4</v>
      </c>
      <c r="H1851" s="315"/>
    </row>
    <row r="1852" customFormat="false" ht="15" hidden="false" customHeight="false" outlineLevel="0" collapsed="false">
      <c r="A1852" s="194"/>
      <c r="B1852" s="194"/>
      <c r="C1852" s="194"/>
      <c r="D1852" s="316" t="s">
        <v>5210</v>
      </c>
      <c r="E1852" s="317"/>
      <c r="F1852" s="317"/>
      <c r="G1852" s="319" t="n">
        <v>0.4</v>
      </c>
      <c r="H1852" s="198"/>
    </row>
    <row r="1853" customFormat="false" ht="15" hidden="false" customHeight="true" outlineLevel="0" collapsed="false">
      <c r="A1853" s="189" t="s">
        <v>2021</v>
      </c>
      <c r="B1853" s="189" t="s">
        <v>109</v>
      </c>
      <c r="C1853" s="189" t="s">
        <v>1801</v>
      </c>
      <c r="D1853" s="190" t="s">
        <v>1802</v>
      </c>
      <c r="E1853" s="190"/>
      <c r="F1853" s="189" t="s">
        <v>231</v>
      </c>
      <c r="G1853" s="192" t="n">
        <v>1</v>
      </c>
      <c r="H1853" s="192" t="n">
        <v>0</v>
      </c>
    </row>
    <row r="1854" customFormat="false" ht="15" hidden="false" customHeight="false" outlineLevel="0" collapsed="false">
      <c r="A1854" s="315"/>
      <c r="B1854" s="315"/>
      <c r="C1854" s="315"/>
      <c r="D1854" s="316" t="s">
        <v>188</v>
      </c>
      <c r="E1854" s="317"/>
      <c r="F1854" s="317"/>
      <c r="G1854" s="318" t="n">
        <v>1</v>
      </c>
      <c r="H1854" s="315"/>
    </row>
    <row r="1855" customFormat="false" ht="24.05" hidden="false" customHeight="true" outlineLevel="0" collapsed="false">
      <c r="A1855" s="189" t="s">
        <v>2024</v>
      </c>
      <c r="B1855" s="189" t="s">
        <v>109</v>
      </c>
      <c r="C1855" s="189" t="s">
        <v>1705</v>
      </c>
      <c r="D1855" s="190" t="s">
        <v>2025</v>
      </c>
      <c r="E1855" s="190"/>
      <c r="F1855" s="189" t="s">
        <v>231</v>
      </c>
      <c r="G1855" s="192" t="n">
        <v>1</v>
      </c>
      <c r="H1855" s="192" t="n">
        <v>0</v>
      </c>
    </row>
    <row r="1856" customFormat="false" ht="15" hidden="false" customHeight="false" outlineLevel="0" collapsed="false">
      <c r="A1856" s="315"/>
      <c r="B1856" s="315"/>
      <c r="C1856" s="315"/>
      <c r="D1856" s="316" t="s">
        <v>188</v>
      </c>
      <c r="E1856" s="317"/>
      <c r="F1856" s="317"/>
      <c r="G1856" s="318" t="n">
        <v>1</v>
      </c>
      <c r="H1856" s="315"/>
    </row>
    <row r="1857" customFormat="false" ht="24.05" hidden="false" customHeight="true" outlineLevel="0" collapsed="false">
      <c r="A1857" s="194" t="s">
        <v>2027</v>
      </c>
      <c r="B1857" s="194" t="s">
        <v>109</v>
      </c>
      <c r="C1857" s="194" t="s">
        <v>2028</v>
      </c>
      <c r="D1857" s="195" t="s">
        <v>2029</v>
      </c>
      <c r="E1857" s="195"/>
      <c r="F1857" s="194" t="s">
        <v>231</v>
      </c>
      <c r="G1857" s="197" t="n">
        <v>1</v>
      </c>
      <c r="H1857" s="197" t="n">
        <v>0</v>
      </c>
    </row>
    <row r="1858" customFormat="false" ht="15" hidden="false" customHeight="false" outlineLevel="0" collapsed="false">
      <c r="A1858" s="315"/>
      <c r="B1858" s="315"/>
      <c r="C1858" s="315"/>
      <c r="D1858" s="316" t="s">
        <v>188</v>
      </c>
      <c r="E1858" s="317"/>
      <c r="F1858" s="317"/>
      <c r="G1858" s="319" t="n">
        <v>1</v>
      </c>
      <c r="H1858" s="315"/>
    </row>
    <row r="1859" customFormat="false" ht="15" hidden="false" customHeight="true" outlineLevel="0" collapsed="false">
      <c r="A1859" s="189" t="s">
        <v>2030</v>
      </c>
      <c r="B1859" s="189" t="s">
        <v>109</v>
      </c>
      <c r="C1859" s="189" t="s">
        <v>1714</v>
      </c>
      <c r="D1859" s="190" t="s">
        <v>1715</v>
      </c>
      <c r="E1859" s="190"/>
      <c r="F1859" s="189" t="s">
        <v>231</v>
      </c>
      <c r="G1859" s="192" t="n">
        <v>1</v>
      </c>
      <c r="H1859" s="192" t="n">
        <v>0</v>
      </c>
    </row>
    <row r="1860" customFormat="false" ht="15" hidden="false" customHeight="false" outlineLevel="0" collapsed="false">
      <c r="A1860" s="315"/>
      <c r="B1860" s="315"/>
      <c r="C1860" s="315"/>
      <c r="D1860" s="316" t="s">
        <v>188</v>
      </c>
      <c r="E1860" s="317"/>
      <c r="F1860" s="317"/>
      <c r="G1860" s="318" t="n">
        <v>1</v>
      </c>
      <c r="H1860" s="315"/>
    </row>
    <row r="1861" customFormat="false" ht="15" hidden="false" customHeight="true" outlineLevel="0" collapsed="false">
      <c r="A1861" s="194" t="s">
        <v>2031</v>
      </c>
      <c r="B1861" s="194" t="s">
        <v>109</v>
      </c>
      <c r="C1861" s="194" t="s">
        <v>2032</v>
      </c>
      <c r="D1861" s="195" t="s">
        <v>1718</v>
      </c>
      <c r="E1861" s="195"/>
      <c r="F1861" s="194" t="s">
        <v>231</v>
      </c>
      <c r="G1861" s="197" t="n">
        <v>1</v>
      </c>
      <c r="H1861" s="197" t="n">
        <v>0</v>
      </c>
    </row>
    <row r="1862" customFormat="false" ht="15" hidden="false" customHeight="false" outlineLevel="0" collapsed="false">
      <c r="A1862" s="315"/>
      <c r="B1862" s="315"/>
      <c r="C1862" s="315"/>
      <c r="D1862" s="316" t="s">
        <v>188</v>
      </c>
      <c r="E1862" s="317"/>
      <c r="F1862" s="317"/>
      <c r="G1862" s="319" t="n">
        <v>1</v>
      </c>
      <c r="H1862" s="315"/>
    </row>
    <row r="1863" customFormat="false" ht="15" hidden="false" customHeight="true" outlineLevel="0" collapsed="false">
      <c r="A1863" s="189" t="s">
        <v>2033</v>
      </c>
      <c r="B1863" s="189" t="s">
        <v>109</v>
      </c>
      <c r="C1863" s="189" t="s">
        <v>1720</v>
      </c>
      <c r="D1863" s="190" t="s">
        <v>1721</v>
      </c>
      <c r="E1863" s="190"/>
      <c r="F1863" s="189" t="s">
        <v>231</v>
      </c>
      <c r="G1863" s="192" t="n">
        <v>1</v>
      </c>
      <c r="H1863" s="192" t="n">
        <v>0</v>
      </c>
    </row>
    <row r="1864" customFormat="false" ht="15" hidden="false" customHeight="false" outlineLevel="0" collapsed="false">
      <c r="A1864" s="315"/>
      <c r="B1864" s="315"/>
      <c r="C1864" s="315"/>
      <c r="D1864" s="316" t="s">
        <v>188</v>
      </c>
      <c r="E1864" s="317"/>
      <c r="F1864" s="317"/>
      <c r="G1864" s="318" t="n">
        <v>1</v>
      </c>
      <c r="H1864" s="315"/>
    </row>
    <row r="1865" customFormat="false" ht="24.05" hidden="false" customHeight="true" outlineLevel="0" collapsed="false">
      <c r="A1865" s="194" t="s">
        <v>2034</v>
      </c>
      <c r="B1865" s="194" t="s">
        <v>109</v>
      </c>
      <c r="C1865" s="194" t="s">
        <v>2035</v>
      </c>
      <c r="D1865" s="195" t="s">
        <v>2036</v>
      </c>
      <c r="E1865" s="195"/>
      <c r="F1865" s="194" t="s">
        <v>231</v>
      </c>
      <c r="G1865" s="197" t="n">
        <v>1</v>
      </c>
      <c r="H1865" s="197" t="n">
        <v>0</v>
      </c>
    </row>
    <row r="1866" customFormat="false" ht="15" hidden="false" customHeight="false" outlineLevel="0" collapsed="false">
      <c r="A1866" s="315"/>
      <c r="B1866" s="315"/>
      <c r="C1866" s="315"/>
      <c r="D1866" s="316" t="s">
        <v>188</v>
      </c>
      <c r="E1866" s="317"/>
      <c r="F1866" s="317"/>
      <c r="G1866" s="319" t="n">
        <v>1</v>
      </c>
      <c r="H1866" s="315"/>
    </row>
    <row r="1867" customFormat="false" ht="15" hidden="false" customHeight="true" outlineLevel="0" collapsed="false">
      <c r="A1867" s="189" t="s">
        <v>2037</v>
      </c>
      <c r="B1867" s="189" t="s">
        <v>109</v>
      </c>
      <c r="C1867" s="189" t="s">
        <v>1720</v>
      </c>
      <c r="D1867" s="190" t="s">
        <v>1721</v>
      </c>
      <c r="E1867" s="190"/>
      <c r="F1867" s="189" t="s">
        <v>231</v>
      </c>
      <c r="G1867" s="192" t="n">
        <v>1</v>
      </c>
      <c r="H1867" s="192" t="n">
        <v>0</v>
      </c>
    </row>
    <row r="1868" customFormat="false" ht="15" hidden="false" customHeight="false" outlineLevel="0" collapsed="false">
      <c r="A1868" s="315"/>
      <c r="B1868" s="315"/>
      <c r="C1868" s="315"/>
      <c r="D1868" s="316" t="s">
        <v>188</v>
      </c>
      <c r="E1868" s="317"/>
      <c r="F1868" s="317"/>
      <c r="G1868" s="318" t="n">
        <v>1</v>
      </c>
      <c r="H1868" s="315"/>
    </row>
    <row r="1869" customFormat="false" ht="24.05" hidden="false" customHeight="true" outlineLevel="0" collapsed="false">
      <c r="A1869" s="194" t="s">
        <v>2038</v>
      </c>
      <c r="B1869" s="194" t="s">
        <v>109</v>
      </c>
      <c r="C1869" s="194" t="s">
        <v>2039</v>
      </c>
      <c r="D1869" s="195" t="s">
        <v>2040</v>
      </c>
      <c r="E1869" s="195"/>
      <c r="F1869" s="194" t="s">
        <v>231</v>
      </c>
      <c r="G1869" s="197" t="n">
        <v>1</v>
      </c>
      <c r="H1869" s="197" t="n">
        <v>0</v>
      </c>
    </row>
    <row r="1870" customFormat="false" ht="15" hidden="false" customHeight="false" outlineLevel="0" collapsed="false">
      <c r="A1870" s="315"/>
      <c r="B1870" s="315"/>
      <c r="C1870" s="315"/>
      <c r="D1870" s="316" t="s">
        <v>188</v>
      </c>
      <c r="E1870" s="317"/>
      <c r="F1870" s="317"/>
      <c r="G1870" s="319" t="n">
        <v>1</v>
      </c>
      <c r="H1870" s="315"/>
    </row>
    <row r="1871" customFormat="false" ht="15" hidden="false" customHeight="true" outlineLevel="0" collapsed="false">
      <c r="A1871" s="189" t="s">
        <v>2041</v>
      </c>
      <c r="B1871" s="189" t="s">
        <v>109</v>
      </c>
      <c r="C1871" s="189" t="s">
        <v>1730</v>
      </c>
      <c r="D1871" s="190" t="s">
        <v>1731</v>
      </c>
      <c r="E1871" s="190"/>
      <c r="F1871" s="189" t="s">
        <v>231</v>
      </c>
      <c r="G1871" s="192" t="n">
        <v>12</v>
      </c>
      <c r="H1871" s="192" t="n">
        <v>0</v>
      </c>
    </row>
    <row r="1872" customFormat="false" ht="15" hidden="false" customHeight="false" outlineLevel="0" collapsed="false">
      <c r="A1872" s="315"/>
      <c r="B1872" s="315"/>
      <c r="C1872" s="315"/>
      <c r="D1872" s="316" t="s">
        <v>240</v>
      </c>
      <c r="E1872" s="317"/>
      <c r="F1872" s="317"/>
      <c r="G1872" s="318" t="n">
        <v>12</v>
      </c>
      <c r="H1872" s="315"/>
    </row>
    <row r="1873" customFormat="false" ht="15" hidden="false" customHeight="true" outlineLevel="0" collapsed="false">
      <c r="A1873" s="194" t="s">
        <v>2042</v>
      </c>
      <c r="B1873" s="194" t="s">
        <v>109</v>
      </c>
      <c r="C1873" s="194" t="s">
        <v>1986</v>
      </c>
      <c r="D1873" s="195" t="s">
        <v>1987</v>
      </c>
      <c r="E1873" s="195"/>
      <c r="F1873" s="194" t="s">
        <v>231</v>
      </c>
      <c r="G1873" s="197" t="n">
        <v>12</v>
      </c>
      <c r="H1873" s="197" t="n">
        <v>0</v>
      </c>
    </row>
    <row r="1874" customFormat="false" ht="15" hidden="false" customHeight="false" outlineLevel="0" collapsed="false">
      <c r="A1874" s="315"/>
      <c r="B1874" s="315"/>
      <c r="C1874" s="315"/>
      <c r="D1874" s="316" t="s">
        <v>240</v>
      </c>
      <c r="E1874" s="317"/>
      <c r="F1874" s="317"/>
      <c r="G1874" s="319" t="n">
        <v>12</v>
      </c>
      <c r="H1874" s="315"/>
    </row>
    <row r="1875" customFormat="false" ht="15" hidden="false" customHeight="true" outlineLevel="0" collapsed="false">
      <c r="A1875" s="189" t="s">
        <v>2043</v>
      </c>
      <c r="B1875" s="189" t="s">
        <v>109</v>
      </c>
      <c r="C1875" s="189" t="s">
        <v>1730</v>
      </c>
      <c r="D1875" s="190" t="s">
        <v>1731</v>
      </c>
      <c r="E1875" s="190"/>
      <c r="F1875" s="189" t="s">
        <v>231</v>
      </c>
      <c r="G1875" s="192" t="n">
        <v>4</v>
      </c>
      <c r="H1875" s="192" t="n">
        <v>0</v>
      </c>
    </row>
    <row r="1876" customFormat="false" ht="15" hidden="false" customHeight="false" outlineLevel="0" collapsed="false">
      <c r="A1876" s="315"/>
      <c r="B1876" s="315"/>
      <c r="C1876" s="315"/>
      <c r="D1876" s="316" t="s">
        <v>205</v>
      </c>
      <c r="E1876" s="317"/>
      <c r="F1876" s="317"/>
      <c r="G1876" s="318" t="n">
        <v>4</v>
      </c>
      <c r="H1876" s="315"/>
    </row>
    <row r="1877" customFormat="false" ht="15" hidden="false" customHeight="true" outlineLevel="0" collapsed="false">
      <c r="A1877" s="194" t="s">
        <v>2044</v>
      </c>
      <c r="B1877" s="194" t="s">
        <v>109</v>
      </c>
      <c r="C1877" s="194" t="s">
        <v>1737</v>
      </c>
      <c r="D1877" s="195" t="s">
        <v>1738</v>
      </c>
      <c r="E1877" s="195"/>
      <c r="F1877" s="194" t="s">
        <v>231</v>
      </c>
      <c r="G1877" s="197" t="n">
        <v>4</v>
      </c>
      <c r="H1877" s="197" t="n">
        <v>0</v>
      </c>
    </row>
    <row r="1878" customFormat="false" ht="15" hidden="false" customHeight="false" outlineLevel="0" collapsed="false">
      <c r="A1878" s="315"/>
      <c r="B1878" s="315"/>
      <c r="C1878" s="315"/>
      <c r="D1878" s="316" t="s">
        <v>205</v>
      </c>
      <c r="E1878" s="317"/>
      <c r="F1878" s="317"/>
      <c r="G1878" s="319" t="n">
        <v>4</v>
      </c>
      <c r="H1878" s="315"/>
    </row>
    <row r="1879" customFormat="false" ht="15" hidden="false" customHeight="true" outlineLevel="0" collapsed="false">
      <c r="A1879" s="189" t="s">
        <v>2045</v>
      </c>
      <c r="B1879" s="189" t="s">
        <v>109</v>
      </c>
      <c r="C1879" s="189" t="s">
        <v>1730</v>
      </c>
      <c r="D1879" s="190" t="s">
        <v>1731</v>
      </c>
      <c r="E1879" s="190"/>
      <c r="F1879" s="189" t="s">
        <v>231</v>
      </c>
      <c r="G1879" s="192" t="n">
        <v>3</v>
      </c>
      <c r="H1879" s="192" t="n">
        <v>0</v>
      </c>
    </row>
    <row r="1880" customFormat="false" ht="15" hidden="false" customHeight="false" outlineLevel="0" collapsed="false">
      <c r="A1880" s="315"/>
      <c r="B1880" s="315"/>
      <c r="C1880" s="315"/>
      <c r="D1880" s="316" t="s">
        <v>200</v>
      </c>
      <c r="E1880" s="317"/>
      <c r="F1880" s="317"/>
      <c r="G1880" s="318" t="n">
        <v>3</v>
      </c>
      <c r="H1880" s="315"/>
    </row>
    <row r="1881" customFormat="false" ht="15" hidden="false" customHeight="true" outlineLevel="0" collapsed="false">
      <c r="A1881" s="194" t="s">
        <v>2046</v>
      </c>
      <c r="B1881" s="194" t="s">
        <v>109</v>
      </c>
      <c r="C1881" s="194" t="s">
        <v>2047</v>
      </c>
      <c r="D1881" s="195" t="s">
        <v>2048</v>
      </c>
      <c r="E1881" s="195"/>
      <c r="F1881" s="194" t="s">
        <v>231</v>
      </c>
      <c r="G1881" s="197" t="n">
        <v>3</v>
      </c>
      <c r="H1881" s="197" t="n">
        <v>0</v>
      </c>
    </row>
    <row r="1882" customFormat="false" ht="15" hidden="false" customHeight="false" outlineLevel="0" collapsed="false">
      <c r="A1882" s="315"/>
      <c r="B1882" s="315"/>
      <c r="C1882" s="315"/>
      <c r="D1882" s="316" t="s">
        <v>200</v>
      </c>
      <c r="E1882" s="317"/>
      <c r="F1882" s="317"/>
      <c r="G1882" s="319" t="n">
        <v>3</v>
      </c>
      <c r="H1882" s="315"/>
    </row>
    <row r="1883" customFormat="false" ht="15" hidden="false" customHeight="true" outlineLevel="0" collapsed="false">
      <c r="A1883" s="189" t="s">
        <v>2049</v>
      </c>
      <c r="B1883" s="189" t="s">
        <v>109</v>
      </c>
      <c r="C1883" s="189" t="s">
        <v>1754</v>
      </c>
      <c r="D1883" s="190" t="s">
        <v>1755</v>
      </c>
      <c r="E1883" s="190"/>
      <c r="F1883" s="189" t="s">
        <v>231</v>
      </c>
      <c r="G1883" s="192" t="n">
        <v>1</v>
      </c>
      <c r="H1883" s="192" t="n">
        <v>0</v>
      </c>
    </row>
    <row r="1884" customFormat="false" ht="15" hidden="false" customHeight="false" outlineLevel="0" collapsed="false">
      <c r="A1884" s="315"/>
      <c r="B1884" s="315"/>
      <c r="C1884" s="315"/>
      <c r="D1884" s="316" t="s">
        <v>188</v>
      </c>
      <c r="E1884" s="317"/>
      <c r="F1884" s="317"/>
      <c r="G1884" s="318" t="n">
        <v>1</v>
      </c>
      <c r="H1884" s="315"/>
    </row>
    <row r="1885" customFormat="false" ht="15" hidden="false" customHeight="true" outlineLevel="0" collapsed="false">
      <c r="A1885" s="194" t="s">
        <v>2050</v>
      </c>
      <c r="B1885" s="194" t="s">
        <v>109</v>
      </c>
      <c r="C1885" s="194" t="s">
        <v>1757</v>
      </c>
      <c r="D1885" s="195" t="s">
        <v>2051</v>
      </c>
      <c r="E1885" s="195"/>
      <c r="F1885" s="194" t="s">
        <v>231</v>
      </c>
      <c r="G1885" s="197" t="n">
        <v>1</v>
      </c>
      <c r="H1885" s="197" t="n">
        <v>0</v>
      </c>
    </row>
    <row r="1886" customFormat="false" ht="15" hidden="false" customHeight="false" outlineLevel="0" collapsed="false">
      <c r="A1886" s="315"/>
      <c r="B1886" s="315"/>
      <c r="C1886" s="315"/>
      <c r="D1886" s="316" t="s">
        <v>188</v>
      </c>
      <c r="E1886" s="317"/>
      <c r="F1886" s="317"/>
      <c r="G1886" s="319" t="n">
        <v>1</v>
      </c>
      <c r="H1886" s="315"/>
    </row>
    <row r="1887" customFormat="false" ht="15" hidden="false" customHeight="true" outlineLevel="0" collapsed="false">
      <c r="A1887" s="189" t="s">
        <v>2052</v>
      </c>
      <c r="B1887" s="189" t="s">
        <v>109</v>
      </c>
      <c r="C1887" s="189" t="s">
        <v>1760</v>
      </c>
      <c r="D1887" s="190" t="s">
        <v>1761</v>
      </c>
      <c r="E1887" s="190"/>
      <c r="F1887" s="189" t="s">
        <v>237</v>
      </c>
      <c r="G1887" s="192" t="n">
        <v>19</v>
      </c>
      <c r="H1887" s="192" t="n">
        <v>0</v>
      </c>
    </row>
    <row r="1888" customFormat="false" ht="15" hidden="false" customHeight="false" outlineLevel="0" collapsed="false">
      <c r="A1888" s="315"/>
      <c r="B1888" s="315"/>
      <c r="C1888" s="315"/>
      <c r="D1888" s="316" t="s">
        <v>261</v>
      </c>
      <c r="E1888" s="317"/>
      <c r="F1888" s="317"/>
      <c r="G1888" s="318" t="n">
        <v>19</v>
      </c>
      <c r="H1888" s="315"/>
    </row>
    <row r="1889" customFormat="false" ht="15" hidden="false" customHeight="true" outlineLevel="0" collapsed="false">
      <c r="A1889" s="194" t="s">
        <v>2053</v>
      </c>
      <c r="B1889" s="194" t="s">
        <v>109</v>
      </c>
      <c r="C1889" s="194" t="s">
        <v>1763</v>
      </c>
      <c r="D1889" s="195" t="s">
        <v>1764</v>
      </c>
      <c r="E1889" s="195"/>
      <c r="F1889" s="194" t="s">
        <v>237</v>
      </c>
      <c r="G1889" s="197" t="n">
        <v>20.71</v>
      </c>
      <c r="H1889" s="197" t="n">
        <v>0</v>
      </c>
    </row>
    <row r="1890" customFormat="false" ht="15" hidden="false" customHeight="false" outlineLevel="0" collapsed="false">
      <c r="A1890" s="315"/>
      <c r="B1890" s="315"/>
      <c r="C1890" s="315"/>
      <c r="D1890" s="316" t="s">
        <v>261</v>
      </c>
      <c r="E1890" s="317"/>
      <c r="F1890" s="317"/>
      <c r="G1890" s="319" t="n">
        <v>19</v>
      </c>
      <c r="H1890" s="315"/>
    </row>
    <row r="1891" customFormat="false" ht="15" hidden="false" customHeight="false" outlineLevel="0" collapsed="false">
      <c r="A1891" s="194"/>
      <c r="B1891" s="194"/>
      <c r="C1891" s="194"/>
      <c r="D1891" s="316" t="s">
        <v>5216</v>
      </c>
      <c r="E1891" s="317"/>
      <c r="F1891" s="317"/>
      <c r="G1891" s="319" t="n">
        <v>1.71</v>
      </c>
      <c r="H1891" s="198"/>
    </row>
    <row r="1892" customFormat="false" ht="24.05" hidden="false" customHeight="true" outlineLevel="0" collapsed="false">
      <c r="A1892" s="189" t="s">
        <v>2054</v>
      </c>
      <c r="B1892" s="189" t="s">
        <v>109</v>
      </c>
      <c r="C1892" s="189" t="s">
        <v>2055</v>
      </c>
      <c r="D1892" s="190" t="s">
        <v>1767</v>
      </c>
      <c r="E1892" s="190"/>
      <c r="F1892" s="189" t="s">
        <v>237</v>
      </c>
      <c r="G1892" s="192" t="n">
        <v>19</v>
      </c>
      <c r="H1892" s="192" t="n">
        <v>0</v>
      </c>
    </row>
    <row r="1893" customFormat="false" ht="15" hidden="false" customHeight="false" outlineLevel="0" collapsed="false">
      <c r="A1893" s="315"/>
      <c r="B1893" s="315"/>
      <c r="C1893" s="315"/>
      <c r="D1893" s="316" t="s">
        <v>261</v>
      </c>
      <c r="E1893" s="317"/>
      <c r="F1893" s="317"/>
      <c r="G1893" s="318" t="n">
        <v>19</v>
      </c>
      <c r="H1893" s="315"/>
    </row>
    <row r="1894" customFormat="false" ht="15" hidden="false" customHeight="true" outlineLevel="0" collapsed="false">
      <c r="A1894" s="189" t="s">
        <v>2056</v>
      </c>
      <c r="B1894" s="189" t="s">
        <v>109</v>
      </c>
      <c r="C1894" s="189" t="s">
        <v>1769</v>
      </c>
      <c r="D1894" s="190" t="s">
        <v>1770</v>
      </c>
      <c r="E1894" s="190"/>
      <c r="F1894" s="189" t="s">
        <v>237</v>
      </c>
      <c r="G1894" s="192" t="n">
        <v>38</v>
      </c>
      <c r="H1894" s="192" t="n">
        <v>0</v>
      </c>
    </row>
    <row r="1895" customFormat="false" ht="15" hidden="false" customHeight="false" outlineLevel="0" collapsed="false">
      <c r="A1895" s="315"/>
      <c r="B1895" s="315"/>
      <c r="C1895" s="315"/>
      <c r="D1895" s="316" t="s">
        <v>318</v>
      </c>
      <c r="E1895" s="317"/>
      <c r="F1895" s="317"/>
      <c r="G1895" s="318" t="n">
        <v>38</v>
      </c>
      <c r="H1895" s="315"/>
    </row>
    <row r="1896" customFormat="false" ht="15" hidden="false" customHeight="true" outlineLevel="0" collapsed="false">
      <c r="A1896" s="194" t="s">
        <v>2057</v>
      </c>
      <c r="B1896" s="194" t="s">
        <v>109</v>
      </c>
      <c r="C1896" s="194" t="s">
        <v>1772</v>
      </c>
      <c r="D1896" s="195" t="s">
        <v>1773</v>
      </c>
      <c r="E1896" s="195"/>
      <c r="F1896" s="194" t="s">
        <v>237</v>
      </c>
      <c r="G1896" s="197" t="n">
        <v>41.42</v>
      </c>
      <c r="H1896" s="197" t="n">
        <v>0</v>
      </c>
    </row>
    <row r="1897" customFormat="false" ht="15" hidden="false" customHeight="false" outlineLevel="0" collapsed="false">
      <c r="A1897" s="315"/>
      <c r="B1897" s="315"/>
      <c r="C1897" s="315"/>
      <c r="D1897" s="316" t="s">
        <v>318</v>
      </c>
      <c r="E1897" s="317"/>
      <c r="F1897" s="317"/>
      <c r="G1897" s="319" t="n">
        <v>38</v>
      </c>
      <c r="H1897" s="315"/>
    </row>
    <row r="1898" customFormat="false" ht="15" hidden="false" customHeight="false" outlineLevel="0" collapsed="false">
      <c r="A1898" s="194"/>
      <c r="B1898" s="194"/>
      <c r="C1898" s="194"/>
      <c r="D1898" s="316" t="s">
        <v>5208</v>
      </c>
      <c r="E1898" s="317"/>
      <c r="F1898" s="317"/>
      <c r="G1898" s="319" t="n">
        <v>3.42</v>
      </c>
      <c r="H1898" s="198"/>
    </row>
    <row r="1899" customFormat="false" ht="24.05" hidden="false" customHeight="true" outlineLevel="0" collapsed="false">
      <c r="A1899" s="189" t="s">
        <v>2058</v>
      </c>
      <c r="B1899" s="189" t="s">
        <v>109</v>
      </c>
      <c r="C1899" s="189" t="s">
        <v>2059</v>
      </c>
      <c r="D1899" s="190" t="s">
        <v>1776</v>
      </c>
      <c r="E1899" s="190"/>
      <c r="F1899" s="189" t="s">
        <v>237</v>
      </c>
      <c r="G1899" s="192" t="n">
        <v>38</v>
      </c>
      <c r="H1899" s="192" t="n">
        <v>0</v>
      </c>
    </row>
    <row r="1900" customFormat="false" ht="15" hidden="false" customHeight="false" outlineLevel="0" collapsed="false">
      <c r="A1900" s="315"/>
      <c r="B1900" s="315"/>
      <c r="C1900" s="315"/>
      <c r="D1900" s="316" t="s">
        <v>318</v>
      </c>
      <c r="E1900" s="317"/>
      <c r="F1900" s="317"/>
      <c r="G1900" s="318" t="n">
        <v>38</v>
      </c>
      <c r="H1900" s="315"/>
    </row>
    <row r="1901" customFormat="false" ht="15" hidden="false" customHeight="true" outlineLevel="0" collapsed="false">
      <c r="A1901" s="189" t="s">
        <v>2060</v>
      </c>
      <c r="B1901" s="189" t="s">
        <v>109</v>
      </c>
      <c r="C1901" s="189" t="s">
        <v>1778</v>
      </c>
      <c r="D1901" s="190" t="s">
        <v>1779</v>
      </c>
      <c r="E1901" s="190"/>
      <c r="F1901" s="189" t="s">
        <v>231</v>
      </c>
      <c r="G1901" s="192" t="n">
        <v>2</v>
      </c>
      <c r="H1901" s="192" t="n">
        <v>0</v>
      </c>
    </row>
    <row r="1902" customFormat="false" ht="15" hidden="false" customHeight="false" outlineLevel="0" collapsed="false">
      <c r="A1902" s="315"/>
      <c r="B1902" s="315"/>
      <c r="C1902" s="315"/>
      <c r="D1902" s="316" t="s">
        <v>197</v>
      </c>
      <c r="E1902" s="317"/>
      <c r="F1902" s="317"/>
      <c r="G1902" s="318" t="n">
        <v>2</v>
      </c>
      <c r="H1902" s="315"/>
    </row>
    <row r="1903" customFormat="false" ht="15" hidden="false" customHeight="true" outlineLevel="0" collapsed="false">
      <c r="A1903" s="194" t="s">
        <v>2061</v>
      </c>
      <c r="B1903" s="194" t="s">
        <v>109</v>
      </c>
      <c r="C1903" s="194" t="s">
        <v>2062</v>
      </c>
      <c r="D1903" s="195" t="s">
        <v>1782</v>
      </c>
      <c r="E1903" s="195"/>
      <c r="F1903" s="194" t="s">
        <v>252</v>
      </c>
      <c r="G1903" s="197" t="n">
        <v>2</v>
      </c>
      <c r="H1903" s="197" t="n">
        <v>0</v>
      </c>
    </row>
    <row r="1904" customFormat="false" ht="15" hidden="false" customHeight="false" outlineLevel="0" collapsed="false">
      <c r="A1904" s="315"/>
      <c r="B1904" s="315"/>
      <c r="C1904" s="315"/>
      <c r="D1904" s="316" t="s">
        <v>197</v>
      </c>
      <c r="E1904" s="317"/>
      <c r="F1904" s="317"/>
      <c r="G1904" s="319" t="n">
        <v>2</v>
      </c>
      <c r="H1904" s="315"/>
    </row>
    <row r="1905" customFormat="false" ht="15" hidden="false" customHeight="true" outlineLevel="0" collapsed="false">
      <c r="A1905" s="189" t="s">
        <v>2063</v>
      </c>
      <c r="B1905" s="189" t="s">
        <v>109</v>
      </c>
      <c r="C1905" s="189" t="s">
        <v>1784</v>
      </c>
      <c r="D1905" s="190" t="s">
        <v>1785</v>
      </c>
      <c r="E1905" s="190"/>
      <c r="F1905" s="189" t="s">
        <v>1786</v>
      </c>
      <c r="G1905" s="192" t="n">
        <v>12</v>
      </c>
      <c r="H1905" s="192" t="n">
        <v>0</v>
      </c>
    </row>
    <row r="1906" customFormat="false" ht="15" hidden="false" customHeight="false" outlineLevel="0" collapsed="false">
      <c r="A1906" s="315"/>
      <c r="B1906" s="315"/>
      <c r="C1906" s="315"/>
      <c r="D1906" s="316" t="s">
        <v>5217</v>
      </c>
      <c r="E1906" s="317"/>
      <c r="F1906" s="317"/>
      <c r="G1906" s="318" t="n">
        <v>12</v>
      </c>
      <c r="H1906" s="315"/>
    </row>
    <row r="1907" customFormat="false" ht="24.05" hidden="false" customHeight="true" outlineLevel="0" collapsed="false">
      <c r="A1907" s="194" t="s">
        <v>2064</v>
      </c>
      <c r="B1907" s="194" t="s">
        <v>109</v>
      </c>
      <c r="C1907" s="194" t="s">
        <v>1788</v>
      </c>
      <c r="D1907" s="195" t="s">
        <v>1789</v>
      </c>
      <c r="E1907" s="195"/>
      <c r="F1907" s="194" t="s">
        <v>237</v>
      </c>
      <c r="G1907" s="197" t="n">
        <v>13.2</v>
      </c>
      <c r="H1907" s="197" t="n">
        <v>0</v>
      </c>
    </row>
    <row r="1908" customFormat="false" ht="15" hidden="false" customHeight="false" outlineLevel="0" collapsed="false">
      <c r="A1908" s="315"/>
      <c r="B1908" s="315"/>
      <c r="C1908" s="315"/>
      <c r="D1908" s="316" t="s">
        <v>5217</v>
      </c>
      <c r="E1908" s="317"/>
      <c r="F1908" s="317"/>
      <c r="G1908" s="319" t="n">
        <v>12</v>
      </c>
      <c r="H1908" s="315"/>
    </row>
    <row r="1909" customFormat="false" ht="15" hidden="false" customHeight="false" outlineLevel="0" collapsed="false">
      <c r="A1909" s="194"/>
      <c r="B1909" s="194"/>
      <c r="C1909" s="194"/>
      <c r="D1909" s="316" t="s">
        <v>5203</v>
      </c>
      <c r="E1909" s="317"/>
      <c r="F1909" s="317"/>
      <c r="G1909" s="319" t="n">
        <v>1.2</v>
      </c>
      <c r="H1909" s="198"/>
    </row>
    <row r="1910" customFormat="false" ht="15" hidden="false" customHeight="true" outlineLevel="0" collapsed="false">
      <c r="A1910" s="189" t="s">
        <v>2065</v>
      </c>
      <c r="B1910" s="189" t="s">
        <v>109</v>
      </c>
      <c r="C1910" s="189" t="s">
        <v>1791</v>
      </c>
      <c r="D1910" s="190" t="s">
        <v>1792</v>
      </c>
      <c r="E1910" s="190"/>
      <c r="F1910" s="189" t="s">
        <v>252</v>
      </c>
      <c r="G1910" s="192" t="n">
        <v>6</v>
      </c>
      <c r="H1910" s="192" t="n">
        <v>0</v>
      </c>
    </row>
    <row r="1911" customFormat="false" ht="15" hidden="false" customHeight="false" outlineLevel="0" collapsed="false">
      <c r="A1911" s="315"/>
      <c r="B1911" s="315"/>
      <c r="C1911" s="315"/>
      <c r="D1911" s="316" t="s">
        <v>212</v>
      </c>
      <c r="E1911" s="317"/>
      <c r="F1911" s="317"/>
      <c r="G1911" s="318" t="n">
        <v>6</v>
      </c>
      <c r="H1911" s="315"/>
    </row>
    <row r="1912" customFormat="false" ht="24.05" hidden="false" customHeight="true" outlineLevel="0" collapsed="false">
      <c r="A1912" s="194" t="s">
        <v>2066</v>
      </c>
      <c r="B1912" s="194" t="s">
        <v>109</v>
      </c>
      <c r="C1912" s="194" t="s">
        <v>1794</v>
      </c>
      <c r="D1912" s="195" t="s">
        <v>1795</v>
      </c>
      <c r="E1912" s="195"/>
      <c r="F1912" s="194" t="s">
        <v>252</v>
      </c>
      <c r="G1912" s="197" t="n">
        <v>6.6</v>
      </c>
      <c r="H1912" s="197" t="n">
        <v>0</v>
      </c>
    </row>
    <row r="1913" customFormat="false" ht="15" hidden="false" customHeight="false" outlineLevel="0" collapsed="false">
      <c r="A1913" s="315"/>
      <c r="B1913" s="315"/>
      <c r="C1913" s="315"/>
      <c r="D1913" s="316" t="s">
        <v>212</v>
      </c>
      <c r="E1913" s="317"/>
      <c r="F1913" s="317"/>
      <c r="G1913" s="319" t="n">
        <v>6</v>
      </c>
      <c r="H1913" s="315"/>
    </row>
    <row r="1914" customFormat="false" ht="15" hidden="false" customHeight="false" outlineLevel="0" collapsed="false">
      <c r="A1914" s="194"/>
      <c r="B1914" s="194"/>
      <c r="C1914" s="194"/>
      <c r="D1914" s="316" t="s">
        <v>5204</v>
      </c>
      <c r="E1914" s="317"/>
      <c r="F1914" s="317"/>
      <c r="G1914" s="319" t="n">
        <v>0.6</v>
      </c>
      <c r="H1914" s="198"/>
    </row>
    <row r="1915" customFormat="false" ht="15" hidden="false" customHeight="true" outlineLevel="0" collapsed="false">
      <c r="A1915" s="189" t="s">
        <v>2067</v>
      </c>
      <c r="B1915" s="189" t="s">
        <v>109</v>
      </c>
      <c r="C1915" s="189" t="s">
        <v>1791</v>
      </c>
      <c r="D1915" s="190" t="s">
        <v>1792</v>
      </c>
      <c r="E1915" s="190"/>
      <c r="F1915" s="189" t="s">
        <v>252</v>
      </c>
      <c r="G1915" s="192" t="n">
        <v>3</v>
      </c>
      <c r="H1915" s="192" t="n">
        <v>0</v>
      </c>
    </row>
    <row r="1916" customFormat="false" ht="15" hidden="false" customHeight="false" outlineLevel="0" collapsed="false">
      <c r="A1916" s="315"/>
      <c r="B1916" s="315"/>
      <c r="C1916" s="315"/>
      <c r="D1916" s="316" t="s">
        <v>200</v>
      </c>
      <c r="E1916" s="317"/>
      <c r="F1916" s="317"/>
      <c r="G1916" s="318" t="n">
        <v>3</v>
      </c>
      <c r="H1916" s="315"/>
    </row>
    <row r="1917" customFormat="false" ht="24.05" hidden="false" customHeight="true" outlineLevel="0" collapsed="false">
      <c r="A1917" s="194" t="s">
        <v>2068</v>
      </c>
      <c r="B1917" s="194" t="s">
        <v>109</v>
      </c>
      <c r="C1917" s="194" t="s">
        <v>1798</v>
      </c>
      <c r="D1917" s="195" t="s">
        <v>1799</v>
      </c>
      <c r="E1917" s="195"/>
      <c r="F1917" s="194" t="s">
        <v>252</v>
      </c>
      <c r="G1917" s="197" t="n">
        <v>3.3</v>
      </c>
      <c r="H1917" s="197" t="n">
        <v>0</v>
      </c>
    </row>
    <row r="1918" customFormat="false" ht="15" hidden="false" customHeight="false" outlineLevel="0" collapsed="false">
      <c r="A1918" s="315"/>
      <c r="B1918" s="315"/>
      <c r="C1918" s="315"/>
      <c r="D1918" s="316" t="s">
        <v>200</v>
      </c>
      <c r="E1918" s="317"/>
      <c r="F1918" s="317"/>
      <c r="G1918" s="319" t="n">
        <v>3</v>
      </c>
      <c r="H1918" s="315"/>
    </row>
    <row r="1919" customFormat="false" ht="15" hidden="false" customHeight="false" outlineLevel="0" collapsed="false">
      <c r="A1919" s="194"/>
      <c r="B1919" s="194"/>
      <c r="C1919" s="194"/>
      <c r="D1919" s="316" t="s">
        <v>5205</v>
      </c>
      <c r="E1919" s="317"/>
      <c r="F1919" s="317"/>
      <c r="G1919" s="319" t="n">
        <v>0.3</v>
      </c>
      <c r="H1919" s="198"/>
    </row>
    <row r="1920" customFormat="false" ht="15" hidden="false" customHeight="true" outlineLevel="0" collapsed="false">
      <c r="A1920" s="189" t="s">
        <v>2069</v>
      </c>
      <c r="B1920" s="189" t="s">
        <v>109</v>
      </c>
      <c r="C1920" s="189" t="s">
        <v>1801</v>
      </c>
      <c r="D1920" s="190" t="s">
        <v>1802</v>
      </c>
      <c r="E1920" s="190"/>
      <c r="F1920" s="189" t="s">
        <v>231</v>
      </c>
      <c r="G1920" s="192" t="n">
        <v>1</v>
      </c>
      <c r="H1920" s="192" t="n">
        <v>0</v>
      </c>
    </row>
    <row r="1921" customFormat="false" ht="15" hidden="false" customHeight="false" outlineLevel="0" collapsed="false">
      <c r="A1921" s="315"/>
      <c r="B1921" s="315"/>
      <c r="C1921" s="315"/>
      <c r="D1921" s="316" t="s">
        <v>188</v>
      </c>
      <c r="E1921" s="317"/>
      <c r="F1921" s="317"/>
      <c r="G1921" s="318" t="n">
        <v>1</v>
      </c>
      <c r="H1921" s="315"/>
    </row>
    <row r="1922" customFormat="false" ht="15" hidden="false" customHeight="true" outlineLevel="0" collapsed="false">
      <c r="A1922" s="189" t="s">
        <v>2070</v>
      </c>
      <c r="B1922" s="189" t="s">
        <v>109</v>
      </c>
      <c r="C1922" s="189" t="s">
        <v>1804</v>
      </c>
      <c r="D1922" s="190" t="s">
        <v>1805</v>
      </c>
      <c r="E1922" s="190"/>
      <c r="F1922" s="189" t="s">
        <v>1625</v>
      </c>
      <c r="G1922" s="192" t="n">
        <v>20</v>
      </c>
      <c r="H1922" s="192" t="n">
        <v>0</v>
      </c>
    </row>
    <row r="1923" customFormat="false" ht="15" hidden="false" customHeight="false" outlineLevel="0" collapsed="false">
      <c r="A1923" s="315"/>
      <c r="B1923" s="315"/>
      <c r="C1923" s="315"/>
      <c r="D1923" s="316" t="s">
        <v>264</v>
      </c>
      <c r="E1923" s="317"/>
      <c r="F1923" s="317"/>
      <c r="G1923" s="318" t="n">
        <v>20</v>
      </c>
      <c r="H1923" s="315"/>
    </row>
    <row r="1924" customFormat="false" ht="15" hidden="false" customHeight="true" outlineLevel="0" collapsed="false">
      <c r="A1924" s="194" t="s">
        <v>2071</v>
      </c>
      <c r="B1924" s="194" t="s">
        <v>109</v>
      </c>
      <c r="C1924" s="194" t="s">
        <v>2072</v>
      </c>
      <c r="D1924" s="195" t="s">
        <v>1808</v>
      </c>
      <c r="E1924" s="195"/>
      <c r="F1924" s="194" t="s">
        <v>1625</v>
      </c>
      <c r="G1924" s="197" t="n">
        <v>22</v>
      </c>
      <c r="H1924" s="197" t="n">
        <v>0</v>
      </c>
    </row>
    <row r="1925" customFormat="false" ht="15" hidden="false" customHeight="false" outlineLevel="0" collapsed="false">
      <c r="A1925" s="315"/>
      <c r="B1925" s="315"/>
      <c r="C1925" s="315"/>
      <c r="D1925" s="316" t="s">
        <v>264</v>
      </c>
      <c r="E1925" s="317"/>
      <c r="F1925" s="317"/>
      <c r="G1925" s="319" t="n">
        <v>20</v>
      </c>
      <c r="H1925" s="315"/>
    </row>
    <row r="1926" customFormat="false" ht="15" hidden="false" customHeight="false" outlineLevel="0" collapsed="false">
      <c r="A1926" s="194"/>
      <c r="B1926" s="194"/>
      <c r="C1926" s="194"/>
      <c r="D1926" s="316" t="s">
        <v>5206</v>
      </c>
      <c r="E1926" s="317"/>
      <c r="F1926" s="317"/>
      <c r="G1926" s="319" t="n">
        <v>2</v>
      </c>
      <c r="H1926" s="198"/>
    </row>
    <row r="1927" customFormat="false" ht="24.05" hidden="false" customHeight="true" outlineLevel="0" collapsed="false">
      <c r="A1927" s="189" t="s">
        <v>2073</v>
      </c>
      <c r="B1927" s="189" t="s">
        <v>109</v>
      </c>
      <c r="C1927" s="189" t="s">
        <v>1810</v>
      </c>
      <c r="D1927" s="190" t="s">
        <v>1811</v>
      </c>
      <c r="E1927" s="190"/>
      <c r="F1927" s="189" t="s">
        <v>1637</v>
      </c>
      <c r="G1927" s="192" t="n">
        <v>12</v>
      </c>
      <c r="H1927" s="192" t="n">
        <v>0</v>
      </c>
    </row>
    <row r="1928" customFormat="false" ht="15" hidden="false" customHeight="false" outlineLevel="0" collapsed="false">
      <c r="A1928" s="315"/>
      <c r="B1928" s="315"/>
      <c r="C1928" s="315"/>
      <c r="D1928" s="316" t="s">
        <v>240</v>
      </c>
      <c r="E1928" s="317"/>
      <c r="F1928" s="317"/>
      <c r="G1928" s="318" t="n">
        <v>12</v>
      </c>
      <c r="H1928" s="315"/>
    </row>
    <row r="1929" customFormat="false" ht="24.05" hidden="false" customHeight="true" outlineLevel="0" collapsed="false">
      <c r="A1929" s="189" t="s">
        <v>2074</v>
      </c>
      <c r="B1929" s="189" t="s">
        <v>109</v>
      </c>
      <c r="C1929" s="189" t="s">
        <v>2075</v>
      </c>
      <c r="D1929" s="190" t="s">
        <v>1814</v>
      </c>
      <c r="E1929" s="190"/>
      <c r="F1929" s="189" t="s">
        <v>1219</v>
      </c>
      <c r="G1929" s="192" t="n">
        <v>1</v>
      </c>
      <c r="H1929" s="192" t="n">
        <v>0</v>
      </c>
    </row>
    <row r="1930" customFormat="false" ht="15" hidden="false" customHeight="false" outlineLevel="0" collapsed="false">
      <c r="A1930" s="315"/>
      <c r="B1930" s="315"/>
      <c r="C1930" s="315"/>
      <c r="D1930" s="316" t="s">
        <v>188</v>
      </c>
      <c r="E1930" s="317"/>
      <c r="F1930" s="317"/>
      <c r="G1930" s="318" t="n">
        <v>1</v>
      </c>
      <c r="H1930" s="315"/>
    </row>
    <row r="1931" customFormat="false" ht="15" hidden="false" customHeight="true" outlineLevel="0" collapsed="false">
      <c r="A1931" s="189" t="s">
        <v>2076</v>
      </c>
      <c r="B1931" s="189" t="s">
        <v>109</v>
      </c>
      <c r="C1931" s="189" t="s">
        <v>1822</v>
      </c>
      <c r="D1931" s="190" t="s">
        <v>1823</v>
      </c>
      <c r="E1931" s="190"/>
      <c r="F1931" s="189" t="s">
        <v>237</v>
      </c>
      <c r="G1931" s="192" t="n">
        <v>2</v>
      </c>
      <c r="H1931" s="192" t="n">
        <v>0</v>
      </c>
    </row>
    <row r="1932" customFormat="false" ht="15" hidden="false" customHeight="false" outlineLevel="0" collapsed="false">
      <c r="A1932" s="315"/>
      <c r="B1932" s="315"/>
      <c r="C1932" s="315"/>
      <c r="D1932" s="316" t="s">
        <v>197</v>
      </c>
      <c r="E1932" s="317"/>
      <c r="F1932" s="317"/>
      <c r="G1932" s="318" t="n">
        <v>2</v>
      </c>
      <c r="H1932" s="315"/>
    </row>
    <row r="1933" customFormat="false" ht="24.05" hidden="false" customHeight="true" outlineLevel="0" collapsed="false">
      <c r="A1933" s="194" t="s">
        <v>2077</v>
      </c>
      <c r="B1933" s="194" t="s">
        <v>109</v>
      </c>
      <c r="C1933" s="194" t="s">
        <v>2078</v>
      </c>
      <c r="D1933" s="195" t="s">
        <v>1826</v>
      </c>
      <c r="E1933" s="195"/>
      <c r="F1933" s="194" t="s">
        <v>237</v>
      </c>
      <c r="G1933" s="197" t="n">
        <v>2</v>
      </c>
      <c r="H1933" s="197" t="n">
        <v>0</v>
      </c>
    </row>
    <row r="1934" customFormat="false" ht="15" hidden="false" customHeight="false" outlineLevel="0" collapsed="false">
      <c r="A1934" s="315"/>
      <c r="B1934" s="315"/>
      <c r="C1934" s="315"/>
      <c r="D1934" s="316" t="s">
        <v>197</v>
      </c>
      <c r="E1934" s="317"/>
      <c r="F1934" s="317"/>
      <c r="G1934" s="319" t="n">
        <v>2</v>
      </c>
      <c r="H1934" s="315"/>
    </row>
    <row r="1935" customFormat="false" ht="15" hidden="false" customHeight="true" outlineLevel="0" collapsed="false">
      <c r="A1935" s="189" t="s">
        <v>2079</v>
      </c>
      <c r="B1935" s="189" t="s">
        <v>109</v>
      </c>
      <c r="C1935" s="189" t="s">
        <v>573</v>
      </c>
      <c r="D1935" s="190" t="s">
        <v>1828</v>
      </c>
      <c r="E1935" s="190"/>
      <c r="F1935" s="189" t="s">
        <v>231</v>
      </c>
      <c r="G1935" s="192" t="n">
        <v>1</v>
      </c>
      <c r="H1935" s="192" t="n">
        <v>0</v>
      </c>
    </row>
    <row r="1936" customFormat="false" ht="15" hidden="false" customHeight="false" outlineLevel="0" collapsed="false">
      <c r="A1936" s="315"/>
      <c r="B1936" s="315"/>
      <c r="C1936" s="315"/>
      <c r="D1936" s="316" t="s">
        <v>188</v>
      </c>
      <c r="E1936" s="317"/>
      <c r="F1936" s="317"/>
      <c r="G1936" s="318" t="n">
        <v>1</v>
      </c>
      <c r="H1936" s="315"/>
    </row>
    <row r="1937" customFormat="false" ht="15" hidden="false" customHeight="true" outlineLevel="0" collapsed="false">
      <c r="A1937" s="189" t="s">
        <v>2080</v>
      </c>
      <c r="B1937" s="189" t="s">
        <v>109</v>
      </c>
      <c r="C1937" s="189" t="s">
        <v>1830</v>
      </c>
      <c r="D1937" s="190" t="s">
        <v>1831</v>
      </c>
      <c r="E1937" s="190"/>
      <c r="F1937" s="189" t="s">
        <v>231</v>
      </c>
      <c r="G1937" s="192" t="n">
        <v>1</v>
      </c>
      <c r="H1937" s="192" t="n">
        <v>0</v>
      </c>
    </row>
    <row r="1938" customFormat="false" ht="15" hidden="false" customHeight="false" outlineLevel="0" collapsed="false">
      <c r="A1938" s="315"/>
      <c r="B1938" s="315"/>
      <c r="C1938" s="315"/>
      <c r="D1938" s="316" t="s">
        <v>188</v>
      </c>
      <c r="E1938" s="317"/>
      <c r="F1938" s="317"/>
      <c r="G1938" s="318" t="n">
        <v>1</v>
      </c>
      <c r="H1938" s="315"/>
    </row>
    <row r="1939" customFormat="false" ht="24.05" hidden="false" customHeight="true" outlineLevel="0" collapsed="false">
      <c r="A1939" s="189" t="s">
        <v>2081</v>
      </c>
      <c r="B1939" s="189" t="s">
        <v>109</v>
      </c>
      <c r="C1939" s="189" t="s">
        <v>1833</v>
      </c>
      <c r="D1939" s="190" t="s">
        <v>1834</v>
      </c>
      <c r="E1939" s="190"/>
      <c r="F1939" s="189" t="s">
        <v>231</v>
      </c>
      <c r="G1939" s="192" t="n">
        <v>2</v>
      </c>
      <c r="H1939" s="192" t="n">
        <v>0</v>
      </c>
    </row>
    <row r="1940" customFormat="false" ht="15" hidden="false" customHeight="false" outlineLevel="0" collapsed="false">
      <c r="A1940" s="315"/>
      <c r="B1940" s="315"/>
      <c r="C1940" s="315"/>
      <c r="D1940" s="316" t="s">
        <v>197</v>
      </c>
      <c r="E1940" s="317"/>
      <c r="F1940" s="317"/>
      <c r="G1940" s="318" t="n">
        <v>2</v>
      </c>
      <c r="H1940" s="315"/>
    </row>
    <row r="1941" customFormat="false" ht="15" hidden="false" customHeight="true" outlineLevel="0" collapsed="false">
      <c r="A1941" s="189" t="s">
        <v>2082</v>
      </c>
      <c r="B1941" s="189" t="s">
        <v>109</v>
      </c>
      <c r="C1941" s="189" t="s">
        <v>1836</v>
      </c>
      <c r="D1941" s="190" t="s">
        <v>1837</v>
      </c>
      <c r="E1941" s="190"/>
      <c r="F1941" s="189" t="s">
        <v>231</v>
      </c>
      <c r="G1941" s="192" t="n">
        <v>2</v>
      </c>
      <c r="H1941" s="192" t="n">
        <v>0</v>
      </c>
    </row>
    <row r="1942" customFormat="false" ht="15" hidden="false" customHeight="false" outlineLevel="0" collapsed="false">
      <c r="A1942" s="315"/>
      <c r="B1942" s="315"/>
      <c r="C1942" s="315"/>
      <c r="D1942" s="316" t="s">
        <v>197</v>
      </c>
      <c r="E1942" s="317"/>
      <c r="F1942" s="317"/>
      <c r="G1942" s="318" t="n">
        <v>2</v>
      </c>
      <c r="H1942" s="315"/>
    </row>
    <row r="1943" customFormat="false" ht="15" hidden="false" customHeight="true" outlineLevel="0" collapsed="false">
      <c r="A1943" s="194" t="s">
        <v>2083</v>
      </c>
      <c r="B1943" s="194" t="s">
        <v>109</v>
      </c>
      <c r="C1943" s="194" t="s">
        <v>1839</v>
      </c>
      <c r="D1943" s="195" t="s">
        <v>1840</v>
      </c>
      <c r="E1943" s="195"/>
      <c r="F1943" s="194" t="s">
        <v>231</v>
      </c>
      <c r="G1943" s="197" t="n">
        <v>2</v>
      </c>
      <c r="H1943" s="197" t="n">
        <v>0</v>
      </c>
    </row>
    <row r="1944" customFormat="false" ht="15" hidden="false" customHeight="false" outlineLevel="0" collapsed="false">
      <c r="A1944" s="315"/>
      <c r="B1944" s="315"/>
      <c r="C1944" s="315"/>
      <c r="D1944" s="316" t="s">
        <v>197</v>
      </c>
      <c r="E1944" s="317"/>
      <c r="F1944" s="317"/>
      <c r="G1944" s="319" t="n">
        <v>2</v>
      </c>
      <c r="H1944" s="315"/>
    </row>
    <row r="1945" customFormat="false" ht="24.05" hidden="false" customHeight="true" outlineLevel="0" collapsed="false">
      <c r="A1945" s="189" t="s">
        <v>546</v>
      </c>
      <c r="B1945" s="189" t="s">
        <v>109</v>
      </c>
      <c r="C1945" s="189" t="s">
        <v>1623</v>
      </c>
      <c r="D1945" s="190" t="s">
        <v>1842</v>
      </c>
      <c r="E1945" s="190"/>
      <c r="F1945" s="189" t="s">
        <v>1625</v>
      </c>
      <c r="G1945" s="192" t="n">
        <v>57</v>
      </c>
      <c r="H1945" s="192" t="n">
        <v>0</v>
      </c>
    </row>
    <row r="1946" customFormat="false" ht="15" hidden="false" customHeight="false" outlineLevel="0" collapsed="false">
      <c r="A1946" s="315"/>
      <c r="B1946" s="315"/>
      <c r="C1946" s="315"/>
      <c r="D1946" s="316" t="s">
        <v>380</v>
      </c>
      <c r="E1946" s="317"/>
      <c r="F1946" s="317"/>
      <c r="G1946" s="318" t="n">
        <v>57</v>
      </c>
      <c r="H1946" s="315"/>
    </row>
    <row r="1947" customFormat="false" ht="15" hidden="false" customHeight="true" outlineLevel="0" collapsed="false">
      <c r="A1947" s="194" t="s">
        <v>591</v>
      </c>
      <c r="B1947" s="194" t="s">
        <v>109</v>
      </c>
      <c r="C1947" s="194" t="s">
        <v>2084</v>
      </c>
      <c r="D1947" s="195" t="s">
        <v>1845</v>
      </c>
      <c r="E1947" s="195"/>
      <c r="F1947" s="194" t="s">
        <v>1625</v>
      </c>
      <c r="G1947" s="197" t="n">
        <v>51.7</v>
      </c>
      <c r="H1947" s="197" t="n">
        <v>0</v>
      </c>
    </row>
    <row r="1948" customFormat="false" ht="15" hidden="false" customHeight="false" outlineLevel="0" collapsed="false">
      <c r="A1948" s="315"/>
      <c r="B1948" s="315"/>
      <c r="C1948" s="315"/>
      <c r="D1948" s="316" t="s">
        <v>348</v>
      </c>
      <c r="E1948" s="317"/>
      <c r="F1948" s="317"/>
      <c r="G1948" s="319" t="n">
        <v>47</v>
      </c>
      <c r="H1948" s="315"/>
    </row>
    <row r="1949" customFormat="false" ht="15" hidden="false" customHeight="false" outlineLevel="0" collapsed="false">
      <c r="A1949" s="194"/>
      <c r="B1949" s="194"/>
      <c r="C1949" s="194"/>
      <c r="D1949" s="316" t="s">
        <v>5218</v>
      </c>
      <c r="E1949" s="317"/>
      <c r="F1949" s="317"/>
      <c r="G1949" s="319" t="n">
        <v>4.7</v>
      </c>
      <c r="H1949" s="198"/>
    </row>
    <row r="1950" customFormat="false" ht="15" hidden="false" customHeight="true" outlineLevel="0" collapsed="false">
      <c r="A1950" s="194" t="s">
        <v>668</v>
      </c>
      <c r="B1950" s="194" t="s">
        <v>109</v>
      </c>
      <c r="C1950" s="194" t="s">
        <v>1847</v>
      </c>
      <c r="D1950" s="195" t="s">
        <v>1848</v>
      </c>
      <c r="E1950" s="195"/>
      <c r="F1950" s="194" t="s">
        <v>1625</v>
      </c>
      <c r="G1950" s="197" t="n">
        <v>5.5</v>
      </c>
      <c r="H1950" s="197" t="n">
        <v>0</v>
      </c>
    </row>
    <row r="1951" customFormat="false" ht="15" hidden="false" customHeight="false" outlineLevel="0" collapsed="false">
      <c r="A1951" s="315"/>
      <c r="B1951" s="315"/>
      <c r="C1951" s="315"/>
      <c r="D1951" s="316" t="s">
        <v>209</v>
      </c>
      <c r="E1951" s="317"/>
      <c r="F1951" s="317"/>
      <c r="G1951" s="319" t="n">
        <v>5</v>
      </c>
      <c r="H1951" s="315"/>
    </row>
    <row r="1952" customFormat="false" ht="15" hidden="false" customHeight="false" outlineLevel="0" collapsed="false">
      <c r="A1952" s="194"/>
      <c r="B1952" s="194"/>
      <c r="C1952" s="194"/>
      <c r="D1952" s="316" t="s">
        <v>5212</v>
      </c>
      <c r="E1952" s="317"/>
      <c r="F1952" s="317"/>
      <c r="G1952" s="319" t="n">
        <v>0.5</v>
      </c>
      <c r="H1952" s="198"/>
    </row>
    <row r="1953" customFormat="false" ht="15" hidden="false" customHeight="true" outlineLevel="0" collapsed="false">
      <c r="A1953" s="194" t="s">
        <v>2085</v>
      </c>
      <c r="B1953" s="194" t="s">
        <v>109</v>
      </c>
      <c r="C1953" s="194" t="s">
        <v>1627</v>
      </c>
      <c r="D1953" s="195" t="s">
        <v>1850</v>
      </c>
      <c r="E1953" s="195"/>
      <c r="F1953" s="194" t="s">
        <v>1625</v>
      </c>
      <c r="G1953" s="197" t="n">
        <v>5.5</v>
      </c>
      <c r="H1953" s="197" t="n">
        <v>0</v>
      </c>
    </row>
    <row r="1954" customFormat="false" ht="15" hidden="false" customHeight="false" outlineLevel="0" collapsed="false">
      <c r="A1954" s="315"/>
      <c r="B1954" s="315"/>
      <c r="C1954" s="315"/>
      <c r="D1954" s="316" t="s">
        <v>209</v>
      </c>
      <c r="E1954" s="317"/>
      <c r="F1954" s="317"/>
      <c r="G1954" s="319" t="n">
        <v>5</v>
      </c>
      <c r="H1954" s="315"/>
    </row>
    <row r="1955" customFormat="false" ht="15" hidden="false" customHeight="false" outlineLevel="0" collapsed="false">
      <c r="A1955" s="194"/>
      <c r="B1955" s="194"/>
      <c r="C1955" s="194"/>
      <c r="D1955" s="316" t="s">
        <v>5212</v>
      </c>
      <c r="E1955" s="317"/>
      <c r="F1955" s="317"/>
      <c r="G1955" s="319" t="n">
        <v>0.5</v>
      </c>
      <c r="H1955" s="198"/>
    </row>
    <row r="1956" customFormat="false" ht="24.05" hidden="false" customHeight="true" outlineLevel="0" collapsed="false">
      <c r="A1956" s="189" t="s">
        <v>2088</v>
      </c>
      <c r="B1956" s="189" t="s">
        <v>109</v>
      </c>
      <c r="C1956" s="189" t="s">
        <v>1705</v>
      </c>
      <c r="D1956" s="190" t="s">
        <v>2089</v>
      </c>
      <c r="E1956" s="190"/>
      <c r="F1956" s="189" t="s">
        <v>231</v>
      </c>
      <c r="G1956" s="192" t="n">
        <v>1</v>
      </c>
      <c r="H1956" s="192" t="n">
        <v>0</v>
      </c>
    </row>
    <row r="1957" customFormat="false" ht="15" hidden="false" customHeight="false" outlineLevel="0" collapsed="false">
      <c r="A1957" s="315"/>
      <c r="B1957" s="315"/>
      <c r="C1957" s="315"/>
      <c r="D1957" s="316" t="s">
        <v>188</v>
      </c>
      <c r="E1957" s="317"/>
      <c r="F1957" s="317"/>
      <c r="G1957" s="318" t="n">
        <v>1</v>
      </c>
      <c r="H1957" s="315"/>
    </row>
    <row r="1958" customFormat="false" ht="24.05" hidden="false" customHeight="true" outlineLevel="0" collapsed="false">
      <c r="A1958" s="194" t="s">
        <v>2091</v>
      </c>
      <c r="B1958" s="194" t="s">
        <v>109</v>
      </c>
      <c r="C1958" s="194" t="s">
        <v>2092</v>
      </c>
      <c r="D1958" s="195" t="s">
        <v>2093</v>
      </c>
      <c r="E1958" s="195"/>
      <c r="F1958" s="194" t="s">
        <v>231</v>
      </c>
      <c r="G1958" s="197" t="n">
        <v>1</v>
      </c>
      <c r="H1958" s="197" t="n">
        <v>0</v>
      </c>
    </row>
    <row r="1959" customFormat="false" ht="15" hidden="false" customHeight="false" outlineLevel="0" collapsed="false">
      <c r="A1959" s="315"/>
      <c r="B1959" s="315"/>
      <c r="C1959" s="315"/>
      <c r="D1959" s="316" t="s">
        <v>188</v>
      </c>
      <c r="E1959" s="317"/>
      <c r="F1959" s="317"/>
      <c r="G1959" s="319" t="n">
        <v>1</v>
      </c>
      <c r="H1959" s="315"/>
    </row>
    <row r="1960" customFormat="false" ht="15" hidden="false" customHeight="true" outlineLevel="0" collapsed="false">
      <c r="A1960" s="189" t="s">
        <v>2094</v>
      </c>
      <c r="B1960" s="189" t="s">
        <v>109</v>
      </c>
      <c r="C1960" s="189" t="s">
        <v>1714</v>
      </c>
      <c r="D1960" s="190" t="s">
        <v>1715</v>
      </c>
      <c r="E1960" s="190"/>
      <c r="F1960" s="189" t="s">
        <v>231</v>
      </c>
      <c r="G1960" s="192" t="n">
        <v>1</v>
      </c>
      <c r="H1960" s="192" t="n">
        <v>0</v>
      </c>
    </row>
    <row r="1961" customFormat="false" ht="15" hidden="false" customHeight="false" outlineLevel="0" collapsed="false">
      <c r="A1961" s="315"/>
      <c r="B1961" s="315"/>
      <c r="C1961" s="315"/>
      <c r="D1961" s="316" t="s">
        <v>188</v>
      </c>
      <c r="E1961" s="317"/>
      <c r="F1961" s="317"/>
      <c r="G1961" s="318" t="n">
        <v>1</v>
      </c>
      <c r="H1961" s="315"/>
    </row>
    <row r="1962" customFormat="false" ht="15" hidden="false" customHeight="true" outlineLevel="0" collapsed="false">
      <c r="A1962" s="194" t="s">
        <v>2095</v>
      </c>
      <c r="B1962" s="194" t="s">
        <v>109</v>
      </c>
      <c r="C1962" s="194" t="s">
        <v>2096</v>
      </c>
      <c r="D1962" s="195" t="s">
        <v>1718</v>
      </c>
      <c r="E1962" s="195"/>
      <c r="F1962" s="194" t="s">
        <v>231</v>
      </c>
      <c r="G1962" s="197" t="n">
        <v>1</v>
      </c>
      <c r="H1962" s="197" t="n">
        <v>0</v>
      </c>
    </row>
    <row r="1963" customFormat="false" ht="15" hidden="false" customHeight="false" outlineLevel="0" collapsed="false">
      <c r="A1963" s="315"/>
      <c r="B1963" s="315"/>
      <c r="C1963" s="315"/>
      <c r="D1963" s="316" t="s">
        <v>188</v>
      </c>
      <c r="E1963" s="317"/>
      <c r="F1963" s="317"/>
      <c r="G1963" s="319" t="n">
        <v>1</v>
      </c>
      <c r="H1963" s="315"/>
    </row>
    <row r="1964" customFormat="false" ht="15" hidden="false" customHeight="true" outlineLevel="0" collapsed="false">
      <c r="A1964" s="189" t="s">
        <v>2097</v>
      </c>
      <c r="B1964" s="189" t="s">
        <v>109</v>
      </c>
      <c r="C1964" s="189" t="s">
        <v>1720</v>
      </c>
      <c r="D1964" s="190" t="s">
        <v>1721</v>
      </c>
      <c r="E1964" s="190"/>
      <c r="F1964" s="189" t="s">
        <v>231</v>
      </c>
      <c r="G1964" s="192" t="n">
        <v>1</v>
      </c>
      <c r="H1964" s="192" t="n">
        <v>0</v>
      </c>
    </row>
    <row r="1965" customFormat="false" ht="15" hidden="false" customHeight="false" outlineLevel="0" collapsed="false">
      <c r="A1965" s="315"/>
      <c r="B1965" s="315"/>
      <c r="C1965" s="315"/>
      <c r="D1965" s="316" t="s">
        <v>188</v>
      </c>
      <c r="E1965" s="317"/>
      <c r="F1965" s="317"/>
      <c r="G1965" s="318" t="n">
        <v>1</v>
      </c>
      <c r="H1965" s="315"/>
    </row>
    <row r="1966" customFormat="false" ht="24.05" hidden="false" customHeight="true" outlineLevel="0" collapsed="false">
      <c r="A1966" s="194" t="s">
        <v>2098</v>
      </c>
      <c r="B1966" s="194" t="s">
        <v>109</v>
      </c>
      <c r="C1966" s="194" t="s">
        <v>2099</v>
      </c>
      <c r="D1966" s="195" t="s">
        <v>2100</v>
      </c>
      <c r="E1966" s="195"/>
      <c r="F1966" s="194" t="s">
        <v>231</v>
      </c>
      <c r="G1966" s="197" t="n">
        <v>1</v>
      </c>
      <c r="H1966" s="197" t="n">
        <v>0</v>
      </c>
    </row>
    <row r="1967" customFormat="false" ht="15" hidden="false" customHeight="false" outlineLevel="0" collapsed="false">
      <c r="A1967" s="315"/>
      <c r="B1967" s="315"/>
      <c r="C1967" s="315"/>
      <c r="D1967" s="316" t="s">
        <v>188</v>
      </c>
      <c r="E1967" s="317"/>
      <c r="F1967" s="317"/>
      <c r="G1967" s="319" t="n">
        <v>1</v>
      </c>
      <c r="H1967" s="315"/>
    </row>
    <row r="1968" customFormat="false" ht="15" hidden="false" customHeight="true" outlineLevel="0" collapsed="false">
      <c r="A1968" s="189" t="s">
        <v>1200</v>
      </c>
      <c r="B1968" s="189" t="s">
        <v>109</v>
      </c>
      <c r="C1968" s="189" t="s">
        <v>1720</v>
      </c>
      <c r="D1968" s="190" t="s">
        <v>1721</v>
      </c>
      <c r="E1968" s="190"/>
      <c r="F1968" s="189" t="s">
        <v>231</v>
      </c>
      <c r="G1968" s="192" t="n">
        <v>1</v>
      </c>
      <c r="H1968" s="192" t="n">
        <v>0</v>
      </c>
    </row>
    <row r="1969" customFormat="false" ht="15" hidden="false" customHeight="false" outlineLevel="0" collapsed="false">
      <c r="A1969" s="315"/>
      <c r="B1969" s="315"/>
      <c r="C1969" s="315"/>
      <c r="D1969" s="316" t="s">
        <v>188</v>
      </c>
      <c r="E1969" s="317"/>
      <c r="F1969" s="317"/>
      <c r="G1969" s="318" t="n">
        <v>1</v>
      </c>
      <c r="H1969" s="315"/>
    </row>
    <row r="1970" customFormat="false" ht="24.05" hidden="false" customHeight="true" outlineLevel="0" collapsed="false">
      <c r="A1970" s="194" t="s">
        <v>1295</v>
      </c>
      <c r="B1970" s="194" t="s">
        <v>109</v>
      </c>
      <c r="C1970" s="194" t="s">
        <v>2101</v>
      </c>
      <c r="D1970" s="195" t="s">
        <v>2102</v>
      </c>
      <c r="E1970" s="195"/>
      <c r="F1970" s="194" t="s">
        <v>231</v>
      </c>
      <c r="G1970" s="197" t="n">
        <v>1</v>
      </c>
      <c r="H1970" s="197" t="n">
        <v>0</v>
      </c>
    </row>
    <row r="1971" customFormat="false" ht="15" hidden="false" customHeight="false" outlineLevel="0" collapsed="false">
      <c r="A1971" s="315"/>
      <c r="B1971" s="315"/>
      <c r="C1971" s="315"/>
      <c r="D1971" s="316" t="s">
        <v>188</v>
      </c>
      <c r="E1971" s="317"/>
      <c r="F1971" s="317"/>
      <c r="G1971" s="319" t="n">
        <v>1</v>
      </c>
      <c r="H1971" s="315"/>
    </row>
    <row r="1972" customFormat="false" ht="15" hidden="false" customHeight="true" outlineLevel="0" collapsed="false">
      <c r="A1972" s="189" t="s">
        <v>2103</v>
      </c>
      <c r="B1972" s="189" t="s">
        <v>109</v>
      </c>
      <c r="C1972" s="189" t="s">
        <v>1730</v>
      </c>
      <c r="D1972" s="190" t="s">
        <v>1731</v>
      </c>
      <c r="E1972" s="190"/>
      <c r="F1972" s="189" t="s">
        <v>231</v>
      </c>
      <c r="G1972" s="192" t="n">
        <v>12</v>
      </c>
      <c r="H1972" s="192" t="n">
        <v>0</v>
      </c>
    </row>
    <row r="1973" customFormat="false" ht="15" hidden="false" customHeight="false" outlineLevel="0" collapsed="false">
      <c r="A1973" s="315"/>
      <c r="B1973" s="315"/>
      <c r="C1973" s="315"/>
      <c r="D1973" s="316" t="s">
        <v>240</v>
      </c>
      <c r="E1973" s="317"/>
      <c r="F1973" s="317"/>
      <c r="G1973" s="318" t="n">
        <v>12</v>
      </c>
      <c r="H1973" s="315"/>
    </row>
    <row r="1974" customFormat="false" ht="15" hidden="false" customHeight="true" outlineLevel="0" collapsed="false">
      <c r="A1974" s="194" t="s">
        <v>2104</v>
      </c>
      <c r="B1974" s="194" t="s">
        <v>109</v>
      </c>
      <c r="C1974" s="194" t="s">
        <v>1986</v>
      </c>
      <c r="D1974" s="195" t="s">
        <v>1987</v>
      </c>
      <c r="E1974" s="195"/>
      <c r="F1974" s="194" t="s">
        <v>231</v>
      </c>
      <c r="G1974" s="197" t="n">
        <v>12</v>
      </c>
      <c r="H1974" s="197" t="n">
        <v>0</v>
      </c>
    </row>
    <row r="1975" customFormat="false" ht="15" hidden="false" customHeight="false" outlineLevel="0" collapsed="false">
      <c r="A1975" s="315"/>
      <c r="B1975" s="315"/>
      <c r="C1975" s="315"/>
      <c r="D1975" s="316" t="s">
        <v>240</v>
      </c>
      <c r="E1975" s="317"/>
      <c r="F1975" s="317"/>
      <c r="G1975" s="319" t="n">
        <v>12</v>
      </c>
      <c r="H1975" s="315"/>
    </row>
    <row r="1976" customFormat="false" ht="15" hidden="false" customHeight="true" outlineLevel="0" collapsed="false">
      <c r="A1976" s="189" t="s">
        <v>1477</v>
      </c>
      <c r="B1976" s="189" t="s">
        <v>109</v>
      </c>
      <c r="C1976" s="189" t="s">
        <v>1730</v>
      </c>
      <c r="D1976" s="190" t="s">
        <v>1731</v>
      </c>
      <c r="E1976" s="190"/>
      <c r="F1976" s="189" t="s">
        <v>231</v>
      </c>
      <c r="G1976" s="192" t="n">
        <v>4</v>
      </c>
      <c r="H1976" s="192" t="n">
        <v>0</v>
      </c>
    </row>
    <row r="1977" customFormat="false" ht="15" hidden="false" customHeight="false" outlineLevel="0" collapsed="false">
      <c r="A1977" s="315"/>
      <c r="B1977" s="315"/>
      <c r="C1977" s="315"/>
      <c r="D1977" s="316" t="s">
        <v>205</v>
      </c>
      <c r="E1977" s="317"/>
      <c r="F1977" s="317"/>
      <c r="G1977" s="318" t="n">
        <v>4</v>
      </c>
      <c r="H1977" s="315"/>
    </row>
    <row r="1978" customFormat="false" ht="15" hidden="false" customHeight="true" outlineLevel="0" collapsed="false">
      <c r="A1978" s="194" t="s">
        <v>1591</v>
      </c>
      <c r="B1978" s="194" t="s">
        <v>109</v>
      </c>
      <c r="C1978" s="194" t="s">
        <v>1737</v>
      </c>
      <c r="D1978" s="195" t="s">
        <v>1738</v>
      </c>
      <c r="E1978" s="195"/>
      <c r="F1978" s="194" t="s">
        <v>231</v>
      </c>
      <c r="G1978" s="197" t="n">
        <v>4</v>
      </c>
      <c r="H1978" s="197" t="n">
        <v>0</v>
      </c>
    </row>
    <row r="1979" customFormat="false" ht="15" hidden="false" customHeight="false" outlineLevel="0" collapsed="false">
      <c r="A1979" s="315"/>
      <c r="B1979" s="315"/>
      <c r="C1979" s="315"/>
      <c r="D1979" s="316" t="s">
        <v>205</v>
      </c>
      <c r="E1979" s="317"/>
      <c r="F1979" s="317"/>
      <c r="G1979" s="319" t="n">
        <v>4</v>
      </c>
      <c r="H1979" s="315"/>
    </row>
    <row r="1980" customFormat="false" ht="15" hidden="false" customHeight="true" outlineLevel="0" collapsed="false">
      <c r="A1980" s="189" t="s">
        <v>2105</v>
      </c>
      <c r="B1980" s="189" t="s">
        <v>109</v>
      </c>
      <c r="C1980" s="189" t="s">
        <v>1730</v>
      </c>
      <c r="D1980" s="190" t="s">
        <v>1731</v>
      </c>
      <c r="E1980" s="190"/>
      <c r="F1980" s="189" t="s">
        <v>231</v>
      </c>
      <c r="G1980" s="192" t="n">
        <v>3</v>
      </c>
      <c r="H1980" s="192" t="n">
        <v>0</v>
      </c>
    </row>
    <row r="1981" customFormat="false" ht="15" hidden="false" customHeight="false" outlineLevel="0" collapsed="false">
      <c r="A1981" s="315"/>
      <c r="B1981" s="315"/>
      <c r="C1981" s="315"/>
      <c r="D1981" s="316" t="s">
        <v>200</v>
      </c>
      <c r="E1981" s="317"/>
      <c r="F1981" s="317"/>
      <c r="G1981" s="318" t="n">
        <v>3</v>
      </c>
      <c r="H1981" s="315"/>
    </row>
    <row r="1982" customFormat="false" ht="15" hidden="false" customHeight="true" outlineLevel="0" collapsed="false">
      <c r="A1982" s="194" t="s">
        <v>2106</v>
      </c>
      <c r="B1982" s="194" t="s">
        <v>109</v>
      </c>
      <c r="C1982" s="194" t="s">
        <v>2047</v>
      </c>
      <c r="D1982" s="195" t="s">
        <v>2048</v>
      </c>
      <c r="E1982" s="195"/>
      <c r="F1982" s="194" t="s">
        <v>231</v>
      </c>
      <c r="G1982" s="197" t="n">
        <v>3</v>
      </c>
      <c r="H1982" s="197" t="n">
        <v>0</v>
      </c>
    </row>
    <row r="1983" customFormat="false" ht="15" hidden="false" customHeight="false" outlineLevel="0" collapsed="false">
      <c r="A1983" s="315"/>
      <c r="B1983" s="315"/>
      <c r="C1983" s="315"/>
      <c r="D1983" s="316" t="s">
        <v>200</v>
      </c>
      <c r="E1983" s="317"/>
      <c r="F1983" s="317"/>
      <c r="G1983" s="319" t="n">
        <v>3</v>
      </c>
      <c r="H1983" s="315"/>
    </row>
    <row r="1984" customFormat="false" ht="15" hidden="false" customHeight="true" outlineLevel="0" collapsed="false">
      <c r="A1984" s="189" t="s">
        <v>2107</v>
      </c>
      <c r="B1984" s="189" t="s">
        <v>109</v>
      </c>
      <c r="C1984" s="189" t="s">
        <v>1754</v>
      </c>
      <c r="D1984" s="190" t="s">
        <v>1755</v>
      </c>
      <c r="E1984" s="190"/>
      <c r="F1984" s="189" t="s">
        <v>231</v>
      </c>
      <c r="G1984" s="192" t="n">
        <v>1</v>
      </c>
      <c r="H1984" s="192" t="n">
        <v>0</v>
      </c>
    </row>
    <row r="1985" customFormat="false" ht="15" hidden="false" customHeight="false" outlineLevel="0" collapsed="false">
      <c r="A1985" s="315"/>
      <c r="B1985" s="315"/>
      <c r="C1985" s="315"/>
      <c r="D1985" s="316" t="s">
        <v>188</v>
      </c>
      <c r="E1985" s="317"/>
      <c r="F1985" s="317"/>
      <c r="G1985" s="318" t="n">
        <v>1</v>
      </c>
      <c r="H1985" s="315"/>
    </row>
    <row r="1986" customFormat="false" ht="15" hidden="false" customHeight="true" outlineLevel="0" collapsed="false">
      <c r="A1986" s="194" t="s">
        <v>2108</v>
      </c>
      <c r="B1986" s="194" t="s">
        <v>109</v>
      </c>
      <c r="C1986" s="194" t="s">
        <v>1757</v>
      </c>
      <c r="D1986" s="195" t="s">
        <v>1758</v>
      </c>
      <c r="E1986" s="195"/>
      <c r="F1986" s="194" t="s">
        <v>231</v>
      </c>
      <c r="G1986" s="197" t="n">
        <v>1</v>
      </c>
      <c r="H1986" s="197" t="n">
        <v>0</v>
      </c>
    </row>
    <row r="1987" customFormat="false" ht="15" hidden="false" customHeight="false" outlineLevel="0" collapsed="false">
      <c r="A1987" s="315"/>
      <c r="B1987" s="315"/>
      <c r="C1987" s="315"/>
      <c r="D1987" s="316" t="s">
        <v>188</v>
      </c>
      <c r="E1987" s="317"/>
      <c r="F1987" s="317"/>
      <c r="G1987" s="319" t="n">
        <v>1</v>
      </c>
      <c r="H1987" s="315"/>
    </row>
    <row r="1988" customFormat="false" ht="15" hidden="false" customHeight="true" outlineLevel="0" collapsed="false">
      <c r="A1988" s="189" t="s">
        <v>2109</v>
      </c>
      <c r="B1988" s="189" t="s">
        <v>109</v>
      </c>
      <c r="C1988" s="189" t="s">
        <v>1760</v>
      </c>
      <c r="D1988" s="190" t="s">
        <v>1761</v>
      </c>
      <c r="E1988" s="190"/>
      <c r="F1988" s="189" t="s">
        <v>237</v>
      </c>
      <c r="G1988" s="192" t="n">
        <v>19</v>
      </c>
      <c r="H1988" s="192" t="n">
        <v>0</v>
      </c>
    </row>
    <row r="1989" customFormat="false" ht="15" hidden="false" customHeight="false" outlineLevel="0" collapsed="false">
      <c r="A1989" s="315"/>
      <c r="B1989" s="315"/>
      <c r="C1989" s="315"/>
      <c r="D1989" s="316" t="s">
        <v>261</v>
      </c>
      <c r="E1989" s="317"/>
      <c r="F1989" s="317"/>
      <c r="G1989" s="318" t="n">
        <v>19</v>
      </c>
      <c r="H1989" s="315"/>
    </row>
    <row r="1990" customFormat="false" ht="15" hidden="false" customHeight="true" outlineLevel="0" collapsed="false">
      <c r="A1990" s="194" t="s">
        <v>2110</v>
      </c>
      <c r="B1990" s="194" t="s">
        <v>109</v>
      </c>
      <c r="C1990" s="194" t="s">
        <v>1763</v>
      </c>
      <c r="D1990" s="195" t="s">
        <v>1764</v>
      </c>
      <c r="E1990" s="195"/>
      <c r="F1990" s="194" t="s">
        <v>237</v>
      </c>
      <c r="G1990" s="197" t="n">
        <v>20.9</v>
      </c>
      <c r="H1990" s="197" t="n">
        <v>0</v>
      </c>
    </row>
    <row r="1991" customFormat="false" ht="15" hidden="false" customHeight="false" outlineLevel="0" collapsed="false">
      <c r="A1991" s="315"/>
      <c r="B1991" s="315"/>
      <c r="C1991" s="315"/>
      <c r="D1991" s="316" t="s">
        <v>261</v>
      </c>
      <c r="E1991" s="317"/>
      <c r="F1991" s="317"/>
      <c r="G1991" s="319" t="n">
        <v>19</v>
      </c>
      <c r="H1991" s="315"/>
    </row>
    <row r="1992" customFormat="false" ht="15" hidden="false" customHeight="false" outlineLevel="0" collapsed="false">
      <c r="A1992" s="194"/>
      <c r="B1992" s="194"/>
      <c r="C1992" s="194"/>
      <c r="D1992" s="316" t="s">
        <v>5219</v>
      </c>
      <c r="E1992" s="317"/>
      <c r="F1992" s="317"/>
      <c r="G1992" s="319" t="n">
        <v>1.9</v>
      </c>
      <c r="H1992" s="198"/>
    </row>
    <row r="1993" customFormat="false" ht="24.05" hidden="false" customHeight="true" outlineLevel="0" collapsed="false">
      <c r="A1993" s="189" t="s">
        <v>2111</v>
      </c>
      <c r="B1993" s="189" t="s">
        <v>109</v>
      </c>
      <c r="C1993" s="189" t="s">
        <v>2112</v>
      </c>
      <c r="D1993" s="190" t="s">
        <v>1767</v>
      </c>
      <c r="E1993" s="190"/>
      <c r="F1993" s="189" t="s">
        <v>237</v>
      </c>
      <c r="G1993" s="192" t="n">
        <v>19</v>
      </c>
      <c r="H1993" s="192" t="n">
        <v>0</v>
      </c>
    </row>
    <row r="1994" customFormat="false" ht="15" hidden="false" customHeight="false" outlineLevel="0" collapsed="false">
      <c r="A1994" s="315"/>
      <c r="B1994" s="315"/>
      <c r="C1994" s="315"/>
      <c r="D1994" s="316" t="s">
        <v>261</v>
      </c>
      <c r="E1994" s="317"/>
      <c r="F1994" s="317"/>
      <c r="G1994" s="318" t="n">
        <v>19</v>
      </c>
      <c r="H1994" s="315"/>
    </row>
    <row r="1995" customFormat="false" ht="15" hidden="false" customHeight="true" outlineLevel="0" collapsed="false">
      <c r="A1995" s="189" t="s">
        <v>2113</v>
      </c>
      <c r="B1995" s="189" t="s">
        <v>109</v>
      </c>
      <c r="C1995" s="189" t="s">
        <v>1769</v>
      </c>
      <c r="D1995" s="190" t="s">
        <v>1770</v>
      </c>
      <c r="E1995" s="190"/>
      <c r="F1995" s="189" t="s">
        <v>237</v>
      </c>
      <c r="G1995" s="192" t="n">
        <v>38</v>
      </c>
      <c r="H1995" s="192" t="n">
        <v>0</v>
      </c>
    </row>
    <row r="1996" customFormat="false" ht="15" hidden="false" customHeight="false" outlineLevel="0" collapsed="false">
      <c r="A1996" s="315"/>
      <c r="B1996" s="315"/>
      <c r="C1996" s="315"/>
      <c r="D1996" s="316" t="s">
        <v>318</v>
      </c>
      <c r="E1996" s="317"/>
      <c r="F1996" s="317"/>
      <c r="G1996" s="318" t="n">
        <v>38</v>
      </c>
      <c r="H1996" s="315"/>
    </row>
    <row r="1997" customFormat="false" ht="15" hidden="false" customHeight="true" outlineLevel="0" collapsed="false">
      <c r="A1997" s="194" t="s">
        <v>2114</v>
      </c>
      <c r="B1997" s="194" t="s">
        <v>109</v>
      </c>
      <c r="C1997" s="194" t="s">
        <v>1772</v>
      </c>
      <c r="D1997" s="195" t="s">
        <v>1773</v>
      </c>
      <c r="E1997" s="195"/>
      <c r="F1997" s="194" t="s">
        <v>237</v>
      </c>
      <c r="G1997" s="197" t="n">
        <v>41.42</v>
      </c>
      <c r="H1997" s="197" t="n">
        <v>0</v>
      </c>
    </row>
    <row r="1998" customFormat="false" ht="15" hidden="false" customHeight="false" outlineLevel="0" collapsed="false">
      <c r="A1998" s="315"/>
      <c r="B1998" s="315"/>
      <c r="C1998" s="315"/>
      <c r="D1998" s="316" t="s">
        <v>318</v>
      </c>
      <c r="E1998" s="317"/>
      <c r="F1998" s="317"/>
      <c r="G1998" s="319" t="n">
        <v>38</v>
      </c>
      <c r="H1998" s="315"/>
    </row>
    <row r="1999" customFormat="false" ht="15" hidden="false" customHeight="false" outlineLevel="0" collapsed="false">
      <c r="A1999" s="194"/>
      <c r="B1999" s="194"/>
      <c r="C1999" s="194"/>
      <c r="D1999" s="316" t="s">
        <v>5208</v>
      </c>
      <c r="E1999" s="317"/>
      <c r="F1999" s="317"/>
      <c r="G1999" s="319" t="n">
        <v>3.42</v>
      </c>
      <c r="H1999" s="198"/>
    </row>
    <row r="2000" customFormat="false" ht="24.05" hidden="false" customHeight="true" outlineLevel="0" collapsed="false">
      <c r="A2000" s="189" t="s">
        <v>2115</v>
      </c>
      <c r="B2000" s="189" t="s">
        <v>109</v>
      </c>
      <c r="C2000" s="189" t="s">
        <v>2116</v>
      </c>
      <c r="D2000" s="190" t="s">
        <v>1776</v>
      </c>
      <c r="E2000" s="190"/>
      <c r="F2000" s="189" t="s">
        <v>237</v>
      </c>
      <c r="G2000" s="192" t="n">
        <v>38</v>
      </c>
      <c r="H2000" s="192" t="n">
        <v>0</v>
      </c>
    </row>
    <row r="2001" customFormat="false" ht="15" hidden="false" customHeight="false" outlineLevel="0" collapsed="false">
      <c r="A2001" s="315"/>
      <c r="B2001" s="315"/>
      <c r="C2001" s="315"/>
      <c r="D2001" s="316" t="s">
        <v>318</v>
      </c>
      <c r="E2001" s="317"/>
      <c r="F2001" s="317"/>
      <c r="G2001" s="318" t="n">
        <v>38</v>
      </c>
      <c r="H2001" s="315"/>
    </row>
    <row r="2002" customFormat="false" ht="15" hidden="false" customHeight="true" outlineLevel="0" collapsed="false">
      <c r="A2002" s="189" t="s">
        <v>2117</v>
      </c>
      <c r="B2002" s="189" t="s">
        <v>109</v>
      </c>
      <c r="C2002" s="189" t="s">
        <v>1778</v>
      </c>
      <c r="D2002" s="190" t="s">
        <v>1779</v>
      </c>
      <c r="E2002" s="190"/>
      <c r="F2002" s="189" t="s">
        <v>231</v>
      </c>
      <c r="G2002" s="192" t="n">
        <v>2</v>
      </c>
      <c r="H2002" s="192" t="n">
        <v>0</v>
      </c>
    </row>
    <row r="2003" customFormat="false" ht="15" hidden="false" customHeight="false" outlineLevel="0" collapsed="false">
      <c r="A2003" s="315"/>
      <c r="B2003" s="315"/>
      <c r="C2003" s="315"/>
      <c r="D2003" s="316" t="s">
        <v>197</v>
      </c>
      <c r="E2003" s="317"/>
      <c r="F2003" s="317"/>
      <c r="G2003" s="318" t="n">
        <v>2</v>
      </c>
      <c r="H2003" s="315"/>
    </row>
    <row r="2004" customFormat="false" ht="15" hidden="false" customHeight="true" outlineLevel="0" collapsed="false">
      <c r="A2004" s="194" t="s">
        <v>2118</v>
      </c>
      <c r="B2004" s="194" t="s">
        <v>109</v>
      </c>
      <c r="C2004" s="194" t="s">
        <v>2119</v>
      </c>
      <c r="D2004" s="195" t="s">
        <v>1782</v>
      </c>
      <c r="E2004" s="195"/>
      <c r="F2004" s="194" t="s">
        <v>252</v>
      </c>
      <c r="G2004" s="197" t="n">
        <v>2</v>
      </c>
      <c r="H2004" s="197" t="n">
        <v>0</v>
      </c>
    </row>
    <row r="2005" customFormat="false" ht="15" hidden="false" customHeight="false" outlineLevel="0" collapsed="false">
      <c r="A2005" s="315"/>
      <c r="B2005" s="315"/>
      <c r="C2005" s="315"/>
      <c r="D2005" s="316" t="s">
        <v>197</v>
      </c>
      <c r="E2005" s="317"/>
      <c r="F2005" s="317"/>
      <c r="G2005" s="319" t="n">
        <v>2</v>
      </c>
      <c r="H2005" s="315"/>
    </row>
    <row r="2006" customFormat="false" ht="15" hidden="false" customHeight="true" outlineLevel="0" collapsed="false">
      <c r="A2006" s="189" t="s">
        <v>2120</v>
      </c>
      <c r="B2006" s="189" t="s">
        <v>109</v>
      </c>
      <c r="C2006" s="189" t="s">
        <v>1784</v>
      </c>
      <c r="D2006" s="190" t="s">
        <v>1785</v>
      </c>
      <c r="E2006" s="190"/>
      <c r="F2006" s="189" t="s">
        <v>1786</v>
      </c>
      <c r="G2006" s="192" t="n">
        <v>12</v>
      </c>
      <c r="H2006" s="192" t="n">
        <v>0</v>
      </c>
    </row>
    <row r="2007" customFormat="false" ht="15" hidden="false" customHeight="false" outlineLevel="0" collapsed="false">
      <c r="A2007" s="315"/>
      <c r="B2007" s="315"/>
      <c r="C2007" s="315"/>
      <c r="D2007" s="316" t="s">
        <v>5217</v>
      </c>
      <c r="E2007" s="317"/>
      <c r="F2007" s="317"/>
      <c r="G2007" s="318" t="n">
        <v>12</v>
      </c>
      <c r="H2007" s="315"/>
    </row>
    <row r="2008" customFormat="false" ht="24.05" hidden="false" customHeight="true" outlineLevel="0" collapsed="false">
      <c r="A2008" s="194" t="s">
        <v>2121</v>
      </c>
      <c r="B2008" s="194" t="s">
        <v>109</v>
      </c>
      <c r="C2008" s="194" t="s">
        <v>1788</v>
      </c>
      <c r="D2008" s="195" t="s">
        <v>1789</v>
      </c>
      <c r="E2008" s="195"/>
      <c r="F2008" s="194" t="s">
        <v>237</v>
      </c>
      <c r="G2008" s="197" t="n">
        <v>13.2</v>
      </c>
      <c r="H2008" s="197" t="n">
        <v>0</v>
      </c>
    </row>
    <row r="2009" customFormat="false" ht="15" hidden="false" customHeight="false" outlineLevel="0" collapsed="false">
      <c r="A2009" s="315"/>
      <c r="B2009" s="315"/>
      <c r="C2009" s="315"/>
      <c r="D2009" s="316" t="s">
        <v>5217</v>
      </c>
      <c r="E2009" s="317"/>
      <c r="F2009" s="317"/>
      <c r="G2009" s="319" t="n">
        <v>12</v>
      </c>
      <c r="H2009" s="315"/>
    </row>
    <row r="2010" customFormat="false" ht="15" hidden="false" customHeight="false" outlineLevel="0" collapsed="false">
      <c r="A2010" s="194"/>
      <c r="B2010" s="194"/>
      <c r="C2010" s="194"/>
      <c r="D2010" s="316" t="s">
        <v>5203</v>
      </c>
      <c r="E2010" s="317"/>
      <c r="F2010" s="317"/>
      <c r="G2010" s="319" t="n">
        <v>1.2</v>
      </c>
      <c r="H2010" s="198"/>
    </row>
    <row r="2011" customFormat="false" ht="15" hidden="false" customHeight="true" outlineLevel="0" collapsed="false">
      <c r="A2011" s="189" t="s">
        <v>2122</v>
      </c>
      <c r="B2011" s="189" t="s">
        <v>109</v>
      </c>
      <c r="C2011" s="189" t="s">
        <v>1791</v>
      </c>
      <c r="D2011" s="190" t="s">
        <v>1792</v>
      </c>
      <c r="E2011" s="190"/>
      <c r="F2011" s="189" t="s">
        <v>252</v>
      </c>
      <c r="G2011" s="192" t="n">
        <v>6</v>
      </c>
      <c r="H2011" s="192" t="n">
        <v>0</v>
      </c>
    </row>
    <row r="2012" customFormat="false" ht="15" hidden="false" customHeight="false" outlineLevel="0" collapsed="false">
      <c r="A2012" s="315"/>
      <c r="B2012" s="315"/>
      <c r="C2012" s="315"/>
      <c r="D2012" s="316" t="s">
        <v>212</v>
      </c>
      <c r="E2012" s="317"/>
      <c r="F2012" s="317"/>
      <c r="G2012" s="318" t="n">
        <v>6</v>
      </c>
      <c r="H2012" s="315"/>
    </row>
    <row r="2013" customFormat="false" ht="24.05" hidden="false" customHeight="true" outlineLevel="0" collapsed="false">
      <c r="A2013" s="194" t="s">
        <v>2123</v>
      </c>
      <c r="B2013" s="194" t="s">
        <v>109</v>
      </c>
      <c r="C2013" s="194" t="s">
        <v>1794</v>
      </c>
      <c r="D2013" s="195" t="s">
        <v>1795</v>
      </c>
      <c r="E2013" s="195"/>
      <c r="F2013" s="194" t="s">
        <v>252</v>
      </c>
      <c r="G2013" s="197" t="n">
        <v>6.6</v>
      </c>
      <c r="H2013" s="197" t="n">
        <v>0</v>
      </c>
    </row>
    <row r="2014" customFormat="false" ht="15" hidden="false" customHeight="false" outlineLevel="0" collapsed="false">
      <c r="A2014" s="315"/>
      <c r="B2014" s="315"/>
      <c r="C2014" s="315"/>
      <c r="D2014" s="316" t="s">
        <v>212</v>
      </c>
      <c r="E2014" s="317"/>
      <c r="F2014" s="317"/>
      <c r="G2014" s="319" t="n">
        <v>6</v>
      </c>
      <c r="H2014" s="315"/>
    </row>
    <row r="2015" customFormat="false" ht="15" hidden="false" customHeight="false" outlineLevel="0" collapsed="false">
      <c r="A2015" s="194"/>
      <c r="B2015" s="194"/>
      <c r="C2015" s="194"/>
      <c r="D2015" s="316" t="s">
        <v>5204</v>
      </c>
      <c r="E2015" s="317"/>
      <c r="F2015" s="317"/>
      <c r="G2015" s="319" t="n">
        <v>0.6</v>
      </c>
      <c r="H2015" s="198"/>
    </row>
    <row r="2016" customFormat="false" ht="15" hidden="false" customHeight="true" outlineLevel="0" collapsed="false">
      <c r="A2016" s="189" t="s">
        <v>2124</v>
      </c>
      <c r="B2016" s="189" t="s">
        <v>109</v>
      </c>
      <c r="C2016" s="189" t="s">
        <v>1791</v>
      </c>
      <c r="D2016" s="190" t="s">
        <v>1792</v>
      </c>
      <c r="E2016" s="190"/>
      <c r="F2016" s="189" t="s">
        <v>252</v>
      </c>
      <c r="G2016" s="192" t="n">
        <v>3</v>
      </c>
      <c r="H2016" s="192" t="n">
        <v>0</v>
      </c>
    </row>
    <row r="2017" customFormat="false" ht="15" hidden="false" customHeight="false" outlineLevel="0" collapsed="false">
      <c r="A2017" s="315"/>
      <c r="B2017" s="315"/>
      <c r="C2017" s="315"/>
      <c r="D2017" s="316" t="s">
        <v>200</v>
      </c>
      <c r="E2017" s="317"/>
      <c r="F2017" s="317"/>
      <c r="G2017" s="318" t="n">
        <v>3</v>
      </c>
      <c r="H2017" s="315"/>
    </row>
    <row r="2018" customFormat="false" ht="24.05" hidden="false" customHeight="true" outlineLevel="0" collapsed="false">
      <c r="A2018" s="194" t="s">
        <v>2125</v>
      </c>
      <c r="B2018" s="194" t="s">
        <v>109</v>
      </c>
      <c r="C2018" s="194" t="s">
        <v>1798</v>
      </c>
      <c r="D2018" s="195" t="s">
        <v>1799</v>
      </c>
      <c r="E2018" s="195"/>
      <c r="F2018" s="194" t="s">
        <v>252</v>
      </c>
      <c r="G2018" s="197" t="n">
        <v>3.3</v>
      </c>
      <c r="H2018" s="197" t="n">
        <v>0</v>
      </c>
    </row>
    <row r="2019" customFormat="false" ht="15" hidden="false" customHeight="false" outlineLevel="0" collapsed="false">
      <c r="A2019" s="315"/>
      <c r="B2019" s="315"/>
      <c r="C2019" s="315"/>
      <c r="D2019" s="316" t="s">
        <v>200</v>
      </c>
      <c r="E2019" s="317"/>
      <c r="F2019" s="317"/>
      <c r="G2019" s="319" t="n">
        <v>3</v>
      </c>
      <c r="H2019" s="315"/>
    </row>
    <row r="2020" customFormat="false" ht="15" hidden="false" customHeight="false" outlineLevel="0" collapsed="false">
      <c r="A2020" s="194"/>
      <c r="B2020" s="194"/>
      <c r="C2020" s="194"/>
      <c r="D2020" s="316" t="s">
        <v>5205</v>
      </c>
      <c r="E2020" s="317"/>
      <c r="F2020" s="317"/>
      <c r="G2020" s="319" t="n">
        <v>0.3</v>
      </c>
      <c r="H2020" s="198"/>
    </row>
    <row r="2021" customFormat="false" ht="15" hidden="false" customHeight="true" outlineLevel="0" collapsed="false">
      <c r="A2021" s="189" t="s">
        <v>2126</v>
      </c>
      <c r="B2021" s="189" t="s">
        <v>109</v>
      </c>
      <c r="C2021" s="189" t="s">
        <v>1801</v>
      </c>
      <c r="D2021" s="190" t="s">
        <v>1802</v>
      </c>
      <c r="E2021" s="190"/>
      <c r="F2021" s="189" t="s">
        <v>231</v>
      </c>
      <c r="G2021" s="192" t="n">
        <v>1</v>
      </c>
      <c r="H2021" s="192" t="n">
        <v>0</v>
      </c>
    </row>
    <row r="2022" customFormat="false" ht="15" hidden="false" customHeight="false" outlineLevel="0" collapsed="false">
      <c r="A2022" s="315"/>
      <c r="B2022" s="315"/>
      <c r="C2022" s="315"/>
      <c r="D2022" s="316" t="s">
        <v>188</v>
      </c>
      <c r="E2022" s="317"/>
      <c r="F2022" s="317"/>
      <c r="G2022" s="318" t="n">
        <v>1</v>
      </c>
      <c r="H2022" s="315"/>
    </row>
    <row r="2023" customFormat="false" ht="15" hidden="false" customHeight="true" outlineLevel="0" collapsed="false">
      <c r="A2023" s="189" t="s">
        <v>2127</v>
      </c>
      <c r="B2023" s="189" t="s">
        <v>109</v>
      </c>
      <c r="C2023" s="189" t="s">
        <v>1804</v>
      </c>
      <c r="D2023" s="190" t="s">
        <v>1805</v>
      </c>
      <c r="E2023" s="190"/>
      <c r="F2023" s="189" t="s">
        <v>1625</v>
      </c>
      <c r="G2023" s="192" t="n">
        <v>20</v>
      </c>
      <c r="H2023" s="192" t="n">
        <v>0</v>
      </c>
    </row>
    <row r="2024" customFormat="false" ht="15" hidden="false" customHeight="false" outlineLevel="0" collapsed="false">
      <c r="A2024" s="315"/>
      <c r="B2024" s="315"/>
      <c r="C2024" s="315"/>
      <c r="D2024" s="316" t="s">
        <v>264</v>
      </c>
      <c r="E2024" s="317"/>
      <c r="F2024" s="317"/>
      <c r="G2024" s="318" t="n">
        <v>20</v>
      </c>
      <c r="H2024" s="315"/>
    </row>
    <row r="2025" customFormat="false" ht="15" hidden="false" customHeight="true" outlineLevel="0" collapsed="false">
      <c r="A2025" s="194" t="s">
        <v>2128</v>
      </c>
      <c r="B2025" s="194" t="s">
        <v>109</v>
      </c>
      <c r="C2025" s="194" t="s">
        <v>2129</v>
      </c>
      <c r="D2025" s="195" t="s">
        <v>1808</v>
      </c>
      <c r="E2025" s="195"/>
      <c r="F2025" s="194" t="s">
        <v>1625</v>
      </c>
      <c r="G2025" s="197" t="n">
        <v>22</v>
      </c>
      <c r="H2025" s="197" t="n">
        <v>0</v>
      </c>
    </row>
    <row r="2026" customFormat="false" ht="15" hidden="false" customHeight="false" outlineLevel="0" collapsed="false">
      <c r="A2026" s="315"/>
      <c r="B2026" s="315"/>
      <c r="C2026" s="315"/>
      <c r="D2026" s="316" t="s">
        <v>264</v>
      </c>
      <c r="E2026" s="317"/>
      <c r="F2026" s="317"/>
      <c r="G2026" s="319" t="n">
        <v>20</v>
      </c>
      <c r="H2026" s="315"/>
    </row>
    <row r="2027" customFormat="false" ht="15" hidden="false" customHeight="false" outlineLevel="0" collapsed="false">
      <c r="A2027" s="194"/>
      <c r="B2027" s="194"/>
      <c r="C2027" s="194"/>
      <c r="D2027" s="316" t="s">
        <v>5206</v>
      </c>
      <c r="E2027" s="317"/>
      <c r="F2027" s="317"/>
      <c r="G2027" s="319" t="n">
        <v>2</v>
      </c>
      <c r="H2027" s="198"/>
    </row>
    <row r="2028" customFormat="false" ht="24.05" hidden="false" customHeight="true" outlineLevel="0" collapsed="false">
      <c r="A2028" s="189" t="s">
        <v>2130</v>
      </c>
      <c r="B2028" s="189" t="s">
        <v>109</v>
      </c>
      <c r="C2028" s="189" t="s">
        <v>1810</v>
      </c>
      <c r="D2028" s="190" t="s">
        <v>1811</v>
      </c>
      <c r="E2028" s="190"/>
      <c r="F2028" s="189" t="s">
        <v>1637</v>
      </c>
      <c r="G2028" s="192" t="n">
        <v>12</v>
      </c>
      <c r="H2028" s="192" t="n">
        <v>0</v>
      </c>
    </row>
    <row r="2029" customFormat="false" ht="15" hidden="false" customHeight="false" outlineLevel="0" collapsed="false">
      <c r="A2029" s="315"/>
      <c r="B2029" s="315"/>
      <c r="C2029" s="315"/>
      <c r="D2029" s="316" t="s">
        <v>240</v>
      </c>
      <c r="E2029" s="317"/>
      <c r="F2029" s="317"/>
      <c r="G2029" s="318" t="n">
        <v>12</v>
      </c>
      <c r="H2029" s="315"/>
    </row>
    <row r="2030" customFormat="false" ht="24.05" hidden="false" customHeight="true" outlineLevel="0" collapsed="false">
      <c r="A2030" s="189" t="s">
        <v>2131</v>
      </c>
      <c r="B2030" s="189" t="s">
        <v>109</v>
      </c>
      <c r="C2030" s="189" t="s">
        <v>2132</v>
      </c>
      <c r="D2030" s="190" t="s">
        <v>1814</v>
      </c>
      <c r="E2030" s="190"/>
      <c r="F2030" s="189" t="s">
        <v>1219</v>
      </c>
      <c r="G2030" s="192" t="n">
        <v>1</v>
      </c>
      <c r="H2030" s="192" t="n">
        <v>0</v>
      </c>
    </row>
    <row r="2031" customFormat="false" ht="15" hidden="false" customHeight="false" outlineLevel="0" collapsed="false">
      <c r="A2031" s="315"/>
      <c r="B2031" s="315"/>
      <c r="C2031" s="315"/>
      <c r="D2031" s="316" t="s">
        <v>188</v>
      </c>
      <c r="E2031" s="317"/>
      <c r="F2031" s="317"/>
      <c r="G2031" s="318" t="n">
        <v>1</v>
      </c>
      <c r="H2031" s="315"/>
    </row>
    <row r="2032" customFormat="false" ht="15" hidden="false" customHeight="true" outlineLevel="0" collapsed="false">
      <c r="A2032" s="189" t="s">
        <v>2133</v>
      </c>
      <c r="B2032" s="189" t="s">
        <v>109</v>
      </c>
      <c r="C2032" s="189" t="s">
        <v>1822</v>
      </c>
      <c r="D2032" s="190" t="s">
        <v>1823</v>
      </c>
      <c r="E2032" s="190"/>
      <c r="F2032" s="189" t="s">
        <v>237</v>
      </c>
      <c r="G2032" s="192" t="n">
        <v>2</v>
      </c>
      <c r="H2032" s="192" t="n">
        <v>0</v>
      </c>
    </row>
    <row r="2033" customFormat="false" ht="15" hidden="false" customHeight="false" outlineLevel="0" collapsed="false">
      <c r="A2033" s="315"/>
      <c r="B2033" s="315"/>
      <c r="C2033" s="315"/>
      <c r="D2033" s="316" t="s">
        <v>197</v>
      </c>
      <c r="E2033" s="317"/>
      <c r="F2033" s="317"/>
      <c r="G2033" s="318" t="n">
        <v>2</v>
      </c>
      <c r="H2033" s="315"/>
    </row>
    <row r="2034" customFormat="false" ht="24.05" hidden="false" customHeight="true" outlineLevel="0" collapsed="false">
      <c r="A2034" s="194" t="s">
        <v>2134</v>
      </c>
      <c r="B2034" s="194" t="s">
        <v>109</v>
      </c>
      <c r="C2034" s="194" t="s">
        <v>2135</v>
      </c>
      <c r="D2034" s="195" t="s">
        <v>1826</v>
      </c>
      <c r="E2034" s="195"/>
      <c r="F2034" s="194" t="s">
        <v>237</v>
      </c>
      <c r="G2034" s="197" t="n">
        <v>2</v>
      </c>
      <c r="H2034" s="197" t="n">
        <v>0</v>
      </c>
    </row>
    <row r="2035" customFormat="false" ht="15" hidden="false" customHeight="false" outlineLevel="0" collapsed="false">
      <c r="A2035" s="315"/>
      <c r="B2035" s="315"/>
      <c r="C2035" s="315"/>
      <c r="D2035" s="316" t="s">
        <v>197</v>
      </c>
      <c r="E2035" s="317"/>
      <c r="F2035" s="317"/>
      <c r="G2035" s="319" t="n">
        <v>2</v>
      </c>
      <c r="H2035" s="315"/>
    </row>
    <row r="2036" customFormat="false" ht="15" hidden="false" customHeight="true" outlineLevel="0" collapsed="false">
      <c r="A2036" s="189" t="s">
        <v>2136</v>
      </c>
      <c r="B2036" s="189" t="s">
        <v>109</v>
      </c>
      <c r="C2036" s="189" t="s">
        <v>573</v>
      </c>
      <c r="D2036" s="190" t="s">
        <v>1828</v>
      </c>
      <c r="E2036" s="190"/>
      <c r="F2036" s="189" t="s">
        <v>231</v>
      </c>
      <c r="G2036" s="192" t="n">
        <v>1</v>
      </c>
      <c r="H2036" s="192" t="n">
        <v>0</v>
      </c>
    </row>
    <row r="2037" customFormat="false" ht="15" hidden="false" customHeight="false" outlineLevel="0" collapsed="false">
      <c r="A2037" s="315"/>
      <c r="B2037" s="315"/>
      <c r="C2037" s="315"/>
      <c r="D2037" s="316" t="s">
        <v>188</v>
      </c>
      <c r="E2037" s="317"/>
      <c r="F2037" s="317"/>
      <c r="G2037" s="318" t="n">
        <v>1</v>
      </c>
      <c r="H2037" s="315"/>
    </row>
    <row r="2038" customFormat="false" ht="15" hidden="false" customHeight="true" outlineLevel="0" collapsed="false">
      <c r="A2038" s="189" t="s">
        <v>2137</v>
      </c>
      <c r="B2038" s="189" t="s">
        <v>109</v>
      </c>
      <c r="C2038" s="189" t="s">
        <v>1830</v>
      </c>
      <c r="D2038" s="190" t="s">
        <v>1831</v>
      </c>
      <c r="E2038" s="190"/>
      <c r="F2038" s="189" t="s">
        <v>231</v>
      </c>
      <c r="G2038" s="192" t="n">
        <v>1</v>
      </c>
      <c r="H2038" s="192" t="n">
        <v>0</v>
      </c>
    </row>
    <row r="2039" customFormat="false" ht="15" hidden="false" customHeight="false" outlineLevel="0" collapsed="false">
      <c r="A2039" s="315"/>
      <c r="B2039" s="315"/>
      <c r="C2039" s="315"/>
      <c r="D2039" s="316" t="s">
        <v>188</v>
      </c>
      <c r="E2039" s="317"/>
      <c r="F2039" s="317"/>
      <c r="G2039" s="318" t="n">
        <v>1</v>
      </c>
      <c r="H2039" s="315"/>
    </row>
    <row r="2040" customFormat="false" ht="24.05" hidden="false" customHeight="true" outlineLevel="0" collapsed="false">
      <c r="A2040" s="189" t="s">
        <v>2138</v>
      </c>
      <c r="B2040" s="189" t="s">
        <v>109</v>
      </c>
      <c r="C2040" s="189" t="s">
        <v>1833</v>
      </c>
      <c r="D2040" s="190" t="s">
        <v>1834</v>
      </c>
      <c r="E2040" s="190"/>
      <c r="F2040" s="189" t="s">
        <v>231</v>
      </c>
      <c r="G2040" s="192" t="n">
        <v>2</v>
      </c>
      <c r="H2040" s="192" t="n">
        <v>0</v>
      </c>
    </row>
    <row r="2041" customFormat="false" ht="15" hidden="false" customHeight="false" outlineLevel="0" collapsed="false">
      <c r="A2041" s="315"/>
      <c r="B2041" s="315"/>
      <c r="C2041" s="315"/>
      <c r="D2041" s="316" t="s">
        <v>197</v>
      </c>
      <c r="E2041" s="317"/>
      <c r="F2041" s="317"/>
      <c r="G2041" s="318" t="n">
        <v>2</v>
      </c>
      <c r="H2041" s="315"/>
    </row>
    <row r="2042" customFormat="false" ht="15" hidden="false" customHeight="true" outlineLevel="0" collapsed="false">
      <c r="A2042" s="189" t="s">
        <v>2139</v>
      </c>
      <c r="B2042" s="189" t="s">
        <v>109</v>
      </c>
      <c r="C2042" s="189" t="s">
        <v>1836</v>
      </c>
      <c r="D2042" s="190" t="s">
        <v>1837</v>
      </c>
      <c r="E2042" s="190"/>
      <c r="F2042" s="189" t="s">
        <v>231</v>
      </c>
      <c r="G2042" s="192" t="n">
        <v>2</v>
      </c>
      <c r="H2042" s="192" t="n">
        <v>0</v>
      </c>
    </row>
    <row r="2043" customFormat="false" ht="15" hidden="false" customHeight="false" outlineLevel="0" collapsed="false">
      <c r="A2043" s="315"/>
      <c r="B2043" s="315"/>
      <c r="C2043" s="315"/>
      <c r="D2043" s="316" t="s">
        <v>197</v>
      </c>
      <c r="E2043" s="317"/>
      <c r="F2043" s="317"/>
      <c r="G2043" s="318" t="n">
        <v>2</v>
      </c>
      <c r="H2043" s="315"/>
    </row>
    <row r="2044" customFormat="false" ht="15" hidden="false" customHeight="true" outlineLevel="0" collapsed="false">
      <c r="A2044" s="194" t="s">
        <v>2140</v>
      </c>
      <c r="B2044" s="194" t="s">
        <v>109</v>
      </c>
      <c r="C2044" s="194" t="s">
        <v>1839</v>
      </c>
      <c r="D2044" s="195" t="s">
        <v>1840</v>
      </c>
      <c r="E2044" s="195"/>
      <c r="F2044" s="194" t="s">
        <v>231</v>
      </c>
      <c r="G2044" s="197" t="n">
        <v>2</v>
      </c>
      <c r="H2044" s="197" t="n">
        <v>0</v>
      </c>
    </row>
    <row r="2045" customFormat="false" ht="15" hidden="false" customHeight="false" outlineLevel="0" collapsed="false">
      <c r="A2045" s="315"/>
      <c r="B2045" s="315"/>
      <c r="C2045" s="315"/>
      <c r="D2045" s="316" t="s">
        <v>197</v>
      </c>
      <c r="E2045" s="317"/>
      <c r="F2045" s="317"/>
      <c r="G2045" s="319" t="n">
        <v>2</v>
      </c>
      <c r="H2045" s="315"/>
    </row>
    <row r="2046" customFormat="false" ht="24.05" hidden="false" customHeight="true" outlineLevel="0" collapsed="false">
      <c r="A2046" s="189" t="s">
        <v>2141</v>
      </c>
      <c r="B2046" s="189" t="s">
        <v>109</v>
      </c>
      <c r="C2046" s="189" t="s">
        <v>1623</v>
      </c>
      <c r="D2046" s="190" t="s">
        <v>1842</v>
      </c>
      <c r="E2046" s="190"/>
      <c r="F2046" s="189" t="s">
        <v>1625</v>
      </c>
      <c r="G2046" s="192" t="n">
        <v>57</v>
      </c>
      <c r="H2046" s="192" t="n">
        <v>0</v>
      </c>
    </row>
    <row r="2047" customFormat="false" ht="15" hidden="false" customHeight="false" outlineLevel="0" collapsed="false">
      <c r="A2047" s="315"/>
      <c r="B2047" s="315"/>
      <c r="C2047" s="315"/>
      <c r="D2047" s="316" t="s">
        <v>380</v>
      </c>
      <c r="E2047" s="317"/>
      <c r="F2047" s="317"/>
      <c r="G2047" s="318" t="n">
        <v>57</v>
      </c>
      <c r="H2047" s="315"/>
    </row>
    <row r="2048" customFormat="false" ht="15" hidden="false" customHeight="true" outlineLevel="0" collapsed="false">
      <c r="A2048" s="194" t="s">
        <v>2142</v>
      </c>
      <c r="B2048" s="194" t="s">
        <v>109</v>
      </c>
      <c r="C2048" s="194" t="s">
        <v>2143</v>
      </c>
      <c r="D2048" s="195" t="s">
        <v>1845</v>
      </c>
      <c r="E2048" s="195"/>
      <c r="F2048" s="194" t="s">
        <v>1625</v>
      </c>
      <c r="G2048" s="197" t="n">
        <v>51.7</v>
      </c>
      <c r="H2048" s="197" t="n">
        <v>0</v>
      </c>
    </row>
    <row r="2049" customFormat="false" ht="15" hidden="false" customHeight="false" outlineLevel="0" collapsed="false">
      <c r="A2049" s="315"/>
      <c r="B2049" s="315"/>
      <c r="C2049" s="315"/>
      <c r="D2049" s="316" t="s">
        <v>348</v>
      </c>
      <c r="E2049" s="317"/>
      <c r="F2049" s="317"/>
      <c r="G2049" s="319" t="n">
        <v>47</v>
      </c>
      <c r="H2049" s="315"/>
    </row>
    <row r="2050" customFormat="false" ht="15" hidden="false" customHeight="false" outlineLevel="0" collapsed="false">
      <c r="A2050" s="194"/>
      <c r="B2050" s="194"/>
      <c r="C2050" s="194"/>
      <c r="D2050" s="316" t="s">
        <v>5218</v>
      </c>
      <c r="E2050" s="317"/>
      <c r="F2050" s="317"/>
      <c r="G2050" s="319" t="n">
        <v>4.7</v>
      </c>
      <c r="H2050" s="198"/>
    </row>
    <row r="2051" customFormat="false" ht="15" hidden="false" customHeight="true" outlineLevel="0" collapsed="false">
      <c r="A2051" s="194" t="s">
        <v>2144</v>
      </c>
      <c r="B2051" s="194" t="s">
        <v>109</v>
      </c>
      <c r="C2051" s="194" t="s">
        <v>1847</v>
      </c>
      <c r="D2051" s="195" t="s">
        <v>1848</v>
      </c>
      <c r="E2051" s="195"/>
      <c r="F2051" s="194" t="s">
        <v>1625</v>
      </c>
      <c r="G2051" s="197" t="n">
        <v>5.5</v>
      </c>
      <c r="H2051" s="197" t="n">
        <v>0</v>
      </c>
    </row>
    <row r="2052" customFormat="false" ht="15" hidden="false" customHeight="false" outlineLevel="0" collapsed="false">
      <c r="A2052" s="315"/>
      <c r="B2052" s="315"/>
      <c r="C2052" s="315"/>
      <c r="D2052" s="316" t="s">
        <v>209</v>
      </c>
      <c r="E2052" s="317"/>
      <c r="F2052" s="317"/>
      <c r="G2052" s="319" t="n">
        <v>5</v>
      </c>
      <c r="H2052" s="315"/>
    </row>
    <row r="2053" customFormat="false" ht="15" hidden="false" customHeight="false" outlineLevel="0" collapsed="false">
      <c r="A2053" s="194"/>
      <c r="B2053" s="194"/>
      <c r="C2053" s="194"/>
      <c r="D2053" s="316" t="s">
        <v>5212</v>
      </c>
      <c r="E2053" s="317"/>
      <c r="F2053" s="317"/>
      <c r="G2053" s="319" t="n">
        <v>0.5</v>
      </c>
      <c r="H2053" s="198"/>
    </row>
    <row r="2054" customFormat="false" ht="15" hidden="false" customHeight="true" outlineLevel="0" collapsed="false">
      <c r="A2054" s="194" t="s">
        <v>2145</v>
      </c>
      <c r="B2054" s="194" t="s">
        <v>109</v>
      </c>
      <c r="C2054" s="194" t="s">
        <v>1627</v>
      </c>
      <c r="D2054" s="195" t="s">
        <v>1850</v>
      </c>
      <c r="E2054" s="195"/>
      <c r="F2054" s="194" t="s">
        <v>1625</v>
      </c>
      <c r="G2054" s="197" t="n">
        <v>5.5</v>
      </c>
      <c r="H2054" s="197" t="n">
        <v>0</v>
      </c>
    </row>
    <row r="2055" customFormat="false" ht="15" hidden="false" customHeight="false" outlineLevel="0" collapsed="false">
      <c r="A2055" s="315"/>
      <c r="B2055" s="315"/>
      <c r="C2055" s="315"/>
      <c r="D2055" s="316" t="s">
        <v>209</v>
      </c>
      <c r="E2055" s="317"/>
      <c r="F2055" s="317"/>
      <c r="G2055" s="319" t="n">
        <v>5</v>
      </c>
      <c r="H2055" s="315"/>
    </row>
    <row r="2056" customFormat="false" ht="15" hidden="false" customHeight="false" outlineLevel="0" collapsed="false">
      <c r="A2056" s="194"/>
      <c r="B2056" s="194"/>
      <c r="C2056" s="194"/>
      <c r="D2056" s="316" t="s">
        <v>5212</v>
      </c>
      <c r="E2056" s="317"/>
      <c r="F2056" s="317"/>
      <c r="G2056" s="319" t="n">
        <v>0.5</v>
      </c>
      <c r="H2056" s="198"/>
    </row>
    <row r="2057" customFormat="false" ht="24.05" hidden="false" customHeight="true" outlineLevel="0" collapsed="false">
      <c r="A2057" s="189" t="s">
        <v>2148</v>
      </c>
      <c r="B2057" s="189" t="s">
        <v>109</v>
      </c>
      <c r="C2057" s="189" t="s">
        <v>1705</v>
      </c>
      <c r="D2057" s="190" t="s">
        <v>2149</v>
      </c>
      <c r="E2057" s="190"/>
      <c r="F2057" s="189" t="s">
        <v>231</v>
      </c>
      <c r="G2057" s="192" t="n">
        <v>1</v>
      </c>
      <c r="H2057" s="192" t="n">
        <v>0</v>
      </c>
    </row>
    <row r="2058" customFormat="false" ht="15" hidden="false" customHeight="false" outlineLevel="0" collapsed="false">
      <c r="A2058" s="315"/>
      <c r="B2058" s="315"/>
      <c r="C2058" s="315"/>
      <c r="D2058" s="316" t="s">
        <v>188</v>
      </c>
      <c r="E2058" s="317"/>
      <c r="F2058" s="317"/>
      <c r="G2058" s="318" t="n">
        <v>1</v>
      </c>
      <c r="H2058" s="315"/>
    </row>
    <row r="2059" customFormat="false" ht="24.05" hidden="false" customHeight="true" outlineLevel="0" collapsed="false">
      <c r="A2059" s="194" t="s">
        <v>714</v>
      </c>
      <c r="B2059" s="194" t="s">
        <v>109</v>
      </c>
      <c r="C2059" s="194" t="s">
        <v>2151</v>
      </c>
      <c r="D2059" s="195" t="s">
        <v>2152</v>
      </c>
      <c r="E2059" s="195"/>
      <c r="F2059" s="194" t="s">
        <v>231</v>
      </c>
      <c r="G2059" s="197" t="n">
        <v>1</v>
      </c>
      <c r="H2059" s="197" t="n">
        <v>0</v>
      </c>
    </row>
    <row r="2060" customFormat="false" ht="15" hidden="false" customHeight="false" outlineLevel="0" collapsed="false">
      <c r="A2060" s="315"/>
      <c r="B2060" s="315"/>
      <c r="C2060" s="315"/>
      <c r="D2060" s="316" t="s">
        <v>188</v>
      </c>
      <c r="E2060" s="317"/>
      <c r="F2060" s="317"/>
      <c r="G2060" s="319" t="n">
        <v>1</v>
      </c>
      <c r="H2060" s="315"/>
    </row>
    <row r="2061" customFormat="false" ht="15" hidden="false" customHeight="true" outlineLevel="0" collapsed="false">
      <c r="A2061" s="189" t="s">
        <v>2153</v>
      </c>
      <c r="B2061" s="189" t="s">
        <v>109</v>
      </c>
      <c r="C2061" s="189" t="s">
        <v>1714</v>
      </c>
      <c r="D2061" s="190" t="s">
        <v>1715</v>
      </c>
      <c r="E2061" s="190"/>
      <c r="F2061" s="189" t="s">
        <v>231</v>
      </c>
      <c r="G2061" s="192" t="n">
        <v>1</v>
      </c>
      <c r="H2061" s="192" t="n">
        <v>0</v>
      </c>
    </row>
    <row r="2062" customFormat="false" ht="15" hidden="false" customHeight="false" outlineLevel="0" collapsed="false">
      <c r="A2062" s="315"/>
      <c r="B2062" s="315"/>
      <c r="C2062" s="315"/>
      <c r="D2062" s="316" t="s">
        <v>188</v>
      </c>
      <c r="E2062" s="317"/>
      <c r="F2062" s="317"/>
      <c r="G2062" s="318" t="n">
        <v>1</v>
      </c>
      <c r="H2062" s="315"/>
    </row>
    <row r="2063" customFormat="false" ht="15" hidden="false" customHeight="true" outlineLevel="0" collapsed="false">
      <c r="A2063" s="194" t="s">
        <v>730</v>
      </c>
      <c r="B2063" s="194" t="s">
        <v>109</v>
      </c>
      <c r="C2063" s="194" t="s">
        <v>2154</v>
      </c>
      <c r="D2063" s="195" t="s">
        <v>1718</v>
      </c>
      <c r="E2063" s="195"/>
      <c r="F2063" s="194" t="s">
        <v>231</v>
      </c>
      <c r="G2063" s="197" t="n">
        <v>1</v>
      </c>
      <c r="H2063" s="197" t="n">
        <v>0</v>
      </c>
    </row>
    <row r="2064" customFormat="false" ht="15" hidden="false" customHeight="false" outlineLevel="0" collapsed="false">
      <c r="A2064" s="315"/>
      <c r="B2064" s="315"/>
      <c r="C2064" s="315"/>
      <c r="D2064" s="316" t="s">
        <v>188</v>
      </c>
      <c r="E2064" s="317"/>
      <c r="F2064" s="317"/>
      <c r="G2064" s="319" t="n">
        <v>1</v>
      </c>
      <c r="H2064" s="315"/>
    </row>
    <row r="2065" customFormat="false" ht="15" hidden="false" customHeight="true" outlineLevel="0" collapsed="false">
      <c r="A2065" s="189" t="s">
        <v>2155</v>
      </c>
      <c r="B2065" s="189" t="s">
        <v>109</v>
      </c>
      <c r="C2065" s="189" t="s">
        <v>1720</v>
      </c>
      <c r="D2065" s="190" t="s">
        <v>1721</v>
      </c>
      <c r="E2065" s="190"/>
      <c r="F2065" s="189" t="s">
        <v>231</v>
      </c>
      <c r="G2065" s="192" t="n">
        <v>1</v>
      </c>
      <c r="H2065" s="192" t="n">
        <v>0</v>
      </c>
    </row>
    <row r="2066" customFormat="false" ht="15" hidden="false" customHeight="false" outlineLevel="0" collapsed="false">
      <c r="A2066" s="315"/>
      <c r="B2066" s="315"/>
      <c r="C2066" s="315"/>
      <c r="D2066" s="316" t="s">
        <v>188</v>
      </c>
      <c r="E2066" s="317"/>
      <c r="F2066" s="317"/>
      <c r="G2066" s="318" t="n">
        <v>1</v>
      </c>
      <c r="H2066" s="315"/>
    </row>
    <row r="2067" customFormat="false" ht="24.05" hidden="false" customHeight="true" outlineLevel="0" collapsed="false">
      <c r="A2067" s="194" t="s">
        <v>758</v>
      </c>
      <c r="B2067" s="194" t="s">
        <v>109</v>
      </c>
      <c r="C2067" s="194" t="s">
        <v>2156</v>
      </c>
      <c r="D2067" s="195" t="s">
        <v>2157</v>
      </c>
      <c r="E2067" s="195"/>
      <c r="F2067" s="194" t="s">
        <v>231</v>
      </c>
      <c r="G2067" s="197" t="n">
        <v>1</v>
      </c>
      <c r="H2067" s="197" t="n">
        <v>0</v>
      </c>
    </row>
    <row r="2068" customFormat="false" ht="15" hidden="false" customHeight="false" outlineLevel="0" collapsed="false">
      <c r="A2068" s="315"/>
      <c r="B2068" s="315"/>
      <c r="C2068" s="315"/>
      <c r="D2068" s="316" t="s">
        <v>188</v>
      </c>
      <c r="E2068" s="317"/>
      <c r="F2068" s="317"/>
      <c r="G2068" s="319" t="n">
        <v>1</v>
      </c>
      <c r="H2068" s="315"/>
    </row>
    <row r="2069" customFormat="false" ht="15" hidden="false" customHeight="true" outlineLevel="0" collapsed="false">
      <c r="A2069" s="189" t="s">
        <v>775</v>
      </c>
      <c r="B2069" s="189" t="s">
        <v>109</v>
      </c>
      <c r="C2069" s="189" t="s">
        <v>1720</v>
      </c>
      <c r="D2069" s="190" t="s">
        <v>1721</v>
      </c>
      <c r="E2069" s="190"/>
      <c r="F2069" s="189" t="s">
        <v>231</v>
      </c>
      <c r="G2069" s="192" t="n">
        <v>1</v>
      </c>
      <c r="H2069" s="192" t="n">
        <v>0</v>
      </c>
    </row>
    <row r="2070" customFormat="false" ht="15" hidden="false" customHeight="false" outlineLevel="0" collapsed="false">
      <c r="A2070" s="315"/>
      <c r="B2070" s="315"/>
      <c r="C2070" s="315"/>
      <c r="D2070" s="316" t="s">
        <v>188</v>
      </c>
      <c r="E2070" s="317"/>
      <c r="F2070" s="317"/>
      <c r="G2070" s="318" t="n">
        <v>1</v>
      </c>
      <c r="H2070" s="315"/>
    </row>
    <row r="2071" customFormat="false" ht="24.05" hidden="false" customHeight="true" outlineLevel="0" collapsed="false">
      <c r="A2071" s="194" t="s">
        <v>2158</v>
      </c>
      <c r="B2071" s="194" t="s">
        <v>109</v>
      </c>
      <c r="C2071" s="194" t="s">
        <v>2159</v>
      </c>
      <c r="D2071" s="195" t="s">
        <v>2160</v>
      </c>
      <c r="E2071" s="195"/>
      <c r="F2071" s="194" t="s">
        <v>231</v>
      </c>
      <c r="G2071" s="197" t="n">
        <v>1</v>
      </c>
      <c r="H2071" s="197" t="n">
        <v>0</v>
      </c>
    </row>
    <row r="2072" customFormat="false" ht="15" hidden="false" customHeight="false" outlineLevel="0" collapsed="false">
      <c r="A2072" s="315"/>
      <c r="B2072" s="315"/>
      <c r="C2072" s="315"/>
      <c r="D2072" s="316" t="s">
        <v>188</v>
      </c>
      <c r="E2072" s="317"/>
      <c r="F2072" s="317"/>
      <c r="G2072" s="319" t="n">
        <v>1</v>
      </c>
      <c r="H2072" s="315"/>
    </row>
    <row r="2073" customFormat="false" ht="15" hidden="false" customHeight="true" outlineLevel="0" collapsed="false">
      <c r="A2073" s="189" t="s">
        <v>2161</v>
      </c>
      <c r="B2073" s="189" t="s">
        <v>109</v>
      </c>
      <c r="C2073" s="189" t="s">
        <v>1730</v>
      </c>
      <c r="D2073" s="190" t="s">
        <v>1731</v>
      </c>
      <c r="E2073" s="190"/>
      <c r="F2073" s="189" t="s">
        <v>231</v>
      </c>
      <c r="G2073" s="192" t="n">
        <v>12</v>
      </c>
      <c r="H2073" s="192" t="n">
        <v>0</v>
      </c>
    </row>
    <row r="2074" customFormat="false" ht="15" hidden="false" customHeight="false" outlineLevel="0" collapsed="false">
      <c r="A2074" s="315"/>
      <c r="B2074" s="315"/>
      <c r="C2074" s="315"/>
      <c r="D2074" s="316" t="s">
        <v>240</v>
      </c>
      <c r="E2074" s="317"/>
      <c r="F2074" s="317"/>
      <c r="G2074" s="318" t="n">
        <v>12</v>
      </c>
      <c r="H2074" s="315"/>
    </row>
    <row r="2075" customFormat="false" ht="15" hidden="false" customHeight="true" outlineLevel="0" collapsed="false">
      <c r="A2075" s="194" t="s">
        <v>2162</v>
      </c>
      <c r="B2075" s="194" t="s">
        <v>109</v>
      </c>
      <c r="C2075" s="194" t="s">
        <v>1986</v>
      </c>
      <c r="D2075" s="195" t="s">
        <v>1987</v>
      </c>
      <c r="E2075" s="195"/>
      <c r="F2075" s="194" t="s">
        <v>231</v>
      </c>
      <c r="G2075" s="197" t="n">
        <v>12</v>
      </c>
      <c r="H2075" s="197" t="n">
        <v>0</v>
      </c>
    </row>
    <row r="2076" customFormat="false" ht="15" hidden="false" customHeight="false" outlineLevel="0" collapsed="false">
      <c r="A2076" s="315"/>
      <c r="B2076" s="315"/>
      <c r="C2076" s="315"/>
      <c r="D2076" s="316" t="s">
        <v>240</v>
      </c>
      <c r="E2076" s="317"/>
      <c r="F2076" s="317"/>
      <c r="G2076" s="319" t="n">
        <v>12</v>
      </c>
      <c r="H2076" s="315"/>
    </row>
    <row r="2077" customFormat="false" ht="15" hidden="false" customHeight="true" outlineLevel="0" collapsed="false">
      <c r="A2077" s="189" t="s">
        <v>2163</v>
      </c>
      <c r="B2077" s="189" t="s">
        <v>109</v>
      </c>
      <c r="C2077" s="189" t="s">
        <v>1730</v>
      </c>
      <c r="D2077" s="190" t="s">
        <v>1731</v>
      </c>
      <c r="E2077" s="190"/>
      <c r="F2077" s="189" t="s">
        <v>231</v>
      </c>
      <c r="G2077" s="192" t="n">
        <v>4</v>
      </c>
      <c r="H2077" s="192" t="n">
        <v>0</v>
      </c>
    </row>
    <row r="2078" customFormat="false" ht="15" hidden="false" customHeight="false" outlineLevel="0" collapsed="false">
      <c r="A2078" s="315"/>
      <c r="B2078" s="315"/>
      <c r="C2078" s="315"/>
      <c r="D2078" s="316" t="s">
        <v>205</v>
      </c>
      <c r="E2078" s="317"/>
      <c r="F2078" s="317"/>
      <c r="G2078" s="318" t="n">
        <v>4</v>
      </c>
      <c r="H2078" s="315"/>
    </row>
    <row r="2079" customFormat="false" ht="15" hidden="false" customHeight="true" outlineLevel="0" collapsed="false">
      <c r="A2079" s="194" t="s">
        <v>2164</v>
      </c>
      <c r="B2079" s="194" t="s">
        <v>109</v>
      </c>
      <c r="C2079" s="194" t="s">
        <v>1737</v>
      </c>
      <c r="D2079" s="195" t="s">
        <v>1738</v>
      </c>
      <c r="E2079" s="195"/>
      <c r="F2079" s="194" t="s">
        <v>231</v>
      </c>
      <c r="G2079" s="197" t="n">
        <v>4</v>
      </c>
      <c r="H2079" s="197" t="n">
        <v>0</v>
      </c>
    </row>
    <row r="2080" customFormat="false" ht="15" hidden="false" customHeight="false" outlineLevel="0" collapsed="false">
      <c r="A2080" s="315"/>
      <c r="B2080" s="315"/>
      <c r="C2080" s="315"/>
      <c r="D2080" s="316" t="s">
        <v>205</v>
      </c>
      <c r="E2080" s="317"/>
      <c r="F2080" s="317"/>
      <c r="G2080" s="319" t="n">
        <v>4</v>
      </c>
      <c r="H2080" s="315"/>
    </row>
    <row r="2081" customFormat="false" ht="15" hidden="false" customHeight="true" outlineLevel="0" collapsed="false">
      <c r="A2081" s="189" t="s">
        <v>2165</v>
      </c>
      <c r="B2081" s="189" t="s">
        <v>109</v>
      </c>
      <c r="C2081" s="189" t="s">
        <v>1730</v>
      </c>
      <c r="D2081" s="190" t="s">
        <v>1731</v>
      </c>
      <c r="E2081" s="190"/>
      <c r="F2081" s="189" t="s">
        <v>231</v>
      </c>
      <c r="G2081" s="192" t="n">
        <v>3</v>
      </c>
      <c r="H2081" s="192" t="n">
        <v>0</v>
      </c>
    </row>
    <row r="2082" customFormat="false" ht="15" hidden="false" customHeight="false" outlineLevel="0" collapsed="false">
      <c r="A2082" s="315"/>
      <c r="B2082" s="315"/>
      <c r="C2082" s="315"/>
      <c r="D2082" s="316" t="s">
        <v>200</v>
      </c>
      <c r="E2082" s="317"/>
      <c r="F2082" s="317"/>
      <c r="G2082" s="318" t="n">
        <v>3</v>
      </c>
      <c r="H2082" s="315"/>
    </row>
    <row r="2083" customFormat="false" ht="15" hidden="false" customHeight="true" outlineLevel="0" collapsed="false">
      <c r="A2083" s="194" t="s">
        <v>2166</v>
      </c>
      <c r="B2083" s="194" t="s">
        <v>109</v>
      </c>
      <c r="C2083" s="194" t="s">
        <v>2047</v>
      </c>
      <c r="D2083" s="195" t="s">
        <v>2048</v>
      </c>
      <c r="E2083" s="195"/>
      <c r="F2083" s="194" t="s">
        <v>231</v>
      </c>
      <c r="G2083" s="197" t="n">
        <v>3</v>
      </c>
      <c r="H2083" s="197" t="n">
        <v>0</v>
      </c>
    </row>
    <row r="2084" customFormat="false" ht="15" hidden="false" customHeight="false" outlineLevel="0" collapsed="false">
      <c r="A2084" s="315"/>
      <c r="B2084" s="315"/>
      <c r="C2084" s="315"/>
      <c r="D2084" s="316" t="s">
        <v>200</v>
      </c>
      <c r="E2084" s="317"/>
      <c r="F2084" s="317"/>
      <c r="G2084" s="319" t="n">
        <v>3</v>
      </c>
      <c r="H2084" s="315"/>
    </row>
    <row r="2085" customFormat="false" ht="15" hidden="false" customHeight="true" outlineLevel="0" collapsed="false">
      <c r="A2085" s="189" t="s">
        <v>2167</v>
      </c>
      <c r="B2085" s="189" t="s">
        <v>109</v>
      </c>
      <c r="C2085" s="189" t="s">
        <v>1754</v>
      </c>
      <c r="D2085" s="190" t="s">
        <v>1755</v>
      </c>
      <c r="E2085" s="190"/>
      <c r="F2085" s="189" t="s">
        <v>231</v>
      </c>
      <c r="G2085" s="192" t="n">
        <v>1</v>
      </c>
      <c r="H2085" s="192" t="n">
        <v>0</v>
      </c>
    </row>
    <row r="2086" customFormat="false" ht="15" hidden="false" customHeight="false" outlineLevel="0" collapsed="false">
      <c r="A2086" s="315"/>
      <c r="B2086" s="315"/>
      <c r="C2086" s="315"/>
      <c r="D2086" s="316" t="s">
        <v>188</v>
      </c>
      <c r="E2086" s="317"/>
      <c r="F2086" s="317"/>
      <c r="G2086" s="318" t="n">
        <v>1</v>
      </c>
      <c r="H2086" s="315"/>
    </row>
    <row r="2087" customFormat="false" ht="15" hidden="false" customHeight="true" outlineLevel="0" collapsed="false">
      <c r="A2087" s="194" t="s">
        <v>2168</v>
      </c>
      <c r="B2087" s="194" t="s">
        <v>109</v>
      </c>
      <c r="C2087" s="194" t="s">
        <v>1757</v>
      </c>
      <c r="D2087" s="195" t="s">
        <v>1758</v>
      </c>
      <c r="E2087" s="195"/>
      <c r="F2087" s="194" t="s">
        <v>231</v>
      </c>
      <c r="G2087" s="197" t="n">
        <v>1</v>
      </c>
      <c r="H2087" s="197" t="n">
        <v>0</v>
      </c>
    </row>
    <row r="2088" customFormat="false" ht="15" hidden="false" customHeight="false" outlineLevel="0" collapsed="false">
      <c r="A2088" s="315"/>
      <c r="B2088" s="315"/>
      <c r="C2088" s="315"/>
      <c r="D2088" s="316" t="s">
        <v>188</v>
      </c>
      <c r="E2088" s="317"/>
      <c r="F2088" s="317"/>
      <c r="G2088" s="319" t="n">
        <v>1</v>
      </c>
      <c r="H2088" s="315"/>
    </row>
    <row r="2089" customFormat="false" ht="15" hidden="false" customHeight="true" outlineLevel="0" collapsed="false">
      <c r="A2089" s="189" t="s">
        <v>1049</v>
      </c>
      <c r="B2089" s="189" t="s">
        <v>109</v>
      </c>
      <c r="C2089" s="189" t="s">
        <v>1760</v>
      </c>
      <c r="D2089" s="190" t="s">
        <v>1761</v>
      </c>
      <c r="E2089" s="190"/>
      <c r="F2089" s="189" t="s">
        <v>237</v>
      </c>
      <c r="G2089" s="192" t="n">
        <v>19</v>
      </c>
      <c r="H2089" s="192" t="n">
        <v>0</v>
      </c>
    </row>
    <row r="2090" customFormat="false" ht="15" hidden="false" customHeight="false" outlineLevel="0" collapsed="false">
      <c r="A2090" s="315"/>
      <c r="B2090" s="315"/>
      <c r="C2090" s="315"/>
      <c r="D2090" s="316" t="s">
        <v>261</v>
      </c>
      <c r="E2090" s="317"/>
      <c r="F2090" s="317"/>
      <c r="G2090" s="318" t="n">
        <v>19</v>
      </c>
      <c r="H2090" s="315"/>
    </row>
    <row r="2091" customFormat="false" ht="15" hidden="false" customHeight="true" outlineLevel="0" collapsed="false">
      <c r="A2091" s="194" t="s">
        <v>2169</v>
      </c>
      <c r="B2091" s="194" t="s">
        <v>109</v>
      </c>
      <c r="C2091" s="194" t="s">
        <v>1763</v>
      </c>
      <c r="D2091" s="195" t="s">
        <v>1764</v>
      </c>
      <c r="E2091" s="195"/>
      <c r="F2091" s="194" t="s">
        <v>237</v>
      </c>
      <c r="G2091" s="197" t="n">
        <v>20.71</v>
      </c>
      <c r="H2091" s="197" t="n">
        <v>0</v>
      </c>
    </row>
    <row r="2092" customFormat="false" ht="15" hidden="false" customHeight="false" outlineLevel="0" collapsed="false">
      <c r="A2092" s="315"/>
      <c r="B2092" s="315"/>
      <c r="C2092" s="315"/>
      <c r="D2092" s="316" t="s">
        <v>261</v>
      </c>
      <c r="E2092" s="317"/>
      <c r="F2092" s="317"/>
      <c r="G2092" s="319" t="n">
        <v>19</v>
      </c>
      <c r="H2092" s="315"/>
    </row>
    <row r="2093" customFormat="false" ht="15" hidden="false" customHeight="false" outlineLevel="0" collapsed="false">
      <c r="A2093" s="194"/>
      <c r="B2093" s="194"/>
      <c r="C2093" s="194"/>
      <c r="D2093" s="316" t="s">
        <v>5216</v>
      </c>
      <c r="E2093" s="317"/>
      <c r="F2093" s="317"/>
      <c r="G2093" s="319" t="n">
        <v>1.71</v>
      </c>
      <c r="H2093" s="198"/>
    </row>
    <row r="2094" customFormat="false" ht="24.05" hidden="false" customHeight="true" outlineLevel="0" collapsed="false">
      <c r="A2094" s="189" t="s">
        <v>2170</v>
      </c>
      <c r="B2094" s="189" t="s">
        <v>109</v>
      </c>
      <c r="C2094" s="189" t="s">
        <v>2171</v>
      </c>
      <c r="D2094" s="190" t="s">
        <v>1767</v>
      </c>
      <c r="E2094" s="190"/>
      <c r="F2094" s="189" t="s">
        <v>237</v>
      </c>
      <c r="G2094" s="192" t="n">
        <v>19</v>
      </c>
      <c r="H2094" s="192" t="n">
        <v>0</v>
      </c>
    </row>
    <row r="2095" customFormat="false" ht="15" hidden="false" customHeight="false" outlineLevel="0" collapsed="false">
      <c r="A2095" s="315"/>
      <c r="B2095" s="315"/>
      <c r="C2095" s="315"/>
      <c r="D2095" s="316" t="s">
        <v>261</v>
      </c>
      <c r="E2095" s="317"/>
      <c r="F2095" s="317"/>
      <c r="G2095" s="318" t="n">
        <v>19</v>
      </c>
      <c r="H2095" s="315"/>
    </row>
    <row r="2096" customFormat="false" ht="15" hidden="false" customHeight="true" outlineLevel="0" collapsed="false">
      <c r="A2096" s="189" t="s">
        <v>2172</v>
      </c>
      <c r="B2096" s="189" t="s">
        <v>109</v>
      </c>
      <c r="C2096" s="189" t="s">
        <v>1769</v>
      </c>
      <c r="D2096" s="190" t="s">
        <v>1770</v>
      </c>
      <c r="E2096" s="190"/>
      <c r="F2096" s="189" t="s">
        <v>237</v>
      </c>
      <c r="G2096" s="192" t="n">
        <v>38</v>
      </c>
      <c r="H2096" s="192" t="n">
        <v>0</v>
      </c>
    </row>
    <row r="2097" customFormat="false" ht="15" hidden="false" customHeight="false" outlineLevel="0" collapsed="false">
      <c r="A2097" s="315"/>
      <c r="B2097" s="315"/>
      <c r="C2097" s="315"/>
      <c r="D2097" s="316" t="s">
        <v>318</v>
      </c>
      <c r="E2097" s="317"/>
      <c r="F2097" s="317"/>
      <c r="G2097" s="318" t="n">
        <v>38</v>
      </c>
      <c r="H2097" s="315"/>
    </row>
    <row r="2098" customFormat="false" ht="15" hidden="false" customHeight="true" outlineLevel="0" collapsed="false">
      <c r="A2098" s="194" t="s">
        <v>2173</v>
      </c>
      <c r="B2098" s="194" t="s">
        <v>109</v>
      </c>
      <c r="C2098" s="194" t="s">
        <v>1772</v>
      </c>
      <c r="D2098" s="195" t="s">
        <v>1773</v>
      </c>
      <c r="E2098" s="195"/>
      <c r="F2098" s="194" t="s">
        <v>237</v>
      </c>
      <c r="G2098" s="197" t="n">
        <v>41.42</v>
      </c>
      <c r="H2098" s="197" t="n">
        <v>0</v>
      </c>
    </row>
    <row r="2099" customFormat="false" ht="15" hidden="false" customHeight="false" outlineLevel="0" collapsed="false">
      <c r="A2099" s="315"/>
      <c r="B2099" s="315"/>
      <c r="C2099" s="315"/>
      <c r="D2099" s="316" t="s">
        <v>318</v>
      </c>
      <c r="E2099" s="317"/>
      <c r="F2099" s="317"/>
      <c r="G2099" s="319" t="n">
        <v>38</v>
      </c>
      <c r="H2099" s="315"/>
    </row>
    <row r="2100" customFormat="false" ht="15" hidden="false" customHeight="false" outlineLevel="0" collapsed="false">
      <c r="A2100" s="194"/>
      <c r="B2100" s="194"/>
      <c r="C2100" s="194"/>
      <c r="D2100" s="316" t="s">
        <v>5208</v>
      </c>
      <c r="E2100" s="317"/>
      <c r="F2100" s="317"/>
      <c r="G2100" s="319" t="n">
        <v>3.42</v>
      </c>
      <c r="H2100" s="198"/>
    </row>
    <row r="2101" customFormat="false" ht="24.05" hidden="false" customHeight="true" outlineLevel="0" collapsed="false">
      <c r="A2101" s="189" t="s">
        <v>2174</v>
      </c>
      <c r="B2101" s="189" t="s">
        <v>109</v>
      </c>
      <c r="C2101" s="189" t="s">
        <v>2175</v>
      </c>
      <c r="D2101" s="190" t="s">
        <v>1776</v>
      </c>
      <c r="E2101" s="190"/>
      <c r="F2101" s="189" t="s">
        <v>237</v>
      </c>
      <c r="G2101" s="192" t="n">
        <v>38</v>
      </c>
      <c r="H2101" s="192" t="n">
        <v>0</v>
      </c>
    </row>
    <row r="2102" customFormat="false" ht="15" hidden="false" customHeight="false" outlineLevel="0" collapsed="false">
      <c r="A2102" s="315"/>
      <c r="B2102" s="315"/>
      <c r="C2102" s="315"/>
      <c r="D2102" s="316" t="s">
        <v>318</v>
      </c>
      <c r="E2102" s="317"/>
      <c r="F2102" s="317"/>
      <c r="G2102" s="318" t="n">
        <v>38</v>
      </c>
      <c r="H2102" s="315"/>
    </row>
    <row r="2103" customFormat="false" ht="15" hidden="false" customHeight="true" outlineLevel="0" collapsed="false">
      <c r="A2103" s="189" t="s">
        <v>2176</v>
      </c>
      <c r="B2103" s="189" t="s">
        <v>109</v>
      </c>
      <c r="C2103" s="189" t="s">
        <v>1778</v>
      </c>
      <c r="D2103" s="190" t="s">
        <v>1779</v>
      </c>
      <c r="E2103" s="190"/>
      <c r="F2103" s="189" t="s">
        <v>231</v>
      </c>
      <c r="G2103" s="192" t="n">
        <v>2</v>
      </c>
      <c r="H2103" s="192" t="n">
        <v>0</v>
      </c>
    </row>
    <row r="2104" customFormat="false" ht="15" hidden="false" customHeight="false" outlineLevel="0" collapsed="false">
      <c r="A2104" s="315"/>
      <c r="B2104" s="315"/>
      <c r="C2104" s="315"/>
      <c r="D2104" s="316" t="s">
        <v>197</v>
      </c>
      <c r="E2104" s="317"/>
      <c r="F2104" s="317"/>
      <c r="G2104" s="318" t="n">
        <v>2</v>
      </c>
      <c r="H2104" s="315"/>
    </row>
    <row r="2105" customFormat="false" ht="15" hidden="false" customHeight="true" outlineLevel="0" collapsed="false">
      <c r="A2105" s="194" t="s">
        <v>1062</v>
      </c>
      <c r="B2105" s="194" t="s">
        <v>109</v>
      </c>
      <c r="C2105" s="194" t="s">
        <v>2177</v>
      </c>
      <c r="D2105" s="195" t="s">
        <v>1782</v>
      </c>
      <c r="E2105" s="195"/>
      <c r="F2105" s="194" t="s">
        <v>252</v>
      </c>
      <c r="G2105" s="197" t="n">
        <v>2</v>
      </c>
      <c r="H2105" s="197" t="n">
        <v>0</v>
      </c>
    </row>
    <row r="2106" customFormat="false" ht="15" hidden="false" customHeight="false" outlineLevel="0" collapsed="false">
      <c r="A2106" s="315"/>
      <c r="B2106" s="315"/>
      <c r="C2106" s="315"/>
      <c r="D2106" s="316" t="s">
        <v>197</v>
      </c>
      <c r="E2106" s="317"/>
      <c r="F2106" s="317"/>
      <c r="G2106" s="319" t="n">
        <v>2</v>
      </c>
      <c r="H2106" s="315"/>
    </row>
    <row r="2107" customFormat="false" ht="15" hidden="false" customHeight="true" outlineLevel="0" collapsed="false">
      <c r="A2107" s="189" t="s">
        <v>2178</v>
      </c>
      <c r="B2107" s="189" t="s">
        <v>109</v>
      </c>
      <c r="C2107" s="189" t="s">
        <v>1784</v>
      </c>
      <c r="D2107" s="190" t="s">
        <v>1785</v>
      </c>
      <c r="E2107" s="190"/>
      <c r="F2107" s="189" t="s">
        <v>1786</v>
      </c>
      <c r="G2107" s="192" t="n">
        <v>12</v>
      </c>
      <c r="H2107" s="192" t="n">
        <v>0</v>
      </c>
    </row>
    <row r="2108" customFormat="false" ht="15" hidden="false" customHeight="false" outlineLevel="0" collapsed="false">
      <c r="A2108" s="315"/>
      <c r="B2108" s="315"/>
      <c r="C2108" s="315"/>
      <c r="D2108" s="316" t="s">
        <v>5217</v>
      </c>
      <c r="E2108" s="317"/>
      <c r="F2108" s="317"/>
      <c r="G2108" s="318" t="n">
        <v>12</v>
      </c>
      <c r="H2108" s="315"/>
    </row>
    <row r="2109" customFormat="false" ht="24.05" hidden="false" customHeight="true" outlineLevel="0" collapsed="false">
      <c r="A2109" s="194" t="s">
        <v>2179</v>
      </c>
      <c r="B2109" s="194" t="s">
        <v>109</v>
      </c>
      <c r="C2109" s="194" t="s">
        <v>1788</v>
      </c>
      <c r="D2109" s="195" t="s">
        <v>1789</v>
      </c>
      <c r="E2109" s="195"/>
      <c r="F2109" s="194" t="s">
        <v>237</v>
      </c>
      <c r="G2109" s="197" t="n">
        <v>13.2</v>
      </c>
      <c r="H2109" s="197" t="n">
        <v>0</v>
      </c>
    </row>
    <row r="2110" customFormat="false" ht="15" hidden="false" customHeight="false" outlineLevel="0" collapsed="false">
      <c r="A2110" s="315"/>
      <c r="B2110" s="315"/>
      <c r="C2110" s="315"/>
      <c r="D2110" s="316" t="s">
        <v>5217</v>
      </c>
      <c r="E2110" s="317"/>
      <c r="F2110" s="317"/>
      <c r="G2110" s="319" t="n">
        <v>12</v>
      </c>
      <c r="H2110" s="315"/>
    </row>
    <row r="2111" customFormat="false" ht="15" hidden="false" customHeight="false" outlineLevel="0" collapsed="false">
      <c r="A2111" s="194"/>
      <c r="B2111" s="194"/>
      <c r="C2111" s="194"/>
      <c r="D2111" s="316" t="s">
        <v>5203</v>
      </c>
      <c r="E2111" s="317"/>
      <c r="F2111" s="317"/>
      <c r="G2111" s="319" t="n">
        <v>1.2</v>
      </c>
      <c r="H2111" s="198"/>
    </row>
    <row r="2112" customFormat="false" ht="15" hidden="false" customHeight="true" outlineLevel="0" collapsed="false">
      <c r="A2112" s="189" t="s">
        <v>1074</v>
      </c>
      <c r="B2112" s="189" t="s">
        <v>109</v>
      </c>
      <c r="C2112" s="189" t="s">
        <v>1791</v>
      </c>
      <c r="D2112" s="190" t="s">
        <v>1792</v>
      </c>
      <c r="E2112" s="190"/>
      <c r="F2112" s="189" t="s">
        <v>252</v>
      </c>
      <c r="G2112" s="192" t="n">
        <v>6</v>
      </c>
      <c r="H2112" s="192" t="n">
        <v>0</v>
      </c>
    </row>
    <row r="2113" customFormat="false" ht="15" hidden="false" customHeight="false" outlineLevel="0" collapsed="false">
      <c r="A2113" s="315"/>
      <c r="B2113" s="315"/>
      <c r="C2113" s="315"/>
      <c r="D2113" s="316" t="s">
        <v>212</v>
      </c>
      <c r="E2113" s="317"/>
      <c r="F2113" s="317"/>
      <c r="G2113" s="318" t="n">
        <v>6</v>
      </c>
      <c r="H2113" s="315"/>
    </row>
    <row r="2114" customFormat="false" ht="24.05" hidden="false" customHeight="true" outlineLevel="0" collapsed="false">
      <c r="A2114" s="194" t="s">
        <v>2180</v>
      </c>
      <c r="B2114" s="194" t="s">
        <v>109</v>
      </c>
      <c r="C2114" s="194" t="s">
        <v>1794</v>
      </c>
      <c r="D2114" s="195" t="s">
        <v>1795</v>
      </c>
      <c r="E2114" s="195"/>
      <c r="F2114" s="194" t="s">
        <v>252</v>
      </c>
      <c r="G2114" s="197" t="n">
        <v>6.6</v>
      </c>
      <c r="H2114" s="197" t="n">
        <v>0</v>
      </c>
    </row>
    <row r="2115" customFormat="false" ht="15" hidden="false" customHeight="false" outlineLevel="0" collapsed="false">
      <c r="A2115" s="315"/>
      <c r="B2115" s="315"/>
      <c r="C2115" s="315"/>
      <c r="D2115" s="316" t="s">
        <v>212</v>
      </c>
      <c r="E2115" s="317"/>
      <c r="F2115" s="317"/>
      <c r="G2115" s="319" t="n">
        <v>6</v>
      </c>
      <c r="H2115" s="315"/>
    </row>
    <row r="2116" customFormat="false" ht="15" hidden="false" customHeight="false" outlineLevel="0" collapsed="false">
      <c r="A2116" s="194"/>
      <c r="B2116" s="194"/>
      <c r="C2116" s="194"/>
      <c r="D2116" s="316" t="s">
        <v>5204</v>
      </c>
      <c r="E2116" s="317"/>
      <c r="F2116" s="317"/>
      <c r="G2116" s="319" t="n">
        <v>0.6</v>
      </c>
      <c r="H2116" s="198"/>
    </row>
    <row r="2117" customFormat="false" ht="15" hidden="false" customHeight="true" outlineLevel="0" collapsed="false">
      <c r="A2117" s="189" t="s">
        <v>2181</v>
      </c>
      <c r="B2117" s="189" t="s">
        <v>109</v>
      </c>
      <c r="C2117" s="189" t="s">
        <v>1791</v>
      </c>
      <c r="D2117" s="190" t="s">
        <v>1792</v>
      </c>
      <c r="E2117" s="190"/>
      <c r="F2117" s="189" t="s">
        <v>252</v>
      </c>
      <c r="G2117" s="192" t="n">
        <v>3</v>
      </c>
      <c r="H2117" s="192" t="n">
        <v>0</v>
      </c>
    </row>
    <row r="2118" customFormat="false" ht="15" hidden="false" customHeight="false" outlineLevel="0" collapsed="false">
      <c r="A2118" s="315"/>
      <c r="B2118" s="315"/>
      <c r="C2118" s="315"/>
      <c r="D2118" s="316" t="s">
        <v>200</v>
      </c>
      <c r="E2118" s="317"/>
      <c r="F2118" s="317"/>
      <c r="G2118" s="318" t="n">
        <v>3</v>
      </c>
      <c r="H2118" s="315"/>
    </row>
    <row r="2119" customFormat="false" ht="24.05" hidden="false" customHeight="true" outlineLevel="0" collapsed="false">
      <c r="A2119" s="194" t="s">
        <v>2182</v>
      </c>
      <c r="B2119" s="194" t="s">
        <v>109</v>
      </c>
      <c r="C2119" s="194" t="s">
        <v>1798</v>
      </c>
      <c r="D2119" s="195" t="s">
        <v>1799</v>
      </c>
      <c r="E2119" s="195"/>
      <c r="F2119" s="194" t="s">
        <v>252</v>
      </c>
      <c r="G2119" s="197" t="n">
        <v>3.3</v>
      </c>
      <c r="H2119" s="197" t="n">
        <v>0</v>
      </c>
    </row>
    <row r="2120" customFormat="false" ht="15" hidden="false" customHeight="false" outlineLevel="0" collapsed="false">
      <c r="A2120" s="315"/>
      <c r="B2120" s="315"/>
      <c r="C2120" s="315"/>
      <c r="D2120" s="316" t="s">
        <v>200</v>
      </c>
      <c r="E2120" s="317"/>
      <c r="F2120" s="317"/>
      <c r="G2120" s="319" t="n">
        <v>3</v>
      </c>
      <c r="H2120" s="315"/>
    </row>
    <row r="2121" customFormat="false" ht="15" hidden="false" customHeight="false" outlineLevel="0" collapsed="false">
      <c r="A2121" s="194"/>
      <c r="B2121" s="194"/>
      <c r="C2121" s="194"/>
      <c r="D2121" s="316" t="s">
        <v>5205</v>
      </c>
      <c r="E2121" s="317"/>
      <c r="F2121" s="317"/>
      <c r="G2121" s="319" t="n">
        <v>0.3</v>
      </c>
      <c r="H2121" s="198"/>
    </row>
    <row r="2122" customFormat="false" ht="15" hidden="false" customHeight="true" outlineLevel="0" collapsed="false">
      <c r="A2122" s="189" t="s">
        <v>2183</v>
      </c>
      <c r="B2122" s="189" t="s">
        <v>109</v>
      </c>
      <c r="C2122" s="189" t="s">
        <v>1801</v>
      </c>
      <c r="D2122" s="190" t="s">
        <v>1802</v>
      </c>
      <c r="E2122" s="190"/>
      <c r="F2122" s="189" t="s">
        <v>231</v>
      </c>
      <c r="G2122" s="192" t="n">
        <v>1</v>
      </c>
      <c r="H2122" s="192" t="n">
        <v>0</v>
      </c>
    </row>
    <row r="2123" customFormat="false" ht="15" hidden="false" customHeight="false" outlineLevel="0" collapsed="false">
      <c r="A2123" s="315"/>
      <c r="B2123" s="315"/>
      <c r="C2123" s="315"/>
      <c r="D2123" s="316" t="s">
        <v>188</v>
      </c>
      <c r="E2123" s="317"/>
      <c r="F2123" s="317"/>
      <c r="G2123" s="318" t="n">
        <v>1</v>
      </c>
      <c r="H2123" s="315"/>
    </row>
    <row r="2124" customFormat="false" ht="15" hidden="false" customHeight="true" outlineLevel="0" collapsed="false">
      <c r="A2124" s="189" t="s">
        <v>2184</v>
      </c>
      <c r="B2124" s="189" t="s">
        <v>109</v>
      </c>
      <c r="C2124" s="189" t="s">
        <v>1804</v>
      </c>
      <c r="D2124" s="190" t="s">
        <v>1805</v>
      </c>
      <c r="E2124" s="190"/>
      <c r="F2124" s="189" t="s">
        <v>1625</v>
      </c>
      <c r="G2124" s="192" t="n">
        <v>20</v>
      </c>
      <c r="H2124" s="192" t="n">
        <v>0</v>
      </c>
    </row>
    <row r="2125" customFormat="false" ht="15" hidden="false" customHeight="false" outlineLevel="0" collapsed="false">
      <c r="A2125" s="315"/>
      <c r="B2125" s="315"/>
      <c r="C2125" s="315"/>
      <c r="D2125" s="316" t="s">
        <v>264</v>
      </c>
      <c r="E2125" s="317"/>
      <c r="F2125" s="317"/>
      <c r="G2125" s="318" t="n">
        <v>20</v>
      </c>
      <c r="H2125" s="315"/>
    </row>
    <row r="2126" customFormat="false" ht="15" hidden="false" customHeight="true" outlineLevel="0" collapsed="false">
      <c r="A2126" s="194" t="s">
        <v>2185</v>
      </c>
      <c r="B2126" s="194" t="s">
        <v>109</v>
      </c>
      <c r="C2126" s="194" t="s">
        <v>2186</v>
      </c>
      <c r="D2126" s="195" t="s">
        <v>1808</v>
      </c>
      <c r="E2126" s="195"/>
      <c r="F2126" s="194" t="s">
        <v>1625</v>
      </c>
      <c r="G2126" s="197" t="n">
        <v>22</v>
      </c>
      <c r="H2126" s="197" t="n">
        <v>0</v>
      </c>
    </row>
    <row r="2127" customFormat="false" ht="15" hidden="false" customHeight="false" outlineLevel="0" collapsed="false">
      <c r="A2127" s="315"/>
      <c r="B2127" s="315"/>
      <c r="C2127" s="315"/>
      <c r="D2127" s="316" t="s">
        <v>264</v>
      </c>
      <c r="E2127" s="317"/>
      <c r="F2127" s="317"/>
      <c r="G2127" s="319" t="n">
        <v>20</v>
      </c>
      <c r="H2127" s="315"/>
    </row>
    <row r="2128" customFormat="false" ht="15" hidden="false" customHeight="false" outlineLevel="0" collapsed="false">
      <c r="A2128" s="194"/>
      <c r="B2128" s="194"/>
      <c r="C2128" s="194"/>
      <c r="D2128" s="316" t="s">
        <v>5206</v>
      </c>
      <c r="E2128" s="317"/>
      <c r="F2128" s="317"/>
      <c r="G2128" s="319" t="n">
        <v>2</v>
      </c>
      <c r="H2128" s="198"/>
    </row>
    <row r="2129" customFormat="false" ht="24.05" hidden="false" customHeight="true" outlineLevel="0" collapsed="false">
      <c r="A2129" s="189" t="s">
        <v>2187</v>
      </c>
      <c r="B2129" s="189" t="s">
        <v>109</v>
      </c>
      <c r="C2129" s="189" t="s">
        <v>1810</v>
      </c>
      <c r="D2129" s="190" t="s">
        <v>1811</v>
      </c>
      <c r="E2129" s="190"/>
      <c r="F2129" s="189" t="s">
        <v>1637</v>
      </c>
      <c r="G2129" s="192" t="n">
        <v>12</v>
      </c>
      <c r="H2129" s="192" t="n">
        <v>0</v>
      </c>
    </row>
    <row r="2130" customFormat="false" ht="15" hidden="false" customHeight="false" outlineLevel="0" collapsed="false">
      <c r="A2130" s="315"/>
      <c r="B2130" s="315"/>
      <c r="C2130" s="315"/>
      <c r="D2130" s="316" t="s">
        <v>240</v>
      </c>
      <c r="E2130" s="317"/>
      <c r="F2130" s="317"/>
      <c r="G2130" s="318" t="n">
        <v>12</v>
      </c>
      <c r="H2130" s="315"/>
    </row>
    <row r="2131" customFormat="false" ht="24.05" hidden="false" customHeight="true" outlineLevel="0" collapsed="false">
      <c r="A2131" s="189" t="s">
        <v>2188</v>
      </c>
      <c r="B2131" s="189" t="s">
        <v>109</v>
      </c>
      <c r="C2131" s="189" t="s">
        <v>2189</v>
      </c>
      <c r="D2131" s="190" t="s">
        <v>1814</v>
      </c>
      <c r="E2131" s="190"/>
      <c r="F2131" s="189" t="s">
        <v>1219</v>
      </c>
      <c r="G2131" s="192" t="n">
        <v>1</v>
      </c>
      <c r="H2131" s="192" t="n">
        <v>0</v>
      </c>
    </row>
    <row r="2132" customFormat="false" ht="15" hidden="false" customHeight="false" outlineLevel="0" collapsed="false">
      <c r="A2132" s="315"/>
      <c r="B2132" s="315"/>
      <c r="C2132" s="315"/>
      <c r="D2132" s="316" t="s">
        <v>188</v>
      </c>
      <c r="E2132" s="317"/>
      <c r="F2132" s="317"/>
      <c r="G2132" s="318" t="n">
        <v>1</v>
      </c>
      <c r="H2132" s="315"/>
    </row>
    <row r="2133" customFormat="false" ht="15" hidden="false" customHeight="true" outlineLevel="0" collapsed="false">
      <c r="A2133" s="189" t="s">
        <v>2190</v>
      </c>
      <c r="B2133" s="189" t="s">
        <v>109</v>
      </c>
      <c r="C2133" s="189" t="s">
        <v>1822</v>
      </c>
      <c r="D2133" s="190" t="s">
        <v>1823</v>
      </c>
      <c r="E2133" s="190"/>
      <c r="F2133" s="189" t="s">
        <v>237</v>
      </c>
      <c r="G2133" s="192" t="n">
        <v>2</v>
      </c>
      <c r="H2133" s="192" t="n">
        <v>0</v>
      </c>
    </row>
    <row r="2134" customFormat="false" ht="15" hidden="false" customHeight="false" outlineLevel="0" collapsed="false">
      <c r="A2134" s="315"/>
      <c r="B2134" s="315"/>
      <c r="C2134" s="315"/>
      <c r="D2134" s="316" t="s">
        <v>197</v>
      </c>
      <c r="E2134" s="317"/>
      <c r="F2134" s="317"/>
      <c r="G2134" s="318" t="n">
        <v>2</v>
      </c>
      <c r="H2134" s="315"/>
    </row>
    <row r="2135" customFormat="false" ht="24.05" hidden="false" customHeight="true" outlineLevel="0" collapsed="false">
      <c r="A2135" s="194" t="s">
        <v>2191</v>
      </c>
      <c r="B2135" s="194" t="s">
        <v>109</v>
      </c>
      <c r="C2135" s="194" t="s">
        <v>2192</v>
      </c>
      <c r="D2135" s="195" t="s">
        <v>1826</v>
      </c>
      <c r="E2135" s="195"/>
      <c r="F2135" s="194" t="s">
        <v>237</v>
      </c>
      <c r="G2135" s="197" t="n">
        <v>2</v>
      </c>
      <c r="H2135" s="197" t="n">
        <v>0</v>
      </c>
    </row>
    <row r="2136" customFormat="false" ht="15" hidden="false" customHeight="false" outlineLevel="0" collapsed="false">
      <c r="A2136" s="315"/>
      <c r="B2136" s="315"/>
      <c r="C2136" s="315"/>
      <c r="D2136" s="316" t="s">
        <v>197</v>
      </c>
      <c r="E2136" s="317"/>
      <c r="F2136" s="317"/>
      <c r="G2136" s="319" t="n">
        <v>2</v>
      </c>
      <c r="H2136" s="315"/>
    </row>
    <row r="2137" customFormat="false" ht="15" hidden="false" customHeight="true" outlineLevel="0" collapsed="false">
      <c r="A2137" s="189" t="s">
        <v>2193</v>
      </c>
      <c r="B2137" s="189" t="s">
        <v>109</v>
      </c>
      <c r="C2137" s="189" t="s">
        <v>573</v>
      </c>
      <c r="D2137" s="190" t="s">
        <v>1828</v>
      </c>
      <c r="E2137" s="190"/>
      <c r="F2137" s="189" t="s">
        <v>231</v>
      </c>
      <c r="G2137" s="192" t="n">
        <v>1</v>
      </c>
      <c r="H2137" s="192" t="n">
        <v>0</v>
      </c>
    </row>
    <row r="2138" customFormat="false" ht="15" hidden="false" customHeight="false" outlineLevel="0" collapsed="false">
      <c r="A2138" s="315"/>
      <c r="B2138" s="315"/>
      <c r="C2138" s="315"/>
      <c r="D2138" s="316" t="s">
        <v>188</v>
      </c>
      <c r="E2138" s="317"/>
      <c r="F2138" s="317"/>
      <c r="G2138" s="318" t="n">
        <v>1</v>
      </c>
      <c r="H2138" s="315"/>
    </row>
    <row r="2139" customFormat="false" ht="15" hidden="false" customHeight="true" outlineLevel="0" collapsed="false">
      <c r="A2139" s="189" t="s">
        <v>2194</v>
      </c>
      <c r="B2139" s="189" t="s">
        <v>109</v>
      </c>
      <c r="C2139" s="189" t="s">
        <v>1830</v>
      </c>
      <c r="D2139" s="190" t="s">
        <v>1831</v>
      </c>
      <c r="E2139" s="190"/>
      <c r="F2139" s="189" t="s">
        <v>231</v>
      </c>
      <c r="G2139" s="192" t="n">
        <v>1</v>
      </c>
      <c r="H2139" s="192" t="n">
        <v>0</v>
      </c>
    </row>
    <row r="2140" customFormat="false" ht="15" hidden="false" customHeight="false" outlineLevel="0" collapsed="false">
      <c r="A2140" s="315"/>
      <c r="B2140" s="315"/>
      <c r="C2140" s="315"/>
      <c r="D2140" s="316" t="s">
        <v>188</v>
      </c>
      <c r="E2140" s="317"/>
      <c r="F2140" s="317"/>
      <c r="G2140" s="318" t="n">
        <v>1</v>
      </c>
      <c r="H2140" s="315"/>
    </row>
    <row r="2141" customFormat="false" ht="24.05" hidden="false" customHeight="true" outlineLevel="0" collapsed="false">
      <c r="A2141" s="189" t="s">
        <v>2195</v>
      </c>
      <c r="B2141" s="189" t="s">
        <v>109</v>
      </c>
      <c r="C2141" s="189" t="s">
        <v>1833</v>
      </c>
      <c r="D2141" s="190" t="s">
        <v>1834</v>
      </c>
      <c r="E2141" s="190"/>
      <c r="F2141" s="189" t="s">
        <v>231</v>
      </c>
      <c r="G2141" s="192" t="n">
        <v>2</v>
      </c>
      <c r="H2141" s="192" t="n">
        <v>0</v>
      </c>
    </row>
    <row r="2142" customFormat="false" ht="15" hidden="false" customHeight="false" outlineLevel="0" collapsed="false">
      <c r="A2142" s="315"/>
      <c r="B2142" s="315"/>
      <c r="C2142" s="315"/>
      <c r="D2142" s="316" t="s">
        <v>197</v>
      </c>
      <c r="E2142" s="317"/>
      <c r="F2142" s="317"/>
      <c r="G2142" s="318" t="n">
        <v>2</v>
      </c>
      <c r="H2142" s="315"/>
    </row>
    <row r="2143" customFormat="false" ht="15" hidden="false" customHeight="true" outlineLevel="0" collapsed="false">
      <c r="A2143" s="189" t="s">
        <v>2196</v>
      </c>
      <c r="B2143" s="189" t="s">
        <v>109</v>
      </c>
      <c r="C2143" s="189" t="s">
        <v>1836</v>
      </c>
      <c r="D2143" s="190" t="s">
        <v>1837</v>
      </c>
      <c r="E2143" s="190"/>
      <c r="F2143" s="189" t="s">
        <v>231</v>
      </c>
      <c r="G2143" s="192" t="n">
        <v>2</v>
      </c>
      <c r="H2143" s="192" t="n">
        <v>0</v>
      </c>
    </row>
    <row r="2144" customFormat="false" ht="15" hidden="false" customHeight="false" outlineLevel="0" collapsed="false">
      <c r="A2144" s="315"/>
      <c r="B2144" s="315"/>
      <c r="C2144" s="315"/>
      <c r="D2144" s="316" t="s">
        <v>197</v>
      </c>
      <c r="E2144" s="317"/>
      <c r="F2144" s="317"/>
      <c r="G2144" s="318" t="n">
        <v>2</v>
      </c>
      <c r="H2144" s="315"/>
    </row>
    <row r="2145" customFormat="false" ht="15" hidden="false" customHeight="true" outlineLevel="0" collapsed="false">
      <c r="A2145" s="194" t="s">
        <v>2197</v>
      </c>
      <c r="B2145" s="194" t="s">
        <v>109</v>
      </c>
      <c r="C2145" s="194" t="s">
        <v>1839</v>
      </c>
      <c r="D2145" s="195" t="s">
        <v>1840</v>
      </c>
      <c r="E2145" s="195"/>
      <c r="F2145" s="194" t="s">
        <v>231</v>
      </c>
      <c r="G2145" s="197" t="n">
        <v>2</v>
      </c>
      <c r="H2145" s="197" t="n">
        <v>0</v>
      </c>
    </row>
    <row r="2146" customFormat="false" ht="15" hidden="false" customHeight="false" outlineLevel="0" collapsed="false">
      <c r="A2146" s="315"/>
      <c r="B2146" s="315"/>
      <c r="C2146" s="315"/>
      <c r="D2146" s="316" t="s">
        <v>197</v>
      </c>
      <c r="E2146" s="317"/>
      <c r="F2146" s="317"/>
      <c r="G2146" s="319" t="n">
        <v>2</v>
      </c>
      <c r="H2146" s="315"/>
    </row>
    <row r="2147" customFormat="false" ht="24.05" hidden="false" customHeight="true" outlineLevel="0" collapsed="false">
      <c r="A2147" s="189" t="s">
        <v>2198</v>
      </c>
      <c r="B2147" s="189" t="s">
        <v>109</v>
      </c>
      <c r="C2147" s="189" t="s">
        <v>1623</v>
      </c>
      <c r="D2147" s="190" t="s">
        <v>1842</v>
      </c>
      <c r="E2147" s="190"/>
      <c r="F2147" s="189" t="s">
        <v>1625</v>
      </c>
      <c r="G2147" s="192" t="n">
        <v>57</v>
      </c>
      <c r="H2147" s="192" t="n">
        <v>0</v>
      </c>
    </row>
    <row r="2148" customFormat="false" ht="15" hidden="false" customHeight="false" outlineLevel="0" collapsed="false">
      <c r="A2148" s="315"/>
      <c r="B2148" s="315"/>
      <c r="C2148" s="315"/>
      <c r="D2148" s="316" t="s">
        <v>380</v>
      </c>
      <c r="E2148" s="317"/>
      <c r="F2148" s="317"/>
      <c r="G2148" s="318" t="n">
        <v>57</v>
      </c>
      <c r="H2148" s="315"/>
    </row>
    <row r="2149" customFormat="false" ht="15" hidden="false" customHeight="true" outlineLevel="0" collapsed="false">
      <c r="A2149" s="194" t="s">
        <v>2199</v>
      </c>
      <c r="B2149" s="194" t="s">
        <v>109</v>
      </c>
      <c r="C2149" s="194" t="s">
        <v>2200</v>
      </c>
      <c r="D2149" s="195" t="s">
        <v>1845</v>
      </c>
      <c r="E2149" s="195"/>
      <c r="F2149" s="194" t="s">
        <v>1625</v>
      </c>
      <c r="G2149" s="197" t="n">
        <v>51.7</v>
      </c>
      <c r="H2149" s="197" t="n">
        <v>0</v>
      </c>
    </row>
    <row r="2150" customFormat="false" ht="15" hidden="false" customHeight="false" outlineLevel="0" collapsed="false">
      <c r="A2150" s="315"/>
      <c r="B2150" s="315"/>
      <c r="C2150" s="315"/>
      <c r="D2150" s="316" t="s">
        <v>348</v>
      </c>
      <c r="E2150" s="317"/>
      <c r="F2150" s="317"/>
      <c r="G2150" s="319" t="n">
        <v>47</v>
      </c>
      <c r="H2150" s="315"/>
    </row>
    <row r="2151" customFormat="false" ht="15" hidden="false" customHeight="false" outlineLevel="0" collapsed="false">
      <c r="A2151" s="194"/>
      <c r="B2151" s="194"/>
      <c r="C2151" s="194"/>
      <c r="D2151" s="316" t="s">
        <v>5218</v>
      </c>
      <c r="E2151" s="317"/>
      <c r="F2151" s="317"/>
      <c r="G2151" s="319" t="n">
        <v>4.7</v>
      </c>
      <c r="H2151" s="198"/>
    </row>
    <row r="2152" customFormat="false" ht="15" hidden="false" customHeight="true" outlineLevel="0" collapsed="false">
      <c r="A2152" s="194" t="s">
        <v>2201</v>
      </c>
      <c r="B2152" s="194" t="s">
        <v>109</v>
      </c>
      <c r="C2152" s="194" t="s">
        <v>1847</v>
      </c>
      <c r="D2152" s="195" t="s">
        <v>1848</v>
      </c>
      <c r="E2152" s="195"/>
      <c r="F2152" s="194" t="s">
        <v>1625</v>
      </c>
      <c r="G2152" s="197" t="n">
        <v>5.5</v>
      </c>
      <c r="H2152" s="197" t="n">
        <v>0</v>
      </c>
    </row>
    <row r="2153" customFormat="false" ht="15" hidden="false" customHeight="false" outlineLevel="0" collapsed="false">
      <c r="A2153" s="315"/>
      <c r="B2153" s="315"/>
      <c r="C2153" s="315"/>
      <c r="D2153" s="316" t="s">
        <v>209</v>
      </c>
      <c r="E2153" s="317"/>
      <c r="F2153" s="317"/>
      <c r="G2153" s="319" t="n">
        <v>5</v>
      </c>
      <c r="H2153" s="315"/>
    </row>
    <row r="2154" customFormat="false" ht="15" hidden="false" customHeight="false" outlineLevel="0" collapsed="false">
      <c r="A2154" s="194"/>
      <c r="B2154" s="194"/>
      <c r="C2154" s="194"/>
      <c r="D2154" s="316" t="s">
        <v>5212</v>
      </c>
      <c r="E2154" s="317"/>
      <c r="F2154" s="317"/>
      <c r="G2154" s="319" t="n">
        <v>0.5</v>
      </c>
      <c r="H2154" s="198"/>
    </row>
    <row r="2155" customFormat="false" ht="15" hidden="false" customHeight="true" outlineLevel="0" collapsed="false">
      <c r="A2155" s="194" t="s">
        <v>2202</v>
      </c>
      <c r="B2155" s="194" t="s">
        <v>109</v>
      </c>
      <c r="C2155" s="194" t="s">
        <v>1627</v>
      </c>
      <c r="D2155" s="195" t="s">
        <v>1850</v>
      </c>
      <c r="E2155" s="195"/>
      <c r="F2155" s="194" t="s">
        <v>1625</v>
      </c>
      <c r="G2155" s="197" t="n">
        <v>5.5</v>
      </c>
      <c r="H2155" s="197" t="n">
        <v>0</v>
      </c>
    </row>
    <row r="2156" customFormat="false" ht="15" hidden="false" customHeight="false" outlineLevel="0" collapsed="false">
      <c r="A2156" s="315"/>
      <c r="B2156" s="315"/>
      <c r="C2156" s="315"/>
      <c r="D2156" s="316" t="s">
        <v>209</v>
      </c>
      <c r="E2156" s="317"/>
      <c r="F2156" s="317"/>
      <c r="G2156" s="319" t="n">
        <v>5</v>
      </c>
      <c r="H2156" s="315"/>
    </row>
    <row r="2157" customFormat="false" ht="15" hidden="false" customHeight="false" outlineLevel="0" collapsed="false">
      <c r="A2157" s="194"/>
      <c r="B2157" s="194"/>
      <c r="C2157" s="194"/>
      <c r="D2157" s="316" t="s">
        <v>5212</v>
      </c>
      <c r="E2157" s="317"/>
      <c r="F2157" s="317"/>
      <c r="G2157" s="319" t="n">
        <v>0.5</v>
      </c>
      <c r="H2157" s="198"/>
    </row>
    <row r="2158" customFormat="false" ht="24.05" hidden="false" customHeight="true" outlineLevel="0" collapsed="false">
      <c r="A2158" s="189" t="s">
        <v>2205</v>
      </c>
      <c r="B2158" s="189" t="s">
        <v>109</v>
      </c>
      <c r="C2158" s="189" t="s">
        <v>1705</v>
      </c>
      <c r="D2158" s="190" t="s">
        <v>2206</v>
      </c>
      <c r="E2158" s="190"/>
      <c r="F2158" s="189" t="s">
        <v>231</v>
      </c>
      <c r="G2158" s="192" t="n">
        <v>1</v>
      </c>
      <c r="H2158" s="192" t="n">
        <v>0</v>
      </c>
    </row>
    <row r="2159" customFormat="false" ht="15" hidden="false" customHeight="false" outlineLevel="0" collapsed="false">
      <c r="A2159" s="315"/>
      <c r="B2159" s="315"/>
      <c r="C2159" s="315"/>
      <c r="D2159" s="316" t="s">
        <v>188</v>
      </c>
      <c r="E2159" s="317"/>
      <c r="F2159" s="317"/>
      <c r="G2159" s="318" t="n">
        <v>1</v>
      </c>
      <c r="H2159" s="315"/>
    </row>
    <row r="2160" customFormat="false" ht="24.05" hidden="false" customHeight="true" outlineLevel="0" collapsed="false">
      <c r="A2160" s="194" t="s">
        <v>2208</v>
      </c>
      <c r="B2160" s="194" t="s">
        <v>109</v>
      </c>
      <c r="C2160" s="194" t="s">
        <v>2209</v>
      </c>
      <c r="D2160" s="195" t="s">
        <v>2210</v>
      </c>
      <c r="E2160" s="195"/>
      <c r="F2160" s="194" t="s">
        <v>231</v>
      </c>
      <c r="G2160" s="197" t="n">
        <v>1</v>
      </c>
      <c r="H2160" s="197" t="n">
        <v>0</v>
      </c>
    </row>
    <row r="2161" customFormat="false" ht="15" hidden="false" customHeight="false" outlineLevel="0" collapsed="false">
      <c r="A2161" s="315"/>
      <c r="B2161" s="315"/>
      <c r="C2161" s="315"/>
      <c r="D2161" s="316" t="s">
        <v>188</v>
      </c>
      <c r="E2161" s="317"/>
      <c r="F2161" s="317"/>
      <c r="G2161" s="319" t="n">
        <v>1</v>
      </c>
      <c r="H2161" s="315"/>
    </row>
    <row r="2162" customFormat="false" ht="15" hidden="false" customHeight="true" outlineLevel="0" collapsed="false">
      <c r="A2162" s="189" t="s">
        <v>2211</v>
      </c>
      <c r="B2162" s="189" t="s">
        <v>109</v>
      </c>
      <c r="C2162" s="189" t="s">
        <v>1714</v>
      </c>
      <c r="D2162" s="190" t="s">
        <v>1715</v>
      </c>
      <c r="E2162" s="190"/>
      <c r="F2162" s="189" t="s">
        <v>231</v>
      </c>
      <c r="G2162" s="192" t="n">
        <v>1</v>
      </c>
      <c r="H2162" s="192" t="n">
        <v>0</v>
      </c>
    </row>
    <row r="2163" customFormat="false" ht="15" hidden="false" customHeight="false" outlineLevel="0" collapsed="false">
      <c r="A2163" s="315"/>
      <c r="B2163" s="315"/>
      <c r="C2163" s="315"/>
      <c r="D2163" s="316" t="s">
        <v>188</v>
      </c>
      <c r="E2163" s="317"/>
      <c r="F2163" s="317"/>
      <c r="G2163" s="318" t="n">
        <v>1</v>
      </c>
      <c r="H2163" s="315"/>
    </row>
    <row r="2164" customFormat="false" ht="15" hidden="false" customHeight="true" outlineLevel="0" collapsed="false">
      <c r="A2164" s="194" t="s">
        <v>2212</v>
      </c>
      <c r="B2164" s="194" t="s">
        <v>109</v>
      </c>
      <c r="C2164" s="194" t="s">
        <v>2213</v>
      </c>
      <c r="D2164" s="195" t="s">
        <v>1718</v>
      </c>
      <c r="E2164" s="195"/>
      <c r="F2164" s="194" t="s">
        <v>231</v>
      </c>
      <c r="G2164" s="197" t="n">
        <v>1</v>
      </c>
      <c r="H2164" s="197" t="n">
        <v>0</v>
      </c>
    </row>
    <row r="2165" customFormat="false" ht="15" hidden="false" customHeight="false" outlineLevel="0" collapsed="false">
      <c r="A2165" s="315"/>
      <c r="B2165" s="315"/>
      <c r="C2165" s="315"/>
      <c r="D2165" s="316" t="s">
        <v>188</v>
      </c>
      <c r="E2165" s="317"/>
      <c r="F2165" s="317"/>
      <c r="G2165" s="319" t="n">
        <v>1</v>
      </c>
      <c r="H2165" s="315"/>
    </row>
    <row r="2166" customFormat="false" ht="15" hidden="false" customHeight="true" outlineLevel="0" collapsed="false">
      <c r="A2166" s="189" t="s">
        <v>2214</v>
      </c>
      <c r="B2166" s="189" t="s">
        <v>109</v>
      </c>
      <c r="C2166" s="189" t="s">
        <v>1864</v>
      </c>
      <c r="D2166" s="190" t="s">
        <v>1865</v>
      </c>
      <c r="E2166" s="190"/>
      <c r="F2166" s="189" t="s">
        <v>231</v>
      </c>
      <c r="G2166" s="192" t="n">
        <v>1</v>
      </c>
      <c r="H2166" s="192" t="n">
        <v>0</v>
      </c>
    </row>
    <row r="2167" customFormat="false" ht="15" hidden="false" customHeight="false" outlineLevel="0" collapsed="false">
      <c r="A2167" s="315"/>
      <c r="B2167" s="315"/>
      <c r="C2167" s="315"/>
      <c r="D2167" s="316" t="s">
        <v>188</v>
      </c>
      <c r="E2167" s="317"/>
      <c r="F2167" s="317"/>
      <c r="G2167" s="318" t="n">
        <v>1</v>
      </c>
      <c r="H2167" s="315"/>
    </row>
    <row r="2168" customFormat="false" ht="24.05" hidden="false" customHeight="true" outlineLevel="0" collapsed="false">
      <c r="A2168" s="194" t="s">
        <v>2215</v>
      </c>
      <c r="B2168" s="194" t="s">
        <v>109</v>
      </c>
      <c r="C2168" s="194" t="s">
        <v>2216</v>
      </c>
      <c r="D2168" s="195" t="s">
        <v>1919</v>
      </c>
      <c r="E2168" s="195"/>
      <c r="F2168" s="194" t="s">
        <v>231</v>
      </c>
      <c r="G2168" s="197" t="n">
        <v>1</v>
      </c>
      <c r="H2168" s="197" t="n">
        <v>0</v>
      </c>
    </row>
    <row r="2169" customFormat="false" ht="15" hidden="false" customHeight="false" outlineLevel="0" collapsed="false">
      <c r="A2169" s="315"/>
      <c r="B2169" s="315"/>
      <c r="C2169" s="315"/>
      <c r="D2169" s="316" t="s">
        <v>188</v>
      </c>
      <c r="E2169" s="317"/>
      <c r="F2169" s="317"/>
      <c r="G2169" s="319" t="n">
        <v>1</v>
      </c>
      <c r="H2169" s="315"/>
    </row>
    <row r="2170" customFormat="false" ht="15" hidden="false" customHeight="true" outlineLevel="0" collapsed="false">
      <c r="A2170" s="189" t="s">
        <v>2217</v>
      </c>
      <c r="B2170" s="189" t="s">
        <v>109</v>
      </c>
      <c r="C2170" s="189" t="s">
        <v>1864</v>
      </c>
      <c r="D2170" s="190" t="s">
        <v>1865</v>
      </c>
      <c r="E2170" s="190"/>
      <c r="F2170" s="189" t="s">
        <v>231</v>
      </c>
      <c r="G2170" s="192" t="n">
        <v>1</v>
      </c>
      <c r="H2170" s="192" t="n">
        <v>0</v>
      </c>
    </row>
    <row r="2171" customFormat="false" ht="15" hidden="false" customHeight="false" outlineLevel="0" collapsed="false">
      <c r="A2171" s="315"/>
      <c r="B2171" s="315"/>
      <c r="C2171" s="315"/>
      <c r="D2171" s="316" t="s">
        <v>188</v>
      </c>
      <c r="E2171" s="317"/>
      <c r="F2171" s="317"/>
      <c r="G2171" s="318" t="n">
        <v>1</v>
      </c>
      <c r="H2171" s="315"/>
    </row>
    <row r="2172" customFormat="false" ht="24.05" hidden="false" customHeight="true" outlineLevel="0" collapsed="false">
      <c r="A2172" s="194" t="s">
        <v>2218</v>
      </c>
      <c r="B2172" s="194" t="s">
        <v>109</v>
      </c>
      <c r="C2172" s="194" t="s">
        <v>2219</v>
      </c>
      <c r="D2172" s="195" t="s">
        <v>1923</v>
      </c>
      <c r="E2172" s="195"/>
      <c r="F2172" s="194" t="s">
        <v>231</v>
      </c>
      <c r="G2172" s="197" t="n">
        <v>1</v>
      </c>
      <c r="H2172" s="197" t="n">
        <v>0</v>
      </c>
    </row>
    <row r="2173" customFormat="false" ht="15" hidden="false" customHeight="false" outlineLevel="0" collapsed="false">
      <c r="A2173" s="315"/>
      <c r="B2173" s="315"/>
      <c r="C2173" s="315"/>
      <c r="D2173" s="316" t="s">
        <v>188</v>
      </c>
      <c r="E2173" s="317"/>
      <c r="F2173" s="317"/>
      <c r="G2173" s="319" t="n">
        <v>1</v>
      </c>
      <c r="H2173" s="315"/>
    </row>
    <row r="2174" customFormat="false" ht="15" hidden="false" customHeight="true" outlineLevel="0" collapsed="false">
      <c r="A2174" s="189" t="s">
        <v>2220</v>
      </c>
      <c r="B2174" s="189" t="s">
        <v>109</v>
      </c>
      <c r="C2174" s="189" t="s">
        <v>1730</v>
      </c>
      <c r="D2174" s="190" t="s">
        <v>1731</v>
      </c>
      <c r="E2174" s="190"/>
      <c r="F2174" s="189" t="s">
        <v>231</v>
      </c>
      <c r="G2174" s="192" t="n">
        <v>3</v>
      </c>
      <c r="H2174" s="192" t="n">
        <v>0</v>
      </c>
    </row>
    <row r="2175" customFormat="false" ht="15" hidden="false" customHeight="false" outlineLevel="0" collapsed="false">
      <c r="A2175" s="315"/>
      <c r="B2175" s="315"/>
      <c r="C2175" s="315"/>
      <c r="D2175" s="316" t="s">
        <v>200</v>
      </c>
      <c r="E2175" s="317"/>
      <c r="F2175" s="317"/>
      <c r="G2175" s="318" t="n">
        <v>3</v>
      </c>
      <c r="H2175" s="315"/>
    </row>
    <row r="2176" customFormat="false" ht="15" hidden="false" customHeight="true" outlineLevel="0" collapsed="false">
      <c r="A2176" s="194" t="s">
        <v>2221</v>
      </c>
      <c r="B2176" s="194" t="s">
        <v>109</v>
      </c>
      <c r="C2176" s="194" t="s">
        <v>1733</v>
      </c>
      <c r="D2176" s="195" t="s">
        <v>1734</v>
      </c>
      <c r="E2176" s="195"/>
      <c r="F2176" s="194" t="s">
        <v>231</v>
      </c>
      <c r="G2176" s="197" t="n">
        <v>3</v>
      </c>
      <c r="H2176" s="197" t="n">
        <v>0</v>
      </c>
    </row>
    <row r="2177" customFormat="false" ht="15" hidden="false" customHeight="false" outlineLevel="0" collapsed="false">
      <c r="A2177" s="315"/>
      <c r="B2177" s="315"/>
      <c r="C2177" s="315"/>
      <c r="D2177" s="316" t="s">
        <v>200</v>
      </c>
      <c r="E2177" s="317"/>
      <c r="F2177" s="317"/>
      <c r="G2177" s="319" t="n">
        <v>3</v>
      </c>
      <c r="H2177" s="315"/>
    </row>
    <row r="2178" customFormat="false" ht="15" hidden="false" customHeight="true" outlineLevel="0" collapsed="false">
      <c r="A2178" s="189" t="s">
        <v>2222</v>
      </c>
      <c r="B2178" s="189" t="s">
        <v>109</v>
      </c>
      <c r="C2178" s="189" t="s">
        <v>2223</v>
      </c>
      <c r="D2178" s="190" t="s">
        <v>2224</v>
      </c>
      <c r="E2178" s="190"/>
      <c r="F2178" s="189" t="s">
        <v>231</v>
      </c>
      <c r="G2178" s="192" t="n">
        <v>1</v>
      </c>
      <c r="H2178" s="192" t="n">
        <v>0</v>
      </c>
    </row>
    <row r="2179" customFormat="false" ht="15" hidden="false" customHeight="false" outlineLevel="0" collapsed="false">
      <c r="A2179" s="315"/>
      <c r="B2179" s="315"/>
      <c r="C2179" s="315"/>
      <c r="D2179" s="316" t="s">
        <v>188</v>
      </c>
      <c r="E2179" s="317"/>
      <c r="F2179" s="317"/>
      <c r="G2179" s="318" t="n">
        <v>1</v>
      </c>
      <c r="H2179" s="315"/>
    </row>
    <row r="2180" customFormat="false" ht="15" hidden="false" customHeight="true" outlineLevel="0" collapsed="false">
      <c r="A2180" s="194" t="s">
        <v>2225</v>
      </c>
      <c r="B2180" s="194" t="s">
        <v>109</v>
      </c>
      <c r="C2180" s="194" t="s">
        <v>2226</v>
      </c>
      <c r="D2180" s="195" t="s">
        <v>2227</v>
      </c>
      <c r="E2180" s="195"/>
      <c r="F2180" s="194" t="s">
        <v>231</v>
      </c>
      <c r="G2180" s="197" t="n">
        <v>1</v>
      </c>
      <c r="H2180" s="197" t="n">
        <v>0</v>
      </c>
    </row>
    <row r="2181" customFormat="false" ht="15" hidden="false" customHeight="false" outlineLevel="0" collapsed="false">
      <c r="A2181" s="315"/>
      <c r="B2181" s="315"/>
      <c r="C2181" s="315"/>
      <c r="D2181" s="316" t="s">
        <v>188</v>
      </c>
      <c r="E2181" s="317"/>
      <c r="F2181" s="317"/>
      <c r="G2181" s="319" t="n">
        <v>1</v>
      </c>
      <c r="H2181" s="315"/>
    </row>
    <row r="2182" customFormat="false" ht="15" hidden="false" customHeight="true" outlineLevel="0" collapsed="false">
      <c r="A2182" s="189" t="s">
        <v>2228</v>
      </c>
      <c r="B2182" s="189" t="s">
        <v>109</v>
      </c>
      <c r="C2182" s="189" t="s">
        <v>1730</v>
      </c>
      <c r="D2182" s="190" t="s">
        <v>1731</v>
      </c>
      <c r="E2182" s="190"/>
      <c r="F2182" s="189" t="s">
        <v>231</v>
      </c>
      <c r="G2182" s="192" t="n">
        <v>3</v>
      </c>
      <c r="H2182" s="192" t="n">
        <v>0</v>
      </c>
    </row>
    <row r="2183" customFormat="false" ht="15" hidden="false" customHeight="false" outlineLevel="0" collapsed="false">
      <c r="A2183" s="315"/>
      <c r="B2183" s="315"/>
      <c r="C2183" s="315"/>
      <c r="D2183" s="316" t="s">
        <v>200</v>
      </c>
      <c r="E2183" s="317"/>
      <c r="F2183" s="317"/>
      <c r="G2183" s="318" t="n">
        <v>3</v>
      </c>
      <c r="H2183" s="315"/>
    </row>
    <row r="2184" customFormat="false" ht="15" hidden="false" customHeight="true" outlineLevel="0" collapsed="false">
      <c r="A2184" s="194" t="s">
        <v>2229</v>
      </c>
      <c r="B2184" s="194" t="s">
        <v>109</v>
      </c>
      <c r="C2184" s="194" t="s">
        <v>1741</v>
      </c>
      <c r="D2184" s="195" t="s">
        <v>1742</v>
      </c>
      <c r="E2184" s="195"/>
      <c r="F2184" s="194" t="s">
        <v>231</v>
      </c>
      <c r="G2184" s="197" t="n">
        <v>3</v>
      </c>
      <c r="H2184" s="197" t="n">
        <v>0</v>
      </c>
    </row>
    <row r="2185" customFormat="false" ht="15" hidden="false" customHeight="false" outlineLevel="0" collapsed="false">
      <c r="A2185" s="315"/>
      <c r="B2185" s="315"/>
      <c r="C2185" s="315"/>
      <c r="D2185" s="316" t="s">
        <v>200</v>
      </c>
      <c r="E2185" s="317"/>
      <c r="F2185" s="317"/>
      <c r="G2185" s="319" t="n">
        <v>3</v>
      </c>
      <c r="H2185" s="315"/>
    </row>
    <row r="2186" customFormat="false" ht="15" hidden="false" customHeight="true" outlineLevel="0" collapsed="false">
      <c r="A2186" s="189" t="s">
        <v>2230</v>
      </c>
      <c r="B2186" s="189" t="s">
        <v>109</v>
      </c>
      <c r="C2186" s="189" t="s">
        <v>1874</v>
      </c>
      <c r="D2186" s="190" t="s">
        <v>1875</v>
      </c>
      <c r="E2186" s="190"/>
      <c r="F2186" s="189" t="s">
        <v>231</v>
      </c>
      <c r="G2186" s="192" t="n">
        <v>1</v>
      </c>
      <c r="H2186" s="192" t="n">
        <v>0</v>
      </c>
    </row>
    <row r="2187" customFormat="false" ht="15" hidden="false" customHeight="false" outlineLevel="0" collapsed="false">
      <c r="A2187" s="315"/>
      <c r="B2187" s="315"/>
      <c r="C2187" s="315"/>
      <c r="D2187" s="316" t="s">
        <v>188</v>
      </c>
      <c r="E2187" s="317"/>
      <c r="F2187" s="317"/>
      <c r="G2187" s="318" t="n">
        <v>1</v>
      </c>
      <c r="H2187" s="315"/>
    </row>
    <row r="2188" customFormat="false" ht="15" hidden="false" customHeight="true" outlineLevel="0" collapsed="false">
      <c r="A2188" s="194" t="s">
        <v>2231</v>
      </c>
      <c r="B2188" s="194" t="s">
        <v>109</v>
      </c>
      <c r="C2188" s="194" t="s">
        <v>1930</v>
      </c>
      <c r="D2188" s="195" t="s">
        <v>1931</v>
      </c>
      <c r="E2188" s="195"/>
      <c r="F2188" s="194" t="s">
        <v>231</v>
      </c>
      <c r="G2188" s="197" t="n">
        <v>1</v>
      </c>
      <c r="H2188" s="197" t="n">
        <v>0</v>
      </c>
    </row>
    <row r="2189" customFormat="false" ht="15" hidden="false" customHeight="false" outlineLevel="0" collapsed="false">
      <c r="A2189" s="315"/>
      <c r="B2189" s="315"/>
      <c r="C2189" s="315"/>
      <c r="D2189" s="316" t="s">
        <v>188</v>
      </c>
      <c r="E2189" s="317"/>
      <c r="F2189" s="317"/>
      <c r="G2189" s="319" t="n">
        <v>1</v>
      </c>
      <c r="H2189" s="315"/>
    </row>
    <row r="2190" customFormat="false" ht="15" hidden="false" customHeight="true" outlineLevel="0" collapsed="false">
      <c r="A2190" s="189" t="s">
        <v>2232</v>
      </c>
      <c r="B2190" s="189" t="s">
        <v>109</v>
      </c>
      <c r="C2190" s="189" t="s">
        <v>1760</v>
      </c>
      <c r="D2190" s="190" t="s">
        <v>1761</v>
      </c>
      <c r="E2190" s="190"/>
      <c r="F2190" s="189" t="s">
        <v>237</v>
      </c>
      <c r="G2190" s="192" t="n">
        <v>43</v>
      </c>
      <c r="H2190" s="192" t="n">
        <v>0</v>
      </c>
    </row>
    <row r="2191" customFormat="false" ht="15" hidden="false" customHeight="false" outlineLevel="0" collapsed="false">
      <c r="A2191" s="315"/>
      <c r="B2191" s="315"/>
      <c r="C2191" s="315"/>
      <c r="D2191" s="316" t="s">
        <v>335</v>
      </c>
      <c r="E2191" s="317"/>
      <c r="F2191" s="317"/>
      <c r="G2191" s="318" t="n">
        <v>43</v>
      </c>
      <c r="H2191" s="315"/>
    </row>
    <row r="2192" customFormat="false" ht="15" hidden="false" customHeight="true" outlineLevel="0" collapsed="false">
      <c r="A2192" s="194" t="s">
        <v>2233</v>
      </c>
      <c r="B2192" s="194" t="s">
        <v>109</v>
      </c>
      <c r="C2192" s="194" t="s">
        <v>1934</v>
      </c>
      <c r="D2192" s="195" t="s">
        <v>1935</v>
      </c>
      <c r="E2192" s="195"/>
      <c r="F2192" s="194" t="s">
        <v>237</v>
      </c>
      <c r="G2192" s="197" t="n">
        <v>46.87</v>
      </c>
      <c r="H2192" s="197" t="n">
        <v>0</v>
      </c>
    </row>
    <row r="2193" customFormat="false" ht="15" hidden="false" customHeight="false" outlineLevel="0" collapsed="false">
      <c r="A2193" s="315"/>
      <c r="B2193" s="315"/>
      <c r="C2193" s="315"/>
      <c r="D2193" s="316" t="s">
        <v>335</v>
      </c>
      <c r="E2193" s="317"/>
      <c r="F2193" s="317"/>
      <c r="G2193" s="319" t="n">
        <v>43</v>
      </c>
      <c r="H2193" s="315"/>
    </row>
    <row r="2194" customFormat="false" ht="15" hidden="false" customHeight="false" outlineLevel="0" collapsed="false">
      <c r="A2194" s="194"/>
      <c r="B2194" s="194"/>
      <c r="C2194" s="194"/>
      <c r="D2194" s="316" t="s">
        <v>5220</v>
      </c>
      <c r="E2194" s="317"/>
      <c r="F2194" s="317"/>
      <c r="G2194" s="319" t="n">
        <v>3.87</v>
      </c>
      <c r="H2194" s="198"/>
    </row>
    <row r="2195" customFormat="false" ht="24.05" hidden="false" customHeight="true" outlineLevel="0" collapsed="false">
      <c r="A2195" s="189" t="s">
        <v>2234</v>
      </c>
      <c r="B2195" s="189" t="s">
        <v>109</v>
      </c>
      <c r="C2195" s="189" t="s">
        <v>2235</v>
      </c>
      <c r="D2195" s="190" t="s">
        <v>1938</v>
      </c>
      <c r="E2195" s="190"/>
      <c r="F2195" s="189" t="s">
        <v>237</v>
      </c>
      <c r="G2195" s="192" t="n">
        <v>43</v>
      </c>
      <c r="H2195" s="192" t="n">
        <v>0</v>
      </c>
    </row>
    <row r="2196" customFormat="false" ht="15" hidden="false" customHeight="false" outlineLevel="0" collapsed="false">
      <c r="A2196" s="315"/>
      <c r="B2196" s="315"/>
      <c r="C2196" s="315"/>
      <c r="D2196" s="316" t="s">
        <v>335</v>
      </c>
      <c r="E2196" s="317"/>
      <c r="F2196" s="317"/>
      <c r="G2196" s="318" t="n">
        <v>43</v>
      </c>
      <c r="H2196" s="315"/>
    </row>
    <row r="2197" customFormat="false" ht="15" hidden="false" customHeight="true" outlineLevel="0" collapsed="false">
      <c r="A2197" s="189" t="s">
        <v>2236</v>
      </c>
      <c r="B2197" s="189" t="s">
        <v>109</v>
      </c>
      <c r="C2197" s="189" t="s">
        <v>1784</v>
      </c>
      <c r="D2197" s="190" t="s">
        <v>1785</v>
      </c>
      <c r="E2197" s="190"/>
      <c r="F2197" s="189" t="s">
        <v>1786</v>
      </c>
      <c r="G2197" s="192" t="n">
        <v>12</v>
      </c>
      <c r="H2197" s="192" t="n">
        <v>0</v>
      </c>
    </row>
    <row r="2198" customFormat="false" ht="15" hidden="false" customHeight="false" outlineLevel="0" collapsed="false">
      <c r="A2198" s="315"/>
      <c r="B2198" s="315"/>
      <c r="C2198" s="315"/>
      <c r="D2198" s="316" t="s">
        <v>240</v>
      </c>
      <c r="E2198" s="317"/>
      <c r="F2198" s="317"/>
      <c r="G2198" s="318" t="n">
        <v>12</v>
      </c>
      <c r="H2198" s="315"/>
    </row>
    <row r="2199" customFormat="false" ht="24.05" hidden="false" customHeight="true" outlineLevel="0" collapsed="false">
      <c r="A2199" s="194" t="s">
        <v>2237</v>
      </c>
      <c r="B2199" s="194" t="s">
        <v>109</v>
      </c>
      <c r="C2199" s="194" t="s">
        <v>1788</v>
      </c>
      <c r="D2199" s="195" t="s">
        <v>1789</v>
      </c>
      <c r="E2199" s="195"/>
      <c r="F2199" s="194" t="s">
        <v>237</v>
      </c>
      <c r="G2199" s="197" t="n">
        <v>13.2</v>
      </c>
      <c r="H2199" s="197" t="n">
        <v>0</v>
      </c>
    </row>
    <row r="2200" customFormat="false" ht="15" hidden="false" customHeight="false" outlineLevel="0" collapsed="false">
      <c r="A2200" s="315"/>
      <c r="B2200" s="315"/>
      <c r="C2200" s="315"/>
      <c r="D2200" s="316" t="s">
        <v>240</v>
      </c>
      <c r="E2200" s="317"/>
      <c r="F2200" s="317"/>
      <c r="G2200" s="319" t="n">
        <v>12</v>
      </c>
      <c r="H2200" s="315"/>
    </row>
    <row r="2201" customFormat="false" ht="15" hidden="false" customHeight="false" outlineLevel="0" collapsed="false">
      <c r="A2201" s="194"/>
      <c r="B2201" s="194"/>
      <c r="C2201" s="194"/>
      <c r="D2201" s="316" t="s">
        <v>5203</v>
      </c>
      <c r="E2201" s="317"/>
      <c r="F2201" s="317"/>
      <c r="G2201" s="319" t="n">
        <v>1.2</v>
      </c>
      <c r="H2201" s="198"/>
    </row>
    <row r="2202" customFormat="false" ht="15" hidden="false" customHeight="true" outlineLevel="0" collapsed="false">
      <c r="A2202" s="189" t="s">
        <v>2238</v>
      </c>
      <c r="B2202" s="189" t="s">
        <v>109</v>
      </c>
      <c r="C2202" s="189" t="s">
        <v>1778</v>
      </c>
      <c r="D2202" s="190" t="s">
        <v>1779</v>
      </c>
      <c r="E2202" s="190"/>
      <c r="F2202" s="189" t="s">
        <v>231</v>
      </c>
      <c r="G2202" s="192" t="n">
        <v>2</v>
      </c>
      <c r="H2202" s="192" t="n">
        <v>0</v>
      </c>
    </row>
    <row r="2203" customFormat="false" ht="15" hidden="false" customHeight="false" outlineLevel="0" collapsed="false">
      <c r="A2203" s="315"/>
      <c r="B2203" s="315"/>
      <c r="C2203" s="315"/>
      <c r="D2203" s="316" t="s">
        <v>197</v>
      </c>
      <c r="E2203" s="317"/>
      <c r="F2203" s="317"/>
      <c r="G2203" s="318" t="n">
        <v>2</v>
      </c>
      <c r="H2203" s="315"/>
    </row>
    <row r="2204" customFormat="false" ht="15" hidden="false" customHeight="true" outlineLevel="0" collapsed="false">
      <c r="A2204" s="194" t="s">
        <v>2239</v>
      </c>
      <c r="B2204" s="194" t="s">
        <v>109</v>
      </c>
      <c r="C2204" s="194" t="s">
        <v>2240</v>
      </c>
      <c r="D2204" s="195" t="s">
        <v>1944</v>
      </c>
      <c r="E2204" s="195"/>
      <c r="F2204" s="194" t="s">
        <v>252</v>
      </c>
      <c r="G2204" s="197" t="n">
        <v>2</v>
      </c>
      <c r="H2204" s="197" t="n">
        <v>0</v>
      </c>
    </row>
    <row r="2205" customFormat="false" ht="15" hidden="false" customHeight="false" outlineLevel="0" collapsed="false">
      <c r="A2205" s="315"/>
      <c r="B2205" s="315"/>
      <c r="C2205" s="315"/>
      <c r="D2205" s="316" t="s">
        <v>197</v>
      </c>
      <c r="E2205" s="317"/>
      <c r="F2205" s="317"/>
      <c r="G2205" s="319" t="n">
        <v>2</v>
      </c>
      <c r="H2205" s="315"/>
    </row>
    <row r="2206" customFormat="false" ht="15" hidden="false" customHeight="true" outlineLevel="0" collapsed="false">
      <c r="A2206" s="189" t="s">
        <v>2241</v>
      </c>
      <c r="B2206" s="189" t="s">
        <v>109</v>
      </c>
      <c r="C2206" s="189" t="s">
        <v>1791</v>
      </c>
      <c r="D2206" s="190" t="s">
        <v>1792</v>
      </c>
      <c r="E2206" s="190"/>
      <c r="F2206" s="189" t="s">
        <v>252</v>
      </c>
      <c r="G2206" s="192" t="n">
        <v>5</v>
      </c>
      <c r="H2206" s="192" t="n">
        <v>0</v>
      </c>
    </row>
    <row r="2207" customFormat="false" ht="15" hidden="false" customHeight="false" outlineLevel="0" collapsed="false">
      <c r="A2207" s="315"/>
      <c r="B2207" s="315"/>
      <c r="C2207" s="315"/>
      <c r="D2207" s="316" t="s">
        <v>209</v>
      </c>
      <c r="E2207" s="317"/>
      <c r="F2207" s="317"/>
      <c r="G2207" s="318" t="n">
        <v>5</v>
      </c>
      <c r="H2207" s="315"/>
    </row>
    <row r="2208" customFormat="false" ht="24.05" hidden="false" customHeight="true" outlineLevel="0" collapsed="false">
      <c r="A2208" s="194" t="s">
        <v>2242</v>
      </c>
      <c r="B2208" s="194" t="s">
        <v>109</v>
      </c>
      <c r="C2208" s="194" t="s">
        <v>1794</v>
      </c>
      <c r="D2208" s="195" t="s">
        <v>1795</v>
      </c>
      <c r="E2208" s="195"/>
      <c r="F2208" s="194" t="s">
        <v>252</v>
      </c>
      <c r="G2208" s="197" t="n">
        <v>5.5</v>
      </c>
      <c r="H2208" s="197" t="n">
        <v>0</v>
      </c>
    </row>
    <row r="2209" customFormat="false" ht="15" hidden="false" customHeight="false" outlineLevel="0" collapsed="false">
      <c r="A2209" s="315"/>
      <c r="B2209" s="315"/>
      <c r="C2209" s="315"/>
      <c r="D2209" s="316" t="s">
        <v>209</v>
      </c>
      <c r="E2209" s="317"/>
      <c r="F2209" s="317"/>
      <c r="G2209" s="319" t="n">
        <v>5</v>
      </c>
      <c r="H2209" s="315"/>
    </row>
    <row r="2210" customFormat="false" ht="15" hidden="false" customHeight="false" outlineLevel="0" collapsed="false">
      <c r="A2210" s="194"/>
      <c r="B2210" s="194"/>
      <c r="C2210" s="194"/>
      <c r="D2210" s="316" t="s">
        <v>5212</v>
      </c>
      <c r="E2210" s="317"/>
      <c r="F2210" s="317"/>
      <c r="G2210" s="319" t="n">
        <v>0.5</v>
      </c>
      <c r="H2210" s="198"/>
    </row>
    <row r="2211" customFormat="false" ht="15" hidden="false" customHeight="true" outlineLevel="0" collapsed="false">
      <c r="A2211" s="189" t="s">
        <v>2243</v>
      </c>
      <c r="B2211" s="189" t="s">
        <v>109</v>
      </c>
      <c r="C2211" s="189" t="s">
        <v>1791</v>
      </c>
      <c r="D2211" s="190" t="s">
        <v>1792</v>
      </c>
      <c r="E2211" s="190"/>
      <c r="F2211" s="189" t="s">
        <v>252</v>
      </c>
      <c r="G2211" s="192" t="n">
        <v>8</v>
      </c>
      <c r="H2211" s="192" t="n">
        <v>0</v>
      </c>
    </row>
    <row r="2212" customFormat="false" ht="15" hidden="false" customHeight="false" outlineLevel="0" collapsed="false">
      <c r="A2212" s="315"/>
      <c r="B2212" s="315"/>
      <c r="C2212" s="315"/>
      <c r="D2212" s="316" t="s">
        <v>219</v>
      </c>
      <c r="E2212" s="317"/>
      <c r="F2212" s="317"/>
      <c r="G2212" s="318" t="n">
        <v>8</v>
      </c>
      <c r="H2212" s="315"/>
    </row>
    <row r="2213" customFormat="false" ht="24.05" hidden="false" customHeight="true" outlineLevel="0" collapsed="false">
      <c r="A2213" s="194" t="s">
        <v>2244</v>
      </c>
      <c r="B2213" s="194" t="s">
        <v>109</v>
      </c>
      <c r="C2213" s="194" t="s">
        <v>1798</v>
      </c>
      <c r="D2213" s="195" t="s">
        <v>1799</v>
      </c>
      <c r="E2213" s="195"/>
      <c r="F2213" s="194" t="s">
        <v>252</v>
      </c>
      <c r="G2213" s="197" t="n">
        <v>8.8</v>
      </c>
      <c r="H2213" s="197" t="n">
        <v>0</v>
      </c>
    </row>
    <row r="2214" customFormat="false" ht="15" hidden="false" customHeight="false" outlineLevel="0" collapsed="false">
      <c r="A2214" s="315"/>
      <c r="B2214" s="315"/>
      <c r="C2214" s="315"/>
      <c r="D2214" s="316" t="s">
        <v>219</v>
      </c>
      <c r="E2214" s="317"/>
      <c r="F2214" s="317"/>
      <c r="G2214" s="319" t="n">
        <v>8</v>
      </c>
      <c r="H2214" s="315"/>
    </row>
    <row r="2215" customFormat="false" ht="15" hidden="false" customHeight="false" outlineLevel="0" collapsed="false">
      <c r="A2215" s="194"/>
      <c r="B2215" s="194"/>
      <c r="C2215" s="194"/>
      <c r="D2215" s="316" t="s">
        <v>5185</v>
      </c>
      <c r="E2215" s="317"/>
      <c r="F2215" s="317"/>
      <c r="G2215" s="319" t="n">
        <v>0.8</v>
      </c>
      <c r="H2215" s="198"/>
    </row>
    <row r="2216" customFormat="false" ht="15" hidden="false" customHeight="true" outlineLevel="0" collapsed="false">
      <c r="A2216" s="189" t="s">
        <v>2245</v>
      </c>
      <c r="B2216" s="189" t="s">
        <v>109</v>
      </c>
      <c r="C2216" s="189" t="s">
        <v>1804</v>
      </c>
      <c r="D2216" s="190" t="s">
        <v>1805</v>
      </c>
      <c r="E2216" s="190"/>
      <c r="F2216" s="189" t="s">
        <v>1625</v>
      </c>
      <c r="G2216" s="192" t="n">
        <v>20</v>
      </c>
      <c r="H2216" s="192" t="n">
        <v>0</v>
      </c>
    </row>
    <row r="2217" customFormat="false" ht="15" hidden="false" customHeight="false" outlineLevel="0" collapsed="false">
      <c r="A2217" s="315"/>
      <c r="B2217" s="315"/>
      <c r="C2217" s="315"/>
      <c r="D2217" s="316" t="s">
        <v>264</v>
      </c>
      <c r="E2217" s="317"/>
      <c r="F2217" s="317"/>
      <c r="G2217" s="318" t="n">
        <v>20</v>
      </c>
      <c r="H2217" s="315"/>
    </row>
    <row r="2218" customFormat="false" ht="15" hidden="false" customHeight="true" outlineLevel="0" collapsed="false">
      <c r="A2218" s="194" t="s">
        <v>2246</v>
      </c>
      <c r="B2218" s="194" t="s">
        <v>109</v>
      </c>
      <c r="C2218" s="194" t="s">
        <v>2247</v>
      </c>
      <c r="D2218" s="195" t="s">
        <v>1808</v>
      </c>
      <c r="E2218" s="195"/>
      <c r="F2218" s="194" t="s">
        <v>1625</v>
      </c>
      <c r="G2218" s="197" t="n">
        <v>22</v>
      </c>
      <c r="H2218" s="197" t="n">
        <v>0</v>
      </c>
    </row>
    <row r="2219" customFormat="false" ht="15" hidden="false" customHeight="false" outlineLevel="0" collapsed="false">
      <c r="A2219" s="315"/>
      <c r="B2219" s="315"/>
      <c r="C2219" s="315"/>
      <c r="D2219" s="316" t="s">
        <v>264</v>
      </c>
      <c r="E2219" s="317"/>
      <c r="F2219" s="317"/>
      <c r="G2219" s="319" t="n">
        <v>20</v>
      </c>
      <c r="H2219" s="315"/>
    </row>
    <row r="2220" customFormat="false" ht="15" hidden="false" customHeight="false" outlineLevel="0" collapsed="false">
      <c r="A2220" s="194"/>
      <c r="B2220" s="194"/>
      <c r="C2220" s="194"/>
      <c r="D2220" s="316" t="s">
        <v>5206</v>
      </c>
      <c r="E2220" s="317"/>
      <c r="F2220" s="317"/>
      <c r="G2220" s="319" t="n">
        <v>2</v>
      </c>
      <c r="H2220" s="198"/>
    </row>
    <row r="2221" customFormat="false" ht="15" hidden="false" customHeight="true" outlineLevel="0" collapsed="false">
      <c r="A2221" s="189" t="s">
        <v>2248</v>
      </c>
      <c r="B2221" s="189" t="s">
        <v>109</v>
      </c>
      <c r="C2221" s="189" t="s">
        <v>1801</v>
      </c>
      <c r="D2221" s="190" t="s">
        <v>1802</v>
      </c>
      <c r="E2221" s="190"/>
      <c r="F2221" s="189" t="s">
        <v>231</v>
      </c>
      <c r="G2221" s="192" t="n">
        <v>1</v>
      </c>
      <c r="H2221" s="192" t="n">
        <v>0</v>
      </c>
    </row>
    <row r="2222" customFormat="false" ht="15" hidden="false" customHeight="false" outlineLevel="0" collapsed="false">
      <c r="A2222" s="315"/>
      <c r="B2222" s="315"/>
      <c r="C2222" s="315"/>
      <c r="D2222" s="316" t="s">
        <v>188</v>
      </c>
      <c r="E2222" s="317"/>
      <c r="F2222" s="317"/>
      <c r="G2222" s="318" t="n">
        <v>1</v>
      </c>
      <c r="H2222" s="315"/>
    </row>
    <row r="2223" customFormat="false" ht="24.05" hidden="false" customHeight="true" outlineLevel="0" collapsed="false">
      <c r="A2223" s="189" t="s">
        <v>2249</v>
      </c>
      <c r="B2223" s="189" t="s">
        <v>109</v>
      </c>
      <c r="C2223" s="189" t="s">
        <v>1810</v>
      </c>
      <c r="D2223" s="190" t="s">
        <v>1811</v>
      </c>
      <c r="E2223" s="190"/>
      <c r="F2223" s="189" t="s">
        <v>1637</v>
      </c>
      <c r="G2223" s="192" t="n">
        <v>12</v>
      </c>
      <c r="H2223" s="192" t="n">
        <v>0</v>
      </c>
    </row>
    <row r="2224" customFormat="false" ht="15" hidden="false" customHeight="false" outlineLevel="0" collapsed="false">
      <c r="A2224" s="315"/>
      <c r="B2224" s="315"/>
      <c r="C2224" s="315"/>
      <c r="D2224" s="316" t="s">
        <v>240</v>
      </c>
      <c r="E2224" s="317"/>
      <c r="F2224" s="317"/>
      <c r="G2224" s="318" t="n">
        <v>12</v>
      </c>
      <c r="H2224" s="315"/>
    </row>
    <row r="2225" customFormat="false" ht="24.05" hidden="false" customHeight="true" outlineLevel="0" collapsed="false">
      <c r="A2225" s="189" t="s">
        <v>2250</v>
      </c>
      <c r="B2225" s="189" t="s">
        <v>109</v>
      </c>
      <c r="C2225" s="189" t="s">
        <v>2251</v>
      </c>
      <c r="D2225" s="190" t="s">
        <v>1814</v>
      </c>
      <c r="E2225" s="190"/>
      <c r="F2225" s="189" t="s">
        <v>1219</v>
      </c>
      <c r="G2225" s="192" t="n">
        <v>1</v>
      </c>
      <c r="H2225" s="192" t="n">
        <v>0</v>
      </c>
    </row>
    <row r="2226" customFormat="false" ht="15" hidden="false" customHeight="false" outlineLevel="0" collapsed="false">
      <c r="A2226" s="315"/>
      <c r="B2226" s="315"/>
      <c r="C2226" s="315"/>
      <c r="D2226" s="316" t="s">
        <v>188</v>
      </c>
      <c r="E2226" s="317"/>
      <c r="F2226" s="317"/>
      <c r="G2226" s="318" t="n">
        <v>1</v>
      </c>
      <c r="H2226" s="315"/>
    </row>
    <row r="2227" customFormat="false" ht="15" hidden="false" customHeight="true" outlineLevel="0" collapsed="false">
      <c r="A2227" s="189" t="s">
        <v>2252</v>
      </c>
      <c r="B2227" s="189" t="s">
        <v>109</v>
      </c>
      <c r="C2227" s="189" t="s">
        <v>1822</v>
      </c>
      <c r="D2227" s="190" t="s">
        <v>1823</v>
      </c>
      <c r="E2227" s="190"/>
      <c r="F2227" s="189" t="s">
        <v>237</v>
      </c>
      <c r="G2227" s="192" t="n">
        <v>2</v>
      </c>
      <c r="H2227" s="192" t="n">
        <v>0</v>
      </c>
    </row>
    <row r="2228" customFormat="false" ht="15" hidden="false" customHeight="false" outlineLevel="0" collapsed="false">
      <c r="A2228" s="315"/>
      <c r="B2228" s="315"/>
      <c r="C2228" s="315"/>
      <c r="D2228" s="316" t="s">
        <v>197</v>
      </c>
      <c r="E2228" s="317"/>
      <c r="F2228" s="317"/>
      <c r="G2228" s="318" t="n">
        <v>2</v>
      </c>
      <c r="H2228" s="315"/>
    </row>
    <row r="2229" customFormat="false" ht="24.05" hidden="false" customHeight="true" outlineLevel="0" collapsed="false">
      <c r="A2229" s="194" t="s">
        <v>2253</v>
      </c>
      <c r="B2229" s="194" t="s">
        <v>109</v>
      </c>
      <c r="C2229" s="194" t="s">
        <v>2254</v>
      </c>
      <c r="D2229" s="195" t="s">
        <v>1826</v>
      </c>
      <c r="E2229" s="195"/>
      <c r="F2229" s="194" t="s">
        <v>237</v>
      </c>
      <c r="G2229" s="197" t="n">
        <v>2</v>
      </c>
      <c r="H2229" s="197" t="n">
        <v>0</v>
      </c>
    </row>
    <row r="2230" customFormat="false" ht="15" hidden="false" customHeight="false" outlineLevel="0" collapsed="false">
      <c r="A2230" s="315"/>
      <c r="B2230" s="315"/>
      <c r="C2230" s="315"/>
      <c r="D2230" s="316" t="s">
        <v>197</v>
      </c>
      <c r="E2230" s="317"/>
      <c r="F2230" s="317"/>
      <c r="G2230" s="319" t="n">
        <v>2</v>
      </c>
      <c r="H2230" s="315"/>
    </row>
    <row r="2231" customFormat="false" ht="15" hidden="false" customHeight="true" outlineLevel="0" collapsed="false">
      <c r="A2231" s="189" t="s">
        <v>2255</v>
      </c>
      <c r="B2231" s="189" t="s">
        <v>109</v>
      </c>
      <c r="C2231" s="189" t="s">
        <v>573</v>
      </c>
      <c r="D2231" s="190" t="s">
        <v>1828</v>
      </c>
      <c r="E2231" s="190"/>
      <c r="F2231" s="189" t="s">
        <v>231</v>
      </c>
      <c r="G2231" s="192" t="n">
        <v>1</v>
      </c>
      <c r="H2231" s="192" t="n">
        <v>0</v>
      </c>
    </row>
    <row r="2232" customFormat="false" ht="15" hidden="false" customHeight="false" outlineLevel="0" collapsed="false">
      <c r="A2232" s="315"/>
      <c r="B2232" s="315"/>
      <c r="C2232" s="315"/>
      <c r="D2232" s="316" t="s">
        <v>188</v>
      </c>
      <c r="E2232" s="317"/>
      <c r="F2232" s="317"/>
      <c r="G2232" s="318" t="n">
        <v>1</v>
      </c>
      <c r="H2232" s="315"/>
    </row>
    <row r="2233" customFormat="false" ht="15" hidden="false" customHeight="true" outlineLevel="0" collapsed="false">
      <c r="A2233" s="189" t="s">
        <v>2256</v>
      </c>
      <c r="B2233" s="189" t="s">
        <v>109</v>
      </c>
      <c r="C2233" s="189" t="s">
        <v>1830</v>
      </c>
      <c r="D2233" s="190" t="s">
        <v>1831</v>
      </c>
      <c r="E2233" s="190"/>
      <c r="F2233" s="189" t="s">
        <v>231</v>
      </c>
      <c r="G2233" s="192" t="n">
        <v>1</v>
      </c>
      <c r="H2233" s="192" t="n">
        <v>0</v>
      </c>
    </row>
    <row r="2234" customFormat="false" ht="15" hidden="false" customHeight="false" outlineLevel="0" collapsed="false">
      <c r="A2234" s="315"/>
      <c r="B2234" s="315"/>
      <c r="C2234" s="315"/>
      <c r="D2234" s="316" t="s">
        <v>188</v>
      </c>
      <c r="E2234" s="317"/>
      <c r="F2234" s="317"/>
      <c r="G2234" s="318" t="n">
        <v>1</v>
      </c>
      <c r="H2234" s="315"/>
    </row>
    <row r="2235" customFormat="false" ht="24.05" hidden="false" customHeight="true" outlineLevel="0" collapsed="false">
      <c r="A2235" s="189" t="s">
        <v>2257</v>
      </c>
      <c r="B2235" s="189" t="s">
        <v>109</v>
      </c>
      <c r="C2235" s="189" t="s">
        <v>1833</v>
      </c>
      <c r="D2235" s="190" t="s">
        <v>1834</v>
      </c>
      <c r="E2235" s="190"/>
      <c r="F2235" s="189" t="s">
        <v>231</v>
      </c>
      <c r="G2235" s="192" t="n">
        <v>2</v>
      </c>
      <c r="H2235" s="192" t="n">
        <v>0</v>
      </c>
    </row>
    <row r="2236" customFormat="false" ht="15" hidden="false" customHeight="false" outlineLevel="0" collapsed="false">
      <c r="A2236" s="315"/>
      <c r="B2236" s="315"/>
      <c r="C2236" s="315"/>
      <c r="D2236" s="316" t="s">
        <v>197</v>
      </c>
      <c r="E2236" s="317"/>
      <c r="F2236" s="317"/>
      <c r="G2236" s="318" t="n">
        <v>2</v>
      </c>
      <c r="H2236" s="315"/>
    </row>
    <row r="2237" customFormat="false" ht="24.05" hidden="false" customHeight="true" outlineLevel="0" collapsed="false">
      <c r="A2237" s="189" t="s">
        <v>2258</v>
      </c>
      <c r="B2237" s="189" t="s">
        <v>109</v>
      </c>
      <c r="C2237" s="189" t="s">
        <v>1623</v>
      </c>
      <c r="D2237" s="190" t="s">
        <v>1842</v>
      </c>
      <c r="E2237" s="190"/>
      <c r="F2237" s="189" t="s">
        <v>1625</v>
      </c>
      <c r="G2237" s="192" t="n">
        <v>37</v>
      </c>
      <c r="H2237" s="192" t="n">
        <v>0</v>
      </c>
    </row>
    <row r="2238" customFormat="false" ht="15" hidden="false" customHeight="false" outlineLevel="0" collapsed="false">
      <c r="A2238" s="315"/>
      <c r="B2238" s="315"/>
      <c r="C2238" s="315"/>
      <c r="D2238" s="316" t="s">
        <v>317</v>
      </c>
      <c r="E2238" s="317"/>
      <c r="F2238" s="317"/>
      <c r="G2238" s="318" t="n">
        <v>37</v>
      </c>
      <c r="H2238" s="315"/>
    </row>
    <row r="2239" customFormat="false" ht="15" hidden="false" customHeight="true" outlineLevel="0" collapsed="false">
      <c r="A2239" s="194" t="s">
        <v>2259</v>
      </c>
      <c r="B2239" s="194" t="s">
        <v>109</v>
      </c>
      <c r="C2239" s="194" t="s">
        <v>1963</v>
      </c>
      <c r="D2239" s="195" t="s">
        <v>1845</v>
      </c>
      <c r="E2239" s="195"/>
      <c r="F2239" s="194" t="s">
        <v>1625</v>
      </c>
      <c r="G2239" s="197" t="n">
        <v>31.9</v>
      </c>
      <c r="H2239" s="197" t="n">
        <v>0</v>
      </c>
    </row>
    <row r="2240" customFormat="false" ht="15" hidden="false" customHeight="false" outlineLevel="0" collapsed="false">
      <c r="A2240" s="315"/>
      <c r="B2240" s="315"/>
      <c r="C2240" s="315"/>
      <c r="D2240" s="316" t="s">
        <v>292</v>
      </c>
      <c r="E2240" s="317"/>
      <c r="F2240" s="317"/>
      <c r="G2240" s="319" t="n">
        <v>29</v>
      </c>
      <c r="H2240" s="315"/>
    </row>
    <row r="2241" customFormat="false" ht="15" hidden="false" customHeight="false" outlineLevel="0" collapsed="false">
      <c r="A2241" s="194"/>
      <c r="B2241" s="194"/>
      <c r="C2241" s="194"/>
      <c r="D2241" s="316" t="s">
        <v>5221</v>
      </c>
      <c r="E2241" s="317"/>
      <c r="F2241" s="317"/>
      <c r="G2241" s="319" t="n">
        <v>2.9</v>
      </c>
      <c r="H2241" s="198"/>
    </row>
    <row r="2242" customFormat="false" ht="15" hidden="false" customHeight="true" outlineLevel="0" collapsed="false">
      <c r="A2242" s="194" t="s">
        <v>2260</v>
      </c>
      <c r="B2242" s="194" t="s">
        <v>109</v>
      </c>
      <c r="C2242" s="194" t="s">
        <v>1847</v>
      </c>
      <c r="D2242" s="195" t="s">
        <v>1848</v>
      </c>
      <c r="E2242" s="195"/>
      <c r="F2242" s="194" t="s">
        <v>1625</v>
      </c>
      <c r="G2242" s="197" t="n">
        <v>4.4</v>
      </c>
      <c r="H2242" s="197" t="n">
        <v>0</v>
      </c>
    </row>
    <row r="2243" customFormat="false" ht="15" hidden="false" customHeight="false" outlineLevel="0" collapsed="false">
      <c r="A2243" s="315"/>
      <c r="B2243" s="315"/>
      <c r="C2243" s="315"/>
      <c r="D2243" s="316" t="s">
        <v>205</v>
      </c>
      <c r="E2243" s="317"/>
      <c r="F2243" s="317"/>
      <c r="G2243" s="319" t="n">
        <v>4</v>
      </c>
      <c r="H2243" s="315"/>
    </row>
    <row r="2244" customFormat="false" ht="15" hidden="false" customHeight="false" outlineLevel="0" collapsed="false">
      <c r="A2244" s="194"/>
      <c r="B2244" s="194"/>
      <c r="C2244" s="194"/>
      <c r="D2244" s="316" t="s">
        <v>5210</v>
      </c>
      <c r="E2244" s="317"/>
      <c r="F2244" s="317"/>
      <c r="G2244" s="319" t="n">
        <v>0.4</v>
      </c>
      <c r="H2244" s="198"/>
    </row>
    <row r="2245" customFormat="false" ht="15" hidden="false" customHeight="true" outlineLevel="0" collapsed="false">
      <c r="A2245" s="194" t="s">
        <v>2261</v>
      </c>
      <c r="B2245" s="194" t="s">
        <v>109</v>
      </c>
      <c r="C2245" s="194" t="s">
        <v>1627</v>
      </c>
      <c r="D2245" s="195" t="s">
        <v>1850</v>
      </c>
      <c r="E2245" s="195"/>
      <c r="F2245" s="194" t="s">
        <v>1625</v>
      </c>
      <c r="G2245" s="197" t="n">
        <v>4.4</v>
      </c>
      <c r="H2245" s="197" t="n">
        <v>0</v>
      </c>
    </row>
    <row r="2246" customFormat="false" ht="15" hidden="false" customHeight="false" outlineLevel="0" collapsed="false">
      <c r="A2246" s="315"/>
      <c r="B2246" s="315"/>
      <c r="C2246" s="315"/>
      <c r="D2246" s="316" t="s">
        <v>205</v>
      </c>
      <c r="E2246" s="317"/>
      <c r="F2246" s="317"/>
      <c r="G2246" s="319" t="n">
        <v>4</v>
      </c>
      <c r="H2246" s="315"/>
    </row>
    <row r="2247" customFormat="false" ht="15" hidden="false" customHeight="false" outlineLevel="0" collapsed="false">
      <c r="A2247" s="194"/>
      <c r="B2247" s="194"/>
      <c r="C2247" s="194"/>
      <c r="D2247" s="316" t="s">
        <v>5210</v>
      </c>
      <c r="E2247" s="317"/>
      <c r="F2247" s="317"/>
      <c r="G2247" s="319" t="n">
        <v>0.4</v>
      </c>
      <c r="H2247" s="198"/>
    </row>
    <row r="2248" customFormat="false" ht="15" hidden="false" customHeight="true" outlineLevel="0" collapsed="false">
      <c r="A2248" s="189" t="s">
        <v>2262</v>
      </c>
      <c r="B2248" s="189" t="s">
        <v>109</v>
      </c>
      <c r="C2248" s="189" t="s">
        <v>1113</v>
      </c>
      <c r="D2248" s="190" t="s">
        <v>2263</v>
      </c>
      <c r="E2248" s="190"/>
      <c r="F2248" s="189" t="s">
        <v>252</v>
      </c>
      <c r="G2248" s="192" t="n">
        <v>483.75</v>
      </c>
      <c r="H2248" s="192" t="n">
        <v>0</v>
      </c>
    </row>
    <row r="2249" customFormat="false" ht="15" hidden="false" customHeight="false" outlineLevel="0" collapsed="false">
      <c r="A2249" s="315"/>
      <c r="B2249" s="315"/>
      <c r="C2249" s="315"/>
      <c r="D2249" s="316" t="s">
        <v>5222</v>
      </c>
      <c r="E2249" s="317"/>
      <c r="F2249" s="317"/>
      <c r="G2249" s="318" t="n">
        <v>483.75</v>
      </c>
      <c r="H2249" s="315"/>
    </row>
    <row r="2250" customFormat="false" ht="24.05" hidden="false" customHeight="true" outlineLevel="0" collapsed="false">
      <c r="A2250" s="189" t="s">
        <v>2265</v>
      </c>
      <c r="B2250" s="189" t="s">
        <v>109</v>
      </c>
      <c r="C2250" s="189" t="s">
        <v>1635</v>
      </c>
      <c r="D2250" s="190" t="s">
        <v>2266</v>
      </c>
      <c r="E2250" s="190"/>
      <c r="F2250" s="189" t="s">
        <v>1637</v>
      </c>
      <c r="G2250" s="192" t="n">
        <v>65</v>
      </c>
      <c r="H2250" s="192" t="n">
        <v>0</v>
      </c>
    </row>
    <row r="2251" customFormat="false" ht="15" hidden="false" customHeight="false" outlineLevel="0" collapsed="false">
      <c r="A2251" s="315"/>
      <c r="B2251" s="315"/>
      <c r="C2251" s="315"/>
      <c r="D2251" s="316" t="s">
        <v>405</v>
      </c>
      <c r="E2251" s="317"/>
      <c r="F2251" s="317"/>
      <c r="G2251" s="318" t="n">
        <v>65</v>
      </c>
      <c r="H2251" s="315"/>
    </row>
    <row r="2252" customFormat="false" ht="15" hidden="false" customHeight="true" outlineLevel="0" collapsed="false">
      <c r="A2252" s="189" t="s">
        <v>2268</v>
      </c>
      <c r="B2252" s="189" t="s">
        <v>109</v>
      </c>
      <c r="C2252" s="189" t="s">
        <v>1635</v>
      </c>
      <c r="D2252" s="190" t="s">
        <v>2269</v>
      </c>
      <c r="E2252" s="190"/>
      <c r="F2252" s="189" t="s">
        <v>1637</v>
      </c>
      <c r="G2252" s="192" t="n">
        <v>25</v>
      </c>
      <c r="H2252" s="192" t="n">
        <v>0</v>
      </c>
    </row>
    <row r="2253" customFormat="false" ht="15" hidden="false" customHeight="false" outlineLevel="0" collapsed="false">
      <c r="A2253" s="315"/>
      <c r="B2253" s="315"/>
      <c r="C2253" s="315"/>
      <c r="D2253" s="316" t="s">
        <v>281</v>
      </c>
      <c r="E2253" s="317"/>
      <c r="F2253" s="317"/>
      <c r="G2253" s="318" t="n">
        <v>25</v>
      </c>
      <c r="H2253" s="315"/>
    </row>
    <row r="2254" customFormat="false" ht="15" hidden="false" customHeight="true" outlineLevel="0" collapsed="false">
      <c r="A2254" s="189" t="s">
        <v>2270</v>
      </c>
      <c r="B2254" s="189" t="s">
        <v>109</v>
      </c>
      <c r="C2254" s="189" t="s">
        <v>1643</v>
      </c>
      <c r="D2254" s="190" t="s">
        <v>2271</v>
      </c>
      <c r="E2254" s="190"/>
      <c r="F2254" s="189" t="s">
        <v>1637</v>
      </c>
      <c r="G2254" s="192" t="n">
        <v>25</v>
      </c>
      <c r="H2254" s="192" t="n">
        <v>0</v>
      </c>
    </row>
    <row r="2255" customFormat="false" ht="15" hidden="false" customHeight="false" outlineLevel="0" collapsed="false">
      <c r="A2255" s="315"/>
      <c r="B2255" s="315"/>
      <c r="C2255" s="315"/>
      <c r="D2255" s="316" t="s">
        <v>281</v>
      </c>
      <c r="E2255" s="317"/>
      <c r="F2255" s="317"/>
      <c r="G2255" s="318" t="n">
        <v>25</v>
      </c>
      <c r="H2255" s="315"/>
    </row>
    <row r="2256" customFormat="false" ht="24.05" hidden="false" customHeight="true" outlineLevel="0" collapsed="false">
      <c r="A2256" s="189" t="s">
        <v>2272</v>
      </c>
      <c r="B2256" s="189" t="s">
        <v>109</v>
      </c>
      <c r="C2256" s="189" t="s">
        <v>2273</v>
      </c>
      <c r="D2256" s="190" t="s">
        <v>2274</v>
      </c>
      <c r="E2256" s="190"/>
      <c r="F2256" s="189" t="s">
        <v>1637</v>
      </c>
      <c r="G2256" s="192" t="n">
        <v>25</v>
      </c>
      <c r="H2256" s="192" t="n">
        <v>0</v>
      </c>
    </row>
    <row r="2257" customFormat="false" ht="15" hidden="false" customHeight="false" outlineLevel="0" collapsed="false">
      <c r="A2257" s="315"/>
      <c r="B2257" s="315"/>
      <c r="C2257" s="315"/>
      <c r="D2257" s="316" t="s">
        <v>281</v>
      </c>
      <c r="E2257" s="317"/>
      <c r="F2257" s="317"/>
      <c r="G2257" s="318" t="n">
        <v>25</v>
      </c>
      <c r="H2257" s="315"/>
    </row>
    <row r="2258" customFormat="false" ht="15" hidden="false" customHeight="true" outlineLevel="0" collapsed="false">
      <c r="A2258" s="189" t="s">
        <v>2275</v>
      </c>
      <c r="B2258" s="189" t="s">
        <v>109</v>
      </c>
      <c r="C2258" s="189" t="s">
        <v>2273</v>
      </c>
      <c r="D2258" s="190" t="s">
        <v>2276</v>
      </c>
      <c r="E2258" s="190"/>
      <c r="F2258" s="189" t="s">
        <v>1637</v>
      </c>
      <c r="G2258" s="192" t="n">
        <v>16</v>
      </c>
      <c r="H2258" s="192" t="n">
        <v>0</v>
      </c>
    </row>
    <row r="2259" customFormat="false" ht="15" hidden="false" customHeight="false" outlineLevel="0" collapsed="false">
      <c r="A2259" s="315"/>
      <c r="B2259" s="315"/>
      <c r="C2259" s="315"/>
      <c r="D2259" s="316" t="s">
        <v>203</v>
      </c>
      <c r="E2259" s="317"/>
      <c r="F2259" s="317"/>
      <c r="G2259" s="318" t="n">
        <v>16</v>
      </c>
      <c r="H2259" s="315"/>
    </row>
    <row r="2260" customFormat="false" ht="15" hidden="false" customHeight="true" outlineLevel="0" collapsed="false">
      <c r="A2260" s="189" t="s">
        <v>2277</v>
      </c>
      <c r="B2260" s="189" t="s">
        <v>109</v>
      </c>
      <c r="C2260" s="189" t="s">
        <v>1646</v>
      </c>
      <c r="D2260" s="190" t="s">
        <v>1647</v>
      </c>
      <c r="E2260" s="190"/>
      <c r="F2260" s="189" t="s">
        <v>1637</v>
      </c>
      <c r="G2260" s="192" t="n">
        <v>25</v>
      </c>
      <c r="H2260" s="192" t="n">
        <v>0</v>
      </c>
    </row>
    <row r="2261" customFormat="false" ht="15" hidden="false" customHeight="false" outlineLevel="0" collapsed="false">
      <c r="A2261" s="315"/>
      <c r="B2261" s="315"/>
      <c r="C2261" s="315"/>
      <c r="D2261" s="316" t="s">
        <v>281</v>
      </c>
      <c r="E2261" s="317"/>
      <c r="F2261" s="317"/>
      <c r="G2261" s="318" t="n">
        <v>25</v>
      </c>
      <c r="H2261" s="315"/>
    </row>
    <row r="2262" customFormat="false" ht="15" hidden="false" customHeight="true" outlineLevel="0" collapsed="false">
      <c r="A2262" s="189" t="s">
        <v>2278</v>
      </c>
      <c r="B2262" s="189" t="s">
        <v>109</v>
      </c>
      <c r="C2262" s="189" t="s">
        <v>1646</v>
      </c>
      <c r="D2262" s="190" t="s">
        <v>1649</v>
      </c>
      <c r="E2262" s="190"/>
      <c r="F2262" s="189" t="s">
        <v>1637</v>
      </c>
      <c r="G2262" s="192" t="n">
        <v>3</v>
      </c>
      <c r="H2262" s="192" t="n">
        <v>0</v>
      </c>
    </row>
    <row r="2263" customFormat="false" ht="15" hidden="false" customHeight="false" outlineLevel="0" collapsed="false">
      <c r="A2263" s="315"/>
      <c r="B2263" s="315"/>
      <c r="C2263" s="315"/>
      <c r="D2263" s="316" t="s">
        <v>200</v>
      </c>
      <c r="E2263" s="317"/>
      <c r="F2263" s="317"/>
      <c r="G2263" s="318" t="n">
        <v>3</v>
      </c>
      <c r="H2263" s="315"/>
    </row>
    <row r="2264" customFormat="false" ht="15" hidden="false" customHeight="true" outlineLevel="0" collapsed="false">
      <c r="A2264" s="189" t="s">
        <v>2279</v>
      </c>
      <c r="B2264" s="189" t="s">
        <v>109</v>
      </c>
      <c r="C2264" s="189" t="s">
        <v>1646</v>
      </c>
      <c r="D2264" s="190" t="s">
        <v>2280</v>
      </c>
      <c r="E2264" s="190"/>
      <c r="F2264" s="189" t="s">
        <v>1637</v>
      </c>
      <c r="G2264" s="192" t="n">
        <v>30</v>
      </c>
      <c r="H2264" s="192" t="n">
        <v>0</v>
      </c>
    </row>
    <row r="2265" customFormat="false" ht="15" hidden="false" customHeight="false" outlineLevel="0" collapsed="false">
      <c r="A2265" s="315"/>
      <c r="B2265" s="315"/>
      <c r="C2265" s="315"/>
      <c r="D2265" s="316" t="s">
        <v>295</v>
      </c>
      <c r="E2265" s="317"/>
      <c r="F2265" s="317"/>
      <c r="G2265" s="318" t="n">
        <v>30</v>
      </c>
      <c r="H2265" s="315"/>
    </row>
    <row r="2266" customFormat="false" ht="15" hidden="false" customHeight="true" outlineLevel="0" collapsed="false">
      <c r="A2266" s="189" t="s">
        <v>2281</v>
      </c>
      <c r="B2266" s="189" t="s">
        <v>109</v>
      </c>
      <c r="C2266" s="189" t="s">
        <v>2282</v>
      </c>
      <c r="D2266" s="190" t="s">
        <v>2283</v>
      </c>
      <c r="E2266" s="190"/>
      <c r="F2266" s="189" t="s">
        <v>231</v>
      </c>
      <c r="G2266" s="192" t="n">
        <v>12</v>
      </c>
      <c r="H2266" s="192" t="n">
        <v>0</v>
      </c>
    </row>
    <row r="2267" customFormat="false" ht="15" hidden="false" customHeight="false" outlineLevel="0" collapsed="false">
      <c r="A2267" s="315"/>
      <c r="B2267" s="315"/>
      <c r="C2267" s="315"/>
      <c r="D2267" s="316" t="s">
        <v>5223</v>
      </c>
      <c r="E2267" s="317"/>
      <c r="F2267" s="317"/>
      <c r="G2267" s="318" t="n">
        <v>12</v>
      </c>
      <c r="H2267" s="315"/>
    </row>
    <row r="2268" customFormat="false" ht="15" hidden="false" customHeight="true" outlineLevel="0" collapsed="false">
      <c r="A2268" s="189" t="s">
        <v>2284</v>
      </c>
      <c r="B2268" s="189" t="s">
        <v>109</v>
      </c>
      <c r="C2268" s="189" t="s">
        <v>2285</v>
      </c>
      <c r="D2268" s="190" t="s">
        <v>2286</v>
      </c>
      <c r="E2268" s="190"/>
      <c r="F2268" s="189" t="s">
        <v>231</v>
      </c>
      <c r="G2268" s="192" t="n">
        <v>48</v>
      </c>
      <c r="H2268" s="192" t="n">
        <v>0</v>
      </c>
    </row>
    <row r="2269" customFormat="false" ht="15" hidden="false" customHeight="false" outlineLevel="0" collapsed="false">
      <c r="A2269" s="315"/>
      <c r="B2269" s="315"/>
      <c r="C2269" s="315"/>
      <c r="D2269" s="316" t="s">
        <v>5224</v>
      </c>
      <c r="E2269" s="317"/>
      <c r="F2269" s="317"/>
      <c r="G2269" s="318" t="n">
        <v>48</v>
      </c>
      <c r="H2269" s="315"/>
    </row>
    <row r="2270" customFormat="false" ht="15" hidden="false" customHeight="true" outlineLevel="0" collapsed="false">
      <c r="A2270" s="189" t="s">
        <v>2287</v>
      </c>
      <c r="B2270" s="189" t="s">
        <v>109</v>
      </c>
      <c r="C2270" s="189" t="s">
        <v>2288</v>
      </c>
      <c r="D2270" s="190" t="s">
        <v>2289</v>
      </c>
      <c r="E2270" s="190"/>
      <c r="F2270" s="189" t="s">
        <v>231</v>
      </c>
      <c r="G2270" s="192" t="n">
        <v>8</v>
      </c>
      <c r="H2270" s="192" t="n">
        <v>0</v>
      </c>
    </row>
    <row r="2271" customFormat="false" ht="15" hidden="false" customHeight="false" outlineLevel="0" collapsed="false">
      <c r="A2271" s="315"/>
      <c r="B2271" s="315"/>
      <c r="C2271" s="315"/>
      <c r="D2271" s="316" t="s">
        <v>219</v>
      </c>
      <c r="E2271" s="317" t="s">
        <v>5225</v>
      </c>
      <c r="F2271" s="317"/>
      <c r="G2271" s="318" t="n">
        <v>8</v>
      </c>
      <c r="H2271" s="315"/>
    </row>
    <row r="2272" customFormat="false" ht="15" hidden="false" customHeight="true" outlineLevel="0" collapsed="false">
      <c r="A2272" s="189" t="s">
        <v>2292</v>
      </c>
      <c r="B2272" s="189" t="s">
        <v>109</v>
      </c>
      <c r="C2272" s="189" t="s">
        <v>2293</v>
      </c>
      <c r="D2272" s="190" t="s">
        <v>2294</v>
      </c>
      <c r="E2272" s="190"/>
      <c r="F2272" s="189" t="s">
        <v>260</v>
      </c>
      <c r="G2272" s="192" t="n">
        <v>4.227</v>
      </c>
      <c r="H2272" s="192" t="n">
        <v>0</v>
      </c>
    </row>
    <row r="2273" customFormat="false" ht="15" hidden="false" customHeight="false" outlineLevel="0" collapsed="false">
      <c r="A2273" s="315"/>
      <c r="B2273" s="315"/>
      <c r="C2273" s="315"/>
      <c r="D2273" s="316" t="s">
        <v>5226</v>
      </c>
      <c r="E2273" s="317"/>
      <c r="F2273" s="317"/>
      <c r="G2273" s="318" t="n">
        <v>4.227</v>
      </c>
      <c r="H2273" s="315"/>
    </row>
    <row r="2274" customFormat="false" ht="15" hidden="false" customHeight="true" outlineLevel="0" collapsed="false">
      <c r="A2274" s="189" t="s">
        <v>2298</v>
      </c>
      <c r="B2274" s="189" t="s">
        <v>109</v>
      </c>
      <c r="C2274" s="189" t="s">
        <v>1784</v>
      </c>
      <c r="D2274" s="190" t="s">
        <v>2299</v>
      </c>
      <c r="E2274" s="190"/>
      <c r="F2274" s="189" t="s">
        <v>1786</v>
      </c>
      <c r="G2274" s="192" t="n">
        <v>25</v>
      </c>
      <c r="H2274" s="192" t="n">
        <v>0</v>
      </c>
    </row>
    <row r="2275" customFormat="false" ht="15" hidden="false" customHeight="false" outlineLevel="0" collapsed="false">
      <c r="A2275" s="315"/>
      <c r="B2275" s="315"/>
      <c r="C2275" s="315"/>
      <c r="D2275" s="316" t="s">
        <v>281</v>
      </c>
      <c r="E2275" s="317"/>
      <c r="F2275" s="317"/>
      <c r="G2275" s="318" t="n">
        <v>25</v>
      </c>
      <c r="H2275" s="315"/>
    </row>
    <row r="2276" customFormat="false" ht="15" hidden="false" customHeight="true" outlineLevel="0" collapsed="false">
      <c r="A2276" s="189" t="s">
        <v>2301</v>
      </c>
      <c r="B2276" s="189" t="s">
        <v>109</v>
      </c>
      <c r="C2276" s="189" t="s">
        <v>1678</v>
      </c>
      <c r="D2276" s="190" t="s">
        <v>1679</v>
      </c>
      <c r="E2276" s="190"/>
      <c r="F2276" s="189" t="s">
        <v>260</v>
      </c>
      <c r="G2276" s="192" t="n">
        <v>2.267</v>
      </c>
      <c r="H2276" s="192" t="n">
        <v>0</v>
      </c>
    </row>
    <row r="2277" customFormat="false" ht="15" hidden="false" customHeight="false" outlineLevel="0" collapsed="false">
      <c r="A2277" s="315"/>
      <c r="B2277" s="315"/>
      <c r="C2277" s="315"/>
      <c r="D2277" s="316" t="s">
        <v>5227</v>
      </c>
      <c r="E2277" s="317"/>
      <c r="F2277" s="317"/>
      <c r="G2277" s="318" t="n">
        <v>2.267</v>
      </c>
      <c r="H2277" s="315"/>
    </row>
    <row r="2278" customFormat="false" ht="15" hidden="false" customHeight="true" outlineLevel="0" collapsed="false">
      <c r="A2278" s="189" t="s">
        <v>2302</v>
      </c>
      <c r="B2278" s="189" t="s">
        <v>109</v>
      </c>
      <c r="C2278" s="189" t="s">
        <v>1682</v>
      </c>
      <c r="D2278" s="190" t="s">
        <v>1683</v>
      </c>
      <c r="E2278" s="190"/>
      <c r="F2278" s="189" t="s">
        <v>260</v>
      </c>
      <c r="G2278" s="192" t="n">
        <v>6.801</v>
      </c>
      <c r="H2278" s="192" t="n">
        <v>0</v>
      </c>
    </row>
    <row r="2279" customFormat="false" ht="15" hidden="false" customHeight="false" outlineLevel="0" collapsed="false">
      <c r="A2279" s="315"/>
      <c r="B2279" s="315"/>
      <c r="C2279" s="315"/>
      <c r="D2279" s="316" t="s">
        <v>5228</v>
      </c>
      <c r="E2279" s="317"/>
      <c r="F2279" s="317"/>
      <c r="G2279" s="318" t="n">
        <v>6.801</v>
      </c>
      <c r="H2279" s="315"/>
    </row>
    <row r="2280" customFormat="false" ht="15" hidden="false" customHeight="true" outlineLevel="0" collapsed="false">
      <c r="A2280" s="189" t="s">
        <v>2303</v>
      </c>
      <c r="B2280" s="189" t="s">
        <v>109</v>
      </c>
      <c r="C2280" s="189" t="s">
        <v>2304</v>
      </c>
      <c r="D2280" s="190" t="s">
        <v>2305</v>
      </c>
      <c r="E2280" s="190"/>
      <c r="F2280" s="189" t="s">
        <v>260</v>
      </c>
      <c r="G2280" s="192" t="n">
        <v>2.267</v>
      </c>
      <c r="H2280" s="192" t="n">
        <v>0</v>
      </c>
    </row>
    <row r="2281" customFormat="false" ht="15" hidden="false" customHeight="false" outlineLevel="0" collapsed="false">
      <c r="A2281" s="315"/>
      <c r="B2281" s="315"/>
      <c r="C2281" s="315"/>
      <c r="D2281" s="316" t="s">
        <v>5229</v>
      </c>
      <c r="E2281" s="317"/>
      <c r="F2281" s="317"/>
      <c r="G2281" s="318" t="n">
        <v>2.267</v>
      </c>
      <c r="H2281" s="315"/>
    </row>
    <row r="2282" customFormat="false" ht="15" hidden="false" customHeight="true" outlineLevel="0" collapsed="false">
      <c r="A2282" s="189" t="s">
        <v>2306</v>
      </c>
      <c r="B2282" s="189" t="s">
        <v>109</v>
      </c>
      <c r="C2282" s="189" t="s">
        <v>1688</v>
      </c>
      <c r="D2282" s="190" t="s">
        <v>1689</v>
      </c>
      <c r="E2282" s="190"/>
      <c r="F2282" s="189" t="s">
        <v>260</v>
      </c>
      <c r="G2282" s="192" t="n">
        <v>2.267</v>
      </c>
      <c r="H2282" s="192" t="n">
        <v>0</v>
      </c>
    </row>
    <row r="2283" customFormat="false" ht="15" hidden="false" customHeight="false" outlineLevel="0" collapsed="false">
      <c r="A2283" s="315"/>
      <c r="B2283" s="315"/>
      <c r="C2283" s="315"/>
      <c r="D2283" s="316" t="s">
        <v>5229</v>
      </c>
      <c r="E2283" s="317"/>
      <c r="F2283" s="317"/>
      <c r="G2283" s="318" t="n">
        <v>2.267</v>
      </c>
      <c r="H2283" s="315"/>
    </row>
    <row r="2284" customFormat="false" ht="15" hidden="false" customHeight="true" outlineLevel="0" collapsed="false">
      <c r="A2284" s="189" t="s">
        <v>2307</v>
      </c>
      <c r="B2284" s="189" t="s">
        <v>109</v>
      </c>
      <c r="C2284" s="189" t="s">
        <v>1691</v>
      </c>
      <c r="D2284" s="190" t="s">
        <v>2308</v>
      </c>
      <c r="E2284" s="190"/>
      <c r="F2284" s="189" t="s">
        <v>260</v>
      </c>
      <c r="G2284" s="192" t="n">
        <v>22.67</v>
      </c>
      <c r="H2284" s="192" t="n">
        <v>0</v>
      </c>
    </row>
    <row r="2285" customFormat="false" ht="15" hidden="false" customHeight="false" outlineLevel="0" collapsed="false">
      <c r="A2285" s="315"/>
      <c r="B2285" s="315"/>
      <c r="C2285" s="315"/>
      <c r="D2285" s="316" t="s">
        <v>5230</v>
      </c>
      <c r="E2285" s="317"/>
      <c r="F2285" s="317"/>
      <c r="G2285" s="318" t="n">
        <v>22.67</v>
      </c>
      <c r="H2285" s="315"/>
    </row>
    <row r="2286" customFormat="false" ht="15" hidden="false" customHeight="true" outlineLevel="0" collapsed="false">
      <c r="A2286" s="189" t="s">
        <v>2309</v>
      </c>
      <c r="B2286" s="189" t="s">
        <v>109</v>
      </c>
      <c r="C2286" s="189" t="s">
        <v>1694</v>
      </c>
      <c r="D2286" s="190" t="s">
        <v>1695</v>
      </c>
      <c r="E2286" s="190"/>
      <c r="F2286" s="189" t="s">
        <v>260</v>
      </c>
      <c r="G2286" s="192" t="n">
        <v>0.4</v>
      </c>
      <c r="H2286" s="192" t="n">
        <v>0</v>
      </c>
    </row>
    <row r="2287" customFormat="false" ht="15" hidden="false" customHeight="false" outlineLevel="0" collapsed="false">
      <c r="A2287" s="315"/>
      <c r="B2287" s="315"/>
      <c r="C2287" s="315"/>
      <c r="D2287" s="316" t="s">
        <v>5231</v>
      </c>
      <c r="E2287" s="317" t="s">
        <v>5232</v>
      </c>
      <c r="F2287" s="317"/>
      <c r="G2287" s="318" t="n">
        <v>0.4</v>
      </c>
      <c r="H2287" s="315"/>
    </row>
    <row r="2288" customFormat="false" ht="15" hidden="false" customHeight="true" outlineLevel="0" collapsed="false">
      <c r="A2288" s="189" t="s">
        <v>2310</v>
      </c>
      <c r="B2288" s="189" t="s">
        <v>109</v>
      </c>
      <c r="C2288" s="189" t="s">
        <v>1697</v>
      </c>
      <c r="D2288" s="190" t="s">
        <v>1698</v>
      </c>
      <c r="E2288" s="190"/>
      <c r="F2288" s="189" t="s">
        <v>260</v>
      </c>
      <c r="G2288" s="192" t="n">
        <v>1.587</v>
      </c>
      <c r="H2288" s="192" t="n">
        <v>0</v>
      </c>
    </row>
    <row r="2289" customFormat="false" ht="15" hidden="false" customHeight="false" outlineLevel="0" collapsed="false">
      <c r="A2289" s="315"/>
      <c r="B2289" s="315"/>
      <c r="C2289" s="315"/>
      <c r="D2289" s="316" t="s">
        <v>5233</v>
      </c>
      <c r="E2289" s="317"/>
      <c r="F2289" s="317"/>
      <c r="G2289" s="318" t="n">
        <v>1.587</v>
      </c>
      <c r="H2289" s="315"/>
    </row>
    <row r="2290" customFormat="false" ht="15" hidden="false" customHeight="true" outlineLevel="0" collapsed="false">
      <c r="A2290" s="189" t="s">
        <v>2311</v>
      </c>
      <c r="B2290" s="189" t="s">
        <v>109</v>
      </c>
      <c r="C2290" s="189" t="s">
        <v>1700</v>
      </c>
      <c r="D2290" s="190" t="s">
        <v>1701</v>
      </c>
      <c r="E2290" s="190"/>
      <c r="F2290" s="189" t="s">
        <v>260</v>
      </c>
      <c r="G2290" s="192" t="n">
        <v>0.28</v>
      </c>
      <c r="H2290" s="192" t="n">
        <v>0</v>
      </c>
    </row>
    <row r="2291" customFormat="false" ht="15" hidden="false" customHeight="false" outlineLevel="0" collapsed="false">
      <c r="A2291" s="315"/>
      <c r="B2291" s="315"/>
      <c r="C2291" s="315"/>
      <c r="D2291" s="316" t="s">
        <v>5234</v>
      </c>
      <c r="E2291" s="317"/>
      <c r="F2291" s="317"/>
      <c r="G2291" s="318" t="n">
        <v>0.28</v>
      </c>
      <c r="H2291" s="315"/>
    </row>
    <row r="2292" customFormat="false" ht="15" hidden="false" customHeight="true" outlineLevel="0" collapsed="false">
      <c r="A2292" s="189" t="s">
        <v>2312</v>
      </c>
      <c r="B2292" s="189" t="s">
        <v>111</v>
      </c>
      <c r="C2292" s="189" t="s">
        <v>2313</v>
      </c>
      <c r="D2292" s="190" t="s">
        <v>2314</v>
      </c>
      <c r="E2292" s="190"/>
      <c r="F2292" s="189" t="s">
        <v>191</v>
      </c>
      <c r="G2292" s="192" t="n">
        <v>2650.968</v>
      </c>
      <c r="H2292" s="192" t="n">
        <v>0</v>
      </c>
    </row>
    <row r="2293" customFormat="false" ht="15" hidden="false" customHeight="false" outlineLevel="0" collapsed="false">
      <c r="A2293" s="315"/>
      <c r="B2293" s="315"/>
      <c r="C2293" s="315"/>
      <c r="D2293" s="316" t="s">
        <v>5235</v>
      </c>
      <c r="E2293" s="317"/>
      <c r="F2293" s="317"/>
      <c r="G2293" s="318" t="n">
        <v>2599.128</v>
      </c>
      <c r="H2293" s="315"/>
    </row>
    <row r="2294" customFormat="false" ht="15" hidden="false" customHeight="false" outlineLevel="0" collapsed="false">
      <c r="A2294" s="189"/>
      <c r="B2294" s="189"/>
      <c r="C2294" s="189"/>
      <c r="D2294" s="316" t="s">
        <v>5236</v>
      </c>
      <c r="E2294" s="317"/>
      <c r="F2294" s="317"/>
      <c r="G2294" s="318" t="n">
        <v>51.84</v>
      </c>
      <c r="H2294" s="193"/>
    </row>
    <row r="2295" customFormat="false" ht="15" hidden="false" customHeight="true" outlineLevel="0" collapsed="false">
      <c r="A2295" s="189" t="s">
        <v>2317</v>
      </c>
      <c r="B2295" s="189" t="s">
        <v>111</v>
      </c>
      <c r="C2295" s="189" t="s">
        <v>2318</v>
      </c>
      <c r="D2295" s="190" t="s">
        <v>2319</v>
      </c>
      <c r="E2295" s="190"/>
      <c r="F2295" s="189" t="s">
        <v>191</v>
      </c>
      <c r="G2295" s="192" t="n">
        <v>2650.968</v>
      </c>
      <c r="H2295" s="192" t="n">
        <v>0</v>
      </c>
    </row>
    <row r="2296" customFormat="false" ht="15" hidden="false" customHeight="false" outlineLevel="0" collapsed="false">
      <c r="A2296" s="315"/>
      <c r="B2296" s="315"/>
      <c r="C2296" s="315"/>
      <c r="D2296" s="316" t="s">
        <v>5237</v>
      </c>
      <c r="E2296" s="317"/>
      <c r="F2296" s="317"/>
      <c r="G2296" s="318" t="n">
        <v>2650.968</v>
      </c>
      <c r="H2296" s="315"/>
    </row>
    <row r="2297" customFormat="false" ht="15" hidden="false" customHeight="true" outlineLevel="0" collapsed="false">
      <c r="A2297" s="189" t="s">
        <v>2320</v>
      </c>
      <c r="B2297" s="189" t="s">
        <v>111</v>
      </c>
      <c r="C2297" s="189" t="s">
        <v>2321</v>
      </c>
      <c r="D2297" s="190" t="s">
        <v>2322</v>
      </c>
      <c r="E2297" s="190"/>
      <c r="F2297" s="189" t="s">
        <v>191</v>
      </c>
      <c r="G2297" s="192" t="n">
        <v>294.552</v>
      </c>
      <c r="H2297" s="192" t="n">
        <v>0</v>
      </c>
    </row>
    <row r="2298" customFormat="false" ht="15" hidden="false" customHeight="false" outlineLevel="0" collapsed="false">
      <c r="A2298" s="315"/>
      <c r="B2298" s="315"/>
      <c r="C2298" s="315"/>
      <c r="D2298" s="316" t="s">
        <v>5238</v>
      </c>
      <c r="E2298" s="317"/>
      <c r="F2298" s="317"/>
      <c r="G2298" s="318" t="n">
        <v>288.792</v>
      </c>
      <c r="H2298" s="315"/>
    </row>
    <row r="2299" customFormat="false" ht="15" hidden="false" customHeight="false" outlineLevel="0" collapsed="false">
      <c r="A2299" s="189"/>
      <c r="B2299" s="189"/>
      <c r="C2299" s="189"/>
      <c r="D2299" s="316" t="s">
        <v>5239</v>
      </c>
      <c r="E2299" s="317"/>
      <c r="F2299" s="317"/>
      <c r="G2299" s="318" t="n">
        <v>5.76</v>
      </c>
      <c r="H2299" s="193"/>
    </row>
    <row r="2300" customFormat="false" ht="15" hidden="false" customHeight="true" outlineLevel="0" collapsed="false">
      <c r="A2300" s="189" t="s">
        <v>2323</v>
      </c>
      <c r="B2300" s="189" t="s">
        <v>111</v>
      </c>
      <c r="C2300" s="189" t="s">
        <v>2324</v>
      </c>
      <c r="D2300" s="190" t="s">
        <v>2325</v>
      </c>
      <c r="E2300" s="190"/>
      <c r="F2300" s="189" t="s">
        <v>191</v>
      </c>
      <c r="G2300" s="192" t="n">
        <v>294.552</v>
      </c>
      <c r="H2300" s="192" t="n">
        <v>0</v>
      </c>
    </row>
    <row r="2301" customFormat="false" ht="15" hidden="false" customHeight="false" outlineLevel="0" collapsed="false">
      <c r="A2301" s="315"/>
      <c r="B2301" s="315"/>
      <c r="C2301" s="315"/>
      <c r="D2301" s="316" t="s">
        <v>5240</v>
      </c>
      <c r="E2301" s="317"/>
      <c r="F2301" s="317"/>
      <c r="G2301" s="318" t="n">
        <v>294.552</v>
      </c>
      <c r="H2301" s="315"/>
    </row>
    <row r="2302" customFormat="false" ht="24.05" hidden="false" customHeight="true" outlineLevel="0" collapsed="false">
      <c r="A2302" s="189" t="s">
        <v>2326</v>
      </c>
      <c r="B2302" s="189" t="s">
        <v>111</v>
      </c>
      <c r="C2302" s="189" t="s">
        <v>206</v>
      </c>
      <c r="D2302" s="190" t="s">
        <v>207</v>
      </c>
      <c r="E2302" s="190"/>
      <c r="F2302" s="189" t="s">
        <v>191</v>
      </c>
      <c r="G2302" s="192" t="n">
        <v>2945.52</v>
      </c>
      <c r="H2302" s="192" t="n">
        <v>0</v>
      </c>
    </row>
    <row r="2303" customFormat="false" ht="15" hidden="false" customHeight="false" outlineLevel="0" collapsed="false">
      <c r="A2303" s="315"/>
      <c r="B2303" s="315"/>
      <c r="C2303" s="315"/>
      <c r="D2303" s="316" t="s">
        <v>5241</v>
      </c>
      <c r="E2303" s="317"/>
      <c r="F2303" s="317"/>
      <c r="G2303" s="318" t="n">
        <v>2945.52</v>
      </c>
      <c r="H2303" s="315"/>
    </row>
    <row r="2304" customFormat="false" ht="15" hidden="false" customHeight="true" outlineLevel="0" collapsed="false">
      <c r="A2304" s="189" t="s">
        <v>2327</v>
      </c>
      <c r="B2304" s="189" t="s">
        <v>111</v>
      </c>
      <c r="C2304" s="189" t="s">
        <v>1152</v>
      </c>
      <c r="D2304" s="190" t="s">
        <v>1153</v>
      </c>
      <c r="E2304" s="190"/>
      <c r="F2304" s="189" t="s">
        <v>191</v>
      </c>
      <c r="G2304" s="192" t="n">
        <v>2945.52</v>
      </c>
      <c r="H2304" s="192" t="n">
        <v>0</v>
      </c>
    </row>
    <row r="2305" customFormat="false" ht="15" hidden="false" customHeight="false" outlineLevel="0" collapsed="false">
      <c r="A2305" s="315"/>
      <c r="B2305" s="315"/>
      <c r="C2305" s="315"/>
      <c r="D2305" s="316" t="s">
        <v>5242</v>
      </c>
      <c r="E2305" s="317"/>
      <c r="F2305" s="317"/>
      <c r="G2305" s="318" t="n">
        <v>2945.52</v>
      </c>
      <c r="H2305" s="315"/>
    </row>
    <row r="2306" customFormat="false" ht="15" hidden="false" customHeight="true" outlineLevel="0" collapsed="false">
      <c r="A2306" s="189" t="s">
        <v>2328</v>
      </c>
      <c r="B2306" s="189" t="s">
        <v>111</v>
      </c>
      <c r="C2306" s="189" t="s">
        <v>2329</v>
      </c>
      <c r="D2306" s="190" t="s">
        <v>2330</v>
      </c>
      <c r="E2306" s="190"/>
      <c r="F2306" s="189" t="s">
        <v>191</v>
      </c>
      <c r="G2306" s="192" t="n">
        <v>2.356</v>
      </c>
      <c r="H2306" s="192" t="n">
        <v>0</v>
      </c>
    </row>
    <row r="2307" customFormat="false" ht="15" hidden="false" customHeight="false" outlineLevel="0" collapsed="false">
      <c r="A2307" s="315"/>
      <c r="B2307" s="315"/>
      <c r="C2307" s="315"/>
      <c r="D2307" s="316" t="s">
        <v>5243</v>
      </c>
      <c r="E2307" s="317"/>
      <c r="F2307" s="317"/>
      <c r="G2307" s="318" t="n">
        <v>0.243</v>
      </c>
      <c r="H2307" s="315"/>
    </row>
    <row r="2308" customFormat="false" ht="15" hidden="false" customHeight="false" outlineLevel="0" collapsed="false">
      <c r="A2308" s="189"/>
      <c r="B2308" s="189"/>
      <c r="C2308" s="189"/>
      <c r="D2308" s="316" t="s">
        <v>5244</v>
      </c>
      <c r="E2308" s="317"/>
      <c r="F2308" s="317"/>
      <c r="G2308" s="318" t="n">
        <v>2.113</v>
      </c>
      <c r="H2308" s="193"/>
    </row>
    <row r="2309" customFormat="false" ht="15" hidden="false" customHeight="true" outlineLevel="0" collapsed="false">
      <c r="A2309" s="189" t="s">
        <v>2331</v>
      </c>
      <c r="B2309" s="189" t="s">
        <v>111</v>
      </c>
      <c r="C2309" s="189" t="s">
        <v>210</v>
      </c>
      <c r="D2309" s="190" t="s">
        <v>1155</v>
      </c>
      <c r="E2309" s="190"/>
      <c r="F2309" s="189" t="s">
        <v>191</v>
      </c>
      <c r="G2309" s="192" t="n">
        <v>2.356</v>
      </c>
      <c r="H2309" s="192" t="n">
        <v>0</v>
      </c>
    </row>
    <row r="2310" customFormat="false" ht="15" hidden="false" customHeight="false" outlineLevel="0" collapsed="false">
      <c r="A2310" s="315"/>
      <c r="B2310" s="315"/>
      <c r="C2310" s="315"/>
      <c r="D2310" s="316" t="s">
        <v>5245</v>
      </c>
      <c r="E2310" s="317"/>
      <c r="F2310" s="317"/>
      <c r="G2310" s="318" t="n">
        <v>2.356</v>
      </c>
      <c r="H2310" s="315"/>
    </row>
    <row r="2311" customFormat="false" ht="15" hidden="false" customHeight="true" outlineLevel="0" collapsed="false">
      <c r="A2311" s="189" t="s">
        <v>2332</v>
      </c>
      <c r="B2311" s="189" t="s">
        <v>111</v>
      </c>
      <c r="C2311" s="189" t="s">
        <v>1152</v>
      </c>
      <c r="D2311" s="190" t="s">
        <v>2333</v>
      </c>
      <c r="E2311" s="190"/>
      <c r="F2311" s="189" t="s">
        <v>191</v>
      </c>
      <c r="G2311" s="192" t="n">
        <v>2943.164</v>
      </c>
      <c r="H2311" s="192" t="n">
        <v>0</v>
      </c>
    </row>
    <row r="2312" customFormat="false" ht="15" hidden="false" customHeight="false" outlineLevel="0" collapsed="false">
      <c r="A2312" s="315"/>
      <c r="B2312" s="315"/>
      <c r="C2312" s="315"/>
      <c r="D2312" s="316" t="s">
        <v>5246</v>
      </c>
      <c r="E2312" s="317"/>
      <c r="F2312" s="317"/>
      <c r="G2312" s="318" t="n">
        <v>2943.164</v>
      </c>
      <c r="H2312" s="315"/>
    </row>
    <row r="2313" customFormat="false" ht="15" hidden="false" customHeight="true" outlineLevel="0" collapsed="false">
      <c r="A2313" s="189" t="s">
        <v>2334</v>
      </c>
      <c r="B2313" s="189" t="s">
        <v>111</v>
      </c>
      <c r="C2313" s="189" t="s">
        <v>2335</v>
      </c>
      <c r="D2313" s="190" t="s">
        <v>2336</v>
      </c>
      <c r="E2313" s="190"/>
      <c r="F2313" s="189" t="s">
        <v>191</v>
      </c>
      <c r="G2313" s="192" t="n">
        <v>644.332</v>
      </c>
      <c r="H2313" s="192" t="n">
        <v>0</v>
      </c>
    </row>
    <row r="2314" customFormat="false" ht="15" hidden="false" customHeight="false" outlineLevel="0" collapsed="false">
      <c r="A2314" s="315"/>
      <c r="B2314" s="315"/>
      <c r="C2314" s="315"/>
      <c r="D2314" s="316" t="s">
        <v>5247</v>
      </c>
      <c r="E2314" s="317"/>
      <c r="F2314" s="317"/>
      <c r="G2314" s="318" t="n">
        <v>631.732</v>
      </c>
      <c r="H2314" s="315"/>
    </row>
    <row r="2315" customFormat="false" ht="15" hidden="false" customHeight="false" outlineLevel="0" collapsed="false">
      <c r="A2315" s="189"/>
      <c r="B2315" s="189"/>
      <c r="C2315" s="189"/>
      <c r="D2315" s="316" t="s">
        <v>5248</v>
      </c>
      <c r="E2315" s="317"/>
      <c r="F2315" s="317"/>
      <c r="G2315" s="318" t="n">
        <v>12.6</v>
      </c>
      <c r="H2315" s="193"/>
    </row>
    <row r="2316" customFormat="false" ht="15" hidden="false" customHeight="true" outlineLevel="0" collapsed="false">
      <c r="A2316" s="189" t="s">
        <v>2337</v>
      </c>
      <c r="B2316" s="189" t="s">
        <v>111</v>
      </c>
      <c r="C2316" s="189" t="s">
        <v>2338</v>
      </c>
      <c r="D2316" s="190" t="s">
        <v>2339</v>
      </c>
      <c r="E2316" s="190"/>
      <c r="F2316" s="189" t="s">
        <v>191</v>
      </c>
      <c r="G2316" s="192" t="n">
        <v>644.332</v>
      </c>
      <c r="H2316" s="192" t="n">
        <v>0</v>
      </c>
    </row>
    <row r="2317" customFormat="false" ht="15" hidden="false" customHeight="false" outlineLevel="0" collapsed="false">
      <c r="A2317" s="315"/>
      <c r="B2317" s="315"/>
      <c r="C2317" s="315"/>
      <c r="D2317" s="316" t="s">
        <v>5249</v>
      </c>
      <c r="E2317" s="317"/>
      <c r="F2317" s="317"/>
      <c r="G2317" s="318" t="n">
        <v>644.332</v>
      </c>
      <c r="H2317" s="315"/>
    </row>
    <row r="2318" customFormat="false" ht="15" hidden="false" customHeight="true" outlineLevel="0" collapsed="false">
      <c r="A2318" s="189" t="s">
        <v>2340</v>
      </c>
      <c r="B2318" s="189" t="s">
        <v>111</v>
      </c>
      <c r="C2318" s="189" t="s">
        <v>220</v>
      </c>
      <c r="D2318" s="190" t="s">
        <v>221</v>
      </c>
      <c r="E2318" s="190"/>
      <c r="F2318" s="189" t="s">
        <v>191</v>
      </c>
      <c r="G2318" s="192" t="n">
        <v>2114.737</v>
      </c>
      <c r="H2318" s="192" t="n">
        <v>0</v>
      </c>
    </row>
    <row r="2319" customFormat="false" ht="15" hidden="false" customHeight="false" outlineLevel="0" collapsed="false">
      <c r="A2319" s="315"/>
      <c r="B2319" s="315"/>
      <c r="C2319" s="315"/>
      <c r="D2319" s="316" t="s">
        <v>5250</v>
      </c>
      <c r="E2319" s="317"/>
      <c r="F2319" s="317"/>
      <c r="G2319" s="318" t="n">
        <v>2114.737</v>
      </c>
      <c r="H2319" s="315"/>
    </row>
    <row r="2320" customFormat="false" ht="15" hidden="false" customHeight="true" outlineLevel="0" collapsed="false">
      <c r="A2320" s="189" t="s">
        <v>2341</v>
      </c>
      <c r="B2320" s="189" t="s">
        <v>111</v>
      </c>
      <c r="C2320" s="189" t="s">
        <v>2342</v>
      </c>
      <c r="D2320" s="190" t="s">
        <v>2343</v>
      </c>
      <c r="E2320" s="190"/>
      <c r="F2320" s="189" t="s">
        <v>191</v>
      </c>
      <c r="G2320" s="192" t="n">
        <v>2943.164</v>
      </c>
      <c r="H2320" s="192" t="n">
        <v>0</v>
      </c>
    </row>
    <row r="2321" customFormat="false" ht="15" hidden="false" customHeight="false" outlineLevel="0" collapsed="false">
      <c r="A2321" s="315"/>
      <c r="B2321" s="315"/>
      <c r="C2321" s="315"/>
      <c r="D2321" s="316" t="s">
        <v>5251</v>
      </c>
      <c r="E2321" s="317"/>
      <c r="F2321" s="317"/>
      <c r="G2321" s="318" t="n">
        <v>2943.164</v>
      </c>
      <c r="H2321" s="315"/>
    </row>
    <row r="2322" customFormat="false" ht="15" hidden="false" customHeight="true" outlineLevel="0" collapsed="false">
      <c r="A2322" s="189" t="s">
        <v>2345</v>
      </c>
      <c r="B2322" s="189" t="s">
        <v>111</v>
      </c>
      <c r="C2322" s="189" t="s">
        <v>1165</v>
      </c>
      <c r="D2322" s="190" t="s">
        <v>2346</v>
      </c>
      <c r="E2322" s="190"/>
      <c r="F2322" s="189" t="s">
        <v>191</v>
      </c>
      <c r="G2322" s="192" t="n">
        <v>2.356</v>
      </c>
      <c r="H2322" s="192" t="n">
        <v>0</v>
      </c>
    </row>
    <row r="2323" customFormat="false" ht="15" hidden="false" customHeight="false" outlineLevel="0" collapsed="false">
      <c r="A2323" s="315"/>
      <c r="B2323" s="315"/>
      <c r="C2323" s="315"/>
      <c r="D2323" s="316" t="s">
        <v>5245</v>
      </c>
      <c r="E2323" s="317"/>
      <c r="F2323" s="317"/>
      <c r="G2323" s="318" t="n">
        <v>2.356</v>
      </c>
      <c r="H2323" s="315"/>
    </row>
    <row r="2324" customFormat="false" ht="15" hidden="false" customHeight="true" outlineLevel="0" collapsed="false">
      <c r="A2324" s="189" t="s">
        <v>2348</v>
      </c>
      <c r="B2324" s="189" t="s">
        <v>111</v>
      </c>
      <c r="C2324" s="189" t="s">
        <v>2349</v>
      </c>
      <c r="D2324" s="190" t="s">
        <v>2350</v>
      </c>
      <c r="E2324" s="190"/>
      <c r="F2324" s="189" t="s">
        <v>191</v>
      </c>
      <c r="G2324" s="192" t="n">
        <v>184.095</v>
      </c>
      <c r="H2324" s="192" t="n">
        <v>0</v>
      </c>
    </row>
    <row r="2325" customFormat="false" ht="15" hidden="false" customHeight="false" outlineLevel="0" collapsed="false">
      <c r="A2325" s="315"/>
      <c r="B2325" s="315"/>
      <c r="C2325" s="315"/>
      <c r="D2325" s="316" t="s">
        <v>5252</v>
      </c>
      <c r="E2325" s="317"/>
      <c r="F2325" s="317"/>
      <c r="G2325" s="318" t="n">
        <v>180.495</v>
      </c>
      <c r="H2325" s="315"/>
    </row>
    <row r="2326" customFormat="false" ht="15" hidden="false" customHeight="false" outlineLevel="0" collapsed="false">
      <c r="A2326" s="189"/>
      <c r="B2326" s="189"/>
      <c r="C2326" s="189"/>
      <c r="D2326" s="316" t="s">
        <v>5253</v>
      </c>
      <c r="E2326" s="317"/>
      <c r="F2326" s="317"/>
      <c r="G2326" s="318" t="n">
        <v>3.6</v>
      </c>
      <c r="H2326" s="193"/>
    </row>
    <row r="2327" customFormat="false" ht="24.05" hidden="false" customHeight="true" outlineLevel="0" collapsed="false">
      <c r="A2327" s="189" t="s">
        <v>2352</v>
      </c>
      <c r="B2327" s="189" t="s">
        <v>111</v>
      </c>
      <c r="C2327" s="189" t="s">
        <v>2353</v>
      </c>
      <c r="D2327" s="190" t="s">
        <v>2354</v>
      </c>
      <c r="E2327" s="190"/>
      <c r="F2327" s="189" t="s">
        <v>231</v>
      </c>
      <c r="G2327" s="192" t="n">
        <v>2</v>
      </c>
      <c r="H2327" s="192" t="n">
        <v>0</v>
      </c>
    </row>
    <row r="2328" customFormat="false" ht="15" hidden="false" customHeight="false" outlineLevel="0" collapsed="false">
      <c r="A2328" s="315"/>
      <c r="B2328" s="315"/>
      <c r="C2328" s="315"/>
      <c r="D2328" s="316" t="s">
        <v>197</v>
      </c>
      <c r="E2328" s="317"/>
      <c r="F2328" s="317"/>
      <c r="G2328" s="318" t="n">
        <v>2</v>
      </c>
      <c r="H2328" s="315"/>
    </row>
    <row r="2329" customFormat="false" ht="15" hidden="false" customHeight="true" outlineLevel="0" collapsed="false">
      <c r="A2329" s="189" t="s">
        <v>2356</v>
      </c>
      <c r="B2329" s="189" t="s">
        <v>111</v>
      </c>
      <c r="C2329" s="189" t="s">
        <v>589</v>
      </c>
      <c r="D2329" s="190" t="s">
        <v>590</v>
      </c>
      <c r="E2329" s="190"/>
      <c r="F2329" s="189" t="s">
        <v>260</v>
      </c>
      <c r="G2329" s="192" t="n">
        <v>0.009</v>
      </c>
      <c r="H2329" s="192" t="n">
        <v>0</v>
      </c>
    </row>
    <row r="2330" customFormat="false" ht="15" hidden="false" customHeight="false" outlineLevel="0" collapsed="false">
      <c r="A2330" s="315"/>
      <c r="B2330" s="315"/>
      <c r="C2330" s="315"/>
      <c r="D2330" s="316" t="s">
        <v>5254</v>
      </c>
      <c r="E2330" s="317"/>
      <c r="F2330" s="317"/>
      <c r="G2330" s="318" t="n">
        <v>0.009</v>
      </c>
      <c r="H2330" s="315"/>
    </row>
    <row r="2331" customFormat="false" ht="15" hidden="false" customHeight="true" outlineLevel="0" collapsed="false">
      <c r="A2331" s="189" t="s">
        <v>2358</v>
      </c>
      <c r="B2331" s="189" t="s">
        <v>111</v>
      </c>
      <c r="C2331" s="189" t="s">
        <v>2359</v>
      </c>
      <c r="D2331" s="190" t="s">
        <v>2360</v>
      </c>
      <c r="E2331" s="190"/>
      <c r="F2331" s="189" t="s">
        <v>231</v>
      </c>
      <c r="G2331" s="192" t="n">
        <v>1</v>
      </c>
      <c r="H2331" s="192" t="n">
        <v>0</v>
      </c>
    </row>
    <row r="2332" customFormat="false" ht="15" hidden="false" customHeight="false" outlineLevel="0" collapsed="false">
      <c r="A2332" s="315"/>
      <c r="B2332" s="315"/>
      <c r="C2332" s="315"/>
      <c r="D2332" s="316" t="s">
        <v>188</v>
      </c>
      <c r="E2332" s="317"/>
      <c r="F2332" s="317"/>
      <c r="G2332" s="318" t="n">
        <v>1</v>
      </c>
      <c r="H2332" s="315"/>
    </row>
    <row r="2333" customFormat="false" ht="24.05" hidden="false" customHeight="true" outlineLevel="0" collapsed="false">
      <c r="A2333" s="194" t="s">
        <v>2363</v>
      </c>
      <c r="B2333" s="194" t="s">
        <v>111</v>
      </c>
      <c r="C2333" s="194" t="s">
        <v>2364</v>
      </c>
      <c r="D2333" s="195" t="s">
        <v>2365</v>
      </c>
      <c r="E2333" s="195"/>
      <c r="F2333" s="194" t="s">
        <v>231</v>
      </c>
      <c r="G2333" s="197" t="n">
        <v>1</v>
      </c>
      <c r="H2333" s="197" t="n">
        <v>0</v>
      </c>
    </row>
    <row r="2334" customFormat="false" ht="15" hidden="false" customHeight="false" outlineLevel="0" collapsed="false">
      <c r="A2334" s="315"/>
      <c r="B2334" s="315"/>
      <c r="C2334" s="315"/>
      <c r="D2334" s="316" t="s">
        <v>188</v>
      </c>
      <c r="E2334" s="317"/>
      <c r="F2334" s="317"/>
      <c r="G2334" s="319" t="n">
        <v>1</v>
      </c>
      <c r="H2334" s="315"/>
    </row>
    <row r="2335" customFormat="false" ht="15" hidden="false" customHeight="true" outlineLevel="0" collapsed="false">
      <c r="A2335" s="189" t="s">
        <v>2366</v>
      </c>
      <c r="B2335" s="189" t="s">
        <v>111</v>
      </c>
      <c r="C2335" s="189" t="s">
        <v>2367</v>
      </c>
      <c r="D2335" s="190" t="s">
        <v>2368</v>
      </c>
      <c r="E2335" s="190"/>
      <c r="F2335" s="189" t="s">
        <v>237</v>
      </c>
      <c r="G2335" s="192" t="n">
        <v>2</v>
      </c>
      <c r="H2335" s="192" t="n">
        <v>0</v>
      </c>
    </row>
    <row r="2336" customFormat="false" ht="15" hidden="false" customHeight="false" outlineLevel="0" collapsed="false">
      <c r="A2336" s="315"/>
      <c r="B2336" s="315"/>
      <c r="C2336" s="315"/>
      <c r="D2336" s="316" t="s">
        <v>197</v>
      </c>
      <c r="E2336" s="317"/>
      <c r="F2336" s="317"/>
      <c r="G2336" s="318" t="n">
        <v>2</v>
      </c>
      <c r="H2336" s="315"/>
    </row>
    <row r="2337" customFormat="false" ht="15" hidden="false" customHeight="true" outlineLevel="0" collapsed="false">
      <c r="A2337" s="189" t="s">
        <v>2369</v>
      </c>
      <c r="B2337" s="189" t="s">
        <v>111</v>
      </c>
      <c r="C2337" s="189" t="s">
        <v>2370</v>
      </c>
      <c r="D2337" s="190" t="s">
        <v>2371</v>
      </c>
      <c r="E2337" s="190"/>
      <c r="F2337" s="189" t="s">
        <v>260</v>
      </c>
      <c r="G2337" s="192" t="n">
        <v>0.277</v>
      </c>
      <c r="H2337" s="192" t="n">
        <v>0</v>
      </c>
    </row>
    <row r="2338" customFormat="false" ht="15" hidden="false" customHeight="false" outlineLevel="0" collapsed="false">
      <c r="A2338" s="315"/>
      <c r="B2338" s="315"/>
      <c r="C2338" s="315"/>
      <c r="D2338" s="316" t="s">
        <v>5255</v>
      </c>
      <c r="E2338" s="317"/>
      <c r="F2338" s="317"/>
      <c r="G2338" s="318" t="n">
        <v>0.277</v>
      </c>
      <c r="H2338" s="315"/>
    </row>
    <row r="2339" customFormat="false" ht="15" hidden="false" customHeight="true" outlineLevel="0" collapsed="false">
      <c r="A2339" s="189" t="s">
        <v>2373</v>
      </c>
      <c r="B2339" s="189" t="s">
        <v>111</v>
      </c>
      <c r="C2339" s="189" t="s">
        <v>2374</v>
      </c>
      <c r="D2339" s="190" t="s">
        <v>2375</v>
      </c>
      <c r="E2339" s="190"/>
      <c r="F2339" s="189" t="s">
        <v>1104</v>
      </c>
      <c r="G2339" s="192" t="n">
        <v>1</v>
      </c>
      <c r="H2339" s="192" t="n">
        <v>0</v>
      </c>
    </row>
    <row r="2340" customFormat="false" ht="15" hidden="false" customHeight="false" outlineLevel="0" collapsed="false">
      <c r="A2340" s="315"/>
      <c r="B2340" s="315"/>
      <c r="C2340" s="315"/>
      <c r="D2340" s="316" t="s">
        <v>188</v>
      </c>
      <c r="E2340" s="317"/>
      <c r="F2340" s="317"/>
      <c r="G2340" s="318" t="n">
        <v>1</v>
      </c>
      <c r="H2340" s="315"/>
    </row>
    <row r="2341" customFormat="false" ht="24.05" hidden="false" customHeight="true" outlineLevel="0" collapsed="false">
      <c r="A2341" s="194" t="s">
        <v>2377</v>
      </c>
      <c r="B2341" s="194" t="s">
        <v>111</v>
      </c>
      <c r="C2341" s="194" t="s">
        <v>2378</v>
      </c>
      <c r="D2341" s="195" t="s">
        <v>2379</v>
      </c>
      <c r="E2341" s="195"/>
      <c r="F2341" s="194" t="s">
        <v>231</v>
      </c>
      <c r="G2341" s="197" t="n">
        <v>1</v>
      </c>
      <c r="H2341" s="197" t="n">
        <v>0</v>
      </c>
    </row>
    <row r="2342" customFormat="false" ht="15" hidden="false" customHeight="false" outlineLevel="0" collapsed="false">
      <c r="A2342" s="315"/>
      <c r="B2342" s="315"/>
      <c r="C2342" s="315"/>
      <c r="D2342" s="316" t="s">
        <v>188</v>
      </c>
      <c r="E2342" s="317"/>
      <c r="F2342" s="317"/>
      <c r="G2342" s="319" t="n">
        <v>1</v>
      </c>
      <c r="H2342" s="315"/>
    </row>
    <row r="2343" customFormat="false" ht="15" hidden="false" customHeight="true" outlineLevel="0" collapsed="false">
      <c r="A2343" s="189" t="s">
        <v>2380</v>
      </c>
      <c r="B2343" s="189" t="s">
        <v>111</v>
      </c>
      <c r="C2343" s="189" t="s">
        <v>2381</v>
      </c>
      <c r="D2343" s="190" t="s">
        <v>2382</v>
      </c>
      <c r="E2343" s="190"/>
      <c r="F2343" s="189" t="s">
        <v>1104</v>
      </c>
      <c r="G2343" s="192" t="n">
        <v>1</v>
      </c>
      <c r="H2343" s="192" t="n">
        <v>0</v>
      </c>
    </row>
    <row r="2344" customFormat="false" ht="15" hidden="false" customHeight="false" outlineLevel="0" collapsed="false">
      <c r="A2344" s="315"/>
      <c r="B2344" s="315"/>
      <c r="C2344" s="315"/>
      <c r="D2344" s="316" t="s">
        <v>188</v>
      </c>
      <c r="E2344" s="317"/>
      <c r="F2344" s="317"/>
      <c r="G2344" s="318" t="n">
        <v>1</v>
      </c>
      <c r="H2344" s="315"/>
    </row>
    <row r="2345" customFormat="false" ht="15" hidden="false" customHeight="true" outlineLevel="0" collapsed="false">
      <c r="A2345" s="194" t="s">
        <v>2383</v>
      </c>
      <c r="B2345" s="194" t="s">
        <v>111</v>
      </c>
      <c r="C2345" s="194" t="s">
        <v>2384</v>
      </c>
      <c r="D2345" s="195" t="s">
        <v>2385</v>
      </c>
      <c r="E2345" s="195"/>
      <c r="F2345" s="194" t="s">
        <v>231</v>
      </c>
      <c r="G2345" s="197" t="n">
        <v>1</v>
      </c>
      <c r="H2345" s="197" t="n">
        <v>0</v>
      </c>
    </row>
    <row r="2346" customFormat="false" ht="15" hidden="false" customHeight="false" outlineLevel="0" collapsed="false">
      <c r="A2346" s="315"/>
      <c r="B2346" s="315"/>
      <c r="C2346" s="315"/>
      <c r="D2346" s="316" t="s">
        <v>188</v>
      </c>
      <c r="E2346" s="317"/>
      <c r="F2346" s="317"/>
      <c r="G2346" s="319" t="n">
        <v>1</v>
      </c>
      <c r="H2346" s="315"/>
    </row>
    <row r="2347" customFormat="false" ht="24.05" hidden="false" customHeight="true" outlineLevel="0" collapsed="false">
      <c r="A2347" s="189" t="s">
        <v>2386</v>
      </c>
      <c r="B2347" s="189" t="s">
        <v>111</v>
      </c>
      <c r="C2347" s="189" t="s">
        <v>2387</v>
      </c>
      <c r="D2347" s="190" t="s">
        <v>2388</v>
      </c>
      <c r="E2347" s="190"/>
      <c r="F2347" s="189" t="s">
        <v>231</v>
      </c>
      <c r="G2347" s="192" t="n">
        <v>1</v>
      </c>
      <c r="H2347" s="192" t="n">
        <v>0</v>
      </c>
    </row>
    <row r="2348" customFormat="false" ht="15" hidden="false" customHeight="false" outlineLevel="0" collapsed="false">
      <c r="A2348" s="315"/>
      <c r="B2348" s="315"/>
      <c r="C2348" s="315"/>
      <c r="D2348" s="316" t="s">
        <v>188</v>
      </c>
      <c r="E2348" s="317"/>
      <c r="F2348" s="317"/>
      <c r="G2348" s="318" t="n">
        <v>1</v>
      </c>
      <c r="H2348" s="315"/>
    </row>
    <row r="2349" customFormat="false" ht="15" hidden="false" customHeight="true" outlineLevel="0" collapsed="false">
      <c r="A2349" s="189" t="s">
        <v>2389</v>
      </c>
      <c r="B2349" s="189" t="s">
        <v>111</v>
      </c>
      <c r="C2349" s="189" t="s">
        <v>2390</v>
      </c>
      <c r="D2349" s="190" t="s">
        <v>2391</v>
      </c>
      <c r="E2349" s="190"/>
      <c r="F2349" s="189" t="s">
        <v>231</v>
      </c>
      <c r="G2349" s="192" t="n">
        <v>1</v>
      </c>
      <c r="H2349" s="192" t="n">
        <v>0</v>
      </c>
    </row>
    <row r="2350" customFormat="false" ht="15" hidden="false" customHeight="false" outlineLevel="0" collapsed="false">
      <c r="A2350" s="315"/>
      <c r="B2350" s="315"/>
      <c r="C2350" s="315"/>
      <c r="D2350" s="316" t="s">
        <v>188</v>
      </c>
      <c r="E2350" s="317"/>
      <c r="F2350" s="317"/>
      <c r="G2350" s="318" t="n">
        <v>1</v>
      </c>
      <c r="H2350" s="315"/>
    </row>
    <row r="2351" customFormat="false" ht="15" hidden="false" customHeight="true" outlineLevel="0" collapsed="false">
      <c r="A2351" s="194" t="s">
        <v>2392</v>
      </c>
      <c r="B2351" s="194" t="s">
        <v>111</v>
      </c>
      <c r="C2351" s="194" t="s">
        <v>2393</v>
      </c>
      <c r="D2351" s="195" t="s">
        <v>2394</v>
      </c>
      <c r="E2351" s="195"/>
      <c r="F2351" s="194" t="s">
        <v>231</v>
      </c>
      <c r="G2351" s="197" t="n">
        <v>1</v>
      </c>
      <c r="H2351" s="197" t="n">
        <v>0</v>
      </c>
    </row>
    <row r="2352" customFormat="false" ht="15" hidden="false" customHeight="false" outlineLevel="0" collapsed="false">
      <c r="A2352" s="315"/>
      <c r="B2352" s="315"/>
      <c r="C2352" s="315"/>
      <c r="D2352" s="316" t="s">
        <v>188</v>
      </c>
      <c r="E2352" s="317"/>
      <c r="F2352" s="317"/>
      <c r="G2352" s="319" t="n">
        <v>1</v>
      </c>
      <c r="H2352" s="315"/>
    </row>
    <row r="2353" customFormat="false" ht="15" hidden="false" customHeight="true" outlineLevel="0" collapsed="false">
      <c r="A2353" s="189" t="s">
        <v>2395</v>
      </c>
      <c r="B2353" s="189" t="s">
        <v>111</v>
      </c>
      <c r="C2353" s="189" t="s">
        <v>2396</v>
      </c>
      <c r="D2353" s="190" t="s">
        <v>2397</v>
      </c>
      <c r="E2353" s="190"/>
      <c r="F2353" s="189" t="s">
        <v>1104</v>
      </c>
      <c r="G2353" s="192" t="n">
        <v>24</v>
      </c>
      <c r="H2353" s="192" t="n">
        <v>0</v>
      </c>
    </row>
    <row r="2354" customFormat="false" ht="15" hidden="false" customHeight="false" outlineLevel="0" collapsed="false">
      <c r="A2354" s="315"/>
      <c r="B2354" s="315"/>
      <c r="C2354" s="315"/>
      <c r="D2354" s="316" t="s">
        <v>276</v>
      </c>
      <c r="E2354" s="317"/>
      <c r="F2354" s="317"/>
      <c r="G2354" s="318" t="n">
        <v>24</v>
      </c>
      <c r="H2354" s="315"/>
    </row>
    <row r="2355" customFormat="false" ht="15" hidden="false" customHeight="true" outlineLevel="0" collapsed="false">
      <c r="A2355" s="189" t="s">
        <v>2398</v>
      </c>
      <c r="B2355" s="189" t="s">
        <v>111</v>
      </c>
      <c r="C2355" s="189" t="s">
        <v>2399</v>
      </c>
      <c r="D2355" s="190" t="s">
        <v>2400</v>
      </c>
      <c r="E2355" s="190"/>
      <c r="F2355" s="189" t="s">
        <v>231</v>
      </c>
      <c r="G2355" s="192" t="n">
        <v>1</v>
      </c>
      <c r="H2355" s="192" t="n">
        <v>0</v>
      </c>
    </row>
    <row r="2356" customFormat="false" ht="15" hidden="false" customHeight="false" outlineLevel="0" collapsed="false">
      <c r="A2356" s="315"/>
      <c r="B2356" s="315"/>
      <c r="C2356" s="315"/>
      <c r="D2356" s="316" t="s">
        <v>188</v>
      </c>
      <c r="E2356" s="317"/>
      <c r="F2356" s="317"/>
      <c r="G2356" s="318" t="n">
        <v>1</v>
      </c>
      <c r="H2356" s="315"/>
    </row>
    <row r="2357" customFormat="false" ht="24.05" hidden="false" customHeight="true" outlineLevel="0" collapsed="false">
      <c r="A2357" s="194" t="s">
        <v>2401</v>
      </c>
      <c r="B2357" s="194" t="s">
        <v>111</v>
      </c>
      <c r="C2357" s="194" t="s">
        <v>2402</v>
      </c>
      <c r="D2357" s="195" t="s">
        <v>2403</v>
      </c>
      <c r="E2357" s="195"/>
      <c r="F2357" s="194" t="s">
        <v>231</v>
      </c>
      <c r="G2357" s="197" t="n">
        <v>1</v>
      </c>
      <c r="H2357" s="197" t="n">
        <v>0</v>
      </c>
    </row>
    <row r="2358" customFormat="false" ht="15" hidden="false" customHeight="false" outlineLevel="0" collapsed="false">
      <c r="A2358" s="315"/>
      <c r="B2358" s="315"/>
      <c r="C2358" s="315"/>
      <c r="D2358" s="316" t="s">
        <v>188</v>
      </c>
      <c r="E2358" s="317"/>
      <c r="F2358" s="317"/>
      <c r="G2358" s="319" t="n">
        <v>1</v>
      </c>
      <c r="H2358" s="315"/>
    </row>
    <row r="2359" customFormat="false" ht="15" hidden="false" customHeight="true" outlineLevel="0" collapsed="false">
      <c r="A2359" s="189" t="s">
        <v>2404</v>
      </c>
      <c r="B2359" s="189" t="s">
        <v>111</v>
      </c>
      <c r="C2359" s="189" t="s">
        <v>2405</v>
      </c>
      <c r="D2359" s="190" t="s">
        <v>2406</v>
      </c>
      <c r="E2359" s="190"/>
      <c r="F2359" s="189" t="s">
        <v>231</v>
      </c>
      <c r="G2359" s="192" t="n">
        <v>1</v>
      </c>
      <c r="H2359" s="192" t="n">
        <v>0</v>
      </c>
    </row>
    <row r="2360" customFormat="false" ht="15" hidden="false" customHeight="false" outlineLevel="0" collapsed="false">
      <c r="A2360" s="315"/>
      <c r="B2360" s="315"/>
      <c r="C2360" s="315"/>
      <c r="D2360" s="316" t="s">
        <v>188</v>
      </c>
      <c r="E2360" s="317"/>
      <c r="F2360" s="317"/>
      <c r="G2360" s="318" t="n">
        <v>1</v>
      </c>
      <c r="H2360" s="315"/>
    </row>
    <row r="2361" customFormat="false" ht="24.05" hidden="false" customHeight="true" outlineLevel="0" collapsed="false">
      <c r="A2361" s="194" t="s">
        <v>2407</v>
      </c>
      <c r="B2361" s="194" t="s">
        <v>111</v>
      </c>
      <c r="C2361" s="194" t="s">
        <v>2408</v>
      </c>
      <c r="D2361" s="195" t="s">
        <v>2409</v>
      </c>
      <c r="E2361" s="195"/>
      <c r="F2361" s="194" t="s">
        <v>231</v>
      </c>
      <c r="G2361" s="197" t="n">
        <v>1</v>
      </c>
      <c r="H2361" s="197" t="n">
        <v>0</v>
      </c>
    </row>
    <row r="2362" customFormat="false" ht="15" hidden="false" customHeight="false" outlineLevel="0" collapsed="false">
      <c r="A2362" s="315"/>
      <c r="B2362" s="315"/>
      <c r="C2362" s="315"/>
      <c r="D2362" s="316" t="s">
        <v>188</v>
      </c>
      <c r="E2362" s="317"/>
      <c r="F2362" s="317"/>
      <c r="G2362" s="319" t="n">
        <v>1</v>
      </c>
      <c r="H2362" s="315"/>
    </row>
    <row r="2363" customFormat="false" ht="15" hidden="false" customHeight="true" outlineLevel="0" collapsed="false">
      <c r="A2363" s="189" t="s">
        <v>2410</v>
      </c>
      <c r="B2363" s="189" t="s">
        <v>111</v>
      </c>
      <c r="C2363" s="189" t="s">
        <v>2405</v>
      </c>
      <c r="D2363" s="190" t="s">
        <v>2406</v>
      </c>
      <c r="E2363" s="190"/>
      <c r="F2363" s="189" t="s">
        <v>231</v>
      </c>
      <c r="G2363" s="192" t="n">
        <v>1</v>
      </c>
      <c r="H2363" s="192" t="n">
        <v>0</v>
      </c>
    </row>
    <row r="2364" customFormat="false" ht="15" hidden="false" customHeight="false" outlineLevel="0" collapsed="false">
      <c r="A2364" s="315"/>
      <c r="B2364" s="315"/>
      <c r="C2364" s="315"/>
      <c r="D2364" s="316" t="s">
        <v>188</v>
      </c>
      <c r="E2364" s="317"/>
      <c r="F2364" s="317"/>
      <c r="G2364" s="318" t="n">
        <v>1</v>
      </c>
      <c r="H2364" s="315"/>
    </row>
    <row r="2365" customFormat="false" ht="24.05" hidden="false" customHeight="true" outlineLevel="0" collapsed="false">
      <c r="A2365" s="194" t="s">
        <v>2411</v>
      </c>
      <c r="B2365" s="194" t="s">
        <v>111</v>
      </c>
      <c r="C2365" s="194" t="s">
        <v>2412</v>
      </c>
      <c r="D2365" s="195" t="s">
        <v>2409</v>
      </c>
      <c r="E2365" s="195"/>
      <c r="F2365" s="194" t="s">
        <v>231</v>
      </c>
      <c r="G2365" s="197" t="n">
        <v>1</v>
      </c>
      <c r="H2365" s="197" t="n">
        <v>0</v>
      </c>
    </row>
    <row r="2366" customFormat="false" ht="15" hidden="false" customHeight="false" outlineLevel="0" collapsed="false">
      <c r="A2366" s="315"/>
      <c r="B2366" s="315"/>
      <c r="C2366" s="315"/>
      <c r="D2366" s="316" t="s">
        <v>188</v>
      </c>
      <c r="E2366" s="317"/>
      <c r="F2366" s="317"/>
      <c r="G2366" s="319" t="n">
        <v>1</v>
      </c>
      <c r="H2366" s="315"/>
    </row>
    <row r="2367" customFormat="false" ht="15" hidden="false" customHeight="true" outlineLevel="0" collapsed="false">
      <c r="A2367" s="189" t="s">
        <v>2413</v>
      </c>
      <c r="B2367" s="189" t="s">
        <v>111</v>
      </c>
      <c r="C2367" s="189" t="s">
        <v>2414</v>
      </c>
      <c r="D2367" s="190" t="s">
        <v>2415</v>
      </c>
      <c r="E2367" s="190"/>
      <c r="F2367" s="189" t="s">
        <v>231</v>
      </c>
      <c r="G2367" s="192" t="n">
        <v>1</v>
      </c>
      <c r="H2367" s="192" t="n">
        <v>0</v>
      </c>
    </row>
    <row r="2368" customFormat="false" ht="15" hidden="false" customHeight="false" outlineLevel="0" collapsed="false">
      <c r="A2368" s="315"/>
      <c r="B2368" s="315"/>
      <c r="C2368" s="315"/>
      <c r="D2368" s="316" t="s">
        <v>188</v>
      </c>
      <c r="E2368" s="317"/>
      <c r="F2368" s="317"/>
      <c r="G2368" s="318" t="n">
        <v>1</v>
      </c>
      <c r="H2368" s="315"/>
    </row>
    <row r="2369" customFormat="false" ht="15" hidden="false" customHeight="true" outlineLevel="0" collapsed="false">
      <c r="A2369" s="189" t="s">
        <v>2416</v>
      </c>
      <c r="B2369" s="189" t="s">
        <v>111</v>
      </c>
      <c r="C2369" s="189" t="s">
        <v>2417</v>
      </c>
      <c r="D2369" s="190" t="s">
        <v>2418</v>
      </c>
      <c r="E2369" s="190"/>
      <c r="F2369" s="189" t="s">
        <v>1104</v>
      </c>
      <c r="G2369" s="192" t="n">
        <v>1</v>
      </c>
      <c r="H2369" s="192" t="n">
        <v>0</v>
      </c>
    </row>
    <row r="2370" customFormat="false" ht="15" hidden="false" customHeight="false" outlineLevel="0" collapsed="false">
      <c r="A2370" s="315"/>
      <c r="B2370" s="315"/>
      <c r="C2370" s="315"/>
      <c r="D2370" s="316" t="s">
        <v>188</v>
      </c>
      <c r="E2370" s="317"/>
      <c r="F2370" s="317"/>
      <c r="G2370" s="318" t="n">
        <v>1</v>
      </c>
      <c r="H2370" s="315"/>
    </row>
    <row r="2371" customFormat="false" ht="15" hidden="false" customHeight="true" outlineLevel="0" collapsed="false">
      <c r="A2371" s="189" t="s">
        <v>2419</v>
      </c>
      <c r="B2371" s="189" t="s">
        <v>111</v>
      </c>
      <c r="C2371" s="189" t="s">
        <v>2420</v>
      </c>
      <c r="D2371" s="190" t="s">
        <v>2421</v>
      </c>
      <c r="E2371" s="190"/>
      <c r="F2371" s="189" t="s">
        <v>260</v>
      </c>
      <c r="G2371" s="192" t="n">
        <v>0.493</v>
      </c>
      <c r="H2371" s="192" t="n">
        <v>0</v>
      </c>
    </row>
    <row r="2372" customFormat="false" ht="15" hidden="false" customHeight="false" outlineLevel="0" collapsed="false">
      <c r="A2372" s="315"/>
      <c r="B2372" s="315"/>
      <c r="C2372" s="315"/>
      <c r="D2372" s="316" t="s">
        <v>5256</v>
      </c>
      <c r="E2372" s="317"/>
      <c r="F2372" s="317"/>
      <c r="G2372" s="318" t="n">
        <v>0.493</v>
      </c>
      <c r="H2372" s="315"/>
    </row>
    <row r="2373" customFormat="false" ht="24.05" hidden="false" customHeight="true" outlineLevel="0" collapsed="false">
      <c r="A2373" s="189" t="s">
        <v>2423</v>
      </c>
      <c r="B2373" s="189" t="s">
        <v>111</v>
      </c>
      <c r="C2373" s="189" t="s">
        <v>2424</v>
      </c>
      <c r="D2373" s="190" t="s">
        <v>2425</v>
      </c>
      <c r="E2373" s="190"/>
      <c r="F2373" s="189" t="s">
        <v>237</v>
      </c>
      <c r="G2373" s="192" t="n">
        <v>10</v>
      </c>
      <c r="H2373" s="192" t="n">
        <v>0</v>
      </c>
    </row>
    <row r="2374" customFormat="false" ht="15" hidden="false" customHeight="false" outlineLevel="0" collapsed="false">
      <c r="A2374" s="315"/>
      <c r="B2374" s="315"/>
      <c r="C2374" s="315"/>
      <c r="D2374" s="316" t="s">
        <v>228</v>
      </c>
      <c r="E2374" s="317"/>
      <c r="F2374" s="317"/>
      <c r="G2374" s="318" t="n">
        <v>10</v>
      </c>
      <c r="H2374" s="315"/>
    </row>
    <row r="2375" customFormat="false" ht="24.05" hidden="false" customHeight="true" outlineLevel="0" collapsed="false">
      <c r="A2375" s="189" t="s">
        <v>2427</v>
      </c>
      <c r="B2375" s="189" t="s">
        <v>111</v>
      </c>
      <c r="C2375" s="189" t="s">
        <v>2428</v>
      </c>
      <c r="D2375" s="190" t="s">
        <v>2429</v>
      </c>
      <c r="E2375" s="190"/>
      <c r="F2375" s="189" t="s">
        <v>237</v>
      </c>
      <c r="G2375" s="192" t="n">
        <v>30</v>
      </c>
      <c r="H2375" s="192" t="n">
        <v>0</v>
      </c>
    </row>
    <row r="2376" customFormat="false" ht="15" hidden="false" customHeight="false" outlineLevel="0" collapsed="false">
      <c r="A2376" s="315"/>
      <c r="B2376" s="315"/>
      <c r="C2376" s="315"/>
      <c r="D2376" s="316" t="s">
        <v>295</v>
      </c>
      <c r="E2376" s="317"/>
      <c r="F2376" s="317"/>
      <c r="G2376" s="318" t="n">
        <v>30</v>
      </c>
      <c r="H2376" s="315"/>
    </row>
    <row r="2377" customFormat="false" ht="24.05" hidden="false" customHeight="true" outlineLevel="0" collapsed="false">
      <c r="A2377" s="189" t="s">
        <v>2430</v>
      </c>
      <c r="B2377" s="189" t="s">
        <v>111</v>
      </c>
      <c r="C2377" s="189" t="s">
        <v>2431</v>
      </c>
      <c r="D2377" s="190" t="s">
        <v>2432</v>
      </c>
      <c r="E2377" s="190"/>
      <c r="F2377" s="189" t="s">
        <v>237</v>
      </c>
      <c r="G2377" s="192" t="n">
        <v>10</v>
      </c>
      <c r="H2377" s="192" t="n">
        <v>0</v>
      </c>
    </row>
    <row r="2378" customFormat="false" ht="15" hidden="false" customHeight="false" outlineLevel="0" collapsed="false">
      <c r="A2378" s="315"/>
      <c r="B2378" s="315"/>
      <c r="C2378" s="315"/>
      <c r="D2378" s="316" t="s">
        <v>228</v>
      </c>
      <c r="E2378" s="317"/>
      <c r="F2378" s="317"/>
      <c r="G2378" s="318" t="n">
        <v>10</v>
      </c>
      <c r="H2378" s="315"/>
    </row>
    <row r="2379" customFormat="false" ht="24.05" hidden="false" customHeight="true" outlineLevel="0" collapsed="false">
      <c r="A2379" s="189" t="s">
        <v>2433</v>
      </c>
      <c r="B2379" s="189" t="s">
        <v>111</v>
      </c>
      <c r="C2379" s="189" t="s">
        <v>2434</v>
      </c>
      <c r="D2379" s="190" t="s">
        <v>2435</v>
      </c>
      <c r="E2379" s="190"/>
      <c r="F2379" s="189" t="s">
        <v>237</v>
      </c>
      <c r="G2379" s="192" t="n">
        <v>15</v>
      </c>
      <c r="H2379" s="192" t="n">
        <v>0</v>
      </c>
    </row>
    <row r="2380" customFormat="false" ht="15" hidden="false" customHeight="false" outlineLevel="0" collapsed="false">
      <c r="A2380" s="315"/>
      <c r="B2380" s="315"/>
      <c r="C2380" s="315"/>
      <c r="D2380" s="316" t="s">
        <v>249</v>
      </c>
      <c r="E2380" s="317"/>
      <c r="F2380" s="317"/>
      <c r="G2380" s="318" t="n">
        <v>15</v>
      </c>
      <c r="H2380" s="315"/>
    </row>
    <row r="2381" customFormat="false" ht="15" hidden="false" customHeight="true" outlineLevel="0" collapsed="false">
      <c r="A2381" s="189" t="s">
        <v>2436</v>
      </c>
      <c r="B2381" s="189" t="s">
        <v>111</v>
      </c>
      <c r="C2381" s="189" t="s">
        <v>2437</v>
      </c>
      <c r="D2381" s="190" t="s">
        <v>2438</v>
      </c>
      <c r="E2381" s="190"/>
      <c r="F2381" s="189" t="s">
        <v>237</v>
      </c>
      <c r="G2381" s="192" t="n">
        <v>27</v>
      </c>
      <c r="H2381" s="192" t="n">
        <v>0</v>
      </c>
    </row>
    <row r="2382" customFormat="false" ht="15" hidden="false" customHeight="false" outlineLevel="0" collapsed="false">
      <c r="A2382" s="315"/>
      <c r="B2382" s="315"/>
      <c r="C2382" s="315"/>
      <c r="D2382" s="316" t="s">
        <v>5257</v>
      </c>
      <c r="E2382" s="317"/>
      <c r="F2382" s="317"/>
      <c r="G2382" s="318" t="n">
        <v>27</v>
      </c>
      <c r="H2382" s="315"/>
    </row>
    <row r="2383" customFormat="false" ht="15" hidden="false" customHeight="true" outlineLevel="0" collapsed="false">
      <c r="A2383" s="189" t="s">
        <v>2439</v>
      </c>
      <c r="B2383" s="189" t="s">
        <v>111</v>
      </c>
      <c r="C2383" s="189" t="s">
        <v>2440</v>
      </c>
      <c r="D2383" s="190" t="s">
        <v>2441</v>
      </c>
      <c r="E2383" s="190"/>
      <c r="F2383" s="189" t="s">
        <v>237</v>
      </c>
      <c r="G2383" s="192" t="n">
        <v>184</v>
      </c>
      <c r="H2383" s="192" t="n">
        <v>0</v>
      </c>
    </row>
    <row r="2384" customFormat="false" ht="15" hidden="false" customHeight="false" outlineLevel="0" collapsed="false">
      <c r="A2384" s="315"/>
      <c r="B2384" s="315"/>
      <c r="C2384" s="315"/>
      <c r="D2384" s="316" t="s">
        <v>5258</v>
      </c>
      <c r="E2384" s="317"/>
      <c r="F2384" s="317"/>
      <c r="G2384" s="318" t="n">
        <v>184</v>
      </c>
      <c r="H2384" s="315"/>
    </row>
    <row r="2385" customFormat="false" ht="15" hidden="false" customHeight="true" outlineLevel="0" collapsed="false">
      <c r="A2385" s="189" t="s">
        <v>2442</v>
      </c>
      <c r="B2385" s="189" t="s">
        <v>111</v>
      </c>
      <c r="C2385" s="189" t="s">
        <v>2443</v>
      </c>
      <c r="D2385" s="190" t="s">
        <v>2444</v>
      </c>
      <c r="E2385" s="190"/>
      <c r="F2385" s="189" t="s">
        <v>237</v>
      </c>
      <c r="G2385" s="192" t="n">
        <v>62</v>
      </c>
      <c r="H2385" s="192" t="n">
        <v>0</v>
      </c>
    </row>
    <row r="2386" customFormat="false" ht="15" hidden="false" customHeight="false" outlineLevel="0" collapsed="false">
      <c r="A2386" s="315"/>
      <c r="B2386" s="315"/>
      <c r="C2386" s="315"/>
      <c r="D2386" s="316" t="s">
        <v>5259</v>
      </c>
      <c r="E2386" s="317"/>
      <c r="F2386" s="317"/>
      <c r="G2386" s="318" t="n">
        <v>62</v>
      </c>
      <c r="H2386" s="315"/>
    </row>
    <row r="2387" customFormat="false" ht="24.05" hidden="false" customHeight="true" outlineLevel="0" collapsed="false">
      <c r="A2387" s="189" t="s">
        <v>2445</v>
      </c>
      <c r="B2387" s="189" t="s">
        <v>111</v>
      </c>
      <c r="C2387" s="189" t="s">
        <v>2446</v>
      </c>
      <c r="D2387" s="190" t="s">
        <v>2447</v>
      </c>
      <c r="E2387" s="190"/>
      <c r="F2387" s="189" t="s">
        <v>237</v>
      </c>
      <c r="G2387" s="192" t="n">
        <v>15</v>
      </c>
      <c r="H2387" s="192" t="n">
        <v>0</v>
      </c>
    </row>
    <row r="2388" customFormat="false" ht="15" hidden="false" customHeight="false" outlineLevel="0" collapsed="false">
      <c r="A2388" s="315"/>
      <c r="B2388" s="315"/>
      <c r="C2388" s="315"/>
      <c r="D2388" s="316" t="s">
        <v>249</v>
      </c>
      <c r="E2388" s="317"/>
      <c r="F2388" s="317"/>
      <c r="G2388" s="318" t="n">
        <v>15</v>
      </c>
      <c r="H2388" s="315"/>
    </row>
    <row r="2389" customFormat="false" ht="24.05" hidden="false" customHeight="true" outlineLevel="0" collapsed="false">
      <c r="A2389" s="189" t="s">
        <v>2448</v>
      </c>
      <c r="B2389" s="189" t="s">
        <v>111</v>
      </c>
      <c r="C2389" s="189" t="s">
        <v>1392</v>
      </c>
      <c r="D2389" s="190" t="s">
        <v>2449</v>
      </c>
      <c r="E2389" s="190"/>
      <c r="F2389" s="189" t="s">
        <v>237</v>
      </c>
      <c r="G2389" s="192" t="n">
        <v>37</v>
      </c>
      <c r="H2389" s="192" t="n">
        <v>0</v>
      </c>
    </row>
    <row r="2390" customFormat="false" ht="15" hidden="false" customHeight="false" outlineLevel="0" collapsed="false">
      <c r="A2390" s="315"/>
      <c r="B2390" s="315"/>
      <c r="C2390" s="315"/>
      <c r="D2390" s="316" t="s">
        <v>5260</v>
      </c>
      <c r="E2390" s="317"/>
      <c r="F2390" s="317"/>
      <c r="G2390" s="318" t="n">
        <v>37</v>
      </c>
      <c r="H2390" s="315"/>
    </row>
    <row r="2391" customFormat="false" ht="24.05" hidden="false" customHeight="true" outlineLevel="0" collapsed="false">
      <c r="A2391" s="189" t="s">
        <v>2450</v>
      </c>
      <c r="B2391" s="189" t="s">
        <v>111</v>
      </c>
      <c r="C2391" s="189" t="s">
        <v>1386</v>
      </c>
      <c r="D2391" s="190" t="s">
        <v>2451</v>
      </c>
      <c r="E2391" s="190"/>
      <c r="F2391" s="189" t="s">
        <v>237</v>
      </c>
      <c r="G2391" s="192" t="n">
        <v>214</v>
      </c>
      <c r="H2391" s="192" t="n">
        <v>0</v>
      </c>
    </row>
    <row r="2392" customFormat="false" ht="15" hidden="false" customHeight="false" outlineLevel="0" collapsed="false">
      <c r="A2392" s="315"/>
      <c r="B2392" s="315"/>
      <c r="C2392" s="315"/>
      <c r="D2392" s="316" t="s">
        <v>5261</v>
      </c>
      <c r="E2392" s="317"/>
      <c r="F2392" s="317"/>
      <c r="G2392" s="318" t="n">
        <v>214</v>
      </c>
      <c r="H2392" s="315"/>
    </row>
    <row r="2393" customFormat="false" ht="15" hidden="false" customHeight="true" outlineLevel="0" collapsed="false">
      <c r="A2393" s="189" t="s">
        <v>2452</v>
      </c>
      <c r="B2393" s="189" t="s">
        <v>111</v>
      </c>
      <c r="C2393" s="189" t="s">
        <v>1383</v>
      </c>
      <c r="D2393" s="190" t="s">
        <v>2453</v>
      </c>
      <c r="E2393" s="190"/>
      <c r="F2393" s="189" t="s">
        <v>237</v>
      </c>
      <c r="G2393" s="192" t="n">
        <v>72</v>
      </c>
      <c r="H2393" s="192" t="n">
        <v>0</v>
      </c>
    </row>
    <row r="2394" customFormat="false" ht="15" hidden="false" customHeight="false" outlineLevel="0" collapsed="false">
      <c r="A2394" s="315"/>
      <c r="B2394" s="315"/>
      <c r="C2394" s="315"/>
      <c r="D2394" s="316" t="s">
        <v>5262</v>
      </c>
      <c r="E2394" s="317"/>
      <c r="F2394" s="317"/>
      <c r="G2394" s="318" t="n">
        <v>72</v>
      </c>
      <c r="H2394" s="315"/>
    </row>
    <row r="2395" customFormat="false" ht="15" hidden="false" customHeight="true" outlineLevel="0" collapsed="false">
      <c r="A2395" s="189" t="s">
        <v>2454</v>
      </c>
      <c r="B2395" s="189" t="s">
        <v>111</v>
      </c>
      <c r="C2395" s="189" t="s">
        <v>2455</v>
      </c>
      <c r="D2395" s="190" t="s">
        <v>2456</v>
      </c>
      <c r="E2395" s="190"/>
      <c r="F2395" s="189" t="s">
        <v>237</v>
      </c>
      <c r="G2395" s="192" t="n">
        <v>50</v>
      </c>
      <c r="H2395" s="192" t="n">
        <v>0</v>
      </c>
    </row>
    <row r="2396" customFormat="false" ht="15" hidden="false" customHeight="false" outlineLevel="0" collapsed="false">
      <c r="A2396" s="315"/>
      <c r="B2396" s="315"/>
      <c r="C2396" s="315"/>
      <c r="D2396" s="316" t="s">
        <v>5263</v>
      </c>
      <c r="E2396" s="317"/>
      <c r="F2396" s="317"/>
      <c r="G2396" s="318" t="n">
        <v>50</v>
      </c>
      <c r="H2396" s="315"/>
    </row>
    <row r="2397" customFormat="false" ht="15" hidden="false" customHeight="true" outlineLevel="0" collapsed="false">
      <c r="A2397" s="189" t="s">
        <v>2457</v>
      </c>
      <c r="B2397" s="189" t="s">
        <v>111</v>
      </c>
      <c r="C2397" s="189" t="s">
        <v>2458</v>
      </c>
      <c r="D2397" s="190" t="s">
        <v>2459</v>
      </c>
      <c r="E2397" s="190"/>
      <c r="F2397" s="189" t="s">
        <v>237</v>
      </c>
      <c r="G2397" s="192" t="n">
        <v>15</v>
      </c>
      <c r="H2397" s="192" t="n">
        <v>0</v>
      </c>
    </row>
    <row r="2398" customFormat="false" ht="15" hidden="false" customHeight="false" outlineLevel="0" collapsed="false">
      <c r="A2398" s="315"/>
      <c r="B2398" s="315"/>
      <c r="C2398" s="315"/>
      <c r="D2398" s="316" t="s">
        <v>249</v>
      </c>
      <c r="E2398" s="317"/>
      <c r="F2398" s="317"/>
      <c r="G2398" s="318" t="n">
        <v>15</v>
      </c>
      <c r="H2398" s="315"/>
    </row>
    <row r="2399" customFormat="false" ht="15" hidden="false" customHeight="true" outlineLevel="0" collapsed="false">
      <c r="A2399" s="189" t="s">
        <v>2460</v>
      </c>
      <c r="B2399" s="189" t="s">
        <v>111</v>
      </c>
      <c r="C2399" s="189" t="s">
        <v>2461</v>
      </c>
      <c r="D2399" s="190" t="s">
        <v>2462</v>
      </c>
      <c r="E2399" s="190"/>
      <c r="F2399" s="189" t="s">
        <v>237</v>
      </c>
      <c r="G2399" s="192" t="n">
        <v>273</v>
      </c>
      <c r="H2399" s="192" t="n">
        <v>0</v>
      </c>
    </row>
    <row r="2400" customFormat="false" ht="15" hidden="false" customHeight="false" outlineLevel="0" collapsed="false">
      <c r="A2400" s="315"/>
      <c r="B2400" s="315"/>
      <c r="C2400" s="315"/>
      <c r="D2400" s="316" t="s">
        <v>5264</v>
      </c>
      <c r="E2400" s="317"/>
      <c r="F2400" s="317"/>
      <c r="G2400" s="318" t="n">
        <v>273</v>
      </c>
      <c r="H2400" s="315"/>
    </row>
    <row r="2401" customFormat="false" ht="15" hidden="false" customHeight="true" outlineLevel="0" collapsed="false">
      <c r="A2401" s="189" t="s">
        <v>2463</v>
      </c>
      <c r="B2401" s="189" t="s">
        <v>111</v>
      </c>
      <c r="C2401" s="189" t="s">
        <v>2464</v>
      </c>
      <c r="D2401" s="190" t="s">
        <v>2465</v>
      </c>
      <c r="E2401" s="190"/>
      <c r="F2401" s="189" t="s">
        <v>231</v>
      </c>
      <c r="G2401" s="192" t="n">
        <v>4</v>
      </c>
      <c r="H2401" s="192" t="n">
        <v>0</v>
      </c>
    </row>
    <row r="2402" customFormat="false" ht="15" hidden="false" customHeight="false" outlineLevel="0" collapsed="false">
      <c r="A2402" s="315"/>
      <c r="B2402" s="315"/>
      <c r="C2402" s="315"/>
      <c r="D2402" s="316" t="s">
        <v>205</v>
      </c>
      <c r="E2402" s="317"/>
      <c r="F2402" s="317"/>
      <c r="G2402" s="318" t="n">
        <v>4</v>
      </c>
      <c r="H2402" s="315"/>
    </row>
    <row r="2403" customFormat="false" ht="15" hidden="false" customHeight="true" outlineLevel="0" collapsed="false">
      <c r="A2403" s="189" t="s">
        <v>2466</v>
      </c>
      <c r="B2403" s="189" t="s">
        <v>111</v>
      </c>
      <c r="C2403" s="189" t="s">
        <v>2467</v>
      </c>
      <c r="D2403" s="190" t="s">
        <v>2468</v>
      </c>
      <c r="E2403" s="190"/>
      <c r="F2403" s="189" t="s">
        <v>231</v>
      </c>
      <c r="G2403" s="192" t="n">
        <v>2</v>
      </c>
      <c r="H2403" s="192" t="n">
        <v>0</v>
      </c>
    </row>
    <row r="2404" customFormat="false" ht="15" hidden="false" customHeight="false" outlineLevel="0" collapsed="false">
      <c r="A2404" s="315"/>
      <c r="B2404" s="315"/>
      <c r="C2404" s="315"/>
      <c r="D2404" s="316" t="s">
        <v>197</v>
      </c>
      <c r="E2404" s="317"/>
      <c r="F2404" s="317"/>
      <c r="G2404" s="318" t="n">
        <v>2</v>
      </c>
      <c r="H2404" s="315"/>
    </row>
    <row r="2405" customFormat="false" ht="15" hidden="false" customHeight="true" outlineLevel="0" collapsed="false">
      <c r="A2405" s="189" t="s">
        <v>2469</v>
      </c>
      <c r="B2405" s="189" t="s">
        <v>111</v>
      </c>
      <c r="C2405" s="189" t="s">
        <v>2470</v>
      </c>
      <c r="D2405" s="190" t="s">
        <v>2471</v>
      </c>
      <c r="E2405" s="190"/>
      <c r="F2405" s="189" t="s">
        <v>260</v>
      </c>
      <c r="G2405" s="192" t="n">
        <v>0.342</v>
      </c>
      <c r="H2405" s="192" t="n">
        <v>0</v>
      </c>
    </row>
    <row r="2406" customFormat="false" ht="15" hidden="false" customHeight="false" outlineLevel="0" collapsed="false">
      <c r="A2406" s="315"/>
      <c r="B2406" s="315"/>
      <c r="C2406" s="315"/>
      <c r="D2406" s="316" t="s">
        <v>5265</v>
      </c>
      <c r="E2406" s="317"/>
      <c r="F2406" s="317"/>
      <c r="G2406" s="318" t="n">
        <v>0.342</v>
      </c>
      <c r="H2406" s="315"/>
    </row>
    <row r="2407" customFormat="false" ht="15" hidden="false" customHeight="true" outlineLevel="0" collapsed="false">
      <c r="A2407" s="189" t="s">
        <v>2473</v>
      </c>
      <c r="B2407" s="189" t="s">
        <v>111</v>
      </c>
      <c r="C2407" s="189" t="s">
        <v>2474</v>
      </c>
      <c r="D2407" s="190" t="s">
        <v>2475</v>
      </c>
      <c r="E2407" s="190"/>
      <c r="F2407" s="189" t="s">
        <v>231</v>
      </c>
      <c r="G2407" s="192" t="n">
        <v>3</v>
      </c>
      <c r="H2407" s="192" t="n">
        <v>0</v>
      </c>
    </row>
    <row r="2408" customFormat="false" ht="15" hidden="false" customHeight="false" outlineLevel="0" collapsed="false">
      <c r="A2408" s="315"/>
      <c r="B2408" s="315"/>
      <c r="C2408" s="315"/>
      <c r="D2408" s="316" t="s">
        <v>200</v>
      </c>
      <c r="E2408" s="317"/>
      <c r="F2408" s="317"/>
      <c r="G2408" s="318" t="n">
        <v>3</v>
      </c>
      <c r="H2408" s="315"/>
    </row>
    <row r="2409" customFormat="false" ht="15" hidden="false" customHeight="true" outlineLevel="0" collapsed="false">
      <c r="A2409" s="189" t="s">
        <v>2477</v>
      </c>
      <c r="B2409" s="189" t="s">
        <v>111</v>
      </c>
      <c r="C2409" s="189" t="s">
        <v>2478</v>
      </c>
      <c r="D2409" s="190" t="s">
        <v>2479</v>
      </c>
      <c r="E2409" s="190"/>
      <c r="F2409" s="189" t="s">
        <v>231</v>
      </c>
      <c r="G2409" s="192" t="n">
        <v>9</v>
      </c>
      <c r="H2409" s="192" t="n">
        <v>0</v>
      </c>
    </row>
    <row r="2410" customFormat="false" ht="15" hidden="false" customHeight="false" outlineLevel="0" collapsed="false">
      <c r="A2410" s="315"/>
      <c r="B2410" s="315"/>
      <c r="C2410" s="315"/>
      <c r="D2410" s="316" t="s">
        <v>223</v>
      </c>
      <c r="E2410" s="317"/>
      <c r="F2410" s="317"/>
      <c r="G2410" s="318" t="n">
        <v>9</v>
      </c>
      <c r="H2410" s="315"/>
    </row>
    <row r="2411" customFormat="false" ht="15" hidden="false" customHeight="true" outlineLevel="0" collapsed="false">
      <c r="A2411" s="189" t="s">
        <v>2480</v>
      </c>
      <c r="B2411" s="189" t="s">
        <v>111</v>
      </c>
      <c r="C2411" s="189" t="s">
        <v>2481</v>
      </c>
      <c r="D2411" s="190" t="s">
        <v>2482</v>
      </c>
      <c r="E2411" s="190"/>
      <c r="F2411" s="189" t="s">
        <v>231</v>
      </c>
      <c r="G2411" s="192" t="n">
        <v>1</v>
      </c>
      <c r="H2411" s="192" t="n">
        <v>0</v>
      </c>
    </row>
    <row r="2412" customFormat="false" ht="15" hidden="false" customHeight="false" outlineLevel="0" collapsed="false">
      <c r="A2412" s="315"/>
      <c r="B2412" s="315"/>
      <c r="C2412" s="315"/>
      <c r="D2412" s="316" t="s">
        <v>188</v>
      </c>
      <c r="E2412" s="317"/>
      <c r="F2412" s="317"/>
      <c r="G2412" s="318" t="n">
        <v>1</v>
      </c>
      <c r="H2412" s="315"/>
    </row>
    <row r="2413" customFormat="false" ht="15" hidden="false" customHeight="true" outlineLevel="0" collapsed="false">
      <c r="A2413" s="189" t="s">
        <v>2483</v>
      </c>
      <c r="B2413" s="189" t="s">
        <v>111</v>
      </c>
      <c r="C2413" s="189" t="s">
        <v>2484</v>
      </c>
      <c r="D2413" s="190" t="s">
        <v>2485</v>
      </c>
      <c r="E2413" s="190"/>
      <c r="F2413" s="189" t="s">
        <v>231</v>
      </c>
      <c r="G2413" s="192" t="n">
        <v>1</v>
      </c>
      <c r="H2413" s="192" t="n">
        <v>0</v>
      </c>
    </row>
    <row r="2414" customFormat="false" ht="15" hidden="false" customHeight="false" outlineLevel="0" collapsed="false">
      <c r="A2414" s="315"/>
      <c r="B2414" s="315"/>
      <c r="C2414" s="315"/>
      <c r="D2414" s="316" t="s">
        <v>188</v>
      </c>
      <c r="E2414" s="317"/>
      <c r="F2414" s="317"/>
      <c r="G2414" s="318" t="n">
        <v>1</v>
      </c>
      <c r="H2414" s="315"/>
    </row>
    <row r="2415" customFormat="false" ht="15" hidden="false" customHeight="true" outlineLevel="0" collapsed="false">
      <c r="A2415" s="189" t="s">
        <v>2486</v>
      </c>
      <c r="B2415" s="189" t="s">
        <v>111</v>
      </c>
      <c r="C2415" s="189" t="s">
        <v>2487</v>
      </c>
      <c r="D2415" s="190" t="s">
        <v>2488</v>
      </c>
      <c r="E2415" s="190"/>
      <c r="F2415" s="189" t="s">
        <v>231</v>
      </c>
      <c r="G2415" s="192" t="n">
        <v>2</v>
      </c>
      <c r="H2415" s="192" t="n">
        <v>0</v>
      </c>
    </row>
    <row r="2416" customFormat="false" ht="15" hidden="false" customHeight="false" outlineLevel="0" collapsed="false">
      <c r="A2416" s="315"/>
      <c r="B2416" s="315"/>
      <c r="C2416" s="315"/>
      <c r="D2416" s="316" t="s">
        <v>197</v>
      </c>
      <c r="E2416" s="317"/>
      <c r="F2416" s="317"/>
      <c r="G2416" s="318" t="n">
        <v>2</v>
      </c>
      <c r="H2416" s="315"/>
    </row>
    <row r="2417" customFormat="false" ht="15" hidden="false" customHeight="true" outlineLevel="0" collapsed="false">
      <c r="A2417" s="189" t="s">
        <v>2489</v>
      </c>
      <c r="B2417" s="189" t="s">
        <v>111</v>
      </c>
      <c r="C2417" s="189" t="s">
        <v>2490</v>
      </c>
      <c r="D2417" s="190" t="s">
        <v>2491</v>
      </c>
      <c r="E2417" s="190"/>
      <c r="F2417" s="189" t="s">
        <v>231</v>
      </c>
      <c r="G2417" s="192" t="n">
        <v>3</v>
      </c>
      <c r="H2417" s="192" t="n">
        <v>0</v>
      </c>
    </row>
    <row r="2418" customFormat="false" ht="15" hidden="false" customHeight="false" outlineLevel="0" collapsed="false">
      <c r="A2418" s="315"/>
      <c r="B2418" s="315"/>
      <c r="C2418" s="315"/>
      <c r="D2418" s="316" t="s">
        <v>200</v>
      </c>
      <c r="E2418" s="317"/>
      <c r="F2418" s="317"/>
      <c r="G2418" s="318" t="n">
        <v>3</v>
      </c>
      <c r="H2418" s="315"/>
    </row>
    <row r="2419" customFormat="false" ht="15" hidden="false" customHeight="true" outlineLevel="0" collapsed="false">
      <c r="A2419" s="189" t="s">
        <v>2492</v>
      </c>
      <c r="B2419" s="189" t="s">
        <v>111</v>
      </c>
      <c r="C2419" s="189" t="s">
        <v>2493</v>
      </c>
      <c r="D2419" s="190" t="s">
        <v>2494</v>
      </c>
      <c r="E2419" s="190"/>
      <c r="F2419" s="189" t="s">
        <v>231</v>
      </c>
      <c r="G2419" s="192" t="n">
        <v>1</v>
      </c>
      <c r="H2419" s="192" t="n">
        <v>0</v>
      </c>
    </row>
    <row r="2420" customFormat="false" ht="15" hidden="false" customHeight="false" outlineLevel="0" collapsed="false">
      <c r="A2420" s="315"/>
      <c r="B2420" s="315"/>
      <c r="C2420" s="315"/>
      <c r="D2420" s="316" t="s">
        <v>188</v>
      </c>
      <c r="E2420" s="317"/>
      <c r="F2420" s="317"/>
      <c r="G2420" s="318" t="n">
        <v>1</v>
      </c>
      <c r="H2420" s="315"/>
    </row>
    <row r="2421" customFormat="false" ht="15" hidden="false" customHeight="true" outlineLevel="0" collapsed="false">
      <c r="A2421" s="194" t="s">
        <v>2495</v>
      </c>
      <c r="B2421" s="194" t="s">
        <v>111</v>
      </c>
      <c r="C2421" s="194" t="s">
        <v>2496</v>
      </c>
      <c r="D2421" s="195" t="s">
        <v>2497</v>
      </c>
      <c r="E2421" s="195"/>
      <c r="F2421" s="194" t="s">
        <v>231</v>
      </c>
      <c r="G2421" s="197" t="n">
        <v>1</v>
      </c>
      <c r="H2421" s="197" t="n">
        <v>0</v>
      </c>
    </row>
    <row r="2422" customFormat="false" ht="15" hidden="false" customHeight="false" outlineLevel="0" collapsed="false">
      <c r="A2422" s="315"/>
      <c r="B2422" s="315"/>
      <c r="C2422" s="315"/>
      <c r="D2422" s="316" t="s">
        <v>188</v>
      </c>
      <c r="E2422" s="317"/>
      <c r="F2422" s="317"/>
      <c r="G2422" s="319" t="n">
        <v>1</v>
      </c>
      <c r="H2422" s="315"/>
    </row>
    <row r="2423" customFormat="false" ht="15" hidden="false" customHeight="true" outlineLevel="0" collapsed="false">
      <c r="A2423" s="189" t="s">
        <v>2498</v>
      </c>
      <c r="B2423" s="189" t="s">
        <v>111</v>
      </c>
      <c r="C2423" s="189" t="s">
        <v>2499</v>
      </c>
      <c r="D2423" s="190" t="s">
        <v>2500</v>
      </c>
      <c r="E2423" s="190"/>
      <c r="F2423" s="189" t="s">
        <v>231</v>
      </c>
      <c r="G2423" s="192" t="n">
        <v>3</v>
      </c>
      <c r="H2423" s="192" t="n">
        <v>0</v>
      </c>
    </row>
    <row r="2424" customFormat="false" ht="15" hidden="false" customHeight="false" outlineLevel="0" collapsed="false">
      <c r="A2424" s="315"/>
      <c r="B2424" s="315"/>
      <c r="C2424" s="315"/>
      <c r="D2424" s="316" t="s">
        <v>200</v>
      </c>
      <c r="E2424" s="317"/>
      <c r="F2424" s="317"/>
      <c r="G2424" s="318" t="n">
        <v>3</v>
      </c>
      <c r="H2424" s="315"/>
    </row>
    <row r="2425" customFormat="false" ht="15" hidden="false" customHeight="true" outlineLevel="0" collapsed="false">
      <c r="A2425" s="189" t="s">
        <v>2501</v>
      </c>
      <c r="B2425" s="189" t="s">
        <v>111</v>
      </c>
      <c r="C2425" s="189" t="s">
        <v>2493</v>
      </c>
      <c r="D2425" s="190" t="s">
        <v>2494</v>
      </c>
      <c r="E2425" s="190"/>
      <c r="F2425" s="189" t="s">
        <v>231</v>
      </c>
      <c r="G2425" s="192" t="n">
        <v>1</v>
      </c>
      <c r="H2425" s="192" t="n">
        <v>0</v>
      </c>
    </row>
    <row r="2426" customFormat="false" ht="15" hidden="false" customHeight="false" outlineLevel="0" collapsed="false">
      <c r="A2426" s="315"/>
      <c r="B2426" s="315"/>
      <c r="C2426" s="315"/>
      <c r="D2426" s="316" t="s">
        <v>188</v>
      </c>
      <c r="E2426" s="317"/>
      <c r="F2426" s="317"/>
      <c r="G2426" s="318" t="n">
        <v>1</v>
      </c>
      <c r="H2426" s="315"/>
    </row>
    <row r="2427" customFormat="false" ht="15" hidden="false" customHeight="true" outlineLevel="0" collapsed="false">
      <c r="A2427" s="194" t="s">
        <v>2502</v>
      </c>
      <c r="B2427" s="194" t="s">
        <v>111</v>
      </c>
      <c r="C2427" s="194" t="s">
        <v>2503</v>
      </c>
      <c r="D2427" s="195" t="s">
        <v>2504</v>
      </c>
      <c r="E2427" s="195"/>
      <c r="F2427" s="194" t="s">
        <v>231</v>
      </c>
      <c r="G2427" s="197" t="n">
        <v>1</v>
      </c>
      <c r="H2427" s="197" t="n">
        <v>0</v>
      </c>
    </row>
    <row r="2428" customFormat="false" ht="15" hidden="false" customHeight="false" outlineLevel="0" collapsed="false">
      <c r="A2428" s="315"/>
      <c r="B2428" s="315"/>
      <c r="C2428" s="315"/>
      <c r="D2428" s="316" t="s">
        <v>188</v>
      </c>
      <c r="E2428" s="317"/>
      <c r="F2428" s="317"/>
      <c r="G2428" s="319" t="n">
        <v>1</v>
      </c>
      <c r="H2428" s="315"/>
    </row>
    <row r="2429" customFormat="false" ht="15" hidden="false" customHeight="true" outlineLevel="0" collapsed="false">
      <c r="A2429" s="189" t="s">
        <v>2505</v>
      </c>
      <c r="B2429" s="189" t="s">
        <v>111</v>
      </c>
      <c r="C2429" s="189" t="s">
        <v>2506</v>
      </c>
      <c r="D2429" s="190" t="s">
        <v>2507</v>
      </c>
      <c r="E2429" s="190"/>
      <c r="F2429" s="189" t="s">
        <v>231</v>
      </c>
      <c r="G2429" s="192" t="n">
        <v>2</v>
      </c>
      <c r="H2429" s="192" t="n">
        <v>0</v>
      </c>
    </row>
    <row r="2430" customFormat="false" ht="15" hidden="false" customHeight="false" outlineLevel="0" collapsed="false">
      <c r="A2430" s="315"/>
      <c r="B2430" s="315"/>
      <c r="C2430" s="315"/>
      <c r="D2430" s="316" t="s">
        <v>197</v>
      </c>
      <c r="E2430" s="317"/>
      <c r="F2430" s="317"/>
      <c r="G2430" s="318" t="n">
        <v>2</v>
      </c>
      <c r="H2430" s="315"/>
    </row>
    <row r="2431" customFormat="false" ht="15" hidden="false" customHeight="true" outlineLevel="0" collapsed="false">
      <c r="A2431" s="194" t="s">
        <v>2508</v>
      </c>
      <c r="B2431" s="194" t="s">
        <v>111</v>
      </c>
      <c r="C2431" s="194" t="s">
        <v>2509</v>
      </c>
      <c r="D2431" s="195" t="s">
        <v>2510</v>
      </c>
      <c r="E2431" s="195"/>
      <c r="F2431" s="194" t="s">
        <v>231</v>
      </c>
      <c r="G2431" s="197" t="n">
        <v>2</v>
      </c>
      <c r="H2431" s="197" t="n">
        <v>0</v>
      </c>
    </row>
    <row r="2432" customFormat="false" ht="15" hidden="false" customHeight="false" outlineLevel="0" collapsed="false">
      <c r="A2432" s="315"/>
      <c r="B2432" s="315"/>
      <c r="C2432" s="315"/>
      <c r="D2432" s="316" t="s">
        <v>197</v>
      </c>
      <c r="E2432" s="317"/>
      <c r="F2432" s="317"/>
      <c r="G2432" s="319" t="n">
        <v>2</v>
      </c>
      <c r="H2432" s="315"/>
    </row>
    <row r="2433" customFormat="false" ht="15" hidden="false" customHeight="true" outlineLevel="0" collapsed="false">
      <c r="A2433" s="189" t="s">
        <v>2511</v>
      </c>
      <c r="B2433" s="189" t="s">
        <v>111</v>
      </c>
      <c r="C2433" s="189" t="s">
        <v>2512</v>
      </c>
      <c r="D2433" s="190" t="s">
        <v>2513</v>
      </c>
      <c r="E2433" s="190"/>
      <c r="F2433" s="189" t="s">
        <v>231</v>
      </c>
      <c r="G2433" s="192" t="n">
        <v>12</v>
      </c>
      <c r="H2433" s="192" t="n">
        <v>0</v>
      </c>
    </row>
    <row r="2434" customFormat="false" ht="15" hidden="false" customHeight="false" outlineLevel="0" collapsed="false">
      <c r="A2434" s="315"/>
      <c r="B2434" s="315"/>
      <c r="C2434" s="315"/>
      <c r="D2434" s="316" t="s">
        <v>240</v>
      </c>
      <c r="E2434" s="317"/>
      <c r="F2434" s="317"/>
      <c r="G2434" s="318" t="n">
        <v>12</v>
      </c>
      <c r="H2434" s="315"/>
    </row>
    <row r="2435" customFormat="false" ht="15" hidden="false" customHeight="true" outlineLevel="0" collapsed="false">
      <c r="A2435" s="189" t="s">
        <v>2514</v>
      </c>
      <c r="B2435" s="189" t="s">
        <v>111</v>
      </c>
      <c r="C2435" s="189" t="s">
        <v>2515</v>
      </c>
      <c r="D2435" s="190" t="s">
        <v>2516</v>
      </c>
      <c r="E2435" s="190"/>
      <c r="F2435" s="189" t="s">
        <v>231</v>
      </c>
      <c r="G2435" s="192" t="n">
        <v>10</v>
      </c>
      <c r="H2435" s="192" t="n">
        <v>0</v>
      </c>
    </row>
    <row r="2436" customFormat="false" ht="15" hidden="false" customHeight="false" outlineLevel="0" collapsed="false">
      <c r="A2436" s="315"/>
      <c r="B2436" s="315"/>
      <c r="C2436" s="315"/>
      <c r="D2436" s="316" t="s">
        <v>228</v>
      </c>
      <c r="E2436" s="317"/>
      <c r="F2436" s="317"/>
      <c r="G2436" s="318" t="n">
        <v>10</v>
      </c>
      <c r="H2436" s="315"/>
    </row>
    <row r="2437" customFormat="false" ht="15" hidden="false" customHeight="true" outlineLevel="0" collapsed="false">
      <c r="A2437" s="189" t="s">
        <v>2517</v>
      </c>
      <c r="B2437" s="189" t="s">
        <v>111</v>
      </c>
      <c r="C2437" s="189" t="s">
        <v>2518</v>
      </c>
      <c r="D2437" s="190" t="s">
        <v>2519</v>
      </c>
      <c r="E2437" s="190"/>
      <c r="F2437" s="189" t="s">
        <v>231</v>
      </c>
      <c r="G2437" s="192" t="n">
        <v>2</v>
      </c>
      <c r="H2437" s="192" t="n">
        <v>0</v>
      </c>
    </row>
    <row r="2438" customFormat="false" ht="15" hidden="false" customHeight="false" outlineLevel="0" collapsed="false">
      <c r="A2438" s="315"/>
      <c r="B2438" s="315"/>
      <c r="C2438" s="315"/>
      <c r="D2438" s="316" t="s">
        <v>197</v>
      </c>
      <c r="E2438" s="317"/>
      <c r="F2438" s="317"/>
      <c r="G2438" s="318" t="n">
        <v>2</v>
      </c>
      <c r="H2438" s="315"/>
    </row>
    <row r="2439" customFormat="false" ht="15" hidden="false" customHeight="true" outlineLevel="0" collapsed="false">
      <c r="A2439" s="189" t="s">
        <v>2520</v>
      </c>
      <c r="B2439" s="189" t="s">
        <v>111</v>
      </c>
      <c r="C2439" s="189" t="s">
        <v>2521</v>
      </c>
      <c r="D2439" s="190" t="s">
        <v>2522</v>
      </c>
      <c r="E2439" s="190"/>
      <c r="F2439" s="189" t="s">
        <v>231</v>
      </c>
      <c r="G2439" s="192" t="n">
        <v>1</v>
      </c>
      <c r="H2439" s="192" t="n">
        <v>0</v>
      </c>
    </row>
    <row r="2440" customFormat="false" ht="15" hidden="false" customHeight="false" outlineLevel="0" collapsed="false">
      <c r="A2440" s="315"/>
      <c r="B2440" s="315"/>
      <c r="C2440" s="315"/>
      <c r="D2440" s="316" t="s">
        <v>188</v>
      </c>
      <c r="E2440" s="317"/>
      <c r="F2440" s="317"/>
      <c r="G2440" s="318" t="n">
        <v>1</v>
      </c>
      <c r="H2440" s="315"/>
    </row>
    <row r="2441" customFormat="false" ht="15" hidden="false" customHeight="true" outlineLevel="0" collapsed="false">
      <c r="A2441" s="189" t="s">
        <v>2523</v>
      </c>
      <c r="B2441" s="189" t="s">
        <v>111</v>
      </c>
      <c r="C2441" s="189" t="s">
        <v>2524</v>
      </c>
      <c r="D2441" s="190" t="s">
        <v>2525</v>
      </c>
      <c r="E2441" s="190"/>
      <c r="F2441" s="189" t="s">
        <v>231</v>
      </c>
      <c r="G2441" s="192" t="n">
        <v>2</v>
      </c>
      <c r="H2441" s="192" t="n">
        <v>0</v>
      </c>
    </row>
    <row r="2442" customFormat="false" ht="15" hidden="false" customHeight="false" outlineLevel="0" collapsed="false">
      <c r="A2442" s="315"/>
      <c r="B2442" s="315"/>
      <c r="C2442" s="315"/>
      <c r="D2442" s="316" t="s">
        <v>197</v>
      </c>
      <c r="E2442" s="317"/>
      <c r="F2442" s="317"/>
      <c r="G2442" s="318" t="n">
        <v>2</v>
      </c>
      <c r="H2442" s="315"/>
    </row>
    <row r="2443" customFormat="false" ht="15" hidden="false" customHeight="true" outlineLevel="0" collapsed="false">
      <c r="A2443" s="189" t="s">
        <v>2526</v>
      </c>
      <c r="B2443" s="189" t="s">
        <v>111</v>
      </c>
      <c r="C2443" s="189" t="s">
        <v>2527</v>
      </c>
      <c r="D2443" s="190" t="s">
        <v>2528</v>
      </c>
      <c r="E2443" s="190"/>
      <c r="F2443" s="189" t="s">
        <v>231</v>
      </c>
      <c r="G2443" s="192" t="n">
        <v>4</v>
      </c>
      <c r="H2443" s="192" t="n">
        <v>0</v>
      </c>
    </row>
    <row r="2444" customFormat="false" ht="15" hidden="false" customHeight="false" outlineLevel="0" collapsed="false">
      <c r="A2444" s="315"/>
      <c r="B2444" s="315"/>
      <c r="C2444" s="315"/>
      <c r="D2444" s="316" t="s">
        <v>205</v>
      </c>
      <c r="E2444" s="317"/>
      <c r="F2444" s="317"/>
      <c r="G2444" s="318" t="n">
        <v>4</v>
      </c>
      <c r="H2444" s="315"/>
    </row>
    <row r="2445" customFormat="false" ht="15" hidden="false" customHeight="true" outlineLevel="0" collapsed="false">
      <c r="A2445" s="189" t="s">
        <v>2529</v>
      </c>
      <c r="B2445" s="189" t="s">
        <v>111</v>
      </c>
      <c r="C2445" s="189" t="s">
        <v>2530</v>
      </c>
      <c r="D2445" s="190" t="s">
        <v>2531</v>
      </c>
      <c r="E2445" s="190"/>
      <c r="F2445" s="189" t="s">
        <v>1104</v>
      </c>
      <c r="G2445" s="192" t="n">
        <v>1</v>
      </c>
      <c r="H2445" s="192" t="n">
        <v>0</v>
      </c>
    </row>
    <row r="2446" customFormat="false" ht="15" hidden="false" customHeight="false" outlineLevel="0" collapsed="false">
      <c r="A2446" s="315"/>
      <c r="B2446" s="315"/>
      <c r="C2446" s="315"/>
      <c r="D2446" s="316" t="s">
        <v>188</v>
      </c>
      <c r="E2446" s="317"/>
      <c r="F2446" s="317"/>
      <c r="G2446" s="318" t="n">
        <v>1</v>
      </c>
      <c r="H2446" s="315"/>
    </row>
    <row r="2447" customFormat="false" ht="15" hidden="false" customHeight="true" outlineLevel="0" collapsed="false">
      <c r="A2447" s="194" t="s">
        <v>2532</v>
      </c>
      <c r="B2447" s="194" t="s">
        <v>111</v>
      </c>
      <c r="C2447" s="194" t="s">
        <v>2533</v>
      </c>
      <c r="D2447" s="195" t="s">
        <v>2534</v>
      </c>
      <c r="E2447" s="195"/>
      <c r="F2447" s="194" t="s">
        <v>231</v>
      </c>
      <c r="G2447" s="197" t="n">
        <v>1</v>
      </c>
      <c r="H2447" s="197" t="n">
        <v>0</v>
      </c>
    </row>
    <row r="2448" customFormat="false" ht="15" hidden="false" customHeight="false" outlineLevel="0" collapsed="false">
      <c r="A2448" s="315"/>
      <c r="B2448" s="315"/>
      <c r="C2448" s="315"/>
      <c r="D2448" s="316" t="s">
        <v>188</v>
      </c>
      <c r="E2448" s="317"/>
      <c r="F2448" s="317"/>
      <c r="G2448" s="319" t="n">
        <v>1</v>
      </c>
      <c r="H2448" s="315"/>
    </row>
    <row r="2449" customFormat="false" ht="15" hidden="false" customHeight="true" outlineLevel="0" collapsed="false">
      <c r="A2449" s="189" t="s">
        <v>2535</v>
      </c>
      <c r="B2449" s="189" t="s">
        <v>111</v>
      </c>
      <c r="C2449" s="189" t="s">
        <v>2536</v>
      </c>
      <c r="D2449" s="190" t="s">
        <v>2537</v>
      </c>
      <c r="E2449" s="190"/>
      <c r="F2449" s="189" t="s">
        <v>260</v>
      </c>
      <c r="G2449" s="192" t="n">
        <v>0.032</v>
      </c>
      <c r="H2449" s="192" t="n">
        <v>0</v>
      </c>
    </row>
    <row r="2450" customFormat="false" ht="15" hidden="false" customHeight="false" outlineLevel="0" collapsed="false">
      <c r="A2450" s="315"/>
      <c r="B2450" s="315"/>
      <c r="C2450" s="315"/>
      <c r="D2450" s="316" t="s">
        <v>5266</v>
      </c>
      <c r="E2450" s="317"/>
      <c r="F2450" s="317"/>
      <c r="G2450" s="318" t="n">
        <v>0.032</v>
      </c>
      <c r="H2450" s="315"/>
    </row>
    <row r="2451" customFormat="false" ht="15" hidden="false" customHeight="true" outlineLevel="0" collapsed="false">
      <c r="A2451" s="189" t="s">
        <v>2539</v>
      </c>
      <c r="B2451" s="189" t="s">
        <v>111</v>
      </c>
      <c r="C2451" s="189" t="s">
        <v>2540</v>
      </c>
      <c r="D2451" s="190" t="s">
        <v>2541</v>
      </c>
      <c r="E2451" s="190"/>
      <c r="F2451" s="189" t="s">
        <v>231</v>
      </c>
      <c r="G2451" s="192" t="n">
        <v>1</v>
      </c>
      <c r="H2451" s="192" t="n">
        <v>0</v>
      </c>
    </row>
    <row r="2452" customFormat="false" ht="15" hidden="false" customHeight="false" outlineLevel="0" collapsed="false">
      <c r="A2452" s="315"/>
      <c r="B2452" s="315"/>
      <c r="C2452" s="315"/>
      <c r="D2452" s="316" t="s">
        <v>188</v>
      </c>
      <c r="E2452" s="317"/>
      <c r="F2452" s="317"/>
      <c r="G2452" s="318" t="n">
        <v>1</v>
      </c>
      <c r="H2452" s="315"/>
    </row>
    <row r="2453" customFormat="false" ht="15" hidden="false" customHeight="true" outlineLevel="0" collapsed="false">
      <c r="A2453" s="189" t="s">
        <v>2543</v>
      </c>
      <c r="B2453" s="189" t="s">
        <v>111</v>
      </c>
      <c r="C2453" s="189" t="s">
        <v>2544</v>
      </c>
      <c r="D2453" s="190" t="s">
        <v>2545</v>
      </c>
      <c r="E2453" s="190"/>
      <c r="F2453" s="189" t="s">
        <v>231</v>
      </c>
      <c r="G2453" s="192" t="n">
        <v>1</v>
      </c>
      <c r="H2453" s="192" t="n">
        <v>0</v>
      </c>
    </row>
    <row r="2454" customFormat="false" ht="15" hidden="false" customHeight="false" outlineLevel="0" collapsed="false">
      <c r="A2454" s="315"/>
      <c r="B2454" s="315"/>
      <c r="C2454" s="315"/>
      <c r="D2454" s="316" t="s">
        <v>188</v>
      </c>
      <c r="E2454" s="317"/>
      <c r="F2454" s="317"/>
      <c r="G2454" s="318" t="n">
        <v>1</v>
      </c>
      <c r="H2454" s="315"/>
    </row>
    <row r="2455" customFormat="false" ht="15" hidden="false" customHeight="true" outlineLevel="0" collapsed="false">
      <c r="A2455" s="189" t="s">
        <v>2546</v>
      </c>
      <c r="B2455" s="189" t="s">
        <v>111</v>
      </c>
      <c r="C2455" s="189" t="s">
        <v>2547</v>
      </c>
      <c r="D2455" s="190" t="s">
        <v>2548</v>
      </c>
      <c r="E2455" s="190"/>
      <c r="F2455" s="189" t="s">
        <v>231</v>
      </c>
      <c r="G2455" s="192" t="n">
        <v>1</v>
      </c>
      <c r="H2455" s="192" t="n">
        <v>0</v>
      </c>
    </row>
    <row r="2456" customFormat="false" ht="15" hidden="false" customHeight="false" outlineLevel="0" collapsed="false">
      <c r="A2456" s="315"/>
      <c r="B2456" s="315"/>
      <c r="C2456" s="315"/>
      <c r="D2456" s="316" t="s">
        <v>188</v>
      </c>
      <c r="E2456" s="317"/>
      <c r="F2456" s="317"/>
      <c r="G2456" s="318" t="n">
        <v>1</v>
      </c>
      <c r="H2456" s="315"/>
    </row>
    <row r="2457" customFormat="false" ht="15" hidden="false" customHeight="true" outlineLevel="0" collapsed="false">
      <c r="A2457" s="189" t="s">
        <v>2549</v>
      </c>
      <c r="B2457" s="189" t="s">
        <v>111</v>
      </c>
      <c r="C2457" s="189" t="s">
        <v>2550</v>
      </c>
      <c r="D2457" s="190" t="s">
        <v>2551</v>
      </c>
      <c r="E2457" s="190"/>
      <c r="F2457" s="189" t="s">
        <v>231</v>
      </c>
      <c r="G2457" s="192" t="n">
        <v>1</v>
      </c>
      <c r="H2457" s="192" t="n">
        <v>0</v>
      </c>
    </row>
    <row r="2458" customFormat="false" ht="15" hidden="false" customHeight="false" outlineLevel="0" collapsed="false">
      <c r="A2458" s="315"/>
      <c r="B2458" s="315"/>
      <c r="C2458" s="315"/>
      <c r="D2458" s="316" t="s">
        <v>188</v>
      </c>
      <c r="E2458" s="317"/>
      <c r="F2458" s="317"/>
      <c r="G2458" s="318" t="n">
        <v>1</v>
      </c>
      <c r="H2458" s="315"/>
    </row>
    <row r="2459" customFormat="false" ht="15" hidden="false" customHeight="true" outlineLevel="0" collapsed="false">
      <c r="A2459" s="189" t="s">
        <v>2552</v>
      </c>
      <c r="B2459" s="189" t="s">
        <v>111</v>
      </c>
      <c r="C2459" s="189" t="s">
        <v>2553</v>
      </c>
      <c r="D2459" s="190" t="s">
        <v>2554</v>
      </c>
      <c r="E2459" s="190"/>
      <c r="F2459" s="189" t="s">
        <v>260</v>
      </c>
      <c r="G2459" s="192" t="n">
        <v>0.092</v>
      </c>
      <c r="H2459" s="192" t="n">
        <v>0</v>
      </c>
    </row>
    <row r="2460" customFormat="false" ht="15" hidden="false" customHeight="false" outlineLevel="0" collapsed="false">
      <c r="A2460" s="315"/>
      <c r="B2460" s="315"/>
      <c r="C2460" s="315"/>
      <c r="D2460" s="316" t="s">
        <v>5267</v>
      </c>
      <c r="E2460" s="317"/>
      <c r="F2460" s="317"/>
      <c r="G2460" s="318" t="n">
        <v>0.092</v>
      </c>
      <c r="H2460" s="315"/>
    </row>
    <row r="2461" customFormat="false" ht="15" hidden="false" customHeight="true" outlineLevel="0" collapsed="false">
      <c r="A2461" s="189" t="s">
        <v>2556</v>
      </c>
      <c r="B2461" s="189" t="s">
        <v>111</v>
      </c>
      <c r="C2461" s="189" t="s">
        <v>2557</v>
      </c>
      <c r="D2461" s="190" t="s">
        <v>2558</v>
      </c>
      <c r="E2461" s="190"/>
      <c r="F2461" s="189" t="s">
        <v>252</v>
      </c>
      <c r="G2461" s="192" t="n">
        <v>420</v>
      </c>
      <c r="H2461" s="192" t="n">
        <v>0</v>
      </c>
    </row>
    <row r="2462" customFormat="false" ht="15" hidden="false" customHeight="false" outlineLevel="0" collapsed="false">
      <c r="A2462" s="315"/>
      <c r="B2462" s="315"/>
      <c r="C2462" s="315"/>
      <c r="D2462" s="316" t="s">
        <v>1437</v>
      </c>
      <c r="E2462" s="317"/>
      <c r="F2462" s="317"/>
      <c r="G2462" s="318" t="n">
        <v>420</v>
      </c>
      <c r="H2462" s="315"/>
    </row>
    <row r="2463" customFormat="false" ht="15" hidden="false" customHeight="true" outlineLevel="0" collapsed="false">
      <c r="A2463" s="189" t="s">
        <v>2560</v>
      </c>
      <c r="B2463" s="189" t="s">
        <v>111</v>
      </c>
      <c r="C2463" s="189" t="s">
        <v>2561</v>
      </c>
      <c r="D2463" s="190" t="s">
        <v>2562</v>
      </c>
      <c r="E2463" s="190"/>
      <c r="F2463" s="189" t="s">
        <v>252</v>
      </c>
      <c r="G2463" s="192" t="n">
        <v>55</v>
      </c>
      <c r="H2463" s="192" t="n">
        <v>0</v>
      </c>
    </row>
    <row r="2464" customFormat="false" ht="15" hidden="false" customHeight="false" outlineLevel="0" collapsed="false">
      <c r="A2464" s="315"/>
      <c r="B2464" s="315"/>
      <c r="C2464" s="315"/>
      <c r="D2464" s="316" t="s">
        <v>374</v>
      </c>
      <c r="E2464" s="317"/>
      <c r="F2464" s="317"/>
      <c r="G2464" s="318" t="n">
        <v>55</v>
      </c>
      <c r="H2464" s="315"/>
    </row>
    <row r="2465" customFormat="false" ht="15" hidden="false" customHeight="true" outlineLevel="0" collapsed="false">
      <c r="A2465" s="189" t="s">
        <v>2563</v>
      </c>
      <c r="B2465" s="189" t="s">
        <v>111</v>
      </c>
      <c r="C2465" s="189" t="s">
        <v>2564</v>
      </c>
      <c r="D2465" s="190" t="s">
        <v>2565</v>
      </c>
      <c r="E2465" s="190"/>
      <c r="F2465" s="189" t="s">
        <v>252</v>
      </c>
      <c r="G2465" s="192" t="n">
        <v>33</v>
      </c>
      <c r="H2465" s="192" t="n">
        <v>0</v>
      </c>
    </row>
    <row r="2466" customFormat="false" ht="15" hidden="false" customHeight="false" outlineLevel="0" collapsed="false">
      <c r="A2466" s="315"/>
      <c r="B2466" s="315"/>
      <c r="C2466" s="315"/>
      <c r="D2466" s="316" t="s">
        <v>303</v>
      </c>
      <c r="E2466" s="317"/>
      <c r="F2466" s="317"/>
      <c r="G2466" s="318" t="n">
        <v>33</v>
      </c>
      <c r="H2466" s="315"/>
    </row>
    <row r="2467" customFormat="false" ht="15" hidden="false" customHeight="true" outlineLevel="0" collapsed="false">
      <c r="A2467" s="189" t="s">
        <v>2566</v>
      </c>
      <c r="B2467" s="189" t="s">
        <v>111</v>
      </c>
      <c r="C2467" s="189" t="s">
        <v>2567</v>
      </c>
      <c r="D2467" s="190" t="s">
        <v>2568</v>
      </c>
      <c r="E2467" s="190"/>
      <c r="F2467" s="189" t="s">
        <v>252</v>
      </c>
      <c r="G2467" s="192" t="n">
        <v>332</v>
      </c>
      <c r="H2467" s="192" t="n">
        <v>0</v>
      </c>
    </row>
    <row r="2468" customFormat="false" ht="15" hidden="false" customHeight="false" outlineLevel="0" collapsed="false">
      <c r="A2468" s="315"/>
      <c r="B2468" s="315"/>
      <c r="C2468" s="315"/>
      <c r="D2468" s="316" t="s">
        <v>1162</v>
      </c>
      <c r="E2468" s="317"/>
      <c r="F2468" s="317"/>
      <c r="G2468" s="318" t="n">
        <v>332</v>
      </c>
      <c r="H2468" s="315"/>
    </row>
    <row r="2469" customFormat="false" ht="15" hidden="false" customHeight="true" outlineLevel="0" collapsed="false">
      <c r="A2469" s="189" t="s">
        <v>2569</v>
      </c>
      <c r="B2469" s="189" t="s">
        <v>111</v>
      </c>
      <c r="C2469" s="189" t="s">
        <v>2570</v>
      </c>
      <c r="D2469" s="190" t="s">
        <v>2571</v>
      </c>
      <c r="E2469" s="190"/>
      <c r="F2469" s="189" t="s">
        <v>237</v>
      </c>
      <c r="G2469" s="192" t="n">
        <v>80</v>
      </c>
      <c r="H2469" s="192" t="n">
        <v>0</v>
      </c>
    </row>
    <row r="2470" customFormat="false" ht="15" hidden="false" customHeight="false" outlineLevel="0" collapsed="false">
      <c r="A2470" s="315"/>
      <c r="B2470" s="315"/>
      <c r="C2470" s="315"/>
      <c r="D2470" s="316" t="s">
        <v>453</v>
      </c>
      <c r="E2470" s="317"/>
      <c r="F2470" s="317"/>
      <c r="G2470" s="318" t="n">
        <v>80</v>
      </c>
      <c r="H2470" s="315"/>
    </row>
    <row r="2471" customFormat="false" ht="15" hidden="false" customHeight="true" outlineLevel="0" collapsed="false">
      <c r="A2471" s="189" t="s">
        <v>2572</v>
      </c>
      <c r="B2471" s="189" t="s">
        <v>111</v>
      </c>
      <c r="C2471" s="189" t="s">
        <v>2573</v>
      </c>
      <c r="D2471" s="190" t="s">
        <v>2574</v>
      </c>
      <c r="E2471" s="190"/>
      <c r="F2471" s="189" t="s">
        <v>237</v>
      </c>
      <c r="G2471" s="192" t="n">
        <v>10</v>
      </c>
      <c r="H2471" s="192" t="n">
        <v>0</v>
      </c>
    </row>
    <row r="2472" customFormat="false" ht="15" hidden="false" customHeight="false" outlineLevel="0" collapsed="false">
      <c r="A2472" s="315"/>
      <c r="B2472" s="315"/>
      <c r="C2472" s="315"/>
      <c r="D2472" s="316" t="s">
        <v>228</v>
      </c>
      <c r="E2472" s="317"/>
      <c r="F2472" s="317"/>
      <c r="G2472" s="318" t="n">
        <v>10</v>
      </c>
      <c r="H2472" s="315"/>
    </row>
    <row r="2473" customFormat="false" ht="15" hidden="false" customHeight="true" outlineLevel="0" collapsed="false">
      <c r="A2473" s="189" t="s">
        <v>2575</v>
      </c>
      <c r="B2473" s="189" t="s">
        <v>111</v>
      </c>
      <c r="C2473" s="189" t="s">
        <v>2576</v>
      </c>
      <c r="D2473" s="190" t="s">
        <v>2577</v>
      </c>
      <c r="E2473" s="190"/>
      <c r="F2473" s="189" t="s">
        <v>231</v>
      </c>
      <c r="G2473" s="192" t="n">
        <v>48</v>
      </c>
      <c r="H2473" s="192" t="n">
        <v>0</v>
      </c>
    </row>
    <row r="2474" customFormat="false" ht="15" hidden="false" customHeight="false" outlineLevel="0" collapsed="false">
      <c r="A2474" s="315"/>
      <c r="B2474" s="315"/>
      <c r="C2474" s="315"/>
      <c r="D2474" s="316" t="s">
        <v>353</v>
      </c>
      <c r="E2474" s="317"/>
      <c r="F2474" s="317"/>
      <c r="G2474" s="318" t="n">
        <v>48</v>
      </c>
      <c r="H2474" s="315"/>
    </row>
    <row r="2475" customFormat="false" ht="24.05" hidden="false" customHeight="true" outlineLevel="0" collapsed="false">
      <c r="A2475" s="189" t="s">
        <v>2578</v>
      </c>
      <c r="B2475" s="189" t="s">
        <v>111</v>
      </c>
      <c r="C2475" s="189" t="s">
        <v>1836</v>
      </c>
      <c r="D2475" s="190" t="s">
        <v>2579</v>
      </c>
      <c r="E2475" s="190"/>
      <c r="F2475" s="189" t="s">
        <v>231</v>
      </c>
      <c r="G2475" s="192" t="n">
        <v>17</v>
      </c>
      <c r="H2475" s="192" t="n">
        <v>0</v>
      </c>
    </row>
    <row r="2476" customFormat="false" ht="15" hidden="false" customHeight="false" outlineLevel="0" collapsed="false">
      <c r="A2476" s="315"/>
      <c r="B2476" s="315"/>
      <c r="C2476" s="315"/>
      <c r="D2476" s="316" t="s">
        <v>217</v>
      </c>
      <c r="E2476" s="317"/>
      <c r="F2476" s="317"/>
      <c r="G2476" s="318" t="n">
        <v>17</v>
      </c>
      <c r="H2476" s="315"/>
    </row>
    <row r="2477" customFormat="false" ht="15" hidden="false" customHeight="true" outlineLevel="0" collapsed="false">
      <c r="A2477" s="194" t="s">
        <v>2580</v>
      </c>
      <c r="B2477" s="194" t="s">
        <v>111</v>
      </c>
      <c r="C2477" s="194" t="s">
        <v>2581</v>
      </c>
      <c r="D2477" s="195" t="s">
        <v>2582</v>
      </c>
      <c r="E2477" s="195"/>
      <c r="F2477" s="194" t="s">
        <v>231</v>
      </c>
      <c r="G2477" s="197" t="n">
        <v>17</v>
      </c>
      <c r="H2477" s="197" t="n">
        <v>0</v>
      </c>
    </row>
    <row r="2478" customFormat="false" ht="15" hidden="false" customHeight="false" outlineLevel="0" collapsed="false">
      <c r="A2478" s="315"/>
      <c r="B2478" s="315"/>
      <c r="C2478" s="315"/>
      <c r="D2478" s="316" t="s">
        <v>217</v>
      </c>
      <c r="E2478" s="317"/>
      <c r="F2478" s="317"/>
      <c r="G2478" s="319" t="n">
        <v>17</v>
      </c>
      <c r="H2478" s="315"/>
    </row>
    <row r="2479" customFormat="false" ht="15" hidden="false" customHeight="true" outlineLevel="0" collapsed="false">
      <c r="A2479" s="189" t="s">
        <v>2583</v>
      </c>
      <c r="B2479" s="189" t="s">
        <v>111</v>
      </c>
      <c r="C2479" s="189" t="s">
        <v>2584</v>
      </c>
      <c r="D2479" s="190" t="s">
        <v>2585</v>
      </c>
      <c r="E2479" s="190"/>
      <c r="F2479" s="189" t="s">
        <v>231</v>
      </c>
      <c r="G2479" s="192" t="n">
        <v>1</v>
      </c>
      <c r="H2479" s="192" t="n">
        <v>0</v>
      </c>
    </row>
    <row r="2480" customFormat="false" ht="15" hidden="false" customHeight="false" outlineLevel="0" collapsed="false">
      <c r="A2480" s="315"/>
      <c r="B2480" s="315"/>
      <c r="C2480" s="315"/>
      <c r="D2480" s="316" t="s">
        <v>188</v>
      </c>
      <c r="E2480" s="317"/>
      <c r="F2480" s="317"/>
      <c r="G2480" s="318" t="n">
        <v>1</v>
      </c>
      <c r="H2480" s="315"/>
    </row>
    <row r="2481" customFormat="false" ht="15" hidden="false" customHeight="true" outlineLevel="0" collapsed="false">
      <c r="A2481" s="189" t="s">
        <v>2586</v>
      </c>
      <c r="B2481" s="189" t="s">
        <v>111</v>
      </c>
      <c r="C2481" s="189" t="s">
        <v>2587</v>
      </c>
      <c r="D2481" s="190" t="s">
        <v>2588</v>
      </c>
      <c r="E2481" s="190"/>
      <c r="F2481" s="189" t="s">
        <v>231</v>
      </c>
      <c r="G2481" s="192" t="n">
        <v>1</v>
      </c>
      <c r="H2481" s="192" t="n">
        <v>0</v>
      </c>
    </row>
    <row r="2482" customFormat="false" ht="15" hidden="false" customHeight="false" outlineLevel="0" collapsed="false">
      <c r="A2482" s="315"/>
      <c r="B2482" s="315"/>
      <c r="C2482" s="315"/>
      <c r="D2482" s="316" t="s">
        <v>188</v>
      </c>
      <c r="E2482" s="317"/>
      <c r="F2482" s="317"/>
      <c r="G2482" s="318" t="n">
        <v>1</v>
      </c>
      <c r="H2482" s="315"/>
    </row>
    <row r="2483" customFormat="false" ht="15" hidden="false" customHeight="true" outlineLevel="0" collapsed="false">
      <c r="A2483" s="189" t="s">
        <v>2589</v>
      </c>
      <c r="B2483" s="189" t="s">
        <v>111</v>
      </c>
      <c r="C2483" s="189" t="s">
        <v>2590</v>
      </c>
      <c r="D2483" s="190" t="s">
        <v>2591</v>
      </c>
      <c r="E2483" s="190"/>
      <c r="F2483" s="189" t="s">
        <v>231</v>
      </c>
      <c r="G2483" s="192" t="n">
        <v>1</v>
      </c>
      <c r="H2483" s="192" t="n">
        <v>0</v>
      </c>
    </row>
    <row r="2484" customFormat="false" ht="15" hidden="false" customHeight="false" outlineLevel="0" collapsed="false">
      <c r="A2484" s="315"/>
      <c r="B2484" s="315"/>
      <c r="C2484" s="315"/>
      <c r="D2484" s="316" t="s">
        <v>188</v>
      </c>
      <c r="E2484" s="317"/>
      <c r="F2484" s="317"/>
      <c r="G2484" s="318" t="n">
        <v>1</v>
      </c>
      <c r="H2484" s="315"/>
    </row>
    <row r="2485" customFormat="false" ht="15" hidden="false" customHeight="true" outlineLevel="0" collapsed="false">
      <c r="A2485" s="189" t="s">
        <v>2592</v>
      </c>
      <c r="B2485" s="189" t="s">
        <v>111</v>
      </c>
      <c r="C2485" s="189" t="s">
        <v>2593</v>
      </c>
      <c r="D2485" s="190" t="s">
        <v>2594</v>
      </c>
      <c r="E2485" s="190"/>
      <c r="F2485" s="189" t="s">
        <v>231</v>
      </c>
      <c r="G2485" s="192" t="n">
        <v>1</v>
      </c>
      <c r="H2485" s="192" t="n">
        <v>0</v>
      </c>
    </row>
    <row r="2486" customFormat="false" ht="15" hidden="false" customHeight="false" outlineLevel="0" collapsed="false">
      <c r="A2486" s="315"/>
      <c r="B2486" s="315"/>
      <c r="C2486" s="315"/>
      <c r="D2486" s="316" t="s">
        <v>188</v>
      </c>
      <c r="E2486" s="317"/>
      <c r="F2486" s="317"/>
      <c r="G2486" s="318" t="n">
        <v>1</v>
      </c>
      <c r="H2486" s="315"/>
    </row>
    <row r="2487" customFormat="false" ht="15" hidden="false" customHeight="true" outlineLevel="0" collapsed="false">
      <c r="A2487" s="189" t="s">
        <v>2595</v>
      </c>
      <c r="B2487" s="189" t="s">
        <v>111</v>
      </c>
      <c r="C2487" s="189" t="s">
        <v>2596</v>
      </c>
      <c r="D2487" s="190" t="s">
        <v>2597</v>
      </c>
      <c r="E2487" s="190"/>
      <c r="F2487" s="189" t="s">
        <v>231</v>
      </c>
      <c r="G2487" s="192" t="n">
        <v>1</v>
      </c>
      <c r="H2487" s="192" t="n">
        <v>0</v>
      </c>
    </row>
    <row r="2488" customFormat="false" ht="15" hidden="false" customHeight="false" outlineLevel="0" collapsed="false">
      <c r="A2488" s="315"/>
      <c r="B2488" s="315"/>
      <c r="C2488" s="315"/>
      <c r="D2488" s="316" t="s">
        <v>188</v>
      </c>
      <c r="E2488" s="317"/>
      <c r="F2488" s="317"/>
      <c r="G2488" s="318" t="n">
        <v>1</v>
      </c>
      <c r="H2488" s="315"/>
    </row>
    <row r="2489" customFormat="false" ht="15" hidden="false" customHeight="true" outlineLevel="0" collapsed="false">
      <c r="A2489" s="189" t="s">
        <v>2598</v>
      </c>
      <c r="B2489" s="189" t="s">
        <v>111</v>
      </c>
      <c r="C2489" s="189" t="s">
        <v>2599</v>
      </c>
      <c r="D2489" s="190" t="s">
        <v>2600</v>
      </c>
      <c r="E2489" s="190"/>
      <c r="F2489" s="189" t="s">
        <v>231</v>
      </c>
      <c r="G2489" s="192" t="n">
        <v>2</v>
      </c>
      <c r="H2489" s="192" t="n">
        <v>0</v>
      </c>
    </row>
    <row r="2490" customFormat="false" ht="15" hidden="false" customHeight="false" outlineLevel="0" collapsed="false">
      <c r="A2490" s="315"/>
      <c r="B2490" s="315"/>
      <c r="C2490" s="315"/>
      <c r="D2490" s="316" t="s">
        <v>197</v>
      </c>
      <c r="E2490" s="317"/>
      <c r="F2490" s="317"/>
      <c r="G2490" s="318" t="n">
        <v>2</v>
      </c>
      <c r="H2490" s="315"/>
    </row>
    <row r="2491" customFormat="false" ht="15" hidden="false" customHeight="true" outlineLevel="0" collapsed="false">
      <c r="A2491" s="189" t="s">
        <v>2601</v>
      </c>
      <c r="B2491" s="189" t="s">
        <v>111</v>
      </c>
      <c r="C2491" s="189" t="s">
        <v>2602</v>
      </c>
      <c r="D2491" s="190" t="s">
        <v>2603</v>
      </c>
      <c r="E2491" s="190"/>
      <c r="F2491" s="189" t="s">
        <v>231</v>
      </c>
      <c r="G2491" s="192" t="n">
        <v>1</v>
      </c>
      <c r="H2491" s="192" t="n">
        <v>0</v>
      </c>
    </row>
    <row r="2492" customFormat="false" ht="15" hidden="false" customHeight="false" outlineLevel="0" collapsed="false">
      <c r="A2492" s="315"/>
      <c r="B2492" s="315"/>
      <c r="C2492" s="315"/>
      <c r="D2492" s="316" t="s">
        <v>188</v>
      </c>
      <c r="E2492" s="317"/>
      <c r="F2492" s="317"/>
      <c r="G2492" s="318" t="n">
        <v>1</v>
      </c>
      <c r="H2492" s="315"/>
    </row>
    <row r="2493" customFormat="false" ht="15" hidden="false" customHeight="true" outlineLevel="0" collapsed="false">
      <c r="A2493" s="189" t="s">
        <v>2604</v>
      </c>
      <c r="B2493" s="189" t="s">
        <v>111</v>
      </c>
      <c r="C2493" s="189" t="s">
        <v>2605</v>
      </c>
      <c r="D2493" s="190" t="s">
        <v>2606</v>
      </c>
      <c r="E2493" s="190"/>
      <c r="F2493" s="189" t="s">
        <v>260</v>
      </c>
      <c r="G2493" s="192" t="n">
        <v>1.052</v>
      </c>
      <c r="H2493" s="192" t="n">
        <v>0</v>
      </c>
    </row>
    <row r="2494" customFormat="false" ht="15" hidden="false" customHeight="false" outlineLevel="0" collapsed="false">
      <c r="A2494" s="315"/>
      <c r="B2494" s="315"/>
      <c r="C2494" s="315"/>
      <c r="D2494" s="316" t="s">
        <v>5268</v>
      </c>
      <c r="E2494" s="317"/>
      <c r="F2494" s="317"/>
      <c r="G2494" s="318" t="n">
        <v>1.052</v>
      </c>
      <c r="H2494" s="315"/>
    </row>
    <row r="2495" customFormat="false" ht="24.05" hidden="false" customHeight="true" outlineLevel="0" collapsed="false">
      <c r="A2495" s="189" t="s">
        <v>2607</v>
      </c>
      <c r="B2495" s="189" t="s">
        <v>111</v>
      </c>
      <c r="C2495" s="189" t="s">
        <v>2608</v>
      </c>
      <c r="D2495" s="190" t="s">
        <v>2609</v>
      </c>
      <c r="E2495" s="190"/>
      <c r="F2495" s="189" t="s">
        <v>1625</v>
      </c>
      <c r="G2495" s="192" t="n">
        <v>65</v>
      </c>
      <c r="H2495" s="192" t="n">
        <v>0</v>
      </c>
    </row>
    <row r="2496" customFormat="false" ht="15" hidden="false" customHeight="false" outlineLevel="0" collapsed="false">
      <c r="A2496" s="315"/>
      <c r="B2496" s="315"/>
      <c r="C2496" s="315"/>
      <c r="D2496" s="316" t="s">
        <v>405</v>
      </c>
      <c r="E2496" s="317"/>
      <c r="F2496" s="317"/>
      <c r="G2496" s="318" t="n">
        <v>65</v>
      </c>
      <c r="H2496" s="315"/>
    </row>
    <row r="2497" customFormat="false" ht="24.05" hidden="false" customHeight="true" outlineLevel="0" collapsed="false">
      <c r="A2497" s="194" t="s">
        <v>2611</v>
      </c>
      <c r="B2497" s="194" t="s">
        <v>111</v>
      </c>
      <c r="C2497" s="194" t="s">
        <v>2612</v>
      </c>
      <c r="D2497" s="195" t="s">
        <v>2613</v>
      </c>
      <c r="E2497" s="195"/>
      <c r="F2497" s="194" t="s">
        <v>1625</v>
      </c>
      <c r="G2497" s="197" t="n">
        <v>62.7</v>
      </c>
      <c r="H2497" s="197" t="n">
        <v>0</v>
      </c>
    </row>
    <row r="2498" customFormat="false" ht="15" hidden="false" customHeight="false" outlineLevel="0" collapsed="false">
      <c r="A2498" s="315"/>
      <c r="B2498" s="315"/>
      <c r="C2498" s="315"/>
      <c r="D2498" s="316" t="s">
        <v>380</v>
      </c>
      <c r="E2498" s="317"/>
      <c r="F2498" s="317"/>
      <c r="G2498" s="319" t="n">
        <v>57</v>
      </c>
      <c r="H2498" s="315"/>
    </row>
    <row r="2499" customFormat="false" ht="15" hidden="false" customHeight="false" outlineLevel="0" collapsed="false">
      <c r="A2499" s="194"/>
      <c r="B2499" s="194"/>
      <c r="C2499" s="194"/>
      <c r="D2499" s="316" t="s">
        <v>5269</v>
      </c>
      <c r="E2499" s="317"/>
      <c r="F2499" s="317"/>
      <c r="G2499" s="319" t="n">
        <v>5.7</v>
      </c>
      <c r="H2499" s="198"/>
    </row>
    <row r="2500" customFormat="false" ht="15" hidden="false" customHeight="true" outlineLevel="0" collapsed="false">
      <c r="A2500" s="194" t="s">
        <v>2614</v>
      </c>
      <c r="B2500" s="194" t="s">
        <v>111</v>
      </c>
      <c r="C2500" s="194" t="s">
        <v>1627</v>
      </c>
      <c r="D2500" s="195" t="s">
        <v>1628</v>
      </c>
      <c r="E2500" s="195"/>
      <c r="F2500" s="194" t="s">
        <v>1625</v>
      </c>
      <c r="G2500" s="197" t="n">
        <v>8.8</v>
      </c>
      <c r="H2500" s="197" t="n">
        <v>0</v>
      </c>
    </row>
    <row r="2501" customFormat="false" ht="15" hidden="false" customHeight="false" outlineLevel="0" collapsed="false">
      <c r="A2501" s="315"/>
      <c r="B2501" s="315"/>
      <c r="C2501" s="315"/>
      <c r="D2501" s="316" t="s">
        <v>219</v>
      </c>
      <c r="E2501" s="317"/>
      <c r="F2501" s="317"/>
      <c r="G2501" s="319" t="n">
        <v>8</v>
      </c>
      <c r="H2501" s="315"/>
    </row>
    <row r="2502" customFormat="false" ht="15" hidden="false" customHeight="false" outlineLevel="0" collapsed="false">
      <c r="A2502" s="194"/>
      <c r="B2502" s="194"/>
      <c r="C2502" s="194"/>
      <c r="D2502" s="316" t="s">
        <v>5185</v>
      </c>
      <c r="E2502" s="317"/>
      <c r="F2502" s="317"/>
      <c r="G2502" s="319" t="n">
        <v>0.8</v>
      </c>
      <c r="H2502" s="198"/>
    </row>
    <row r="2503" customFormat="false" ht="15" hidden="false" customHeight="true" outlineLevel="0" collapsed="false">
      <c r="A2503" s="189" t="s">
        <v>2615</v>
      </c>
      <c r="B2503" s="189" t="s">
        <v>111</v>
      </c>
      <c r="C2503" s="189" t="s">
        <v>1047</v>
      </c>
      <c r="D2503" s="190" t="s">
        <v>1048</v>
      </c>
      <c r="E2503" s="190"/>
      <c r="F2503" s="189" t="s">
        <v>260</v>
      </c>
      <c r="G2503" s="192" t="n">
        <v>0.14</v>
      </c>
      <c r="H2503" s="192" t="n">
        <v>0</v>
      </c>
    </row>
    <row r="2504" customFormat="false" ht="15" hidden="false" customHeight="false" outlineLevel="0" collapsed="false">
      <c r="A2504" s="315"/>
      <c r="B2504" s="315"/>
      <c r="C2504" s="315"/>
      <c r="D2504" s="316" t="s">
        <v>5270</v>
      </c>
      <c r="E2504" s="317"/>
      <c r="F2504" s="317"/>
      <c r="G2504" s="318" t="n">
        <v>0.14</v>
      </c>
      <c r="H2504" s="315"/>
    </row>
    <row r="2505" customFormat="false" ht="15" hidden="false" customHeight="true" outlineLevel="0" collapsed="false">
      <c r="A2505" s="189" t="s">
        <v>2616</v>
      </c>
      <c r="B2505" s="189" t="s">
        <v>111</v>
      </c>
      <c r="C2505" s="189" t="s">
        <v>1635</v>
      </c>
      <c r="D2505" s="190" t="s">
        <v>1641</v>
      </c>
      <c r="E2505" s="190"/>
      <c r="F2505" s="189" t="s">
        <v>1637</v>
      </c>
      <c r="G2505" s="192" t="n">
        <v>20</v>
      </c>
      <c r="H2505" s="192" t="n">
        <v>0</v>
      </c>
    </row>
    <row r="2506" customFormat="false" ht="15" hidden="false" customHeight="false" outlineLevel="0" collapsed="false">
      <c r="A2506" s="315"/>
      <c r="B2506" s="315"/>
      <c r="C2506" s="315"/>
      <c r="D2506" s="316" t="s">
        <v>264</v>
      </c>
      <c r="E2506" s="317"/>
      <c r="F2506" s="317"/>
      <c r="G2506" s="318" t="n">
        <v>20</v>
      </c>
      <c r="H2506" s="315"/>
    </row>
    <row r="2507" customFormat="false" ht="15" hidden="false" customHeight="true" outlineLevel="0" collapsed="false">
      <c r="A2507" s="189" t="s">
        <v>2618</v>
      </c>
      <c r="B2507" s="189" t="s">
        <v>111</v>
      </c>
      <c r="C2507" s="189" t="s">
        <v>2619</v>
      </c>
      <c r="D2507" s="190" t="s">
        <v>2620</v>
      </c>
      <c r="E2507" s="190"/>
      <c r="F2507" s="189" t="s">
        <v>1637</v>
      </c>
      <c r="G2507" s="192" t="n">
        <v>85</v>
      </c>
      <c r="H2507" s="192" t="n">
        <v>0</v>
      </c>
    </row>
    <row r="2508" customFormat="false" ht="15" hidden="false" customHeight="false" outlineLevel="0" collapsed="false">
      <c r="A2508" s="315"/>
      <c r="B2508" s="315"/>
      <c r="C2508" s="315"/>
      <c r="D2508" s="316" t="s">
        <v>468</v>
      </c>
      <c r="E2508" s="317"/>
      <c r="F2508" s="317"/>
      <c r="G2508" s="318" t="n">
        <v>85</v>
      </c>
      <c r="H2508" s="315"/>
    </row>
    <row r="2509" customFormat="false" ht="15" hidden="false" customHeight="true" outlineLevel="0" collapsed="false">
      <c r="A2509" s="189" t="s">
        <v>2621</v>
      </c>
      <c r="B2509" s="189" t="s">
        <v>111</v>
      </c>
      <c r="C2509" s="189" t="s">
        <v>1643</v>
      </c>
      <c r="D2509" s="190" t="s">
        <v>2622</v>
      </c>
      <c r="E2509" s="190"/>
      <c r="F2509" s="189" t="s">
        <v>1637</v>
      </c>
      <c r="G2509" s="192" t="n">
        <v>30</v>
      </c>
      <c r="H2509" s="192" t="n">
        <v>0</v>
      </c>
    </row>
    <row r="2510" customFormat="false" ht="15" hidden="false" customHeight="false" outlineLevel="0" collapsed="false">
      <c r="A2510" s="315"/>
      <c r="B2510" s="315"/>
      <c r="C2510" s="315"/>
      <c r="D2510" s="316" t="s">
        <v>295</v>
      </c>
      <c r="E2510" s="317"/>
      <c r="F2510" s="317"/>
      <c r="G2510" s="318" t="n">
        <v>30</v>
      </c>
      <c r="H2510" s="315"/>
    </row>
    <row r="2511" customFormat="false" ht="15" hidden="false" customHeight="true" outlineLevel="0" collapsed="false">
      <c r="A2511" s="189" t="s">
        <v>2623</v>
      </c>
      <c r="B2511" s="189" t="s">
        <v>111</v>
      </c>
      <c r="C2511" s="189" t="s">
        <v>1643</v>
      </c>
      <c r="D2511" s="190" t="s">
        <v>2624</v>
      </c>
      <c r="E2511" s="190"/>
      <c r="F2511" s="189" t="s">
        <v>1637</v>
      </c>
      <c r="G2511" s="192" t="n">
        <v>15</v>
      </c>
      <c r="H2511" s="192" t="n">
        <v>0</v>
      </c>
    </row>
    <row r="2512" customFormat="false" ht="15" hidden="false" customHeight="false" outlineLevel="0" collapsed="false">
      <c r="A2512" s="315"/>
      <c r="B2512" s="315"/>
      <c r="C2512" s="315"/>
      <c r="D2512" s="316" t="s">
        <v>249</v>
      </c>
      <c r="E2512" s="317"/>
      <c r="F2512" s="317"/>
      <c r="G2512" s="318" t="n">
        <v>15</v>
      </c>
      <c r="H2512" s="315"/>
    </row>
    <row r="2513" customFormat="false" ht="15" hidden="false" customHeight="true" outlineLevel="0" collapsed="false">
      <c r="A2513" s="189" t="s">
        <v>2625</v>
      </c>
      <c r="B2513" s="189" t="s">
        <v>111</v>
      </c>
      <c r="C2513" s="189" t="s">
        <v>1643</v>
      </c>
      <c r="D2513" s="190" t="s">
        <v>2626</v>
      </c>
      <c r="E2513" s="190"/>
      <c r="F2513" s="189" t="s">
        <v>1637</v>
      </c>
      <c r="G2513" s="192" t="n">
        <v>20</v>
      </c>
      <c r="H2513" s="192" t="n">
        <v>0</v>
      </c>
    </row>
    <row r="2514" customFormat="false" ht="15" hidden="false" customHeight="false" outlineLevel="0" collapsed="false">
      <c r="A2514" s="315"/>
      <c r="B2514" s="315"/>
      <c r="C2514" s="315"/>
      <c r="D2514" s="316" t="s">
        <v>264</v>
      </c>
      <c r="E2514" s="317"/>
      <c r="F2514" s="317"/>
      <c r="G2514" s="318" t="n">
        <v>20</v>
      </c>
      <c r="H2514" s="315"/>
    </row>
    <row r="2515" customFormat="false" ht="15" hidden="false" customHeight="true" outlineLevel="0" collapsed="false">
      <c r="A2515" s="189" t="s">
        <v>2627</v>
      </c>
      <c r="B2515" s="189" t="s">
        <v>111</v>
      </c>
      <c r="C2515" s="189" t="s">
        <v>2628</v>
      </c>
      <c r="D2515" s="190" t="s">
        <v>2629</v>
      </c>
      <c r="E2515" s="190"/>
      <c r="F2515" s="189" t="s">
        <v>1637</v>
      </c>
      <c r="G2515" s="192" t="n">
        <v>30</v>
      </c>
      <c r="H2515" s="192" t="n">
        <v>0</v>
      </c>
    </row>
    <row r="2516" customFormat="false" ht="15" hidden="false" customHeight="false" outlineLevel="0" collapsed="false">
      <c r="A2516" s="315"/>
      <c r="B2516" s="315"/>
      <c r="C2516" s="315"/>
      <c r="D2516" s="316" t="s">
        <v>295</v>
      </c>
      <c r="E2516" s="317"/>
      <c r="F2516" s="317"/>
      <c r="G2516" s="318" t="n">
        <v>30</v>
      </c>
      <c r="H2516" s="315"/>
    </row>
    <row r="2517" customFormat="false" ht="15" hidden="false" customHeight="true" outlineLevel="0" collapsed="false">
      <c r="A2517" s="189" t="s">
        <v>2630</v>
      </c>
      <c r="B2517" s="189" t="s">
        <v>111</v>
      </c>
      <c r="C2517" s="189" t="s">
        <v>2273</v>
      </c>
      <c r="D2517" s="190" t="s">
        <v>2631</v>
      </c>
      <c r="E2517" s="190"/>
      <c r="F2517" s="189" t="s">
        <v>1637</v>
      </c>
      <c r="G2517" s="192" t="n">
        <v>10</v>
      </c>
      <c r="H2517" s="192" t="n">
        <v>0</v>
      </c>
    </row>
    <row r="2518" customFormat="false" ht="15" hidden="false" customHeight="false" outlineLevel="0" collapsed="false">
      <c r="A2518" s="315"/>
      <c r="B2518" s="315"/>
      <c r="C2518" s="315"/>
      <c r="D2518" s="316" t="s">
        <v>228</v>
      </c>
      <c r="E2518" s="317"/>
      <c r="F2518" s="317"/>
      <c r="G2518" s="318" t="n">
        <v>10</v>
      </c>
      <c r="H2518" s="315"/>
    </row>
    <row r="2519" customFormat="false" ht="15" hidden="false" customHeight="true" outlineLevel="0" collapsed="false">
      <c r="A2519" s="189" t="s">
        <v>2632</v>
      </c>
      <c r="B2519" s="189" t="s">
        <v>111</v>
      </c>
      <c r="C2519" s="189" t="s">
        <v>1646</v>
      </c>
      <c r="D2519" s="190" t="s">
        <v>1647</v>
      </c>
      <c r="E2519" s="190"/>
      <c r="F2519" s="189" t="s">
        <v>1637</v>
      </c>
      <c r="G2519" s="192" t="n">
        <v>25</v>
      </c>
      <c r="H2519" s="192" t="n">
        <v>0</v>
      </c>
    </row>
    <row r="2520" customFormat="false" ht="15" hidden="false" customHeight="false" outlineLevel="0" collapsed="false">
      <c r="A2520" s="315"/>
      <c r="B2520" s="315"/>
      <c r="C2520" s="315"/>
      <c r="D2520" s="316" t="s">
        <v>281</v>
      </c>
      <c r="E2520" s="317"/>
      <c r="F2520" s="317"/>
      <c r="G2520" s="318" t="n">
        <v>25</v>
      </c>
      <c r="H2520" s="315"/>
    </row>
    <row r="2521" customFormat="false" ht="15" hidden="false" customHeight="true" outlineLevel="0" collapsed="false">
      <c r="A2521" s="189" t="s">
        <v>2633</v>
      </c>
      <c r="B2521" s="189" t="s">
        <v>111</v>
      </c>
      <c r="C2521" s="189" t="s">
        <v>1646</v>
      </c>
      <c r="D2521" s="190" t="s">
        <v>1649</v>
      </c>
      <c r="E2521" s="190"/>
      <c r="F2521" s="189" t="s">
        <v>1637</v>
      </c>
      <c r="G2521" s="192" t="n">
        <v>3</v>
      </c>
      <c r="H2521" s="192" t="n">
        <v>0</v>
      </c>
    </row>
    <row r="2522" customFormat="false" ht="15" hidden="false" customHeight="false" outlineLevel="0" collapsed="false">
      <c r="A2522" s="315"/>
      <c r="B2522" s="315"/>
      <c r="C2522" s="315"/>
      <c r="D2522" s="316" t="s">
        <v>200</v>
      </c>
      <c r="E2522" s="317"/>
      <c r="F2522" s="317"/>
      <c r="G2522" s="318" t="n">
        <v>3</v>
      </c>
      <c r="H2522" s="315"/>
    </row>
    <row r="2523" customFormat="false" ht="15" hidden="false" customHeight="true" outlineLevel="0" collapsed="false">
      <c r="A2523" s="189" t="s">
        <v>2634</v>
      </c>
      <c r="B2523" s="189" t="s">
        <v>111</v>
      </c>
      <c r="C2523" s="189" t="s">
        <v>1646</v>
      </c>
      <c r="D2523" s="190" t="s">
        <v>2280</v>
      </c>
      <c r="E2523" s="190"/>
      <c r="F2523" s="189" t="s">
        <v>1637</v>
      </c>
      <c r="G2523" s="192" t="n">
        <v>20</v>
      </c>
      <c r="H2523" s="192" t="n">
        <v>0</v>
      </c>
    </row>
    <row r="2524" customFormat="false" ht="15" hidden="false" customHeight="false" outlineLevel="0" collapsed="false">
      <c r="A2524" s="315"/>
      <c r="B2524" s="315"/>
      <c r="C2524" s="315"/>
      <c r="D2524" s="316" t="s">
        <v>264</v>
      </c>
      <c r="E2524" s="317"/>
      <c r="F2524" s="317"/>
      <c r="G2524" s="318" t="n">
        <v>20</v>
      </c>
      <c r="H2524" s="315"/>
    </row>
    <row r="2525" customFormat="false" ht="15" hidden="false" customHeight="true" outlineLevel="0" collapsed="false">
      <c r="A2525" s="189" t="s">
        <v>2637</v>
      </c>
      <c r="B2525" s="189" t="s">
        <v>111</v>
      </c>
      <c r="C2525" s="189" t="s">
        <v>2638</v>
      </c>
      <c r="D2525" s="190" t="s">
        <v>2639</v>
      </c>
      <c r="E2525" s="190"/>
      <c r="F2525" s="189" t="s">
        <v>237</v>
      </c>
      <c r="G2525" s="192" t="n">
        <v>1500</v>
      </c>
      <c r="H2525" s="192" t="n">
        <v>0</v>
      </c>
    </row>
    <row r="2526" customFormat="false" ht="15" hidden="false" customHeight="false" outlineLevel="0" collapsed="false">
      <c r="A2526" s="315"/>
      <c r="B2526" s="315"/>
      <c r="C2526" s="315"/>
      <c r="D2526" s="316" t="s">
        <v>3906</v>
      </c>
      <c r="E2526" s="317"/>
      <c r="F2526" s="317"/>
      <c r="G2526" s="318" t="n">
        <v>1500</v>
      </c>
      <c r="H2526" s="315"/>
    </row>
    <row r="2527" customFormat="false" ht="15" hidden="false" customHeight="true" outlineLevel="0" collapsed="false">
      <c r="A2527" s="194" t="s">
        <v>2641</v>
      </c>
      <c r="B2527" s="194" t="s">
        <v>111</v>
      </c>
      <c r="C2527" s="194" t="s">
        <v>2642</v>
      </c>
      <c r="D2527" s="195" t="s">
        <v>2643</v>
      </c>
      <c r="E2527" s="195"/>
      <c r="F2527" s="194" t="s">
        <v>237</v>
      </c>
      <c r="G2527" s="197" t="n">
        <v>1575</v>
      </c>
      <c r="H2527" s="197" t="n">
        <v>0</v>
      </c>
    </row>
    <row r="2528" customFormat="false" ht="15" hidden="false" customHeight="false" outlineLevel="0" collapsed="false">
      <c r="A2528" s="315"/>
      <c r="B2528" s="315"/>
      <c r="C2528" s="315"/>
      <c r="D2528" s="316" t="s">
        <v>3906</v>
      </c>
      <c r="E2528" s="317"/>
      <c r="F2528" s="317"/>
      <c r="G2528" s="319" t="n">
        <v>1500</v>
      </c>
      <c r="H2528" s="315"/>
    </row>
    <row r="2529" customFormat="false" ht="15" hidden="false" customHeight="false" outlineLevel="0" collapsed="false">
      <c r="A2529" s="194"/>
      <c r="B2529" s="194"/>
      <c r="C2529" s="194"/>
      <c r="D2529" s="316" t="s">
        <v>5271</v>
      </c>
      <c r="E2529" s="317"/>
      <c r="F2529" s="317"/>
      <c r="G2529" s="319" t="n">
        <v>75</v>
      </c>
      <c r="H2529" s="198"/>
    </row>
    <row r="2530" customFormat="false" ht="15" hidden="false" customHeight="true" outlineLevel="0" collapsed="false">
      <c r="A2530" s="189" t="s">
        <v>2644</v>
      </c>
      <c r="B2530" s="189" t="s">
        <v>111</v>
      </c>
      <c r="C2530" s="189" t="s">
        <v>2645</v>
      </c>
      <c r="D2530" s="190" t="s">
        <v>2646</v>
      </c>
      <c r="E2530" s="190"/>
      <c r="F2530" s="189" t="s">
        <v>237</v>
      </c>
      <c r="G2530" s="192" t="n">
        <v>75</v>
      </c>
      <c r="H2530" s="192" t="n">
        <v>0</v>
      </c>
    </row>
    <row r="2531" customFormat="false" ht="15" hidden="false" customHeight="false" outlineLevel="0" collapsed="false">
      <c r="A2531" s="315"/>
      <c r="B2531" s="315"/>
      <c r="C2531" s="315"/>
      <c r="D2531" s="316" t="s">
        <v>439</v>
      </c>
      <c r="E2531" s="317"/>
      <c r="F2531" s="317"/>
      <c r="G2531" s="318" t="n">
        <v>75</v>
      </c>
      <c r="H2531" s="315"/>
    </row>
    <row r="2532" customFormat="false" ht="15" hidden="false" customHeight="true" outlineLevel="0" collapsed="false">
      <c r="A2532" s="194" t="s">
        <v>2647</v>
      </c>
      <c r="B2532" s="194" t="s">
        <v>111</v>
      </c>
      <c r="C2532" s="194" t="s">
        <v>2648</v>
      </c>
      <c r="D2532" s="195" t="s">
        <v>2649</v>
      </c>
      <c r="E2532" s="195"/>
      <c r="F2532" s="194" t="s">
        <v>237</v>
      </c>
      <c r="G2532" s="197" t="n">
        <v>78.75</v>
      </c>
      <c r="H2532" s="197" t="n">
        <v>0</v>
      </c>
    </row>
    <row r="2533" customFormat="false" ht="15" hidden="false" customHeight="false" outlineLevel="0" collapsed="false">
      <c r="A2533" s="315"/>
      <c r="B2533" s="315"/>
      <c r="C2533" s="315"/>
      <c r="D2533" s="316" t="s">
        <v>439</v>
      </c>
      <c r="E2533" s="317"/>
      <c r="F2533" s="317"/>
      <c r="G2533" s="319" t="n">
        <v>75</v>
      </c>
      <c r="H2533" s="315"/>
    </row>
    <row r="2534" customFormat="false" ht="15" hidden="false" customHeight="false" outlineLevel="0" collapsed="false">
      <c r="A2534" s="194"/>
      <c r="B2534" s="194"/>
      <c r="C2534" s="194"/>
      <c r="D2534" s="316" t="s">
        <v>5272</v>
      </c>
      <c r="E2534" s="317"/>
      <c r="F2534" s="317"/>
      <c r="G2534" s="319" t="n">
        <v>3.75</v>
      </c>
      <c r="H2534" s="198"/>
    </row>
    <row r="2535" customFormat="false" ht="15" hidden="false" customHeight="true" outlineLevel="0" collapsed="false">
      <c r="A2535" s="189" t="s">
        <v>2650</v>
      </c>
      <c r="B2535" s="189" t="s">
        <v>111</v>
      </c>
      <c r="C2535" s="189" t="s">
        <v>2651</v>
      </c>
      <c r="D2535" s="190" t="s">
        <v>2652</v>
      </c>
      <c r="E2535" s="190"/>
      <c r="F2535" s="189" t="s">
        <v>1637</v>
      </c>
      <c r="G2535" s="192" t="n">
        <v>36</v>
      </c>
      <c r="H2535" s="192" t="n">
        <v>0</v>
      </c>
    </row>
    <row r="2536" customFormat="false" ht="15" hidden="false" customHeight="false" outlineLevel="0" collapsed="false">
      <c r="A2536" s="315"/>
      <c r="B2536" s="315"/>
      <c r="C2536" s="315"/>
      <c r="D2536" s="316" t="s">
        <v>314</v>
      </c>
      <c r="E2536" s="317"/>
      <c r="F2536" s="317"/>
      <c r="G2536" s="318" t="n">
        <v>36</v>
      </c>
      <c r="H2536" s="315"/>
    </row>
    <row r="2537" customFormat="false" ht="15" hidden="false" customHeight="true" outlineLevel="0" collapsed="false">
      <c r="A2537" s="194" t="s">
        <v>2653</v>
      </c>
      <c r="B2537" s="194" t="s">
        <v>111</v>
      </c>
      <c r="C2537" s="194" t="s">
        <v>2654</v>
      </c>
      <c r="D2537" s="195" t="s">
        <v>2655</v>
      </c>
      <c r="E2537" s="195"/>
      <c r="F2537" s="194" t="s">
        <v>488</v>
      </c>
      <c r="G2537" s="197" t="n">
        <v>650</v>
      </c>
      <c r="H2537" s="197" t="n">
        <v>0</v>
      </c>
    </row>
    <row r="2538" customFormat="false" ht="15" hidden="false" customHeight="false" outlineLevel="0" collapsed="false">
      <c r="A2538" s="315"/>
      <c r="B2538" s="315"/>
      <c r="C2538" s="315"/>
      <c r="D2538" s="316" t="s">
        <v>1999</v>
      </c>
      <c r="E2538" s="317"/>
      <c r="F2538" s="317"/>
      <c r="G2538" s="319" t="n">
        <v>650</v>
      </c>
      <c r="H2538" s="315"/>
    </row>
    <row r="2539" customFormat="false" ht="15" hidden="false" customHeight="true" outlineLevel="0" collapsed="false">
      <c r="A2539" s="189" t="s">
        <v>2656</v>
      </c>
      <c r="B2539" s="189" t="s">
        <v>111</v>
      </c>
      <c r="C2539" s="189" t="s">
        <v>1335</v>
      </c>
      <c r="D2539" s="190" t="s">
        <v>1336</v>
      </c>
      <c r="E2539" s="190"/>
      <c r="F2539" s="189" t="s">
        <v>237</v>
      </c>
      <c r="G2539" s="192" t="n">
        <v>1500</v>
      </c>
      <c r="H2539" s="192" t="n">
        <v>0</v>
      </c>
    </row>
    <row r="2540" customFormat="false" ht="15" hidden="false" customHeight="false" outlineLevel="0" collapsed="false">
      <c r="A2540" s="315"/>
      <c r="B2540" s="315"/>
      <c r="C2540" s="315"/>
      <c r="D2540" s="316" t="s">
        <v>3906</v>
      </c>
      <c r="E2540" s="317"/>
      <c r="F2540" s="317"/>
      <c r="G2540" s="318" t="n">
        <v>1500</v>
      </c>
      <c r="H2540" s="315"/>
    </row>
    <row r="2541" customFormat="false" ht="15" hidden="false" customHeight="true" outlineLevel="0" collapsed="false">
      <c r="A2541" s="189" t="s">
        <v>2657</v>
      </c>
      <c r="B2541" s="189" t="s">
        <v>111</v>
      </c>
      <c r="C2541" s="189" t="s">
        <v>2658</v>
      </c>
      <c r="D2541" s="190" t="s">
        <v>2659</v>
      </c>
      <c r="E2541" s="190"/>
      <c r="F2541" s="189" t="s">
        <v>237</v>
      </c>
      <c r="G2541" s="192" t="n">
        <v>75</v>
      </c>
      <c r="H2541" s="192" t="n">
        <v>0</v>
      </c>
    </row>
    <row r="2542" customFormat="false" ht="15" hidden="false" customHeight="false" outlineLevel="0" collapsed="false">
      <c r="A2542" s="315"/>
      <c r="B2542" s="315"/>
      <c r="C2542" s="315"/>
      <c r="D2542" s="316" t="s">
        <v>439</v>
      </c>
      <c r="E2542" s="317"/>
      <c r="F2542" s="317"/>
      <c r="G2542" s="318" t="n">
        <v>75</v>
      </c>
      <c r="H2542" s="315"/>
    </row>
    <row r="2543" customFormat="false" ht="24.05" hidden="false" customHeight="true" outlineLevel="0" collapsed="false">
      <c r="A2543" s="189" t="s">
        <v>2660</v>
      </c>
      <c r="B2543" s="189" t="s">
        <v>111</v>
      </c>
      <c r="C2543" s="189" t="s">
        <v>2661</v>
      </c>
      <c r="D2543" s="190" t="s">
        <v>2662</v>
      </c>
      <c r="E2543" s="190"/>
      <c r="F2543" s="189" t="s">
        <v>231</v>
      </c>
      <c r="G2543" s="192" t="n">
        <v>1</v>
      </c>
      <c r="H2543" s="192" t="n">
        <v>0</v>
      </c>
    </row>
    <row r="2544" customFormat="false" ht="15" hidden="false" customHeight="false" outlineLevel="0" collapsed="false">
      <c r="A2544" s="315"/>
      <c r="B2544" s="315"/>
      <c r="C2544" s="315"/>
      <c r="D2544" s="316" t="s">
        <v>188</v>
      </c>
      <c r="E2544" s="317"/>
      <c r="F2544" s="317"/>
      <c r="G2544" s="318" t="n">
        <v>1</v>
      </c>
      <c r="H2544" s="315"/>
    </row>
    <row r="2545" customFormat="false" ht="24.05" hidden="false" customHeight="true" outlineLevel="0" collapsed="false">
      <c r="A2545" s="189" t="s">
        <v>2663</v>
      </c>
      <c r="B2545" s="189" t="s">
        <v>111</v>
      </c>
      <c r="C2545" s="189" t="s">
        <v>2664</v>
      </c>
      <c r="D2545" s="190" t="s">
        <v>2665</v>
      </c>
      <c r="E2545" s="190"/>
      <c r="F2545" s="189" t="s">
        <v>231</v>
      </c>
      <c r="G2545" s="192" t="n">
        <v>1</v>
      </c>
      <c r="H2545" s="192" t="n">
        <v>0</v>
      </c>
    </row>
    <row r="2546" customFormat="false" ht="15" hidden="false" customHeight="false" outlineLevel="0" collapsed="false">
      <c r="A2546" s="315"/>
      <c r="B2546" s="315"/>
      <c r="C2546" s="315"/>
      <c r="D2546" s="316" t="s">
        <v>188</v>
      </c>
      <c r="E2546" s="317"/>
      <c r="F2546" s="317"/>
      <c r="G2546" s="318" t="n">
        <v>1</v>
      </c>
      <c r="H2546" s="315"/>
    </row>
    <row r="2547" customFormat="false" ht="15" hidden="false" customHeight="true" outlineLevel="0" collapsed="false">
      <c r="A2547" s="189" t="s">
        <v>2668</v>
      </c>
      <c r="B2547" s="189" t="s">
        <v>111</v>
      </c>
      <c r="C2547" s="189" t="s">
        <v>2669</v>
      </c>
      <c r="D2547" s="190" t="s">
        <v>2670</v>
      </c>
      <c r="E2547" s="190"/>
      <c r="F2547" s="189" t="s">
        <v>237</v>
      </c>
      <c r="G2547" s="192" t="n">
        <v>4.9</v>
      </c>
      <c r="H2547" s="192" t="n">
        <v>0</v>
      </c>
    </row>
    <row r="2548" customFormat="false" ht="15" hidden="false" customHeight="false" outlineLevel="0" collapsed="false">
      <c r="A2548" s="315"/>
      <c r="B2548" s="315"/>
      <c r="C2548" s="315"/>
      <c r="D2548" s="316" t="s">
        <v>5273</v>
      </c>
      <c r="E2548" s="317" t="s">
        <v>5274</v>
      </c>
      <c r="F2548" s="317"/>
      <c r="G2548" s="318" t="n">
        <v>0.9</v>
      </c>
      <c r="H2548" s="315"/>
    </row>
    <row r="2549" customFormat="false" ht="15" hidden="false" customHeight="false" outlineLevel="0" collapsed="false">
      <c r="A2549" s="189"/>
      <c r="B2549" s="189"/>
      <c r="C2549" s="189"/>
      <c r="D2549" s="316" t="s">
        <v>4970</v>
      </c>
      <c r="E2549" s="317" t="s">
        <v>5275</v>
      </c>
      <c r="F2549" s="317"/>
      <c r="G2549" s="318" t="n">
        <v>0.5</v>
      </c>
      <c r="H2549" s="193"/>
    </row>
    <row r="2550" customFormat="false" ht="15" hidden="false" customHeight="false" outlineLevel="0" collapsed="false">
      <c r="A2550" s="189"/>
      <c r="B2550" s="189"/>
      <c r="C2550" s="189"/>
      <c r="D2550" s="316" t="s">
        <v>5276</v>
      </c>
      <c r="E2550" s="317" t="s">
        <v>5277</v>
      </c>
      <c r="F2550" s="317"/>
      <c r="G2550" s="318" t="n">
        <v>3.5</v>
      </c>
      <c r="H2550" s="193"/>
    </row>
    <row r="2551" customFormat="false" ht="15" hidden="false" customHeight="true" outlineLevel="0" collapsed="false">
      <c r="A2551" s="189" t="s">
        <v>2672</v>
      </c>
      <c r="B2551" s="189" t="s">
        <v>111</v>
      </c>
      <c r="C2551" s="189" t="s">
        <v>1678</v>
      </c>
      <c r="D2551" s="190" t="s">
        <v>1679</v>
      </c>
      <c r="E2551" s="190"/>
      <c r="F2551" s="189" t="s">
        <v>260</v>
      </c>
      <c r="G2551" s="192" t="n">
        <v>1.85</v>
      </c>
      <c r="H2551" s="192" t="n">
        <v>0</v>
      </c>
    </row>
    <row r="2552" customFormat="false" ht="15" hidden="false" customHeight="false" outlineLevel="0" collapsed="false">
      <c r="A2552" s="315"/>
      <c r="B2552" s="315"/>
      <c r="C2552" s="315"/>
      <c r="D2552" s="316" t="s">
        <v>5278</v>
      </c>
      <c r="E2552" s="317"/>
      <c r="F2552" s="317"/>
      <c r="G2552" s="318" t="n">
        <v>1.85</v>
      </c>
      <c r="H2552" s="315"/>
    </row>
    <row r="2553" customFormat="false" ht="15" hidden="false" customHeight="true" outlineLevel="0" collapsed="false">
      <c r="A2553" s="189" t="s">
        <v>2673</v>
      </c>
      <c r="B2553" s="189" t="s">
        <v>111</v>
      </c>
      <c r="C2553" s="189" t="s">
        <v>1682</v>
      </c>
      <c r="D2553" s="190" t="s">
        <v>1683</v>
      </c>
      <c r="E2553" s="190"/>
      <c r="F2553" s="189" t="s">
        <v>260</v>
      </c>
      <c r="G2553" s="192" t="n">
        <v>9.25</v>
      </c>
      <c r="H2553" s="192" t="n">
        <v>0</v>
      </c>
    </row>
    <row r="2554" customFormat="false" ht="15" hidden="false" customHeight="false" outlineLevel="0" collapsed="false">
      <c r="A2554" s="315"/>
      <c r="B2554" s="315"/>
      <c r="C2554" s="315"/>
      <c r="D2554" s="316" t="s">
        <v>5279</v>
      </c>
      <c r="E2554" s="317"/>
      <c r="F2554" s="317"/>
      <c r="G2554" s="318" t="n">
        <v>9.25</v>
      </c>
      <c r="H2554" s="315"/>
    </row>
    <row r="2555" customFormat="false" ht="15" hidden="false" customHeight="true" outlineLevel="0" collapsed="false">
      <c r="A2555" s="189" t="s">
        <v>2674</v>
      </c>
      <c r="B2555" s="189" t="s">
        <v>111</v>
      </c>
      <c r="C2555" s="189" t="s">
        <v>2304</v>
      </c>
      <c r="D2555" s="190" t="s">
        <v>2305</v>
      </c>
      <c r="E2555" s="190"/>
      <c r="F2555" s="189" t="s">
        <v>260</v>
      </c>
      <c r="G2555" s="192" t="n">
        <v>1.85</v>
      </c>
      <c r="H2555" s="192" t="n">
        <v>0</v>
      </c>
    </row>
    <row r="2556" customFormat="false" ht="15" hidden="false" customHeight="false" outlineLevel="0" collapsed="false">
      <c r="A2556" s="315"/>
      <c r="B2556" s="315"/>
      <c r="C2556" s="315"/>
      <c r="D2556" s="316" t="s">
        <v>5278</v>
      </c>
      <c r="E2556" s="317"/>
      <c r="F2556" s="317"/>
      <c r="G2556" s="318" t="n">
        <v>1.85</v>
      </c>
      <c r="H2556" s="315"/>
    </row>
    <row r="2557" customFormat="false" ht="15" hidden="false" customHeight="true" outlineLevel="0" collapsed="false">
      <c r="A2557" s="189" t="s">
        <v>2675</v>
      </c>
      <c r="B2557" s="189" t="s">
        <v>111</v>
      </c>
      <c r="C2557" s="189" t="s">
        <v>1688</v>
      </c>
      <c r="D2557" s="190" t="s">
        <v>1689</v>
      </c>
      <c r="E2557" s="190"/>
      <c r="F2557" s="189" t="s">
        <v>260</v>
      </c>
      <c r="G2557" s="192" t="n">
        <v>1.85</v>
      </c>
      <c r="H2557" s="192" t="n">
        <v>0</v>
      </c>
    </row>
    <row r="2558" customFormat="false" ht="15" hidden="false" customHeight="false" outlineLevel="0" collapsed="false">
      <c r="A2558" s="315"/>
      <c r="B2558" s="315"/>
      <c r="C2558" s="315"/>
      <c r="D2558" s="316" t="s">
        <v>5278</v>
      </c>
      <c r="E2558" s="317"/>
      <c r="F2558" s="317"/>
      <c r="G2558" s="318" t="n">
        <v>1.85</v>
      </c>
      <c r="H2558" s="315"/>
    </row>
    <row r="2559" customFormat="false" ht="15" hidden="false" customHeight="true" outlineLevel="0" collapsed="false">
      <c r="A2559" s="189" t="s">
        <v>2676</v>
      </c>
      <c r="B2559" s="189" t="s">
        <v>111</v>
      </c>
      <c r="C2559" s="189" t="s">
        <v>1691</v>
      </c>
      <c r="D2559" s="190" t="s">
        <v>1692</v>
      </c>
      <c r="E2559" s="190"/>
      <c r="F2559" s="189" t="s">
        <v>260</v>
      </c>
      <c r="G2559" s="192" t="n">
        <v>18.5</v>
      </c>
      <c r="H2559" s="192" t="n">
        <v>0</v>
      </c>
    </row>
    <row r="2560" customFormat="false" ht="15" hidden="false" customHeight="false" outlineLevel="0" collapsed="false">
      <c r="A2560" s="315"/>
      <c r="B2560" s="315"/>
      <c r="C2560" s="315"/>
      <c r="D2560" s="316" t="s">
        <v>5280</v>
      </c>
      <c r="E2560" s="317"/>
      <c r="F2560" s="317"/>
      <c r="G2560" s="318" t="n">
        <v>18.5</v>
      </c>
      <c r="H2560" s="315"/>
    </row>
    <row r="2561" customFormat="false" ht="15" hidden="false" customHeight="true" outlineLevel="0" collapsed="false">
      <c r="A2561" s="189" t="s">
        <v>2677</v>
      </c>
      <c r="B2561" s="189" t="s">
        <v>111</v>
      </c>
      <c r="C2561" s="189" t="s">
        <v>1694</v>
      </c>
      <c r="D2561" s="190" t="s">
        <v>1695</v>
      </c>
      <c r="E2561" s="190"/>
      <c r="F2561" s="189" t="s">
        <v>260</v>
      </c>
      <c r="G2561" s="192" t="n">
        <v>0.18</v>
      </c>
      <c r="H2561" s="192" t="n">
        <v>0</v>
      </c>
    </row>
    <row r="2562" customFormat="false" ht="15" hidden="false" customHeight="false" outlineLevel="0" collapsed="false">
      <c r="A2562" s="315"/>
      <c r="B2562" s="315"/>
      <c r="C2562" s="315"/>
      <c r="D2562" s="316" t="s">
        <v>5281</v>
      </c>
      <c r="E2562" s="317" t="s">
        <v>5198</v>
      </c>
      <c r="F2562" s="317"/>
      <c r="G2562" s="318" t="n">
        <v>0.18</v>
      </c>
      <c r="H2562" s="315"/>
    </row>
    <row r="2563" customFormat="false" ht="15" hidden="false" customHeight="true" outlineLevel="0" collapsed="false">
      <c r="A2563" s="189" t="s">
        <v>2678</v>
      </c>
      <c r="B2563" s="189" t="s">
        <v>111</v>
      </c>
      <c r="C2563" s="189" t="s">
        <v>1697</v>
      </c>
      <c r="D2563" s="190" t="s">
        <v>1698</v>
      </c>
      <c r="E2563" s="190"/>
      <c r="F2563" s="189" t="s">
        <v>260</v>
      </c>
      <c r="G2563" s="192" t="n">
        <v>1.295</v>
      </c>
      <c r="H2563" s="192" t="n">
        <v>0</v>
      </c>
    </row>
    <row r="2564" customFormat="false" ht="15" hidden="false" customHeight="false" outlineLevel="0" collapsed="false">
      <c r="A2564" s="315"/>
      <c r="B2564" s="315"/>
      <c r="C2564" s="315"/>
      <c r="D2564" s="316" t="s">
        <v>5282</v>
      </c>
      <c r="E2564" s="317"/>
      <c r="F2564" s="317"/>
      <c r="G2564" s="318" t="n">
        <v>1.295</v>
      </c>
      <c r="H2564" s="315"/>
    </row>
    <row r="2565" customFormat="false" ht="15" hidden="false" customHeight="true" outlineLevel="0" collapsed="false">
      <c r="A2565" s="189" t="s">
        <v>2679</v>
      </c>
      <c r="B2565" s="189" t="s">
        <v>111</v>
      </c>
      <c r="C2565" s="189" t="s">
        <v>1700</v>
      </c>
      <c r="D2565" s="190" t="s">
        <v>1701</v>
      </c>
      <c r="E2565" s="190"/>
      <c r="F2565" s="189" t="s">
        <v>260</v>
      </c>
      <c r="G2565" s="192" t="n">
        <v>0.375</v>
      </c>
      <c r="H2565" s="192" t="n">
        <v>0</v>
      </c>
    </row>
    <row r="2566" customFormat="false" ht="15" hidden="false" customHeight="false" outlineLevel="0" collapsed="false">
      <c r="A2566" s="315"/>
      <c r="B2566" s="315"/>
      <c r="C2566" s="315"/>
      <c r="D2566" s="316" t="s">
        <v>5283</v>
      </c>
      <c r="E2566" s="317"/>
      <c r="F2566" s="317"/>
      <c r="G2566" s="318" t="n">
        <v>0.375</v>
      </c>
      <c r="H2566" s="315"/>
    </row>
    <row r="2567" customFormat="false" ht="15" hidden="false" customHeight="true" outlineLevel="0" collapsed="false">
      <c r="A2567" s="189" t="s">
        <v>2680</v>
      </c>
      <c r="B2567" s="189" t="s">
        <v>113</v>
      </c>
      <c r="C2567" s="189" t="s">
        <v>2681</v>
      </c>
      <c r="D2567" s="190" t="s">
        <v>2682</v>
      </c>
      <c r="E2567" s="190"/>
      <c r="F2567" s="189" t="s">
        <v>237</v>
      </c>
      <c r="G2567" s="192" t="n">
        <v>303</v>
      </c>
      <c r="H2567" s="192" t="n">
        <v>0</v>
      </c>
    </row>
    <row r="2568" customFormat="false" ht="15" hidden="false" customHeight="false" outlineLevel="0" collapsed="false">
      <c r="A2568" s="315"/>
      <c r="B2568" s="315"/>
      <c r="C2568" s="315"/>
      <c r="D2568" s="316" t="s">
        <v>1069</v>
      </c>
      <c r="E2568" s="317"/>
      <c r="F2568" s="317"/>
      <c r="G2568" s="318" t="n">
        <v>303</v>
      </c>
      <c r="H2568" s="315"/>
    </row>
    <row r="2569" customFormat="false" ht="15" hidden="false" customHeight="true" outlineLevel="0" collapsed="false">
      <c r="A2569" s="189" t="s">
        <v>2685</v>
      </c>
      <c r="B2569" s="189" t="s">
        <v>113</v>
      </c>
      <c r="C2569" s="189" t="s">
        <v>2686</v>
      </c>
      <c r="D2569" s="190" t="s">
        <v>2687</v>
      </c>
      <c r="E2569" s="190"/>
      <c r="F2569" s="189" t="s">
        <v>237</v>
      </c>
      <c r="G2569" s="192" t="n">
        <v>269</v>
      </c>
      <c r="H2569" s="192" t="n">
        <v>0</v>
      </c>
    </row>
    <row r="2570" customFormat="false" ht="15" hidden="false" customHeight="false" outlineLevel="0" collapsed="false">
      <c r="A2570" s="315"/>
      <c r="B2570" s="315"/>
      <c r="C2570" s="315"/>
      <c r="D2570" s="316" t="s">
        <v>5284</v>
      </c>
      <c r="E2570" s="317"/>
      <c r="F2570" s="317"/>
      <c r="G2570" s="318" t="n">
        <v>269</v>
      </c>
      <c r="H2570" s="315"/>
    </row>
    <row r="2571" customFormat="false" ht="15" hidden="false" customHeight="true" outlineLevel="0" collapsed="false">
      <c r="A2571" s="189" t="s">
        <v>2688</v>
      </c>
      <c r="B2571" s="189" t="s">
        <v>113</v>
      </c>
      <c r="C2571" s="189" t="s">
        <v>1184</v>
      </c>
      <c r="D2571" s="190" t="s">
        <v>2689</v>
      </c>
      <c r="E2571" s="190"/>
      <c r="F2571" s="189" t="s">
        <v>252</v>
      </c>
      <c r="G2571" s="192" t="n">
        <v>7.22</v>
      </c>
      <c r="H2571" s="192" t="n">
        <v>0</v>
      </c>
    </row>
    <row r="2572" customFormat="false" ht="15" hidden="false" customHeight="false" outlineLevel="0" collapsed="false">
      <c r="A2572" s="315"/>
      <c r="B2572" s="315"/>
      <c r="C2572" s="315"/>
      <c r="D2572" s="316" t="s">
        <v>5285</v>
      </c>
      <c r="E2572" s="317"/>
      <c r="F2572" s="317"/>
      <c r="G2572" s="318" t="n">
        <v>1.92</v>
      </c>
      <c r="H2572" s="315"/>
    </row>
    <row r="2573" customFormat="false" ht="15" hidden="false" customHeight="false" outlineLevel="0" collapsed="false">
      <c r="A2573" s="189"/>
      <c r="B2573" s="189"/>
      <c r="C2573" s="189"/>
      <c r="D2573" s="316" t="s">
        <v>5286</v>
      </c>
      <c r="E2573" s="317"/>
      <c r="F2573" s="317"/>
      <c r="G2573" s="318" t="n">
        <v>1.92</v>
      </c>
      <c r="H2573" s="193"/>
    </row>
    <row r="2574" customFormat="false" ht="15" hidden="false" customHeight="false" outlineLevel="0" collapsed="false">
      <c r="A2574" s="189"/>
      <c r="B2574" s="189"/>
      <c r="C2574" s="189"/>
      <c r="D2574" s="316" t="s">
        <v>5287</v>
      </c>
      <c r="E2574" s="317"/>
      <c r="F2574" s="317"/>
      <c r="G2574" s="318" t="n">
        <v>0.18</v>
      </c>
      <c r="H2574" s="193"/>
    </row>
    <row r="2575" customFormat="false" ht="15" hidden="false" customHeight="false" outlineLevel="0" collapsed="false">
      <c r="A2575" s="189"/>
      <c r="B2575" s="189"/>
      <c r="C2575" s="189"/>
      <c r="D2575" s="316" t="s">
        <v>5288</v>
      </c>
      <c r="E2575" s="317"/>
      <c r="F2575" s="317"/>
      <c r="G2575" s="318" t="n">
        <v>0.96</v>
      </c>
      <c r="H2575" s="193"/>
    </row>
    <row r="2576" customFormat="false" ht="15" hidden="false" customHeight="false" outlineLevel="0" collapsed="false">
      <c r="A2576" s="189"/>
      <c r="B2576" s="189"/>
      <c r="C2576" s="189"/>
      <c r="D2576" s="316" t="s">
        <v>5289</v>
      </c>
      <c r="E2576" s="317"/>
      <c r="F2576" s="317"/>
      <c r="G2576" s="318" t="n">
        <v>2.24</v>
      </c>
      <c r="H2576" s="193"/>
    </row>
    <row r="2577" customFormat="false" ht="15" hidden="false" customHeight="true" outlineLevel="0" collapsed="false">
      <c r="A2577" s="189" t="s">
        <v>2690</v>
      </c>
      <c r="B2577" s="189" t="s">
        <v>113</v>
      </c>
      <c r="C2577" s="189" t="s">
        <v>1144</v>
      </c>
      <c r="D2577" s="190" t="s">
        <v>1145</v>
      </c>
      <c r="E2577" s="190"/>
      <c r="F2577" s="189" t="s">
        <v>260</v>
      </c>
      <c r="G2577" s="192" t="n">
        <v>1.075</v>
      </c>
      <c r="H2577" s="192" t="n">
        <v>0</v>
      </c>
    </row>
    <row r="2578" customFormat="false" ht="15" hidden="false" customHeight="false" outlineLevel="0" collapsed="false">
      <c r="A2578" s="315"/>
      <c r="B2578" s="315"/>
      <c r="C2578" s="315"/>
      <c r="D2578" s="316" t="s">
        <v>5290</v>
      </c>
      <c r="E2578" s="317"/>
      <c r="F2578" s="317"/>
      <c r="G2578" s="318" t="n">
        <v>1.075</v>
      </c>
      <c r="H2578" s="315"/>
    </row>
    <row r="2579" customFormat="false" ht="15" hidden="false" customHeight="true" outlineLevel="0" collapsed="false">
      <c r="A2579" s="189" t="s">
        <v>2691</v>
      </c>
      <c r="B2579" s="189" t="s">
        <v>113</v>
      </c>
      <c r="C2579" s="189" t="s">
        <v>2692</v>
      </c>
      <c r="D2579" s="190" t="s">
        <v>2693</v>
      </c>
      <c r="E2579" s="190"/>
      <c r="F2579" s="189" t="s">
        <v>237</v>
      </c>
      <c r="G2579" s="192" t="n">
        <v>12.6</v>
      </c>
      <c r="H2579" s="192" t="n">
        <v>0</v>
      </c>
    </row>
    <row r="2580" customFormat="false" ht="15" hidden="false" customHeight="false" outlineLevel="0" collapsed="false">
      <c r="A2580" s="315"/>
      <c r="B2580" s="315"/>
      <c r="C2580" s="315"/>
      <c r="D2580" s="316" t="s">
        <v>5291</v>
      </c>
      <c r="E2580" s="317"/>
      <c r="F2580" s="317"/>
      <c r="G2580" s="318" t="n">
        <v>12.6</v>
      </c>
      <c r="H2580" s="315"/>
    </row>
    <row r="2581" customFormat="false" ht="15" hidden="false" customHeight="true" outlineLevel="0" collapsed="false">
      <c r="A2581" s="189" t="s">
        <v>2695</v>
      </c>
      <c r="B2581" s="189" t="s">
        <v>113</v>
      </c>
      <c r="C2581" s="189" t="s">
        <v>2696</v>
      </c>
      <c r="D2581" s="190" t="s">
        <v>2697</v>
      </c>
      <c r="E2581" s="190"/>
      <c r="F2581" s="189" t="s">
        <v>237</v>
      </c>
      <c r="G2581" s="192" t="n">
        <v>303</v>
      </c>
      <c r="H2581" s="192" t="n">
        <v>0</v>
      </c>
    </row>
    <row r="2582" customFormat="false" ht="15" hidden="false" customHeight="false" outlineLevel="0" collapsed="false">
      <c r="A2582" s="315"/>
      <c r="B2582" s="315"/>
      <c r="C2582" s="315"/>
      <c r="D2582" s="316" t="s">
        <v>5292</v>
      </c>
      <c r="E2582" s="317"/>
      <c r="F2582" s="317"/>
      <c r="G2582" s="318" t="n">
        <v>303</v>
      </c>
      <c r="H2582" s="315"/>
    </row>
    <row r="2583" customFormat="false" ht="15" hidden="false" customHeight="true" outlineLevel="0" collapsed="false">
      <c r="A2583" s="189" t="s">
        <v>2698</v>
      </c>
      <c r="B2583" s="189" t="s">
        <v>113</v>
      </c>
      <c r="C2583" s="189" t="s">
        <v>2699</v>
      </c>
      <c r="D2583" s="190" t="s">
        <v>2700</v>
      </c>
      <c r="E2583" s="190"/>
      <c r="F2583" s="189" t="s">
        <v>237</v>
      </c>
      <c r="G2583" s="192" t="n">
        <v>98</v>
      </c>
      <c r="H2583" s="192" t="n">
        <v>0</v>
      </c>
    </row>
    <row r="2584" customFormat="false" ht="15" hidden="false" customHeight="false" outlineLevel="0" collapsed="false">
      <c r="A2584" s="315"/>
      <c r="B2584" s="315"/>
      <c r="C2584" s="315"/>
      <c r="D2584" s="316" t="s">
        <v>505</v>
      </c>
      <c r="E2584" s="317"/>
      <c r="F2584" s="317"/>
      <c r="G2584" s="318" t="n">
        <v>98</v>
      </c>
      <c r="H2584" s="315"/>
    </row>
    <row r="2585" customFormat="false" ht="15" hidden="false" customHeight="true" outlineLevel="0" collapsed="false">
      <c r="A2585" s="189" t="s">
        <v>2701</v>
      </c>
      <c r="B2585" s="189" t="s">
        <v>113</v>
      </c>
      <c r="C2585" s="189" t="s">
        <v>2702</v>
      </c>
      <c r="D2585" s="190" t="s">
        <v>2703</v>
      </c>
      <c r="E2585" s="190"/>
      <c r="F2585" s="189" t="s">
        <v>237</v>
      </c>
      <c r="G2585" s="192" t="n">
        <v>171</v>
      </c>
      <c r="H2585" s="192" t="n">
        <v>0</v>
      </c>
    </row>
    <row r="2586" customFormat="false" ht="15" hidden="false" customHeight="false" outlineLevel="0" collapsed="false">
      <c r="A2586" s="315"/>
      <c r="B2586" s="315"/>
      <c r="C2586" s="315"/>
      <c r="D2586" s="316" t="s">
        <v>5293</v>
      </c>
      <c r="E2586" s="317"/>
      <c r="F2586" s="317"/>
      <c r="G2586" s="318" t="n">
        <v>171</v>
      </c>
      <c r="H2586" s="315"/>
    </row>
    <row r="2587" customFormat="false" ht="15" hidden="false" customHeight="true" outlineLevel="0" collapsed="false">
      <c r="A2587" s="189" t="s">
        <v>2704</v>
      </c>
      <c r="B2587" s="189" t="s">
        <v>113</v>
      </c>
      <c r="C2587" s="189" t="s">
        <v>2705</v>
      </c>
      <c r="D2587" s="190" t="s">
        <v>2706</v>
      </c>
      <c r="E2587" s="190"/>
      <c r="F2587" s="189" t="s">
        <v>231</v>
      </c>
      <c r="G2587" s="192" t="n">
        <v>96</v>
      </c>
      <c r="H2587" s="192" t="n">
        <v>0</v>
      </c>
    </row>
    <row r="2588" customFormat="false" ht="15" hidden="false" customHeight="false" outlineLevel="0" collapsed="false">
      <c r="A2588" s="315"/>
      <c r="B2588" s="315"/>
      <c r="C2588" s="315"/>
      <c r="D2588" s="316" t="s">
        <v>5294</v>
      </c>
      <c r="E2588" s="317"/>
      <c r="F2588" s="317"/>
      <c r="G2588" s="318" t="n">
        <v>96</v>
      </c>
      <c r="H2588" s="315"/>
    </row>
    <row r="2589" customFormat="false" ht="15" hidden="false" customHeight="true" outlineLevel="0" collapsed="false">
      <c r="A2589" s="189" t="s">
        <v>2707</v>
      </c>
      <c r="B2589" s="189" t="s">
        <v>113</v>
      </c>
      <c r="C2589" s="189" t="s">
        <v>2708</v>
      </c>
      <c r="D2589" s="190" t="s">
        <v>2709</v>
      </c>
      <c r="E2589" s="190"/>
      <c r="F2589" s="189" t="s">
        <v>231</v>
      </c>
      <c r="G2589" s="192" t="n">
        <v>24</v>
      </c>
      <c r="H2589" s="192" t="n">
        <v>0</v>
      </c>
    </row>
    <row r="2590" customFormat="false" ht="15" hidden="false" customHeight="false" outlineLevel="0" collapsed="false">
      <c r="A2590" s="315"/>
      <c r="B2590" s="315"/>
      <c r="C2590" s="315"/>
      <c r="D2590" s="316" t="s">
        <v>5295</v>
      </c>
      <c r="E2590" s="317"/>
      <c r="F2590" s="317"/>
      <c r="G2590" s="318" t="n">
        <v>24</v>
      </c>
      <c r="H2590" s="315"/>
    </row>
    <row r="2591" customFormat="false" ht="15" hidden="false" customHeight="true" outlineLevel="0" collapsed="false">
      <c r="A2591" s="189" t="s">
        <v>2710</v>
      </c>
      <c r="B2591" s="189" t="s">
        <v>113</v>
      </c>
      <c r="C2591" s="189" t="s">
        <v>2711</v>
      </c>
      <c r="D2591" s="190" t="s">
        <v>2712</v>
      </c>
      <c r="E2591" s="190"/>
      <c r="F2591" s="189" t="s">
        <v>231</v>
      </c>
      <c r="G2591" s="192" t="n">
        <v>24</v>
      </c>
      <c r="H2591" s="192" t="n">
        <v>0</v>
      </c>
    </row>
    <row r="2592" customFormat="false" ht="15" hidden="false" customHeight="false" outlineLevel="0" collapsed="false">
      <c r="A2592" s="315"/>
      <c r="B2592" s="315"/>
      <c r="C2592" s="315"/>
      <c r="D2592" s="316" t="s">
        <v>5295</v>
      </c>
      <c r="E2592" s="317"/>
      <c r="F2592" s="317"/>
      <c r="G2592" s="318" t="n">
        <v>24</v>
      </c>
      <c r="H2592" s="315"/>
    </row>
    <row r="2593" customFormat="false" ht="15" hidden="false" customHeight="true" outlineLevel="0" collapsed="false">
      <c r="A2593" s="189" t="s">
        <v>2713</v>
      </c>
      <c r="B2593" s="189" t="s">
        <v>113</v>
      </c>
      <c r="C2593" s="189" t="s">
        <v>2714</v>
      </c>
      <c r="D2593" s="190" t="s">
        <v>2715</v>
      </c>
      <c r="E2593" s="190"/>
      <c r="F2593" s="189" t="s">
        <v>191</v>
      </c>
      <c r="G2593" s="192" t="n">
        <v>0.64</v>
      </c>
      <c r="H2593" s="192" t="n">
        <v>0</v>
      </c>
    </row>
    <row r="2594" customFormat="false" ht="15" hidden="false" customHeight="false" outlineLevel="0" collapsed="false">
      <c r="A2594" s="315"/>
      <c r="B2594" s="315"/>
      <c r="C2594" s="315"/>
      <c r="D2594" s="316" t="s">
        <v>5296</v>
      </c>
      <c r="E2594" s="317"/>
      <c r="F2594" s="317"/>
      <c r="G2594" s="318" t="n">
        <v>0.64</v>
      </c>
      <c r="H2594" s="315"/>
    </row>
    <row r="2595" customFormat="false" ht="15" hidden="false" customHeight="true" outlineLevel="0" collapsed="false">
      <c r="A2595" s="189" t="s">
        <v>2718</v>
      </c>
      <c r="B2595" s="189" t="s">
        <v>113</v>
      </c>
      <c r="C2595" s="189" t="s">
        <v>2719</v>
      </c>
      <c r="D2595" s="190" t="s">
        <v>2720</v>
      </c>
      <c r="E2595" s="190"/>
      <c r="F2595" s="189" t="s">
        <v>231</v>
      </c>
      <c r="G2595" s="192" t="n">
        <v>1</v>
      </c>
      <c r="H2595" s="192" t="n">
        <v>0</v>
      </c>
    </row>
    <row r="2596" customFormat="false" ht="15" hidden="false" customHeight="false" outlineLevel="0" collapsed="false">
      <c r="A2596" s="315"/>
      <c r="B2596" s="315"/>
      <c r="C2596" s="315"/>
      <c r="D2596" s="316" t="s">
        <v>188</v>
      </c>
      <c r="E2596" s="317"/>
      <c r="F2596" s="317"/>
      <c r="G2596" s="318" t="n">
        <v>1</v>
      </c>
      <c r="H2596" s="315"/>
    </row>
    <row r="2597" customFormat="false" ht="15" hidden="false" customHeight="true" outlineLevel="0" collapsed="false">
      <c r="A2597" s="194" t="s">
        <v>2722</v>
      </c>
      <c r="B2597" s="194" t="s">
        <v>113</v>
      </c>
      <c r="C2597" s="194" t="s">
        <v>2723</v>
      </c>
      <c r="D2597" s="195" t="s">
        <v>2724</v>
      </c>
      <c r="E2597" s="195"/>
      <c r="F2597" s="194" t="s">
        <v>231</v>
      </c>
      <c r="G2597" s="197" t="n">
        <v>1</v>
      </c>
      <c r="H2597" s="197" t="n">
        <v>0</v>
      </c>
    </row>
    <row r="2598" customFormat="false" ht="15" hidden="false" customHeight="false" outlineLevel="0" collapsed="false">
      <c r="A2598" s="315"/>
      <c r="B2598" s="315"/>
      <c r="C2598" s="315"/>
      <c r="D2598" s="316" t="s">
        <v>188</v>
      </c>
      <c r="E2598" s="317"/>
      <c r="F2598" s="317"/>
      <c r="G2598" s="319" t="n">
        <v>1</v>
      </c>
      <c r="H2598" s="315"/>
    </row>
    <row r="2599" customFormat="false" ht="15" hidden="false" customHeight="true" outlineLevel="0" collapsed="false">
      <c r="A2599" s="189" t="s">
        <v>2725</v>
      </c>
      <c r="B2599" s="189" t="s">
        <v>113</v>
      </c>
      <c r="C2599" s="189" t="s">
        <v>2726</v>
      </c>
      <c r="D2599" s="190" t="s">
        <v>2727</v>
      </c>
      <c r="E2599" s="190"/>
      <c r="F2599" s="189" t="s">
        <v>231</v>
      </c>
      <c r="G2599" s="192" t="n">
        <v>2</v>
      </c>
      <c r="H2599" s="192" t="n">
        <v>0</v>
      </c>
    </row>
    <row r="2600" customFormat="false" ht="15" hidden="false" customHeight="false" outlineLevel="0" collapsed="false">
      <c r="A2600" s="315"/>
      <c r="B2600" s="315"/>
      <c r="C2600" s="315"/>
      <c r="D2600" s="316" t="s">
        <v>197</v>
      </c>
      <c r="E2600" s="317"/>
      <c r="F2600" s="317"/>
      <c r="G2600" s="318" t="n">
        <v>2</v>
      </c>
      <c r="H2600" s="315"/>
    </row>
    <row r="2601" customFormat="false" ht="15" hidden="false" customHeight="true" outlineLevel="0" collapsed="false">
      <c r="A2601" s="194" t="s">
        <v>2728</v>
      </c>
      <c r="B2601" s="194" t="s">
        <v>113</v>
      </c>
      <c r="C2601" s="194" t="s">
        <v>2729</v>
      </c>
      <c r="D2601" s="195" t="s">
        <v>2730</v>
      </c>
      <c r="E2601" s="195"/>
      <c r="F2601" s="194" t="s">
        <v>231</v>
      </c>
      <c r="G2601" s="197" t="n">
        <v>1</v>
      </c>
      <c r="H2601" s="197" t="n">
        <v>0</v>
      </c>
    </row>
    <row r="2602" customFormat="false" ht="15" hidden="false" customHeight="false" outlineLevel="0" collapsed="false">
      <c r="A2602" s="315"/>
      <c r="B2602" s="315"/>
      <c r="C2602" s="315"/>
      <c r="D2602" s="316" t="s">
        <v>188</v>
      </c>
      <c r="E2602" s="317"/>
      <c r="F2602" s="317"/>
      <c r="G2602" s="319" t="n">
        <v>1</v>
      </c>
      <c r="H2602" s="315"/>
    </row>
    <row r="2603" customFormat="false" ht="15" hidden="false" customHeight="true" outlineLevel="0" collapsed="false">
      <c r="A2603" s="194" t="s">
        <v>2731</v>
      </c>
      <c r="B2603" s="194" t="s">
        <v>113</v>
      </c>
      <c r="C2603" s="194" t="s">
        <v>2732</v>
      </c>
      <c r="D2603" s="195" t="s">
        <v>2733</v>
      </c>
      <c r="E2603" s="195"/>
      <c r="F2603" s="194" t="s">
        <v>231</v>
      </c>
      <c r="G2603" s="197" t="n">
        <v>1</v>
      </c>
      <c r="H2603" s="197" t="n">
        <v>0</v>
      </c>
    </row>
    <row r="2604" customFormat="false" ht="15" hidden="false" customHeight="false" outlineLevel="0" collapsed="false">
      <c r="A2604" s="315"/>
      <c r="B2604" s="315"/>
      <c r="C2604" s="315"/>
      <c r="D2604" s="316" t="s">
        <v>188</v>
      </c>
      <c r="E2604" s="317"/>
      <c r="F2604" s="317"/>
      <c r="G2604" s="319" t="n">
        <v>1</v>
      </c>
      <c r="H2604" s="315"/>
    </row>
    <row r="2605" customFormat="false" ht="15" hidden="false" customHeight="true" outlineLevel="0" collapsed="false">
      <c r="A2605" s="189" t="s">
        <v>2734</v>
      </c>
      <c r="B2605" s="189" t="s">
        <v>113</v>
      </c>
      <c r="C2605" s="189" t="s">
        <v>2735</v>
      </c>
      <c r="D2605" s="190" t="s">
        <v>2736</v>
      </c>
      <c r="E2605" s="190"/>
      <c r="F2605" s="189" t="s">
        <v>231</v>
      </c>
      <c r="G2605" s="192" t="n">
        <v>17</v>
      </c>
      <c r="H2605" s="192" t="n">
        <v>0</v>
      </c>
    </row>
    <row r="2606" customFormat="false" ht="15" hidden="false" customHeight="false" outlineLevel="0" collapsed="false">
      <c r="A2606" s="315"/>
      <c r="B2606" s="315"/>
      <c r="C2606" s="315"/>
      <c r="D2606" s="316" t="s">
        <v>5297</v>
      </c>
      <c r="E2606" s="317"/>
      <c r="F2606" s="317"/>
      <c r="G2606" s="318" t="n">
        <v>17</v>
      </c>
      <c r="H2606" s="315"/>
    </row>
    <row r="2607" customFormat="false" ht="15" hidden="false" customHeight="true" outlineLevel="0" collapsed="false">
      <c r="A2607" s="194" t="s">
        <v>2737</v>
      </c>
      <c r="B2607" s="194" t="s">
        <v>113</v>
      </c>
      <c r="C2607" s="194" t="s">
        <v>2738</v>
      </c>
      <c r="D2607" s="195" t="s">
        <v>2739</v>
      </c>
      <c r="E2607" s="195"/>
      <c r="F2607" s="194" t="s">
        <v>231</v>
      </c>
      <c r="G2607" s="197" t="n">
        <v>8</v>
      </c>
      <c r="H2607" s="197" t="n">
        <v>0</v>
      </c>
    </row>
    <row r="2608" customFormat="false" ht="15" hidden="false" customHeight="false" outlineLevel="0" collapsed="false">
      <c r="A2608" s="315"/>
      <c r="B2608" s="315"/>
      <c r="C2608" s="315"/>
      <c r="D2608" s="316" t="s">
        <v>5298</v>
      </c>
      <c r="E2608" s="317"/>
      <c r="F2608" s="317"/>
      <c r="G2608" s="319" t="n">
        <v>8</v>
      </c>
      <c r="H2608" s="315"/>
    </row>
    <row r="2609" customFormat="false" ht="15" hidden="false" customHeight="true" outlineLevel="0" collapsed="false">
      <c r="A2609" s="194" t="s">
        <v>2740</v>
      </c>
      <c r="B2609" s="194" t="s">
        <v>113</v>
      </c>
      <c r="C2609" s="194" t="s">
        <v>2741</v>
      </c>
      <c r="D2609" s="195" t="s">
        <v>2742</v>
      </c>
      <c r="E2609" s="195"/>
      <c r="F2609" s="194" t="s">
        <v>231</v>
      </c>
      <c r="G2609" s="197" t="n">
        <v>2</v>
      </c>
      <c r="H2609" s="197" t="n">
        <v>0</v>
      </c>
    </row>
    <row r="2610" customFormat="false" ht="15" hidden="false" customHeight="false" outlineLevel="0" collapsed="false">
      <c r="A2610" s="315"/>
      <c r="B2610" s="315"/>
      <c r="C2610" s="315"/>
      <c r="D2610" s="316" t="s">
        <v>197</v>
      </c>
      <c r="E2610" s="317"/>
      <c r="F2610" s="317"/>
      <c r="G2610" s="319" t="n">
        <v>2</v>
      </c>
      <c r="H2610" s="315"/>
    </row>
    <row r="2611" customFormat="false" ht="15" hidden="false" customHeight="true" outlineLevel="0" collapsed="false">
      <c r="A2611" s="194" t="s">
        <v>2743</v>
      </c>
      <c r="B2611" s="194" t="s">
        <v>113</v>
      </c>
      <c r="C2611" s="194" t="s">
        <v>2744</v>
      </c>
      <c r="D2611" s="195" t="s">
        <v>2745</v>
      </c>
      <c r="E2611" s="195"/>
      <c r="F2611" s="194" t="s">
        <v>231</v>
      </c>
      <c r="G2611" s="197" t="n">
        <v>7</v>
      </c>
      <c r="H2611" s="197" t="n">
        <v>0</v>
      </c>
    </row>
    <row r="2612" customFormat="false" ht="15" hidden="false" customHeight="false" outlineLevel="0" collapsed="false">
      <c r="A2612" s="315"/>
      <c r="B2612" s="315"/>
      <c r="C2612" s="315"/>
      <c r="D2612" s="316" t="s">
        <v>215</v>
      </c>
      <c r="E2612" s="317"/>
      <c r="F2612" s="317"/>
      <c r="G2612" s="319" t="n">
        <v>7</v>
      </c>
      <c r="H2612" s="315"/>
    </row>
    <row r="2613" customFormat="false" ht="15" hidden="false" customHeight="true" outlineLevel="0" collapsed="false">
      <c r="A2613" s="189" t="s">
        <v>2746</v>
      </c>
      <c r="B2613" s="189" t="s">
        <v>113</v>
      </c>
      <c r="C2613" s="189" t="s">
        <v>2747</v>
      </c>
      <c r="D2613" s="190" t="s">
        <v>2748</v>
      </c>
      <c r="E2613" s="190"/>
      <c r="F2613" s="189" t="s">
        <v>231</v>
      </c>
      <c r="G2613" s="192" t="n">
        <v>7</v>
      </c>
      <c r="H2613" s="192" t="n">
        <v>0</v>
      </c>
    </row>
    <row r="2614" customFormat="false" ht="15" hidden="false" customHeight="false" outlineLevel="0" collapsed="false">
      <c r="A2614" s="315"/>
      <c r="B2614" s="315"/>
      <c r="C2614" s="315"/>
      <c r="D2614" s="316" t="s">
        <v>5299</v>
      </c>
      <c r="E2614" s="317"/>
      <c r="F2614" s="317"/>
      <c r="G2614" s="318" t="n">
        <v>7</v>
      </c>
      <c r="H2614" s="315"/>
    </row>
    <row r="2615" customFormat="false" ht="15" hidden="false" customHeight="true" outlineLevel="0" collapsed="false">
      <c r="A2615" s="194" t="s">
        <v>2749</v>
      </c>
      <c r="B2615" s="194" t="s">
        <v>113</v>
      </c>
      <c r="C2615" s="194" t="s">
        <v>2750</v>
      </c>
      <c r="D2615" s="195" t="s">
        <v>2751</v>
      </c>
      <c r="E2615" s="195"/>
      <c r="F2615" s="194" t="s">
        <v>231</v>
      </c>
      <c r="G2615" s="197" t="n">
        <v>2</v>
      </c>
      <c r="H2615" s="197" t="n">
        <v>0</v>
      </c>
    </row>
    <row r="2616" customFormat="false" ht="15" hidden="false" customHeight="false" outlineLevel="0" collapsed="false">
      <c r="A2616" s="315"/>
      <c r="B2616" s="315"/>
      <c r="C2616" s="315"/>
      <c r="D2616" s="316" t="s">
        <v>197</v>
      </c>
      <c r="E2616" s="317"/>
      <c r="F2616" s="317"/>
      <c r="G2616" s="319" t="n">
        <v>2</v>
      </c>
      <c r="H2616" s="315"/>
    </row>
    <row r="2617" customFormat="false" ht="15" hidden="false" customHeight="true" outlineLevel="0" collapsed="false">
      <c r="A2617" s="194" t="s">
        <v>2752</v>
      </c>
      <c r="B2617" s="194" t="s">
        <v>113</v>
      </c>
      <c r="C2617" s="194" t="s">
        <v>2753</v>
      </c>
      <c r="D2617" s="195" t="s">
        <v>2754</v>
      </c>
      <c r="E2617" s="195"/>
      <c r="F2617" s="194" t="s">
        <v>231</v>
      </c>
      <c r="G2617" s="197" t="n">
        <v>3</v>
      </c>
      <c r="H2617" s="197" t="n">
        <v>0</v>
      </c>
    </row>
    <row r="2618" customFormat="false" ht="15" hidden="false" customHeight="false" outlineLevel="0" collapsed="false">
      <c r="A2618" s="315"/>
      <c r="B2618" s="315"/>
      <c r="C2618" s="315"/>
      <c r="D2618" s="316" t="s">
        <v>200</v>
      </c>
      <c r="E2618" s="317"/>
      <c r="F2618" s="317"/>
      <c r="G2618" s="319" t="n">
        <v>3</v>
      </c>
      <c r="H2618" s="315"/>
    </row>
    <row r="2619" customFormat="false" ht="15" hidden="false" customHeight="true" outlineLevel="0" collapsed="false">
      <c r="A2619" s="194" t="s">
        <v>2755</v>
      </c>
      <c r="B2619" s="194" t="s">
        <v>113</v>
      </c>
      <c r="C2619" s="194" t="s">
        <v>2756</v>
      </c>
      <c r="D2619" s="195" t="s">
        <v>2757</v>
      </c>
      <c r="E2619" s="195"/>
      <c r="F2619" s="194" t="s">
        <v>231</v>
      </c>
      <c r="G2619" s="197" t="n">
        <v>2</v>
      </c>
      <c r="H2619" s="197" t="n">
        <v>0</v>
      </c>
    </row>
    <row r="2620" customFormat="false" ht="15" hidden="false" customHeight="false" outlineLevel="0" collapsed="false">
      <c r="A2620" s="315"/>
      <c r="B2620" s="315"/>
      <c r="C2620" s="315"/>
      <c r="D2620" s="316" t="s">
        <v>197</v>
      </c>
      <c r="E2620" s="317"/>
      <c r="F2620" s="317"/>
      <c r="G2620" s="319" t="n">
        <v>2</v>
      </c>
      <c r="H2620" s="315"/>
    </row>
    <row r="2621" customFormat="false" ht="15" hidden="false" customHeight="true" outlineLevel="0" collapsed="false">
      <c r="A2621" s="189" t="s">
        <v>2758</v>
      </c>
      <c r="B2621" s="189" t="s">
        <v>113</v>
      </c>
      <c r="C2621" s="189" t="s">
        <v>2759</v>
      </c>
      <c r="D2621" s="190" t="s">
        <v>2760</v>
      </c>
      <c r="E2621" s="190"/>
      <c r="F2621" s="189" t="s">
        <v>231</v>
      </c>
      <c r="G2621" s="192" t="n">
        <v>41</v>
      </c>
      <c r="H2621" s="192" t="n">
        <v>0</v>
      </c>
    </row>
    <row r="2622" customFormat="false" ht="15" hidden="false" customHeight="false" outlineLevel="0" collapsed="false">
      <c r="A2622" s="315"/>
      <c r="B2622" s="315"/>
      <c r="C2622" s="315"/>
      <c r="D2622" s="316" t="s">
        <v>5300</v>
      </c>
      <c r="E2622" s="317"/>
      <c r="F2622" s="317"/>
      <c r="G2622" s="318" t="n">
        <v>41</v>
      </c>
      <c r="H2622" s="315"/>
    </row>
    <row r="2623" customFormat="false" ht="15" hidden="false" customHeight="true" outlineLevel="0" collapsed="false">
      <c r="A2623" s="194" t="s">
        <v>2761</v>
      </c>
      <c r="B2623" s="194" t="s">
        <v>113</v>
      </c>
      <c r="C2623" s="194" t="s">
        <v>2762</v>
      </c>
      <c r="D2623" s="195" t="s">
        <v>2763</v>
      </c>
      <c r="E2623" s="195"/>
      <c r="F2623" s="194" t="s">
        <v>231</v>
      </c>
      <c r="G2623" s="197" t="n">
        <v>1</v>
      </c>
      <c r="H2623" s="197" t="n">
        <v>0</v>
      </c>
    </row>
    <row r="2624" customFormat="false" ht="15" hidden="false" customHeight="false" outlineLevel="0" collapsed="false">
      <c r="A2624" s="315"/>
      <c r="B2624" s="315"/>
      <c r="C2624" s="315"/>
      <c r="D2624" s="316" t="s">
        <v>188</v>
      </c>
      <c r="E2624" s="317"/>
      <c r="F2624" s="317"/>
      <c r="G2624" s="319" t="n">
        <v>1</v>
      </c>
      <c r="H2624" s="315"/>
    </row>
    <row r="2625" customFormat="false" ht="15" hidden="false" customHeight="true" outlineLevel="0" collapsed="false">
      <c r="A2625" s="194" t="s">
        <v>2764</v>
      </c>
      <c r="B2625" s="194" t="s">
        <v>113</v>
      </c>
      <c r="C2625" s="194" t="s">
        <v>2765</v>
      </c>
      <c r="D2625" s="195" t="s">
        <v>2766</v>
      </c>
      <c r="E2625" s="195"/>
      <c r="F2625" s="194" t="s">
        <v>231</v>
      </c>
      <c r="G2625" s="197" t="n">
        <v>1</v>
      </c>
      <c r="H2625" s="197" t="n">
        <v>0</v>
      </c>
    </row>
    <row r="2626" customFormat="false" ht="15" hidden="false" customHeight="false" outlineLevel="0" collapsed="false">
      <c r="A2626" s="315"/>
      <c r="B2626" s="315"/>
      <c r="C2626" s="315"/>
      <c r="D2626" s="316" t="s">
        <v>188</v>
      </c>
      <c r="E2626" s="317"/>
      <c r="F2626" s="317"/>
      <c r="G2626" s="319" t="n">
        <v>1</v>
      </c>
      <c r="H2626" s="315"/>
    </row>
    <row r="2627" customFormat="false" ht="15" hidden="false" customHeight="true" outlineLevel="0" collapsed="false">
      <c r="A2627" s="194" t="s">
        <v>2767</v>
      </c>
      <c r="B2627" s="194" t="s">
        <v>113</v>
      </c>
      <c r="C2627" s="194" t="s">
        <v>2768</v>
      </c>
      <c r="D2627" s="195" t="s">
        <v>2769</v>
      </c>
      <c r="E2627" s="195"/>
      <c r="F2627" s="194" t="s">
        <v>231</v>
      </c>
      <c r="G2627" s="197" t="n">
        <v>2</v>
      </c>
      <c r="H2627" s="197" t="n">
        <v>0</v>
      </c>
    </row>
    <row r="2628" customFormat="false" ht="15" hidden="false" customHeight="false" outlineLevel="0" collapsed="false">
      <c r="A2628" s="315"/>
      <c r="B2628" s="315"/>
      <c r="C2628" s="315"/>
      <c r="D2628" s="316" t="s">
        <v>197</v>
      </c>
      <c r="E2628" s="317"/>
      <c r="F2628" s="317"/>
      <c r="G2628" s="319" t="n">
        <v>2</v>
      </c>
      <c r="H2628" s="315"/>
    </row>
    <row r="2629" customFormat="false" ht="15" hidden="false" customHeight="true" outlineLevel="0" collapsed="false">
      <c r="A2629" s="194" t="s">
        <v>2770</v>
      </c>
      <c r="B2629" s="194" t="s">
        <v>113</v>
      </c>
      <c r="C2629" s="194" t="s">
        <v>2771</v>
      </c>
      <c r="D2629" s="195" t="s">
        <v>2772</v>
      </c>
      <c r="E2629" s="195"/>
      <c r="F2629" s="194" t="s">
        <v>231</v>
      </c>
      <c r="G2629" s="197" t="n">
        <v>37</v>
      </c>
      <c r="H2629" s="197" t="n">
        <v>0</v>
      </c>
    </row>
    <row r="2630" customFormat="false" ht="15" hidden="false" customHeight="false" outlineLevel="0" collapsed="false">
      <c r="A2630" s="315"/>
      <c r="B2630" s="315"/>
      <c r="C2630" s="315"/>
      <c r="D2630" s="316" t="s">
        <v>5301</v>
      </c>
      <c r="E2630" s="317"/>
      <c r="F2630" s="317"/>
      <c r="G2630" s="319" t="n">
        <v>37</v>
      </c>
      <c r="H2630" s="315"/>
    </row>
    <row r="2631" customFormat="false" ht="15" hidden="false" customHeight="true" outlineLevel="0" collapsed="false">
      <c r="A2631" s="189" t="s">
        <v>2773</v>
      </c>
      <c r="B2631" s="189" t="s">
        <v>113</v>
      </c>
      <c r="C2631" s="189" t="s">
        <v>2774</v>
      </c>
      <c r="D2631" s="190" t="s">
        <v>2775</v>
      </c>
      <c r="E2631" s="190"/>
      <c r="F2631" s="189" t="s">
        <v>231</v>
      </c>
      <c r="G2631" s="192" t="n">
        <v>3</v>
      </c>
      <c r="H2631" s="192" t="n">
        <v>0</v>
      </c>
    </row>
    <row r="2632" customFormat="false" ht="15" hidden="false" customHeight="false" outlineLevel="0" collapsed="false">
      <c r="A2632" s="315"/>
      <c r="B2632" s="315"/>
      <c r="C2632" s="315"/>
      <c r="D2632" s="316" t="s">
        <v>200</v>
      </c>
      <c r="E2632" s="317"/>
      <c r="F2632" s="317"/>
      <c r="G2632" s="318" t="n">
        <v>3</v>
      </c>
      <c r="H2632" s="315"/>
    </row>
    <row r="2633" customFormat="false" ht="15" hidden="false" customHeight="true" outlineLevel="0" collapsed="false">
      <c r="A2633" s="194" t="s">
        <v>2776</v>
      </c>
      <c r="B2633" s="194" t="s">
        <v>113</v>
      </c>
      <c r="C2633" s="194" t="s">
        <v>2777</v>
      </c>
      <c r="D2633" s="195" t="s">
        <v>2778</v>
      </c>
      <c r="E2633" s="195"/>
      <c r="F2633" s="194" t="s">
        <v>231</v>
      </c>
      <c r="G2633" s="197" t="n">
        <v>3</v>
      </c>
      <c r="H2633" s="197" t="n">
        <v>0</v>
      </c>
    </row>
    <row r="2634" customFormat="false" ht="15" hidden="false" customHeight="false" outlineLevel="0" collapsed="false">
      <c r="A2634" s="315"/>
      <c r="B2634" s="315"/>
      <c r="C2634" s="315"/>
      <c r="D2634" s="316" t="s">
        <v>200</v>
      </c>
      <c r="E2634" s="317"/>
      <c r="F2634" s="317"/>
      <c r="G2634" s="319" t="n">
        <v>3</v>
      </c>
      <c r="H2634" s="315"/>
    </row>
    <row r="2635" customFormat="false" ht="15" hidden="false" customHeight="true" outlineLevel="0" collapsed="false">
      <c r="A2635" s="189" t="s">
        <v>2779</v>
      </c>
      <c r="B2635" s="189" t="s">
        <v>113</v>
      </c>
      <c r="C2635" s="189" t="s">
        <v>2780</v>
      </c>
      <c r="D2635" s="190" t="s">
        <v>2781</v>
      </c>
      <c r="E2635" s="190"/>
      <c r="F2635" s="189" t="s">
        <v>231</v>
      </c>
      <c r="G2635" s="192" t="n">
        <v>3</v>
      </c>
      <c r="H2635" s="192" t="n">
        <v>0</v>
      </c>
    </row>
    <row r="2636" customFormat="false" ht="15" hidden="false" customHeight="false" outlineLevel="0" collapsed="false">
      <c r="A2636" s="315"/>
      <c r="B2636" s="315"/>
      <c r="C2636" s="315"/>
      <c r="D2636" s="316" t="s">
        <v>200</v>
      </c>
      <c r="E2636" s="317"/>
      <c r="F2636" s="317"/>
      <c r="G2636" s="318" t="n">
        <v>3</v>
      </c>
      <c r="H2636" s="315"/>
    </row>
    <row r="2637" customFormat="false" ht="15" hidden="false" customHeight="true" outlineLevel="0" collapsed="false">
      <c r="A2637" s="194" t="s">
        <v>2782</v>
      </c>
      <c r="B2637" s="194" t="s">
        <v>113</v>
      </c>
      <c r="C2637" s="194" t="s">
        <v>2783</v>
      </c>
      <c r="D2637" s="195" t="s">
        <v>2784</v>
      </c>
      <c r="E2637" s="195"/>
      <c r="F2637" s="194" t="s">
        <v>231</v>
      </c>
      <c r="G2637" s="197" t="n">
        <v>3</v>
      </c>
      <c r="H2637" s="197" t="n">
        <v>0</v>
      </c>
    </row>
    <row r="2638" customFormat="false" ht="15" hidden="false" customHeight="false" outlineLevel="0" collapsed="false">
      <c r="A2638" s="315"/>
      <c r="B2638" s="315"/>
      <c r="C2638" s="315"/>
      <c r="D2638" s="316" t="s">
        <v>200</v>
      </c>
      <c r="E2638" s="317"/>
      <c r="F2638" s="317"/>
      <c r="G2638" s="319" t="n">
        <v>3</v>
      </c>
      <c r="H2638" s="315"/>
    </row>
    <row r="2639" customFormat="false" ht="15" hidden="false" customHeight="true" outlineLevel="0" collapsed="false">
      <c r="A2639" s="189" t="s">
        <v>2785</v>
      </c>
      <c r="B2639" s="189" t="s">
        <v>113</v>
      </c>
      <c r="C2639" s="189" t="s">
        <v>2786</v>
      </c>
      <c r="D2639" s="190" t="s">
        <v>2787</v>
      </c>
      <c r="E2639" s="190"/>
      <c r="F2639" s="189" t="s">
        <v>231</v>
      </c>
      <c r="G2639" s="192" t="n">
        <v>4</v>
      </c>
      <c r="H2639" s="192" t="n">
        <v>0</v>
      </c>
    </row>
    <row r="2640" customFormat="false" ht="15" hidden="false" customHeight="false" outlineLevel="0" collapsed="false">
      <c r="A2640" s="315"/>
      <c r="B2640" s="315"/>
      <c r="C2640" s="315"/>
      <c r="D2640" s="316" t="s">
        <v>205</v>
      </c>
      <c r="E2640" s="317"/>
      <c r="F2640" s="317"/>
      <c r="G2640" s="318" t="n">
        <v>4</v>
      </c>
      <c r="H2640" s="315"/>
    </row>
    <row r="2641" customFormat="false" ht="15" hidden="false" customHeight="true" outlineLevel="0" collapsed="false">
      <c r="A2641" s="189" t="s">
        <v>2788</v>
      </c>
      <c r="B2641" s="189" t="s">
        <v>113</v>
      </c>
      <c r="C2641" s="189" t="s">
        <v>2789</v>
      </c>
      <c r="D2641" s="190" t="s">
        <v>2790</v>
      </c>
      <c r="E2641" s="190"/>
      <c r="F2641" s="189" t="s">
        <v>231</v>
      </c>
      <c r="G2641" s="192" t="n">
        <v>4</v>
      </c>
      <c r="H2641" s="192" t="n">
        <v>0</v>
      </c>
    </row>
    <row r="2642" customFormat="false" ht="15" hidden="false" customHeight="false" outlineLevel="0" collapsed="false">
      <c r="A2642" s="315"/>
      <c r="B2642" s="315"/>
      <c r="C2642" s="315"/>
      <c r="D2642" s="316" t="s">
        <v>205</v>
      </c>
      <c r="E2642" s="317"/>
      <c r="F2642" s="317"/>
      <c r="G2642" s="318" t="n">
        <v>4</v>
      </c>
      <c r="H2642" s="315"/>
    </row>
    <row r="2643" customFormat="false" ht="15" hidden="false" customHeight="true" outlineLevel="0" collapsed="false">
      <c r="A2643" s="189" t="s">
        <v>2793</v>
      </c>
      <c r="B2643" s="189" t="s">
        <v>113</v>
      </c>
      <c r="C2643" s="189" t="s">
        <v>2719</v>
      </c>
      <c r="D2643" s="190" t="s">
        <v>2720</v>
      </c>
      <c r="E2643" s="190"/>
      <c r="F2643" s="189" t="s">
        <v>231</v>
      </c>
      <c r="G2643" s="192" t="n">
        <v>1</v>
      </c>
      <c r="H2643" s="192" t="n">
        <v>0</v>
      </c>
    </row>
    <row r="2644" customFormat="false" ht="15" hidden="false" customHeight="false" outlineLevel="0" collapsed="false">
      <c r="A2644" s="315"/>
      <c r="B2644" s="315"/>
      <c r="C2644" s="315"/>
      <c r="D2644" s="316" t="s">
        <v>188</v>
      </c>
      <c r="E2644" s="317"/>
      <c r="F2644" s="317"/>
      <c r="G2644" s="318" t="n">
        <v>1</v>
      </c>
      <c r="H2644" s="315"/>
    </row>
    <row r="2645" customFormat="false" ht="15" hidden="false" customHeight="true" outlineLevel="0" collapsed="false">
      <c r="A2645" s="194" t="s">
        <v>2795</v>
      </c>
      <c r="B2645" s="194" t="s">
        <v>113</v>
      </c>
      <c r="C2645" s="194" t="s">
        <v>2796</v>
      </c>
      <c r="D2645" s="195" t="s">
        <v>2797</v>
      </c>
      <c r="E2645" s="195"/>
      <c r="F2645" s="194" t="s">
        <v>231</v>
      </c>
      <c r="G2645" s="197" t="n">
        <v>1</v>
      </c>
      <c r="H2645" s="197" t="n">
        <v>0</v>
      </c>
    </row>
    <row r="2646" customFormat="false" ht="15" hidden="false" customHeight="false" outlineLevel="0" collapsed="false">
      <c r="A2646" s="315"/>
      <c r="B2646" s="315"/>
      <c r="C2646" s="315"/>
      <c r="D2646" s="316" t="s">
        <v>188</v>
      </c>
      <c r="E2646" s="317"/>
      <c r="F2646" s="317"/>
      <c r="G2646" s="319" t="n">
        <v>1</v>
      </c>
      <c r="H2646" s="315"/>
    </row>
    <row r="2647" customFormat="false" ht="15" hidden="false" customHeight="true" outlineLevel="0" collapsed="false">
      <c r="A2647" s="189" t="s">
        <v>2798</v>
      </c>
      <c r="B2647" s="189" t="s">
        <v>113</v>
      </c>
      <c r="C2647" s="189" t="s">
        <v>2799</v>
      </c>
      <c r="D2647" s="190" t="s">
        <v>2800</v>
      </c>
      <c r="E2647" s="190"/>
      <c r="F2647" s="189" t="s">
        <v>231</v>
      </c>
      <c r="G2647" s="192" t="n">
        <v>1</v>
      </c>
      <c r="H2647" s="192" t="n">
        <v>0</v>
      </c>
    </row>
    <row r="2648" customFormat="false" ht="15" hidden="false" customHeight="false" outlineLevel="0" collapsed="false">
      <c r="A2648" s="315"/>
      <c r="B2648" s="315"/>
      <c r="C2648" s="315"/>
      <c r="D2648" s="316" t="s">
        <v>188</v>
      </c>
      <c r="E2648" s="317"/>
      <c r="F2648" s="317"/>
      <c r="G2648" s="318" t="n">
        <v>1</v>
      </c>
      <c r="H2648" s="315"/>
    </row>
    <row r="2649" customFormat="false" ht="15" hidden="false" customHeight="true" outlineLevel="0" collapsed="false">
      <c r="A2649" s="194" t="s">
        <v>2801</v>
      </c>
      <c r="B2649" s="194" t="s">
        <v>113</v>
      </c>
      <c r="C2649" s="194" t="s">
        <v>2802</v>
      </c>
      <c r="D2649" s="195" t="s">
        <v>2803</v>
      </c>
      <c r="E2649" s="195"/>
      <c r="F2649" s="194" t="s">
        <v>231</v>
      </c>
      <c r="G2649" s="197" t="n">
        <v>1</v>
      </c>
      <c r="H2649" s="197" t="n">
        <v>0</v>
      </c>
    </row>
    <row r="2650" customFormat="false" ht="15" hidden="false" customHeight="false" outlineLevel="0" collapsed="false">
      <c r="A2650" s="315"/>
      <c r="B2650" s="315"/>
      <c r="C2650" s="315"/>
      <c r="D2650" s="316" t="s">
        <v>188</v>
      </c>
      <c r="E2650" s="317"/>
      <c r="F2650" s="317"/>
      <c r="G2650" s="319" t="n">
        <v>1</v>
      </c>
      <c r="H2650" s="315"/>
    </row>
    <row r="2651" customFormat="false" ht="15" hidden="false" customHeight="true" outlineLevel="0" collapsed="false">
      <c r="A2651" s="189" t="s">
        <v>2804</v>
      </c>
      <c r="B2651" s="189" t="s">
        <v>113</v>
      </c>
      <c r="C2651" s="189" t="s">
        <v>2747</v>
      </c>
      <c r="D2651" s="190" t="s">
        <v>2748</v>
      </c>
      <c r="E2651" s="190"/>
      <c r="F2651" s="189" t="s">
        <v>231</v>
      </c>
      <c r="G2651" s="192" t="n">
        <v>2</v>
      </c>
      <c r="H2651" s="192" t="n">
        <v>0</v>
      </c>
    </row>
    <row r="2652" customFormat="false" ht="15" hidden="false" customHeight="false" outlineLevel="0" collapsed="false">
      <c r="A2652" s="315"/>
      <c r="B2652" s="315"/>
      <c r="C2652" s="315"/>
      <c r="D2652" s="316" t="s">
        <v>5302</v>
      </c>
      <c r="E2652" s="317"/>
      <c r="F2652" s="317"/>
      <c r="G2652" s="318" t="n">
        <v>2</v>
      </c>
      <c r="H2652" s="315"/>
    </row>
    <row r="2653" customFormat="false" ht="15" hidden="false" customHeight="true" outlineLevel="0" collapsed="false">
      <c r="A2653" s="194" t="s">
        <v>2805</v>
      </c>
      <c r="B2653" s="194" t="s">
        <v>113</v>
      </c>
      <c r="C2653" s="194" t="s">
        <v>2750</v>
      </c>
      <c r="D2653" s="195" t="s">
        <v>2751</v>
      </c>
      <c r="E2653" s="195"/>
      <c r="F2653" s="194" t="s">
        <v>231</v>
      </c>
      <c r="G2653" s="197" t="n">
        <v>1</v>
      </c>
      <c r="H2653" s="197" t="n">
        <v>0</v>
      </c>
    </row>
    <row r="2654" customFormat="false" ht="15" hidden="false" customHeight="false" outlineLevel="0" collapsed="false">
      <c r="A2654" s="315"/>
      <c r="B2654" s="315"/>
      <c r="C2654" s="315"/>
      <c r="D2654" s="316" t="s">
        <v>188</v>
      </c>
      <c r="E2654" s="317"/>
      <c r="F2654" s="317"/>
      <c r="G2654" s="319" t="n">
        <v>1</v>
      </c>
      <c r="H2654" s="315"/>
    </row>
    <row r="2655" customFormat="false" ht="15" hidden="false" customHeight="true" outlineLevel="0" collapsed="false">
      <c r="A2655" s="194" t="s">
        <v>2806</v>
      </c>
      <c r="B2655" s="194" t="s">
        <v>113</v>
      </c>
      <c r="C2655" s="194" t="s">
        <v>2753</v>
      </c>
      <c r="D2655" s="195" t="s">
        <v>2754</v>
      </c>
      <c r="E2655" s="195"/>
      <c r="F2655" s="194" t="s">
        <v>231</v>
      </c>
      <c r="G2655" s="197" t="n">
        <v>1</v>
      </c>
      <c r="H2655" s="197" t="n">
        <v>0</v>
      </c>
    </row>
    <row r="2656" customFormat="false" ht="15" hidden="false" customHeight="false" outlineLevel="0" collapsed="false">
      <c r="A2656" s="315"/>
      <c r="B2656" s="315"/>
      <c r="C2656" s="315"/>
      <c r="D2656" s="316" t="s">
        <v>188</v>
      </c>
      <c r="E2656" s="317"/>
      <c r="F2656" s="317"/>
      <c r="G2656" s="319" t="n">
        <v>1</v>
      </c>
      <c r="H2656" s="315"/>
    </row>
    <row r="2657" customFormat="false" ht="15" hidden="false" customHeight="true" outlineLevel="0" collapsed="false">
      <c r="A2657" s="189" t="s">
        <v>2807</v>
      </c>
      <c r="B2657" s="189" t="s">
        <v>113</v>
      </c>
      <c r="C2657" s="189" t="s">
        <v>2808</v>
      </c>
      <c r="D2657" s="190" t="s">
        <v>2809</v>
      </c>
      <c r="E2657" s="190"/>
      <c r="F2657" s="189" t="s">
        <v>231</v>
      </c>
      <c r="G2657" s="192" t="n">
        <v>1</v>
      </c>
      <c r="H2657" s="192" t="n">
        <v>0</v>
      </c>
    </row>
    <row r="2658" customFormat="false" ht="15" hidden="false" customHeight="false" outlineLevel="0" collapsed="false">
      <c r="A2658" s="315"/>
      <c r="B2658" s="315"/>
      <c r="C2658" s="315"/>
      <c r="D2658" s="316" t="s">
        <v>188</v>
      </c>
      <c r="E2658" s="317"/>
      <c r="F2658" s="317"/>
      <c r="G2658" s="318" t="n">
        <v>1</v>
      </c>
      <c r="H2658" s="315"/>
    </row>
    <row r="2659" customFormat="false" ht="15" hidden="false" customHeight="true" outlineLevel="0" collapsed="false">
      <c r="A2659" s="194" t="s">
        <v>2810</v>
      </c>
      <c r="B2659" s="194" t="s">
        <v>113</v>
      </c>
      <c r="C2659" s="194" t="s">
        <v>2811</v>
      </c>
      <c r="D2659" s="195" t="s">
        <v>2812</v>
      </c>
      <c r="E2659" s="195"/>
      <c r="F2659" s="194" t="s">
        <v>231</v>
      </c>
      <c r="G2659" s="197" t="n">
        <v>1</v>
      </c>
      <c r="H2659" s="197" t="n">
        <v>0</v>
      </c>
    </row>
    <row r="2660" customFormat="false" ht="15" hidden="false" customHeight="false" outlineLevel="0" collapsed="false">
      <c r="A2660" s="315"/>
      <c r="B2660" s="315"/>
      <c r="C2660" s="315"/>
      <c r="D2660" s="316" t="s">
        <v>188</v>
      </c>
      <c r="E2660" s="317"/>
      <c r="F2660" s="317"/>
      <c r="G2660" s="319" t="n">
        <v>1</v>
      </c>
      <c r="H2660" s="315"/>
    </row>
    <row r="2661" customFormat="false" ht="15" hidden="false" customHeight="true" outlineLevel="0" collapsed="false">
      <c r="A2661" s="189" t="s">
        <v>2813</v>
      </c>
      <c r="B2661" s="189" t="s">
        <v>113</v>
      </c>
      <c r="C2661" s="189" t="s">
        <v>2774</v>
      </c>
      <c r="D2661" s="190" t="s">
        <v>2775</v>
      </c>
      <c r="E2661" s="190"/>
      <c r="F2661" s="189" t="s">
        <v>231</v>
      </c>
      <c r="G2661" s="192" t="n">
        <v>1</v>
      </c>
      <c r="H2661" s="192" t="n">
        <v>0</v>
      </c>
    </row>
    <row r="2662" customFormat="false" ht="15" hidden="false" customHeight="false" outlineLevel="0" collapsed="false">
      <c r="A2662" s="315"/>
      <c r="B2662" s="315"/>
      <c r="C2662" s="315"/>
      <c r="D2662" s="316" t="s">
        <v>188</v>
      </c>
      <c r="E2662" s="317"/>
      <c r="F2662" s="317"/>
      <c r="G2662" s="318" t="n">
        <v>1</v>
      </c>
      <c r="H2662" s="315"/>
    </row>
    <row r="2663" customFormat="false" ht="15" hidden="false" customHeight="true" outlineLevel="0" collapsed="false">
      <c r="A2663" s="194" t="s">
        <v>2814</v>
      </c>
      <c r="B2663" s="194" t="s">
        <v>113</v>
      </c>
      <c r="C2663" s="194" t="s">
        <v>2777</v>
      </c>
      <c r="D2663" s="195" t="s">
        <v>2778</v>
      </c>
      <c r="E2663" s="195"/>
      <c r="F2663" s="194" t="s">
        <v>231</v>
      </c>
      <c r="G2663" s="197" t="n">
        <v>1</v>
      </c>
      <c r="H2663" s="197" t="n">
        <v>0</v>
      </c>
    </row>
    <row r="2664" customFormat="false" ht="15" hidden="false" customHeight="false" outlineLevel="0" collapsed="false">
      <c r="A2664" s="315"/>
      <c r="B2664" s="315"/>
      <c r="C2664" s="315"/>
      <c r="D2664" s="316" t="s">
        <v>188</v>
      </c>
      <c r="E2664" s="317"/>
      <c r="F2664" s="317"/>
      <c r="G2664" s="319" t="n">
        <v>1</v>
      </c>
      <c r="H2664" s="315"/>
    </row>
    <row r="2665" customFormat="false" ht="15" hidden="false" customHeight="true" outlineLevel="0" collapsed="false">
      <c r="A2665" s="189" t="s">
        <v>2815</v>
      </c>
      <c r="B2665" s="189" t="s">
        <v>113</v>
      </c>
      <c r="C2665" s="189" t="s">
        <v>2759</v>
      </c>
      <c r="D2665" s="190" t="s">
        <v>2760</v>
      </c>
      <c r="E2665" s="190"/>
      <c r="F2665" s="189" t="s">
        <v>231</v>
      </c>
      <c r="G2665" s="192" t="n">
        <v>7</v>
      </c>
      <c r="H2665" s="192" t="n">
        <v>0</v>
      </c>
    </row>
    <row r="2666" customFormat="false" ht="15" hidden="false" customHeight="false" outlineLevel="0" collapsed="false">
      <c r="A2666" s="315"/>
      <c r="B2666" s="315"/>
      <c r="C2666" s="315"/>
      <c r="D2666" s="316" t="s">
        <v>215</v>
      </c>
      <c r="E2666" s="317"/>
      <c r="F2666" s="317"/>
      <c r="G2666" s="318" t="n">
        <v>7</v>
      </c>
      <c r="H2666" s="315"/>
    </row>
    <row r="2667" customFormat="false" ht="15" hidden="false" customHeight="true" outlineLevel="0" collapsed="false">
      <c r="A2667" s="194" t="s">
        <v>2816</v>
      </c>
      <c r="B2667" s="194" t="s">
        <v>113</v>
      </c>
      <c r="C2667" s="194" t="s">
        <v>2771</v>
      </c>
      <c r="D2667" s="195" t="s">
        <v>2772</v>
      </c>
      <c r="E2667" s="195"/>
      <c r="F2667" s="194" t="s">
        <v>231</v>
      </c>
      <c r="G2667" s="197" t="n">
        <v>7</v>
      </c>
      <c r="H2667" s="197" t="n">
        <v>0</v>
      </c>
    </row>
    <row r="2668" customFormat="false" ht="15" hidden="false" customHeight="false" outlineLevel="0" collapsed="false">
      <c r="A2668" s="315"/>
      <c r="B2668" s="315"/>
      <c r="C2668" s="315"/>
      <c r="D2668" s="316" t="s">
        <v>215</v>
      </c>
      <c r="E2668" s="317"/>
      <c r="F2668" s="317"/>
      <c r="G2668" s="319" t="n">
        <v>7</v>
      </c>
      <c r="H2668" s="315"/>
    </row>
    <row r="2669" customFormat="false" ht="15" hidden="false" customHeight="true" outlineLevel="0" collapsed="false">
      <c r="A2669" s="189" t="s">
        <v>2817</v>
      </c>
      <c r="B2669" s="189" t="s">
        <v>113</v>
      </c>
      <c r="C2669" s="189" t="s">
        <v>2786</v>
      </c>
      <c r="D2669" s="190" t="s">
        <v>2787</v>
      </c>
      <c r="E2669" s="190"/>
      <c r="F2669" s="189" t="s">
        <v>231</v>
      </c>
      <c r="G2669" s="192" t="n">
        <v>4</v>
      </c>
      <c r="H2669" s="192" t="n">
        <v>0</v>
      </c>
    </row>
    <row r="2670" customFormat="false" ht="15" hidden="false" customHeight="false" outlineLevel="0" collapsed="false">
      <c r="A2670" s="315"/>
      <c r="B2670" s="315"/>
      <c r="C2670" s="315"/>
      <c r="D2670" s="316" t="s">
        <v>205</v>
      </c>
      <c r="E2670" s="317"/>
      <c r="F2670" s="317"/>
      <c r="G2670" s="318" t="n">
        <v>4</v>
      </c>
      <c r="H2670" s="315"/>
    </row>
    <row r="2671" customFormat="false" ht="15" hidden="false" customHeight="true" outlineLevel="0" collapsed="false">
      <c r="A2671" s="189" t="s">
        <v>2818</v>
      </c>
      <c r="B2671" s="189" t="s">
        <v>113</v>
      </c>
      <c r="C2671" s="189" t="s">
        <v>2789</v>
      </c>
      <c r="D2671" s="190" t="s">
        <v>2790</v>
      </c>
      <c r="E2671" s="190"/>
      <c r="F2671" s="189" t="s">
        <v>231</v>
      </c>
      <c r="G2671" s="192" t="n">
        <v>4</v>
      </c>
      <c r="H2671" s="192" t="n">
        <v>0</v>
      </c>
    </row>
    <row r="2672" customFormat="false" ht="15" hidden="false" customHeight="false" outlineLevel="0" collapsed="false">
      <c r="A2672" s="315"/>
      <c r="B2672" s="315"/>
      <c r="C2672" s="315"/>
      <c r="D2672" s="316" t="s">
        <v>205</v>
      </c>
      <c r="E2672" s="317"/>
      <c r="F2672" s="317"/>
      <c r="G2672" s="318" t="n">
        <v>4</v>
      </c>
      <c r="H2672" s="315"/>
    </row>
    <row r="2673" customFormat="false" ht="15" hidden="false" customHeight="true" outlineLevel="0" collapsed="false">
      <c r="A2673" s="189" t="s">
        <v>2821</v>
      </c>
      <c r="B2673" s="189" t="s">
        <v>113</v>
      </c>
      <c r="C2673" s="189" t="s">
        <v>2822</v>
      </c>
      <c r="D2673" s="190" t="s">
        <v>2823</v>
      </c>
      <c r="E2673" s="190"/>
      <c r="F2673" s="189" t="s">
        <v>231</v>
      </c>
      <c r="G2673" s="192" t="n">
        <v>16</v>
      </c>
      <c r="H2673" s="192" t="n">
        <v>0</v>
      </c>
    </row>
    <row r="2674" customFormat="false" ht="15" hidden="false" customHeight="false" outlineLevel="0" collapsed="false">
      <c r="A2674" s="315"/>
      <c r="B2674" s="315"/>
      <c r="C2674" s="315"/>
      <c r="D2674" s="316" t="s">
        <v>203</v>
      </c>
      <c r="E2674" s="317"/>
      <c r="F2674" s="317"/>
      <c r="G2674" s="318" t="n">
        <v>16</v>
      </c>
      <c r="H2674" s="315"/>
    </row>
    <row r="2675" customFormat="false" ht="15" hidden="false" customHeight="true" outlineLevel="0" collapsed="false">
      <c r="A2675" s="189" t="s">
        <v>2825</v>
      </c>
      <c r="B2675" s="189" t="s">
        <v>113</v>
      </c>
      <c r="C2675" s="189" t="s">
        <v>2826</v>
      </c>
      <c r="D2675" s="190" t="s">
        <v>2827</v>
      </c>
      <c r="E2675" s="190"/>
      <c r="F2675" s="189" t="s">
        <v>231</v>
      </c>
      <c r="G2675" s="192" t="n">
        <v>4</v>
      </c>
      <c r="H2675" s="192" t="n">
        <v>0</v>
      </c>
    </row>
    <row r="2676" customFormat="false" ht="15" hidden="false" customHeight="false" outlineLevel="0" collapsed="false">
      <c r="A2676" s="315"/>
      <c r="B2676" s="315"/>
      <c r="C2676" s="315"/>
      <c r="D2676" s="316" t="s">
        <v>205</v>
      </c>
      <c r="E2676" s="317"/>
      <c r="F2676" s="317"/>
      <c r="G2676" s="318" t="n">
        <v>4</v>
      </c>
      <c r="H2676" s="315"/>
    </row>
    <row r="2677" customFormat="false" ht="15" hidden="false" customHeight="true" outlineLevel="0" collapsed="false">
      <c r="A2677" s="189" t="s">
        <v>2828</v>
      </c>
      <c r="B2677" s="189" t="s">
        <v>113</v>
      </c>
      <c r="C2677" s="189" t="s">
        <v>2829</v>
      </c>
      <c r="D2677" s="190" t="s">
        <v>2830</v>
      </c>
      <c r="E2677" s="190"/>
      <c r="F2677" s="189" t="s">
        <v>231</v>
      </c>
      <c r="G2677" s="192" t="n">
        <v>2</v>
      </c>
      <c r="H2677" s="192" t="n">
        <v>0</v>
      </c>
    </row>
    <row r="2678" customFormat="false" ht="15" hidden="false" customHeight="false" outlineLevel="0" collapsed="false">
      <c r="A2678" s="315"/>
      <c r="B2678" s="315"/>
      <c r="C2678" s="315"/>
      <c r="D2678" s="316" t="s">
        <v>197</v>
      </c>
      <c r="E2678" s="317"/>
      <c r="F2678" s="317"/>
      <c r="G2678" s="318" t="n">
        <v>2</v>
      </c>
      <c r="H2678" s="315"/>
    </row>
    <row r="2679" customFormat="false" ht="15" hidden="false" customHeight="true" outlineLevel="0" collapsed="false">
      <c r="A2679" s="189" t="s">
        <v>2831</v>
      </c>
      <c r="B2679" s="189" t="s">
        <v>113</v>
      </c>
      <c r="C2679" s="189" t="s">
        <v>2832</v>
      </c>
      <c r="D2679" s="190" t="s">
        <v>2833</v>
      </c>
      <c r="E2679" s="190"/>
      <c r="F2679" s="189" t="s">
        <v>231</v>
      </c>
      <c r="G2679" s="192" t="n">
        <v>25</v>
      </c>
      <c r="H2679" s="192" t="n">
        <v>0</v>
      </c>
    </row>
    <row r="2680" customFormat="false" ht="15" hidden="false" customHeight="false" outlineLevel="0" collapsed="false">
      <c r="A2680" s="315"/>
      <c r="B2680" s="315"/>
      <c r="C2680" s="315"/>
      <c r="D2680" s="316" t="s">
        <v>281</v>
      </c>
      <c r="E2680" s="317"/>
      <c r="F2680" s="317"/>
      <c r="G2680" s="318" t="n">
        <v>25</v>
      </c>
      <c r="H2680" s="315"/>
    </row>
    <row r="2681" customFormat="false" ht="24.05" hidden="false" customHeight="true" outlineLevel="0" collapsed="false">
      <c r="A2681" s="194" t="s">
        <v>2834</v>
      </c>
      <c r="B2681" s="194" t="s">
        <v>113</v>
      </c>
      <c r="C2681" s="194" t="s">
        <v>2835</v>
      </c>
      <c r="D2681" s="195" t="s">
        <v>2836</v>
      </c>
      <c r="E2681" s="195"/>
      <c r="F2681" s="194" t="s">
        <v>231</v>
      </c>
      <c r="G2681" s="197" t="n">
        <v>25</v>
      </c>
      <c r="H2681" s="197" t="n">
        <v>0</v>
      </c>
    </row>
    <row r="2682" customFormat="false" ht="15" hidden="false" customHeight="false" outlineLevel="0" collapsed="false">
      <c r="A2682" s="315"/>
      <c r="B2682" s="315"/>
      <c r="C2682" s="315"/>
      <c r="D2682" s="316" t="s">
        <v>281</v>
      </c>
      <c r="E2682" s="317"/>
      <c r="F2682" s="317"/>
      <c r="G2682" s="319" t="n">
        <v>25</v>
      </c>
      <c r="H2682" s="315"/>
    </row>
    <row r="2683" customFormat="false" ht="15" hidden="false" customHeight="true" outlineLevel="0" collapsed="false">
      <c r="A2683" s="189" t="s">
        <v>2837</v>
      </c>
      <c r="B2683" s="189" t="s">
        <v>113</v>
      </c>
      <c r="C2683" s="189" t="s">
        <v>2838</v>
      </c>
      <c r="D2683" s="190" t="s">
        <v>2839</v>
      </c>
      <c r="E2683" s="190"/>
      <c r="F2683" s="189" t="s">
        <v>231</v>
      </c>
      <c r="G2683" s="192" t="n">
        <v>1</v>
      </c>
      <c r="H2683" s="192" t="n">
        <v>0</v>
      </c>
    </row>
    <row r="2684" customFormat="false" ht="15" hidden="false" customHeight="false" outlineLevel="0" collapsed="false">
      <c r="A2684" s="315"/>
      <c r="B2684" s="315"/>
      <c r="C2684" s="315"/>
      <c r="D2684" s="316" t="s">
        <v>188</v>
      </c>
      <c r="E2684" s="317"/>
      <c r="F2684" s="317"/>
      <c r="G2684" s="318" t="n">
        <v>1</v>
      </c>
      <c r="H2684" s="315"/>
    </row>
    <row r="2685" customFormat="false" ht="15" hidden="false" customHeight="true" outlineLevel="0" collapsed="false">
      <c r="A2685" s="194" t="s">
        <v>2840</v>
      </c>
      <c r="B2685" s="194" t="s">
        <v>113</v>
      </c>
      <c r="C2685" s="194" t="s">
        <v>2841</v>
      </c>
      <c r="D2685" s="195" t="s">
        <v>2842</v>
      </c>
      <c r="E2685" s="195"/>
      <c r="F2685" s="194" t="s">
        <v>231</v>
      </c>
      <c r="G2685" s="197" t="n">
        <v>1</v>
      </c>
      <c r="H2685" s="197" t="n">
        <v>0</v>
      </c>
    </row>
    <row r="2686" customFormat="false" ht="15" hidden="false" customHeight="false" outlineLevel="0" collapsed="false">
      <c r="A2686" s="315"/>
      <c r="B2686" s="315"/>
      <c r="C2686" s="315"/>
      <c r="D2686" s="316" t="s">
        <v>188</v>
      </c>
      <c r="E2686" s="317"/>
      <c r="F2686" s="317"/>
      <c r="G2686" s="319" t="n">
        <v>1</v>
      </c>
      <c r="H2686" s="315"/>
    </row>
    <row r="2687" customFormat="false" ht="15" hidden="false" customHeight="true" outlineLevel="0" collapsed="false">
      <c r="A2687" s="189" t="s">
        <v>2843</v>
      </c>
      <c r="B2687" s="189" t="s">
        <v>113</v>
      </c>
      <c r="C2687" s="189" t="s">
        <v>2844</v>
      </c>
      <c r="D2687" s="190" t="s">
        <v>2845</v>
      </c>
      <c r="E2687" s="190"/>
      <c r="F2687" s="189" t="s">
        <v>231</v>
      </c>
      <c r="G2687" s="192" t="n">
        <v>245</v>
      </c>
      <c r="H2687" s="192" t="n">
        <v>0</v>
      </c>
    </row>
    <row r="2688" customFormat="false" ht="15" hidden="false" customHeight="false" outlineLevel="0" collapsed="false">
      <c r="A2688" s="315"/>
      <c r="B2688" s="315"/>
      <c r="C2688" s="315"/>
      <c r="D2688" s="316" t="s">
        <v>899</v>
      </c>
      <c r="E2688" s="317"/>
      <c r="F2688" s="317"/>
      <c r="G2688" s="318" t="n">
        <v>245</v>
      </c>
      <c r="H2688" s="315"/>
    </row>
    <row r="2689" customFormat="false" ht="24.05" hidden="false" customHeight="true" outlineLevel="0" collapsed="false">
      <c r="A2689" s="189" t="s">
        <v>2846</v>
      </c>
      <c r="B2689" s="189" t="s">
        <v>113</v>
      </c>
      <c r="C2689" s="189" t="s">
        <v>2847</v>
      </c>
      <c r="D2689" s="190" t="s">
        <v>2848</v>
      </c>
      <c r="E2689" s="190"/>
      <c r="F2689" s="189" t="s">
        <v>231</v>
      </c>
      <c r="G2689" s="192" t="n">
        <v>220</v>
      </c>
      <c r="H2689" s="192" t="n">
        <v>0</v>
      </c>
    </row>
    <row r="2690" customFormat="false" ht="15" hidden="false" customHeight="false" outlineLevel="0" collapsed="false">
      <c r="A2690" s="315"/>
      <c r="B2690" s="315"/>
      <c r="C2690" s="315"/>
      <c r="D2690" s="316" t="s">
        <v>848</v>
      </c>
      <c r="E2690" s="317"/>
      <c r="F2690" s="317"/>
      <c r="G2690" s="318" t="n">
        <v>220</v>
      </c>
      <c r="H2690" s="315"/>
    </row>
    <row r="2691" customFormat="false" ht="24.05" hidden="false" customHeight="true" outlineLevel="0" collapsed="false">
      <c r="A2691" s="189" t="s">
        <v>2849</v>
      </c>
      <c r="B2691" s="189" t="s">
        <v>113</v>
      </c>
      <c r="C2691" s="189" t="s">
        <v>2850</v>
      </c>
      <c r="D2691" s="190" t="s">
        <v>2851</v>
      </c>
      <c r="E2691" s="190"/>
      <c r="F2691" s="189" t="s">
        <v>231</v>
      </c>
      <c r="G2691" s="192" t="n">
        <v>84</v>
      </c>
      <c r="H2691" s="192" t="n">
        <v>0</v>
      </c>
    </row>
    <row r="2692" customFormat="false" ht="15" hidden="false" customHeight="false" outlineLevel="0" collapsed="false">
      <c r="A2692" s="315"/>
      <c r="B2692" s="315"/>
      <c r="C2692" s="315"/>
      <c r="D2692" s="316" t="s">
        <v>465</v>
      </c>
      <c r="E2692" s="317"/>
      <c r="F2692" s="317"/>
      <c r="G2692" s="318" t="n">
        <v>84</v>
      </c>
      <c r="H2692" s="315"/>
    </row>
    <row r="2693" customFormat="false" ht="15" hidden="false" customHeight="true" outlineLevel="0" collapsed="false">
      <c r="A2693" s="189" t="s">
        <v>2852</v>
      </c>
      <c r="B2693" s="189" t="s">
        <v>113</v>
      </c>
      <c r="C2693" s="189" t="s">
        <v>2853</v>
      </c>
      <c r="D2693" s="190" t="s">
        <v>2854</v>
      </c>
      <c r="E2693" s="190"/>
      <c r="F2693" s="189" t="s">
        <v>231</v>
      </c>
      <c r="G2693" s="192" t="n">
        <v>78</v>
      </c>
      <c r="H2693" s="192" t="n">
        <v>0</v>
      </c>
    </row>
    <row r="2694" customFormat="false" ht="15" hidden="false" customHeight="false" outlineLevel="0" collapsed="false">
      <c r="A2694" s="315"/>
      <c r="B2694" s="315"/>
      <c r="C2694" s="315"/>
      <c r="D2694" s="316" t="s">
        <v>447</v>
      </c>
      <c r="E2694" s="317"/>
      <c r="F2694" s="317"/>
      <c r="G2694" s="318" t="n">
        <v>78</v>
      </c>
      <c r="H2694" s="315"/>
    </row>
    <row r="2695" customFormat="false" ht="24.05" hidden="false" customHeight="true" outlineLevel="0" collapsed="false">
      <c r="A2695" s="189" t="s">
        <v>2855</v>
      </c>
      <c r="B2695" s="189" t="s">
        <v>113</v>
      </c>
      <c r="C2695" s="189" t="s">
        <v>2856</v>
      </c>
      <c r="D2695" s="190" t="s">
        <v>2857</v>
      </c>
      <c r="E2695" s="190"/>
      <c r="F2695" s="189" t="s">
        <v>231</v>
      </c>
      <c r="G2695" s="192" t="n">
        <v>8</v>
      </c>
      <c r="H2695" s="192" t="n">
        <v>0</v>
      </c>
    </row>
    <row r="2696" customFormat="false" ht="15" hidden="false" customHeight="false" outlineLevel="0" collapsed="false">
      <c r="A2696" s="315"/>
      <c r="B2696" s="315"/>
      <c r="C2696" s="315"/>
      <c r="D2696" s="316" t="s">
        <v>219</v>
      </c>
      <c r="E2696" s="317"/>
      <c r="F2696" s="317"/>
      <c r="G2696" s="318" t="n">
        <v>8</v>
      </c>
      <c r="H2696" s="315"/>
    </row>
    <row r="2697" customFormat="false" ht="24.05" hidden="false" customHeight="true" outlineLevel="0" collapsed="false">
      <c r="A2697" s="189" t="s">
        <v>2858</v>
      </c>
      <c r="B2697" s="189" t="s">
        <v>113</v>
      </c>
      <c r="C2697" s="189" t="s">
        <v>2859</v>
      </c>
      <c r="D2697" s="190" t="s">
        <v>2860</v>
      </c>
      <c r="E2697" s="190"/>
      <c r="F2697" s="189" t="s">
        <v>231</v>
      </c>
      <c r="G2697" s="192" t="n">
        <v>1</v>
      </c>
      <c r="H2697" s="192" t="n">
        <v>0</v>
      </c>
    </row>
    <row r="2698" customFormat="false" ht="15" hidden="false" customHeight="false" outlineLevel="0" collapsed="false">
      <c r="A2698" s="315"/>
      <c r="B2698" s="315"/>
      <c r="C2698" s="315"/>
      <c r="D2698" s="316" t="s">
        <v>188</v>
      </c>
      <c r="E2698" s="317"/>
      <c r="F2698" s="317"/>
      <c r="G2698" s="318" t="n">
        <v>1</v>
      </c>
      <c r="H2698" s="315"/>
    </row>
    <row r="2699" customFormat="false" ht="24.05" hidden="false" customHeight="true" outlineLevel="0" collapsed="false">
      <c r="A2699" s="189" t="s">
        <v>2861</v>
      </c>
      <c r="B2699" s="189" t="s">
        <v>113</v>
      </c>
      <c r="C2699" s="189" t="s">
        <v>2862</v>
      </c>
      <c r="D2699" s="190" t="s">
        <v>2863</v>
      </c>
      <c r="E2699" s="190"/>
      <c r="F2699" s="189" t="s">
        <v>231</v>
      </c>
      <c r="G2699" s="192" t="n">
        <v>20</v>
      </c>
      <c r="H2699" s="192" t="n">
        <v>0</v>
      </c>
    </row>
    <row r="2700" customFormat="false" ht="15" hidden="false" customHeight="false" outlineLevel="0" collapsed="false">
      <c r="A2700" s="315"/>
      <c r="B2700" s="315"/>
      <c r="C2700" s="315"/>
      <c r="D2700" s="316" t="s">
        <v>264</v>
      </c>
      <c r="E2700" s="317"/>
      <c r="F2700" s="317"/>
      <c r="G2700" s="318" t="n">
        <v>20</v>
      </c>
      <c r="H2700" s="315"/>
    </row>
    <row r="2701" customFormat="false" ht="24.05" hidden="false" customHeight="true" outlineLevel="0" collapsed="false">
      <c r="A2701" s="189" t="s">
        <v>2864</v>
      </c>
      <c r="B2701" s="189" t="s">
        <v>113</v>
      </c>
      <c r="C2701" s="189" t="s">
        <v>2865</v>
      </c>
      <c r="D2701" s="190" t="s">
        <v>2866</v>
      </c>
      <c r="E2701" s="190"/>
      <c r="F2701" s="189" t="s">
        <v>231</v>
      </c>
      <c r="G2701" s="192" t="n">
        <v>1</v>
      </c>
      <c r="H2701" s="192" t="n">
        <v>0</v>
      </c>
    </row>
    <row r="2702" customFormat="false" ht="15" hidden="false" customHeight="false" outlineLevel="0" collapsed="false">
      <c r="A2702" s="315"/>
      <c r="B2702" s="315"/>
      <c r="C2702" s="315"/>
      <c r="D2702" s="316" t="s">
        <v>188</v>
      </c>
      <c r="E2702" s="317"/>
      <c r="F2702" s="317"/>
      <c r="G2702" s="318" t="n">
        <v>1</v>
      </c>
      <c r="H2702" s="315"/>
    </row>
    <row r="2703" customFormat="false" ht="15" hidden="false" customHeight="true" outlineLevel="0" collapsed="false">
      <c r="A2703" s="189" t="s">
        <v>2867</v>
      </c>
      <c r="B2703" s="189" t="s">
        <v>113</v>
      </c>
      <c r="C2703" s="189" t="s">
        <v>2868</v>
      </c>
      <c r="D2703" s="190" t="s">
        <v>2869</v>
      </c>
      <c r="E2703" s="190"/>
      <c r="F2703" s="189" t="s">
        <v>1104</v>
      </c>
      <c r="G2703" s="192" t="n">
        <v>9</v>
      </c>
      <c r="H2703" s="192" t="n">
        <v>0</v>
      </c>
    </row>
    <row r="2704" customFormat="false" ht="15" hidden="false" customHeight="false" outlineLevel="0" collapsed="false">
      <c r="A2704" s="315"/>
      <c r="B2704" s="315"/>
      <c r="C2704" s="315"/>
      <c r="D2704" s="316" t="s">
        <v>223</v>
      </c>
      <c r="E2704" s="317"/>
      <c r="F2704" s="317"/>
      <c r="G2704" s="318" t="n">
        <v>9</v>
      </c>
      <c r="H2704" s="315"/>
    </row>
    <row r="2705" customFormat="false" ht="15" hidden="false" customHeight="true" outlineLevel="0" collapsed="false">
      <c r="A2705" s="189" t="s">
        <v>2870</v>
      </c>
      <c r="B2705" s="189" t="s">
        <v>113</v>
      </c>
      <c r="C2705" s="189" t="s">
        <v>2871</v>
      </c>
      <c r="D2705" s="190" t="s">
        <v>2872</v>
      </c>
      <c r="E2705" s="190"/>
      <c r="F2705" s="189" t="s">
        <v>1104</v>
      </c>
      <c r="G2705" s="192" t="n">
        <v>73</v>
      </c>
      <c r="H2705" s="192" t="n">
        <v>0</v>
      </c>
    </row>
    <row r="2706" customFormat="false" ht="15" hidden="false" customHeight="false" outlineLevel="0" collapsed="false">
      <c r="A2706" s="315"/>
      <c r="B2706" s="315"/>
      <c r="C2706" s="315"/>
      <c r="D2706" s="316" t="s">
        <v>432</v>
      </c>
      <c r="E2706" s="317"/>
      <c r="F2706" s="317"/>
      <c r="G2706" s="318" t="n">
        <v>73</v>
      </c>
      <c r="H2706" s="315"/>
    </row>
    <row r="2707" customFormat="false" ht="15" hidden="false" customHeight="true" outlineLevel="0" collapsed="false">
      <c r="A2707" s="189" t="s">
        <v>2873</v>
      </c>
      <c r="B2707" s="189" t="s">
        <v>113</v>
      </c>
      <c r="C2707" s="189" t="s">
        <v>2874</v>
      </c>
      <c r="D2707" s="190" t="s">
        <v>2875</v>
      </c>
      <c r="E2707" s="190"/>
      <c r="F2707" s="189" t="s">
        <v>237</v>
      </c>
      <c r="G2707" s="192" t="n">
        <v>291</v>
      </c>
      <c r="H2707" s="192" t="n">
        <v>0</v>
      </c>
    </row>
    <row r="2708" customFormat="false" ht="15" hidden="false" customHeight="false" outlineLevel="0" collapsed="false">
      <c r="A2708" s="315"/>
      <c r="B2708" s="315"/>
      <c r="C2708" s="315"/>
      <c r="D2708" s="316" t="s">
        <v>1025</v>
      </c>
      <c r="E2708" s="317"/>
      <c r="F2708" s="317"/>
      <c r="G2708" s="318" t="n">
        <v>291</v>
      </c>
      <c r="H2708" s="315"/>
    </row>
    <row r="2709" customFormat="false" ht="15" hidden="false" customHeight="true" outlineLevel="0" collapsed="false">
      <c r="A2709" s="189" t="s">
        <v>2876</v>
      </c>
      <c r="B2709" s="189" t="s">
        <v>113</v>
      </c>
      <c r="C2709" s="189" t="s">
        <v>2874</v>
      </c>
      <c r="D2709" s="190" t="s">
        <v>2877</v>
      </c>
      <c r="E2709" s="190"/>
      <c r="F2709" s="189" t="s">
        <v>237</v>
      </c>
      <c r="G2709" s="192" t="n">
        <v>686</v>
      </c>
      <c r="H2709" s="192" t="n">
        <v>0</v>
      </c>
    </row>
    <row r="2710" customFormat="false" ht="15" hidden="false" customHeight="false" outlineLevel="0" collapsed="false">
      <c r="A2710" s="315"/>
      <c r="B2710" s="315"/>
      <c r="C2710" s="315"/>
      <c r="D2710" s="316" t="s">
        <v>2053</v>
      </c>
      <c r="E2710" s="317"/>
      <c r="F2710" s="317"/>
      <c r="G2710" s="318" t="n">
        <v>686</v>
      </c>
      <c r="H2710" s="315"/>
    </row>
    <row r="2711" customFormat="false" ht="15" hidden="false" customHeight="true" outlineLevel="0" collapsed="false">
      <c r="A2711" s="189" t="s">
        <v>2878</v>
      </c>
      <c r="B2711" s="189" t="s">
        <v>113</v>
      </c>
      <c r="C2711" s="189" t="s">
        <v>2879</v>
      </c>
      <c r="D2711" s="190" t="s">
        <v>2880</v>
      </c>
      <c r="E2711" s="190"/>
      <c r="F2711" s="189" t="s">
        <v>237</v>
      </c>
      <c r="G2711" s="192" t="n">
        <v>2765</v>
      </c>
      <c r="H2711" s="192" t="n">
        <v>0</v>
      </c>
    </row>
    <row r="2712" customFormat="false" ht="15" hidden="false" customHeight="false" outlineLevel="0" collapsed="false">
      <c r="A2712" s="315"/>
      <c r="B2712" s="315"/>
      <c r="C2712" s="315"/>
      <c r="D2712" s="316" t="s">
        <v>5303</v>
      </c>
      <c r="E2712" s="317"/>
      <c r="F2712" s="317"/>
      <c r="G2712" s="318" t="n">
        <v>2765</v>
      </c>
      <c r="H2712" s="315"/>
    </row>
    <row r="2713" customFormat="false" ht="15" hidden="false" customHeight="true" outlineLevel="0" collapsed="false">
      <c r="A2713" s="189" t="s">
        <v>2881</v>
      </c>
      <c r="B2713" s="189" t="s">
        <v>113</v>
      </c>
      <c r="C2713" s="189" t="s">
        <v>2882</v>
      </c>
      <c r="D2713" s="190" t="s">
        <v>2883</v>
      </c>
      <c r="E2713" s="190"/>
      <c r="F2713" s="189" t="s">
        <v>237</v>
      </c>
      <c r="G2713" s="192" t="n">
        <v>120</v>
      </c>
      <c r="H2713" s="192" t="n">
        <v>0</v>
      </c>
    </row>
    <row r="2714" customFormat="false" ht="15" hidden="false" customHeight="false" outlineLevel="0" collapsed="false">
      <c r="A2714" s="315"/>
      <c r="B2714" s="315"/>
      <c r="C2714" s="315"/>
      <c r="D2714" s="316" t="s">
        <v>569</v>
      </c>
      <c r="E2714" s="317"/>
      <c r="F2714" s="317"/>
      <c r="G2714" s="318" t="n">
        <v>120</v>
      </c>
      <c r="H2714" s="315"/>
    </row>
    <row r="2715" customFormat="false" ht="15" hidden="false" customHeight="true" outlineLevel="0" collapsed="false">
      <c r="A2715" s="189" t="s">
        <v>2884</v>
      </c>
      <c r="B2715" s="189" t="s">
        <v>113</v>
      </c>
      <c r="C2715" s="189" t="s">
        <v>2885</v>
      </c>
      <c r="D2715" s="190" t="s">
        <v>2886</v>
      </c>
      <c r="E2715" s="190"/>
      <c r="F2715" s="189" t="s">
        <v>237</v>
      </c>
      <c r="G2715" s="192" t="n">
        <v>490</v>
      </c>
      <c r="H2715" s="192" t="n">
        <v>0</v>
      </c>
    </row>
    <row r="2716" customFormat="false" ht="15" hidden="false" customHeight="false" outlineLevel="0" collapsed="false">
      <c r="A2716" s="315"/>
      <c r="B2716" s="315"/>
      <c r="C2716" s="315"/>
      <c r="D2716" s="316" t="s">
        <v>1652</v>
      </c>
      <c r="E2716" s="317"/>
      <c r="F2716" s="317"/>
      <c r="G2716" s="318" t="n">
        <v>490</v>
      </c>
      <c r="H2716" s="315"/>
    </row>
    <row r="2717" customFormat="false" ht="15" hidden="false" customHeight="true" outlineLevel="0" collapsed="false">
      <c r="A2717" s="189" t="s">
        <v>2887</v>
      </c>
      <c r="B2717" s="189" t="s">
        <v>113</v>
      </c>
      <c r="C2717" s="189" t="s">
        <v>2888</v>
      </c>
      <c r="D2717" s="190" t="s">
        <v>2889</v>
      </c>
      <c r="E2717" s="190"/>
      <c r="F2717" s="189" t="s">
        <v>237</v>
      </c>
      <c r="G2717" s="192" t="n">
        <v>23</v>
      </c>
      <c r="H2717" s="192" t="n">
        <v>0</v>
      </c>
    </row>
    <row r="2718" customFormat="false" ht="15" hidden="false" customHeight="false" outlineLevel="0" collapsed="false">
      <c r="A2718" s="315"/>
      <c r="B2718" s="315"/>
      <c r="C2718" s="315"/>
      <c r="D2718" s="316" t="s">
        <v>271</v>
      </c>
      <c r="E2718" s="317"/>
      <c r="F2718" s="317"/>
      <c r="G2718" s="318" t="n">
        <v>23</v>
      </c>
      <c r="H2718" s="315"/>
    </row>
    <row r="2719" customFormat="false" ht="15" hidden="false" customHeight="true" outlineLevel="0" collapsed="false">
      <c r="A2719" s="189" t="s">
        <v>2890</v>
      </c>
      <c r="B2719" s="189" t="s">
        <v>113</v>
      </c>
      <c r="C2719" s="189" t="s">
        <v>2891</v>
      </c>
      <c r="D2719" s="190" t="s">
        <v>2892</v>
      </c>
      <c r="E2719" s="190"/>
      <c r="F2719" s="189" t="s">
        <v>237</v>
      </c>
      <c r="G2719" s="192" t="n">
        <v>140</v>
      </c>
      <c r="H2719" s="192" t="n">
        <v>0</v>
      </c>
    </row>
    <row r="2720" customFormat="false" ht="15" hidden="false" customHeight="false" outlineLevel="0" collapsed="false">
      <c r="A2720" s="315"/>
      <c r="B2720" s="315"/>
      <c r="C2720" s="315"/>
      <c r="D2720" s="316" t="s">
        <v>624</v>
      </c>
      <c r="E2720" s="317"/>
      <c r="F2720" s="317"/>
      <c r="G2720" s="318" t="n">
        <v>140</v>
      </c>
      <c r="H2720" s="315"/>
    </row>
    <row r="2721" customFormat="false" ht="15" hidden="false" customHeight="true" outlineLevel="0" collapsed="false">
      <c r="A2721" s="189" t="s">
        <v>2893</v>
      </c>
      <c r="B2721" s="189" t="s">
        <v>113</v>
      </c>
      <c r="C2721" s="189" t="s">
        <v>2894</v>
      </c>
      <c r="D2721" s="190" t="s">
        <v>2895</v>
      </c>
      <c r="E2721" s="190"/>
      <c r="F2721" s="189" t="s">
        <v>237</v>
      </c>
      <c r="G2721" s="192" t="n">
        <v>24</v>
      </c>
      <c r="H2721" s="192" t="n">
        <v>0</v>
      </c>
    </row>
    <row r="2722" customFormat="false" ht="15" hidden="false" customHeight="false" outlineLevel="0" collapsed="false">
      <c r="A2722" s="315"/>
      <c r="B2722" s="315"/>
      <c r="C2722" s="315"/>
      <c r="D2722" s="316" t="s">
        <v>276</v>
      </c>
      <c r="E2722" s="317"/>
      <c r="F2722" s="317"/>
      <c r="G2722" s="318" t="n">
        <v>24</v>
      </c>
      <c r="H2722" s="315"/>
    </row>
    <row r="2723" customFormat="false" ht="24.05" hidden="false" customHeight="true" outlineLevel="0" collapsed="false">
      <c r="A2723" s="189" t="s">
        <v>2896</v>
      </c>
      <c r="B2723" s="189" t="s">
        <v>113</v>
      </c>
      <c r="C2723" s="189" t="s">
        <v>2897</v>
      </c>
      <c r="D2723" s="190" t="s">
        <v>2898</v>
      </c>
      <c r="E2723" s="190"/>
      <c r="F2723" s="189" t="s">
        <v>237</v>
      </c>
      <c r="G2723" s="192" t="n">
        <v>75</v>
      </c>
      <c r="H2723" s="192" t="n">
        <v>0</v>
      </c>
    </row>
    <row r="2724" customFormat="false" ht="15" hidden="false" customHeight="false" outlineLevel="0" collapsed="false">
      <c r="A2724" s="315"/>
      <c r="B2724" s="315"/>
      <c r="C2724" s="315"/>
      <c r="D2724" s="316" t="s">
        <v>439</v>
      </c>
      <c r="E2724" s="317"/>
      <c r="F2724" s="317"/>
      <c r="G2724" s="318" t="n">
        <v>75</v>
      </c>
      <c r="H2724" s="315"/>
    </row>
    <row r="2725" customFormat="false" ht="15" hidden="false" customHeight="true" outlineLevel="0" collapsed="false">
      <c r="A2725" s="189" t="s">
        <v>2899</v>
      </c>
      <c r="B2725" s="189" t="s">
        <v>113</v>
      </c>
      <c r="C2725" s="189" t="s">
        <v>2900</v>
      </c>
      <c r="D2725" s="190" t="s">
        <v>2901</v>
      </c>
      <c r="E2725" s="190"/>
      <c r="F2725" s="189" t="s">
        <v>237</v>
      </c>
      <c r="G2725" s="192" t="n">
        <v>74</v>
      </c>
      <c r="H2725" s="192" t="n">
        <v>0</v>
      </c>
    </row>
    <row r="2726" customFormat="false" ht="15" hidden="false" customHeight="false" outlineLevel="0" collapsed="false">
      <c r="A2726" s="315"/>
      <c r="B2726" s="315"/>
      <c r="C2726" s="315"/>
      <c r="D2726" s="316" t="s">
        <v>436</v>
      </c>
      <c r="E2726" s="317"/>
      <c r="F2726" s="317"/>
      <c r="G2726" s="318" t="n">
        <v>74</v>
      </c>
      <c r="H2726" s="315"/>
    </row>
    <row r="2727" customFormat="false" ht="15" hidden="false" customHeight="true" outlineLevel="0" collapsed="false">
      <c r="A2727" s="189" t="s">
        <v>2902</v>
      </c>
      <c r="B2727" s="189" t="s">
        <v>113</v>
      </c>
      <c r="C2727" s="189" t="s">
        <v>2903</v>
      </c>
      <c r="D2727" s="190" t="s">
        <v>2904</v>
      </c>
      <c r="E2727" s="190"/>
      <c r="F2727" s="189" t="s">
        <v>237</v>
      </c>
      <c r="G2727" s="192" t="n">
        <v>273</v>
      </c>
      <c r="H2727" s="192" t="n">
        <v>0</v>
      </c>
    </row>
    <row r="2728" customFormat="false" ht="15" hidden="false" customHeight="false" outlineLevel="0" collapsed="false">
      <c r="A2728" s="315"/>
      <c r="B2728" s="315"/>
      <c r="C2728" s="315"/>
      <c r="D2728" s="316" t="s">
        <v>978</v>
      </c>
      <c r="E2728" s="317"/>
      <c r="F2728" s="317"/>
      <c r="G2728" s="318" t="n">
        <v>273</v>
      </c>
      <c r="H2728" s="315"/>
    </row>
    <row r="2729" customFormat="false" ht="15" hidden="false" customHeight="true" outlineLevel="0" collapsed="false">
      <c r="A2729" s="189" t="s">
        <v>2905</v>
      </c>
      <c r="B2729" s="189" t="s">
        <v>113</v>
      </c>
      <c r="C2729" s="189" t="s">
        <v>2906</v>
      </c>
      <c r="D2729" s="190" t="s">
        <v>2907</v>
      </c>
      <c r="E2729" s="190"/>
      <c r="F2729" s="189" t="s">
        <v>237</v>
      </c>
      <c r="G2729" s="192" t="n">
        <v>108</v>
      </c>
      <c r="H2729" s="192" t="n">
        <v>0</v>
      </c>
    </row>
    <row r="2730" customFormat="false" ht="15" hidden="false" customHeight="false" outlineLevel="0" collapsed="false">
      <c r="A2730" s="315"/>
      <c r="B2730" s="315"/>
      <c r="C2730" s="315"/>
      <c r="D2730" s="316" t="s">
        <v>535</v>
      </c>
      <c r="E2730" s="317"/>
      <c r="F2730" s="317"/>
      <c r="G2730" s="318" t="n">
        <v>108</v>
      </c>
      <c r="H2730" s="315"/>
    </row>
    <row r="2731" customFormat="false" ht="15" hidden="false" customHeight="true" outlineLevel="0" collapsed="false">
      <c r="A2731" s="189" t="s">
        <v>2908</v>
      </c>
      <c r="B2731" s="189" t="s">
        <v>113</v>
      </c>
      <c r="C2731" s="189" t="s">
        <v>2909</v>
      </c>
      <c r="D2731" s="190" t="s">
        <v>2910</v>
      </c>
      <c r="E2731" s="190"/>
      <c r="F2731" s="189" t="s">
        <v>237</v>
      </c>
      <c r="G2731" s="192" t="n">
        <v>175</v>
      </c>
      <c r="H2731" s="192" t="n">
        <v>0</v>
      </c>
    </row>
    <row r="2732" customFormat="false" ht="15" hidden="false" customHeight="false" outlineLevel="0" collapsed="false">
      <c r="A2732" s="315"/>
      <c r="B2732" s="315"/>
      <c r="C2732" s="315"/>
      <c r="D2732" s="316" t="s">
        <v>736</v>
      </c>
      <c r="E2732" s="317"/>
      <c r="F2732" s="317"/>
      <c r="G2732" s="318" t="n">
        <v>175</v>
      </c>
      <c r="H2732" s="315"/>
    </row>
    <row r="2733" customFormat="false" ht="15" hidden="false" customHeight="true" outlineLevel="0" collapsed="false">
      <c r="A2733" s="189" t="s">
        <v>2911</v>
      </c>
      <c r="B2733" s="189" t="s">
        <v>113</v>
      </c>
      <c r="C2733" s="189" t="s">
        <v>2912</v>
      </c>
      <c r="D2733" s="190" t="s">
        <v>2913</v>
      </c>
      <c r="E2733" s="190"/>
      <c r="F2733" s="189" t="s">
        <v>237</v>
      </c>
      <c r="G2733" s="192" t="n">
        <v>87</v>
      </c>
      <c r="H2733" s="192" t="n">
        <v>0</v>
      </c>
    </row>
    <row r="2734" customFormat="false" ht="15" hidden="false" customHeight="false" outlineLevel="0" collapsed="false">
      <c r="A2734" s="315"/>
      <c r="B2734" s="315"/>
      <c r="C2734" s="315"/>
      <c r="D2734" s="316" t="s">
        <v>475</v>
      </c>
      <c r="E2734" s="317"/>
      <c r="F2734" s="317"/>
      <c r="G2734" s="318" t="n">
        <v>87</v>
      </c>
      <c r="H2734" s="315"/>
    </row>
    <row r="2735" customFormat="false" ht="15" hidden="false" customHeight="true" outlineLevel="0" collapsed="false">
      <c r="A2735" s="189" t="s">
        <v>2914</v>
      </c>
      <c r="B2735" s="189" t="s">
        <v>113</v>
      </c>
      <c r="C2735" s="189" t="s">
        <v>2915</v>
      </c>
      <c r="D2735" s="190" t="s">
        <v>2916</v>
      </c>
      <c r="E2735" s="190"/>
      <c r="F2735" s="189" t="s">
        <v>237</v>
      </c>
      <c r="G2735" s="192" t="n">
        <v>40</v>
      </c>
      <c r="H2735" s="192" t="n">
        <v>0</v>
      </c>
    </row>
    <row r="2736" customFormat="false" ht="15" hidden="false" customHeight="false" outlineLevel="0" collapsed="false">
      <c r="A2736" s="315"/>
      <c r="B2736" s="315"/>
      <c r="C2736" s="315"/>
      <c r="D2736" s="316" t="s">
        <v>326</v>
      </c>
      <c r="E2736" s="317"/>
      <c r="F2736" s="317"/>
      <c r="G2736" s="318" t="n">
        <v>40</v>
      </c>
      <c r="H2736" s="315"/>
    </row>
    <row r="2737" customFormat="false" ht="15" hidden="false" customHeight="true" outlineLevel="0" collapsed="false">
      <c r="A2737" s="194" t="s">
        <v>2917</v>
      </c>
      <c r="B2737" s="194" t="s">
        <v>113</v>
      </c>
      <c r="C2737" s="194" t="s">
        <v>2918</v>
      </c>
      <c r="D2737" s="195" t="s">
        <v>2919</v>
      </c>
      <c r="E2737" s="195"/>
      <c r="F2737" s="194" t="s">
        <v>237</v>
      </c>
      <c r="G2737" s="197" t="n">
        <v>42</v>
      </c>
      <c r="H2737" s="197" t="n">
        <v>0</v>
      </c>
    </row>
    <row r="2738" customFormat="false" ht="15" hidden="false" customHeight="false" outlineLevel="0" collapsed="false">
      <c r="A2738" s="315"/>
      <c r="B2738" s="315"/>
      <c r="C2738" s="315"/>
      <c r="D2738" s="316" t="s">
        <v>326</v>
      </c>
      <c r="E2738" s="317"/>
      <c r="F2738" s="317"/>
      <c r="G2738" s="319" t="n">
        <v>40</v>
      </c>
      <c r="H2738" s="315"/>
    </row>
    <row r="2739" customFormat="false" ht="15" hidden="false" customHeight="false" outlineLevel="0" collapsed="false">
      <c r="A2739" s="194"/>
      <c r="B2739" s="194"/>
      <c r="C2739" s="194"/>
      <c r="D2739" s="316" t="s">
        <v>5304</v>
      </c>
      <c r="E2739" s="317"/>
      <c r="F2739" s="317"/>
      <c r="G2739" s="319" t="n">
        <v>2</v>
      </c>
      <c r="H2739" s="198"/>
    </row>
    <row r="2740" customFormat="false" ht="15" hidden="false" customHeight="true" outlineLevel="0" collapsed="false">
      <c r="A2740" s="189" t="s">
        <v>2920</v>
      </c>
      <c r="B2740" s="189" t="s">
        <v>113</v>
      </c>
      <c r="C2740" s="189" t="s">
        <v>2921</v>
      </c>
      <c r="D2740" s="190" t="s">
        <v>2922</v>
      </c>
      <c r="E2740" s="190"/>
      <c r="F2740" s="189" t="s">
        <v>237</v>
      </c>
      <c r="G2740" s="192" t="n">
        <v>67</v>
      </c>
      <c r="H2740" s="192" t="n">
        <v>0</v>
      </c>
    </row>
    <row r="2741" customFormat="false" ht="15" hidden="false" customHeight="false" outlineLevel="0" collapsed="false">
      <c r="A2741" s="315"/>
      <c r="B2741" s="315"/>
      <c r="C2741" s="315"/>
      <c r="D2741" s="316" t="s">
        <v>411</v>
      </c>
      <c r="E2741" s="317"/>
      <c r="F2741" s="317"/>
      <c r="G2741" s="318" t="n">
        <v>67</v>
      </c>
      <c r="H2741" s="315"/>
    </row>
    <row r="2742" customFormat="false" ht="15" hidden="false" customHeight="true" outlineLevel="0" collapsed="false">
      <c r="A2742" s="194" t="s">
        <v>2923</v>
      </c>
      <c r="B2742" s="194" t="s">
        <v>113</v>
      </c>
      <c r="C2742" s="194" t="s">
        <v>2924</v>
      </c>
      <c r="D2742" s="195" t="s">
        <v>2925</v>
      </c>
      <c r="E2742" s="195"/>
      <c r="F2742" s="194" t="s">
        <v>237</v>
      </c>
      <c r="G2742" s="197" t="n">
        <v>70.35</v>
      </c>
      <c r="H2742" s="197" t="n">
        <v>0</v>
      </c>
    </row>
    <row r="2743" customFormat="false" ht="15" hidden="false" customHeight="false" outlineLevel="0" collapsed="false">
      <c r="A2743" s="315"/>
      <c r="B2743" s="315"/>
      <c r="C2743" s="315"/>
      <c r="D2743" s="316" t="s">
        <v>411</v>
      </c>
      <c r="E2743" s="317"/>
      <c r="F2743" s="317"/>
      <c r="G2743" s="319" t="n">
        <v>67</v>
      </c>
      <c r="H2743" s="315"/>
    </row>
    <row r="2744" customFormat="false" ht="15" hidden="false" customHeight="false" outlineLevel="0" collapsed="false">
      <c r="A2744" s="194"/>
      <c r="B2744" s="194"/>
      <c r="C2744" s="194"/>
      <c r="D2744" s="316" t="s">
        <v>5305</v>
      </c>
      <c r="E2744" s="317"/>
      <c r="F2744" s="317"/>
      <c r="G2744" s="319" t="n">
        <v>3.35</v>
      </c>
      <c r="H2744" s="198"/>
    </row>
    <row r="2745" customFormat="false" ht="15" hidden="false" customHeight="true" outlineLevel="0" collapsed="false">
      <c r="A2745" s="189" t="s">
        <v>2926</v>
      </c>
      <c r="B2745" s="189" t="s">
        <v>113</v>
      </c>
      <c r="C2745" s="189" t="s">
        <v>2927</v>
      </c>
      <c r="D2745" s="190" t="s">
        <v>2928</v>
      </c>
      <c r="E2745" s="190"/>
      <c r="F2745" s="189" t="s">
        <v>237</v>
      </c>
      <c r="G2745" s="192" t="n">
        <v>135</v>
      </c>
      <c r="H2745" s="192" t="n">
        <v>0</v>
      </c>
    </row>
    <row r="2746" customFormat="false" ht="15" hidden="false" customHeight="false" outlineLevel="0" collapsed="false">
      <c r="A2746" s="315"/>
      <c r="B2746" s="315"/>
      <c r="C2746" s="315"/>
      <c r="D2746" s="316" t="s">
        <v>614</v>
      </c>
      <c r="E2746" s="317"/>
      <c r="F2746" s="317"/>
      <c r="G2746" s="318" t="n">
        <v>135</v>
      </c>
      <c r="H2746" s="315"/>
    </row>
    <row r="2747" customFormat="false" ht="15" hidden="false" customHeight="true" outlineLevel="0" collapsed="false">
      <c r="A2747" s="194" t="s">
        <v>2929</v>
      </c>
      <c r="B2747" s="194" t="s">
        <v>113</v>
      </c>
      <c r="C2747" s="194" t="s">
        <v>2930</v>
      </c>
      <c r="D2747" s="195" t="s">
        <v>2931</v>
      </c>
      <c r="E2747" s="195"/>
      <c r="F2747" s="194" t="s">
        <v>237</v>
      </c>
      <c r="G2747" s="197" t="n">
        <v>141.75</v>
      </c>
      <c r="H2747" s="197" t="n">
        <v>0</v>
      </c>
    </row>
    <row r="2748" customFormat="false" ht="15" hidden="false" customHeight="false" outlineLevel="0" collapsed="false">
      <c r="A2748" s="315"/>
      <c r="B2748" s="315"/>
      <c r="C2748" s="315"/>
      <c r="D2748" s="316" t="s">
        <v>614</v>
      </c>
      <c r="E2748" s="317"/>
      <c r="F2748" s="317"/>
      <c r="G2748" s="319" t="n">
        <v>135</v>
      </c>
      <c r="H2748" s="315"/>
    </row>
    <row r="2749" customFormat="false" ht="15" hidden="false" customHeight="false" outlineLevel="0" collapsed="false">
      <c r="A2749" s="194"/>
      <c r="B2749" s="194"/>
      <c r="C2749" s="194"/>
      <c r="D2749" s="316" t="s">
        <v>5306</v>
      </c>
      <c r="E2749" s="317"/>
      <c r="F2749" s="317"/>
      <c r="G2749" s="319" t="n">
        <v>6.75</v>
      </c>
      <c r="H2749" s="198"/>
    </row>
    <row r="2750" customFormat="false" ht="15" hidden="false" customHeight="true" outlineLevel="0" collapsed="false">
      <c r="A2750" s="189" t="s">
        <v>2932</v>
      </c>
      <c r="B2750" s="189" t="s">
        <v>113</v>
      </c>
      <c r="C2750" s="189" t="s">
        <v>2933</v>
      </c>
      <c r="D2750" s="190" t="s">
        <v>2934</v>
      </c>
      <c r="E2750" s="190"/>
      <c r="F2750" s="189" t="s">
        <v>237</v>
      </c>
      <c r="G2750" s="192" t="n">
        <v>49</v>
      </c>
      <c r="H2750" s="192" t="n">
        <v>0</v>
      </c>
    </row>
    <row r="2751" customFormat="false" ht="15" hidden="false" customHeight="false" outlineLevel="0" collapsed="false">
      <c r="A2751" s="315"/>
      <c r="B2751" s="315"/>
      <c r="C2751" s="315"/>
      <c r="D2751" s="316" t="s">
        <v>356</v>
      </c>
      <c r="E2751" s="317"/>
      <c r="F2751" s="317"/>
      <c r="G2751" s="318" t="n">
        <v>49</v>
      </c>
      <c r="H2751" s="315"/>
    </row>
    <row r="2752" customFormat="false" ht="15" hidden="false" customHeight="true" outlineLevel="0" collapsed="false">
      <c r="A2752" s="194" t="s">
        <v>2935</v>
      </c>
      <c r="B2752" s="194" t="s">
        <v>113</v>
      </c>
      <c r="C2752" s="194" t="s">
        <v>2936</v>
      </c>
      <c r="D2752" s="195" t="s">
        <v>2937</v>
      </c>
      <c r="E2752" s="195"/>
      <c r="F2752" s="194" t="s">
        <v>237</v>
      </c>
      <c r="G2752" s="197" t="n">
        <v>51.45</v>
      </c>
      <c r="H2752" s="197" t="n">
        <v>0</v>
      </c>
    </row>
    <row r="2753" customFormat="false" ht="15" hidden="false" customHeight="false" outlineLevel="0" collapsed="false">
      <c r="A2753" s="315"/>
      <c r="B2753" s="315"/>
      <c r="C2753" s="315"/>
      <c r="D2753" s="316" t="s">
        <v>356</v>
      </c>
      <c r="E2753" s="317"/>
      <c r="F2753" s="317"/>
      <c r="G2753" s="319" t="n">
        <v>49</v>
      </c>
      <c r="H2753" s="315"/>
    </row>
    <row r="2754" customFormat="false" ht="15" hidden="false" customHeight="false" outlineLevel="0" collapsed="false">
      <c r="A2754" s="194"/>
      <c r="B2754" s="194"/>
      <c r="C2754" s="194"/>
      <c r="D2754" s="316" t="s">
        <v>5307</v>
      </c>
      <c r="E2754" s="317"/>
      <c r="F2754" s="317"/>
      <c r="G2754" s="319" t="n">
        <v>2.45</v>
      </c>
      <c r="H2754" s="198"/>
    </row>
    <row r="2755" customFormat="false" ht="15" hidden="false" customHeight="true" outlineLevel="0" collapsed="false">
      <c r="A2755" s="189" t="s">
        <v>2938</v>
      </c>
      <c r="B2755" s="189" t="s">
        <v>113</v>
      </c>
      <c r="C2755" s="189" t="s">
        <v>2939</v>
      </c>
      <c r="D2755" s="190" t="s">
        <v>2940</v>
      </c>
      <c r="E2755" s="190"/>
      <c r="F2755" s="189" t="s">
        <v>237</v>
      </c>
      <c r="G2755" s="192" t="n">
        <v>97</v>
      </c>
      <c r="H2755" s="192" t="n">
        <v>0</v>
      </c>
    </row>
    <row r="2756" customFormat="false" ht="15" hidden="false" customHeight="false" outlineLevel="0" collapsed="false">
      <c r="A2756" s="315"/>
      <c r="B2756" s="315"/>
      <c r="C2756" s="315"/>
      <c r="D2756" s="316" t="s">
        <v>503</v>
      </c>
      <c r="E2756" s="317"/>
      <c r="F2756" s="317"/>
      <c r="G2756" s="318" t="n">
        <v>97</v>
      </c>
      <c r="H2756" s="315"/>
    </row>
    <row r="2757" customFormat="false" ht="15" hidden="false" customHeight="true" outlineLevel="0" collapsed="false">
      <c r="A2757" s="194" t="s">
        <v>2941</v>
      </c>
      <c r="B2757" s="194" t="s">
        <v>113</v>
      </c>
      <c r="C2757" s="194" t="s">
        <v>2942</v>
      </c>
      <c r="D2757" s="195" t="s">
        <v>2943</v>
      </c>
      <c r="E2757" s="195"/>
      <c r="F2757" s="194" t="s">
        <v>237</v>
      </c>
      <c r="G2757" s="197" t="n">
        <v>101.85</v>
      </c>
      <c r="H2757" s="197" t="n">
        <v>0</v>
      </c>
    </row>
    <row r="2758" customFormat="false" ht="15" hidden="false" customHeight="false" outlineLevel="0" collapsed="false">
      <c r="A2758" s="315"/>
      <c r="B2758" s="315"/>
      <c r="C2758" s="315"/>
      <c r="D2758" s="316" t="s">
        <v>503</v>
      </c>
      <c r="E2758" s="317"/>
      <c r="F2758" s="317"/>
      <c r="G2758" s="319" t="n">
        <v>97</v>
      </c>
      <c r="H2758" s="315"/>
    </row>
    <row r="2759" customFormat="false" ht="15" hidden="false" customHeight="false" outlineLevel="0" collapsed="false">
      <c r="A2759" s="194"/>
      <c r="B2759" s="194"/>
      <c r="C2759" s="194"/>
      <c r="D2759" s="316" t="s">
        <v>5308</v>
      </c>
      <c r="E2759" s="317"/>
      <c r="F2759" s="317"/>
      <c r="G2759" s="319" t="n">
        <v>4.85</v>
      </c>
      <c r="H2759" s="198"/>
    </row>
    <row r="2760" customFormat="false" ht="15" hidden="false" customHeight="true" outlineLevel="0" collapsed="false">
      <c r="A2760" s="189" t="s">
        <v>2944</v>
      </c>
      <c r="B2760" s="189" t="s">
        <v>113</v>
      </c>
      <c r="C2760" s="189" t="s">
        <v>2945</v>
      </c>
      <c r="D2760" s="190" t="s">
        <v>2946</v>
      </c>
      <c r="E2760" s="190"/>
      <c r="F2760" s="189" t="s">
        <v>237</v>
      </c>
      <c r="G2760" s="192" t="n">
        <v>168</v>
      </c>
      <c r="H2760" s="192" t="n">
        <v>0</v>
      </c>
    </row>
    <row r="2761" customFormat="false" ht="15" hidden="false" customHeight="false" outlineLevel="0" collapsed="false">
      <c r="A2761" s="315"/>
      <c r="B2761" s="315"/>
      <c r="C2761" s="315"/>
      <c r="D2761" s="316" t="s">
        <v>708</v>
      </c>
      <c r="E2761" s="317"/>
      <c r="F2761" s="317"/>
      <c r="G2761" s="318" t="n">
        <v>168</v>
      </c>
      <c r="H2761" s="315"/>
    </row>
    <row r="2762" customFormat="false" ht="15" hidden="false" customHeight="true" outlineLevel="0" collapsed="false">
      <c r="A2762" s="189" t="s">
        <v>2947</v>
      </c>
      <c r="B2762" s="189" t="s">
        <v>113</v>
      </c>
      <c r="C2762" s="189" t="s">
        <v>2948</v>
      </c>
      <c r="D2762" s="190" t="s">
        <v>2949</v>
      </c>
      <c r="E2762" s="190"/>
      <c r="F2762" s="189" t="s">
        <v>237</v>
      </c>
      <c r="G2762" s="192" t="n">
        <v>98</v>
      </c>
      <c r="H2762" s="192" t="n">
        <v>0</v>
      </c>
    </row>
    <row r="2763" customFormat="false" ht="15" hidden="false" customHeight="false" outlineLevel="0" collapsed="false">
      <c r="A2763" s="315"/>
      <c r="B2763" s="315"/>
      <c r="C2763" s="315"/>
      <c r="D2763" s="316" t="s">
        <v>505</v>
      </c>
      <c r="E2763" s="317"/>
      <c r="F2763" s="317"/>
      <c r="G2763" s="318" t="n">
        <v>98</v>
      </c>
      <c r="H2763" s="315"/>
    </row>
    <row r="2764" customFormat="false" ht="15" hidden="false" customHeight="true" outlineLevel="0" collapsed="false">
      <c r="A2764" s="189" t="s">
        <v>2950</v>
      </c>
      <c r="B2764" s="189" t="s">
        <v>113</v>
      </c>
      <c r="C2764" s="189" t="s">
        <v>2951</v>
      </c>
      <c r="D2764" s="190" t="s">
        <v>2952</v>
      </c>
      <c r="E2764" s="190"/>
      <c r="F2764" s="189" t="s">
        <v>237</v>
      </c>
      <c r="G2764" s="192" t="n">
        <v>64</v>
      </c>
      <c r="H2764" s="192" t="n">
        <v>0</v>
      </c>
    </row>
    <row r="2765" customFormat="false" ht="15" hidden="false" customHeight="false" outlineLevel="0" collapsed="false">
      <c r="A2765" s="315"/>
      <c r="B2765" s="315"/>
      <c r="C2765" s="315"/>
      <c r="D2765" s="316" t="s">
        <v>402</v>
      </c>
      <c r="E2765" s="317"/>
      <c r="F2765" s="317"/>
      <c r="G2765" s="318" t="n">
        <v>64</v>
      </c>
      <c r="H2765" s="315"/>
    </row>
    <row r="2766" customFormat="false" ht="15" hidden="false" customHeight="true" outlineLevel="0" collapsed="false">
      <c r="A2766" s="189" t="s">
        <v>2953</v>
      </c>
      <c r="B2766" s="189" t="s">
        <v>113</v>
      </c>
      <c r="C2766" s="189" t="s">
        <v>2954</v>
      </c>
      <c r="D2766" s="190" t="s">
        <v>2955</v>
      </c>
      <c r="E2766" s="190"/>
      <c r="F2766" s="189" t="s">
        <v>231</v>
      </c>
      <c r="G2766" s="192" t="n">
        <v>660</v>
      </c>
      <c r="H2766" s="192" t="n">
        <v>0</v>
      </c>
    </row>
    <row r="2767" customFormat="false" ht="15" hidden="false" customHeight="false" outlineLevel="0" collapsed="false">
      <c r="A2767" s="315"/>
      <c r="B2767" s="315"/>
      <c r="C2767" s="315"/>
      <c r="D2767" s="316" t="s">
        <v>5309</v>
      </c>
      <c r="E2767" s="317"/>
      <c r="F2767" s="317"/>
      <c r="G2767" s="318" t="n">
        <v>660</v>
      </c>
      <c r="H2767" s="315"/>
    </row>
    <row r="2768" customFormat="false" ht="15" hidden="false" customHeight="true" outlineLevel="0" collapsed="false">
      <c r="A2768" s="189" t="s">
        <v>2956</v>
      </c>
      <c r="B2768" s="189" t="s">
        <v>113</v>
      </c>
      <c r="C2768" s="189" t="s">
        <v>2957</v>
      </c>
      <c r="D2768" s="190" t="s">
        <v>2958</v>
      </c>
      <c r="E2768" s="190"/>
      <c r="F2768" s="189" t="s">
        <v>231</v>
      </c>
      <c r="G2768" s="192" t="n">
        <v>198</v>
      </c>
      <c r="H2768" s="192" t="n">
        <v>0</v>
      </c>
    </row>
    <row r="2769" customFormat="false" ht="15" hidden="false" customHeight="false" outlineLevel="0" collapsed="false">
      <c r="A2769" s="315"/>
      <c r="B2769" s="315"/>
      <c r="C2769" s="315"/>
      <c r="D2769" s="316" t="s">
        <v>5310</v>
      </c>
      <c r="E2769" s="317"/>
      <c r="F2769" s="317"/>
      <c r="G2769" s="318" t="n">
        <v>198</v>
      </c>
      <c r="H2769" s="315"/>
    </row>
    <row r="2770" customFormat="false" ht="15" hidden="false" customHeight="true" outlineLevel="0" collapsed="false">
      <c r="A2770" s="189" t="s">
        <v>2959</v>
      </c>
      <c r="B2770" s="189" t="s">
        <v>113</v>
      </c>
      <c r="C2770" s="189" t="s">
        <v>2960</v>
      </c>
      <c r="D2770" s="190" t="s">
        <v>2961</v>
      </c>
      <c r="E2770" s="190"/>
      <c r="F2770" s="189" t="s">
        <v>231</v>
      </c>
      <c r="G2770" s="192" t="n">
        <v>76</v>
      </c>
      <c r="H2770" s="192" t="n">
        <v>0</v>
      </c>
    </row>
    <row r="2771" customFormat="false" ht="15" hidden="false" customHeight="false" outlineLevel="0" collapsed="false">
      <c r="A2771" s="315"/>
      <c r="B2771" s="315"/>
      <c r="C2771" s="315"/>
      <c r="D2771" s="316" t="s">
        <v>5311</v>
      </c>
      <c r="E2771" s="317"/>
      <c r="F2771" s="317"/>
      <c r="G2771" s="318" t="n">
        <v>76</v>
      </c>
      <c r="H2771" s="315"/>
    </row>
    <row r="2772" customFormat="false" ht="15" hidden="false" customHeight="true" outlineLevel="0" collapsed="false">
      <c r="A2772" s="189" t="s">
        <v>2962</v>
      </c>
      <c r="B2772" s="189" t="s">
        <v>113</v>
      </c>
      <c r="C2772" s="189" t="s">
        <v>2963</v>
      </c>
      <c r="D2772" s="190" t="s">
        <v>2964</v>
      </c>
      <c r="E2772" s="190"/>
      <c r="F2772" s="189" t="s">
        <v>231</v>
      </c>
      <c r="G2772" s="192" t="n">
        <v>548</v>
      </c>
      <c r="H2772" s="192" t="n">
        <v>0</v>
      </c>
    </row>
    <row r="2773" customFormat="false" ht="15" hidden="false" customHeight="false" outlineLevel="0" collapsed="false">
      <c r="A2773" s="315"/>
      <c r="B2773" s="315"/>
      <c r="C2773" s="315"/>
      <c r="D2773" s="316" t="s">
        <v>5312</v>
      </c>
      <c r="E2773" s="317"/>
      <c r="F2773" s="317"/>
      <c r="G2773" s="318" t="n">
        <v>548</v>
      </c>
      <c r="H2773" s="315"/>
    </row>
    <row r="2774" customFormat="false" ht="24.05" hidden="false" customHeight="true" outlineLevel="0" collapsed="false">
      <c r="A2774" s="189" t="s">
        <v>2965</v>
      </c>
      <c r="B2774" s="189" t="s">
        <v>113</v>
      </c>
      <c r="C2774" s="189" t="s">
        <v>2966</v>
      </c>
      <c r="D2774" s="190" t="s">
        <v>2967</v>
      </c>
      <c r="E2774" s="190"/>
      <c r="F2774" s="189" t="s">
        <v>1219</v>
      </c>
      <c r="G2774" s="192" t="n">
        <v>1</v>
      </c>
      <c r="H2774" s="192" t="n">
        <v>0</v>
      </c>
    </row>
    <row r="2775" customFormat="false" ht="15" hidden="false" customHeight="false" outlineLevel="0" collapsed="false">
      <c r="A2775" s="315"/>
      <c r="B2775" s="315"/>
      <c r="C2775" s="315"/>
      <c r="D2775" s="316" t="s">
        <v>188</v>
      </c>
      <c r="E2775" s="317"/>
      <c r="F2775" s="317"/>
      <c r="G2775" s="318" t="n">
        <v>1</v>
      </c>
      <c r="H2775" s="315"/>
    </row>
    <row r="2776" customFormat="false" ht="24.05" hidden="false" customHeight="true" outlineLevel="0" collapsed="false">
      <c r="A2776" s="189" t="s">
        <v>2968</v>
      </c>
      <c r="B2776" s="189" t="s">
        <v>113</v>
      </c>
      <c r="C2776" s="189" t="s">
        <v>2966</v>
      </c>
      <c r="D2776" s="190" t="s">
        <v>2969</v>
      </c>
      <c r="E2776" s="190"/>
      <c r="F2776" s="189" t="s">
        <v>1219</v>
      </c>
      <c r="G2776" s="192" t="n">
        <v>1</v>
      </c>
      <c r="H2776" s="192" t="n">
        <v>0</v>
      </c>
    </row>
    <row r="2777" customFormat="false" ht="15" hidden="false" customHeight="false" outlineLevel="0" collapsed="false">
      <c r="A2777" s="315"/>
      <c r="B2777" s="315"/>
      <c r="C2777" s="315"/>
      <c r="D2777" s="316" t="s">
        <v>188</v>
      </c>
      <c r="E2777" s="317"/>
      <c r="F2777" s="317"/>
      <c r="G2777" s="318" t="n">
        <v>1</v>
      </c>
      <c r="H2777" s="315"/>
    </row>
    <row r="2778" customFormat="false" ht="15" hidden="false" customHeight="true" outlineLevel="0" collapsed="false">
      <c r="A2778" s="189" t="s">
        <v>2970</v>
      </c>
      <c r="B2778" s="189" t="s">
        <v>113</v>
      </c>
      <c r="C2778" s="189" t="s">
        <v>2971</v>
      </c>
      <c r="D2778" s="190" t="s">
        <v>2972</v>
      </c>
      <c r="E2778" s="190"/>
      <c r="F2778" s="189" t="s">
        <v>1219</v>
      </c>
      <c r="G2778" s="192" t="n">
        <v>1</v>
      </c>
      <c r="H2778" s="192" t="n">
        <v>0</v>
      </c>
    </row>
    <row r="2779" customFormat="false" ht="15" hidden="false" customHeight="false" outlineLevel="0" collapsed="false">
      <c r="A2779" s="315"/>
      <c r="B2779" s="315"/>
      <c r="C2779" s="315"/>
      <c r="D2779" s="316" t="s">
        <v>188</v>
      </c>
      <c r="E2779" s="317"/>
      <c r="F2779" s="317"/>
      <c r="G2779" s="318" t="n">
        <v>1</v>
      </c>
      <c r="H2779" s="315"/>
    </row>
    <row r="2780" customFormat="false" ht="15" hidden="false" customHeight="true" outlineLevel="0" collapsed="false">
      <c r="A2780" s="189" t="s">
        <v>2973</v>
      </c>
      <c r="B2780" s="189" t="s">
        <v>113</v>
      </c>
      <c r="C2780" s="189" t="s">
        <v>2974</v>
      </c>
      <c r="D2780" s="190" t="s">
        <v>2975</v>
      </c>
      <c r="E2780" s="190"/>
      <c r="F2780" s="189" t="s">
        <v>1637</v>
      </c>
      <c r="G2780" s="192" t="n">
        <v>45</v>
      </c>
      <c r="H2780" s="192" t="n">
        <v>0</v>
      </c>
    </row>
    <row r="2781" customFormat="false" ht="15" hidden="false" customHeight="false" outlineLevel="0" collapsed="false">
      <c r="A2781" s="315"/>
      <c r="B2781" s="315"/>
      <c r="C2781" s="315"/>
      <c r="D2781" s="316" t="s">
        <v>341</v>
      </c>
      <c r="E2781" s="317"/>
      <c r="F2781" s="317"/>
      <c r="G2781" s="318" t="n">
        <v>45</v>
      </c>
      <c r="H2781" s="315"/>
    </row>
    <row r="2782" customFormat="false" ht="15" hidden="false" customHeight="true" outlineLevel="0" collapsed="false">
      <c r="A2782" s="189" t="s">
        <v>2976</v>
      </c>
      <c r="B2782" s="189" t="s">
        <v>113</v>
      </c>
      <c r="C2782" s="189" t="s">
        <v>2974</v>
      </c>
      <c r="D2782" s="190" t="s">
        <v>2977</v>
      </c>
      <c r="E2782" s="190"/>
      <c r="F2782" s="189" t="s">
        <v>1637</v>
      </c>
      <c r="G2782" s="192" t="n">
        <v>21</v>
      </c>
      <c r="H2782" s="192" t="n">
        <v>0</v>
      </c>
    </row>
    <row r="2783" customFormat="false" ht="15" hidden="false" customHeight="false" outlineLevel="0" collapsed="false">
      <c r="A2783" s="315"/>
      <c r="B2783" s="315"/>
      <c r="C2783" s="315"/>
      <c r="D2783" s="316" t="s">
        <v>192</v>
      </c>
      <c r="E2783" s="317"/>
      <c r="F2783" s="317"/>
      <c r="G2783" s="318" t="n">
        <v>21</v>
      </c>
      <c r="H2783" s="315"/>
    </row>
    <row r="2784" customFormat="false" ht="15" hidden="false" customHeight="true" outlineLevel="0" collapsed="false">
      <c r="A2784" s="189" t="s">
        <v>2978</v>
      </c>
      <c r="B2784" s="189" t="s">
        <v>113</v>
      </c>
      <c r="C2784" s="189" t="s">
        <v>1635</v>
      </c>
      <c r="D2784" s="190" t="s">
        <v>2979</v>
      </c>
      <c r="E2784" s="190"/>
      <c r="F2784" s="189" t="s">
        <v>1637</v>
      </c>
      <c r="G2784" s="192" t="n">
        <v>45</v>
      </c>
      <c r="H2784" s="192" t="n">
        <v>0</v>
      </c>
    </row>
    <row r="2785" customFormat="false" ht="15" hidden="false" customHeight="false" outlineLevel="0" collapsed="false">
      <c r="A2785" s="315"/>
      <c r="B2785" s="315"/>
      <c r="C2785" s="315"/>
      <c r="D2785" s="316" t="s">
        <v>341</v>
      </c>
      <c r="E2785" s="317"/>
      <c r="F2785" s="317"/>
      <c r="G2785" s="318" t="n">
        <v>45</v>
      </c>
      <c r="H2785" s="315"/>
    </row>
    <row r="2786" customFormat="false" ht="15" hidden="false" customHeight="true" outlineLevel="0" collapsed="false">
      <c r="A2786" s="189" t="s">
        <v>2980</v>
      </c>
      <c r="B2786" s="189" t="s">
        <v>113</v>
      </c>
      <c r="C2786" s="189" t="s">
        <v>1635</v>
      </c>
      <c r="D2786" s="190" t="s">
        <v>2981</v>
      </c>
      <c r="E2786" s="190"/>
      <c r="F2786" s="189" t="s">
        <v>1637</v>
      </c>
      <c r="G2786" s="192" t="n">
        <v>16</v>
      </c>
      <c r="H2786" s="192" t="n">
        <v>0</v>
      </c>
    </row>
    <row r="2787" customFormat="false" ht="15" hidden="false" customHeight="false" outlineLevel="0" collapsed="false">
      <c r="A2787" s="315"/>
      <c r="B2787" s="315"/>
      <c r="C2787" s="315"/>
      <c r="D2787" s="316" t="s">
        <v>203</v>
      </c>
      <c r="E2787" s="317"/>
      <c r="F2787" s="317"/>
      <c r="G2787" s="318" t="n">
        <v>16</v>
      </c>
      <c r="H2787" s="315"/>
    </row>
    <row r="2788" customFormat="false" ht="15" hidden="false" customHeight="true" outlineLevel="0" collapsed="false">
      <c r="A2788" s="189" t="s">
        <v>2982</v>
      </c>
      <c r="B2788" s="189" t="s">
        <v>113</v>
      </c>
      <c r="C2788" s="189" t="s">
        <v>1635</v>
      </c>
      <c r="D2788" s="190" t="s">
        <v>2983</v>
      </c>
      <c r="E2788" s="190"/>
      <c r="F2788" s="189" t="s">
        <v>1637</v>
      </c>
      <c r="G2788" s="192" t="n">
        <v>30</v>
      </c>
      <c r="H2788" s="192" t="n">
        <v>0</v>
      </c>
    </row>
    <row r="2789" customFormat="false" ht="15" hidden="false" customHeight="false" outlineLevel="0" collapsed="false">
      <c r="A2789" s="315"/>
      <c r="B2789" s="315"/>
      <c r="C2789" s="315"/>
      <c r="D2789" s="316" t="s">
        <v>295</v>
      </c>
      <c r="E2789" s="317"/>
      <c r="F2789" s="317"/>
      <c r="G2789" s="318" t="n">
        <v>30</v>
      </c>
      <c r="H2789" s="315"/>
    </row>
    <row r="2790" customFormat="false" ht="15" hidden="false" customHeight="true" outlineLevel="0" collapsed="false">
      <c r="A2790" s="189" t="s">
        <v>2984</v>
      </c>
      <c r="B2790" s="189" t="s">
        <v>113</v>
      </c>
      <c r="C2790" s="189" t="s">
        <v>1646</v>
      </c>
      <c r="D2790" s="190" t="s">
        <v>2985</v>
      </c>
      <c r="E2790" s="190"/>
      <c r="F2790" s="189" t="s">
        <v>1637</v>
      </c>
      <c r="G2790" s="192" t="n">
        <v>25</v>
      </c>
      <c r="H2790" s="192" t="n">
        <v>0</v>
      </c>
    </row>
    <row r="2791" customFormat="false" ht="15" hidden="false" customHeight="false" outlineLevel="0" collapsed="false">
      <c r="A2791" s="315"/>
      <c r="B2791" s="315"/>
      <c r="C2791" s="315"/>
      <c r="D2791" s="316" t="s">
        <v>281</v>
      </c>
      <c r="E2791" s="317"/>
      <c r="F2791" s="317"/>
      <c r="G2791" s="318" t="n">
        <v>25</v>
      </c>
      <c r="H2791" s="315"/>
    </row>
    <row r="2792" customFormat="false" ht="15" hidden="false" customHeight="true" outlineLevel="0" collapsed="false">
      <c r="A2792" s="189" t="s">
        <v>2986</v>
      </c>
      <c r="B2792" s="189" t="s">
        <v>113</v>
      </c>
      <c r="C2792" s="189" t="s">
        <v>1646</v>
      </c>
      <c r="D2792" s="190" t="s">
        <v>2987</v>
      </c>
      <c r="E2792" s="190"/>
      <c r="F2792" s="189" t="s">
        <v>1637</v>
      </c>
      <c r="G2792" s="192" t="n">
        <v>48</v>
      </c>
      <c r="H2792" s="192" t="n">
        <v>0</v>
      </c>
    </row>
    <row r="2793" customFormat="false" ht="15" hidden="false" customHeight="false" outlineLevel="0" collapsed="false">
      <c r="A2793" s="315"/>
      <c r="B2793" s="315"/>
      <c r="C2793" s="315"/>
      <c r="D2793" s="316" t="s">
        <v>353</v>
      </c>
      <c r="E2793" s="317"/>
      <c r="F2793" s="317"/>
      <c r="G2793" s="318" t="n">
        <v>48</v>
      </c>
      <c r="H2793" s="315"/>
    </row>
    <row r="2794" customFormat="false" ht="15" hidden="false" customHeight="true" outlineLevel="0" collapsed="false">
      <c r="A2794" s="189" t="s">
        <v>2988</v>
      </c>
      <c r="B2794" s="189" t="s">
        <v>113</v>
      </c>
      <c r="C2794" s="189" t="s">
        <v>1646</v>
      </c>
      <c r="D2794" s="190" t="s">
        <v>2989</v>
      </c>
      <c r="E2794" s="190"/>
      <c r="F2794" s="189" t="s">
        <v>1637</v>
      </c>
      <c r="G2794" s="192" t="n">
        <v>36</v>
      </c>
      <c r="H2794" s="192" t="n">
        <v>0</v>
      </c>
    </row>
    <row r="2795" customFormat="false" ht="15" hidden="false" customHeight="false" outlineLevel="0" collapsed="false">
      <c r="A2795" s="315"/>
      <c r="B2795" s="315"/>
      <c r="C2795" s="315"/>
      <c r="D2795" s="316" t="s">
        <v>314</v>
      </c>
      <c r="E2795" s="317"/>
      <c r="F2795" s="317"/>
      <c r="G2795" s="318" t="n">
        <v>36</v>
      </c>
      <c r="H2795" s="315"/>
    </row>
    <row r="2796" customFormat="false" ht="15" hidden="false" customHeight="true" outlineLevel="0" collapsed="false">
      <c r="A2796" s="189" t="s">
        <v>2990</v>
      </c>
      <c r="B2796" s="189" t="s">
        <v>113</v>
      </c>
      <c r="C2796" s="189" t="s">
        <v>1646</v>
      </c>
      <c r="D2796" s="190" t="s">
        <v>2991</v>
      </c>
      <c r="E2796" s="190"/>
      <c r="F2796" s="189" t="s">
        <v>1637</v>
      </c>
      <c r="G2796" s="192" t="n">
        <v>6</v>
      </c>
      <c r="H2796" s="192" t="n">
        <v>0</v>
      </c>
    </row>
    <row r="2797" customFormat="false" ht="15" hidden="false" customHeight="false" outlineLevel="0" collapsed="false">
      <c r="A2797" s="315"/>
      <c r="B2797" s="315"/>
      <c r="C2797" s="315"/>
      <c r="D2797" s="316" t="s">
        <v>212</v>
      </c>
      <c r="E2797" s="317"/>
      <c r="F2797" s="317"/>
      <c r="G2797" s="318" t="n">
        <v>6</v>
      </c>
      <c r="H2797" s="315"/>
    </row>
    <row r="2798" customFormat="false" ht="15" hidden="false" customHeight="true" outlineLevel="0" collapsed="false">
      <c r="A2798" s="189" t="s">
        <v>2992</v>
      </c>
      <c r="B2798" s="189" t="s">
        <v>113</v>
      </c>
      <c r="C2798" s="189" t="s">
        <v>2993</v>
      </c>
      <c r="D2798" s="190" t="s">
        <v>2994</v>
      </c>
      <c r="E2798" s="190"/>
      <c r="F2798" s="189" t="s">
        <v>1637</v>
      </c>
      <c r="G2798" s="192" t="n">
        <v>38</v>
      </c>
      <c r="H2798" s="192" t="n">
        <v>0</v>
      </c>
    </row>
    <row r="2799" customFormat="false" ht="15" hidden="false" customHeight="false" outlineLevel="0" collapsed="false">
      <c r="A2799" s="315"/>
      <c r="B2799" s="315"/>
      <c r="C2799" s="315"/>
      <c r="D2799" s="316" t="s">
        <v>318</v>
      </c>
      <c r="E2799" s="317"/>
      <c r="F2799" s="317"/>
      <c r="G2799" s="318" t="n">
        <v>38</v>
      </c>
      <c r="H2799" s="315"/>
    </row>
    <row r="2800" customFormat="false" ht="24.05" hidden="false" customHeight="true" outlineLevel="0" collapsed="false">
      <c r="A2800" s="189" t="s">
        <v>2995</v>
      </c>
      <c r="B2800" s="189" t="s">
        <v>113</v>
      </c>
      <c r="C2800" s="189" t="s">
        <v>1646</v>
      </c>
      <c r="D2800" s="190" t="s">
        <v>2996</v>
      </c>
      <c r="E2800" s="190"/>
      <c r="F2800" s="189" t="s">
        <v>1637</v>
      </c>
      <c r="G2800" s="192" t="n">
        <v>30</v>
      </c>
      <c r="H2800" s="192" t="n">
        <v>0</v>
      </c>
    </row>
    <row r="2801" customFormat="false" ht="15" hidden="false" customHeight="false" outlineLevel="0" collapsed="false">
      <c r="A2801" s="315"/>
      <c r="B2801" s="315"/>
      <c r="C2801" s="315"/>
      <c r="D2801" s="316" t="s">
        <v>295</v>
      </c>
      <c r="E2801" s="317"/>
      <c r="F2801" s="317"/>
      <c r="G2801" s="318" t="n">
        <v>30</v>
      </c>
      <c r="H2801" s="315"/>
    </row>
    <row r="2802" customFormat="false" ht="15" hidden="false" customHeight="true" outlineLevel="0" collapsed="false">
      <c r="A2802" s="189" t="s">
        <v>2997</v>
      </c>
      <c r="B2802" s="189" t="s">
        <v>113</v>
      </c>
      <c r="C2802" s="189" t="s">
        <v>1646</v>
      </c>
      <c r="D2802" s="190" t="s">
        <v>2998</v>
      </c>
      <c r="E2802" s="190"/>
      <c r="F2802" s="189" t="s">
        <v>1637</v>
      </c>
      <c r="G2802" s="192" t="n">
        <v>25</v>
      </c>
      <c r="H2802" s="192" t="n">
        <v>0</v>
      </c>
    </row>
    <row r="2803" customFormat="false" ht="15" hidden="false" customHeight="false" outlineLevel="0" collapsed="false">
      <c r="A2803" s="315"/>
      <c r="B2803" s="315"/>
      <c r="C2803" s="315"/>
      <c r="D2803" s="316" t="s">
        <v>281</v>
      </c>
      <c r="E2803" s="317"/>
      <c r="F2803" s="317"/>
      <c r="G2803" s="318" t="n">
        <v>25</v>
      </c>
      <c r="H2803" s="315"/>
    </row>
    <row r="2804" customFormat="false" ht="15" hidden="false" customHeight="true" outlineLevel="0" collapsed="false">
      <c r="A2804" s="189" t="s">
        <v>2999</v>
      </c>
      <c r="B2804" s="189" t="s">
        <v>113</v>
      </c>
      <c r="C2804" s="189" t="s">
        <v>1646</v>
      </c>
      <c r="D2804" s="190" t="s">
        <v>3000</v>
      </c>
      <c r="E2804" s="190"/>
      <c r="F2804" s="189" t="s">
        <v>1637</v>
      </c>
      <c r="G2804" s="192" t="n">
        <v>5</v>
      </c>
      <c r="H2804" s="192" t="n">
        <v>0</v>
      </c>
    </row>
    <row r="2805" customFormat="false" ht="15" hidden="false" customHeight="false" outlineLevel="0" collapsed="false">
      <c r="A2805" s="315"/>
      <c r="B2805" s="315"/>
      <c r="C2805" s="315"/>
      <c r="D2805" s="316" t="s">
        <v>209</v>
      </c>
      <c r="E2805" s="317"/>
      <c r="F2805" s="317"/>
      <c r="G2805" s="318" t="n">
        <v>5</v>
      </c>
      <c r="H2805" s="315"/>
    </row>
    <row r="2806" customFormat="false" ht="15" hidden="false" customHeight="true" outlineLevel="0" collapsed="false">
      <c r="A2806" s="189" t="s">
        <v>3001</v>
      </c>
      <c r="B2806" s="189" t="s">
        <v>113</v>
      </c>
      <c r="C2806" s="189" t="s">
        <v>3002</v>
      </c>
      <c r="D2806" s="190" t="s">
        <v>3003</v>
      </c>
      <c r="E2806" s="190"/>
      <c r="F2806" s="189" t="s">
        <v>231</v>
      </c>
      <c r="G2806" s="192" t="n">
        <v>106</v>
      </c>
      <c r="H2806" s="192" t="n">
        <v>0</v>
      </c>
    </row>
    <row r="2807" customFormat="false" ht="15" hidden="false" customHeight="false" outlineLevel="0" collapsed="false">
      <c r="A2807" s="315"/>
      <c r="B2807" s="315"/>
      <c r="C2807" s="315"/>
      <c r="D2807" s="316" t="s">
        <v>5313</v>
      </c>
      <c r="E2807" s="317"/>
      <c r="F2807" s="317"/>
      <c r="G2807" s="318" t="n">
        <v>83</v>
      </c>
      <c r="H2807" s="315"/>
    </row>
    <row r="2808" customFormat="false" ht="15" hidden="false" customHeight="false" outlineLevel="0" collapsed="false">
      <c r="A2808" s="189"/>
      <c r="B2808" s="189"/>
      <c r="C2808" s="189"/>
      <c r="D2808" s="316" t="s">
        <v>5314</v>
      </c>
      <c r="E2808" s="317" t="s">
        <v>5315</v>
      </c>
      <c r="F2808" s="317"/>
      <c r="G2808" s="318" t="n">
        <v>23</v>
      </c>
      <c r="H2808" s="193"/>
    </row>
    <row r="2809" customFormat="false" ht="15" hidden="false" customHeight="true" outlineLevel="0" collapsed="false">
      <c r="A2809" s="194" t="s">
        <v>3004</v>
      </c>
      <c r="B2809" s="194" t="s">
        <v>113</v>
      </c>
      <c r="C2809" s="194" t="s">
        <v>3005</v>
      </c>
      <c r="D2809" s="195" t="s">
        <v>3006</v>
      </c>
      <c r="E2809" s="195"/>
      <c r="F2809" s="194" t="s">
        <v>231</v>
      </c>
      <c r="G2809" s="197" t="n">
        <v>11</v>
      </c>
      <c r="H2809" s="197" t="n">
        <v>0</v>
      </c>
    </row>
    <row r="2810" customFormat="false" ht="15" hidden="false" customHeight="false" outlineLevel="0" collapsed="false">
      <c r="A2810" s="315"/>
      <c r="B2810" s="315"/>
      <c r="C2810" s="315"/>
      <c r="D2810" s="316" t="s">
        <v>234</v>
      </c>
      <c r="E2810" s="317"/>
      <c r="F2810" s="317"/>
      <c r="G2810" s="319" t="n">
        <v>11</v>
      </c>
      <c r="H2810" s="315"/>
    </row>
    <row r="2811" customFormat="false" ht="24.05" hidden="false" customHeight="true" outlineLevel="0" collapsed="false">
      <c r="A2811" s="194" t="s">
        <v>3007</v>
      </c>
      <c r="B2811" s="194" t="s">
        <v>113</v>
      </c>
      <c r="C2811" s="194" t="s">
        <v>3008</v>
      </c>
      <c r="D2811" s="195" t="s">
        <v>3009</v>
      </c>
      <c r="E2811" s="195"/>
      <c r="F2811" s="194" t="s">
        <v>231</v>
      </c>
      <c r="G2811" s="197" t="n">
        <v>12</v>
      </c>
      <c r="H2811" s="197" t="n">
        <v>0</v>
      </c>
    </row>
    <row r="2812" customFormat="false" ht="15" hidden="false" customHeight="false" outlineLevel="0" collapsed="false">
      <c r="A2812" s="315"/>
      <c r="B2812" s="315"/>
      <c r="C2812" s="315"/>
      <c r="D2812" s="316" t="s">
        <v>240</v>
      </c>
      <c r="E2812" s="317"/>
      <c r="F2812" s="317"/>
      <c r="G2812" s="319" t="n">
        <v>12</v>
      </c>
      <c r="H2812" s="315"/>
    </row>
    <row r="2813" customFormat="false" ht="24.05" hidden="false" customHeight="true" outlineLevel="0" collapsed="false">
      <c r="A2813" s="194" t="s">
        <v>3010</v>
      </c>
      <c r="B2813" s="194" t="s">
        <v>113</v>
      </c>
      <c r="C2813" s="194" t="s">
        <v>3011</v>
      </c>
      <c r="D2813" s="195" t="s">
        <v>3012</v>
      </c>
      <c r="E2813" s="195"/>
      <c r="F2813" s="194" t="s">
        <v>231</v>
      </c>
      <c r="G2813" s="197" t="n">
        <v>4</v>
      </c>
      <c r="H2813" s="197" t="n">
        <v>0</v>
      </c>
    </row>
    <row r="2814" customFormat="false" ht="15" hidden="false" customHeight="false" outlineLevel="0" collapsed="false">
      <c r="A2814" s="315"/>
      <c r="B2814" s="315"/>
      <c r="C2814" s="315"/>
      <c r="D2814" s="316" t="s">
        <v>205</v>
      </c>
      <c r="E2814" s="317"/>
      <c r="F2814" s="317"/>
      <c r="G2814" s="319" t="n">
        <v>4</v>
      </c>
      <c r="H2814" s="315"/>
    </row>
    <row r="2815" customFormat="false" ht="15" hidden="false" customHeight="true" outlineLevel="0" collapsed="false">
      <c r="A2815" s="194" t="s">
        <v>3013</v>
      </c>
      <c r="B2815" s="194" t="s">
        <v>113</v>
      </c>
      <c r="C2815" s="194" t="s">
        <v>3014</v>
      </c>
      <c r="D2815" s="195" t="s">
        <v>3015</v>
      </c>
      <c r="E2815" s="195"/>
      <c r="F2815" s="194" t="s">
        <v>231</v>
      </c>
      <c r="G2815" s="197" t="n">
        <v>1</v>
      </c>
      <c r="H2815" s="197" t="n">
        <v>0</v>
      </c>
    </row>
    <row r="2816" customFormat="false" ht="15" hidden="false" customHeight="false" outlineLevel="0" collapsed="false">
      <c r="A2816" s="315"/>
      <c r="B2816" s="315"/>
      <c r="C2816" s="315"/>
      <c r="D2816" s="316" t="s">
        <v>188</v>
      </c>
      <c r="E2816" s="317"/>
      <c r="F2816" s="317"/>
      <c r="G2816" s="319" t="n">
        <v>1</v>
      </c>
      <c r="H2816" s="315"/>
    </row>
    <row r="2817" customFormat="false" ht="24.05" hidden="false" customHeight="true" outlineLevel="0" collapsed="false">
      <c r="A2817" s="194" t="s">
        <v>3016</v>
      </c>
      <c r="B2817" s="194" t="s">
        <v>113</v>
      </c>
      <c r="C2817" s="194" t="s">
        <v>3017</v>
      </c>
      <c r="D2817" s="195" t="s">
        <v>3018</v>
      </c>
      <c r="E2817" s="195"/>
      <c r="F2817" s="194" t="s">
        <v>231</v>
      </c>
      <c r="G2817" s="197" t="n">
        <v>2</v>
      </c>
      <c r="H2817" s="197" t="n">
        <v>0</v>
      </c>
    </row>
    <row r="2818" customFormat="false" ht="15" hidden="false" customHeight="false" outlineLevel="0" collapsed="false">
      <c r="A2818" s="315"/>
      <c r="B2818" s="315"/>
      <c r="C2818" s="315"/>
      <c r="D2818" s="316" t="s">
        <v>197</v>
      </c>
      <c r="E2818" s="317"/>
      <c r="F2818" s="317"/>
      <c r="G2818" s="319" t="n">
        <v>2</v>
      </c>
      <c r="H2818" s="315"/>
    </row>
    <row r="2819" customFormat="false" ht="15" hidden="false" customHeight="true" outlineLevel="0" collapsed="false">
      <c r="A2819" s="194" t="s">
        <v>3019</v>
      </c>
      <c r="B2819" s="194" t="s">
        <v>113</v>
      </c>
      <c r="C2819" s="194" t="s">
        <v>3020</v>
      </c>
      <c r="D2819" s="195" t="s">
        <v>3021</v>
      </c>
      <c r="E2819" s="195"/>
      <c r="F2819" s="194" t="s">
        <v>231</v>
      </c>
      <c r="G2819" s="197" t="n">
        <v>21</v>
      </c>
      <c r="H2819" s="197" t="n">
        <v>0</v>
      </c>
    </row>
    <row r="2820" customFormat="false" ht="15" hidden="false" customHeight="false" outlineLevel="0" collapsed="false">
      <c r="A2820" s="315"/>
      <c r="B2820" s="315"/>
      <c r="C2820" s="315"/>
      <c r="D2820" s="316" t="s">
        <v>192</v>
      </c>
      <c r="E2820" s="317"/>
      <c r="F2820" s="317"/>
      <c r="G2820" s="319" t="n">
        <v>21</v>
      </c>
      <c r="H2820" s="315"/>
    </row>
    <row r="2821" customFormat="false" ht="24.05" hidden="false" customHeight="true" outlineLevel="0" collapsed="false">
      <c r="A2821" s="194" t="s">
        <v>3022</v>
      </c>
      <c r="B2821" s="194" t="s">
        <v>113</v>
      </c>
      <c r="C2821" s="194" t="s">
        <v>3023</v>
      </c>
      <c r="D2821" s="195" t="s">
        <v>3024</v>
      </c>
      <c r="E2821" s="195"/>
      <c r="F2821" s="194" t="s">
        <v>231</v>
      </c>
      <c r="G2821" s="197" t="n">
        <v>28</v>
      </c>
      <c r="H2821" s="197" t="n">
        <v>0</v>
      </c>
    </row>
    <row r="2822" customFormat="false" ht="15" hidden="false" customHeight="false" outlineLevel="0" collapsed="false">
      <c r="A2822" s="315"/>
      <c r="B2822" s="315"/>
      <c r="C2822" s="315"/>
      <c r="D2822" s="316" t="s">
        <v>289</v>
      </c>
      <c r="E2822" s="317"/>
      <c r="F2822" s="317"/>
      <c r="G2822" s="319" t="n">
        <v>28</v>
      </c>
      <c r="H2822" s="315"/>
    </row>
    <row r="2823" customFormat="false" ht="15" hidden="false" customHeight="true" outlineLevel="0" collapsed="false">
      <c r="A2823" s="194" t="s">
        <v>3025</v>
      </c>
      <c r="B2823" s="194" t="s">
        <v>113</v>
      </c>
      <c r="C2823" s="194" t="s">
        <v>3026</v>
      </c>
      <c r="D2823" s="195" t="s">
        <v>3027</v>
      </c>
      <c r="E2823" s="195"/>
      <c r="F2823" s="194" t="s">
        <v>231</v>
      </c>
      <c r="G2823" s="197" t="n">
        <v>4</v>
      </c>
      <c r="H2823" s="197" t="n">
        <v>0</v>
      </c>
    </row>
    <row r="2824" customFormat="false" ht="15" hidden="false" customHeight="false" outlineLevel="0" collapsed="false">
      <c r="A2824" s="315"/>
      <c r="B2824" s="315"/>
      <c r="C2824" s="315"/>
      <c r="D2824" s="316" t="s">
        <v>205</v>
      </c>
      <c r="E2824" s="317"/>
      <c r="F2824" s="317"/>
      <c r="G2824" s="319" t="n">
        <v>4</v>
      </c>
      <c r="H2824" s="315"/>
    </row>
    <row r="2825" customFormat="false" ht="24.05" hidden="false" customHeight="true" outlineLevel="0" collapsed="false">
      <c r="A2825" s="194" t="s">
        <v>3028</v>
      </c>
      <c r="B2825" s="194" t="s">
        <v>113</v>
      </c>
      <c r="C2825" s="194" t="s">
        <v>3029</v>
      </c>
      <c r="D2825" s="195" t="s">
        <v>3030</v>
      </c>
      <c r="E2825" s="195"/>
      <c r="F2825" s="194" t="s">
        <v>231</v>
      </c>
      <c r="G2825" s="197" t="n">
        <v>4</v>
      </c>
      <c r="H2825" s="197" t="n">
        <v>0</v>
      </c>
    </row>
    <row r="2826" customFormat="false" ht="15" hidden="false" customHeight="false" outlineLevel="0" collapsed="false">
      <c r="A2826" s="315"/>
      <c r="B2826" s="315"/>
      <c r="C2826" s="315"/>
      <c r="D2826" s="316" t="s">
        <v>205</v>
      </c>
      <c r="E2826" s="317"/>
      <c r="F2826" s="317"/>
      <c r="G2826" s="319" t="n">
        <v>4</v>
      </c>
      <c r="H2826" s="315"/>
    </row>
    <row r="2827" customFormat="false" ht="15" hidden="false" customHeight="true" outlineLevel="0" collapsed="false">
      <c r="A2827" s="194" t="s">
        <v>3031</v>
      </c>
      <c r="B2827" s="194" t="s">
        <v>113</v>
      </c>
      <c r="C2827" s="194" t="s">
        <v>3032</v>
      </c>
      <c r="D2827" s="195" t="s">
        <v>3033</v>
      </c>
      <c r="E2827" s="195"/>
      <c r="F2827" s="194" t="s">
        <v>231</v>
      </c>
      <c r="G2827" s="197" t="n">
        <v>19</v>
      </c>
      <c r="H2827" s="197" t="n">
        <v>0</v>
      </c>
    </row>
    <row r="2828" customFormat="false" ht="15" hidden="false" customHeight="false" outlineLevel="0" collapsed="false">
      <c r="A2828" s="315"/>
      <c r="B2828" s="315"/>
      <c r="C2828" s="315"/>
      <c r="D2828" s="316" t="s">
        <v>261</v>
      </c>
      <c r="E2828" s="317"/>
      <c r="F2828" s="317"/>
      <c r="G2828" s="319" t="n">
        <v>19</v>
      </c>
      <c r="H2828" s="315"/>
    </row>
    <row r="2829" customFormat="false" ht="15" hidden="false" customHeight="true" outlineLevel="0" collapsed="false">
      <c r="A2829" s="194" t="s">
        <v>3034</v>
      </c>
      <c r="B2829" s="194" t="s">
        <v>113</v>
      </c>
      <c r="C2829" s="194" t="s">
        <v>3035</v>
      </c>
      <c r="D2829" s="195" t="s">
        <v>3036</v>
      </c>
      <c r="E2829" s="195"/>
      <c r="F2829" s="194" t="s">
        <v>231</v>
      </c>
      <c r="G2829" s="197" t="n">
        <v>22</v>
      </c>
      <c r="H2829" s="197" t="n">
        <v>0</v>
      </c>
    </row>
    <row r="2830" customFormat="false" ht="15" hidden="false" customHeight="false" outlineLevel="0" collapsed="false">
      <c r="A2830" s="315"/>
      <c r="B2830" s="315"/>
      <c r="C2830" s="315"/>
      <c r="D2830" s="316" t="s">
        <v>226</v>
      </c>
      <c r="E2830" s="317"/>
      <c r="F2830" s="317"/>
      <c r="G2830" s="319" t="n">
        <v>22</v>
      </c>
      <c r="H2830" s="315"/>
    </row>
    <row r="2831" customFormat="false" ht="15" hidden="false" customHeight="true" outlineLevel="0" collapsed="false">
      <c r="A2831" s="194" t="s">
        <v>3037</v>
      </c>
      <c r="B2831" s="194" t="s">
        <v>113</v>
      </c>
      <c r="C2831" s="194" t="s">
        <v>3038</v>
      </c>
      <c r="D2831" s="195" t="s">
        <v>3039</v>
      </c>
      <c r="E2831" s="195"/>
      <c r="F2831" s="194" t="s">
        <v>231</v>
      </c>
      <c r="G2831" s="197" t="n">
        <v>1</v>
      </c>
      <c r="H2831" s="197" t="n">
        <v>0</v>
      </c>
    </row>
    <row r="2832" customFormat="false" ht="15" hidden="false" customHeight="false" outlineLevel="0" collapsed="false">
      <c r="A2832" s="315"/>
      <c r="B2832" s="315"/>
      <c r="C2832" s="315"/>
      <c r="D2832" s="316" t="s">
        <v>188</v>
      </c>
      <c r="E2832" s="317"/>
      <c r="F2832" s="317"/>
      <c r="G2832" s="319" t="n">
        <v>1</v>
      </c>
      <c r="H2832" s="315"/>
    </row>
    <row r="2833" customFormat="false" ht="15" hidden="false" customHeight="true" outlineLevel="0" collapsed="false">
      <c r="A2833" s="189" t="s">
        <v>3042</v>
      </c>
      <c r="B2833" s="189" t="s">
        <v>113</v>
      </c>
      <c r="C2833" s="189" t="s">
        <v>3043</v>
      </c>
      <c r="D2833" s="190" t="s">
        <v>3044</v>
      </c>
      <c r="E2833" s="190"/>
      <c r="F2833" s="189" t="s">
        <v>237</v>
      </c>
      <c r="G2833" s="192" t="n">
        <v>287</v>
      </c>
      <c r="H2833" s="192" t="n">
        <v>0</v>
      </c>
    </row>
    <row r="2834" customFormat="false" ht="15" hidden="false" customHeight="false" outlineLevel="0" collapsed="false">
      <c r="A2834" s="315"/>
      <c r="B2834" s="315"/>
      <c r="C2834" s="315"/>
      <c r="D2834" s="316" t="s">
        <v>1015</v>
      </c>
      <c r="E2834" s="317"/>
      <c r="F2834" s="317"/>
      <c r="G2834" s="318" t="n">
        <v>287</v>
      </c>
      <c r="H2834" s="315"/>
    </row>
    <row r="2835" customFormat="false" ht="15" hidden="false" customHeight="true" outlineLevel="0" collapsed="false">
      <c r="A2835" s="189" t="s">
        <v>3046</v>
      </c>
      <c r="B2835" s="189" t="s">
        <v>113</v>
      </c>
      <c r="C2835" s="189" t="s">
        <v>3047</v>
      </c>
      <c r="D2835" s="190" t="s">
        <v>3048</v>
      </c>
      <c r="E2835" s="190"/>
      <c r="F2835" s="189" t="s">
        <v>237</v>
      </c>
      <c r="G2835" s="192" t="n">
        <v>31.5</v>
      </c>
      <c r="H2835" s="192" t="n">
        <v>0</v>
      </c>
    </row>
    <row r="2836" customFormat="false" ht="15" hidden="false" customHeight="false" outlineLevel="0" collapsed="false">
      <c r="A2836" s="315"/>
      <c r="B2836" s="315"/>
      <c r="C2836" s="315"/>
      <c r="D2836" s="316" t="s">
        <v>5316</v>
      </c>
      <c r="E2836" s="317"/>
      <c r="F2836" s="317"/>
      <c r="G2836" s="318" t="n">
        <v>31.5</v>
      </c>
      <c r="H2836" s="315"/>
    </row>
    <row r="2837" customFormat="false" ht="15" hidden="false" customHeight="true" outlineLevel="0" collapsed="false">
      <c r="A2837" s="189" t="s">
        <v>3049</v>
      </c>
      <c r="B2837" s="189" t="s">
        <v>113</v>
      </c>
      <c r="C2837" s="189" t="s">
        <v>3050</v>
      </c>
      <c r="D2837" s="190" t="s">
        <v>3051</v>
      </c>
      <c r="E2837" s="190"/>
      <c r="F2837" s="189" t="s">
        <v>237</v>
      </c>
      <c r="G2837" s="192" t="n">
        <v>88</v>
      </c>
      <c r="H2837" s="192" t="n">
        <v>0</v>
      </c>
    </row>
    <row r="2838" customFormat="false" ht="15" hidden="false" customHeight="false" outlineLevel="0" collapsed="false">
      <c r="A2838" s="315"/>
      <c r="B2838" s="315"/>
      <c r="C2838" s="315"/>
      <c r="D2838" s="316" t="s">
        <v>476</v>
      </c>
      <c r="E2838" s="317"/>
      <c r="F2838" s="317"/>
      <c r="G2838" s="318" t="n">
        <v>88</v>
      </c>
      <c r="H2838" s="315"/>
    </row>
    <row r="2839" customFormat="false" ht="15" hidden="false" customHeight="true" outlineLevel="0" collapsed="false">
      <c r="A2839" s="189" t="s">
        <v>3052</v>
      </c>
      <c r="B2839" s="189" t="s">
        <v>113</v>
      </c>
      <c r="C2839" s="189" t="s">
        <v>3053</v>
      </c>
      <c r="D2839" s="190" t="s">
        <v>3054</v>
      </c>
      <c r="E2839" s="190"/>
      <c r="F2839" s="189" t="s">
        <v>237</v>
      </c>
      <c r="G2839" s="192" t="n">
        <v>16</v>
      </c>
      <c r="H2839" s="192" t="n">
        <v>0</v>
      </c>
    </row>
    <row r="2840" customFormat="false" ht="15" hidden="false" customHeight="false" outlineLevel="0" collapsed="false">
      <c r="A2840" s="315"/>
      <c r="B2840" s="315"/>
      <c r="C2840" s="315"/>
      <c r="D2840" s="316" t="s">
        <v>203</v>
      </c>
      <c r="E2840" s="317"/>
      <c r="F2840" s="317"/>
      <c r="G2840" s="318" t="n">
        <v>16</v>
      </c>
      <c r="H2840" s="315"/>
    </row>
    <row r="2841" customFormat="false" ht="15" hidden="false" customHeight="true" outlineLevel="0" collapsed="false">
      <c r="A2841" s="194" t="s">
        <v>3055</v>
      </c>
      <c r="B2841" s="194" t="s">
        <v>113</v>
      </c>
      <c r="C2841" s="194" t="s">
        <v>3056</v>
      </c>
      <c r="D2841" s="195" t="s">
        <v>3057</v>
      </c>
      <c r="E2841" s="195"/>
      <c r="F2841" s="194" t="s">
        <v>1625</v>
      </c>
      <c r="G2841" s="197" t="n">
        <v>4</v>
      </c>
      <c r="H2841" s="197" t="n">
        <v>0</v>
      </c>
    </row>
    <row r="2842" customFormat="false" ht="15" hidden="false" customHeight="false" outlineLevel="0" collapsed="false">
      <c r="A2842" s="315"/>
      <c r="B2842" s="315"/>
      <c r="C2842" s="315"/>
      <c r="D2842" s="316" t="s">
        <v>205</v>
      </c>
      <c r="E2842" s="317"/>
      <c r="F2842" s="317"/>
      <c r="G2842" s="319" t="n">
        <v>4</v>
      </c>
      <c r="H2842" s="315"/>
    </row>
    <row r="2843" customFormat="false" ht="15" hidden="false" customHeight="true" outlineLevel="0" collapsed="false">
      <c r="A2843" s="194" t="s">
        <v>3058</v>
      </c>
      <c r="B2843" s="194" t="s">
        <v>113</v>
      </c>
      <c r="C2843" s="194" t="s">
        <v>3059</v>
      </c>
      <c r="D2843" s="195" t="s">
        <v>3060</v>
      </c>
      <c r="E2843" s="195"/>
      <c r="F2843" s="194" t="s">
        <v>231</v>
      </c>
      <c r="G2843" s="197" t="n">
        <v>198</v>
      </c>
      <c r="H2843" s="197" t="n">
        <v>0</v>
      </c>
    </row>
    <row r="2844" customFormat="false" ht="15" hidden="false" customHeight="false" outlineLevel="0" collapsed="false">
      <c r="A2844" s="315"/>
      <c r="B2844" s="315"/>
      <c r="C2844" s="315"/>
      <c r="D2844" s="316" t="s">
        <v>800</v>
      </c>
      <c r="E2844" s="317"/>
      <c r="F2844" s="317"/>
      <c r="G2844" s="319" t="n">
        <v>198</v>
      </c>
      <c r="H2844" s="315"/>
    </row>
    <row r="2845" customFormat="false" ht="15" hidden="false" customHeight="true" outlineLevel="0" collapsed="false">
      <c r="A2845" s="194" t="s">
        <v>3061</v>
      </c>
      <c r="B2845" s="194" t="s">
        <v>113</v>
      </c>
      <c r="C2845" s="194" t="s">
        <v>3062</v>
      </c>
      <c r="D2845" s="195" t="s">
        <v>3063</v>
      </c>
      <c r="E2845" s="195"/>
      <c r="F2845" s="194" t="s">
        <v>231</v>
      </c>
      <c r="G2845" s="197" t="n">
        <v>120</v>
      </c>
      <c r="H2845" s="197" t="n">
        <v>0</v>
      </c>
    </row>
    <row r="2846" customFormat="false" ht="15" hidden="false" customHeight="false" outlineLevel="0" collapsed="false">
      <c r="A2846" s="315"/>
      <c r="B2846" s="315"/>
      <c r="C2846" s="315"/>
      <c r="D2846" s="316" t="s">
        <v>569</v>
      </c>
      <c r="E2846" s="317"/>
      <c r="F2846" s="317"/>
      <c r="G2846" s="319" t="n">
        <v>120</v>
      </c>
      <c r="H2846" s="315"/>
    </row>
    <row r="2847" customFormat="false" ht="24.05" hidden="false" customHeight="true" outlineLevel="0" collapsed="false">
      <c r="A2847" s="189" t="s">
        <v>3064</v>
      </c>
      <c r="B2847" s="189" t="s">
        <v>113</v>
      </c>
      <c r="C2847" s="189" t="s">
        <v>3065</v>
      </c>
      <c r="D2847" s="190" t="s">
        <v>3066</v>
      </c>
      <c r="E2847" s="190"/>
      <c r="F2847" s="189" t="s">
        <v>237</v>
      </c>
      <c r="G2847" s="192" t="n">
        <v>223</v>
      </c>
      <c r="H2847" s="192" t="n">
        <v>0</v>
      </c>
    </row>
    <row r="2848" customFormat="false" ht="15" hidden="false" customHeight="false" outlineLevel="0" collapsed="false">
      <c r="A2848" s="315"/>
      <c r="B2848" s="315"/>
      <c r="C2848" s="315"/>
      <c r="D2848" s="316" t="s">
        <v>855</v>
      </c>
      <c r="E2848" s="317"/>
      <c r="F2848" s="317"/>
      <c r="G2848" s="318" t="n">
        <v>223</v>
      </c>
      <c r="H2848" s="315"/>
    </row>
    <row r="2849" customFormat="false" ht="15" hidden="false" customHeight="true" outlineLevel="0" collapsed="false">
      <c r="A2849" s="189" t="s">
        <v>3067</v>
      </c>
      <c r="B2849" s="189" t="s">
        <v>113</v>
      </c>
      <c r="C2849" s="189" t="s">
        <v>3068</v>
      </c>
      <c r="D2849" s="190" t="s">
        <v>3069</v>
      </c>
      <c r="E2849" s="190"/>
      <c r="F2849" s="189" t="s">
        <v>231</v>
      </c>
      <c r="G2849" s="192" t="n">
        <v>79</v>
      </c>
      <c r="H2849" s="192" t="n">
        <v>0</v>
      </c>
    </row>
    <row r="2850" customFormat="false" ht="15" hidden="false" customHeight="false" outlineLevel="0" collapsed="false">
      <c r="A2850" s="315"/>
      <c r="B2850" s="315"/>
      <c r="C2850" s="315"/>
      <c r="D2850" s="316" t="s">
        <v>450</v>
      </c>
      <c r="E2850" s="317"/>
      <c r="F2850" s="317"/>
      <c r="G2850" s="318" t="n">
        <v>79</v>
      </c>
      <c r="H2850" s="315"/>
    </row>
    <row r="2851" customFormat="false" ht="15" hidden="false" customHeight="true" outlineLevel="0" collapsed="false">
      <c r="A2851" s="189" t="s">
        <v>3070</v>
      </c>
      <c r="B2851" s="189" t="s">
        <v>113</v>
      </c>
      <c r="C2851" s="189" t="s">
        <v>3071</v>
      </c>
      <c r="D2851" s="190" t="s">
        <v>3072</v>
      </c>
      <c r="E2851" s="190"/>
      <c r="F2851" s="189" t="s">
        <v>231</v>
      </c>
      <c r="G2851" s="192" t="n">
        <v>12</v>
      </c>
      <c r="H2851" s="192" t="n">
        <v>0</v>
      </c>
    </row>
    <row r="2852" customFormat="false" ht="15" hidden="false" customHeight="false" outlineLevel="0" collapsed="false">
      <c r="A2852" s="315"/>
      <c r="B2852" s="315"/>
      <c r="C2852" s="315"/>
      <c r="D2852" s="316" t="s">
        <v>240</v>
      </c>
      <c r="E2852" s="317"/>
      <c r="F2852" s="317"/>
      <c r="G2852" s="318" t="n">
        <v>12</v>
      </c>
      <c r="H2852" s="315"/>
    </row>
    <row r="2853" customFormat="false" ht="15" hidden="false" customHeight="true" outlineLevel="0" collapsed="false">
      <c r="A2853" s="189" t="s">
        <v>3073</v>
      </c>
      <c r="B2853" s="189" t="s">
        <v>113</v>
      </c>
      <c r="C2853" s="189" t="s">
        <v>3074</v>
      </c>
      <c r="D2853" s="190" t="s">
        <v>3075</v>
      </c>
      <c r="E2853" s="190"/>
      <c r="F2853" s="189" t="s">
        <v>231</v>
      </c>
      <c r="G2853" s="192" t="n">
        <v>36</v>
      </c>
      <c r="H2853" s="192" t="n">
        <v>0</v>
      </c>
    </row>
    <row r="2854" customFormat="false" ht="15" hidden="false" customHeight="false" outlineLevel="0" collapsed="false">
      <c r="A2854" s="315"/>
      <c r="B2854" s="315"/>
      <c r="C2854" s="315"/>
      <c r="D2854" s="316" t="s">
        <v>314</v>
      </c>
      <c r="E2854" s="317"/>
      <c r="F2854" s="317"/>
      <c r="G2854" s="318" t="n">
        <v>36</v>
      </c>
      <c r="H2854" s="315"/>
    </row>
    <row r="2855" customFormat="false" ht="15" hidden="false" customHeight="true" outlineLevel="0" collapsed="false">
      <c r="A2855" s="189" t="s">
        <v>3076</v>
      </c>
      <c r="B2855" s="189" t="s">
        <v>113</v>
      </c>
      <c r="C2855" s="189" t="s">
        <v>3077</v>
      </c>
      <c r="D2855" s="190" t="s">
        <v>3078</v>
      </c>
      <c r="E2855" s="190"/>
      <c r="F2855" s="189" t="s">
        <v>231</v>
      </c>
      <c r="G2855" s="192" t="n">
        <v>12</v>
      </c>
      <c r="H2855" s="192" t="n">
        <v>0</v>
      </c>
    </row>
    <row r="2856" customFormat="false" ht="15" hidden="false" customHeight="false" outlineLevel="0" collapsed="false">
      <c r="A2856" s="315"/>
      <c r="B2856" s="315"/>
      <c r="C2856" s="315"/>
      <c r="D2856" s="316" t="s">
        <v>240</v>
      </c>
      <c r="E2856" s="317"/>
      <c r="F2856" s="317"/>
      <c r="G2856" s="318" t="n">
        <v>12</v>
      </c>
      <c r="H2856" s="315"/>
    </row>
    <row r="2857" customFormat="false" ht="15" hidden="false" customHeight="true" outlineLevel="0" collapsed="false">
      <c r="A2857" s="189" t="s">
        <v>3079</v>
      </c>
      <c r="B2857" s="189" t="s">
        <v>113</v>
      </c>
      <c r="C2857" s="189" t="s">
        <v>3080</v>
      </c>
      <c r="D2857" s="190" t="s">
        <v>3081</v>
      </c>
      <c r="E2857" s="190"/>
      <c r="F2857" s="189" t="s">
        <v>231</v>
      </c>
      <c r="G2857" s="192" t="n">
        <v>12</v>
      </c>
      <c r="H2857" s="192" t="n">
        <v>0</v>
      </c>
    </row>
    <row r="2858" customFormat="false" ht="15" hidden="false" customHeight="false" outlineLevel="0" collapsed="false">
      <c r="A2858" s="315"/>
      <c r="B2858" s="315"/>
      <c r="C2858" s="315"/>
      <c r="D2858" s="316" t="s">
        <v>240</v>
      </c>
      <c r="E2858" s="317"/>
      <c r="F2858" s="317"/>
      <c r="G2858" s="318" t="n">
        <v>12</v>
      </c>
      <c r="H2858" s="315"/>
    </row>
    <row r="2859" customFormat="false" ht="15" hidden="false" customHeight="true" outlineLevel="0" collapsed="false">
      <c r="A2859" s="189" t="s">
        <v>3082</v>
      </c>
      <c r="B2859" s="189" t="s">
        <v>113</v>
      </c>
      <c r="C2859" s="189" t="s">
        <v>3083</v>
      </c>
      <c r="D2859" s="190" t="s">
        <v>3084</v>
      </c>
      <c r="E2859" s="190"/>
      <c r="F2859" s="189" t="s">
        <v>231</v>
      </c>
      <c r="G2859" s="192" t="n">
        <v>12</v>
      </c>
      <c r="H2859" s="192" t="n">
        <v>0</v>
      </c>
    </row>
    <row r="2860" customFormat="false" ht="15" hidden="false" customHeight="false" outlineLevel="0" collapsed="false">
      <c r="A2860" s="315"/>
      <c r="B2860" s="315"/>
      <c r="C2860" s="315"/>
      <c r="D2860" s="316" t="s">
        <v>240</v>
      </c>
      <c r="E2860" s="317"/>
      <c r="F2860" s="317"/>
      <c r="G2860" s="318" t="n">
        <v>12</v>
      </c>
      <c r="H2860" s="315"/>
    </row>
    <row r="2861" customFormat="false" ht="15" hidden="false" customHeight="true" outlineLevel="0" collapsed="false">
      <c r="A2861" s="189" t="s">
        <v>3085</v>
      </c>
      <c r="B2861" s="189" t="s">
        <v>113</v>
      </c>
      <c r="C2861" s="189" t="s">
        <v>3086</v>
      </c>
      <c r="D2861" s="190" t="s">
        <v>3087</v>
      </c>
      <c r="E2861" s="190"/>
      <c r="F2861" s="189" t="s">
        <v>231</v>
      </c>
      <c r="G2861" s="192" t="n">
        <v>1</v>
      </c>
      <c r="H2861" s="192" t="n">
        <v>0</v>
      </c>
    </row>
    <row r="2862" customFormat="false" ht="15" hidden="false" customHeight="false" outlineLevel="0" collapsed="false">
      <c r="A2862" s="315"/>
      <c r="B2862" s="315"/>
      <c r="C2862" s="315"/>
      <c r="D2862" s="316" t="s">
        <v>188</v>
      </c>
      <c r="E2862" s="317"/>
      <c r="F2862" s="317"/>
      <c r="G2862" s="318" t="n">
        <v>1</v>
      </c>
      <c r="H2862" s="315"/>
    </row>
    <row r="2863" customFormat="false" ht="15" hidden="false" customHeight="true" outlineLevel="0" collapsed="false">
      <c r="A2863" s="189" t="s">
        <v>3088</v>
      </c>
      <c r="B2863" s="189" t="s">
        <v>113</v>
      </c>
      <c r="C2863" s="189" t="s">
        <v>3089</v>
      </c>
      <c r="D2863" s="190" t="s">
        <v>3090</v>
      </c>
      <c r="E2863" s="190"/>
      <c r="F2863" s="189" t="s">
        <v>231</v>
      </c>
      <c r="G2863" s="192" t="n">
        <v>17</v>
      </c>
      <c r="H2863" s="192" t="n">
        <v>0</v>
      </c>
    </row>
    <row r="2864" customFormat="false" ht="15" hidden="false" customHeight="false" outlineLevel="0" collapsed="false">
      <c r="A2864" s="315"/>
      <c r="B2864" s="315"/>
      <c r="C2864" s="315"/>
      <c r="D2864" s="316" t="s">
        <v>5317</v>
      </c>
      <c r="E2864" s="317"/>
      <c r="F2864" s="317"/>
      <c r="G2864" s="318" t="n">
        <v>17</v>
      </c>
      <c r="H2864" s="315"/>
    </row>
    <row r="2865" customFormat="false" ht="15" hidden="false" customHeight="true" outlineLevel="0" collapsed="false">
      <c r="A2865" s="194" t="s">
        <v>3091</v>
      </c>
      <c r="B2865" s="194" t="s">
        <v>113</v>
      </c>
      <c r="C2865" s="194" t="s">
        <v>3092</v>
      </c>
      <c r="D2865" s="195" t="s">
        <v>3093</v>
      </c>
      <c r="E2865" s="195"/>
      <c r="F2865" s="194" t="s">
        <v>231</v>
      </c>
      <c r="G2865" s="197" t="n">
        <v>7</v>
      </c>
      <c r="H2865" s="197" t="n">
        <v>0</v>
      </c>
    </row>
    <row r="2866" customFormat="false" ht="15" hidden="false" customHeight="false" outlineLevel="0" collapsed="false">
      <c r="A2866" s="315"/>
      <c r="B2866" s="315"/>
      <c r="C2866" s="315"/>
      <c r="D2866" s="316" t="s">
        <v>215</v>
      </c>
      <c r="E2866" s="317"/>
      <c r="F2866" s="317"/>
      <c r="G2866" s="319" t="n">
        <v>7</v>
      </c>
      <c r="H2866" s="315"/>
    </row>
    <row r="2867" customFormat="false" ht="15" hidden="false" customHeight="true" outlineLevel="0" collapsed="false">
      <c r="A2867" s="194" t="s">
        <v>3094</v>
      </c>
      <c r="B2867" s="194" t="s">
        <v>113</v>
      </c>
      <c r="C2867" s="194" t="s">
        <v>3095</v>
      </c>
      <c r="D2867" s="195" t="s">
        <v>3096</v>
      </c>
      <c r="E2867" s="195"/>
      <c r="F2867" s="194" t="s">
        <v>231</v>
      </c>
      <c r="G2867" s="197" t="n">
        <v>10</v>
      </c>
      <c r="H2867" s="197" t="n">
        <v>0</v>
      </c>
    </row>
    <row r="2868" customFormat="false" ht="15" hidden="false" customHeight="false" outlineLevel="0" collapsed="false">
      <c r="A2868" s="315"/>
      <c r="B2868" s="315"/>
      <c r="C2868" s="315"/>
      <c r="D2868" s="316" t="s">
        <v>228</v>
      </c>
      <c r="E2868" s="317"/>
      <c r="F2868" s="317"/>
      <c r="G2868" s="319" t="n">
        <v>10</v>
      </c>
      <c r="H2868" s="315"/>
    </row>
    <row r="2869" customFormat="false" ht="15" hidden="false" customHeight="true" outlineLevel="0" collapsed="false">
      <c r="A2869" s="189" t="s">
        <v>3097</v>
      </c>
      <c r="B2869" s="189" t="s">
        <v>113</v>
      </c>
      <c r="C2869" s="189" t="s">
        <v>2966</v>
      </c>
      <c r="D2869" s="190" t="s">
        <v>3098</v>
      </c>
      <c r="E2869" s="190"/>
      <c r="F2869" s="189" t="s">
        <v>1219</v>
      </c>
      <c r="G2869" s="192" t="n">
        <v>1</v>
      </c>
      <c r="H2869" s="192" t="n">
        <v>0</v>
      </c>
    </row>
    <row r="2870" customFormat="false" ht="15" hidden="false" customHeight="false" outlineLevel="0" collapsed="false">
      <c r="A2870" s="315"/>
      <c r="B2870" s="315"/>
      <c r="C2870" s="315"/>
      <c r="D2870" s="316" t="s">
        <v>188</v>
      </c>
      <c r="E2870" s="317"/>
      <c r="F2870" s="317"/>
      <c r="G2870" s="318" t="n">
        <v>1</v>
      </c>
      <c r="H2870" s="315"/>
    </row>
    <row r="2871" customFormat="false" ht="15" hidden="false" customHeight="true" outlineLevel="0" collapsed="false">
      <c r="A2871" s="189" t="s">
        <v>3099</v>
      </c>
      <c r="B2871" s="189" t="s">
        <v>113</v>
      </c>
      <c r="C2871" s="189" t="s">
        <v>2974</v>
      </c>
      <c r="D2871" s="190" t="s">
        <v>3100</v>
      </c>
      <c r="E2871" s="190"/>
      <c r="F2871" s="189" t="s">
        <v>1637</v>
      </c>
      <c r="G2871" s="192" t="n">
        <v>20</v>
      </c>
      <c r="H2871" s="192" t="n">
        <v>0</v>
      </c>
    </row>
    <row r="2872" customFormat="false" ht="15" hidden="false" customHeight="false" outlineLevel="0" collapsed="false">
      <c r="A2872" s="315"/>
      <c r="B2872" s="315"/>
      <c r="C2872" s="315"/>
      <c r="D2872" s="316" t="s">
        <v>264</v>
      </c>
      <c r="E2872" s="317"/>
      <c r="F2872" s="317"/>
      <c r="G2872" s="318" t="n">
        <v>20</v>
      </c>
      <c r="H2872" s="315"/>
    </row>
    <row r="2873" customFormat="false" ht="15" hidden="false" customHeight="true" outlineLevel="0" collapsed="false">
      <c r="A2873" s="189" t="s">
        <v>3101</v>
      </c>
      <c r="B2873" s="189" t="s">
        <v>113</v>
      </c>
      <c r="C2873" s="189" t="s">
        <v>2974</v>
      </c>
      <c r="D2873" s="190" t="s">
        <v>2977</v>
      </c>
      <c r="E2873" s="190"/>
      <c r="F2873" s="189" t="s">
        <v>1637</v>
      </c>
      <c r="G2873" s="192" t="n">
        <v>8</v>
      </c>
      <c r="H2873" s="192" t="n">
        <v>0</v>
      </c>
    </row>
    <row r="2874" customFormat="false" ht="15" hidden="false" customHeight="false" outlineLevel="0" collapsed="false">
      <c r="A2874" s="315"/>
      <c r="B2874" s="315"/>
      <c r="C2874" s="315"/>
      <c r="D2874" s="316" t="s">
        <v>219</v>
      </c>
      <c r="E2874" s="317"/>
      <c r="F2874" s="317"/>
      <c r="G2874" s="318" t="n">
        <v>8</v>
      </c>
      <c r="H2874" s="315"/>
    </row>
    <row r="2875" customFormat="false" ht="15" hidden="false" customHeight="true" outlineLevel="0" collapsed="false">
      <c r="A2875" s="189" t="s">
        <v>3102</v>
      </c>
      <c r="B2875" s="189" t="s">
        <v>113</v>
      </c>
      <c r="C2875" s="189" t="s">
        <v>1635</v>
      </c>
      <c r="D2875" s="190" t="s">
        <v>2979</v>
      </c>
      <c r="E2875" s="190"/>
      <c r="F2875" s="189" t="s">
        <v>1637</v>
      </c>
      <c r="G2875" s="192" t="n">
        <v>21</v>
      </c>
      <c r="H2875" s="192" t="n">
        <v>0</v>
      </c>
    </row>
    <row r="2876" customFormat="false" ht="15" hidden="false" customHeight="false" outlineLevel="0" collapsed="false">
      <c r="A2876" s="315"/>
      <c r="B2876" s="315"/>
      <c r="C2876" s="315"/>
      <c r="D2876" s="316" t="s">
        <v>192</v>
      </c>
      <c r="E2876" s="317"/>
      <c r="F2876" s="317"/>
      <c r="G2876" s="318" t="n">
        <v>21</v>
      </c>
      <c r="H2876" s="315"/>
    </row>
    <row r="2877" customFormat="false" ht="15" hidden="false" customHeight="true" outlineLevel="0" collapsed="false">
      <c r="A2877" s="189" t="s">
        <v>3103</v>
      </c>
      <c r="B2877" s="189" t="s">
        <v>113</v>
      </c>
      <c r="C2877" s="189" t="s">
        <v>1635</v>
      </c>
      <c r="D2877" s="190" t="s">
        <v>2983</v>
      </c>
      <c r="E2877" s="190"/>
      <c r="F2877" s="189" t="s">
        <v>1637</v>
      </c>
      <c r="G2877" s="192" t="n">
        <v>6</v>
      </c>
      <c r="H2877" s="192" t="n">
        <v>0</v>
      </c>
    </row>
    <row r="2878" customFormat="false" ht="15" hidden="false" customHeight="false" outlineLevel="0" collapsed="false">
      <c r="A2878" s="315"/>
      <c r="B2878" s="315"/>
      <c r="C2878" s="315"/>
      <c r="D2878" s="316" t="s">
        <v>212</v>
      </c>
      <c r="E2878" s="317"/>
      <c r="F2878" s="317"/>
      <c r="G2878" s="318" t="n">
        <v>6</v>
      </c>
      <c r="H2878" s="315"/>
    </row>
    <row r="2879" customFormat="false" ht="15" hidden="false" customHeight="true" outlineLevel="0" collapsed="false">
      <c r="A2879" s="189" t="s">
        <v>3104</v>
      </c>
      <c r="B2879" s="189" t="s">
        <v>113</v>
      </c>
      <c r="C2879" s="189" t="s">
        <v>1646</v>
      </c>
      <c r="D2879" s="190" t="s">
        <v>2985</v>
      </c>
      <c r="E2879" s="190"/>
      <c r="F2879" s="189" t="s">
        <v>1637</v>
      </c>
      <c r="G2879" s="192" t="n">
        <v>6</v>
      </c>
      <c r="H2879" s="192" t="n">
        <v>0</v>
      </c>
    </row>
    <row r="2880" customFormat="false" ht="15" hidden="false" customHeight="false" outlineLevel="0" collapsed="false">
      <c r="A2880" s="315"/>
      <c r="B2880" s="315"/>
      <c r="C2880" s="315"/>
      <c r="D2880" s="316" t="s">
        <v>212</v>
      </c>
      <c r="E2880" s="317"/>
      <c r="F2880" s="317"/>
      <c r="G2880" s="318" t="n">
        <v>6</v>
      </c>
      <c r="H2880" s="315"/>
    </row>
    <row r="2881" customFormat="false" ht="15" hidden="false" customHeight="true" outlineLevel="0" collapsed="false">
      <c r="A2881" s="189" t="s">
        <v>3105</v>
      </c>
      <c r="B2881" s="189" t="s">
        <v>113</v>
      </c>
      <c r="C2881" s="189" t="s">
        <v>1646</v>
      </c>
      <c r="D2881" s="190" t="s">
        <v>3106</v>
      </c>
      <c r="E2881" s="190"/>
      <c r="F2881" s="189" t="s">
        <v>1637</v>
      </c>
      <c r="G2881" s="192" t="n">
        <v>6</v>
      </c>
      <c r="H2881" s="192" t="n">
        <v>0</v>
      </c>
    </row>
    <row r="2882" customFormat="false" ht="15" hidden="false" customHeight="false" outlineLevel="0" collapsed="false">
      <c r="A2882" s="315"/>
      <c r="B2882" s="315"/>
      <c r="C2882" s="315"/>
      <c r="D2882" s="316" t="s">
        <v>212</v>
      </c>
      <c r="E2882" s="317"/>
      <c r="F2882" s="317"/>
      <c r="G2882" s="318" t="n">
        <v>6</v>
      </c>
      <c r="H2882" s="315"/>
    </row>
    <row r="2883" customFormat="false" ht="15" hidden="false" customHeight="true" outlineLevel="0" collapsed="false">
      <c r="A2883" s="189" t="s">
        <v>3107</v>
      </c>
      <c r="B2883" s="189" t="s">
        <v>113</v>
      </c>
      <c r="C2883" s="189" t="s">
        <v>1646</v>
      </c>
      <c r="D2883" s="190" t="s">
        <v>2989</v>
      </c>
      <c r="E2883" s="190"/>
      <c r="F2883" s="189" t="s">
        <v>1637</v>
      </c>
      <c r="G2883" s="192" t="n">
        <v>12</v>
      </c>
      <c r="H2883" s="192" t="n">
        <v>0</v>
      </c>
    </row>
    <row r="2884" customFormat="false" ht="15" hidden="false" customHeight="false" outlineLevel="0" collapsed="false">
      <c r="A2884" s="315"/>
      <c r="B2884" s="315"/>
      <c r="C2884" s="315"/>
      <c r="D2884" s="316" t="s">
        <v>240</v>
      </c>
      <c r="E2884" s="317"/>
      <c r="F2884" s="317"/>
      <c r="G2884" s="318" t="n">
        <v>12</v>
      </c>
      <c r="H2884" s="315"/>
    </row>
    <row r="2885" customFormat="false" ht="15" hidden="false" customHeight="true" outlineLevel="0" collapsed="false">
      <c r="A2885" s="189" t="s">
        <v>3108</v>
      </c>
      <c r="B2885" s="189" t="s">
        <v>113</v>
      </c>
      <c r="C2885" s="189" t="s">
        <v>1646</v>
      </c>
      <c r="D2885" s="190" t="s">
        <v>2991</v>
      </c>
      <c r="E2885" s="190"/>
      <c r="F2885" s="189" t="s">
        <v>1637</v>
      </c>
      <c r="G2885" s="192" t="n">
        <v>3</v>
      </c>
      <c r="H2885" s="192" t="n">
        <v>0</v>
      </c>
    </row>
    <row r="2886" customFormat="false" ht="15" hidden="false" customHeight="false" outlineLevel="0" collapsed="false">
      <c r="A2886" s="315"/>
      <c r="B2886" s="315"/>
      <c r="C2886" s="315"/>
      <c r="D2886" s="316" t="s">
        <v>200</v>
      </c>
      <c r="E2886" s="317"/>
      <c r="F2886" s="317"/>
      <c r="G2886" s="318" t="n">
        <v>3</v>
      </c>
      <c r="H2886" s="315"/>
    </row>
    <row r="2887" customFormat="false" ht="15" hidden="false" customHeight="true" outlineLevel="0" collapsed="false">
      <c r="A2887" s="189" t="s">
        <v>3109</v>
      </c>
      <c r="B2887" s="189" t="s">
        <v>113</v>
      </c>
      <c r="C2887" s="189" t="s">
        <v>2993</v>
      </c>
      <c r="D2887" s="190" t="s">
        <v>2994</v>
      </c>
      <c r="E2887" s="190"/>
      <c r="F2887" s="189" t="s">
        <v>1637</v>
      </c>
      <c r="G2887" s="192" t="n">
        <v>18</v>
      </c>
      <c r="H2887" s="192" t="n">
        <v>0</v>
      </c>
    </row>
    <row r="2888" customFormat="false" ht="15" hidden="false" customHeight="false" outlineLevel="0" collapsed="false">
      <c r="A2888" s="315"/>
      <c r="B2888" s="315"/>
      <c r="C2888" s="315"/>
      <c r="D2888" s="316" t="s">
        <v>257</v>
      </c>
      <c r="E2888" s="317"/>
      <c r="F2888" s="317"/>
      <c r="G2888" s="318" t="n">
        <v>18</v>
      </c>
      <c r="H2888" s="315"/>
    </row>
    <row r="2889" customFormat="false" ht="15" hidden="false" customHeight="true" outlineLevel="0" collapsed="false">
      <c r="A2889" s="189" t="s">
        <v>3110</v>
      </c>
      <c r="B2889" s="189" t="s">
        <v>113</v>
      </c>
      <c r="C2889" s="189" t="s">
        <v>1678</v>
      </c>
      <c r="D2889" s="190" t="s">
        <v>1679</v>
      </c>
      <c r="E2889" s="190"/>
      <c r="F2889" s="189" t="s">
        <v>260</v>
      </c>
      <c r="G2889" s="192" t="n">
        <v>4.457</v>
      </c>
      <c r="H2889" s="192" t="n">
        <v>0</v>
      </c>
    </row>
    <row r="2890" customFormat="false" ht="15" hidden="false" customHeight="false" outlineLevel="0" collapsed="false">
      <c r="A2890" s="315"/>
      <c r="B2890" s="315"/>
      <c r="C2890" s="315"/>
      <c r="D2890" s="316" t="s">
        <v>5318</v>
      </c>
      <c r="E2890" s="317" t="s">
        <v>5319</v>
      </c>
      <c r="F2890" s="317"/>
      <c r="G2890" s="318" t="n">
        <v>4.057</v>
      </c>
      <c r="H2890" s="315"/>
    </row>
    <row r="2891" customFormat="false" ht="15" hidden="false" customHeight="false" outlineLevel="0" collapsed="false">
      <c r="A2891" s="189"/>
      <c r="B2891" s="189"/>
      <c r="C2891" s="189"/>
      <c r="D2891" s="316" t="s">
        <v>5231</v>
      </c>
      <c r="E2891" s="317" t="s">
        <v>5198</v>
      </c>
      <c r="F2891" s="317"/>
      <c r="G2891" s="318" t="n">
        <v>0.4</v>
      </c>
      <c r="H2891" s="193"/>
    </row>
    <row r="2892" customFormat="false" ht="15" hidden="false" customHeight="true" outlineLevel="0" collapsed="false">
      <c r="A2892" s="189" t="s">
        <v>3111</v>
      </c>
      <c r="B2892" s="189" t="s">
        <v>113</v>
      </c>
      <c r="C2892" s="189" t="s">
        <v>1682</v>
      </c>
      <c r="D2892" s="190" t="s">
        <v>1683</v>
      </c>
      <c r="E2892" s="190"/>
      <c r="F2892" s="189" t="s">
        <v>260</v>
      </c>
      <c r="G2892" s="192" t="n">
        <v>8.914</v>
      </c>
      <c r="H2892" s="192" t="n">
        <v>0</v>
      </c>
    </row>
    <row r="2893" customFormat="false" ht="15" hidden="false" customHeight="false" outlineLevel="0" collapsed="false">
      <c r="A2893" s="315"/>
      <c r="B2893" s="315"/>
      <c r="C2893" s="315"/>
      <c r="D2893" s="316" t="s">
        <v>5320</v>
      </c>
      <c r="E2893" s="317"/>
      <c r="F2893" s="317"/>
      <c r="G2893" s="318" t="n">
        <v>8.914</v>
      </c>
      <c r="H2893" s="315"/>
    </row>
    <row r="2894" customFormat="false" ht="15" hidden="false" customHeight="true" outlineLevel="0" collapsed="false">
      <c r="A2894" s="189" t="s">
        <v>3112</v>
      </c>
      <c r="B2894" s="189" t="s">
        <v>113</v>
      </c>
      <c r="C2894" s="189" t="s">
        <v>2304</v>
      </c>
      <c r="D2894" s="190" t="s">
        <v>2305</v>
      </c>
      <c r="E2894" s="190"/>
      <c r="F2894" s="189" t="s">
        <v>260</v>
      </c>
      <c r="G2894" s="192" t="n">
        <v>4.457</v>
      </c>
      <c r="H2894" s="192" t="n">
        <v>0</v>
      </c>
    </row>
    <row r="2895" customFormat="false" ht="15" hidden="false" customHeight="false" outlineLevel="0" collapsed="false">
      <c r="A2895" s="315"/>
      <c r="B2895" s="315"/>
      <c r="C2895" s="315"/>
      <c r="D2895" s="316" t="s">
        <v>5321</v>
      </c>
      <c r="E2895" s="317"/>
      <c r="F2895" s="317"/>
      <c r="G2895" s="318" t="n">
        <v>4.457</v>
      </c>
      <c r="H2895" s="315"/>
    </row>
    <row r="2896" customFormat="false" ht="15" hidden="false" customHeight="true" outlineLevel="0" collapsed="false">
      <c r="A2896" s="189" t="s">
        <v>3113</v>
      </c>
      <c r="B2896" s="189" t="s">
        <v>113</v>
      </c>
      <c r="C2896" s="189" t="s">
        <v>1688</v>
      </c>
      <c r="D2896" s="190" t="s">
        <v>1689</v>
      </c>
      <c r="E2896" s="190"/>
      <c r="F2896" s="189" t="s">
        <v>260</v>
      </c>
      <c r="G2896" s="192" t="n">
        <v>4.457</v>
      </c>
      <c r="H2896" s="192" t="n">
        <v>0</v>
      </c>
    </row>
    <row r="2897" customFormat="false" ht="15" hidden="false" customHeight="false" outlineLevel="0" collapsed="false">
      <c r="A2897" s="315"/>
      <c r="B2897" s="315"/>
      <c r="C2897" s="315"/>
      <c r="D2897" s="316" t="s">
        <v>5321</v>
      </c>
      <c r="E2897" s="317"/>
      <c r="F2897" s="317"/>
      <c r="G2897" s="318" t="n">
        <v>4.457</v>
      </c>
      <c r="H2897" s="315"/>
    </row>
    <row r="2898" customFormat="false" ht="15" hidden="false" customHeight="true" outlineLevel="0" collapsed="false">
      <c r="A2898" s="189" t="s">
        <v>3114</v>
      </c>
      <c r="B2898" s="189" t="s">
        <v>113</v>
      </c>
      <c r="C2898" s="189" t="s">
        <v>1691</v>
      </c>
      <c r="D2898" s="190" t="s">
        <v>1692</v>
      </c>
      <c r="E2898" s="190"/>
      <c r="F2898" s="189" t="s">
        <v>260</v>
      </c>
      <c r="G2898" s="192" t="n">
        <v>124.796</v>
      </c>
      <c r="H2898" s="192" t="n">
        <v>0</v>
      </c>
    </row>
    <row r="2899" customFormat="false" ht="15" hidden="false" customHeight="false" outlineLevel="0" collapsed="false">
      <c r="A2899" s="315"/>
      <c r="B2899" s="315"/>
      <c r="C2899" s="315"/>
      <c r="D2899" s="316" t="s">
        <v>5322</v>
      </c>
      <c r="E2899" s="317"/>
      <c r="F2899" s="317"/>
      <c r="G2899" s="318" t="n">
        <v>124.796</v>
      </c>
      <c r="H2899" s="315"/>
    </row>
    <row r="2900" customFormat="false" ht="15" hidden="false" customHeight="true" outlineLevel="0" collapsed="false">
      <c r="A2900" s="189" t="s">
        <v>3115</v>
      </c>
      <c r="B2900" s="189" t="s">
        <v>113</v>
      </c>
      <c r="C2900" s="189" t="s">
        <v>1694</v>
      </c>
      <c r="D2900" s="190" t="s">
        <v>1695</v>
      </c>
      <c r="E2900" s="190"/>
      <c r="F2900" s="189" t="s">
        <v>260</v>
      </c>
      <c r="G2900" s="192" t="n">
        <v>0.4</v>
      </c>
      <c r="H2900" s="192" t="n">
        <v>0</v>
      </c>
    </row>
    <row r="2901" customFormat="false" ht="15" hidden="false" customHeight="false" outlineLevel="0" collapsed="false">
      <c r="A2901" s="315"/>
      <c r="B2901" s="315"/>
      <c r="C2901" s="315"/>
      <c r="D2901" s="316" t="s">
        <v>5231</v>
      </c>
      <c r="E2901" s="317"/>
      <c r="F2901" s="317"/>
      <c r="G2901" s="318" t="n">
        <v>0.4</v>
      </c>
      <c r="H2901" s="315"/>
    </row>
    <row r="2902" customFormat="false" ht="15" hidden="false" customHeight="true" outlineLevel="0" collapsed="false">
      <c r="A2902" s="189" t="s">
        <v>3116</v>
      </c>
      <c r="B2902" s="189" t="s">
        <v>113</v>
      </c>
      <c r="C2902" s="189" t="s">
        <v>1697</v>
      </c>
      <c r="D2902" s="190" t="s">
        <v>3117</v>
      </c>
      <c r="E2902" s="190"/>
      <c r="F2902" s="189" t="s">
        <v>260</v>
      </c>
      <c r="G2902" s="192" t="n">
        <v>2.72</v>
      </c>
      <c r="H2902" s="192" t="n">
        <v>0</v>
      </c>
    </row>
    <row r="2903" customFormat="false" ht="15" hidden="false" customHeight="false" outlineLevel="0" collapsed="false">
      <c r="A2903" s="315"/>
      <c r="B2903" s="315"/>
      <c r="C2903" s="315"/>
      <c r="D2903" s="316" t="s">
        <v>5323</v>
      </c>
      <c r="E2903" s="317"/>
      <c r="F2903" s="317"/>
      <c r="G2903" s="318" t="n">
        <v>2.72</v>
      </c>
      <c r="H2903" s="315"/>
    </row>
    <row r="2904" customFormat="false" ht="15" hidden="false" customHeight="true" outlineLevel="0" collapsed="false">
      <c r="A2904" s="189" t="s">
        <v>3118</v>
      </c>
      <c r="B2904" s="189" t="s">
        <v>113</v>
      </c>
      <c r="C2904" s="189" t="s">
        <v>1700</v>
      </c>
      <c r="D2904" s="190" t="s">
        <v>1701</v>
      </c>
      <c r="E2904" s="190"/>
      <c r="F2904" s="189" t="s">
        <v>260</v>
      </c>
      <c r="G2904" s="192" t="n">
        <v>1.337</v>
      </c>
      <c r="H2904" s="192" t="n">
        <v>0</v>
      </c>
    </row>
    <row r="2905" customFormat="false" ht="15" hidden="false" customHeight="false" outlineLevel="0" collapsed="false">
      <c r="A2905" s="315"/>
      <c r="B2905" s="315"/>
      <c r="C2905" s="315"/>
      <c r="D2905" s="316" t="s">
        <v>5324</v>
      </c>
      <c r="E2905" s="317"/>
      <c r="F2905" s="317"/>
      <c r="G2905" s="318" t="n">
        <v>1.337</v>
      </c>
      <c r="H2905" s="315"/>
    </row>
    <row r="2906" customFormat="false" ht="15" hidden="false" customHeight="true" outlineLevel="0" collapsed="false">
      <c r="A2906" s="189" t="s">
        <v>3119</v>
      </c>
      <c r="B2906" s="189" t="s">
        <v>115</v>
      </c>
      <c r="C2906" s="189" t="s">
        <v>2681</v>
      </c>
      <c r="D2906" s="190" t="s">
        <v>2682</v>
      </c>
      <c r="E2906" s="190"/>
      <c r="F2906" s="189" t="s">
        <v>237</v>
      </c>
      <c r="G2906" s="192" t="n">
        <v>813</v>
      </c>
      <c r="H2906" s="192" t="n">
        <v>0</v>
      </c>
    </row>
    <row r="2907" customFormat="false" ht="15" hidden="false" customHeight="false" outlineLevel="0" collapsed="false">
      <c r="A2907" s="315"/>
      <c r="B2907" s="315"/>
      <c r="C2907" s="315"/>
      <c r="D2907" s="316" t="s">
        <v>5325</v>
      </c>
      <c r="E2907" s="317"/>
      <c r="F2907" s="317"/>
      <c r="G2907" s="318" t="n">
        <v>813</v>
      </c>
      <c r="H2907" s="315"/>
    </row>
    <row r="2908" customFormat="false" ht="15" hidden="false" customHeight="true" outlineLevel="0" collapsed="false">
      <c r="A2908" s="189" t="s">
        <v>3122</v>
      </c>
      <c r="B2908" s="189" t="s">
        <v>115</v>
      </c>
      <c r="C2908" s="189" t="s">
        <v>2686</v>
      </c>
      <c r="D2908" s="190" t="s">
        <v>2687</v>
      </c>
      <c r="E2908" s="190"/>
      <c r="F2908" s="189" t="s">
        <v>237</v>
      </c>
      <c r="G2908" s="192" t="n">
        <v>1143</v>
      </c>
      <c r="H2908" s="192" t="n">
        <v>0</v>
      </c>
    </row>
    <row r="2909" customFormat="false" ht="15" hidden="false" customHeight="false" outlineLevel="0" collapsed="false">
      <c r="A2909" s="315"/>
      <c r="B2909" s="315"/>
      <c r="C2909" s="315"/>
      <c r="D2909" s="316" t="s">
        <v>5326</v>
      </c>
      <c r="E2909" s="317"/>
      <c r="F2909" s="317"/>
      <c r="G2909" s="318" t="n">
        <v>1143</v>
      </c>
      <c r="H2909" s="315"/>
    </row>
    <row r="2910" customFormat="false" ht="15" hidden="false" customHeight="true" outlineLevel="0" collapsed="false">
      <c r="A2910" s="189" t="s">
        <v>3123</v>
      </c>
      <c r="B2910" s="189" t="s">
        <v>115</v>
      </c>
      <c r="C2910" s="189" t="s">
        <v>1184</v>
      </c>
      <c r="D2910" s="190" t="s">
        <v>2689</v>
      </c>
      <c r="E2910" s="190"/>
      <c r="F2910" s="189" t="s">
        <v>252</v>
      </c>
      <c r="G2910" s="192" t="n">
        <v>0.88</v>
      </c>
      <c r="H2910" s="192" t="n">
        <v>0</v>
      </c>
    </row>
    <row r="2911" customFormat="false" ht="15" hidden="false" customHeight="false" outlineLevel="0" collapsed="false">
      <c r="A2911" s="315"/>
      <c r="B2911" s="315"/>
      <c r="C2911" s="315"/>
      <c r="D2911" s="316" t="s">
        <v>5327</v>
      </c>
      <c r="E2911" s="317"/>
      <c r="F2911" s="317"/>
      <c r="G2911" s="318" t="n">
        <v>0.88</v>
      </c>
      <c r="H2911" s="315"/>
    </row>
    <row r="2912" customFormat="false" ht="15" hidden="false" customHeight="true" outlineLevel="0" collapsed="false">
      <c r="A2912" s="189" t="s">
        <v>3124</v>
      </c>
      <c r="B2912" s="189" t="s">
        <v>115</v>
      </c>
      <c r="C2912" s="189" t="s">
        <v>1144</v>
      </c>
      <c r="D2912" s="190" t="s">
        <v>1145</v>
      </c>
      <c r="E2912" s="190"/>
      <c r="F2912" s="189" t="s">
        <v>260</v>
      </c>
      <c r="G2912" s="192" t="n">
        <v>2.275</v>
      </c>
      <c r="H2912" s="192" t="n">
        <v>0</v>
      </c>
    </row>
    <row r="2913" customFormat="false" ht="15" hidden="false" customHeight="false" outlineLevel="0" collapsed="false">
      <c r="A2913" s="315"/>
      <c r="B2913" s="315"/>
      <c r="C2913" s="315"/>
      <c r="D2913" s="316" t="s">
        <v>5328</v>
      </c>
      <c r="E2913" s="317"/>
      <c r="F2913" s="317"/>
      <c r="G2913" s="318" t="n">
        <v>2.275</v>
      </c>
      <c r="H2913" s="315"/>
    </row>
    <row r="2914" customFormat="false" ht="15" hidden="false" customHeight="true" outlineLevel="0" collapsed="false">
      <c r="A2914" s="189" t="s">
        <v>3125</v>
      </c>
      <c r="B2914" s="189" t="s">
        <v>115</v>
      </c>
      <c r="C2914" s="189" t="s">
        <v>2696</v>
      </c>
      <c r="D2914" s="190" t="s">
        <v>2697</v>
      </c>
      <c r="E2914" s="190"/>
      <c r="F2914" s="189" t="s">
        <v>237</v>
      </c>
      <c r="G2914" s="192" t="n">
        <v>813</v>
      </c>
      <c r="H2914" s="192" t="n">
        <v>0</v>
      </c>
    </row>
    <row r="2915" customFormat="false" ht="15" hidden="false" customHeight="false" outlineLevel="0" collapsed="false">
      <c r="A2915" s="315"/>
      <c r="B2915" s="315"/>
      <c r="C2915" s="315"/>
      <c r="D2915" s="316" t="s">
        <v>2217</v>
      </c>
      <c r="E2915" s="317"/>
      <c r="F2915" s="317"/>
      <c r="G2915" s="318" t="n">
        <v>813</v>
      </c>
      <c r="H2915" s="315"/>
    </row>
    <row r="2916" customFormat="false" ht="15" hidden="false" customHeight="true" outlineLevel="0" collapsed="false">
      <c r="A2916" s="189" t="s">
        <v>3127</v>
      </c>
      <c r="B2916" s="189" t="s">
        <v>115</v>
      </c>
      <c r="C2916" s="189" t="s">
        <v>2699</v>
      </c>
      <c r="D2916" s="190" t="s">
        <v>2700</v>
      </c>
      <c r="E2916" s="190"/>
      <c r="F2916" s="189" t="s">
        <v>237</v>
      </c>
      <c r="G2916" s="192" t="n">
        <v>1143</v>
      </c>
      <c r="H2916" s="192" t="n">
        <v>0</v>
      </c>
    </row>
    <row r="2917" customFormat="false" ht="15" hidden="false" customHeight="false" outlineLevel="0" collapsed="false">
      <c r="A2917" s="315"/>
      <c r="B2917" s="315"/>
      <c r="C2917" s="315"/>
      <c r="D2917" s="316" t="s">
        <v>3082</v>
      </c>
      <c r="E2917" s="317"/>
      <c r="F2917" s="317"/>
      <c r="G2917" s="318" t="n">
        <v>1143</v>
      </c>
      <c r="H2917" s="315"/>
    </row>
    <row r="2918" customFormat="false" ht="15" hidden="false" customHeight="true" outlineLevel="0" collapsed="false">
      <c r="A2918" s="189" t="s">
        <v>3128</v>
      </c>
      <c r="B2918" s="189" t="s">
        <v>115</v>
      </c>
      <c r="C2918" s="189" t="s">
        <v>2705</v>
      </c>
      <c r="D2918" s="190" t="s">
        <v>2706</v>
      </c>
      <c r="E2918" s="190"/>
      <c r="F2918" s="189" t="s">
        <v>231</v>
      </c>
      <c r="G2918" s="192" t="n">
        <v>88</v>
      </c>
      <c r="H2918" s="192" t="n">
        <v>0</v>
      </c>
    </row>
    <row r="2919" customFormat="false" ht="15" hidden="false" customHeight="false" outlineLevel="0" collapsed="false">
      <c r="A2919" s="315"/>
      <c r="B2919" s="315"/>
      <c r="C2919" s="315"/>
      <c r="D2919" s="316" t="s">
        <v>5329</v>
      </c>
      <c r="E2919" s="317"/>
      <c r="F2919" s="317"/>
      <c r="G2919" s="318" t="n">
        <v>88</v>
      </c>
      <c r="H2919" s="315"/>
    </row>
    <row r="2920" customFormat="false" ht="24.05" hidden="false" customHeight="true" outlineLevel="0" collapsed="false">
      <c r="A2920" s="189" t="s">
        <v>3131</v>
      </c>
      <c r="B2920" s="189" t="s">
        <v>115</v>
      </c>
      <c r="C2920" s="189" t="s">
        <v>3132</v>
      </c>
      <c r="D2920" s="190" t="s">
        <v>3133</v>
      </c>
      <c r="E2920" s="190"/>
      <c r="F2920" s="189" t="s">
        <v>1104</v>
      </c>
      <c r="G2920" s="192" t="n">
        <v>1</v>
      </c>
      <c r="H2920" s="192" t="n">
        <v>0</v>
      </c>
    </row>
    <row r="2921" customFormat="false" ht="15" hidden="false" customHeight="false" outlineLevel="0" collapsed="false">
      <c r="A2921" s="315"/>
      <c r="B2921" s="315"/>
      <c r="C2921" s="315"/>
      <c r="D2921" s="316" t="s">
        <v>188</v>
      </c>
      <c r="E2921" s="317"/>
      <c r="F2921" s="317"/>
      <c r="G2921" s="318" t="n">
        <v>1</v>
      </c>
      <c r="H2921" s="315"/>
    </row>
    <row r="2922" customFormat="false" ht="24.05" hidden="false" customHeight="true" outlineLevel="0" collapsed="false">
      <c r="A2922" s="189" t="s">
        <v>3135</v>
      </c>
      <c r="B2922" s="189" t="s">
        <v>115</v>
      </c>
      <c r="C2922" s="189" t="s">
        <v>3136</v>
      </c>
      <c r="D2922" s="190" t="s">
        <v>3137</v>
      </c>
      <c r="E2922" s="190"/>
      <c r="F2922" s="189" t="s">
        <v>1104</v>
      </c>
      <c r="G2922" s="192" t="n">
        <v>1</v>
      </c>
      <c r="H2922" s="192" t="n">
        <v>0</v>
      </c>
    </row>
    <row r="2923" customFormat="false" ht="15" hidden="false" customHeight="false" outlineLevel="0" collapsed="false">
      <c r="A2923" s="315"/>
      <c r="B2923" s="315"/>
      <c r="C2923" s="315"/>
      <c r="D2923" s="316" t="s">
        <v>188</v>
      </c>
      <c r="E2923" s="317"/>
      <c r="F2923" s="317"/>
      <c r="G2923" s="318" t="n">
        <v>1</v>
      </c>
      <c r="H2923" s="315"/>
    </row>
    <row r="2924" customFormat="false" ht="24.05" hidden="false" customHeight="true" outlineLevel="0" collapsed="false">
      <c r="A2924" s="189" t="s">
        <v>3138</v>
      </c>
      <c r="B2924" s="189" t="s">
        <v>115</v>
      </c>
      <c r="C2924" s="189" t="s">
        <v>3139</v>
      </c>
      <c r="D2924" s="190" t="s">
        <v>3140</v>
      </c>
      <c r="E2924" s="190"/>
      <c r="F2924" s="189" t="s">
        <v>1104</v>
      </c>
      <c r="G2924" s="192" t="n">
        <v>2</v>
      </c>
      <c r="H2924" s="192" t="n">
        <v>0</v>
      </c>
    </row>
    <row r="2925" customFormat="false" ht="15" hidden="false" customHeight="false" outlineLevel="0" collapsed="false">
      <c r="A2925" s="315"/>
      <c r="B2925" s="315"/>
      <c r="C2925" s="315"/>
      <c r="D2925" s="316" t="s">
        <v>197</v>
      </c>
      <c r="E2925" s="317"/>
      <c r="F2925" s="317"/>
      <c r="G2925" s="318" t="n">
        <v>2</v>
      </c>
      <c r="H2925" s="315"/>
    </row>
    <row r="2926" customFormat="false" ht="24.05" hidden="false" customHeight="true" outlineLevel="0" collapsed="false">
      <c r="A2926" s="189" t="s">
        <v>3141</v>
      </c>
      <c r="B2926" s="189" t="s">
        <v>115</v>
      </c>
      <c r="C2926" s="189" t="s">
        <v>3142</v>
      </c>
      <c r="D2926" s="190" t="s">
        <v>3143</v>
      </c>
      <c r="E2926" s="190"/>
      <c r="F2926" s="189" t="s">
        <v>1104</v>
      </c>
      <c r="G2926" s="192" t="n">
        <v>1</v>
      </c>
      <c r="H2926" s="192" t="n">
        <v>0</v>
      </c>
    </row>
    <row r="2927" customFormat="false" ht="15" hidden="false" customHeight="false" outlineLevel="0" collapsed="false">
      <c r="A2927" s="315"/>
      <c r="B2927" s="315"/>
      <c r="C2927" s="315"/>
      <c r="D2927" s="316" t="s">
        <v>188</v>
      </c>
      <c r="E2927" s="317"/>
      <c r="F2927" s="317"/>
      <c r="G2927" s="318" t="n">
        <v>1</v>
      </c>
      <c r="H2927" s="315"/>
    </row>
    <row r="2928" customFormat="false" ht="15" hidden="false" customHeight="true" outlineLevel="0" collapsed="false">
      <c r="A2928" s="189" t="s">
        <v>3144</v>
      </c>
      <c r="B2928" s="189" t="s">
        <v>115</v>
      </c>
      <c r="C2928" s="189" t="s">
        <v>3145</v>
      </c>
      <c r="D2928" s="190" t="s">
        <v>3146</v>
      </c>
      <c r="E2928" s="190"/>
      <c r="F2928" s="189" t="s">
        <v>1104</v>
      </c>
      <c r="G2928" s="192" t="n">
        <v>2</v>
      </c>
      <c r="H2928" s="192" t="n">
        <v>0</v>
      </c>
    </row>
    <row r="2929" customFormat="false" ht="15" hidden="false" customHeight="false" outlineLevel="0" collapsed="false">
      <c r="A2929" s="315"/>
      <c r="B2929" s="315"/>
      <c r="C2929" s="315"/>
      <c r="D2929" s="316" t="s">
        <v>197</v>
      </c>
      <c r="E2929" s="317"/>
      <c r="F2929" s="317"/>
      <c r="G2929" s="318" t="n">
        <v>2</v>
      </c>
      <c r="H2929" s="315"/>
    </row>
    <row r="2930" customFormat="false" ht="24.05" hidden="false" customHeight="true" outlineLevel="0" collapsed="false">
      <c r="A2930" s="189" t="s">
        <v>3147</v>
      </c>
      <c r="B2930" s="189" t="s">
        <v>115</v>
      </c>
      <c r="C2930" s="189" t="s">
        <v>3148</v>
      </c>
      <c r="D2930" s="190" t="s">
        <v>3149</v>
      </c>
      <c r="E2930" s="190"/>
      <c r="F2930" s="189" t="s">
        <v>1104</v>
      </c>
      <c r="G2930" s="192" t="n">
        <v>3</v>
      </c>
      <c r="H2930" s="192" t="n">
        <v>0</v>
      </c>
    </row>
    <row r="2931" customFormat="false" ht="15" hidden="false" customHeight="false" outlineLevel="0" collapsed="false">
      <c r="A2931" s="315"/>
      <c r="B2931" s="315"/>
      <c r="C2931" s="315"/>
      <c r="D2931" s="316" t="s">
        <v>200</v>
      </c>
      <c r="E2931" s="317"/>
      <c r="F2931" s="317"/>
      <c r="G2931" s="318" t="n">
        <v>3</v>
      </c>
      <c r="H2931" s="315"/>
    </row>
    <row r="2932" customFormat="false" ht="15" hidden="false" customHeight="true" outlineLevel="0" collapsed="false">
      <c r="A2932" s="189" t="s">
        <v>3150</v>
      </c>
      <c r="B2932" s="189" t="s">
        <v>115</v>
      </c>
      <c r="C2932" s="189" t="s">
        <v>3151</v>
      </c>
      <c r="D2932" s="190" t="s">
        <v>3152</v>
      </c>
      <c r="E2932" s="190"/>
      <c r="F2932" s="189" t="s">
        <v>1104</v>
      </c>
      <c r="G2932" s="192" t="n">
        <v>4</v>
      </c>
      <c r="H2932" s="192" t="n">
        <v>0</v>
      </c>
    </row>
    <row r="2933" customFormat="false" ht="15" hidden="false" customHeight="false" outlineLevel="0" collapsed="false">
      <c r="A2933" s="315"/>
      <c r="B2933" s="315"/>
      <c r="C2933" s="315"/>
      <c r="D2933" s="316" t="s">
        <v>205</v>
      </c>
      <c r="E2933" s="317"/>
      <c r="F2933" s="317"/>
      <c r="G2933" s="318" t="n">
        <v>4</v>
      </c>
      <c r="H2933" s="315"/>
    </row>
    <row r="2934" customFormat="false" ht="15" hidden="false" customHeight="true" outlineLevel="0" collapsed="false">
      <c r="A2934" s="189" t="s">
        <v>3153</v>
      </c>
      <c r="B2934" s="189" t="s">
        <v>115</v>
      </c>
      <c r="C2934" s="189" t="s">
        <v>3154</v>
      </c>
      <c r="D2934" s="190" t="s">
        <v>3155</v>
      </c>
      <c r="E2934" s="190"/>
      <c r="F2934" s="189" t="s">
        <v>1104</v>
      </c>
      <c r="G2934" s="192" t="n">
        <v>9</v>
      </c>
      <c r="H2934" s="192" t="n">
        <v>0</v>
      </c>
    </row>
    <row r="2935" customFormat="false" ht="15" hidden="false" customHeight="false" outlineLevel="0" collapsed="false">
      <c r="A2935" s="315"/>
      <c r="B2935" s="315"/>
      <c r="C2935" s="315"/>
      <c r="D2935" s="316" t="s">
        <v>223</v>
      </c>
      <c r="E2935" s="317"/>
      <c r="F2935" s="317"/>
      <c r="G2935" s="318" t="n">
        <v>9</v>
      </c>
      <c r="H2935" s="315"/>
    </row>
    <row r="2936" customFormat="false" ht="15" hidden="false" customHeight="true" outlineLevel="0" collapsed="false">
      <c r="A2936" s="189" t="s">
        <v>3156</v>
      </c>
      <c r="B2936" s="189" t="s">
        <v>115</v>
      </c>
      <c r="C2936" s="189" t="s">
        <v>3157</v>
      </c>
      <c r="D2936" s="190" t="s">
        <v>3158</v>
      </c>
      <c r="E2936" s="190"/>
      <c r="F2936" s="189" t="s">
        <v>1104</v>
      </c>
      <c r="G2936" s="192" t="n">
        <v>6</v>
      </c>
      <c r="H2936" s="192" t="n">
        <v>0</v>
      </c>
    </row>
    <row r="2937" customFormat="false" ht="15" hidden="false" customHeight="false" outlineLevel="0" collapsed="false">
      <c r="A2937" s="315"/>
      <c r="B2937" s="315"/>
      <c r="C2937" s="315"/>
      <c r="D2937" s="316" t="s">
        <v>212</v>
      </c>
      <c r="E2937" s="317"/>
      <c r="F2937" s="317"/>
      <c r="G2937" s="318" t="n">
        <v>6</v>
      </c>
      <c r="H2937" s="315"/>
    </row>
    <row r="2938" customFormat="false" ht="15" hidden="false" customHeight="true" outlineLevel="0" collapsed="false">
      <c r="A2938" s="189" t="s">
        <v>3159</v>
      </c>
      <c r="B2938" s="189" t="s">
        <v>115</v>
      </c>
      <c r="C2938" s="189" t="s">
        <v>3160</v>
      </c>
      <c r="D2938" s="190" t="s">
        <v>3161</v>
      </c>
      <c r="E2938" s="190"/>
      <c r="F2938" s="189" t="s">
        <v>1104</v>
      </c>
      <c r="G2938" s="192" t="n">
        <v>4</v>
      </c>
      <c r="H2938" s="192" t="n">
        <v>0</v>
      </c>
    </row>
    <row r="2939" customFormat="false" ht="15" hidden="false" customHeight="false" outlineLevel="0" collapsed="false">
      <c r="A2939" s="315"/>
      <c r="B2939" s="315"/>
      <c r="C2939" s="315"/>
      <c r="D2939" s="316" t="s">
        <v>205</v>
      </c>
      <c r="E2939" s="317"/>
      <c r="F2939" s="317"/>
      <c r="G2939" s="318" t="n">
        <v>4</v>
      </c>
      <c r="H2939" s="315"/>
    </row>
    <row r="2940" customFormat="false" ht="15" hidden="false" customHeight="true" outlineLevel="0" collapsed="false">
      <c r="A2940" s="189" t="s">
        <v>3162</v>
      </c>
      <c r="B2940" s="189" t="s">
        <v>115</v>
      </c>
      <c r="C2940" s="189" t="s">
        <v>3163</v>
      </c>
      <c r="D2940" s="190" t="s">
        <v>3164</v>
      </c>
      <c r="E2940" s="190"/>
      <c r="F2940" s="189" t="s">
        <v>1104</v>
      </c>
      <c r="G2940" s="192" t="n">
        <v>9</v>
      </c>
      <c r="H2940" s="192" t="n">
        <v>0</v>
      </c>
    </row>
    <row r="2941" customFormat="false" ht="15" hidden="false" customHeight="false" outlineLevel="0" collapsed="false">
      <c r="A2941" s="315"/>
      <c r="B2941" s="315"/>
      <c r="C2941" s="315"/>
      <c r="D2941" s="316" t="s">
        <v>223</v>
      </c>
      <c r="E2941" s="317"/>
      <c r="F2941" s="317"/>
      <c r="G2941" s="318" t="n">
        <v>9</v>
      </c>
      <c r="H2941" s="315"/>
    </row>
    <row r="2942" customFormat="false" ht="15" hidden="false" customHeight="true" outlineLevel="0" collapsed="false">
      <c r="A2942" s="189" t="s">
        <v>3165</v>
      </c>
      <c r="B2942" s="189" t="s">
        <v>115</v>
      </c>
      <c r="C2942" s="189" t="s">
        <v>3166</v>
      </c>
      <c r="D2942" s="190" t="s">
        <v>3167</v>
      </c>
      <c r="E2942" s="190"/>
      <c r="F2942" s="189" t="s">
        <v>1104</v>
      </c>
      <c r="G2942" s="192" t="n">
        <v>1</v>
      </c>
      <c r="H2942" s="192" t="n">
        <v>0</v>
      </c>
    </row>
    <row r="2943" customFormat="false" ht="15" hidden="false" customHeight="false" outlineLevel="0" collapsed="false">
      <c r="A2943" s="315"/>
      <c r="B2943" s="315"/>
      <c r="C2943" s="315"/>
      <c r="D2943" s="316" t="s">
        <v>188</v>
      </c>
      <c r="E2943" s="317"/>
      <c r="F2943" s="317"/>
      <c r="G2943" s="318" t="n">
        <v>1</v>
      </c>
      <c r="H2943" s="315"/>
    </row>
    <row r="2944" customFormat="false" ht="15" hidden="false" customHeight="true" outlineLevel="0" collapsed="false">
      <c r="A2944" s="189" t="s">
        <v>3168</v>
      </c>
      <c r="B2944" s="189" t="s">
        <v>115</v>
      </c>
      <c r="C2944" s="189" t="s">
        <v>3169</v>
      </c>
      <c r="D2944" s="190" t="s">
        <v>3170</v>
      </c>
      <c r="E2944" s="190"/>
      <c r="F2944" s="189" t="s">
        <v>1104</v>
      </c>
      <c r="G2944" s="192" t="n">
        <v>24</v>
      </c>
      <c r="H2944" s="192" t="n">
        <v>0</v>
      </c>
    </row>
    <row r="2945" customFormat="false" ht="15" hidden="false" customHeight="false" outlineLevel="0" collapsed="false">
      <c r="A2945" s="315"/>
      <c r="B2945" s="315"/>
      <c r="C2945" s="315"/>
      <c r="D2945" s="316" t="s">
        <v>276</v>
      </c>
      <c r="E2945" s="317"/>
      <c r="F2945" s="317"/>
      <c r="G2945" s="318" t="n">
        <v>24</v>
      </c>
      <c r="H2945" s="315"/>
    </row>
    <row r="2946" customFormat="false" ht="15" hidden="false" customHeight="true" outlineLevel="0" collapsed="false">
      <c r="A2946" s="189" t="s">
        <v>3171</v>
      </c>
      <c r="B2946" s="189" t="s">
        <v>115</v>
      </c>
      <c r="C2946" s="189" t="s">
        <v>3172</v>
      </c>
      <c r="D2946" s="190" t="s">
        <v>3173</v>
      </c>
      <c r="E2946" s="190"/>
      <c r="F2946" s="189" t="s">
        <v>1104</v>
      </c>
      <c r="G2946" s="192" t="n">
        <v>24</v>
      </c>
      <c r="H2946" s="192" t="n">
        <v>0</v>
      </c>
    </row>
    <row r="2947" customFormat="false" ht="15" hidden="false" customHeight="false" outlineLevel="0" collapsed="false">
      <c r="A2947" s="315"/>
      <c r="B2947" s="315"/>
      <c r="C2947" s="315"/>
      <c r="D2947" s="316" t="s">
        <v>276</v>
      </c>
      <c r="E2947" s="317"/>
      <c r="F2947" s="317"/>
      <c r="G2947" s="318" t="n">
        <v>24</v>
      </c>
      <c r="H2947" s="315"/>
    </row>
    <row r="2948" customFormat="false" ht="15" hidden="false" customHeight="true" outlineLevel="0" collapsed="false">
      <c r="A2948" s="189" t="s">
        <v>3174</v>
      </c>
      <c r="B2948" s="189" t="s">
        <v>115</v>
      </c>
      <c r="C2948" s="189" t="s">
        <v>3175</v>
      </c>
      <c r="D2948" s="190" t="s">
        <v>3176</v>
      </c>
      <c r="E2948" s="190"/>
      <c r="F2948" s="189" t="s">
        <v>1104</v>
      </c>
      <c r="G2948" s="192" t="n">
        <v>2</v>
      </c>
      <c r="H2948" s="192" t="n">
        <v>0</v>
      </c>
    </row>
    <row r="2949" customFormat="false" ht="15" hidden="false" customHeight="false" outlineLevel="0" collapsed="false">
      <c r="A2949" s="315"/>
      <c r="B2949" s="315"/>
      <c r="C2949" s="315"/>
      <c r="D2949" s="316" t="s">
        <v>197</v>
      </c>
      <c r="E2949" s="317"/>
      <c r="F2949" s="317"/>
      <c r="G2949" s="318" t="n">
        <v>2</v>
      </c>
      <c r="H2949" s="315"/>
    </row>
    <row r="2950" customFormat="false" ht="15" hidden="false" customHeight="true" outlineLevel="0" collapsed="false">
      <c r="A2950" s="189" t="s">
        <v>3179</v>
      </c>
      <c r="B2950" s="189" t="s">
        <v>115</v>
      </c>
      <c r="C2950" s="189" t="s">
        <v>3180</v>
      </c>
      <c r="D2950" s="190" t="s">
        <v>3181</v>
      </c>
      <c r="E2950" s="190"/>
      <c r="F2950" s="189" t="s">
        <v>1104</v>
      </c>
      <c r="G2950" s="192" t="n">
        <v>2</v>
      </c>
      <c r="H2950" s="192" t="n">
        <v>0</v>
      </c>
    </row>
    <row r="2951" customFormat="false" ht="15" hidden="false" customHeight="false" outlineLevel="0" collapsed="false">
      <c r="A2951" s="315"/>
      <c r="B2951" s="315"/>
      <c r="C2951" s="315"/>
      <c r="D2951" s="316" t="s">
        <v>197</v>
      </c>
      <c r="E2951" s="317"/>
      <c r="F2951" s="317"/>
      <c r="G2951" s="318" t="n">
        <v>2</v>
      </c>
      <c r="H2951" s="315"/>
    </row>
    <row r="2952" customFormat="false" ht="15" hidden="false" customHeight="true" outlineLevel="0" collapsed="false">
      <c r="A2952" s="189" t="s">
        <v>3183</v>
      </c>
      <c r="B2952" s="189" t="s">
        <v>115</v>
      </c>
      <c r="C2952" s="189" t="s">
        <v>3184</v>
      </c>
      <c r="D2952" s="190" t="s">
        <v>3185</v>
      </c>
      <c r="E2952" s="190"/>
      <c r="F2952" s="189" t="s">
        <v>1104</v>
      </c>
      <c r="G2952" s="192" t="n">
        <v>3</v>
      </c>
      <c r="H2952" s="192" t="n">
        <v>0</v>
      </c>
    </row>
    <row r="2953" customFormat="false" ht="15" hidden="false" customHeight="false" outlineLevel="0" collapsed="false">
      <c r="A2953" s="315"/>
      <c r="B2953" s="315"/>
      <c r="C2953" s="315"/>
      <c r="D2953" s="316" t="s">
        <v>200</v>
      </c>
      <c r="E2953" s="317"/>
      <c r="F2953" s="317"/>
      <c r="G2953" s="318" t="n">
        <v>3</v>
      </c>
      <c r="H2953" s="315"/>
    </row>
    <row r="2954" customFormat="false" ht="15" hidden="false" customHeight="true" outlineLevel="0" collapsed="false">
      <c r="A2954" s="189" t="s">
        <v>3186</v>
      </c>
      <c r="B2954" s="189" t="s">
        <v>115</v>
      </c>
      <c r="C2954" s="189" t="s">
        <v>3187</v>
      </c>
      <c r="D2954" s="190" t="s">
        <v>3188</v>
      </c>
      <c r="E2954" s="190"/>
      <c r="F2954" s="189" t="s">
        <v>237</v>
      </c>
      <c r="G2954" s="192" t="n">
        <v>190</v>
      </c>
      <c r="H2954" s="192" t="n">
        <v>0</v>
      </c>
    </row>
    <row r="2955" customFormat="false" ht="15" hidden="false" customHeight="false" outlineLevel="0" collapsed="false">
      <c r="A2955" s="315"/>
      <c r="B2955" s="315"/>
      <c r="C2955" s="315"/>
      <c r="D2955" s="316" t="s">
        <v>784</v>
      </c>
      <c r="E2955" s="317"/>
      <c r="F2955" s="317"/>
      <c r="G2955" s="318" t="n">
        <v>190</v>
      </c>
      <c r="H2955" s="315"/>
    </row>
    <row r="2956" customFormat="false" ht="15" hidden="false" customHeight="true" outlineLevel="0" collapsed="false">
      <c r="A2956" s="189" t="s">
        <v>3189</v>
      </c>
      <c r="B2956" s="189" t="s">
        <v>115</v>
      </c>
      <c r="C2956" s="189" t="s">
        <v>3190</v>
      </c>
      <c r="D2956" s="190" t="s">
        <v>3191</v>
      </c>
      <c r="E2956" s="190"/>
      <c r="F2956" s="189" t="s">
        <v>1219</v>
      </c>
      <c r="G2956" s="192" t="n">
        <v>1</v>
      </c>
      <c r="H2956" s="192" t="n">
        <v>0</v>
      </c>
    </row>
    <row r="2957" customFormat="false" ht="15" hidden="false" customHeight="false" outlineLevel="0" collapsed="false">
      <c r="A2957" s="315"/>
      <c r="B2957" s="315"/>
      <c r="C2957" s="315"/>
      <c r="D2957" s="316" t="s">
        <v>188</v>
      </c>
      <c r="E2957" s="317"/>
      <c r="F2957" s="317"/>
      <c r="G2957" s="318" t="n">
        <v>1</v>
      </c>
      <c r="H2957" s="315"/>
    </row>
    <row r="2958" customFormat="false" ht="24.05" hidden="false" customHeight="true" outlineLevel="0" collapsed="false">
      <c r="A2958" s="189" t="s">
        <v>3192</v>
      </c>
      <c r="B2958" s="189" t="s">
        <v>115</v>
      </c>
      <c r="C2958" s="189" t="s">
        <v>3193</v>
      </c>
      <c r="D2958" s="190" t="s">
        <v>3194</v>
      </c>
      <c r="E2958" s="190"/>
      <c r="F2958" s="189" t="s">
        <v>1219</v>
      </c>
      <c r="G2958" s="192" t="n">
        <v>1</v>
      </c>
      <c r="H2958" s="192" t="n">
        <v>0</v>
      </c>
    </row>
    <row r="2959" customFormat="false" ht="15" hidden="false" customHeight="false" outlineLevel="0" collapsed="false">
      <c r="A2959" s="315"/>
      <c r="B2959" s="315"/>
      <c r="C2959" s="315"/>
      <c r="D2959" s="316" t="s">
        <v>188</v>
      </c>
      <c r="E2959" s="317"/>
      <c r="F2959" s="317"/>
      <c r="G2959" s="318" t="n">
        <v>1</v>
      </c>
      <c r="H2959" s="315"/>
    </row>
    <row r="2960" customFormat="false" ht="15" hidden="false" customHeight="true" outlineLevel="0" collapsed="false">
      <c r="A2960" s="189" t="s">
        <v>3195</v>
      </c>
      <c r="B2960" s="189" t="s">
        <v>115</v>
      </c>
      <c r="C2960" s="189" t="s">
        <v>2628</v>
      </c>
      <c r="D2960" s="190" t="s">
        <v>3196</v>
      </c>
      <c r="E2960" s="190"/>
      <c r="F2960" s="189" t="s">
        <v>1637</v>
      </c>
      <c r="G2960" s="192" t="n">
        <v>8</v>
      </c>
      <c r="H2960" s="192" t="n">
        <v>0</v>
      </c>
    </row>
    <row r="2961" customFormat="false" ht="15" hidden="false" customHeight="false" outlineLevel="0" collapsed="false">
      <c r="A2961" s="315"/>
      <c r="B2961" s="315"/>
      <c r="C2961" s="315"/>
      <c r="D2961" s="316" t="s">
        <v>219</v>
      </c>
      <c r="E2961" s="317"/>
      <c r="F2961" s="317"/>
      <c r="G2961" s="318" t="n">
        <v>8</v>
      </c>
      <c r="H2961" s="315"/>
    </row>
    <row r="2962" customFormat="false" ht="15" hidden="false" customHeight="true" outlineLevel="0" collapsed="false">
      <c r="A2962" s="189" t="s">
        <v>3199</v>
      </c>
      <c r="B2962" s="189" t="s">
        <v>115</v>
      </c>
      <c r="C2962" s="189" t="s">
        <v>3200</v>
      </c>
      <c r="D2962" s="190" t="s">
        <v>3201</v>
      </c>
      <c r="E2962" s="190"/>
      <c r="F2962" s="189" t="s">
        <v>1104</v>
      </c>
      <c r="G2962" s="192" t="n">
        <v>11</v>
      </c>
      <c r="H2962" s="192" t="n">
        <v>0</v>
      </c>
    </row>
    <row r="2963" customFormat="false" ht="15" hidden="false" customHeight="false" outlineLevel="0" collapsed="false">
      <c r="A2963" s="315"/>
      <c r="B2963" s="315"/>
      <c r="C2963" s="315"/>
      <c r="D2963" s="316" t="s">
        <v>234</v>
      </c>
      <c r="E2963" s="317"/>
      <c r="F2963" s="317"/>
      <c r="G2963" s="318" t="n">
        <v>11</v>
      </c>
      <c r="H2963" s="315"/>
    </row>
    <row r="2964" customFormat="false" ht="24.05" hidden="false" customHeight="true" outlineLevel="0" collapsed="false">
      <c r="A2964" s="189" t="s">
        <v>3203</v>
      </c>
      <c r="B2964" s="189" t="s">
        <v>115</v>
      </c>
      <c r="C2964" s="189" t="s">
        <v>3204</v>
      </c>
      <c r="D2964" s="190" t="s">
        <v>3205</v>
      </c>
      <c r="E2964" s="190"/>
      <c r="F2964" s="189" t="s">
        <v>231</v>
      </c>
      <c r="G2964" s="192" t="n">
        <v>63</v>
      </c>
      <c r="H2964" s="192" t="n">
        <v>0</v>
      </c>
    </row>
    <row r="2965" customFormat="false" ht="15" hidden="false" customHeight="false" outlineLevel="0" collapsed="false">
      <c r="A2965" s="315"/>
      <c r="B2965" s="315"/>
      <c r="C2965" s="315"/>
      <c r="D2965" s="316" t="s">
        <v>399</v>
      </c>
      <c r="E2965" s="317"/>
      <c r="F2965" s="317"/>
      <c r="G2965" s="318" t="n">
        <v>63</v>
      </c>
      <c r="H2965" s="315"/>
    </row>
    <row r="2966" customFormat="false" ht="24.05" hidden="false" customHeight="true" outlineLevel="0" collapsed="false">
      <c r="A2966" s="189" t="s">
        <v>3206</v>
      </c>
      <c r="B2966" s="189" t="s">
        <v>115</v>
      </c>
      <c r="C2966" s="189" t="s">
        <v>2850</v>
      </c>
      <c r="D2966" s="190" t="s">
        <v>3207</v>
      </c>
      <c r="E2966" s="190"/>
      <c r="F2966" s="189" t="s">
        <v>231</v>
      </c>
      <c r="G2966" s="192" t="n">
        <v>98</v>
      </c>
      <c r="H2966" s="192" t="n">
        <v>0</v>
      </c>
    </row>
    <row r="2967" customFormat="false" ht="15" hidden="false" customHeight="false" outlineLevel="0" collapsed="false">
      <c r="A2967" s="315"/>
      <c r="B2967" s="315"/>
      <c r="C2967" s="315"/>
      <c r="D2967" s="316" t="s">
        <v>505</v>
      </c>
      <c r="E2967" s="317"/>
      <c r="F2967" s="317"/>
      <c r="G2967" s="318" t="n">
        <v>98</v>
      </c>
      <c r="H2967" s="315"/>
    </row>
    <row r="2968" customFormat="false" ht="24.05" hidden="false" customHeight="true" outlineLevel="0" collapsed="false">
      <c r="A2968" s="189" t="s">
        <v>3208</v>
      </c>
      <c r="B2968" s="189" t="s">
        <v>115</v>
      </c>
      <c r="C2968" s="189" t="s">
        <v>3209</v>
      </c>
      <c r="D2968" s="190" t="s">
        <v>3210</v>
      </c>
      <c r="E2968" s="190"/>
      <c r="F2968" s="189" t="s">
        <v>1104</v>
      </c>
      <c r="G2968" s="192" t="n">
        <v>3</v>
      </c>
      <c r="H2968" s="192" t="n">
        <v>0</v>
      </c>
    </row>
    <row r="2969" customFormat="false" ht="15" hidden="false" customHeight="false" outlineLevel="0" collapsed="false">
      <c r="A2969" s="315"/>
      <c r="B2969" s="315"/>
      <c r="C2969" s="315"/>
      <c r="D2969" s="316" t="s">
        <v>200</v>
      </c>
      <c r="E2969" s="317"/>
      <c r="F2969" s="317"/>
      <c r="G2969" s="318" t="n">
        <v>3</v>
      </c>
      <c r="H2969" s="315"/>
    </row>
    <row r="2970" customFormat="false" ht="15" hidden="false" customHeight="true" outlineLevel="0" collapsed="false">
      <c r="A2970" s="189" t="s">
        <v>3211</v>
      </c>
      <c r="B2970" s="189" t="s">
        <v>115</v>
      </c>
      <c r="C2970" s="189" t="s">
        <v>3212</v>
      </c>
      <c r="D2970" s="190" t="s">
        <v>3213</v>
      </c>
      <c r="E2970" s="190"/>
      <c r="F2970" s="189" t="s">
        <v>231</v>
      </c>
      <c r="G2970" s="192" t="n">
        <v>26</v>
      </c>
      <c r="H2970" s="192" t="n">
        <v>0</v>
      </c>
    </row>
    <row r="2971" customFormat="false" ht="15" hidden="false" customHeight="false" outlineLevel="0" collapsed="false">
      <c r="A2971" s="315"/>
      <c r="B2971" s="315"/>
      <c r="C2971" s="315"/>
      <c r="D2971" s="316" t="s">
        <v>5330</v>
      </c>
      <c r="E2971" s="317"/>
      <c r="F2971" s="317"/>
      <c r="G2971" s="318" t="n">
        <v>26</v>
      </c>
      <c r="H2971" s="315"/>
    </row>
    <row r="2972" customFormat="false" ht="15" hidden="false" customHeight="true" outlineLevel="0" collapsed="false">
      <c r="A2972" s="194" t="s">
        <v>3214</v>
      </c>
      <c r="B2972" s="194" t="s">
        <v>115</v>
      </c>
      <c r="C2972" s="194" t="s">
        <v>3215</v>
      </c>
      <c r="D2972" s="195" t="s">
        <v>3216</v>
      </c>
      <c r="E2972" s="195"/>
      <c r="F2972" s="194" t="s">
        <v>231</v>
      </c>
      <c r="G2972" s="197" t="n">
        <v>5</v>
      </c>
      <c r="H2972" s="197" t="n">
        <v>0</v>
      </c>
    </row>
    <row r="2973" customFormat="false" ht="15" hidden="false" customHeight="false" outlineLevel="0" collapsed="false">
      <c r="A2973" s="315"/>
      <c r="B2973" s="315"/>
      <c r="C2973" s="315"/>
      <c r="D2973" s="316" t="s">
        <v>209</v>
      </c>
      <c r="E2973" s="317"/>
      <c r="F2973" s="317"/>
      <c r="G2973" s="319" t="n">
        <v>5</v>
      </c>
      <c r="H2973" s="315"/>
    </row>
    <row r="2974" customFormat="false" ht="15" hidden="false" customHeight="true" outlineLevel="0" collapsed="false">
      <c r="A2974" s="194" t="s">
        <v>3217</v>
      </c>
      <c r="B2974" s="194" t="s">
        <v>115</v>
      </c>
      <c r="C2974" s="194" t="s">
        <v>3218</v>
      </c>
      <c r="D2974" s="195" t="s">
        <v>3219</v>
      </c>
      <c r="E2974" s="195"/>
      <c r="F2974" s="194" t="s">
        <v>231</v>
      </c>
      <c r="G2974" s="197" t="n">
        <v>21</v>
      </c>
      <c r="H2974" s="197" t="n">
        <v>0</v>
      </c>
    </row>
    <row r="2975" customFormat="false" ht="15" hidden="false" customHeight="false" outlineLevel="0" collapsed="false">
      <c r="A2975" s="315"/>
      <c r="B2975" s="315"/>
      <c r="C2975" s="315"/>
      <c r="D2975" s="316" t="s">
        <v>192</v>
      </c>
      <c r="E2975" s="317"/>
      <c r="F2975" s="317"/>
      <c r="G2975" s="319" t="n">
        <v>21</v>
      </c>
      <c r="H2975" s="315"/>
    </row>
    <row r="2976" customFormat="false" ht="15" hidden="false" customHeight="true" outlineLevel="0" collapsed="false">
      <c r="A2976" s="189" t="s">
        <v>3220</v>
      </c>
      <c r="B2976" s="189" t="s">
        <v>115</v>
      </c>
      <c r="C2976" s="189" t="s">
        <v>3221</v>
      </c>
      <c r="D2976" s="190" t="s">
        <v>3222</v>
      </c>
      <c r="E2976" s="190"/>
      <c r="F2976" s="189" t="s">
        <v>237</v>
      </c>
      <c r="G2976" s="192" t="n">
        <v>1030</v>
      </c>
      <c r="H2976" s="192" t="n">
        <v>0</v>
      </c>
    </row>
    <row r="2977" customFormat="false" ht="15" hidden="false" customHeight="false" outlineLevel="0" collapsed="false">
      <c r="A2977" s="315"/>
      <c r="B2977" s="315"/>
      <c r="C2977" s="315"/>
      <c r="D2977" s="316" t="s">
        <v>2767</v>
      </c>
      <c r="E2977" s="317"/>
      <c r="F2977" s="317"/>
      <c r="G2977" s="318" t="n">
        <v>1030</v>
      </c>
      <c r="H2977" s="315"/>
    </row>
    <row r="2978" customFormat="false" ht="15" hidden="false" customHeight="true" outlineLevel="0" collapsed="false">
      <c r="A2978" s="189" t="s">
        <v>3223</v>
      </c>
      <c r="B2978" s="189" t="s">
        <v>115</v>
      </c>
      <c r="C2978" s="189" t="s">
        <v>3224</v>
      </c>
      <c r="D2978" s="190" t="s">
        <v>3225</v>
      </c>
      <c r="E2978" s="190"/>
      <c r="F2978" s="189" t="s">
        <v>237</v>
      </c>
      <c r="G2978" s="192" t="n">
        <v>220</v>
      </c>
      <c r="H2978" s="192" t="n">
        <v>0</v>
      </c>
    </row>
    <row r="2979" customFormat="false" ht="15" hidden="false" customHeight="false" outlineLevel="0" collapsed="false">
      <c r="A2979" s="315"/>
      <c r="B2979" s="315"/>
      <c r="C2979" s="315"/>
      <c r="D2979" s="316" t="s">
        <v>848</v>
      </c>
      <c r="E2979" s="317"/>
      <c r="F2979" s="317"/>
      <c r="G2979" s="318" t="n">
        <v>220</v>
      </c>
      <c r="H2979" s="315"/>
    </row>
    <row r="2980" customFormat="false" ht="15" hidden="false" customHeight="true" outlineLevel="0" collapsed="false">
      <c r="A2980" s="189" t="s">
        <v>3226</v>
      </c>
      <c r="B2980" s="189" t="s">
        <v>115</v>
      </c>
      <c r="C2980" s="189" t="s">
        <v>3227</v>
      </c>
      <c r="D2980" s="190" t="s">
        <v>3228</v>
      </c>
      <c r="E2980" s="190"/>
      <c r="F2980" s="189" t="s">
        <v>237</v>
      </c>
      <c r="G2980" s="192" t="n">
        <v>168</v>
      </c>
      <c r="H2980" s="192" t="n">
        <v>0</v>
      </c>
    </row>
    <row r="2981" customFormat="false" ht="15" hidden="false" customHeight="false" outlineLevel="0" collapsed="false">
      <c r="A2981" s="315"/>
      <c r="B2981" s="315"/>
      <c r="C2981" s="315"/>
      <c r="D2981" s="316" t="s">
        <v>708</v>
      </c>
      <c r="E2981" s="317"/>
      <c r="F2981" s="317"/>
      <c r="G2981" s="318" t="n">
        <v>168</v>
      </c>
      <c r="H2981" s="315"/>
    </row>
    <row r="2982" customFormat="false" ht="24.05" hidden="false" customHeight="true" outlineLevel="0" collapsed="false">
      <c r="A2982" s="189" t="s">
        <v>3229</v>
      </c>
      <c r="B2982" s="189" t="s">
        <v>115</v>
      </c>
      <c r="C2982" s="189" t="s">
        <v>2945</v>
      </c>
      <c r="D2982" s="190" t="s">
        <v>3230</v>
      </c>
      <c r="E2982" s="190"/>
      <c r="F2982" s="189" t="s">
        <v>237</v>
      </c>
      <c r="G2982" s="192" t="n">
        <v>475</v>
      </c>
      <c r="H2982" s="192" t="n">
        <v>0</v>
      </c>
    </row>
    <row r="2983" customFormat="false" ht="15" hidden="false" customHeight="false" outlineLevel="0" collapsed="false">
      <c r="A2983" s="315"/>
      <c r="B2983" s="315"/>
      <c r="C2983" s="315"/>
      <c r="D2983" s="316" t="s">
        <v>1606</v>
      </c>
      <c r="E2983" s="317"/>
      <c r="F2983" s="317"/>
      <c r="G2983" s="318" t="n">
        <v>475</v>
      </c>
      <c r="H2983" s="315"/>
    </row>
    <row r="2984" customFormat="false" ht="24.05" hidden="false" customHeight="true" outlineLevel="0" collapsed="false">
      <c r="A2984" s="189" t="s">
        <v>3231</v>
      </c>
      <c r="B2984" s="189" t="s">
        <v>115</v>
      </c>
      <c r="C2984" s="189" t="s">
        <v>2948</v>
      </c>
      <c r="D2984" s="190" t="s">
        <v>3232</v>
      </c>
      <c r="E2984" s="190"/>
      <c r="F2984" s="189" t="s">
        <v>237</v>
      </c>
      <c r="G2984" s="192" t="n">
        <v>338</v>
      </c>
      <c r="H2984" s="192" t="n">
        <v>0</v>
      </c>
    </row>
    <row r="2985" customFormat="false" ht="15" hidden="false" customHeight="false" outlineLevel="0" collapsed="false">
      <c r="A2985" s="315"/>
      <c r="B2985" s="315"/>
      <c r="C2985" s="315"/>
      <c r="D2985" s="316" t="s">
        <v>1178</v>
      </c>
      <c r="E2985" s="317"/>
      <c r="F2985" s="317"/>
      <c r="G2985" s="318" t="n">
        <v>338</v>
      </c>
      <c r="H2985" s="315"/>
    </row>
    <row r="2986" customFormat="false" ht="24.05" hidden="false" customHeight="true" outlineLevel="0" collapsed="false">
      <c r="A2986" s="189" t="s">
        <v>3233</v>
      </c>
      <c r="B2986" s="189" t="s">
        <v>115</v>
      </c>
      <c r="C2986" s="189" t="s">
        <v>2951</v>
      </c>
      <c r="D2986" s="190" t="s">
        <v>3234</v>
      </c>
      <c r="E2986" s="190"/>
      <c r="F2986" s="189" t="s">
        <v>237</v>
      </c>
      <c r="G2986" s="192" t="n">
        <v>263</v>
      </c>
      <c r="H2986" s="192" t="n">
        <v>0</v>
      </c>
    </row>
    <row r="2987" customFormat="false" ht="15" hidden="false" customHeight="false" outlineLevel="0" collapsed="false">
      <c r="A2987" s="315"/>
      <c r="B2987" s="315"/>
      <c r="C2987" s="315"/>
      <c r="D2987" s="316" t="s">
        <v>947</v>
      </c>
      <c r="E2987" s="317"/>
      <c r="F2987" s="317"/>
      <c r="G2987" s="318" t="n">
        <v>263</v>
      </c>
      <c r="H2987" s="315"/>
    </row>
    <row r="2988" customFormat="false" ht="15" hidden="false" customHeight="true" outlineLevel="0" collapsed="false">
      <c r="A2988" s="189" t="s">
        <v>3235</v>
      </c>
      <c r="B2988" s="189" t="s">
        <v>115</v>
      </c>
      <c r="C2988" s="189" t="s">
        <v>2915</v>
      </c>
      <c r="D2988" s="190" t="s">
        <v>2916</v>
      </c>
      <c r="E2988" s="190"/>
      <c r="F2988" s="189" t="s">
        <v>237</v>
      </c>
      <c r="G2988" s="192" t="n">
        <v>150</v>
      </c>
      <c r="H2988" s="192" t="n">
        <v>0</v>
      </c>
    </row>
    <row r="2989" customFormat="false" ht="15" hidden="false" customHeight="false" outlineLevel="0" collapsed="false">
      <c r="A2989" s="315"/>
      <c r="B2989" s="315"/>
      <c r="C2989" s="315"/>
      <c r="D2989" s="316" t="s">
        <v>653</v>
      </c>
      <c r="E2989" s="317"/>
      <c r="F2989" s="317"/>
      <c r="G2989" s="318" t="n">
        <v>150</v>
      </c>
      <c r="H2989" s="315"/>
    </row>
    <row r="2990" customFormat="false" ht="15" hidden="false" customHeight="true" outlineLevel="0" collapsed="false">
      <c r="A2990" s="194" t="s">
        <v>3236</v>
      </c>
      <c r="B2990" s="194" t="s">
        <v>115</v>
      </c>
      <c r="C2990" s="194" t="s">
        <v>2918</v>
      </c>
      <c r="D2990" s="195" t="s">
        <v>2919</v>
      </c>
      <c r="E2990" s="195"/>
      <c r="F2990" s="194" t="s">
        <v>237</v>
      </c>
      <c r="G2990" s="197" t="n">
        <v>157.5</v>
      </c>
      <c r="H2990" s="197" t="n">
        <v>0</v>
      </c>
    </row>
    <row r="2991" customFormat="false" ht="15" hidden="false" customHeight="false" outlineLevel="0" collapsed="false">
      <c r="A2991" s="315"/>
      <c r="B2991" s="315"/>
      <c r="C2991" s="315"/>
      <c r="D2991" s="316" t="s">
        <v>653</v>
      </c>
      <c r="E2991" s="317"/>
      <c r="F2991" s="317"/>
      <c r="G2991" s="319" t="n">
        <v>150</v>
      </c>
      <c r="H2991" s="315"/>
    </row>
    <row r="2992" customFormat="false" ht="15" hidden="false" customHeight="false" outlineLevel="0" collapsed="false">
      <c r="A2992" s="194"/>
      <c r="B2992" s="194"/>
      <c r="C2992" s="194"/>
      <c r="D2992" s="316" t="s">
        <v>5331</v>
      </c>
      <c r="E2992" s="317"/>
      <c r="F2992" s="317"/>
      <c r="G2992" s="319" t="n">
        <v>7.5</v>
      </c>
      <c r="H2992" s="198"/>
    </row>
    <row r="2993" customFormat="false" ht="15" hidden="false" customHeight="true" outlineLevel="0" collapsed="false">
      <c r="A2993" s="189" t="s">
        <v>3237</v>
      </c>
      <c r="B2993" s="189" t="s">
        <v>115</v>
      </c>
      <c r="C2993" s="189" t="s">
        <v>2921</v>
      </c>
      <c r="D2993" s="190" t="s">
        <v>2922</v>
      </c>
      <c r="E2993" s="190"/>
      <c r="F2993" s="189" t="s">
        <v>237</v>
      </c>
      <c r="G2993" s="192" t="n">
        <v>255</v>
      </c>
      <c r="H2993" s="192" t="n">
        <v>0</v>
      </c>
    </row>
    <row r="2994" customFormat="false" ht="15" hidden="false" customHeight="false" outlineLevel="0" collapsed="false">
      <c r="A2994" s="315"/>
      <c r="B2994" s="315"/>
      <c r="C2994" s="315"/>
      <c r="D2994" s="316" t="s">
        <v>923</v>
      </c>
      <c r="E2994" s="317"/>
      <c r="F2994" s="317"/>
      <c r="G2994" s="318" t="n">
        <v>255</v>
      </c>
      <c r="H2994" s="315"/>
    </row>
    <row r="2995" customFormat="false" ht="15" hidden="false" customHeight="true" outlineLevel="0" collapsed="false">
      <c r="A2995" s="194" t="s">
        <v>3238</v>
      </c>
      <c r="B2995" s="194" t="s">
        <v>115</v>
      </c>
      <c r="C2995" s="194" t="s">
        <v>2924</v>
      </c>
      <c r="D2995" s="195" t="s">
        <v>2925</v>
      </c>
      <c r="E2995" s="195"/>
      <c r="F2995" s="194" t="s">
        <v>237</v>
      </c>
      <c r="G2995" s="197" t="n">
        <v>267.75</v>
      </c>
      <c r="H2995" s="197" t="n">
        <v>0</v>
      </c>
    </row>
    <row r="2996" customFormat="false" ht="15" hidden="false" customHeight="false" outlineLevel="0" collapsed="false">
      <c r="A2996" s="315"/>
      <c r="B2996" s="315"/>
      <c r="C2996" s="315"/>
      <c r="D2996" s="316" t="s">
        <v>923</v>
      </c>
      <c r="E2996" s="317"/>
      <c r="F2996" s="317"/>
      <c r="G2996" s="319" t="n">
        <v>255</v>
      </c>
      <c r="H2996" s="315"/>
    </row>
    <row r="2997" customFormat="false" ht="15" hidden="false" customHeight="false" outlineLevel="0" collapsed="false">
      <c r="A2997" s="194"/>
      <c r="B2997" s="194"/>
      <c r="C2997" s="194"/>
      <c r="D2997" s="316" t="s">
        <v>5332</v>
      </c>
      <c r="E2997" s="317"/>
      <c r="F2997" s="317"/>
      <c r="G2997" s="319" t="n">
        <v>12.75</v>
      </c>
      <c r="H2997" s="198"/>
    </row>
    <row r="2998" customFormat="false" ht="15" hidden="false" customHeight="true" outlineLevel="0" collapsed="false">
      <c r="A2998" s="189" t="s">
        <v>3239</v>
      </c>
      <c r="B2998" s="189" t="s">
        <v>115</v>
      </c>
      <c r="C2998" s="189" t="s">
        <v>2927</v>
      </c>
      <c r="D2998" s="190" t="s">
        <v>2928</v>
      </c>
      <c r="E2998" s="190"/>
      <c r="F2998" s="189" t="s">
        <v>237</v>
      </c>
      <c r="G2998" s="192" t="n">
        <v>475</v>
      </c>
      <c r="H2998" s="192" t="n">
        <v>0</v>
      </c>
    </row>
    <row r="2999" customFormat="false" ht="15" hidden="false" customHeight="false" outlineLevel="0" collapsed="false">
      <c r="A2999" s="315"/>
      <c r="B2999" s="315"/>
      <c r="C2999" s="315"/>
      <c r="D2999" s="316" t="s">
        <v>1606</v>
      </c>
      <c r="E2999" s="317"/>
      <c r="F2999" s="317"/>
      <c r="G2999" s="318" t="n">
        <v>475</v>
      </c>
      <c r="H2999" s="315"/>
    </row>
    <row r="3000" customFormat="false" ht="15" hidden="false" customHeight="true" outlineLevel="0" collapsed="false">
      <c r="A3000" s="194" t="s">
        <v>3240</v>
      </c>
      <c r="B3000" s="194" t="s">
        <v>115</v>
      </c>
      <c r="C3000" s="194" t="s">
        <v>2930</v>
      </c>
      <c r="D3000" s="195" t="s">
        <v>2931</v>
      </c>
      <c r="E3000" s="195"/>
      <c r="F3000" s="194" t="s">
        <v>237</v>
      </c>
      <c r="G3000" s="197" t="n">
        <v>498.75</v>
      </c>
      <c r="H3000" s="197" t="n">
        <v>0</v>
      </c>
    </row>
    <row r="3001" customFormat="false" ht="15" hidden="false" customHeight="false" outlineLevel="0" collapsed="false">
      <c r="A3001" s="315"/>
      <c r="B3001" s="315"/>
      <c r="C3001" s="315"/>
      <c r="D3001" s="316" t="s">
        <v>1606</v>
      </c>
      <c r="E3001" s="317"/>
      <c r="F3001" s="317"/>
      <c r="G3001" s="319" t="n">
        <v>475</v>
      </c>
      <c r="H3001" s="315"/>
    </row>
    <row r="3002" customFormat="false" ht="15" hidden="false" customHeight="false" outlineLevel="0" collapsed="false">
      <c r="A3002" s="194"/>
      <c r="B3002" s="194"/>
      <c r="C3002" s="194"/>
      <c r="D3002" s="316" t="s">
        <v>5333</v>
      </c>
      <c r="E3002" s="317"/>
      <c r="F3002" s="317"/>
      <c r="G3002" s="319" t="n">
        <v>23.75</v>
      </c>
      <c r="H3002" s="198"/>
    </row>
    <row r="3003" customFormat="false" ht="15" hidden="false" customHeight="true" outlineLevel="0" collapsed="false">
      <c r="A3003" s="189" t="s">
        <v>3241</v>
      </c>
      <c r="B3003" s="189" t="s">
        <v>115</v>
      </c>
      <c r="C3003" s="189" t="s">
        <v>3242</v>
      </c>
      <c r="D3003" s="190" t="s">
        <v>3243</v>
      </c>
      <c r="E3003" s="190"/>
      <c r="F3003" s="189" t="s">
        <v>237</v>
      </c>
      <c r="G3003" s="192" t="n">
        <v>1250</v>
      </c>
      <c r="H3003" s="192" t="n">
        <v>0</v>
      </c>
    </row>
    <row r="3004" customFormat="false" ht="15" hidden="false" customHeight="false" outlineLevel="0" collapsed="false">
      <c r="A3004" s="315"/>
      <c r="B3004" s="315"/>
      <c r="C3004" s="315"/>
      <c r="D3004" s="316" t="s">
        <v>5334</v>
      </c>
      <c r="E3004" s="317"/>
      <c r="F3004" s="317"/>
      <c r="G3004" s="318" t="n">
        <v>1250</v>
      </c>
      <c r="H3004" s="315"/>
    </row>
    <row r="3005" customFormat="false" ht="15" hidden="false" customHeight="true" outlineLevel="0" collapsed="false">
      <c r="A3005" s="189" t="s">
        <v>3244</v>
      </c>
      <c r="B3005" s="189" t="s">
        <v>115</v>
      </c>
      <c r="C3005" s="189" t="s">
        <v>3245</v>
      </c>
      <c r="D3005" s="190" t="s">
        <v>3246</v>
      </c>
      <c r="E3005" s="190"/>
      <c r="F3005" s="189" t="s">
        <v>1219</v>
      </c>
      <c r="G3005" s="192" t="n">
        <v>1</v>
      </c>
      <c r="H3005" s="192" t="n">
        <v>0</v>
      </c>
    </row>
    <row r="3006" customFormat="false" ht="15" hidden="false" customHeight="false" outlineLevel="0" collapsed="false">
      <c r="A3006" s="315"/>
      <c r="B3006" s="315"/>
      <c r="C3006" s="315"/>
      <c r="D3006" s="316" t="s">
        <v>188</v>
      </c>
      <c r="E3006" s="317"/>
      <c r="F3006" s="317"/>
      <c r="G3006" s="318" t="n">
        <v>1</v>
      </c>
      <c r="H3006" s="315"/>
    </row>
    <row r="3007" customFormat="false" ht="15" hidden="false" customHeight="true" outlineLevel="0" collapsed="false">
      <c r="A3007" s="189" t="s">
        <v>3248</v>
      </c>
      <c r="B3007" s="189" t="s">
        <v>115</v>
      </c>
      <c r="C3007" s="189" t="s">
        <v>2963</v>
      </c>
      <c r="D3007" s="190" t="s">
        <v>2964</v>
      </c>
      <c r="E3007" s="190"/>
      <c r="F3007" s="189" t="s">
        <v>231</v>
      </c>
      <c r="G3007" s="192" t="n">
        <v>644</v>
      </c>
      <c r="H3007" s="192" t="n">
        <v>0</v>
      </c>
    </row>
    <row r="3008" customFormat="false" ht="15" hidden="false" customHeight="false" outlineLevel="0" collapsed="false">
      <c r="A3008" s="315"/>
      <c r="B3008" s="315"/>
      <c r="C3008" s="315"/>
      <c r="D3008" s="316" t="s">
        <v>5335</v>
      </c>
      <c r="E3008" s="317"/>
      <c r="F3008" s="317"/>
      <c r="G3008" s="318" t="n">
        <v>644</v>
      </c>
      <c r="H3008" s="315"/>
    </row>
    <row r="3009" customFormat="false" ht="24.05" hidden="false" customHeight="true" outlineLevel="0" collapsed="false">
      <c r="A3009" s="189" t="s">
        <v>3250</v>
      </c>
      <c r="B3009" s="189" t="s">
        <v>115</v>
      </c>
      <c r="C3009" s="189" t="s">
        <v>2966</v>
      </c>
      <c r="D3009" s="190" t="s">
        <v>3251</v>
      </c>
      <c r="E3009" s="190"/>
      <c r="F3009" s="189" t="s">
        <v>1219</v>
      </c>
      <c r="G3009" s="192" t="n">
        <v>1</v>
      </c>
      <c r="H3009" s="192" t="n">
        <v>0</v>
      </c>
    </row>
    <row r="3010" customFormat="false" ht="15" hidden="false" customHeight="false" outlineLevel="0" collapsed="false">
      <c r="A3010" s="315"/>
      <c r="B3010" s="315"/>
      <c r="C3010" s="315"/>
      <c r="D3010" s="316" t="s">
        <v>188</v>
      </c>
      <c r="E3010" s="317"/>
      <c r="F3010" s="317"/>
      <c r="G3010" s="318" t="n">
        <v>1</v>
      </c>
      <c r="H3010" s="315"/>
    </row>
    <row r="3011" customFormat="false" ht="15" hidden="false" customHeight="true" outlineLevel="0" collapsed="false">
      <c r="A3011" s="189" t="s">
        <v>3252</v>
      </c>
      <c r="B3011" s="189" t="s">
        <v>115</v>
      </c>
      <c r="C3011" s="189" t="s">
        <v>2974</v>
      </c>
      <c r="D3011" s="190" t="s">
        <v>2975</v>
      </c>
      <c r="E3011" s="190"/>
      <c r="F3011" s="189" t="s">
        <v>1637</v>
      </c>
      <c r="G3011" s="192" t="n">
        <v>22</v>
      </c>
      <c r="H3011" s="192" t="n">
        <v>0</v>
      </c>
    </row>
    <row r="3012" customFormat="false" ht="15" hidden="false" customHeight="false" outlineLevel="0" collapsed="false">
      <c r="A3012" s="315"/>
      <c r="B3012" s="315"/>
      <c r="C3012" s="315"/>
      <c r="D3012" s="316" t="s">
        <v>226</v>
      </c>
      <c r="E3012" s="317"/>
      <c r="F3012" s="317"/>
      <c r="G3012" s="318" t="n">
        <v>22</v>
      </c>
      <c r="H3012" s="315"/>
    </row>
    <row r="3013" customFormat="false" ht="15" hidden="false" customHeight="true" outlineLevel="0" collapsed="false">
      <c r="A3013" s="189" t="s">
        <v>3253</v>
      </c>
      <c r="B3013" s="189" t="s">
        <v>115</v>
      </c>
      <c r="C3013" s="189" t="s">
        <v>2974</v>
      </c>
      <c r="D3013" s="190" t="s">
        <v>2977</v>
      </c>
      <c r="E3013" s="190"/>
      <c r="F3013" s="189" t="s">
        <v>1637</v>
      </c>
      <c r="G3013" s="192" t="n">
        <v>16</v>
      </c>
      <c r="H3013" s="192" t="n">
        <v>0</v>
      </c>
    </row>
    <row r="3014" customFormat="false" ht="15" hidden="false" customHeight="false" outlineLevel="0" collapsed="false">
      <c r="A3014" s="315"/>
      <c r="B3014" s="315"/>
      <c r="C3014" s="315"/>
      <c r="D3014" s="316" t="s">
        <v>203</v>
      </c>
      <c r="E3014" s="317"/>
      <c r="F3014" s="317"/>
      <c r="G3014" s="318" t="n">
        <v>16</v>
      </c>
      <c r="H3014" s="315"/>
    </row>
    <row r="3015" customFormat="false" ht="15" hidden="false" customHeight="true" outlineLevel="0" collapsed="false">
      <c r="A3015" s="189" t="s">
        <v>3254</v>
      </c>
      <c r="B3015" s="189" t="s">
        <v>115</v>
      </c>
      <c r="C3015" s="189" t="s">
        <v>1635</v>
      </c>
      <c r="D3015" s="190" t="s">
        <v>3255</v>
      </c>
      <c r="E3015" s="190"/>
      <c r="F3015" s="189" t="s">
        <v>1637</v>
      </c>
      <c r="G3015" s="192" t="n">
        <v>35</v>
      </c>
      <c r="H3015" s="192" t="n">
        <v>0</v>
      </c>
    </row>
    <row r="3016" customFormat="false" ht="15" hidden="false" customHeight="false" outlineLevel="0" collapsed="false">
      <c r="A3016" s="315"/>
      <c r="B3016" s="315"/>
      <c r="C3016" s="315"/>
      <c r="D3016" s="316" t="s">
        <v>311</v>
      </c>
      <c r="E3016" s="317"/>
      <c r="F3016" s="317"/>
      <c r="G3016" s="318" t="n">
        <v>35</v>
      </c>
      <c r="H3016" s="315"/>
    </row>
    <row r="3017" customFormat="false" ht="15" hidden="false" customHeight="true" outlineLevel="0" collapsed="false">
      <c r="A3017" s="189" t="s">
        <v>3256</v>
      </c>
      <c r="B3017" s="189" t="s">
        <v>115</v>
      </c>
      <c r="C3017" s="189" t="s">
        <v>1635</v>
      </c>
      <c r="D3017" s="190" t="s">
        <v>3257</v>
      </c>
      <c r="E3017" s="190"/>
      <c r="F3017" s="189" t="s">
        <v>1637</v>
      </c>
      <c r="G3017" s="192" t="n">
        <v>26</v>
      </c>
      <c r="H3017" s="192" t="n">
        <v>0</v>
      </c>
    </row>
    <row r="3018" customFormat="false" ht="15" hidden="false" customHeight="false" outlineLevel="0" collapsed="false">
      <c r="A3018" s="315"/>
      <c r="B3018" s="315"/>
      <c r="C3018" s="315"/>
      <c r="D3018" s="316" t="s">
        <v>5336</v>
      </c>
      <c r="E3018" s="317"/>
      <c r="F3018" s="317"/>
      <c r="G3018" s="318" t="n">
        <v>26</v>
      </c>
      <c r="H3018" s="315"/>
    </row>
    <row r="3019" customFormat="false" ht="15" hidden="false" customHeight="true" outlineLevel="0" collapsed="false">
      <c r="A3019" s="189" t="s">
        <v>3258</v>
      </c>
      <c r="B3019" s="189" t="s">
        <v>115</v>
      </c>
      <c r="C3019" s="189" t="s">
        <v>1635</v>
      </c>
      <c r="D3019" s="190" t="s">
        <v>2983</v>
      </c>
      <c r="E3019" s="190"/>
      <c r="F3019" s="189" t="s">
        <v>1637</v>
      </c>
      <c r="G3019" s="192" t="n">
        <v>12</v>
      </c>
      <c r="H3019" s="192" t="n">
        <v>0</v>
      </c>
    </row>
    <row r="3020" customFormat="false" ht="15" hidden="false" customHeight="false" outlineLevel="0" collapsed="false">
      <c r="A3020" s="315"/>
      <c r="B3020" s="315"/>
      <c r="C3020" s="315"/>
      <c r="D3020" s="316" t="s">
        <v>240</v>
      </c>
      <c r="E3020" s="317"/>
      <c r="F3020" s="317"/>
      <c r="G3020" s="318" t="n">
        <v>12</v>
      </c>
      <c r="H3020" s="315"/>
    </row>
    <row r="3021" customFormat="false" ht="15" hidden="false" customHeight="true" outlineLevel="0" collapsed="false">
      <c r="A3021" s="189" t="s">
        <v>3259</v>
      </c>
      <c r="B3021" s="189" t="s">
        <v>115</v>
      </c>
      <c r="C3021" s="189" t="s">
        <v>1646</v>
      </c>
      <c r="D3021" s="190" t="s">
        <v>2985</v>
      </c>
      <c r="E3021" s="190"/>
      <c r="F3021" s="189" t="s">
        <v>1637</v>
      </c>
      <c r="G3021" s="192" t="n">
        <v>12</v>
      </c>
      <c r="H3021" s="192" t="n">
        <v>0</v>
      </c>
    </row>
    <row r="3022" customFormat="false" ht="15" hidden="false" customHeight="false" outlineLevel="0" collapsed="false">
      <c r="A3022" s="315"/>
      <c r="B3022" s="315"/>
      <c r="C3022" s="315"/>
      <c r="D3022" s="316" t="s">
        <v>240</v>
      </c>
      <c r="E3022" s="317"/>
      <c r="F3022" s="317"/>
      <c r="G3022" s="318" t="n">
        <v>12</v>
      </c>
      <c r="H3022" s="315"/>
    </row>
    <row r="3023" customFormat="false" ht="15" hidden="false" customHeight="true" outlineLevel="0" collapsed="false">
      <c r="A3023" s="189" t="s">
        <v>3260</v>
      </c>
      <c r="B3023" s="189" t="s">
        <v>115</v>
      </c>
      <c r="C3023" s="189" t="s">
        <v>1646</v>
      </c>
      <c r="D3023" s="190" t="s">
        <v>3106</v>
      </c>
      <c r="E3023" s="190"/>
      <c r="F3023" s="189" t="s">
        <v>1637</v>
      </c>
      <c r="G3023" s="192" t="n">
        <v>10</v>
      </c>
      <c r="H3023" s="192" t="n">
        <v>0</v>
      </c>
    </row>
    <row r="3024" customFormat="false" ht="15" hidden="false" customHeight="false" outlineLevel="0" collapsed="false">
      <c r="A3024" s="315"/>
      <c r="B3024" s="315"/>
      <c r="C3024" s="315"/>
      <c r="D3024" s="316" t="s">
        <v>228</v>
      </c>
      <c r="E3024" s="317"/>
      <c r="F3024" s="317"/>
      <c r="G3024" s="318" t="n">
        <v>10</v>
      </c>
      <c r="H3024" s="315"/>
    </row>
    <row r="3025" customFormat="false" ht="15" hidden="false" customHeight="true" outlineLevel="0" collapsed="false">
      <c r="A3025" s="189" t="s">
        <v>3261</v>
      </c>
      <c r="B3025" s="189" t="s">
        <v>115</v>
      </c>
      <c r="C3025" s="189" t="s">
        <v>1646</v>
      </c>
      <c r="D3025" s="190" t="s">
        <v>2989</v>
      </c>
      <c r="E3025" s="190"/>
      <c r="F3025" s="189" t="s">
        <v>1637</v>
      </c>
      <c r="G3025" s="192" t="n">
        <v>14</v>
      </c>
      <c r="H3025" s="192" t="n">
        <v>0</v>
      </c>
    </row>
    <row r="3026" customFormat="false" ht="15" hidden="false" customHeight="false" outlineLevel="0" collapsed="false">
      <c r="A3026" s="315"/>
      <c r="B3026" s="315"/>
      <c r="C3026" s="315"/>
      <c r="D3026" s="316" t="s">
        <v>246</v>
      </c>
      <c r="E3026" s="317"/>
      <c r="F3026" s="317"/>
      <c r="G3026" s="318" t="n">
        <v>14</v>
      </c>
      <c r="H3026" s="315"/>
    </row>
    <row r="3027" customFormat="false" ht="15" hidden="false" customHeight="true" outlineLevel="0" collapsed="false">
      <c r="A3027" s="189" t="s">
        <v>3262</v>
      </c>
      <c r="B3027" s="189" t="s">
        <v>115</v>
      </c>
      <c r="C3027" s="189" t="s">
        <v>1646</v>
      </c>
      <c r="D3027" s="190" t="s">
        <v>2991</v>
      </c>
      <c r="E3027" s="190"/>
      <c r="F3027" s="189" t="s">
        <v>1637</v>
      </c>
      <c r="G3027" s="192" t="n">
        <v>6</v>
      </c>
      <c r="H3027" s="192" t="n">
        <v>0</v>
      </c>
    </row>
    <row r="3028" customFormat="false" ht="15" hidden="false" customHeight="false" outlineLevel="0" collapsed="false">
      <c r="A3028" s="315"/>
      <c r="B3028" s="315"/>
      <c r="C3028" s="315"/>
      <c r="D3028" s="316" t="s">
        <v>212</v>
      </c>
      <c r="E3028" s="317"/>
      <c r="F3028" s="317"/>
      <c r="G3028" s="318" t="n">
        <v>6</v>
      </c>
      <c r="H3028" s="315"/>
    </row>
    <row r="3029" customFormat="false" ht="15" hidden="false" customHeight="true" outlineLevel="0" collapsed="false">
      <c r="A3029" s="189" t="s">
        <v>3263</v>
      </c>
      <c r="B3029" s="189" t="s">
        <v>115</v>
      </c>
      <c r="C3029" s="189" t="s">
        <v>2993</v>
      </c>
      <c r="D3029" s="190" t="s">
        <v>2994</v>
      </c>
      <c r="E3029" s="190"/>
      <c r="F3029" s="189" t="s">
        <v>1637</v>
      </c>
      <c r="G3029" s="192" t="n">
        <v>52</v>
      </c>
      <c r="H3029" s="192" t="n">
        <v>0</v>
      </c>
    </row>
    <row r="3030" customFormat="false" ht="15" hidden="false" customHeight="false" outlineLevel="0" collapsed="false">
      <c r="A3030" s="315"/>
      <c r="B3030" s="315"/>
      <c r="C3030" s="315"/>
      <c r="D3030" s="316" t="s">
        <v>365</v>
      </c>
      <c r="E3030" s="317"/>
      <c r="F3030" s="317"/>
      <c r="G3030" s="318" t="n">
        <v>52</v>
      </c>
      <c r="H3030" s="315"/>
    </row>
    <row r="3031" customFormat="false" ht="24.05" hidden="false" customHeight="true" outlineLevel="0" collapsed="false">
      <c r="A3031" s="189" t="s">
        <v>3264</v>
      </c>
      <c r="B3031" s="189" t="s">
        <v>115</v>
      </c>
      <c r="C3031" s="189" t="s">
        <v>1646</v>
      </c>
      <c r="D3031" s="190" t="s">
        <v>2996</v>
      </c>
      <c r="E3031" s="190"/>
      <c r="F3031" s="189" t="s">
        <v>1637</v>
      </c>
      <c r="G3031" s="192" t="n">
        <v>20</v>
      </c>
      <c r="H3031" s="192" t="n">
        <v>0</v>
      </c>
    </row>
    <row r="3032" customFormat="false" ht="15" hidden="false" customHeight="false" outlineLevel="0" collapsed="false">
      <c r="A3032" s="315"/>
      <c r="B3032" s="315"/>
      <c r="C3032" s="315"/>
      <c r="D3032" s="316" t="s">
        <v>264</v>
      </c>
      <c r="E3032" s="317"/>
      <c r="F3032" s="317"/>
      <c r="G3032" s="318" t="n">
        <v>20</v>
      </c>
      <c r="H3032" s="315"/>
    </row>
    <row r="3033" customFormat="false" ht="15" hidden="false" customHeight="true" outlineLevel="0" collapsed="false">
      <c r="A3033" s="189" t="s">
        <v>3265</v>
      </c>
      <c r="B3033" s="189" t="s">
        <v>115</v>
      </c>
      <c r="C3033" s="189" t="s">
        <v>1646</v>
      </c>
      <c r="D3033" s="190" t="s">
        <v>2998</v>
      </c>
      <c r="E3033" s="190"/>
      <c r="F3033" s="189" t="s">
        <v>1637</v>
      </c>
      <c r="G3033" s="192" t="n">
        <v>18</v>
      </c>
      <c r="H3033" s="192" t="n">
        <v>0</v>
      </c>
    </row>
    <row r="3034" customFormat="false" ht="15" hidden="false" customHeight="false" outlineLevel="0" collapsed="false">
      <c r="A3034" s="315"/>
      <c r="B3034" s="315"/>
      <c r="C3034" s="315"/>
      <c r="D3034" s="316" t="s">
        <v>257</v>
      </c>
      <c r="E3034" s="317"/>
      <c r="F3034" s="317"/>
      <c r="G3034" s="318" t="n">
        <v>18</v>
      </c>
      <c r="H3034" s="315"/>
    </row>
    <row r="3035" customFormat="false" ht="15" hidden="false" customHeight="true" outlineLevel="0" collapsed="false">
      <c r="A3035" s="189" t="s">
        <v>3266</v>
      </c>
      <c r="B3035" s="189" t="s">
        <v>115</v>
      </c>
      <c r="C3035" s="189" t="s">
        <v>1646</v>
      </c>
      <c r="D3035" s="190" t="s">
        <v>3000</v>
      </c>
      <c r="E3035" s="190"/>
      <c r="F3035" s="189" t="s">
        <v>1637</v>
      </c>
      <c r="G3035" s="192" t="n">
        <v>6</v>
      </c>
      <c r="H3035" s="192" t="n">
        <v>0</v>
      </c>
    </row>
    <row r="3036" customFormat="false" ht="15" hidden="false" customHeight="false" outlineLevel="0" collapsed="false">
      <c r="A3036" s="315"/>
      <c r="B3036" s="315"/>
      <c r="C3036" s="315"/>
      <c r="D3036" s="316" t="s">
        <v>212</v>
      </c>
      <c r="E3036" s="317"/>
      <c r="F3036" s="317"/>
      <c r="G3036" s="318" t="n">
        <v>6</v>
      </c>
      <c r="H3036" s="315"/>
    </row>
    <row r="3037" customFormat="false" ht="15" hidden="false" customHeight="true" outlineLevel="0" collapsed="false">
      <c r="A3037" s="189" t="s">
        <v>3267</v>
      </c>
      <c r="B3037" s="189" t="s">
        <v>115</v>
      </c>
      <c r="C3037" s="189" t="s">
        <v>1646</v>
      </c>
      <c r="D3037" s="190" t="s">
        <v>3268</v>
      </c>
      <c r="E3037" s="190"/>
      <c r="F3037" s="189" t="s">
        <v>1637</v>
      </c>
      <c r="G3037" s="192" t="n">
        <v>7</v>
      </c>
      <c r="H3037" s="192" t="n">
        <v>0</v>
      </c>
    </row>
    <row r="3038" customFormat="false" ht="15" hidden="false" customHeight="false" outlineLevel="0" collapsed="false">
      <c r="A3038" s="315"/>
      <c r="B3038" s="315"/>
      <c r="C3038" s="315"/>
      <c r="D3038" s="316" t="s">
        <v>215</v>
      </c>
      <c r="E3038" s="317"/>
      <c r="F3038" s="317"/>
      <c r="G3038" s="318" t="n">
        <v>7</v>
      </c>
      <c r="H3038" s="315"/>
    </row>
    <row r="3039" customFormat="false" ht="15" hidden="false" customHeight="true" outlineLevel="0" collapsed="false">
      <c r="A3039" s="189" t="s">
        <v>3269</v>
      </c>
      <c r="B3039" s="189" t="s">
        <v>115</v>
      </c>
      <c r="C3039" s="189" t="s">
        <v>1646</v>
      </c>
      <c r="D3039" s="190" t="s">
        <v>3270</v>
      </c>
      <c r="E3039" s="190"/>
      <c r="F3039" s="189" t="s">
        <v>1637</v>
      </c>
      <c r="G3039" s="192" t="n">
        <v>34</v>
      </c>
      <c r="H3039" s="192" t="n">
        <v>0</v>
      </c>
    </row>
    <row r="3040" customFormat="false" ht="15" hidden="false" customHeight="false" outlineLevel="0" collapsed="false">
      <c r="A3040" s="315"/>
      <c r="B3040" s="315"/>
      <c r="C3040" s="315"/>
      <c r="D3040" s="316" t="s">
        <v>307</v>
      </c>
      <c r="E3040" s="317"/>
      <c r="F3040" s="317"/>
      <c r="G3040" s="318" t="n">
        <v>34</v>
      </c>
      <c r="H3040" s="315"/>
    </row>
    <row r="3041" customFormat="false" ht="15" hidden="false" customHeight="true" outlineLevel="0" collapsed="false">
      <c r="A3041" s="189" t="s">
        <v>3271</v>
      </c>
      <c r="B3041" s="189" t="s">
        <v>115</v>
      </c>
      <c r="C3041" s="189" t="s">
        <v>1678</v>
      </c>
      <c r="D3041" s="190" t="s">
        <v>1679</v>
      </c>
      <c r="E3041" s="190"/>
      <c r="F3041" s="189" t="s">
        <v>260</v>
      </c>
      <c r="G3041" s="192" t="n">
        <v>6.983</v>
      </c>
      <c r="H3041" s="192" t="n">
        <v>0</v>
      </c>
    </row>
    <row r="3042" customFormat="false" ht="15" hidden="false" customHeight="false" outlineLevel="0" collapsed="false">
      <c r="A3042" s="315"/>
      <c r="B3042" s="315"/>
      <c r="C3042" s="315"/>
      <c r="D3042" s="316" t="s">
        <v>5337</v>
      </c>
      <c r="E3042" s="317" t="s">
        <v>5319</v>
      </c>
      <c r="F3042" s="317"/>
      <c r="G3042" s="318" t="n">
        <v>6.583</v>
      </c>
      <c r="H3042" s="315"/>
    </row>
    <row r="3043" customFormat="false" ht="15" hidden="false" customHeight="false" outlineLevel="0" collapsed="false">
      <c r="A3043" s="189"/>
      <c r="B3043" s="189"/>
      <c r="C3043" s="189"/>
      <c r="D3043" s="316" t="s">
        <v>5231</v>
      </c>
      <c r="E3043" s="317" t="s">
        <v>5198</v>
      </c>
      <c r="F3043" s="317"/>
      <c r="G3043" s="318" t="n">
        <v>0.4</v>
      </c>
      <c r="H3043" s="193"/>
    </row>
    <row r="3044" customFormat="false" ht="15" hidden="false" customHeight="true" outlineLevel="0" collapsed="false">
      <c r="A3044" s="189" t="s">
        <v>3272</v>
      </c>
      <c r="B3044" s="189" t="s">
        <v>115</v>
      </c>
      <c r="C3044" s="189" t="s">
        <v>1682</v>
      </c>
      <c r="D3044" s="190" t="s">
        <v>1683</v>
      </c>
      <c r="E3044" s="190"/>
      <c r="F3044" s="189" t="s">
        <v>260</v>
      </c>
      <c r="G3044" s="192" t="n">
        <v>13.966</v>
      </c>
      <c r="H3044" s="192" t="n">
        <v>0</v>
      </c>
    </row>
    <row r="3045" customFormat="false" ht="15" hidden="false" customHeight="false" outlineLevel="0" collapsed="false">
      <c r="A3045" s="315"/>
      <c r="B3045" s="315"/>
      <c r="C3045" s="315"/>
      <c r="D3045" s="316" t="s">
        <v>5338</v>
      </c>
      <c r="E3045" s="317"/>
      <c r="F3045" s="317"/>
      <c r="G3045" s="318" t="n">
        <v>13.966</v>
      </c>
      <c r="H3045" s="315"/>
    </row>
    <row r="3046" customFormat="false" ht="15" hidden="false" customHeight="true" outlineLevel="0" collapsed="false">
      <c r="A3046" s="189" t="s">
        <v>3273</v>
      </c>
      <c r="B3046" s="189" t="s">
        <v>115</v>
      </c>
      <c r="C3046" s="189" t="s">
        <v>2304</v>
      </c>
      <c r="D3046" s="190" t="s">
        <v>2305</v>
      </c>
      <c r="E3046" s="190"/>
      <c r="F3046" s="189" t="s">
        <v>260</v>
      </c>
      <c r="G3046" s="192" t="n">
        <v>6.983</v>
      </c>
      <c r="H3046" s="192" t="n">
        <v>0</v>
      </c>
    </row>
    <row r="3047" customFormat="false" ht="15" hidden="false" customHeight="false" outlineLevel="0" collapsed="false">
      <c r="A3047" s="315"/>
      <c r="B3047" s="315"/>
      <c r="C3047" s="315"/>
      <c r="D3047" s="316" t="s">
        <v>5339</v>
      </c>
      <c r="E3047" s="317"/>
      <c r="F3047" s="317"/>
      <c r="G3047" s="318" t="n">
        <v>6.983</v>
      </c>
      <c r="H3047" s="315"/>
    </row>
    <row r="3048" customFormat="false" ht="15" hidden="false" customHeight="true" outlineLevel="0" collapsed="false">
      <c r="A3048" s="189" t="s">
        <v>3274</v>
      </c>
      <c r="B3048" s="189" t="s">
        <v>115</v>
      </c>
      <c r="C3048" s="189" t="s">
        <v>1688</v>
      </c>
      <c r="D3048" s="190" t="s">
        <v>1689</v>
      </c>
      <c r="E3048" s="190"/>
      <c r="F3048" s="189" t="s">
        <v>260</v>
      </c>
      <c r="G3048" s="192" t="n">
        <v>6.983</v>
      </c>
      <c r="H3048" s="192" t="n">
        <v>0</v>
      </c>
    </row>
    <row r="3049" customFormat="false" ht="15" hidden="false" customHeight="false" outlineLevel="0" collapsed="false">
      <c r="A3049" s="315"/>
      <c r="B3049" s="315"/>
      <c r="C3049" s="315"/>
      <c r="D3049" s="316" t="s">
        <v>5339</v>
      </c>
      <c r="E3049" s="317"/>
      <c r="F3049" s="317"/>
      <c r="G3049" s="318" t="n">
        <v>6.983</v>
      </c>
      <c r="H3049" s="315"/>
    </row>
    <row r="3050" customFormat="false" ht="15" hidden="false" customHeight="true" outlineLevel="0" collapsed="false">
      <c r="A3050" s="189" t="s">
        <v>3275</v>
      </c>
      <c r="B3050" s="189" t="s">
        <v>115</v>
      </c>
      <c r="C3050" s="189" t="s">
        <v>1691</v>
      </c>
      <c r="D3050" s="190" t="s">
        <v>1692</v>
      </c>
      <c r="E3050" s="190"/>
      <c r="F3050" s="189" t="s">
        <v>260</v>
      </c>
      <c r="G3050" s="192" t="n">
        <v>195.524</v>
      </c>
      <c r="H3050" s="192" t="n">
        <v>0</v>
      </c>
    </row>
    <row r="3051" customFormat="false" ht="15" hidden="false" customHeight="false" outlineLevel="0" collapsed="false">
      <c r="A3051" s="315"/>
      <c r="B3051" s="315"/>
      <c r="C3051" s="315"/>
      <c r="D3051" s="316" t="s">
        <v>5340</v>
      </c>
      <c r="E3051" s="317"/>
      <c r="F3051" s="317"/>
      <c r="G3051" s="318" t="n">
        <v>195.524</v>
      </c>
      <c r="H3051" s="315"/>
    </row>
    <row r="3052" customFormat="false" ht="15" hidden="false" customHeight="true" outlineLevel="0" collapsed="false">
      <c r="A3052" s="189" t="s">
        <v>3276</v>
      </c>
      <c r="B3052" s="189" t="s">
        <v>115</v>
      </c>
      <c r="C3052" s="189" t="s">
        <v>1694</v>
      </c>
      <c r="D3052" s="190" t="s">
        <v>1695</v>
      </c>
      <c r="E3052" s="190"/>
      <c r="F3052" s="189" t="s">
        <v>260</v>
      </c>
      <c r="G3052" s="192" t="n">
        <v>0.4</v>
      </c>
      <c r="H3052" s="192" t="n">
        <v>0</v>
      </c>
    </row>
    <row r="3053" customFormat="false" ht="15" hidden="false" customHeight="false" outlineLevel="0" collapsed="false">
      <c r="A3053" s="315"/>
      <c r="B3053" s="315"/>
      <c r="C3053" s="315"/>
      <c r="D3053" s="316" t="s">
        <v>5231</v>
      </c>
      <c r="E3053" s="317"/>
      <c r="F3053" s="317"/>
      <c r="G3053" s="318" t="n">
        <v>0.4</v>
      </c>
      <c r="H3053" s="315"/>
    </row>
    <row r="3054" customFormat="false" ht="15" hidden="false" customHeight="true" outlineLevel="0" collapsed="false">
      <c r="A3054" s="189" t="s">
        <v>3277</v>
      </c>
      <c r="B3054" s="189" t="s">
        <v>115</v>
      </c>
      <c r="C3054" s="189" t="s">
        <v>1697</v>
      </c>
      <c r="D3054" s="190" t="s">
        <v>3117</v>
      </c>
      <c r="E3054" s="190"/>
      <c r="F3054" s="189" t="s">
        <v>260</v>
      </c>
      <c r="G3054" s="192" t="n">
        <v>4.488</v>
      </c>
      <c r="H3054" s="192" t="n">
        <v>0</v>
      </c>
    </row>
    <row r="3055" customFormat="false" ht="15" hidden="false" customHeight="false" outlineLevel="0" collapsed="false">
      <c r="A3055" s="315"/>
      <c r="B3055" s="315"/>
      <c r="C3055" s="315"/>
      <c r="D3055" s="316" t="s">
        <v>5341</v>
      </c>
      <c r="E3055" s="317"/>
      <c r="F3055" s="317"/>
      <c r="G3055" s="318" t="n">
        <v>4.488</v>
      </c>
      <c r="H3055" s="315"/>
    </row>
    <row r="3056" customFormat="false" ht="15" hidden="false" customHeight="true" outlineLevel="0" collapsed="false">
      <c r="A3056" s="189" t="s">
        <v>3278</v>
      </c>
      <c r="B3056" s="189" t="s">
        <v>115</v>
      </c>
      <c r="C3056" s="189" t="s">
        <v>1700</v>
      </c>
      <c r="D3056" s="190" t="s">
        <v>1701</v>
      </c>
      <c r="E3056" s="190"/>
      <c r="F3056" s="189" t="s">
        <v>260</v>
      </c>
      <c r="G3056" s="192" t="n">
        <v>2.095</v>
      </c>
      <c r="H3056" s="192" t="n">
        <v>0</v>
      </c>
    </row>
    <row r="3057" customFormat="false" ht="15" hidden="false" customHeight="false" outlineLevel="0" collapsed="false">
      <c r="A3057" s="315"/>
      <c r="B3057" s="315"/>
      <c r="C3057" s="315"/>
      <c r="D3057" s="316" t="s">
        <v>5342</v>
      </c>
      <c r="E3057" s="317"/>
      <c r="F3057" s="317"/>
      <c r="G3057" s="318" t="n">
        <v>2.095</v>
      </c>
      <c r="H3057" s="315"/>
    </row>
    <row r="3058" customFormat="false" ht="15" hidden="false" customHeight="true" outlineLevel="0" collapsed="false">
      <c r="A3058" s="189" t="s">
        <v>3279</v>
      </c>
      <c r="B3058" s="189" t="s">
        <v>117</v>
      </c>
      <c r="C3058" s="189" t="s">
        <v>2681</v>
      </c>
      <c r="D3058" s="190" t="s">
        <v>2682</v>
      </c>
      <c r="E3058" s="190"/>
      <c r="F3058" s="189" t="s">
        <v>237</v>
      </c>
      <c r="G3058" s="192" t="n">
        <v>148</v>
      </c>
      <c r="H3058" s="192" t="n">
        <v>0</v>
      </c>
    </row>
    <row r="3059" customFormat="false" ht="15" hidden="false" customHeight="false" outlineLevel="0" collapsed="false">
      <c r="A3059" s="315"/>
      <c r="B3059" s="315"/>
      <c r="C3059" s="315"/>
      <c r="D3059" s="316" t="s">
        <v>647</v>
      </c>
      <c r="E3059" s="317"/>
      <c r="F3059" s="317"/>
      <c r="G3059" s="318" t="n">
        <v>148</v>
      </c>
      <c r="H3059" s="315"/>
    </row>
    <row r="3060" customFormat="false" ht="15" hidden="false" customHeight="true" outlineLevel="0" collapsed="false">
      <c r="A3060" s="189" t="s">
        <v>3282</v>
      </c>
      <c r="B3060" s="189" t="s">
        <v>117</v>
      </c>
      <c r="C3060" s="189" t="s">
        <v>2686</v>
      </c>
      <c r="D3060" s="190" t="s">
        <v>2687</v>
      </c>
      <c r="E3060" s="190"/>
      <c r="F3060" s="189" t="s">
        <v>237</v>
      </c>
      <c r="G3060" s="192" t="n">
        <v>50</v>
      </c>
      <c r="H3060" s="192" t="n">
        <v>0</v>
      </c>
    </row>
    <row r="3061" customFormat="false" ht="15" hidden="false" customHeight="false" outlineLevel="0" collapsed="false">
      <c r="A3061" s="315"/>
      <c r="B3061" s="315"/>
      <c r="C3061" s="315"/>
      <c r="D3061" s="316" t="s">
        <v>359</v>
      </c>
      <c r="E3061" s="317"/>
      <c r="F3061" s="317"/>
      <c r="G3061" s="318" t="n">
        <v>50</v>
      </c>
      <c r="H3061" s="315"/>
    </row>
    <row r="3062" customFormat="false" ht="15" hidden="false" customHeight="true" outlineLevel="0" collapsed="false">
      <c r="A3062" s="189" t="s">
        <v>3283</v>
      </c>
      <c r="B3062" s="189" t="s">
        <v>117</v>
      </c>
      <c r="C3062" s="189" t="s">
        <v>1184</v>
      </c>
      <c r="D3062" s="190" t="s">
        <v>2689</v>
      </c>
      <c r="E3062" s="190"/>
      <c r="F3062" s="189" t="s">
        <v>252</v>
      </c>
      <c r="G3062" s="192" t="n">
        <v>0.88</v>
      </c>
      <c r="H3062" s="192" t="n">
        <v>0</v>
      </c>
    </row>
    <row r="3063" customFormat="false" ht="15" hidden="false" customHeight="false" outlineLevel="0" collapsed="false">
      <c r="A3063" s="315"/>
      <c r="B3063" s="315"/>
      <c r="C3063" s="315"/>
      <c r="D3063" s="316" t="s">
        <v>5327</v>
      </c>
      <c r="E3063" s="317"/>
      <c r="F3063" s="317"/>
      <c r="G3063" s="318" t="n">
        <v>0.88</v>
      </c>
      <c r="H3063" s="315"/>
    </row>
    <row r="3064" customFormat="false" ht="15" hidden="false" customHeight="true" outlineLevel="0" collapsed="false">
      <c r="A3064" s="189" t="s">
        <v>3284</v>
      </c>
      <c r="B3064" s="189" t="s">
        <v>117</v>
      </c>
      <c r="C3064" s="189" t="s">
        <v>1144</v>
      </c>
      <c r="D3064" s="190" t="s">
        <v>1145</v>
      </c>
      <c r="E3064" s="190"/>
      <c r="F3064" s="189" t="s">
        <v>260</v>
      </c>
      <c r="G3064" s="192" t="n">
        <v>0.22</v>
      </c>
      <c r="H3064" s="192" t="n">
        <v>0</v>
      </c>
    </row>
    <row r="3065" customFormat="false" ht="15" hidden="false" customHeight="false" outlineLevel="0" collapsed="false">
      <c r="A3065" s="315"/>
      <c r="B3065" s="315"/>
      <c r="C3065" s="315"/>
      <c r="D3065" s="316" t="s">
        <v>5343</v>
      </c>
      <c r="E3065" s="317"/>
      <c r="F3065" s="317"/>
      <c r="G3065" s="318" t="n">
        <v>0.22</v>
      </c>
      <c r="H3065" s="315"/>
    </row>
    <row r="3066" customFormat="false" ht="15" hidden="false" customHeight="true" outlineLevel="0" collapsed="false">
      <c r="A3066" s="189" t="s">
        <v>3285</v>
      </c>
      <c r="B3066" s="189" t="s">
        <v>117</v>
      </c>
      <c r="C3066" s="189" t="s">
        <v>2696</v>
      </c>
      <c r="D3066" s="190" t="s">
        <v>2697</v>
      </c>
      <c r="E3066" s="190"/>
      <c r="F3066" s="189" t="s">
        <v>237</v>
      </c>
      <c r="G3066" s="192" t="n">
        <v>148</v>
      </c>
      <c r="H3066" s="192" t="n">
        <v>0</v>
      </c>
    </row>
    <row r="3067" customFormat="false" ht="15" hidden="false" customHeight="false" outlineLevel="0" collapsed="false">
      <c r="A3067" s="315"/>
      <c r="B3067" s="315"/>
      <c r="C3067" s="315"/>
      <c r="D3067" s="316" t="s">
        <v>647</v>
      </c>
      <c r="E3067" s="317"/>
      <c r="F3067" s="317"/>
      <c r="G3067" s="318" t="n">
        <v>148</v>
      </c>
      <c r="H3067" s="315"/>
    </row>
    <row r="3068" customFormat="false" ht="15" hidden="false" customHeight="true" outlineLevel="0" collapsed="false">
      <c r="A3068" s="189" t="s">
        <v>3287</v>
      </c>
      <c r="B3068" s="189" t="s">
        <v>117</v>
      </c>
      <c r="C3068" s="189" t="s">
        <v>2699</v>
      </c>
      <c r="D3068" s="190" t="s">
        <v>2700</v>
      </c>
      <c r="E3068" s="190"/>
      <c r="F3068" s="189" t="s">
        <v>237</v>
      </c>
      <c r="G3068" s="192" t="n">
        <v>50</v>
      </c>
      <c r="H3068" s="192" t="n">
        <v>0</v>
      </c>
    </row>
    <row r="3069" customFormat="false" ht="15" hidden="false" customHeight="false" outlineLevel="0" collapsed="false">
      <c r="A3069" s="315"/>
      <c r="B3069" s="315"/>
      <c r="C3069" s="315"/>
      <c r="D3069" s="316" t="s">
        <v>359</v>
      </c>
      <c r="E3069" s="317"/>
      <c r="F3069" s="317"/>
      <c r="G3069" s="318" t="n">
        <v>50</v>
      </c>
      <c r="H3069" s="315"/>
    </row>
    <row r="3070" customFormat="false" ht="15" hidden="false" customHeight="true" outlineLevel="0" collapsed="false">
      <c r="A3070" s="189" t="s">
        <v>3288</v>
      </c>
      <c r="B3070" s="189" t="s">
        <v>117</v>
      </c>
      <c r="C3070" s="189" t="s">
        <v>2705</v>
      </c>
      <c r="D3070" s="190" t="s">
        <v>2706</v>
      </c>
      <c r="E3070" s="190"/>
      <c r="F3070" s="189" t="s">
        <v>231</v>
      </c>
      <c r="G3070" s="192" t="n">
        <v>88</v>
      </c>
      <c r="H3070" s="192" t="n">
        <v>0</v>
      </c>
    </row>
    <row r="3071" customFormat="false" ht="15" hidden="false" customHeight="false" outlineLevel="0" collapsed="false">
      <c r="A3071" s="315"/>
      <c r="B3071" s="315"/>
      <c r="C3071" s="315"/>
      <c r="D3071" s="316" t="s">
        <v>476</v>
      </c>
      <c r="E3071" s="317"/>
      <c r="F3071" s="317"/>
      <c r="G3071" s="318" t="n">
        <v>88</v>
      </c>
      <c r="H3071" s="315"/>
    </row>
    <row r="3072" customFormat="false" ht="15" hidden="false" customHeight="true" outlineLevel="0" collapsed="false">
      <c r="A3072" s="189" t="s">
        <v>3291</v>
      </c>
      <c r="B3072" s="189" t="s">
        <v>117</v>
      </c>
      <c r="C3072" s="189" t="s">
        <v>2874</v>
      </c>
      <c r="D3072" s="190" t="s">
        <v>3292</v>
      </c>
      <c r="E3072" s="190"/>
      <c r="F3072" s="189" t="s">
        <v>237</v>
      </c>
      <c r="G3072" s="192" t="n">
        <v>24</v>
      </c>
      <c r="H3072" s="192" t="n">
        <v>0</v>
      </c>
    </row>
    <row r="3073" customFormat="false" ht="15" hidden="false" customHeight="false" outlineLevel="0" collapsed="false">
      <c r="A3073" s="315"/>
      <c r="B3073" s="315"/>
      <c r="C3073" s="315"/>
      <c r="D3073" s="316" t="s">
        <v>276</v>
      </c>
      <c r="E3073" s="317"/>
      <c r="F3073" s="317"/>
      <c r="G3073" s="318" t="n">
        <v>24</v>
      </c>
      <c r="H3073" s="315"/>
    </row>
    <row r="3074" customFormat="false" ht="15" hidden="false" customHeight="true" outlineLevel="0" collapsed="false">
      <c r="A3074" s="189" t="s">
        <v>3294</v>
      </c>
      <c r="B3074" s="189" t="s">
        <v>117</v>
      </c>
      <c r="C3074" s="189" t="s">
        <v>2868</v>
      </c>
      <c r="D3074" s="190" t="s">
        <v>3295</v>
      </c>
      <c r="E3074" s="190"/>
      <c r="F3074" s="189" t="s">
        <v>1104</v>
      </c>
      <c r="G3074" s="192" t="n">
        <v>13</v>
      </c>
      <c r="H3074" s="192" t="n">
        <v>0</v>
      </c>
    </row>
    <row r="3075" customFormat="false" ht="15" hidden="false" customHeight="false" outlineLevel="0" collapsed="false">
      <c r="A3075" s="315"/>
      <c r="B3075" s="315"/>
      <c r="C3075" s="315"/>
      <c r="D3075" s="316" t="s">
        <v>186</v>
      </c>
      <c r="E3075" s="317"/>
      <c r="F3075" s="317"/>
      <c r="G3075" s="318" t="n">
        <v>13</v>
      </c>
      <c r="H3075" s="315"/>
    </row>
    <row r="3076" customFormat="false" ht="15" hidden="false" customHeight="true" outlineLevel="0" collapsed="false">
      <c r="A3076" s="189" t="s">
        <v>3296</v>
      </c>
      <c r="B3076" s="189" t="s">
        <v>117</v>
      </c>
      <c r="C3076" s="189" t="s">
        <v>2871</v>
      </c>
      <c r="D3076" s="190" t="s">
        <v>3297</v>
      </c>
      <c r="E3076" s="190"/>
      <c r="F3076" s="189" t="s">
        <v>1104</v>
      </c>
      <c r="G3076" s="192" t="n">
        <v>13</v>
      </c>
      <c r="H3076" s="192" t="n">
        <v>0</v>
      </c>
    </row>
    <row r="3077" customFormat="false" ht="15" hidden="false" customHeight="false" outlineLevel="0" collapsed="false">
      <c r="A3077" s="315"/>
      <c r="B3077" s="315"/>
      <c r="C3077" s="315"/>
      <c r="D3077" s="316" t="s">
        <v>186</v>
      </c>
      <c r="E3077" s="317"/>
      <c r="F3077" s="317"/>
      <c r="G3077" s="318" t="n">
        <v>13</v>
      </c>
      <c r="H3077" s="315"/>
    </row>
    <row r="3078" customFormat="false" ht="15" hidden="false" customHeight="true" outlineLevel="0" collapsed="false">
      <c r="A3078" s="189" t="s">
        <v>3298</v>
      </c>
      <c r="B3078" s="189" t="s">
        <v>117</v>
      </c>
      <c r="C3078" s="189" t="s">
        <v>3299</v>
      </c>
      <c r="D3078" s="190" t="s">
        <v>3300</v>
      </c>
      <c r="E3078" s="190"/>
      <c r="F3078" s="189" t="s">
        <v>1104</v>
      </c>
      <c r="G3078" s="192" t="n">
        <v>13</v>
      </c>
      <c r="H3078" s="192" t="n">
        <v>0</v>
      </c>
    </row>
    <row r="3079" customFormat="false" ht="15" hidden="false" customHeight="false" outlineLevel="0" collapsed="false">
      <c r="A3079" s="315"/>
      <c r="B3079" s="315"/>
      <c r="C3079" s="315"/>
      <c r="D3079" s="316" t="s">
        <v>186</v>
      </c>
      <c r="E3079" s="317"/>
      <c r="F3079" s="317"/>
      <c r="G3079" s="318" t="n">
        <v>13</v>
      </c>
      <c r="H3079" s="315"/>
    </row>
    <row r="3080" customFormat="false" ht="24.05" hidden="false" customHeight="true" outlineLevel="0" collapsed="false">
      <c r="A3080" s="189" t="s">
        <v>3301</v>
      </c>
      <c r="B3080" s="189" t="s">
        <v>117</v>
      </c>
      <c r="C3080" s="189" t="s">
        <v>3302</v>
      </c>
      <c r="D3080" s="190" t="s">
        <v>3303</v>
      </c>
      <c r="E3080" s="190"/>
      <c r="F3080" s="189" t="s">
        <v>1104</v>
      </c>
      <c r="G3080" s="192" t="n">
        <v>13</v>
      </c>
      <c r="H3080" s="192" t="n">
        <v>0</v>
      </c>
    </row>
    <row r="3081" customFormat="false" ht="15" hidden="false" customHeight="false" outlineLevel="0" collapsed="false">
      <c r="A3081" s="315"/>
      <c r="B3081" s="315"/>
      <c r="C3081" s="315"/>
      <c r="D3081" s="316" t="s">
        <v>186</v>
      </c>
      <c r="E3081" s="317"/>
      <c r="F3081" s="317"/>
      <c r="G3081" s="318" t="n">
        <v>13</v>
      </c>
      <c r="H3081" s="315"/>
    </row>
    <row r="3082" customFormat="false" ht="15" hidden="false" customHeight="true" outlineLevel="0" collapsed="false">
      <c r="A3082" s="189" t="s">
        <v>3304</v>
      </c>
      <c r="B3082" s="189" t="s">
        <v>117</v>
      </c>
      <c r="C3082" s="189" t="s">
        <v>3305</v>
      </c>
      <c r="D3082" s="190" t="s">
        <v>3306</v>
      </c>
      <c r="E3082" s="190"/>
      <c r="F3082" s="189" t="s">
        <v>1104</v>
      </c>
      <c r="G3082" s="192" t="n">
        <v>1</v>
      </c>
      <c r="H3082" s="192" t="n">
        <v>0</v>
      </c>
    </row>
    <row r="3083" customFormat="false" ht="15" hidden="false" customHeight="false" outlineLevel="0" collapsed="false">
      <c r="A3083" s="315"/>
      <c r="B3083" s="315"/>
      <c r="C3083" s="315"/>
      <c r="D3083" s="316" t="s">
        <v>188</v>
      </c>
      <c r="E3083" s="317"/>
      <c r="F3083" s="317"/>
      <c r="G3083" s="318" t="n">
        <v>1</v>
      </c>
      <c r="H3083" s="315"/>
    </row>
    <row r="3084" customFormat="false" ht="15" hidden="false" customHeight="true" outlineLevel="0" collapsed="false">
      <c r="A3084" s="189" t="s">
        <v>3307</v>
      </c>
      <c r="B3084" s="189" t="s">
        <v>117</v>
      </c>
      <c r="C3084" s="189" t="s">
        <v>2273</v>
      </c>
      <c r="D3084" s="190" t="s">
        <v>3308</v>
      </c>
      <c r="E3084" s="190"/>
      <c r="F3084" s="189" t="s">
        <v>1637</v>
      </c>
      <c r="G3084" s="192" t="n">
        <v>10</v>
      </c>
      <c r="H3084" s="192" t="n">
        <v>0</v>
      </c>
    </row>
    <row r="3085" customFormat="false" ht="15" hidden="false" customHeight="false" outlineLevel="0" collapsed="false">
      <c r="A3085" s="315"/>
      <c r="B3085" s="315"/>
      <c r="C3085" s="315"/>
      <c r="D3085" s="316" t="s">
        <v>228</v>
      </c>
      <c r="E3085" s="317"/>
      <c r="F3085" s="317"/>
      <c r="G3085" s="318" t="n">
        <v>10</v>
      </c>
      <c r="H3085" s="315"/>
    </row>
    <row r="3086" customFormat="false" ht="15" hidden="false" customHeight="true" outlineLevel="0" collapsed="false">
      <c r="A3086" s="189" t="s">
        <v>3309</v>
      </c>
      <c r="B3086" s="189" t="s">
        <v>117</v>
      </c>
      <c r="C3086" s="189" t="s">
        <v>3310</v>
      </c>
      <c r="D3086" s="190" t="s">
        <v>3311</v>
      </c>
      <c r="E3086" s="190"/>
      <c r="F3086" s="189" t="s">
        <v>237</v>
      </c>
      <c r="G3086" s="192" t="n">
        <v>523</v>
      </c>
      <c r="H3086" s="192" t="n">
        <v>0</v>
      </c>
    </row>
    <row r="3087" customFormat="false" ht="15" hidden="false" customHeight="false" outlineLevel="0" collapsed="false">
      <c r="A3087" s="315"/>
      <c r="B3087" s="315"/>
      <c r="C3087" s="315"/>
      <c r="D3087" s="316" t="s">
        <v>1750</v>
      </c>
      <c r="E3087" s="317"/>
      <c r="F3087" s="317"/>
      <c r="G3087" s="318" t="n">
        <v>523</v>
      </c>
      <c r="H3087" s="315"/>
    </row>
    <row r="3088" customFormat="false" ht="15" hidden="false" customHeight="true" outlineLevel="0" collapsed="false">
      <c r="A3088" s="194" t="s">
        <v>3312</v>
      </c>
      <c r="B3088" s="194" t="s">
        <v>117</v>
      </c>
      <c r="C3088" s="194" t="s">
        <v>3313</v>
      </c>
      <c r="D3088" s="195" t="s">
        <v>3314</v>
      </c>
      <c r="E3088" s="195"/>
      <c r="F3088" s="194" t="s">
        <v>237</v>
      </c>
      <c r="G3088" s="197" t="n">
        <v>549.15</v>
      </c>
      <c r="H3088" s="197" t="n">
        <v>0</v>
      </c>
    </row>
    <row r="3089" customFormat="false" ht="15" hidden="false" customHeight="false" outlineLevel="0" collapsed="false">
      <c r="A3089" s="315"/>
      <c r="B3089" s="315"/>
      <c r="C3089" s="315"/>
      <c r="D3089" s="316" t="s">
        <v>1750</v>
      </c>
      <c r="E3089" s="317"/>
      <c r="F3089" s="317"/>
      <c r="G3089" s="319" t="n">
        <v>523</v>
      </c>
      <c r="H3089" s="315"/>
    </row>
    <row r="3090" customFormat="false" ht="15" hidden="false" customHeight="false" outlineLevel="0" collapsed="false">
      <c r="A3090" s="194"/>
      <c r="B3090" s="194"/>
      <c r="C3090" s="194"/>
      <c r="D3090" s="316" t="s">
        <v>5344</v>
      </c>
      <c r="E3090" s="317"/>
      <c r="F3090" s="317"/>
      <c r="G3090" s="319" t="n">
        <v>26.15</v>
      </c>
      <c r="H3090" s="198"/>
    </row>
    <row r="3091" customFormat="false" ht="15" hidden="false" customHeight="true" outlineLevel="0" collapsed="false">
      <c r="A3091" s="189" t="s">
        <v>3315</v>
      </c>
      <c r="B3091" s="189" t="s">
        <v>117</v>
      </c>
      <c r="C3091" s="189" t="s">
        <v>3316</v>
      </c>
      <c r="D3091" s="190" t="s">
        <v>3317</v>
      </c>
      <c r="E3091" s="190"/>
      <c r="F3091" s="189" t="s">
        <v>1104</v>
      </c>
      <c r="G3091" s="192" t="n">
        <v>632</v>
      </c>
      <c r="H3091" s="192" t="n">
        <v>0</v>
      </c>
    </row>
    <row r="3092" customFormat="false" ht="15" hidden="false" customHeight="false" outlineLevel="0" collapsed="false">
      <c r="A3092" s="315"/>
      <c r="B3092" s="315"/>
      <c r="C3092" s="315"/>
      <c r="D3092" s="316" t="s">
        <v>1975</v>
      </c>
      <c r="E3092" s="317"/>
      <c r="F3092" s="317"/>
      <c r="G3092" s="318" t="n">
        <v>632</v>
      </c>
      <c r="H3092" s="315"/>
    </row>
    <row r="3093" customFormat="false" ht="15" hidden="false" customHeight="true" outlineLevel="0" collapsed="false">
      <c r="A3093" s="189" t="s">
        <v>3318</v>
      </c>
      <c r="B3093" s="189" t="s">
        <v>117</v>
      </c>
      <c r="C3093" s="189" t="s">
        <v>2906</v>
      </c>
      <c r="D3093" s="190" t="s">
        <v>2907</v>
      </c>
      <c r="E3093" s="190"/>
      <c r="F3093" s="189" t="s">
        <v>237</v>
      </c>
      <c r="G3093" s="192" t="n">
        <v>118</v>
      </c>
      <c r="H3093" s="192" t="n">
        <v>0</v>
      </c>
    </row>
    <row r="3094" customFormat="false" ht="15" hidden="false" customHeight="false" outlineLevel="0" collapsed="false">
      <c r="A3094" s="315"/>
      <c r="B3094" s="315"/>
      <c r="C3094" s="315"/>
      <c r="D3094" s="316" t="s">
        <v>565</v>
      </c>
      <c r="E3094" s="317"/>
      <c r="F3094" s="317"/>
      <c r="G3094" s="318" t="n">
        <v>118</v>
      </c>
      <c r="H3094" s="315"/>
    </row>
    <row r="3095" customFormat="false" ht="15" hidden="false" customHeight="true" outlineLevel="0" collapsed="false">
      <c r="A3095" s="189" t="s">
        <v>3319</v>
      </c>
      <c r="B3095" s="189" t="s">
        <v>117</v>
      </c>
      <c r="C3095" s="189" t="s">
        <v>2909</v>
      </c>
      <c r="D3095" s="190" t="s">
        <v>2910</v>
      </c>
      <c r="E3095" s="190"/>
      <c r="F3095" s="189" t="s">
        <v>237</v>
      </c>
      <c r="G3095" s="192" t="n">
        <v>202</v>
      </c>
      <c r="H3095" s="192" t="n">
        <v>0</v>
      </c>
    </row>
    <row r="3096" customFormat="false" ht="15" hidden="false" customHeight="false" outlineLevel="0" collapsed="false">
      <c r="A3096" s="315"/>
      <c r="B3096" s="315"/>
      <c r="C3096" s="315"/>
      <c r="D3096" s="316" t="s">
        <v>808</v>
      </c>
      <c r="E3096" s="317"/>
      <c r="F3096" s="317"/>
      <c r="G3096" s="318" t="n">
        <v>202</v>
      </c>
      <c r="H3096" s="315"/>
    </row>
    <row r="3097" customFormat="false" ht="15" hidden="false" customHeight="true" outlineLevel="0" collapsed="false">
      <c r="A3097" s="189" t="s">
        <v>3320</v>
      </c>
      <c r="B3097" s="189" t="s">
        <v>117</v>
      </c>
      <c r="C3097" s="189" t="s">
        <v>2927</v>
      </c>
      <c r="D3097" s="190" t="s">
        <v>2928</v>
      </c>
      <c r="E3097" s="190"/>
      <c r="F3097" s="189" t="s">
        <v>237</v>
      </c>
      <c r="G3097" s="192" t="n">
        <v>50</v>
      </c>
      <c r="H3097" s="192" t="n">
        <v>0</v>
      </c>
    </row>
    <row r="3098" customFormat="false" ht="15" hidden="false" customHeight="false" outlineLevel="0" collapsed="false">
      <c r="A3098" s="315"/>
      <c r="B3098" s="315"/>
      <c r="C3098" s="315"/>
      <c r="D3098" s="316" t="s">
        <v>359</v>
      </c>
      <c r="E3098" s="317"/>
      <c r="F3098" s="317"/>
      <c r="G3098" s="318" t="n">
        <v>50</v>
      </c>
      <c r="H3098" s="315"/>
    </row>
    <row r="3099" customFormat="false" ht="15" hidden="false" customHeight="true" outlineLevel="0" collapsed="false">
      <c r="A3099" s="194" t="s">
        <v>3321</v>
      </c>
      <c r="B3099" s="194" t="s">
        <v>117</v>
      </c>
      <c r="C3099" s="194" t="s">
        <v>2930</v>
      </c>
      <c r="D3099" s="195" t="s">
        <v>2931</v>
      </c>
      <c r="E3099" s="195"/>
      <c r="F3099" s="194" t="s">
        <v>237</v>
      </c>
      <c r="G3099" s="197" t="n">
        <v>52.5</v>
      </c>
      <c r="H3099" s="197" t="n">
        <v>0</v>
      </c>
    </row>
    <row r="3100" customFormat="false" ht="15" hidden="false" customHeight="false" outlineLevel="0" collapsed="false">
      <c r="A3100" s="315"/>
      <c r="B3100" s="315"/>
      <c r="C3100" s="315"/>
      <c r="D3100" s="316" t="s">
        <v>359</v>
      </c>
      <c r="E3100" s="317"/>
      <c r="F3100" s="317"/>
      <c r="G3100" s="319" t="n">
        <v>50</v>
      </c>
      <c r="H3100" s="315"/>
    </row>
    <row r="3101" customFormat="false" ht="15" hidden="false" customHeight="false" outlineLevel="0" collapsed="false">
      <c r="A3101" s="194"/>
      <c r="B3101" s="194"/>
      <c r="C3101" s="194"/>
      <c r="D3101" s="316" t="s">
        <v>5345</v>
      </c>
      <c r="E3101" s="317"/>
      <c r="F3101" s="317"/>
      <c r="G3101" s="319" t="n">
        <v>2.5</v>
      </c>
      <c r="H3101" s="198"/>
    </row>
    <row r="3102" customFormat="false" ht="24.05" hidden="false" customHeight="true" outlineLevel="0" collapsed="false">
      <c r="A3102" s="189" t="s">
        <v>3322</v>
      </c>
      <c r="B3102" s="189" t="s">
        <v>117</v>
      </c>
      <c r="C3102" s="189" t="s">
        <v>3323</v>
      </c>
      <c r="D3102" s="190" t="s">
        <v>3324</v>
      </c>
      <c r="E3102" s="190"/>
      <c r="F3102" s="189" t="s">
        <v>237</v>
      </c>
      <c r="G3102" s="192" t="n">
        <v>148</v>
      </c>
      <c r="H3102" s="192" t="n">
        <v>0</v>
      </c>
    </row>
    <row r="3103" customFormat="false" ht="15" hidden="false" customHeight="false" outlineLevel="0" collapsed="false">
      <c r="A3103" s="315"/>
      <c r="B3103" s="315"/>
      <c r="C3103" s="315"/>
      <c r="D3103" s="316" t="s">
        <v>647</v>
      </c>
      <c r="E3103" s="317"/>
      <c r="F3103" s="317"/>
      <c r="G3103" s="318" t="n">
        <v>148</v>
      </c>
      <c r="H3103" s="315"/>
    </row>
    <row r="3104" customFormat="false" ht="24.05" hidden="false" customHeight="true" outlineLevel="0" collapsed="false">
      <c r="A3104" s="189" t="s">
        <v>3325</v>
      </c>
      <c r="B3104" s="189" t="s">
        <v>117</v>
      </c>
      <c r="C3104" s="189" t="s">
        <v>2966</v>
      </c>
      <c r="D3104" s="190" t="s">
        <v>3251</v>
      </c>
      <c r="E3104" s="190"/>
      <c r="F3104" s="189" t="s">
        <v>1219</v>
      </c>
      <c r="G3104" s="192" t="n">
        <v>2</v>
      </c>
      <c r="H3104" s="192" t="n">
        <v>0</v>
      </c>
    </row>
    <row r="3105" customFormat="false" ht="15" hidden="false" customHeight="false" outlineLevel="0" collapsed="false">
      <c r="A3105" s="315"/>
      <c r="B3105" s="315"/>
      <c r="C3105" s="315"/>
      <c r="D3105" s="316" t="s">
        <v>197</v>
      </c>
      <c r="E3105" s="317"/>
      <c r="F3105" s="317"/>
      <c r="G3105" s="318" t="n">
        <v>2</v>
      </c>
      <c r="H3105" s="315"/>
    </row>
    <row r="3106" customFormat="false" ht="15" hidden="false" customHeight="true" outlineLevel="0" collapsed="false">
      <c r="A3106" s="189" t="s">
        <v>3326</v>
      </c>
      <c r="B3106" s="189" t="s">
        <v>117</v>
      </c>
      <c r="C3106" s="189" t="s">
        <v>2974</v>
      </c>
      <c r="D3106" s="190" t="s">
        <v>2975</v>
      </c>
      <c r="E3106" s="190"/>
      <c r="F3106" s="189" t="s">
        <v>1637</v>
      </c>
      <c r="G3106" s="192" t="n">
        <v>12</v>
      </c>
      <c r="H3106" s="192" t="n">
        <v>0</v>
      </c>
    </row>
    <row r="3107" customFormat="false" ht="15" hidden="false" customHeight="false" outlineLevel="0" collapsed="false">
      <c r="A3107" s="315"/>
      <c r="B3107" s="315"/>
      <c r="C3107" s="315"/>
      <c r="D3107" s="316" t="s">
        <v>240</v>
      </c>
      <c r="E3107" s="317"/>
      <c r="F3107" s="317"/>
      <c r="G3107" s="318" t="n">
        <v>12</v>
      </c>
      <c r="H3107" s="315"/>
    </row>
    <row r="3108" customFormat="false" ht="15" hidden="false" customHeight="true" outlineLevel="0" collapsed="false">
      <c r="A3108" s="189" t="s">
        <v>3327</v>
      </c>
      <c r="B3108" s="189" t="s">
        <v>117</v>
      </c>
      <c r="C3108" s="189" t="s">
        <v>2974</v>
      </c>
      <c r="D3108" s="190" t="s">
        <v>2977</v>
      </c>
      <c r="E3108" s="190"/>
      <c r="F3108" s="189" t="s">
        <v>1637</v>
      </c>
      <c r="G3108" s="192" t="n">
        <v>6</v>
      </c>
      <c r="H3108" s="192" t="n">
        <v>0</v>
      </c>
    </row>
    <row r="3109" customFormat="false" ht="15" hidden="false" customHeight="false" outlineLevel="0" collapsed="false">
      <c r="A3109" s="315"/>
      <c r="B3109" s="315"/>
      <c r="C3109" s="315"/>
      <c r="D3109" s="316" t="s">
        <v>212</v>
      </c>
      <c r="E3109" s="317"/>
      <c r="F3109" s="317"/>
      <c r="G3109" s="318" t="n">
        <v>6</v>
      </c>
      <c r="H3109" s="315"/>
    </row>
    <row r="3110" customFormat="false" ht="15" hidden="false" customHeight="true" outlineLevel="0" collapsed="false">
      <c r="A3110" s="189" t="s">
        <v>3328</v>
      </c>
      <c r="B3110" s="189" t="s">
        <v>117</v>
      </c>
      <c r="C3110" s="189" t="s">
        <v>1635</v>
      </c>
      <c r="D3110" s="190" t="s">
        <v>3255</v>
      </c>
      <c r="E3110" s="190"/>
      <c r="F3110" s="189" t="s">
        <v>1637</v>
      </c>
      <c r="G3110" s="192" t="n">
        <v>25</v>
      </c>
      <c r="H3110" s="192" t="n">
        <v>0</v>
      </c>
    </row>
    <row r="3111" customFormat="false" ht="15" hidden="false" customHeight="false" outlineLevel="0" collapsed="false">
      <c r="A3111" s="315"/>
      <c r="B3111" s="315"/>
      <c r="C3111" s="315"/>
      <c r="D3111" s="316" t="s">
        <v>281</v>
      </c>
      <c r="E3111" s="317"/>
      <c r="F3111" s="317"/>
      <c r="G3111" s="318" t="n">
        <v>25</v>
      </c>
      <c r="H3111" s="315"/>
    </row>
    <row r="3112" customFormat="false" ht="15" hidden="false" customHeight="true" outlineLevel="0" collapsed="false">
      <c r="A3112" s="189" t="s">
        <v>3329</v>
      </c>
      <c r="B3112" s="189" t="s">
        <v>117</v>
      </c>
      <c r="C3112" s="189" t="s">
        <v>1635</v>
      </c>
      <c r="D3112" s="190" t="s">
        <v>3257</v>
      </c>
      <c r="E3112" s="190"/>
      <c r="F3112" s="189" t="s">
        <v>1637</v>
      </c>
      <c r="G3112" s="192" t="n">
        <v>27</v>
      </c>
      <c r="H3112" s="192" t="n">
        <v>0</v>
      </c>
    </row>
    <row r="3113" customFormat="false" ht="15" hidden="false" customHeight="false" outlineLevel="0" collapsed="false">
      <c r="A3113" s="315"/>
      <c r="B3113" s="315"/>
      <c r="C3113" s="315"/>
      <c r="D3113" s="316" t="s">
        <v>5346</v>
      </c>
      <c r="E3113" s="317"/>
      <c r="F3113" s="317"/>
      <c r="G3113" s="318" t="n">
        <v>27</v>
      </c>
      <c r="H3113" s="315"/>
    </row>
    <row r="3114" customFormat="false" ht="15" hidden="false" customHeight="true" outlineLevel="0" collapsed="false">
      <c r="A3114" s="189" t="s">
        <v>3330</v>
      </c>
      <c r="B3114" s="189" t="s">
        <v>117</v>
      </c>
      <c r="C3114" s="189" t="s">
        <v>1635</v>
      </c>
      <c r="D3114" s="190" t="s">
        <v>2983</v>
      </c>
      <c r="E3114" s="190"/>
      <c r="F3114" s="189" t="s">
        <v>1637</v>
      </c>
      <c r="G3114" s="192" t="n">
        <v>10</v>
      </c>
      <c r="H3114" s="192" t="n">
        <v>0</v>
      </c>
    </row>
    <row r="3115" customFormat="false" ht="15" hidden="false" customHeight="false" outlineLevel="0" collapsed="false">
      <c r="A3115" s="315"/>
      <c r="B3115" s="315"/>
      <c r="C3115" s="315"/>
      <c r="D3115" s="316" t="s">
        <v>228</v>
      </c>
      <c r="E3115" s="317"/>
      <c r="F3115" s="317"/>
      <c r="G3115" s="318" t="n">
        <v>10</v>
      </c>
      <c r="H3115" s="315"/>
    </row>
    <row r="3116" customFormat="false" ht="15" hidden="false" customHeight="true" outlineLevel="0" collapsed="false">
      <c r="A3116" s="189" t="s">
        <v>3331</v>
      </c>
      <c r="B3116" s="189" t="s">
        <v>117</v>
      </c>
      <c r="C3116" s="189" t="s">
        <v>1646</v>
      </c>
      <c r="D3116" s="190" t="s">
        <v>2985</v>
      </c>
      <c r="E3116" s="190"/>
      <c r="F3116" s="189" t="s">
        <v>1637</v>
      </c>
      <c r="G3116" s="192" t="n">
        <v>8</v>
      </c>
      <c r="H3116" s="192" t="n">
        <v>0</v>
      </c>
    </row>
    <row r="3117" customFormat="false" ht="15" hidden="false" customHeight="false" outlineLevel="0" collapsed="false">
      <c r="A3117" s="315"/>
      <c r="B3117" s="315"/>
      <c r="C3117" s="315"/>
      <c r="D3117" s="316" t="s">
        <v>219</v>
      </c>
      <c r="E3117" s="317"/>
      <c r="F3117" s="317"/>
      <c r="G3117" s="318" t="n">
        <v>8</v>
      </c>
      <c r="H3117" s="315"/>
    </row>
    <row r="3118" customFormat="false" ht="15" hidden="false" customHeight="true" outlineLevel="0" collapsed="false">
      <c r="A3118" s="189" t="s">
        <v>3332</v>
      </c>
      <c r="B3118" s="189" t="s">
        <v>117</v>
      </c>
      <c r="C3118" s="189" t="s">
        <v>1646</v>
      </c>
      <c r="D3118" s="190" t="s">
        <v>3106</v>
      </c>
      <c r="E3118" s="190"/>
      <c r="F3118" s="189" t="s">
        <v>1637</v>
      </c>
      <c r="G3118" s="192" t="n">
        <v>6</v>
      </c>
      <c r="H3118" s="192" t="n">
        <v>0</v>
      </c>
    </row>
    <row r="3119" customFormat="false" ht="15" hidden="false" customHeight="false" outlineLevel="0" collapsed="false">
      <c r="A3119" s="315"/>
      <c r="B3119" s="315"/>
      <c r="C3119" s="315"/>
      <c r="D3119" s="316" t="s">
        <v>212</v>
      </c>
      <c r="E3119" s="317"/>
      <c r="F3119" s="317"/>
      <c r="G3119" s="318" t="n">
        <v>6</v>
      </c>
      <c r="H3119" s="315"/>
    </row>
    <row r="3120" customFormat="false" ht="15" hidden="false" customHeight="true" outlineLevel="0" collapsed="false">
      <c r="A3120" s="189" t="s">
        <v>3333</v>
      </c>
      <c r="B3120" s="189" t="s">
        <v>117</v>
      </c>
      <c r="C3120" s="189" t="s">
        <v>1646</v>
      </c>
      <c r="D3120" s="190" t="s">
        <v>2989</v>
      </c>
      <c r="E3120" s="190"/>
      <c r="F3120" s="189" t="s">
        <v>1637</v>
      </c>
      <c r="G3120" s="192" t="n">
        <v>12</v>
      </c>
      <c r="H3120" s="192" t="n">
        <v>0</v>
      </c>
    </row>
    <row r="3121" customFormat="false" ht="15" hidden="false" customHeight="false" outlineLevel="0" collapsed="false">
      <c r="A3121" s="315"/>
      <c r="B3121" s="315"/>
      <c r="C3121" s="315"/>
      <c r="D3121" s="316" t="s">
        <v>240</v>
      </c>
      <c r="E3121" s="317"/>
      <c r="F3121" s="317"/>
      <c r="G3121" s="318" t="n">
        <v>12</v>
      </c>
      <c r="H3121" s="315"/>
    </row>
    <row r="3122" customFormat="false" ht="15" hidden="false" customHeight="true" outlineLevel="0" collapsed="false">
      <c r="A3122" s="189" t="s">
        <v>3334</v>
      </c>
      <c r="B3122" s="189" t="s">
        <v>117</v>
      </c>
      <c r="C3122" s="189" t="s">
        <v>1646</v>
      </c>
      <c r="D3122" s="190" t="s">
        <v>2991</v>
      </c>
      <c r="E3122" s="190"/>
      <c r="F3122" s="189" t="s">
        <v>1637</v>
      </c>
      <c r="G3122" s="192" t="n">
        <v>6</v>
      </c>
      <c r="H3122" s="192" t="n">
        <v>0</v>
      </c>
    </row>
    <row r="3123" customFormat="false" ht="15" hidden="false" customHeight="false" outlineLevel="0" collapsed="false">
      <c r="A3123" s="315"/>
      <c r="B3123" s="315"/>
      <c r="C3123" s="315"/>
      <c r="D3123" s="316" t="s">
        <v>212</v>
      </c>
      <c r="E3123" s="317"/>
      <c r="F3123" s="317"/>
      <c r="G3123" s="318" t="n">
        <v>6</v>
      </c>
      <c r="H3123" s="315"/>
    </row>
    <row r="3124" customFormat="false" ht="15" hidden="false" customHeight="true" outlineLevel="0" collapsed="false">
      <c r="A3124" s="189" t="s">
        <v>3335</v>
      </c>
      <c r="B3124" s="189" t="s">
        <v>117</v>
      </c>
      <c r="C3124" s="189" t="s">
        <v>2993</v>
      </c>
      <c r="D3124" s="190" t="s">
        <v>2994</v>
      </c>
      <c r="E3124" s="190"/>
      <c r="F3124" s="189" t="s">
        <v>1637</v>
      </c>
      <c r="G3124" s="192" t="n">
        <v>22</v>
      </c>
      <c r="H3124" s="192" t="n">
        <v>0</v>
      </c>
    </row>
    <row r="3125" customFormat="false" ht="15" hidden="false" customHeight="false" outlineLevel="0" collapsed="false">
      <c r="A3125" s="315"/>
      <c r="B3125" s="315"/>
      <c r="C3125" s="315"/>
      <c r="D3125" s="316" t="s">
        <v>226</v>
      </c>
      <c r="E3125" s="317"/>
      <c r="F3125" s="317"/>
      <c r="G3125" s="318" t="n">
        <v>22</v>
      </c>
      <c r="H3125" s="315"/>
    </row>
    <row r="3126" customFormat="false" ht="24.05" hidden="false" customHeight="true" outlineLevel="0" collapsed="false">
      <c r="A3126" s="189" t="s">
        <v>3336</v>
      </c>
      <c r="B3126" s="189" t="s">
        <v>117</v>
      </c>
      <c r="C3126" s="189" t="s">
        <v>1646</v>
      </c>
      <c r="D3126" s="190" t="s">
        <v>2996</v>
      </c>
      <c r="E3126" s="190"/>
      <c r="F3126" s="189" t="s">
        <v>1637</v>
      </c>
      <c r="G3126" s="192" t="n">
        <v>10</v>
      </c>
      <c r="H3126" s="192" t="n">
        <v>0</v>
      </c>
    </row>
    <row r="3127" customFormat="false" ht="15" hidden="false" customHeight="false" outlineLevel="0" collapsed="false">
      <c r="A3127" s="315"/>
      <c r="B3127" s="315"/>
      <c r="C3127" s="315"/>
      <c r="D3127" s="316" t="s">
        <v>228</v>
      </c>
      <c r="E3127" s="317"/>
      <c r="F3127" s="317"/>
      <c r="G3127" s="318" t="n">
        <v>10</v>
      </c>
      <c r="H3127" s="315"/>
    </row>
    <row r="3128" customFormat="false" ht="15" hidden="false" customHeight="true" outlineLevel="0" collapsed="false">
      <c r="A3128" s="189" t="s">
        <v>3337</v>
      </c>
      <c r="B3128" s="189" t="s">
        <v>117</v>
      </c>
      <c r="C3128" s="189" t="s">
        <v>1646</v>
      </c>
      <c r="D3128" s="190" t="s">
        <v>2998</v>
      </c>
      <c r="E3128" s="190"/>
      <c r="F3128" s="189" t="s">
        <v>1637</v>
      </c>
      <c r="G3128" s="192" t="n">
        <v>12</v>
      </c>
      <c r="H3128" s="192" t="n">
        <v>0</v>
      </c>
    </row>
    <row r="3129" customFormat="false" ht="15" hidden="false" customHeight="false" outlineLevel="0" collapsed="false">
      <c r="A3129" s="315"/>
      <c r="B3129" s="315"/>
      <c r="C3129" s="315"/>
      <c r="D3129" s="316" t="s">
        <v>240</v>
      </c>
      <c r="E3129" s="317"/>
      <c r="F3129" s="317"/>
      <c r="G3129" s="318" t="n">
        <v>12</v>
      </c>
      <c r="H3129" s="315"/>
    </row>
    <row r="3130" customFormat="false" ht="15" hidden="false" customHeight="true" outlineLevel="0" collapsed="false">
      <c r="A3130" s="189" t="s">
        <v>3338</v>
      </c>
      <c r="B3130" s="189" t="s">
        <v>117</v>
      </c>
      <c r="C3130" s="189" t="s">
        <v>1646</v>
      </c>
      <c r="D3130" s="190" t="s">
        <v>3339</v>
      </c>
      <c r="E3130" s="190"/>
      <c r="F3130" s="189" t="s">
        <v>1637</v>
      </c>
      <c r="G3130" s="192" t="n">
        <v>9</v>
      </c>
      <c r="H3130" s="192" t="n">
        <v>0</v>
      </c>
    </row>
    <row r="3131" customFormat="false" ht="15" hidden="false" customHeight="false" outlineLevel="0" collapsed="false">
      <c r="A3131" s="315"/>
      <c r="B3131" s="315"/>
      <c r="C3131" s="315"/>
      <c r="D3131" s="316" t="s">
        <v>223</v>
      </c>
      <c r="E3131" s="317"/>
      <c r="F3131" s="317"/>
      <c r="G3131" s="318" t="n">
        <v>9</v>
      </c>
      <c r="H3131" s="315"/>
    </row>
    <row r="3132" customFormat="false" ht="15" hidden="false" customHeight="true" outlineLevel="0" collapsed="false">
      <c r="A3132" s="189" t="s">
        <v>3340</v>
      </c>
      <c r="B3132" s="189" t="s">
        <v>117</v>
      </c>
      <c r="C3132" s="189" t="s">
        <v>3341</v>
      </c>
      <c r="D3132" s="190" t="s">
        <v>3342</v>
      </c>
      <c r="E3132" s="190"/>
      <c r="F3132" s="189" t="s">
        <v>1104</v>
      </c>
      <c r="G3132" s="192" t="n">
        <v>13</v>
      </c>
      <c r="H3132" s="192" t="n">
        <v>0</v>
      </c>
    </row>
    <row r="3133" customFormat="false" ht="15" hidden="false" customHeight="false" outlineLevel="0" collapsed="false">
      <c r="A3133" s="315"/>
      <c r="B3133" s="315"/>
      <c r="C3133" s="315"/>
      <c r="D3133" s="316" t="s">
        <v>186</v>
      </c>
      <c r="E3133" s="317"/>
      <c r="F3133" s="317"/>
      <c r="G3133" s="318" t="n">
        <v>13</v>
      </c>
      <c r="H3133" s="315"/>
    </row>
    <row r="3134" customFormat="false" ht="15" hidden="false" customHeight="true" outlineLevel="0" collapsed="false">
      <c r="A3134" s="189" t="s">
        <v>3343</v>
      </c>
      <c r="B3134" s="189" t="s">
        <v>117</v>
      </c>
      <c r="C3134" s="189" t="s">
        <v>3242</v>
      </c>
      <c r="D3134" s="190" t="s">
        <v>3243</v>
      </c>
      <c r="E3134" s="190"/>
      <c r="F3134" s="189" t="s">
        <v>237</v>
      </c>
      <c r="G3134" s="192" t="n">
        <v>632</v>
      </c>
      <c r="H3134" s="192" t="n">
        <v>0</v>
      </c>
    </row>
    <row r="3135" customFormat="false" ht="15" hidden="false" customHeight="false" outlineLevel="0" collapsed="false">
      <c r="A3135" s="315"/>
      <c r="B3135" s="315"/>
      <c r="C3135" s="315"/>
      <c r="D3135" s="316" t="s">
        <v>1975</v>
      </c>
      <c r="E3135" s="317"/>
      <c r="F3135" s="317"/>
      <c r="G3135" s="318" t="n">
        <v>632</v>
      </c>
      <c r="H3135" s="315"/>
    </row>
    <row r="3136" customFormat="false" ht="15" hidden="false" customHeight="true" outlineLevel="0" collapsed="false">
      <c r="A3136" s="189" t="s">
        <v>3344</v>
      </c>
      <c r="B3136" s="189" t="s">
        <v>117</v>
      </c>
      <c r="C3136" s="189" t="s">
        <v>3345</v>
      </c>
      <c r="D3136" s="190" t="s">
        <v>3346</v>
      </c>
      <c r="E3136" s="190"/>
      <c r="F3136" s="189" t="s">
        <v>1104</v>
      </c>
      <c r="G3136" s="192" t="n">
        <v>6</v>
      </c>
      <c r="H3136" s="192" t="n">
        <v>0</v>
      </c>
    </row>
    <row r="3137" customFormat="false" ht="15" hidden="false" customHeight="false" outlineLevel="0" collapsed="false">
      <c r="A3137" s="315"/>
      <c r="B3137" s="315"/>
      <c r="C3137" s="315"/>
      <c r="D3137" s="316" t="s">
        <v>212</v>
      </c>
      <c r="E3137" s="317"/>
      <c r="F3137" s="317"/>
      <c r="G3137" s="318" t="n">
        <v>6</v>
      </c>
      <c r="H3137" s="315"/>
    </row>
    <row r="3138" customFormat="false" ht="15" hidden="false" customHeight="true" outlineLevel="0" collapsed="false">
      <c r="A3138" s="189" t="s">
        <v>3347</v>
      </c>
      <c r="B3138" s="189" t="s">
        <v>117</v>
      </c>
      <c r="C3138" s="189" t="s">
        <v>1678</v>
      </c>
      <c r="D3138" s="190" t="s">
        <v>1679</v>
      </c>
      <c r="E3138" s="190"/>
      <c r="F3138" s="189" t="s">
        <v>260</v>
      </c>
      <c r="G3138" s="192" t="n">
        <v>0.984</v>
      </c>
      <c r="H3138" s="192" t="n">
        <v>0</v>
      </c>
    </row>
    <row r="3139" customFormat="false" ht="15" hidden="false" customHeight="false" outlineLevel="0" collapsed="false">
      <c r="A3139" s="315"/>
      <c r="B3139" s="315"/>
      <c r="C3139" s="315"/>
      <c r="D3139" s="316" t="s">
        <v>5347</v>
      </c>
      <c r="E3139" s="317" t="s">
        <v>5319</v>
      </c>
      <c r="F3139" s="317"/>
      <c r="G3139" s="318" t="n">
        <v>0.684</v>
      </c>
      <c r="H3139" s="315"/>
    </row>
    <row r="3140" customFormat="false" ht="15" hidden="false" customHeight="false" outlineLevel="0" collapsed="false">
      <c r="A3140" s="189"/>
      <c r="B3140" s="189"/>
      <c r="C3140" s="189"/>
      <c r="D3140" s="316" t="s">
        <v>5197</v>
      </c>
      <c r="E3140" s="317" t="s">
        <v>5198</v>
      </c>
      <c r="F3140" s="317"/>
      <c r="G3140" s="318" t="n">
        <v>0.3</v>
      </c>
      <c r="H3140" s="193"/>
    </row>
    <row r="3141" customFormat="false" ht="15" hidden="false" customHeight="true" outlineLevel="0" collapsed="false">
      <c r="A3141" s="189" t="s">
        <v>3348</v>
      </c>
      <c r="B3141" s="189" t="s">
        <v>117</v>
      </c>
      <c r="C3141" s="189" t="s">
        <v>1682</v>
      </c>
      <c r="D3141" s="190" t="s">
        <v>1683</v>
      </c>
      <c r="E3141" s="190"/>
      <c r="F3141" s="189" t="s">
        <v>260</v>
      </c>
      <c r="G3141" s="192" t="n">
        <v>1.968</v>
      </c>
      <c r="H3141" s="192" t="n">
        <v>0</v>
      </c>
    </row>
    <row r="3142" customFormat="false" ht="15" hidden="false" customHeight="false" outlineLevel="0" collapsed="false">
      <c r="A3142" s="315"/>
      <c r="B3142" s="315"/>
      <c r="C3142" s="315"/>
      <c r="D3142" s="316" t="s">
        <v>5348</v>
      </c>
      <c r="E3142" s="317"/>
      <c r="F3142" s="317"/>
      <c r="G3142" s="318" t="n">
        <v>1.968</v>
      </c>
      <c r="H3142" s="315"/>
    </row>
    <row r="3143" customFormat="false" ht="15" hidden="false" customHeight="true" outlineLevel="0" collapsed="false">
      <c r="A3143" s="189" t="s">
        <v>3349</v>
      </c>
      <c r="B3143" s="189" t="s">
        <v>117</v>
      </c>
      <c r="C3143" s="189" t="s">
        <v>2304</v>
      </c>
      <c r="D3143" s="190" t="s">
        <v>2305</v>
      </c>
      <c r="E3143" s="190"/>
      <c r="F3143" s="189" t="s">
        <v>260</v>
      </c>
      <c r="G3143" s="192" t="n">
        <v>0.984</v>
      </c>
      <c r="H3143" s="192" t="n">
        <v>0</v>
      </c>
    </row>
    <row r="3144" customFormat="false" ht="15" hidden="false" customHeight="false" outlineLevel="0" collapsed="false">
      <c r="A3144" s="315"/>
      <c r="B3144" s="315"/>
      <c r="C3144" s="315"/>
      <c r="D3144" s="316" t="s">
        <v>5349</v>
      </c>
      <c r="E3144" s="317"/>
      <c r="F3144" s="317"/>
      <c r="G3144" s="318" t="n">
        <v>0.984</v>
      </c>
      <c r="H3144" s="315"/>
    </row>
    <row r="3145" customFormat="false" ht="15" hidden="false" customHeight="true" outlineLevel="0" collapsed="false">
      <c r="A3145" s="189" t="s">
        <v>3350</v>
      </c>
      <c r="B3145" s="189" t="s">
        <v>117</v>
      </c>
      <c r="C3145" s="189" t="s">
        <v>1688</v>
      </c>
      <c r="D3145" s="190" t="s">
        <v>1689</v>
      </c>
      <c r="E3145" s="190"/>
      <c r="F3145" s="189" t="s">
        <v>260</v>
      </c>
      <c r="G3145" s="192" t="n">
        <v>0.984</v>
      </c>
      <c r="H3145" s="192" t="n">
        <v>0</v>
      </c>
    </row>
    <row r="3146" customFormat="false" ht="15" hidden="false" customHeight="false" outlineLevel="0" collapsed="false">
      <c r="A3146" s="315"/>
      <c r="B3146" s="315"/>
      <c r="C3146" s="315"/>
      <c r="D3146" s="316" t="s">
        <v>5349</v>
      </c>
      <c r="E3146" s="317"/>
      <c r="F3146" s="317"/>
      <c r="G3146" s="318" t="n">
        <v>0.984</v>
      </c>
      <c r="H3146" s="315"/>
    </row>
    <row r="3147" customFormat="false" ht="15" hidden="false" customHeight="true" outlineLevel="0" collapsed="false">
      <c r="A3147" s="189" t="s">
        <v>3351</v>
      </c>
      <c r="B3147" s="189" t="s">
        <v>117</v>
      </c>
      <c r="C3147" s="189" t="s">
        <v>1691</v>
      </c>
      <c r="D3147" s="190" t="s">
        <v>1692</v>
      </c>
      <c r="E3147" s="190"/>
      <c r="F3147" s="189" t="s">
        <v>260</v>
      </c>
      <c r="G3147" s="192" t="n">
        <v>27.552</v>
      </c>
      <c r="H3147" s="192" t="n">
        <v>0</v>
      </c>
    </row>
    <row r="3148" customFormat="false" ht="15" hidden="false" customHeight="false" outlineLevel="0" collapsed="false">
      <c r="A3148" s="315"/>
      <c r="B3148" s="315"/>
      <c r="C3148" s="315"/>
      <c r="D3148" s="316" t="s">
        <v>5350</v>
      </c>
      <c r="E3148" s="317"/>
      <c r="F3148" s="317"/>
      <c r="G3148" s="318" t="n">
        <v>27.552</v>
      </c>
      <c r="H3148" s="315"/>
    </row>
    <row r="3149" customFormat="false" ht="15" hidden="false" customHeight="true" outlineLevel="0" collapsed="false">
      <c r="A3149" s="189" t="s">
        <v>3352</v>
      </c>
      <c r="B3149" s="189" t="s">
        <v>117</v>
      </c>
      <c r="C3149" s="189" t="s">
        <v>1694</v>
      </c>
      <c r="D3149" s="190" t="s">
        <v>1695</v>
      </c>
      <c r="E3149" s="190"/>
      <c r="F3149" s="189" t="s">
        <v>260</v>
      </c>
      <c r="G3149" s="192" t="n">
        <v>0.3</v>
      </c>
      <c r="H3149" s="192" t="n">
        <v>0</v>
      </c>
    </row>
    <row r="3150" customFormat="false" ht="15" hidden="false" customHeight="false" outlineLevel="0" collapsed="false">
      <c r="A3150" s="315"/>
      <c r="B3150" s="315"/>
      <c r="C3150" s="315"/>
      <c r="D3150" s="316" t="s">
        <v>5197</v>
      </c>
      <c r="E3150" s="317"/>
      <c r="F3150" s="317"/>
      <c r="G3150" s="318" t="n">
        <v>0.3</v>
      </c>
      <c r="H3150" s="315"/>
    </row>
    <row r="3151" customFormat="false" ht="15" hidden="false" customHeight="true" outlineLevel="0" collapsed="false">
      <c r="A3151" s="189" t="s">
        <v>3353</v>
      </c>
      <c r="B3151" s="189" t="s">
        <v>117</v>
      </c>
      <c r="C3151" s="189" t="s">
        <v>1697</v>
      </c>
      <c r="D3151" s="190" t="s">
        <v>3117</v>
      </c>
      <c r="E3151" s="190"/>
      <c r="F3151" s="189" t="s">
        <v>260</v>
      </c>
      <c r="G3151" s="192" t="n">
        <v>0.389</v>
      </c>
      <c r="H3151" s="192" t="n">
        <v>0</v>
      </c>
    </row>
    <row r="3152" customFormat="false" ht="15" hidden="false" customHeight="false" outlineLevel="0" collapsed="false">
      <c r="A3152" s="315"/>
      <c r="B3152" s="315"/>
      <c r="C3152" s="315"/>
      <c r="D3152" s="316" t="s">
        <v>5351</v>
      </c>
      <c r="E3152" s="317"/>
      <c r="F3152" s="317"/>
      <c r="G3152" s="318" t="n">
        <v>0.389</v>
      </c>
      <c r="H3152" s="315"/>
    </row>
    <row r="3153" customFormat="false" ht="15" hidden="false" customHeight="true" outlineLevel="0" collapsed="false">
      <c r="A3153" s="189" t="s">
        <v>3354</v>
      </c>
      <c r="B3153" s="189" t="s">
        <v>117</v>
      </c>
      <c r="C3153" s="189" t="s">
        <v>1700</v>
      </c>
      <c r="D3153" s="190" t="s">
        <v>1701</v>
      </c>
      <c r="E3153" s="190"/>
      <c r="F3153" s="189" t="s">
        <v>260</v>
      </c>
      <c r="G3153" s="192" t="n">
        <v>0.295</v>
      </c>
      <c r="H3153" s="192" t="n">
        <v>0</v>
      </c>
    </row>
    <row r="3154" customFormat="false" ht="15" hidden="false" customHeight="false" outlineLevel="0" collapsed="false">
      <c r="A3154" s="315"/>
      <c r="B3154" s="315"/>
      <c r="C3154" s="315"/>
      <c r="D3154" s="316" t="s">
        <v>5352</v>
      </c>
      <c r="E3154" s="317"/>
      <c r="F3154" s="317"/>
      <c r="G3154" s="318" t="n">
        <v>0.295</v>
      </c>
      <c r="H3154" s="315"/>
    </row>
    <row r="3155" customFormat="false" ht="15" hidden="false" customHeight="true" outlineLevel="0" collapsed="false">
      <c r="A3155" s="189" t="s">
        <v>3355</v>
      </c>
      <c r="B3155" s="189" t="s">
        <v>119</v>
      </c>
      <c r="C3155" s="189" t="s">
        <v>3356</v>
      </c>
      <c r="D3155" s="190" t="s">
        <v>3357</v>
      </c>
      <c r="E3155" s="190"/>
      <c r="F3155" s="189" t="s">
        <v>231</v>
      </c>
      <c r="G3155" s="192" t="n">
        <v>11</v>
      </c>
      <c r="H3155" s="192" t="n">
        <v>0</v>
      </c>
    </row>
    <row r="3156" customFormat="false" ht="15" hidden="false" customHeight="false" outlineLevel="0" collapsed="false">
      <c r="A3156" s="315"/>
      <c r="B3156" s="315"/>
      <c r="C3156" s="315"/>
      <c r="D3156" s="316" t="s">
        <v>234</v>
      </c>
      <c r="E3156" s="317"/>
      <c r="F3156" s="317"/>
      <c r="G3156" s="318" t="n">
        <v>11</v>
      </c>
      <c r="H3156" s="315"/>
    </row>
    <row r="3157" customFormat="false" ht="15" hidden="false" customHeight="true" outlineLevel="0" collapsed="false">
      <c r="A3157" s="189" t="s">
        <v>3360</v>
      </c>
      <c r="B3157" s="189" t="s">
        <v>119</v>
      </c>
      <c r="C3157" s="189" t="s">
        <v>3361</v>
      </c>
      <c r="D3157" s="190" t="s">
        <v>3362</v>
      </c>
      <c r="E3157" s="190"/>
      <c r="F3157" s="189" t="s">
        <v>237</v>
      </c>
      <c r="G3157" s="192" t="n">
        <v>11</v>
      </c>
      <c r="H3157" s="192" t="n">
        <v>0</v>
      </c>
    </row>
    <row r="3158" customFormat="false" ht="15" hidden="false" customHeight="false" outlineLevel="0" collapsed="false">
      <c r="A3158" s="315"/>
      <c r="B3158" s="315"/>
      <c r="C3158" s="315"/>
      <c r="D3158" s="316" t="s">
        <v>234</v>
      </c>
      <c r="E3158" s="317"/>
      <c r="F3158" s="317"/>
      <c r="G3158" s="318" t="n">
        <v>11</v>
      </c>
      <c r="H3158" s="315"/>
    </row>
    <row r="3159" customFormat="false" ht="24.05" hidden="false" customHeight="true" outlineLevel="0" collapsed="false">
      <c r="A3159" s="194" t="s">
        <v>3363</v>
      </c>
      <c r="B3159" s="194" t="s">
        <v>119</v>
      </c>
      <c r="C3159" s="194" t="s">
        <v>619</v>
      </c>
      <c r="D3159" s="195" t="s">
        <v>620</v>
      </c>
      <c r="E3159" s="195"/>
      <c r="F3159" s="194" t="s">
        <v>252</v>
      </c>
      <c r="G3159" s="197" t="n">
        <v>22</v>
      </c>
      <c r="H3159" s="197" t="n">
        <v>0</v>
      </c>
    </row>
    <row r="3160" customFormat="false" ht="15" hidden="false" customHeight="false" outlineLevel="0" collapsed="false">
      <c r="A3160" s="315"/>
      <c r="B3160" s="315"/>
      <c r="C3160" s="315"/>
      <c r="D3160" s="316" t="s">
        <v>226</v>
      </c>
      <c r="E3160" s="317"/>
      <c r="F3160" s="317"/>
      <c r="G3160" s="319" t="n">
        <v>22</v>
      </c>
      <c r="H3160" s="315"/>
    </row>
    <row r="3161" customFormat="false" ht="15" hidden="false" customHeight="true" outlineLevel="0" collapsed="false">
      <c r="A3161" s="189" t="s">
        <v>3364</v>
      </c>
      <c r="B3161" s="189" t="s">
        <v>119</v>
      </c>
      <c r="C3161" s="189" t="s">
        <v>660</v>
      </c>
      <c r="D3161" s="190" t="s">
        <v>661</v>
      </c>
      <c r="E3161" s="190"/>
      <c r="F3161" s="189" t="s">
        <v>260</v>
      </c>
      <c r="G3161" s="192" t="n">
        <v>0.174</v>
      </c>
      <c r="H3161" s="192" t="n">
        <v>0</v>
      </c>
    </row>
    <row r="3162" customFormat="false" ht="15" hidden="false" customHeight="false" outlineLevel="0" collapsed="false">
      <c r="A3162" s="315"/>
      <c r="B3162" s="315"/>
      <c r="C3162" s="315"/>
      <c r="D3162" s="316" t="s">
        <v>5353</v>
      </c>
      <c r="E3162" s="317"/>
      <c r="F3162" s="317"/>
      <c r="G3162" s="318" t="n">
        <v>0.174</v>
      </c>
      <c r="H3162" s="315"/>
    </row>
    <row r="3163" customFormat="false" ht="15" hidden="false" customHeight="true" outlineLevel="0" collapsed="false">
      <c r="A3163" s="189" t="s">
        <v>3365</v>
      </c>
      <c r="B3163" s="189" t="s">
        <v>119</v>
      </c>
      <c r="C3163" s="189" t="s">
        <v>3366</v>
      </c>
      <c r="D3163" s="190" t="s">
        <v>3367</v>
      </c>
      <c r="E3163" s="190"/>
      <c r="F3163" s="189" t="s">
        <v>231</v>
      </c>
      <c r="G3163" s="192" t="n">
        <v>11</v>
      </c>
      <c r="H3163" s="192" t="n">
        <v>0</v>
      </c>
    </row>
    <row r="3164" customFormat="false" ht="15" hidden="false" customHeight="false" outlineLevel="0" collapsed="false">
      <c r="A3164" s="315"/>
      <c r="B3164" s="315"/>
      <c r="C3164" s="315"/>
      <c r="D3164" s="316" t="s">
        <v>234</v>
      </c>
      <c r="E3164" s="317"/>
      <c r="F3164" s="317"/>
      <c r="G3164" s="318" t="n">
        <v>11</v>
      </c>
      <c r="H3164" s="315"/>
    </row>
    <row r="3165" customFormat="false" ht="15" hidden="false" customHeight="true" outlineLevel="0" collapsed="false">
      <c r="A3165" s="189" t="s">
        <v>3369</v>
      </c>
      <c r="B3165" s="189" t="s">
        <v>119</v>
      </c>
      <c r="C3165" s="189" t="s">
        <v>3370</v>
      </c>
      <c r="D3165" s="190" t="s">
        <v>3371</v>
      </c>
      <c r="E3165" s="190"/>
      <c r="F3165" s="189" t="s">
        <v>231</v>
      </c>
      <c r="G3165" s="192" t="n">
        <v>11</v>
      </c>
      <c r="H3165" s="192" t="n">
        <v>0</v>
      </c>
    </row>
    <row r="3166" customFormat="false" ht="15" hidden="false" customHeight="false" outlineLevel="0" collapsed="false">
      <c r="A3166" s="315"/>
      <c r="B3166" s="315"/>
      <c r="C3166" s="315"/>
      <c r="D3166" s="316" t="s">
        <v>234</v>
      </c>
      <c r="E3166" s="317"/>
      <c r="F3166" s="317"/>
      <c r="G3166" s="318" t="n">
        <v>11</v>
      </c>
      <c r="H3166" s="315"/>
    </row>
    <row r="3167" customFormat="false" ht="15" hidden="false" customHeight="true" outlineLevel="0" collapsed="false">
      <c r="A3167" s="189" t="s">
        <v>3372</v>
      </c>
      <c r="B3167" s="189" t="s">
        <v>119</v>
      </c>
      <c r="C3167" s="189" t="s">
        <v>3373</v>
      </c>
      <c r="D3167" s="190" t="s">
        <v>3374</v>
      </c>
      <c r="E3167" s="190"/>
      <c r="F3167" s="189" t="s">
        <v>231</v>
      </c>
      <c r="G3167" s="192" t="n">
        <v>1</v>
      </c>
      <c r="H3167" s="192" t="n">
        <v>0</v>
      </c>
    </row>
    <row r="3168" customFormat="false" ht="15" hidden="false" customHeight="false" outlineLevel="0" collapsed="false">
      <c r="A3168" s="315"/>
      <c r="B3168" s="315"/>
      <c r="C3168" s="315"/>
      <c r="D3168" s="316" t="s">
        <v>188</v>
      </c>
      <c r="E3168" s="317"/>
      <c r="F3168" s="317"/>
      <c r="G3168" s="318" t="n">
        <v>1</v>
      </c>
      <c r="H3168" s="315"/>
    </row>
    <row r="3169" customFormat="false" ht="15" hidden="false" customHeight="true" outlineLevel="0" collapsed="false">
      <c r="A3169" s="189" t="s">
        <v>3375</v>
      </c>
      <c r="B3169" s="189" t="s">
        <v>119</v>
      </c>
      <c r="C3169" s="189" t="s">
        <v>3376</v>
      </c>
      <c r="D3169" s="190" t="s">
        <v>3377</v>
      </c>
      <c r="E3169" s="190"/>
      <c r="F3169" s="189" t="s">
        <v>231</v>
      </c>
      <c r="G3169" s="192" t="n">
        <v>1</v>
      </c>
      <c r="H3169" s="192" t="n">
        <v>0</v>
      </c>
    </row>
    <row r="3170" customFormat="false" ht="15" hidden="false" customHeight="false" outlineLevel="0" collapsed="false">
      <c r="A3170" s="315"/>
      <c r="B3170" s="315"/>
      <c r="C3170" s="315"/>
      <c r="D3170" s="316" t="s">
        <v>188</v>
      </c>
      <c r="E3170" s="317"/>
      <c r="F3170" s="317"/>
      <c r="G3170" s="318" t="n">
        <v>1</v>
      </c>
      <c r="H3170" s="315"/>
    </row>
    <row r="3171" customFormat="false" ht="15" hidden="false" customHeight="true" outlineLevel="0" collapsed="false">
      <c r="A3171" s="189" t="s">
        <v>3379</v>
      </c>
      <c r="B3171" s="189" t="s">
        <v>119</v>
      </c>
      <c r="C3171" s="189" t="s">
        <v>3380</v>
      </c>
      <c r="D3171" s="190" t="s">
        <v>3381</v>
      </c>
      <c r="E3171" s="190"/>
      <c r="F3171" s="189" t="s">
        <v>260</v>
      </c>
      <c r="G3171" s="192" t="n">
        <v>0.042</v>
      </c>
      <c r="H3171" s="192" t="n">
        <v>0</v>
      </c>
    </row>
    <row r="3172" customFormat="false" ht="15" hidden="false" customHeight="false" outlineLevel="0" collapsed="false">
      <c r="A3172" s="315"/>
      <c r="B3172" s="315"/>
      <c r="C3172" s="315"/>
      <c r="D3172" s="316" t="s">
        <v>5354</v>
      </c>
      <c r="E3172" s="317"/>
      <c r="F3172" s="317"/>
      <c r="G3172" s="318" t="n">
        <v>0.042</v>
      </c>
      <c r="H3172" s="315"/>
    </row>
    <row r="3173" customFormat="false" ht="15" hidden="false" customHeight="true" outlineLevel="0" collapsed="false">
      <c r="A3173" s="189" t="s">
        <v>3382</v>
      </c>
      <c r="B3173" s="189" t="s">
        <v>119</v>
      </c>
      <c r="C3173" s="189" t="s">
        <v>3383</v>
      </c>
      <c r="D3173" s="190" t="s">
        <v>3384</v>
      </c>
      <c r="E3173" s="190"/>
      <c r="F3173" s="189" t="s">
        <v>1637</v>
      </c>
      <c r="G3173" s="192" t="n">
        <v>10</v>
      </c>
      <c r="H3173" s="192" t="n">
        <v>0</v>
      </c>
    </row>
    <row r="3174" customFormat="false" ht="15" hidden="false" customHeight="false" outlineLevel="0" collapsed="false">
      <c r="A3174" s="315"/>
      <c r="B3174" s="315"/>
      <c r="C3174" s="315"/>
      <c r="D3174" s="316" t="s">
        <v>228</v>
      </c>
      <c r="E3174" s="317"/>
      <c r="F3174" s="317"/>
      <c r="G3174" s="318" t="n">
        <v>10</v>
      </c>
      <c r="H3174" s="315"/>
    </row>
    <row r="3175" customFormat="false" ht="15" hidden="false" customHeight="true" outlineLevel="0" collapsed="false">
      <c r="A3175" s="189" t="s">
        <v>3386</v>
      </c>
      <c r="B3175" s="189" t="s">
        <v>119</v>
      </c>
      <c r="C3175" s="189" t="s">
        <v>1635</v>
      </c>
      <c r="D3175" s="190" t="s">
        <v>3387</v>
      </c>
      <c r="E3175" s="190"/>
      <c r="F3175" s="189" t="s">
        <v>1637</v>
      </c>
      <c r="G3175" s="192" t="n">
        <v>13</v>
      </c>
      <c r="H3175" s="192" t="n">
        <v>0</v>
      </c>
    </row>
    <row r="3176" customFormat="false" ht="15" hidden="false" customHeight="false" outlineLevel="0" collapsed="false">
      <c r="A3176" s="315"/>
      <c r="B3176" s="315"/>
      <c r="C3176" s="315"/>
      <c r="D3176" s="316" t="s">
        <v>186</v>
      </c>
      <c r="E3176" s="317"/>
      <c r="F3176" s="317"/>
      <c r="G3176" s="318" t="n">
        <v>13</v>
      </c>
      <c r="H3176" s="315"/>
    </row>
    <row r="3177" customFormat="false" ht="15" hidden="false" customHeight="true" outlineLevel="0" collapsed="false">
      <c r="A3177" s="189" t="s">
        <v>3388</v>
      </c>
      <c r="B3177" s="189" t="s">
        <v>121</v>
      </c>
      <c r="C3177" s="189" t="s">
        <v>3389</v>
      </c>
      <c r="D3177" s="190" t="s">
        <v>3390</v>
      </c>
      <c r="E3177" s="190"/>
      <c r="F3177" s="189" t="s">
        <v>191</v>
      </c>
      <c r="G3177" s="192" t="n">
        <v>140</v>
      </c>
      <c r="H3177" s="192" t="n">
        <v>0</v>
      </c>
    </row>
    <row r="3178" customFormat="false" ht="15" hidden="false" customHeight="false" outlineLevel="0" collapsed="false">
      <c r="A3178" s="315"/>
      <c r="B3178" s="315"/>
      <c r="C3178" s="315"/>
      <c r="D3178" s="316" t="s">
        <v>5355</v>
      </c>
      <c r="E3178" s="317"/>
      <c r="F3178" s="317"/>
      <c r="G3178" s="318" t="n">
        <v>140</v>
      </c>
      <c r="H3178" s="315"/>
    </row>
    <row r="3179" customFormat="false" ht="15" hidden="false" customHeight="true" outlineLevel="0" collapsed="false">
      <c r="A3179" s="189" t="s">
        <v>3393</v>
      </c>
      <c r="B3179" s="189" t="s">
        <v>121</v>
      </c>
      <c r="C3179" s="189" t="s">
        <v>2318</v>
      </c>
      <c r="D3179" s="190" t="s">
        <v>2319</v>
      </c>
      <c r="E3179" s="190"/>
      <c r="F3179" s="189" t="s">
        <v>191</v>
      </c>
      <c r="G3179" s="192" t="n">
        <v>140</v>
      </c>
      <c r="H3179" s="192" t="n">
        <v>0</v>
      </c>
    </row>
    <row r="3180" customFormat="false" ht="15" hidden="false" customHeight="false" outlineLevel="0" collapsed="false">
      <c r="A3180" s="315"/>
      <c r="B3180" s="315"/>
      <c r="C3180" s="315"/>
      <c r="D3180" s="316" t="s">
        <v>624</v>
      </c>
      <c r="E3180" s="317"/>
      <c r="F3180" s="317"/>
      <c r="G3180" s="318" t="n">
        <v>140</v>
      </c>
      <c r="H3180" s="315"/>
    </row>
    <row r="3181" customFormat="false" ht="24.05" hidden="false" customHeight="true" outlineLevel="0" collapsed="false">
      <c r="A3181" s="189" t="s">
        <v>3394</v>
      </c>
      <c r="B3181" s="189" t="s">
        <v>121</v>
      </c>
      <c r="C3181" s="189" t="s">
        <v>201</v>
      </c>
      <c r="D3181" s="190" t="s">
        <v>3395</v>
      </c>
      <c r="E3181" s="190"/>
      <c r="F3181" s="189" t="s">
        <v>191</v>
      </c>
      <c r="G3181" s="192" t="n">
        <v>50</v>
      </c>
      <c r="H3181" s="192" t="n">
        <v>0</v>
      </c>
    </row>
    <row r="3182" customFormat="false" ht="15" hidden="false" customHeight="false" outlineLevel="0" collapsed="false">
      <c r="A3182" s="315"/>
      <c r="B3182" s="315"/>
      <c r="C3182" s="315"/>
      <c r="D3182" s="316" t="s">
        <v>359</v>
      </c>
      <c r="E3182" s="317"/>
      <c r="F3182" s="317"/>
      <c r="G3182" s="318" t="n">
        <v>50</v>
      </c>
      <c r="H3182" s="315"/>
    </row>
    <row r="3183" customFormat="false" ht="24.05" hidden="false" customHeight="true" outlineLevel="0" collapsed="false">
      <c r="A3183" s="189" t="s">
        <v>3396</v>
      </c>
      <c r="B3183" s="189" t="s">
        <v>121</v>
      </c>
      <c r="C3183" s="189" t="s">
        <v>206</v>
      </c>
      <c r="D3183" s="190" t="s">
        <v>207</v>
      </c>
      <c r="E3183" s="190"/>
      <c r="F3183" s="189" t="s">
        <v>191</v>
      </c>
      <c r="G3183" s="192" t="n">
        <v>190</v>
      </c>
      <c r="H3183" s="192" t="n">
        <v>0</v>
      </c>
    </row>
    <row r="3184" customFormat="false" ht="15" hidden="false" customHeight="false" outlineLevel="0" collapsed="false">
      <c r="A3184" s="315"/>
      <c r="B3184" s="315"/>
      <c r="C3184" s="315"/>
      <c r="D3184" s="316" t="s">
        <v>784</v>
      </c>
      <c r="E3184" s="317"/>
      <c r="F3184" s="317"/>
      <c r="G3184" s="318" t="n">
        <v>190</v>
      </c>
      <c r="H3184" s="315"/>
    </row>
    <row r="3185" customFormat="false" ht="15" hidden="false" customHeight="true" outlineLevel="0" collapsed="false">
      <c r="A3185" s="189" t="s">
        <v>3397</v>
      </c>
      <c r="B3185" s="189" t="s">
        <v>121</v>
      </c>
      <c r="C3185" s="189" t="s">
        <v>210</v>
      </c>
      <c r="D3185" s="190" t="s">
        <v>211</v>
      </c>
      <c r="E3185" s="190"/>
      <c r="F3185" s="189" t="s">
        <v>191</v>
      </c>
      <c r="G3185" s="192" t="n">
        <v>190</v>
      </c>
      <c r="H3185" s="192" t="n">
        <v>0</v>
      </c>
    </row>
    <row r="3186" customFormat="false" ht="15" hidden="false" customHeight="false" outlineLevel="0" collapsed="false">
      <c r="A3186" s="315"/>
      <c r="B3186" s="315"/>
      <c r="C3186" s="315"/>
      <c r="D3186" s="316" t="s">
        <v>784</v>
      </c>
      <c r="E3186" s="317"/>
      <c r="F3186" s="317"/>
      <c r="G3186" s="318" t="n">
        <v>190</v>
      </c>
      <c r="H3186" s="315"/>
    </row>
    <row r="3187" customFormat="false" ht="15" hidden="false" customHeight="true" outlineLevel="0" collapsed="false">
      <c r="A3187" s="189" t="s">
        <v>3398</v>
      </c>
      <c r="B3187" s="189" t="s">
        <v>121</v>
      </c>
      <c r="C3187" s="189" t="s">
        <v>2329</v>
      </c>
      <c r="D3187" s="190" t="s">
        <v>2330</v>
      </c>
      <c r="E3187" s="190"/>
      <c r="F3187" s="189" t="s">
        <v>191</v>
      </c>
      <c r="G3187" s="192" t="n">
        <v>90</v>
      </c>
      <c r="H3187" s="192" t="n">
        <v>0</v>
      </c>
    </row>
    <row r="3188" customFormat="false" ht="15" hidden="false" customHeight="false" outlineLevel="0" collapsed="false">
      <c r="A3188" s="315"/>
      <c r="B3188" s="315"/>
      <c r="C3188" s="315"/>
      <c r="D3188" s="316" t="s">
        <v>482</v>
      </c>
      <c r="E3188" s="317"/>
      <c r="F3188" s="317"/>
      <c r="G3188" s="318" t="n">
        <v>90</v>
      </c>
      <c r="H3188" s="315"/>
    </row>
    <row r="3189" customFormat="false" ht="15" hidden="false" customHeight="true" outlineLevel="0" collapsed="false">
      <c r="A3189" s="189" t="s">
        <v>3399</v>
      </c>
      <c r="B3189" s="189" t="s">
        <v>121</v>
      </c>
      <c r="C3189" s="189" t="s">
        <v>210</v>
      </c>
      <c r="D3189" s="190" t="s">
        <v>216</v>
      </c>
      <c r="E3189" s="190"/>
      <c r="F3189" s="189" t="s">
        <v>191</v>
      </c>
      <c r="G3189" s="192" t="n">
        <v>90</v>
      </c>
      <c r="H3189" s="192" t="n">
        <v>0</v>
      </c>
    </row>
    <row r="3190" customFormat="false" ht="15" hidden="false" customHeight="false" outlineLevel="0" collapsed="false">
      <c r="A3190" s="315"/>
      <c r="B3190" s="315"/>
      <c r="C3190" s="315"/>
      <c r="D3190" s="316" t="s">
        <v>482</v>
      </c>
      <c r="E3190" s="317"/>
      <c r="F3190" s="317"/>
      <c r="G3190" s="318" t="n">
        <v>90</v>
      </c>
      <c r="H3190" s="315"/>
    </row>
    <row r="3191" customFormat="false" ht="15" hidden="false" customHeight="true" outlineLevel="0" collapsed="false">
      <c r="A3191" s="189" t="s">
        <v>3400</v>
      </c>
      <c r="B3191" s="189" t="s">
        <v>121</v>
      </c>
      <c r="C3191" s="189" t="s">
        <v>220</v>
      </c>
      <c r="D3191" s="190" t="s">
        <v>221</v>
      </c>
      <c r="E3191" s="190"/>
      <c r="F3191" s="189" t="s">
        <v>191</v>
      </c>
      <c r="G3191" s="192" t="n">
        <v>90</v>
      </c>
      <c r="H3191" s="192" t="n">
        <v>0</v>
      </c>
    </row>
    <row r="3192" customFormat="false" ht="15" hidden="false" customHeight="false" outlineLevel="0" collapsed="false">
      <c r="A3192" s="315"/>
      <c r="B3192" s="315"/>
      <c r="C3192" s="315"/>
      <c r="D3192" s="316" t="s">
        <v>482</v>
      </c>
      <c r="E3192" s="317"/>
      <c r="F3192" s="317"/>
      <c r="G3192" s="318" t="n">
        <v>90</v>
      </c>
      <c r="H3192" s="315"/>
    </row>
    <row r="3193" customFormat="false" ht="15" hidden="false" customHeight="true" outlineLevel="0" collapsed="false">
      <c r="A3193" s="189" t="s">
        <v>3401</v>
      </c>
      <c r="B3193" s="189" t="s">
        <v>121</v>
      </c>
      <c r="C3193" s="189" t="s">
        <v>224</v>
      </c>
      <c r="D3193" s="190" t="s">
        <v>3402</v>
      </c>
      <c r="E3193" s="190"/>
      <c r="F3193" s="189" t="s">
        <v>191</v>
      </c>
      <c r="G3193" s="192" t="n">
        <v>90</v>
      </c>
      <c r="H3193" s="192" t="n">
        <v>0</v>
      </c>
    </row>
    <row r="3194" customFormat="false" ht="15" hidden="false" customHeight="false" outlineLevel="0" collapsed="false">
      <c r="A3194" s="315"/>
      <c r="B3194" s="315"/>
      <c r="C3194" s="315"/>
      <c r="D3194" s="316" t="s">
        <v>482</v>
      </c>
      <c r="E3194" s="317"/>
      <c r="F3194" s="317"/>
      <c r="G3194" s="318" t="n">
        <v>90</v>
      </c>
      <c r="H3194" s="315"/>
    </row>
    <row r="3195" customFormat="false" ht="15" hidden="false" customHeight="true" outlineLevel="0" collapsed="false">
      <c r="A3195" s="189" t="s">
        <v>3403</v>
      </c>
      <c r="B3195" s="189" t="s">
        <v>121</v>
      </c>
      <c r="C3195" s="189" t="s">
        <v>244</v>
      </c>
      <c r="D3195" s="190" t="s">
        <v>3404</v>
      </c>
      <c r="E3195" s="190"/>
      <c r="F3195" s="189" t="s">
        <v>191</v>
      </c>
      <c r="G3195" s="192" t="n">
        <v>13.526</v>
      </c>
      <c r="H3195" s="192" t="n">
        <v>0</v>
      </c>
    </row>
    <row r="3196" customFormat="false" ht="15" hidden="false" customHeight="false" outlineLevel="0" collapsed="false">
      <c r="A3196" s="315"/>
      <c r="B3196" s="315"/>
      <c r="C3196" s="315"/>
      <c r="D3196" s="316" t="s">
        <v>5356</v>
      </c>
      <c r="E3196" s="317"/>
      <c r="F3196" s="317"/>
      <c r="G3196" s="318" t="n">
        <v>13.526</v>
      </c>
      <c r="H3196" s="315"/>
    </row>
    <row r="3197" customFormat="false" ht="24.05" hidden="false" customHeight="true" outlineLevel="0" collapsed="false">
      <c r="A3197" s="189" t="s">
        <v>3406</v>
      </c>
      <c r="B3197" s="189" t="s">
        <v>121</v>
      </c>
      <c r="C3197" s="189" t="s">
        <v>3407</v>
      </c>
      <c r="D3197" s="190" t="s">
        <v>3408</v>
      </c>
      <c r="E3197" s="190"/>
      <c r="F3197" s="189" t="s">
        <v>191</v>
      </c>
      <c r="G3197" s="192" t="n">
        <v>47.98</v>
      </c>
      <c r="H3197" s="192" t="n">
        <v>0</v>
      </c>
    </row>
    <row r="3198" customFormat="false" ht="15" hidden="false" customHeight="false" outlineLevel="0" collapsed="false">
      <c r="A3198" s="315"/>
      <c r="B3198" s="315"/>
      <c r="C3198" s="315"/>
      <c r="D3198" s="316" t="s">
        <v>5357</v>
      </c>
      <c r="E3198" s="317"/>
      <c r="F3198" s="317"/>
      <c r="G3198" s="318" t="n">
        <v>47.98</v>
      </c>
      <c r="H3198" s="315"/>
    </row>
    <row r="3199" customFormat="false" ht="15" hidden="false" customHeight="true" outlineLevel="0" collapsed="false">
      <c r="A3199" s="189" t="s">
        <v>3409</v>
      </c>
      <c r="B3199" s="189" t="s">
        <v>121</v>
      </c>
      <c r="C3199" s="189" t="s">
        <v>3410</v>
      </c>
      <c r="D3199" s="190" t="s">
        <v>3411</v>
      </c>
      <c r="E3199" s="190"/>
      <c r="F3199" s="189" t="s">
        <v>191</v>
      </c>
      <c r="G3199" s="192" t="n">
        <v>1.173</v>
      </c>
      <c r="H3199" s="192" t="n">
        <v>0</v>
      </c>
    </row>
    <row r="3200" customFormat="false" ht="15" hidden="false" customHeight="false" outlineLevel="0" collapsed="false">
      <c r="A3200" s="315"/>
      <c r="B3200" s="315"/>
      <c r="C3200" s="315"/>
      <c r="D3200" s="316" t="s">
        <v>5358</v>
      </c>
      <c r="E3200" s="317"/>
      <c r="F3200" s="317"/>
      <c r="G3200" s="318" t="n">
        <v>1.173</v>
      </c>
      <c r="H3200" s="315"/>
    </row>
    <row r="3201" customFormat="false" ht="15" hidden="false" customHeight="true" outlineLevel="0" collapsed="false">
      <c r="A3201" s="189" t="s">
        <v>3412</v>
      </c>
      <c r="B3201" s="189" t="s">
        <v>121</v>
      </c>
      <c r="C3201" s="189" t="s">
        <v>3410</v>
      </c>
      <c r="D3201" s="190" t="s">
        <v>3413</v>
      </c>
      <c r="E3201" s="190"/>
      <c r="F3201" s="189" t="s">
        <v>191</v>
      </c>
      <c r="G3201" s="192" t="n">
        <v>0.504</v>
      </c>
      <c r="H3201" s="192" t="n">
        <v>0</v>
      </c>
    </row>
    <row r="3202" customFormat="false" ht="15" hidden="false" customHeight="false" outlineLevel="0" collapsed="false">
      <c r="A3202" s="315"/>
      <c r="B3202" s="315"/>
      <c r="C3202" s="315"/>
      <c r="D3202" s="316" t="s">
        <v>5359</v>
      </c>
      <c r="E3202" s="317"/>
      <c r="F3202" s="317"/>
      <c r="G3202" s="318" t="n">
        <v>0.504</v>
      </c>
      <c r="H3202" s="315"/>
    </row>
    <row r="3203" customFormat="false" ht="15" hidden="false" customHeight="true" outlineLevel="0" collapsed="false">
      <c r="A3203" s="189" t="s">
        <v>3414</v>
      </c>
      <c r="B3203" s="189" t="s">
        <v>121</v>
      </c>
      <c r="C3203" s="189" t="s">
        <v>3415</v>
      </c>
      <c r="D3203" s="190" t="s">
        <v>3416</v>
      </c>
      <c r="E3203" s="190"/>
      <c r="F3203" s="189" t="s">
        <v>191</v>
      </c>
      <c r="G3203" s="192" t="n">
        <v>0.137</v>
      </c>
      <c r="H3203" s="192" t="n">
        <v>0</v>
      </c>
    </row>
    <row r="3204" customFormat="false" ht="15" hidden="false" customHeight="false" outlineLevel="0" collapsed="false">
      <c r="A3204" s="315"/>
      <c r="B3204" s="315"/>
      <c r="C3204" s="315"/>
      <c r="D3204" s="316" t="s">
        <v>5360</v>
      </c>
      <c r="E3204" s="317"/>
      <c r="F3204" s="317"/>
      <c r="G3204" s="318" t="n">
        <v>0.093</v>
      </c>
      <c r="H3204" s="315"/>
    </row>
    <row r="3205" customFormat="false" ht="15" hidden="false" customHeight="false" outlineLevel="0" collapsed="false">
      <c r="A3205" s="189"/>
      <c r="B3205" s="189"/>
      <c r="C3205" s="189"/>
      <c r="D3205" s="316" t="s">
        <v>5361</v>
      </c>
      <c r="E3205" s="317"/>
      <c r="F3205" s="317"/>
      <c r="G3205" s="318" t="n">
        <v>0.044</v>
      </c>
      <c r="H3205" s="193"/>
    </row>
    <row r="3206" customFormat="false" ht="15" hidden="false" customHeight="true" outlineLevel="0" collapsed="false">
      <c r="A3206" s="189" t="s">
        <v>3417</v>
      </c>
      <c r="B3206" s="189" t="s">
        <v>121</v>
      </c>
      <c r="C3206" s="189" t="s">
        <v>3418</v>
      </c>
      <c r="D3206" s="190" t="s">
        <v>3419</v>
      </c>
      <c r="E3206" s="190"/>
      <c r="F3206" s="189" t="s">
        <v>252</v>
      </c>
      <c r="G3206" s="192" t="n">
        <v>13.453</v>
      </c>
      <c r="H3206" s="192" t="n">
        <v>0</v>
      </c>
    </row>
    <row r="3207" customFormat="false" ht="15" hidden="false" customHeight="false" outlineLevel="0" collapsed="false">
      <c r="A3207" s="315"/>
      <c r="B3207" s="315"/>
      <c r="C3207" s="315"/>
      <c r="D3207" s="316" t="s">
        <v>5362</v>
      </c>
      <c r="E3207" s="317"/>
      <c r="F3207" s="317"/>
      <c r="G3207" s="318" t="n">
        <v>7.293</v>
      </c>
      <c r="H3207" s="315"/>
    </row>
    <row r="3208" customFormat="false" ht="15" hidden="false" customHeight="false" outlineLevel="0" collapsed="false">
      <c r="A3208" s="189"/>
      <c r="B3208" s="189"/>
      <c r="C3208" s="189"/>
      <c r="D3208" s="316" t="s">
        <v>5363</v>
      </c>
      <c r="E3208" s="317"/>
      <c r="F3208" s="317"/>
      <c r="G3208" s="318" t="n">
        <v>6.16</v>
      </c>
      <c r="H3208" s="193"/>
    </row>
    <row r="3209" customFormat="false" ht="15" hidden="false" customHeight="true" outlineLevel="0" collapsed="false">
      <c r="A3209" s="189" t="s">
        <v>3420</v>
      </c>
      <c r="B3209" s="189" t="s">
        <v>121</v>
      </c>
      <c r="C3209" s="189" t="s">
        <v>3421</v>
      </c>
      <c r="D3209" s="190" t="s">
        <v>3422</v>
      </c>
      <c r="E3209" s="190"/>
      <c r="F3209" s="189" t="s">
        <v>252</v>
      </c>
      <c r="G3209" s="192" t="n">
        <v>13.453</v>
      </c>
      <c r="H3209" s="192" t="n">
        <v>0</v>
      </c>
    </row>
    <row r="3210" customFormat="false" ht="15" hidden="false" customHeight="false" outlineLevel="0" collapsed="false">
      <c r="A3210" s="315"/>
      <c r="B3210" s="315"/>
      <c r="C3210" s="315"/>
      <c r="D3210" s="316" t="s">
        <v>5364</v>
      </c>
      <c r="E3210" s="317"/>
      <c r="F3210" s="317"/>
      <c r="G3210" s="318" t="n">
        <v>7.293</v>
      </c>
      <c r="H3210" s="315"/>
    </row>
    <row r="3211" customFormat="false" ht="15" hidden="false" customHeight="false" outlineLevel="0" collapsed="false">
      <c r="A3211" s="189"/>
      <c r="B3211" s="189"/>
      <c r="C3211" s="189"/>
      <c r="D3211" s="316" t="s">
        <v>5363</v>
      </c>
      <c r="E3211" s="317"/>
      <c r="F3211" s="317"/>
      <c r="G3211" s="318" t="n">
        <v>6.16</v>
      </c>
      <c r="H3211" s="193"/>
    </row>
    <row r="3212" customFormat="false" ht="15" hidden="false" customHeight="true" outlineLevel="0" collapsed="false">
      <c r="A3212" s="189" t="s">
        <v>3423</v>
      </c>
      <c r="B3212" s="189" t="s">
        <v>121</v>
      </c>
      <c r="C3212" s="189" t="s">
        <v>3424</v>
      </c>
      <c r="D3212" s="190" t="s">
        <v>3425</v>
      </c>
      <c r="E3212" s="190"/>
      <c r="F3212" s="189" t="s">
        <v>260</v>
      </c>
      <c r="G3212" s="192" t="n">
        <v>0.063</v>
      </c>
      <c r="H3212" s="192" t="n">
        <v>0</v>
      </c>
    </row>
    <row r="3213" customFormat="false" ht="15" hidden="false" customHeight="false" outlineLevel="0" collapsed="false">
      <c r="A3213" s="315"/>
      <c r="B3213" s="315"/>
      <c r="C3213" s="315"/>
      <c r="D3213" s="316" t="s">
        <v>5365</v>
      </c>
      <c r="E3213" s="317"/>
      <c r="F3213" s="317"/>
      <c r="G3213" s="318" t="n">
        <v>0.05</v>
      </c>
      <c r="H3213" s="315"/>
    </row>
    <row r="3214" customFormat="false" ht="15" hidden="false" customHeight="false" outlineLevel="0" collapsed="false">
      <c r="A3214" s="189"/>
      <c r="B3214" s="189"/>
      <c r="C3214" s="189"/>
      <c r="D3214" s="316" t="s">
        <v>5366</v>
      </c>
      <c r="E3214" s="317" t="s">
        <v>5367</v>
      </c>
      <c r="F3214" s="317"/>
      <c r="G3214" s="318" t="n">
        <v>0.007</v>
      </c>
      <c r="H3214" s="193"/>
    </row>
    <row r="3215" customFormat="false" ht="15" hidden="false" customHeight="false" outlineLevel="0" collapsed="false">
      <c r="A3215" s="189"/>
      <c r="B3215" s="189"/>
      <c r="C3215" s="189"/>
      <c r="D3215" s="316" t="s">
        <v>5368</v>
      </c>
      <c r="E3215" s="317" t="s">
        <v>5369</v>
      </c>
      <c r="F3215" s="317"/>
      <c r="G3215" s="318" t="n">
        <v>0.006</v>
      </c>
      <c r="H3215" s="193"/>
    </row>
    <row r="3216" customFormat="false" ht="15" hidden="false" customHeight="true" outlineLevel="0" collapsed="false">
      <c r="A3216" s="189" t="s">
        <v>3427</v>
      </c>
      <c r="B3216" s="189" t="s">
        <v>121</v>
      </c>
      <c r="C3216" s="189" t="s">
        <v>3428</v>
      </c>
      <c r="D3216" s="190" t="s">
        <v>3429</v>
      </c>
      <c r="E3216" s="190"/>
      <c r="F3216" s="189" t="s">
        <v>191</v>
      </c>
      <c r="G3216" s="192" t="n">
        <v>72.14</v>
      </c>
      <c r="H3216" s="192" t="n">
        <v>0</v>
      </c>
    </row>
    <row r="3217" customFormat="false" ht="15" hidden="false" customHeight="false" outlineLevel="0" collapsed="false">
      <c r="A3217" s="315"/>
      <c r="B3217" s="315"/>
      <c r="C3217" s="315"/>
      <c r="D3217" s="316" t="s">
        <v>5370</v>
      </c>
      <c r="E3217" s="317"/>
      <c r="F3217" s="317"/>
      <c r="G3217" s="318" t="n">
        <v>72.14</v>
      </c>
      <c r="H3217" s="315"/>
    </row>
    <row r="3218" customFormat="false" ht="24.05" hidden="false" customHeight="true" outlineLevel="0" collapsed="false">
      <c r="A3218" s="194" t="s">
        <v>3432</v>
      </c>
      <c r="B3218" s="194" t="s">
        <v>121</v>
      </c>
      <c r="C3218" s="194" t="s">
        <v>3433</v>
      </c>
      <c r="D3218" s="195" t="s">
        <v>3434</v>
      </c>
      <c r="E3218" s="195"/>
      <c r="F3218" s="194" t="s">
        <v>191</v>
      </c>
      <c r="G3218" s="197" t="n">
        <v>72.174</v>
      </c>
      <c r="H3218" s="197" t="n">
        <v>0</v>
      </c>
    </row>
    <row r="3219" customFormat="false" ht="15" hidden="false" customHeight="false" outlineLevel="0" collapsed="false">
      <c r="A3219" s="315"/>
      <c r="B3219" s="315"/>
      <c r="C3219" s="315"/>
      <c r="D3219" s="316" t="s">
        <v>5371</v>
      </c>
      <c r="E3219" s="317"/>
      <c r="F3219" s="317"/>
      <c r="G3219" s="319" t="n">
        <v>72.174</v>
      </c>
      <c r="H3219" s="315"/>
    </row>
    <row r="3220" customFormat="false" ht="15" hidden="false" customHeight="true" outlineLevel="0" collapsed="false">
      <c r="A3220" s="189" t="s">
        <v>3435</v>
      </c>
      <c r="B3220" s="189" t="s">
        <v>121</v>
      </c>
      <c r="C3220" s="189" t="s">
        <v>3428</v>
      </c>
      <c r="D3220" s="190" t="s">
        <v>3436</v>
      </c>
      <c r="E3220" s="190"/>
      <c r="F3220" s="189" t="s">
        <v>191</v>
      </c>
      <c r="G3220" s="192" t="n">
        <v>51.678</v>
      </c>
      <c r="H3220" s="192" t="n">
        <v>0</v>
      </c>
    </row>
    <row r="3221" customFormat="false" ht="15" hidden="false" customHeight="false" outlineLevel="0" collapsed="false">
      <c r="A3221" s="315"/>
      <c r="B3221" s="315"/>
      <c r="C3221" s="315"/>
      <c r="D3221" s="316" t="s">
        <v>5372</v>
      </c>
      <c r="E3221" s="317"/>
      <c r="F3221" s="317"/>
      <c r="G3221" s="318" t="n">
        <v>51.678</v>
      </c>
      <c r="H3221" s="315"/>
    </row>
    <row r="3222" customFormat="false" ht="24.05" hidden="false" customHeight="true" outlineLevel="0" collapsed="false">
      <c r="A3222" s="194" t="s">
        <v>3437</v>
      </c>
      <c r="B3222" s="194" t="s">
        <v>121</v>
      </c>
      <c r="C3222" s="194" t="s">
        <v>3438</v>
      </c>
      <c r="D3222" s="195" t="s">
        <v>3439</v>
      </c>
      <c r="E3222" s="195"/>
      <c r="F3222" s="194" t="s">
        <v>191</v>
      </c>
      <c r="G3222" s="197" t="n">
        <v>51.678</v>
      </c>
      <c r="H3222" s="197" t="n">
        <v>0</v>
      </c>
    </row>
    <row r="3223" customFormat="false" ht="15" hidden="false" customHeight="false" outlineLevel="0" collapsed="false">
      <c r="A3223" s="315"/>
      <c r="B3223" s="315"/>
      <c r="C3223" s="315"/>
      <c r="D3223" s="316" t="s">
        <v>5373</v>
      </c>
      <c r="E3223" s="317" t="s">
        <v>5374</v>
      </c>
      <c r="F3223" s="317"/>
      <c r="G3223" s="319" t="n">
        <v>42.108</v>
      </c>
      <c r="H3223" s="315"/>
    </row>
    <row r="3224" customFormat="false" ht="15" hidden="false" customHeight="false" outlineLevel="0" collapsed="false">
      <c r="A3224" s="194"/>
      <c r="B3224" s="194"/>
      <c r="C3224" s="194"/>
      <c r="D3224" s="316" t="s">
        <v>5375</v>
      </c>
      <c r="E3224" s="317" t="s">
        <v>5376</v>
      </c>
      <c r="F3224" s="317"/>
      <c r="G3224" s="319" t="n">
        <v>9.57</v>
      </c>
      <c r="H3224" s="198"/>
    </row>
    <row r="3225" customFormat="false" ht="15" hidden="false" customHeight="true" outlineLevel="0" collapsed="false">
      <c r="A3225" s="189" t="s">
        <v>3440</v>
      </c>
      <c r="B3225" s="189" t="s">
        <v>121</v>
      </c>
      <c r="C3225" s="189" t="s">
        <v>3428</v>
      </c>
      <c r="D3225" s="190" t="s">
        <v>3429</v>
      </c>
      <c r="E3225" s="190"/>
      <c r="F3225" s="189" t="s">
        <v>191</v>
      </c>
      <c r="G3225" s="192" t="n">
        <v>6.519</v>
      </c>
      <c r="H3225" s="192" t="n">
        <v>0</v>
      </c>
    </row>
    <row r="3226" customFormat="false" ht="15" hidden="false" customHeight="false" outlineLevel="0" collapsed="false">
      <c r="A3226" s="315"/>
      <c r="B3226" s="315"/>
      <c r="C3226" s="315"/>
      <c r="D3226" s="316" t="s">
        <v>5377</v>
      </c>
      <c r="E3226" s="317"/>
      <c r="F3226" s="317"/>
      <c r="G3226" s="318" t="n">
        <v>6.519</v>
      </c>
      <c r="H3226" s="315"/>
    </row>
    <row r="3227" customFormat="false" ht="24.05" hidden="false" customHeight="true" outlineLevel="0" collapsed="false">
      <c r="A3227" s="194" t="s">
        <v>3441</v>
      </c>
      <c r="B3227" s="194" t="s">
        <v>121</v>
      </c>
      <c r="C3227" s="194" t="s">
        <v>3442</v>
      </c>
      <c r="D3227" s="195" t="s">
        <v>3443</v>
      </c>
      <c r="E3227" s="195"/>
      <c r="F3227" s="194" t="s">
        <v>191</v>
      </c>
      <c r="G3227" s="197" t="n">
        <v>6.519</v>
      </c>
      <c r="H3227" s="197" t="n">
        <v>0</v>
      </c>
    </row>
    <row r="3228" customFormat="false" ht="15" hidden="false" customHeight="false" outlineLevel="0" collapsed="false">
      <c r="A3228" s="315"/>
      <c r="B3228" s="315"/>
      <c r="C3228" s="315"/>
      <c r="D3228" s="316" t="s">
        <v>5378</v>
      </c>
      <c r="E3228" s="317"/>
      <c r="F3228" s="317"/>
      <c r="G3228" s="319" t="n">
        <v>4.487</v>
      </c>
      <c r="H3228" s="315"/>
    </row>
    <row r="3229" customFormat="false" ht="15" hidden="false" customHeight="false" outlineLevel="0" collapsed="false">
      <c r="A3229" s="194"/>
      <c r="B3229" s="194"/>
      <c r="C3229" s="194"/>
      <c r="D3229" s="316" t="s">
        <v>5379</v>
      </c>
      <c r="E3229" s="317"/>
      <c r="F3229" s="317"/>
      <c r="G3229" s="319" t="n">
        <v>2.032</v>
      </c>
      <c r="H3229" s="198"/>
    </row>
    <row r="3230" customFormat="false" ht="24.05" hidden="false" customHeight="true" outlineLevel="0" collapsed="false">
      <c r="A3230" s="189" t="s">
        <v>3444</v>
      </c>
      <c r="B3230" s="189" t="s">
        <v>121</v>
      </c>
      <c r="C3230" s="189" t="s">
        <v>3445</v>
      </c>
      <c r="D3230" s="190" t="s">
        <v>3446</v>
      </c>
      <c r="E3230" s="190"/>
      <c r="F3230" s="189" t="s">
        <v>252</v>
      </c>
      <c r="G3230" s="192" t="n">
        <v>51.068</v>
      </c>
      <c r="H3230" s="192" t="n">
        <v>0</v>
      </c>
    </row>
    <row r="3231" customFormat="false" ht="15" hidden="false" customHeight="false" outlineLevel="0" collapsed="false">
      <c r="A3231" s="315"/>
      <c r="B3231" s="315"/>
      <c r="C3231" s="315"/>
      <c r="D3231" s="316" t="s">
        <v>5380</v>
      </c>
      <c r="E3231" s="317"/>
      <c r="F3231" s="317"/>
      <c r="G3231" s="318" t="n">
        <v>51.068</v>
      </c>
      <c r="H3231" s="315"/>
    </row>
    <row r="3232" customFormat="false" ht="15" hidden="false" customHeight="true" outlineLevel="0" collapsed="false">
      <c r="A3232" s="189" t="s">
        <v>3449</v>
      </c>
      <c r="B3232" s="189" t="s">
        <v>121</v>
      </c>
      <c r="C3232" s="189" t="s">
        <v>3450</v>
      </c>
      <c r="D3232" s="190" t="s">
        <v>3451</v>
      </c>
      <c r="E3232" s="190"/>
      <c r="F3232" s="189" t="s">
        <v>252</v>
      </c>
      <c r="G3232" s="192" t="n">
        <v>26.673</v>
      </c>
      <c r="H3232" s="192" t="n">
        <v>0</v>
      </c>
    </row>
    <row r="3233" customFormat="false" ht="15" hidden="false" customHeight="false" outlineLevel="0" collapsed="false">
      <c r="A3233" s="315"/>
      <c r="B3233" s="315"/>
      <c r="C3233" s="315"/>
      <c r="D3233" s="316" t="s">
        <v>5381</v>
      </c>
      <c r="E3233" s="317"/>
      <c r="F3233" s="317"/>
      <c r="G3233" s="318" t="n">
        <v>26.673</v>
      </c>
      <c r="H3233" s="315"/>
    </row>
    <row r="3234" customFormat="false" ht="15" hidden="false" customHeight="true" outlineLevel="0" collapsed="false">
      <c r="A3234" s="194" t="s">
        <v>3453</v>
      </c>
      <c r="B3234" s="194" t="s">
        <v>121</v>
      </c>
      <c r="C3234" s="194" t="s">
        <v>3454</v>
      </c>
      <c r="D3234" s="195" t="s">
        <v>3455</v>
      </c>
      <c r="E3234" s="195"/>
      <c r="F3234" s="194" t="s">
        <v>231</v>
      </c>
      <c r="G3234" s="197" t="n">
        <v>320.076</v>
      </c>
      <c r="H3234" s="197" t="n">
        <v>0</v>
      </c>
    </row>
    <row r="3235" customFormat="false" ht="15" hidden="false" customHeight="false" outlineLevel="0" collapsed="false">
      <c r="A3235" s="315"/>
      <c r="B3235" s="315"/>
      <c r="C3235" s="315"/>
      <c r="D3235" s="316" t="s">
        <v>5382</v>
      </c>
      <c r="E3235" s="317"/>
      <c r="F3235" s="317"/>
      <c r="G3235" s="319" t="n">
        <v>313.8</v>
      </c>
      <c r="H3235" s="315"/>
    </row>
    <row r="3236" customFormat="false" ht="15" hidden="false" customHeight="false" outlineLevel="0" collapsed="false">
      <c r="A3236" s="194"/>
      <c r="B3236" s="194"/>
      <c r="C3236" s="194"/>
      <c r="D3236" s="316" t="s">
        <v>5383</v>
      </c>
      <c r="E3236" s="317"/>
      <c r="F3236" s="317"/>
      <c r="G3236" s="319" t="n">
        <v>6.276</v>
      </c>
      <c r="H3236" s="198"/>
    </row>
    <row r="3237" customFormat="false" ht="15" hidden="false" customHeight="true" outlineLevel="0" collapsed="false">
      <c r="A3237" s="189" t="s">
        <v>3457</v>
      </c>
      <c r="B3237" s="189" t="s">
        <v>121</v>
      </c>
      <c r="C3237" s="189" t="s">
        <v>3458</v>
      </c>
      <c r="D3237" s="190" t="s">
        <v>3459</v>
      </c>
      <c r="E3237" s="190"/>
      <c r="F3237" s="189" t="s">
        <v>252</v>
      </c>
      <c r="G3237" s="192" t="n">
        <v>54.413</v>
      </c>
      <c r="H3237" s="192" t="n">
        <v>0</v>
      </c>
    </row>
    <row r="3238" customFormat="false" ht="15" hidden="false" customHeight="false" outlineLevel="0" collapsed="false">
      <c r="A3238" s="315"/>
      <c r="B3238" s="315"/>
      <c r="C3238" s="315"/>
      <c r="D3238" s="316" t="s">
        <v>5384</v>
      </c>
      <c r="E3238" s="317"/>
      <c r="F3238" s="317"/>
      <c r="G3238" s="318" t="n">
        <v>53.346</v>
      </c>
      <c r="H3238" s="315"/>
    </row>
    <row r="3239" customFormat="false" ht="15" hidden="false" customHeight="false" outlineLevel="0" collapsed="false">
      <c r="A3239" s="189"/>
      <c r="B3239" s="189"/>
      <c r="C3239" s="189"/>
      <c r="D3239" s="316" t="s">
        <v>5385</v>
      </c>
      <c r="E3239" s="317"/>
      <c r="F3239" s="317"/>
      <c r="G3239" s="318" t="n">
        <v>1.067</v>
      </c>
      <c r="H3239" s="193"/>
    </row>
    <row r="3240" customFormat="false" ht="15" hidden="false" customHeight="true" outlineLevel="0" collapsed="false">
      <c r="A3240" s="189" t="s">
        <v>3463</v>
      </c>
      <c r="B3240" s="189" t="s">
        <v>121</v>
      </c>
      <c r="C3240" s="189" t="s">
        <v>3464</v>
      </c>
      <c r="D3240" s="190" t="s">
        <v>3465</v>
      </c>
      <c r="E3240" s="190"/>
      <c r="F3240" s="189" t="s">
        <v>252</v>
      </c>
      <c r="G3240" s="192" t="n">
        <v>26.673</v>
      </c>
      <c r="H3240" s="192" t="n">
        <v>0</v>
      </c>
    </row>
    <row r="3241" customFormat="false" ht="15" hidden="false" customHeight="false" outlineLevel="0" collapsed="false">
      <c r="A3241" s="315"/>
      <c r="B3241" s="315"/>
      <c r="C3241" s="315"/>
      <c r="D3241" s="316" t="s">
        <v>5386</v>
      </c>
      <c r="E3241" s="317"/>
      <c r="F3241" s="317"/>
      <c r="G3241" s="318" t="n">
        <v>26.673</v>
      </c>
      <c r="H3241" s="315"/>
    </row>
    <row r="3242" customFormat="false" ht="15" hidden="false" customHeight="true" outlineLevel="0" collapsed="false">
      <c r="A3242" s="189" t="s">
        <v>3468</v>
      </c>
      <c r="B3242" s="189" t="s">
        <v>121</v>
      </c>
      <c r="C3242" s="189" t="s">
        <v>3469</v>
      </c>
      <c r="D3242" s="190" t="s">
        <v>3470</v>
      </c>
      <c r="E3242" s="190"/>
      <c r="F3242" s="189" t="s">
        <v>231</v>
      </c>
      <c r="G3242" s="192" t="n">
        <v>3</v>
      </c>
      <c r="H3242" s="192" t="n">
        <v>0</v>
      </c>
    </row>
    <row r="3243" customFormat="false" ht="15" hidden="false" customHeight="false" outlineLevel="0" collapsed="false">
      <c r="A3243" s="315"/>
      <c r="B3243" s="315"/>
      <c r="C3243" s="315"/>
      <c r="D3243" s="316" t="s">
        <v>200</v>
      </c>
      <c r="E3243" s="317"/>
      <c r="F3243" s="317"/>
      <c r="G3243" s="318" t="n">
        <v>3</v>
      </c>
      <c r="H3243" s="315"/>
    </row>
    <row r="3244" customFormat="false" ht="15" hidden="false" customHeight="true" outlineLevel="0" collapsed="false">
      <c r="A3244" s="189" t="s">
        <v>3472</v>
      </c>
      <c r="B3244" s="189" t="s">
        <v>121</v>
      </c>
      <c r="C3244" s="189" t="s">
        <v>3473</v>
      </c>
      <c r="D3244" s="190" t="s">
        <v>3474</v>
      </c>
      <c r="E3244" s="190"/>
      <c r="F3244" s="189" t="s">
        <v>231</v>
      </c>
      <c r="G3244" s="192" t="n">
        <v>4</v>
      </c>
      <c r="H3244" s="192" t="n">
        <v>0</v>
      </c>
    </row>
    <row r="3245" customFormat="false" ht="15" hidden="false" customHeight="false" outlineLevel="0" collapsed="false">
      <c r="A3245" s="315"/>
      <c r="B3245" s="315"/>
      <c r="C3245" s="315"/>
      <c r="D3245" s="316" t="s">
        <v>205</v>
      </c>
      <c r="E3245" s="317"/>
      <c r="F3245" s="317"/>
      <c r="G3245" s="318" t="n">
        <v>4</v>
      </c>
      <c r="H3245" s="315"/>
    </row>
    <row r="3246" customFormat="false" ht="24.05" hidden="false" customHeight="true" outlineLevel="0" collapsed="false">
      <c r="A3246" s="189" t="s">
        <v>3475</v>
      </c>
      <c r="B3246" s="189" t="s">
        <v>121</v>
      </c>
      <c r="C3246" s="189" t="s">
        <v>3476</v>
      </c>
      <c r="D3246" s="190" t="s">
        <v>3477</v>
      </c>
      <c r="E3246" s="190"/>
      <c r="F3246" s="189" t="s">
        <v>231</v>
      </c>
      <c r="G3246" s="192" t="n">
        <v>146</v>
      </c>
      <c r="H3246" s="192" t="n">
        <v>0</v>
      </c>
    </row>
    <row r="3247" customFormat="false" ht="15" hidden="false" customHeight="false" outlineLevel="0" collapsed="false">
      <c r="A3247" s="315"/>
      <c r="B3247" s="315"/>
      <c r="C3247" s="315"/>
      <c r="D3247" s="316" t="s">
        <v>5387</v>
      </c>
      <c r="E3247" s="317"/>
      <c r="F3247" s="317"/>
      <c r="G3247" s="318" t="n">
        <v>146</v>
      </c>
      <c r="H3247" s="315"/>
    </row>
    <row r="3248" customFormat="false" ht="15" hidden="false" customHeight="true" outlineLevel="0" collapsed="false">
      <c r="A3248" s="189" t="s">
        <v>3478</v>
      </c>
      <c r="B3248" s="189" t="s">
        <v>121</v>
      </c>
      <c r="C3248" s="189" t="s">
        <v>3479</v>
      </c>
      <c r="D3248" s="190" t="s">
        <v>3480</v>
      </c>
      <c r="E3248" s="190"/>
      <c r="F3248" s="189" t="s">
        <v>237</v>
      </c>
      <c r="G3248" s="192" t="n">
        <v>73</v>
      </c>
      <c r="H3248" s="192" t="n">
        <v>0</v>
      </c>
    </row>
    <row r="3249" customFormat="false" ht="15" hidden="false" customHeight="false" outlineLevel="0" collapsed="false">
      <c r="A3249" s="315"/>
      <c r="B3249" s="315"/>
      <c r="C3249" s="315"/>
      <c r="D3249" s="316" t="s">
        <v>5388</v>
      </c>
      <c r="E3249" s="317"/>
      <c r="F3249" s="317"/>
      <c r="G3249" s="318" t="n">
        <v>73</v>
      </c>
      <c r="H3249" s="315"/>
    </row>
    <row r="3250" customFormat="false" ht="15" hidden="false" customHeight="true" outlineLevel="0" collapsed="false">
      <c r="A3250" s="194" t="s">
        <v>3481</v>
      </c>
      <c r="B3250" s="194" t="s">
        <v>121</v>
      </c>
      <c r="C3250" s="194" t="s">
        <v>3482</v>
      </c>
      <c r="D3250" s="195" t="s">
        <v>3483</v>
      </c>
      <c r="E3250" s="195"/>
      <c r="F3250" s="194" t="s">
        <v>231</v>
      </c>
      <c r="G3250" s="197" t="n">
        <v>8</v>
      </c>
      <c r="H3250" s="197" t="n">
        <v>0</v>
      </c>
    </row>
    <row r="3251" customFormat="false" ht="15" hidden="false" customHeight="false" outlineLevel="0" collapsed="false">
      <c r="A3251" s="315"/>
      <c r="B3251" s="315"/>
      <c r="C3251" s="315"/>
      <c r="D3251" s="316" t="s">
        <v>219</v>
      </c>
      <c r="E3251" s="317"/>
      <c r="F3251" s="317"/>
      <c r="G3251" s="319" t="n">
        <v>8</v>
      </c>
      <c r="H3251" s="315"/>
    </row>
    <row r="3252" customFormat="false" ht="15" hidden="false" customHeight="true" outlineLevel="0" collapsed="false">
      <c r="A3252" s="194" t="s">
        <v>3484</v>
      </c>
      <c r="B3252" s="194" t="s">
        <v>121</v>
      </c>
      <c r="C3252" s="194" t="s">
        <v>3485</v>
      </c>
      <c r="D3252" s="195" t="s">
        <v>3486</v>
      </c>
      <c r="E3252" s="195"/>
      <c r="F3252" s="194" t="s">
        <v>231</v>
      </c>
      <c r="G3252" s="197" t="n">
        <v>8</v>
      </c>
      <c r="H3252" s="197" t="n">
        <v>0</v>
      </c>
    </row>
    <row r="3253" customFormat="false" ht="15" hidden="false" customHeight="false" outlineLevel="0" collapsed="false">
      <c r="A3253" s="315"/>
      <c r="B3253" s="315"/>
      <c r="C3253" s="315"/>
      <c r="D3253" s="316" t="s">
        <v>219</v>
      </c>
      <c r="E3253" s="317"/>
      <c r="F3253" s="317"/>
      <c r="G3253" s="319" t="n">
        <v>8</v>
      </c>
      <c r="H3253" s="315"/>
    </row>
    <row r="3254" customFormat="false" ht="15" hidden="false" customHeight="true" outlineLevel="0" collapsed="false">
      <c r="A3254" s="194" t="s">
        <v>3487</v>
      </c>
      <c r="B3254" s="194" t="s">
        <v>121</v>
      </c>
      <c r="C3254" s="194" t="s">
        <v>3488</v>
      </c>
      <c r="D3254" s="195" t="s">
        <v>3489</v>
      </c>
      <c r="E3254" s="195"/>
      <c r="F3254" s="194" t="s">
        <v>231</v>
      </c>
      <c r="G3254" s="197" t="n">
        <v>8</v>
      </c>
      <c r="H3254" s="197" t="n">
        <v>0</v>
      </c>
    </row>
    <row r="3255" customFormat="false" ht="15" hidden="false" customHeight="false" outlineLevel="0" collapsed="false">
      <c r="A3255" s="315"/>
      <c r="B3255" s="315"/>
      <c r="C3255" s="315"/>
      <c r="D3255" s="316" t="s">
        <v>219</v>
      </c>
      <c r="E3255" s="317"/>
      <c r="F3255" s="317"/>
      <c r="G3255" s="319" t="n">
        <v>8</v>
      </c>
      <c r="H3255" s="315"/>
    </row>
    <row r="3256" customFormat="false" ht="15" hidden="false" customHeight="true" outlineLevel="0" collapsed="false">
      <c r="A3256" s="194" t="s">
        <v>3490</v>
      </c>
      <c r="B3256" s="194" t="s">
        <v>121</v>
      </c>
      <c r="C3256" s="194" t="s">
        <v>3491</v>
      </c>
      <c r="D3256" s="195" t="s">
        <v>3492</v>
      </c>
      <c r="E3256" s="195"/>
      <c r="F3256" s="194" t="s">
        <v>231</v>
      </c>
      <c r="G3256" s="197" t="n">
        <v>8</v>
      </c>
      <c r="H3256" s="197" t="n">
        <v>0</v>
      </c>
    </row>
    <row r="3257" customFormat="false" ht="15" hidden="false" customHeight="false" outlineLevel="0" collapsed="false">
      <c r="A3257" s="315"/>
      <c r="B3257" s="315"/>
      <c r="C3257" s="315"/>
      <c r="D3257" s="316" t="s">
        <v>219</v>
      </c>
      <c r="E3257" s="317"/>
      <c r="F3257" s="317"/>
      <c r="G3257" s="319" t="n">
        <v>8</v>
      </c>
      <c r="H3257" s="315"/>
    </row>
    <row r="3258" customFormat="false" ht="15" hidden="false" customHeight="true" outlineLevel="0" collapsed="false">
      <c r="A3258" s="194" t="s">
        <v>3493</v>
      </c>
      <c r="B3258" s="194" t="s">
        <v>121</v>
      </c>
      <c r="C3258" s="194" t="s">
        <v>3494</v>
      </c>
      <c r="D3258" s="195" t="s">
        <v>3495</v>
      </c>
      <c r="E3258" s="195"/>
      <c r="F3258" s="194" t="s">
        <v>231</v>
      </c>
      <c r="G3258" s="197" t="n">
        <v>8</v>
      </c>
      <c r="H3258" s="197" t="n">
        <v>0</v>
      </c>
    </row>
    <row r="3259" customFormat="false" ht="15" hidden="false" customHeight="false" outlineLevel="0" collapsed="false">
      <c r="A3259" s="315"/>
      <c r="B3259" s="315"/>
      <c r="C3259" s="315"/>
      <c r="D3259" s="316" t="s">
        <v>219</v>
      </c>
      <c r="E3259" s="317"/>
      <c r="F3259" s="317"/>
      <c r="G3259" s="319" t="n">
        <v>8</v>
      </c>
      <c r="H3259" s="315"/>
    </row>
    <row r="3260" customFormat="false" ht="15" hidden="false" customHeight="true" outlineLevel="0" collapsed="false">
      <c r="A3260" s="194" t="s">
        <v>3496</v>
      </c>
      <c r="B3260" s="194" t="s">
        <v>121</v>
      </c>
      <c r="C3260" s="194" t="s">
        <v>3497</v>
      </c>
      <c r="D3260" s="195" t="s">
        <v>3498</v>
      </c>
      <c r="E3260" s="195"/>
      <c r="F3260" s="194" t="s">
        <v>231</v>
      </c>
      <c r="G3260" s="197" t="n">
        <v>8</v>
      </c>
      <c r="H3260" s="197" t="n">
        <v>0</v>
      </c>
    </row>
    <row r="3261" customFormat="false" ht="15" hidden="false" customHeight="false" outlineLevel="0" collapsed="false">
      <c r="A3261" s="315"/>
      <c r="B3261" s="315"/>
      <c r="C3261" s="315"/>
      <c r="D3261" s="316" t="s">
        <v>219</v>
      </c>
      <c r="E3261" s="317"/>
      <c r="F3261" s="317"/>
      <c r="G3261" s="319" t="n">
        <v>8</v>
      </c>
      <c r="H3261" s="315"/>
    </row>
    <row r="3262" customFormat="false" ht="15" hidden="false" customHeight="true" outlineLevel="0" collapsed="false">
      <c r="A3262" s="194" t="s">
        <v>3499</v>
      </c>
      <c r="B3262" s="194" t="s">
        <v>121</v>
      </c>
      <c r="C3262" s="194" t="s">
        <v>3500</v>
      </c>
      <c r="D3262" s="195" t="s">
        <v>3501</v>
      </c>
      <c r="E3262" s="195"/>
      <c r="F3262" s="194" t="s">
        <v>231</v>
      </c>
      <c r="G3262" s="197" t="n">
        <v>7</v>
      </c>
      <c r="H3262" s="197" t="n">
        <v>0</v>
      </c>
    </row>
    <row r="3263" customFormat="false" ht="15" hidden="false" customHeight="false" outlineLevel="0" collapsed="false">
      <c r="A3263" s="315"/>
      <c r="B3263" s="315"/>
      <c r="C3263" s="315"/>
      <c r="D3263" s="316" t="s">
        <v>215</v>
      </c>
      <c r="E3263" s="317"/>
      <c r="F3263" s="317"/>
      <c r="G3263" s="319" t="n">
        <v>7</v>
      </c>
      <c r="H3263" s="315"/>
    </row>
    <row r="3264" customFormat="false" ht="15" hidden="false" customHeight="true" outlineLevel="0" collapsed="false">
      <c r="A3264" s="194" t="s">
        <v>3502</v>
      </c>
      <c r="B3264" s="194" t="s">
        <v>121</v>
      </c>
      <c r="C3264" s="194" t="s">
        <v>3503</v>
      </c>
      <c r="D3264" s="195" t="s">
        <v>3504</v>
      </c>
      <c r="E3264" s="195"/>
      <c r="F3264" s="194" t="s">
        <v>231</v>
      </c>
      <c r="G3264" s="197" t="n">
        <v>6</v>
      </c>
      <c r="H3264" s="197" t="n">
        <v>0</v>
      </c>
    </row>
    <row r="3265" customFormat="false" ht="15" hidden="false" customHeight="false" outlineLevel="0" collapsed="false">
      <c r="A3265" s="315"/>
      <c r="B3265" s="315"/>
      <c r="C3265" s="315"/>
      <c r="D3265" s="316" t="s">
        <v>212</v>
      </c>
      <c r="E3265" s="317"/>
      <c r="F3265" s="317"/>
      <c r="G3265" s="319" t="n">
        <v>6</v>
      </c>
      <c r="H3265" s="315"/>
    </row>
    <row r="3266" customFormat="false" ht="15" hidden="false" customHeight="true" outlineLevel="0" collapsed="false">
      <c r="A3266" s="194" t="s">
        <v>3505</v>
      </c>
      <c r="B3266" s="194" t="s">
        <v>121</v>
      </c>
      <c r="C3266" s="194" t="s">
        <v>3506</v>
      </c>
      <c r="D3266" s="195" t="s">
        <v>3507</v>
      </c>
      <c r="E3266" s="195"/>
      <c r="F3266" s="194" t="s">
        <v>231</v>
      </c>
      <c r="G3266" s="197" t="n">
        <v>6</v>
      </c>
      <c r="H3266" s="197" t="n">
        <v>0</v>
      </c>
    </row>
    <row r="3267" customFormat="false" ht="15" hidden="false" customHeight="false" outlineLevel="0" collapsed="false">
      <c r="A3267" s="315"/>
      <c r="B3267" s="315"/>
      <c r="C3267" s="315"/>
      <c r="D3267" s="316" t="s">
        <v>212</v>
      </c>
      <c r="E3267" s="317"/>
      <c r="F3267" s="317"/>
      <c r="G3267" s="319" t="n">
        <v>6</v>
      </c>
      <c r="H3267" s="315"/>
    </row>
    <row r="3268" customFormat="false" ht="15" hidden="false" customHeight="true" outlineLevel="0" collapsed="false">
      <c r="A3268" s="194" t="s">
        <v>3508</v>
      </c>
      <c r="B3268" s="194" t="s">
        <v>121</v>
      </c>
      <c r="C3268" s="194" t="s">
        <v>3509</v>
      </c>
      <c r="D3268" s="195" t="s">
        <v>3510</v>
      </c>
      <c r="E3268" s="195"/>
      <c r="F3268" s="194" t="s">
        <v>231</v>
      </c>
      <c r="G3268" s="197" t="n">
        <v>6</v>
      </c>
      <c r="H3268" s="197" t="n">
        <v>0</v>
      </c>
    </row>
    <row r="3269" customFormat="false" ht="15" hidden="false" customHeight="false" outlineLevel="0" collapsed="false">
      <c r="A3269" s="315"/>
      <c r="B3269" s="315"/>
      <c r="C3269" s="315"/>
      <c r="D3269" s="316" t="s">
        <v>212</v>
      </c>
      <c r="E3269" s="317"/>
      <c r="F3269" s="317"/>
      <c r="G3269" s="319" t="n">
        <v>6</v>
      </c>
      <c r="H3269" s="315"/>
    </row>
    <row r="3270" customFormat="false" ht="15" hidden="false" customHeight="true" outlineLevel="0" collapsed="false">
      <c r="A3270" s="194" t="s">
        <v>3511</v>
      </c>
      <c r="B3270" s="194" t="s">
        <v>121</v>
      </c>
      <c r="C3270" s="194" t="s">
        <v>3512</v>
      </c>
      <c r="D3270" s="195" t="s">
        <v>3513</v>
      </c>
      <c r="E3270" s="195"/>
      <c r="F3270" s="194" t="s">
        <v>231</v>
      </c>
      <c r="G3270" s="197" t="n">
        <v>3</v>
      </c>
      <c r="H3270" s="197" t="n">
        <v>0</v>
      </c>
    </row>
    <row r="3271" customFormat="false" ht="15" hidden="false" customHeight="false" outlineLevel="0" collapsed="false">
      <c r="A3271" s="315"/>
      <c r="B3271" s="315"/>
      <c r="C3271" s="315"/>
      <c r="D3271" s="316" t="s">
        <v>200</v>
      </c>
      <c r="E3271" s="317"/>
      <c r="F3271" s="317"/>
      <c r="G3271" s="319" t="n">
        <v>3</v>
      </c>
      <c r="H3271" s="315"/>
    </row>
    <row r="3272" customFormat="false" ht="15" hidden="false" customHeight="true" outlineLevel="0" collapsed="false">
      <c r="A3272" s="194" t="s">
        <v>3514</v>
      </c>
      <c r="B3272" s="194" t="s">
        <v>121</v>
      </c>
      <c r="C3272" s="194" t="s">
        <v>3515</v>
      </c>
      <c r="D3272" s="195" t="s">
        <v>3516</v>
      </c>
      <c r="E3272" s="195"/>
      <c r="F3272" s="194" t="s">
        <v>231</v>
      </c>
      <c r="G3272" s="197" t="n">
        <v>3</v>
      </c>
      <c r="H3272" s="197" t="n">
        <v>0</v>
      </c>
    </row>
    <row r="3273" customFormat="false" ht="15" hidden="false" customHeight="false" outlineLevel="0" collapsed="false">
      <c r="A3273" s="315"/>
      <c r="B3273" s="315"/>
      <c r="C3273" s="315"/>
      <c r="D3273" s="316" t="s">
        <v>200</v>
      </c>
      <c r="E3273" s="317"/>
      <c r="F3273" s="317"/>
      <c r="G3273" s="319" t="n">
        <v>3</v>
      </c>
      <c r="H3273" s="315"/>
    </row>
    <row r="3274" customFormat="false" ht="15" hidden="false" customHeight="true" outlineLevel="0" collapsed="false">
      <c r="A3274" s="189" t="s">
        <v>3517</v>
      </c>
      <c r="B3274" s="189" t="s">
        <v>121</v>
      </c>
      <c r="C3274" s="189" t="s">
        <v>3518</v>
      </c>
      <c r="D3274" s="190" t="s">
        <v>3519</v>
      </c>
      <c r="E3274" s="190"/>
      <c r="F3274" s="189" t="s">
        <v>231</v>
      </c>
      <c r="G3274" s="192" t="n">
        <v>4</v>
      </c>
      <c r="H3274" s="192" t="n">
        <v>0</v>
      </c>
    </row>
    <row r="3275" customFormat="false" ht="15" hidden="false" customHeight="false" outlineLevel="0" collapsed="false">
      <c r="A3275" s="315"/>
      <c r="B3275" s="315"/>
      <c r="C3275" s="315"/>
      <c r="D3275" s="316" t="s">
        <v>205</v>
      </c>
      <c r="E3275" s="317"/>
      <c r="F3275" s="317"/>
      <c r="G3275" s="318" t="n">
        <v>4</v>
      </c>
      <c r="H3275" s="315"/>
    </row>
    <row r="3276" customFormat="false" ht="15" hidden="false" customHeight="true" outlineLevel="0" collapsed="false">
      <c r="A3276" s="194" t="s">
        <v>3520</v>
      </c>
      <c r="B3276" s="194" t="s">
        <v>121</v>
      </c>
      <c r="C3276" s="194" t="s">
        <v>3521</v>
      </c>
      <c r="D3276" s="195" t="s">
        <v>3522</v>
      </c>
      <c r="E3276" s="195"/>
      <c r="F3276" s="194" t="s">
        <v>231</v>
      </c>
      <c r="G3276" s="197" t="n">
        <v>4</v>
      </c>
      <c r="H3276" s="197" t="n">
        <v>0</v>
      </c>
    </row>
    <row r="3277" customFormat="false" ht="15" hidden="false" customHeight="false" outlineLevel="0" collapsed="false">
      <c r="A3277" s="315"/>
      <c r="B3277" s="315"/>
      <c r="C3277" s="315"/>
      <c r="D3277" s="316" t="s">
        <v>205</v>
      </c>
      <c r="E3277" s="317"/>
      <c r="F3277" s="317"/>
      <c r="G3277" s="319" t="n">
        <v>4</v>
      </c>
      <c r="H3277" s="315"/>
    </row>
    <row r="3278" customFormat="false" ht="24.05" hidden="false" customHeight="true" outlineLevel="0" collapsed="false">
      <c r="A3278" s="189" t="s">
        <v>3523</v>
      </c>
      <c r="B3278" s="189" t="s">
        <v>121</v>
      </c>
      <c r="C3278" s="189" t="s">
        <v>3524</v>
      </c>
      <c r="D3278" s="190" t="s">
        <v>3525</v>
      </c>
      <c r="E3278" s="190"/>
      <c r="F3278" s="189" t="s">
        <v>1625</v>
      </c>
      <c r="G3278" s="192" t="n">
        <v>889.565</v>
      </c>
      <c r="H3278" s="192" t="n">
        <v>0</v>
      </c>
    </row>
    <row r="3279" customFormat="false" ht="15" hidden="false" customHeight="false" outlineLevel="0" collapsed="false">
      <c r="A3279" s="315"/>
      <c r="B3279" s="315"/>
      <c r="C3279" s="315"/>
      <c r="D3279" s="316" t="s">
        <v>5389</v>
      </c>
      <c r="E3279" s="317"/>
      <c r="F3279" s="317"/>
      <c r="G3279" s="318" t="n">
        <v>889.565</v>
      </c>
      <c r="H3279" s="315"/>
    </row>
    <row r="3280" customFormat="false" ht="15" hidden="false" customHeight="true" outlineLevel="0" collapsed="false">
      <c r="A3280" s="194" t="s">
        <v>3527</v>
      </c>
      <c r="B3280" s="194" t="s">
        <v>121</v>
      </c>
      <c r="C3280" s="194" t="s">
        <v>3528</v>
      </c>
      <c r="D3280" s="195" t="s">
        <v>3529</v>
      </c>
      <c r="E3280" s="195"/>
      <c r="F3280" s="194" t="s">
        <v>260</v>
      </c>
      <c r="G3280" s="197" t="n">
        <v>0.667</v>
      </c>
      <c r="H3280" s="197" t="n">
        <v>0</v>
      </c>
    </row>
    <row r="3281" customFormat="false" ht="15" hidden="false" customHeight="false" outlineLevel="0" collapsed="false">
      <c r="A3281" s="315"/>
      <c r="B3281" s="315"/>
      <c r="C3281" s="315"/>
      <c r="D3281" s="316" t="s">
        <v>5390</v>
      </c>
      <c r="E3281" s="317"/>
      <c r="F3281" s="317"/>
      <c r="G3281" s="319" t="n">
        <v>0.58</v>
      </c>
      <c r="H3281" s="315"/>
    </row>
    <row r="3282" customFormat="false" ht="15" hidden="false" customHeight="false" outlineLevel="0" collapsed="false">
      <c r="A3282" s="194"/>
      <c r="B3282" s="194"/>
      <c r="C3282" s="194"/>
      <c r="D3282" s="316" t="s">
        <v>5391</v>
      </c>
      <c r="E3282" s="317"/>
      <c r="F3282" s="317"/>
      <c r="G3282" s="319" t="n">
        <v>0.087</v>
      </c>
      <c r="H3282" s="198"/>
    </row>
    <row r="3283" customFormat="false" ht="15" hidden="false" customHeight="true" outlineLevel="0" collapsed="false">
      <c r="A3283" s="194" t="s">
        <v>3530</v>
      </c>
      <c r="B3283" s="194" t="s">
        <v>121</v>
      </c>
      <c r="C3283" s="194" t="s">
        <v>3531</v>
      </c>
      <c r="D3283" s="195" t="s">
        <v>3532</v>
      </c>
      <c r="E3283" s="195"/>
      <c r="F3283" s="194" t="s">
        <v>260</v>
      </c>
      <c r="G3283" s="197" t="n">
        <v>0.223</v>
      </c>
      <c r="H3283" s="197" t="n">
        <v>0</v>
      </c>
    </row>
    <row r="3284" customFormat="false" ht="15" hidden="false" customHeight="false" outlineLevel="0" collapsed="false">
      <c r="A3284" s="315"/>
      <c r="B3284" s="315"/>
      <c r="C3284" s="315"/>
      <c r="D3284" s="316" t="s">
        <v>5392</v>
      </c>
      <c r="E3284" s="317"/>
      <c r="F3284" s="317"/>
      <c r="G3284" s="319" t="n">
        <v>0.194</v>
      </c>
      <c r="H3284" s="315"/>
    </row>
    <row r="3285" customFormat="false" ht="15" hidden="false" customHeight="false" outlineLevel="0" collapsed="false">
      <c r="A3285" s="194"/>
      <c r="B3285" s="194"/>
      <c r="C3285" s="194"/>
      <c r="D3285" s="316" t="s">
        <v>5393</v>
      </c>
      <c r="E3285" s="317"/>
      <c r="F3285" s="317"/>
      <c r="G3285" s="319" t="n">
        <v>0.029</v>
      </c>
      <c r="H3285" s="198"/>
    </row>
    <row r="3286" customFormat="false" ht="24.05" hidden="false" customHeight="true" outlineLevel="0" collapsed="false">
      <c r="A3286" s="194" t="s">
        <v>3533</v>
      </c>
      <c r="B3286" s="194" t="s">
        <v>121</v>
      </c>
      <c r="C3286" s="194" t="s">
        <v>3534</v>
      </c>
      <c r="D3286" s="195" t="s">
        <v>3535</v>
      </c>
      <c r="E3286" s="195"/>
      <c r="F3286" s="194" t="s">
        <v>260</v>
      </c>
      <c r="G3286" s="197" t="n">
        <v>0.093</v>
      </c>
      <c r="H3286" s="197" t="n">
        <v>0</v>
      </c>
    </row>
    <row r="3287" customFormat="false" ht="15" hidden="false" customHeight="false" outlineLevel="0" collapsed="false">
      <c r="A3287" s="315"/>
      <c r="B3287" s="315"/>
      <c r="C3287" s="315"/>
      <c r="D3287" s="316" t="s">
        <v>5394</v>
      </c>
      <c r="E3287" s="317"/>
      <c r="F3287" s="317"/>
      <c r="G3287" s="319" t="n">
        <v>0.081</v>
      </c>
      <c r="H3287" s="315"/>
    </row>
    <row r="3288" customFormat="false" ht="15" hidden="false" customHeight="false" outlineLevel="0" collapsed="false">
      <c r="A3288" s="194"/>
      <c r="B3288" s="194"/>
      <c r="C3288" s="194"/>
      <c r="D3288" s="316" t="s">
        <v>5395</v>
      </c>
      <c r="E3288" s="317"/>
      <c r="F3288" s="317"/>
      <c r="G3288" s="319" t="n">
        <v>0.012</v>
      </c>
      <c r="H3288" s="198"/>
    </row>
    <row r="3289" customFormat="false" ht="24.05" hidden="false" customHeight="true" outlineLevel="0" collapsed="false">
      <c r="A3289" s="194" t="s">
        <v>3536</v>
      </c>
      <c r="B3289" s="194" t="s">
        <v>121</v>
      </c>
      <c r="C3289" s="194" t="s">
        <v>3534</v>
      </c>
      <c r="D3289" s="195" t="s">
        <v>3535</v>
      </c>
      <c r="E3289" s="195"/>
      <c r="F3289" s="194" t="s">
        <v>260</v>
      </c>
      <c r="G3289" s="197" t="n">
        <v>0.04</v>
      </c>
      <c r="H3289" s="197" t="n">
        <v>0</v>
      </c>
    </row>
    <row r="3290" customFormat="false" ht="15" hidden="false" customHeight="false" outlineLevel="0" collapsed="false">
      <c r="A3290" s="315"/>
      <c r="B3290" s="315"/>
      <c r="C3290" s="315"/>
      <c r="D3290" s="316" t="s">
        <v>5396</v>
      </c>
      <c r="E3290" s="317"/>
      <c r="F3290" s="317"/>
      <c r="G3290" s="319" t="n">
        <v>0.035</v>
      </c>
      <c r="H3290" s="315"/>
    </row>
    <row r="3291" customFormat="false" ht="15" hidden="false" customHeight="false" outlineLevel="0" collapsed="false">
      <c r="A3291" s="194"/>
      <c r="B3291" s="194"/>
      <c r="C3291" s="194"/>
      <c r="D3291" s="316" t="s">
        <v>5397</v>
      </c>
      <c r="E3291" s="317"/>
      <c r="F3291" s="317"/>
      <c r="G3291" s="319" t="n">
        <v>0.005</v>
      </c>
      <c r="H3291" s="198"/>
    </row>
    <row r="3292" customFormat="false" ht="24.05" hidden="false" customHeight="true" outlineLevel="0" collapsed="false">
      <c r="A3292" s="189" t="s">
        <v>3537</v>
      </c>
      <c r="B3292" s="189" t="s">
        <v>121</v>
      </c>
      <c r="C3292" s="189" t="s">
        <v>3538</v>
      </c>
      <c r="D3292" s="190" t="s">
        <v>3539</v>
      </c>
      <c r="E3292" s="190"/>
      <c r="F3292" s="189" t="s">
        <v>252</v>
      </c>
      <c r="G3292" s="192" t="n">
        <v>30.414</v>
      </c>
      <c r="H3292" s="192" t="n">
        <v>0</v>
      </c>
    </row>
    <row r="3293" customFormat="false" ht="15" hidden="false" customHeight="false" outlineLevel="0" collapsed="false">
      <c r="A3293" s="315"/>
      <c r="B3293" s="315"/>
      <c r="C3293" s="315"/>
      <c r="D3293" s="316" t="s">
        <v>5398</v>
      </c>
      <c r="E3293" s="317"/>
      <c r="F3293" s="317"/>
      <c r="G3293" s="318" t="n">
        <v>10.483</v>
      </c>
      <c r="H3293" s="315"/>
    </row>
    <row r="3294" customFormat="false" ht="15" hidden="false" customHeight="false" outlineLevel="0" collapsed="false">
      <c r="A3294" s="189"/>
      <c r="B3294" s="189"/>
      <c r="C3294" s="189"/>
      <c r="D3294" s="316" t="s">
        <v>5399</v>
      </c>
      <c r="E3294" s="317"/>
      <c r="F3294" s="317"/>
      <c r="G3294" s="318" t="n">
        <v>16.973</v>
      </c>
      <c r="H3294" s="193"/>
    </row>
    <row r="3295" customFormat="false" ht="15" hidden="false" customHeight="false" outlineLevel="0" collapsed="false">
      <c r="A3295" s="189"/>
      <c r="B3295" s="189"/>
      <c r="C3295" s="189"/>
      <c r="D3295" s="316" t="s">
        <v>5400</v>
      </c>
      <c r="E3295" s="317"/>
      <c r="F3295" s="317"/>
      <c r="G3295" s="318" t="n">
        <v>2.059</v>
      </c>
      <c r="H3295" s="193"/>
    </row>
    <row r="3296" customFormat="false" ht="15" hidden="false" customHeight="false" outlineLevel="0" collapsed="false">
      <c r="A3296" s="189"/>
      <c r="B3296" s="189"/>
      <c r="C3296" s="189"/>
      <c r="D3296" s="316" t="s">
        <v>5401</v>
      </c>
      <c r="E3296" s="317"/>
      <c r="F3296" s="317"/>
      <c r="G3296" s="318" t="n">
        <v>0.899</v>
      </c>
      <c r="H3296" s="193"/>
    </row>
    <row r="3297" customFormat="false" ht="15" hidden="false" customHeight="true" outlineLevel="0" collapsed="false">
      <c r="A3297" s="189" t="s">
        <v>3540</v>
      </c>
      <c r="B3297" s="189" t="s">
        <v>121</v>
      </c>
      <c r="C3297" s="189" t="s">
        <v>3541</v>
      </c>
      <c r="D3297" s="190" t="s">
        <v>3542</v>
      </c>
      <c r="E3297" s="190"/>
      <c r="F3297" s="189" t="s">
        <v>231</v>
      </c>
      <c r="G3297" s="192" t="n">
        <v>104</v>
      </c>
      <c r="H3297" s="192" t="n">
        <v>0</v>
      </c>
    </row>
    <row r="3298" customFormat="false" ht="15" hidden="false" customHeight="false" outlineLevel="0" collapsed="false">
      <c r="A3298" s="315"/>
      <c r="B3298" s="315"/>
      <c r="C3298" s="315"/>
      <c r="D3298" s="316" t="s">
        <v>5402</v>
      </c>
      <c r="E3298" s="317"/>
      <c r="F3298" s="317"/>
      <c r="G3298" s="318" t="n">
        <v>104</v>
      </c>
      <c r="H3298" s="315"/>
    </row>
    <row r="3299" customFormat="false" ht="15" hidden="false" customHeight="true" outlineLevel="0" collapsed="false">
      <c r="A3299" s="189" t="s">
        <v>3543</v>
      </c>
      <c r="B3299" s="189" t="s">
        <v>121</v>
      </c>
      <c r="C3299" s="189" t="s">
        <v>3544</v>
      </c>
      <c r="D3299" s="190" t="s">
        <v>3545</v>
      </c>
      <c r="E3299" s="190"/>
      <c r="F3299" s="189" t="s">
        <v>231</v>
      </c>
      <c r="G3299" s="192" t="n">
        <v>104</v>
      </c>
      <c r="H3299" s="192" t="n">
        <v>0</v>
      </c>
    </row>
    <row r="3300" customFormat="false" ht="15" hidden="false" customHeight="false" outlineLevel="0" collapsed="false">
      <c r="A3300" s="315"/>
      <c r="B3300" s="315"/>
      <c r="C3300" s="315"/>
      <c r="D3300" s="316" t="s">
        <v>5402</v>
      </c>
      <c r="E3300" s="317"/>
      <c r="F3300" s="317"/>
      <c r="G3300" s="318" t="n">
        <v>104</v>
      </c>
      <c r="H3300" s="315"/>
    </row>
    <row r="3301" customFormat="false" ht="24.05" hidden="false" customHeight="true" outlineLevel="0" collapsed="false">
      <c r="A3301" s="189" t="s">
        <v>3546</v>
      </c>
      <c r="B3301" s="189" t="s">
        <v>121</v>
      </c>
      <c r="C3301" s="189" t="s">
        <v>3524</v>
      </c>
      <c r="D3301" s="190" t="s">
        <v>3547</v>
      </c>
      <c r="E3301" s="190"/>
      <c r="F3301" s="189" t="s">
        <v>1625</v>
      </c>
      <c r="G3301" s="192" t="n">
        <v>962.887</v>
      </c>
      <c r="H3301" s="192" t="n">
        <v>0</v>
      </c>
    </row>
    <row r="3302" customFormat="false" ht="15" hidden="false" customHeight="false" outlineLevel="0" collapsed="false">
      <c r="A3302" s="315"/>
      <c r="B3302" s="315"/>
      <c r="C3302" s="315"/>
      <c r="D3302" s="316" t="s">
        <v>5403</v>
      </c>
      <c r="E3302" s="317"/>
      <c r="F3302" s="317"/>
      <c r="G3302" s="318" t="n">
        <v>962.887</v>
      </c>
      <c r="H3302" s="315"/>
    </row>
    <row r="3303" customFormat="false" ht="15" hidden="false" customHeight="true" outlineLevel="0" collapsed="false">
      <c r="A3303" s="194" t="s">
        <v>3548</v>
      </c>
      <c r="B3303" s="194" t="s">
        <v>121</v>
      </c>
      <c r="C3303" s="194" t="s">
        <v>3549</v>
      </c>
      <c r="D3303" s="195" t="s">
        <v>3550</v>
      </c>
      <c r="E3303" s="195"/>
      <c r="F3303" s="194" t="s">
        <v>260</v>
      </c>
      <c r="G3303" s="197" t="n">
        <v>0.608</v>
      </c>
      <c r="H3303" s="197" t="n">
        <v>0</v>
      </c>
    </row>
    <row r="3304" customFormat="false" ht="15" hidden="false" customHeight="false" outlineLevel="0" collapsed="false">
      <c r="A3304" s="315"/>
      <c r="B3304" s="315"/>
      <c r="C3304" s="315"/>
      <c r="D3304" s="316" t="s">
        <v>5404</v>
      </c>
      <c r="E3304" s="317"/>
      <c r="F3304" s="317"/>
      <c r="G3304" s="319" t="n">
        <v>0.529</v>
      </c>
      <c r="H3304" s="315"/>
    </row>
    <row r="3305" customFormat="false" ht="15" hidden="false" customHeight="false" outlineLevel="0" collapsed="false">
      <c r="A3305" s="194"/>
      <c r="B3305" s="194"/>
      <c r="C3305" s="194"/>
      <c r="D3305" s="316" t="s">
        <v>5405</v>
      </c>
      <c r="E3305" s="317"/>
      <c r="F3305" s="317"/>
      <c r="G3305" s="319" t="n">
        <v>0.079</v>
      </c>
      <c r="H3305" s="198"/>
    </row>
    <row r="3306" customFormat="false" ht="15" hidden="false" customHeight="true" outlineLevel="0" collapsed="false">
      <c r="A3306" s="194" t="s">
        <v>3551</v>
      </c>
      <c r="B3306" s="194" t="s">
        <v>121</v>
      </c>
      <c r="C3306" s="194" t="s">
        <v>3552</v>
      </c>
      <c r="D3306" s="195" t="s">
        <v>3553</v>
      </c>
      <c r="E3306" s="195"/>
      <c r="F3306" s="194" t="s">
        <v>260</v>
      </c>
      <c r="G3306" s="197" t="n">
        <v>0.041</v>
      </c>
      <c r="H3306" s="197" t="n">
        <v>0</v>
      </c>
    </row>
    <row r="3307" customFormat="false" ht="15" hidden="false" customHeight="false" outlineLevel="0" collapsed="false">
      <c r="A3307" s="315"/>
      <c r="B3307" s="315"/>
      <c r="C3307" s="315"/>
      <c r="D3307" s="316" t="s">
        <v>5406</v>
      </c>
      <c r="E3307" s="317"/>
      <c r="F3307" s="317"/>
      <c r="G3307" s="319" t="n">
        <v>0.036</v>
      </c>
      <c r="H3307" s="315"/>
    </row>
    <row r="3308" customFormat="false" ht="15" hidden="false" customHeight="false" outlineLevel="0" collapsed="false">
      <c r="A3308" s="194"/>
      <c r="B3308" s="194"/>
      <c r="C3308" s="194"/>
      <c r="D3308" s="316" t="s">
        <v>5407</v>
      </c>
      <c r="E3308" s="317"/>
      <c r="F3308" s="317"/>
      <c r="G3308" s="319" t="n">
        <v>0.005</v>
      </c>
      <c r="H3308" s="198"/>
    </row>
    <row r="3309" customFormat="false" ht="15" hidden="false" customHeight="true" outlineLevel="0" collapsed="false">
      <c r="A3309" s="194" t="s">
        <v>3554</v>
      </c>
      <c r="B3309" s="194" t="s">
        <v>121</v>
      </c>
      <c r="C3309" s="194" t="s">
        <v>3555</v>
      </c>
      <c r="D3309" s="195" t="s">
        <v>3556</v>
      </c>
      <c r="E3309" s="195"/>
      <c r="F3309" s="194" t="s">
        <v>237</v>
      </c>
      <c r="G3309" s="197" t="n">
        <v>6.44</v>
      </c>
      <c r="H3309" s="197" t="n">
        <v>0</v>
      </c>
    </row>
    <row r="3310" customFormat="false" ht="15" hidden="false" customHeight="false" outlineLevel="0" collapsed="false">
      <c r="A3310" s="315"/>
      <c r="B3310" s="315"/>
      <c r="C3310" s="315"/>
      <c r="D3310" s="316" t="s">
        <v>5408</v>
      </c>
      <c r="E3310" s="317"/>
      <c r="F3310" s="317"/>
      <c r="G3310" s="319" t="n">
        <v>5.6</v>
      </c>
      <c r="H3310" s="315"/>
    </row>
    <row r="3311" customFormat="false" ht="15" hidden="false" customHeight="false" outlineLevel="0" collapsed="false">
      <c r="A3311" s="194"/>
      <c r="B3311" s="194"/>
      <c r="C3311" s="194"/>
      <c r="D3311" s="316" t="s">
        <v>5409</v>
      </c>
      <c r="E3311" s="317"/>
      <c r="F3311" s="317"/>
      <c r="G3311" s="319" t="n">
        <v>0.84</v>
      </c>
      <c r="H3311" s="198"/>
    </row>
    <row r="3312" customFormat="false" ht="15" hidden="false" customHeight="true" outlineLevel="0" collapsed="false">
      <c r="A3312" s="194" t="s">
        <v>3557</v>
      </c>
      <c r="B3312" s="194" t="s">
        <v>121</v>
      </c>
      <c r="C3312" s="194" t="s">
        <v>3555</v>
      </c>
      <c r="D3312" s="195" t="s">
        <v>3556</v>
      </c>
      <c r="E3312" s="195"/>
      <c r="F3312" s="194" t="s">
        <v>237</v>
      </c>
      <c r="G3312" s="197" t="n">
        <v>10.35</v>
      </c>
      <c r="H3312" s="197" t="n">
        <v>0</v>
      </c>
    </row>
    <row r="3313" customFormat="false" ht="15" hidden="false" customHeight="false" outlineLevel="0" collapsed="false">
      <c r="A3313" s="315"/>
      <c r="B3313" s="315"/>
      <c r="C3313" s="315"/>
      <c r="D3313" s="316" t="s">
        <v>5410</v>
      </c>
      <c r="E3313" s="317"/>
      <c r="F3313" s="317"/>
      <c r="G3313" s="319" t="n">
        <v>9</v>
      </c>
      <c r="H3313" s="315"/>
    </row>
    <row r="3314" customFormat="false" ht="15" hidden="false" customHeight="false" outlineLevel="0" collapsed="false">
      <c r="A3314" s="194"/>
      <c r="B3314" s="194"/>
      <c r="C3314" s="194"/>
      <c r="D3314" s="316" t="s">
        <v>5411</v>
      </c>
      <c r="E3314" s="317"/>
      <c r="F3314" s="317"/>
      <c r="G3314" s="319" t="n">
        <v>1.35</v>
      </c>
      <c r="H3314" s="198"/>
    </row>
    <row r="3315" customFormat="false" ht="15" hidden="false" customHeight="true" outlineLevel="0" collapsed="false">
      <c r="A3315" s="194" t="s">
        <v>3558</v>
      </c>
      <c r="B3315" s="194" t="s">
        <v>121</v>
      </c>
      <c r="C3315" s="194" t="s">
        <v>3559</v>
      </c>
      <c r="D3315" s="195" t="s">
        <v>3560</v>
      </c>
      <c r="E3315" s="195"/>
      <c r="F3315" s="194" t="s">
        <v>260</v>
      </c>
      <c r="G3315" s="197" t="n">
        <v>0.004</v>
      </c>
      <c r="H3315" s="197" t="n">
        <v>0</v>
      </c>
    </row>
    <row r="3316" customFormat="false" ht="15" hidden="false" customHeight="false" outlineLevel="0" collapsed="false">
      <c r="A3316" s="315"/>
      <c r="B3316" s="315"/>
      <c r="C3316" s="315"/>
      <c r="D3316" s="316" t="s">
        <v>5412</v>
      </c>
      <c r="E3316" s="317"/>
      <c r="F3316" s="317"/>
      <c r="G3316" s="319" t="n">
        <v>0.004</v>
      </c>
      <c r="H3316" s="315"/>
    </row>
    <row r="3317" customFormat="false" ht="15" hidden="false" customHeight="true" outlineLevel="0" collapsed="false">
      <c r="A3317" s="194" t="s">
        <v>3561</v>
      </c>
      <c r="B3317" s="194" t="s">
        <v>121</v>
      </c>
      <c r="C3317" s="194" t="s">
        <v>3562</v>
      </c>
      <c r="D3317" s="195" t="s">
        <v>3563</v>
      </c>
      <c r="E3317" s="195"/>
      <c r="F3317" s="194" t="s">
        <v>260</v>
      </c>
      <c r="G3317" s="197" t="n">
        <v>0.388</v>
      </c>
      <c r="H3317" s="197" t="n">
        <v>0</v>
      </c>
    </row>
    <row r="3318" customFormat="false" ht="15" hidden="false" customHeight="false" outlineLevel="0" collapsed="false">
      <c r="A3318" s="315"/>
      <c r="B3318" s="315"/>
      <c r="C3318" s="315"/>
      <c r="D3318" s="316" t="s">
        <v>5413</v>
      </c>
      <c r="E3318" s="317"/>
      <c r="F3318" s="317"/>
      <c r="G3318" s="319" t="n">
        <v>0.337</v>
      </c>
      <c r="H3318" s="315"/>
    </row>
    <row r="3319" customFormat="false" ht="15" hidden="false" customHeight="false" outlineLevel="0" collapsed="false">
      <c r="A3319" s="194"/>
      <c r="B3319" s="194"/>
      <c r="C3319" s="194"/>
      <c r="D3319" s="316" t="s">
        <v>5414</v>
      </c>
      <c r="E3319" s="317"/>
      <c r="F3319" s="317"/>
      <c r="G3319" s="319" t="n">
        <v>0.051</v>
      </c>
      <c r="H3319" s="198"/>
    </row>
    <row r="3320" customFormat="false" ht="15" hidden="false" customHeight="true" outlineLevel="0" collapsed="false">
      <c r="A3320" s="189" t="s">
        <v>3564</v>
      </c>
      <c r="B3320" s="189" t="s">
        <v>121</v>
      </c>
      <c r="C3320" s="189" t="s">
        <v>3544</v>
      </c>
      <c r="D3320" s="190" t="s">
        <v>3565</v>
      </c>
      <c r="E3320" s="190"/>
      <c r="F3320" s="189" t="s">
        <v>231</v>
      </c>
      <c r="G3320" s="192" t="n">
        <v>26</v>
      </c>
      <c r="H3320" s="192" t="n">
        <v>0</v>
      </c>
    </row>
    <row r="3321" customFormat="false" ht="15" hidden="false" customHeight="false" outlineLevel="0" collapsed="false">
      <c r="A3321" s="315"/>
      <c r="B3321" s="315"/>
      <c r="C3321" s="315"/>
      <c r="D3321" s="316" t="s">
        <v>5415</v>
      </c>
      <c r="E3321" s="317"/>
      <c r="F3321" s="317"/>
      <c r="G3321" s="318" t="n">
        <v>26</v>
      </c>
      <c r="H3321" s="315"/>
    </row>
    <row r="3322" customFormat="false" ht="24.05" hidden="false" customHeight="true" outlineLevel="0" collapsed="false">
      <c r="A3322" s="189" t="s">
        <v>3566</v>
      </c>
      <c r="B3322" s="189" t="s">
        <v>121</v>
      </c>
      <c r="C3322" s="189" t="s">
        <v>3538</v>
      </c>
      <c r="D3322" s="190" t="s">
        <v>3567</v>
      </c>
      <c r="E3322" s="190"/>
      <c r="F3322" s="189" t="s">
        <v>252</v>
      </c>
      <c r="G3322" s="192" t="n">
        <v>46.648</v>
      </c>
      <c r="H3322" s="192" t="n">
        <v>0</v>
      </c>
    </row>
    <row r="3323" customFormat="false" ht="15" hidden="false" customHeight="false" outlineLevel="0" collapsed="false">
      <c r="A3323" s="315"/>
      <c r="B3323" s="315"/>
      <c r="C3323" s="315"/>
      <c r="D3323" s="316" t="s">
        <v>5416</v>
      </c>
      <c r="E3323" s="317"/>
      <c r="F3323" s="317"/>
      <c r="G3323" s="318" t="n">
        <v>31.5</v>
      </c>
      <c r="H3323" s="315"/>
    </row>
    <row r="3324" customFormat="false" ht="15" hidden="false" customHeight="false" outlineLevel="0" collapsed="false">
      <c r="A3324" s="189"/>
      <c r="B3324" s="189"/>
      <c r="C3324" s="189"/>
      <c r="D3324" s="316" t="s">
        <v>5417</v>
      </c>
      <c r="E3324" s="317"/>
      <c r="F3324" s="317"/>
      <c r="G3324" s="318" t="n">
        <v>1.105</v>
      </c>
      <c r="H3324" s="193"/>
    </row>
    <row r="3325" customFormat="false" ht="15" hidden="false" customHeight="false" outlineLevel="0" collapsed="false">
      <c r="A3325" s="189"/>
      <c r="B3325" s="189"/>
      <c r="C3325" s="189"/>
      <c r="D3325" s="316" t="s">
        <v>5418</v>
      </c>
      <c r="E3325" s="317"/>
      <c r="F3325" s="317"/>
      <c r="G3325" s="318" t="n">
        <v>3.231</v>
      </c>
      <c r="H3325" s="193"/>
    </row>
    <row r="3326" customFormat="false" ht="15" hidden="false" customHeight="false" outlineLevel="0" collapsed="false">
      <c r="A3326" s="189"/>
      <c r="B3326" s="189"/>
      <c r="C3326" s="189"/>
      <c r="D3326" s="316" t="s">
        <v>5419</v>
      </c>
      <c r="E3326" s="317"/>
      <c r="F3326" s="317"/>
      <c r="G3326" s="318" t="n">
        <v>10.548</v>
      </c>
      <c r="H3326" s="193"/>
    </row>
    <row r="3327" customFormat="false" ht="15" hidden="false" customHeight="false" outlineLevel="0" collapsed="false">
      <c r="A3327" s="189"/>
      <c r="B3327" s="189"/>
      <c r="C3327" s="189"/>
      <c r="D3327" s="316" t="s">
        <v>5420</v>
      </c>
      <c r="E3327" s="317"/>
      <c r="F3327" s="317"/>
      <c r="G3327" s="318" t="n">
        <v>0.264</v>
      </c>
      <c r="H3327" s="193"/>
    </row>
    <row r="3328" customFormat="false" ht="24.05" hidden="false" customHeight="true" outlineLevel="0" collapsed="false">
      <c r="A3328" s="189" t="s">
        <v>3568</v>
      </c>
      <c r="B3328" s="189" t="s">
        <v>121</v>
      </c>
      <c r="C3328" s="189" t="s">
        <v>3524</v>
      </c>
      <c r="D3328" s="190" t="s">
        <v>3569</v>
      </c>
      <c r="E3328" s="190"/>
      <c r="F3328" s="189" t="s">
        <v>1625</v>
      </c>
      <c r="G3328" s="192" t="n">
        <v>128.957</v>
      </c>
      <c r="H3328" s="192" t="n">
        <v>0</v>
      </c>
    </row>
    <row r="3329" customFormat="false" ht="15" hidden="false" customHeight="false" outlineLevel="0" collapsed="false">
      <c r="A3329" s="315"/>
      <c r="B3329" s="315"/>
      <c r="C3329" s="315"/>
      <c r="D3329" s="316" t="s">
        <v>5421</v>
      </c>
      <c r="E3329" s="317"/>
      <c r="F3329" s="317"/>
      <c r="G3329" s="318" t="n">
        <v>128.957</v>
      </c>
      <c r="H3329" s="315"/>
    </row>
    <row r="3330" customFormat="false" ht="15" hidden="false" customHeight="true" outlineLevel="0" collapsed="false">
      <c r="A3330" s="194" t="s">
        <v>3570</v>
      </c>
      <c r="B3330" s="194" t="s">
        <v>121</v>
      </c>
      <c r="C3330" s="194" t="s">
        <v>3571</v>
      </c>
      <c r="D3330" s="195" t="s">
        <v>3572</v>
      </c>
      <c r="E3330" s="195"/>
      <c r="F3330" s="194" t="s">
        <v>260</v>
      </c>
      <c r="G3330" s="197" t="n">
        <v>0.039</v>
      </c>
      <c r="H3330" s="197" t="n">
        <v>0</v>
      </c>
    </row>
    <row r="3331" customFormat="false" ht="15" hidden="false" customHeight="false" outlineLevel="0" collapsed="false">
      <c r="A3331" s="315"/>
      <c r="B3331" s="315"/>
      <c r="C3331" s="315"/>
      <c r="D3331" s="316" t="s">
        <v>5422</v>
      </c>
      <c r="E3331" s="317"/>
      <c r="F3331" s="317"/>
      <c r="G3331" s="319" t="n">
        <v>0.034</v>
      </c>
      <c r="H3331" s="315"/>
    </row>
    <row r="3332" customFormat="false" ht="15" hidden="false" customHeight="false" outlineLevel="0" collapsed="false">
      <c r="A3332" s="194"/>
      <c r="B3332" s="194"/>
      <c r="C3332" s="194"/>
      <c r="D3332" s="316" t="s">
        <v>5423</v>
      </c>
      <c r="E3332" s="317"/>
      <c r="F3332" s="317"/>
      <c r="G3332" s="319" t="n">
        <v>0.005</v>
      </c>
      <c r="H3332" s="198"/>
    </row>
    <row r="3333" customFormat="false" ht="15" hidden="false" customHeight="true" outlineLevel="0" collapsed="false">
      <c r="A3333" s="194" t="s">
        <v>3573</v>
      </c>
      <c r="B3333" s="194" t="s">
        <v>121</v>
      </c>
      <c r="C3333" s="194" t="s">
        <v>3574</v>
      </c>
      <c r="D3333" s="195" t="s">
        <v>3575</v>
      </c>
      <c r="E3333" s="195"/>
      <c r="F3333" s="194" t="s">
        <v>260</v>
      </c>
      <c r="G3333" s="197" t="n">
        <v>0.032</v>
      </c>
      <c r="H3333" s="197" t="n">
        <v>0</v>
      </c>
    </row>
    <row r="3334" customFormat="false" ht="15" hidden="false" customHeight="false" outlineLevel="0" collapsed="false">
      <c r="A3334" s="315"/>
      <c r="B3334" s="315"/>
      <c r="C3334" s="315"/>
      <c r="D3334" s="316" t="s">
        <v>5424</v>
      </c>
      <c r="E3334" s="317" t="s">
        <v>5425</v>
      </c>
      <c r="F3334" s="317"/>
      <c r="G3334" s="319" t="n">
        <v>0.021</v>
      </c>
      <c r="H3334" s="315"/>
    </row>
    <row r="3335" customFormat="false" ht="15" hidden="false" customHeight="false" outlineLevel="0" collapsed="false">
      <c r="A3335" s="194"/>
      <c r="B3335" s="194"/>
      <c r="C3335" s="194"/>
      <c r="D3335" s="316" t="s">
        <v>5426</v>
      </c>
      <c r="E3335" s="317" t="s">
        <v>5427</v>
      </c>
      <c r="F3335" s="317"/>
      <c r="G3335" s="319" t="n">
        <v>0.007</v>
      </c>
      <c r="H3335" s="198"/>
    </row>
    <row r="3336" customFormat="false" ht="15" hidden="false" customHeight="false" outlineLevel="0" collapsed="false">
      <c r="A3336" s="194"/>
      <c r="B3336" s="194"/>
      <c r="C3336" s="194"/>
      <c r="D3336" s="316" t="s">
        <v>5428</v>
      </c>
      <c r="E3336" s="317"/>
      <c r="F3336" s="317"/>
      <c r="G3336" s="319" t="n">
        <v>0.004</v>
      </c>
      <c r="H3336" s="198"/>
    </row>
    <row r="3337" customFormat="false" ht="15" hidden="false" customHeight="true" outlineLevel="0" collapsed="false">
      <c r="A3337" s="194" t="s">
        <v>3576</v>
      </c>
      <c r="B3337" s="194" t="s">
        <v>121</v>
      </c>
      <c r="C3337" s="194" t="s">
        <v>3549</v>
      </c>
      <c r="D3337" s="195" t="s">
        <v>3550</v>
      </c>
      <c r="E3337" s="195"/>
      <c r="F3337" s="194" t="s">
        <v>260</v>
      </c>
      <c r="G3337" s="197" t="n">
        <v>0.069</v>
      </c>
      <c r="H3337" s="197" t="n">
        <v>0</v>
      </c>
    </row>
    <row r="3338" customFormat="false" ht="15" hidden="false" customHeight="false" outlineLevel="0" collapsed="false">
      <c r="A3338" s="315"/>
      <c r="B3338" s="315"/>
      <c r="C3338" s="315"/>
      <c r="D3338" s="316" t="s">
        <v>5429</v>
      </c>
      <c r="E3338" s="317"/>
      <c r="F3338" s="317"/>
      <c r="G3338" s="319" t="n">
        <v>0.069</v>
      </c>
      <c r="H3338" s="315"/>
    </row>
    <row r="3339" customFormat="false" ht="15" hidden="false" customHeight="true" outlineLevel="0" collapsed="false">
      <c r="A3339" s="194" t="s">
        <v>3577</v>
      </c>
      <c r="B3339" s="194" t="s">
        <v>121</v>
      </c>
      <c r="C3339" s="194" t="s">
        <v>3578</v>
      </c>
      <c r="D3339" s="195" t="s">
        <v>3579</v>
      </c>
      <c r="E3339" s="195"/>
      <c r="F3339" s="194" t="s">
        <v>231</v>
      </c>
      <c r="G3339" s="197" t="n">
        <v>2</v>
      </c>
      <c r="H3339" s="197" t="n">
        <v>0</v>
      </c>
    </row>
    <row r="3340" customFormat="false" ht="15" hidden="false" customHeight="false" outlineLevel="0" collapsed="false">
      <c r="A3340" s="315"/>
      <c r="B3340" s="315"/>
      <c r="C3340" s="315"/>
      <c r="D3340" s="316" t="s">
        <v>197</v>
      </c>
      <c r="E3340" s="317"/>
      <c r="F3340" s="317"/>
      <c r="G3340" s="319" t="n">
        <v>2</v>
      </c>
      <c r="H3340" s="315"/>
    </row>
    <row r="3341" customFormat="false" ht="15" hidden="false" customHeight="true" outlineLevel="0" collapsed="false">
      <c r="A3341" s="194" t="s">
        <v>3580</v>
      </c>
      <c r="B3341" s="194" t="s">
        <v>121</v>
      </c>
      <c r="C3341" s="194" t="s">
        <v>3581</v>
      </c>
      <c r="D3341" s="195" t="s">
        <v>3582</v>
      </c>
      <c r="E3341" s="195"/>
      <c r="F3341" s="194" t="s">
        <v>231</v>
      </c>
      <c r="G3341" s="197" t="n">
        <v>1</v>
      </c>
      <c r="H3341" s="197" t="n">
        <v>0</v>
      </c>
    </row>
    <row r="3342" customFormat="false" ht="15" hidden="false" customHeight="false" outlineLevel="0" collapsed="false">
      <c r="A3342" s="315"/>
      <c r="B3342" s="315"/>
      <c r="C3342" s="315"/>
      <c r="D3342" s="316" t="s">
        <v>188</v>
      </c>
      <c r="E3342" s="317"/>
      <c r="F3342" s="317"/>
      <c r="G3342" s="319" t="n">
        <v>1</v>
      </c>
      <c r="H3342" s="315"/>
    </row>
    <row r="3343" customFormat="false" ht="15" hidden="false" customHeight="true" outlineLevel="0" collapsed="false">
      <c r="A3343" s="194" t="s">
        <v>3583</v>
      </c>
      <c r="B3343" s="194" t="s">
        <v>121</v>
      </c>
      <c r="C3343" s="194" t="s">
        <v>3584</v>
      </c>
      <c r="D3343" s="195" t="s">
        <v>3585</v>
      </c>
      <c r="E3343" s="195"/>
      <c r="F3343" s="194" t="s">
        <v>1625</v>
      </c>
      <c r="G3343" s="197" t="n">
        <v>1</v>
      </c>
      <c r="H3343" s="197" t="n">
        <v>0</v>
      </c>
    </row>
    <row r="3344" customFormat="false" ht="15" hidden="false" customHeight="false" outlineLevel="0" collapsed="false">
      <c r="A3344" s="315"/>
      <c r="B3344" s="315"/>
      <c r="C3344" s="315"/>
      <c r="D3344" s="316" t="s">
        <v>188</v>
      </c>
      <c r="E3344" s="317"/>
      <c r="F3344" s="317"/>
      <c r="G3344" s="319" t="n">
        <v>1</v>
      </c>
      <c r="H3344" s="315"/>
    </row>
    <row r="3345" customFormat="false" ht="15" hidden="false" customHeight="true" outlineLevel="0" collapsed="false">
      <c r="A3345" s="194" t="s">
        <v>3586</v>
      </c>
      <c r="B3345" s="194" t="s">
        <v>121</v>
      </c>
      <c r="C3345" s="194" t="s">
        <v>3587</v>
      </c>
      <c r="D3345" s="195" t="s">
        <v>3588</v>
      </c>
      <c r="E3345" s="195"/>
      <c r="F3345" s="194" t="s">
        <v>231</v>
      </c>
      <c r="G3345" s="197" t="n">
        <v>6</v>
      </c>
      <c r="H3345" s="197" t="n">
        <v>0</v>
      </c>
    </row>
    <row r="3346" customFormat="false" ht="15" hidden="false" customHeight="false" outlineLevel="0" collapsed="false">
      <c r="A3346" s="315"/>
      <c r="B3346" s="315"/>
      <c r="C3346" s="315"/>
      <c r="D3346" s="316" t="s">
        <v>212</v>
      </c>
      <c r="E3346" s="317"/>
      <c r="F3346" s="317"/>
      <c r="G3346" s="319" t="n">
        <v>6</v>
      </c>
      <c r="H3346" s="315"/>
    </row>
    <row r="3347" customFormat="false" ht="15" hidden="false" customHeight="true" outlineLevel="0" collapsed="false">
      <c r="A3347" s="194" t="s">
        <v>3589</v>
      </c>
      <c r="B3347" s="194" t="s">
        <v>121</v>
      </c>
      <c r="C3347" s="194" t="s">
        <v>3590</v>
      </c>
      <c r="D3347" s="195" t="s">
        <v>3591</v>
      </c>
      <c r="E3347" s="195"/>
      <c r="F3347" s="194" t="s">
        <v>231</v>
      </c>
      <c r="G3347" s="197" t="n">
        <v>8</v>
      </c>
      <c r="H3347" s="197" t="n">
        <v>0</v>
      </c>
    </row>
    <row r="3348" customFormat="false" ht="15" hidden="false" customHeight="false" outlineLevel="0" collapsed="false">
      <c r="A3348" s="315"/>
      <c r="B3348" s="315"/>
      <c r="C3348" s="315"/>
      <c r="D3348" s="316" t="s">
        <v>219</v>
      </c>
      <c r="E3348" s="317"/>
      <c r="F3348" s="317"/>
      <c r="G3348" s="319" t="n">
        <v>8</v>
      </c>
      <c r="H3348" s="315"/>
    </row>
    <row r="3349" customFormat="false" ht="15" hidden="false" customHeight="true" outlineLevel="0" collapsed="false">
      <c r="A3349" s="194" t="s">
        <v>3592</v>
      </c>
      <c r="B3349" s="194" t="s">
        <v>121</v>
      </c>
      <c r="C3349" s="194" t="s">
        <v>3593</v>
      </c>
      <c r="D3349" s="195" t="s">
        <v>3594</v>
      </c>
      <c r="E3349" s="195"/>
      <c r="F3349" s="194" t="s">
        <v>237</v>
      </c>
      <c r="G3349" s="197" t="n">
        <v>1</v>
      </c>
      <c r="H3349" s="197" t="n">
        <v>0</v>
      </c>
    </row>
    <row r="3350" customFormat="false" ht="15" hidden="false" customHeight="false" outlineLevel="0" collapsed="false">
      <c r="A3350" s="315"/>
      <c r="B3350" s="315"/>
      <c r="C3350" s="315"/>
      <c r="D3350" s="316" t="s">
        <v>188</v>
      </c>
      <c r="E3350" s="317"/>
      <c r="F3350" s="317"/>
      <c r="G3350" s="319" t="n">
        <v>1</v>
      </c>
      <c r="H3350" s="315"/>
    </row>
    <row r="3351" customFormat="false" ht="15" hidden="false" customHeight="true" outlineLevel="0" collapsed="false">
      <c r="A3351" s="194" t="s">
        <v>3595</v>
      </c>
      <c r="B3351" s="194" t="s">
        <v>121</v>
      </c>
      <c r="C3351" s="194" t="s">
        <v>3596</v>
      </c>
      <c r="D3351" s="195" t="s">
        <v>3597</v>
      </c>
      <c r="E3351" s="195"/>
      <c r="F3351" s="194" t="s">
        <v>260</v>
      </c>
      <c r="G3351" s="197" t="n">
        <v>0.001</v>
      </c>
      <c r="H3351" s="197" t="n">
        <v>0</v>
      </c>
    </row>
    <row r="3352" customFormat="false" ht="15" hidden="false" customHeight="false" outlineLevel="0" collapsed="false">
      <c r="A3352" s="315"/>
      <c r="B3352" s="315"/>
      <c r="C3352" s="315"/>
      <c r="D3352" s="316" t="s">
        <v>5430</v>
      </c>
      <c r="E3352" s="317"/>
      <c r="F3352" s="317"/>
      <c r="G3352" s="319" t="n">
        <v>0.001</v>
      </c>
      <c r="H3352" s="315"/>
    </row>
    <row r="3353" customFormat="false" ht="24.05" hidden="false" customHeight="true" outlineLevel="0" collapsed="false">
      <c r="A3353" s="189" t="s">
        <v>3598</v>
      </c>
      <c r="B3353" s="189" t="s">
        <v>121</v>
      </c>
      <c r="C3353" s="189" t="s">
        <v>3538</v>
      </c>
      <c r="D3353" s="190" t="s">
        <v>3599</v>
      </c>
      <c r="E3353" s="190"/>
      <c r="F3353" s="189" t="s">
        <v>252</v>
      </c>
      <c r="G3353" s="192" t="n">
        <v>4.019</v>
      </c>
      <c r="H3353" s="192" t="n">
        <v>0</v>
      </c>
    </row>
    <row r="3354" customFormat="false" ht="15" hidden="false" customHeight="false" outlineLevel="0" collapsed="false">
      <c r="A3354" s="315"/>
      <c r="B3354" s="315"/>
      <c r="C3354" s="315"/>
      <c r="D3354" s="316" t="s">
        <v>5431</v>
      </c>
      <c r="E3354" s="317" t="s">
        <v>5425</v>
      </c>
      <c r="F3354" s="317"/>
      <c r="G3354" s="318" t="n">
        <v>0.653</v>
      </c>
      <c r="H3354" s="315"/>
    </row>
    <row r="3355" customFormat="false" ht="15" hidden="false" customHeight="false" outlineLevel="0" collapsed="false">
      <c r="A3355" s="189"/>
      <c r="B3355" s="189"/>
      <c r="C3355" s="189"/>
      <c r="D3355" s="316" t="s">
        <v>5432</v>
      </c>
      <c r="E3355" s="317" t="s">
        <v>5427</v>
      </c>
      <c r="F3355" s="317"/>
      <c r="G3355" s="318" t="n">
        <v>0.216</v>
      </c>
      <c r="H3355" s="193"/>
    </row>
    <row r="3356" customFormat="false" ht="15" hidden="false" customHeight="false" outlineLevel="0" collapsed="false">
      <c r="A3356" s="189"/>
      <c r="B3356" s="189"/>
      <c r="C3356" s="189"/>
      <c r="D3356" s="316" t="s">
        <v>5433</v>
      </c>
      <c r="E3356" s="317"/>
      <c r="F3356" s="317"/>
      <c r="G3356" s="318" t="n">
        <v>2.65</v>
      </c>
      <c r="H3356" s="193"/>
    </row>
    <row r="3357" customFormat="false" ht="15" hidden="false" customHeight="false" outlineLevel="0" collapsed="false">
      <c r="A3357" s="189"/>
      <c r="B3357" s="189"/>
      <c r="C3357" s="189"/>
      <c r="D3357" s="316" t="s">
        <v>5434</v>
      </c>
      <c r="E3357" s="317"/>
      <c r="F3357" s="317"/>
      <c r="G3357" s="318" t="n">
        <v>0.5</v>
      </c>
      <c r="H3357" s="193"/>
    </row>
    <row r="3358" customFormat="false" ht="24.05" hidden="false" customHeight="true" outlineLevel="0" collapsed="false">
      <c r="A3358" s="189" t="s">
        <v>3600</v>
      </c>
      <c r="B3358" s="189" t="s">
        <v>121</v>
      </c>
      <c r="C3358" s="189" t="s">
        <v>3601</v>
      </c>
      <c r="D3358" s="190" t="s">
        <v>3602</v>
      </c>
      <c r="E3358" s="190"/>
      <c r="F3358" s="189" t="s">
        <v>237</v>
      </c>
      <c r="G3358" s="192" t="n">
        <v>0.75</v>
      </c>
      <c r="H3358" s="192" t="n">
        <v>0</v>
      </c>
    </row>
    <row r="3359" customFormat="false" ht="15" hidden="false" customHeight="false" outlineLevel="0" collapsed="false">
      <c r="A3359" s="315"/>
      <c r="B3359" s="315"/>
      <c r="C3359" s="315"/>
      <c r="D3359" s="316" t="s">
        <v>5435</v>
      </c>
      <c r="E3359" s="317"/>
      <c r="F3359" s="317"/>
      <c r="G3359" s="318" t="n">
        <v>0.75</v>
      </c>
      <c r="H3359" s="315"/>
    </row>
    <row r="3360" customFormat="false" ht="15" hidden="false" customHeight="true" outlineLevel="0" collapsed="false">
      <c r="A3360" s="189" t="s">
        <v>3603</v>
      </c>
      <c r="B3360" s="189" t="s">
        <v>121</v>
      </c>
      <c r="C3360" s="189" t="s">
        <v>3541</v>
      </c>
      <c r="D3360" s="190" t="s">
        <v>3604</v>
      </c>
      <c r="E3360" s="190"/>
      <c r="F3360" s="189" t="s">
        <v>231</v>
      </c>
      <c r="G3360" s="192" t="n">
        <v>6</v>
      </c>
      <c r="H3360" s="192" t="n">
        <v>0</v>
      </c>
    </row>
    <row r="3361" customFormat="false" ht="15" hidden="false" customHeight="false" outlineLevel="0" collapsed="false">
      <c r="A3361" s="315"/>
      <c r="B3361" s="315"/>
      <c r="C3361" s="315"/>
      <c r="D3361" s="316" t="s">
        <v>5436</v>
      </c>
      <c r="E3361" s="317"/>
      <c r="F3361" s="317"/>
      <c r="G3361" s="318" t="n">
        <v>6</v>
      </c>
      <c r="H3361" s="315"/>
    </row>
    <row r="3362" customFormat="false" ht="24.05" hidden="false" customHeight="true" outlineLevel="0" collapsed="false">
      <c r="A3362" s="189" t="s">
        <v>3605</v>
      </c>
      <c r="B3362" s="189" t="s">
        <v>121</v>
      </c>
      <c r="C3362" s="189" t="s">
        <v>3524</v>
      </c>
      <c r="D3362" s="190" t="s">
        <v>3606</v>
      </c>
      <c r="E3362" s="190"/>
      <c r="F3362" s="189" t="s">
        <v>1625</v>
      </c>
      <c r="G3362" s="192" t="n">
        <v>128.957</v>
      </c>
      <c r="H3362" s="192" t="n">
        <v>0</v>
      </c>
    </row>
    <row r="3363" customFormat="false" ht="15" hidden="false" customHeight="false" outlineLevel="0" collapsed="false">
      <c r="A3363" s="315"/>
      <c r="B3363" s="315"/>
      <c r="C3363" s="315"/>
      <c r="D3363" s="316" t="s">
        <v>5421</v>
      </c>
      <c r="E3363" s="317"/>
      <c r="F3363" s="317"/>
      <c r="G3363" s="318" t="n">
        <v>128.957</v>
      </c>
      <c r="H3363" s="315"/>
    </row>
    <row r="3364" customFormat="false" ht="15" hidden="false" customHeight="true" outlineLevel="0" collapsed="false">
      <c r="A3364" s="194" t="s">
        <v>3607</v>
      </c>
      <c r="B3364" s="194" t="s">
        <v>121</v>
      </c>
      <c r="C3364" s="194" t="s">
        <v>3571</v>
      </c>
      <c r="D3364" s="195" t="s">
        <v>3572</v>
      </c>
      <c r="E3364" s="195"/>
      <c r="F3364" s="194" t="s">
        <v>260</v>
      </c>
      <c r="G3364" s="197" t="n">
        <v>0.015</v>
      </c>
      <c r="H3364" s="197" t="n">
        <v>0</v>
      </c>
    </row>
    <row r="3365" customFormat="false" ht="15" hidden="false" customHeight="false" outlineLevel="0" collapsed="false">
      <c r="A3365" s="315"/>
      <c r="B3365" s="315"/>
      <c r="C3365" s="315"/>
      <c r="D3365" s="316" t="s">
        <v>5437</v>
      </c>
      <c r="E3365" s="317"/>
      <c r="F3365" s="317"/>
      <c r="G3365" s="319" t="n">
        <v>0.013</v>
      </c>
      <c r="H3365" s="315"/>
    </row>
    <row r="3366" customFormat="false" ht="15" hidden="false" customHeight="false" outlineLevel="0" collapsed="false">
      <c r="A3366" s="194"/>
      <c r="B3366" s="194"/>
      <c r="C3366" s="194"/>
      <c r="D3366" s="316" t="s">
        <v>5438</v>
      </c>
      <c r="E3366" s="317"/>
      <c r="F3366" s="317"/>
      <c r="G3366" s="319" t="n">
        <v>0.002</v>
      </c>
      <c r="H3366" s="198"/>
    </row>
    <row r="3367" customFormat="false" ht="15" hidden="false" customHeight="true" outlineLevel="0" collapsed="false">
      <c r="A3367" s="194" t="s">
        <v>3608</v>
      </c>
      <c r="B3367" s="194" t="s">
        <v>121</v>
      </c>
      <c r="C3367" s="194" t="s">
        <v>3596</v>
      </c>
      <c r="D3367" s="195" t="s">
        <v>3597</v>
      </c>
      <c r="E3367" s="195"/>
      <c r="F3367" s="194" t="s">
        <v>260</v>
      </c>
      <c r="G3367" s="197" t="n">
        <v>0.001</v>
      </c>
      <c r="H3367" s="197" t="n">
        <v>0</v>
      </c>
    </row>
    <row r="3368" customFormat="false" ht="15" hidden="false" customHeight="false" outlineLevel="0" collapsed="false">
      <c r="A3368" s="315"/>
      <c r="B3368" s="315"/>
      <c r="C3368" s="315"/>
      <c r="D3368" s="316" t="s">
        <v>5430</v>
      </c>
      <c r="E3368" s="317"/>
      <c r="F3368" s="317"/>
      <c r="G3368" s="319" t="n">
        <v>0.001</v>
      </c>
      <c r="H3368" s="315"/>
    </row>
    <row r="3369" customFormat="false" ht="15" hidden="false" customHeight="true" outlineLevel="0" collapsed="false">
      <c r="A3369" s="194" t="s">
        <v>3609</v>
      </c>
      <c r="B3369" s="194" t="s">
        <v>121</v>
      </c>
      <c r="C3369" s="194" t="s">
        <v>3549</v>
      </c>
      <c r="D3369" s="195" t="s">
        <v>3550</v>
      </c>
      <c r="E3369" s="195"/>
      <c r="F3369" s="194" t="s">
        <v>260</v>
      </c>
      <c r="G3369" s="197" t="n">
        <v>0.086</v>
      </c>
      <c r="H3369" s="197" t="n">
        <v>0</v>
      </c>
    </row>
    <row r="3370" customFormat="false" ht="15" hidden="false" customHeight="false" outlineLevel="0" collapsed="false">
      <c r="A3370" s="315"/>
      <c r="B3370" s="315"/>
      <c r="C3370" s="315"/>
      <c r="D3370" s="316" t="s">
        <v>5439</v>
      </c>
      <c r="E3370" s="317"/>
      <c r="F3370" s="317"/>
      <c r="G3370" s="319" t="n">
        <v>0.075</v>
      </c>
      <c r="H3370" s="315"/>
    </row>
    <row r="3371" customFormat="false" ht="15" hidden="false" customHeight="false" outlineLevel="0" collapsed="false">
      <c r="A3371" s="194"/>
      <c r="B3371" s="194"/>
      <c r="C3371" s="194"/>
      <c r="D3371" s="316" t="s">
        <v>5440</v>
      </c>
      <c r="E3371" s="317"/>
      <c r="F3371" s="317"/>
      <c r="G3371" s="319" t="n">
        <v>0.011</v>
      </c>
      <c r="H3371" s="198"/>
    </row>
    <row r="3372" customFormat="false" ht="15" hidden="false" customHeight="true" outlineLevel="0" collapsed="false">
      <c r="A3372" s="194" t="s">
        <v>3610</v>
      </c>
      <c r="B3372" s="194" t="s">
        <v>121</v>
      </c>
      <c r="C3372" s="194" t="s">
        <v>3574</v>
      </c>
      <c r="D3372" s="195" t="s">
        <v>3575</v>
      </c>
      <c r="E3372" s="195"/>
      <c r="F3372" s="194" t="s">
        <v>260</v>
      </c>
      <c r="G3372" s="197" t="n">
        <v>0.034</v>
      </c>
      <c r="H3372" s="197" t="n">
        <v>0</v>
      </c>
    </row>
    <row r="3373" customFormat="false" ht="15" hidden="false" customHeight="false" outlineLevel="0" collapsed="false">
      <c r="A3373" s="315"/>
      <c r="B3373" s="315"/>
      <c r="C3373" s="315"/>
      <c r="D3373" s="316" t="s">
        <v>5424</v>
      </c>
      <c r="E3373" s="317" t="s">
        <v>5425</v>
      </c>
      <c r="F3373" s="317"/>
      <c r="G3373" s="319" t="n">
        <v>0.021</v>
      </c>
      <c r="H3373" s="315"/>
    </row>
    <row r="3374" customFormat="false" ht="15" hidden="false" customHeight="false" outlineLevel="0" collapsed="false">
      <c r="A3374" s="194"/>
      <c r="B3374" s="194"/>
      <c r="C3374" s="194"/>
      <c r="D3374" s="316" t="s">
        <v>5426</v>
      </c>
      <c r="E3374" s="317" t="s">
        <v>5427</v>
      </c>
      <c r="F3374" s="317"/>
      <c r="G3374" s="319" t="n">
        <v>0.007</v>
      </c>
      <c r="H3374" s="198"/>
    </row>
    <row r="3375" customFormat="false" ht="15" hidden="false" customHeight="false" outlineLevel="0" collapsed="false">
      <c r="A3375" s="194"/>
      <c r="B3375" s="194"/>
      <c r="C3375" s="194"/>
      <c r="D3375" s="316" t="s">
        <v>5441</v>
      </c>
      <c r="E3375" s="317" t="s">
        <v>5442</v>
      </c>
      <c r="F3375" s="317"/>
      <c r="G3375" s="319" t="n">
        <v>0.002</v>
      </c>
      <c r="H3375" s="198"/>
    </row>
    <row r="3376" customFormat="false" ht="15" hidden="false" customHeight="false" outlineLevel="0" collapsed="false">
      <c r="A3376" s="194"/>
      <c r="B3376" s="194"/>
      <c r="C3376" s="194"/>
      <c r="D3376" s="316" t="s">
        <v>5443</v>
      </c>
      <c r="E3376" s="317"/>
      <c r="F3376" s="317"/>
      <c r="G3376" s="319" t="n">
        <v>0.004</v>
      </c>
      <c r="H3376" s="198"/>
    </row>
    <row r="3377" customFormat="false" ht="24.05" hidden="false" customHeight="true" outlineLevel="0" collapsed="false">
      <c r="A3377" s="189" t="s">
        <v>3611</v>
      </c>
      <c r="B3377" s="189" t="s">
        <v>121</v>
      </c>
      <c r="C3377" s="189" t="s">
        <v>3538</v>
      </c>
      <c r="D3377" s="190" t="s">
        <v>3612</v>
      </c>
      <c r="E3377" s="190"/>
      <c r="F3377" s="189" t="s">
        <v>252</v>
      </c>
      <c r="G3377" s="192" t="n">
        <v>6.169</v>
      </c>
      <c r="H3377" s="192" t="n">
        <v>0</v>
      </c>
    </row>
    <row r="3378" customFormat="false" ht="15" hidden="false" customHeight="false" outlineLevel="0" collapsed="false">
      <c r="A3378" s="315"/>
      <c r="B3378" s="315"/>
      <c r="C3378" s="315"/>
      <c r="D3378" s="316" t="s">
        <v>5431</v>
      </c>
      <c r="E3378" s="317" t="s">
        <v>5425</v>
      </c>
      <c r="F3378" s="317"/>
      <c r="G3378" s="318" t="n">
        <v>0.653</v>
      </c>
      <c r="H3378" s="315"/>
    </row>
    <row r="3379" customFormat="false" ht="15" hidden="false" customHeight="false" outlineLevel="0" collapsed="false">
      <c r="A3379" s="189"/>
      <c r="B3379" s="189"/>
      <c r="C3379" s="189"/>
      <c r="D3379" s="316" t="s">
        <v>5432</v>
      </c>
      <c r="E3379" s="317" t="s">
        <v>5427</v>
      </c>
      <c r="F3379" s="317"/>
      <c r="G3379" s="318" t="n">
        <v>0.216</v>
      </c>
      <c r="H3379" s="193"/>
    </row>
    <row r="3380" customFormat="false" ht="15" hidden="false" customHeight="false" outlineLevel="0" collapsed="false">
      <c r="A3380" s="189"/>
      <c r="B3380" s="189"/>
      <c r="C3380" s="189"/>
      <c r="D3380" s="316" t="s">
        <v>5444</v>
      </c>
      <c r="E3380" s="317" t="s">
        <v>5442</v>
      </c>
      <c r="F3380" s="317"/>
      <c r="G3380" s="318" t="n">
        <v>0.058</v>
      </c>
      <c r="H3380" s="193"/>
    </row>
    <row r="3381" customFormat="false" ht="15" hidden="false" customHeight="false" outlineLevel="0" collapsed="false">
      <c r="A3381" s="189"/>
      <c r="B3381" s="189"/>
      <c r="C3381" s="189"/>
      <c r="D3381" s="316" t="s">
        <v>5445</v>
      </c>
      <c r="E3381" s="317"/>
      <c r="F3381" s="317"/>
      <c r="G3381" s="318" t="n">
        <v>0.346</v>
      </c>
      <c r="H3381" s="193"/>
    </row>
    <row r="3382" customFormat="false" ht="15" hidden="false" customHeight="false" outlineLevel="0" collapsed="false">
      <c r="A3382" s="189"/>
      <c r="B3382" s="189"/>
      <c r="C3382" s="189"/>
      <c r="D3382" s="316" t="s">
        <v>5446</v>
      </c>
      <c r="E3382" s="317"/>
      <c r="F3382" s="317"/>
      <c r="G3382" s="318" t="n">
        <v>4.896</v>
      </c>
      <c r="H3382" s="193"/>
    </row>
    <row r="3383" customFormat="false" ht="15" hidden="false" customHeight="true" outlineLevel="0" collapsed="false">
      <c r="A3383" s="189" t="s">
        <v>3613</v>
      </c>
      <c r="B3383" s="189" t="s">
        <v>121</v>
      </c>
      <c r="C3383" s="189" t="s">
        <v>3541</v>
      </c>
      <c r="D3383" s="190" t="s">
        <v>3614</v>
      </c>
      <c r="E3383" s="190"/>
      <c r="F3383" s="189" t="s">
        <v>231</v>
      </c>
      <c r="G3383" s="192" t="n">
        <v>8</v>
      </c>
      <c r="H3383" s="192" t="n">
        <v>0</v>
      </c>
    </row>
    <row r="3384" customFormat="false" ht="15" hidden="false" customHeight="false" outlineLevel="0" collapsed="false">
      <c r="A3384" s="315"/>
      <c r="B3384" s="315"/>
      <c r="C3384" s="315"/>
      <c r="D3384" s="316" t="s">
        <v>5447</v>
      </c>
      <c r="E3384" s="317"/>
      <c r="F3384" s="317"/>
      <c r="G3384" s="318" t="n">
        <v>4</v>
      </c>
      <c r="H3384" s="315"/>
    </row>
    <row r="3385" customFormat="false" ht="15" hidden="false" customHeight="false" outlineLevel="0" collapsed="false">
      <c r="A3385" s="189"/>
      <c r="B3385" s="189"/>
      <c r="C3385" s="189"/>
      <c r="D3385" s="316" t="s">
        <v>5447</v>
      </c>
      <c r="E3385" s="317"/>
      <c r="F3385" s="317"/>
      <c r="G3385" s="318" t="n">
        <v>4</v>
      </c>
      <c r="H3385" s="193"/>
    </row>
    <row r="3386" customFormat="false" ht="15" hidden="false" customHeight="true" outlineLevel="0" collapsed="false">
      <c r="A3386" s="189" t="s">
        <v>3615</v>
      </c>
      <c r="B3386" s="189" t="s">
        <v>121</v>
      </c>
      <c r="C3386" s="189" t="s">
        <v>3616</v>
      </c>
      <c r="D3386" s="190" t="s">
        <v>3617</v>
      </c>
      <c r="E3386" s="190"/>
      <c r="F3386" s="189" t="s">
        <v>1625</v>
      </c>
      <c r="G3386" s="192" t="n">
        <v>1367.405</v>
      </c>
      <c r="H3386" s="192" t="n">
        <v>0</v>
      </c>
    </row>
    <row r="3387" customFormat="false" ht="15" hidden="false" customHeight="false" outlineLevel="0" collapsed="false">
      <c r="A3387" s="315"/>
      <c r="B3387" s="315"/>
      <c r="C3387" s="315"/>
      <c r="D3387" s="316" t="s">
        <v>5448</v>
      </c>
      <c r="E3387" s="317"/>
      <c r="F3387" s="317"/>
      <c r="G3387" s="318" t="n">
        <v>1367.405</v>
      </c>
      <c r="H3387" s="315"/>
    </row>
    <row r="3388" customFormat="false" ht="15" hidden="false" customHeight="true" outlineLevel="0" collapsed="false">
      <c r="A3388" s="194" t="s">
        <v>3618</v>
      </c>
      <c r="B3388" s="194" t="s">
        <v>121</v>
      </c>
      <c r="C3388" s="194" t="s">
        <v>3619</v>
      </c>
      <c r="D3388" s="195" t="s">
        <v>3620</v>
      </c>
      <c r="E3388" s="195"/>
      <c r="F3388" s="194" t="s">
        <v>252</v>
      </c>
      <c r="G3388" s="197" t="n">
        <v>4.68</v>
      </c>
      <c r="H3388" s="197" t="n">
        <v>0</v>
      </c>
    </row>
    <row r="3389" customFormat="false" ht="15" hidden="false" customHeight="false" outlineLevel="0" collapsed="false">
      <c r="A3389" s="315"/>
      <c r="B3389" s="315"/>
      <c r="C3389" s="315"/>
      <c r="D3389" s="316" t="s">
        <v>5449</v>
      </c>
      <c r="E3389" s="317"/>
      <c r="F3389" s="317"/>
      <c r="G3389" s="319" t="n">
        <v>4.255</v>
      </c>
      <c r="H3389" s="315"/>
    </row>
    <row r="3390" customFormat="false" ht="15" hidden="false" customHeight="false" outlineLevel="0" collapsed="false">
      <c r="A3390" s="194"/>
      <c r="B3390" s="194"/>
      <c r="C3390" s="194"/>
      <c r="D3390" s="316" t="s">
        <v>5450</v>
      </c>
      <c r="E3390" s="317"/>
      <c r="F3390" s="317"/>
      <c r="G3390" s="319" t="n">
        <v>0.425</v>
      </c>
      <c r="H3390" s="198"/>
    </row>
    <row r="3391" customFormat="false" ht="15" hidden="false" customHeight="true" outlineLevel="0" collapsed="false">
      <c r="A3391" s="194" t="s">
        <v>3621</v>
      </c>
      <c r="B3391" s="194" t="s">
        <v>121</v>
      </c>
      <c r="C3391" s="194" t="s">
        <v>3622</v>
      </c>
      <c r="D3391" s="195" t="s">
        <v>3623</v>
      </c>
      <c r="E3391" s="195"/>
      <c r="F3391" s="194" t="s">
        <v>237</v>
      </c>
      <c r="G3391" s="197" t="n">
        <v>24.42</v>
      </c>
      <c r="H3391" s="197" t="n">
        <v>0</v>
      </c>
    </row>
    <row r="3392" customFormat="false" ht="15" hidden="false" customHeight="false" outlineLevel="0" collapsed="false">
      <c r="A3392" s="315"/>
      <c r="B3392" s="315"/>
      <c r="C3392" s="315"/>
      <c r="D3392" s="316" t="s">
        <v>5451</v>
      </c>
      <c r="E3392" s="317"/>
      <c r="F3392" s="317"/>
      <c r="G3392" s="319" t="n">
        <v>22.2</v>
      </c>
      <c r="H3392" s="315"/>
    </row>
    <row r="3393" customFormat="false" ht="15" hidden="false" customHeight="false" outlineLevel="0" collapsed="false">
      <c r="A3393" s="194"/>
      <c r="B3393" s="194"/>
      <c r="C3393" s="194"/>
      <c r="D3393" s="316" t="s">
        <v>5452</v>
      </c>
      <c r="E3393" s="317"/>
      <c r="F3393" s="317"/>
      <c r="G3393" s="319" t="n">
        <v>2.22</v>
      </c>
      <c r="H3393" s="198"/>
    </row>
    <row r="3394" customFormat="false" ht="15" hidden="false" customHeight="true" outlineLevel="0" collapsed="false">
      <c r="A3394" s="189" t="s">
        <v>3624</v>
      </c>
      <c r="B3394" s="189" t="s">
        <v>121</v>
      </c>
      <c r="C3394" s="189" t="s">
        <v>3625</v>
      </c>
      <c r="D3394" s="190" t="s">
        <v>3626</v>
      </c>
      <c r="E3394" s="190"/>
      <c r="F3394" s="189" t="s">
        <v>237</v>
      </c>
      <c r="G3394" s="192" t="n">
        <v>5.96</v>
      </c>
      <c r="H3394" s="192" t="n">
        <v>0</v>
      </c>
    </row>
    <row r="3395" customFormat="false" ht="15" hidden="false" customHeight="false" outlineLevel="0" collapsed="false">
      <c r="A3395" s="315"/>
      <c r="B3395" s="315"/>
      <c r="C3395" s="315"/>
      <c r="D3395" s="316" t="s">
        <v>5453</v>
      </c>
      <c r="E3395" s="317"/>
      <c r="F3395" s="317"/>
      <c r="G3395" s="318" t="n">
        <v>5.96</v>
      </c>
      <c r="H3395" s="315"/>
    </row>
    <row r="3396" customFormat="false" ht="15" hidden="false" customHeight="true" outlineLevel="0" collapsed="false">
      <c r="A3396" s="189" t="s">
        <v>3627</v>
      </c>
      <c r="B3396" s="189" t="s">
        <v>121</v>
      </c>
      <c r="C3396" s="189" t="s">
        <v>3628</v>
      </c>
      <c r="D3396" s="190" t="s">
        <v>3629</v>
      </c>
      <c r="E3396" s="190"/>
      <c r="F3396" s="189" t="s">
        <v>1625</v>
      </c>
      <c r="G3396" s="192" t="n">
        <v>155.7</v>
      </c>
      <c r="H3396" s="192" t="n">
        <v>0</v>
      </c>
    </row>
    <row r="3397" customFormat="false" ht="15" hidden="false" customHeight="false" outlineLevel="0" collapsed="false">
      <c r="A3397" s="315"/>
      <c r="B3397" s="315"/>
      <c r="C3397" s="315"/>
      <c r="D3397" s="316" t="s">
        <v>5454</v>
      </c>
      <c r="E3397" s="317"/>
      <c r="F3397" s="317"/>
      <c r="G3397" s="318" t="n">
        <v>155.7</v>
      </c>
      <c r="H3397" s="315"/>
    </row>
    <row r="3398" customFormat="false" ht="15" hidden="false" customHeight="true" outlineLevel="0" collapsed="false">
      <c r="A3398" s="194" t="s">
        <v>3630</v>
      </c>
      <c r="B3398" s="194" t="s">
        <v>121</v>
      </c>
      <c r="C3398" s="194" t="s">
        <v>3631</v>
      </c>
      <c r="D3398" s="195" t="s">
        <v>3632</v>
      </c>
      <c r="E3398" s="195"/>
      <c r="F3398" s="194" t="s">
        <v>1625</v>
      </c>
      <c r="G3398" s="197" t="n">
        <v>171.27</v>
      </c>
      <c r="H3398" s="197" t="n">
        <v>0</v>
      </c>
    </row>
    <row r="3399" customFormat="false" ht="15" hidden="false" customHeight="false" outlineLevel="0" collapsed="false">
      <c r="A3399" s="315"/>
      <c r="B3399" s="315"/>
      <c r="C3399" s="315"/>
      <c r="D3399" s="316" t="s">
        <v>5454</v>
      </c>
      <c r="E3399" s="317"/>
      <c r="F3399" s="317"/>
      <c r="G3399" s="319" t="n">
        <v>155.7</v>
      </c>
      <c r="H3399" s="315"/>
    </row>
    <row r="3400" customFormat="false" ht="15" hidden="false" customHeight="false" outlineLevel="0" collapsed="false">
      <c r="A3400" s="194"/>
      <c r="B3400" s="194"/>
      <c r="C3400" s="194"/>
      <c r="D3400" s="316" t="s">
        <v>5455</v>
      </c>
      <c r="E3400" s="317"/>
      <c r="F3400" s="317"/>
      <c r="G3400" s="319" t="n">
        <v>15.57</v>
      </c>
      <c r="H3400" s="198"/>
    </row>
    <row r="3401" customFormat="false" ht="15" hidden="false" customHeight="true" outlineLevel="0" collapsed="false">
      <c r="A3401" s="189" t="s">
        <v>3633</v>
      </c>
      <c r="B3401" s="189" t="s">
        <v>121</v>
      </c>
      <c r="C3401" s="189" t="s">
        <v>3628</v>
      </c>
      <c r="D3401" s="190" t="s">
        <v>3634</v>
      </c>
      <c r="E3401" s="190"/>
      <c r="F3401" s="189" t="s">
        <v>1625</v>
      </c>
      <c r="G3401" s="192" t="n">
        <v>86.7</v>
      </c>
      <c r="H3401" s="192" t="n">
        <v>0</v>
      </c>
    </row>
    <row r="3402" customFormat="false" ht="15" hidden="false" customHeight="false" outlineLevel="0" collapsed="false">
      <c r="A3402" s="315"/>
      <c r="B3402" s="315"/>
      <c r="C3402" s="315"/>
      <c r="D3402" s="316" t="s">
        <v>5456</v>
      </c>
      <c r="E3402" s="317"/>
      <c r="F3402" s="317"/>
      <c r="G3402" s="318" t="n">
        <v>86.7</v>
      </c>
      <c r="H3402" s="315"/>
    </row>
    <row r="3403" customFormat="false" ht="15" hidden="false" customHeight="true" outlineLevel="0" collapsed="false">
      <c r="A3403" s="194" t="s">
        <v>3635</v>
      </c>
      <c r="B3403" s="194" t="s">
        <v>121</v>
      </c>
      <c r="C3403" s="194" t="s">
        <v>3636</v>
      </c>
      <c r="D3403" s="195" t="s">
        <v>3637</v>
      </c>
      <c r="E3403" s="195"/>
      <c r="F3403" s="194" t="s">
        <v>1625</v>
      </c>
      <c r="G3403" s="197" t="n">
        <v>95.37</v>
      </c>
      <c r="H3403" s="197" t="n">
        <v>0</v>
      </c>
    </row>
    <row r="3404" customFormat="false" ht="15" hidden="false" customHeight="false" outlineLevel="0" collapsed="false">
      <c r="A3404" s="315"/>
      <c r="B3404" s="315"/>
      <c r="C3404" s="315"/>
      <c r="D3404" s="316" t="s">
        <v>5456</v>
      </c>
      <c r="E3404" s="317"/>
      <c r="F3404" s="317"/>
      <c r="G3404" s="319" t="n">
        <v>86.7</v>
      </c>
      <c r="H3404" s="315"/>
    </row>
    <row r="3405" customFormat="false" ht="15" hidden="false" customHeight="false" outlineLevel="0" collapsed="false">
      <c r="A3405" s="194"/>
      <c r="B3405" s="194"/>
      <c r="C3405" s="194"/>
      <c r="D3405" s="316" t="s">
        <v>5457</v>
      </c>
      <c r="E3405" s="317"/>
      <c r="F3405" s="317"/>
      <c r="G3405" s="319" t="n">
        <v>8.67</v>
      </c>
      <c r="H3405" s="198"/>
    </row>
    <row r="3406" customFormat="false" ht="15" hidden="false" customHeight="true" outlineLevel="0" collapsed="false">
      <c r="A3406" s="189" t="s">
        <v>3638</v>
      </c>
      <c r="B3406" s="189" t="s">
        <v>121</v>
      </c>
      <c r="C3406" s="189" t="s">
        <v>3628</v>
      </c>
      <c r="D3406" s="190" t="s">
        <v>3639</v>
      </c>
      <c r="E3406" s="190"/>
      <c r="F3406" s="189" t="s">
        <v>1625</v>
      </c>
      <c r="G3406" s="192" t="n">
        <v>35.3</v>
      </c>
      <c r="H3406" s="192" t="n">
        <v>0</v>
      </c>
    </row>
    <row r="3407" customFormat="false" ht="15" hidden="false" customHeight="false" outlineLevel="0" collapsed="false">
      <c r="A3407" s="315"/>
      <c r="B3407" s="315"/>
      <c r="C3407" s="315"/>
      <c r="D3407" s="316" t="s">
        <v>5458</v>
      </c>
      <c r="E3407" s="317"/>
      <c r="F3407" s="317"/>
      <c r="G3407" s="318" t="n">
        <v>35.3</v>
      </c>
      <c r="H3407" s="315"/>
    </row>
    <row r="3408" customFormat="false" ht="15" hidden="false" customHeight="true" outlineLevel="0" collapsed="false">
      <c r="A3408" s="194" t="s">
        <v>3640</v>
      </c>
      <c r="B3408" s="194" t="s">
        <v>121</v>
      </c>
      <c r="C3408" s="194" t="s">
        <v>3641</v>
      </c>
      <c r="D3408" s="195" t="s">
        <v>3642</v>
      </c>
      <c r="E3408" s="195"/>
      <c r="F3408" s="194" t="s">
        <v>1625</v>
      </c>
      <c r="G3408" s="197" t="n">
        <v>38.83</v>
      </c>
      <c r="H3408" s="197" t="n">
        <v>0</v>
      </c>
    </row>
    <row r="3409" customFormat="false" ht="15" hidden="false" customHeight="false" outlineLevel="0" collapsed="false">
      <c r="A3409" s="315"/>
      <c r="B3409" s="315"/>
      <c r="C3409" s="315"/>
      <c r="D3409" s="316" t="s">
        <v>5458</v>
      </c>
      <c r="E3409" s="317"/>
      <c r="F3409" s="317"/>
      <c r="G3409" s="319" t="n">
        <v>35.3</v>
      </c>
      <c r="H3409" s="315"/>
    </row>
    <row r="3410" customFormat="false" ht="15" hidden="false" customHeight="false" outlineLevel="0" collapsed="false">
      <c r="A3410" s="194"/>
      <c r="B3410" s="194"/>
      <c r="C3410" s="194"/>
      <c r="D3410" s="316" t="s">
        <v>5459</v>
      </c>
      <c r="E3410" s="317"/>
      <c r="F3410" s="317"/>
      <c r="G3410" s="319" t="n">
        <v>3.53</v>
      </c>
      <c r="H3410" s="198"/>
    </row>
    <row r="3411" customFormat="false" ht="15" hidden="false" customHeight="true" outlineLevel="0" collapsed="false">
      <c r="A3411" s="189" t="s">
        <v>3643</v>
      </c>
      <c r="B3411" s="189" t="s">
        <v>121</v>
      </c>
      <c r="C3411" s="189" t="s">
        <v>3628</v>
      </c>
      <c r="D3411" s="190" t="s">
        <v>3644</v>
      </c>
      <c r="E3411" s="190"/>
      <c r="F3411" s="189" t="s">
        <v>1625</v>
      </c>
      <c r="G3411" s="192" t="n">
        <v>11.6</v>
      </c>
      <c r="H3411" s="192" t="n">
        <v>0</v>
      </c>
    </row>
    <row r="3412" customFormat="false" ht="15" hidden="false" customHeight="false" outlineLevel="0" collapsed="false">
      <c r="A3412" s="315"/>
      <c r="B3412" s="315"/>
      <c r="C3412" s="315"/>
      <c r="D3412" s="316" t="s">
        <v>5460</v>
      </c>
      <c r="E3412" s="317"/>
      <c r="F3412" s="317"/>
      <c r="G3412" s="318" t="n">
        <v>11.6</v>
      </c>
      <c r="H3412" s="315"/>
    </row>
    <row r="3413" customFormat="false" ht="15" hidden="false" customHeight="true" outlineLevel="0" collapsed="false">
      <c r="A3413" s="194" t="s">
        <v>3645</v>
      </c>
      <c r="B3413" s="194" t="s">
        <v>121</v>
      </c>
      <c r="C3413" s="194" t="s">
        <v>3646</v>
      </c>
      <c r="D3413" s="195" t="s">
        <v>3647</v>
      </c>
      <c r="E3413" s="195"/>
      <c r="F3413" s="194" t="s">
        <v>1625</v>
      </c>
      <c r="G3413" s="197" t="n">
        <v>12.76</v>
      </c>
      <c r="H3413" s="197" t="n">
        <v>0</v>
      </c>
    </row>
    <row r="3414" customFormat="false" ht="15" hidden="false" customHeight="false" outlineLevel="0" collapsed="false">
      <c r="A3414" s="315"/>
      <c r="B3414" s="315"/>
      <c r="C3414" s="315"/>
      <c r="D3414" s="316" t="s">
        <v>5460</v>
      </c>
      <c r="E3414" s="317"/>
      <c r="F3414" s="317"/>
      <c r="G3414" s="319" t="n">
        <v>11.6</v>
      </c>
      <c r="H3414" s="315"/>
    </row>
    <row r="3415" customFormat="false" ht="15" hidden="false" customHeight="false" outlineLevel="0" collapsed="false">
      <c r="A3415" s="194"/>
      <c r="B3415" s="194"/>
      <c r="C3415" s="194"/>
      <c r="D3415" s="316" t="s">
        <v>5461</v>
      </c>
      <c r="E3415" s="317"/>
      <c r="F3415" s="317"/>
      <c r="G3415" s="319" t="n">
        <v>1.16</v>
      </c>
      <c r="H3415" s="198"/>
    </row>
    <row r="3416" customFormat="false" ht="15" hidden="false" customHeight="true" outlineLevel="0" collapsed="false">
      <c r="A3416" s="189" t="s">
        <v>3648</v>
      </c>
      <c r="B3416" s="189" t="s">
        <v>121</v>
      </c>
      <c r="C3416" s="189" t="s">
        <v>3628</v>
      </c>
      <c r="D3416" s="190" t="s">
        <v>3649</v>
      </c>
      <c r="E3416" s="190"/>
      <c r="F3416" s="189" t="s">
        <v>1625</v>
      </c>
      <c r="G3416" s="192" t="n">
        <v>47.4</v>
      </c>
      <c r="H3416" s="192" t="n">
        <v>0</v>
      </c>
    </row>
    <row r="3417" customFormat="false" ht="15" hidden="false" customHeight="false" outlineLevel="0" collapsed="false">
      <c r="A3417" s="315"/>
      <c r="B3417" s="315"/>
      <c r="C3417" s="315"/>
      <c r="D3417" s="316" t="s">
        <v>5462</v>
      </c>
      <c r="E3417" s="317"/>
      <c r="F3417" s="317"/>
      <c r="G3417" s="318" t="n">
        <v>47.4</v>
      </c>
      <c r="H3417" s="315"/>
    </row>
    <row r="3418" customFormat="false" ht="15" hidden="false" customHeight="true" outlineLevel="0" collapsed="false">
      <c r="A3418" s="194" t="s">
        <v>3650</v>
      </c>
      <c r="B3418" s="194" t="s">
        <v>121</v>
      </c>
      <c r="C3418" s="194" t="s">
        <v>3651</v>
      </c>
      <c r="D3418" s="195" t="s">
        <v>3652</v>
      </c>
      <c r="E3418" s="195"/>
      <c r="F3418" s="194" t="s">
        <v>1625</v>
      </c>
      <c r="G3418" s="197" t="n">
        <v>52.14</v>
      </c>
      <c r="H3418" s="197" t="n">
        <v>0</v>
      </c>
    </row>
    <row r="3419" customFormat="false" ht="15" hidden="false" customHeight="false" outlineLevel="0" collapsed="false">
      <c r="A3419" s="315"/>
      <c r="B3419" s="315"/>
      <c r="C3419" s="315"/>
      <c r="D3419" s="316" t="s">
        <v>5462</v>
      </c>
      <c r="E3419" s="317"/>
      <c r="F3419" s="317"/>
      <c r="G3419" s="319" t="n">
        <v>47.4</v>
      </c>
      <c r="H3419" s="315"/>
    </row>
    <row r="3420" customFormat="false" ht="15" hidden="false" customHeight="false" outlineLevel="0" collapsed="false">
      <c r="A3420" s="194"/>
      <c r="B3420" s="194"/>
      <c r="C3420" s="194"/>
      <c r="D3420" s="316" t="s">
        <v>5463</v>
      </c>
      <c r="E3420" s="317"/>
      <c r="F3420" s="317"/>
      <c r="G3420" s="319" t="n">
        <v>4.74</v>
      </c>
      <c r="H3420" s="198"/>
    </row>
    <row r="3421" customFormat="false" ht="15" hidden="false" customHeight="true" outlineLevel="0" collapsed="false">
      <c r="A3421" s="189" t="s">
        <v>3653</v>
      </c>
      <c r="B3421" s="189" t="s">
        <v>121</v>
      </c>
      <c r="C3421" s="189" t="s">
        <v>3628</v>
      </c>
      <c r="D3421" s="190" t="s">
        <v>3654</v>
      </c>
      <c r="E3421" s="190"/>
      <c r="F3421" s="189" t="s">
        <v>1625</v>
      </c>
      <c r="G3421" s="192" t="n">
        <v>14.1</v>
      </c>
      <c r="H3421" s="192" t="n">
        <v>0</v>
      </c>
    </row>
    <row r="3422" customFormat="false" ht="15" hidden="false" customHeight="false" outlineLevel="0" collapsed="false">
      <c r="A3422" s="315"/>
      <c r="B3422" s="315"/>
      <c r="C3422" s="315"/>
      <c r="D3422" s="316" t="s">
        <v>5464</v>
      </c>
      <c r="E3422" s="317"/>
      <c r="F3422" s="317"/>
      <c r="G3422" s="318" t="n">
        <v>14.1</v>
      </c>
      <c r="H3422" s="315"/>
    </row>
    <row r="3423" customFormat="false" ht="15" hidden="false" customHeight="true" outlineLevel="0" collapsed="false">
      <c r="A3423" s="194" t="s">
        <v>3655</v>
      </c>
      <c r="B3423" s="194" t="s">
        <v>121</v>
      </c>
      <c r="C3423" s="194" t="s">
        <v>3656</v>
      </c>
      <c r="D3423" s="195" t="s">
        <v>3657</v>
      </c>
      <c r="E3423" s="195"/>
      <c r="F3423" s="194" t="s">
        <v>1625</v>
      </c>
      <c r="G3423" s="197" t="n">
        <v>15.51</v>
      </c>
      <c r="H3423" s="197" t="n">
        <v>0</v>
      </c>
    </row>
    <row r="3424" customFormat="false" ht="15" hidden="false" customHeight="false" outlineLevel="0" collapsed="false">
      <c r="A3424" s="315"/>
      <c r="B3424" s="315"/>
      <c r="C3424" s="315"/>
      <c r="D3424" s="316" t="s">
        <v>5464</v>
      </c>
      <c r="E3424" s="317"/>
      <c r="F3424" s="317"/>
      <c r="G3424" s="319" t="n">
        <v>14.1</v>
      </c>
      <c r="H3424" s="315"/>
    </row>
    <row r="3425" customFormat="false" ht="15" hidden="false" customHeight="false" outlineLevel="0" collapsed="false">
      <c r="A3425" s="194"/>
      <c r="B3425" s="194"/>
      <c r="C3425" s="194"/>
      <c r="D3425" s="316" t="s">
        <v>5465</v>
      </c>
      <c r="E3425" s="317"/>
      <c r="F3425" s="317"/>
      <c r="G3425" s="319" t="n">
        <v>1.41</v>
      </c>
      <c r="H3425" s="198"/>
    </row>
    <row r="3426" customFormat="false" ht="15" hidden="false" customHeight="true" outlineLevel="0" collapsed="false">
      <c r="A3426" s="189" t="s">
        <v>3658</v>
      </c>
      <c r="B3426" s="189" t="s">
        <v>121</v>
      </c>
      <c r="C3426" s="189" t="s">
        <v>3628</v>
      </c>
      <c r="D3426" s="190" t="s">
        <v>3659</v>
      </c>
      <c r="E3426" s="190"/>
      <c r="F3426" s="189" t="s">
        <v>1625</v>
      </c>
      <c r="G3426" s="192" t="n">
        <v>7.5</v>
      </c>
      <c r="H3426" s="192" t="n">
        <v>0</v>
      </c>
    </row>
    <row r="3427" customFormat="false" ht="15" hidden="false" customHeight="false" outlineLevel="0" collapsed="false">
      <c r="A3427" s="315"/>
      <c r="B3427" s="315"/>
      <c r="C3427" s="315"/>
      <c r="D3427" s="316" t="s">
        <v>5466</v>
      </c>
      <c r="E3427" s="317"/>
      <c r="F3427" s="317"/>
      <c r="G3427" s="318" t="n">
        <v>7.5</v>
      </c>
      <c r="H3427" s="315"/>
    </row>
    <row r="3428" customFormat="false" ht="15" hidden="false" customHeight="true" outlineLevel="0" collapsed="false">
      <c r="A3428" s="194" t="s">
        <v>3660</v>
      </c>
      <c r="B3428" s="194" t="s">
        <v>121</v>
      </c>
      <c r="C3428" s="194" t="s">
        <v>3661</v>
      </c>
      <c r="D3428" s="195" t="s">
        <v>3662</v>
      </c>
      <c r="E3428" s="195"/>
      <c r="F3428" s="194" t="s">
        <v>1625</v>
      </c>
      <c r="G3428" s="197" t="n">
        <v>8.25</v>
      </c>
      <c r="H3428" s="197" t="n">
        <v>0</v>
      </c>
    </row>
    <row r="3429" customFormat="false" ht="15" hidden="false" customHeight="false" outlineLevel="0" collapsed="false">
      <c r="A3429" s="315"/>
      <c r="B3429" s="315"/>
      <c r="C3429" s="315"/>
      <c r="D3429" s="316" t="s">
        <v>5466</v>
      </c>
      <c r="E3429" s="317"/>
      <c r="F3429" s="317"/>
      <c r="G3429" s="319" t="n">
        <v>7.5</v>
      </c>
      <c r="H3429" s="315"/>
    </row>
    <row r="3430" customFormat="false" ht="15" hidden="false" customHeight="false" outlineLevel="0" collapsed="false">
      <c r="A3430" s="194"/>
      <c r="B3430" s="194"/>
      <c r="C3430" s="194"/>
      <c r="D3430" s="316" t="s">
        <v>5467</v>
      </c>
      <c r="E3430" s="317"/>
      <c r="F3430" s="317"/>
      <c r="G3430" s="319" t="n">
        <v>0.75</v>
      </c>
      <c r="H3430" s="198"/>
    </row>
    <row r="3431" customFormat="false" ht="15" hidden="false" customHeight="true" outlineLevel="0" collapsed="false">
      <c r="A3431" s="189" t="s">
        <v>3663</v>
      </c>
      <c r="B3431" s="189" t="s">
        <v>121</v>
      </c>
      <c r="C3431" s="189" t="s">
        <v>3628</v>
      </c>
      <c r="D3431" s="190" t="s">
        <v>3664</v>
      </c>
      <c r="E3431" s="190"/>
      <c r="F3431" s="189" t="s">
        <v>1625</v>
      </c>
      <c r="G3431" s="192" t="n">
        <v>3.8</v>
      </c>
      <c r="H3431" s="192" t="n">
        <v>0</v>
      </c>
    </row>
    <row r="3432" customFormat="false" ht="15" hidden="false" customHeight="false" outlineLevel="0" collapsed="false">
      <c r="A3432" s="315"/>
      <c r="B3432" s="315"/>
      <c r="C3432" s="315"/>
      <c r="D3432" s="316" t="s">
        <v>5468</v>
      </c>
      <c r="E3432" s="317"/>
      <c r="F3432" s="317"/>
      <c r="G3432" s="318" t="n">
        <v>3.8</v>
      </c>
      <c r="H3432" s="315"/>
    </row>
    <row r="3433" customFormat="false" ht="15" hidden="false" customHeight="true" outlineLevel="0" collapsed="false">
      <c r="A3433" s="194" t="s">
        <v>3665</v>
      </c>
      <c r="B3433" s="194" t="s">
        <v>121</v>
      </c>
      <c r="C3433" s="194" t="s">
        <v>3661</v>
      </c>
      <c r="D3433" s="195" t="s">
        <v>3666</v>
      </c>
      <c r="E3433" s="195"/>
      <c r="F3433" s="194" t="s">
        <v>1625</v>
      </c>
      <c r="G3433" s="197" t="n">
        <v>4.18</v>
      </c>
      <c r="H3433" s="197" t="n">
        <v>0</v>
      </c>
    </row>
    <row r="3434" customFormat="false" ht="15" hidden="false" customHeight="false" outlineLevel="0" collapsed="false">
      <c r="A3434" s="315"/>
      <c r="B3434" s="315"/>
      <c r="C3434" s="315"/>
      <c r="D3434" s="316" t="s">
        <v>5468</v>
      </c>
      <c r="E3434" s="317"/>
      <c r="F3434" s="317"/>
      <c r="G3434" s="319" t="n">
        <v>3.8</v>
      </c>
      <c r="H3434" s="315"/>
    </row>
    <row r="3435" customFormat="false" ht="15" hidden="false" customHeight="false" outlineLevel="0" collapsed="false">
      <c r="A3435" s="194"/>
      <c r="B3435" s="194"/>
      <c r="C3435" s="194"/>
      <c r="D3435" s="316" t="s">
        <v>5469</v>
      </c>
      <c r="E3435" s="317"/>
      <c r="F3435" s="317"/>
      <c r="G3435" s="319" t="n">
        <v>0.38</v>
      </c>
      <c r="H3435" s="198"/>
    </row>
    <row r="3436" customFormat="false" ht="15" hidden="false" customHeight="true" outlineLevel="0" collapsed="false">
      <c r="A3436" s="189" t="s">
        <v>3667</v>
      </c>
      <c r="B3436" s="189" t="s">
        <v>121</v>
      </c>
      <c r="C3436" s="189" t="s">
        <v>3668</v>
      </c>
      <c r="D3436" s="190" t="s">
        <v>3669</v>
      </c>
      <c r="E3436" s="190"/>
      <c r="F3436" s="189" t="s">
        <v>231</v>
      </c>
      <c r="G3436" s="192" t="n">
        <v>12</v>
      </c>
      <c r="H3436" s="192" t="n">
        <v>0</v>
      </c>
    </row>
    <row r="3437" customFormat="false" ht="15" hidden="false" customHeight="false" outlineLevel="0" collapsed="false">
      <c r="A3437" s="315"/>
      <c r="B3437" s="315"/>
      <c r="C3437" s="315"/>
      <c r="D3437" s="316" t="s">
        <v>240</v>
      </c>
      <c r="E3437" s="317"/>
      <c r="F3437" s="317"/>
      <c r="G3437" s="318" t="n">
        <v>12</v>
      </c>
      <c r="H3437" s="315"/>
    </row>
    <row r="3438" customFormat="false" ht="15" hidden="false" customHeight="true" outlineLevel="0" collapsed="false">
      <c r="A3438" s="189" t="s">
        <v>3670</v>
      </c>
      <c r="B3438" s="189" t="s">
        <v>121</v>
      </c>
      <c r="C3438" s="189" t="s">
        <v>1047</v>
      </c>
      <c r="D3438" s="190" t="s">
        <v>1048</v>
      </c>
      <c r="E3438" s="190"/>
      <c r="F3438" s="189" t="s">
        <v>260</v>
      </c>
      <c r="G3438" s="192" t="n">
        <v>3.66</v>
      </c>
      <c r="H3438" s="192" t="n">
        <v>0</v>
      </c>
    </row>
    <row r="3439" customFormat="false" ht="15" hidden="false" customHeight="false" outlineLevel="0" collapsed="false">
      <c r="A3439" s="315"/>
      <c r="B3439" s="315"/>
      <c r="C3439" s="315"/>
      <c r="D3439" s="316" t="s">
        <v>5470</v>
      </c>
      <c r="E3439" s="317"/>
      <c r="F3439" s="317"/>
      <c r="G3439" s="318" t="n">
        <v>3.66</v>
      </c>
      <c r="H3439" s="315"/>
    </row>
    <row r="3440" customFormat="false" ht="15" hidden="false" customHeight="true" outlineLevel="0" collapsed="false">
      <c r="A3440" s="189" t="s">
        <v>3673</v>
      </c>
      <c r="B3440" s="189" t="s">
        <v>121</v>
      </c>
      <c r="C3440" s="189" t="s">
        <v>3674</v>
      </c>
      <c r="D3440" s="190" t="s">
        <v>3675</v>
      </c>
      <c r="E3440" s="190"/>
      <c r="F3440" s="189" t="s">
        <v>260</v>
      </c>
      <c r="G3440" s="192" t="n">
        <v>450.786</v>
      </c>
      <c r="H3440" s="192" t="n">
        <v>0</v>
      </c>
    </row>
    <row r="3441" customFormat="false" ht="15" hidden="false" customHeight="false" outlineLevel="0" collapsed="false">
      <c r="A3441" s="315"/>
      <c r="B3441" s="315"/>
      <c r="C3441" s="315"/>
      <c r="D3441" s="316" t="s">
        <v>5471</v>
      </c>
      <c r="E3441" s="317"/>
      <c r="F3441" s="317"/>
      <c r="G3441" s="318" t="n">
        <v>450.786</v>
      </c>
      <c r="H3441" s="315"/>
    </row>
    <row r="3442" customFormat="false" ht="15" hidden="false" customHeight="true" outlineLevel="0" collapsed="false">
      <c r="A3442" s="189" t="s">
        <v>3678</v>
      </c>
      <c r="B3442" s="189" t="s">
        <v>121</v>
      </c>
      <c r="C3442" s="189" t="s">
        <v>3679</v>
      </c>
      <c r="D3442" s="190" t="s">
        <v>3680</v>
      </c>
      <c r="E3442" s="190"/>
      <c r="F3442" s="189" t="s">
        <v>260</v>
      </c>
      <c r="G3442" s="192" t="n">
        <v>2062.948</v>
      </c>
      <c r="H3442" s="192" t="n">
        <v>0</v>
      </c>
    </row>
    <row r="3443" customFormat="false" ht="15" hidden="false" customHeight="false" outlineLevel="0" collapsed="false">
      <c r="A3443" s="315"/>
      <c r="B3443" s="315"/>
      <c r="C3443" s="315"/>
      <c r="D3443" s="316" t="s">
        <v>5472</v>
      </c>
      <c r="E3443" s="317"/>
      <c r="F3443" s="317"/>
      <c r="G3443" s="318" t="n">
        <v>2062.948</v>
      </c>
      <c r="H3443" s="315"/>
    </row>
    <row r="3444" customFormat="false" ht="15" hidden="false" customHeight="true" outlineLevel="0" collapsed="false">
      <c r="A3444" s="189" t="s">
        <v>3683</v>
      </c>
      <c r="B3444" s="189" t="s">
        <v>123</v>
      </c>
      <c r="C3444" s="189" t="s">
        <v>3684</v>
      </c>
      <c r="D3444" s="190" t="s">
        <v>3685</v>
      </c>
      <c r="E3444" s="190"/>
      <c r="F3444" s="189" t="s">
        <v>191</v>
      </c>
      <c r="G3444" s="192" t="n">
        <v>8.16</v>
      </c>
      <c r="H3444" s="192" t="n">
        <v>0</v>
      </c>
    </row>
    <row r="3445" customFormat="false" ht="15" hidden="false" customHeight="false" outlineLevel="0" collapsed="false">
      <c r="A3445" s="315"/>
      <c r="B3445" s="315"/>
      <c r="C3445" s="315"/>
      <c r="D3445" s="316" t="s">
        <v>5473</v>
      </c>
      <c r="E3445" s="317" t="s">
        <v>5474</v>
      </c>
      <c r="F3445" s="317"/>
      <c r="G3445" s="318" t="n">
        <v>8.16</v>
      </c>
      <c r="H3445" s="315"/>
    </row>
    <row r="3446" customFormat="false" ht="15" hidden="false" customHeight="true" outlineLevel="0" collapsed="false">
      <c r="A3446" s="189" t="s">
        <v>3689</v>
      </c>
      <c r="B3446" s="189" t="s">
        <v>123</v>
      </c>
      <c r="C3446" s="189" t="s">
        <v>3690</v>
      </c>
      <c r="D3446" s="190" t="s">
        <v>3691</v>
      </c>
      <c r="E3446" s="190"/>
      <c r="F3446" s="189" t="s">
        <v>191</v>
      </c>
      <c r="G3446" s="192" t="n">
        <v>8.16</v>
      </c>
      <c r="H3446" s="192" t="n">
        <v>0</v>
      </c>
    </row>
    <row r="3447" customFormat="false" ht="15" hidden="false" customHeight="false" outlineLevel="0" collapsed="false">
      <c r="A3447" s="315"/>
      <c r="B3447" s="315"/>
      <c r="C3447" s="315"/>
      <c r="D3447" s="316" t="s">
        <v>5475</v>
      </c>
      <c r="E3447" s="317"/>
      <c r="F3447" s="317"/>
      <c r="G3447" s="318" t="n">
        <v>8.16</v>
      </c>
      <c r="H3447" s="315"/>
    </row>
    <row r="3448" customFormat="false" ht="24.05" hidden="false" customHeight="true" outlineLevel="0" collapsed="false">
      <c r="A3448" s="189" t="s">
        <v>3692</v>
      </c>
      <c r="B3448" s="189" t="s">
        <v>123</v>
      </c>
      <c r="C3448" s="189" t="s">
        <v>206</v>
      </c>
      <c r="D3448" s="190" t="s">
        <v>207</v>
      </c>
      <c r="E3448" s="190"/>
      <c r="F3448" s="189" t="s">
        <v>191</v>
      </c>
      <c r="G3448" s="192" t="n">
        <v>8.16</v>
      </c>
      <c r="H3448" s="192" t="n">
        <v>0</v>
      </c>
    </row>
    <row r="3449" customFormat="false" ht="15" hidden="false" customHeight="false" outlineLevel="0" collapsed="false">
      <c r="A3449" s="315"/>
      <c r="B3449" s="315"/>
      <c r="C3449" s="315"/>
      <c r="D3449" s="316" t="s">
        <v>5475</v>
      </c>
      <c r="E3449" s="317"/>
      <c r="F3449" s="317"/>
      <c r="G3449" s="318" t="n">
        <v>8.16</v>
      </c>
      <c r="H3449" s="315"/>
    </row>
    <row r="3450" customFormat="false" ht="15" hidden="false" customHeight="true" outlineLevel="0" collapsed="false">
      <c r="A3450" s="189" t="s">
        <v>3693</v>
      </c>
      <c r="B3450" s="189" t="s">
        <v>123</v>
      </c>
      <c r="C3450" s="189" t="s">
        <v>210</v>
      </c>
      <c r="D3450" s="190" t="s">
        <v>211</v>
      </c>
      <c r="E3450" s="190"/>
      <c r="F3450" s="189" t="s">
        <v>191</v>
      </c>
      <c r="G3450" s="192" t="n">
        <v>8.16</v>
      </c>
      <c r="H3450" s="192" t="n">
        <v>0</v>
      </c>
    </row>
    <row r="3451" customFormat="false" ht="15" hidden="false" customHeight="false" outlineLevel="0" collapsed="false">
      <c r="A3451" s="315"/>
      <c r="B3451" s="315"/>
      <c r="C3451" s="315"/>
      <c r="D3451" s="316" t="s">
        <v>5475</v>
      </c>
      <c r="E3451" s="317"/>
      <c r="F3451" s="317"/>
      <c r="G3451" s="318" t="n">
        <v>8.16</v>
      </c>
      <c r="H3451" s="315"/>
    </row>
    <row r="3452" customFormat="false" ht="24.05" hidden="false" customHeight="true" outlineLevel="0" collapsed="false">
      <c r="A3452" s="189" t="s">
        <v>3694</v>
      </c>
      <c r="B3452" s="189" t="s">
        <v>123</v>
      </c>
      <c r="C3452" s="189" t="s">
        <v>3695</v>
      </c>
      <c r="D3452" s="190" t="s">
        <v>3696</v>
      </c>
      <c r="E3452" s="190"/>
      <c r="F3452" s="189" t="s">
        <v>191</v>
      </c>
      <c r="G3452" s="192" t="n">
        <v>8.16</v>
      </c>
      <c r="H3452" s="192" t="n">
        <v>0</v>
      </c>
    </row>
    <row r="3453" customFormat="false" ht="15" hidden="false" customHeight="false" outlineLevel="0" collapsed="false">
      <c r="A3453" s="315"/>
      <c r="B3453" s="315"/>
      <c r="C3453" s="315"/>
      <c r="D3453" s="316" t="s">
        <v>5475</v>
      </c>
      <c r="E3453" s="317"/>
      <c r="F3453" s="317"/>
      <c r="G3453" s="318" t="n">
        <v>8.16</v>
      </c>
      <c r="H3453" s="315"/>
    </row>
    <row r="3454" customFormat="false" ht="15" hidden="false" customHeight="true" outlineLevel="0" collapsed="false">
      <c r="A3454" s="189" t="s">
        <v>3698</v>
      </c>
      <c r="B3454" s="189" t="s">
        <v>123</v>
      </c>
      <c r="C3454" s="189" t="s">
        <v>3699</v>
      </c>
      <c r="D3454" s="190" t="s">
        <v>3700</v>
      </c>
      <c r="E3454" s="190"/>
      <c r="F3454" s="189" t="s">
        <v>191</v>
      </c>
      <c r="G3454" s="192" t="n">
        <v>70</v>
      </c>
      <c r="H3454" s="192" t="n">
        <v>0</v>
      </c>
    </row>
    <row r="3455" customFormat="false" ht="15" hidden="false" customHeight="false" outlineLevel="0" collapsed="false">
      <c r="A3455" s="315"/>
      <c r="B3455" s="315"/>
      <c r="C3455" s="315"/>
      <c r="D3455" s="316" t="s">
        <v>422</v>
      </c>
      <c r="E3455" s="317"/>
      <c r="F3455" s="317"/>
      <c r="G3455" s="318" t="n">
        <v>70</v>
      </c>
      <c r="H3455" s="315"/>
    </row>
    <row r="3456" customFormat="false" ht="15" hidden="false" customHeight="true" outlineLevel="0" collapsed="false">
      <c r="A3456" s="189" t="s">
        <v>3702</v>
      </c>
      <c r="B3456" s="189" t="s">
        <v>123</v>
      </c>
      <c r="C3456" s="189" t="s">
        <v>3703</v>
      </c>
      <c r="D3456" s="190" t="s">
        <v>3704</v>
      </c>
      <c r="E3456" s="190"/>
      <c r="F3456" s="189" t="s">
        <v>191</v>
      </c>
      <c r="G3456" s="192" t="n">
        <v>745</v>
      </c>
      <c r="H3456" s="192" t="n">
        <v>0</v>
      </c>
    </row>
    <row r="3457" customFormat="false" ht="15" hidden="false" customHeight="false" outlineLevel="0" collapsed="false">
      <c r="A3457" s="315"/>
      <c r="B3457" s="315"/>
      <c r="C3457" s="315"/>
      <c r="D3457" s="316" t="s">
        <v>1999</v>
      </c>
      <c r="E3457" s="317" t="s">
        <v>5476</v>
      </c>
      <c r="F3457" s="317"/>
      <c r="G3457" s="318" t="n">
        <v>650</v>
      </c>
      <c r="H3457" s="315"/>
    </row>
    <row r="3458" customFormat="false" ht="15" hidden="false" customHeight="false" outlineLevel="0" collapsed="false">
      <c r="A3458" s="189"/>
      <c r="B3458" s="189"/>
      <c r="C3458" s="189"/>
      <c r="D3458" s="316" t="s">
        <v>499</v>
      </c>
      <c r="E3458" s="317" t="s">
        <v>5474</v>
      </c>
      <c r="F3458" s="317"/>
      <c r="G3458" s="318" t="n">
        <v>95</v>
      </c>
      <c r="H3458" s="193"/>
    </row>
    <row r="3459" customFormat="false" ht="15" hidden="false" customHeight="true" outlineLevel="0" collapsed="false">
      <c r="A3459" s="189" t="s">
        <v>3705</v>
      </c>
      <c r="B3459" s="189" t="s">
        <v>123</v>
      </c>
      <c r="C3459" s="189" t="s">
        <v>3706</v>
      </c>
      <c r="D3459" s="190" t="s">
        <v>3707</v>
      </c>
      <c r="E3459" s="190"/>
      <c r="F3459" s="189" t="s">
        <v>191</v>
      </c>
      <c r="G3459" s="192" t="n">
        <v>745</v>
      </c>
      <c r="H3459" s="192" t="n">
        <v>0</v>
      </c>
    </row>
    <row r="3460" customFormat="false" ht="15" hidden="false" customHeight="false" outlineLevel="0" collapsed="false">
      <c r="A3460" s="315"/>
      <c r="B3460" s="315"/>
      <c r="C3460" s="315"/>
      <c r="D3460" s="316" t="s">
        <v>2126</v>
      </c>
      <c r="E3460" s="317"/>
      <c r="F3460" s="317"/>
      <c r="G3460" s="318" t="n">
        <v>745</v>
      </c>
      <c r="H3460" s="315"/>
    </row>
    <row r="3461" customFormat="false" ht="15" hidden="false" customHeight="true" outlineLevel="0" collapsed="false">
      <c r="A3461" s="189" t="s">
        <v>3708</v>
      </c>
      <c r="B3461" s="189" t="s">
        <v>123</v>
      </c>
      <c r="C3461" s="189" t="s">
        <v>3684</v>
      </c>
      <c r="D3461" s="190" t="s">
        <v>3685</v>
      </c>
      <c r="E3461" s="190"/>
      <c r="F3461" s="189" t="s">
        <v>191</v>
      </c>
      <c r="G3461" s="192" t="n">
        <v>35</v>
      </c>
      <c r="H3461" s="192" t="n">
        <v>0</v>
      </c>
    </row>
    <row r="3462" customFormat="false" ht="15" hidden="false" customHeight="false" outlineLevel="0" collapsed="false">
      <c r="A3462" s="315"/>
      <c r="B3462" s="315"/>
      <c r="C3462" s="315"/>
      <c r="D3462" s="316" t="s">
        <v>5477</v>
      </c>
      <c r="E3462" s="317" t="s">
        <v>5476</v>
      </c>
      <c r="F3462" s="317"/>
      <c r="G3462" s="318" t="n">
        <v>32.5</v>
      </c>
      <c r="H3462" s="315"/>
    </row>
    <row r="3463" customFormat="false" ht="15" hidden="false" customHeight="false" outlineLevel="0" collapsed="false">
      <c r="A3463" s="189"/>
      <c r="B3463" s="189"/>
      <c r="C3463" s="189"/>
      <c r="D3463" s="316" t="s">
        <v>5478</v>
      </c>
      <c r="E3463" s="317" t="s">
        <v>5474</v>
      </c>
      <c r="F3463" s="317"/>
      <c r="G3463" s="318" t="n">
        <v>2.5</v>
      </c>
      <c r="H3463" s="193"/>
    </row>
    <row r="3464" customFormat="false" ht="15" hidden="false" customHeight="true" outlineLevel="0" collapsed="false">
      <c r="A3464" s="189" t="s">
        <v>3709</v>
      </c>
      <c r="B3464" s="189" t="s">
        <v>123</v>
      </c>
      <c r="C3464" s="189" t="s">
        <v>3690</v>
      </c>
      <c r="D3464" s="190" t="s">
        <v>3691</v>
      </c>
      <c r="E3464" s="190"/>
      <c r="F3464" s="189" t="s">
        <v>191</v>
      </c>
      <c r="G3464" s="192" t="n">
        <v>35</v>
      </c>
      <c r="H3464" s="192" t="n">
        <v>0</v>
      </c>
    </row>
    <row r="3465" customFormat="false" ht="15" hidden="false" customHeight="false" outlineLevel="0" collapsed="false">
      <c r="A3465" s="315"/>
      <c r="B3465" s="315"/>
      <c r="C3465" s="315"/>
      <c r="D3465" s="316" t="s">
        <v>311</v>
      </c>
      <c r="E3465" s="317"/>
      <c r="F3465" s="317"/>
      <c r="G3465" s="318" t="n">
        <v>35</v>
      </c>
      <c r="H3465" s="315"/>
    </row>
    <row r="3466" customFormat="false" ht="15" hidden="false" customHeight="true" outlineLevel="0" collapsed="false">
      <c r="A3466" s="189" t="s">
        <v>3710</v>
      </c>
      <c r="B3466" s="189" t="s">
        <v>123</v>
      </c>
      <c r="C3466" s="189" t="s">
        <v>3711</v>
      </c>
      <c r="D3466" s="190" t="s">
        <v>3712</v>
      </c>
      <c r="E3466" s="190"/>
      <c r="F3466" s="189" t="s">
        <v>191</v>
      </c>
      <c r="G3466" s="192" t="n">
        <v>35</v>
      </c>
      <c r="H3466" s="192" t="n">
        <v>0</v>
      </c>
    </row>
    <row r="3467" customFormat="false" ht="15" hidden="false" customHeight="false" outlineLevel="0" collapsed="false">
      <c r="A3467" s="315"/>
      <c r="B3467" s="315"/>
      <c r="C3467" s="315"/>
      <c r="D3467" s="316" t="s">
        <v>311</v>
      </c>
      <c r="E3467" s="317"/>
      <c r="F3467" s="317"/>
      <c r="G3467" s="318" t="n">
        <v>35</v>
      </c>
      <c r="H3467" s="315"/>
    </row>
    <row r="3468" customFormat="false" ht="15" hidden="false" customHeight="true" outlineLevel="0" collapsed="false">
      <c r="A3468" s="189" t="s">
        <v>3713</v>
      </c>
      <c r="B3468" s="189" t="s">
        <v>123</v>
      </c>
      <c r="C3468" s="189" t="s">
        <v>3714</v>
      </c>
      <c r="D3468" s="190" t="s">
        <v>3715</v>
      </c>
      <c r="E3468" s="190"/>
      <c r="F3468" s="189" t="s">
        <v>191</v>
      </c>
      <c r="G3468" s="192" t="n">
        <v>80</v>
      </c>
      <c r="H3468" s="192" t="n">
        <v>0</v>
      </c>
    </row>
    <row r="3469" customFormat="false" ht="15" hidden="false" customHeight="false" outlineLevel="0" collapsed="false">
      <c r="A3469" s="315"/>
      <c r="B3469" s="315"/>
      <c r="C3469" s="315"/>
      <c r="D3469" s="316" t="s">
        <v>453</v>
      </c>
      <c r="E3469" s="317" t="s">
        <v>5476</v>
      </c>
      <c r="F3469" s="317"/>
      <c r="G3469" s="318" t="n">
        <v>80</v>
      </c>
      <c r="H3469" s="315"/>
    </row>
    <row r="3470" customFormat="false" ht="24.05" hidden="false" customHeight="true" outlineLevel="0" collapsed="false">
      <c r="A3470" s="189" t="s">
        <v>3716</v>
      </c>
      <c r="B3470" s="189" t="s">
        <v>123</v>
      </c>
      <c r="C3470" s="189" t="s">
        <v>206</v>
      </c>
      <c r="D3470" s="190" t="s">
        <v>207</v>
      </c>
      <c r="E3470" s="190"/>
      <c r="F3470" s="189" t="s">
        <v>191</v>
      </c>
      <c r="G3470" s="192" t="n">
        <v>965</v>
      </c>
      <c r="H3470" s="192" t="n">
        <v>0</v>
      </c>
    </row>
    <row r="3471" customFormat="false" ht="15" hidden="false" customHeight="false" outlineLevel="0" collapsed="false">
      <c r="A3471" s="315"/>
      <c r="B3471" s="315"/>
      <c r="C3471" s="315"/>
      <c r="D3471" s="316" t="s">
        <v>5479</v>
      </c>
      <c r="E3471" s="317"/>
      <c r="F3471" s="317"/>
      <c r="G3471" s="318" t="n">
        <v>965</v>
      </c>
      <c r="H3471" s="315"/>
    </row>
    <row r="3472" customFormat="false" ht="15" hidden="false" customHeight="true" outlineLevel="0" collapsed="false">
      <c r="A3472" s="189" t="s">
        <v>3717</v>
      </c>
      <c r="B3472" s="189" t="s">
        <v>123</v>
      </c>
      <c r="C3472" s="189" t="s">
        <v>210</v>
      </c>
      <c r="D3472" s="190" t="s">
        <v>211</v>
      </c>
      <c r="E3472" s="190"/>
      <c r="F3472" s="189" t="s">
        <v>191</v>
      </c>
      <c r="G3472" s="192" t="n">
        <v>850</v>
      </c>
      <c r="H3472" s="192" t="n">
        <v>0</v>
      </c>
    </row>
    <row r="3473" customFormat="false" ht="15" hidden="false" customHeight="false" outlineLevel="0" collapsed="false">
      <c r="A3473" s="315"/>
      <c r="B3473" s="315"/>
      <c r="C3473" s="315"/>
      <c r="D3473" s="316" t="s">
        <v>5480</v>
      </c>
      <c r="E3473" s="317"/>
      <c r="F3473" s="317"/>
      <c r="G3473" s="318" t="n">
        <v>850</v>
      </c>
      <c r="H3473" s="315"/>
    </row>
    <row r="3474" customFormat="false" ht="15" hidden="false" customHeight="true" outlineLevel="0" collapsed="false">
      <c r="A3474" s="189" t="s">
        <v>3718</v>
      </c>
      <c r="B3474" s="189" t="s">
        <v>123</v>
      </c>
      <c r="C3474" s="189" t="s">
        <v>3719</v>
      </c>
      <c r="D3474" s="190" t="s">
        <v>3720</v>
      </c>
      <c r="E3474" s="190"/>
      <c r="F3474" s="189" t="s">
        <v>191</v>
      </c>
      <c r="G3474" s="192" t="n">
        <v>115</v>
      </c>
      <c r="H3474" s="192" t="n">
        <v>0</v>
      </c>
    </row>
    <row r="3475" customFormat="false" ht="15" hidden="false" customHeight="false" outlineLevel="0" collapsed="false">
      <c r="A3475" s="315"/>
      <c r="B3475" s="315"/>
      <c r="C3475" s="315"/>
      <c r="D3475" s="316" t="s">
        <v>5481</v>
      </c>
      <c r="E3475" s="317"/>
      <c r="F3475" s="317"/>
      <c r="G3475" s="318" t="n">
        <v>115</v>
      </c>
      <c r="H3475" s="315"/>
    </row>
    <row r="3476" customFormat="false" ht="15" hidden="false" customHeight="true" outlineLevel="0" collapsed="false">
      <c r="A3476" s="189" t="s">
        <v>3721</v>
      </c>
      <c r="B3476" s="189" t="s">
        <v>123</v>
      </c>
      <c r="C3476" s="189" t="s">
        <v>220</v>
      </c>
      <c r="D3476" s="190" t="s">
        <v>3722</v>
      </c>
      <c r="E3476" s="190"/>
      <c r="F3476" s="189" t="s">
        <v>191</v>
      </c>
      <c r="G3476" s="192" t="n">
        <v>1840</v>
      </c>
      <c r="H3476" s="192" t="n">
        <v>0</v>
      </c>
    </row>
    <row r="3477" customFormat="false" ht="15" hidden="false" customHeight="false" outlineLevel="0" collapsed="false">
      <c r="A3477" s="315"/>
      <c r="B3477" s="315"/>
      <c r="C3477" s="315"/>
      <c r="D3477" s="316" t="s">
        <v>5482</v>
      </c>
      <c r="E3477" s="317"/>
      <c r="F3477" s="317"/>
      <c r="G3477" s="318" t="n">
        <v>1840</v>
      </c>
      <c r="H3477" s="315"/>
    </row>
    <row r="3478" customFormat="false" ht="15" hidden="false" customHeight="true" outlineLevel="0" collapsed="false">
      <c r="A3478" s="194" t="s">
        <v>3723</v>
      </c>
      <c r="B3478" s="194" t="s">
        <v>123</v>
      </c>
      <c r="C3478" s="194" t="s">
        <v>3724</v>
      </c>
      <c r="D3478" s="195" t="s">
        <v>3725</v>
      </c>
      <c r="E3478" s="195"/>
      <c r="F3478" s="194" t="s">
        <v>260</v>
      </c>
      <c r="G3478" s="197" t="n">
        <v>4048</v>
      </c>
      <c r="H3478" s="197" t="n">
        <v>0</v>
      </c>
    </row>
    <row r="3479" customFormat="false" ht="15" hidden="false" customHeight="false" outlineLevel="0" collapsed="false">
      <c r="A3479" s="315"/>
      <c r="B3479" s="315"/>
      <c r="C3479" s="315"/>
      <c r="D3479" s="316" t="s">
        <v>5483</v>
      </c>
      <c r="E3479" s="317"/>
      <c r="F3479" s="317"/>
      <c r="G3479" s="319" t="n">
        <v>3680</v>
      </c>
      <c r="H3479" s="315"/>
    </row>
    <row r="3480" customFormat="false" ht="15" hidden="false" customHeight="false" outlineLevel="0" collapsed="false">
      <c r="A3480" s="194"/>
      <c r="B3480" s="194"/>
      <c r="C3480" s="194"/>
      <c r="D3480" s="316" t="s">
        <v>5484</v>
      </c>
      <c r="E3480" s="317"/>
      <c r="F3480" s="317"/>
      <c r="G3480" s="319" t="n">
        <v>368</v>
      </c>
      <c r="H3480" s="198"/>
    </row>
    <row r="3481" customFormat="false" ht="15" hidden="false" customHeight="true" outlineLevel="0" collapsed="false">
      <c r="A3481" s="189" t="s">
        <v>3727</v>
      </c>
      <c r="B3481" s="189" t="s">
        <v>123</v>
      </c>
      <c r="C3481" s="189" t="s">
        <v>3728</v>
      </c>
      <c r="D3481" s="190" t="s">
        <v>3729</v>
      </c>
      <c r="E3481" s="190"/>
      <c r="F3481" s="189" t="s">
        <v>252</v>
      </c>
      <c r="G3481" s="192" t="n">
        <v>4226.816</v>
      </c>
      <c r="H3481" s="192" t="n">
        <v>0</v>
      </c>
    </row>
    <row r="3482" customFormat="false" ht="15" hidden="false" customHeight="false" outlineLevel="0" collapsed="false">
      <c r="A3482" s="315"/>
      <c r="B3482" s="315"/>
      <c r="C3482" s="315"/>
      <c r="D3482" s="316" t="s">
        <v>5485</v>
      </c>
      <c r="E3482" s="317"/>
      <c r="F3482" s="317"/>
      <c r="G3482" s="318" t="n">
        <v>4226.816</v>
      </c>
      <c r="H3482" s="315"/>
    </row>
    <row r="3483" customFormat="false" ht="15" hidden="false" customHeight="true" outlineLevel="0" collapsed="false">
      <c r="A3483" s="189" t="s">
        <v>3731</v>
      </c>
      <c r="B3483" s="189" t="s">
        <v>123</v>
      </c>
      <c r="C3483" s="189" t="s">
        <v>3732</v>
      </c>
      <c r="D3483" s="190" t="s">
        <v>3733</v>
      </c>
      <c r="E3483" s="190"/>
      <c r="F3483" s="189" t="s">
        <v>252</v>
      </c>
      <c r="G3483" s="192" t="n">
        <v>623.184</v>
      </c>
      <c r="H3483" s="192" t="n">
        <v>0</v>
      </c>
    </row>
    <row r="3484" customFormat="false" ht="15" hidden="false" customHeight="false" outlineLevel="0" collapsed="false">
      <c r="A3484" s="315"/>
      <c r="B3484" s="315"/>
      <c r="C3484" s="315"/>
      <c r="D3484" s="316" t="s">
        <v>5486</v>
      </c>
      <c r="E3484" s="317"/>
      <c r="F3484" s="317"/>
      <c r="G3484" s="318" t="n">
        <v>623.184</v>
      </c>
      <c r="H3484" s="315"/>
    </row>
    <row r="3485" customFormat="false" ht="15" hidden="false" customHeight="true" outlineLevel="0" collapsed="false">
      <c r="A3485" s="189" t="s">
        <v>3734</v>
      </c>
      <c r="B3485" s="189" t="s">
        <v>123</v>
      </c>
      <c r="C3485" s="189" t="s">
        <v>3735</v>
      </c>
      <c r="D3485" s="190" t="s">
        <v>3736</v>
      </c>
      <c r="E3485" s="190"/>
      <c r="F3485" s="189" t="s">
        <v>252</v>
      </c>
      <c r="G3485" s="192" t="n">
        <v>1300</v>
      </c>
      <c r="H3485" s="192" t="n">
        <v>0</v>
      </c>
    </row>
    <row r="3486" customFormat="false" ht="15" hidden="false" customHeight="false" outlineLevel="0" collapsed="false">
      <c r="A3486" s="315"/>
      <c r="B3486" s="315"/>
      <c r="C3486" s="315"/>
      <c r="D3486" s="316" t="s">
        <v>5487</v>
      </c>
      <c r="E3486" s="317" t="s">
        <v>5488</v>
      </c>
      <c r="F3486" s="317"/>
      <c r="G3486" s="318" t="n">
        <v>1300</v>
      </c>
      <c r="H3486" s="315"/>
    </row>
    <row r="3487" customFormat="false" ht="15" hidden="false" customHeight="true" outlineLevel="0" collapsed="false">
      <c r="A3487" s="189" t="s">
        <v>3739</v>
      </c>
      <c r="B3487" s="189" t="s">
        <v>123</v>
      </c>
      <c r="C3487" s="189" t="s">
        <v>3740</v>
      </c>
      <c r="D3487" s="190" t="s">
        <v>3741</v>
      </c>
      <c r="E3487" s="190"/>
      <c r="F3487" s="189" t="s">
        <v>260</v>
      </c>
      <c r="G3487" s="192" t="n">
        <v>4067.519</v>
      </c>
      <c r="H3487" s="192" t="n">
        <v>0</v>
      </c>
    </row>
    <row r="3488" customFormat="false" ht="15" hidden="false" customHeight="false" outlineLevel="0" collapsed="false">
      <c r="A3488" s="315"/>
      <c r="B3488" s="315"/>
      <c r="C3488" s="315"/>
      <c r="D3488" s="316" t="s">
        <v>5489</v>
      </c>
      <c r="E3488" s="317"/>
      <c r="F3488" s="317"/>
      <c r="G3488" s="318" t="n">
        <v>4067.519</v>
      </c>
      <c r="H3488" s="315"/>
    </row>
    <row r="3489" customFormat="false" ht="15" hidden="false" customHeight="true" outlineLevel="0" collapsed="false">
      <c r="A3489" s="189" t="s">
        <v>3745</v>
      </c>
      <c r="B3489" s="189" t="s">
        <v>125</v>
      </c>
      <c r="C3489" s="189" t="s">
        <v>3746</v>
      </c>
      <c r="D3489" s="190" t="s">
        <v>3747</v>
      </c>
      <c r="E3489" s="190"/>
      <c r="F3489" s="189" t="s">
        <v>237</v>
      </c>
      <c r="G3489" s="192" t="n">
        <v>11</v>
      </c>
      <c r="H3489" s="192" t="n">
        <v>0</v>
      </c>
    </row>
    <row r="3490" customFormat="false" ht="15" hidden="false" customHeight="false" outlineLevel="0" collapsed="false">
      <c r="A3490" s="315"/>
      <c r="B3490" s="315"/>
      <c r="C3490" s="315"/>
      <c r="D3490" s="316" t="s">
        <v>234</v>
      </c>
      <c r="E3490" s="317"/>
      <c r="F3490" s="317"/>
      <c r="G3490" s="318" t="n">
        <v>11</v>
      </c>
      <c r="H3490" s="315"/>
    </row>
    <row r="3491" customFormat="false" ht="15" hidden="false" customHeight="true" outlineLevel="0" collapsed="false">
      <c r="A3491" s="189" t="s">
        <v>3751</v>
      </c>
      <c r="B3491" s="189" t="s">
        <v>125</v>
      </c>
      <c r="C3491" s="189" t="s">
        <v>3752</v>
      </c>
      <c r="D3491" s="190" t="s">
        <v>3753</v>
      </c>
      <c r="E3491" s="190"/>
      <c r="F3491" s="189" t="s">
        <v>252</v>
      </c>
      <c r="G3491" s="192" t="n">
        <v>30</v>
      </c>
      <c r="H3491" s="192" t="n">
        <v>0</v>
      </c>
    </row>
    <row r="3492" customFormat="false" ht="15" hidden="false" customHeight="false" outlineLevel="0" collapsed="false">
      <c r="A3492" s="315"/>
      <c r="B3492" s="315"/>
      <c r="C3492" s="315"/>
      <c r="D3492" s="316" t="s">
        <v>295</v>
      </c>
      <c r="E3492" s="317"/>
      <c r="F3492" s="317"/>
      <c r="G3492" s="318" t="n">
        <v>30</v>
      </c>
      <c r="H3492" s="315"/>
    </row>
    <row r="3493" customFormat="false" ht="15" hidden="false" customHeight="true" outlineLevel="0" collapsed="false">
      <c r="A3493" s="189" t="s">
        <v>3754</v>
      </c>
      <c r="B3493" s="189" t="s">
        <v>125</v>
      </c>
      <c r="C3493" s="189" t="s">
        <v>3714</v>
      </c>
      <c r="D3493" s="190" t="s">
        <v>3715</v>
      </c>
      <c r="E3493" s="190"/>
      <c r="F3493" s="189" t="s">
        <v>191</v>
      </c>
      <c r="G3493" s="192" t="n">
        <v>25</v>
      </c>
      <c r="H3493" s="192" t="n">
        <v>0</v>
      </c>
    </row>
    <row r="3494" customFormat="false" ht="15" hidden="false" customHeight="false" outlineLevel="0" collapsed="false">
      <c r="A3494" s="315"/>
      <c r="B3494" s="315"/>
      <c r="C3494" s="315"/>
      <c r="D3494" s="316" t="s">
        <v>281</v>
      </c>
      <c r="E3494" s="317"/>
      <c r="F3494" s="317"/>
      <c r="G3494" s="318" t="n">
        <v>25</v>
      </c>
      <c r="H3494" s="315"/>
    </row>
    <row r="3495" customFormat="false" ht="24.05" hidden="false" customHeight="true" outlineLevel="0" collapsed="false">
      <c r="A3495" s="189" t="s">
        <v>3755</v>
      </c>
      <c r="B3495" s="189" t="s">
        <v>125</v>
      </c>
      <c r="C3495" s="189" t="s">
        <v>206</v>
      </c>
      <c r="D3495" s="190" t="s">
        <v>207</v>
      </c>
      <c r="E3495" s="190"/>
      <c r="F3495" s="189" t="s">
        <v>191</v>
      </c>
      <c r="G3495" s="192" t="n">
        <v>25</v>
      </c>
      <c r="H3495" s="192" t="n">
        <v>0</v>
      </c>
    </row>
    <row r="3496" customFormat="false" ht="15" hidden="false" customHeight="false" outlineLevel="0" collapsed="false">
      <c r="A3496" s="315"/>
      <c r="B3496" s="315"/>
      <c r="C3496" s="315"/>
      <c r="D3496" s="316" t="s">
        <v>281</v>
      </c>
      <c r="E3496" s="317"/>
      <c r="F3496" s="317"/>
      <c r="G3496" s="318" t="n">
        <v>25</v>
      </c>
      <c r="H3496" s="315"/>
    </row>
    <row r="3497" customFormat="false" ht="15" hidden="false" customHeight="true" outlineLevel="0" collapsed="false">
      <c r="A3497" s="189" t="s">
        <v>3756</v>
      </c>
      <c r="B3497" s="189" t="s">
        <v>125</v>
      </c>
      <c r="C3497" s="189" t="s">
        <v>3719</v>
      </c>
      <c r="D3497" s="190" t="s">
        <v>3720</v>
      </c>
      <c r="E3497" s="190"/>
      <c r="F3497" s="189" t="s">
        <v>191</v>
      </c>
      <c r="G3497" s="192" t="n">
        <v>25</v>
      </c>
      <c r="H3497" s="192" t="n">
        <v>0</v>
      </c>
    </row>
    <row r="3498" customFormat="false" ht="15" hidden="false" customHeight="false" outlineLevel="0" collapsed="false">
      <c r="A3498" s="315"/>
      <c r="B3498" s="315"/>
      <c r="C3498" s="315"/>
      <c r="D3498" s="316" t="s">
        <v>281</v>
      </c>
      <c r="E3498" s="317"/>
      <c r="F3498" s="317"/>
      <c r="G3498" s="318" t="n">
        <v>25</v>
      </c>
      <c r="H3498" s="315"/>
    </row>
    <row r="3499" customFormat="false" ht="15" hidden="false" customHeight="true" outlineLevel="0" collapsed="false">
      <c r="A3499" s="189" t="s">
        <v>3757</v>
      </c>
      <c r="B3499" s="189" t="s">
        <v>125</v>
      </c>
      <c r="C3499" s="189" t="s">
        <v>2313</v>
      </c>
      <c r="D3499" s="190" t="s">
        <v>3758</v>
      </c>
      <c r="E3499" s="190"/>
      <c r="F3499" s="189" t="s">
        <v>191</v>
      </c>
      <c r="G3499" s="192" t="n">
        <v>0.34</v>
      </c>
      <c r="H3499" s="192" t="n">
        <v>0</v>
      </c>
    </row>
    <row r="3500" customFormat="false" ht="15" hidden="false" customHeight="false" outlineLevel="0" collapsed="false">
      <c r="A3500" s="315"/>
      <c r="B3500" s="315"/>
      <c r="C3500" s="315"/>
      <c r="D3500" s="316" t="s">
        <v>5490</v>
      </c>
      <c r="E3500" s="317"/>
      <c r="F3500" s="317"/>
      <c r="G3500" s="318" t="n">
        <v>0.34</v>
      </c>
      <c r="H3500" s="315"/>
    </row>
    <row r="3501" customFormat="false" ht="15" hidden="false" customHeight="true" outlineLevel="0" collapsed="false">
      <c r="A3501" s="189" t="s">
        <v>3759</v>
      </c>
      <c r="B3501" s="189" t="s">
        <v>125</v>
      </c>
      <c r="C3501" s="189" t="s">
        <v>2318</v>
      </c>
      <c r="D3501" s="190" t="s">
        <v>2319</v>
      </c>
      <c r="E3501" s="190"/>
      <c r="F3501" s="189" t="s">
        <v>191</v>
      </c>
      <c r="G3501" s="192" t="n">
        <v>0.34</v>
      </c>
      <c r="H3501" s="192" t="n">
        <v>0</v>
      </c>
    </row>
    <row r="3502" customFormat="false" ht="15" hidden="false" customHeight="false" outlineLevel="0" collapsed="false">
      <c r="A3502" s="315"/>
      <c r="B3502" s="315"/>
      <c r="C3502" s="315"/>
      <c r="D3502" s="316" t="s">
        <v>5491</v>
      </c>
      <c r="E3502" s="317"/>
      <c r="F3502" s="317"/>
      <c r="G3502" s="318" t="n">
        <v>0.34</v>
      </c>
      <c r="H3502" s="315"/>
    </row>
    <row r="3503" customFormat="false" ht="15" hidden="false" customHeight="true" outlineLevel="0" collapsed="false">
      <c r="A3503" s="189" t="s">
        <v>3760</v>
      </c>
      <c r="B3503" s="189" t="s">
        <v>125</v>
      </c>
      <c r="C3503" s="189" t="s">
        <v>3761</v>
      </c>
      <c r="D3503" s="190" t="s">
        <v>3762</v>
      </c>
      <c r="E3503" s="190"/>
      <c r="F3503" s="189" t="s">
        <v>191</v>
      </c>
      <c r="G3503" s="192" t="n">
        <v>3.06</v>
      </c>
      <c r="H3503" s="192" t="n">
        <v>0</v>
      </c>
    </row>
    <row r="3504" customFormat="false" ht="15" hidden="false" customHeight="false" outlineLevel="0" collapsed="false">
      <c r="A3504" s="315"/>
      <c r="B3504" s="315"/>
      <c r="C3504" s="315"/>
      <c r="D3504" s="316" t="s">
        <v>5492</v>
      </c>
      <c r="E3504" s="317"/>
      <c r="F3504" s="317"/>
      <c r="G3504" s="318" t="n">
        <v>3.06</v>
      </c>
      <c r="H3504" s="315"/>
    </row>
    <row r="3505" customFormat="false" ht="15" hidden="false" customHeight="true" outlineLevel="0" collapsed="false">
      <c r="A3505" s="189" t="s">
        <v>3763</v>
      </c>
      <c r="B3505" s="189" t="s">
        <v>125</v>
      </c>
      <c r="C3505" s="189" t="s">
        <v>3764</v>
      </c>
      <c r="D3505" s="190" t="s">
        <v>3765</v>
      </c>
      <c r="E3505" s="190"/>
      <c r="F3505" s="189" t="s">
        <v>191</v>
      </c>
      <c r="G3505" s="192" t="n">
        <v>13.32</v>
      </c>
      <c r="H3505" s="192" t="n">
        <v>0</v>
      </c>
    </row>
    <row r="3506" customFormat="false" ht="15" hidden="false" customHeight="false" outlineLevel="0" collapsed="false">
      <c r="A3506" s="315"/>
      <c r="B3506" s="315"/>
      <c r="C3506" s="315"/>
      <c r="D3506" s="316" t="s">
        <v>5493</v>
      </c>
      <c r="E3506" s="317"/>
      <c r="F3506" s="317"/>
      <c r="G3506" s="318" t="n">
        <v>13.32</v>
      </c>
      <c r="H3506" s="315"/>
    </row>
    <row r="3507" customFormat="false" ht="15" hidden="false" customHeight="true" outlineLevel="0" collapsed="false">
      <c r="A3507" s="189" t="s">
        <v>3766</v>
      </c>
      <c r="B3507" s="189" t="s">
        <v>125</v>
      </c>
      <c r="C3507" s="189" t="s">
        <v>198</v>
      </c>
      <c r="D3507" s="190" t="s">
        <v>199</v>
      </c>
      <c r="E3507" s="190"/>
      <c r="F3507" s="189" t="s">
        <v>191</v>
      </c>
      <c r="G3507" s="192" t="n">
        <v>13.32</v>
      </c>
      <c r="H3507" s="192" t="n">
        <v>0</v>
      </c>
    </row>
    <row r="3508" customFormat="false" ht="15" hidden="false" customHeight="false" outlineLevel="0" collapsed="false">
      <c r="A3508" s="315"/>
      <c r="B3508" s="315"/>
      <c r="C3508" s="315"/>
      <c r="D3508" s="316" t="s">
        <v>5494</v>
      </c>
      <c r="E3508" s="317"/>
      <c r="F3508" s="317"/>
      <c r="G3508" s="318" t="n">
        <v>13.32</v>
      </c>
      <c r="H3508" s="315"/>
    </row>
    <row r="3509" customFormat="false" ht="15" hidden="false" customHeight="true" outlineLevel="0" collapsed="false">
      <c r="A3509" s="189" t="s">
        <v>3767</v>
      </c>
      <c r="B3509" s="189" t="s">
        <v>125</v>
      </c>
      <c r="C3509" s="189" t="s">
        <v>3768</v>
      </c>
      <c r="D3509" s="190" t="s">
        <v>3769</v>
      </c>
      <c r="E3509" s="190"/>
      <c r="F3509" s="189" t="s">
        <v>191</v>
      </c>
      <c r="G3509" s="192" t="n">
        <v>13.32</v>
      </c>
      <c r="H3509" s="192" t="n">
        <v>0</v>
      </c>
    </row>
    <row r="3510" customFormat="false" ht="15" hidden="false" customHeight="false" outlineLevel="0" collapsed="false">
      <c r="A3510" s="315"/>
      <c r="B3510" s="315"/>
      <c r="C3510" s="315"/>
      <c r="D3510" s="316" t="s">
        <v>5494</v>
      </c>
      <c r="E3510" s="317"/>
      <c r="F3510" s="317"/>
      <c r="G3510" s="318" t="n">
        <v>13.32</v>
      </c>
      <c r="H3510" s="315"/>
    </row>
    <row r="3511" customFormat="false" ht="15" hidden="false" customHeight="true" outlineLevel="0" collapsed="false">
      <c r="A3511" s="189" t="s">
        <v>3770</v>
      </c>
      <c r="B3511" s="189" t="s">
        <v>125</v>
      </c>
      <c r="C3511" s="189" t="s">
        <v>3771</v>
      </c>
      <c r="D3511" s="190" t="s">
        <v>3772</v>
      </c>
      <c r="E3511" s="190"/>
      <c r="F3511" s="189" t="s">
        <v>191</v>
      </c>
      <c r="G3511" s="192" t="n">
        <v>13.32</v>
      </c>
      <c r="H3511" s="192" t="n">
        <v>0</v>
      </c>
    </row>
    <row r="3512" customFormat="false" ht="15" hidden="false" customHeight="false" outlineLevel="0" collapsed="false">
      <c r="A3512" s="315"/>
      <c r="B3512" s="315"/>
      <c r="C3512" s="315"/>
      <c r="D3512" s="316" t="s">
        <v>5494</v>
      </c>
      <c r="E3512" s="317"/>
      <c r="F3512" s="317"/>
      <c r="G3512" s="318" t="n">
        <v>13.32</v>
      </c>
      <c r="H3512" s="315"/>
    </row>
    <row r="3513" customFormat="false" ht="24.05" hidden="false" customHeight="true" outlineLevel="0" collapsed="false">
      <c r="A3513" s="189" t="s">
        <v>3773</v>
      </c>
      <c r="B3513" s="189" t="s">
        <v>125</v>
      </c>
      <c r="C3513" s="189" t="s">
        <v>206</v>
      </c>
      <c r="D3513" s="190" t="s">
        <v>207</v>
      </c>
      <c r="E3513" s="190"/>
      <c r="F3513" s="189" t="s">
        <v>191</v>
      </c>
      <c r="G3513" s="192" t="n">
        <v>30.04</v>
      </c>
      <c r="H3513" s="192" t="n">
        <v>0</v>
      </c>
    </row>
    <row r="3514" customFormat="false" ht="15" hidden="false" customHeight="false" outlineLevel="0" collapsed="false">
      <c r="A3514" s="315"/>
      <c r="B3514" s="315"/>
      <c r="C3514" s="315"/>
      <c r="D3514" s="316" t="s">
        <v>5495</v>
      </c>
      <c r="E3514" s="317"/>
      <c r="F3514" s="317"/>
      <c r="G3514" s="318" t="n">
        <v>30.04</v>
      </c>
      <c r="H3514" s="315"/>
    </row>
    <row r="3515" customFormat="false" ht="15" hidden="false" customHeight="true" outlineLevel="0" collapsed="false">
      <c r="A3515" s="189" t="s">
        <v>3774</v>
      </c>
      <c r="B3515" s="189" t="s">
        <v>125</v>
      </c>
      <c r="C3515" s="189" t="s">
        <v>210</v>
      </c>
      <c r="D3515" s="190" t="s">
        <v>211</v>
      </c>
      <c r="E3515" s="190"/>
      <c r="F3515" s="189" t="s">
        <v>191</v>
      </c>
      <c r="G3515" s="192" t="n">
        <v>26.98</v>
      </c>
      <c r="H3515" s="192" t="n">
        <v>0</v>
      </c>
    </row>
    <row r="3516" customFormat="false" ht="15" hidden="false" customHeight="false" outlineLevel="0" collapsed="false">
      <c r="A3516" s="315"/>
      <c r="B3516" s="315"/>
      <c r="C3516" s="315"/>
      <c r="D3516" s="316" t="s">
        <v>5496</v>
      </c>
      <c r="E3516" s="317"/>
      <c r="F3516" s="317"/>
      <c r="G3516" s="318" t="n">
        <v>26.98</v>
      </c>
      <c r="H3516" s="315"/>
    </row>
    <row r="3517" customFormat="false" ht="15" hidden="false" customHeight="true" outlineLevel="0" collapsed="false">
      <c r="A3517" s="189" t="s">
        <v>3775</v>
      </c>
      <c r="B3517" s="189" t="s">
        <v>125</v>
      </c>
      <c r="C3517" s="189" t="s">
        <v>3719</v>
      </c>
      <c r="D3517" s="190" t="s">
        <v>3720</v>
      </c>
      <c r="E3517" s="190"/>
      <c r="F3517" s="189" t="s">
        <v>191</v>
      </c>
      <c r="G3517" s="192" t="n">
        <v>3.06</v>
      </c>
      <c r="H3517" s="192" t="n">
        <v>0</v>
      </c>
    </row>
    <row r="3518" customFormat="false" ht="15" hidden="false" customHeight="false" outlineLevel="0" collapsed="false">
      <c r="A3518" s="315"/>
      <c r="B3518" s="315"/>
      <c r="C3518" s="315"/>
      <c r="D3518" s="316" t="s">
        <v>5497</v>
      </c>
      <c r="E3518" s="317"/>
      <c r="F3518" s="317"/>
      <c r="G3518" s="318" t="n">
        <v>3.06</v>
      </c>
      <c r="H3518" s="315"/>
    </row>
    <row r="3519" customFormat="false" ht="15" hidden="false" customHeight="true" outlineLevel="0" collapsed="false">
      <c r="A3519" s="189" t="s">
        <v>3776</v>
      </c>
      <c r="B3519" s="189" t="s">
        <v>125</v>
      </c>
      <c r="C3519" s="189" t="s">
        <v>1160</v>
      </c>
      <c r="D3519" s="190" t="s">
        <v>3777</v>
      </c>
      <c r="E3519" s="190"/>
      <c r="F3519" s="189" t="s">
        <v>191</v>
      </c>
      <c r="G3519" s="192" t="n">
        <v>9.22</v>
      </c>
      <c r="H3519" s="192" t="n">
        <v>0</v>
      </c>
    </row>
    <row r="3520" customFormat="false" ht="15" hidden="false" customHeight="false" outlineLevel="0" collapsed="false">
      <c r="A3520" s="315"/>
      <c r="B3520" s="315"/>
      <c r="C3520" s="315"/>
      <c r="D3520" s="316" t="s">
        <v>5498</v>
      </c>
      <c r="E3520" s="317"/>
      <c r="F3520" s="317"/>
      <c r="G3520" s="318" t="n">
        <v>9.22</v>
      </c>
      <c r="H3520" s="315"/>
    </row>
    <row r="3521" customFormat="false" ht="15" hidden="false" customHeight="true" outlineLevel="0" collapsed="false">
      <c r="A3521" s="189" t="s">
        <v>3778</v>
      </c>
      <c r="B3521" s="189" t="s">
        <v>125</v>
      </c>
      <c r="C3521" s="189" t="s">
        <v>3779</v>
      </c>
      <c r="D3521" s="190" t="s">
        <v>3780</v>
      </c>
      <c r="E3521" s="190"/>
      <c r="F3521" s="189" t="s">
        <v>191</v>
      </c>
      <c r="G3521" s="192" t="n">
        <v>2.516</v>
      </c>
      <c r="H3521" s="192" t="n">
        <v>0</v>
      </c>
    </row>
    <row r="3522" customFormat="false" ht="15" hidden="false" customHeight="false" outlineLevel="0" collapsed="false">
      <c r="A3522" s="315"/>
      <c r="B3522" s="315"/>
      <c r="C3522" s="315"/>
      <c r="D3522" s="316" t="s">
        <v>5499</v>
      </c>
      <c r="E3522" s="317"/>
      <c r="F3522" s="317"/>
      <c r="G3522" s="318" t="n">
        <v>2.516</v>
      </c>
      <c r="H3522" s="315"/>
    </row>
    <row r="3523" customFormat="false" ht="15" hidden="false" customHeight="true" outlineLevel="0" collapsed="false">
      <c r="A3523" s="189" t="s">
        <v>3781</v>
      </c>
      <c r="B3523" s="189" t="s">
        <v>125</v>
      </c>
      <c r="C3523" s="189" t="s">
        <v>210</v>
      </c>
      <c r="D3523" s="190" t="s">
        <v>216</v>
      </c>
      <c r="E3523" s="190"/>
      <c r="F3523" s="189" t="s">
        <v>191</v>
      </c>
      <c r="G3523" s="192" t="n">
        <v>9.22</v>
      </c>
      <c r="H3523" s="192" t="n">
        <v>0</v>
      </c>
    </row>
    <row r="3524" customFormat="false" ht="15" hidden="false" customHeight="false" outlineLevel="0" collapsed="false">
      <c r="A3524" s="315"/>
      <c r="B3524" s="315"/>
      <c r="C3524" s="315"/>
      <c r="D3524" s="316" t="s">
        <v>5500</v>
      </c>
      <c r="E3524" s="317"/>
      <c r="F3524" s="317"/>
      <c r="G3524" s="318" t="n">
        <v>9.22</v>
      </c>
      <c r="H3524" s="315"/>
    </row>
    <row r="3525" customFormat="false" ht="15" hidden="false" customHeight="true" outlineLevel="0" collapsed="false">
      <c r="A3525" s="189" t="s">
        <v>3782</v>
      </c>
      <c r="B3525" s="189" t="s">
        <v>125</v>
      </c>
      <c r="C3525" s="189" t="s">
        <v>3719</v>
      </c>
      <c r="D3525" s="190" t="s">
        <v>3783</v>
      </c>
      <c r="E3525" s="190"/>
      <c r="F3525" s="189" t="s">
        <v>191</v>
      </c>
      <c r="G3525" s="192" t="n">
        <v>2.516</v>
      </c>
      <c r="H3525" s="192" t="n">
        <v>0</v>
      </c>
    </row>
    <row r="3526" customFormat="false" ht="15" hidden="false" customHeight="false" outlineLevel="0" collapsed="false">
      <c r="A3526" s="315"/>
      <c r="B3526" s="315"/>
      <c r="C3526" s="315"/>
      <c r="D3526" s="316" t="s">
        <v>5501</v>
      </c>
      <c r="E3526" s="317"/>
      <c r="F3526" s="317"/>
      <c r="G3526" s="318" t="n">
        <v>2.516</v>
      </c>
      <c r="H3526" s="315"/>
    </row>
    <row r="3527" customFormat="false" ht="15" hidden="false" customHeight="true" outlineLevel="0" collapsed="false">
      <c r="A3527" s="189" t="s">
        <v>3784</v>
      </c>
      <c r="B3527" s="189" t="s">
        <v>125</v>
      </c>
      <c r="C3527" s="189" t="s">
        <v>220</v>
      </c>
      <c r="D3527" s="190" t="s">
        <v>3785</v>
      </c>
      <c r="E3527" s="190"/>
      <c r="F3527" s="189" t="s">
        <v>191</v>
      </c>
      <c r="G3527" s="192" t="n">
        <v>2.859</v>
      </c>
      <c r="H3527" s="192" t="n">
        <v>0</v>
      </c>
    </row>
    <row r="3528" customFormat="false" ht="15" hidden="false" customHeight="false" outlineLevel="0" collapsed="false">
      <c r="A3528" s="315"/>
      <c r="B3528" s="315"/>
      <c r="C3528" s="315"/>
      <c r="D3528" s="316" t="s">
        <v>5502</v>
      </c>
      <c r="E3528" s="317"/>
      <c r="F3528" s="317"/>
      <c r="G3528" s="318" t="n">
        <v>2.859</v>
      </c>
      <c r="H3528" s="315"/>
    </row>
    <row r="3529" customFormat="false" ht="15" hidden="false" customHeight="true" outlineLevel="0" collapsed="false">
      <c r="A3529" s="189" t="s">
        <v>3786</v>
      </c>
      <c r="B3529" s="189" t="s">
        <v>125</v>
      </c>
      <c r="C3529" s="189" t="s">
        <v>220</v>
      </c>
      <c r="D3529" s="190" t="s">
        <v>3787</v>
      </c>
      <c r="E3529" s="190"/>
      <c r="F3529" s="189" t="s">
        <v>191</v>
      </c>
      <c r="G3529" s="192" t="n">
        <v>8.88</v>
      </c>
      <c r="H3529" s="192" t="n">
        <v>0</v>
      </c>
    </row>
    <row r="3530" customFormat="false" ht="15" hidden="false" customHeight="false" outlineLevel="0" collapsed="false">
      <c r="A3530" s="315"/>
      <c r="B3530" s="315"/>
      <c r="C3530" s="315"/>
      <c r="D3530" s="316" t="s">
        <v>5503</v>
      </c>
      <c r="E3530" s="317"/>
      <c r="F3530" s="317"/>
      <c r="G3530" s="318" t="n">
        <v>8.88</v>
      </c>
      <c r="H3530" s="315"/>
    </row>
    <row r="3531" customFormat="false" ht="15" hidden="false" customHeight="true" outlineLevel="0" collapsed="false">
      <c r="A3531" s="189" t="s">
        <v>3788</v>
      </c>
      <c r="B3531" s="189" t="s">
        <v>125</v>
      </c>
      <c r="C3531" s="189" t="s">
        <v>1172</v>
      </c>
      <c r="D3531" s="190" t="s">
        <v>3789</v>
      </c>
      <c r="E3531" s="190"/>
      <c r="F3531" s="189" t="s">
        <v>191</v>
      </c>
      <c r="G3531" s="192" t="n">
        <v>11.739</v>
      </c>
      <c r="H3531" s="192" t="n">
        <v>0</v>
      </c>
    </row>
    <row r="3532" customFormat="false" ht="15" hidden="false" customHeight="false" outlineLevel="0" collapsed="false">
      <c r="A3532" s="315"/>
      <c r="B3532" s="315"/>
      <c r="C3532" s="315"/>
      <c r="D3532" s="316" t="s">
        <v>5504</v>
      </c>
      <c r="E3532" s="317"/>
      <c r="F3532" s="317"/>
      <c r="G3532" s="318" t="n">
        <v>11.739</v>
      </c>
      <c r="H3532" s="315"/>
    </row>
    <row r="3533" customFormat="false" ht="24.05" hidden="false" customHeight="true" outlineLevel="0" collapsed="false">
      <c r="A3533" s="189" t="s">
        <v>3790</v>
      </c>
      <c r="B3533" s="189" t="s">
        <v>125</v>
      </c>
      <c r="C3533" s="189" t="s">
        <v>3791</v>
      </c>
      <c r="D3533" s="190" t="s">
        <v>3792</v>
      </c>
      <c r="E3533" s="190"/>
      <c r="F3533" s="189" t="s">
        <v>252</v>
      </c>
      <c r="G3533" s="192" t="n">
        <v>5306</v>
      </c>
      <c r="H3533" s="192" t="n">
        <v>0</v>
      </c>
    </row>
    <row r="3534" customFormat="false" ht="15" hidden="false" customHeight="false" outlineLevel="0" collapsed="false">
      <c r="A3534" s="315"/>
      <c r="B3534" s="315"/>
      <c r="C3534" s="315"/>
      <c r="D3534" s="316" t="s">
        <v>5505</v>
      </c>
      <c r="E3534" s="317"/>
      <c r="F3534" s="317"/>
      <c r="G3534" s="318" t="n">
        <v>5306</v>
      </c>
      <c r="H3534" s="315"/>
    </row>
    <row r="3535" customFormat="false" ht="24.05" hidden="false" customHeight="true" outlineLevel="0" collapsed="false">
      <c r="A3535" s="189" t="s">
        <v>3793</v>
      </c>
      <c r="B3535" s="189" t="s">
        <v>125</v>
      </c>
      <c r="C3535" s="189" t="s">
        <v>3794</v>
      </c>
      <c r="D3535" s="190" t="s">
        <v>3795</v>
      </c>
      <c r="E3535" s="190"/>
      <c r="F3535" s="189" t="s">
        <v>252</v>
      </c>
      <c r="G3535" s="192" t="n">
        <v>2653</v>
      </c>
      <c r="H3535" s="192" t="n">
        <v>0</v>
      </c>
    </row>
    <row r="3536" customFormat="false" ht="15" hidden="false" customHeight="false" outlineLevel="0" collapsed="false">
      <c r="A3536" s="315"/>
      <c r="B3536" s="315"/>
      <c r="C3536" s="315"/>
      <c r="D3536" s="316" t="s">
        <v>5506</v>
      </c>
      <c r="E3536" s="317"/>
      <c r="F3536" s="317"/>
      <c r="G3536" s="318" t="n">
        <v>2653</v>
      </c>
      <c r="H3536" s="315"/>
    </row>
    <row r="3537" customFormat="false" ht="15" hidden="false" customHeight="true" outlineLevel="0" collapsed="false">
      <c r="A3537" s="189" t="s">
        <v>3796</v>
      </c>
      <c r="B3537" s="189" t="s">
        <v>125</v>
      </c>
      <c r="C3537" s="189" t="s">
        <v>3797</v>
      </c>
      <c r="D3537" s="190" t="s">
        <v>3798</v>
      </c>
      <c r="E3537" s="190"/>
      <c r="F3537" s="189" t="s">
        <v>260</v>
      </c>
      <c r="G3537" s="192" t="n">
        <v>53.06</v>
      </c>
      <c r="H3537" s="192" t="n">
        <v>0</v>
      </c>
    </row>
    <row r="3538" customFormat="false" ht="15" hidden="false" customHeight="false" outlineLevel="0" collapsed="false">
      <c r="A3538" s="315"/>
      <c r="B3538" s="315"/>
      <c r="C3538" s="315"/>
      <c r="D3538" s="316" t="s">
        <v>5507</v>
      </c>
      <c r="E3538" s="317"/>
      <c r="F3538" s="317"/>
      <c r="G3538" s="318" t="n">
        <v>53.06</v>
      </c>
      <c r="H3538" s="315"/>
    </row>
    <row r="3539" customFormat="false" ht="15" hidden="false" customHeight="true" outlineLevel="0" collapsed="false">
      <c r="A3539" s="194" t="s">
        <v>3799</v>
      </c>
      <c r="B3539" s="194" t="s">
        <v>125</v>
      </c>
      <c r="C3539" s="194" t="s">
        <v>3800</v>
      </c>
      <c r="D3539" s="195" t="s">
        <v>3801</v>
      </c>
      <c r="E3539" s="195"/>
      <c r="F3539" s="194" t="s">
        <v>191</v>
      </c>
      <c r="G3539" s="197" t="n">
        <v>122.038</v>
      </c>
      <c r="H3539" s="197" t="n">
        <v>0</v>
      </c>
    </row>
    <row r="3540" customFormat="false" ht="15" hidden="false" customHeight="false" outlineLevel="0" collapsed="false">
      <c r="A3540" s="315"/>
      <c r="B3540" s="315"/>
      <c r="C3540" s="315"/>
      <c r="D3540" s="316" t="s">
        <v>5508</v>
      </c>
      <c r="E3540" s="317"/>
      <c r="F3540" s="317"/>
      <c r="G3540" s="319" t="n">
        <v>106.12</v>
      </c>
      <c r="H3540" s="315"/>
    </row>
    <row r="3541" customFormat="false" ht="15" hidden="false" customHeight="false" outlineLevel="0" collapsed="false">
      <c r="A3541" s="194"/>
      <c r="B3541" s="194"/>
      <c r="C3541" s="194"/>
      <c r="D3541" s="316" t="s">
        <v>5509</v>
      </c>
      <c r="E3541" s="317"/>
      <c r="F3541" s="317"/>
      <c r="G3541" s="319" t="n">
        <v>15.918</v>
      </c>
      <c r="H3541" s="198"/>
    </row>
    <row r="3542" customFormat="false" ht="15" hidden="false" customHeight="true" outlineLevel="0" collapsed="false">
      <c r="A3542" s="189" t="s">
        <v>3802</v>
      </c>
      <c r="B3542" s="189" t="s">
        <v>125</v>
      </c>
      <c r="C3542" s="189" t="s">
        <v>3803</v>
      </c>
      <c r="D3542" s="190" t="s">
        <v>3804</v>
      </c>
      <c r="E3542" s="190"/>
      <c r="F3542" s="189" t="s">
        <v>191</v>
      </c>
      <c r="G3542" s="192" t="n">
        <v>2653</v>
      </c>
      <c r="H3542" s="192" t="n">
        <v>0</v>
      </c>
    </row>
    <row r="3543" customFormat="false" ht="15" hidden="false" customHeight="false" outlineLevel="0" collapsed="false">
      <c r="A3543" s="315"/>
      <c r="B3543" s="315"/>
      <c r="C3543" s="315"/>
      <c r="D3543" s="316" t="s">
        <v>5506</v>
      </c>
      <c r="E3543" s="317"/>
      <c r="F3543" s="317"/>
      <c r="G3543" s="318" t="n">
        <v>2653</v>
      </c>
      <c r="H3543" s="315"/>
    </row>
    <row r="3544" customFormat="false" ht="15" hidden="false" customHeight="true" outlineLevel="0" collapsed="false">
      <c r="A3544" s="189" t="s">
        <v>3805</v>
      </c>
      <c r="B3544" s="189" t="s">
        <v>125</v>
      </c>
      <c r="C3544" s="189" t="s">
        <v>3806</v>
      </c>
      <c r="D3544" s="190" t="s">
        <v>3807</v>
      </c>
      <c r="E3544" s="190"/>
      <c r="F3544" s="189" t="s">
        <v>191</v>
      </c>
      <c r="G3544" s="192" t="n">
        <v>2653</v>
      </c>
      <c r="H3544" s="192" t="n">
        <v>0</v>
      </c>
    </row>
    <row r="3545" customFormat="false" ht="15" hidden="false" customHeight="false" outlineLevel="0" collapsed="false">
      <c r="A3545" s="315"/>
      <c r="B3545" s="315"/>
      <c r="C3545" s="315"/>
      <c r="D3545" s="316" t="s">
        <v>5506</v>
      </c>
      <c r="E3545" s="317"/>
      <c r="F3545" s="317"/>
      <c r="G3545" s="318" t="n">
        <v>2653</v>
      </c>
      <c r="H3545" s="315"/>
    </row>
    <row r="3546" customFormat="false" ht="15" hidden="false" customHeight="true" outlineLevel="0" collapsed="false">
      <c r="A3546" s="194" t="s">
        <v>3808</v>
      </c>
      <c r="B3546" s="194" t="s">
        <v>125</v>
      </c>
      <c r="C3546" s="194" t="s">
        <v>3809</v>
      </c>
      <c r="D3546" s="195" t="s">
        <v>3810</v>
      </c>
      <c r="E3546" s="195"/>
      <c r="F3546" s="194" t="s">
        <v>260</v>
      </c>
      <c r="G3546" s="197" t="n">
        <v>933.856</v>
      </c>
      <c r="H3546" s="197" t="n">
        <v>0</v>
      </c>
    </row>
    <row r="3547" customFormat="false" ht="15" hidden="false" customHeight="false" outlineLevel="0" collapsed="false">
      <c r="A3547" s="315"/>
      <c r="B3547" s="315"/>
      <c r="C3547" s="315"/>
      <c r="D3547" s="316" t="s">
        <v>5510</v>
      </c>
      <c r="E3547" s="317"/>
      <c r="F3547" s="317"/>
      <c r="G3547" s="319" t="n">
        <v>848.96</v>
      </c>
      <c r="H3547" s="315"/>
    </row>
    <row r="3548" customFormat="false" ht="15" hidden="false" customHeight="false" outlineLevel="0" collapsed="false">
      <c r="A3548" s="194"/>
      <c r="B3548" s="194"/>
      <c r="C3548" s="194"/>
      <c r="D3548" s="316" t="s">
        <v>5511</v>
      </c>
      <c r="E3548" s="317"/>
      <c r="F3548" s="317"/>
      <c r="G3548" s="319" t="n">
        <v>84.896</v>
      </c>
      <c r="H3548" s="198"/>
    </row>
    <row r="3549" customFormat="false" ht="15" hidden="false" customHeight="true" outlineLevel="0" collapsed="false">
      <c r="A3549" s="189" t="s">
        <v>3811</v>
      </c>
      <c r="B3549" s="189" t="s">
        <v>125</v>
      </c>
      <c r="C3549" s="189" t="s">
        <v>3812</v>
      </c>
      <c r="D3549" s="190" t="s">
        <v>3813</v>
      </c>
      <c r="E3549" s="190"/>
      <c r="F3549" s="189" t="s">
        <v>252</v>
      </c>
      <c r="G3549" s="192" t="n">
        <v>2653</v>
      </c>
      <c r="H3549" s="192" t="n">
        <v>0</v>
      </c>
    </row>
    <row r="3550" customFormat="false" ht="15" hidden="false" customHeight="false" outlineLevel="0" collapsed="false">
      <c r="A3550" s="315"/>
      <c r="B3550" s="315"/>
      <c r="C3550" s="315"/>
      <c r="D3550" s="316" t="s">
        <v>5506</v>
      </c>
      <c r="E3550" s="317"/>
      <c r="F3550" s="317"/>
      <c r="G3550" s="318" t="n">
        <v>2653</v>
      </c>
      <c r="H3550" s="315"/>
    </row>
    <row r="3551" customFormat="false" ht="15" hidden="false" customHeight="true" outlineLevel="0" collapsed="false">
      <c r="A3551" s="189" t="s">
        <v>3814</v>
      </c>
      <c r="B3551" s="189" t="s">
        <v>125</v>
      </c>
      <c r="C3551" s="189" t="s">
        <v>3815</v>
      </c>
      <c r="D3551" s="190" t="s">
        <v>3816</v>
      </c>
      <c r="E3551" s="190"/>
      <c r="F3551" s="189" t="s">
        <v>252</v>
      </c>
      <c r="G3551" s="192" t="n">
        <v>5306</v>
      </c>
      <c r="H3551" s="192" t="n">
        <v>0</v>
      </c>
    </row>
    <row r="3552" customFormat="false" ht="15" hidden="false" customHeight="false" outlineLevel="0" collapsed="false">
      <c r="A3552" s="315"/>
      <c r="B3552" s="315"/>
      <c r="C3552" s="315"/>
      <c r="D3552" s="316" t="s">
        <v>5505</v>
      </c>
      <c r="E3552" s="317"/>
      <c r="F3552" s="317"/>
      <c r="G3552" s="318" t="n">
        <v>5306</v>
      </c>
      <c r="H3552" s="315"/>
    </row>
    <row r="3553" customFormat="false" ht="15" hidden="false" customHeight="true" outlineLevel="0" collapsed="false">
      <c r="A3553" s="189" t="s">
        <v>3817</v>
      </c>
      <c r="B3553" s="189" t="s">
        <v>125</v>
      </c>
      <c r="C3553" s="189" t="s">
        <v>3818</v>
      </c>
      <c r="D3553" s="190" t="s">
        <v>3819</v>
      </c>
      <c r="E3553" s="190"/>
      <c r="F3553" s="189" t="s">
        <v>191</v>
      </c>
      <c r="G3553" s="192" t="n">
        <v>0.2</v>
      </c>
      <c r="H3553" s="192" t="n">
        <v>0</v>
      </c>
    </row>
    <row r="3554" customFormat="false" ht="15" hidden="false" customHeight="false" outlineLevel="0" collapsed="false">
      <c r="A3554" s="315"/>
      <c r="B3554" s="315"/>
      <c r="C3554" s="315"/>
      <c r="D3554" s="316" t="s">
        <v>5512</v>
      </c>
      <c r="E3554" s="317" t="s">
        <v>5513</v>
      </c>
      <c r="F3554" s="317"/>
      <c r="G3554" s="318" t="n">
        <v>0.2</v>
      </c>
      <c r="H3554" s="315"/>
    </row>
    <row r="3555" customFormat="false" ht="24.05" hidden="false" customHeight="true" outlineLevel="0" collapsed="false">
      <c r="A3555" s="189" t="s">
        <v>3821</v>
      </c>
      <c r="B3555" s="189" t="s">
        <v>125</v>
      </c>
      <c r="C3555" s="189" t="s">
        <v>3407</v>
      </c>
      <c r="D3555" s="190" t="s">
        <v>3408</v>
      </c>
      <c r="E3555" s="190"/>
      <c r="F3555" s="189" t="s">
        <v>191</v>
      </c>
      <c r="G3555" s="192" t="n">
        <v>17.6</v>
      </c>
      <c r="H3555" s="192" t="n">
        <v>0</v>
      </c>
    </row>
    <row r="3556" customFormat="false" ht="15" hidden="false" customHeight="false" outlineLevel="0" collapsed="false">
      <c r="A3556" s="315"/>
      <c r="B3556" s="315"/>
      <c r="C3556" s="315"/>
      <c r="D3556" s="316" t="s">
        <v>5514</v>
      </c>
      <c r="E3556" s="317"/>
      <c r="F3556" s="317"/>
      <c r="G3556" s="318" t="n">
        <v>17.6</v>
      </c>
      <c r="H3556" s="315"/>
    </row>
    <row r="3557" customFormat="false" ht="15" hidden="false" customHeight="true" outlineLevel="0" collapsed="false">
      <c r="A3557" s="189" t="s">
        <v>3822</v>
      </c>
      <c r="B3557" s="189" t="s">
        <v>125</v>
      </c>
      <c r="C3557" s="189" t="s">
        <v>3450</v>
      </c>
      <c r="D3557" s="190" t="s">
        <v>3451</v>
      </c>
      <c r="E3557" s="190"/>
      <c r="F3557" s="189" t="s">
        <v>252</v>
      </c>
      <c r="G3557" s="192" t="n">
        <v>34.125</v>
      </c>
      <c r="H3557" s="192" t="n">
        <v>0</v>
      </c>
    </row>
    <row r="3558" customFormat="false" ht="15" hidden="false" customHeight="false" outlineLevel="0" collapsed="false">
      <c r="A3558" s="315"/>
      <c r="B3558" s="315"/>
      <c r="C3558" s="315"/>
      <c r="D3558" s="316" t="s">
        <v>5515</v>
      </c>
      <c r="E3558" s="317"/>
      <c r="F3558" s="317"/>
      <c r="G3558" s="318" t="n">
        <v>34.125</v>
      </c>
      <c r="H3558" s="315"/>
    </row>
    <row r="3559" customFormat="false" ht="15" hidden="false" customHeight="true" outlineLevel="0" collapsed="false">
      <c r="A3559" s="194" t="s">
        <v>3823</v>
      </c>
      <c r="B3559" s="194" t="s">
        <v>125</v>
      </c>
      <c r="C3559" s="194" t="s">
        <v>3824</v>
      </c>
      <c r="D3559" s="195" t="s">
        <v>3825</v>
      </c>
      <c r="E3559" s="195"/>
      <c r="F3559" s="194" t="s">
        <v>231</v>
      </c>
      <c r="G3559" s="197" t="n">
        <v>100</v>
      </c>
      <c r="H3559" s="197" t="n">
        <v>0</v>
      </c>
    </row>
    <row r="3560" customFormat="false" ht="15" hidden="false" customHeight="false" outlineLevel="0" collapsed="false">
      <c r="A3560" s="315"/>
      <c r="B3560" s="315"/>
      <c r="C3560" s="315"/>
      <c r="D3560" s="316" t="s">
        <v>5516</v>
      </c>
      <c r="E3560" s="317"/>
      <c r="F3560" s="317"/>
      <c r="G3560" s="319" t="n">
        <v>100</v>
      </c>
      <c r="H3560" s="315"/>
    </row>
    <row r="3561" customFormat="false" ht="15" hidden="false" customHeight="true" outlineLevel="0" collapsed="false">
      <c r="A3561" s="189" t="s">
        <v>3826</v>
      </c>
      <c r="B3561" s="189" t="s">
        <v>125</v>
      </c>
      <c r="C3561" s="189" t="s">
        <v>3458</v>
      </c>
      <c r="D3561" s="190" t="s">
        <v>3459</v>
      </c>
      <c r="E3561" s="190"/>
      <c r="F3561" s="189" t="s">
        <v>252</v>
      </c>
      <c r="G3561" s="192" t="n">
        <v>7</v>
      </c>
      <c r="H3561" s="192" t="n">
        <v>0</v>
      </c>
    </row>
    <row r="3562" customFormat="false" ht="15" hidden="false" customHeight="false" outlineLevel="0" collapsed="false">
      <c r="A3562" s="315"/>
      <c r="B3562" s="315"/>
      <c r="C3562" s="315"/>
      <c r="D3562" s="316" t="s">
        <v>5517</v>
      </c>
      <c r="E3562" s="317"/>
      <c r="F3562" s="317"/>
      <c r="G3562" s="318" t="n">
        <v>7</v>
      </c>
      <c r="H3562" s="315"/>
    </row>
    <row r="3563" customFormat="false" ht="15" hidden="false" customHeight="true" outlineLevel="0" collapsed="false">
      <c r="A3563" s="189" t="s">
        <v>3827</v>
      </c>
      <c r="B3563" s="189" t="s">
        <v>125</v>
      </c>
      <c r="C3563" s="189" t="s">
        <v>3828</v>
      </c>
      <c r="D3563" s="190" t="s">
        <v>3829</v>
      </c>
      <c r="E3563" s="190"/>
      <c r="F3563" s="189" t="s">
        <v>252</v>
      </c>
      <c r="G3563" s="192" t="n">
        <v>1133</v>
      </c>
      <c r="H3563" s="192" t="n">
        <v>0</v>
      </c>
    </row>
    <row r="3564" customFormat="false" ht="15" hidden="false" customHeight="false" outlineLevel="0" collapsed="false">
      <c r="A3564" s="315"/>
      <c r="B3564" s="315"/>
      <c r="C3564" s="315"/>
      <c r="D3564" s="316" t="s">
        <v>3052</v>
      </c>
      <c r="E3564" s="317"/>
      <c r="F3564" s="317"/>
      <c r="G3564" s="318" t="n">
        <v>1133</v>
      </c>
      <c r="H3564" s="315"/>
    </row>
    <row r="3565" customFormat="false" ht="15" hidden="false" customHeight="true" outlineLevel="0" collapsed="false">
      <c r="A3565" s="189" t="s">
        <v>3831</v>
      </c>
      <c r="B3565" s="189" t="s">
        <v>125</v>
      </c>
      <c r="C3565" s="189" t="s">
        <v>3832</v>
      </c>
      <c r="D3565" s="190" t="s">
        <v>3833</v>
      </c>
      <c r="E3565" s="190"/>
      <c r="F3565" s="189" t="s">
        <v>252</v>
      </c>
      <c r="G3565" s="192" t="n">
        <v>1133</v>
      </c>
      <c r="H3565" s="192" t="n">
        <v>0</v>
      </c>
    </row>
    <row r="3566" customFormat="false" ht="15" hidden="false" customHeight="false" outlineLevel="0" collapsed="false">
      <c r="A3566" s="315"/>
      <c r="B3566" s="315"/>
      <c r="C3566" s="315"/>
      <c r="D3566" s="316" t="s">
        <v>3052</v>
      </c>
      <c r="E3566" s="317"/>
      <c r="F3566" s="317"/>
      <c r="G3566" s="318" t="n">
        <v>1133</v>
      </c>
      <c r="H3566" s="315"/>
    </row>
    <row r="3567" customFormat="false" ht="15" hidden="false" customHeight="true" outlineLevel="0" collapsed="false">
      <c r="A3567" s="194" t="s">
        <v>3834</v>
      </c>
      <c r="B3567" s="194" t="s">
        <v>125</v>
      </c>
      <c r="C3567" s="194" t="s">
        <v>3835</v>
      </c>
      <c r="D3567" s="195" t="s">
        <v>3836</v>
      </c>
      <c r="E3567" s="195"/>
      <c r="F3567" s="194" t="s">
        <v>252</v>
      </c>
      <c r="G3567" s="197" t="n">
        <v>1189.65</v>
      </c>
      <c r="H3567" s="197" t="n">
        <v>0</v>
      </c>
    </row>
    <row r="3568" customFormat="false" ht="15" hidden="false" customHeight="false" outlineLevel="0" collapsed="false">
      <c r="A3568" s="315"/>
      <c r="B3568" s="315"/>
      <c r="C3568" s="315"/>
      <c r="D3568" s="316" t="s">
        <v>3052</v>
      </c>
      <c r="E3568" s="317"/>
      <c r="F3568" s="317"/>
      <c r="G3568" s="319" t="n">
        <v>1133</v>
      </c>
      <c r="H3568" s="315"/>
    </row>
    <row r="3569" customFormat="false" ht="15" hidden="false" customHeight="false" outlineLevel="0" collapsed="false">
      <c r="A3569" s="194"/>
      <c r="B3569" s="194"/>
      <c r="C3569" s="194"/>
      <c r="D3569" s="316" t="s">
        <v>5518</v>
      </c>
      <c r="E3569" s="317"/>
      <c r="F3569" s="317"/>
      <c r="G3569" s="319" t="n">
        <v>56.65</v>
      </c>
      <c r="H3569" s="198"/>
    </row>
    <row r="3570" customFormat="false" ht="15" hidden="false" customHeight="true" outlineLevel="0" collapsed="false">
      <c r="A3570" s="189" t="s">
        <v>3837</v>
      </c>
      <c r="B3570" s="189" t="s">
        <v>125</v>
      </c>
      <c r="C3570" s="189" t="s">
        <v>3838</v>
      </c>
      <c r="D3570" s="190" t="s">
        <v>3839</v>
      </c>
      <c r="E3570" s="190"/>
      <c r="F3570" s="189" t="s">
        <v>237</v>
      </c>
      <c r="G3570" s="192" t="n">
        <v>202.62</v>
      </c>
      <c r="H3570" s="192" t="n">
        <v>0</v>
      </c>
    </row>
    <row r="3571" customFormat="false" ht="15" hidden="false" customHeight="false" outlineLevel="0" collapsed="false">
      <c r="A3571" s="315"/>
      <c r="B3571" s="315"/>
      <c r="C3571" s="315"/>
      <c r="D3571" s="316" t="s">
        <v>5519</v>
      </c>
      <c r="E3571" s="317"/>
      <c r="F3571" s="317"/>
      <c r="G3571" s="318" t="n">
        <v>202.62</v>
      </c>
      <c r="H3571" s="315"/>
    </row>
    <row r="3572" customFormat="false" ht="15" hidden="false" customHeight="true" outlineLevel="0" collapsed="false">
      <c r="A3572" s="189" t="s">
        <v>3840</v>
      </c>
      <c r="B3572" s="189" t="s">
        <v>125</v>
      </c>
      <c r="C3572" s="189" t="s">
        <v>3841</v>
      </c>
      <c r="D3572" s="190" t="s">
        <v>3842</v>
      </c>
      <c r="E3572" s="190"/>
      <c r="F3572" s="189" t="s">
        <v>191</v>
      </c>
      <c r="G3572" s="192" t="n">
        <v>350</v>
      </c>
      <c r="H3572" s="192" t="n">
        <v>0</v>
      </c>
    </row>
    <row r="3573" customFormat="false" ht="15" hidden="false" customHeight="false" outlineLevel="0" collapsed="false">
      <c r="A3573" s="315"/>
      <c r="B3573" s="315"/>
      <c r="C3573" s="315"/>
      <c r="D3573" s="316" t="s">
        <v>1223</v>
      </c>
      <c r="E3573" s="317" t="s">
        <v>5520</v>
      </c>
      <c r="F3573" s="317"/>
      <c r="G3573" s="318" t="n">
        <v>350</v>
      </c>
      <c r="H3573" s="315"/>
    </row>
    <row r="3574" customFormat="false" ht="15" hidden="false" customHeight="true" outlineLevel="0" collapsed="false">
      <c r="A3574" s="194" t="s">
        <v>3843</v>
      </c>
      <c r="B3574" s="194" t="s">
        <v>125</v>
      </c>
      <c r="C3574" s="194" t="s">
        <v>3724</v>
      </c>
      <c r="D3574" s="195" t="s">
        <v>3725</v>
      </c>
      <c r="E3574" s="195"/>
      <c r="F3574" s="194" t="s">
        <v>260</v>
      </c>
      <c r="G3574" s="197" t="n">
        <v>770</v>
      </c>
      <c r="H3574" s="197" t="n">
        <v>0</v>
      </c>
    </row>
    <row r="3575" customFormat="false" ht="15" hidden="false" customHeight="false" outlineLevel="0" collapsed="false">
      <c r="A3575" s="315"/>
      <c r="B3575" s="315"/>
      <c r="C3575" s="315"/>
      <c r="D3575" s="316" t="s">
        <v>5521</v>
      </c>
      <c r="E3575" s="317"/>
      <c r="F3575" s="317"/>
      <c r="G3575" s="319" t="n">
        <v>700</v>
      </c>
      <c r="H3575" s="315"/>
    </row>
    <row r="3576" customFormat="false" ht="15" hidden="false" customHeight="false" outlineLevel="0" collapsed="false">
      <c r="A3576" s="194"/>
      <c r="B3576" s="194"/>
      <c r="C3576" s="194"/>
      <c r="D3576" s="316" t="s">
        <v>5522</v>
      </c>
      <c r="E3576" s="317"/>
      <c r="F3576" s="317"/>
      <c r="G3576" s="319" t="n">
        <v>70</v>
      </c>
      <c r="H3576" s="198"/>
    </row>
    <row r="3577" customFormat="false" ht="15" hidden="false" customHeight="true" outlineLevel="0" collapsed="false">
      <c r="A3577" s="189" t="s">
        <v>3844</v>
      </c>
      <c r="B3577" s="189" t="s">
        <v>125</v>
      </c>
      <c r="C3577" s="189" t="s">
        <v>3832</v>
      </c>
      <c r="D3577" s="190" t="s">
        <v>3845</v>
      </c>
      <c r="E3577" s="190"/>
      <c r="F3577" s="189" t="s">
        <v>252</v>
      </c>
      <c r="G3577" s="192" t="n">
        <v>30</v>
      </c>
      <c r="H3577" s="192" t="n">
        <v>0</v>
      </c>
    </row>
    <row r="3578" customFormat="false" ht="15" hidden="false" customHeight="false" outlineLevel="0" collapsed="false">
      <c r="A3578" s="315"/>
      <c r="B3578" s="315"/>
      <c r="C3578" s="315"/>
      <c r="D3578" s="316" t="s">
        <v>295</v>
      </c>
      <c r="E3578" s="317"/>
      <c r="F3578" s="317"/>
      <c r="G3578" s="318" t="n">
        <v>30</v>
      </c>
      <c r="H3578" s="315"/>
    </row>
    <row r="3579" customFormat="false" ht="15" hidden="false" customHeight="true" outlineLevel="0" collapsed="false">
      <c r="A3579" s="189" t="s">
        <v>3846</v>
      </c>
      <c r="B3579" s="189" t="s">
        <v>125</v>
      </c>
      <c r="C3579" s="189" t="s">
        <v>3828</v>
      </c>
      <c r="D3579" s="190" t="s">
        <v>3829</v>
      </c>
      <c r="E3579" s="190"/>
      <c r="F3579" s="189" t="s">
        <v>252</v>
      </c>
      <c r="G3579" s="192" t="n">
        <v>30</v>
      </c>
      <c r="H3579" s="192" t="n">
        <v>0</v>
      </c>
    </row>
    <row r="3580" customFormat="false" ht="15" hidden="false" customHeight="false" outlineLevel="0" collapsed="false">
      <c r="A3580" s="315"/>
      <c r="B3580" s="315"/>
      <c r="C3580" s="315"/>
      <c r="D3580" s="316" t="s">
        <v>295</v>
      </c>
      <c r="E3580" s="317"/>
      <c r="F3580" s="317"/>
      <c r="G3580" s="318" t="n">
        <v>30</v>
      </c>
      <c r="H3580" s="315"/>
    </row>
    <row r="3581" customFormat="false" ht="15" hidden="false" customHeight="true" outlineLevel="0" collapsed="false">
      <c r="A3581" s="189" t="s">
        <v>3847</v>
      </c>
      <c r="B3581" s="189" t="s">
        <v>125</v>
      </c>
      <c r="C3581" s="189" t="s">
        <v>3848</v>
      </c>
      <c r="D3581" s="190" t="s">
        <v>3849</v>
      </c>
      <c r="E3581" s="190"/>
      <c r="F3581" s="189" t="s">
        <v>252</v>
      </c>
      <c r="G3581" s="192" t="n">
        <v>135</v>
      </c>
      <c r="H3581" s="192" t="n">
        <v>0</v>
      </c>
    </row>
    <row r="3582" customFormat="false" ht="15" hidden="false" customHeight="false" outlineLevel="0" collapsed="false">
      <c r="A3582" s="315"/>
      <c r="B3582" s="315"/>
      <c r="C3582" s="315"/>
      <c r="D3582" s="316" t="s">
        <v>614</v>
      </c>
      <c r="E3582" s="317"/>
      <c r="F3582" s="317"/>
      <c r="G3582" s="318" t="n">
        <v>135</v>
      </c>
      <c r="H3582" s="315"/>
    </row>
    <row r="3583" customFormat="false" ht="15" hidden="false" customHeight="true" outlineLevel="0" collapsed="false">
      <c r="A3583" s="189" t="s">
        <v>3850</v>
      </c>
      <c r="B3583" s="189" t="s">
        <v>125</v>
      </c>
      <c r="C3583" s="189" t="s">
        <v>3828</v>
      </c>
      <c r="D3583" s="190" t="s">
        <v>3829</v>
      </c>
      <c r="E3583" s="190"/>
      <c r="F3583" s="189" t="s">
        <v>252</v>
      </c>
      <c r="G3583" s="192" t="n">
        <v>135</v>
      </c>
      <c r="H3583" s="192" t="n">
        <v>0</v>
      </c>
    </row>
    <row r="3584" customFormat="false" ht="15" hidden="false" customHeight="false" outlineLevel="0" collapsed="false">
      <c r="A3584" s="315"/>
      <c r="B3584" s="315"/>
      <c r="C3584" s="315"/>
      <c r="D3584" s="316" t="s">
        <v>614</v>
      </c>
      <c r="E3584" s="317"/>
      <c r="F3584" s="317"/>
      <c r="G3584" s="318" t="n">
        <v>135</v>
      </c>
      <c r="H3584" s="315"/>
    </row>
    <row r="3585" customFormat="false" ht="15" hidden="false" customHeight="true" outlineLevel="0" collapsed="false">
      <c r="A3585" s="189" t="s">
        <v>3851</v>
      </c>
      <c r="B3585" s="189" t="s">
        <v>125</v>
      </c>
      <c r="C3585" s="189" t="s">
        <v>3852</v>
      </c>
      <c r="D3585" s="190" t="s">
        <v>3853</v>
      </c>
      <c r="E3585" s="190"/>
      <c r="F3585" s="189" t="s">
        <v>237</v>
      </c>
      <c r="G3585" s="192" t="n">
        <v>34.44</v>
      </c>
      <c r="H3585" s="192" t="n">
        <v>0</v>
      </c>
    </row>
    <row r="3586" customFormat="false" ht="15" hidden="false" customHeight="false" outlineLevel="0" collapsed="false">
      <c r="A3586" s="315"/>
      <c r="B3586" s="315"/>
      <c r="C3586" s="315"/>
      <c r="D3586" s="316" t="s">
        <v>5523</v>
      </c>
      <c r="E3586" s="317"/>
      <c r="F3586" s="317"/>
      <c r="G3586" s="318" t="n">
        <v>34.44</v>
      </c>
      <c r="H3586" s="315"/>
    </row>
    <row r="3587" customFormat="false" ht="15" hidden="false" customHeight="true" outlineLevel="0" collapsed="false">
      <c r="A3587" s="194" t="s">
        <v>3854</v>
      </c>
      <c r="B3587" s="194" t="s">
        <v>125</v>
      </c>
      <c r="C3587" s="194" t="s">
        <v>3855</v>
      </c>
      <c r="D3587" s="195" t="s">
        <v>3856</v>
      </c>
      <c r="E3587" s="195"/>
      <c r="F3587" s="194" t="s">
        <v>252</v>
      </c>
      <c r="G3587" s="197" t="n">
        <v>137.7</v>
      </c>
      <c r="H3587" s="197" t="n">
        <v>0</v>
      </c>
    </row>
    <row r="3588" customFormat="false" ht="15" hidden="false" customHeight="false" outlineLevel="0" collapsed="false">
      <c r="A3588" s="315"/>
      <c r="B3588" s="315"/>
      <c r="C3588" s="315"/>
      <c r="D3588" s="316" t="s">
        <v>614</v>
      </c>
      <c r="E3588" s="317"/>
      <c r="F3588" s="317"/>
      <c r="G3588" s="319" t="n">
        <v>135</v>
      </c>
      <c r="H3588" s="315"/>
    </row>
    <row r="3589" customFormat="false" ht="15" hidden="false" customHeight="false" outlineLevel="0" collapsed="false">
      <c r="A3589" s="194"/>
      <c r="B3589" s="194"/>
      <c r="C3589" s="194"/>
      <c r="D3589" s="316" t="s">
        <v>5524</v>
      </c>
      <c r="E3589" s="317"/>
      <c r="F3589" s="317"/>
      <c r="G3589" s="319" t="n">
        <v>2.7</v>
      </c>
      <c r="H3589" s="198"/>
    </row>
    <row r="3590" customFormat="false" ht="15" hidden="false" customHeight="true" outlineLevel="0" collapsed="false">
      <c r="A3590" s="189" t="s">
        <v>3857</v>
      </c>
      <c r="B3590" s="189" t="s">
        <v>125</v>
      </c>
      <c r="C3590" s="189" t="s">
        <v>3848</v>
      </c>
      <c r="D3590" s="190" t="s">
        <v>3858</v>
      </c>
      <c r="E3590" s="190"/>
      <c r="F3590" s="189" t="s">
        <v>252</v>
      </c>
      <c r="G3590" s="192" t="n">
        <v>46</v>
      </c>
      <c r="H3590" s="192" t="n">
        <v>0</v>
      </c>
    </row>
    <row r="3591" customFormat="false" ht="15" hidden="false" customHeight="false" outlineLevel="0" collapsed="false">
      <c r="A3591" s="315"/>
      <c r="B3591" s="315"/>
      <c r="C3591" s="315"/>
      <c r="D3591" s="316" t="s">
        <v>344</v>
      </c>
      <c r="E3591" s="317"/>
      <c r="F3591" s="317"/>
      <c r="G3591" s="318" t="n">
        <v>46</v>
      </c>
      <c r="H3591" s="315"/>
    </row>
    <row r="3592" customFormat="false" ht="15" hidden="false" customHeight="true" outlineLevel="0" collapsed="false">
      <c r="A3592" s="189" t="s">
        <v>3859</v>
      </c>
      <c r="B3592" s="189" t="s">
        <v>125</v>
      </c>
      <c r="C3592" s="189" t="s">
        <v>3791</v>
      </c>
      <c r="D3592" s="190" t="s">
        <v>3860</v>
      </c>
      <c r="E3592" s="190"/>
      <c r="F3592" s="189" t="s">
        <v>252</v>
      </c>
      <c r="G3592" s="192" t="n">
        <v>46</v>
      </c>
      <c r="H3592" s="192" t="n">
        <v>0</v>
      </c>
    </row>
    <row r="3593" customFormat="false" ht="15" hidden="false" customHeight="false" outlineLevel="0" collapsed="false">
      <c r="A3593" s="315"/>
      <c r="B3593" s="315"/>
      <c r="C3593" s="315"/>
      <c r="D3593" s="316" t="s">
        <v>344</v>
      </c>
      <c r="E3593" s="317"/>
      <c r="F3593" s="317"/>
      <c r="G3593" s="318" t="n">
        <v>46</v>
      </c>
      <c r="H3593" s="315"/>
    </row>
    <row r="3594" customFormat="false" ht="15" hidden="false" customHeight="true" outlineLevel="0" collapsed="false">
      <c r="A3594" s="194" t="s">
        <v>3861</v>
      </c>
      <c r="B3594" s="194" t="s">
        <v>125</v>
      </c>
      <c r="C3594" s="194" t="s">
        <v>3855</v>
      </c>
      <c r="D3594" s="195" t="s">
        <v>3856</v>
      </c>
      <c r="E3594" s="195"/>
      <c r="F3594" s="194" t="s">
        <v>252</v>
      </c>
      <c r="G3594" s="197" t="n">
        <v>46.92</v>
      </c>
      <c r="H3594" s="197" t="n">
        <v>0</v>
      </c>
    </row>
    <row r="3595" customFormat="false" ht="15" hidden="false" customHeight="false" outlineLevel="0" collapsed="false">
      <c r="A3595" s="315"/>
      <c r="B3595" s="315"/>
      <c r="C3595" s="315"/>
      <c r="D3595" s="316" t="s">
        <v>344</v>
      </c>
      <c r="E3595" s="317"/>
      <c r="F3595" s="317"/>
      <c r="G3595" s="319" t="n">
        <v>46</v>
      </c>
      <c r="H3595" s="315"/>
    </row>
    <row r="3596" customFormat="false" ht="15" hidden="false" customHeight="false" outlineLevel="0" collapsed="false">
      <c r="A3596" s="194"/>
      <c r="B3596" s="194"/>
      <c r="C3596" s="194"/>
      <c r="D3596" s="316" t="s">
        <v>5525</v>
      </c>
      <c r="E3596" s="317"/>
      <c r="F3596" s="317"/>
      <c r="G3596" s="319" t="n">
        <v>0.92</v>
      </c>
      <c r="H3596" s="198"/>
    </row>
    <row r="3597" customFormat="false" ht="15" hidden="false" customHeight="true" outlineLevel="0" collapsed="false">
      <c r="A3597" s="189" t="s">
        <v>3862</v>
      </c>
      <c r="B3597" s="189" t="s">
        <v>125</v>
      </c>
      <c r="C3597" s="189" t="s">
        <v>3852</v>
      </c>
      <c r="D3597" s="190" t="s">
        <v>3853</v>
      </c>
      <c r="E3597" s="190"/>
      <c r="F3597" s="189" t="s">
        <v>237</v>
      </c>
      <c r="G3597" s="192" t="n">
        <v>28.04</v>
      </c>
      <c r="H3597" s="192" t="n">
        <v>0</v>
      </c>
    </row>
    <row r="3598" customFormat="false" ht="15" hidden="false" customHeight="false" outlineLevel="0" collapsed="false">
      <c r="A3598" s="315"/>
      <c r="B3598" s="315"/>
      <c r="C3598" s="315"/>
      <c r="D3598" s="316" t="s">
        <v>5526</v>
      </c>
      <c r="E3598" s="317"/>
      <c r="F3598" s="317"/>
      <c r="G3598" s="318" t="n">
        <v>28.04</v>
      </c>
      <c r="H3598" s="315"/>
    </row>
    <row r="3599" customFormat="false" ht="24.05" hidden="false" customHeight="true" outlineLevel="0" collapsed="false">
      <c r="A3599" s="189" t="s">
        <v>3863</v>
      </c>
      <c r="B3599" s="189" t="s">
        <v>125</v>
      </c>
      <c r="C3599" s="189" t="s">
        <v>3476</v>
      </c>
      <c r="D3599" s="190" t="s">
        <v>3477</v>
      </c>
      <c r="E3599" s="190"/>
      <c r="F3599" s="189" t="s">
        <v>231</v>
      </c>
      <c r="G3599" s="192" t="n">
        <v>148</v>
      </c>
      <c r="H3599" s="192" t="n">
        <v>0</v>
      </c>
    </row>
    <row r="3600" customFormat="false" ht="15" hidden="false" customHeight="false" outlineLevel="0" collapsed="false">
      <c r="A3600" s="315"/>
      <c r="B3600" s="315"/>
      <c r="C3600" s="315"/>
      <c r="D3600" s="316" t="s">
        <v>5527</v>
      </c>
      <c r="E3600" s="317"/>
      <c r="F3600" s="317"/>
      <c r="G3600" s="318" t="n">
        <v>148</v>
      </c>
      <c r="H3600" s="315"/>
    </row>
    <row r="3601" customFormat="false" ht="15" hidden="false" customHeight="true" outlineLevel="0" collapsed="false">
      <c r="A3601" s="189" t="s">
        <v>3864</v>
      </c>
      <c r="B3601" s="189" t="s">
        <v>125</v>
      </c>
      <c r="C3601" s="189" t="s">
        <v>3479</v>
      </c>
      <c r="D3601" s="190" t="s">
        <v>3480</v>
      </c>
      <c r="E3601" s="190"/>
      <c r="F3601" s="189" t="s">
        <v>237</v>
      </c>
      <c r="G3601" s="192" t="n">
        <v>74</v>
      </c>
      <c r="H3601" s="192" t="n">
        <v>0</v>
      </c>
    </row>
    <row r="3602" customFormat="false" ht="15" hidden="false" customHeight="false" outlineLevel="0" collapsed="false">
      <c r="A3602" s="315"/>
      <c r="B3602" s="315"/>
      <c r="C3602" s="315"/>
      <c r="D3602" s="316" t="s">
        <v>436</v>
      </c>
      <c r="E3602" s="317"/>
      <c r="F3602" s="317"/>
      <c r="G3602" s="318" t="n">
        <v>74</v>
      </c>
      <c r="H3602" s="315"/>
    </row>
    <row r="3603" customFormat="false" ht="15" hidden="false" customHeight="true" outlineLevel="0" collapsed="false">
      <c r="A3603" s="194" t="s">
        <v>3865</v>
      </c>
      <c r="B3603" s="194" t="s">
        <v>125</v>
      </c>
      <c r="C3603" s="194" t="s">
        <v>3515</v>
      </c>
      <c r="D3603" s="195" t="s">
        <v>3866</v>
      </c>
      <c r="E3603" s="195"/>
      <c r="F3603" s="194" t="s">
        <v>231</v>
      </c>
      <c r="G3603" s="197" t="n">
        <v>4</v>
      </c>
      <c r="H3603" s="197" t="n">
        <v>0</v>
      </c>
    </row>
    <row r="3604" customFormat="false" ht="15" hidden="false" customHeight="false" outlineLevel="0" collapsed="false">
      <c r="A3604" s="315"/>
      <c r="B3604" s="315"/>
      <c r="C3604" s="315"/>
      <c r="D3604" s="316" t="s">
        <v>205</v>
      </c>
      <c r="E3604" s="317"/>
      <c r="F3604" s="317"/>
      <c r="G3604" s="319" t="n">
        <v>4</v>
      </c>
      <c r="H3604" s="315"/>
    </row>
    <row r="3605" customFormat="false" ht="15" hidden="false" customHeight="true" outlineLevel="0" collapsed="false">
      <c r="A3605" s="194" t="s">
        <v>3867</v>
      </c>
      <c r="B3605" s="194" t="s">
        <v>125</v>
      </c>
      <c r="C3605" s="194" t="s">
        <v>3512</v>
      </c>
      <c r="D3605" s="195" t="s">
        <v>3868</v>
      </c>
      <c r="E3605" s="195"/>
      <c r="F3605" s="194" t="s">
        <v>231</v>
      </c>
      <c r="G3605" s="197" t="n">
        <v>4</v>
      </c>
      <c r="H3605" s="197" t="n">
        <v>0</v>
      </c>
    </row>
    <row r="3606" customFormat="false" ht="15" hidden="false" customHeight="false" outlineLevel="0" collapsed="false">
      <c r="A3606" s="315"/>
      <c r="B3606" s="315"/>
      <c r="C3606" s="315"/>
      <c r="D3606" s="316" t="s">
        <v>205</v>
      </c>
      <c r="E3606" s="317"/>
      <c r="F3606" s="317"/>
      <c r="G3606" s="319" t="n">
        <v>4</v>
      </c>
      <c r="H3606" s="315"/>
    </row>
    <row r="3607" customFormat="false" ht="15" hidden="false" customHeight="true" outlineLevel="0" collapsed="false">
      <c r="A3607" s="194" t="s">
        <v>3869</v>
      </c>
      <c r="B3607" s="194" t="s">
        <v>125</v>
      </c>
      <c r="C3607" s="194" t="s">
        <v>3509</v>
      </c>
      <c r="D3607" s="195" t="s">
        <v>3870</v>
      </c>
      <c r="E3607" s="195"/>
      <c r="F3607" s="194" t="s">
        <v>231</v>
      </c>
      <c r="G3607" s="197" t="n">
        <v>6</v>
      </c>
      <c r="H3607" s="197" t="n">
        <v>0</v>
      </c>
    </row>
    <row r="3608" customFormat="false" ht="15" hidden="false" customHeight="false" outlineLevel="0" collapsed="false">
      <c r="A3608" s="315"/>
      <c r="B3608" s="315"/>
      <c r="C3608" s="315"/>
      <c r="D3608" s="316" t="s">
        <v>212</v>
      </c>
      <c r="E3608" s="317"/>
      <c r="F3608" s="317"/>
      <c r="G3608" s="319" t="n">
        <v>6</v>
      </c>
      <c r="H3608" s="315"/>
    </row>
    <row r="3609" customFormat="false" ht="15" hidden="false" customHeight="true" outlineLevel="0" collapsed="false">
      <c r="A3609" s="194" t="s">
        <v>3871</v>
      </c>
      <c r="B3609" s="194" t="s">
        <v>125</v>
      </c>
      <c r="C3609" s="194" t="s">
        <v>3506</v>
      </c>
      <c r="D3609" s="195" t="s">
        <v>3872</v>
      </c>
      <c r="E3609" s="195"/>
      <c r="F3609" s="194" t="s">
        <v>231</v>
      </c>
      <c r="G3609" s="197" t="n">
        <v>6</v>
      </c>
      <c r="H3609" s="197" t="n">
        <v>0</v>
      </c>
    </row>
    <row r="3610" customFormat="false" ht="15" hidden="false" customHeight="false" outlineLevel="0" collapsed="false">
      <c r="A3610" s="315"/>
      <c r="B3610" s="315"/>
      <c r="C3610" s="315"/>
      <c r="D3610" s="316" t="s">
        <v>212</v>
      </c>
      <c r="E3610" s="317"/>
      <c r="F3610" s="317"/>
      <c r="G3610" s="319" t="n">
        <v>6</v>
      </c>
      <c r="H3610" s="315"/>
    </row>
    <row r="3611" customFormat="false" ht="15" hidden="false" customHeight="true" outlineLevel="0" collapsed="false">
      <c r="A3611" s="194" t="s">
        <v>3873</v>
      </c>
      <c r="B3611" s="194" t="s">
        <v>125</v>
      </c>
      <c r="C3611" s="194" t="s">
        <v>3503</v>
      </c>
      <c r="D3611" s="195" t="s">
        <v>3874</v>
      </c>
      <c r="E3611" s="195"/>
      <c r="F3611" s="194" t="s">
        <v>231</v>
      </c>
      <c r="G3611" s="197" t="n">
        <v>6</v>
      </c>
      <c r="H3611" s="197" t="n">
        <v>0</v>
      </c>
    </row>
    <row r="3612" customFormat="false" ht="15" hidden="false" customHeight="false" outlineLevel="0" collapsed="false">
      <c r="A3612" s="315"/>
      <c r="B3612" s="315"/>
      <c r="C3612" s="315"/>
      <c r="D3612" s="316" t="s">
        <v>212</v>
      </c>
      <c r="E3612" s="317"/>
      <c r="F3612" s="317"/>
      <c r="G3612" s="319" t="n">
        <v>6</v>
      </c>
      <c r="H3612" s="315"/>
    </row>
    <row r="3613" customFormat="false" ht="15" hidden="false" customHeight="true" outlineLevel="0" collapsed="false">
      <c r="A3613" s="194" t="s">
        <v>3875</v>
      </c>
      <c r="B3613" s="194" t="s">
        <v>125</v>
      </c>
      <c r="C3613" s="194" t="s">
        <v>3500</v>
      </c>
      <c r="D3613" s="195" t="s">
        <v>3876</v>
      </c>
      <c r="E3613" s="195"/>
      <c r="F3613" s="194" t="s">
        <v>231</v>
      </c>
      <c r="G3613" s="197" t="n">
        <v>7</v>
      </c>
      <c r="H3613" s="197" t="n">
        <v>0</v>
      </c>
    </row>
    <row r="3614" customFormat="false" ht="15" hidden="false" customHeight="false" outlineLevel="0" collapsed="false">
      <c r="A3614" s="315"/>
      <c r="B3614" s="315"/>
      <c r="C3614" s="315"/>
      <c r="D3614" s="316" t="s">
        <v>215</v>
      </c>
      <c r="E3614" s="317"/>
      <c r="F3614" s="317"/>
      <c r="G3614" s="319" t="n">
        <v>7</v>
      </c>
      <c r="H3614" s="315"/>
    </row>
    <row r="3615" customFormat="false" ht="15" hidden="false" customHeight="true" outlineLevel="0" collapsed="false">
      <c r="A3615" s="194" t="s">
        <v>3877</v>
      </c>
      <c r="B3615" s="194" t="s">
        <v>125</v>
      </c>
      <c r="C3615" s="194" t="s">
        <v>3497</v>
      </c>
      <c r="D3615" s="195" t="s">
        <v>3878</v>
      </c>
      <c r="E3615" s="195"/>
      <c r="F3615" s="194" t="s">
        <v>231</v>
      </c>
      <c r="G3615" s="197" t="n">
        <v>8</v>
      </c>
      <c r="H3615" s="197" t="n">
        <v>0</v>
      </c>
    </row>
    <row r="3616" customFormat="false" ht="15" hidden="false" customHeight="false" outlineLevel="0" collapsed="false">
      <c r="A3616" s="315"/>
      <c r="B3616" s="315"/>
      <c r="C3616" s="315"/>
      <c r="D3616" s="316" t="s">
        <v>219</v>
      </c>
      <c r="E3616" s="317"/>
      <c r="F3616" s="317"/>
      <c r="G3616" s="319" t="n">
        <v>8</v>
      </c>
      <c r="H3616" s="315"/>
    </row>
    <row r="3617" customFormat="false" ht="15" hidden="false" customHeight="true" outlineLevel="0" collapsed="false">
      <c r="A3617" s="194" t="s">
        <v>3879</v>
      </c>
      <c r="B3617" s="194" t="s">
        <v>125</v>
      </c>
      <c r="C3617" s="194" t="s">
        <v>3494</v>
      </c>
      <c r="D3617" s="195" t="s">
        <v>3880</v>
      </c>
      <c r="E3617" s="195"/>
      <c r="F3617" s="194" t="s">
        <v>231</v>
      </c>
      <c r="G3617" s="197" t="n">
        <v>8</v>
      </c>
      <c r="H3617" s="197" t="n">
        <v>0</v>
      </c>
    </row>
    <row r="3618" customFormat="false" ht="15" hidden="false" customHeight="false" outlineLevel="0" collapsed="false">
      <c r="A3618" s="315"/>
      <c r="B3618" s="315"/>
      <c r="C3618" s="315"/>
      <c r="D3618" s="316" t="s">
        <v>219</v>
      </c>
      <c r="E3618" s="317"/>
      <c r="F3618" s="317"/>
      <c r="G3618" s="319" t="n">
        <v>8</v>
      </c>
      <c r="H3618" s="315"/>
    </row>
    <row r="3619" customFormat="false" ht="15" hidden="false" customHeight="true" outlineLevel="0" collapsed="false">
      <c r="A3619" s="194" t="s">
        <v>3881</v>
      </c>
      <c r="B3619" s="194" t="s">
        <v>125</v>
      </c>
      <c r="C3619" s="194" t="s">
        <v>3491</v>
      </c>
      <c r="D3619" s="195" t="s">
        <v>3882</v>
      </c>
      <c r="E3619" s="195"/>
      <c r="F3619" s="194" t="s">
        <v>231</v>
      </c>
      <c r="G3619" s="197" t="n">
        <v>8</v>
      </c>
      <c r="H3619" s="197" t="n">
        <v>0</v>
      </c>
    </row>
    <row r="3620" customFormat="false" ht="15" hidden="false" customHeight="false" outlineLevel="0" collapsed="false">
      <c r="A3620" s="315"/>
      <c r="B3620" s="315"/>
      <c r="C3620" s="315"/>
      <c r="D3620" s="316" t="s">
        <v>219</v>
      </c>
      <c r="E3620" s="317"/>
      <c r="F3620" s="317"/>
      <c r="G3620" s="319" t="n">
        <v>8</v>
      </c>
      <c r="H3620" s="315"/>
    </row>
    <row r="3621" customFormat="false" ht="15" hidden="false" customHeight="true" outlineLevel="0" collapsed="false">
      <c r="A3621" s="194" t="s">
        <v>3883</v>
      </c>
      <c r="B3621" s="194" t="s">
        <v>125</v>
      </c>
      <c r="C3621" s="194" t="s">
        <v>3488</v>
      </c>
      <c r="D3621" s="195" t="s">
        <v>3884</v>
      </c>
      <c r="E3621" s="195"/>
      <c r="F3621" s="194" t="s">
        <v>231</v>
      </c>
      <c r="G3621" s="197" t="n">
        <v>8</v>
      </c>
      <c r="H3621" s="197" t="n">
        <v>0</v>
      </c>
    </row>
    <row r="3622" customFormat="false" ht="15" hidden="false" customHeight="false" outlineLevel="0" collapsed="false">
      <c r="A3622" s="315"/>
      <c r="B3622" s="315"/>
      <c r="C3622" s="315"/>
      <c r="D3622" s="316" t="s">
        <v>219</v>
      </c>
      <c r="E3622" s="317"/>
      <c r="F3622" s="317"/>
      <c r="G3622" s="319" t="n">
        <v>8</v>
      </c>
      <c r="H3622" s="315"/>
    </row>
    <row r="3623" customFormat="false" ht="15" hidden="false" customHeight="true" outlineLevel="0" collapsed="false">
      <c r="A3623" s="194" t="s">
        <v>3885</v>
      </c>
      <c r="B3623" s="194" t="s">
        <v>125</v>
      </c>
      <c r="C3623" s="194" t="s">
        <v>3485</v>
      </c>
      <c r="D3623" s="195" t="s">
        <v>3886</v>
      </c>
      <c r="E3623" s="195"/>
      <c r="F3623" s="194" t="s">
        <v>231</v>
      </c>
      <c r="G3623" s="197" t="n">
        <v>8</v>
      </c>
      <c r="H3623" s="197" t="n">
        <v>0</v>
      </c>
    </row>
    <row r="3624" customFormat="false" ht="15" hidden="false" customHeight="false" outlineLevel="0" collapsed="false">
      <c r="A3624" s="315"/>
      <c r="B3624" s="315"/>
      <c r="C3624" s="315"/>
      <c r="D3624" s="316" t="s">
        <v>219</v>
      </c>
      <c r="E3624" s="317"/>
      <c r="F3624" s="317"/>
      <c r="G3624" s="319" t="n">
        <v>8</v>
      </c>
      <c r="H3624" s="315"/>
    </row>
    <row r="3625" customFormat="false" ht="15" hidden="false" customHeight="true" outlineLevel="0" collapsed="false">
      <c r="A3625" s="194" t="s">
        <v>3887</v>
      </c>
      <c r="B3625" s="194" t="s">
        <v>125</v>
      </c>
      <c r="C3625" s="194" t="s">
        <v>3482</v>
      </c>
      <c r="D3625" s="195" t="s">
        <v>3888</v>
      </c>
      <c r="E3625" s="195"/>
      <c r="F3625" s="194" t="s">
        <v>231</v>
      </c>
      <c r="G3625" s="197" t="n">
        <v>8</v>
      </c>
      <c r="H3625" s="197" t="n">
        <v>0</v>
      </c>
    </row>
    <row r="3626" customFormat="false" ht="15" hidden="false" customHeight="false" outlineLevel="0" collapsed="false">
      <c r="A3626" s="315"/>
      <c r="B3626" s="315"/>
      <c r="C3626" s="315"/>
      <c r="D3626" s="316" t="s">
        <v>219</v>
      </c>
      <c r="E3626" s="317"/>
      <c r="F3626" s="317"/>
      <c r="G3626" s="319" t="n">
        <v>8</v>
      </c>
      <c r="H3626" s="315"/>
    </row>
    <row r="3627" customFormat="false" ht="15" hidden="false" customHeight="true" outlineLevel="0" collapsed="false">
      <c r="A3627" s="189" t="s">
        <v>3889</v>
      </c>
      <c r="B3627" s="189" t="s">
        <v>125</v>
      </c>
      <c r="C3627" s="189" t="s">
        <v>3518</v>
      </c>
      <c r="D3627" s="190" t="s">
        <v>3890</v>
      </c>
      <c r="E3627" s="190"/>
      <c r="F3627" s="189" t="s">
        <v>231</v>
      </c>
      <c r="G3627" s="192" t="n">
        <v>3</v>
      </c>
      <c r="H3627" s="192" t="n">
        <v>0</v>
      </c>
    </row>
    <row r="3628" customFormat="false" ht="15" hidden="false" customHeight="false" outlineLevel="0" collapsed="false">
      <c r="A3628" s="315"/>
      <c r="B3628" s="315"/>
      <c r="C3628" s="315"/>
      <c r="D3628" s="316" t="s">
        <v>200</v>
      </c>
      <c r="E3628" s="317"/>
      <c r="F3628" s="317"/>
      <c r="G3628" s="318" t="n">
        <v>3</v>
      </c>
      <c r="H3628" s="315"/>
    </row>
    <row r="3629" customFormat="false" ht="15" hidden="false" customHeight="true" outlineLevel="0" collapsed="false">
      <c r="A3629" s="194" t="s">
        <v>3891</v>
      </c>
      <c r="B3629" s="194" t="s">
        <v>125</v>
      </c>
      <c r="C3629" s="194" t="s">
        <v>3521</v>
      </c>
      <c r="D3629" s="195" t="s">
        <v>3892</v>
      </c>
      <c r="E3629" s="195"/>
      <c r="F3629" s="194" t="s">
        <v>231</v>
      </c>
      <c r="G3629" s="197" t="n">
        <v>3</v>
      </c>
      <c r="H3629" s="197" t="n">
        <v>0</v>
      </c>
    </row>
    <row r="3630" customFormat="false" ht="15" hidden="false" customHeight="false" outlineLevel="0" collapsed="false">
      <c r="A3630" s="315"/>
      <c r="B3630" s="315"/>
      <c r="C3630" s="315"/>
      <c r="D3630" s="316" t="s">
        <v>200</v>
      </c>
      <c r="E3630" s="317"/>
      <c r="F3630" s="317"/>
      <c r="G3630" s="319" t="n">
        <v>3</v>
      </c>
      <c r="H3630" s="315"/>
    </row>
    <row r="3631" customFormat="false" ht="15" hidden="false" customHeight="true" outlineLevel="0" collapsed="false">
      <c r="A3631" s="189" t="s">
        <v>3893</v>
      </c>
      <c r="B3631" s="189" t="s">
        <v>125</v>
      </c>
      <c r="C3631" s="189" t="s">
        <v>3894</v>
      </c>
      <c r="D3631" s="190" t="s">
        <v>3895</v>
      </c>
      <c r="E3631" s="190"/>
      <c r="F3631" s="189" t="s">
        <v>231</v>
      </c>
      <c r="G3631" s="192" t="n">
        <v>4</v>
      </c>
      <c r="H3631" s="192" t="n">
        <v>0</v>
      </c>
    </row>
    <row r="3632" customFormat="false" ht="15" hidden="false" customHeight="false" outlineLevel="0" collapsed="false">
      <c r="A3632" s="315"/>
      <c r="B3632" s="315"/>
      <c r="C3632" s="315"/>
      <c r="D3632" s="316" t="s">
        <v>205</v>
      </c>
      <c r="E3632" s="317"/>
      <c r="F3632" s="317"/>
      <c r="G3632" s="318" t="n">
        <v>4</v>
      </c>
      <c r="H3632" s="315"/>
    </row>
    <row r="3633" customFormat="false" ht="15" hidden="false" customHeight="true" outlineLevel="0" collapsed="false">
      <c r="A3633" s="189" t="s">
        <v>3896</v>
      </c>
      <c r="B3633" s="189" t="s">
        <v>125</v>
      </c>
      <c r="C3633" s="189" t="s">
        <v>3524</v>
      </c>
      <c r="D3633" s="190" t="s">
        <v>3897</v>
      </c>
      <c r="E3633" s="190"/>
      <c r="F3633" s="189" t="s">
        <v>1625</v>
      </c>
      <c r="G3633" s="192" t="n">
        <v>76.8</v>
      </c>
      <c r="H3633" s="192" t="n">
        <v>0</v>
      </c>
    </row>
    <row r="3634" customFormat="false" ht="15" hidden="false" customHeight="false" outlineLevel="0" collapsed="false">
      <c r="A3634" s="315"/>
      <c r="B3634" s="315"/>
      <c r="C3634" s="315"/>
      <c r="D3634" s="316" t="s">
        <v>5528</v>
      </c>
      <c r="E3634" s="317" t="s">
        <v>5003</v>
      </c>
      <c r="F3634" s="317"/>
      <c r="G3634" s="318" t="n">
        <v>38.4</v>
      </c>
      <c r="H3634" s="315"/>
    </row>
    <row r="3635" customFormat="false" ht="15" hidden="false" customHeight="false" outlineLevel="0" collapsed="false">
      <c r="A3635" s="189"/>
      <c r="B3635" s="189"/>
      <c r="C3635" s="189"/>
      <c r="D3635" s="316" t="s">
        <v>5529</v>
      </c>
      <c r="E3635" s="317" t="s">
        <v>5530</v>
      </c>
      <c r="F3635" s="317"/>
      <c r="G3635" s="318" t="n">
        <v>38.4</v>
      </c>
      <c r="H3635" s="193"/>
    </row>
    <row r="3636" customFormat="false" ht="24.05" hidden="false" customHeight="true" outlineLevel="0" collapsed="false">
      <c r="A3636" s="194" t="s">
        <v>3899</v>
      </c>
      <c r="B3636" s="194" t="s">
        <v>125</v>
      </c>
      <c r="C3636" s="194" t="s">
        <v>3900</v>
      </c>
      <c r="D3636" s="195" t="s">
        <v>3901</v>
      </c>
      <c r="E3636" s="195"/>
      <c r="F3636" s="194" t="s">
        <v>1625</v>
      </c>
      <c r="G3636" s="197" t="n">
        <v>84.48</v>
      </c>
      <c r="H3636" s="197" t="n">
        <v>0</v>
      </c>
    </row>
    <row r="3637" customFormat="false" ht="15" hidden="false" customHeight="false" outlineLevel="0" collapsed="false">
      <c r="A3637" s="315"/>
      <c r="B3637" s="315"/>
      <c r="C3637" s="315"/>
      <c r="D3637" s="316" t="s">
        <v>5528</v>
      </c>
      <c r="E3637" s="317" t="s">
        <v>5003</v>
      </c>
      <c r="F3637" s="317"/>
      <c r="G3637" s="319" t="n">
        <v>38.4</v>
      </c>
      <c r="H3637" s="315"/>
    </row>
    <row r="3638" customFormat="false" ht="15" hidden="false" customHeight="false" outlineLevel="0" collapsed="false">
      <c r="A3638" s="194"/>
      <c r="B3638" s="194"/>
      <c r="C3638" s="194"/>
      <c r="D3638" s="316" t="s">
        <v>5529</v>
      </c>
      <c r="E3638" s="317" t="s">
        <v>5530</v>
      </c>
      <c r="F3638" s="317"/>
      <c r="G3638" s="319" t="n">
        <v>38.4</v>
      </c>
      <c r="H3638" s="198"/>
    </row>
    <row r="3639" customFormat="false" ht="15" hidden="false" customHeight="false" outlineLevel="0" collapsed="false">
      <c r="A3639" s="194"/>
      <c r="B3639" s="194"/>
      <c r="C3639" s="194"/>
      <c r="D3639" s="316" t="s">
        <v>5531</v>
      </c>
      <c r="E3639" s="317"/>
      <c r="F3639" s="317"/>
      <c r="G3639" s="319" t="n">
        <v>7.68</v>
      </c>
      <c r="H3639" s="198"/>
    </row>
    <row r="3640" customFormat="false" ht="24.05" hidden="false" customHeight="true" outlineLevel="0" collapsed="false">
      <c r="A3640" s="189" t="s">
        <v>3902</v>
      </c>
      <c r="B3640" s="189" t="s">
        <v>125</v>
      </c>
      <c r="C3640" s="189" t="s">
        <v>3538</v>
      </c>
      <c r="D3640" s="190" t="s">
        <v>3903</v>
      </c>
      <c r="E3640" s="190"/>
      <c r="F3640" s="189" t="s">
        <v>252</v>
      </c>
      <c r="G3640" s="192" t="n">
        <v>4.32</v>
      </c>
      <c r="H3640" s="192" t="n">
        <v>0</v>
      </c>
    </row>
    <row r="3641" customFormat="false" ht="15" hidden="false" customHeight="false" outlineLevel="0" collapsed="false">
      <c r="A3641" s="315"/>
      <c r="B3641" s="315"/>
      <c r="C3641" s="315"/>
      <c r="D3641" s="316" t="s">
        <v>5532</v>
      </c>
      <c r="E3641" s="317" t="s">
        <v>5003</v>
      </c>
      <c r="F3641" s="317"/>
      <c r="G3641" s="318" t="n">
        <v>3.36</v>
      </c>
      <c r="H3641" s="315"/>
    </row>
    <row r="3642" customFormat="false" ht="15" hidden="false" customHeight="false" outlineLevel="0" collapsed="false">
      <c r="A3642" s="189"/>
      <c r="B3642" s="189"/>
      <c r="C3642" s="189"/>
      <c r="D3642" s="316" t="s">
        <v>5533</v>
      </c>
      <c r="E3642" s="317" t="s">
        <v>5530</v>
      </c>
      <c r="F3642" s="317"/>
      <c r="G3642" s="318" t="n">
        <v>0.96</v>
      </c>
      <c r="H3642" s="193"/>
    </row>
    <row r="3643" customFormat="false" ht="15" hidden="false" customHeight="true" outlineLevel="0" collapsed="false">
      <c r="A3643" s="189" t="s">
        <v>3904</v>
      </c>
      <c r="B3643" s="189" t="s">
        <v>125</v>
      </c>
      <c r="C3643" s="189" t="s">
        <v>3541</v>
      </c>
      <c r="D3643" s="190" t="s">
        <v>3905</v>
      </c>
      <c r="E3643" s="190"/>
      <c r="F3643" s="189" t="s">
        <v>231</v>
      </c>
      <c r="G3643" s="192" t="n">
        <v>48</v>
      </c>
      <c r="H3643" s="192" t="n">
        <v>0</v>
      </c>
    </row>
    <row r="3644" customFormat="false" ht="15" hidden="false" customHeight="false" outlineLevel="0" collapsed="false">
      <c r="A3644" s="315"/>
      <c r="B3644" s="315"/>
      <c r="C3644" s="315"/>
      <c r="D3644" s="316" t="s">
        <v>5534</v>
      </c>
      <c r="E3644" s="317"/>
      <c r="F3644" s="317"/>
      <c r="G3644" s="318" t="n">
        <v>48</v>
      </c>
      <c r="H3644" s="315"/>
    </row>
    <row r="3645" customFormat="false" ht="15" hidden="false" customHeight="true" outlineLevel="0" collapsed="false">
      <c r="A3645" s="189" t="s">
        <v>3906</v>
      </c>
      <c r="B3645" s="189" t="s">
        <v>125</v>
      </c>
      <c r="C3645" s="189" t="s">
        <v>1047</v>
      </c>
      <c r="D3645" s="190" t="s">
        <v>1048</v>
      </c>
      <c r="E3645" s="190"/>
      <c r="F3645" s="189" t="s">
        <v>260</v>
      </c>
      <c r="G3645" s="192" t="n">
        <v>0.093</v>
      </c>
      <c r="H3645" s="192" t="n">
        <v>0</v>
      </c>
    </row>
    <row r="3646" customFormat="false" ht="15" hidden="false" customHeight="false" outlineLevel="0" collapsed="false">
      <c r="A3646" s="315"/>
      <c r="B3646" s="315"/>
      <c r="C3646" s="315"/>
      <c r="D3646" s="316" t="s">
        <v>5535</v>
      </c>
      <c r="E3646" s="317"/>
      <c r="F3646" s="317"/>
      <c r="G3646" s="318" t="n">
        <v>0.093</v>
      </c>
      <c r="H3646" s="315"/>
    </row>
    <row r="3647" customFormat="false" ht="24.05" hidden="false" customHeight="true" outlineLevel="0" collapsed="false">
      <c r="A3647" s="189" t="s">
        <v>3908</v>
      </c>
      <c r="B3647" s="189" t="s">
        <v>125</v>
      </c>
      <c r="C3647" s="189" t="s">
        <v>3909</v>
      </c>
      <c r="D3647" s="190" t="s">
        <v>3910</v>
      </c>
      <c r="E3647" s="190"/>
      <c r="F3647" s="189" t="s">
        <v>231</v>
      </c>
      <c r="G3647" s="192" t="n">
        <v>2</v>
      </c>
      <c r="H3647" s="192" t="n">
        <v>0</v>
      </c>
    </row>
    <row r="3648" customFormat="false" ht="15" hidden="false" customHeight="false" outlineLevel="0" collapsed="false">
      <c r="A3648" s="315"/>
      <c r="B3648" s="315"/>
      <c r="C3648" s="315"/>
      <c r="D3648" s="316" t="s">
        <v>197</v>
      </c>
      <c r="E3648" s="317"/>
      <c r="F3648" s="317"/>
      <c r="G3648" s="318" t="n">
        <v>2</v>
      </c>
      <c r="H3648" s="315"/>
    </row>
    <row r="3649" customFormat="false" ht="15" hidden="false" customHeight="true" outlineLevel="0" collapsed="false">
      <c r="A3649" s="189" t="s">
        <v>3914</v>
      </c>
      <c r="B3649" s="189" t="s">
        <v>125</v>
      </c>
      <c r="C3649" s="189" t="s">
        <v>3915</v>
      </c>
      <c r="D3649" s="190" t="s">
        <v>3916</v>
      </c>
      <c r="E3649" s="190"/>
      <c r="F3649" s="189" t="s">
        <v>237</v>
      </c>
      <c r="G3649" s="192" t="n">
        <v>1103</v>
      </c>
      <c r="H3649" s="192" t="n">
        <v>0</v>
      </c>
    </row>
    <row r="3650" customFormat="false" ht="15" hidden="false" customHeight="false" outlineLevel="0" collapsed="false">
      <c r="A3650" s="315"/>
      <c r="B3650" s="315"/>
      <c r="C3650" s="315"/>
      <c r="D3650" s="316" t="s">
        <v>2970</v>
      </c>
      <c r="E3650" s="317"/>
      <c r="F3650" s="317"/>
      <c r="G3650" s="318" t="n">
        <v>1103</v>
      </c>
      <c r="H3650" s="315"/>
    </row>
    <row r="3651" customFormat="false" ht="15" hidden="false" customHeight="true" outlineLevel="0" collapsed="false">
      <c r="A3651" s="194" t="s">
        <v>3919</v>
      </c>
      <c r="B3651" s="194" t="s">
        <v>125</v>
      </c>
      <c r="C3651" s="194" t="s">
        <v>3920</v>
      </c>
      <c r="D3651" s="195" t="s">
        <v>3921</v>
      </c>
      <c r="E3651" s="195"/>
      <c r="F3651" s="194" t="s">
        <v>237</v>
      </c>
      <c r="G3651" s="197" t="n">
        <v>1136.09</v>
      </c>
      <c r="H3651" s="197" t="n">
        <v>0</v>
      </c>
    </row>
    <row r="3652" customFormat="false" ht="15" hidden="false" customHeight="false" outlineLevel="0" collapsed="false">
      <c r="A3652" s="315"/>
      <c r="B3652" s="315"/>
      <c r="C3652" s="315"/>
      <c r="D3652" s="316" t="s">
        <v>2970</v>
      </c>
      <c r="E3652" s="317"/>
      <c r="F3652" s="317"/>
      <c r="G3652" s="319" t="n">
        <v>1103</v>
      </c>
      <c r="H3652" s="315"/>
    </row>
    <row r="3653" customFormat="false" ht="15" hidden="false" customHeight="false" outlineLevel="0" collapsed="false">
      <c r="A3653" s="194"/>
      <c r="B3653" s="194"/>
      <c r="C3653" s="194"/>
      <c r="D3653" s="316" t="s">
        <v>5536</v>
      </c>
      <c r="E3653" s="317"/>
      <c r="F3653" s="317"/>
      <c r="G3653" s="319" t="n">
        <v>33.09</v>
      </c>
      <c r="H3653" s="198"/>
    </row>
    <row r="3654" customFormat="false" ht="15" hidden="false" customHeight="true" outlineLevel="0" collapsed="false">
      <c r="A3654" s="189" t="s">
        <v>3922</v>
      </c>
      <c r="B3654" s="189" t="s">
        <v>125</v>
      </c>
      <c r="C3654" s="189" t="s">
        <v>3915</v>
      </c>
      <c r="D3654" s="190" t="s">
        <v>3923</v>
      </c>
      <c r="E3654" s="190"/>
      <c r="F3654" s="189" t="s">
        <v>237</v>
      </c>
      <c r="G3654" s="192" t="n">
        <v>142</v>
      </c>
      <c r="H3654" s="192" t="n">
        <v>0</v>
      </c>
    </row>
    <row r="3655" customFormat="false" ht="15" hidden="false" customHeight="false" outlineLevel="0" collapsed="false">
      <c r="A3655" s="315"/>
      <c r="B3655" s="315"/>
      <c r="C3655" s="315"/>
      <c r="D3655" s="316" t="s">
        <v>630</v>
      </c>
      <c r="E3655" s="317"/>
      <c r="F3655" s="317"/>
      <c r="G3655" s="318" t="n">
        <v>142</v>
      </c>
      <c r="H3655" s="315"/>
    </row>
    <row r="3656" customFormat="false" ht="15" hidden="false" customHeight="true" outlineLevel="0" collapsed="false">
      <c r="A3656" s="194" t="s">
        <v>3924</v>
      </c>
      <c r="B3656" s="194" t="s">
        <v>125</v>
      </c>
      <c r="C3656" s="194" t="s">
        <v>3925</v>
      </c>
      <c r="D3656" s="195" t="s">
        <v>3926</v>
      </c>
      <c r="E3656" s="195"/>
      <c r="F3656" s="194" t="s">
        <v>237</v>
      </c>
      <c r="G3656" s="197" t="n">
        <v>146.26</v>
      </c>
      <c r="H3656" s="197" t="n">
        <v>0</v>
      </c>
    </row>
    <row r="3657" customFormat="false" ht="15" hidden="false" customHeight="false" outlineLevel="0" collapsed="false">
      <c r="A3657" s="315"/>
      <c r="B3657" s="315"/>
      <c r="C3657" s="315"/>
      <c r="D3657" s="316" t="s">
        <v>630</v>
      </c>
      <c r="E3657" s="317"/>
      <c r="F3657" s="317"/>
      <c r="G3657" s="319" t="n">
        <v>142</v>
      </c>
      <c r="H3657" s="315"/>
    </row>
    <row r="3658" customFormat="false" ht="15" hidden="false" customHeight="false" outlineLevel="0" collapsed="false">
      <c r="A3658" s="194"/>
      <c r="B3658" s="194"/>
      <c r="C3658" s="194"/>
      <c r="D3658" s="316" t="s">
        <v>5537</v>
      </c>
      <c r="E3658" s="317"/>
      <c r="F3658" s="317"/>
      <c r="G3658" s="319" t="n">
        <v>4.26</v>
      </c>
      <c r="H3658" s="198"/>
    </row>
    <row r="3659" customFormat="false" ht="15" hidden="false" customHeight="true" outlineLevel="0" collapsed="false">
      <c r="A3659" s="189" t="s">
        <v>3927</v>
      </c>
      <c r="B3659" s="189" t="s">
        <v>125</v>
      </c>
      <c r="C3659" s="189" t="s">
        <v>3791</v>
      </c>
      <c r="D3659" s="190" t="s">
        <v>3860</v>
      </c>
      <c r="E3659" s="190"/>
      <c r="F3659" s="189" t="s">
        <v>252</v>
      </c>
      <c r="G3659" s="192" t="n">
        <v>459.6</v>
      </c>
      <c r="H3659" s="192" t="n">
        <v>0</v>
      </c>
    </row>
    <row r="3660" customFormat="false" ht="15" hidden="false" customHeight="false" outlineLevel="0" collapsed="false">
      <c r="A3660" s="315"/>
      <c r="B3660" s="315"/>
      <c r="C3660" s="315"/>
      <c r="D3660" s="316" t="s">
        <v>5538</v>
      </c>
      <c r="E3660" s="317"/>
      <c r="F3660" s="317"/>
      <c r="G3660" s="318" t="n">
        <v>459.6</v>
      </c>
      <c r="H3660" s="315"/>
    </row>
    <row r="3661" customFormat="false" ht="15" hidden="false" customHeight="true" outlineLevel="0" collapsed="false">
      <c r="A3661" s="189" t="s">
        <v>3928</v>
      </c>
      <c r="B3661" s="189" t="s">
        <v>125</v>
      </c>
      <c r="C3661" s="189" t="s">
        <v>3929</v>
      </c>
      <c r="D3661" s="190" t="s">
        <v>3930</v>
      </c>
      <c r="E3661" s="190"/>
      <c r="F3661" s="189" t="s">
        <v>191</v>
      </c>
      <c r="G3661" s="192" t="n">
        <v>49.8</v>
      </c>
      <c r="H3661" s="192" t="n">
        <v>0</v>
      </c>
    </row>
    <row r="3662" customFormat="false" ht="15" hidden="false" customHeight="false" outlineLevel="0" collapsed="false">
      <c r="A3662" s="315"/>
      <c r="B3662" s="315"/>
      <c r="C3662" s="315"/>
      <c r="D3662" s="316" t="s">
        <v>5539</v>
      </c>
      <c r="E3662" s="317"/>
      <c r="F3662" s="317"/>
      <c r="G3662" s="318" t="n">
        <v>49.8</v>
      </c>
      <c r="H3662" s="315"/>
    </row>
    <row r="3663" customFormat="false" ht="15" hidden="false" customHeight="true" outlineLevel="0" collapsed="false">
      <c r="A3663" s="189" t="s">
        <v>3931</v>
      </c>
      <c r="B3663" s="189" t="s">
        <v>125</v>
      </c>
      <c r="C3663" s="189" t="s">
        <v>3932</v>
      </c>
      <c r="D3663" s="190" t="s">
        <v>3933</v>
      </c>
      <c r="E3663" s="190"/>
      <c r="F3663" s="189" t="s">
        <v>260</v>
      </c>
      <c r="G3663" s="192" t="n">
        <v>5329.908</v>
      </c>
      <c r="H3663" s="192" t="n">
        <v>0</v>
      </c>
    </row>
    <row r="3664" customFormat="false" ht="15" hidden="false" customHeight="false" outlineLevel="0" collapsed="false">
      <c r="A3664" s="315"/>
      <c r="B3664" s="315"/>
      <c r="C3664" s="315"/>
      <c r="D3664" s="316" t="s">
        <v>5540</v>
      </c>
      <c r="E3664" s="317"/>
      <c r="F3664" s="317"/>
      <c r="G3664" s="318" t="n">
        <v>5329.908</v>
      </c>
      <c r="H3664" s="315"/>
    </row>
    <row r="3665" customFormat="false" ht="15" hidden="false" customHeight="true" outlineLevel="0" collapsed="false">
      <c r="A3665" s="189" t="s">
        <v>3934</v>
      </c>
      <c r="B3665" s="189" t="s">
        <v>127</v>
      </c>
      <c r="C3665" s="189" t="s">
        <v>210</v>
      </c>
      <c r="D3665" s="190" t="s">
        <v>3935</v>
      </c>
      <c r="E3665" s="190"/>
      <c r="F3665" s="189" t="s">
        <v>191</v>
      </c>
      <c r="G3665" s="192" t="n">
        <v>850</v>
      </c>
      <c r="H3665" s="192" t="n">
        <v>0</v>
      </c>
    </row>
    <row r="3666" customFormat="false" ht="15" hidden="false" customHeight="false" outlineLevel="0" collapsed="false">
      <c r="A3666" s="315"/>
      <c r="B3666" s="315"/>
      <c r="C3666" s="315"/>
      <c r="D3666" s="316" t="s">
        <v>2268</v>
      </c>
      <c r="E3666" s="317"/>
      <c r="F3666" s="317"/>
      <c r="G3666" s="318" t="n">
        <v>850</v>
      </c>
      <c r="H3666" s="315"/>
    </row>
    <row r="3667" customFormat="false" ht="15" hidden="false" customHeight="true" outlineLevel="0" collapsed="false">
      <c r="A3667" s="189" t="s">
        <v>3938</v>
      </c>
      <c r="B3667" s="189" t="s">
        <v>127</v>
      </c>
      <c r="C3667" s="189" t="s">
        <v>1160</v>
      </c>
      <c r="D3667" s="190" t="s">
        <v>3777</v>
      </c>
      <c r="E3667" s="190"/>
      <c r="F3667" s="189" t="s">
        <v>191</v>
      </c>
      <c r="G3667" s="192" t="n">
        <v>850</v>
      </c>
      <c r="H3667" s="192" t="n">
        <v>0</v>
      </c>
    </row>
    <row r="3668" customFormat="false" ht="15" hidden="false" customHeight="false" outlineLevel="0" collapsed="false">
      <c r="A3668" s="315"/>
      <c r="B3668" s="315"/>
      <c r="C3668" s="315"/>
      <c r="D3668" s="316" t="s">
        <v>2268</v>
      </c>
      <c r="E3668" s="317"/>
      <c r="F3668" s="317"/>
      <c r="G3668" s="318" t="n">
        <v>850</v>
      </c>
      <c r="H3668" s="315"/>
    </row>
    <row r="3669" customFormat="false" ht="15" hidden="false" customHeight="true" outlineLevel="0" collapsed="false">
      <c r="A3669" s="189" t="s">
        <v>3939</v>
      </c>
      <c r="B3669" s="189" t="s">
        <v>127</v>
      </c>
      <c r="C3669" s="189" t="s">
        <v>210</v>
      </c>
      <c r="D3669" s="190" t="s">
        <v>3940</v>
      </c>
      <c r="E3669" s="190"/>
      <c r="F3669" s="189" t="s">
        <v>191</v>
      </c>
      <c r="G3669" s="192" t="n">
        <v>5040</v>
      </c>
      <c r="H3669" s="192" t="n">
        <v>0</v>
      </c>
    </row>
    <row r="3670" customFormat="false" ht="15" hidden="false" customHeight="false" outlineLevel="0" collapsed="false">
      <c r="A3670" s="315"/>
      <c r="B3670" s="315"/>
      <c r="C3670" s="315"/>
      <c r="D3670" s="316" t="s">
        <v>5541</v>
      </c>
      <c r="E3670" s="317"/>
      <c r="F3670" s="317"/>
      <c r="G3670" s="318" t="n">
        <v>5040</v>
      </c>
      <c r="H3670" s="315"/>
    </row>
    <row r="3671" customFormat="false" ht="15" hidden="false" customHeight="true" outlineLevel="0" collapsed="false">
      <c r="A3671" s="189" t="s">
        <v>3941</v>
      </c>
      <c r="B3671" s="189" t="s">
        <v>127</v>
      </c>
      <c r="C3671" s="189" t="s">
        <v>1160</v>
      </c>
      <c r="D3671" s="190" t="s">
        <v>3777</v>
      </c>
      <c r="E3671" s="190"/>
      <c r="F3671" s="189" t="s">
        <v>191</v>
      </c>
      <c r="G3671" s="192" t="n">
        <v>5040</v>
      </c>
      <c r="H3671" s="192" t="n">
        <v>0</v>
      </c>
    </row>
    <row r="3672" customFormat="false" ht="15" hidden="false" customHeight="false" outlineLevel="0" collapsed="false">
      <c r="A3672" s="315"/>
      <c r="B3672" s="315"/>
      <c r="C3672" s="315"/>
      <c r="D3672" s="316" t="s">
        <v>5541</v>
      </c>
      <c r="E3672" s="317"/>
      <c r="F3672" s="317"/>
      <c r="G3672" s="318" t="n">
        <v>5040</v>
      </c>
      <c r="H3672" s="315"/>
    </row>
    <row r="3673" customFormat="false" ht="15" hidden="false" customHeight="true" outlineLevel="0" collapsed="false">
      <c r="A3673" s="189" t="s">
        <v>3942</v>
      </c>
      <c r="B3673" s="189" t="s">
        <v>127</v>
      </c>
      <c r="C3673" s="189" t="s">
        <v>220</v>
      </c>
      <c r="D3673" s="190" t="s">
        <v>221</v>
      </c>
      <c r="E3673" s="190"/>
      <c r="F3673" s="189" t="s">
        <v>191</v>
      </c>
      <c r="G3673" s="192" t="n">
        <v>5040</v>
      </c>
      <c r="H3673" s="192" t="n">
        <v>0</v>
      </c>
    </row>
    <row r="3674" customFormat="false" ht="15" hidden="false" customHeight="false" outlineLevel="0" collapsed="false">
      <c r="A3674" s="315"/>
      <c r="B3674" s="315"/>
      <c r="C3674" s="315"/>
      <c r="D3674" s="316" t="s">
        <v>5541</v>
      </c>
      <c r="E3674" s="317"/>
      <c r="F3674" s="317"/>
      <c r="G3674" s="318" t="n">
        <v>5040</v>
      </c>
      <c r="H3674" s="315"/>
    </row>
    <row r="3675" customFormat="false" ht="15" hidden="false" customHeight="true" outlineLevel="0" collapsed="false">
      <c r="A3675" s="189" t="s">
        <v>3943</v>
      </c>
      <c r="B3675" s="189" t="s">
        <v>127</v>
      </c>
      <c r="C3675" s="189" t="s">
        <v>220</v>
      </c>
      <c r="D3675" s="190" t="s">
        <v>221</v>
      </c>
      <c r="E3675" s="190"/>
      <c r="F3675" s="189" t="s">
        <v>191</v>
      </c>
      <c r="G3675" s="192" t="n">
        <v>850</v>
      </c>
      <c r="H3675" s="192" t="n">
        <v>0</v>
      </c>
    </row>
    <row r="3676" customFormat="false" ht="15" hidden="false" customHeight="false" outlineLevel="0" collapsed="false">
      <c r="A3676" s="315"/>
      <c r="B3676" s="315"/>
      <c r="C3676" s="315"/>
      <c r="D3676" s="316" t="s">
        <v>2268</v>
      </c>
      <c r="E3676" s="317"/>
      <c r="F3676" s="317"/>
      <c r="G3676" s="318" t="n">
        <v>850</v>
      </c>
      <c r="H3676" s="315"/>
    </row>
    <row r="3677" customFormat="false" ht="15" hidden="false" customHeight="true" outlineLevel="0" collapsed="false">
      <c r="A3677" s="189" t="s">
        <v>3944</v>
      </c>
      <c r="B3677" s="189" t="s">
        <v>129</v>
      </c>
      <c r="C3677" s="189" t="s">
        <v>210</v>
      </c>
      <c r="D3677" s="190" t="s">
        <v>3945</v>
      </c>
      <c r="E3677" s="190"/>
      <c r="F3677" s="189" t="s">
        <v>191</v>
      </c>
      <c r="G3677" s="192" t="n">
        <v>90</v>
      </c>
      <c r="H3677" s="192" t="n">
        <v>0</v>
      </c>
    </row>
    <row r="3678" customFormat="false" ht="15" hidden="false" customHeight="false" outlineLevel="0" collapsed="false">
      <c r="A3678" s="315"/>
      <c r="B3678" s="315"/>
      <c r="C3678" s="315"/>
      <c r="D3678" s="316" t="s">
        <v>482</v>
      </c>
      <c r="E3678" s="317"/>
      <c r="F3678" s="317"/>
      <c r="G3678" s="318" t="n">
        <v>90</v>
      </c>
      <c r="H3678" s="315"/>
    </row>
    <row r="3679" customFormat="false" ht="15" hidden="false" customHeight="true" outlineLevel="0" collapsed="false">
      <c r="A3679" s="189" t="s">
        <v>3948</v>
      </c>
      <c r="B3679" s="189" t="s">
        <v>129</v>
      </c>
      <c r="C3679" s="189" t="s">
        <v>1157</v>
      </c>
      <c r="D3679" s="190" t="s">
        <v>1158</v>
      </c>
      <c r="E3679" s="190"/>
      <c r="F3679" s="189" t="s">
        <v>191</v>
      </c>
      <c r="G3679" s="192" t="n">
        <v>810</v>
      </c>
      <c r="H3679" s="192" t="n">
        <v>0</v>
      </c>
    </row>
    <row r="3680" customFormat="false" ht="15" hidden="false" customHeight="false" outlineLevel="0" collapsed="false">
      <c r="A3680" s="315"/>
      <c r="B3680" s="315"/>
      <c r="C3680" s="315"/>
      <c r="D3680" s="316" t="s">
        <v>5542</v>
      </c>
      <c r="E3680" s="317"/>
      <c r="F3680" s="317"/>
      <c r="G3680" s="318" t="n">
        <v>810</v>
      </c>
      <c r="H3680" s="315"/>
    </row>
    <row r="3681" customFormat="false" ht="15" hidden="false" customHeight="true" outlineLevel="0" collapsed="false">
      <c r="A3681" s="189" t="s">
        <v>3949</v>
      </c>
      <c r="B3681" s="189" t="s">
        <v>129</v>
      </c>
      <c r="C3681" s="189" t="s">
        <v>1160</v>
      </c>
      <c r="D3681" s="190" t="s">
        <v>3777</v>
      </c>
      <c r="E3681" s="190"/>
      <c r="F3681" s="189" t="s">
        <v>191</v>
      </c>
      <c r="G3681" s="192" t="n">
        <v>90</v>
      </c>
      <c r="H3681" s="192" t="n">
        <v>0</v>
      </c>
    </row>
    <row r="3682" customFormat="false" ht="15" hidden="false" customHeight="false" outlineLevel="0" collapsed="false">
      <c r="A3682" s="315"/>
      <c r="B3682" s="315"/>
      <c r="C3682" s="315"/>
      <c r="D3682" s="316" t="s">
        <v>482</v>
      </c>
      <c r="E3682" s="317"/>
      <c r="F3682" s="317"/>
      <c r="G3682" s="318" t="n">
        <v>90</v>
      </c>
      <c r="H3682" s="315"/>
    </row>
    <row r="3683" customFormat="false" ht="15" hidden="false" customHeight="true" outlineLevel="0" collapsed="false">
      <c r="A3683" s="189" t="s">
        <v>3950</v>
      </c>
      <c r="B3683" s="189" t="s">
        <v>129</v>
      </c>
      <c r="C3683" s="189" t="s">
        <v>3951</v>
      </c>
      <c r="D3683" s="190" t="s">
        <v>3952</v>
      </c>
      <c r="E3683" s="190"/>
      <c r="F3683" s="189" t="s">
        <v>252</v>
      </c>
      <c r="G3683" s="192" t="n">
        <v>1630</v>
      </c>
      <c r="H3683" s="192" t="n">
        <v>0</v>
      </c>
    </row>
    <row r="3684" customFormat="false" ht="15" hidden="false" customHeight="false" outlineLevel="0" collapsed="false">
      <c r="A3684" s="315"/>
      <c r="B3684" s="315"/>
      <c r="C3684" s="315"/>
      <c r="D3684" s="316" t="s">
        <v>4189</v>
      </c>
      <c r="E3684" s="317"/>
      <c r="F3684" s="317"/>
      <c r="G3684" s="318" t="n">
        <v>1630</v>
      </c>
      <c r="H3684" s="315"/>
    </row>
    <row r="3685" customFormat="false" ht="15" hidden="false" customHeight="true" outlineLevel="0" collapsed="false">
      <c r="A3685" s="189" t="s">
        <v>3953</v>
      </c>
      <c r="B3685" s="189" t="s">
        <v>129</v>
      </c>
      <c r="C3685" s="189" t="s">
        <v>3954</v>
      </c>
      <c r="D3685" s="190" t="s">
        <v>3955</v>
      </c>
      <c r="E3685" s="190"/>
      <c r="F3685" s="189" t="s">
        <v>252</v>
      </c>
      <c r="G3685" s="192" t="n">
        <v>600</v>
      </c>
      <c r="H3685" s="192" t="n">
        <v>0</v>
      </c>
    </row>
    <row r="3686" customFormat="false" ht="15" hidden="false" customHeight="false" outlineLevel="0" collapsed="false">
      <c r="A3686" s="315"/>
      <c r="B3686" s="315"/>
      <c r="C3686" s="315"/>
      <c r="D3686" s="316" t="s">
        <v>1925</v>
      </c>
      <c r="E3686" s="317"/>
      <c r="F3686" s="317"/>
      <c r="G3686" s="318" t="n">
        <v>600</v>
      </c>
      <c r="H3686" s="315"/>
    </row>
    <row r="3687" customFormat="false" ht="15" hidden="false" customHeight="true" outlineLevel="0" collapsed="false">
      <c r="A3687" s="189" t="s">
        <v>3956</v>
      </c>
      <c r="B3687" s="189" t="s">
        <v>129</v>
      </c>
      <c r="C3687" s="189" t="s">
        <v>3957</v>
      </c>
      <c r="D3687" s="190" t="s">
        <v>3958</v>
      </c>
      <c r="E3687" s="190"/>
      <c r="F3687" s="189" t="s">
        <v>252</v>
      </c>
      <c r="G3687" s="192" t="n">
        <v>2800</v>
      </c>
      <c r="H3687" s="192" t="n">
        <v>0</v>
      </c>
    </row>
    <row r="3688" customFormat="false" ht="15" hidden="false" customHeight="false" outlineLevel="0" collapsed="false">
      <c r="A3688" s="315"/>
      <c r="B3688" s="315"/>
      <c r="C3688" s="315"/>
      <c r="D3688" s="316" t="s">
        <v>5543</v>
      </c>
      <c r="E3688" s="317"/>
      <c r="F3688" s="317"/>
      <c r="G3688" s="318" t="n">
        <v>2800</v>
      </c>
      <c r="H3688" s="315"/>
    </row>
    <row r="3689" customFormat="false" ht="15" hidden="false" customHeight="true" outlineLevel="0" collapsed="false">
      <c r="A3689" s="189" t="s">
        <v>3959</v>
      </c>
      <c r="B3689" s="189" t="s">
        <v>129</v>
      </c>
      <c r="C3689" s="189" t="s">
        <v>3794</v>
      </c>
      <c r="D3689" s="190" t="s">
        <v>3960</v>
      </c>
      <c r="E3689" s="190"/>
      <c r="F3689" s="189" t="s">
        <v>252</v>
      </c>
      <c r="G3689" s="192" t="n">
        <v>600</v>
      </c>
      <c r="H3689" s="192" t="n">
        <v>0</v>
      </c>
    </row>
    <row r="3690" customFormat="false" ht="15" hidden="false" customHeight="false" outlineLevel="0" collapsed="false">
      <c r="A3690" s="315"/>
      <c r="B3690" s="315"/>
      <c r="C3690" s="315"/>
      <c r="D3690" s="316" t="s">
        <v>1925</v>
      </c>
      <c r="E3690" s="317"/>
      <c r="F3690" s="317"/>
      <c r="G3690" s="318" t="n">
        <v>600</v>
      </c>
      <c r="H3690" s="315"/>
    </row>
    <row r="3691" customFormat="false" ht="15" hidden="false" customHeight="true" outlineLevel="0" collapsed="false">
      <c r="A3691" s="189" t="s">
        <v>3961</v>
      </c>
      <c r="B3691" s="189" t="s">
        <v>129</v>
      </c>
      <c r="C3691" s="189" t="s">
        <v>3794</v>
      </c>
      <c r="D3691" s="190" t="s">
        <v>3962</v>
      </c>
      <c r="E3691" s="190"/>
      <c r="F3691" s="189" t="s">
        <v>252</v>
      </c>
      <c r="G3691" s="192" t="n">
        <v>2800</v>
      </c>
      <c r="H3691" s="192" t="n">
        <v>0</v>
      </c>
    </row>
    <row r="3692" customFormat="false" ht="15" hidden="false" customHeight="false" outlineLevel="0" collapsed="false">
      <c r="A3692" s="315"/>
      <c r="B3692" s="315"/>
      <c r="C3692" s="315"/>
      <c r="D3692" s="316" t="s">
        <v>5543</v>
      </c>
      <c r="E3692" s="317"/>
      <c r="F3692" s="317"/>
      <c r="G3692" s="318" t="n">
        <v>2800</v>
      </c>
      <c r="H3692" s="315"/>
    </row>
    <row r="3693" customFormat="false" ht="15" hidden="false" customHeight="true" outlineLevel="0" collapsed="false">
      <c r="A3693" s="189" t="s">
        <v>3963</v>
      </c>
      <c r="B3693" s="189" t="s">
        <v>129</v>
      </c>
      <c r="C3693" s="189" t="s">
        <v>3964</v>
      </c>
      <c r="D3693" s="190" t="s">
        <v>3965</v>
      </c>
      <c r="E3693" s="190"/>
      <c r="F3693" s="189" t="s">
        <v>231</v>
      </c>
      <c r="G3693" s="192" t="n">
        <v>45</v>
      </c>
      <c r="H3693" s="192" t="n">
        <v>0</v>
      </c>
    </row>
    <row r="3694" customFormat="false" ht="15" hidden="false" customHeight="false" outlineLevel="0" collapsed="false">
      <c r="A3694" s="315"/>
      <c r="B3694" s="315"/>
      <c r="C3694" s="315"/>
      <c r="D3694" s="316" t="s">
        <v>341</v>
      </c>
      <c r="E3694" s="317" t="s">
        <v>5544</v>
      </c>
      <c r="F3694" s="317"/>
      <c r="G3694" s="318" t="n">
        <v>45</v>
      </c>
      <c r="H3694" s="315"/>
    </row>
    <row r="3695" customFormat="false" ht="15" hidden="false" customHeight="true" outlineLevel="0" collapsed="false">
      <c r="A3695" s="189" t="s">
        <v>3966</v>
      </c>
      <c r="B3695" s="189" t="s">
        <v>129</v>
      </c>
      <c r="C3695" s="189" t="s">
        <v>3967</v>
      </c>
      <c r="D3695" s="190" t="s">
        <v>3968</v>
      </c>
      <c r="E3695" s="190"/>
      <c r="F3695" s="189" t="s">
        <v>252</v>
      </c>
      <c r="G3695" s="192" t="n">
        <v>2800</v>
      </c>
      <c r="H3695" s="192" t="n">
        <v>0</v>
      </c>
    </row>
    <row r="3696" customFormat="false" ht="15" hidden="false" customHeight="false" outlineLevel="0" collapsed="false">
      <c r="A3696" s="315"/>
      <c r="B3696" s="315"/>
      <c r="C3696" s="315"/>
      <c r="D3696" s="316" t="s">
        <v>5543</v>
      </c>
      <c r="E3696" s="317"/>
      <c r="F3696" s="317"/>
      <c r="G3696" s="318" t="n">
        <v>2800</v>
      </c>
      <c r="H3696" s="315"/>
    </row>
    <row r="3697" customFormat="false" ht="15" hidden="false" customHeight="true" outlineLevel="0" collapsed="false">
      <c r="A3697" s="189" t="s">
        <v>3969</v>
      </c>
      <c r="B3697" s="189" t="s">
        <v>129</v>
      </c>
      <c r="C3697" s="189" t="s">
        <v>3970</v>
      </c>
      <c r="D3697" s="190" t="s">
        <v>3971</v>
      </c>
      <c r="E3697" s="190"/>
      <c r="F3697" s="189" t="s">
        <v>231</v>
      </c>
      <c r="G3697" s="192" t="n">
        <v>330</v>
      </c>
      <c r="H3697" s="192" t="n">
        <v>0</v>
      </c>
    </row>
    <row r="3698" customFormat="false" ht="15" hidden="false" customHeight="false" outlineLevel="0" collapsed="false">
      <c r="A3698" s="315"/>
      <c r="B3698" s="315"/>
      <c r="C3698" s="315"/>
      <c r="D3698" s="316" t="s">
        <v>453</v>
      </c>
      <c r="E3698" s="317" t="s">
        <v>5545</v>
      </c>
      <c r="F3698" s="317"/>
      <c r="G3698" s="318" t="n">
        <v>80</v>
      </c>
      <c r="H3698" s="315"/>
    </row>
    <row r="3699" customFormat="false" ht="15" hidden="false" customHeight="false" outlineLevel="0" collapsed="false">
      <c r="A3699" s="189"/>
      <c r="B3699" s="189"/>
      <c r="C3699" s="189"/>
      <c r="D3699" s="316" t="s">
        <v>569</v>
      </c>
      <c r="E3699" s="317" t="s">
        <v>5546</v>
      </c>
      <c r="F3699" s="317"/>
      <c r="G3699" s="318" t="n">
        <v>120</v>
      </c>
      <c r="H3699" s="193"/>
    </row>
    <row r="3700" customFormat="false" ht="15" hidden="false" customHeight="false" outlineLevel="0" collapsed="false">
      <c r="A3700" s="189"/>
      <c r="B3700" s="189"/>
      <c r="C3700" s="189"/>
      <c r="D3700" s="316" t="s">
        <v>228</v>
      </c>
      <c r="E3700" s="317" t="s">
        <v>5547</v>
      </c>
      <c r="F3700" s="317"/>
      <c r="G3700" s="318" t="n">
        <v>10</v>
      </c>
      <c r="H3700" s="193"/>
    </row>
    <row r="3701" customFormat="false" ht="15" hidden="false" customHeight="false" outlineLevel="0" collapsed="false">
      <c r="A3701" s="189"/>
      <c r="B3701" s="189"/>
      <c r="C3701" s="189"/>
      <c r="D3701" s="316" t="s">
        <v>326</v>
      </c>
      <c r="E3701" s="317" t="s">
        <v>5548</v>
      </c>
      <c r="F3701" s="317"/>
      <c r="G3701" s="318" t="n">
        <v>40</v>
      </c>
      <c r="H3701" s="193"/>
    </row>
    <row r="3702" customFormat="false" ht="15" hidden="false" customHeight="false" outlineLevel="0" collapsed="false">
      <c r="A3702" s="189"/>
      <c r="B3702" s="189"/>
      <c r="C3702" s="189"/>
      <c r="D3702" s="316" t="s">
        <v>326</v>
      </c>
      <c r="E3702" s="317" t="s">
        <v>5549</v>
      </c>
      <c r="F3702" s="317"/>
      <c r="G3702" s="318" t="n">
        <v>40</v>
      </c>
      <c r="H3702" s="193"/>
    </row>
    <row r="3703" customFormat="false" ht="15" hidden="false" customHeight="false" outlineLevel="0" collapsed="false">
      <c r="A3703" s="189"/>
      <c r="B3703" s="189"/>
      <c r="C3703" s="189"/>
      <c r="D3703" s="316" t="s">
        <v>264</v>
      </c>
      <c r="E3703" s="317" t="s">
        <v>5550</v>
      </c>
      <c r="F3703" s="317"/>
      <c r="G3703" s="318" t="n">
        <v>20</v>
      </c>
      <c r="H3703" s="193"/>
    </row>
    <row r="3704" customFormat="false" ht="15" hidden="false" customHeight="false" outlineLevel="0" collapsed="false">
      <c r="A3704" s="189"/>
      <c r="B3704" s="189"/>
      <c r="C3704" s="189"/>
      <c r="D3704" s="316" t="s">
        <v>264</v>
      </c>
      <c r="E3704" s="317" t="s">
        <v>5546</v>
      </c>
      <c r="F3704" s="317"/>
      <c r="G3704" s="318" t="n">
        <v>20</v>
      </c>
      <c r="H3704" s="193"/>
    </row>
    <row r="3705" customFormat="false" ht="15" hidden="false" customHeight="true" outlineLevel="0" collapsed="false">
      <c r="A3705" s="189" t="s">
        <v>3972</v>
      </c>
      <c r="B3705" s="189" t="s">
        <v>129</v>
      </c>
      <c r="C3705" s="189" t="s">
        <v>3973</v>
      </c>
      <c r="D3705" s="190" t="s">
        <v>3974</v>
      </c>
      <c r="E3705" s="190"/>
      <c r="F3705" s="189" t="s">
        <v>260</v>
      </c>
      <c r="G3705" s="192" t="n">
        <v>1.148</v>
      </c>
      <c r="H3705" s="192" t="n">
        <v>0</v>
      </c>
    </row>
    <row r="3706" customFormat="false" ht="15" hidden="false" customHeight="false" outlineLevel="0" collapsed="false">
      <c r="A3706" s="315"/>
      <c r="B3706" s="315"/>
      <c r="C3706" s="315"/>
      <c r="D3706" s="316" t="s">
        <v>5551</v>
      </c>
      <c r="E3706" s="317"/>
      <c r="F3706" s="317"/>
      <c r="G3706" s="318" t="n">
        <v>1.148</v>
      </c>
      <c r="H3706" s="315"/>
    </row>
    <row r="3707" customFormat="false" ht="15" hidden="false" customHeight="true" outlineLevel="0" collapsed="false">
      <c r="A3707" s="189" t="s">
        <v>3975</v>
      </c>
      <c r="B3707" s="189" t="s">
        <v>129</v>
      </c>
      <c r="C3707" s="189" t="s">
        <v>645</v>
      </c>
      <c r="D3707" s="190" t="s">
        <v>3976</v>
      </c>
      <c r="E3707" s="190"/>
      <c r="F3707" s="189" t="s">
        <v>237</v>
      </c>
      <c r="G3707" s="192" t="n">
        <v>54.26</v>
      </c>
      <c r="H3707" s="192" t="n">
        <v>0</v>
      </c>
    </row>
    <row r="3708" customFormat="false" ht="15" hidden="false" customHeight="false" outlineLevel="0" collapsed="false">
      <c r="A3708" s="315"/>
      <c r="B3708" s="315"/>
      <c r="C3708" s="315"/>
      <c r="D3708" s="316" t="s">
        <v>5552</v>
      </c>
      <c r="E3708" s="317"/>
      <c r="F3708" s="317"/>
      <c r="G3708" s="318" t="n">
        <v>54.26</v>
      </c>
      <c r="H3708" s="315"/>
    </row>
    <row r="3709" customFormat="false" ht="15" hidden="false" customHeight="true" outlineLevel="0" collapsed="false">
      <c r="A3709" s="189" t="s">
        <v>3978</v>
      </c>
      <c r="B3709" s="189" t="s">
        <v>129</v>
      </c>
      <c r="C3709" s="189" t="s">
        <v>628</v>
      </c>
      <c r="D3709" s="190" t="s">
        <v>3979</v>
      </c>
      <c r="E3709" s="190"/>
      <c r="F3709" s="189" t="s">
        <v>191</v>
      </c>
      <c r="G3709" s="192" t="n">
        <v>25.5</v>
      </c>
      <c r="H3709" s="192" t="n">
        <v>0</v>
      </c>
    </row>
    <row r="3710" customFormat="false" ht="15" hidden="false" customHeight="false" outlineLevel="0" collapsed="false">
      <c r="A3710" s="315"/>
      <c r="B3710" s="315"/>
      <c r="C3710" s="315"/>
      <c r="D3710" s="316" t="s">
        <v>5553</v>
      </c>
      <c r="E3710" s="317"/>
      <c r="F3710" s="317"/>
      <c r="G3710" s="318" t="n">
        <v>25.5</v>
      </c>
      <c r="H3710" s="315"/>
    </row>
    <row r="3711" customFormat="false" ht="15" hidden="false" customHeight="true" outlineLevel="0" collapsed="false">
      <c r="A3711" s="194" t="s">
        <v>3980</v>
      </c>
      <c r="B3711" s="194" t="s">
        <v>129</v>
      </c>
      <c r="C3711" s="194" t="s">
        <v>636</v>
      </c>
      <c r="D3711" s="195" t="s">
        <v>637</v>
      </c>
      <c r="E3711" s="195"/>
      <c r="F3711" s="194" t="s">
        <v>191</v>
      </c>
      <c r="G3711" s="197" t="n">
        <v>56.1</v>
      </c>
      <c r="H3711" s="197" t="n">
        <v>0</v>
      </c>
    </row>
    <row r="3712" customFormat="false" ht="15" hidden="false" customHeight="false" outlineLevel="0" collapsed="false">
      <c r="A3712" s="315"/>
      <c r="B3712" s="315"/>
      <c r="C3712" s="315"/>
      <c r="D3712" s="316" t="s">
        <v>5554</v>
      </c>
      <c r="E3712" s="317"/>
      <c r="F3712" s="317"/>
      <c r="G3712" s="319" t="n">
        <v>51</v>
      </c>
      <c r="H3712" s="315"/>
    </row>
    <row r="3713" customFormat="false" ht="15" hidden="false" customHeight="false" outlineLevel="0" collapsed="false">
      <c r="A3713" s="194"/>
      <c r="B3713" s="194"/>
      <c r="C3713" s="194"/>
      <c r="D3713" s="316" t="s">
        <v>5555</v>
      </c>
      <c r="E3713" s="317"/>
      <c r="F3713" s="317"/>
      <c r="G3713" s="319" t="n">
        <v>5.1</v>
      </c>
      <c r="H3713" s="198"/>
    </row>
    <row r="3714" customFormat="false" ht="15" hidden="false" customHeight="true" outlineLevel="0" collapsed="false">
      <c r="A3714" s="189" t="s">
        <v>3981</v>
      </c>
      <c r="B3714" s="189" t="s">
        <v>129</v>
      </c>
      <c r="C3714" s="189" t="s">
        <v>639</v>
      </c>
      <c r="D3714" s="190" t="s">
        <v>640</v>
      </c>
      <c r="E3714" s="190"/>
      <c r="F3714" s="189" t="s">
        <v>252</v>
      </c>
      <c r="G3714" s="192" t="n">
        <v>170</v>
      </c>
      <c r="H3714" s="192" t="n">
        <v>0</v>
      </c>
    </row>
    <row r="3715" customFormat="false" ht="15" hidden="false" customHeight="false" outlineLevel="0" collapsed="false">
      <c r="A3715" s="315"/>
      <c r="B3715" s="315"/>
      <c r="C3715" s="315"/>
      <c r="D3715" s="316" t="s">
        <v>716</v>
      </c>
      <c r="E3715" s="317"/>
      <c r="F3715" s="317"/>
      <c r="G3715" s="318" t="n">
        <v>170</v>
      </c>
      <c r="H3715" s="315"/>
    </row>
    <row r="3716" customFormat="false" ht="15" hidden="false" customHeight="true" outlineLevel="0" collapsed="false">
      <c r="A3716" s="194" t="s">
        <v>3982</v>
      </c>
      <c r="B3716" s="194" t="s">
        <v>129</v>
      </c>
      <c r="C3716" s="194" t="s">
        <v>642</v>
      </c>
      <c r="D3716" s="195" t="s">
        <v>643</v>
      </c>
      <c r="E3716" s="195"/>
      <c r="F3716" s="194" t="s">
        <v>252</v>
      </c>
      <c r="G3716" s="197" t="n">
        <v>195.5</v>
      </c>
      <c r="H3716" s="197" t="n">
        <v>0</v>
      </c>
    </row>
    <row r="3717" customFormat="false" ht="15" hidden="false" customHeight="false" outlineLevel="0" collapsed="false">
      <c r="A3717" s="315"/>
      <c r="B3717" s="315"/>
      <c r="C3717" s="315"/>
      <c r="D3717" s="316" t="s">
        <v>716</v>
      </c>
      <c r="E3717" s="317"/>
      <c r="F3717" s="317"/>
      <c r="G3717" s="319" t="n">
        <v>170</v>
      </c>
      <c r="H3717" s="315"/>
    </row>
    <row r="3718" customFormat="false" ht="15" hidden="false" customHeight="false" outlineLevel="0" collapsed="false">
      <c r="A3718" s="194"/>
      <c r="B3718" s="194"/>
      <c r="C3718" s="194"/>
      <c r="D3718" s="316" t="s">
        <v>5556</v>
      </c>
      <c r="E3718" s="317"/>
      <c r="F3718" s="317"/>
      <c r="G3718" s="319" t="n">
        <v>25.5</v>
      </c>
      <c r="H3718" s="198"/>
    </row>
    <row r="3719" customFormat="false" ht="15" hidden="false" customHeight="true" outlineLevel="0" collapsed="false">
      <c r="A3719" s="189" t="s">
        <v>3983</v>
      </c>
      <c r="B3719" s="189" t="s">
        <v>129</v>
      </c>
      <c r="C3719" s="189" t="s">
        <v>3740</v>
      </c>
      <c r="D3719" s="190" t="s">
        <v>3741</v>
      </c>
      <c r="E3719" s="190"/>
      <c r="F3719" s="189" t="s">
        <v>260</v>
      </c>
      <c r="G3719" s="192" t="n">
        <v>89.912</v>
      </c>
      <c r="H3719" s="192" t="n">
        <v>0</v>
      </c>
    </row>
    <row r="3720" customFormat="false" ht="15" hidden="false" customHeight="false" outlineLevel="0" collapsed="false">
      <c r="A3720" s="315"/>
      <c r="B3720" s="315"/>
      <c r="C3720" s="315"/>
      <c r="D3720" s="316" t="s">
        <v>5557</v>
      </c>
      <c r="E3720" s="317"/>
      <c r="F3720" s="317"/>
      <c r="G3720" s="318" t="n">
        <v>89.912</v>
      </c>
      <c r="H3720" s="315"/>
    </row>
    <row r="3721" customFormat="false" ht="15" hidden="false" customHeight="true" outlineLevel="0" collapsed="false">
      <c r="A3721" s="189" t="s">
        <v>3984</v>
      </c>
      <c r="B3721" s="189" t="s">
        <v>131</v>
      </c>
      <c r="C3721" s="189" t="s">
        <v>3768</v>
      </c>
      <c r="D3721" s="190" t="s">
        <v>3769</v>
      </c>
      <c r="E3721" s="190"/>
      <c r="F3721" s="189" t="s">
        <v>191</v>
      </c>
      <c r="G3721" s="192" t="n">
        <v>5.04</v>
      </c>
      <c r="H3721" s="192" t="n">
        <v>0</v>
      </c>
    </row>
    <row r="3722" customFormat="false" ht="15" hidden="false" customHeight="false" outlineLevel="0" collapsed="false">
      <c r="A3722" s="315"/>
      <c r="B3722" s="315"/>
      <c r="C3722" s="315"/>
      <c r="D3722" s="316" t="s">
        <v>5558</v>
      </c>
      <c r="E3722" s="317"/>
      <c r="F3722" s="317"/>
      <c r="G3722" s="318" t="n">
        <v>5.04</v>
      </c>
      <c r="H3722" s="315"/>
    </row>
    <row r="3723" customFormat="false" ht="15" hidden="false" customHeight="true" outlineLevel="0" collapsed="false">
      <c r="A3723" s="189" t="s">
        <v>3987</v>
      </c>
      <c r="B3723" s="189" t="s">
        <v>131</v>
      </c>
      <c r="C3723" s="189" t="s">
        <v>3988</v>
      </c>
      <c r="D3723" s="190" t="s">
        <v>3989</v>
      </c>
      <c r="E3723" s="190"/>
      <c r="F3723" s="189" t="s">
        <v>191</v>
      </c>
      <c r="G3723" s="192" t="n">
        <v>3.78</v>
      </c>
      <c r="H3723" s="192" t="n">
        <v>0</v>
      </c>
    </row>
    <row r="3724" customFormat="false" ht="15" hidden="false" customHeight="false" outlineLevel="0" collapsed="false">
      <c r="A3724" s="315"/>
      <c r="B3724" s="315"/>
      <c r="C3724" s="315"/>
      <c r="D3724" s="316" t="s">
        <v>5559</v>
      </c>
      <c r="E3724" s="317"/>
      <c r="F3724" s="317"/>
      <c r="G3724" s="318" t="n">
        <v>3.78</v>
      </c>
      <c r="H3724" s="315"/>
    </row>
    <row r="3725" customFormat="false" ht="24.05" hidden="false" customHeight="true" outlineLevel="0" collapsed="false">
      <c r="A3725" s="189" t="s">
        <v>3990</v>
      </c>
      <c r="B3725" s="189" t="s">
        <v>131</v>
      </c>
      <c r="C3725" s="189" t="s">
        <v>206</v>
      </c>
      <c r="D3725" s="190" t="s">
        <v>207</v>
      </c>
      <c r="E3725" s="190"/>
      <c r="F3725" s="189" t="s">
        <v>191</v>
      </c>
      <c r="G3725" s="192" t="n">
        <v>8.82</v>
      </c>
      <c r="H3725" s="192" t="n">
        <v>0</v>
      </c>
    </row>
    <row r="3726" customFormat="false" ht="15" hidden="false" customHeight="false" outlineLevel="0" collapsed="false">
      <c r="A3726" s="315"/>
      <c r="B3726" s="315"/>
      <c r="C3726" s="315"/>
      <c r="D3726" s="316" t="s">
        <v>5560</v>
      </c>
      <c r="E3726" s="317"/>
      <c r="F3726" s="317"/>
      <c r="G3726" s="318" t="n">
        <v>8.82</v>
      </c>
      <c r="H3726" s="315"/>
    </row>
    <row r="3727" customFormat="false" ht="15" hidden="false" customHeight="true" outlineLevel="0" collapsed="false">
      <c r="A3727" s="189" t="s">
        <v>3991</v>
      </c>
      <c r="B3727" s="189" t="s">
        <v>131</v>
      </c>
      <c r="C3727" s="189" t="s">
        <v>210</v>
      </c>
      <c r="D3727" s="190" t="s">
        <v>211</v>
      </c>
      <c r="E3727" s="190"/>
      <c r="F3727" s="189" t="s">
        <v>191</v>
      </c>
      <c r="G3727" s="192" t="n">
        <v>8.82</v>
      </c>
      <c r="H3727" s="192" t="n">
        <v>0</v>
      </c>
    </row>
    <row r="3728" customFormat="false" ht="15" hidden="false" customHeight="false" outlineLevel="0" collapsed="false">
      <c r="A3728" s="315"/>
      <c r="B3728" s="315"/>
      <c r="C3728" s="315"/>
      <c r="D3728" s="316" t="s">
        <v>5561</v>
      </c>
      <c r="E3728" s="317"/>
      <c r="F3728" s="317"/>
      <c r="G3728" s="318" t="n">
        <v>8.82</v>
      </c>
      <c r="H3728" s="315"/>
    </row>
    <row r="3729" customFormat="false" ht="15" hidden="false" customHeight="true" outlineLevel="0" collapsed="false">
      <c r="A3729" s="189" t="s">
        <v>3992</v>
      </c>
      <c r="B3729" s="189" t="s">
        <v>131</v>
      </c>
      <c r="C3729" s="189" t="s">
        <v>2329</v>
      </c>
      <c r="D3729" s="190" t="s">
        <v>2330</v>
      </c>
      <c r="E3729" s="190"/>
      <c r="F3729" s="189" t="s">
        <v>191</v>
      </c>
      <c r="G3729" s="192" t="n">
        <v>5.985</v>
      </c>
      <c r="H3729" s="192" t="n">
        <v>0</v>
      </c>
    </row>
    <row r="3730" customFormat="false" ht="15" hidden="false" customHeight="false" outlineLevel="0" collapsed="false">
      <c r="A3730" s="315"/>
      <c r="B3730" s="315"/>
      <c r="C3730" s="315"/>
      <c r="D3730" s="316" t="s">
        <v>5562</v>
      </c>
      <c r="E3730" s="317"/>
      <c r="F3730" s="317"/>
      <c r="G3730" s="318" t="n">
        <v>5.985</v>
      </c>
      <c r="H3730" s="315"/>
    </row>
    <row r="3731" customFormat="false" ht="15" hidden="false" customHeight="true" outlineLevel="0" collapsed="false">
      <c r="A3731" s="189" t="s">
        <v>3993</v>
      </c>
      <c r="B3731" s="189" t="s">
        <v>131</v>
      </c>
      <c r="C3731" s="189" t="s">
        <v>210</v>
      </c>
      <c r="D3731" s="190" t="s">
        <v>216</v>
      </c>
      <c r="E3731" s="190"/>
      <c r="F3731" s="189" t="s">
        <v>191</v>
      </c>
      <c r="G3731" s="192" t="n">
        <v>5.985</v>
      </c>
      <c r="H3731" s="192" t="n">
        <v>0</v>
      </c>
    </row>
    <row r="3732" customFormat="false" ht="15" hidden="false" customHeight="false" outlineLevel="0" collapsed="false">
      <c r="A3732" s="315"/>
      <c r="B3732" s="315"/>
      <c r="C3732" s="315"/>
      <c r="D3732" s="316" t="s">
        <v>5562</v>
      </c>
      <c r="E3732" s="317"/>
      <c r="F3732" s="317"/>
      <c r="G3732" s="318" t="n">
        <v>5.985</v>
      </c>
      <c r="H3732" s="315"/>
    </row>
    <row r="3733" customFormat="false" ht="15" hidden="false" customHeight="true" outlineLevel="0" collapsed="false">
      <c r="A3733" s="189" t="s">
        <v>3994</v>
      </c>
      <c r="B3733" s="189" t="s">
        <v>131</v>
      </c>
      <c r="C3733" s="189" t="s">
        <v>1175</v>
      </c>
      <c r="D3733" s="190" t="s">
        <v>3995</v>
      </c>
      <c r="E3733" s="190"/>
      <c r="F3733" s="189" t="s">
        <v>191</v>
      </c>
      <c r="G3733" s="192" t="n">
        <v>2.205</v>
      </c>
      <c r="H3733" s="192" t="n">
        <v>0</v>
      </c>
    </row>
    <row r="3734" customFormat="false" ht="15" hidden="false" customHeight="false" outlineLevel="0" collapsed="false">
      <c r="A3734" s="315"/>
      <c r="B3734" s="315"/>
      <c r="C3734" s="315"/>
      <c r="D3734" s="316" t="s">
        <v>5563</v>
      </c>
      <c r="E3734" s="317"/>
      <c r="F3734" s="317"/>
      <c r="G3734" s="318" t="n">
        <v>2.205</v>
      </c>
      <c r="H3734" s="315"/>
    </row>
    <row r="3735" customFormat="false" ht="15" hidden="false" customHeight="true" outlineLevel="0" collapsed="false">
      <c r="A3735" s="189" t="s">
        <v>3996</v>
      </c>
      <c r="B3735" s="189" t="s">
        <v>131</v>
      </c>
      <c r="C3735" s="189" t="s">
        <v>220</v>
      </c>
      <c r="D3735" s="190" t="s">
        <v>3997</v>
      </c>
      <c r="E3735" s="190"/>
      <c r="F3735" s="189" t="s">
        <v>191</v>
      </c>
      <c r="G3735" s="192" t="n">
        <v>5.985</v>
      </c>
      <c r="H3735" s="192" t="n">
        <v>0</v>
      </c>
    </row>
    <row r="3736" customFormat="false" ht="15" hidden="false" customHeight="false" outlineLevel="0" collapsed="false">
      <c r="A3736" s="315"/>
      <c r="B3736" s="315"/>
      <c r="C3736" s="315"/>
      <c r="D3736" s="316" t="s">
        <v>5564</v>
      </c>
      <c r="E3736" s="317"/>
      <c r="F3736" s="317"/>
      <c r="G3736" s="318" t="n">
        <v>5.985</v>
      </c>
      <c r="H3736" s="315"/>
    </row>
    <row r="3737" customFormat="false" ht="15" hidden="false" customHeight="true" outlineLevel="0" collapsed="false">
      <c r="A3737" s="189" t="s">
        <v>3998</v>
      </c>
      <c r="B3737" s="189" t="s">
        <v>131</v>
      </c>
      <c r="C3737" s="189" t="s">
        <v>1172</v>
      </c>
      <c r="D3737" s="190" t="s">
        <v>3789</v>
      </c>
      <c r="E3737" s="190"/>
      <c r="F3737" s="189" t="s">
        <v>191</v>
      </c>
      <c r="G3737" s="192" t="n">
        <v>8.19</v>
      </c>
      <c r="H3737" s="192" t="n">
        <v>0</v>
      </c>
    </row>
    <row r="3738" customFormat="false" ht="15" hidden="false" customHeight="false" outlineLevel="0" collapsed="false">
      <c r="A3738" s="315"/>
      <c r="B3738" s="315"/>
      <c r="C3738" s="315"/>
      <c r="D3738" s="316" t="s">
        <v>5565</v>
      </c>
      <c r="E3738" s="317"/>
      <c r="F3738" s="317"/>
      <c r="G3738" s="318" t="n">
        <v>8.19</v>
      </c>
      <c r="H3738" s="315"/>
    </row>
    <row r="3739" customFormat="false" ht="15" hidden="false" customHeight="true" outlineLevel="0" collapsed="false">
      <c r="A3739" s="189" t="s">
        <v>3999</v>
      </c>
      <c r="B3739" s="189" t="s">
        <v>131</v>
      </c>
      <c r="C3739" s="189" t="s">
        <v>1179</v>
      </c>
      <c r="D3739" s="190" t="s">
        <v>1180</v>
      </c>
      <c r="E3739" s="190"/>
      <c r="F3739" s="189" t="s">
        <v>191</v>
      </c>
      <c r="G3739" s="192" t="n">
        <v>0.63</v>
      </c>
      <c r="H3739" s="192" t="n">
        <v>0</v>
      </c>
    </row>
    <row r="3740" customFormat="false" ht="15" hidden="false" customHeight="false" outlineLevel="0" collapsed="false">
      <c r="A3740" s="315"/>
      <c r="B3740" s="315"/>
      <c r="C3740" s="315"/>
      <c r="D3740" s="316" t="s">
        <v>5566</v>
      </c>
      <c r="E3740" s="317"/>
      <c r="F3740" s="317"/>
      <c r="G3740" s="318" t="n">
        <v>0.63</v>
      </c>
      <c r="H3740" s="315"/>
    </row>
    <row r="3741" customFormat="false" ht="15" hidden="false" customHeight="true" outlineLevel="0" collapsed="false">
      <c r="A3741" s="189" t="s">
        <v>4002</v>
      </c>
      <c r="B3741" s="189" t="s">
        <v>131</v>
      </c>
      <c r="C3741" s="189" t="s">
        <v>4003</v>
      </c>
      <c r="D3741" s="190" t="s">
        <v>4004</v>
      </c>
      <c r="E3741" s="190"/>
      <c r="F3741" s="189" t="s">
        <v>237</v>
      </c>
      <c r="G3741" s="192" t="n">
        <v>10.5</v>
      </c>
      <c r="H3741" s="192" t="n">
        <v>0</v>
      </c>
    </row>
    <row r="3742" customFormat="false" ht="15" hidden="false" customHeight="false" outlineLevel="0" collapsed="false">
      <c r="A3742" s="315"/>
      <c r="B3742" s="315"/>
      <c r="C3742" s="315"/>
      <c r="D3742" s="316" t="s">
        <v>5567</v>
      </c>
      <c r="E3742" s="317"/>
      <c r="F3742" s="317"/>
      <c r="G3742" s="318" t="n">
        <v>10.5</v>
      </c>
      <c r="H3742" s="315"/>
    </row>
    <row r="3743" customFormat="false" ht="15" hidden="false" customHeight="true" outlineLevel="0" collapsed="false">
      <c r="A3743" s="189" t="s">
        <v>4009</v>
      </c>
      <c r="B3743" s="189" t="s">
        <v>131</v>
      </c>
      <c r="C3743" s="189" t="s">
        <v>4010</v>
      </c>
      <c r="D3743" s="190" t="s">
        <v>4011</v>
      </c>
      <c r="E3743" s="190"/>
      <c r="F3743" s="189" t="s">
        <v>260</v>
      </c>
      <c r="G3743" s="192" t="n">
        <v>6.737</v>
      </c>
      <c r="H3743" s="192" t="n">
        <v>0</v>
      </c>
    </row>
    <row r="3744" customFormat="false" ht="15" hidden="false" customHeight="false" outlineLevel="0" collapsed="false">
      <c r="A3744" s="315"/>
      <c r="B3744" s="315"/>
      <c r="C3744" s="315"/>
      <c r="D3744" s="316" t="s">
        <v>5568</v>
      </c>
      <c r="E3744" s="317"/>
      <c r="F3744" s="317"/>
      <c r="G3744" s="318" t="n">
        <v>6.737</v>
      </c>
      <c r="H3744" s="315"/>
    </row>
    <row r="3745" customFormat="false" ht="15" hidden="false" customHeight="true" outlineLevel="0" collapsed="false">
      <c r="A3745" s="189" t="s">
        <v>4014</v>
      </c>
      <c r="B3745" s="189" t="s">
        <v>133</v>
      </c>
      <c r="C3745" s="189" t="s">
        <v>3768</v>
      </c>
      <c r="D3745" s="190" t="s">
        <v>3769</v>
      </c>
      <c r="E3745" s="190"/>
      <c r="F3745" s="189" t="s">
        <v>191</v>
      </c>
      <c r="G3745" s="192" t="n">
        <v>18.228</v>
      </c>
      <c r="H3745" s="192" t="n">
        <v>0</v>
      </c>
    </row>
    <row r="3746" customFormat="false" ht="15" hidden="false" customHeight="false" outlineLevel="0" collapsed="false">
      <c r="A3746" s="315"/>
      <c r="B3746" s="315"/>
      <c r="C3746" s="315"/>
      <c r="D3746" s="316" t="s">
        <v>5569</v>
      </c>
      <c r="E3746" s="317"/>
      <c r="F3746" s="317"/>
      <c r="G3746" s="318" t="n">
        <v>18.228</v>
      </c>
      <c r="H3746" s="315"/>
    </row>
    <row r="3747" customFormat="false" ht="15" hidden="false" customHeight="true" outlineLevel="0" collapsed="false">
      <c r="A3747" s="189" t="s">
        <v>4017</v>
      </c>
      <c r="B3747" s="189" t="s">
        <v>133</v>
      </c>
      <c r="C3747" s="189" t="s">
        <v>3771</v>
      </c>
      <c r="D3747" s="190" t="s">
        <v>3772</v>
      </c>
      <c r="E3747" s="190"/>
      <c r="F3747" s="189" t="s">
        <v>191</v>
      </c>
      <c r="G3747" s="192" t="n">
        <v>18.228</v>
      </c>
      <c r="H3747" s="192" t="n">
        <v>0</v>
      </c>
    </row>
    <row r="3748" customFormat="false" ht="15" hidden="false" customHeight="false" outlineLevel="0" collapsed="false">
      <c r="A3748" s="315"/>
      <c r="B3748" s="315"/>
      <c r="C3748" s="315"/>
      <c r="D3748" s="316" t="s">
        <v>5570</v>
      </c>
      <c r="E3748" s="317"/>
      <c r="F3748" s="317"/>
      <c r="G3748" s="318" t="n">
        <v>18.228</v>
      </c>
      <c r="H3748" s="315"/>
    </row>
    <row r="3749" customFormat="false" ht="24.05" hidden="false" customHeight="true" outlineLevel="0" collapsed="false">
      <c r="A3749" s="189" t="s">
        <v>4018</v>
      </c>
      <c r="B3749" s="189" t="s">
        <v>133</v>
      </c>
      <c r="C3749" s="189" t="s">
        <v>206</v>
      </c>
      <c r="D3749" s="190" t="s">
        <v>207</v>
      </c>
      <c r="E3749" s="190"/>
      <c r="F3749" s="189" t="s">
        <v>191</v>
      </c>
      <c r="G3749" s="192" t="n">
        <v>18.228</v>
      </c>
      <c r="H3749" s="192" t="n">
        <v>0</v>
      </c>
    </row>
    <row r="3750" customFormat="false" ht="15" hidden="false" customHeight="false" outlineLevel="0" collapsed="false">
      <c r="A3750" s="315"/>
      <c r="B3750" s="315"/>
      <c r="C3750" s="315"/>
      <c r="D3750" s="316" t="s">
        <v>5570</v>
      </c>
      <c r="E3750" s="317"/>
      <c r="F3750" s="317"/>
      <c r="G3750" s="318" t="n">
        <v>18.228</v>
      </c>
      <c r="H3750" s="315"/>
    </row>
    <row r="3751" customFormat="false" ht="15" hidden="false" customHeight="true" outlineLevel="0" collapsed="false">
      <c r="A3751" s="189" t="s">
        <v>4019</v>
      </c>
      <c r="B3751" s="189" t="s">
        <v>133</v>
      </c>
      <c r="C3751" s="189" t="s">
        <v>210</v>
      </c>
      <c r="D3751" s="190" t="s">
        <v>211</v>
      </c>
      <c r="E3751" s="190"/>
      <c r="F3751" s="189" t="s">
        <v>191</v>
      </c>
      <c r="G3751" s="192" t="n">
        <v>18.228</v>
      </c>
      <c r="H3751" s="192" t="n">
        <v>0</v>
      </c>
    </row>
    <row r="3752" customFormat="false" ht="15" hidden="false" customHeight="false" outlineLevel="0" collapsed="false">
      <c r="A3752" s="315"/>
      <c r="B3752" s="315"/>
      <c r="C3752" s="315"/>
      <c r="D3752" s="316" t="s">
        <v>5570</v>
      </c>
      <c r="E3752" s="317"/>
      <c r="F3752" s="317"/>
      <c r="G3752" s="318" t="n">
        <v>18.228</v>
      </c>
      <c r="H3752" s="315"/>
    </row>
    <row r="3753" customFormat="false" ht="15" hidden="false" customHeight="true" outlineLevel="0" collapsed="false">
      <c r="A3753" s="189" t="s">
        <v>4020</v>
      </c>
      <c r="B3753" s="189" t="s">
        <v>133</v>
      </c>
      <c r="C3753" s="189" t="s">
        <v>2329</v>
      </c>
      <c r="D3753" s="190" t="s">
        <v>2330</v>
      </c>
      <c r="E3753" s="190"/>
      <c r="F3753" s="189" t="s">
        <v>191</v>
      </c>
      <c r="G3753" s="192" t="n">
        <v>12.369</v>
      </c>
      <c r="H3753" s="192" t="n">
        <v>0</v>
      </c>
    </row>
    <row r="3754" customFormat="false" ht="15" hidden="false" customHeight="false" outlineLevel="0" collapsed="false">
      <c r="A3754" s="315"/>
      <c r="B3754" s="315"/>
      <c r="C3754" s="315"/>
      <c r="D3754" s="316" t="s">
        <v>5571</v>
      </c>
      <c r="E3754" s="317"/>
      <c r="F3754" s="317"/>
      <c r="G3754" s="318" t="n">
        <v>12.369</v>
      </c>
      <c r="H3754" s="315"/>
    </row>
    <row r="3755" customFormat="false" ht="15" hidden="false" customHeight="true" outlineLevel="0" collapsed="false">
      <c r="A3755" s="189" t="s">
        <v>4021</v>
      </c>
      <c r="B3755" s="189" t="s">
        <v>133</v>
      </c>
      <c r="C3755" s="189" t="s">
        <v>210</v>
      </c>
      <c r="D3755" s="190" t="s">
        <v>216</v>
      </c>
      <c r="E3755" s="190"/>
      <c r="F3755" s="189" t="s">
        <v>191</v>
      </c>
      <c r="G3755" s="192" t="n">
        <v>12.369</v>
      </c>
      <c r="H3755" s="192" t="n">
        <v>0</v>
      </c>
    </row>
    <row r="3756" customFormat="false" ht="15" hidden="false" customHeight="false" outlineLevel="0" collapsed="false">
      <c r="A3756" s="315"/>
      <c r="B3756" s="315"/>
      <c r="C3756" s="315"/>
      <c r="D3756" s="316" t="s">
        <v>5571</v>
      </c>
      <c r="E3756" s="317"/>
      <c r="F3756" s="317"/>
      <c r="G3756" s="318" t="n">
        <v>12.369</v>
      </c>
      <c r="H3756" s="315"/>
    </row>
    <row r="3757" customFormat="false" ht="15" hidden="false" customHeight="true" outlineLevel="0" collapsed="false">
      <c r="A3757" s="189" t="s">
        <v>4022</v>
      </c>
      <c r="B3757" s="189" t="s">
        <v>133</v>
      </c>
      <c r="C3757" s="189" t="s">
        <v>1175</v>
      </c>
      <c r="D3757" s="190" t="s">
        <v>3995</v>
      </c>
      <c r="E3757" s="190"/>
      <c r="F3757" s="189" t="s">
        <v>191</v>
      </c>
      <c r="G3757" s="192" t="n">
        <v>4.557</v>
      </c>
      <c r="H3757" s="192" t="n">
        <v>0</v>
      </c>
    </row>
    <row r="3758" customFormat="false" ht="15" hidden="false" customHeight="false" outlineLevel="0" collapsed="false">
      <c r="A3758" s="315"/>
      <c r="B3758" s="315"/>
      <c r="C3758" s="315"/>
      <c r="D3758" s="316" t="s">
        <v>5572</v>
      </c>
      <c r="E3758" s="317"/>
      <c r="F3758" s="317"/>
      <c r="G3758" s="318" t="n">
        <v>4.557</v>
      </c>
      <c r="H3758" s="315"/>
    </row>
    <row r="3759" customFormat="false" ht="15" hidden="false" customHeight="true" outlineLevel="0" collapsed="false">
      <c r="A3759" s="189" t="s">
        <v>4023</v>
      </c>
      <c r="B3759" s="189" t="s">
        <v>133</v>
      </c>
      <c r="C3759" s="189" t="s">
        <v>220</v>
      </c>
      <c r="D3759" s="190" t="s">
        <v>3997</v>
      </c>
      <c r="E3759" s="190"/>
      <c r="F3759" s="189" t="s">
        <v>191</v>
      </c>
      <c r="G3759" s="192" t="n">
        <v>12.369</v>
      </c>
      <c r="H3759" s="192" t="n">
        <v>0</v>
      </c>
    </row>
    <row r="3760" customFormat="false" ht="15" hidden="false" customHeight="false" outlineLevel="0" collapsed="false">
      <c r="A3760" s="315"/>
      <c r="B3760" s="315"/>
      <c r="C3760" s="315"/>
      <c r="D3760" s="316" t="s">
        <v>5573</v>
      </c>
      <c r="E3760" s="317"/>
      <c r="F3760" s="317"/>
      <c r="G3760" s="318" t="n">
        <v>12.369</v>
      </c>
      <c r="H3760" s="315"/>
    </row>
    <row r="3761" customFormat="false" ht="15" hidden="false" customHeight="true" outlineLevel="0" collapsed="false">
      <c r="A3761" s="189" t="s">
        <v>4024</v>
      </c>
      <c r="B3761" s="189" t="s">
        <v>133</v>
      </c>
      <c r="C3761" s="189" t="s">
        <v>1172</v>
      </c>
      <c r="D3761" s="190" t="s">
        <v>3789</v>
      </c>
      <c r="E3761" s="190"/>
      <c r="F3761" s="189" t="s">
        <v>191</v>
      </c>
      <c r="G3761" s="192" t="n">
        <v>16.926</v>
      </c>
      <c r="H3761" s="192" t="n">
        <v>0</v>
      </c>
    </row>
    <row r="3762" customFormat="false" ht="15" hidden="false" customHeight="false" outlineLevel="0" collapsed="false">
      <c r="A3762" s="315"/>
      <c r="B3762" s="315"/>
      <c r="C3762" s="315"/>
      <c r="D3762" s="316" t="s">
        <v>5574</v>
      </c>
      <c r="E3762" s="317"/>
      <c r="F3762" s="317"/>
      <c r="G3762" s="318" t="n">
        <v>16.926</v>
      </c>
      <c r="H3762" s="315"/>
    </row>
    <row r="3763" customFormat="false" ht="15" hidden="false" customHeight="true" outlineLevel="0" collapsed="false">
      <c r="A3763" s="189" t="s">
        <v>4025</v>
      </c>
      <c r="B3763" s="189" t="s">
        <v>133</v>
      </c>
      <c r="C3763" s="189" t="s">
        <v>1179</v>
      </c>
      <c r="D3763" s="190" t="s">
        <v>1180</v>
      </c>
      <c r="E3763" s="190"/>
      <c r="F3763" s="189" t="s">
        <v>191</v>
      </c>
      <c r="G3763" s="192" t="n">
        <v>1.302</v>
      </c>
      <c r="H3763" s="192" t="n">
        <v>0</v>
      </c>
    </row>
    <row r="3764" customFormat="false" ht="15" hidden="false" customHeight="false" outlineLevel="0" collapsed="false">
      <c r="A3764" s="315"/>
      <c r="B3764" s="315"/>
      <c r="C3764" s="315"/>
      <c r="D3764" s="316" t="s">
        <v>5575</v>
      </c>
      <c r="E3764" s="317"/>
      <c r="F3764" s="317"/>
      <c r="G3764" s="318" t="n">
        <v>1.302</v>
      </c>
      <c r="H3764" s="315"/>
    </row>
    <row r="3765" customFormat="false" ht="15" hidden="false" customHeight="true" outlineLevel="0" collapsed="false">
      <c r="A3765" s="189" t="s">
        <v>4027</v>
      </c>
      <c r="B3765" s="189" t="s">
        <v>133</v>
      </c>
      <c r="C3765" s="189" t="s">
        <v>4003</v>
      </c>
      <c r="D3765" s="190" t="s">
        <v>4028</v>
      </c>
      <c r="E3765" s="190"/>
      <c r="F3765" s="189" t="s">
        <v>237</v>
      </c>
      <c r="G3765" s="192" t="n">
        <v>21.7</v>
      </c>
      <c r="H3765" s="192" t="n">
        <v>0</v>
      </c>
    </row>
    <row r="3766" customFormat="false" ht="15" hidden="false" customHeight="false" outlineLevel="0" collapsed="false">
      <c r="A3766" s="315"/>
      <c r="B3766" s="315"/>
      <c r="C3766" s="315"/>
      <c r="D3766" s="316" t="s">
        <v>5576</v>
      </c>
      <c r="E3766" s="317"/>
      <c r="F3766" s="317"/>
      <c r="G3766" s="318" t="n">
        <v>21.7</v>
      </c>
      <c r="H3766" s="315"/>
    </row>
    <row r="3767" customFormat="false" ht="15" hidden="false" customHeight="true" outlineLevel="0" collapsed="false">
      <c r="A3767" s="189" t="s">
        <v>4030</v>
      </c>
      <c r="B3767" s="189" t="s">
        <v>133</v>
      </c>
      <c r="C3767" s="189" t="s">
        <v>2651</v>
      </c>
      <c r="D3767" s="190" t="s">
        <v>4031</v>
      </c>
      <c r="E3767" s="190"/>
      <c r="F3767" s="189" t="s">
        <v>1637</v>
      </c>
      <c r="G3767" s="192" t="n">
        <v>10</v>
      </c>
      <c r="H3767" s="192" t="n">
        <v>0</v>
      </c>
    </row>
    <row r="3768" customFormat="false" ht="15" hidden="false" customHeight="false" outlineLevel="0" collapsed="false">
      <c r="A3768" s="315"/>
      <c r="B3768" s="315"/>
      <c r="C3768" s="315"/>
      <c r="D3768" s="316" t="s">
        <v>228</v>
      </c>
      <c r="E3768" s="317"/>
      <c r="F3768" s="317"/>
      <c r="G3768" s="318" t="n">
        <v>10</v>
      </c>
      <c r="H3768" s="315"/>
    </row>
    <row r="3769" customFormat="false" ht="15" hidden="false" customHeight="true" outlineLevel="0" collapsed="false">
      <c r="A3769" s="189" t="s">
        <v>4032</v>
      </c>
      <c r="B3769" s="189" t="s">
        <v>133</v>
      </c>
      <c r="C3769" s="189" t="s">
        <v>4010</v>
      </c>
      <c r="D3769" s="190" t="s">
        <v>4011</v>
      </c>
      <c r="E3769" s="190"/>
      <c r="F3769" s="189" t="s">
        <v>260</v>
      </c>
      <c r="G3769" s="192" t="n">
        <v>13.922</v>
      </c>
      <c r="H3769" s="192" t="n">
        <v>0</v>
      </c>
    </row>
    <row r="3770" customFormat="false" ht="15" hidden="false" customHeight="false" outlineLevel="0" collapsed="false">
      <c r="A3770" s="315"/>
      <c r="B3770" s="315"/>
      <c r="C3770" s="315"/>
      <c r="D3770" s="316" t="s">
        <v>5577</v>
      </c>
      <c r="E3770" s="317"/>
      <c r="F3770" s="317"/>
      <c r="G3770" s="318" t="n">
        <v>13.922</v>
      </c>
      <c r="H3770" s="315"/>
    </row>
    <row r="3771" customFormat="false" ht="15" hidden="false" customHeight="true" outlineLevel="0" collapsed="false">
      <c r="A3771" s="189" t="s">
        <v>4034</v>
      </c>
      <c r="B3771" s="189" t="s">
        <v>135</v>
      </c>
      <c r="C3771" s="189" t="s">
        <v>2313</v>
      </c>
      <c r="D3771" s="190" t="s">
        <v>2314</v>
      </c>
      <c r="E3771" s="190"/>
      <c r="F3771" s="189" t="s">
        <v>191</v>
      </c>
      <c r="G3771" s="192" t="n">
        <v>1.285</v>
      </c>
      <c r="H3771" s="192" t="n">
        <v>0</v>
      </c>
    </row>
    <row r="3772" customFormat="false" ht="15" hidden="false" customHeight="false" outlineLevel="0" collapsed="false">
      <c r="A3772" s="315"/>
      <c r="B3772" s="315"/>
      <c r="C3772" s="315"/>
      <c r="D3772" s="316" t="s">
        <v>5578</v>
      </c>
      <c r="E3772" s="317"/>
      <c r="F3772" s="317"/>
      <c r="G3772" s="318" t="n">
        <v>1.285</v>
      </c>
      <c r="H3772" s="315"/>
    </row>
    <row r="3773" customFormat="false" ht="15" hidden="false" customHeight="true" outlineLevel="0" collapsed="false">
      <c r="A3773" s="189" t="s">
        <v>4037</v>
      </c>
      <c r="B3773" s="189" t="s">
        <v>135</v>
      </c>
      <c r="C3773" s="189" t="s">
        <v>2318</v>
      </c>
      <c r="D3773" s="190" t="s">
        <v>2319</v>
      </c>
      <c r="E3773" s="190"/>
      <c r="F3773" s="189" t="s">
        <v>191</v>
      </c>
      <c r="G3773" s="192" t="n">
        <v>1.285</v>
      </c>
      <c r="H3773" s="192" t="n">
        <v>0</v>
      </c>
    </row>
    <row r="3774" customFormat="false" ht="15" hidden="false" customHeight="false" outlineLevel="0" collapsed="false">
      <c r="A3774" s="315"/>
      <c r="B3774" s="315"/>
      <c r="C3774" s="315"/>
      <c r="D3774" s="316" t="s">
        <v>5579</v>
      </c>
      <c r="E3774" s="317"/>
      <c r="F3774" s="317"/>
      <c r="G3774" s="318" t="n">
        <v>1.285</v>
      </c>
      <c r="H3774" s="315"/>
    </row>
    <row r="3775" customFormat="false" ht="15" hidden="false" customHeight="true" outlineLevel="0" collapsed="false">
      <c r="A3775" s="189" t="s">
        <v>4038</v>
      </c>
      <c r="B3775" s="189" t="s">
        <v>135</v>
      </c>
      <c r="C3775" s="189" t="s">
        <v>3761</v>
      </c>
      <c r="D3775" s="190" t="s">
        <v>3762</v>
      </c>
      <c r="E3775" s="190"/>
      <c r="F3775" s="189" t="s">
        <v>191</v>
      </c>
      <c r="G3775" s="192" t="n">
        <v>11.567</v>
      </c>
      <c r="H3775" s="192" t="n">
        <v>0</v>
      </c>
    </row>
    <row r="3776" customFormat="false" ht="15" hidden="false" customHeight="false" outlineLevel="0" collapsed="false">
      <c r="A3776" s="315"/>
      <c r="B3776" s="315"/>
      <c r="C3776" s="315"/>
      <c r="D3776" s="316" t="s">
        <v>5580</v>
      </c>
      <c r="E3776" s="317"/>
      <c r="F3776" s="317"/>
      <c r="G3776" s="318" t="n">
        <v>11.567</v>
      </c>
      <c r="H3776" s="315"/>
    </row>
    <row r="3777" customFormat="false" ht="15" hidden="false" customHeight="true" outlineLevel="0" collapsed="false">
      <c r="A3777" s="189" t="s">
        <v>4040</v>
      </c>
      <c r="B3777" s="189" t="s">
        <v>135</v>
      </c>
      <c r="C3777" s="189" t="s">
        <v>4041</v>
      </c>
      <c r="D3777" s="190" t="s">
        <v>4042</v>
      </c>
      <c r="E3777" s="190"/>
      <c r="F3777" s="189" t="s">
        <v>252</v>
      </c>
      <c r="G3777" s="192" t="n">
        <v>30.6</v>
      </c>
      <c r="H3777" s="192" t="n">
        <v>0</v>
      </c>
    </row>
    <row r="3778" customFormat="false" ht="15" hidden="false" customHeight="false" outlineLevel="0" collapsed="false">
      <c r="A3778" s="315"/>
      <c r="B3778" s="315"/>
      <c r="C3778" s="315"/>
      <c r="D3778" s="316" t="s">
        <v>5581</v>
      </c>
      <c r="E3778" s="317"/>
      <c r="F3778" s="317"/>
      <c r="G3778" s="318" t="n">
        <v>30.6</v>
      </c>
      <c r="H3778" s="315"/>
    </row>
    <row r="3779" customFormat="false" ht="15" hidden="false" customHeight="true" outlineLevel="0" collapsed="false">
      <c r="A3779" s="189" t="s">
        <v>4044</v>
      </c>
      <c r="B3779" s="189" t="s">
        <v>135</v>
      </c>
      <c r="C3779" s="189" t="s">
        <v>4045</v>
      </c>
      <c r="D3779" s="190" t="s">
        <v>4046</v>
      </c>
      <c r="E3779" s="190"/>
      <c r="F3779" s="189" t="s">
        <v>252</v>
      </c>
      <c r="G3779" s="192" t="n">
        <v>30.6</v>
      </c>
      <c r="H3779" s="192" t="n">
        <v>0</v>
      </c>
    </row>
    <row r="3780" customFormat="false" ht="15" hidden="false" customHeight="false" outlineLevel="0" collapsed="false">
      <c r="A3780" s="315"/>
      <c r="B3780" s="315"/>
      <c r="C3780" s="315"/>
      <c r="D3780" s="316" t="s">
        <v>5582</v>
      </c>
      <c r="E3780" s="317"/>
      <c r="F3780" s="317"/>
      <c r="G3780" s="318" t="n">
        <v>30.6</v>
      </c>
      <c r="H3780" s="315"/>
    </row>
    <row r="3781" customFormat="false" ht="24.05" hidden="false" customHeight="true" outlineLevel="0" collapsed="false">
      <c r="A3781" s="189" t="s">
        <v>4047</v>
      </c>
      <c r="B3781" s="189" t="s">
        <v>135</v>
      </c>
      <c r="C3781" s="189" t="s">
        <v>206</v>
      </c>
      <c r="D3781" s="190" t="s">
        <v>207</v>
      </c>
      <c r="E3781" s="190"/>
      <c r="F3781" s="189" t="s">
        <v>191</v>
      </c>
      <c r="G3781" s="192" t="n">
        <v>12.852</v>
      </c>
      <c r="H3781" s="192" t="n">
        <v>0</v>
      </c>
    </row>
    <row r="3782" customFormat="false" ht="15" hidden="false" customHeight="false" outlineLevel="0" collapsed="false">
      <c r="A3782" s="315"/>
      <c r="B3782" s="315"/>
      <c r="C3782" s="315"/>
      <c r="D3782" s="316" t="s">
        <v>5583</v>
      </c>
      <c r="E3782" s="317"/>
      <c r="F3782" s="317"/>
      <c r="G3782" s="318" t="n">
        <v>12.852</v>
      </c>
      <c r="H3782" s="315"/>
    </row>
    <row r="3783" customFormat="false" ht="15" hidden="false" customHeight="true" outlineLevel="0" collapsed="false">
      <c r="A3783" s="189" t="s">
        <v>4048</v>
      </c>
      <c r="B3783" s="189" t="s">
        <v>135</v>
      </c>
      <c r="C3783" s="189" t="s">
        <v>210</v>
      </c>
      <c r="D3783" s="190" t="s">
        <v>211</v>
      </c>
      <c r="E3783" s="190"/>
      <c r="F3783" s="189" t="s">
        <v>191</v>
      </c>
      <c r="G3783" s="192" t="n">
        <v>1.285</v>
      </c>
      <c r="H3783" s="192" t="n">
        <v>0</v>
      </c>
    </row>
    <row r="3784" customFormat="false" ht="15" hidden="false" customHeight="false" outlineLevel="0" collapsed="false">
      <c r="A3784" s="315"/>
      <c r="B3784" s="315"/>
      <c r="C3784" s="315"/>
      <c r="D3784" s="316" t="s">
        <v>5579</v>
      </c>
      <c r="E3784" s="317"/>
      <c r="F3784" s="317"/>
      <c r="G3784" s="318" t="n">
        <v>1.285</v>
      </c>
      <c r="H3784" s="315"/>
    </row>
    <row r="3785" customFormat="false" ht="15" hidden="false" customHeight="true" outlineLevel="0" collapsed="false">
      <c r="A3785" s="189" t="s">
        <v>4049</v>
      </c>
      <c r="B3785" s="189" t="s">
        <v>135</v>
      </c>
      <c r="C3785" s="189" t="s">
        <v>3719</v>
      </c>
      <c r="D3785" s="190" t="s">
        <v>3720</v>
      </c>
      <c r="E3785" s="190"/>
      <c r="F3785" s="189" t="s">
        <v>191</v>
      </c>
      <c r="G3785" s="192" t="n">
        <v>11.567</v>
      </c>
      <c r="H3785" s="192" t="n">
        <v>0</v>
      </c>
    </row>
    <row r="3786" customFormat="false" ht="15" hidden="false" customHeight="false" outlineLevel="0" collapsed="false">
      <c r="A3786" s="315"/>
      <c r="B3786" s="315"/>
      <c r="C3786" s="315"/>
      <c r="D3786" s="316" t="s">
        <v>5584</v>
      </c>
      <c r="E3786" s="317"/>
      <c r="F3786" s="317"/>
      <c r="G3786" s="318" t="n">
        <v>11.567</v>
      </c>
      <c r="H3786" s="315"/>
    </row>
    <row r="3787" customFormat="false" ht="15" hidden="false" customHeight="true" outlineLevel="0" collapsed="false">
      <c r="A3787" s="189" t="s">
        <v>4050</v>
      </c>
      <c r="B3787" s="189" t="s">
        <v>135</v>
      </c>
      <c r="C3787" s="189" t="s">
        <v>1160</v>
      </c>
      <c r="D3787" s="190" t="s">
        <v>3777</v>
      </c>
      <c r="E3787" s="190"/>
      <c r="F3787" s="189" t="s">
        <v>191</v>
      </c>
      <c r="G3787" s="192" t="n">
        <v>1.285</v>
      </c>
      <c r="H3787" s="192" t="n">
        <v>0</v>
      </c>
    </row>
    <row r="3788" customFormat="false" ht="15" hidden="false" customHeight="false" outlineLevel="0" collapsed="false">
      <c r="A3788" s="315"/>
      <c r="B3788" s="315"/>
      <c r="C3788" s="315"/>
      <c r="D3788" s="316" t="s">
        <v>5579</v>
      </c>
      <c r="E3788" s="317"/>
      <c r="F3788" s="317"/>
      <c r="G3788" s="318" t="n">
        <v>1.285</v>
      </c>
      <c r="H3788" s="315"/>
    </row>
    <row r="3789" customFormat="false" ht="15" hidden="false" customHeight="true" outlineLevel="0" collapsed="false">
      <c r="A3789" s="189" t="s">
        <v>4051</v>
      </c>
      <c r="B3789" s="189" t="s">
        <v>135</v>
      </c>
      <c r="C3789" s="189" t="s">
        <v>3779</v>
      </c>
      <c r="D3789" s="190" t="s">
        <v>3780</v>
      </c>
      <c r="E3789" s="190"/>
      <c r="F3789" s="189" t="s">
        <v>191</v>
      </c>
      <c r="G3789" s="192" t="n">
        <v>9.119</v>
      </c>
      <c r="H3789" s="192" t="n">
        <v>0</v>
      </c>
    </row>
    <row r="3790" customFormat="false" ht="15" hidden="false" customHeight="false" outlineLevel="0" collapsed="false">
      <c r="A3790" s="315"/>
      <c r="B3790" s="315"/>
      <c r="C3790" s="315"/>
      <c r="D3790" s="316" t="s">
        <v>5585</v>
      </c>
      <c r="E3790" s="317"/>
      <c r="F3790" s="317"/>
      <c r="G3790" s="318" t="n">
        <v>9.119</v>
      </c>
      <c r="H3790" s="315"/>
    </row>
    <row r="3791" customFormat="false" ht="15" hidden="false" customHeight="true" outlineLevel="0" collapsed="false">
      <c r="A3791" s="189" t="s">
        <v>4052</v>
      </c>
      <c r="B3791" s="189" t="s">
        <v>135</v>
      </c>
      <c r="C3791" s="189" t="s">
        <v>210</v>
      </c>
      <c r="D3791" s="190" t="s">
        <v>216</v>
      </c>
      <c r="E3791" s="190"/>
      <c r="F3791" s="189" t="s">
        <v>191</v>
      </c>
      <c r="G3791" s="192" t="n">
        <v>1.285</v>
      </c>
      <c r="H3791" s="192" t="n">
        <v>0</v>
      </c>
    </row>
    <row r="3792" customFormat="false" ht="15" hidden="false" customHeight="false" outlineLevel="0" collapsed="false">
      <c r="A3792" s="315"/>
      <c r="B3792" s="315"/>
      <c r="C3792" s="315"/>
      <c r="D3792" s="316" t="s">
        <v>5579</v>
      </c>
      <c r="E3792" s="317"/>
      <c r="F3792" s="317"/>
      <c r="G3792" s="318" t="n">
        <v>1.285</v>
      </c>
      <c r="H3792" s="315"/>
    </row>
    <row r="3793" customFormat="false" ht="15" hidden="false" customHeight="true" outlineLevel="0" collapsed="false">
      <c r="A3793" s="189" t="s">
        <v>4053</v>
      </c>
      <c r="B3793" s="189" t="s">
        <v>135</v>
      </c>
      <c r="C3793" s="189" t="s">
        <v>3719</v>
      </c>
      <c r="D3793" s="190" t="s">
        <v>3783</v>
      </c>
      <c r="E3793" s="190"/>
      <c r="F3793" s="189" t="s">
        <v>191</v>
      </c>
      <c r="G3793" s="192" t="n">
        <v>9.119</v>
      </c>
      <c r="H3793" s="192" t="n">
        <v>0</v>
      </c>
    </row>
    <row r="3794" customFormat="false" ht="15" hidden="false" customHeight="false" outlineLevel="0" collapsed="false">
      <c r="A3794" s="315"/>
      <c r="B3794" s="315"/>
      <c r="C3794" s="315"/>
      <c r="D3794" s="316" t="s">
        <v>5586</v>
      </c>
      <c r="E3794" s="317"/>
      <c r="F3794" s="317"/>
      <c r="G3794" s="318" t="n">
        <v>9.119</v>
      </c>
      <c r="H3794" s="315"/>
    </row>
    <row r="3795" customFormat="false" ht="15" hidden="false" customHeight="true" outlineLevel="0" collapsed="false">
      <c r="A3795" s="189" t="s">
        <v>4054</v>
      </c>
      <c r="B3795" s="189" t="s">
        <v>135</v>
      </c>
      <c r="C3795" s="189" t="s">
        <v>1175</v>
      </c>
      <c r="D3795" s="190" t="s">
        <v>3995</v>
      </c>
      <c r="E3795" s="190"/>
      <c r="F3795" s="189" t="s">
        <v>191</v>
      </c>
      <c r="G3795" s="192" t="n">
        <v>1.728</v>
      </c>
      <c r="H3795" s="192" t="n">
        <v>0</v>
      </c>
    </row>
    <row r="3796" customFormat="false" ht="15" hidden="false" customHeight="false" outlineLevel="0" collapsed="false">
      <c r="A3796" s="315"/>
      <c r="B3796" s="315"/>
      <c r="C3796" s="315"/>
      <c r="D3796" s="316" t="s">
        <v>5587</v>
      </c>
      <c r="E3796" s="317" t="s">
        <v>5588</v>
      </c>
      <c r="F3796" s="317"/>
      <c r="G3796" s="318" t="n">
        <v>1.728</v>
      </c>
      <c r="H3796" s="315"/>
    </row>
    <row r="3797" customFormat="false" ht="15" hidden="false" customHeight="true" outlineLevel="0" collapsed="false">
      <c r="A3797" s="189" t="s">
        <v>4055</v>
      </c>
      <c r="B3797" s="189" t="s">
        <v>135</v>
      </c>
      <c r="C3797" s="189" t="s">
        <v>220</v>
      </c>
      <c r="D3797" s="190" t="s">
        <v>3997</v>
      </c>
      <c r="E3797" s="190"/>
      <c r="F3797" s="189" t="s">
        <v>191</v>
      </c>
      <c r="G3797" s="192" t="n">
        <v>10.404</v>
      </c>
      <c r="H3797" s="192" t="n">
        <v>0</v>
      </c>
    </row>
    <row r="3798" customFormat="false" ht="15" hidden="false" customHeight="false" outlineLevel="0" collapsed="false">
      <c r="A3798" s="315"/>
      <c r="B3798" s="315"/>
      <c r="C3798" s="315"/>
      <c r="D3798" s="316" t="s">
        <v>5589</v>
      </c>
      <c r="E3798" s="317"/>
      <c r="F3798" s="317"/>
      <c r="G3798" s="318" t="n">
        <v>10.404</v>
      </c>
      <c r="H3798" s="315"/>
    </row>
    <row r="3799" customFormat="false" ht="15" hidden="false" customHeight="true" outlineLevel="0" collapsed="false">
      <c r="A3799" s="189" t="s">
        <v>4056</v>
      </c>
      <c r="B3799" s="189" t="s">
        <v>135</v>
      </c>
      <c r="C3799" s="189" t="s">
        <v>1172</v>
      </c>
      <c r="D3799" s="190" t="s">
        <v>3789</v>
      </c>
      <c r="E3799" s="190"/>
      <c r="F3799" s="189" t="s">
        <v>191</v>
      </c>
      <c r="G3799" s="192" t="n">
        <v>12.132</v>
      </c>
      <c r="H3799" s="192" t="n">
        <v>0</v>
      </c>
    </row>
    <row r="3800" customFormat="false" ht="15" hidden="false" customHeight="false" outlineLevel="0" collapsed="false">
      <c r="A3800" s="315"/>
      <c r="B3800" s="315"/>
      <c r="C3800" s="315"/>
      <c r="D3800" s="316" t="s">
        <v>5590</v>
      </c>
      <c r="E3800" s="317"/>
      <c r="F3800" s="317"/>
      <c r="G3800" s="318" t="n">
        <v>12.132</v>
      </c>
      <c r="H3800" s="315"/>
    </row>
    <row r="3801" customFormat="false" ht="15" hidden="false" customHeight="true" outlineLevel="0" collapsed="false">
      <c r="A3801" s="189" t="s">
        <v>4057</v>
      </c>
      <c r="B3801" s="189" t="s">
        <v>135</v>
      </c>
      <c r="C3801" s="189" t="s">
        <v>1646</v>
      </c>
      <c r="D3801" s="190" t="s">
        <v>4058</v>
      </c>
      <c r="E3801" s="190"/>
      <c r="F3801" s="189" t="s">
        <v>1637</v>
      </c>
      <c r="G3801" s="192" t="n">
        <v>3</v>
      </c>
      <c r="H3801" s="192" t="n">
        <v>0</v>
      </c>
    </row>
    <row r="3802" customFormat="false" ht="15" hidden="false" customHeight="false" outlineLevel="0" collapsed="false">
      <c r="A3802" s="315"/>
      <c r="B3802" s="315"/>
      <c r="C3802" s="315"/>
      <c r="D3802" s="316" t="s">
        <v>200</v>
      </c>
      <c r="E3802" s="317"/>
      <c r="F3802" s="317"/>
      <c r="G3802" s="318" t="n">
        <v>3</v>
      </c>
      <c r="H3802" s="315"/>
    </row>
    <row r="3803" customFormat="false" ht="15" hidden="false" customHeight="true" outlineLevel="0" collapsed="false">
      <c r="A3803" s="189" t="s">
        <v>4059</v>
      </c>
      <c r="B3803" s="189" t="s">
        <v>135</v>
      </c>
      <c r="C3803" s="189" t="s">
        <v>1179</v>
      </c>
      <c r="D3803" s="190" t="s">
        <v>1180</v>
      </c>
      <c r="E3803" s="190"/>
      <c r="F3803" s="189" t="s">
        <v>191</v>
      </c>
      <c r="G3803" s="192" t="n">
        <v>0.72</v>
      </c>
      <c r="H3803" s="192" t="n">
        <v>0</v>
      </c>
    </row>
    <row r="3804" customFormat="false" ht="15" hidden="false" customHeight="false" outlineLevel="0" collapsed="false">
      <c r="A3804" s="315"/>
      <c r="B3804" s="315"/>
      <c r="C3804" s="315"/>
      <c r="D3804" s="316" t="s">
        <v>5591</v>
      </c>
      <c r="E3804" s="317"/>
      <c r="F3804" s="317"/>
      <c r="G3804" s="318" t="n">
        <v>0.72</v>
      </c>
      <c r="H3804" s="315"/>
    </row>
    <row r="3805" customFormat="false" ht="15" hidden="false" customHeight="true" outlineLevel="0" collapsed="false">
      <c r="A3805" s="189" t="s">
        <v>4062</v>
      </c>
      <c r="B3805" s="189" t="s">
        <v>135</v>
      </c>
      <c r="C3805" s="189" t="s">
        <v>4063</v>
      </c>
      <c r="D3805" s="190" t="s">
        <v>4064</v>
      </c>
      <c r="E3805" s="190"/>
      <c r="F3805" s="189" t="s">
        <v>237</v>
      </c>
      <c r="G3805" s="192" t="n">
        <v>4.5</v>
      </c>
      <c r="H3805" s="192" t="n">
        <v>0</v>
      </c>
    </row>
    <row r="3806" customFormat="false" ht="15" hidden="false" customHeight="false" outlineLevel="0" collapsed="false">
      <c r="A3806" s="315"/>
      <c r="B3806" s="315"/>
      <c r="C3806" s="315"/>
      <c r="D3806" s="316" t="s">
        <v>5592</v>
      </c>
      <c r="E3806" s="317"/>
      <c r="F3806" s="317"/>
      <c r="G3806" s="318" t="n">
        <v>4.5</v>
      </c>
      <c r="H3806" s="315"/>
    </row>
    <row r="3807" customFormat="false" ht="15" hidden="false" customHeight="true" outlineLevel="0" collapsed="false">
      <c r="A3807" s="194" t="s">
        <v>4067</v>
      </c>
      <c r="B3807" s="194" t="s">
        <v>135</v>
      </c>
      <c r="C3807" s="194" t="s">
        <v>4068</v>
      </c>
      <c r="D3807" s="195" t="s">
        <v>4069</v>
      </c>
      <c r="E3807" s="195"/>
      <c r="F3807" s="194" t="s">
        <v>231</v>
      </c>
      <c r="G3807" s="197" t="n">
        <v>1.09</v>
      </c>
      <c r="H3807" s="197" t="n">
        <v>0</v>
      </c>
    </row>
    <row r="3808" customFormat="false" ht="15" hidden="false" customHeight="false" outlineLevel="0" collapsed="false">
      <c r="A3808" s="315"/>
      <c r="B3808" s="315"/>
      <c r="C3808" s="315"/>
      <c r="D3808" s="316" t="s">
        <v>188</v>
      </c>
      <c r="E3808" s="317"/>
      <c r="F3808" s="317"/>
      <c r="G3808" s="319" t="n">
        <v>1</v>
      </c>
      <c r="H3808" s="315"/>
    </row>
    <row r="3809" customFormat="false" ht="15" hidden="false" customHeight="false" outlineLevel="0" collapsed="false">
      <c r="A3809" s="194"/>
      <c r="B3809" s="194"/>
      <c r="C3809" s="194"/>
      <c r="D3809" s="316" t="s">
        <v>5593</v>
      </c>
      <c r="E3809" s="317"/>
      <c r="F3809" s="317"/>
      <c r="G3809" s="319" t="n">
        <v>0.09</v>
      </c>
      <c r="H3809" s="198"/>
    </row>
    <row r="3810" customFormat="false" ht="15" hidden="false" customHeight="true" outlineLevel="0" collapsed="false">
      <c r="A3810" s="194" t="s">
        <v>4070</v>
      </c>
      <c r="B3810" s="194" t="s">
        <v>135</v>
      </c>
      <c r="C3810" s="194" t="s">
        <v>4071</v>
      </c>
      <c r="D3810" s="195" t="s">
        <v>4072</v>
      </c>
      <c r="E3810" s="195"/>
      <c r="F3810" s="194" t="s">
        <v>231</v>
      </c>
      <c r="G3810" s="197" t="n">
        <v>2.18</v>
      </c>
      <c r="H3810" s="197" t="n">
        <v>0</v>
      </c>
    </row>
    <row r="3811" customFormat="false" ht="15" hidden="false" customHeight="false" outlineLevel="0" collapsed="false">
      <c r="A3811" s="315"/>
      <c r="B3811" s="315"/>
      <c r="C3811" s="315"/>
      <c r="D3811" s="316" t="s">
        <v>197</v>
      </c>
      <c r="E3811" s="317"/>
      <c r="F3811" s="317"/>
      <c r="G3811" s="319" t="n">
        <v>2</v>
      </c>
      <c r="H3811" s="315"/>
    </row>
    <row r="3812" customFormat="false" ht="15" hidden="false" customHeight="false" outlineLevel="0" collapsed="false">
      <c r="A3812" s="194"/>
      <c r="B3812" s="194"/>
      <c r="C3812" s="194"/>
      <c r="D3812" s="316" t="s">
        <v>5594</v>
      </c>
      <c r="E3812" s="317"/>
      <c r="F3812" s="317"/>
      <c r="G3812" s="319" t="n">
        <v>0.18</v>
      </c>
      <c r="H3812" s="198"/>
    </row>
    <row r="3813" customFormat="false" ht="15" hidden="false" customHeight="true" outlineLevel="0" collapsed="false">
      <c r="A3813" s="189" t="s">
        <v>4073</v>
      </c>
      <c r="B3813" s="189" t="s">
        <v>135</v>
      </c>
      <c r="C3813" s="189" t="s">
        <v>4074</v>
      </c>
      <c r="D3813" s="190" t="s">
        <v>4075</v>
      </c>
      <c r="E3813" s="190"/>
      <c r="F3813" s="189" t="s">
        <v>237</v>
      </c>
      <c r="G3813" s="192" t="n">
        <v>4.5</v>
      </c>
      <c r="H3813" s="192" t="n">
        <v>0</v>
      </c>
    </row>
    <row r="3814" customFormat="false" ht="15" hidden="false" customHeight="false" outlineLevel="0" collapsed="false">
      <c r="A3814" s="315"/>
      <c r="B3814" s="315"/>
      <c r="C3814" s="315"/>
      <c r="D3814" s="316" t="s">
        <v>5592</v>
      </c>
      <c r="E3814" s="317"/>
      <c r="F3814" s="317"/>
      <c r="G3814" s="318" t="n">
        <v>4.5</v>
      </c>
      <c r="H3814" s="315"/>
    </row>
    <row r="3815" customFormat="false" ht="15" hidden="false" customHeight="true" outlineLevel="0" collapsed="false">
      <c r="A3815" s="189" t="s">
        <v>4076</v>
      </c>
      <c r="B3815" s="189" t="s">
        <v>135</v>
      </c>
      <c r="C3815" s="189" t="s">
        <v>4077</v>
      </c>
      <c r="D3815" s="190" t="s">
        <v>4078</v>
      </c>
      <c r="E3815" s="190"/>
      <c r="F3815" s="189" t="s">
        <v>237</v>
      </c>
      <c r="G3815" s="192" t="n">
        <v>4.5</v>
      </c>
      <c r="H3815" s="192" t="n">
        <v>0</v>
      </c>
    </row>
    <row r="3816" customFormat="false" ht="15" hidden="false" customHeight="false" outlineLevel="0" collapsed="false">
      <c r="A3816" s="315"/>
      <c r="B3816" s="315"/>
      <c r="C3816" s="315"/>
      <c r="D3816" s="316" t="s">
        <v>5592</v>
      </c>
      <c r="E3816" s="317"/>
      <c r="F3816" s="317"/>
      <c r="G3816" s="318" t="n">
        <v>4.5</v>
      </c>
      <c r="H3816" s="315"/>
    </row>
    <row r="3817" customFormat="false" ht="15" hidden="false" customHeight="true" outlineLevel="0" collapsed="false">
      <c r="A3817" s="189" t="s">
        <v>4079</v>
      </c>
      <c r="B3817" s="189" t="s">
        <v>135</v>
      </c>
      <c r="C3817" s="189" t="s">
        <v>4080</v>
      </c>
      <c r="D3817" s="190" t="s">
        <v>4081</v>
      </c>
      <c r="E3817" s="190"/>
      <c r="F3817" s="189" t="s">
        <v>260</v>
      </c>
      <c r="G3817" s="192" t="n">
        <v>3.83</v>
      </c>
      <c r="H3817" s="192" t="n">
        <v>0</v>
      </c>
    </row>
    <row r="3818" customFormat="false" ht="15" hidden="false" customHeight="false" outlineLevel="0" collapsed="false">
      <c r="A3818" s="315"/>
      <c r="B3818" s="315"/>
      <c r="C3818" s="315"/>
      <c r="D3818" s="316" t="s">
        <v>5595</v>
      </c>
      <c r="E3818" s="317"/>
      <c r="F3818" s="317"/>
      <c r="G3818" s="318" t="n">
        <v>3.83</v>
      </c>
      <c r="H3818" s="315"/>
    </row>
    <row r="3819" customFormat="false" ht="15" hidden="false" customHeight="true" outlineLevel="0" collapsed="false">
      <c r="A3819" s="189" t="s">
        <v>4083</v>
      </c>
      <c r="B3819" s="189" t="s">
        <v>137</v>
      </c>
      <c r="C3819" s="189" t="s">
        <v>2313</v>
      </c>
      <c r="D3819" s="190" t="s">
        <v>2314</v>
      </c>
      <c r="E3819" s="190"/>
      <c r="F3819" s="189" t="s">
        <v>191</v>
      </c>
      <c r="G3819" s="192" t="n">
        <v>32.394</v>
      </c>
      <c r="H3819" s="192" t="n">
        <v>0</v>
      </c>
    </row>
    <row r="3820" customFormat="false" ht="15" hidden="false" customHeight="false" outlineLevel="0" collapsed="false">
      <c r="A3820" s="315"/>
      <c r="B3820" s="315"/>
      <c r="C3820" s="315"/>
      <c r="D3820" s="316" t="s">
        <v>5596</v>
      </c>
      <c r="E3820" s="317" t="s">
        <v>908</v>
      </c>
      <c r="F3820" s="317"/>
      <c r="G3820" s="318" t="n">
        <v>2.102</v>
      </c>
      <c r="H3820" s="315"/>
    </row>
    <row r="3821" customFormat="false" ht="15" hidden="false" customHeight="false" outlineLevel="0" collapsed="false">
      <c r="A3821" s="189"/>
      <c r="B3821" s="189"/>
      <c r="C3821" s="189"/>
      <c r="D3821" s="316" t="s">
        <v>5597</v>
      </c>
      <c r="E3821" s="317" t="s">
        <v>804</v>
      </c>
      <c r="F3821" s="317"/>
      <c r="G3821" s="318" t="n">
        <v>10.608</v>
      </c>
      <c r="H3821" s="193"/>
    </row>
    <row r="3822" customFormat="false" ht="15" hidden="false" customHeight="false" outlineLevel="0" collapsed="false">
      <c r="A3822" s="189"/>
      <c r="B3822" s="189"/>
      <c r="C3822" s="189"/>
      <c r="D3822" s="316" t="s">
        <v>5598</v>
      </c>
      <c r="E3822" s="317" t="s">
        <v>686</v>
      </c>
      <c r="F3822" s="317"/>
      <c r="G3822" s="318" t="n">
        <v>14.678</v>
      </c>
      <c r="H3822" s="193"/>
    </row>
    <row r="3823" customFormat="false" ht="15" hidden="false" customHeight="false" outlineLevel="0" collapsed="false">
      <c r="A3823" s="189"/>
      <c r="B3823" s="189"/>
      <c r="C3823" s="189"/>
      <c r="D3823" s="316" t="s">
        <v>5599</v>
      </c>
      <c r="E3823" s="317"/>
      <c r="F3823" s="317"/>
      <c r="G3823" s="318" t="n">
        <v>4.061</v>
      </c>
      <c r="H3823" s="193"/>
    </row>
    <row r="3824" customFormat="false" ht="15" hidden="false" customHeight="false" outlineLevel="0" collapsed="false">
      <c r="A3824" s="189"/>
      <c r="B3824" s="189"/>
      <c r="C3824" s="189"/>
      <c r="D3824" s="316" t="s">
        <v>5600</v>
      </c>
      <c r="E3824" s="317" t="s">
        <v>5601</v>
      </c>
      <c r="F3824" s="317"/>
      <c r="G3824" s="318" t="n">
        <v>0.945</v>
      </c>
      <c r="H3824" s="193"/>
    </row>
    <row r="3825" customFormat="false" ht="15" hidden="false" customHeight="true" outlineLevel="0" collapsed="false">
      <c r="A3825" s="189" t="s">
        <v>4086</v>
      </c>
      <c r="B3825" s="189" t="s">
        <v>137</v>
      </c>
      <c r="C3825" s="189" t="s">
        <v>2318</v>
      </c>
      <c r="D3825" s="190" t="s">
        <v>2319</v>
      </c>
      <c r="E3825" s="190"/>
      <c r="F3825" s="189" t="s">
        <v>191</v>
      </c>
      <c r="G3825" s="192" t="n">
        <v>32.394</v>
      </c>
      <c r="H3825" s="192" t="n">
        <v>0</v>
      </c>
    </row>
    <row r="3826" customFormat="false" ht="15" hidden="false" customHeight="false" outlineLevel="0" collapsed="false">
      <c r="A3826" s="315"/>
      <c r="B3826" s="315"/>
      <c r="C3826" s="315"/>
      <c r="D3826" s="316" t="s">
        <v>5602</v>
      </c>
      <c r="E3826" s="317"/>
      <c r="F3826" s="317"/>
      <c r="G3826" s="318" t="n">
        <v>32.394</v>
      </c>
      <c r="H3826" s="315"/>
    </row>
    <row r="3827" customFormat="false" ht="15" hidden="false" customHeight="true" outlineLevel="0" collapsed="false">
      <c r="A3827" s="189" t="s">
        <v>4087</v>
      </c>
      <c r="B3827" s="189" t="s">
        <v>137</v>
      </c>
      <c r="C3827" s="189" t="s">
        <v>3761</v>
      </c>
      <c r="D3827" s="190" t="s">
        <v>3762</v>
      </c>
      <c r="E3827" s="190"/>
      <c r="F3827" s="189" t="s">
        <v>191</v>
      </c>
      <c r="G3827" s="192" t="n">
        <v>291.547</v>
      </c>
      <c r="H3827" s="192" t="n">
        <v>0</v>
      </c>
    </row>
    <row r="3828" customFormat="false" ht="15" hidden="false" customHeight="false" outlineLevel="0" collapsed="false">
      <c r="A3828" s="315"/>
      <c r="B3828" s="315"/>
      <c r="C3828" s="315"/>
      <c r="D3828" s="316" t="s">
        <v>5603</v>
      </c>
      <c r="E3828" s="317" t="s">
        <v>908</v>
      </c>
      <c r="F3828" s="317"/>
      <c r="G3828" s="318" t="n">
        <v>18.92</v>
      </c>
      <c r="H3828" s="315"/>
    </row>
    <row r="3829" customFormat="false" ht="15" hidden="false" customHeight="false" outlineLevel="0" collapsed="false">
      <c r="A3829" s="189"/>
      <c r="B3829" s="189"/>
      <c r="C3829" s="189"/>
      <c r="D3829" s="316" t="s">
        <v>5604</v>
      </c>
      <c r="E3829" s="317" t="s">
        <v>804</v>
      </c>
      <c r="F3829" s="317"/>
      <c r="G3829" s="318" t="n">
        <v>95.472</v>
      </c>
      <c r="H3829" s="193"/>
    </row>
    <row r="3830" customFormat="false" ht="15" hidden="false" customHeight="false" outlineLevel="0" collapsed="false">
      <c r="A3830" s="189"/>
      <c r="B3830" s="189"/>
      <c r="C3830" s="189"/>
      <c r="D3830" s="316" t="s">
        <v>5605</v>
      </c>
      <c r="E3830" s="317" t="s">
        <v>686</v>
      </c>
      <c r="F3830" s="317"/>
      <c r="G3830" s="318" t="n">
        <v>132.104</v>
      </c>
      <c r="H3830" s="193"/>
    </row>
    <row r="3831" customFormat="false" ht="15" hidden="false" customHeight="false" outlineLevel="0" collapsed="false">
      <c r="A3831" s="189"/>
      <c r="B3831" s="189"/>
      <c r="C3831" s="189"/>
      <c r="D3831" s="316" t="s">
        <v>5606</v>
      </c>
      <c r="E3831" s="317"/>
      <c r="F3831" s="317"/>
      <c r="G3831" s="318" t="n">
        <v>36.546</v>
      </c>
      <c r="H3831" s="193"/>
    </row>
    <row r="3832" customFormat="false" ht="15" hidden="false" customHeight="false" outlineLevel="0" collapsed="false">
      <c r="A3832" s="189"/>
      <c r="B3832" s="189"/>
      <c r="C3832" s="189"/>
      <c r="D3832" s="316" t="s">
        <v>5607</v>
      </c>
      <c r="E3832" s="317" t="s">
        <v>5601</v>
      </c>
      <c r="F3832" s="317"/>
      <c r="G3832" s="318" t="n">
        <v>8.505</v>
      </c>
      <c r="H3832" s="193"/>
    </row>
    <row r="3833" customFormat="false" ht="15" hidden="false" customHeight="true" outlineLevel="0" collapsed="false">
      <c r="A3833" s="189" t="s">
        <v>4088</v>
      </c>
      <c r="B3833" s="189" t="s">
        <v>137</v>
      </c>
      <c r="C3833" s="189" t="s">
        <v>4041</v>
      </c>
      <c r="D3833" s="190" t="s">
        <v>4042</v>
      </c>
      <c r="E3833" s="190"/>
      <c r="F3833" s="189" t="s">
        <v>252</v>
      </c>
      <c r="G3833" s="192" t="n">
        <v>543.152</v>
      </c>
      <c r="H3833" s="192" t="n">
        <v>0</v>
      </c>
    </row>
    <row r="3834" customFormat="false" ht="15" hidden="false" customHeight="false" outlineLevel="0" collapsed="false">
      <c r="A3834" s="315"/>
      <c r="B3834" s="315"/>
      <c r="C3834" s="315"/>
      <c r="D3834" s="316" t="s">
        <v>5608</v>
      </c>
      <c r="E3834" s="317" t="s">
        <v>908</v>
      </c>
      <c r="F3834" s="317"/>
      <c r="G3834" s="318" t="n">
        <v>46.716</v>
      </c>
      <c r="H3834" s="315"/>
    </row>
    <row r="3835" customFormat="false" ht="15" hidden="false" customHeight="false" outlineLevel="0" collapsed="false">
      <c r="A3835" s="189"/>
      <c r="B3835" s="189"/>
      <c r="C3835" s="189"/>
      <c r="D3835" s="316" t="s">
        <v>5609</v>
      </c>
      <c r="E3835" s="317" t="s">
        <v>804</v>
      </c>
      <c r="F3835" s="317"/>
      <c r="G3835" s="318" t="n">
        <v>249.6</v>
      </c>
      <c r="H3835" s="193"/>
    </row>
    <row r="3836" customFormat="false" ht="15" hidden="false" customHeight="false" outlineLevel="0" collapsed="false">
      <c r="A3836" s="189"/>
      <c r="B3836" s="189"/>
      <c r="C3836" s="189"/>
      <c r="D3836" s="316" t="s">
        <v>5610</v>
      </c>
      <c r="E3836" s="317" t="s">
        <v>686</v>
      </c>
      <c r="F3836" s="317"/>
      <c r="G3836" s="318" t="n">
        <v>183.477</v>
      </c>
      <c r="H3836" s="193"/>
    </row>
    <row r="3837" customFormat="false" ht="15" hidden="false" customHeight="false" outlineLevel="0" collapsed="false">
      <c r="A3837" s="189"/>
      <c r="B3837" s="189"/>
      <c r="C3837" s="189"/>
      <c r="D3837" s="316" t="s">
        <v>5611</v>
      </c>
      <c r="E3837" s="317"/>
      <c r="F3837" s="317"/>
      <c r="G3837" s="318" t="n">
        <v>50.759</v>
      </c>
      <c r="H3837" s="193"/>
    </row>
    <row r="3838" customFormat="false" ht="15" hidden="false" customHeight="false" outlineLevel="0" collapsed="false">
      <c r="A3838" s="189"/>
      <c r="B3838" s="189"/>
      <c r="C3838" s="189"/>
      <c r="D3838" s="316" t="s">
        <v>5612</v>
      </c>
      <c r="E3838" s="317" t="s">
        <v>5601</v>
      </c>
      <c r="F3838" s="317"/>
      <c r="G3838" s="318" t="n">
        <v>12.6</v>
      </c>
      <c r="H3838" s="193"/>
    </row>
    <row r="3839" customFormat="false" ht="15" hidden="false" customHeight="true" outlineLevel="0" collapsed="false">
      <c r="A3839" s="189" t="s">
        <v>4089</v>
      </c>
      <c r="B3839" s="189" t="s">
        <v>137</v>
      </c>
      <c r="C3839" s="189" t="s">
        <v>4045</v>
      </c>
      <c r="D3839" s="190" t="s">
        <v>4046</v>
      </c>
      <c r="E3839" s="190"/>
      <c r="F3839" s="189" t="s">
        <v>252</v>
      </c>
      <c r="G3839" s="192" t="n">
        <v>543.152</v>
      </c>
      <c r="H3839" s="192" t="n">
        <v>0</v>
      </c>
    </row>
    <row r="3840" customFormat="false" ht="15" hidden="false" customHeight="false" outlineLevel="0" collapsed="false">
      <c r="A3840" s="315"/>
      <c r="B3840" s="315"/>
      <c r="C3840" s="315"/>
      <c r="D3840" s="316" t="s">
        <v>5613</v>
      </c>
      <c r="E3840" s="317"/>
      <c r="F3840" s="317"/>
      <c r="G3840" s="318" t="n">
        <v>543.152</v>
      </c>
      <c r="H3840" s="315"/>
    </row>
    <row r="3841" customFormat="false" ht="15" hidden="false" customHeight="true" outlineLevel="0" collapsed="false">
      <c r="A3841" s="189" t="s">
        <v>4090</v>
      </c>
      <c r="B3841" s="189" t="s">
        <v>137</v>
      </c>
      <c r="C3841" s="189" t="s">
        <v>4091</v>
      </c>
      <c r="D3841" s="190" t="s">
        <v>4092</v>
      </c>
      <c r="E3841" s="190"/>
      <c r="F3841" s="189" t="s">
        <v>252</v>
      </c>
      <c r="G3841" s="192" t="n">
        <v>234.236</v>
      </c>
      <c r="H3841" s="192" t="n">
        <v>0</v>
      </c>
    </row>
    <row r="3842" customFormat="false" ht="15" hidden="false" customHeight="false" outlineLevel="0" collapsed="false">
      <c r="A3842" s="315"/>
      <c r="B3842" s="315"/>
      <c r="C3842" s="315"/>
      <c r="D3842" s="316" t="s">
        <v>5610</v>
      </c>
      <c r="E3842" s="317" t="s">
        <v>686</v>
      </c>
      <c r="F3842" s="317"/>
      <c r="G3842" s="318" t="n">
        <v>183.477</v>
      </c>
      <c r="H3842" s="315"/>
    </row>
    <row r="3843" customFormat="false" ht="15" hidden="false" customHeight="false" outlineLevel="0" collapsed="false">
      <c r="A3843" s="189"/>
      <c r="B3843" s="189"/>
      <c r="C3843" s="189"/>
      <c r="D3843" s="316" t="s">
        <v>5611</v>
      </c>
      <c r="E3843" s="317"/>
      <c r="F3843" s="317"/>
      <c r="G3843" s="318" t="n">
        <v>50.759</v>
      </c>
      <c r="H3843" s="193"/>
    </row>
    <row r="3844" customFormat="false" ht="15" hidden="false" customHeight="true" outlineLevel="0" collapsed="false">
      <c r="A3844" s="189" t="s">
        <v>4093</v>
      </c>
      <c r="B3844" s="189" t="s">
        <v>137</v>
      </c>
      <c r="C3844" s="189" t="s">
        <v>4094</v>
      </c>
      <c r="D3844" s="190" t="s">
        <v>4095</v>
      </c>
      <c r="E3844" s="190"/>
      <c r="F3844" s="189" t="s">
        <v>252</v>
      </c>
      <c r="G3844" s="192" t="n">
        <v>234.263</v>
      </c>
      <c r="H3844" s="192" t="n">
        <v>0</v>
      </c>
    </row>
    <row r="3845" customFormat="false" ht="15" hidden="false" customHeight="false" outlineLevel="0" collapsed="false">
      <c r="A3845" s="315"/>
      <c r="B3845" s="315"/>
      <c r="C3845" s="315"/>
      <c r="D3845" s="316" t="s">
        <v>5614</v>
      </c>
      <c r="E3845" s="317"/>
      <c r="F3845" s="317"/>
      <c r="G3845" s="318" t="n">
        <v>234.263</v>
      </c>
      <c r="H3845" s="315"/>
    </row>
    <row r="3846" customFormat="false" ht="24.05" hidden="false" customHeight="true" outlineLevel="0" collapsed="false">
      <c r="A3846" s="189" t="s">
        <v>4096</v>
      </c>
      <c r="B3846" s="189" t="s">
        <v>137</v>
      </c>
      <c r="C3846" s="189" t="s">
        <v>206</v>
      </c>
      <c r="D3846" s="190" t="s">
        <v>207</v>
      </c>
      <c r="E3846" s="190"/>
      <c r="F3846" s="189" t="s">
        <v>191</v>
      </c>
      <c r="G3846" s="192" t="n">
        <v>323.941</v>
      </c>
      <c r="H3846" s="192" t="n">
        <v>0</v>
      </c>
    </row>
    <row r="3847" customFormat="false" ht="15" hidden="false" customHeight="false" outlineLevel="0" collapsed="false">
      <c r="A3847" s="315"/>
      <c r="B3847" s="315"/>
      <c r="C3847" s="315"/>
      <c r="D3847" s="316" t="s">
        <v>5615</v>
      </c>
      <c r="E3847" s="317"/>
      <c r="F3847" s="317"/>
      <c r="G3847" s="318" t="n">
        <v>323.941</v>
      </c>
      <c r="H3847" s="315"/>
    </row>
    <row r="3848" customFormat="false" ht="15" hidden="false" customHeight="true" outlineLevel="0" collapsed="false">
      <c r="A3848" s="189" t="s">
        <v>4097</v>
      </c>
      <c r="B3848" s="189" t="s">
        <v>137</v>
      </c>
      <c r="C3848" s="189" t="s">
        <v>210</v>
      </c>
      <c r="D3848" s="190" t="s">
        <v>211</v>
      </c>
      <c r="E3848" s="190"/>
      <c r="F3848" s="189" t="s">
        <v>191</v>
      </c>
      <c r="G3848" s="192" t="n">
        <v>32.394</v>
      </c>
      <c r="H3848" s="192" t="n">
        <v>0</v>
      </c>
    </row>
    <row r="3849" customFormat="false" ht="15" hidden="false" customHeight="false" outlineLevel="0" collapsed="false">
      <c r="A3849" s="315"/>
      <c r="B3849" s="315"/>
      <c r="C3849" s="315"/>
      <c r="D3849" s="316" t="s">
        <v>5602</v>
      </c>
      <c r="E3849" s="317"/>
      <c r="F3849" s="317"/>
      <c r="G3849" s="318" t="n">
        <v>32.394</v>
      </c>
      <c r="H3849" s="315"/>
    </row>
    <row r="3850" customFormat="false" ht="15" hidden="false" customHeight="true" outlineLevel="0" collapsed="false">
      <c r="A3850" s="189" t="s">
        <v>4098</v>
      </c>
      <c r="B3850" s="189" t="s">
        <v>137</v>
      </c>
      <c r="C3850" s="189" t="s">
        <v>3719</v>
      </c>
      <c r="D3850" s="190" t="s">
        <v>3720</v>
      </c>
      <c r="E3850" s="190"/>
      <c r="F3850" s="189" t="s">
        <v>191</v>
      </c>
      <c r="G3850" s="192" t="n">
        <v>291.547</v>
      </c>
      <c r="H3850" s="192" t="n">
        <v>0</v>
      </c>
    </row>
    <row r="3851" customFormat="false" ht="15" hidden="false" customHeight="false" outlineLevel="0" collapsed="false">
      <c r="A3851" s="315"/>
      <c r="B3851" s="315"/>
      <c r="C3851" s="315"/>
      <c r="D3851" s="316" t="s">
        <v>5616</v>
      </c>
      <c r="E3851" s="317"/>
      <c r="F3851" s="317"/>
      <c r="G3851" s="318" t="n">
        <v>291.547</v>
      </c>
      <c r="H3851" s="315"/>
    </row>
    <row r="3852" customFormat="false" ht="15" hidden="false" customHeight="true" outlineLevel="0" collapsed="false">
      <c r="A3852" s="189" t="s">
        <v>4099</v>
      </c>
      <c r="B3852" s="189" t="s">
        <v>137</v>
      </c>
      <c r="C3852" s="189" t="s">
        <v>1160</v>
      </c>
      <c r="D3852" s="190" t="s">
        <v>3777</v>
      </c>
      <c r="E3852" s="190"/>
      <c r="F3852" s="189" t="s">
        <v>191</v>
      </c>
      <c r="G3852" s="192" t="n">
        <v>32.394</v>
      </c>
      <c r="H3852" s="192" t="n">
        <v>0</v>
      </c>
    </row>
    <row r="3853" customFormat="false" ht="15" hidden="false" customHeight="false" outlineLevel="0" collapsed="false">
      <c r="A3853" s="315"/>
      <c r="B3853" s="315"/>
      <c r="C3853" s="315"/>
      <c r="D3853" s="316" t="s">
        <v>5602</v>
      </c>
      <c r="E3853" s="317"/>
      <c r="F3853" s="317"/>
      <c r="G3853" s="318" t="n">
        <v>32.394</v>
      </c>
      <c r="H3853" s="315"/>
    </row>
    <row r="3854" customFormat="false" ht="15" hidden="false" customHeight="true" outlineLevel="0" collapsed="false">
      <c r="A3854" s="189" t="s">
        <v>4100</v>
      </c>
      <c r="B3854" s="189" t="s">
        <v>137</v>
      </c>
      <c r="C3854" s="189" t="s">
        <v>3779</v>
      </c>
      <c r="D3854" s="190" t="s">
        <v>3780</v>
      </c>
      <c r="E3854" s="190"/>
      <c r="F3854" s="189" t="s">
        <v>191</v>
      </c>
      <c r="G3854" s="192" t="n">
        <v>202.499</v>
      </c>
      <c r="H3854" s="192" t="n">
        <v>0</v>
      </c>
    </row>
    <row r="3855" customFormat="false" ht="15" hidden="false" customHeight="false" outlineLevel="0" collapsed="false">
      <c r="A3855" s="315"/>
      <c r="B3855" s="315"/>
      <c r="C3855" s="315"/>
      <c r="D3855" s="316" t="s">
        <v>5617</v>
      </c>
      <c r="E3855" s="317"/>
      <c r="F3855" s="317"/>
      <c r="G3855" s="318" t="n">
        <v>202.499</v>
      </c>
      <c r="H3855" s="315"/>
    </row>
    <row r="3856" customFormat="false" ht="15" hidden="false" customHeight="true" outlineLevel="0" collapsed="false">
      <c r="A3856" s="189" t="s">
        <v>4101</v>
      </c>
      <c r="B3856" s="189" t="s">
        <v>137</v>
      </c>
      <c r="C3856" s="189" t="s">
        <v>210</v>
      </c>
      <c r="D3856" s="190" t="s">
        <v>216</v>
      </c>
      <c r="E3856" s="190"/>
      <c r="F3856" s="189" t="s">
        <v>191</v>
      </c>
      <c r="G3856" s="192" t="n">
        <v>32.394</v>
      </c>
      <c r="H3856" s="192" t="n">
        <v>0</v>
      </c>
    </row>
    <row r="3857" customFormat="false" ht="15" hidden="false" customHeight="false" outlineLevel="0" collapsed="false">
      <c r="A3857" s="315"/>
      <c r="B3857" s="315"/>
      <c r="C3857" s="315"/>
      <c r="D3857" s="316" t="s">
        <v>5602</v>
      </c>
      <c r="E3857" s="317"/>
      <c r="F3857" s="317"/>
      <c r="G3857" s="318" t="n">
        <v>32.394</v>
      </c>
      <c r="H3857" s="315"/>
    </row>
    <row r="3858" customFormat="false" ht="15" hidden="false" customHeight="true" outlineLevel="0" collapsed="false">
      <c r="A3858" s="189" t="s">
        <v>4102</v>
      </c>
      <c r="B3858" s="189" t="s">
        <v>137</v>
      </c>
      <c r="C3858" s="189" t="s">
        <v>3719</v>
      </c>
      <c r="D3858" s="190" t="s">
        <v>3783</v>
      </c>
      <c r="E3858" s="190"/>
      <c r="F3858" s="189" t="s">
        <v>191</v>
      </c>
      <c r="G3858" s="192" t="n">
        <v>202.499</v>
      </c>
      <c r="H3858" s="192" t="n">
        <v>0</v>
      </c>
    </row>
    <row r="3859" customFormat="false" ht="15" hidden="false" customHeight="false" outlineLevel="0" collapsed="false">
      <c r="A3859" s="315"/>
      <c r="B3859" s="315"/>
      <c r="C3859" s="315"/>
      <c r="D3859" s="316" t="s">
        <v>5618</v>
      </c>
      <c r="E3859" s="317"/>
      <c r="F3859" s="317"/>
      <c r="G3859" s="318" t="n">
        <v>202.499</v>
      </c>
      <c r="H3859" s="315"/>
    </row>
    <row r="3860" customFormat="false" ht="15" hidden="false" customHeight="true" outlineLevel="0" collapsed="false">
      <c r="A3860" s="189" t="s">
        <v>4103</v>
      </c>
      <c r="B3860" s="189" t="s">
        <v>137</v>
      </c>
      <c r="C3860" s="189" t="s">
        <v>1175</v>
      </c>
      <c r="D3860" s="190" t="s">
        <v>3995</v>
      </c>
      <c r="E3860" s="190"/>
      <c r="F3860" s="189" t="s">
        <v>191</v>
      </c>
      <c r="G3860" s="192" t="n">
        <v>69.315</v>
      </c>
      <c r="H3860" s="192" t="n">
        <v>0</v>
      </c>
    </row>
    <row r="3861" customFormat="false" ht="15" hidden="false" customHeight="false" outlineLevel="0" collapsed="false">
      <c r="A3861" s="315"/>
      <c r="B3861" s="315"/>
      <c r="C3861" s="315"/>
      <c r="D3861" s="316" t="s">
        <v>5619</v>
      </c>
      <c r="E3861" s="317" t="s">
        <v>908</v>
      </c>
      <c r="F3861" s="317"/>
      <c r="G3861" s="318" t="n">
        <v>5.049</v>
      </c>
      <c r="H3861" s="315"/>
    </row>
    <row r="3862" customFormat="false" ht="15" hidden="false" customHeight="false" outlineLevel="0" collapsed="false">
      <c r="A3862" s="189"/>
      <c r="B3862" s="189"/>
      <c r="C3862" s="189"/>
      <c r="D3862" s="316" t="s">
        <v>5620</v>
      </c>
      <c r="E3862" s="317" t="s">
        <v>804</v>
      </c>
      <c r="F3862" s="317"/>
      <c r="G3862" s="318" t="n">
        <v>20.4</v>
      </c>
      <c r="H3862" s="193"/>
    </row>
    <row r="3863" customFormat="false" ht="15" hidden="false" customHeight="false" outlineLevel="0" collapsed="false">
      <c r="A3863" s="189"/>
      <c r="B3863" s="189"/>
      <c r="C3863" s="189"/>
      <c r="D3863" s="316" t="s">
        <v>5621</v>
      </c>
      <c r="E3863" s="317" t="s">
        <v>686</v>
      </c>
      <c r="F3863" s="317"/>
      <c r="G3863" s="318" t="n">
        <v>43.866</v>
      </c>
      <c r="H3863" s="193"/>
    </row>
    <row r="3864" customFormat="false" ht="15" hidden="false" customHeight="true" outlineLevel="0" collapsed="false">
      <c r="A3864" s="189" t="s">
        <v>4104</v>
      </c>
      <c r="B3864" s="189" t="s">
        <v>137</v>
      </c>
      <c r="C3864" s="189" t="s">
        <v>220</v>
      </c>
      <c r="D3864" s="190" t="s">
        <v>3997</v>
      </c>
      <c r="E3864" s="190"/>
      <c r="F3864" s="189" t="s">
        <v>191</v>
      </c>
      <c r="G3864" s="192" t="n">
        <v>234.893</v>
      </c>
      <c r="H3864" s="192" t="n">
        <v>0</v>
      </c>
    </row>
    <row r="3865" customFormat="false" ht="15" hidden="false" customHeight="false" outlineLevel="0" collapsed="false">
      <c r="A3865" s="315"/>
      <c r="B3865" s="315"/>
      <c r="C3865" s="315"/>
      <c r="D3865" s="316" t="s">
        <v>5615</v>
      </c>
      <c r="E3865" s="317"/>
      <c r="F3865" s="317"/>
      <c r="G3865" s="318" t="n">
        <v>323.941</v>
      </c>
      <c r="H3865" s="315"/>
    </row>
    <row r="3866" customFormat="false" ht="15" hidden="false" customHeight="false" outlineLevel="0" collapsed="false">
      <c r="A3866" s="189"/>
      <c r="B3866" s="189"/>
      <c r="C3866" s="189"/>
      <c r="D3866" s="316" t="s">
        <v>5622</v>
      </c>
      <c r="E3866" s="317"/>
      <c r="F3866" s="317"/>
      <c r="G3866" s="318" t="n">
        <v>-89.048</v>
      </c>
      <c r="H3866" s="193"/>
    </row>
    <row r="3867" customFormat="false" ht="15" hidden="false" customHeight="true" outlineLevel="0" collapsed="false">
      <c r="A3867" s="189" t="s">
        <v>4105</v>
      </c>
      <c r="B3867" s="189" t="s">
        <v>137</v>
      </c>
      <c r="C3867" s="189" t="s">
        <v>1172</v>
      </c>
      <c r="D3867" s="190" t="s">
        <v>3789</v>
      </c>
      <c r="E3867" s="190"/>
      <c r="F3867" s="189" t="s">
        <v>191</v>
      </c>
      <c r="G3867" s="192" t="n">
        <v>304.208</v>
      </c>
      <c r="H3867" s="192" t="n">
        <v>0</v>
      </c>
    </row>
    <row r="3868" customFormat="false" ht="15" hidden="false" customHeight="false" outlineLevel="0" collapsed="false">
      <c r="A3868" s="315"/>
      <c r="B3868" s="315"/>
      <c r="C3868" s="315"/>
      <c r="D3868" s="316" t="s">
        <v>5623</v>
      </c>
      <c r="E3868" s="317"/>
      <c r="F3868" s="317"/>
      <c r="G3868" s="318" t="n">
        <v>304.208</v>
      </c>
      <c r="H3868" s="315"/>
    </row>
    <row r="3869" customFormat="false" ht="15" hidden="false" customHeight="true" outlineLevel="0" collapsed="false">
      <c r="A3869" s="189" t="s">
        <v>4106</v>
      </c>
      <c r="B3869" s="189" t="s">
        <v>137</v>
      </c>
      <c r="C3869" s="189" t="s">
        <v>1646</v>
      </c>
      <c r="D3869" s="190" t="s">
        <v>4058</v>
      </c>
      <c r="E3869" s="190"/>
      <c r="F3869" s="189" t="s">
        <v>1637</v>
      </c>
      <c r="G3869" s="192" t="n">
        <v>6</v>
      </c>
      <c r="H3869" s="192" t="n">
        <v>0</v>
      </c>
    </row>
    <row r="3870" customFormat="false" ht="15" hidden="false" customHeight="false" outlineLevel="0" collapsed="false">
      <c r="A3870" s="315"/>
      <c r="B3870" s="315"/>
      <c r="C3870" s="315"/>
      <c r="D3870" s="316" t="s">
        <v>212</v>
      </c>
      <c r="E3870" s="317"/>
      <c r="F3870" s="317"/>
      <c r="G3870" s="318" t="n">
        <v>6</v>
      </c>
      <c r="H3870" s="315"/>
    </row>
    <row r="3871" customFormat="false" ht="15" hidden="false" customHeight="true" outlineLevel="0" collapsed="false">
      <c r="A3871" s="189" t="s">
        <v>4107</v>
      </c>
      <c r="B3871" s="189" t="s">
        <v>137</v>
      </c>
      <c r="C3871" s="189" t="s">
        <v>1179</v>
      </c>
      <c r="D3871" s="190" t="s">
        <v>1180</v>
      </c>
      <c r="E3871" s="190"/>
      <c r="F3871" s="189" t="s">
        <v>191</v>
      </c>
      <c r="G3871" s="192" t="n">
        <v>14.609</v>
      </c>
      <c r="H3871" s="192" t="n">
        <v>0</v>
      </c>
    </row>
    <row r="3872" customFormat="false" ht="15" hidden="false" customHeight="false" outlineLevel="0" collapsed="false">
      <c r="A3872" s="315"/>
      <c r="B3872" s="315"/>
      <c r="C3872" s="315"/>
      <c r="D3872" s="316" t="s">
        <v>5624</v>
      </c>
      <c r="E3872" s="317" t="s">
        <v>908</v>
      </c>
      <c r="F3872" s="317"/>
      <c r="G3872" s="318" t="n">
        <v>0.918</v>
      </c>
      <c r="H3872" s="315"/>
    </row>
    <row r="3873" customFormat="false" ht="15" hidden="false" customHeight="false" outlineLevel="0" collapsed="false">
      <c r="A3873" s="189"/>
      <c r="B3873" s="189"/>
      <c r="C3873" s="189"/>
      <c r="D3873" s="316" t="s">
        <v>5625</v>
      </c>
      <c r="E3873" s="317" t="s">
        <v>804</v>
      </c>
      <c r="F3873" s="317"/>
      <c r="G3873" s="318" t="n">
        <v>4.08</v>
      </c>
      <c r="H3873" s="193"/>
    </row>
    <row r="3874" customFormat="false" ht="15" hidden="false" customHeight="false" outlineLevel="0" collapsed="false">
      <c r="A3874" s="189"/>
      <c r="B3874" s="189"/>
      <c r="C3874" s="189"/>
      <c r="D3874" s="316" t="s">
        <v>5626</v>
      </c>
      <c r="E3874" s="317" t="s">
        <v>686</v>
      </c>
      <c r="F3874" s="317"/>
      <c r="G3874" s="318" t="n">
        <v>9.536</v>
      </c>
      <c r="H3874" s="193"/>
    </row>
    <row r="3875" customFormat="false" ht="15" hidden="false" customHeight="false" outlineLevel="0" collapsed="false">
      <c r="A3875" s="189"/>
      <c r="B3875" s="189"/>
      <c r="C3875" s="189"/>
      <c r="D3875" s="316" t="s">
        <v>5627</v>
      </c>
      <c r="E3875" s="317" t="s">
        <v>5601</v>
      </c>
      <c r="F3875" s="317"/>
      <c r="G3875" s="318" t="n">
        <v>0.075</v>
      </c>
      <c r="H3875" s="193"/>
    </row>
    <row r="3876" customFormat="false" ht="15" hidden="false" customHeight="true" outlineLevel="0" collapsed="false">
      <c r="A3876" s="189" t="s">
        <v>4109</v>
      </c>
      <c r="B3876" s="189" t="s">
        <v>137</v>
      </c>
      <c r="C3876" s="189" t="s">
        <v>3818</v>
      </c>
      <c r="D3876" s="190" t="s">
        <v>3819</v>
      </c>
      <c r="E3876" s="190"/>
      <c r="F3876" s="189" t="s">
        <v>191</v>
      </c>
      <c r="G3876" s="192" t="n">
        <v>0.169</v>
      </c>
      <c r="H3876" s="192" t="n">
        <v>0</v>
      </c>
    </row>
    <row r="3877" customFormat="false" ht="15" hidden="false" customHeight="false" outlineLevel="0" collapsed="false">
      <c r="A3877" s="315"/>
      <c r="B3877" s="315"/>
      <c r="C3877" s="315"/>
      <c r="D3877" s="316" t="s">
        <v>5628</v>
      </c>
      <c r="E3877" s="317" t="s">
        <v>5629</v>
      </c>
      <c r="F3877" s="317"/>
      <c r="G3877" s="318" t="n">
        <v>0.169</v>
      </c>
      <c r="H3877" s="315"/>
    </row>
    <row r="3878" customFormat="false" ht="15" hidden="false" customHeight="true" outlineLevel="0" collapsed="false">
      <c r="A3878" s="189" t="s">
        <v>4110</v>
      </c>
      <c r="B3878" s="189" t="s">
        <v>137</v>
      </c>
      <c r="C3878" s="189" t="s">
        <v>4063</v>
      </c>
      <c r="D3878" s="190" t="s">
        <v>4064</v>
      </c>
      <c r="E3878" s="190"/>
      <c r="F3878" s="189" t="s">
        <v>237</v>
      </c>
      <c r="G3878" s="192" t="n">
        <v>119.2</v>
      </c>
      <c r="H3878" s="192" t="n">
        <v>0</v>
      </c>
    </row>
    <row r="3879" customFormat="false" ht="15" hidden="false" customHeight="false" outlineLevel="0" collapsed="false">
      <c r="A3879" s="315"/>
      <c r="B3879" s="315"/>
      <c r="C3879" s="315"/>
      <c r="D3879" s="316" t="s">
        <v>5630</v>
      </c>
      <c r="E3879" s="317" t="s">
        <v>5631</v>
      </c>
      <c r="F3879" s="317"/>
      <c r="G3879" s="318" t="n">
        <v>62.9</v>
      </c>
      <c r="H3879" s="315"/>
    </row>
    <row r="3880" customFormat="false" ht="15" hidden="false" customHeight="false" outlineLevel="0" collapsed="false">
      <c r="A3880" s="189"/>
      <c r="B3880" s="189"/>
      <c r="C3880" s="189"/>
      <c r="D3880" s="316" t="s">
        <v>5632</v>
      </c>
      <c r="E3880" s="317" t="s">
        <v>5633</v>
      </c>
      <c r="F3880" s="317"/>
      <c r="G3880" s="318" t="n">
        <v>26.3</v>
      </c>
      <c r="H3880" s="193"/>
    </row>
    <row r="3881" customFormat="false" ht="15" hidden="false" customHeight="false" outlineLevel="0" collapsed="false">
      <c r="A3881" s="189"/>
      <c r="B3881" s="189"/>
      <c r="C3881" s="189"/>
      <c r="D3881" s="316" t="s">
        <v>264</v>
      </c>
      <c r="E3881" s="317" t="s">
        <v>5634</v>
      </c>
      <c r="F3881" s="317"/>
      <c r="G3881" s="318" t="n">
        <v>20</v>
      </c>
      <c r="H3881" s="193"/>
    </row>
    <row r="3882" customFormat="false" ht="15" hidden="false" customHeight="false" outlineLevel="0" collapsed="false">
      <c r="A3882" s="189"/>
      <c r="B3882" s="189"/>
      <c r="C3882" s="189"/>
      <c r="D3882" s="316" t="s">
        <v>228</v>
      </c>
      <c r="E3882" s="317" t="s">
        <v>5635</v>
      </c>
      <c r="F3882" s="317"/>
      <c r="G3882" s="318" t="n">
        <v>10</v>
      </c>
      <c r="H3882" s="193"/>
    </row>
    <row r="3883" customFormat="false" ht="15" hidden="false" customHeight="true" outlineLevel="0" collapsed="false">
      <c r="A3883" s="194" t="s">
        <v>4112</v>
      </c>
      <c r="B3883" s="194" t="s">
        <v>137</v>
      </c>
      <c r="C3883" s="194" t="s">
        <v>4068</v>
      </c>
      <c r="D3883" s="195" t="s">
        <v>4113</v>
      </c>
      <c r="E3883" s="195"/>
      <c r="F3883" s="194" t="s">
        <v>231</v>
      </c>
      <c r="G3883" s="197" t="n">
        <v>11.99</v>
      </c>
      <c r="H3883" s="197" t="n">
        <v>0</v>
      </c>
    </row>
    <row r="3884" customFormat="false" ht="15" hidden="false" customHeight="false" outlineLevel="0" collapsed="false">
      <c r="A3884" s="315"/>
      <c r="B3884" s="315"/>
      <c r="C3884" s="315"/>
      <c r="D3884" s="316" t="s">
        <v>5636</v>
      </c>
      <c r="E3884" s="317"/>
      <c r="F3884" s="317"/>
      <c r="G3884" s="319" t="n">
        <v>11</v>
      </c>
      <c r="H3884" s="315"/>
    </row>
    <row r="3885" customFormat="false" ht="15" hidden="false" customHeight="false" outlineLevel="0" collapsed="false">
      <c r="A3885" s="194"/>
      <c r="B3885" s="194"/>
      <c r="C3885" s="194"/>
      <c r="D3885" s="316" t="s">
        <v>5637</v>
      </c>
      <c r="E3885" s="317"/>
      <c r="F3885" s="317"/>
      <c r="G3885" s="319" t="n">
        <v>0.99</v>
      </c>
      <c r="H3885" s="198"/>
    </row>
    <row r="3886" customFormat="false" ht="15" hidden="false" customHeight="true" outlineLevel="0" collapsed="false">
      <c r="A3886" s="194" t="s">
        <v>4114</v>
      </c>
      <c r="B3886" s="194" t="s">
        <v>137</v>
      </c>
      <c r="C3886" s="194" t="s">
        <v>4115</v>
      </c>
      <c r="D3886" s="195" t="s">
        <v>4116</v>
      </c>
      <c r="E3886" s="195"/>
      <c r="F3886" s="194" t="s">
        <v>231</v>
      </c>
      <c r="G3886" s="197" t="n">
        <v>14.17</v>
      </c>
      <c r="H3886" s="197" t="n">
        <v>0</v>
      </c>
    </row>
    <row r="3887" customFormat="false" ht="15" hidden="false" customHeight="false" outlineLevel="0" collapsed="false">
      <c r="A3887" s="315"/>
      <c r="B3887" s="315"/>
      <c r="C3887" s="315"/>
      <c r="D3887" s="316" t="s">
        <v>5638</v>
      </c>
      <c r="E3887" s="317"/>
      <c r="F3887" s="317"/>
      <c r="G3887" s="319" t="n">
        <v>13</v>
      </c>
      <c r="H3887" s="315"/>
    </row>
    <row r="3888" customFormat="false" ht="15" hidden="false" customHeight="false" outlineLevel="0" collapsed="false">
      <c r="A3888" s="194"/>
      <c r="B3888" s="194"/>
      <c r="C3888" s="194"/>
      <c r="D3888" s="316" t="s">
        <v>5639</v>
      </c>
      <c r="E3888" s="317"/>
      <c r="F3888" s="317"/>
      <c r="G3888" s="319" t="n">
        <v>1.17</v>
      </c>
      <c r="H3888" s="198"/>
    </row>
    <row r="3889" customFormat="false" ht="15" hidden="false" customHeight="true" outlineLevel="0" collapsed="false">
      <c r="A3889" s="194" t="s">
        <v>4117</v>
      </c>
      <c r="B3889" s="194" t="s">
        <v>137</v>
      </c>
      <c r="C3889" s="194" t="s">
        <v>4071</v>
      </c>
      <c r="D3889" s="195" t="s">
        <v>4118</v>
      </c>
      <c r="E3889" s="195"/>
      <c r="F3889" s="194" t="s">
        <v>231</v>
      </c>
      <c r="G3889" s="197" t="n">
        <v>16.35</v>
      </c>
      <c r="H3889" s="197" t="n">
        <v>0</v>
      </c>
    </row>
    <row r="3890" customFormat="false" ht="15" hidden="false" customHeight="false" outlineLevel="0" collapsed="false">
      <c r="A3890" s="315"/>
      <c r="B3890" s="315"/>
      <c r="C3890" s="315"/>
      <c r="D3890" s="316" t="s">
        <v>5640</v>
      </c>
      <c r="E3890" s="317"/>
      <c r="F3890" s="317"/>
      <c r="G3890" s="319" t="n">
        <v>15</v>
      </c>
      <c r="H3890" s="315"/>
    </row>
    <row r="3891" customFormat="false" ht="15" hidden="false" customHeight="false" outlineLevel="0" collapsed="false">
      <c r="A3891" s="194"/>
      <c r="B3891" s="194"/>
      <c r="C3891" s="194"/>
      <c r="D3891" s="316" t="s">
        <v>5641</v>
      </c>
      <c r="E3891" s="317"/>
      <c r="F3891" s="317"/>
      <c r="G3891" s="319" t="n">
        <v>1.35</v>
      </c>
      <c r="H3891" s="198"/>
    </row>
    <row r="3892" customFormat="false" ht="15" hidden="false" customHeight="true" outlineLevel="0" collapsed="false">
      <c r="A3892" s="189" t="s">
        <v>4119</v>
      </c>
      <c r="B3892" s="189" t="s">
        <v>137</v>
      </c>
      <c r="C3892" s="189" t="s">
        <v>4120</v>
      </c>
      <c r="D3892" s="190" t="s">
        <v>4121</v>
      </c>
      <c r="E3892" s="190"/>
      <c r="F3892" s="189" t="s">
        <v>237</v>
      </c>
      <c r="G3892" s="192" t="n">
        <v>48</v>
      </c>
      <c r="H3892" s="192" t="n">
        <v>0</v>
      </c>
    </row>
    <row r="3893" customFormat="false" ht="15" hidden="false" customHeight="false" outlineLevel="0" collapsed="false">
      <c r="A3893" s="315"/>
      <c r="B3893" s="315"/>
      <c r="C3893" s="315"/>
      <c r="D3893" s="316" t="s">
        <v>353</v>
      </c>
      <c r="E3893" s="317" t="s">
        <v>5642</v>
      </c>
      <c r="F3893" s="317"/>
      <c r="G3893" s="318" t="n">
        <v>48</v>
      </c>
      <c r="H3893" s="315"/>
    </row>
    <row r="3894" customFormat="false" ht="15" hidden="false" customHeight="true" outlineLevel="0" collapsed="false">
      <c r="A3894" s="194" t="s">
        <v>4122</v>
      </c>
      <c r="B3894" s="194" t="s">
        <v>137</v>
      </c>
      <c r="C3894" s="194" t="s">
        <v>4123</v>
      </c>
      <c r="D3894" s="195" t="s">
        <v>4124</v>
      </c>
      <c r="E3894" s="195"/>
      <c r="F3894" s="194" t="s">
        <v>231</v>
      </c>
      <c r="G3894" s="197" t="n">
        <v>5.45</v>
      </c>
      <c r="H3894" s="197" t="n">
        <v>0</v>
      </c>
    </row>
    <row r="3895" customFormat="false" ht="15" hidden="false" customHeight="false" outlineLevel="0" collapsed="false">
      <c r="A3895" s="315"/>
      <c r="B3895" s="315"/>
      <c r="C3895" s="315"/>
      <c r="D3895" s="316" t="s">
        <v>209</v>
      </c>
      <c r="E3895" s="317"/>
      <c r="F3895" s="317"/>
      <c r="G3895" s="319" t="n">
        <v>5</v>
      </c>
      <c r="H3895" s="315"/>
    </row>
    <row r="3896" customFormat="false" ht="15" hidden="false" customHeight="false" outlineLevel="0" collapsed="false">
      <c r="A3896" s="194"/>
      <c r="B3896" s="194"/>
      <c r="C3896" s="194"/>
      <c r="D3896" s="316" t="s">
        <v>5643</v>
      </c>
      <c r="E3896" s="317"/>
      <c r="F3896" s="317"/>
      <c r="G3896" s="319" t="n">
        <v>0.45</v>
      </c>
      <c r="H3896" s="198"/>
    </row>
    <row r="3897" customFormat="false" ht="15" hidden="false" customHeight="true" outlineLevel="0" collapsed="false">
      <c r="A3897" s="194" t="s">
        <v>4125</v>
      </c>
      <c r="B3897" s="194" t="s">
        <v>137</v>
      </c>
      <c r="C3897" s="194" t="s">
        <v>4126</v>
      </c>
      <c r="D3897" s="195" t="s">
        <v>4127</v>
      </c>
      <c r="E3897" s="195"/>
      <c r="F3897" s="194" t="s">
        <v>231</v>
      </c>
      <c r="G3897" s="197" t="n">
        <v>1.09</v>
      </c>
      <c r="H3897" s="197" t="n">
        <v>0</v>
      </c>
    </row>
    <row r="3898" customFormat="false" ht="15" hidden="false" customHeight="false" outlineLevel="0" collapsed="false">
      <c r="A3898" s="315"/>
      <c r="B3898" s="315"/>
      <c r="C3898" s="315"/>
      <c r="D3898" s="316" t="s">
        <v>188</v>
      </c>
      <c r="E3898" s="317"/>
      <c r="F3898" s="317"/>
      <c r="G3898" s="319" t="n">
        <v>1</v>
      </c>
      <c r="H3898" s="315"/>
    </row>
    <row r="3899" customFormat="false" ht="15" hidden="false" customHeight="false" outlineLevel="0" collapsed="false">
      <c r="A3899" s="194"/>
      <c r="B3899" s="194"/>
      <c r="C3899" s="194"/>
      <c r="D3899" s="316" t="s">
        <v>5593</v>
      </c>
      <c r="E3899" s="317"/>
      <c r="F3899" s="317"/>
      <c r="G3899" s="319" t="n">
        <v>0.09</v>
      </c>
      <c r="H3899" s="198"/>
    </row>
    <row r="3900" customFormat="false" ht="15" hidden="false" customHeight="true" outlineLevel="0" collapsed="false">
      <c r="A3900" s="194" t="s">
        <v>4128</v>
      </c>
      <c r="B3900" s="194" t="s">
        <v>137</v>
      </c>
      <c r="C3900" s="194" t="s">
        <v>4129</v>
      </c>
      <c r="D3900" s="195" t="s">
        <v>4130</v>
      </c>
      <c r="E3900" s="195"/>
      <c r="F3900" s="194" t="s">
        <v>231</v>
      </c>
      <c r="G3900" s="197" t="n">
        <v>7.63</v>
      </c>
      <c r="H3900" s="197" t="n">
        <v>0</v>
      </c>
    </row>
    <row r="3901" customFormat="false" ht="15" hidden="false" customHeight="false" outlineLevel="0" collapsed="false">
      <c r="A3901" s="315"/>
      <c r="B3901" s="315"/>
      <c r="C3901" s="315"/>
      <c r="D3901" s="316" t="s">
        <v>5644</v>
      </c>
      <c r="E3901" s="317"/>
      <c r="F3901" s="317"/>
      <c r="G3901" s="319" t="n">
        <v>7</v>
      </c>
      <c r="H3901" s="315"/>
    </row>
    <row r="3902" customFormat="false" ht="15" hidden="false" customHeight="false" outlineLevel="0" collapsed="false">
      <c r="A3902" s="194"/>
      <c r="B3902" s="194"/>
      <c r="C3902" s="194"/>
      <c r="D3902" s="316" t="s">
        <v>5645</v>
      </c>
      <c r="E3902" s="317"/>
      <c r="F3902" s="317"/>
      <c r="G3902" s="319" t="n">
        <v>0.63</v>
      </c>
      <c r="H3902" s="198"/>
    </row>
    <row r="3903" customFormat="false" ht="15" hidden="false" customHeight="true" outlineLevel="0" collapsed="false">
      <c r="A3903" s="189" t="s">
        <v>4131</v>
      </c>
      <c r="B3903" s="189" t="s">
        <v>137</v>
      </c>
      <c r="C3903" s="189" t="s">
        <v>4132</v>
      </c>
      <c r="D3903" s="190" t="s">
        <v>4133</v>
      </c>
      <c r="E3903" s="190"/>
      <c r="F3903" s="189" t="s">
        <v>237</v>
      </c>
      <c r="G3903" s="192" t="n">
        <v>10.2</v>
      </c>
      <c r="H3903" s="192" t="n">
        <v>0</v>
      </c>
    </row>
    <row r="3904" customFormat="false" ht="15" hidden="false" customHeight="false" outlineLevel="0" collapsed="false">
      <c r="A3904" s="315"/>
      <c r="B3904" s="315"/>
      <c r="C3904" s="315"/>
      <c r="D3904" s="316" t="s">
        <v>5646</v>
      </c>
      <c r="E3904" s="317" t="s">
        <v>5647</v>
      </c>
      <c r="F3904" s="317"/>
      <c r="G3904" s="318" t="n">
        <v>10.2</v>
      </c>
      <c r="H3904" s="315"/>
    </row>
    <row r="3905" customFormat="false" ht="15" hidden="false" customHeight="true" outlineLevel="0" collapsed="false">
      <c r="A3905" s="194" t="s">
        <v>4134</v>
      </c>
      <c r="B3905" s="194" t="s">
        <v>137</v>
      </c>
      <c r="C3905" s="194" t="s">
        <v>4135</v>
      </c>
      <c r="D3905" s="195" t="s">
        <v>4136</v>
      </c>
      <c r="E3905" s="195"/>
      <c r="F3905" s="194" t="s">
        <v>231</v>
      </c>
      <c r="G3905" s="197" t="n">
        <v>1.09</v>
      </c>
      <c r="H3905" s="197" t="n">
        <v>0</v>
      </c>
    </row>
    <row r="3906" customFormat="false" ht="15" hidden="false" customHeight="false" outlineLevel="0" collapsed="false">
      <c r="A3906" s="315"/>
      <c r="B3906" s="315"/>
      <c r="C3906" s="315"/>
      <c r="D3906" s="316" t="s">
        <v>188</v>
      </c>
      <c r="E3906" s="317"/>
      <c r="F3906" s="317"/>
      <c r="G3906" s="319" t="n">
        <v>1</v>
      </c>
      <c r="H3906" s="315"/>
    </row>
    <row r="3907" customFormat="false" ht="15" hidden="false" customHeight="false" outlineLevel="0" collapsed="false">
      <c r="A3907" s="194"/>
      <c r="B3907" s="194"/>
      <c r="C3907" s="194"/>
      <c r="D3907" s="316" t="s">
        <v>5593</v>
      </c>
      <c r="E3907" s="317"/>
      <c r="F3907" s="317"/>
      <c r="G3907" s="319" t="n">
        <v>0.09</v>
      </c>
      <c r="H3907" s="198"/>
    </row>
    <row r="3908" customFormat="false" ht="15" hidden="false" customHeight="true" outlineLevel="0" collapsed="false">
      <c r="A3908" s="194" t="s">
        <v>4137</v>
      </c>
      <c r="B3908" s="194" t="s">
        <v>137</v>
      </c>
      <c r="C3908" s="194" t="s">
        <v>4138</v>
      </c>
      <c r="D3908" s="195" t="s">
        <v>4139</v>
      </c>
      <c r="E3908" s="195"/>
      <c r="F3908" s="194" t="s">
        <v>231</v>
      </c>
      <c r="G3908" s="197" t="n">
        <v>1.09</v>
      </c>
      <c r="H3908" s="197" t="n">
        <v>0</v>
      </c>
    </row>
    <row r="3909" customFormat="false" ht="15" hidden="false" customHeight="false" outlineLevel="0" collapsed="false">
      <c r="A3909" s="315"/>
      <c r="B3909" s="315"/>
      <c r="C3909" s="315"/>
      <c r="D3909" s="316" t="s">
        <v>188</v>
      </c>
      <c r="E3909" s="317"/>
      <c r="F3909" s="317"/>
      <c r="G3909" s="319" t="n">
        <v>1</v>
      </c>
      <c r="H3909" s="315"/>
    </row>
    <row r="3910" customFormat="false" ht="15" hidden="false" customHeight="false" outlineLevel="0" collapsed="false">
      <c r="A3910" s="194"/>
      <c r="B3910" s="194"/>
      <c r="C3910" s="194"/>
      <c r="D3910" s="316" t="s">
        <v>5593</v>
      </c>
      <c r="E3910" s="317"/>
      <c r="F3910" s="317"/>
      <c r="G3910" s="319" t="n">
        <v>0.09</v>
      </c>
      <c r="H3910" s="198"/>
    </row>
    <row r="3911" customFormat="false" ht="15" hidden="false" customHeight="true" outlineLevel="0" collapsed="false">
      <c r="A3911" s="194" t="s">
        <v>4140</v>
      </c>
      <c r="B3911" s="194" t="s">
        <v>137</v>
      </c>
      <c r="C3911" s="194" t="s">
        <v>4141</v>
      </c>
      <c r="D3911" s="195" t="s">
        <v>4142</v>
      </c>
      <c r="E3911" s="195"/>
      <c r="F3911" s="194" t="s">
        <v>231</v>
      </c>
      <c r="G3911" s="197" t="n">
        <v>2.18</v>
      </c>
      <c r="H3911" s="197" t="n">
        <v>0</v>
      </c>
    </row>
    <row r="3912" customFormat="false" ht="15" hidden="false" customHeight="false" outlineLevel="0" collapsed="false">
      <c r="A3912" s="315"/>
      <c r="B3912" s="315"/>
      <c r="C3912" s="315"/>
      <c r="D3912" s="316" t="s">
        <v>197</v>
      </c>
      <c r="E3912" s="317"/>
      <c r="F3912" s="317"/>
      <c r="G3912" s="319" t="n">
        <v>2</v>
      </c>
      <c r="H3912" s="315"/>
    </row>
    <row r="3913" customFormat="false" ht="15" hidden="false" customHeight="false" outlineLevel="0" collapsed="false">
      <c r="A3913" s="194"/>
      <c r="B3913" s="194"/>
      <c r="C3913" s="194"/>
      <c r="D3913" s="316" t="s">
        <v>5594</v>
      </c>
      <c r="E3913" s="317"/>
      <c r="F3913" s="317"/>
      <c r="G3913" s="319" t="n">
        <v>0.18</v>
      </c>
      <c r="H3913" s="198"/>
    </row>
    <row r="3914" customFormat="false" ht="15" hidden="false" customHeight="true" outlineLevel="0" collapsed="false">
      <c r="A3914" s="189" t="s">
        <v>4143</v>
      </c>
      <c r="B3914" s="189" t="s">
        <v>137</v>
      </c>
      <c r="C3914" s="189" t="s">
        <v>4144</v>
      </c>
      <c r="D3914" s="190" t="s">
        <v>4145</v>
      </c>
      <c r="E3914" s="190"/>
      <c r="F3914" s="189" t="s">
        <v>231</v>
      </c>
      <c r="G3914" s="192" t="n">
        <v>15</v>
      </c>
      <c r="H3914" s="192" t="n">
        <v>0</v>
      </c>
    </row>
    <row r="3915" customFormat="false" ht="15" hidden="false" customHeight="false" outlineLevel="0" collapsed="false">
      <c r="A3915" s="315"/>
      <c r="B3915" s="315"/>
      <c r="C3915" s="315"/>
      <c r="D3915" s="316" t="s">
        <v>249</v>
      </c>
      <c r="E3915" s="317"/>
      <c r="F3915" s="317"/>
      <c r="G3915" s="318" t="n">
        <v>15</v>
      </c>
      <c r="H3915" s="315"/>
    </row>
    <row r="3916" customFormat="false" ht="15" hidden="false" customHeight="true" outlineLevel="0" collapsed="false">
      <c r="A3916" s="194" t="s">
        <v>4146</v>
      </c>
      <c r="B3916" s="194" t="s">
        <v>137</v>
      </c>
      <c r="C3916" s="194" t="s">
        <v>4147</v>
      </c>
      <c r="D3916" s="195" t="s">
        <v>4148</v>
      </c>
      <c r="E3916" s="195"/>
      <c r="F3916" s="194" t="s">
        <v>231</v>
      </c>
      <c r="G3916" s="197" t="n">
        <v>15</v>
      </c>
      <c r="H3916" s="197" t="n">
        <v>0</v>
      </c>
    </row>
    <row r="3917" customFormat="false" ht="15" hidden="false" customHeight="false" outlineLevel="0" collapsed="false">
      <c r="A3917" s="315"/>
      <c r="B3917" s="315"/>
      <c r="C3917" s="315"/>
      <c r="D3917" s="316" t="s">
        <v>5648</v>
      </c>
      <c r="E3917" s="317"/>
      <c r="F3917" s="317"/>
      <c r="G3917" s="319" t="n">
        <v>15</v>
      </c>
      <c r="H3917" s="315"/>
    </row>
    <row r="3918" customFormat="false" ht="15" hidden="false" customHeight="true" outlineLevel="0" collapsed="false">
      <c r="A3918" s="189" t="s">
        <v>4149</v>
      </c>
      <c r="B3918" s="189" t="s">
        <v>137</v>
      </c>
      <c r="C3918" s="189" t="s">
        <v>4150</v>
      </c>
      <c r="D3918" s="190" t="s">
        <v>4151</v>
      </c>
      <c r="E3918" s="190"/>
      <c r="F3918" s="189" t="s">
        <v>231</v>
      </c>
      <c r="G3918" s="192" t="n">
        <v>4</v>
      </c>
      <c r="H3918" s="192" t="n">
        <v>0</v>
      </c>
    </row>
    <row r="3919" customFormat="false" ht="15" hidden="false" customHeight="false" outlineLevel="0" collapsed="false">
      <c r="A3919" s="315"/>
      <c r="B3919" s="315"/>
      <c r="C3919" s="315"/>
      <c r="D3919" s="316" t="s">
        <v>205</v>
      </c>
      <c r="E3919" s="317"/>
      <c r="F3919" s="317"/>
      <c r="G3919" s="318" t="n">
        <v>4</v>
      </c>
      <c r="H3919" s="315"/>
    </row>
    <row r="3920" customFormat="false" ht="15" hidden="false" customHeight="true" outlineLevel="0" collapsed="false">
      <c r="A3920" s="194" t="s">
        <v>4152</v>
      </c>
      <c r="B3920" s="194" t="s">
        <v>137</v>
      </c>
      <c r="C3920" s="194" t="s">
        <v>4153</v>
      </c>
      <c r="D3920" s="195" t="s">
        <v>4154</v>
      </c>
      <c r="E3920" s="195"/>
      <c r="F3920" s="194" t="s">
        <v>231</v>
      </c>
      <c r="G3920" s="197" t="n">
        <v>3</v>
      </c>
      <c r="H3920" s="197" t="n">
        <v>0</v>
      </c>
    </row>
    <row r="3921" customFormat="false" ht="15" hidden="false" customHeight="false" outlineLevel="0" collapsed="false">
      <c r="A3921" s="315"/>
      <c r="B3921" s="315"/>
      <c r="C3921" s="315"/>
      <c r="D3921" s="316" t="s">
        <v>200</v>
      </c>
      <c r="E3921" s="317"/>
      <c r="F3921" s="317"/>
      <c r="G3921" s="319" t="n">
        <v>3</v>
      </c>
      <c r="H3921" s="315"/>
    </row>
    <row r="3922" customFormat="false" ht="15" hidden="false" customHeight="true" outlineLevel="0" collapsed="false">
      <c r="A3922" s="194" t="s">
        <v>4155</v>
      </c>
      <c r="B3922" s="194" t="s">
        <v>137</v>
      </c>
      <c r="C3922" s="194" t="s">
        <v>4156</v>
      </c>
      <c r="D3922" s="195" t="s">
        <v>4157</v>
      </c>
      <c r="E3922" s="195"/>
      <c r="F3922" s="194" t="s">
        <v>231</v>
      </c>
      <c r="G3922" s="197" t="n">
        <v>1</v>
      </c>
      <c r="H3922" s="197" t="n">
        <v>0</v>
      </c>
    </row>
    <row r="3923" customFormat="false" ht="15" hidden="false" customHeight="false" outlineLevel="0" collapsed="false">
      <c r="A3923" s="315"/>
      <c r="B3923" s="315"/>
      <c r="C3923" s="315"/>
      <c r="D3923" s="316" t="s">
        <v>188</v>
      </c>
      <c r="E3923" s="317"/>
      <c r="F3923" s="317"/>
      <c r="G3923" s="319" t="n">
        <v>1</v>
      </c>
      <c r="H3923" s="315"/>
    </row>
    <row r="3924" customFormat="false" ht="15" hidden="false" customHeight="true" outlineLevel="0" collapsed="false">
      <c r="A3924" s="189" t="s">
        <v>4158</v>
      </c>
      <c r="B3924" s="189" t="s">
        <v>137</v>
      </c>
      <c r="C3924" s="189" t="s">
        <v>4159</v>
      </c>
      <c r="D3924" s="190" t="s">
        <v>4160</v>
      </c>
      <c r="E3924" s="190"/>
      <c r="F3924" s="189" t="s">
        <v>231</v>
      </c>
      <c r="G3924" s="192" t="n">
        <v>3</v>
      </c>
      <c r="H3924" s="192" t="n">
        <v>0</v>
      </c>
    </row>
    <row r="3925" customFormat="false" ht="15" hidden="false" customHeight="false" outlineLevel="0" collapsed="false">
      <c r="A3925" s="315"/>
      <c r="B3925" s="315"/>
      <c r="C3925" s="315"/>
      <c r="D3925" s="316" t="s">
        <v>200</v>
      </c>
      <c r="E3925" s="317"/>
      <c r="F3925" s="317"/>
      <c r="G3925" s="318" t="n">
        <v>3</v>
      </c>
      <c r="H3925" s="315"/>
    </row>
    <row r="3926" customFormat="false" ht="15" hidden="false" customHeight="true" outlineLevel="0" collapsed="false">
      <c r="A3926" s="194" t="s">
        <v>4161</v>
      </c>
      <c r="B3926" s="194" t="s">
        <v>137</v>
      </c>
      <c r="C3926" s="194" t="s">
        <v>4162</v>
      </c>
      <c r="D3926" s="195" t="s">
        <v>4163</v>
      </c>
      <c r="E3926" s="195"/>
      <c r="F3926" s="194" t="s">
        <v>231</v>
      </c>
      <c r="G3926" s="197" t="n">
        <v>2</v>
      </c>
      <c r="H3926" s="197" t="n">
        <v>0</v>
      </c>
    </row>
    <row r="3927" customFormat="false" ht="15" hidden="false" customHeight="false" outlineLevel="0" collapsed="false">
      <c r="A3927" s="315"/>
      <c r="B3927" s="315"/>
      <c r="C3927" s="315"/>
      <c r="D3927" s="316" t="s">
        <v>197</v>
      </c>
      <c r="E3927" s="317"/>
      <c r="F3927" s="317"/>
      <c r="G3927" s="319" t="n">
        <v>2</v>
      </c>
      <c r="H3927" s="315"/>
    </row>
    <row r="3928" customFormat="false" ht="15" hidden="false" customHeight="true" outlineLevel="0" collapsed="false">
      <c r="A3928" s="194" t="s">
        <v>4164</v>
      </c>
      <c r="B3928" s="194" t="s">
        <v>137</v>
      </c>
      <c r="C3928" s="194" t="s">
        <v>4165</v>
      </c>
      <c r="D3928" s="195" t="s">
        <v>4166</v>
      </c>
      <c r="E3928" s="195"/>
      <c r="F3928" s="194" t="s">
        <v>231</v>
      </c>
      <c r="G3928" s="197" t="n">
        <v>1</v>
      </c>
      <c r="H3928" s="197" t="n">
        <v>0</v>
      </c>
    </row>
    <row r="3929" customFormat="false" ht="15" hidden="false" customHeight="false" outlineLevel="0" collapsed="false">
      <c r="A3929" s="315"/>
      <c r="B3929" s="315"/>
      <c r="C3929" s="315"/>
      <c r="D3929" s="316" t="s">
        <v>188</v>
      </c>
      <c r="E3929" s="317"/>
      <c r="F3929" s="317"/>
      <c r="G3929" s="319" t="n">
        <v>1</v>
      </c>
      <c r="H3929" s="315"/>
    </row>
    <row r="3930" customFormat="false" ht="15" hidden="false" customHeight="true" outlineLevel="0" collapsed="false">
      <c r="A3930" s="189" t="s">
        <v>4167</v>
      </c>
      <c r="B3930" s="189" t="s">
        <v>137</v>
      </c>
      <c r="C3930" s="189" t="s">
        <v>4168</v>
      </c>
      <c r="D3930" s="190" t="s">
        <v>4169</v>
      </c>
      <c r="E3930" s="190"/>
      <c r="F3930" s="189" t="s">
        <v>231</v>
      </c>
      <c r="G3930" s="192" t="n">
        <v>1</v>
      </c>
      <c r="H3930" s="192" t="n">
        <v>0</v>
      </c>
    </row>
    <row r="3931" customFormat="false" ht="15" hidden="false" customHeight="false" outlineLevel="0" collapsed="false">
      <c r="A3931" s="315"/>
      <c r="B3931" s="315"/>
      <c r="C3931" s="315"/>
      <c r="D3931" s="316" t="s">
        <v>188</v>
      </c>
      <c r="E3931" s="317"/>
      <c r="F3931" s="317"/>
      <c r="G3931" s="318" t="n">
        <v>1</v>
      </c>
      <c r="H3931" s="315"/>
    </row>
    <row r="3932" customFormat="false" ht="15" hidden="false" customHeight="true" outlineLevel="0" collapsed="false">
      <c r="A3932" s="194" t="s">
        <v>4170</v>
      </c>
      <c r="B3932" s="194" t="s">
        <v>137</v>
      </c>
      <c r="C3932" s="194" t="s">
        <v>4171</v>
      </c>
      <c r="D3932" s="195" t="s">
        <v>4172</v>
      </c>
      <c r="E3932" s="195"/>
      <c r="F3932" s="194" t="s">
        <v>231</v>
      </c>
      <c r="G3932" s="197" t="n">
        <v>1</v>
      </c>
      <c r="H3932" s="197" t="n">
        <v>0</v>
      </c>
    </row>
    <row r="3933" customFormat="false" ht="15" hidden="false" customHeight="false" outlineLevel="0" collapsed="false">
      <c r="A3933" s="315"/>
      <c r="B3933" s="315"/>
      <c r="C3933" s="315"/>
      <c r="D3933" s="316" t="s">
        <v>188</v>
      </c>
      <c r="E3933" s="317"/>
      <c r="F3933" s="317"/>
      <c r="G3933" s="319" t="n">
        <v>1</v>
      </c>
      <c r="H3933" s="315"/>
    </row>
    <row r="3934" customFormat="false" ht="15" hidden="false" customHeight="true" outlineLevel="0" collapsed="false">
      <c r="A3934" s="189" t="s">
        <v>4173</v>
      </c>
      <c r="B3934" s="189" t="s">
        <v>137</v>
      </c>
      <c r="C3934" s="189" t="s">
        <v>4174</v>
      </c>
      <c r="D3934" s="190" t="s">
        <v>4175</v>
      </c>
      <c r="E3934" s="190"/>
      <c r="F3934" s="189" t="s">
        <v>237</v>
      </c>
      <c r="G3934" s="192" t="n">
        <v>177.4</v>
      </c>
      <c r="H3934" s="192" t="n">
        <v>0</v>
      </c>
    </row>
    <row r="3935" customFormat="false" ht="15" hidden="false" customHeight="false" outlineLevel="0" collapsed="false">
      <c r="A3935" s="315"/>
      <c r="B3935" s="315"/>
      <c r="C3935" s="315"/>
      <c r="D3935" s="316" t="s">
        <v>5649</v>
      </c>
      <c r="E3935" s="317"/>
      <c r="F3935" s="317"/>
      <c r="G3935" s="318" t="n">
        <v>177.4</v>
      </c>
      <c r="H3935" s="315"/>
    </row>
    <row r="3936" customFormat="false" ht="15" hidden="false" customHeight="true" outlineLevel="0" collapsed="false">
      <c r="A3936" s="189" t="s">
        <v>4176</v>
      </c>
      <c r="B3936" s="189" t="s">
        <v>137</v>
      </c>
      <c r="C3936" s="189" t="s">
        <v>4074</v>
      </c>
      <c r="D3936" s="190" t="s">
        <v>4075</v>
      </c>
      <c r="E3936" s="190"/>
      <c r="F3936" s="189" t="s">
        <v>237</v>
      </c>
      <c r="G3936" s="192" t="n">
        <v>177.4</v>
      </c>
      <c r="H3936" s="192" t="n">
        <v>0</v>
      </c>
    </row>
    <row r="3937" customFormat="false" ht="15" hidden="false" customHeight="false" outlineLevel="0" collapsed="false">
      <c r="A3937" s="315"/>
      <c r="B3937" s="315"/>
      <c r="C3937" s="315"/>
      <c r="D3937" s="316" t="s">
        <v>5650</v>
      </c>
      <c r="E3937" s="317"/>
      <c r="F3937" s="317"/>
      <c r="G3937" s="318" t="n">
        <v>177.4</v>
      </c>
      <c r="H3937" s="315"/>
    </row>
    <row r="3938" customFormat="false" ht="15" hidden="false" customHeight="true" outlineLevel="0" collapsed="false">
      <c r="A3938" s="189" t="s">
        <v>4177</v>
      </c>
      <c r="B3938" s="189" t="s">
        <v>137</v>
      </c>
      <c r="C3938" s="189" t="s">
        <v>4178</v>
      </c>
      <c r="D3938" s="190" t="s">
        <v>4179</v>
      </c>
      <c r="E3938" s="190"/>
      <c r="F3938" s="189" t="s">
        <v>231</v>
      </c>
      <c r="G3938" s="192" t="n">
        <v>1</v>
      </c>
      <c r="H3938" s="192" t="n">
        <v>0</v>
      </c>
    </row>
    <row r="3939" customFormat="false" ht="15" hidden="false" customHeight="false" outlineLevel="0" collapsed="false">
      <c r="A3939" s="315"/>
      <c r="B3939" s="315"/>
      <c r="C3939" s="315"/>
      <c r="D3939" s="316" t="s">
        <v>188</v>
      </c>
      <c r="E3939" s="317"/>
      <c r="F3939" s="317"/>
      <c r="G3939" s="318" t="n">
        <v>1</v>
      </c>
      <c r="H3939" s="315"/>
    </row>
    <row r="3940" customFormat="false" ht="15" hidden="false" customHeight="true" outlineLevel="0" collapsed="false">
      <c r="A3940" s="189" t="s">
        <v>4180</v>
      </c>
      <c r="B3940" s="189" t="s">
        <v>137</v>
      </c>
      <c r="C3940" s="189" t="s">
        <v>4080</v>
      </c>
      <c r="D3940" s="190" t="s">
        <v>4081</v>
      </c>
      <c r="E3940" s="190"/>
      <c r="F3940" s="189" t="s">
        <v>260</v>
      </c>
      <c r="G3940" s="192" t="n">
        <v>137.485</v>
      </c>
      <c r="H3940" s="192" t="n">
        <v>0</v>
      </c>
    </row>
    <row r="3941" customFormat="false" ht="15" hidden="false" customHeight="false" outlineLevel="0" collapsed="false">
      <c r="A3941" s="315"/>
      <c r="B3941" s="315"/>
      <c r="C3941" s="315"/>
      <c r="D3941" s="316" t="s">
        <v>5651</v>
      </c>
      <c r="E3941" s="317"/>
      <c r="F3941" s="317"/>
      <c r="G3941" s="318" t="n">
        <v>137.485</v>
      </c>
      <c r="H3941" s="315"/>
    </row>
    <row r="3942" customFormat="false" ht="15" hidden="false" customHeight="true" outlineLevel="0" collapsed="false">
      <c r="A3942" s="189" t="s">
        <v>4182</v>
      </c>
      <c r="B3942" s="189" t="s">
        <v>139</v>
      </c>
      <c r="C3942" s="189" t="s">
        <v>4183</v>
      </c>
      <c r="D3942" s="190" t="s">
        <v>4184</v>
      </c>
      <c r="E3942" s="190"/>
      <c r="F3942" s="189" t="s">
        <v>231</v>
      </c>
      <c r="G3942" s="192" t="n">
        <v>4</v>
      </c>
      <c r="H3942" s="192" t="n">
        <v>0</v>
      </c>
    </row>
    <row r="3943" customFormat="false" ht="15" hidden="false" customHeight="false" outlineLevel="0" collapsed="false">
      <c r="A3943" s="315"/>
      <c r="B3943" s="315"/>
      <c r="C3943" s="315"/>
      <c r="D3943" s="316" t="s">
        <v>205</v>
      </c>
      <c r="E3943" s="317"/>
      <c r="F3943" s="317"/>
      <c r="G3943" s="318" t="n">
        <v>4</v>
      </c>
      <c r="H3943" s="315"/>
    </row>
    <row r="3944" customFormat="false" ht="15" hidden="false" customHeight="true" outlineLevel="0" collapsed="false">
      <c r="A3944" s="189" t="s">
        <v>4187</v>
      </c>
      <c r="B3944" s="189" t="s">
        <v>139</v>
      </c>
      <c r="C3944" s="189" t="s">
        <v>2974</v>
      </c>
      <c r="D3944" s="190" t="s">
        <v>2975</v>
      </c>
      <c r="E3944" s="190"/>
      <c r="F3944" s="189" t="s">
        <v>1637</v>
      </c>
      <c r="G3944" s="192" t="n">
        <v>16</v>
      </c>
      <c r="H3944" s="192" t="n">
        <v>0</v>
      </c>
    </row>
    <row r="3945" customFormat="false" ht="15" hidden="false" customHeight="false" outlineLevel="0" collapsed="false">
      <c r="A3945" s="315"/>
      <c r="B3945" s="315"/>
      <c r="C3945" s="315"/>
      <c r="D3945" s="316" t="s">
        <v>203</v>
      </c>
      <c r="E3945" s="317"/>
      <c r="F3945" s="317"/>
      <c r="G3945" s="318" t="n">
        <v>16</v>
      </c>
      <c r="H3945" s="315"/>
    </row>
    <row r="3946" customFormat="false" ht="15" hidden="false" customHeight="true" outlineLevel="0" collapsed="false">
      <c r="A3946" s="189" t="s">
        <v>4188</v>
      </c>
      <c r="B3946" s="189" t="s">
        <v>139</v>
      </c>
      <c r="C3946" s="189" t="s">
        <v>2974</v>
      </c>
      <c r="D3946" s="190" t="s">
        <v>2977</v>
      </c>
      <c r="E3946" s="190"/>
      <c r="F3946" s="189" t="s">
        <v>1637</v>
      </c>
      <c r="G3946" s="192" t="n">
        <v>10</v>
      </c>
      <c r="H3946" s="192" t="n">
        <v>0</v>
      </c>
    </row>
    <row r="3947" customFormat="false" ht="15" hidden="false" customHeight="false" outlineLevel="0" collapsed="false">
      <c r="A3947" s="315"/>
      <c r="B3947" s="315"/>
      <c r="C3947" s="315"/>
      <c r="D3947" s="316" t="s">
        <v>228</v>
      </c>
      <c r="E3947" s="317"/>
      <c r="F3947" s="317"/>
      <c r="G3947" s="318" t="n">
        <v>10</v>
      </c>
      <c r="H3947" s="315"/>
    </row>
    <row r="3948" customFormat="false" ht="15" hidden="false" customHeight="true" outlineLevel="0" collapsed="false">
      <c r="A3948" s="189" t="s">
        <v>4189</v>
      </c>
      <c r="B3948" s="189" t="s">
        <v>139</v>
      </c>
      <c r="C3948" s="189" t="s">
        <v>1635</v>
      </c>
      <c r="D3948" s="190" t="s">
        <v>4190</v>
      </c>
      <c r="E3948" s="190"/>
      <c r="F3948" s="189" t="s">
        <v>1637</v>
      </c>
      <c r="G3948" s="192" t="n">
        <v>11</v>
      </c>
      <c r="H3948" s="192" t="n">
        <v>0</v>
      </c>
    </row>
    <row r="3949" customFormat="false" ht="15" hidden="false" customHeight="false" outlineLevel="0" collapsed="false">
      <c r="A3949" s="315"/>
      <c r="B3949" s="315"/>
      <c r="C3949" s="315"/>
      <c r="D3949" s="316" t="s">
        <v>234</v>
      </c>
      <c r="E3949" s="317"/>
      <c r="F3949" s="317"/>
      <c r="G3949" s="318" t="n">
        <v>11</v>
      </c>
      <c r="H3949" s="315"/>
    </row>
    <row r="3950" customFormat="false" ht="15" hidden="false" customHeight="true" outlineLevel="0" collapsed="false">
      <c r="A3950" s="189" t="s">
        <v>4191</v>
      </c>
      <c r="B3950" s="189" t="s">
        <v>139</v>
      </c>
      <c r="C3950" s="189" t="s">
        <v>1635</v>
      </c>
      <c r="D3950" s="190" t="s">
        <v>2979</v>
      </c>
      <c r="E3950" s="190"/>
      <c r="F3950" s="189" t="s">
        <v>1637</v>
      </c>
      <c r="G3950" s="192" t="n">
        <v>5</v>
      </c>
      <c r="H3950" s="192" t="n">
        <v>0</v>
      </c>
    </row>
    <row r="3951" customFormat="false" ht="15" hidden="false" customHeight="false" outlineLevel="0" collapsed="false">
      <c r="A3951" s="315"/>
      <c r="B3951" s="315"/>
      <c r="C3951" s="315"/>
      <c r="D3951" s="316" t="s">
        <v>209</v>
      </c>
      <c r="E3951" s="317"/>
      <c r="F3951" s="317"/>
      <c r="G3951" s="318" t="n">
        <v>5</v>
      </c>
      <c r="H3951" s="315"/>
    </row>
    <row r="3952" customFormat="false" ht="15" hidden="false" customHeight="true" outlineLevel="0" collapsed="false">
      <c r="A3952" s="189" t="s">
        <v>4192</v>
      </c>
      <c r="B3952" s="189" t="s">
        <v>139</v>
      </c>
      <c r="C3952" s="189" t="s">
        <v>1635</v>
      </c>
      <c r="D3952" s="190" t="s">
        <v>2981</v>
      </c>
      <c r="E3952" s="190"/>
      <c r="F3952" s="189" t="s">
        <v>1637</v>
      </c>
      <c r="G3952" s="192" t="n">
        <v>8</v>
      </c>
      <c r="H3952" s="192" t="n">
        <v>0</v>
      </c>
    </row>
    <row r="3953" customFormat="false" ht="15" hidden="false" customHeight="false" outlineLevel="0" collapsed="false">
      <c r="A3953" s="315"/>
      <c r="B3953" s="315"/>
      <c r="C3953" s="315"/>
      <c r="D3953" s="316" t="s">
        <v>219</v>
      </c>
      <c r="E3953" s="317"/>
      <c r="F3953" s="317"/>
      <c r="G3953" s="318" t="n">
        <v>8</v>
      </c>
      <c r="H3953" s="315"/>
    </row>
    <row r="3954" customFormat="false" ht="15" hidden="false" customHeight="true" outlineLevel="0" collapsed="false">
      <c r="A3954" s="189" t="s">
        <v>4193</v>
      </c>
      <c r="B3954" s="189" t="s">
        <v>139</v>
      </c>
      <c r="C3954" s="189" t="s">
        <v>1635</v>
      </c>
      <c r="D3954" s="190" t="s">
        <v>2983</v>
      </c>
      <c r="E3954" s="190"/>
      <c r="F3954" s="189" t="s">
        <v>1637</v>
      </c>
      <c r="G3954" s="192" t="n">
        <v>18</v>
      </c>
      <c r="H3954" s="192" t="n">
        <v>0</v>
      </c>
    </row>
    <row r="3955" customFormat="false" ht="15" hidden="false" customHeight="false" outlineLevel="0" collapsed="false">
      <c r="A3955" s="315"/>
      <c r="B3955" s="315"/>
      <c r="C3955" s="315"/>
      <c r="D3955" s="316" t="s">
        <v>257</v>
      </c>
      <c r="E3955" s="317"/>
      <c r="F3955" s="317"/>
      <c r="G3955" s="318" t="n">
        <v>18</v>
      </c>
      <c r="H3955" s="315"/>
    </row>
    <row r="3956" customFormat="false" ht="15" hidden="false" customHeight="true" outlineLevel="0" collapsed="false">
      <c r="A3956" s="189" t="s">
        <v>4194</v>
      </c>
      <c r="B3956" s="189" t="s">
        <v>139</v>
      </c>
      <c r="C3956" s="189" t="s">
        <v>1646</v>
      </c>
      <c r="D3956" s="190" t="s">
        <v>2985</v>
      </c>
      <c r="E3956" s="190"/>
      <c r="F3956" s="189" t="s">
        <v>1637</v>
      </c>
      <c r="G3956" s="192" t="n">
        <v>4</v>
      </c>
      <c r="H3956" s="192" t="n">
        <v>0</v>
      </c>
    </row>
    <row r="3957" customFormat="false" ht="15" hidden="false" customHeight="false" outlineLevel="0" collapsed="false">
      <c r="A3957" s="315"/>
      <c r="B3957" s="315"/>
      <c r="C3957" s="315"/>
      <c r="D3957" s="316" t="s">
        <v>205</v>
      </c>
      <c r="E3957" s="317"/>
      <c r="F3957" s="317"/>
      <c r="G3957" s="318" t="n">
        <v>4</v>
      </c>
      <c r="H3957" s="315"/>
    </row>
    <row r="3958" customFormat="false" ht="15" hidden="false" customHeight="true" outlineLevel="0" collapsed="false">
      <c r="A3958" s="189" t="s">
        <v>4195</v>
      </c>
      <c r="B3958" s="189" t="s">
        <v>139</v>
      </c>
      <c r="C3958" s="189" t="s">
        <v>1646</v>
      </c>
      <c r="D3958" s="190" t="s">
        <v>3106</v>
      </c>
      <c r="E3958" s="190"/>
      <c r="F3958" s="189" t="s">
        <v>1637</v>
      </c>
      <c r="G3958" s="192" t="n">
        <v>10</v>
      </c>
      <c r="H3958" s="192" t="n">
        <v>0</v>
      </c>
    </row>
    <row r="3959" customFormat="false" ht="15" hidden="false" customHeight="false" outlineLevel="0" collapsed="false">
      <c r="A3959" s="315"/>
      <c r="B3959" s="315"/>
      <c r="C3959" s="315"/>
      <c r="D3959" s="316" t="s">
        <v>228</v>
      </c>
      <c r="E3959" s="317"/>
      <c r="F3959" s="317"/>
      <c r="G3959" s="318" t="n">
        <v>10</v>
      </c>
      <c r="H3959" s="315"/>
    </row>
    <row r="3960" customFormat="false" ht="15" hidden="false" customHeight="true" outlineLevel="0" collapsed="false">
      <c r="A3960" s="189" t="s">
        <v>4196</v>
      </c>
      <c r="B3960" s="189" t="s">
        <v>139</v>
      </c>
      <c r="C3960" s="189" t="s">
        <v>1646</v>
      </c>
      <c r="D3960" s="190" t="s">
        <v>2989</v>
      </c>
      <c r="E3960" s="190"/>
      <c r="F3960" s="189" t="s">
        <v>1637</v>
      </c>
      <c r="G3960" s="192" t="n">
        <v>15</v>
      </c>
      <c r="H3960" s="192" t="n">
        <v>0</v>
      </c>
    </row>
    <row r="3961" customFormat="false" ht="15" hidden="false" customHeight="false" outlineLevel="0" collapsed="false">
      <c r="A3961" s="315"/>
      <c r="B3961" s="315"/>
      <c r="C3961" s="315"/>
      <c r="D3961" s="316" t="s">
        <v>249</v>
      </c>
      <c r="E3961" s="317"/>
      <c r="F3961" s="317"/>
      <c r="G3961" s="318" t="n">
        <v>15</v>
      </c>
      <c r="H3961" s="315"/>
    </row>
    <row r="3962" customFormat="false" ht="15" hidden="false" customHeight="true" outlineLevel="0" collapsed="false">
      <c r="A3962" s="189" t="s">
        <v>4197</v>
      </c>
      <c r="B3962" s="189" t="s">
        <v>139</v>
      </c>
      <c r="C3962" s="189" t="s">
        <v>1646</v>
      </c>
      <c r="D3962" s="190" t="s">
        <v>2991</v>
      </c>
      <c r="E3962" s="190"/>
      <c r="F3962" s="189" t="s">
        <v>1637</v>
      </c>
      <c r="G3962" s="192" t="n">
        <v>8</v>
      </c>
      <c r="H3962" s="192" t="n">
        <v>0</v>
      </c>
    </row>
    <row r="3963" customFormat="false" ht="15" hidden="false" customHeight="false" outlineLevel="0" collapsed="false">
      <c r="A3963" s="315"/>
      <c r="B3963" s="315"/>
      <c r="C3963" s="315"/>
      <c r="D3963" s="316" t="s">
        <v>219</v>
      </c>
      <c r="E3963" s="317"/>
      <c r="F3963" s="317"/>
      <c r="G3963" s="318" t="n">
        <v>8</v>
      </c>
      <c r="H3963" s="315"/>
    </row>
    <row r="3964" customFormat="false" ht="15" hidden="false" customHeight="true" outlineLevel="0" collapsed="false">
      <c r="A3964" s="189" t="s">
        <v>4198</v>
      </c>
      <c r="B3964" s="189" t="s">
        <v>139</v>
      </c>
      <c r="C3964" s="189" t="s">
        <v>1646</v>
      </c>
      <c r="D3964" s="190" t="s">
        <v>4199</v>
      </c>
      <c r="E3964" s="190"/>
      <c r="F3964" s="189" t="s">
        <v>1637</v>
      </c>
      <c r="G3964" s="192" t="n">
        <v>6</v>
      </c>
      <c r="H3964" s="192" t="n">
        <v>0</v>
      </c>
    </row>
    <row r="3965" customFormat="false" ht="15" hidden="false" customHeight="false" outlineLevel="0" collapsed="false">
      <c r="A3965" s="315"/>
      <c r="B3965" s="315"/>
      <c r="C3965" s="315"/>
      <c r="D3965" s="316" t="s">
        <v>212</v>
      </c>
      <c r="E3965" s="317"/>
      <c r="F3965" s="317"/>
      <c r="G3965" s="318" t="n">
        <v>6</v>
      </c>
      <c r="H3965" s="315"/>
    </row>
    <row r="3966" customFormat="false" ht="15" hidden="false" customHeight="true" outlineLevel="0" collapsed="false">
      <c r="A3966" s="189" t="s">
        <v>4200</v>
      </c>
      <c r="B3966" s="189" t="s">
        <v>139</v>
      </c>
      <c r="C3966" s="189" t="s">
        <v>1646</v>
      </c>
      <c r="D3966" s="190" t="s">
        <v>4201</v>
      </c>
      <c r="E3966" s="190"/>
      <c r="F3966" s="189" t="s">
        <v>1637</v>
      </c>
      <c r="G3966" s="192" t="n">
        <v>6</v>
      </c>
      <c r="H3966" s="192" t="n">
        <v>0</v>
      </c>
    </row>
    <row r="3967" customFormat="false" ht="15" hidden="false" customHeight="false" outlineLevel="0" collapsed="false">
      <c r="A3967" s="315"/>
      <c r="B3967" s="315"/>
      <c r="C3967" s="315"/>
      <c r="D3967" s="316" t="s">
        <v>212</v>
      </c>
      <c r="E3967" s="317"/>
      <c r="F3967" s="317"/>
      <c r="G3967" s="318" t="n">
        <v>6</v>
      </c>
      <c r="H3967" s="315"/>
    </row>
    <row r="3968" customFormat="false" ht="15" hidden="false" customHeight="true" outlineLevel="0" collapsed="false">
      <c r="A3968" s="189" t="s">
        <v>4202</v>
      </c>
      <c r="B3968" s="189" t="s">
        <v>139</v>
      </c>
      <c r="C3968" s="189" t="s">
        <v>2993</v>
      </c>
      <c r="D3968" s="190" t="s">
        <v>2994</v>
      </c>
      <c r="E3968" s="190"/>
      <c r="F3968" s="189" t="s">
        <v>1637</v>
      </c>
      <c r="G3968" s="192" t="n">
        <v>20</v>
      </c>
      <c r="H3968" s="192" t="n">
        <v>0</v>
      </c>
    </row>
    <row r="3969" customFormat="false" ht="15" hidden="false" customHeight="false" outlineLevel="0" collapsed="false">
      <c r="A3969" s="315"/>
      <c r="B3969" s="315"/>
      <c r="C3969" s="315"/>
      <c r="D3969" s="316" t="s">
        <v>264</v>
      </c>
      <c r="E3969" s="317"/>
      <c r="F3969" s="317"/>
      <c r="G3969" s="318" t="n">
        <v>20</v>
      </c>
      <c r="H3969" s="315"/>
    </row>
    <row r="3970" customFormat="false" ht="15" hidden="false" customHeight="true" outlineLevel="0" collapsed="false">
      <c r="A3970" s="189" t="s">
        <v>4203</v>
      </c>
      <c r="B3970" s="189" t="s">
        <v>139</v>
      </c>
      <c r="C3970" s="189" t="s">
        <v>2966</v>
      </c>
      <c r="D3970" s="190" t="s">
        <v>3098</v>
      </c>
      <c r="E3970" s="190"/>
      <c r="F3970" s="189" t="s">
        <v>1219</v>
      </c>
      <c r="G3970" s="192" t="n">
        <v>1</v>
      </c>
      <c r="H3970" s="192" t="n">
        <v>0</v>
      </c>
    </row>
    <row r="3971" customFormat="false" ht="15" hidden="false" customHeight="false" outlineLevel="0" collapsed="false">
      <c r="A3971" s="315"/>
      <c r="B3971" s="315"/>
      <c r="C3971" s="315"/>
      <c r="D3971" s="316" t="s">
        <v>188</v>
      </c>
      <c r="E3971" s="317"/>
      <c r="F3971" s="317"/>
      <c r="G3971" s="318" t="n">
        <v>1</v>
      </c>
      <c r="H3971" s="315"/>
    </row>
    <row r="3972" customFormat="false" ht="15" hidden="false" customHeight="true" outlineLevel="0" collapsed="false">
      <c r="A3972" s="189" t="s">
        <v>4204</v>
      </c>
      <c r="B3972" s="189" t="s">
        <v>139</v>
      </c>
      <c r="C3972" s="189" t="s">
        <v>2868</v>
      </c>
      <c r="D3972" s="190" t="s">
        <v>4205</v>
      </c>
      <c r="E3972" s="190"/>
      <c r="F3972" s="189" t="s">
        <v>1219</v>
      </c>
      <c r="G3972" s="192" t="n">
        <v>1</v>
      </c>
      <c r="H3972" s="192" t="n">
        <v>0</v>
      </c>
    </row>
    <row r="3973" customFormat="false" ht="15" hidden="false" customHeight="false" outlineLevel="0" collapsed="false">
      <c r="A3973" s="315"/>
      <c r="B3973" s="315"/>
      <c r="C3973" s="315"/>
      <c r="D3973" s="316" t="s">
        <v>188</v>
      </c>
      <c r="E3973" s="317"/>
      <c r="F3973" s="317"/>
      <c r="G3973" s="318" t="n">
        <v>1</v>
      </c>
      <c r="H3973" s="315"/>
    </row>
    <row r="3974" customFormat="false" ht="15" hidden="false" customHeight="true" outlineLevel="0" collapsed="false">
      <c r="A3974" s="189" t="s">
        <v>4206</v>
      </c>
      <c r="B3974" s="189" t="s">
        <v>139</v>
      </c>
      <c r="C3974" s="189" t="s">
        <v>4207</v>
      </c>
      <c r="D3974" s="190" t="s">
        <v>4208</v>
      </c>
      <c r="E3974" s="190"/>
      <c r="F3974" s="189" t="s">
        <v>237</v>
      </c>
      <c r="G3974" s="192" t="n">
        <v>171</v>
      </c>
      <c r="H3974" s="192" t="n">
        <v>0</v>
      </c>
    </row>
    <row r="3975" customFormat="false" ht="15" hidden="false" customHeight="false" outlineLevel="0" collapsed="false">
      <c r="A3975" s="315"/>
      <c r="B3975" s="315"/>
      <c r="C3975" s="315"/>
      <c r="D3975" s="316" t="s">
        <v>721</v>
      </c>
      <c r="E3975" s="317"/>
      <c r="F3975" s="317"/>
      <c r="G3975" s="318" t="n">
        <v>171</v>
      </c>
      <c r="H3975" s="315"/>
    </row>
    <row r="3976" customFormat="false" ht="15" hidden="false" customHeight="true" outlineLevel="0" collapsed="false">
      <c r="A3976" s="194" t="s">
        <v>4209</v>
      </c>
      <c r="B3976" s="194" t="s">
        <v>139</v>
      </c>
      <c r="C3976" s="194" t="s">
        <v>4210</v>
      </c>
      <c r="D3976" s="195" t="s">
        <v>4211</v>
      </c>
      <c r="E3976" s="195"/>
      <c r="F3976" s="194" t="s">
        <v>237</v>
      </c>
      <c r="G3976" s="197" t="n">
        <v>179.55</v>
      </c>
      <c r="H3976" s="197" t="n">
        <v>0</v>
      </c>
    </row>
    <row r="3977" customFormat="false" ht="15" hidden="false" customHeight="false" outlineLevel="0" collapsed="false">
      <c r="A3977" s="315"/>
      <c r="B3977" s="315"/>
      <c r="C3977" s="315"/>
      <c r="D3977" s="316" t="s">
        <v>721</v>
      </c>
      <c r="E3977" s="317"/>
      <c r="F3977" s="317"/>
      <c r="G3977" s="319" t="n">
        <v>171</v>
      </c>
      <c r="H3977" s="315"/>
    </row>
    <row r="3978" customFormat="false" ht="15" hidden="false" customHeight="false" outlineLevel="0" collapsed="false">
      <c r="A3978" s="194"/>
      <c r="B3978" s="194"/>
      <c r="C3978" s="194"/>
      <c r="D3978" s="316" t="s">
        <v>5652</v>
      </c>
      <c r="E3978" s="317"/>
      <c r="F3978" s="317"/>
      <c r="G3978" s="319" t="n">
        <v>8.55</v>
      </c>
      <c r="H3978" s="198"/>
    </row>
    <row r="3979" customFormat="false" ht="15" hidden="false" customHeight="true" outlineLevel="0" collapsed="false">
      <c r="A3979" s="189" t="s">
        <v>4212</v>
      </c>
      <c r="B3979" s="189" t="s">
        <v>139</v>
      </c>
      <c r="C3979" s="189" t="s">
        <v>4213</v>
      </c>
      <c r="D3979" s="190" t="s">
        <v>4214</v>
      </c>
      <c r="E3979" s="190"/>
      <c r="F3979" s="189" t="s">
        <v>1219</v>
      </c>
      <c r="G3979" s="192" t="n">
        <v>1</v>
      </c>
      <c r="H3979" s="192" t="n">
        <v>0</v>
      </c>
    </row>
    <row r="3980" customFormat="false" ht="15" hidden="false" customHeight="false" outlineLevel="0" collapsed="false">
      <c r="A3980" s="315"/>
      <c r="B3980" s="315"/>
      <c r="C3980" s="315"/>
      <c r="D3980" s="316" t="s">
        <v>188</v>
      </c>
      <c r="E3980" s="317"/>
      <c r="F3980" s="317"/>
      <c r="G3980" s="318" t="n">
        <v>1</v>
      </c>
      <c r="H3980" s="315"/>
    </row>
    <row r="3981" customFormat="false" ht="24.05" hidden="false" customHeight="true" outlineLevel="0" collapsed="false">
      <c r="A3981" s="189" t="s">
        <v>4215</v>
      </c>
      <c r="B3981" s="189" t="s">
        <v>139</v>
      </c>
      <c r="C3981" s="189" t="s">
        <v>4216</v>
      </c>
      <c r="D3981" s="190" t="s">
        <v>4217</v>
      </c>
      <c r="E3981" s="190"/>
      <c r="F3981" s="189" t="s">
        <v>237</v>
      </c>
      <c r="G3981" s="192" t="n">
        <v>80</v>
      </c>
      <c r="H3981" s="192" t="n">
        <v>0</v>
      </c>
    </row>
    <row r="3982" customFormat="false" ht="15" hidden="false" customHeight="false" outlineLevel="0" collapsed="false">
      <c r="A3982" s="315"/>
      <c r="B3982" s="315"/>
      <c r="C3982" s="315"/>
      <c r="D3982" s="316" t="s">
        <v>453</v>
      </c>
      <c r="E3982" s="317"/>
      <c r="F3982" s="317"/>
      <c r="G3982" s="318" t="n">
        <v>80</v>
      </c>
      <c r="H3982" s="315"/>
    </row>
    <row r="3983" customFormat="false" ht="15" hidden="false" customHeight="true" outlineLevel="0" collapsed="false">
      <c r="A3983" s="189" t="s">
        <v>4218</v>
      </c>
      <c r="B3983" s="189" t="s">
        <v>139</v>
      </c>
      <c r="C3983" s="189" t="s">
        <v>3043</v>
      </c>
      <c r="D3983" s="190" t="s">
        <v>4219</v>
      </c>
      <c r="E3983" s="190"/>
      <c r="F3983" s="189" t="s">
        <v>237</v>
      </c>
      <c r="G3983" s="192" t="n">
        <v>465</v>
      </c>
      <c r="H3983" s="192" t="n">
        <v>0</v>
      </c>
    </row>
    <row r="3984" customFormat="false" ht="15" hidden="false" customHeight="false" outlineLevel="0" collapsed="false">
      <c r="A3984" s="315"/>
      <c r="B3984" s="315"/>
      <c r="C3984" s="315"/>
      <c r="D3984" s="316" t="s">
        <v>5653</v>
      </c>
      <c r="E3984" s="317"/>
      <c r="F3984" s="317"/>
      <c r="G3984" s="318" t="n">
        <v>465</v>
      </c>
      <c r="H3984" s="315"/>
    </row>
    <row r="3985" customFormat="false" ht="15" hidden="false" customHeight="true" outlineLevel="0" collapsed="false">
      <c r="A3985" s="189" t="s">
        <v>4220</v>
      </c>
      <c r="B3985" s="189" t="s">
        <v>139</v>
      </c>
      <c r="C3985" s="189" t="s">
        <v>4221</v>
      </c>
      <c r="D3985" s="190" t="s">
        <v>4222</v>
      </c>
      <c r="E3985" s="190"/>
      <c r="F3985" s="189" t="s">
        <v>237</v>
      </c>
      <c r="G3985" s="192" t="n">
        <v>154</v>
      </c>
      <c r="H3985" s="192" t="n">
        <v>0</v>
      </c>
    </row>
    <row r="3986" customFormat="false" ht="15" hidden="false" customHeight="false" outlineLevel="0" collapsed="false">
      <c r="A3986" s="315"/>
      <c r="B3986" s="315"/>
      <c r="C3986" s="315"/>
      <c r="D3986" s="316" t="s">
        <v>5654</v>
      </c>
      <c r="E3986" s="317"/>
      <c r="F3986" s="317"/>
      <c r="G3986" s="318" t="n">
        <v>154</v>
      </c>
      <c r="H3986" s="315"/>
    </row>
    <row r="3987" customFormat="false" ht="15" hidden="false" customHeight="true" outlineLevel="0" collapsed="false">
      <c r="A3987" s="194" t="s">
        <v>4223</v>
      </c>
      <c r="B3987" s="194" t="s">
        <v>139</v>
      </c>
      <c r="C3987" s="194" t="s">
        <v>4224</v>
      </c>
      <c r="D3987" s="195" t="s">
        <v>4225</v>
      </c>
      <c r="E3987" s="195"/>
      <c r="F3987" s="194" t="s">
        <v>237</v>
      </c>
      <c r="G3987" s="197" t="n">
        <v>29.4</v>
      </c>
      <c r="H3987" s="197" t="n">
        <v>0</v>
      </c>
    </row>
    <row r="3988" customFormat="false" ht="15" hidden="false" customHeight="false" outlineLevel="0" collapsed="false">
      <c r="A3988" s="315"/>
      <c r="B3988" s="315"/>
      <c r="C3988" s="315"/>
      <c r="D3988" s="316" t="s">
        <v>289</v>
      </c>
      <c r="E3988" s="317"/>
      <c r="F3988" s="317"/>
      <c r="G3988" s="319" t="n">
        <v>28</v>
      </c>
      <c r="H3988" s="315"/>
    </row>
    <row r="3989" customFormat="false" ht="15" hidden="false" customHeight="false" outlineLevel="0" collapsed="false">
      <c r="A3989" s="194"/>
      <c r="B3989" s="194"/>
      <c r="C3989" s="194"/>
      <c r="D3989" s="316" t="s">
        <v>5655</v>
      </c>
      <c r="E3989" s="317"/>
      <c r="F3989" s="317"/>
      <c r="G3989" s="319" t="n">
        <v>1.4</v>
      </c>
      <c r="H3989" s="198"/>
    </row>
    <row r="3990" customFormat="false" ht="15" hidden="false" customHeight="true" outlineLevel="0" collapsed="false">
      <c r="A3990" s="194" t="s">
        <v>4226</v>
      </c>
      <c r="B3990" s="194" t="s">
        <v>139</v>
      </c>
      <c r="C3990" s="194" t="s">
        <v>4227</v>
      </c>
      <c r="D3990" s="195" t="s">
        <v>4228</v>
      </c>
      <c r="E3990" s="195"/>
      <c r="F3990" s="194" t="s">
        <v>237</v>
      </c>
      <c r="G3990" s="197" t="n">
        <v>48.3</v>
      </c>
      <c r="H3990" s="197" t="n">
        <v>0</v>
      </c>
    </row>
    <row r="3991" customFormat="false" ht="15" hidden="false" customHeight="false" outlineLevel="0" collapsed="false">
      <c r="A3991" s="315"/>
      <c r="B3991" s="315"/>
      <c r="C3991" s="315"/>
      <c r="D3991" s="316" t="s">
        <v>344</v>
      </c>
      <c r="E3991" s="317"/>
      <c r="F3991" s="317"/>
      <c r="G3991" s="319" t="n">
        <v>46</v>
      </c>
      <c r="H3991" s="315"/>
    </row>
    <row r="3992" customFormat="false" ht="15" hidden="false" customHeight="false" outlineLevel="0" collapsed="false">
      <c r="A3992" s="194"/>
      <c r="B3992" s="194"/>
      <c r="C3992" s="194"/>
      <c r="D3992" s="316" t="s">
        <v>5656</v>
      </c>
      <c r="E3992" s="317"/>
      <c r="F3992" s="317"/>
      <c r="G3992" s="319" t="n">
        <v>2.3</v>
      </c>
      <c r="H3992" s="198"/>
    </row>
    <row r="3993" customFormat="false" ht="15" hidden="false" customHeight="true" outlineLevel="0" collapsed="false">
      <c r="A3993" s="194" t="s">
        <v>4229</v>
      </c>
      <c r="B3993" s="194" t="s">
        <v>139</v>
      </c>
      <c r="C3993" s="194" t="s">
        <v>4230</v>
      </c>
      <c r="D3993" s="195" t="s">
        <v>4231</v>
      </c>
      <c r="E3993" s="195"/>
      <c r="F3993" s="194" t="s">
        <v>237</v>
      </c>
      <c r="G3993" s="197" t="n">
        <v>84</v>
      </c>
      <c r="H3993" s="197" t="n">
        <v>0</v>
      </c>
    </row>
    <row r="3994" customFormat="false" ht="15" hidden="false" customHeight="false" outlineLevel="0" collapsed="false">
      <c r="A3994" s="315"/>
      <c r="B3994" s="315"/>
      <c r="C3994" s="315"/>
      <c r="D3994" s="316" t="s">
        <v>453</v>
      </c>
      <c r="E3994" s="317"/>
      <c r="F3994" s="317"/>
      <c r="G3994" s="319" t="n">
        <v>80</v>
      </c>
      <c r="H3994" s="315"/>
    </row>
    <row r="3995" customFormat="false" ht="15" hidden="false" customHeight="false" outlineLevel="0" collapsed="false">
      <c r="A3995" s="194"/>
      <c r="B3995" s="194"/>
      <c r="C3995" s="194"/>
      <c r="D3995" s="316" t="s">
        <v>5657</v>
      </c>
      <c r="E3995" s="317"/>
      <c r="F3995" s="317"/>
      <c r="G3995" s="319" t="n">
        <v>4</v>
      </c>
      <c r="H3995" s="198"/>
    </row>
    <row r="3996" customFormat="false" ht="15" hidden="false" customHeight="true" outlineLevel="0" collapsed="false">
      <c r="A3996" s="189" t="s">
        <v>4232</v>
      </c>
      <c r="B3996" s="189" t="s">
        <v>139</v>
      </c>
      <c r="C3996" s="189" t="s">
        <v>4233</v>
      </c>
      <c r="D3996" s="190" t="s">
        <v>4234</v>
      </c>
      <c r="E3996" s="190"/>
      <c r="F3996" s="189" t="s">
        <v>237</v>
      </c>
      <c r="G3996" s="192" t="n">
        <v>160</v>
      </c>
      <c r="H3996" s="192" t="n">
        <v>0</v>
      </c>
    </row>
    <row r="3997" customFormat="false" ht="15" hidden="false" customHeight="false" outlineLevel="0" collapsed="false">
      <c r="A3997" s="315"/>
      <c r="B3997" s="315"/>
      <c r="C3997" s="315"/>
      <c r="D3997" s="316" t="s">
        <v>686</v>
      </c>
      <c r="E3997" s="317"/>
      <c r="F3997" s="317"/>
      <c r="G3997" s="318" t="n">
        <v>160</v>
      </c>
      <c r="H3997" s="315"/>
    </row>
    <row r="3998" customFormat="false" ht="15" hidden="false" customHeight="true" outlineLevel="0" collapsed="false">
      <c r="A3998" s="189" t="s">
        <v>4235</v>
      </c>
      <c r="B3998" s="189" t="s">
        <v>139</v>
      </c>
      <c r="C3998" s="189" t="s">
        <v>4236</v>
      </c>
      <c r="D3998" s="190" t="s">
        <v>4237</v>
      </c>
      <c r="E3998" s="190"/>
      <c r="F3998" s="189" t="s">
        <v>1123</v>
      </c>
      <c r="G3998" s="192" t="n">
        <v>465</v>
      </c>
      <c r="H3998" s="192" t="n">
        <v>0</v>
      </c>
    </row>
    <row r="3999" customFormat="false" ht="15" hidden="false" customHeight="false" outlineLevel="0" collapsed="false">
      <c r="A3999" s="315"/>
      <c r="B3999" s="315"/>
      <c r="C3999" s="315"/>
      <c r="D3999" s="316" t="s">
        <v>5653</v>
      </c>
      <c r="E3999" s="317"/>
      <c r="F3999" s="317"/>
      <c r="G3999" s="318" t="n">
        <v>465</v>
      </c>
      <c r="H3999" s="315"/>
    </row>
    <row r="4000" customFormat="false" ht="15" hidden="false" customHeight="true" outlineLevel="0" collapsed="false">
      <c r="A4000" s="189" t="s">
        <v>4238</v>
      </c>
      <c r="B4000" s="189" t="s">
        <v>139</v>
      </c>
      <c r="C4000" s="189" t="s">
        <v>4239</v>
      </c>
      <c r="D4000" s="190" t="s">
        <v>4240</v>
      </c>
      <c r="E4000" s="190"/>
      <c r="F4000" s="189" t="s">
        <v>237</v>
      </c>
      <c r="G4000" s="192" t="n">
        <v>465</v>
      </c>
      <c r="H4000" s="192" t="n">
        <v>0</v>
      </c>
    </row>
    <row r="4001" customFormat="false" ht="15" hidden="false" customHeight="false" outlineLevel="0" collapsed="false">
      <c r="A4001" s="315"/>
      <c r="B4001" s="315"/>
      <c r="C4001" s="315"/>
      <c r="D4001" s="316" t="s">
        <v>1573</v>
      </c>
      <c r="E4001" s="317"/>
      <c r="F4001" s="317"/>
      <c r="G4001" s="318" t="n">
        <v>465</v>
      </c>
      <c r="H4001" s="315"/>
    </row>
    <row r="4002" customFormat="false" ht="15" hidden="false" customHeight="true" outlineLevel="0" collapsed="false">
      <c r="A4002" s="189" t="s">
        <v>4241</v>
      </c>
      <c r="B4002" s="189" t="s">
        <v>139</v>
      </c>
      <c r="C4002" s="189" t="s">
        <v>4242</v>
      </c>
      <c r="D4002" s="190" t="s">
        <v>4243</v>
      </c>
      <c r="E4002" s="190"/>
      <c r="F4002" s="189" t="s">
        <v>237</v>
      </c>
      <c r="G4002" s="192" t="n">
        <v>465</v>
      </c>
      <c r="H4002" s="192" t="n">
        <v>0</v>
      </c>
    </row>
    <row r="4003" customFormat="false" ht="15" hidden="false" customHeight="false" outlineLevel="0" collapsed="false">
      <c r="A4003" s="315"/>
      <c r="B4003" s="315"/>
      <c r="C4003" s="315"/>
      <c r="D4003" s="316" t="s">
        <v>1573</v>
      </c>
      <c r="E4003" s="317"/>
      <c r="F4003" s="317"/>
      <c r="G4003" s="318" t="n">
        <v>465</v>
      </c>
      <c r="H4003" s="315"/>
    </row>
    <row r="4004" customFormat="false" ht="15" hidden="false" customHeight="true" outlineLevel="0" collapsed="false">
      <c r="A4004" s="189" t="s">
        <v>4244</v>
      </c>
      <c r="B4004" s="189" t="s">
        <v>139</v>
      </c>
      <c r="C4004" s="189" t="s">
        <v>4245</v>
      </c>
      <c r="D4004" s="190" t="s">
        <v>4246</v>
      </c>
      <c r="E4004" s="190"/>
      <c r="F4004" s="189" t="s">
        <v>191</v>
      </c>
      <c r="G4004" s="192" t="n">
        <v>0.54</v>
      </c>
      <c r="H4004" s="192" t="n">
        <v>0</v>
      </c>
    </row>
    <row r="4005" customFormat="false" ht="15" hidden="false" customHeight="false" outlineLevel="0" collapsed="false">
      <c r="A4005" s="315"/>
      <c r="B4005" s="315"/>
      <c r="C4005" s="315"/>
      <c r="D4005" s="316" t="s">
        <v>5658</v>
      </c>
      <c r="E4005" s="317"/>
      <c r="F4005" s="317"/>
      <c r="G4005" s="318" t="n">
        <v>0.54</v>
      </c>
      <c r="H4005" s="315"/>
    </row>
    <row r="4006" customFormat="false" ht="15" hidden="false" customHeight="true" outlineLevel="0" collapsed="false">
      <c r="A4006" s="189" t="s">
        <v>4247</v>
      </c>
      <c r="B4006" s="189" t="s">
        <v>139</v>
      </c>
      <c r="C4006" s="189" t="s">
        <v>4248</v>
      </c>
      <c r="D4006" s="190" t="s">
        <v>4249</v>
      </c>
      <c r="E4006" s="190"/>
      <c r="F4006" s="189" t="s">
        <v>191</v>
      </c>
      <c r="G4006" s="192" t="n">
        <v>0.54</v>
      </c>
      <c r="H4006" s="192" t="n">
        <v>0</v>
      </c>
    </row>
    <row r="4007" customFormat="false" ht="15" hidden="false" customHeight="false" outlineLevel="0" collapsed="false">
      <c r="A4007" s="315"/>
      <c r="B4007" s="315"/>
      <c r="C4007" s="315"/>
      <c r="D4007" s="316" t="s">
        <v>5130</v>
      </c>
      <c r="E4007" s="317"/>
      <c r="F4007" s="317"/>
      <c r="G4007" s="318" t="n">
        <v>0.54</v>
      </c>
      <c r="H4007" s="315"/>
    </row>
    <row r="4008" customFormat="false" ht="24.05" hidden="false" customHeight="true" outlineLevel="0" collapsed="false">
      <c r="A4008" s="189" t="s">
        <v>4250</v>
      </c>
      <c r="B4008" s="189" t="s">
        <v>139</v>
      </c>
      <c r="C4008" s="189" t="s">
        <v>206</v>
      </c>
      <c r="D4008" s="190" t="s">
        <v>207</v>
      </c>
      <c r="E4008" s="190"/>
      <c r="F4008" s="189" t="s">
        <v>191</v>
      </c>
      <c r="G4008" s="192" t="n">
        <v>465.54</v>
      </c>
      <c r="H4008" s="192" t="n">
        <v>0</v>
      </c>
    </row>
    <row r="4009" customFormat="false" ht="15" hidden="false" customHeight="false" outlineLevel="0" collapsed="false">
      <c r="A4009" s="315"/>
      <c r="B4009" s="315"/>
      <c r="C4009" s="315"/>
      <c r="D4009" s="316" t="s">
        <v>5659</v>
      </c>
      <c r="E4009" s="317"/>
      <c r="F4009" s="317"/>
      <c r="G4009" s="318" t="n">
        <v>465.54</v>
      </c>
      <c r="H4009" s="315"/>
    </row>
    <row r="4010" customFormat="false" ht="15" hidden="false" customHeight="true" outlineLevel="0" collapsed="false">
      <c r="A4010" s="189" t="s">
        <v>4251</v>
      </c>
      <c r="B4010" s="189" t="s">
        <v>139</v>
      </c>
      <c r="C4010" s="189" t="s">
        <v>3719</v>
      </c>
      <c r="D4010" s="190" t="s">
        <v>3720</v>
      </c>
      <c r="E4010" s="190"/>
      <c r="F4010" s="189" t="s">
        <v>191</v>
      </c>
      <c r="G4010" s="192" t="n">
        <v>0.54</v>
      </c>
      <c r="H4010" s="192" t="n">
        <v>0</v>
      </c>
    </row>
    <row r="4011" customFormat="false" ht="15" hidden="false" customHeight="false" outlineLevel="0" collapsed="false">
      <c r="A4011" s="315"/>
      <c r="B4011" s="315"/>
      <c r="C4011" s="315"/>
      <c r="D4011" s="316" t="s">
        <v>5130</v>
      </c>
      <c r="E4011" s="317"/>
      <c r="F4011" s="317"/>
      <c r="G4011" s="318" t="n">
        <v>0.54</v>
      </c>
      <c r="H4011" s="315"/>
    </row>
    <row r="4012" customFormat="false" ht="15" hidden="false" customHeight="true" outlineLevel="0" collapsed="false">
      <c r="A4012" s="189" t="s">
        <v>4252</v>
      </c>
      <c r="B4012" s="189" t="s">
        <v>139</v>
      </c>
      <c r="C4012" s="189" t="s">
        <v>1172</v>
      </c>
      <c r="D4012" s="190" t="s">
        <v>1173</v>
      </c>
      <c r="E4012" s="190"/>
      <c r="F4012" s="189" t="s">
        <v>191</v>
      </c>
      <c r="G4012" s="192" t="n">
        <v>164.7</v>
      </c>
      <c r="H4012" s="192" t="n">
        <v>0</v>
      </c>
    </row>
    <row r="4013" customFormat="false" ht="15" hidden="false" customHeight="false" outlineLevel="0" collapsed="false">
      <c r="A4013" s="315"/>
      <c r="B4013" s="315"/>
      <c r="C4013" s="315"/>
      <c r="D4013" s="316" t="s">
        <v>5660</v>
      </c>
      <c r="E4013" s="317"/>
      <c r="F4013" s="317"/>
      <c r="G4013" s="318" t="n">
        <v>164.7</v>
      </c>
      <c r="H4013" s="315"/>
    </row>
    <row r="4014" customFormat="false" ht="15" hidden="false" customHeight="true" outlineLevel="0" collapsed="false">
      <c r="A4014" s="189" t="s">
        <v>4253</v>
      </c>
      <c r="B4014" s="189" t="s">
        <v>139</v>
      </c>
      <c r="C4014" s="189" t="s">
        <v>210</v>
      </c>
      <c r="D4014" s="190" t="s">
        <v>1155</v>
      </c>
      <c r="E4014" s="190"/>
      <c r="F4014" s="189" t="s">
        <v>191</v>
      </c>
      <c r="G4014" s="192" t="n">
        <v>69.75</v>
      </c>
      <c r="H4014" s="192" t="n">
        <v>0</v>
      </c>
    </row>
    <row r="4015" customFormat="false" ht="15" hidden="false" customHeight="false" outlineLevel="0" collapsed="false">
      <c r="A4015" s="315"/>
      <c r="B4015" s="315"/>
      <c r="C4015" s="315"/>
      <c r="D4015" s="316" t="s">
        <v>5661</v>
      </c>
      <c r="E4015" s="317"/>
      <c r="F4015" s="317"/>
      <c r="G4015" s="318" t="n">
        <v>69.75</v>
      </c>
      <c r="H4015" s="315"/>
    </row>
    <row r="4016" customFormat="false" ht="15" hidden="false" customHeight="true" outlineLevel="0" collapsed="false">
      <c r="A4016" s="189" t="s">
        <v>4254</v>
      </c>
      <c r="B4016" s="189" t="s">
        <v>139</v>
      </c>
      <c r="C4016" s="189" t="s">
        <v>4255</v>
      </c>
      <c r="D4016" s="190" t="s">
        <v>4256</v>
      </c>
      <c r="E4016" s="190"/>
      <c r="F4016" s="189" t="s">
        <v>237</v>
      </c>
      <c r="G4016" s="192" t="n">
        <v>297</v>
      </c>
      <c r="H4016" s="192" t="n">
        <v>0</v>
      </c>
    </row>
    <row r="4017" customFormat="false" ht="15" hidden="false" customHeight="false" outlineLevel="0" collapsed="false">
      <c r="A4017" s="315"/>
      <c r="B4017" s="315"/>
      <c r="C4017" s="315"/>
      <c r="D4017" s="316" t="s">
        <v>1043</v>
      </c>
      <c r="E4017" s="317"/>
      <c r="F4017" s="317"/>
      <c r="G4017" s="318" t="n">
        <v>297</v>
      </c>
      <c r="H4017" s="315"/>
    </row>
    <row r="4018" customFormat="false" ht="15" hidden="false" customHeight="true" outlineLevel="0" collapsed="false">
      <c r="A4018" s="189" t="s">
        <v>4257</v>
      </c>
      <c r="B4018" s="189" t="s">
        <v>139</v>
      </c>
      <c r="C4018" s="189" t="s">
        <v>4258</v>
      </c>
      <c r="D4018" s="190" t="s">
        <v>4259</v>
      </c>
      <c r="E4018" s="190"/>
      <c r="F4018" s="189" t="s">
        <v>237</v>
      </c>
      <c r="G4018" s="192" t="n">
        <v>168</v>
      </c>
      <c r="H4018" s="192" t="n">
        <v>0</v>
      </c>
    </row>
    <row r="4019" customFormat="false" ht="15" hidden="false" customHeight="false" outlineLevel="0" collapsed="false">
      <c r="A4019" s="315"/>
      <c r="B4019" s="315"/>
      <c r="C4019" s="315"/>
      <c r="D4019" s="316" t="s">
        <v>708</v>
      </c>
      <c r="E4019" s="317"/>
      <c r="F4019" s="317"/>
      <c r="G4019" s="318" t="n">
        <v>168</v>
      </c>
      <c r="H4019" s="315"/>
    </row>
    <row r="4020" customFormat="false" ht="15" hidden="false" customHeight="true" outlineLevel="0" collapsed="false">
      <c r="A4020" s="189" t="s">
        <v>4260</v>
      </c>
      <c r="B4020" s="189" t="s">
        <v>139</v>
      </c>
      <c r="C4020" s="189" t="s">
        <v>4261</v>
      </c>
      <c r="D4020" s="190" t="s">
        <v>4262</v>
      </c>
      <c r="E4020" s="190"/>
      <c r="F4020" s="189" t="s">
        <v>237</v>
      </c>
      <c r="G4020" s="192" t="n">
        <v>297</v>
      </c>
      <c r="H4020" s="192" t="n">
        <v>0</v>
      </c>
    </row>
    <row r="4021" customFormat="false" ht="15" hidden="false" customHeight="false" outlineLevel="0" collapsed="false">
      <c r="A4021" s="315"/>
      <c r="B4021" s="315"/>
      <c r="C4021" s="315"/>
      <c r="D4021" s="316" t="s">
        <v>1043</v>
      </c>
      <c r="E4021" s="317"/>
      <c r="F4021" s="317"/>
      <c r="G4021" s="318" t="n">
        <v>297</v>
      </c>
      <c r="H4021" s="315"/>
    </row>
    <row r="4022" customFormat="false" ht="15" hidden="false" customHeight="true" outlineLevel="0" collapsed="false">
      <c r="A4022" s="189" t="s">
        <v>4263</v>
      </c>
      <c r="B4022" s="189" t="s">
        <v>139</v>
      </c>
      <c r="C4022" s="189" t="s">
        <v>4264</v>
      </c>
      <c r="D4022" s="190" t="s">
        <v>4265</v>
      </c>
      <c r="E4022" s="190"/>
      <c r="F4022" s="189" t="s">
        <v>237</v>
      </c>
      <c r="G4022" s="192" t="n">
        <v>168</v>
      </c>
      <c r="H4022" s="192" t="n">
        <v>0</v>
      </c>
    </row>
    <row r="4023" customFormat="false" ht="15" hidden="false" customHeight="false" outlineLevel="0" collapsed="false">
      <c r="A4023" s="315"/>
      <c r="B4023" s="315"/>
      <c r="C4023" s="315"/>
      <c r="D4023" s="316" t="s">
        <v>708</v>
      </c>
      <c r="E4023" s="317"/>
      <c r="F4023" s="317"/>
      <c r="G4023" s="318" t="n">
        <v>168</v>
      </c>
      <c r="H4023" s="315"/>
    </row>
    <row r="4024" customFormat="false" ht="15" hidden="false" customHeight="true" outlineLevel="0" collapsed="false">
      <c r="A4024" s="189" t="s">
        <v>4266</v>
      </c>
      <c r="B4024" s="189" t="s">
        <v>139</v>
      </c>
      <c r="C4024" s="189" t="s">
        <v>4267</v>
      </c>
      <c r="D4024" s="190" t="s">
        <v>4268</v>
      </c>
      <c r="E4024" s="190"/>
      <c r="F4024" s="189" t="s">
        <v>260</v>
      </c>
      <c r="G4024" s="192" t="n">
        <v>145.384</v>
      </c>
      <c r="H4024" s="192" t="n">
        <v>0</v>
      </c>
    </row>
    <row r="4025" customFormat="false" ht="15" hidden="false" customHeight="false" outlineLevel="0" collapsed="false">
      <c r="A4025" s="315"/>
      <c r="B4025" s="315"/>
      <c r="C4025" s="315"/>
      <c r="D4025" s="316" t="s">
        <v>5662</v>
      </c>
      <c r="E4025" s="317"/>
      <c r="F4025" s="317"/>
      <c r="G4025" s="318" t="n">
        <v>145.384</v>
      </c>
      <c r="H4025" s="315"/>
    </row>
    <row r="4026" customFormat="false" ht="15" hidden="false" customHeight="true" outlineLevel="0" collapsed="false">
      <c r="A4026" s="189" t="s">
        <v>4269</v>
      </c>
      <c r="B4026" s="189" t="s">
        <v>139</v>
      </c>
      <c r="C4026" s="189" t="s">
        <v>1678</v>
      </c>
      <c r="D4026" s="190" t="s">
        <v>1679</v>
      </c>
      <c r="E4026" s="190"/>
      <c r="F4026" s="189" t="s">
        <v>260</v>
      </c>
      <c r="G4026" s="192" t="n">
        <v>0.85</v>
      </c>
      <c r="H4026" s="192" t="n">
        <v>0</v>
      </c>
    </row>
    <row r="4027" customFormat="false" ht="15" hidden="false" customHeight="false" outlineLevel="0" collapsed="false">
      <c r="A4027" s="315"/>
      <c r="B4027" s="315"/>
      <c r="C4027" s="315"/>
      <c r="D4027" s="316" t="s">
        <v>5663</v>
      </c>
      <c r="E4027" s="317" t="s">
        <v>5664</v>
      </c>
      <c r="F4027" s="317"/>
      <c r="G4027" s="318" t="n">
        <v>0.55</v>
      </c>
      <c r="H4027" s="315"/>
    </row>
    <row r="4028" customFormat="false" ht="15" hidden="false" customHeight="false" outlineLevel="0" collapsed="false">
      <c r="A4028" s="189"/>
      <c r="B4028" s="189"/>
      <c r="C4028" s="189"/>
      <c r="D4028" s="316" t="s">
        <v>5197</v>
      </c>
      <c r="E4028" s="317" t="s">
        <v>5665</v>
      </c>
      <c r="F4028" s="317"/>
      <c r="G4028" s="318" t="n">
        <v>0.3</v>
      </c>
      <c r="H4028" s="193"/>
    </row>
    <row r="4029" customFormat="false" ht="15" hidden="false" customHeight="true" outlineLevel="0" collapsed="false">
      <c r="A4029" s="189" t="s">
        <v>4270</v>
      </c>
      <c r="B4029" s="189" t="s">
        <v>139</v>
      </c>
      <c r="C4029" s="189" t="s">
        <v>1682</v>
      </c>
      <c r="D4029" s="190" t="s">
        <v>1683</v>
      </c>
      <c r="E4029" s="190"/>
      <c r="F4029" s="189" t="s">
        <v>260</v>
      </c>
      <c r="G4029" s="192" t="n">
        <v>1.7</v>
      </c>
      <c r="H4029" s="192" t="n">
        <v>0</v>
      </c>
    </row>
    <row r="4030" customFormat="false" ht="15" hidden="false" customHeight="false" outlineLevel="0" collapsed="false">
      <c r="A4030" s="315"/>
      <c r="B4030" s="315"/>
      <c r="C4030" s="315"/>
      <c r="D4030" s="316" t="s">
        <v>4973</v>
      </c>
      <c r="E4030" s="317"/>
      <c r="F4030" s="317"/>
      <c r="G4030" s="318" t="n">
        <v>1.7</v>
      </c>
      <c r="H4030" s="315"/>
    </row>
    <row r="4031" customFormat="false" ht="15" hidden="false" customHeight="true" outlineLevel="0" collapsed="false">
      <c r="A4031" s="189" t="s">
        <v>4271</v>
      </c>
      <c r="B4031" s="189" t="s">
        <v>139</v>
      </c>
      <c r="C4031" s="189" t="s">
        <v>1685</v>
      </c>
      <c r="D4031" s="190" t="s">
        <v>1686</v>
      </c>
      <c r="E4031" s="190"/>
      <c r="F4031" s="189" t="s">
        <v>260</v>
      </c>
      <c r="G4031" s="192" t="n">
        <v>0.85</v>
      </c>
      <c r="H4031" s="192" t="n">
        <v>0</v>
      </c>
    </row>
    <row r="4032" customFormat="false" ht="15" hidden="false" customHeight="false" outlineLevel="0" collapsed="false">
      <c r="A4032" s="315"/>
      <c r="B4032" s="315"/>
      <c r="C4032" s="315"/>
      <c r="D4032" s="316" t="s">
        <v>5666</v>
      </c>
      <c r="E4032" s="317"/>
      <c r="F4032" s="317"/>
      <c r="G4032" s="318" t="n">
        <v>0.85</v>
      </c>
      <c r="H4032" s="315"/>
    </row>
    <row r="4033" customFormat="false" ht="15" hidden="false" customHeight="true" outlineLevel="0" collapsed="false">
      <c r="A4033" s="189" t="s">
        <v>4272</v>
      </c>
      <c r="B4033" s="189" t="s">
        <v>139</v>
      </c>
      <c r="C4033" s="189" t="s">
        <v>1688</v>
      </c>
      <c r="D4033" s="190" t="s">
        <v>1689</v>
      </c>
      <c r="E4033" s="190"/>
      <c r="F4033" s="189" t="s">
        <v>260</v>
      </c>
      <c r="G4033" s="192" t="n">
        <v>0.85</v>
      </c>
      <c r="H4033" s="192" t="n">
        <v>0</v>
      </c>
    </row>
    <row r="4034" customFormat="false" ht="15" hidden="false" customHeight="false" outlineLevel="0" collapsed="false">
      <c r="A4034" s="315"/>
      <c r="B4034" s="315"/>
      <c r="C4034" s="315"/>
      <c r="D4034" s="316" t="s">
        <v>5666</v>
      </c>
      <c r="E4034" s="317"/>
      <c r="F4034" s="317"/>
      <c r="G4034" s="318" t="n">
        <v>0.85</v>
      </c>
      <c r="H4034" s="315"/>
    </row>
    <row r="4035" customFormat="false" ht="15" hidden="false" customHeight="true" outlineLevel="0" collapsed="false">
      <c r="A4035" s="189" t="s">
        <v>4273</v>
      </c>
      <c r="B4035" s="189" t="s">
        <v>139</v>
      </c>
      <c r="C4035" s="189" t="s">
        <v>1691</v>
      </c>
      <c r="D4035" s="190" t="s">
        <v>1692</v>
      </c>
      <c r="E4035" s="190"/>
      <c r="F4035" s="189" t="s">
        <v>260</v>
      </c>
      <c r="G4035" s="192" t="n">
        <v>23.8</v>
      </c>
      <c r="H4035" s="192" t="n">
        <v>0</v>
      </c>
    </row>
    <row r="4036" customFormat="false" ht="15" hidden="false" customHeight="false" outlineLevel="0" collapsed="false">
      <c r="A4036" s="315"/>
      <c r="B4036" s="315"/>
      <c r="C4036" s="315"/>
      <c r="D4036" s="316" t="s">
        <v>5667</v>
      </c>
      <c r="E4036" s="317"/>
      <c r="F4036" s="317"/>
      <c r="G4036" s="318" t="n">
        <v>23.8</v>
      </c>
      <c r="H4036" s="315"/>
    </row>
    <row r="4037" customFormat="false" ht="15" hidden="false" customHeight="true" outlineLevel="0" collapsed="false">
      <c r="A4037" s="189" t="s">
        <v>4274</v>
      </c>
      <c r="B4037" s="189" t="s">
        <v>139</v>
      </c>
      <c r="C4037" s="189" t="s">
        <v>1694</v>
      </c>
      <c r="D4037" s="190" t="s">
        <v>1695</v>
      </c>
      <c r="E4037" s="190"/>
      <c r="F4037" s="189" t="s">
        <v>260</v>
      </c>
      <c r="G4037" s="192" t="n">
        <v>0.3</v>
      </c>
      <c r="H4037" s="192" t="n">
        <v>0</v>
      </c>
    </row>
    <row r="4038" customFormat="false" ht="15" hidden="false" customHeight="false" outlineLevel="0" collapsed="false">
      <c r="A4038" s="315"/>
      <c r="B4038" s="315"/>
      <c r="C4038" s="315"/>
      <c r="D4038" s="316" t="s">
        <v>5197</v>
      </c>
      <c r="E4038" s="317" t="s">
        <v>5198</v>
      </c>
      <c r="F4038" s="317"/>
      <c r="G4038" s="318" t="n">
        <v>0.3</v>
      </c>
      <c r="H4038" s="315"/>
    </row>
    <row r="4039" customFormat="false" ht="15" hidden="false" customHeight="true" outlineLevel="0" collapsed="false">
      <c r="A4039" s="189" t="s">
        <v>4275</v>
      </c>
      <c r="B4039" s="189" t="s">
        <v>139</v>
      </c>
      <c r="C4039" s="189" t="s">
        <v>1697</v>
      </c>
      <c r="D4039" s="190" t="s">
        <v>1698</v>
      </c>
      <c r="E4039" s="190"/>
      <c r="F4039" s="189" t="s">
        <v>260</v>
      </c>
      <c r="G4039" s="192" t="n">
        <v>0.295</v>
      </c>
      <c r="H4039" s="192" t="n">
        <v>0</v>
      </c>
    </row>
    <row r="4040" customFormat="false" ht="15" hidden="false" customHeight="false" outlineLevel="0" collapsed="false">
      <c r="A4040" s="315"/>
      <c r="B4040" s="315"/>
      <c r="C4040" s="315"/>
      <c r="D4040" s="316" t="s">
        <v>5668</v>
      </c>
      <c r="E4040" s="317"/>
      <c r="F4040" s="317"/>
      <c r="G4040" s="318" t="n">
        <v>0.295</v>
      </c>
      <c r="H4040" s="315"/>
    </row>
    <row r="4041" customFormat="false" ht="15" hidden="false" customHeight="true" outlineLevel="0" collapsed="false">
      <c r="A4041" s="189" t="s">
        <v>4276</v>
      </c>
      <c r="B4041" s="189" t="s">
        <v>139</v>
      </c>
      <c r="C4041" s="189" t="s">
        <v>1700</v>
      </c>
      <c r="D4041" s="190" t="s">
        <v>1701</v>
      </c>
      <c r="E4041" s="190"/>
      <c r="F4041" s="189" t="s">
        <v>260</v>
      </c>
      <c r="G4041" s="192" t="n">
        <v>0.255</v>
      </c>
      <c r="H4041" s="192" t="n">
        <v>0</v>
      </c>
    </row>
    <row r="4042" customFormat="false" ht="15" hidden="false" customHeight="false" outlineLevel="0" collapsed="false">
      <c r="A4042" s="315"/>
      <c r="B4042" s="315"/>
      <c r="C4042" s="315"/>
      <c r="D4042" s="316" t="s">
        <v>5669</v>
      </c>
      <c r="E4042" s="317"/>
      <c r="F4042" s="317"/>
      <c r="G4042" s="318" t="n">
        <v>0.255</v>
      </c>
      <c r="H4042" s="315"/>
    </row>
    <row r="4043" customFormat="false" ht="15" hidden="false" customHeight="true" outlineLevel="0" collapsed="false">
      <c r="A4043" s="189" t="s">
        <v>4277</v>
      </c>
      <c r="B4043" s="189" t="s">
        <v>141</v>
      </c>
      <c r="C4043" s="189" t="s">
        <v>4278</v>
      </c>
      <c r="D4043" s="190" t="s">
        <v>4279</v>
      </c>
      <c r="E4043" s="190"/>
      <c r="F4043" s="189" t="s">
        <v>237</v>
      </c>
      <c r="G4043" s="192" t="n">
        <v>315</v>
      </c>
      <c r="H4043" s="192" t="n">
        <v>0</v>
      </c>
    </row>
    <row r="4044" customFormat="false" ht="15" hidden="false" customHeight="false" outlineLevel="0" collapsed="false">
      <c r="A4044" s="315"/>
      <c r="B4044" s="315"/>
      <c r="C4044" s="315"/>
      <c r="D4044" s="316" t="s">
        <v>1101</v>
      </c>
      <c r="E4044" s="317"/>
      <c r="F4044" s="317"/>
      <c r="G4044" s="318" t="n">
        <v>315</v>
      </c>
      <c r="H4044" s="315"/>
    </row>
    <row r="4045" customFormat="false" ht="24.05" hidden="false" customHeight="true" outlineLevel="0" collapsed="false">
      <c r="A4045" s="189" t="s">
        <v>4282</v>
      </c>
      <c r="B4045" s="189" t="s">
        <v>141</v>
      </c>
      <c r="C4045" s="189" t="s">
        <v>4283</v>
      </c>
      <c r="D4045" s="190" t="s">
        <v>4284</v>
      </c>
      <c r="E4045" s="190"/>
      <c r="F4045" s="189" t="s">
        <v>237</v>
      </c>
      <c r="G4045" s="192" t="n">
        <v>813</v>
      </c>
      <c r="H4045" s="192" t="n">
        <v>0</v>
      </c>
    </row>
    <row r="4046" customFormat="false" ht="15" hidden="false" customHeight="false" outlineLevel="0" collapsed="false">
      <c r="A4046" s="315"/>
      <c r="B4046" s="315"/>
      <c r="C4046" s="315"/>
      <c r="D4046" s="316" t="s">
        <v>2217</v>
      </c>
      <c r="E4046" s="317"/>
      <c r="F4046" s="317"/>
      <c r="G4046" s="318" t="n">
        <v>813</v>
      </c>
      <c r="H4046" s="315"/>
    </row>
    <row r="4047" customFormat="false" ht="24.05" hidden="false" customHeight="true" outlineLevel="0" collapsed="false">
      <c r="A4047" s="189" t="s">
        <v>4285</v>
      </c>
      <c r="B4047" s="189" t="s">
        <v>141</v>
      </c>
      <c r="C4047" s="189" t="s">
        <v>4286</v>
      </c>
      <c r="D4047" s="190" t="s">
        <v>4287</v>
      </c>
      <c r="E4047" s="190"/>
      <c r="F4047" s="189" t="s">
        <v>237</v>
      </c>
      <c r="G4047" s="192" t="n">
        <v>203</v>
      </c>
      <c r="H4047" s="192" t="n">
        <v>0</v>
      </c>
    </row>
    <row r="4048" customFormat="false" ht="15" hidden="false" customHeight="false" outlineLevel="0" collapsed="false">
      <c r="A4048" s="315"/>
      <c r="B4048" s="315"/>
      <c r="C4048" s="315"/>
      <c r="D4048" s="316" t="s">
        <v>811</v>
      </c>
      <c r="E4048" s="317"/>
      <c r="F4048" s="317"/>
      <c r="G4048" s="318" t="n">
        <v>203</v>
      </c>
      <c r="H4048" s="315"/>
    </row>
    <row r="4049" customFormat="false" ht="24.05" hidden="false" customHeight="true" outlineLevel="0" collapsed="false">
      <c r="A4049" s="189" t="s">
        <v>4288</v>
      </c>
      <c r="B4049" s="189" t="s">
        <v>141</v>
      </c>
      <c r="C4049" s="189" t="s">
        <v>4216</v>
      </c>
      <c r="D4049" s="190" t="s">
        <v>4217</v>
      </c>
      <c r="E4049" s="190"/>
      <c r="F4049" s="189" t="s">
        <v>237</v>
      </c>
      <c r="G4049" s="192" t="n">
        <v>215</v>
      </c>
      <c r="H4049" s="192" t="n">
        <v>0</v>
      </c>
    </row>
    <row r="4050" customFormat="false" ht="15" hidden="false" customHeight="false" outlineLevel="0" collapsed="false">
      <c r="A4050" s="315"/>
      <c r="B4050" s="315"/>
      <c r="C4050" s="315"/>
      <c r="D4050" s="316" t="s">
        <v>835</v>
      </c>
      <c r="E4050" s="317"/>
      <c r="F4050" s="317"/>
      <c r="G4050" s="318" t="n">
        <v>215</v>
      </c>
      <c r="H4050" s="315"/>
    </row>
    <row r="4051" customFormat="false" ht="24.05" hidden="false" customHeight="true" outlineLevel="0" collapsed="false">
      <c r="A4051" s="189" t="s">
        <v>4289</v>
      </c>
      <c r="B4051" s="189" t="s">
        <v>141</v>
      </c>
      <c r="C4051" s="189" t="s">
        <v>4290</v>
      </c>
      <c r="D4051" s="190" t="s">
        <v>4291</v>
      </c>
      <c r="E4051" s="190"/>
      <c r="F4051" s="189" t="s">
        <v>237</v>
      </c>
      <c r="G4051" s="192" t="n">
        <v>212</v>
      </c>
      <c r="H4051" s="192" t="n">
        <v>0</v>
      </c>
    </row>
    <row r="4052" customFormat="false" ht="15" hidden="false" customHeight="false" outlineLevel="0" collapsed="false">
      <c r="A4052" s="315"/>
      <c r="B4052" s="315"/>
      <c r="C4052" s="315"/>
      <c r="D4052" s="316" t="s">
        <v>828</v>
      </c>
      <c r="E4052" s="317"/>
      <c r="F4052" s="317"/>
      <c r="G4052" s="318" t="n">
        <v>212</v>
      </c>
      <c r="H4052" s="315"/>
    </row>
    <row r="4053" customFormat="false" ht="15" hidden="false" customHeight="true" outlineLevel="0" collapsed="false">
      <c r="A4053" s="189" t="s">
        <v>4292</v>
      </c>
      <c r="B4053" s="189" t="s">
        <v>141</v>
      </c>
      <c r="C4053" s="189" t="s">
        <v>4183</v>
      </c>
      <c r="D4053" s="190" t="s">
        <v>4184</v>
      </c>
      <c r="E4053" s="190"/>
      <c r="F4053" s="189" t="s">
        <v>231</v>
      </c>
      <c r="G4053" s="192" t="n">
        <v>13</v>
      </c>
      <c r="H4053" s="192" t="n">
        <v>0</v>
      </c>
    </row>
    <row r="4054" customFormat="false" ht="15" hidden="false" customHeight="false" outlineLevel="0" collapsed="false">
      <c r="A4054" s="315"/>
      <c r="B4054" s="315"/>
      <c r="C4054" s="315"/>
      <c r="D4054" s="316" t="s">
        <v>186</v>
      </c>
      <c r="E4054" s="317"/>
      <c r="F4054" s="317"/>
      <c r="G4054" s="318" t="n">
        <v>13</v>
      </c>
      <c r="H4054" s="315"/>
    </row>
    <row r="4055" customFormat="false" ht="15" hidden="false" customHeight="true" outlineLevel="0" collapsed="false">
      <c r="A4055" s="189" t="s">
        <v>4293</v>
      </c>
      <c r="B4055" s="189" t="s">
        <v>141</v>
      </c>
      <c r="C4055" s="189" t="s">
        <v>2974</v>
      </c>
      <c r="D4055" s="190" t="s">
        <v>2975</v>
      </c>
      <c r="E4055" s="190"/>
      <c r="F4055" s="189" t="s">
        <v>1637</v>
      </c>
      <c r="G4055" s="192" t="n">
        <v>20</v>
      </c>
      <c r="H4055" s="192" t="n">
        <v>0</v>
      </c>
    </row>
    <row r="4056" customFormat="false" ht="15" hidden="false" customHeight="false" outlineLevel="0" collapsed="false">
      <c r="A4056" s="315"/>
      <c r="B4056" s="315"/>
      <c r="C4056" s="315"/>
      <c r="D4056" s="316" t="s">
        <v>264</v>
      </c>
      <c r="E4056" s="317"/>
      <c r="F4056" s="317"/>
      <c r="G4056" s="318" t="n">
        <v>20</v>
      </c>
      <c r="H4056" s="315"/>
    </row>
    <row r="4057" customFormat="false" ht="15" hidden="false" customHeight="true" outlineLevel="0" collapsed="false">
      <c r="A4057" s="189" t="s">
        <v>4294</v>
      </c>
      <c r="B4057" s="189" t="s">
        <v>141</v>
      </c>
      <c r="C4057" s="189" t="s">
        <v>2974</v>
      </c>
      <c r="D4057" s="190" t="s">
        <v>2977</v>
      </c>
      <c r="E4057" s="190"/>
      <c r="F4057" s="189" t="s">
        <v>1637</v>
      </c>
      <c r="G4057" s="192" t="n">
        <v>15</v>
      </c>
      <c r="H4057" s="192" t="n">
        <v>0</v>
      </c>
    </row>
    <row r="4058" customFormat="false" ht="15" hidden="false" customHeight="false" outlineLevel="0" collapsed="false">
      <c r="A4058" s="315"/>
      <c r="B4058" s="315"/>
      <c r="C4058" s="315"/>
      <c r="D4058" s="316" t="s">
        <v>249</v>
      </c>
      <c r="E4058" s="317"/>
      <c r="F4058" s="317"/>
      <c r="G4058" s="318" t="n">
        <v>15</v>
      </c>
      <c r="H4058" s="315"/>
    </row>
    <row r="4059" customFormat="false" ht="15" hidden="false" customHeight="true" outlineLevel="0" collapsed="false">
      <c r="A4059" s="189" t="s">
        <v>4295</v>
      </c>
      <c r="B4059" s="189" t="s">
        <v>141</v>
      </c>
      <c r="C4059" s="189" t="s">
        <v>1635</v>
      </c>
      <c r="D4059" s="190" t="s">
        <v>4190</v>
      </c>
      <c r="E4059" s="190"/>
      <c r="F4059" s="189" t="s">
        <v>1637</v>
      </c>
      <c r="G4059" s="192" t="n">
        <v>17</v>
      </c>
      <c r="H4059" s="192" t="n">
        <v>0</v>
      </c>
    </row>
    <row r="4060" customFormat="false" ht="15" hidden="false" customHeight="false" outlineLevel="0" collapsed="false">
      <c r="A4060" s="315"/>
      <c r="B4060" s="315"/>
      <c r="C4060" s="315"/>
      <c r="D4060" s="316" t="s">
        <v>217</v>
      </c>
      <c r="E4060" s="317"/>
      <c r="F4060" s="317"/>
      <c r="G4060" s="318" t="n">
        <v>17</v>
      </c>
      <c r="H4060" s="315"/>
    </row>
    <row r="4061" customFormat="false" ht="15" hidden="false" customHeight="true" outlineLevel="0" collapsed="false">
      <c r="A4061" s="189" t="s">
        <v>4296</v>
      </c>
      <c r="B4061" s="189" t="s">
        <v>141</v>
      </c>
      <c r="C4061" s="189" t="s">
        <v>1635</v>
      </c>
      <c r="D4061" s="190" t="s">
        <v>2979</v>
      </c>
      <c r="E4061" s="190"/>
      <c r="F4061" s="189" t="s">
        <v>1637</v>
      </c>
      <c r="G4061" s="192" t="n">
        <v>30</v>
      </c>
      <c r="H4061" s="192" t="n">
        <v>0</v>
      </c>
    </row>
    <row r="4062" customFormat="false" ht="15" hidden="false" customHeight="false" outlineLevel="0" collapsed="false">
      <c r="A4062" s="315"/>
      <c r="B4062" s="315"/>
      <c r="C4062" s="315"/>
      <c r="D4062" s="316" t="s">
        <v>295</v>
      </c>
      <c r="E4062" s="317"/>
      <c r="F4062" s="317"/>
      <c r="G4062" s="318" t="n">
        <v>30</v>
      </c>
      <c r="H4062" s="315"/>
    </row>
    <row r="4063" customFormat="false" ht="15" hidden="false" customHeight="true" outlineLevel="0" collapsed="false">
      <c r="A4063" s="189" t="s">
        <v>4297</v>
      </c>
      <c r="B4063" s="189" t="s">
        <v>141</v>
      </c>
      <c r="C4063" s="189" t="s">
        <v>1635</v>
      </c>
      <c r="D4063" s="190" t="s">
        <v>2981</v>
      </c>
      <c r="E4063" s="190"/>
      <c r="F4063" s="189" t="s">
        <v>1637</v>
      </c>
      <c r="G4063" s="192" t="n">
        <v>10</v>
      </c>
      <c r="H4063" s="192" t="n">
        <v>0</v>
      </c>
    </row>
    <row r="4064" customFormat="false" ht="15" hidden="false" customHeight="false" outlineLevel="0" collapsed="false">
      <c r="A4064" s="315"/>
      <c r="B4064" s="315"/>
      <c r="C4064" s="315"/>
      <c r="D4064" s="316" t="s">
        <v>228</v>
      </c>
      <c r="E4064" s="317"/>
      <c r="F4064" s="317"/>
      <c r="G4064" s="318" t="n">
        <v>10</v>
      </c>
      <c r="H4064" s="315"/>
    </row>
    <row r="4065" customFormat="false" ht="15" hidden="false" customHeight="true" outlineLevel="0" collapsed="false">
      <c r="A4065" s="189" t="s">
        <v>4298</v>
      </c>
      <c r="B4065" s="189" t="s">
        <v>141</v>
      </c>
      <c r="C4065" s="189" t="s">
        <v>1635</v>
      </c>
      <c r="D4065" s="190" t="s">
        <v>2983</v>
      </c>
      <c r="E4065" s="190"/>
      <c r="F4065" s="189" t="s">
        <v>1637</v>
      </c>
      <c r="G4065" s="192" t="n">
        <v>5</v>
      </c>
      <c r="H4065" s="192" t="n">
        <v>0</v>
      </c>
    </row>
    <row r="4066" customFormat="false" ht="15" hidden="false" customHeight="false" outlineLevel="0" collapsed="false">
      <c r="A4066" s="315"/>
      <c r="B4066" s="315"/>
      <c r="C4066" s="315"/>
      <c r="D4066" s="316" t="s">
        <v>209</v>
      </c>
      <c r="E4066" s="317"/>
      <c r="F4066" s="317"/>
      <c r="G4066" s="318" t="n">
        <v>5</v>
      </c>
      <c r="H4066" s="315"/>
    </row>
    <row r="4067" customFormat="false" ht="15" hidden="false" customHeight="true" outlineLevel="0" collapsed="false">
      <c r="A4067" s="189" t="s">
        <v>4299</v>
      </c>
      <c r="B4067" s="189" t="s">
        <v>141</v>
      </c>
      <c r="C4067" s="189" t="s">
        <v>1646</v>
      </c>
      <c r="D4067" s="190" t="s">
        <v>2985</v>
      </c>
      <c r="E4067" s="190"/>
      <c r="F4067" s="189" t="s">
        <v>1637</v>
      </c>
      <c r="G4067" s="192" t="n">
        <v>5</v>
      </c>
      <c r="H4067" s="192" t="n">
        <v>0</v>
      </c>
    </row>
    <row r="4068" customFormat="false" ht="15" hidden="false" customHeight="false" outlineLevel="0" collapsed="false">
      <c r="A4068" s="315"/>
      <c r="B4068" s="315"/>
      <c r="C4068" s="315"/>
      <c r="D4068" s="316" t="s">
        <v>209</v>
      </c>
      <c r="E4068" s="317"/>
      <c r="F4068" s="317"/>
      <c r="G4068" s="318" t="n">
        <v>5</v>
      </c>
      <c r="H4068" s="315"/>
    </row>
    <row r="4069" customFormat="false" ht="15" hidden="false" customHeight="true" outlineLevel="0" collapsed="false">
      <c r="A4069" s="189" t="s">
        <v>4300</v>
      </c>
      <c r="B4069" s="189" t="s">
        <v>141</v>
      </c>
      <c r="C4069" s="189" t="s">
        <v>1646</v>
      </c>
      <c r="D4069" s="190" t="s">
        <v>3106</v>
      </c>
      <c r="E4069" s="190"/>
      <c r="F4069" s="189" t="s">
        <v>1637</v>
      </c>
      <c r="G4069" s="192" t="n">
        <v>12</v>
      </c>
      <c r="H4069" s="192" t="n">
        <v>0</v>
      </c>
    </row>
    <row r="4070" customFormat="false" ht="15" hidden="false" customHeight="false" outlineLevel="0" collapsed="false">
      <c r="A4070" s="315"/>
      <c r="B4070" s="315"/>
      <c r="C4070" s="315"/>
      <c r="D4070" s="316" t="s">
        <v>240</v>
      </c>
      <c r="E4070" s="317"/>
      <c r="F4070" s="317"/>
      <c r="G4070" s="318" t="n">
        <v>12</v>
      </c>
      <c r="H4070" s="315"/>
    </row>
    <row r="4071" customFormat="false" ht="15" hidden="false" customHeight="true" outlineLevel="0" collapsed="false">
      <c r="A4071" s="189" t="s">
        <v>4301</v>
      </c>
      <c r="B4071" s="189" t="s">
        <v>141</v>
      </c>
      <c r="C4071" s="189" t="s">
        <v>1646</v>
      </c>
      <c r="D4071" s="190" t="s">
        <v>2989</v>
      </c>
      <c r="E4071" s="190"/>
      <c r="F4071" s="189" t="s">
        <v>1637</v>
      </c>
      <c r="G4071" s="192" t="n">
        <v>15</v>
      </c>
      <c r="H4071" s="192" t="n">
        <v>0</v>
      </c>
    </row>
    <row r="4072" customFormat="false" ht="15" hidden="false" customHeight="false" outlineLevel="0" collapsed="false">
      <c r="A4072" s="315"/>
      <c r="B4072" s="315"/>
      <c r="C4072" s="315"/>
      <c r="D4072" s="316" t="s">
        <v>249</v>
      </c>
      <c r="E4072" s="317"/>
      <c r="F4072" s="317"/>
      <c r="G4072" s="318" t="n">
        <v>15</v>
      </c>
      <c r="H4072" s="315"/>
    </row>
    <row r="4073" customFormat="false" ht="15" hidden="false" customHeight="true" outlineLevel="0" collapsed="false">
      <c r="A4073" s="189" t="s">
        <v>4302</v>
      </c>
      <c r="B4073" s="189" t="s">
        <v>141</v>
      </c>
      <c r="C4073" s="189" t="s">
        <v>1646</v>
      </c>
      <c r="D4073" s="190" t="s">
        <v>2991</v>
      </c>
      <c r="E4073" s="190"/>
      <c r="F4073" s="189" t="s">
        <v>1637</v>
      </c>
      <c r="G4073" s="192" t="n">
        <v>8</v>
      </c>
      <c r="H4073" s="192" t="n">
        <v>0</v>
      </c>
    </row>
    <row r="4074" customFormat="false" ht="15" hidden="false" customHeight="false" outlineLevel="0" collapsed="false">
      <c r="A4074" s="315"/>
      <c r="B4074" s="315"/>
      <c r="C4074" s="315"/>
      <c r="D4074" s="316" t="s">
        <v>219</v>
      </c>
      <c r="E4074" s="317"/>
      <c r="F4074" s="317"/>
      <c r="G4074" s="318" t="n">
        <v>8</v>
      </c>
      <c r="H4074" s="315"/>
    </row>
    <row r="4075" customFormat="false" ht="15" hidden="false" customHeight="true" outlineLevel="0" collapsed="false">
      <c r="A4075" s="189" t="s">
        <v>4303</v>
      </c>
      <c r="B4075" s="189" t="s">
        <v>141</v>
      </c>
      <c r="C4075" s="189" t="s">
        <v>4304</v>
      </c>
      <c r="D4075" s="190" t="s">
        <v>4305</v>
      </c>
      <c r="E4075" s="190"/>
      <c r="F4075" s="189" t="s">
        <v>1637</v>
      </c>
      <c r="G4075" s="192" t="n">
        <v>21</v>
      </c>
      <c r="H4075" s="192" t="n">
        <v>0</v>
      </c>
    </row>
    <row r="4076" customFormat="false" ht="15" hidden="false" customHeight="false" outlineLevel="0" collapsed="false">
      <c r="A4076" s="315"/>
      <c r="B4076" s="315"/>
      <c r="C4076" s="315"/>
      <c r="D4076" s="316" t="s">
        <v>192</v>
      </c>
      <c r="E4076" s="317"/>
      <c r="F4076" s="317"/>
      <c r="G4076" s="318" t="n">
        <v>21</v>
      </c>
      <c r="H4076" s="315"/>
    </row>
    <row r="4077" customFormat="false" ht="15" hidden="false" customHeight="true" outlineLevel="0" collapsed="false">
      <c r="A4077" s="189" t="s">
        <v>4306</v>
      </c>
      <c r="B4077" s="189" t="s">
        <v>141</v>
      </c>
      <c r="C4077" s="189" t="s">
        <v>1646</v>
      </c>
      <c r="D4077" s="190" t="s">
        <v>4199</v>
      </c>
      <c r="E4077" s="190"/>
      <c r="F4077" s="189" t="s">
        <v>1637</v>
      </c>
      <c r="G4077" s="192" t="n">
        <v>7</v>
      </c>
      <c r="H4077" s="192" t="n">
        <v>0</v>
      </c>
    </row>
    <row r="4078" customFormat="false" ht="15" hidden="false" customHeight="false" outlineLevel="0" collapsed="false">
      <c r="A4078" s="315"/>
      <c r="B4078" s="315"/>
      <c r="C4078" s="315"/>
      <c r="D4078" s="316" t="s">
        <v>215</v>
      </c>
      <c r="E4078" s="317"/>
      <c r="F4078" s="317"/>
      <c r="G4078" s="318" t="n">
        <v>7</v>
      </c>
      <c r="H4078" s="315"/>
    </row>
    <row r="4079" customFormat="false" ht="15" hidden="false" customHeight="true" outlineLevel="0" collapsed="false">
      <c r="A4079" s="189" t="s">
        <v>4307</v>
      </c>
      <c r="B4079" s="189" t="s">
        <v>141</v>
      </c>
      <c r="C4079" s="189" t="s">
        <v>1646</v>
      </c>
      <c r="D4079" s="190" t="s">
        <v>4201</v>
      </c>
      <c r="E4079" s="190"/>
      <c r="F4079" s="189" t="s">
        <v>1637</v>
      </c>
      <c r="G4079" s="192" t="n">
        <v>6</v>
      </c>
      <c r="H4079" s="192" t="n">
        <v>0</v>
      </c>
    </row>
    <row r="4080" customFormat="false" ht="15" hidden="false" customHeight="false" outlineLevel="0" collapsed="false">
      <c r="A4080" s="315"/>
      <c r="B4080" s="315"/>
      <c r="C4080" s="315"/>
      <c r="D4080" s="316" t="s">
        <v>212</v>
      </c>
      <c r="E4080" s="317"/>
      <c r="F4080" s="317"/>
      <c r="G4080" s="318" t="n">
        <v>6</v>
      </c>
      <c r="H4080" s="315"/>
    </row>
    <row r="4081" customFormat="false" ht="15" hidden="false" customHeight="true" outlineLevel="0" collapsed="false">
      <c r="A4081" s="189" t="s">
        <v>4308</v>
      </c>
      <c r="B4081" s="189" t="s">
        <v>141</v>
      </c>
      <c r="C4081" s="189" t="s">
        <v>2993</v>
      </c>
      <c r="D4081" s="190" t="s">
        <v>2994</v>
      </c>
      <c r="E4081" s="190"/>
      <c r="F4081" s="189" t="s">
        <v>1637</v>
      </c>
      <c r="G4081" s="192" t="n">
        <v>16</v>
      </c>
      <c r="H4081" s="192" t="n">
        <v>0</v>
      </c>
    </row>
    <row r="4082" customFormat="false" ht="15" hidden="false" customHeight="false" outlineLevel="0" collapsed="false">
      <c r="A4082" s="315"/>
      <c r="B4082" s="315"/>
      <c r="C4082" s="315"/>
      <c r="D4082" s="316" t="s">
        <v>203</v>
      </c>
      <c r="E4082" s="317"/>
      <c r="F4082" s="317"/>
      <c r="G4082" s="318" t="n">
        <v>16</v>
      </c>
      <c r="H4082" s="315"/>
    </row>
    <row r="4083" customFormat="false" ht="15" hidden="false" customHeight="true" outlineLevel="0" collapsed="false">
      <c r="A4083" s="189" t="s">
        <v>4309</v>
      </c>
      <c r="B4083" s="189" t="s">
        <v>141</v>
      </c>
      <c r="C4083" s="189" t="s">
        <v>2966</v>
      </c>
      <c r="D4083" s="190" t="s">
        <v>3098</v>
      </c>
      <c r="E4083" s="190"/>
      <c r="F4083" s="189" t="s">
        <v>1219</v>
      </c>
      <c r="G4083" s="192" t="n">
        <v>1</v>
      </c>
      <c r="H4083" s="192" t="n">
        <v>0</v>
      </c>
    </row>
    <row r="4084" customFormat="false" ht="15" hidden="false" customHeight="false" outlineLevel="0" collapsed="false">
      <c r="A4084" s="315"/>
      <c r="B4084" s="315"/>
      <c r="C4084" s="315"/>
      <c r="D4084" s="316" t="s">
        <v>188</v>
      </c>
      <c r="E4084" s="317"/>
      <c r="F4084" s="317"/>
      <c r="G4084" s="318" t="n">
        <v>1</v>
      </c>
      <c r="H4084" s="315"/>
    </row>
    <row r="4085" customFormat="false" ht="15" hidden="false" customHeight="true" outlineLevel="0" collapsed="false">
      <c r="A4085" s="189" t="s">
        <v>4310</v>
      </c>
      <c r="B4085" s="189" t="s">
        <v>141</v>
      </c>
      <c r="C4085" s="189" t="s">
        <v>3043</v>
      </c>
      <c r="D4085" s="190" t="s">
        <v>4219</v>
      </c>
      <c r="E4085" s="190"/>
      <c r="F4085" s="189" t="s">
        <v>237</v>
      </c>
      <c r="G4085" s="192" t="n">
        <v>500</v>
      </c>
      <c r="H4085" s="192" t="n">
        <v>0</v>
      </c>
    </row>
    <row r="4086" customFormat="false" ht="15" hidden="false" customHeight="false" outlineLevel="0" collapsed="false">
      <c r="A4086" s="315"/>
      <c r="B4086" s="315"/>
      <c r="C4086" s="315"/>
      <c r="D4086" s="316" t="s">
        <v>1684</v>
      </c>
      <c r="E4086" s="317"/>
      <c r="F4086" s="317"/>
      <c r="G4086" s="318" t="n">
        <v>500</v>
      </c>
      <c r="H4086" s="315"/>
    </row>
    <row r="4087" customFormat="false" ht="15" hidden="false" customHeight="true" outlineLevel="0" collapsed="false">
      <c r="A4087" s="189" t="s">
        <v>4311</v>
      </c>
      <c r="B4087" s="189" t="s">
        <v>141</v>
      </c>
      <c r="C4087" s="189" t="s">
        <v>3047</v>
      </c>
      <c r="D4087" s="190" t="s">
        <v>3048</v>
      </c>
      <c r="E4087" s="190"/>
      <c r="F4087" s="189" t="s">
        <v>237</v>
      </c>
      <c r="G4087" s="192" t="n">
        <v>12</v>
      </c>
      <c r="H4087" s="192" t="n">
        <v>0</v>
      </c>
    </row>
    <row r="4088" customFormat="false" ht="15" hidden="false" customHeight="false" outlineLevel="0" collapsed="false">
      <c r="A4088" s="315"/>
      <c r="B4088" s="315"/>
      <c r="C4088" s="315"/>
      <c r="D4088" s="316" t="s">
        <v>5670</v>
      </c>
      <c r="E4088" s="317" t="s">
        <v>5671</v>
      </c>
      <c r="F4088" s="317"/>
      <c r="G4088" s="318" t="n">
        <v>12</v>
      </c>
      <c r="H4088" s="315"/>
    </row>
    <row r="4089" customFormat="false" ht="15" hidden="false" customHeight="true" outlineLevel="0" collapsed="false">
      <c r="A4089" s="189" t="s">
        <v>4312</v>
      </c>
      <c r="B4089" s="189" t="s">
        <v>141</v>
      </c>
      <c r="C4089" s="189" t="s">
        <v>4221</v>
      </c>
      <c r="D4089" s="190" t="s">
        <v>4222</v>
      </c>
      <c r="E4089" s="190"/>
      <c r="F4089" s="189" t="s">
        <v>237</v>
      </c>
      <c r="G4089" s="192" t="n">
        <v>564</v>
      </c>
      <c r="H4089" s="192" t="n">
        <v>0</v>
      </c>
    </row>
    <row r="4090" customFormat="false" ht="15" hidden="false" customHeight="false" outlineLevel="0" collapsed="false">
      <c r="A4090" s="315"/>
      <c r="B4090" s="315"/>
      <c r="C4090" s="315"/>
      <c r="D4090" s="316" t="s">
        <v>5672</v>
      </c>
      <c r="E4090" s="317"/>
      <c r="F4090" s="317"/>
      <c r="G4090" s="318" t="n">
        <v>564</v>
      </c>
      <c r="H4090" s="315"/>
    </row>
    <row r="4091" customFormat="false" ht="15" hidden="false" customHeight="true" outlineLevel="0" collapsed="false">
      <c r="A4091" s="194" t="s">
        <v>4313</v>
      </c>
      <c r="B4091" s="194" t="s">
        <v>141</v>
      </c>
      <c r="C4091" s="194" t="s">
        <v>4224</v>
      </c>
      <c r="D4091" s="195" t="s">
        <v>4225</v>
      </c>
      <c r="E4091" s="195"/>
      <c r="F4091" s="194" t="s">
        <v>237</v>
      </c>
      <c r="G4091" s="197" t="n">
        <v>352.8</v>
      </c>
      <c r="H4091" s="197" t="n">
        <v>0</v>
      </c>
    </row>
    <row r="4092" customFormat="false" ht="15" hidden="false" customHeight="false" outlineLevel="0" collapsed="false">
      <c r="A4092" s="315"/>
      <c r="B4092" s="315"/>
      <c r="C4092" s="315"/>
      <c r="D4092" s="316" t="s">
        <v>1171</v>
      </c>
      <c r="E4092" s="317"/>
      <c r="F4092" s="317"/>
      <c r="G4092" s="319" t="n">
        <v>336</v>
      </c>
      <c r="H4092" s="315"/>
    </row>
    <row r="4093" customFormat="false" ht="15" hidden="false" customHeight="false" outlineLevel="0" collapsed="false">
      <c r="A4093" s="194"/>
      <c r="B4093" s="194"/>
      <c r="C4093" s="194"/>
      <c r="D4093" s="316" t="s">
        <v>5673</v>
      </c>
      <c r="E4093" s="317"/>
      <c r="F4093" s="317"/>
      <c r="G4093" s="319" t="n">
        <v>16.8</v>
      </c>
      <c r="H4093" s="198"/>
    </row>
    <row r="4094" customFormat="false" ht="15" hidden="false" customHeight="true" outlineLevel="0" collapsed="false">
      <c r="A4094" s="194" t="s">
        <v>4314</v>
      </c>
      <c r="B4094" s="194" t="s">
        <v>141</v>
      </c>
      <c r="C4094" s="194" t="s">
        <v>4227</v>
      </c>
      <c r="D4094" s="195" t="s">
        <v>4228</v>
      </c>
      <c r="E4094" s="195"/>
      <c r="F4094" s="194" t="s">
        <v>237</v>
      </c>
      <c r="G4094" s="197" t="n">
        <v>131.25</v>
      </c>
      <c r="H4094" s="197" t="n">
        <v>0</v>
      </c>
    </row>
    <row r="4095" customFormat="false" ht="15" hidden="false" customHeight="false" outlineLevel="0" collapsed="false">
      <c r="A4095" s="315"/>
      <c r="B4095" s="315"/>
      <c r="C4095" s="315"/>
      <c r="D4095" s="316" t="s">
        <v>582</v>
      </c>
      <c r="E4095" s="317"/>
      <c r="F4095" s="317"/>
      <c r="G4095" s="319" t="n">
        <v>125</v>
      </c>
      <c r="H4095" s="315"/>
    </row>
    <row r="4096" customFormat="false" ht="15" hidden="false" customHeight="false" outlineLevel="0" collapsed="false">
      <c r="A4096" s="194"/>
      <c r="B4096" s="194"/>
      <c r="C4096" s="194"/>
      <c r="D4096" s="316" t="s">
        <v>5674</v>
      </c>
      <c r="E4096" s="317"/>
      <c r="F4096" s="317"/>
      <c r="G4096" s="319" t="n">
        <v>6.25</v>
      </c>
      <c r="H4096" s="198"/>
    </row>
    <row r="4097" customFormat="false" ht="15" hidden="false" customHeight="true" outlineLevel="0" collapsed="false">
      <c r="A4097" s="194" t="s">
        <v>4315</v>
      </c>
      <c r="B4097" s="194" t="s">
        <v>141</v>
      </c>
      <c r="C4097" s="194" t="s">
        <v>4230</v>
      </c>
      <c r="D4097" s="195" t="s">
        <v>4231</v>
      </c>
      <c r="E4097" s="195"/>
      <c r="F4097" s="194" t="s">
        <v>237</v>
      </c>
      <c r="G4097" s="197" t="n">
        <v>108.15</v>
      </c>
      <c r="H4097" s="197" t="n">
        <v>0</v>
      </c>
    </row>
    <row r="4098" customFormat="false" ht="15" hidden="false" customHeight="false" outlineLevel="0" collapsed="false">
      <c r="A4098" s="315"/>
      <c r="B4098" s="315"/>
      <c r="C4098" s="315"/>
      <c r="D4098" s="316" t="s">
        <v>520</v>
      </c>
      <c r="E4098" s="317"/>
      <c r="F4098" s="317"/>
      <c r="G4098" s="319" t="n">
        <v>103</v>
      </c>
      <c r="H4098" s="315"/>
    </row>
    <row r="4099" customFormat="false" ht="15" hidden="false" customHeight="false" outlineLevel="0" collapsed="false">
      <c r="A4099" s="194"/>
      <c r="B4099" s="194"/>
      <c r="C4099" s="194"/>
      <c r="D4099" s="316" t="s">
        <v>5675</v>
      </c>
      <c r="E4099" s="317"/>
      <c r="F4099" s="317"/>
      <c r="G4099" s="319" t="n">
        <v>5.15</v>
      </c>
      <c r="H4099" s="198"/>
    </row>
    <row r="4100" customFormat="false" ht="24.05" hidden="false" customHeight="true" outlineLevel="0" collapsed="false">
      <c r="A4100" s="189" t="s">
        <v>4316</v>
      </c>
      <c r="B4100" s="189" t="s">
        <v>141</v>
      </c>
      <c r="C4100" s="189" t="s">
        <v>4317</v>
      </c>
      <c r="D4100" s="190" t="s">
        <v>4318</v>
      </c>
      <c r="E4100" s="190"/>
      <c r="F4100" s="189" t="s">
        <v>231</v>
      </c>
      <c r="G4100" s="192" t="n">
        <v>5</v>
      </c>
      <c r="H4100" s="192" t="n">
        <v>0</v>
      </c>
    </row>
    <row r="4101" customFormat="false" ht="15" hidden="false" customHeight="false" outlineLevel="0" collapsed="false">
      <c r="A4101" s="315"/>
      <c r="B4101" s="315"/>
      <c r="C4101" s="315"/>
      <c r="D4101" s="316" t="s">
        <v>209</v>
      </c>
      <c r="E4101" s="317"/>
      <c r="F4101" s="317"/>
      <c r="G4101" s="318" t="n">
        <v>5</v>
      </c>
      <c r="H4101" s="315"/>
    </row>
    <row r="4102" customFormat="false" ht="15" hidden="false" customHeight="true" outlineLevel="0" collapsed="false">
      <c r="A4102" s="194" t="s">
        <v>4319</v>
      </c>
      <c r="B4102" s="194" t="s">
        <v>141</v>
      </c>
      <c r="C4102" s="194" t="s">
        <v>4320</v>
      </c>
      <c r="D4102" s="195" t="s">
        <v>4321</v>
      </c>
      <c r="E4102" s="195"/>
      <c r="F4102" s="194" t="s">
        <v>231</v>
      </c>
      <c r="G4102" s="197" t="n">
        <v>5</v>
      </c>
      <c r="H4102" s="197" t="n">
        <v>0</v>
      </c>
    </row>
    <row r="4103" customFormat="false" ht="15" hidden="false" customHeight="false" outlineLevel="0" collapsed="false">
      <c r="A4103" s="315"/>
      <c r="B4103" s="315"/>
      <c r="C4103" s="315"/>
      <c r="D4103" s="316" t="s">
        <v>209</v>
      </c>
      <c r="E4103" s="317"/>
      <c r="F4103" s="317"/>
      <c r="G4103" s="319" t="n">
        <v>5</v>
      </c>
      <c r="H4103" s="315"/>
    </row>
    <row r="4104" customFormat="false" ht="15" hidden="false" customHeight="true" outlineLevel="0" collapsed="false">
      <c r="A4104" s="189" t="s">
        <v>4322</v>
      </c>
      <c r="B4104" s="189" t="s">
        <v>141</v>
      </c>
      <c r="C4104" s="189" t="s">
        <v>4323</v>
      </c>
      <c r="D4104" s="190" t="s">
        <v>4324</v>
      </c>
      <c r="E4104" s="190"/>
      <c r="F4104" s="189" t="s">
        <v>231</v>
      </c>
      <c r="G4104" s="192" t="n">
        <v>3</v>
      </c>
      <c r="H4104" s="192" t="n">
        <v>0</v>
      </c>
    </row>
    <row r="4105" customFormat="false" ht="15" hidden="false" customHeight="false" outlineLevel="0" collapsed="false">
      <c r="A4105" s="315"/>
      <c r="B4105" s="315"/>
      <c r="C4105" s="315"/>
      <c r="D4105" s="316" t="s">
        <v>200</v>
      </c>
      <c r="E4105" s="317"/>
      <c r="F4105" s="317"/>
      <c r="G4105" s="318" t="n">
        <v>3</v>
      </c>
      <c r="H4105" s="315"/>
    </row>
    <row r="4106" customFormat="false" ht="15" hidden="false" customHeight="true" outlineLevel="0" collapsed="false">
      <c r="A4106" s="194" t="s">
        <v>4325</v>
      </c>
      <c r="B4106" s="194" t="s">
        <v>141</v>
      </c>
      <c r="C4106" s="194" t="s">
        <v>4326</v>
      </c>
      <c r="D4106" s="195" t="s">
        <v>4327</v>
      </c>
      <c r="E4106" s="195"/>
      <c r="F4106" s="194" t="s">
        <v>231</v>
      </c>
      <c r="G4106" s="197" t="n">
        <v>3</v>
      </c>
      <c r="H4106" s="197" t="n">
        <v>0</v>
      </c>
    </row>
    <row r="4107" customFormat="false" ht="15" hidden="false" customHeight="false" outlineLevel="0" collapsed="false">
      <c r="A4107" s="315"/>
      <c r="B4107" s="315"/>
      <c r="C4107" s="315"/>
      <c r="D4107" s="316" t="s">
        <v>200</v>
      </c>
      <c r="E4107" s="317"/>
      <c r="F4107" s="317"/>
      <c r="G4107" s="319" t="n">
        <v>3</v>
      </c>
      <c r="H4107" s="315"/>
    </row>
    <row r="4108" customFormat="false" ht="15" hidden="false" customHeight="true" outlineLevel="0" collapsed="false">
      <c r="A4108" s="189" t="s">
        <v>4328</v>
      </c>
      <c r="B4108" s="189" t="s">
        <v>141</v>
      </c>
      <c r="C4108" s="189" t="s">
        <v>4329</v>
      </c>
      <c r="D4108" s="190" t="s">
        <v>4330</v>
      </c>
      <c r="E4108" s="190"/>
      <c r="F4108" s="189" t="s">
        <v>231</v>
      </c>
      <c r="G4108" s="192" t="n">
        <v>2</v>
      </c>
      <c r="H4108" s="192" t="n">
        <v>0</v>
      </c>
    </row>
    <row r="4109" customFormat="false" ht="15" hidden="false" customHeight="false" outlineLevel="0" collapsed="false">
      <c r="A4109" s="315"/>
      <c r="B4109" s="315"/>
      <c r="C4109" s="315"/>
      <c r="D4109" s="316" t="s">
        <v>197</v>
      </c>
      <c r="E4109" s="317"/>
      <c r="F4109" s="317"/>
      <c r="G4109" s="318" t="n">
        <v>2</v>
      </c>
      <c r="H4109" s="315"/>
    </row>
    <row r="4110" customFormat="false" ht="15" hidden="false" customHeight="true" outlineLevel="0" collapsed="false">
      <c r="A4110" s="194" t="s">
        <v>4331</v>
      </c>
      <c r="B4110" s="194" t="s">
        <v>141</v>
      </c>
      <c r="C4110" s="194" t="s">
        <v>4332</v>
      </c>
      <c r="D4110" s="195" t="s">
        <v>4333</v>
      </c>
      <c r="E4110" s="195"/>
      <c r="F4110" s="194" t="s">
        <v>231</v>
      </c>
      <c r="G4110" s="197" t="n">
        <v>2</v>
      </c>
      <c r="H4110" s="197" t="n">
        <v>0</v>
      </c>
    </row>
    <row r="4111" customFormat="false" ht="15" hidden="false" customHeight="false" outlineLevel="0" collapsed="false">
      <c r="A4111" s="315"/>
      <c r="B4111" s="315"/>
      <c r="C4111" s="315"/>
      <c r="D4111" s="316" t="s">
        <v>197</v>
      </c>
      <c r="E4111" s="317"/>
      <c r="F4111" s="317"/>
      <c r="G4111" s="319" t="n">
        <v>2</v>
      </c>
      <c r="H4111" s="315"/>
    </row>
    <row r="4112" customFormat="false" ht="15" hidden="false" customHeight="true" outlineLevel="0" collapsed="false">
      <c r="A4112" s="189" t="s">
        <v>4334</v>
      </c>
      <c r="B4112" s="189" t="s">
        <v>141</v>
      </c>
      <c r="C4112" s="189" t="s">
        <v>4335</v>
      </c>
      <c r="D4112" s="190" t="s">
        <v>4336</v>
      </c>
      <c r="E4112" s="190"/>
      <c r="F4112" s="189" t="s">
        <v>231</v>
      </c>
      <c r="G4112" s="192" t="n">
        <v>1</v>
      </c>
      <c r="H4112" s="192" t="n">
        <v>0</v>
      </c>
    </row>
    <row r="4113" customFormat="false" ht="15" hidden="false" customHeight="false" outlineLevel="0" collapsed="false">
      <c r="A4113" s="315"/>
      <c r="B4113" s="315"/>
      <c r="C4113" s="315"/>
      <c r="D4113" s="316" t="s">
        <v>188</v>
      </c>
      <c r="E4113" s="317"/>
      <c r="F4113" s="317"/>
      <c r="G4113" s="318" t="n">
        <v>1</v>
      </c>
      <c r="H4113" s="315"/>
    </row>
    <row r="4114" customFormat="false" ht="24.05" hidden="false" customHeight="true" outlineLevel="0" collapsed="false">
      <c r="A4114" s="189" t="s">
        <v>4337</v>
      </c>
      <c r="B4114" s="189" t="s">
        <v>141</v>
      </c>
      <c r="C4114" s="189" t="s">
        <v>4338</v>
      </c>
      <c r="D4114" s="190" t="s">
        <v>4339</v>
      </c>
      <c r="E4114" s="190"/>
      <c r="F4114" s="189" t="s">
        <v>231</v>
      </c>
      <c r="G4114" s="192" t="n">
        <v>2</v>
      </c>
      <c r="H4114" s="192" t="n">
        <v>0</v>
      </c>
    </row>
    <row r="4115" customFormat="false" ht="15" hidden="false" customHeight="false" outlineLevel="0" collapsed="false">
      <c r="A4115" s="315"/>
      <c r="B4115" s="315"/>
      <c r="C4115" s="315"/>
      <c r="D4115" s="316" t="s">
        <v>197</v>
      </c>
      <c r="E4115" s="317"/>
      <c r="F4115" s="317"/>
      <c r="G4115" s="318" t="n">
        <v>2</v>
      </c>
      <c r="H4115" s="315"/>
    </row>
    <row r="4116" customFormat="false" ht="15" hidden="false" customHeight="true" outlineLevel="0" collapsed="false">
      <c r="A4116" s="189" t="s">
        <v>4340</v>
      </c>
      <c r="B4116" s="189" t="s">
        <v>141</v>
      </c>
      <c r="C4116" s="189" t="s">
        <v>4236</v>
      </c>
      <c r="D4116" s="190" t="s">
        <v>4237</v>
      </c>
      <c r="E4116" s="190"/>
      <c r="F4116" s="189" t="s">
        <v>1123</v>
      </c>
      <c r="G4116" s="192" t="n">
        <v>0.5</v>
      </c>
      <c r="H4116" s="192" t="n">
        <v>0</v>
      </c>
    </row>
    <row r="4117" customFormat="false" ht="15" hidden="false" customHeight="false" outlineLevel="0" collapsed="false">
      <c r="A4117" s="315"/>
      <c r="B4117" s="315"/>
      <c r="C4117" s="315"/>
      <c r="D4117" s="316" t="s">
        <v>5434</v>
      </c>
      <c r="E4117" s="317"/>
      <c r="F4117" s="317"/>
      <c r="G4117" s="318" t="n">
        <v>0.5</v>
      </c>
      <c r="H4117" s="315"/>
    </row>
    <row r="4118" customFormat="false" ht="15" hidden="false" customHeight="true" outlineLevel="0" collapsed="false">
      <c r="A4118" s="189" t="s">
        <v>4341</v>
      </c>
      <c r="B4118" s="189" t="s">
        <v>141</v>
      </c>
      <c r="C4118" s="189" t="s">
        <v>4239</v>
      </c>
      <c r="D4118" s="190" t="s">
        <v>4240</v>
      </c>
      <c r="E4118" s="190"/>
      <c r="F4118" s="189" t="s">
        <v>237</v>
      </c>
      <c r="G4118" s="192" t="n">
        <v>500</v>
      </c>
      <c r="H4118" s="192" t="n">
        <v>0</v>
      </c>
    </row>
    <row r="4119" customFormat="false" ht="15" hidden="false" customHeight="false" outlineLevel="0" collapsed="false">
      <c r="A4119" s="315"/>
      <c r="B4119" s="315"/>
      <c r="C4119" s="315"/>
      <c r="D4119" s="316" t="s">
        <v>1684</v>
      </c>
      <c r="E4119" s="317"/>
      <c r="F4119" s="317"/>
      <c r="G4119" s="318" t="n">
        <v>500</v>
      </c>
      <c r="H4119" s="315"/>
    </row>
    <row r="4120" customFormat="false" ht="15" hidden="false" customHeight="true" outlineLevel="0" collapsed="false">
      <c r="A4120" s="189" t="s">
        <v>4342</v>
      </c>
      <c r="B4120" s="189" t="s">
        <v>141</v>
      </c>
      <c r="C4120" s="189" t="s">
        <v>4242</v>
      </c>
      <c r="D4120" s="190" t="s">
        <v>4243</v>
      </c>
      <c r="E4120" s="190"/>
      <c r="F4120" s="189" t="s">
        <v>237</v>
      </c>
      <c r="G4120" s="192" t="n">
        <v>500</v>
      </c>
      <c r="H4120" s="192" t="n">
        <v>0</v>
      </c>
    </row>
    <row r="4121" customFormat="false" ht="15" hidden="false" customHeight="false" outlineLevel="0" collapsed="false">
      <c r="A4121" s="315"/>
      <c r="B4121" s="315"/>
      <c r="C4121" s="315"/>
      <c r="D4121" s="316" t="s">
        <v>1684</v>
      </c>
      <c r="E4121" s="317"/>
      <c r="F4121" s="317"/>
      <c r="G4121" s="318" t="n">
        <v>500</v>
      </c>
      <c r="H4121" s="315"/>
    </row>
    <row r="4122" customFormat="false" ht="15" hidden="false" customHeight="true" outlineLevel="0" collapsed="false">
      <c r="A4122" s="189" t="s">
        <v>4343</v>
      </c>
      <c r="B4122" s="189" t="s">
        <v>141</v>
      </c>
      <c r="C4122" s="189" t="s">
        <v>4245</v>
      </c>
      <c r="D4122" s="190" t="s">
        <v>4344</v>
      </c>
      <c r="E4122" s="190"/>
      <c r="F4122" s="189" t="s">
        <v>191</v>
      </c>
      <c r="G4122" s="192" t="n">
        <v>2.7</v>
      </c>
      <c r="H4122" s="192" t="n">
        <v>0</v>
      </c>
    </row>
    <row r="4123" customFormat="false" ht="15" hidden="false" customHeight="false" outlineLevel="0" collapsed="false">
      <c r="A4123" s="315"/>
      <c r="B4123" s="315"/>
      <c r="C4123" s="315"/>
      <c r="D4123" s="316" t="s">
        <v>5676</v>
      </c>
      <c r="E4123" s="317"/>
      <c r="F4123" s="317"/>
      <c r="G4123" s="318" t="n">
        <v>2.7</v>
      </c>
      <c r="H4123" s="315"/>
    </row>
    <row r="4124" customFormat="false" ht="15" hidden="false" customHeight="true" outlineLevel="0" collapsed="false">
      <c r="A4124" s="189" t="s">
        <v>4345</v>
      </c>
      <c r="B4124" s="189" t="s">
        <v>141</v>
      </c>
      <c r="C4124" s="189" t="s">
        <v>4248</v>
      </c>
      <c r="D4124" s="190" t="s">
        <v>4346</v>
      </c>
      <c r="E4124" s="190"/>
      <c r="F4124" s="189" t="s">
        <v>191</v>
      </c>
      <c r="G4124" s="192" t="n">
        <v>2.7</v>
      </c>
      <c r="H4124" s="192" t="n">
        <v>0</v>
      </c>
    </row>
    <row r="4125" customFormat="false" ht="15" hidden="false" customHeight="false" outlineLevel="0" collapsed="false">
      <c r="A4125" s="315"/>
      <c r="B4125" s="315"/>
      <c r="C4125" s="315"/>
      <c r="D4125" s="316" t="s">
        <v>5677</v>
      </c>
      <c r="E4125" s="317" t="s">
        <v>5678</v>
      </c>
      <c r="F4125" s="317"/>
      <c r="G4125" s="318" t="n">
        <v>2.16</v>
      </c>
      <c r="H4125" s="315"/>
    </row>
    <row r="4126" customFormat="false" ht="15" hidden="false" customHeight="false" outlineLevel="0" collapsed="false">
      <c r="A4126" s="189"/>
      <c r="B4126" s="189"/>
      <c r="C4126" s="189"/>
      <c r="D4126" s="316" t="s">
        <v>5679</v>
      </c>
      <c r="E4126" s="317" t="s">
        <v>5680</v>
      </c>
      <c r="F4126" s="317"/>
      <c r="G4126" s="318" t="n">
        <v>0.54</v>
      </c>
      <c r="H4126" s="193"/>
    </row>
    <row r="4127" customFormat="false" ht="24.05" hidden="false" customHeight="true" outlineLevel="0" collapsed="false">
      <c r="A4127" s="189" t="s">
        <v>4347</v>
      </c>
      <c r="B4127" s="189" t="s">
        <v>141</v>
      </c>
      <c r="C4127" s="189" t="s">
        <v>206</v>
      </c>
      <c r="D4127" s="190" t="s">
        <v>207</v>
      </c>
      <c r="E4127" s="190"/>
      <c r="F4127" s="189" t="s">
        <v>191</v>
      </c>
      <c r="G4127" s="192" t="n">
        <v>242.7</v>
      </c>
      <c r="H4127" s="192" t="n">
        <v>0</v>
      </c>
    </row>
    <row r="4128" customFormat="false" ht="15" hidden="false" customHeight="false" outlineLevel="0" collapsed="false">
      <c r="A4128" s="315"/>
      <c r="B4128" s="315"/>
      <c r="C4128" s="315"/>
      <c r="D4128" s="316" t="s">
        <v>5681</v>
      </c>
      <c r="E4128" s="317"/>
      <c r="F4128" s="317"/>
      <c r="G4128" s="318" t="n">
        <v>242.7</v>
      </c>
      <c r="H4128" s="315"/>
    </row>
    <row r="4129" customFormat="false" ht="15" hidden="false" customHeight="true" outlineLevel="0" collapsed="false">
      <c r="A4129" s="189" t="s">
        <v>4348</v>
      </c>
      <c r="B4129" s="189" t="s">
        <v>141</v>
      </c>
      <c r="C4129" s="189" t="s">
        <v>3719</v>
      </c>
      <c r="D4129" s="190" t="s">
        <v>3720</v>
      </c>
      <c r="E4129" s="190"/>
      <c r="F4129" s="189" t="s">
        <v>191</v>
      </c>
      <c r="G4129" s="192" t="n">
        <v>2.7</v>
      </c>
      <c r="H4129" s="192" t="n">
        <v>0</v>
      </c>
    </row>
    <row r="4130" customFormat="false" ht="15" hidden="false" customHeight="false" outlineLevel="0" collapsed="false">
      <c r="A4130" s="315"/>
      <c r="B4130" s="315"/>
      <c r="C4130" s="315"/>
      <c r="D4130" s="316" t="s">
        <v>5676</v>
      </c>
      <c r="E4130" s="317"/>
      <c r="F4130" s="317"/>
      <c r="G4130" s="318" t="n">
        <v>2.7</v>
      </c>
      <c r="H4130" s="315"/>
    </row>
    <row r="4131" customFormat="false" ht="15" hidden="false" customHeight="true" outlineLevel="0" collapsed="false">
      <c r="A4131" s="189" t="s">
        <v>4349</v>
      </c>
      <c r="B4131" s="189" t="s">
        <v>141</v>
      </c>
      <c r="C4131" s="189" t="s">
        <v>210</v>
      </c>
      <c r="D4131" s="190" t="s">
        <v>1155</v>
      </c>
      <c r="E4131" s="190"/>
      <c r="F4131" s="189" t="s">
        <v>191</v>
      </c>
      <c r="G4131" s="192" t="n">
        <v>75</v>
      </c>
      <c r="H4131" s="192" t="n">
        <v>0</v>
      </c>
    </row>
    <row r="4132" customFormat="false" ht="15" hidden="false" customHeight="false" outlineLevel="0" collapsed="false">
      <c r="A4132" s="315"/>
      <c r="B4132" s="315"/>
      <c r="C4132" s="315"/>
      <c r="D4132" s="316" t="s">
        <v>5682</v>
      </c>
      <c r="E4132" s="317"/>
      <c r="F4132" s="317"/>
      <c r="G4132" s="318" t="n">
        <v>75</v>
      </c>
      <c r="H4132" s="315"/>
    </row>
    <row r="4133" customFormat="false" ht="15" hidden="false" customHeight="true" outlineLevel="0" collapsed="false">
      <c r="A4133" s="189" t="s">
        <v>4350</v>
      </c>
      <c r="B4133" s="189" t="s">
        <v>141</v>
      </c>
      <c r="C4133" s="189" t="s">
        <v>4255</v>
      </c>
      <c r="D4133" s="190" t="s">
        <v>4256</v>
      </c>
      <c r="E4133" s="190"/>
      <c r="F4133" s="189" t="s">
        <v>237</v>
      </c>
      <c r="G4133" s="192" t="n">
        <v>300</v>
      </c>
      <c r="H4133" s="192" t="n">
        <v>0</v>
      </c>
    </row>
    <row r="4134" customFormat="false" ht="15" hidden="false" customHeight="false" outlineLevel="0" collapsed="false">
      <c r="A4134" s="315"/>
      <c r="B4134" s="315"/>
      <c r="C4134" s="315"/>
      <c r="D4134" s="316" t="s">
        <v>1056</v>
      </c>
      <c r="E4134" s="317"/>
      <c r="F4134" s="317"/>
      <c r="G4134" s="318" t="n">
        <v>300</v>
      </c>
      <c r="H4134" s="315"/>
    </row>
    <row r="4135" customFormat="false" ht="15" hidden="false" customHeight="true" outlineLevel="0" collapsed="false">
      <c r="A4135" s="189" t="s">
        <v>4351</v>
      </c>
      <c r="B4135" s="189" t="s">
        <v>141</v>
      </c>
      <c r="C4135" s="189" t="s">
        <v>4258</v>
      </c>
      <c r="D4135" s="190" t="s">
        <v>4259</v>
      </c>
      <c r="E4135" s="190"/>
      <c r="F4135" s="189" t="s">
        <v>237</v>
      </c>
      <c r="G4135" s="192" t="n">
        <v>200</v>
      </c>
      <c r="H4135" s="192" t="n">
        <v>0</v>
      </c>
    </row>
    <row r="4136" customFormat="false" ht="15" hidden="false" customHeight="false" outlineLevel="0" collapsed="false">
      <c r="A4136" s="315"/>
      <c r="B4136" s="315"/>
      <c r="C4136" s="315"/>
      <c r="D4136" s="316" t="s">
        <v>804</v>
      </c>
      <c r="E4136" s="317"/>
      <c r="F4136" s="317"/>
      <c r="G4136" s="318" t="n">
        <v>200</v>
      </c>
      <c r="H4136" s="315"/>
    </row>
    <row r="4137" customFormat="false" ht="15" hidden="false" customHeight="true" outlineLevel="0" collapsed="false">
      <c r="A4137" s="189" t="s">
        <v>4352</v>
      </c>
      <c r="B4137" s="189" t="s">
        <v>141</v>
      </c>
      <c r="C4137" s="189" t="s">
        <v>4261</v>
      </c>
      <c r="D4137" s="190" t="s">
        <v>4262</v>
      </c>
      <c r="E4137" s="190"/>
      <c r="F4137" s="189" t="s">
        <v>237</v>
      </c>
      <c r="G4137" s="192" t="n">
        <v>300</v>
      </c>
      <c r="H4137" s="192" t="n">
        <v>0</v>
      </c>
    </row>
    <row r="4138" customFormat="false" ht="15" hidden="false" customHeight="false" outlineLevel="0" collapsed="false">
      <c r="A4138" s="315"/>
      <c r="B4138" s="315"/>
      <c r="C4138" s="315"/>
      <c r="D4138" s="316" t="s">
        <v>1056</v>
      </c>
      <c r="E4138" s="317"/>
      <c r="F4138" s="317"/>
      <c r="G4138" s="318" t="n">
        <v>300</v>
      </c>
      <c r="H4138" s="315"/>
    </row>
    <row r="4139" customFormat="false" ht="15" hidden="false" customHeight="true" outlineLevel="0" collapsed="false">
      <c r="A4139" s="189" t="s">
        <v>4353</v>
      </c>
      <c r="B4139" s="189" t="s">
        <v>141</v>
      </c>
      <c r="C4139" s="189" t="s">
        <v>4264</v>
      </c>
      <c r="D4139" s="190" t="s">
        <v>4265</v>
      </c>
      <c r="E4139" s="190"/>
      <c r="F4139" s="189" t="s">
        <v>237</v>
      </c>
      <c r="G4139" s="192" t="n">
        <v>200</v>
      </c>
      <c r="H4139" s="192" t="n">
        <v>0</v>
      </c>
    </row>
    <row r="4140" customFormat="false" ht="15" hidden="false" customHeight="false" outlineLevel="0" collapsed="false">
      <c r="A4140" s="315"/>
      <c r="B4140" s="315"/>
      <c r="C4140" s="315"/>
      <c r="D4140" s="316" t="s">
        <v>804</v>
      </c>
      <c r="E4140" s="317"/>
      <c r="F4140" s="317"/>
      <c r="G4140" s="318" t="n">
        <v>200</v>
      </c>
      <c r="H4140" s="315"/>
    </row>
    <row r="4141" customFormat="false" ht="15" hidden="false" customHeight="true" outlineLevel="0" collapsed="false">
      <c r="A4141" s="189" t="s">
        <v>4354</v>
      </c>
      <c r="B4141" s="189" t="s">
        <v>141</v>
      </c>
      <c r="C4141" s="189" t="s">
        <v>1172</v>
      </c>
      <c r="D4141" s="190" t="s">
        <v>1173</v>
      </c>
      <c r="E4141" s="190"/>
      <c r="F4141" s="189" t="s">
        <v>191</v>
      </c>
      <c r="G4141" s="192" t="n">
        <v>180</v>
      </c>
      <c r="H4141" s="192" t="n">
        <v>0</v>
      </c>
    </row>
    <row r="4142" customFormat="false" ht="15" hidden="false" customHeight="false" outlineLevel="0" collapsed="false">
      <c r="A4142" s="315"/>
      <c r="B4142" s="315"/>
      <c r="C4142" s="315"/>
      <c r="D4142" s="316" t="s">
        <v>5683</v>
      </c>
      <c r="E4142" s="317"/>
      <c r="F4142" s="317"/>
      <c r="G4142" s="318" t="n">
        <v>180</v>
      </c>
      <c r="H4142" s="315"/>
    </row>
    <row r="4143" customFormat="false" ht="15" hidden="false" customHeight="true" outlineLevel="0" collapsed="false">
      <c r="A4143" s="189" t="s">
        <v>4355</v>
      </c>
      <c r="B4143" s="189" t="s">
        <v>141</v>
      </c>
      <c r="C4143" s="189" t="s">
        <v>4356</v>
      </c>
      <c r="D4143" s="190" t="s">
        <v>4357</v>
      </c>
      <c r="E4143" s="190"/>
      <c r="F4143" s="189" t="s">
        <v>231</v>
      </c>
      <c r="G4143" s="192" t="n">
        <v>5</v>
      </c>
      <c r="H4143" s="192" t="n">
        <v>0</v>
      </c>
    </row>
    <row r="4144" customFormat="false" ht="15" hidden="false" customHeight="false" outlineLevel="0" collapsed="false">
      <c r="A4144" s="315"/>
      <c r="B4144" s="315"/>
      <c r="C4144" s="315"/>
      <c r="D4144" s="316" t="s">
        <v>209</v>
      </c>
      <c r="E4144" s="317"/>
      <c r="F4144" s="317"/>
      <c r="G4144" s="318" t="n">
        <v>5</v>
      </c>
      <c r="H4144" s="315"/>
    </row>
    <row r="4145" customFormat="false" ht="15" hidden="false" customHeight="true" outlineLevel="0" collapsed="false">
      <c r="A4145" s="194" t="s">
        <v>4358</v>
      </c>
      <c r="B4145" s="194" t="s">
        <v>141</v>
      </c>
      <c r="C4145" s="194" t="s">
        <v>4359</v>
      </c>
      <c r="D4145" s="195" t="s">
        <v>4360</v>
      </c>
      <c r="E4145" s="195"/>
      <c r="F4145" s="194" t="s">
        <v>231</v>
      </c>
      <c r="G4145" s="197" t="n">
        <v>2</v>
      </c>
      <c r="H4145" s="197" t="n">
        <v>0</v>
      </c>
    </row>
    <row r="4146" customFormat="false" ht="15" hidden="false" customHeight="false" outlineLevel="0" collapsed="false">
      <c r="A4146" s="315"/>
      <c r="B4146" s="315"/>
      <c r="C4146" s="315"/>
      <c r="D4146" s="316" t="s">
        <v>197</v>
      </c>
      <c r="E4146" s="317"/>
      <c r="F4146" s="317"/>
      <c r="G4146" s="319" t="n">
        <v>2</v>
      </c>
      <c r="H4146" s="315"/>
    </row>
    <row r="4147" customFormat="false" ht="15" hidden="false" customHeight="true" outlineLevel="0" collapsed="false">
      <c r="A4147" s="189" t="s">
        <v>4361</v>
      </c>
      <c r="B4147" s="189" t="s">
        <v>141</v>
      </c>
      <c r="C4147" s="189" t="s">
        <v>4267</v>
      </c>
      <c r="D4147" s="190" t="s">
        <v>4268</v>
      </c>
      <c r="E4147" s="190"/>
      <c r="F4147" s="189" t="s">
        <v>260</v>
      </c>
      <c r="G4147" s="192" t="n">
        <v>174.527</v>
      </c>
      <c r="H4147" s="192" t="n">
        <v>0</v>
      </c>
    </row>
    <row r="4148" customFormat="false" ht="15" hidden="false" customHeight="false" outlineLevel="0" collapsed="false">
      <c r="A4148" s="315"/>
      <c r="B4148" s="315"/>
      <c r="C4148" s="315"/>
      <c r="D4148" s="316" t="s">
        <v>5684</v>
      </c>
      <c r="E4148" s="317"/>
      <c r="F4148" s="317"/>
      <c r="G4148" s="318" t="n">
        <v>174.527</v>
      </c>
      <c r="H4148" s="315"/>
    </row>
    <row r="4149" customFormat="false" ht="15" hidden="false" customHeight="true" outlineLevel="0" collapsed="false">
      <c r="A4149" s="189" t="s">
        <v>4362</v>
      </c>
      <c r="B4149" s="189" t="s">
        <v>141</v>
      </c>
      <c r="C4149" s="189" t="s">
        <v>1678</v>
      </c>
      <c r="D4149" s="190" t="s">
        <v>1679</v>
      </c>
      <c r="E4149" s="190"/>
      <c r="F4149" s="189" t="s">
        <v>260</v>
      </c>
      <c r="G4149" s="192" t="n">
        <v>1.15</v>
      </c>
      <c r="H4149" s="192" t="n">
        <v>0</v>
      </c>
    </row>
    <row r="4150" customFormat="false" ht="15" hidden="false" customHeight="false" outlineLevel="0" collapsed="false">
      <c r="A4150" s="315"/>
      <c r="B4150" s="315"/>
      <c r="C4150" s="315"/>
      <c r="D4150" s="316" t="s">
        <v>5666</v>
      </c>
      <c r="E4150" s="317" t="s">
        <v>5664</v>
      </c>
      <c r="F4150" s="317"/>
      <c r="G4150" s="318" t="n">
        <v>0.85</v>
      </c>
      <c r="H4150" s="315"/>
    </row>
    <row r="4151" customFormat="false" ht="15" hidden="false" customHeight="false" outlineLevel="0" collapsed="false">
      <c r="A4151" s="189"/>
      <c r="B4151" s="189"/>
      <c r="C4151" s="189"/>
      <c r="D4151" s="316" t="s">
        <v>5197</v>
      </c>
      <c r="E4151" s="317" t="s">
        <v>5665</v>
      </c>
      <c r="F4151" s="317"/>
      <c r="G4151" s="318" t="n">
        <v>0.3</v>
      </c>
      <c r="H4151" s="193"/>
    </row>
    <row r="4152" customFormat="false" ht="15" hidden="false" customHeight="true" outlineLevel="0" collapsed="false">
      <c r="A4152" s="189" t="s">
        <v>4363</v>
      </c>
      <c r="B4152" s="189" t="s">
        <v>141</v>
      </c>
      <c r="C4152" s="189" t="s">
        <v>1682</v>
      </c>
      <c r="D4152" s="190" t="s">
        <v>1683</v>
      </c>
      <c r="E4152" s="190"/>
      <c r="F4152" s="189" t="s">
        <v>260</v>
      </c>
      <c r="G4152" s="192" t="n">
        <v>2.3</v>
      </c>
      <c r="H4152" s="192" t="n">
        <v>0</v>
      </c>
    </row>
    <row r="4153" customFormat="false" ht="15" hidden="false" customHeight="false" outlineLevel="0" collapsed="false">
      <c r="A4153" s="315"/>
      <c r="B4153" s="315"/>
      <c r="C4153" s="315"/>
      <c r="D4153" s="316" t="s">
        <v>5685</v>
      </c>
      <c r="E4153" s="317"/>
      <c r="F4153" s="317"/>
      <c r="G4153" s="318" t="n">
        <v>2.3</v>
      </c>
      <c r="H4153" s="315"/>
    </row>
    <row r="4154" customFormat="false" ht="15" hidden="false" customHeight="true" outlineLevel="0" collapsed="false">
      <c r="A4154" s="189" t="s">
        <v>4364</v>
      </c>
      <c r="B4154" s="189" t="s">
        <v>141</v>
      </c>
      <c r="C4154" s="189" t="s">
        <v>1685</v>
      </c>
      <c r="D4154" s="190" t="s">
        <v>1686</v>
      </c>
      <c r="E4154" s="190"/>
      <c r="F4154" s="189" t="s">
        <v>260</v>
      </c>
      <c r="G4154" s="192" t="n">
        <v>1.15</v>
      </c>
      <c r="H4154" s="192" t="n">
        <v>0</v>
      </c>
    </row>
    <row r="4155" customFormat="false" ht="15" hidden="false" customHeight="false" outlineLevel="0" collapsed="false">
      <c r="A4155" s="315"/>
      <c r="B4155" s="315"/>
      <c r="C4155" s="315"/>
      <c r="D4155" s="316" t="s">
        <v>5686</v>
      </c>
      <c r="E4155" s="317"/>
      <c r="F4155" s="317"/>
      <c r="G4155" s="318" t="n">
        <v>1.15</v>
      </c>
      <c r="H4155" s="315"/>
    </row>
    <row r="4156" customFormat="false" ht="15" hidden="false" customHeight="true" outlineLevel="0" collapsed="false">
      <c r="A4156" s="189" t="s">
        <v>4365</v>
      </c>
      <c r="B4156" s="189" t="s">
        <v>141</v>
      </c>
      <c r="C4156" s="189" t="s">
        <v>1688</v>
      </c>
      <c r="D4156" s="190" t="s">
        <v>1689</v>
      </c>
      <c r="E4156" s="190"/>
      <c r="F4156" s="189" t="s">
        <v>260</v>
      </c>
      <c r="G4156" s="192" t="n">
        <v>1.15</v>
      </c>
      <c r="H4156" s="192" t="n">
        <v>0</v>
      </c>
    </row>
    <row r="4157" customFormat="false" ht="15" hidden="false" customHeight="false" outlineLevel="0" collapsed="false">
      <c r="A4157" s="315"/>
      <c r="B4157" s="315"/>
      <c r="C4157" s="315"/>
      <c r="D4157" s="316" t="s">
        <v>5686</v>
      </c>
      <c r="E4157" s="317"/>
      <c r="F4157" s="317"/>
      <c r="G4157" s="318" t="n">
        <v>1.15</v>
      </c>
      <c r="H4157" s="315"/>
    </row>
    <row r="4158" customFormat="false" ht="15" hidden="false" customHeight="true" outlineLevel="0" collapsed="false">
      <c r="A4158" s="189" t="s">
        <v>4366</v>
      </c>
      <c r="B4158" s="189" t="s">
        <v>141</v>
      </c>
      <c r="C4158" s="189" t="s">
        <v>1691</v>
      </c>
      <c r="D4158" s="190" t="s">
        <v>1692</v>
      </c>
      <c r="E4158" s="190"/>
      <c r="F4158" s="189" t="s">
        <v>260</v>
      </c>
      <c r="G4158" s="192" t="n">
        <v>32.2</v>
      </c>
      <c r="H4158" s="192" t="n">
        <v>0</v>
      </c>
    </row>
    <row r="4159" customFormat="false" ht="15" hidden="false" customHeight="false" outlineLevel="0" collapsed="false">
      <c r="A4159" s="315"/>
      <c r="B4159" s="315"/>
      <c r="C4159" s="315"/>
      <c r="D4159" s="316" t="s">
        <v>5687</v>
      </c>
      <c r="E4159" s="317"/>
      <c r="F4159" s="317"/>
      <c r="G4159" s="318" t="n">
        <v>32.2</v>
      </c>
      <c r="H4159" s="315"/>
    </row>
    <row r="4160" customFormat="false" ht="15" hidden="false" customHeight="true" outlineLevel="0" collapsed="false">
      <c r="A4160" s="189" t="s">
        <v>4367</v>
      </c>
      <c r="B4160" s="189" t="s">
        <v>141</v>
      </c>
      <c r="C4160" s="189" t="s">
        <v>1694</v>
      </c>
      <c r="D4160" s="190" t="s">
        <v>1695</v>
      </c>
      <c r="E4160" s="190"/>
      <c r="F4160" s="189" t="s">
        <v>260</v>
      </c>
      <c r="G4160" s="192" t="n">
        <v>0.3</v>
      </c>
      <c r="H4160" s="192" t="n">
        <v>0</v>
      </c>
    </row>
    <row r="4161" customFormat="false" ht="15" hidden="false" customHeight="false" outlineLevel="0" collapsed="false">
      <c r="A4161" s="315"/>
      <c r="B4161" s="315"/>
      <c r="C4161" s="315"/>
      <c r="D4161" s="316" t="s">
        <v>5197</v>
      </c>
      <c r="E4161" s="317" t="s">
        <v>5198</v>
      </c>
      <c r="F4161" s="317"/>
      <c r="G4161" s="318" t="n">
        <v>0.3</v>
      </c>
      <c r="H4161" s="315"/>
    </row>
    <row r="4162" customFormat="false" ht="15" hidden="false" customHeight="true" outlineLevel="0" collapsed="false">
      <c r="A4162" s="189" t="s">
        <v>4368</v>
      </c>
      <c r="B4162" s="189" t="s">
        <v>141</v>
      </c>
      <c r="C4162" s="189" t="s">
        <v>1697</v>
      </c>
      <c r="D4162" s="190" t="s">
        <v>1698</v>
      </c>
      <c r="E4162" s="190"/>
      <c r="F4162" s="189" t="s">
        <v>260</v>
      </c>
      <c r="G4162" s="192" t="n">
        <v>0.505</v>
      </c>
      <c r="H4162" s="192" t="n">
        <v>0</v>
      </c>
    </row>
    <row r="4163" customFormat="false" ht="15" hidden="false" customHeight="false" outlineLevel="0" collapsed="false">
      <c r="A4163" s="315"/>
      <c r="B4163" s="315"/>
      <c r="C4163" s="315"/>
      <c r="D4163" s="316" t="s">
        <v>5688</v>
      </c>
      <c r="E4163" s="317"/>
      <c r="F4163" s="317"/>
      <c r="G4163" s="318" t="n">
        <v>0.505</v>
      </c>
      <c r="H4163" s="315"/>
    </row>
    <row r="4164" customFormat="false" ht="15" hidden="false" customHeight="true" outlineLevel="0" collapsed="false">
      <c r="A4164" s="189" t="s">
        <v>4369</v>
      </c>
      <c r="B4164" s="189" t="s">
        <v>141</v>
      </c>
      <c r="C4164" s="189" t="s">
        <v>1700</v>
      </c>
      <c r="D4164" s="190" t="s">
        <v>1701</v>
      </c>
      <c r="E4164" s="190"/>
      <c r="F4164" s="189" t="s">
        <v>260</v>
      </c>
      <c r="G4164" s="192" t="n">
        <v>0.345</v>
      </c>
      <c r="H4164" s="192" t="n">
        <v>0</v>
      </c>
    </row>
    <row r="4165" customFormat="false" ht="15" hidden="false" customHeight="false" outlineLevel="0" collapsed="false">
      <c r="A4165" s="315"/>
      <c r="B4165" s="315"/>
      <c r="C4165" s="315"/>
      <c r="D4165" s="316" t="s">
        <v>5689</v>
      </c>
      <c r="E4165" s="317"/>
      <c r="F4165" s="317"/>
      <c r="G4165" s="318" t="n">
        <v>0.345</v>
      </c>
      <c r="H4165" s="315"/>
    </row>
    <row r="4166" customFormat="false" ht="15" hidden="false" customHeight="true" outlineLevel="0" collapsed="false">
      <c r="A4166" s="189" t="s">
        <v>4370</v>
      </c>
      <c r="B4166" s="189" t="s">
        <v>143</v>
      </c>
      <c r="C4166" s="189" t="s">
        <v>2974</v>
      </c>
      <c r="D4166" s="190" t="s">
        <v>2975</v>
      </c>
      <c r="E4166" s="190"/>
      <c r="F4166" s="189" t="s">
        <v>1637</v>
      </c>
      <c r="G4166" s="192" t="n">
        <v>12</v>
      </c>
      <c r="H4166" s="192" t="n">
        <v>0</v>
      </c>
    </row>
    <row r="4167" customFormat="false" ht="15" hidden="false" customHeight="false" outlineLevel="0" collapsed="false">
      <c r="A4167" s="315"/>
      <c r="B4167" s="315"/>
      <c r="C4167" s="315"/>
      <c r="D4167" s="316" t="s">
        <v>240</v>
      </c>
      <c r="E4167" s="317"/>
      <c r="F4167" s="317"/>
      <c r="G4167" s="318" t="n">
        <v>12</v>
      </c>
      <c r="H4167" s="315"/>
    </row>
    <row r="4168" customFormat="false" ht="15" hidden="false" customHeight="true" outlineLevel="0" collapsed="false">
      <c r="A4168" s="189" t="s">
        <v>4373</v>
      </c>
      <c r="B4168" s="189" t="s">
        <v>143</v>
      </c>
      <c r="C4168" s="189" t="s">
        <v>2974</v>
      </c>
      <c r="D4168" s="190" t="s">
        <v>2977</v>
      </c>
      <c r="E4168" s="190"/>
      <c r="F4168" s="189" t="s">
        <v>1637</v>
      </c>
      <c r="G4168" s="192" t="n">
        <v>12</v>
      </c>
      <c r="H4168" s="192" t="n">
        <v>0</v>
      </c>
    </row>
    <row r="4169" customFormat="false" ht="15" hidden="false" customHeight="false" outlineLevel="0" collapsed="false">
      <c r="A4169" s="315"/>
      <c r="B4169" s="315"/>
      <c r="C4169" s="315"/>
      <c r="D4169" s="316" t="s">
        <v>240</v>
      </c>
      <c r="E4169" s="317"/>
      <c r="F4169" s="317"/>
      <c r="G4169" s="318" t="n">
        <v>12</v>
      </c>
      <c r="H4169" s="315"/>
    </row>
    <row r="4170" customFormat="false" ht="15" hidden="false" customHeight="true" outlineLevel="0" collapsed="false">
      <c r="A4170" s="189" t="s">
        <v>4374</v>
      </c>
      <c r="B4170" s="189" t="s">
        <v>143</v>
      </c>
      <c r="C4170" s="189" t="s">
        <v>1635</v>
      </c>
      <c r="D4170" s="190" t="s">
        <v>4190</v>
      </c>
      <c r="E4170" s="190"/>
      <c r="F4170" s="189" t="s">
        <v>1637</v>
      </c>
      <c r="G4170" s="192" t="n">
        <v>14</v>
      </c>
      <c r="H4170" s="192" t="n">
        <v>0</v>
      </c>
    </row>
    <row r="4171" customFormat="false" ht="15" hidden="false" customHeight="false" outlineLevel="0" collapsed="false">
      <c r="A4171" s="315"/>
      <c r="B4171" s="315"/>
      <c r="C4171" s="315"/>
      <c r="D4171" s="316" t="s">
        <v>246</v>
      </c>
      <c r="E4171" s="317"/>
      <c r="F4171" s="317"/>
      <c r="G4171" s="318" t="n">
        <v>14</v>
      </c>
      <c r="H4171" s="315"/>
    </row>
    <row r="4172" customFormat="false" ht="15" hidden="false" customHeight="true" outlineLevel="0" collapsed="false">
      <c r="A4172" s="189" t="s">
        <v>4375</v>
      </c>
      <c r="B4172" s="189" t="s">
        <v>143</v>
      </c>
      <c r="C4172" s="189" t="s">
        <v>1635</v>
      </c>
      <c r="D4172" s="190" t="s">
        <v>2979</v>
      </c>
      <c r="E4172" s="190"/>
      <c r="F4172" s="189" t="s">
        <v>1637</v>
      </c>
      <c r="G4172" s="192" t="n">
        <v>24</v>
      </c>
      <c r="H4172" s="192" t="n">
        <v>0</v>
      </c>
    </row>
    <row r="4173" customFormat="false" ht="15" hidden="false" customHeight="false" outlineLevel="0" collapsed="false">
      <c r="A4173" s="315"/>
      <c r="B4173" s="315"/>
      <c r="C4173" s="315"/>
      <c r="D4173" s="316" t="s">
        <v>276</v>
      </c>
      <c r="E4173" s="317"/>
      <c r="F4173" s="317"/>
      <c r="G4173" s="318" t="n">
        <v>24</v>
      </c>
      <c r="H4173" s="315"/>
    </row>
    <row r="4174" customFormat="false" ht="15" hidden="false" customHeight="true" outlineLevel="0" collapsed="false">
      <c r="A4174" s="189" t="s">
        <v>4376</v>
      </c>
      <c r="B4174" s="189" t="s">
        <v>143</v>
      </c>
      <c r="C4174" s="189" t="s">
        <v>1635</v>
      </c>
      <c r="D4174" s="190" t="s">
        <v>2981</v>
      </c>
      <c r="E4174" s="190"/>
      <c r="F4174" s="189" t="s">
        <v>1637</v>
      </c>
      <c r="G4174" s="192" t="n">
        <v>12</v>
      </c>
      <c r="H4174" s="192" t="n">
        <v>0</v>
      </c>
    </row>
    <row r="4175" customFormat="false" ht="15" hidden="false" customHeight="false" outlineLevel="0" collapsed="false">
      <c r="A4175" s="315"/>
      <c r="B4175" s="315"/>
      <c r="C4175" s="315"/>
      <c r="D4175" s="316" t="s">
        <v>240</v>
      </c>
      <c r="E4175" s="317"/>
      <c r="F4175" s="317"/>
      <c r="G4175" s="318" t="n">
        <v>12</v>
      </c>
      <c r="H4175" s="315"/>
    </row>
    <row r="4176" customFormat="false" ht="15" hidden="false" customHeight="true" outlineLevel="0" collapsed="false">
      <c r="A4176" s="189" t="s">
        <v>4377</v>
      </c>
      <c r="B4176" s="189" t="s">
        <v>143</v>
      </c>
      <c r="C4176" s="189" t="s">
        <v>1635</v>
      </c>
      <c r="D4176" s="190" t="s">
        <v>2983</v>
      </c>
      <c r="E4176" s="190"/>
      <c r="F4176" s="189" t="s">
        <v>1637</v>
      </c>
      <c r="G4176" s="192" t="n">
        <v>20</v>
      </c>
      <c r="H4176" s="192" t="n">
        <v>0</v>
      </c>
    </row>
    <row r="4177" customFormat="false" ht="15" hidden="false" customHeight="false" outlineLevel="0" collapsed="false">
      <c r="A4177" s="315"/>
      <c r="B4177" s="315"/>
      <c r="C4177" s="315"/>
      <c r="D4177" s="316" t="s">
        <v>264</v>
      </c>
      <c r="E4177" s="317"/>
      <c r="F4177" s="317"/>
      <c r="G4177" s="318" t="n">
        <v>20</v>
      </c>
      <c r="H4177" s="315"/>
    </row>
    <row r="4178" customFormat="false" ht="15" hidden="false" customHeight="true" outlineLevel="0" collapsed="false">
      <c r="A4178" s="189" t="s">
        <v>4378</v>
      </c>
      <c r="B4178" s="189" t="s">
        <v>143</v>
      </c>
      <c r="C4178" s="189" t="s">
        <v>1646</v>
      </c>
      <c r="D4178" s="190" t="s">
        <v>2985</v>
      </c>
      <c r="E4178" s="190"/>
      <c r="F4178" s="189" t="s">
        <v>1637</v>
      </c>
      <c r="G4178" s="192" t="n">
        <v>4</v>
      </c>
      <c r="H4178" s="192" t="n">
        <v>0</v>
      </c>
    </row>
    <row r="4179" customFormat="false" ht="15" hidden="false" customHeight="false" outlineLevel="0" collapsed="false">
      <c r="A4179" s="315"/>
      <c r="B4179" s="315"/>
      <c r="C4179" s="315"/>
      <c r="D4179" s="316" t="s">
        <v>205</v>
      </c>
      <c r="E4179" s="317"/>
      <c r="F4179" s="317"/>
      <c r="G4179" s="318" t="n">
        <v>4</v>
      </c>
      <c r="H4179" s="315"/>
    </row>
    <row r="4180" customFormat="false" ht="15" hidden="false" customHeight="true" outlineLevel="0" collapsed="false">
      <c r="A4180" s="189" t="s">
        <v>4379</v>
      </c>
      <c r="B4180" s="189" t="s">
        <v>143</v>
      </c>
      <c r="C4180" s="189" t="s">
        <v>1646</v>
      </c>
      <c r="D4180" s="190" t="s">
        <v>3106</v>
      </c>
      <c r="E4180" s="190"/>
      <c r="F4180" s="189" t="s">
        <v>1637</v>
      </c>
      <c r="G4180" s="192" t="n">
        <v>13</v>
      </c>
      <c r="H4180" s="192" t="n">
        <v>0</v>
      </c>
    </row>
    <row r="4181" customFormat="false" ht="15" hidden="false" customHeight="false" outlineLevel="0" collapsed="false">
      <c r="A4181" s="315"/>
      <c r="B4181" s="315"/>
      <c r="C4181" s="315"/>
      <c r="D4181" s="316" t="s">
        <v>186</v>
      </c>
      <c r="E4181" s="317"/>
      <c r="F4181" s="317"/>
      <c r="G4181" s="318" t="n">
        <v>13</v>
      </c>
      <c r="H4181" s="315"/>
    </row>
    <row r="4182" customFormat="false" ht="15" hidden="false" customHeight="true" outlineLevel="0" collapsed="false">
      <c r="A4182" s="189" t="s">
        <v>4380</v>
      </c>
      <c r="B4182" s="189" t="s">
        <v>143</v>
      </c>
      <c r="C4182" s="189" t="s">
        <v>1646</v>
      </c>
      <c r="D4182" s="190" t="s">
        <v>2989</v>
      </c>
      <c r="E4182" s="190"/>
      <c r="F4182" s="189" t="s">
        <v>1637</v>
      </c>
      <c r="G4182" s="192" t="n">
        <v>15</v>
      </c>
      <c r="H4182" s="192" t="n">
        <v>0</v>
      </c>
    </row>
    <row r="4183" customFormat="false" ht="15" hidden="false" customHeight="false" outlineLevel="0" collapsed="false">
      <c r="A4183" s="315"/>
      <c r="B4183" s="315"/>
      <c r="C4183" s="315"/>
      <c r="D4183" s="316" t="s">
        <v>249</v>
      </c>
      <c r="E4183" s="317"/>
      <c r="F4183" s="317"/>
      <c r="G4183" s="318" t="n">
        <v>15</v>
      </c>
      <c r="H4183" s="315"/>
    </row>
    <row r="4184" customFormat="false" ht="15" hidden="false" customHeight="true" outlineLevel="0" collapsed="false">
      <c r="A4184" s="189" t="s">
        <v>4381</v>
      </c>
      <c r="B4184" s="189" t="s">
        <v>143</v>
      </c>
      <c r="C4184" s="189" t="s">
        <v>1646</v>
      </c>
      <c r="D4184" s="190" t="s">
        <v>2991</v>
      </c>
      <c r="E4184" s="190"/>
      <c r="F4184" s="189" t="s">
        <v>1637</v>
      </c>
      <c r="G4184" s="192" t="n">
        <v>8</v>
      </c>
      <c r="H4184" s="192" t="n">
        <v>0</v>
      </c>
    </row>
    <row r="4185" customFormat="false" ht="15" hidden="false" customHeight="false" outlineLevel="0" collapsed="false">
      <c r="A4185" s="315"/>
      <c r="B4185" s="315"/>
      <c r="C4185" s="315"/>
      <c r="D4185" s="316" t="s">
        <v>219</v>
      </c>
      <c r="E4185" s="317"/>
      <c r="F4185" s="317"/>
      <c r="G4185" s="318" t="n">
        <v>8</v>
      </c>
      <c r="H4185" s="315"/>
    </row>
    <row r="4186" customFormat="false" ht="15" hidden="false" customHeight="true" outlineLevel="0" collapsed="false">
      <c r="A4186" s="189" t="s">
        <v>4382</v>
      </c>
      <c r="B4186" s="189" t="s">
        <v>143</v>
      </c>
      <c r="C4186" s="189" t="s">
        <v>1646</v>
      </c>
      <c r="D4186" s="190" t="s">
        <v>4199</v>
      </c>
      <c r="E4186" s="190"/>
      <c r="F4186" s="189" t="s">
        <v>1637</v>
      </c>
      <c r="G4186" s="192" t="n">
        <v>22</v>
      </c>
      <c r="H4186" s="192" t="n">
        <v>0</v>
      </c>
    </row>
    <row r="4187" customFormat="false" ht="15" hidden="false" customHeight="false" outlineLevel="0" collapsed="false">
      <c r="A4187" s="315"/>
      <c r="B4187" s="315"/>
      <c r="C4187" s="315"/>
      <c r="D4187" s="316" t="s">
        <v>226</v>
      </c>
      <c r="E4187" s="317"/>
      <c r="F4187" s="317"/>
      <c r="G4187" s="318" t="n">
        <v>22</v>
      </c>
      <c r="H4187" s="315"/>
    </row>
    <row r="4188" customFormat="false" ht="15" hidden="false" customHeight="true" outlineLevel="0" collapsed="false">
      <c r="A4188" s="189" t="s">
        <v>4383</v>
      </c>
      <c r="B4188" s="189" t="s">
        <v>143</v>
      </c>
      <c r="C4188" s="189" t="s">
        <v>1646</v>
      </c>
      <c r="D4188" s="190" t="s">
        <v>4201</v>
      </c>
      <c r="E4188" s="190"/>
      <c r="F4188" s="189" t="s">
        <v>1637</v>
      </c>
      <c r="G4188" s="192" t="n">
        <v>26</v>
      </c>
      <c r="H4188" s="192" t="n">
        <v>0</v>
      </c>
    </row>
    <row r="4189" customFormat="false" ht="15" hidden="false" customHeight="false" outlineLevel="0" collapsed="false">
      <c r="A4189" s="315"/>
      <c r="B4189" s="315"/>
      <c r="C4189" s="315"/>
      <c r="D4189" s="316" t="s">
        <v>284</v>
      </c>
      <c r="E4189" s="317"/>
      <c r="F4189" s="317"/>
      <c r="G4189" s="318" t="n">
        <v>26</v>
      </c>
      <c r="H4189" s="315"/>
    </row>
    <row r="4190" customFormat="false" ht="15" hidden="false" customHeight="true" outlineLevel="0" collapsed="false">
      <c r="A4190" s="189" t="s">
        <v>4384</v>
      </c>
      <c r="B4190" s="189" t="s">
        <v>143</v>
      </c>
      <c r="C4190" s="189" t="s">
        <v>2993</v>
      </c>
      <c r="D4190" s="190" t="s">
        <v>2994</v>
      </c>
      <c r="E4190" s="190"/>
      <c r="F4190" s="189" t="s">
        <v>1637</v>
      </c>
      <c r="G4190" s="192" t="n">
        <v>40</v>
      </c>
      <c r="H4190" s="192" t="n">
        <v>0</v>
      </c>
    </row>
    <row r="4191" customFormat="false" ht="15" hidden="false" customHeight="false" outlineLevel="0" collapsed="false">
      <c r="A4191" s="315"/>
      <c r="B4191" s="315"/>
      <c r="C4191" s="315"/>
      <c r="D4191" s="316" t="s">
        <v>326</v>
      </c>
      <c r="E4191" s="317"/>
      <c r="F4191" s="317"/>
      <c r="G4191" s="318" t="n">
        <v>40</v>
      </c>
      <c r="H4191" s="315"/>
    </row>
    <row r="4192" customFormat="false" ht="15" hidden="false" customHeight="true" outlineLevel="0" collapsed="false">
      <c r="A4192" s="189" t="s">
        <v>4385</v>
      </c>
      <c r="B4192" s="189" t="s">
        <v>143</v>
      </c>
      <c r="C4192" s="189" t="s">
        <v>2966</v>
      </c>
      <c r="D4192" s="190" t="s">
        <v>3098</v>
      </c>
      <c r="E4192" s="190"/>
      <c r="F4192" s="189" t="s">
        <v>1219</v>
      </c>
      <c r="G4192" s="192" t="n">
        <v>1</v>
      </c>
      <c r="H4192" s="192" t="n">
        <v>0</v>
      </c>
    </row>
    <row r="4193" customFormat="false" ht="15" hidden="false" customHeight="false" outlineLevel="0" collapsed="false">
      <c r="A4193" s="315"/>
      <c r="B4193" s="315"/>
      <c r="C4193" s="315"/>
      <c r="D4193" s="316" t="s">
        <v>188</v>
      </c>
      <c r="E4193" s="317"/>
      <c r="F4193" s="317"/>
      <c r="G4193" s="318" t="n">
        <v>1</v>
      </c>
      <c r="H4193" s="315"/>
    </row>
    <row r="4194" customFormat="false" ht="15" hidden="false" customHeight="true" outlineLevel="0" collapsed="false">
      <c r="A4194" s="189" t="s">
        <v>4386</v>
      </c>
      <c r="B4194" s="189" t="s">
        <v>143</v>
      </c>
      <c r="C4194" s="189" t="s">
        <v>1714</v>
      </c>
      <c r="D4194" s="190" t="s">
        <v>4387</v>
      </c>
      <c r="E4194" s="190"/>
      <c r="F4194" s="189" t="s">
        <v>231</v>
      </c>
      <c r="G4194" s="192" t="n">
        <v>2</v>
      </c>
      <c r="H4194" s="192" t="n">
        <v>0</v>
      </c>
    </row>
    <row r="4195" customFormat="false" ht="15" hidden="false" customHeight="false" outlineLevel="0" collapsed="false">
      <c r="A4195" s="315"/>
      <c r="B4195" s="315"/>
      <c r="C4195" s="315"/>
      <c r="D4195" s="316" t="s">
        <v>197</v>
      </c>
      <c r="E4195" s="317"/>
      <c r="F4195" s="317"/>
      <c r="G4195" s="318" t="n">
        <v>2</v>
      </c>
      <c r="H4195" s="315"/>
    </row>
    <row r="4196" customFormat="false" ht="15" hidden="false" customHeight="true" outlineLevel="0" collapsed="false">
      <c r="A4196" s="194" t="s">
        <v>4388</v>
      </c>
      <c r="B4196" s="194" t="s">
        <v>143</v>
      </c>
      <c r="C4196" s="194" t="s">
        <v>4389</v>
      </c>
      <c r="D4196" s="195" t="s">
        <v>4390</v>
      </c>
      <c r="E4196" s="195"/>
      <c r="F4196" s="194" t="s">
        <v>231</v>
      </c>
      <c r="G4196" s="197" t="n">
        <v>2</v>
      </c>
      <c r="H4196" s="197" t="n">
        <v>0</v>
      </c>
    </row>
    <row r="4197" customFormat="false" ht="15" hidden="false" customHeight="false" outlineLevel="0" collapsed="false">
      <c r="A4197" s="315"/>
      <c r="B4197" s="315"/>
      <c r="C4197" s="315"/>
      <c r="D4197" s="316" t="s">
        <v>197</v>
      </c>
      <c r="E4197" s="317"/>
      <c r="F4197" s="317"/>
      <c r="G4197" s="319" t="n">
        <v>2</v>
      </c>
      <c r="H4197" s="315"/>
    </row>
    <row r="4198" customFormat="false" ht="24.05" hidden="false" customHeight="true" outlineLevel="0" collapsed="false">
      <c r="A4198" s="189" t="s">
        <v>4391</v>
      </c>
      <c r="B4198" s="189" t="s">
        <v>143</v>
      </c>
      <c r="C4198" s="189" t="s">
        <v>4392</v>
      </c>
      <c r="D4198" s="190" t="s">
        <v>4393</v>
      </c>
      <c r="E4198" s="190"/>
      <c r="F4198" s="189" t="s">
        <v>231</v>
      </c>
      <c r="G4198" s="192" t="n">
        <v>96</v>
      </c>
      <c r="H4198" s="192" t="n">
        <v>0</v>
      </c>
    </row>
    <row r="4199" customFormat="false" ht="15" hidden="false" customHeight="false" outlineLevel="0" collapsed="false">
      <c r="A4199" s="315"/>
      <c r="B4199" s="315"/>
      <c r="C4199" s="315"/>
      <c r="D4199" s="316" t="s">
        <v>501</v>
      </c>
      <c r="E4199" s="317"/>
      <c r="F4199" s="317"/>
      <c r="G4199" s="318" t="n">
        <v>96</v>
      </c>
      <c r="H4199" s="315"/>
    </row>
    <row r="4200" customFormat="false" ht="15" hidden="false" customHeight="true" outlineLevel="0" collapsed="false">
      <c r="A4200" s="189" t="s">
        <v>4394</v>
      </c>
      <c r="B4200" s="189" t="s">
        <v>143</v>
      </c>
      <c r="C4200" s="189" t="s">
        <v>4395</v>
      </c>
      <c r="D4200" s="190" t="s">
        <v>4396</v>
      </c>
      <c r="E4200" s="190"/>
      <c r="F4200" s="189" t="s">
        <v>237</v>
      </c>
      <c r="G4200" s="192" t="n">
        <v>143</v>
      </c>
      <c r="H4200" s="192" t="n">
        <v>0</v>
      </c>
    </row>
    <row r="4201" customFormat="false" ht="15" hidden="false" customHeight="false" outlineLevel="0" collapsed="false">
      <c r="A4201" s="315"/>
      <c r="B4201" s="315"/>
      <c r="C4201" s="315"/>
      <c r="D4201" s="316" t="s">
        <v>633</v>
      </c>
      <c r="E4201" s="317"/>
      <c r="F4201" s="317"/>
      <c r="G4201" s="318" t="n">
        <v>143</v>
      </c>
      <c r="H4201" s="315"/>
    </row>
    <row r="4202" customFormat="false" ht="15" hidden="false" customHeight="true" outlineLevel="0" collapsed="false">
      <c r="A4202" s="194" t="s">
        <v>4397</v>
      </c>
      <c r="B4202" s="194" t="s">
        <v>143</v>
      </c>
      <c r="C4202" s="194" t="s">
        <v>4398</v>
      </c>
      <c r="D4202" s="195" t="s">
        <v>4399</v>
      </c>
      <c r="E4202" s="195"/>
      <c r="F4202" s="194" t="s">
        <v>237</v>
      </c>
      <c r="G4202" s="197" t="n">
        <v>150.15</v>
      </c>
      <c r="H4202" s="197" t="n">
        <v>0</v>
      </c>
    </row>
    <row r="4203" customFormat="false" ht="15" hidden="false" customHeight="false" outlineLevel="0" collapsed="false">
      <c r="A4203" s="315"/>
      <c r="B4203" s="315"/>
      <c r="C4203" s="315"/>
      <c r="D4203" s="316" t="s">
        <v>633</v>
      </c>
      <c r="E4203" s="317"/>
      <c r="F4203" s="317"/>
      <c r="G4203" s="319" t="n">
        <v>143</v>
      </c>
      <c r="H4203" s="315"/>
    </row>
    <row r="4204" customFormat="false" ht="15" hidden="false" customHeight="false" outlineLevel="0" collapsed="false">
      <c r="A4204" s="194"/>
      <c r="B4204" s="194"/>
      <c r="C4204" s="194"/>
      <c r="D4204" s="316" t="s">
        <v>5690</v>
      </c>
      <c r="E4204" s="317"/>
      <c r="F4204" s="317"/>
      <c r="G4204" s="319" t="n">
        <v>7.15</v>
      </c>
      <c r="H4204" s="198"/>
    </row>
    <row r="4205" customFormat="false" ht="24.05" hidden="false" customHeight="true" outlineLevel="0" collapsed="false">
      <c r="A4205" s="189" t="s">
        <v>4400</v>
      </c>
      <c r="B4205" s="189" t="s">
        <v>143</v>
      </c>
      <c r="C4205" s="189" t="s">
        <v>4338</v>
      </c>
      <c r="D4205" s="190" t="s">
        <v>4401</v>
      </c>
      <c r="E4205" s="190"/>
      <c r="F4205" s="189" t="s">
        <v>231</v>
      </c>
      <c r="G4205" s="192" t="n">
        <v>1</v>
      </c>
      <c r="H4205" s="192" t="n">
        <v>0</v>
      </c>
    </row>
    <row r="4206" customFormat="false" ht="15" hidden="false" customHeight="false" outlineLevel="0" collapsed="false">
      <c r="A4206" s="315"/>
      <c r="B4206" s="315"/>
      <c r="C4206" s="315"/>
      <c r="D4206" s="316" t="s">
        <v>188</v>
      </c>
      <c r="E4206" s="317"/>
      <c r="F4206" s="317"/>
      <c r="G4206" s="318" t="n">
        <v>1</v>
      </c>
      <c r="H4206" s="315"/>
    </row>
    <row r="4207" customFormat="false" ht="15" hidden="false" customHeight="true" outlineLevel="0" collapsed="false">
      <c r="A4207" s="189" t="s">
        <v>4402</v>
      </c>
      <c r="B4207" s="189" t="s">
        <v>143</v>
      </c>
      <c r="C4207" s="189" t="s">
        <v>4213</v>
      </c>
      <c r="D4207" s="190" t="s">
        <v>4214</v>
      </c>
      <c r="E4207" s="190"/>
      <c r="F4207" s="189" t="s">
        <v>1219</v>
      </c>
      <c r="G4207" s="192" t="n">
        <v>1</v>
      </c>
      <c r="H4207" s="192" t="n">
        <v>0</v>
      </c>
    </row>
    <row r="4208" customFormat="false" ht="15" hidden="false" customHeight="false" outlineLevel="0" collapsed="false">
      <c r="A4208" s="315"/>
      <c r="B4208" s="315"/>
      <c r="C4208" s="315"/>
      <c r="D4208" s="316" t="s">
        <v>188</v>
      </c>
      <c r="E4208" s="317"/>
      <c r="F4208" s="317"/>
      <c r="G4208" s="318" t="n">
        <v>1</v>
      </c>
      <c r="H4208" s="315"/>
    </row>
    <row r="4209" customFormat="false" ht="15" hidden="false" customHeight="true" outlineLevel="0" collapsed="false">
      <c r="A4209" s="189" t="s">
        <v>4403</v>
      </c>
      <c r="B4209" s="189" t="s">
        <v>143</v>
      </c>
      <c r="C4209" s="189" t="s">
        <v>4207</v>
      </c>
      <c r="D4209" s="190" t="s">
        <v>4208</v>
      </c>
      <c r="E4209" s="190"/>
      <c r="F4209" s="189" t="s">
        <v>237</v>
      </c>
      <c r="G4209" s="192" t="n">
        <v>143</v>
      </c>
      <c r="H4209" s="192" t="n">
        <v>0</v>
      </c>
    </row>
    <row r="4210" customFormat="false" ht="15" hidden="false" customHeight="false" outlineLevel="0" collapsed="false">
      <c r="A4210" s="315"/>
      <c r="B4210" s="315"/>
      <c r="C4210" s="315"/>
      <c r="D4210" s="316" t="s">
        <v>633</v>
      </c>
      <c r="E4210" s="317"/>
      <c r="F4210" s="317"/>
      <c r="G4210" s="318" t="n">
        <v>143</v>
      </c>
      <c r="H4210" s="315"/>
    </row>
    <row r="4211" customFormat="false" ht="15" hidden="false" customHeight="true" outlineLevel="0" collapsed="false">
      <c r="A4211" s="194" t="s">
        <v>4404</v>
      </c>
      <c r="B4211" s="194" t="s">
        <v>143</v>
      </c>
      <c r="C4211" s="194" t="s">
        <v>4210</v>
      </c>
      <c r="D4211" s="195" t="s">
        <v>4211</v>
      </c>
      <c r="E4211" s="195"/>
      <c r="F4211" s="194" t="s">
        <v>237</v>
      </c>
      <c r="G4211" s="197" t="n">
        <v>150.15</v>
      </c>
      <c r="H4211" s="197" t="n">
        <v>0</v>
      </c>
    </row>
    <row r="4212" customFormat="false" ht="15" hidden="false" customHeight="false" outlineLevel="0" collapsed="false">
      <c r="A4212" s="315"/>
      <c r="B4212" s="315"/>
      <c r="C4212" s="315"/>
      <c r="D4212" s="316" t="s">
        <v>633</v>
      </c>
      <c r="E4212" s="317"/>
      <c r="F4212" s="317"/>
      <c r="G4212" s="319" t="n">
        <v>143</v>
      </c>
      <c r="H4212" s="315"/>
    </row>
    <row r="4213" customFormat="false" ht="15" hidden="false" customHeight="false" outlineLevel="0" collapsed="false">
      <c r="A4213" s="194"/>
      <c r="B4213" s="194"/>
      <c r="C4213" s="194"/>
      <c r="D4213" s="316" t="s">
        <v>5690</v>
      </c>
      <c r="E4213" s="317"/>
      <c r="F4213" s="317"/>
      <c r="G4213" s="319" t="n">
        <v>7.15</v>
      </c>
      <c r="H4213" s="198"/>
    </row>
    <row r="4214" customFormat="false" ht="15" hidden="false" customHeight="true" outlineLevel="0" collapsed="false">
      <c r="A4214" s="189" t="s">
        <v>4405</v>
      </c>
      <c r="B4214" s="189" t="s">
        <v>143</v>
      </c>
      <c r="C4214" s="189" t="s">
        <v>4406</v>
      </c>
      <c r="D4214" s="190" t="s">
        <v>4407</v>
      </c>
      <c r="E4214" s="190"/>
      <c r="F4214" s="189" t="s">
        <v>237</v>
      </c>
      <c r="G4214" s="192" t="n">
        <v>683</v>
      </c>
      <c r="H4214" s="192" t="n">
        <v>0</v>
      </c>
    </row>
    <row r="4215" customFormat="false" ht="15" hidden="false" customHeight="false" outlineLevel="0" collapsed="false">
      <c r="A4215" s="315"/>
      <c r="B4215" s="315"/>
      <c r="C4215" s="315"/>
      <c r="D4215" s="316" t="s">
        <v>2049</v>
      </c>
      <c r="E4215" s="317"/>
      <c r="F4215" s="317"/>
      <c r="G4215" s="318" t="n">
        <v>683</v>
      </c>
      <c r="H4215" s="315"/>
    </row>
    <row r="4216" customFormat="false" ht="15" hidden="false" customHeight="true" outlineLevel="0" collapsed="false">
      <c r="A4216" s="194" t="s">
        <v>4408</v>
      </c>
      <c r="B4216" s="194" t="s">
        <v>143</v>
      </c>
      <c r="C4216" s="194" t="s">
        <v>4409</v>
      </c>
      <c r="D4216" s="195" t="s">
        <v>4410</v>
      </c>
      <c r="E4216" s="195"/>
      <c r="F4216" s="194" t="s">
        <v>237</v>
      </c>
      <c r="G4216" s="197" t="n">
        <v>717.15</v>
      </c>
      <c r="H4216" s="197" t="n">
        <v>0</v>
      </c>
    </row>
    <row r="4217" customFormat="false" ht="15" hidden="false" customHeight="false" outlineLevel="0" collapsed="false">
      <c r="A4217" s="315"/>
      <c r="B4217" s="315"/>
      <c r="C4217" s="315"/>
      <c r="D4217" s="316" t="s">
        <v>2049</v>
      </c>
      <c r="E4217" s="317"/>
      <c r="F4217" s="317"/>
      <c r="G4217" s="319" t="n">
        <v>683</v>
      </c>
      <c r="H4217" s="315"/>
    </row>
    <row r="4218" customFormat="false" ht="15" hidden="false" customHeight="false" outlineLevel="0" collapsed="false">
      <c r="A4218" s="194"/>
      <c r="B4218" s="194"/>
      <c r="C4218" s="194"/>
      <c r="D4218" s="316" t="s">
        <v>5691</v>
      </c>
      <c r="E4218" s="317"/>
      <c r="F4218" s="317"/>
      <c r="G4218" s="319" t="n">
        <v>34.15</v>
      </c>
      <c r="H4218" s="198"/>
    </row>
    <row r="4219" customFormat="false" ht="24.05" hidden="false" customHeight="true" outlineLevel="0" collapsed="false">
      <c r="A4219" s="189" t="s">
        <v>4411</v>
      </c>
      <c r="B4219" s="189" t="s">
        <v>143</v>
      </c>
      <c r="C4219" s="189" t="s">
        <v>4412</v>
      </c>
      <c r="D4219" s="190" t="s">
        <v>4413</v>
      </c>
      <c r="E4219" s="190"/>
      <c r="F4219" s="189" t="s">
        <v>231</v>
      </c>
      <c r="G4219" s="192" t="n">
        <v>5</v>
      </c>
      <c r="H4219" s="192" t="n">
        <v>0</v>
      </c>
    </row>
    <row r="4220" customFormat="false" ht="15" hidden="false" customHeight="false" outlineLevel="0" collapsed="false">
      <c r="A4220" s="315"/>
      <c r="B4220" s="315"/>
      <c r="C4220" s="315"/>
      <c r="D4220" s="316" t="s">
        <v>209</v>
      </c>
      <c r="E4220" s="317"/>
      <c r="F4220" s="317"/>
      <c r="G4220" s="318" t="n">
        <v>5</v>
      </c>
      <c r="H4220" s="315"/>
    </row>
    <row r="4221" customFormat="false" ht="15" hidden="false" customHeight="true" outlineLevel="0" collapsed="false">
      <c r="A4221" s="189" t="s">
        <v>4414</v>
      </c>
      <c r="B4221" s="189" t="s">
        <v>143</v>
      </c>
      <c r="C4221" s="189" t="s">
        <v>4415</v>
      </c>
      <c r="D4221" s="190" t="s">
        <v>4416</v>
      </c>
      <c r="E4221" s="190"/>
      <c r="F4221" s="189" t="s">
        <v>231</v>
      </c>
      <c r="G4221" s="192" t="n">
        <v>10</v>
      </c>
      <c r="H4221" s="192" t="n">
        <v>0</v>
      </c>
    </row>
    <row r="4222" customFormat="false" ht="15" hidden="false" customHeight="false" outlineLevel="0" collapsed="false">
      <c r="A4222" s="315"/>
      <c r="B4222" s="315"/>
      <c r="C4222" s="315"/>
      <c r="D4222" s="316" t="s">
        <v>228</v>
      </c>
      <c r="E4222" s="317"/>
      <c r="F4222" s="317"/>
      <c r="G4222" s="318" t="n">
        <v>10</v>
      </c>
      <c r="H4222" s="315"/>
    </row>
    <row r="4223" customFormat="false" ht="24.05" hidden="false" customHeight="true" outlineLevel="0" collapsed="false">
      <c r="A4223" s="194" t="s">
        <v>4417</v>
      </c>
      <c r="B4223" s="194" t="s">
        <v>143</v>
      </c>
      <c r="C4223" s="194" t="s">
        <v>4418</v>
      </c>
      <c r="D4223" s="195" t="s">
        <v>4419</v>
      </c>
      <c r="E4223" s="195"/>
      <c r="F4223" s="194" t="s">
        <v>231</v>
      </c>
      <c r="G4223" s="197" t="n">
        <v>5</v>
      </c>
      <c r="H4223" s="197" t="n">
        <v>0</v>
      </c>
    </row>
    <row r="4224" customFormat="false" ht="15" hidden="false" customHeight="false" outlineLevel="0" collapsed="false">
      <c r="A4224" s="315"/>
      <c r="B4224" s="315"/>
      <c r="C4224" s="315"/>
      <c r="D4224" s="316" t="s">
        <v>209</v>
      </c>
      <c r="E4224" s="317"/>
      <c r="F4224" s="317"/>
      <c r="G4224" s="319" t="n">
        <v>5</v>
      </c>
      <c r="H4224" s="315"/>
    </row>
    <row r="4225" customFormat="false" ht="24.05" hidden="false" customHeight="true" outlineLevel="0" collapsed="false">
      <c r="A4225" s="194" t="s">
        <v>4420</v>
      </c>
      <c r="B4225" s="194" t="s">
        <v>143</v>
      </c>
      <c r="C4225" s="194" t="s">
        <v>4421</v>
      </c>
      <c r="D4225" s="195" t="s">
        <v>4422</v>
      </c>
      <c r="E4225" s="195"/>
      <c r="F4225" s="194" t="s">
        <v>231</v>
      </c>
      <c r="G4225" s="197" t="n">
        <v>5</v>
      </c>
      <c r="H4225" s="197" t="n">
        <v>0</v>
      </c>
    </row>
    <row r="4226" customFormat="false" ht="15" hidden="false" customHeight="false" outlineLevel="0" collapsed="false">
      <c r="A4226" s="315"/>
      <c r="B4226" s="315"/>
      <c r="C4226" s="315"/>
      <c r="D4226" s="316" t="s">
        <v>209</v>
      </c>
      <c r="E4226" s="317"/>
      <c r="F4226" s="317"/>
      <c r="G4226" s="319" t="n">
        <v>5</v>
      </c>
      <c r="H4226" s="315"/>
    </row>
    <row r="4227" customFormat="false" ht="24.05" hidden="false" customHeight="true" outlineLevel="0" collapsed="false">
      <c r="A4227" s="189" t="s">
        <v>4423</v>
      </c>
      <c r="B4227" s="189" t="s">
        <v>143</v>
      </c>
      <c r="C4227" s="189" t="s">
        <v>4424</v>
      </c>
      <c r="D4227" s="190" t="s">
        <v>4425</v>
      </c>
      <c r="E4227" s="190"/>
      <c r="F4227" s="189" t="s">
        <v>231</v>
      </c>
      <c r="G4227" s="192" t="n">
        <v>10</v>
      </c>
      <c r="H4227" s="192" t="n">
        <v>0</v>
      </c>
    </row>
    <row r="4228" customFormat="false" ht="15" hidden="false" customHeight="false" outlineLevel="0" collapsed="false">
      <c r="A4228" s="315"/>
      <c r="B4228" s="315"/>
      <c r="C4228" s="315"/>
      <c r="D4228" s="316" t="s">
        <v>228</v>
      </c>
      <c r="E4228" s="317"/>
      <c r="F4228" s="317"/>
      <c r="G4228" s="318" t="n">
        <v>10</v>
      </c>
      <c r="H4228" s="315"/>
    </row>
    <row r="4229" customFormat="false" ht="24.05" hidden="false" customHeight="true" outlineLevel="0" collapsed="false">
      <c r="A4229" s="189" t="s">
        <v>4426</v>
      </c>
      <c r="B4229" s="189" t="s">
        <v>143</v>
      </c>
      <c r="C4229" s="189" t="s">
        <v>4427</v>
      </c>
      <c r="D4229" s="190" t="s">
        <v>4428</v>
      </c>
      <c r="E4229" s="190"/>
      <c r="F4229" s="189" t="s">
        <v>1104</v>
      </c>
      <c r="G4229" s="192" t="n">
        <v>1</v>
      </c>
      <c r="H4229" s="192" t="n">
        <v>0</v>
      </c>
    </row>
    <row r="4230" customFormat="false" ht="15" hidden="false" customHeight="false" outlineLevel="0" collapsed="false">
      <c r="A4230" s="315"/>
      <c r="B4230" s="315"/>
      <c r="C4230" s="315"/>
      <c r="D4230" s="316" t="s">
        <v>188</v>
      </c>
      <c r="E4230" s="317"/>
      <c r="F4230" s="317"/>
      <c r="G4230" s="318" t="n">
        <v>1</v>
      </c>
      <c r="H4230" s="315"/>
    </row>
    <row r="4231" customFormat="false" ht="15" hidden="false" customHeight="true" outlineLevel="0" collapsed="false">
      <c r="A4231" s="189" t="s">
        <v>4429</v>
      </c>
      <c r="B4231" s="189" t="s">
        <v>143</v>
      </c>
      <c r="C4231" s="189" t="s">
        <v>4221</v>
      </c>
      <c r="D4231" s="190" t="s">
        <v>4222</v>
      </c>
      <c r="E4231" s="190"/>
      <c r="F4231" s="189" t="s">
        <v>237</v>
      </c>
      <c r="G4231" s="192" t="n">
        <v>222</v>
      </c>
      <c r="H4231" s="192" t="n">
        <v>0</v>
      </c>
    </row>
    <row r="4232" customFormat="false" ht="15" hidden="false" customHeight="false" outlineLevel="0" collapsed="false">
      <c r="A4232" s="315"/>
      <c r="B4232" s="315"/>
      <c r="C4232" s="315"/>
      <c r="D4232" s="316" t="s">
        <v>5692</v>
      </c>
      <c r="E4232" s="317"/>
      <c r="F4232" s="317"/>
      <c r="G4232" s="318" t="n">
        <v>222</v>
      </c>
      <c r="H4232" s="315"/>
    </row>
    <row r="4233" customFormat="false" ht="15" hidden="false" customHeight="true" outlineLevel="0" collapsed="false">
      <c r="A4233" s="194" t="s">
        <v>4430</v>
      </c>
      <c r="B4233" s="194" t="s">
        <v>143</v>
      </c>
      <c r="C4233" s="194" t="s">
        <v>4227</v>
      </c>
      <c r="D4233" s="195" t="s">
        <v>4228</v>
      </c>
      <c r="E4233" s="195"/>
      <c r="F4233" s="194" t="s">
        <v>237</v>
      </c>
      <c r="G4233" s="197" t="n">
        <v>88.2</v>
      </c>
      <c r="H4233" s="197" t="n">
        <v>0</v>
      </c>
    </row>
    <row r="4234" customFormat="false" ht="15" hidden="false" customHeight="false" outlineLevel="0" collapsed="false">
      <c r="A4234" s="315"/>
      <c r="B4234" s="315"/>
      <c r="C4234" s="315"/>
      <c r="D4234" s="316" t="s">
        <v>465</v>
      </c>
      <c r="E4234" s="317"/>
      <c r="F4234" s="317"/>
      <c r="G4234" s="319" t="n">
        <v>84</v>
      </c>
      <c r="H4234" s="315"/>
    </row>
    <row r="4235" customFormat="false" ht="15" hidden="false" customHeight="false" outlineLevel="0" collapsed="false">
      <c r="A4235" s="194"/>
      <c r="B4235" s="194"/>
      <c r="C4235" s="194"/>
      <c r="D4235" s="316" t="s">
        <v>5693</v>
      </c>
      <c r="E4235" s="317"/>
      <c r="F4235" s="317"/>
      <c r="G4235" s="319" t="n">
        <v>4.2</v>
      </c>
      <c r="H4235" s="198"/>
    </row>
    <row r="4236" customFormat="false" ht="15" hidden="false" customHeight="true" outlineLevel="0" collapsed="false">
      <c r="A4236" s="194" t="s">
        <v>4431</v>
      </c>
      <c r="B4236" s="194" t="s">
        <v>143</v>
      </c>
      <c r="C4236" s="194" t="s">
        <v>4230</v>
      </c>
      <c r="D4236" s="195" t="s">
        <v>4231</v>
      </c>
      <c r="E4236" s="195"/>
      <c r="F4236" s="194" t="s">
        <v>237</v>
      </c>
      <c r="G4236" s="197" t="n">
        <v>144.9</v>
      </c>
      <c r="H4236" s="197" t="n">
        <v>0</v>
      </c>
    </row>
    <row r="4237" customFormat="false" ht="15" hidden="false" customHeight="false" outlineLevel="0" collapsed="false">
      <c r="A4237" s="315"/>
      <c r="B4237" s="315"/>
      <c r="C4237" s="315"/>
      <c r="D4237" s="316" t="s">
        <v>618</v>
      </c>
      <c r="E4237" s="317"/>
      <c r="F4237" s="317"/>
      <c r="G4237" s="319" t="n">
        <v>138</v>
      </c>
      <c r="H4237" s="315"/>
    </row>
    <row r="4238" customFormat="false" ht="15" hidden="false" customHeight="false" outlineLevel="0" collapsed="false">
      <c r="A4238" s="194"/>
      <c r="B4238" s="194"/>
      <c r="C4238" s="194"/>
      <c r="D4238" s="316" t="s">
        <v>5694</v>
      </c>
      <c r="E4238" s="317"/>
      <c r="F4238" s="317"/>
      <c r="G4238" s="319" t="n">
        <v>6.9</v>
      </c>
      <c r="H4238" s="198"/>
    </row>
    <row r="4239" customFormat="false" ht="15" hidden="false" customHeight="true" outlineLevel="0" collapsed="false">
      <c r="A4239" s="189" t="s">
        <v>4432</v>
      </c>
      <c r="B4239" s="189" t="s">
        <v>143</v>
      </c>
      <c r="C4239" s="189" t="s">
        <v>4433</v>
      </c>
      <c r="D4239" s="190" t="s">
        <v>4434</v>
      </c>
      <c r="E4239" s="190"/>
      <c r="F4239" s="189" t="s">
        <v>231</v>
      </c>
      <c r="G4239" s="192" t="n">
        <v>5</v>
      </c>
      <c r="H4239" s="192" t="n">
        <v>0</v>
      </c>
    </row>
    <row r="4240" customFormat="false" ht="15" hidden="false" customHeight="false" outlineLevel="0" collapsed="false">
      <c r="A4240" s="315"/>
      <c r="B4240" s="315"/>
      <c r="C4240" s="315"/>
      <c r="D4240" s="316" t="s">
        <v>209</v>
      </c>
      <c r="E4240" s="317"/>
      <c r="F4240" s="317"/>
      <c r="G4240" s="318" t="n">
        <v>5</v>
      </c>
      <c r="H4240" s="315"/>
    </row>
    <row r="4241" customFormat="false" ht="15" hidden="false" customHeight="true" outlineLevel="0" collapsed="false">
      <c r="A4241" s="194" t="s">
        <v>4435</v>
      </c>
      <c r="B4241" s="194" t="s">
        <v>143</v>
      </c>
      <c r="C4241" s="194" t="s">
        <v>3215</v>
      </c>
      <c r="D4241" s="195" t="s">
        <v>4436</v>
      </c>
      <c r="E4241" s="195"/>
      <c r="F4241" s="194" t="s">
        <v>231</v>
      </c>
      <c r="G4241" s="197" t="n">
        <v>5</v>
      </c>
      <c r="H4241" s="197" t="n">
        <v>0</v>
      </c>
    </row>
    <row r="4242" customFormat="false" ht="15" hidden="false" customHeight="false" outlineLevel="0" collapsed="false">
      <c r="A4242" s="315"/>
      <c r="B4242" s="315"/>
      <c r="C4242" s="315"/>
      <c r="D4242" s="316" t="s">
        <v>209</v>
      </c>
      <c r="E4242" s="317"/>
      <c r="F4242" s="317"/>
      <c r="G4242" s="319" t="n">
        <v>5</v>
      </c>
      <c r="H4242" s="315"/>
    </row>
    <row r="4243" customFormat="false" ht="15" hidden="false" customHeight="true" outlineLevel="0" collapsed="false">
      <c r="A4243" s="189" t="s">
        <v>4437</v>
      </c>
      <c r="B4243" s="189" t="s">
        <v>143</v>
      </c>
      <c r="C4243" s="189" t="s">
        <v>4236</v>
      </c>
      <c r="D4243" s="190" t="s">
        <v>4237</v>
      </c>
      <c r="E4243" s="190"/>
      <c r="F4243" s="189" t="s">
        <v>1123</v>
      </c>
      <c r="G4243" s="192" t="n">
        <v>0.222</v>
      </c>
      <c r="H4243" s="192" t="n">
        <v>0</v>
      </c>
    </row>
    <row r="4244" customFormat="false" ht="15" hidden="false" customHeight="false" outlineLevel="0" collapsed="false">
      <c r="A4244" s="315"/>
      <c r="B4244" s="315"/>
      <c r="C4244" s="315"/>
      <c r="D4244" s="316" t="s">
        <v>5695</v>
      </c>
      <c r="E4244" s="317"/>
      <c r="F4244" s="317"/>
      <c r="G4244" s="318" t="n">
        <v>0.222</v>
      </c>
      <c r="H4244" s="315"/>
    </row>
    <row r="4245" customFormat="false" ht="15" hidden="false" customHeight="true" outlineLevel="0" collapsed="false">
      <c r="A4245" s="189" t="s">
        <v>4438</v>
      </c>
      <c r="B4245" s="189" t="s">
        <v>143</v>
      </c>
      <c r="C4245" s="189" t="s">
        <v>4239</v>
      </c>
      <c r="D4245" s="190" t="s">
        <v>4240</v>
      </c>
      <c r="E4245" s="190"/>
      <c r="F4245" s="189" t="s">
        <v>237</v>
      </c>
      <c r="G4245" s="192" t="n">
        <v>222</v>
      </c>
      <c r="H4245" s="192" t="n">
        <v>0</v>
      </c>
    </row>
    <row r="4246" customFormat="false" ht="15" hidden="false" customHeight="false" outlineLevel="0" collapsed="false">
      <c r="A4246" s="315"/>
      <c r="B4246" s="315"/>
      <c r="C4246" s="315"/>
      <c r="D4246" s="316" t="s">
        <v>5692</v>
      </c>
      <c r="E4246" s="317"/>
      <c r="F4246" s="317"/>
      <c r="G4246" s="318" t="n">
        <v>222</v>
      </c>
      <c r="H4246" s="315"/>
    </row>
    <row r="4247" customFormat="false" ht="15" hidden="false" customHeight="true" outlineLevel="0" collapsed="false">
      <c r="A4247" s="189" t="s">
        <v>4439</v>
      </c>
      <c r="B4247" s="189" t="s">
        <v>143</v>
      </c>
      <c r="C4247" s="189" t="s">
        <v>4242</v>
      </c>
      <c r="D4247" s="190" t="s">
        <v>4243</v>
      </c>
      <c r="E4247" s="190"/>
      <c r="F4247" s="189" t="s">
        <v>237</v>
      </c>
      <c r="G4247" s="192" t="n">
        <v>222</v>
      </c>
      <c r="H4247" s="192" t="n">
        <v>0</v>
      </c>
    </row>
    <row r="4248" customFormat="false" ht="15" hidden="false" customHeight="false" outlineLevel="0" collapsed="false">
      <c r="A4248" s="315"/>
      <c r="B4248" s="315"/>
      <c r="C4248" s="315"/>
      <c r="D4248" s="316" t="s">
        <v>5692</v>
      </c>
      <c r="E4248" s="317"/>
      <c r="F4248" s="317"/>
      <c r="G4248" s="318" t="n">
        <v>222</v>
      </c>
      <c r="H4248" s="315"/>
    </row>
    <row r="4249" customFormat="false" ht="24.05" hidden="false" customHeight="true" outlineLevel="0" collapsed="false">
      <c r="A4249" s="189" t="s">
        <v>4440</v>
      </c>
      <c r="B4249" s="189" t="s">
        <v>143</v>
      </c>
      <c r="C4249" s="189" t="s">
        <v>206</v>
      </c>
      <c r="D4249" s="190" t="s">
        <v>207</v>
      </c>
      <c r="E4249" s="190"/>
      <c r="F4249" s="189" t="s">
        <v>191</v>
      </c>
      <c r="G4249" s="192" t="n">
        <v>105.6</v>
      </c>
      <c r="H4249" s="192" t="n">
        <v>0</v>
      </c>
    </row>
    <row r="4250" customFormat="false" ht="15" hidden="false" customHeight="false" outlineLevel="0" collapsed="false">
      <c r="A4250" s="315"/>
      <c r="B4250" s="315"/>
      <c r="C4250" s="315"/>
      <c r="D4250" s="316" t="s">
        <v>5696</v>
      </c>
      <c r="E4250" s="317"/>
      <c r="F4250" s="317"/>
      <c r="G4250" s="318" t="n">
        <v>105.6</v>
      </c>
      <c r="H4250" s="315"/>
    </row>
    <row r="4251" customFormat="false" ht="15" hidden="false" customHeight="true" outlineLevel="0" collapsed="false">
      <c r="A4251" s="189" t="s">
        <v>4441</v>
      </c>
      <c r="B4251" s="189" t="s">
        <v>143</v>
      </c>
      <c r="C4251" s="189" t="s">
        <v>1172</v>
      </c>
      <c r="D4251" s="190" t="s">
        <v>1173</v>
      </c>
      <c r="E4251" s="190"/>
      <c r="F4251" s="189" t="s">
        <v>191</v>
      </c>
      <c r="G4251" s="192" t="n">
        <v>79.2</v>
      </c>
      <c r="H4251" s="192" t="n">
        <v>0</v>
      </c>
    </row>
    <row r="4252" customFormat="false" ht="15" hidden="false" customHeight="false" outlineLevel="0" collapsed="false">
      <c r="A4252" s="315"/>
      <c r="B4252" s="315"/>
      <c r="C4252" s="315"/>
      <c r="D4252" s="316" t="s">
        <v>5697</v>
      </c>
      <c r="E4252" s="317"/>
      <c r="F4252" s="317"/>
      <c r="G4252" s="318" t="n">
        <v>79.2</v>
      </c>
      <c r="H4252" s="315"/>
    </row>
    <row r="4253" customFormat="false" ht="15" hidden="false" customHeight="true" outlineLevel="0" collapsed="false">
      <c r="A4253" s="189" t="s">
        <v>4442</v>
      </c>
      <c r="B4253" s="189" t="s">
        <v>143</v>
      </c>
      <c r="C4253" s="189" t="s">
        <v>210</v>
      </c>
      <c r="D4253" s="190" t="s">
        <v>1155</v>
      </c>
      <c r="E4253" s="190"/>
      <c r="F4253" s="189" t="s">
        <v>191</v>
      </c>
      <c r="G4253" s="192" t="n">
        <v>33.3</v>
      </c>
      <c r="H4253" s="192" t="n">
        <v>0</v>
      </c>
    </row>
    <row r="4254" customFormat="false" ht="15" hidden="false" customHeight="false" outlineLevel="0" collapsed="false">
      <c r="A4254" s="315"/>
      <c r="B4254" s="315"/>
      <c r="C4254" s="315"/>
      <c r="D4254" s="316" t="s">
        <v>5698</v>
      </c>
      <c r="E4254" s="317"/>
      <c r="F4254" s="317"/>
      <c r="G4254" s="318" t="n">
        <v>33.3</v>
      </c>
      <c r="H4254" s="315"/>
    </row>
    <row r="4255" customFormat="false" ht="15" hidden="false" customHeight="true" outlineLevel="0" collapsed="false">
      <c r="A4255" s="189" t="s">
        <v>4443</v>
      </c>
      <c r="B4255" s="189" t="s">
        <v>143</v>
      </c>
      <c r="C4255" s="189" t="s">
        <v>4255</v>
      </c>
      <c r="D4255" s="190" t="s">
        <v>4256</v>
      </c>
      <c r="E4255" s="190"/>
      <c r="F4255" s="189" t="s">
        <v>237</v>
      </c>
      <c r="G4255" s="192" t="n">
        <v>138</v>
      </c>
      <c r="H4255" s="192" t="n">
        <v>0</v>
      </c>
    </row>
    <row r="4256" customFormat="false" ht="15" hidden="false" customHeight="false" outlineLevel="0" collapsed="false">
      <c r="A4256" s="315"/>
      <c r="B4256" s="315"/>
      <c r="C4256" s="315"/>
      <c r="D4256" s="316" t="s">
        <v>618</v>
      </c>
      <c r="E4256" s="317"/>
      <c r="F4256" s="317"/>
      <c r="G4256" s="318" t="n">
        <v>138</v>
      </c>
      <c r="H4256" s="315"/>
    </row>
    <row r="4257" customFormat="false" ht="15" hidden="false" customHeight="true" outlineLevel="0" collapsed="false">
      <c r="A4257" s="189" t="s">
        <v>4444</v>
      </c>
      <c r="B4257" s="189" t="s">
        <v>143</v>
      </c>
      <c r="C4257" s="189" t="s">
        <v>4258</v>
      </c>
      <c r="D4257" s="190" t="s">
        <v>4259</v>
      </c>
      <c r="E4257" s="190"/>
      <c r="F4257" s="189" t="s">
        <v>237</v>
      </c>
      <c r="G4257" s="192" t="n">
        <v>84</v>
      </c>
      <c r="H4257" s="192" t="n">
        <v>0</v>
      </c>
    </row>
    <row r="4258" customFormat="false" ht="15" hidden="false" customHeight="false" outlineLevel="0" collapsed="false">
      <c r="A4258" s="315"/>
      <c r="B4258" s="315"/>
      <c r="C4258" s="315"/>
      <c r="D4258" s="316" t="s">
        <v>465</v>
      </c>
      <c r="E4258" s="317"/>
      <c r="F4258" s="317"/>
      <c r="G4258" s="318" t="n">
        <v>84</v>
      </c>
      <c r="H4258" s="315"/>
    </row>
    <row r="4259" customFormat="false" ht="15" hidden="false" customHeight="true" outlineLevel="0" collapsed="false">
      <c r="A4259" s="189" t="s">
        <v>4445</v>
      </c>
      <c r="B4259" s="189" t="s">
        <v>143</v>
      </c>
      <c r="C4259" s="189" t="s">
        <v>4261</v>
      </c>
      <c r="D4259" s="190" t="s">
        <v>4262</v>
      </c>
      <c r="E4259" s="190"/>
      <c r="F4259" s="189" t="s">
        <v>237</v>
      </c>
      <c r="G4259" s="192" t="n">
        <v>138</v>
      </c>
      <c r="H4259" s="192" t="n">
        <v>0</v>
      </c>
    </row>
    <row r="4260" customFormat="false" ht="15" hidden="false" customHeight="false" outlineLevel="0" collapsed="false">
      <c r="A4260" s="315"/>
      <c r="B4260" s="315"/>
      <c r="C4260" s="315"/>
      <c r="D4260" s="316" t="s">
        <v>618</v>
      </c>
      <c r="E4260" s="317"/>
      <c r="F4260" s="317"/>
      <c r="G4260" s="318" t="n">
        <v>138</v>
      </c>
      <c r="H4260" s="315"/>
    </row>
    <row r="4261" customFormat="false" ht="15" hidden="false" customHeight="true" outlineLevel="0" collapsed="false">
      <c r="A4261" s="189" t="s">
        <v>4446</v>
      </c>
      <c r="B4261" s="189" t="s">
        <v>143</v>
      </c>
      <c r="C4261" s="189" t="s">
        <v>4264</v>
      </c>
      <c r="D4261" s="190" t="s">
        <v>4265</v>
      </c>
      <c r="E4261" s="190"/>
      <c r="F4261" s="189" t="s">
        <v>237</v>
      </c>
      <c r="G4261" s="192" t="n">
        <v>84</v>
      </c>
      <c r="H4261" s="192" t="n">
        <v>0</v>
      </c>
    </row>
    <row r="4262" customFormat="false" ht="15" hidden="false" customHeight="false" outlineLevel="0" collapsed="false">
      <c r="A4262" s="315"/>
      <c r="B4262" s="315"/>
      <c r="C4262" s="315"/>
      <c r="D4262" s="316" t="s">
        <v>465</v>
      </c>
      <c r="E4262" s="317"/>
      <c r="F4262" s="317"/>
      <c r="G4262" s="318" t="n">
        <v>84</v>
      </c>
      <c r="H4262" s="315"/>
    </row>
    <row r="4263" customFormat="false" ht="15" hidden="false" customHeight="true" outlineLevel="0" collapsed="false">
      <c r="A4263" s="189" t="s">
        <v>4447</v>
      </c>
      <c r="B4263" s="189" t="s">
        <v>143</v>
      </c>
      <c r="C4263" s="189" t="s">
        <v>4267</v>
      </c>
      <c r="D4263" s="190" t="s">
        <v>4268</v>
      </c>
      <c r="E4263" s="190"/>
      <c r="F4263" s="189" t="s">
        <v>260</v>
      </c>
      <c r="G4263" s="192" t="n">
        <v>70.434</v>
      </c>
      <c r="H4263" s="192" t="n">
        <v>0</v>
      </c>
    </row>
    <row r="4264" customFormat="false" ht="15" hidden="false" customHeight="false" outlineLevel="0" collapsed="false">
      <c r="A4264" s="315"/>
      <c r="B4264" s="315"/>
      <c r="C4264" s="315"/>
      <c r="D4264" s="316" t="s">
        <v>5699</v>
      </c>
      <c r="E4264" s="317"/>
      <c r="F4264" s="317"/>
      <c r="G4264" s="318" t="n">
        <v>70.434</v>
      </c>
      <c r="H4264" s="315"/>
    </row>
    <row r="4265" customFormat="false" ht="15" hidden="false" customHeight="true" outlineLevel="0" collapsed="false">
      <c r="A4265" s="189" t="s">
        <v>4448</v>
      </c>
      <c r="B4265" s="189" t="s">
        <v>143</v>
      </c>
      <c r="C4265" s="189" t="s">
        <v>1678</v>
      </c>
      <c r="D4265" s="190" t="s">
        <v>1679</v>
      </c>
      <c r="E4265" s="190"/>
      <c r="F4265" s="189" t="s">
        <v>260</v>
      </c>
      <c r="G4265" s="192" t="n">
        <v>0.65</v>
      </c>
      <c r="H4265" s="192" t="n">
        <v>0</v>
      </c>
    </row>
    <row r="4266" customFormat="false" ht="15" hidden="false" customHeight="false" outlineLevel="0" collapsed="false">
      <c r="A4266" s="315"/>
      <c r="B4266" s="315"/>
      <c r="C4266" s="315"/>
      <c r="D4266" s="316" t="s">
        <v>5700</v>
      </c>
      <c r="E4266" s="317" t="s">
        <v>5664</v>
      </c>
      <c r="F4266" s="317"/>
      <c r="G4266" s="318" t="n">
        <v>0.35</v>
      </c>
      <c r="H4266" s="315"/>
    </row>
    <row r="4267" customFormat="false" ht="15" hidden="false" customHeight="false" outlineLevel="0" collapsed="false">
      <c r="A4267" s="189"/>
      <c r="B4267" s="189"/>
      <c r="C4267" s="189"/>
      <c r="D4267" s="316" t="s">
        <v>5197</v>
      </c>
      <c r="E4267" s="317" t="s">
        <v>5665</v>
      </c>
      <c r="F4267" s="317"/>
      <c r="G4267" s="318" t="n">
        <v>0.3</v>
      </c>
      <c r="H4267" s="193"/>
    </row>
    <row r="4268" customFormat="false" ht="15" hidden="false" customHeight="true" outlineLevel="0" collapsed="false">
      <c r="A4268" s="189" t="s">
        <v>4449</v>
      </c>
      <c r="B4268" s="189" t="s">
        <v>143</v>
      </c>
      <c r="C4268" s="189" t="s">
        <v>1682</v>
      </c>
      <c r="D4268" s="190" t="s">
        <v>1683</v>
      </c>
      <c r="E4268" s="190"/>
      <c r="F4268" s="189" t="s">
        <v>260</v>
      </c>
      <c r="G4268" s="192" t="n">
        <v>1.3</v>
      </c>
      <c r="H4268" s="192" t="n">
        <v>0</v>
      </c>
    </row>
    <row r="4269" customFormat="false" ht="15" hidden="false" customHeight="false" outlineLevel="0" collapsed="false">
      <c r="A4269" s="315"/>
      <c r="B4269" s="315"/>
      <c r="C4269" s="315"/>
      <c r="D4269" s="316" t="s">
        <v>5701</v>
      </c>
      <c r="E4269" s="317"/>
      <c r="F4269" s="317"/>
      <c r="G4269" s="318" t="n">
        <v>1.3</v>
      </c>
      <c r="H4269" s="315"/>
    </row>
    <row r="4270" customFormat="false" ht="15" hidden="false" customHeight="true" outlineLevel="0" collapsed="false">
      <c r="A4270" s="189" t="s">
        <v>4450</v>
      </c>
      <c r="B4270" s="189" t="s">
        <v>143</v>
      </c>
      <c r="C4270" s="189" t="s">
        <v>1685</v>
      </c>
      <c r="D4270" s="190" t="s">
        <v>1686</v>
      </c>
      <c r="E4270" s="190"/>
      <c r="F4270" s="189" t="s">
        <v>260</v>
      </c>
      <c r="G4270" s="192" t="n">
        <v>0.65</v>
      </c>
      <c r="H4270" s="192" t="n">
        <v>0</v>
      </c>
    </row>
    <row r="4271" customFormat="false" ht="15" hidden="false" customHeight="false" outlineLevel="0" collapsed="false">
      <c r="A4271" s="315"/>
      <c r="B4271" s="315"/>
      <c r="C4271" s="315"/>
      <c r="D4271" s="316" t="s">
        <v>5702</v>
      </c>
      <c r="E4271" s="317"/>
      <c r="F4271" s="317"/>
      <c r="G4271" s="318" t="n">
        <v>0.65</v>
      </c>
      <c r="H4271" s="315"/>
    </row>
    <row r="4272" customFormat="false" ht="15" hidden="false" customHeight="true" outlineLevel="0" collapsed="false">
      <c r="A4272" s="189" t="s">
        <v>4451</v>
      </c>
      <c r="B4272" s="189" t="s">
        <v>143</v>
      </c>
      <c r="C4272" s="189" t="s">
        <v>1688</v>
      </c>
      <c r="D4272" s="190" t="s">
        <v>1689</v>
      </c>
      <c r="E4272" s="190"/>
      <c r="F4272" s="189" t="s">
        <v>260</v>
      </c>
      <c r="G4272" s="192" t="n">
        <v>0.65</v>
      </c>
      <c r="H4272" s="192" t="n">
        <v>0</v>
      </c>
    </row>
    <row r="4273" customFormat="false" ht="15" hidden="false" customHeight="false" outlineLevel="0" collapsed="false">
      <c r="A4273" s="315"/>
      <c r="B4273" s="315"/>
      <c r="C4273" s="315"/>
      <c r="D4273" s="316" t="s">
        <v>5702</v>
      </c>
      <c r="E4273" s="317"/>
      <c r="F4273" s="317"/>
      <c r="G4273" s="318" t="n">
        <v>0.65</v>
      </c>
      <c r="H4273" s="315"/>
    </row>
    <row r="4274" customFormat="false" ht="15" hidden="false" customHeight="true" outlineLevel="0" collapsed="false">
      <c r="A4274" s="189" t="s">
        <v>4452</v>
      </c>
      <c r="B4274" s="189" t="s">
        <v>143</v>
      </c>
      <c r="C4274" s="189" t="s">
        <v>1691</v>
      </c>
      <c r="D4274" s="190" t="s">
        <v>1692</v>
      </c>
      <c r="E4274" s="190"/>
      <c r="F4274" s="189" t="s">
        <v>260</v>
      </c>
      <c r="G4274" s="192" t="n">
        <v>18.2</v>
      </c>
      <c r="H4274" s="192" t="n">
        <v>0</v>
      </c>
    </row>
    <row r="4275" customFormat="false" ht="15" hidden="false" customHeight="false" outlineLevel="0" collapsed="false">
      <c r="A4275" s="315"/>
      <c r="B4275" s="315"/>
      <c r="C4275" s="315"/>
      <c r="D4275" s="316" t="s">
        <v>5703</v>
      </c>
      <c r="E4275" s="317"/>
      <c r="F4275" s="317"/>
      <c r="G4275" s="318" t="n">
        <v>18.2</v>
      </c>
      <c r="H4275" s="315"/>
    </row>
    <row r="4276" customFormat="false" ht="15" hidden="false" customHeight="true" outlineLevel="0" collapsed="false">
      <c r="A4276" s="189" t="s">
        <v>4453</v>
      </c>
      <c r="B4276" s="189" t="s">
        <v>143</v>
      </c>
      <c r="C4276" s="189" t="s">
        <v>1694</v>
      </c>
      <c r="D4276" s="190" t="s">
        <v>1695</v>
      </c>
      <c r="E4276" s="190"/>
      <c r="F4276" s="189" t="s">
        <v>260</v>
      </c>
      <c r="G4276" s="192" t="n">
        <v>0.3</v>
      </c>
      <c r="H4276" s="192" t="n">
        <v>0</v>
      </c>
    </row>
    <row r="4277" customFormat="false" ht="15" hidden="false" customHeight="false" outlineLevel="0" collapsed="false">
      <c r="A4277" s="315"/>
      <c r="B4277" s="315"/>
      <c r="C4277" s="315"/>
      <c r="D4277" s="316" t="s">
        <v>5197</v>
      </c>
      <c r="E4277" s="317" t="s">
        <v>5198</v>
      </c>
      <c r="F4277" s="317"/>
      <c r="G4277" s="318" t="n">
        <v>0.3</v>
      </c>
      <c r="H4277" s="315"/>
    </row>
    <row r="4278" customFormat="false" ht="15" hidden="false" customHeight="true" outlineLevel="0" collapsed="false">
      <c r="A4278" s="189" t="s">
        <v>4454</v>
      </c>
      <c r="B4278" s="189" t="s">
        <v>143</v>
      </c>
      <c r="C4278" s="189" t="s">
        <v>1697</v>
      </c>
      <c r="D4278" s="190" t="s">
        <v>1698</v>
      </c>
      <c r="E4278" s="190"/>
      <c r="F4278" s="189" t="s">
        <v>260</v>
      </c>
      <c r="G4278" s="192" t="n">
        <v>0.155</v>
      </c>
      <c r="H4278" s="192" t="n">
        <v>0</v>
      </c>
    </row>
    <row r="4279" customFormat="false" ht="15" hidden="false" customHeight="false" outlineLevel="0" collapsed="false">
      <c r="A4279" s="315"/>
      <c r="B4279" s="315"/>
      <c r="C4279" s="315"/>
      <c r="D4279" s="316" t="s">
        <v>5704</v>
      </c>
      <c r="E4279" s="317"/>
      <c r="F4279" s="317"/>
      <c r="G4279" s="318" t="n">
        <v>0.155</v>
      </c>
      <c r="H4279" s="315"/>
    </row>
    <row r="4280" customFormat="false" ht="15" hidden="false" customHeight="true" outlineLevel="0" collapsed="false">
      <c r="A4280" s="189" t="s">
        <v>4455</v>
      </c>
      <c r="B4280" s="189" t="s">
        <v>143</v>
      </c>
      <c r="C4280" s="189" t="s">
        <v>1700</v>
      </c>
      <c r="D4280" s="190" t="s">
        <v>1701</v>
      </c>
      <c r="E4280" s="190"/>
      <c r="F4280" s="189" t="s">
        <v>260</v>
      </c>
      <c r="G4280" s="192" t="n">
        <v>0.195</v>
      </c>
      <c r="H4280" s="192" t="n">
        <v>0</v>
      </c>
    </row>
    <row r="4281" customFormat="false" ht="15" hidden="false" customHeight="false" outlineLevel="0" collapsed="false">
      <c r="A4281" s="315"/>
      <c r="B4281" s="315"/>
      <c r="C4281" s="315"/>
      <c r="D4281" s="316" t="s">
        <v>5705</v>
      </c>
      <c r="E4281" s="317"/>
      <c r="F4281" s="317"/>
      <c r="G4281" s="318" t="n">
        <v>0.195</v>
      </c>
      <c r="H4281" s="315"/>
    </row>
    <row r="4282" customFormat="false" ht="15" hidden="false" customHeight="true" outlineLevel="0" collapsed="false">
      <c r="A4282" s="189" t="s">
        <v>4456</v>
      </c>
      <c r="B4282" s="189" t="s">
        <v>145</v>
      </c>
      <c r="C4282" s="189" t="s">
        <v>2321</v>
      </c>
      <c r="D4282" s="190" t="s">
        <v>2322</v>
      </c>
      <c r="E4282" s="190"/>
      <c r="F4282" s="189" t="s">
        <v>191</v>
      </c>
      <c r="G4282" s="192" t="n">
        <v>438.893</v>
      </c>
      <c r="H4282" s="192" t="n">
        <v>0</v>
      </c>
    </row>
    <row r="4283" customFormat="false" ht="15" hidden="false" customHeight="false" outlineLevel="0" collapsed="false">
      <c r="A4283" s="315"/>
      <c r="B4283" s="315"/>
      <c r="C4283" s="315"/>
      <c r="D4283" s="316" t="s">
        <v>5706</v>
      </c>
      <c r="E4283" s="317"/>
      <c r="F4283" s="317"/>
      <c r="G4283" s="318" t="n">
        <v>80.88</v>
      </c>
      <c r="H4283" s="315"/>
    </row>
    <row r="4284" customFormat="false" ht="15" hidden="false" customHeight="false" outlineLevel="0" collapsed="false">
      <c r="A4284" s="189"/>
      <c r="B4284" s="189"/>
      <c r="C4284" s="189"/>
      <c r="D4284" s="316" t="s">
        <v>5707</v>
      </c>
      <c r="E4284" s="317"/>
      <c r="F4284" s="317"/>
      <c r="G4284" s="318" t="n">
        <v>358.013</v>
      </c>
      <c r="H4284" s="193"/>
    </row>
    <row r="4285" customFormat="false" ht="15" hidden="false" customHeight="true" outlineLevel="0" collapsed="false">
      <c r="A4285" s="189" t="s">
        <v>4459</v>
      </c>
      <c r="B4285" s="189" t="s">
        <v>145</v>
      </c>
      <c r="C4285" s="189" t="s">
        <v>4460</v>
      </c>
      <c r="D4285" s="190" t="s">
        <v>4461</v>
      </c>
      <c r="E4285" s="190"/>
      <c r="F4285" s="189" t="s">
        <v>191</v>
      </c>
      <c r="G4285" s="192" t="n">
        <v>438.893</v>
      </c>
      <c r="H4285" s="192" t="n">
        <v>0</v>
      </c>
    </row>
    <row r="4286" customFormat="false" ht="15" hidden="false" customHeight="false" outlineLevel="0" collapsed="false">
      <c r="A4286" s="315"/>
      <c r="B4286" s="315"/>
      <c r="C4286" s="315"/>
      <c r="D4286" s="316" t="s">
        <v>5708</v>
      </c>
      <c r="E4286" s="317"/>
      <c r="F4286" s="317"/>
      <c r="G4286" s="318" t="n">
        <v>438.893</v>
      </c>
      <c r="H4286" s="315"/>
    </row>
    <row r="4287" customFormat="false" ht="15" hidden="false" customHeight="true" outlineLevel="0" collapsed="false">
      <c r="A4287" s="189" t="s">
        <v>4462</v>
      </c>
      <c r="B4287" s="189" t="s">
        <v>145</v>
      </c>
      <c r="C4287" s="189" t="s">
        <v>4463</v>
      </c>
      <c r="D4287" s="190" t="s">
        <v>4464</v>
      </c>
      <c r="E4287" s="190"/>
      <c r="F4287" s="189" t="s">
        <v>191</v>
      </c>
      <c r="G4287" s="192" t="n">
        <v>397.32</v>
      </c>
      <c r="H4287" s="192" t="n">
        <v>0</v>
      </c>
    </row>
    <row r="4288" customFormat="false" ht="15" hidden="false" customHeight="false" outlineLevel="0" collapsed="false">
      <c r="A4288" s="315"/>
      <c r="B4288" s="315"/>
      <c r="C4288" s="315"/>
      <c r="D4288" s="316" t="s">
        <v>5709</v>
      </c>
      <c r="E4288" s="317"/>
      <c r="F4288" s="317"/>
      <c r="G4288" s="318" t="n">
        <v>397.32</v>
      </c>
      <c r="H4288" s="315"/>
    </row>
    <row r="4289" customFormat="false" ht="15" hidden="false" customHeight="true" outlineLevel="0" collapsed="false">
      <c r="A4289" s="189" t="s">
        <v>4465</v>
      </c>
      <c r="B4289" s="189" t="s">
        <v>145</v>
      </c>
      <c r="C4289" s="189" t="s">
        <v>3771</v>
      </c>
      <c r="D4289" s="190" t="s">
        <v>3772</v>
      </c>
      <c r="E4289" s="190"/>
      <c r="F4289" s="189" t="s">
        <v>191</v>
      </c>
      <c r="G4289" s="192" t="n">
        <v>397.32</v>
      </c>
      <c r="H4289" s="192" t="n">
        <v>0</v>
      </c>
    </row>
    <row r="4290" customFormat="false" ht="15" hidden="false" customHeight="false" outlineLevel="0" collapsed="false">
      <c r="A4290" s="315"/>
      <c r="B4290" s="315"/>
      <c r="C4290" s="315"/>
      <c r="D4290" s="316" t="s">
        <v>5710</v>
      </c>
      <c r="E4290" s="317"/>
      <c r="F4290" s="317"/>
      <c r="G4290" s="318" t="n">
        <v>397.32</v>
      </c>
      <c r="H4290" s="315"/>
    </row>
    <row r="4291" customFormat="false" ht="24.05" hidden="false" customHeight="true" outlineLevel="0" collapsed="false">
      <c r="A4291" s="189" t="s">
        <v>4466</v>
      </c>
      <c r="B4291" s="189" t="s">
        <v>145</v>
      </c>
      <c r="C4291" s="189" t="s">
        <v>206</v>
      </c>
      <c r="D4291" s="190" t="s">
        <v>207</v>
      </c>
      <c r="E4291" s="190"/>
      <c r="F4291" s="189" t="s">
        <v>191</v>
      </c>
      <c r="G4291" s="192" t="n">
        <v>836.213</v>
      </c>
      <c r="H4291" s="192" t="n">
        <v>0</v>
      </c>
    </row>
    <row r="4292" customFormat="false" ht="15" hidden="false" customHeight="false" outlineLevel="0" collapsed="false">
      <c r="A4292" s="315"/>
      <c r="B4292" s="315"/>
      <c r="C4292" s="315"/>
      <c r="D4292" s="316" t="s">
        <v>5711</v>
      </c>
      <c r="E4292" s="317"/>
      <c r="F4292" s="317"/>
      <c r="G4292" s="318" t="n">
        <v>836.213</v>
      </c>
      <c r="H4292" s="315"/>
    </row>
    <row r="4293" customFormat="false" ht="15" hidden="false" customHeight="true" outlineLevel="0" collapsed="false">
      <c r="A4293" s="189" t="s">
        <v>4467</v>
      </c>
      <c r="B4293" s="189" t="s">
        <v>145</v>
      </c>
      <c r="C4293" s="189" t="s">
        <v>210</v>
      </c>
      <c r="D4293" s="190" t="s">
        <v>211</v>
      </c>
      <c r="E4293" s="190"/>
      <c r="F4293" s="189" t="s">
        <v>191</v>
      </c>
      <c r="G4293" s="192" t="n">
        <v>836.213</v>
      </c>
      <c r="H4293" s="192" t="n">
        <v>0</v>
      </c>
    </row>
    <row r="4294" customFormat="false" ht="15" hidden="false" customHeight="false" outlineLevel="0" collapsed="false">
      <c r="A4294" s="315"/>
      <c r="B4294" s="315"/>
      <c r="C4294" s="315"/>
      <c r="D4294" s="316" t="s">
        <v>5712</v>
      </c>
      <c r="E4294" s="317"/>
      <c r="F4294" s="317"/>
      <c r="G4294" s="318" t="n">
        <v>836.213</v>
      </c>
      <c r="H4294" s="315"/>
    </row>
    <row r="4295" customFormat="false" ht="15" hidden="false" customHeight="true" outlineLevel="0" collapsed="false">
      <c r="A4295" s="189" t="s">
        <v>4468</v>
      </c>
      <c r="B4295" s="189" t="s">
        <v>145</v>
      </c>
      <c r="C4295" s="189" t="s">
        <v>1160</v>
      </c>
      <c r="D4295" s="190" t="s">
        <v>3777</v>
      </c>
      <c r="E4295" s="190"/>
      <c r="F4295" s="189" t="s">
        <v>191</v>
      </c>
      <c r="G4295" s="192" t="n">
        <v>241.3</v>
      </c>
      <c r="H4295" s="192" t="n">
        <v>0</v>
      </c>
    </row>
    <row r="4296" customFormat="false" ht="15" hidden="false" customHeight="false" outlineLevel="0" collapsed="false">
      <c r="A4296" s="315"/>
      <c r="B4296" s="315"/>
      <c r="C4296" s="315"/>
      <c r="D4296" s="316" t="s">
        <v>5713</v>
      </c>
      <c r="E4296" s="317"/>
      <c r="F4296" s="317"/>
      <c r="G4296" s="318" t="n">
        <v>241.3</v>
      </c>
      <c r="H4296" s="315"/>
    </row>
    <row r="4297" customFormat="false" ht="15" hidden="false" customHeight="true" outlineLevel="0" collapsed="false">
      <c r="A4297" s="189" t="s">
        <v>4469</v>
      </c>
      <c r="B4297" s="189" t="s">
        <v>145</v>
      </c>
      <c r="C4297" s="189" t="s">
        <v>210</v>
      </c>
      <c r="D4297" s="190" t="s">
        <v>216</v>
      </c>
      <c r="E4297" s="190"/>
      <c r="F4297" s="189" t="s">
        <v>191</v>
      </c>
      <c r="G4297" s="192" t="n">
        <v>241.3</v>
      </c>
      <c r="H4297" s="192" t="n">
        <v>0</v>
      </c>
    </row>
    <row r="4298" customFormat="false" ht="15" hidden="false" customHeight="false" outlineLevel="0" collapsed="false">
      <c r="A4298" s="315"/>
      <c r="B4298" s="315"/>
      <c r="C4298" s="315"/>
      <c r="D4298" s="316" t="s">
        <v>5714</v>
      </c>
      <c r="E4298" s="317"/>
      <c r="F4298" s="317"/>
      <c r="G4298" s="318" t="n">
        <v>241.3</v>
      </c>
      <c r="H4298" s="315"/>
    </row>
    <row r="4299" customFormat="false" ht="15" hidden="false" customHeight="true" outlineLevel="0" collapsed="false">
      <c r="A4299" s="189" t="s">
        <v>4470</v>
      </c>
      <c r="B4299" s="189" t="s">
        <v>145</v>
      </c>
      <c r="C4299" s="189" t="s">
        <v>220</v>
      </c>
      <c r="D4299" s="190" t="s">
        <v>221</v>
      </c>
      <c r="E4299" s="190"/>
      <c r="F4299" s="189" t="s">
        <v>191</v>
      </c>
      <c r="G4299" s="192" t="n">
        <v>241.3</v>
      </c>
      <c r="H4299" s="192" t="n">
        <v>0</v>
      </c>
    </row>
    <row r="4300" customFormat="false" ht="15" hidden="false" customHeight="false" outlineLevel="0" collapsed="false">
      <c r="A4300" s="315"/>
      <c r="B4300" s="315"/>
      <c r="C4300" s="315"/>
      <c r="D4300" s="316" t="s">
        <v>5711</v>
      </c>
      <c r="E4300" s="317"/>
      <c r="F4300" s="317"/>
      <c r="G4300" s="318" t="n">
        <v>836.213</v>
      </c>
      <c r="H4300" s="315"/>
    </row>
    <row r="4301" customFormat="false" ht="15" hidden="false" customHeight="false" outlineLevel="0" collapsed="false">
      <c r="A4301" s="189"/>
      <c r="B4301" s="189"/>
      <c r="C4301" s="189"/>
      <c r="D4301" s="316" t="s">
        <v>5715</v>
      </c>
      <c r="E4301" s="317"/>
      <c r="F4301" s="317"/>
      <c r="G4301" s="318" t="n">
        <v>-591.261</v>
      </c>
      <c r="H4301" s="193"/>
    </row>
    <row r="4302" customFormat="false" ht="15" hidden="false" customHeight="false" outlineLevel="0" collapsed="false">
      <c r="A4302" s="189"/>
      <c r="B4302" s="189"/>
      <c r="C4302" s="189"/>
      <c r="D4302" s="316" t="s">
        <v>5716</v>
      </c>
      <c r="E4302" s="317"/>
      <c r="F4302" s="317"/>
      <c r="G4302" s="318" t="n">
        <v>-3.652</v>
      </c>
      <c r="H4302" s="193"/>
    </row>
    <row r="4303" customFormat="false" ht="15" hidden="false" customHeight="true" outlineLevel="0" collapsed="false">
      <c r="A4303" s="189" t="s">
        <v>4471</v>
      </c>
      <c r="B4303" s="189" t="s">
        <v>145</v>
      </c>
      <c r="C4303" s="189" t="s">
        <v>1172</v>
      </c>
      <c r="D4303" s="190" t="s">
        <v>3789</v>
      </c>
      <c r="E4303" s="190"/>
      <c r="F4303" s="189" t="s">
        <v>191</v>
      </c>
      <c r="G4303" s="192" t="n">
        <v>818.297</v>
      </c>
      <c r="H4303" s="192" t="n">
        <v>0</v>
      </c>
    </row>
    <row r="4304" customFormat="false" ht="15" hidden="false" customHeight="false" outlineLevel="0" collapsed="false">
      <c r="A4304" s="315"/>
      <c r="B4304" s="315"/>
      <c r="C4304" s="315"/>
      <c r="D4304" s="316" t="s">
        <v>5717</v>
      </c>
      <c r="E4304" s="317"/>
      <c r="F4304" s="317"/>
      <c r="G4304" s="318" t="n">
        <v>818.297</v>
      </c>
      <c r="H4304" s="315"/>
    </row>
    <row r="4305" customFormat="false" ht="15" hidden="false" customHeight="true" outlineLevel="0" collapsed="false">
      <c r="A4305" s="189" t="s">
        <v>4472</v>
      </c>
      <c r="B4305" s="189" t="s">
        <v>145</v>
      </c>
      <c r="C4305" s="189" t="s">
        <v>1646</v>
      </c>
      <c r="D4305" s="190" t="s">
        <v>4473</v>
      </c>
      <c r="E4305" s="190"/>
      <c r="F4305" s="189" t="s">
        <v>1637</v>
      </c>
      <c r="G4305" s="192" t="n">
        <v>10</v>
      </c>
      <c r="H4305" s="192" t="n">
        <v>0</v>
      </c>
    </row>
    <row r="4306" customFormat="false" ht="15" hidden="false" customHeight="false" outlineLevel="0" collapsed="false">
      <c r="A4306" s="315"/>
      <c r="B4306" s="315"/>
      <c r="C4306" s="315"/>
      <c r="D4306" s="316" t="s">
        <v>228</v>
      </c>
      <c r="E4306" s="317"/>
      <c r="F4306" s="317"/>
      <c r="G4306" s="318" t="n">
        <v>10</v>
      </c>
      <c r="H4306" s="315"/>
    </row>
    <row r="4307" customFormat="false" ht="15" hidden="false" customHeight="true" outlineLevel="0" collapsed="false">
      <c r="A4307" s="189" t="s">
        <v>4475</v>
      </c>
      <c r="B4307" s="189" t="s">
        <v>145</v>
      </c>
      <c r="C4307" s="189" t="s">
        <v>4476</v>
      </c>
      <c r="D4307" s="190" t="s">
        <v>4477</v>
      </c>
      <c r="E4307" s="190"/>
      <c r="F4307" s="189" t="s">
        <v>191</v>
      </c>
      <c r="G4307" s="192" t="n">
        <v>576.997</v>
      </c>
      <c r="H4307" s="192" t="n">
        <v>0</v>
      </c>
    </row>
    <row r="4308" customFormat="false" ht="15" hidden="false" customHeight="false" outlineLevel="0" collapsed="false">
      <c r="A4308" s="315"/>
      <c r="B4308" s="315"/>
      <c r="C4308" s="315"/>
      <c r="D4308" s="316" t="s">
        <v>5708</v>
      </c>
      <c r="E4308" s="317"/>
      <c r="F4308" s="317"/>
      <c r="G4308" s="318" t="n">
        <v>438.893</v>
      </c>
      <c r="H4308" s="315"/>
    </row>
    <row r="4309" customFormat="false" ht="15" hidden="false" customHeight="false" outlineLevel="0" collapsed="false">
      <c r="A4309" s="189"/>
      <c r="B4309" s="189"/>
      <c r="C4309" s="189"/>
      <c r="D4309" s="316" t="s">
        <v>5718</v>
      </c>
      <c r="E4309" s="317"/>
      <c r="F4309" s="317"/>
      <c r="G4309" s="318" t="n">
        <v>123.84</v>
      </c>
      <c r="H4309" s="193"/>
    </row>
    <row r="4310" customFormat="false" ht="15" hidden="false" customHeight="false" outlineLevel="0" collapsed="false">
      <c r="A4310" s="189"/>
      <c r="B4310" s="189"/>
      <c r="C4310" s="189"/>
      <c r="D4310" s="316" t="s">
        <v>5719</v>
      </c>
      <c r="E4310" s="317"/>
      <c r="F4310" s="317"/>
      <c r="G4310" s="318" t="n">
        <v>14.264</v>
      </c>
      <c r="H4310" s="193"/>
    </row>
    <row r="4311" customFormat="false" ht="15" hidden="false" customHeight="true" outlineLevel="0" collapsed="false">
      <c r="A4311" s="189" t="s">
        <v>4480</v>
      </c>
      <c r="B4311" s="189" t="s">
        <v>145</v>
      </c>
      <c r="C4311" s="189" t="s">
        <v>4481</v>
      </c>
      <c r="D4311" s="190" t="s">
        <v>4482</v>
      </c>
      <c r="E4311" s="190"/>
      <c r="F4311" s="189" t="s">
        <v>191</v>
      </c>
      <c r="G4311" s="192" t="n">
        <v>14.264</v>
      </c>
      <c r="H4311" s="192" t="n">
        <v>0</v>
      </c>
    </row>
    <row r="4312" customFormat="false" ht="15" hidden="false" customHeight="false" outlineLevel="0" collapsed="false">
      <c r="A4312" s="315"/>
      <c r="B4312" s="315"/>
      <c r="C4312" s="315"/>
      <c r="D4312" s="316" t="s">
        <v>5720</v>
      </c>
      <c r="E4312" s="317"/>
      <c r="F4312" s="317"/>
      <c r="G4312" s="318" t="n">
        <v>7.762</v>
      </c>
      <c r="H4312" s="315"/>
    </row>
    <row r="4313" customFormat="false" ht="15" hidden="false" customHeight="false" outlineLevel="0" collapsed="false">
      <c r="A4313" s="189"/>
      <c r="B4313" s="189"/>
      <c r="C4313" s="189"/>
      <c r="D4313" s="316" t="s">
        <v>5721</v>
      </c>
      <c r="E4313" s="317"/>
      <c r="F4313" s="317"/>
      <c r="G4313" s="318" t="n">
        <v>6.502</v>
      </c>
      <c r="H4313" s="193"/>
    </row>
    <row r="4314" customFormat="false" ht="15" hidden="false" customHeight="true" outlineLevel="0" collapsed="false">
      <c r="A4314" s="189" t="s">
        <v>4483</v>
      </c>
      <c r="B4314" s="189" t="s">
        <v>145</v>
      </c>
      <c r="C4314" s="189" t="s">
        <v>4484</v>
      </c>
      <c r="D4314" s="190" t="s">
        <v>4485</v>
      </c>
      <c r="E4314" s="190"/>
      <c r="F4314" s="189" t="s">
        <v>252</v>
      </c>
      <c r="G4314" s="192" t="n">
        <v>1740.086</v>
      </c>
      <c r="H4314" s="192" t="n">
        <v>0</v>
      </c>
    </row>
    <row r="4315" customFormat="false" ht="15" hidden="false" customHeight="false" outlineLevel="0" collapsed="false">
      <c r="A4315" s="315"/>
      <c r="B4315" s="315"/>
      <c r="C4315" s="315"/>
      <c r="D4315" s="316" t="s">
        <v>5722</v>
      </c>
      <c r="E4315" s="317"/>
      <c r="F4315" s="317"/>
      <c r="G4315" s="318" t="n">
        <v>908.16</v>
      </c>
      <c r="H4315" s="315"/>
    </row>
    <row r="4316" customFormat="false" ht="15" hidden="false" customHeight="false" outlineLevel="0" collapsed="false">
      <c r="A4316" s="189"/>
      <c r="B4316" s="189"/>
      <c r="C4316" s="189"/>
      <c r="D4316" s="316" t="s">
        <v>5723</v>
      </c>
      <c r="E4316" s="317"/>
      <c r="F4316" s="317"/>
      <c r="G4316" s="318" t="n">
        <v>246.145</v>
      </c>
      <c r="H4316" s="193"/>
    </row>
    <row r="4317" customFormat="false" ht="15" hidden="false" customHeight="false" outlineLevel="0" collapsed="false">
      <c r="A4317" s="189"/>
      <c r="B4317" s="189"/>
      <c r="C4317" s="189"/>
      <c r="D4317" s="316" t="s">
        <v>5724</v>
      </c>
      <c r="E4317" s="317"/>
      <c r="F4317" s="317"/>
      <c r="G4317" s="318" t="n">
        <v>585.781</v>
      </c>
      <c r="H4317" s="193"/>
    </row>
    <row r="4318" customFormat="false" ht="15" hidden="false" customHeight="true" outlineLevel="0" collapsed="false">
      <c r="A4318" s="194" t="s">
        <v>4486</v>
      </c>
      <c r="B4318" s="194" t="s">
        <v>145</v>
      </c>
      <c r="C4318" s="194" t="s">
        <v>4487</v>
      </c>
      <c r="D4318" s="195" t="s">
        <v>4488</v>
      </c>
      <c r="E4318" s="195"/>
      <c r="F4318" s="194" t="s">
        <v>252</v>
      </c>
      <c r="G4318" s="197" t="n">
        <v>2001.099</v>
      </c>
      <c r="H4318" s="197" t="n">
        <v>0</v>
      </c>
    </row>
    <row r="4319" customFormat="false" ht="15" hidden="false" customHeight="false" outlineLevel="0" collapsed="false">
      <c r="A4319" s="315"/>
      <c r="B4319" s="315"/>
      <c r="C4319" s="315"/>
      <c r="D4319" s="316" t="s">
        <v>5725</v>
      </c>
      <c r="E4319" s="317"/>
      <c r="F4319" s="317"/>
      <c r="G4319" s="319" t="n">
        <v>1740.086</v>
      </c>
      <c r="H4319" s="315"/>
    </row>
    <row r="4320" customFormat="false" ht="15" hidden="false" customHeight="false" outlineLevel="0" collapsed="false">
      <c r="A4320" s="194"/>
      <c r="B4320" s="194"/>
      <c r="C4320" s="194"/>
      <c r="D4320" s="316" t="s">
        <v>5726</v>
      </c>
      <c r="E4320" s="317"/>
      <c r="F4320" s="317"/>
      <c r="G4320" s="319" t="n">
        <v>261.013</v>
      </c>
      <c r="H4320" s="198"/>
    </row>
    <row r="4321" customFormat="false" ht="15" hidden="false" customHeight="true" outlineLevel="0" collapsed="false">
      <c r="A4321" s="189" t="s">
        <v>4489</v>
      </c>
      <c r="B4321" s="189" t="s">
        <v>145</v>
      </c>
      <c r="C4321" s="189" t="s">
        <v>4490</v>
      </c>
      <c r="D4321" s="190" t="s">
        <v>4491</v>
      </c>
      <c r="E4321" s="190"/>
      <c r="F4321" s="189" t="s">
        <v>260</v>
      </c>
      <c r="G4321" s="192" t="n">
        <v>988.99</v>
      </c>
      <c r="H4321" s="192" t="n">
        <v>0</v>
      </c>
    </row>
    <row r="4322" customFormat="false" ht="15" hidden="false" customHeight="false" outlineLevel="0" collapsed="false">
      <c r="A4322" s="315"/>
      <c r="B4322" s="315"/>
      <c r="C4322" s="315"/>
      <c r="D4322" s="316" t="s">
        <v>5727</v>
      </c>
      <c r="E4322" s="317"/>
      <c r="F4322" s="317"/>
      <c r="G4322" s="318" t="n">
        <v>988.99</v>
      </c>
      <c r="H4322" s="315"/>
    </row>
    <row r="4323" customFormat="false" ht="15" hidden="false" customHeight="true" outlineLevel="0" collapsed="false">
      <c r="A4323" s="189" t="s">
        <v>4492</v>
      </c>
      <c r="B4323" s="189" t="s">
        <v>145</v>
      </c>
      <c r="C4323" s="189" t="s">
        <v>4493</v>
      </c>
      <c r="D4323" s="190" t="s">
        <v>4494</v>
      </c>
      <c r="E4323" s="190"/>
      <c r="F4323" s="189" t="s">
        <v>231</v>
      </c>
      <c r="G4323" s="192" t="n">
        <v>6</v>
      </c>
      <c r="H4323" s="192" t="n">
        <v>0</v>
      </c>
    </row>
    <row r="4324" customFormat="false" ht="15" hidden="false" customHeight="false" outlineLevel="0" collapsed="false">
      <c r="A4324" s="315"/>
      <c r="B4324" s="315"/>
      <c r="C4324" s="315"/>
      <c r="D4324" s="316" t="s">
        <v>212</v>
      </c>
      <c r="E4324" s="317"/>
      <c r="F4324" s="317"/>
      <c r="G4324" s="318" t="n">
        <v>6</v>
      </c>
      <c r="H4324" s="315"/>
    </row>
    <row r="4325" customFormat="false" ht="15" hidden="false" customHeight="true" outlineLevel="0" collapsed="false">
      <c r="A4325" s="189" t="s">
        <v>4496</v>
      </c>
      <c r="B4325" s="189" t="s">
        <v>145</v>
      </c>
      <c r="C4325" s="189" t="s">
        <v>4063</v>
      </c>
      <c r="D4325" s="190" t="s">
        <v>4497</v>
      </c>
      <c r="E4325" s="190"/>
      <c r="F4325" s="189" t="s">
        <v>237</v>
      </c>
      <c r="G4325" s="192" t="n">
        <v>308</v>
      </c>
      <c r="H4325" s="192" t="n">
        <v>0</v>
      </c>
    </row>
    <row r="4326" customFormat="false" ht="15" hidden="false" customHeight="false" outlineLevel="0" collapsed="false">
      <c r="A4326" s="315"/>
      <c r="B4326" s="315"/>
      <c r="C4326" s="315"/>
      <c r="D4326" s="316" t="s">
        <v>5728</v>
      </c>
      <c r="E4326" s="317"/>
      <c r="F4326" s="317"/>
      <c r="G4326" s="318" t="n">
        <v>67.4</v>
      </c>
      <c r="H4326" s="315"/>
    </row>
    <row r="4327" customFormat="false" ht="15" hidden="false" customHeight="false" outlineLevel="0" collapsed="false">
      <c r="A4327" s="189"/>
      <c r="B4327" s="189"/>
      <c r="C4327" s="189"/>
      <c r="D4327" s="316" t="s">
        <v>5729</v>
      </c>
      <c r="E4327" s="317"/>
      <c r="F4327" s="317"/>
      <c r="G4327" s="318" t="n">
        <v>240.6</v>
      </c>
      <c r="H4327" s="193"/>
    </row>
    <row r="4328" customFormat="false" ht="15" hidden="false" customHeight="true" outlineLevel="0" collapsed="false">
      <c r="A4328" s="194" t="s">
        <v>4498</v>
      </c>
      <c r="B4328" s="194" t="s">
        <v>145</v>
      </c>
      <c r="C4328" s="194" t="s">
        <v>4499</v>
      </c>
      <c r="D4328" s="195" t="s">
        <v>4500</v>
      </c>
      <c r="E4328" s="195"/>
      <c r="F4328" s="194" t="s">
        <v>237</v>
      </c>
      <c r="G4328" s="197" t="n">
        <v>335.72</v>
      </c>
      <c r="H4328" s="197" t="n">
        <v>0</v>
      </c>
    </row>
    <row r="4329" customFormat="false" ht="15" hidden="false" customHeight="false" outlineLevel="0" collapsed="false">
      <c r="A4329" s="315"/>
      <c r="B4329" s="315"/>
      <c r="C4329" s="315"/>
      <c r="D4329" s="316" t="s">
        <v>5728</v>
      </c>
      <c r="E4329" s="317"/>
      <c r="F4329" s="317"/>
      <c r="G4329" s="319" t="n">
        <v>67.4</v>
      </c>
      <c r="H4329" s="315"/>
    </row>
    <row r="4330" customFormat="false" ht="15" hidden="false" customHeight="false" outlineLevel="0" collapsed="false">
      <c r="A4330" s="194"/>
      <c r="B4330" s="194"/>
      <c r="C4330" s="194"/>
      <c r="D4330" s="316" t="s">
        <v>5729</v>
      </c>
      <c r="E4330" s="317"/>
      <c r="F4330" s="317"/>
      <c r="G4330" s="319" t="n">
        <v>240.6</v>
      </c>
      <c r="H4330" s="198"/>
    </row>
    <row r="4331" customFormat="false" ht="15" hidden="false" customHeight="false" outlineLevel="0" collapsed="false">
      <c r="A4331" s="194"/>
      <c r="B4331" s="194"/>
      <c r="C4331" s="194"/>
      <c r="D4331" s="316" t="s">
        <v>5730</v>
      </c>
      <c r="E4331" s="317"/>
      <c r="F4331" s="317"/>
      <c r="G4331" s="319" t="n">
        <v>27.72</v>
      </c>
      <c r="H4331" s="198"/>
    </row>
    <row r="4332" customFormat="false" ht="15" hidden="false" customHeight="true" outlineLevel="0" collapsed="false">
      <c r="A4332" s="189" t="s">
        <v>4501</v>
      </c>
      <c r="B4332" s="189" t="s">
        <v>145</v>
      </c>
      <c r="C4332" s="189" t="s">
        <v>4063</v>
      </c>
      <c r="D4332" s="190" t="s">
        <v>4502</v>
      </c>
      <c r="E4332" s="190"/>
      <c r="F4332" s="189" t="s">
        <v>237</v>
      </c>
      <c r="G4332" s="192" t="n">
        <v>344</v>
      </c>
      <c r="H4332" s="192" t="n">
        <v>0</v>
      </c>
    </row>
    <row r="4333" customFormat="false" ht="15" hidden="false" customHeight="false" outlineLevel="0" collapsed="false">
      <c r="A4333" s="315"/>
      <c r="B4333" s="315"/>
      <c r="C4333" s="315"/>
      <c r="D4333" s="316" t="s">
        <v>5731</v>
      </c>
      <c r="E4333" s="317"/>
      <c r="F4333" s="317"/>
      <c r="G4333" s="318" t="n">
        <v>344</v>
      </c>
      <c r="H4333" s="315"/>
    </row>
    <row r="4334" customFormat="false" ht="15" hidden="false" customHeight="true" outlineLevel="0" collapsed="false">
      <c r="A4334" s="194" t="s">
        <v>4503</v>
      </c>
      <c r="B4334" s="194" t="s">
        <v>145</v>
      </c>
      <c r="C4334" s="194" t="s">
        <v>4499</v>
      </c>
      <c r="D4334" s="195" t="s">
        <v>4500</v>
      </c>
      <c r="E4334" s="195"/>
      <c r="F4334" s="194" t="s">
        <v>237</v>
      </c>
      <c r="G4334" s="197" t="n">
        <v>374.96</v>
      </c>
      <c r="H4334" s="197" t="n">
        <v>0</v>
      </c>
    </row>
    <row r="4335" customFormat="false" ht="15" hidden="false" customHeight="false" outlineLevel="0" collapsed="false">
      <c r="A4335" s="315"/>
      <c r="B4335" s="315"/>
      <c r="C4335" s="315"/>
      <c r="D4335" s="316" t="s">
        <v>1202</v>
      </c>
      <c r="E4335" s="317"/>
      <c r="F4335" s="317"/>
      <c r="G4335" s="319" t="n">
        <v>344</v>
      </c>
      <c r="H4335" s="315"/>
    </row>
    <row r="4336" customFormat="false" ht="15" hidden="false" customHeight="false" outlineLevel="0" collapsed="false">
      <c r="A4336" s="194"/>
      <c r="B4336" s="194"/>
      <c r="C4336" s="194"/>
      <c r="D4336" s="316" t="s">
        <v>5732</v>
      </c>
      <c r="E4336" s="317"/>
      <c r="F4336" s="317"/>
      <c r="G4336" s="319" t="n">
        <v>30.96</v>
      </c>
      <c r="H4336" s="198"/>
    </row>
    <row r="4337" customFormat="false" ht="15" hidden="false" customHeight="true" outlineLevel="0" collapsed="false">
      <c r="A4337" s="189" t="s">
        <v>4504</v>
      </c>
      <c r="B4337" s="189" t="s">
        <v>145</v>
      </c>
      <c r="C4337" s="189" t="s">
        <v>4505</v>
      </c>
      <c r="D4337" s="190" t="s">
        <v>4506</v>
      </c>
      <c r="E4337" s="190"/>
      <c r="F4337" s="189" t="s">
        <v>260</v>
      </c>
      <c r="G4337" s="192" t="n">
        <v>1.458</v>
      </c>
      <c r="H4337" s="192" t="n">
        <v>0</v>
      </c>
    </row>
    <row r="4338" customFormat="false" ht="15" hidden="false" customHeight="false" outlineLevel="0" collapsed="false">
      <c r="A4338" s="315"/>
      <c r="B4338" s="315"/>
      <c r="C4338" s="315"/>
      <c r="D4338" s="316" t="s">
        <v>5733</v>
      </c>
      <c r="E4338" s="317"/>
      <c r="F4338" s="317"/>
      <c r="G4338" s="318" t="n">
        <v>1.458</v>
      </c>
      <c r="H4338" s="315"/>
    </row>
    <row r="4339" customFormat="false" ht="15" hidden="false" customHeight="true" outlineLevel="0" collapsed="false">
      <c r="A4339" s="189" t="s">
        <v>4507</v>
      </c>
      <c r="B4339" s="189" t="s">
        <v>145</v>
      </c>
      <c r="C4339" s="189" t="s">
        <v>4074</v>
      </c>
      <c r="D4339" s="190" t="s">
        <v>4075</v>
      </c>
      <c r="E4339" s="190"/>
      <c r="F4339" s="189" t="s">
        <v>237</v>
      </c>
      <c r="G4339" s="192" t="n">
        <v>652</v>
      </c>
      <c r="H4339" s="192" t="n">
        <v>0</v>
      </c>
    </row>
    <row r="4340" customFormat="false" ht="15" hidden="false" customHeight="false" outlineLevel="0" collapsed="false">
      <c r="A4340" s="315"/>
      <c r="B4340" s="315"/>
      <c r="C4340" s="315"/>
      <c r="D4340" s="316" t="s">
        <v>1202</v>
      </c>
      <c r="E4340" s="317"/>
      <c r="F4340" s="317"/>
      <c r="G4340" s="318" t="n">
        <v>344</v>
      </c>
      <c r="H4340" s="315"/>
    </row>
    <row r="4341" customFormat="false" ht="15" hidden="false" customHeight="false" outlineLevel="0" collapsed="false">
      <c r="A4341" s="189"/>
      <c r="B4341" s="189"/>
      <c r="C4341" s="189"/>
      <c r="D4341" s="316" t="s">
        <v>5728</v>
      </c>
      <c r="E4341" s="317"/>
      <c r="F4341" s="317"/>
      <c r="G4341" s="318" t="n">
        <v>67.4</v>
      </c>
      <c r="H4341" s="193"/>
    </row>
    <row r="4342" customFormat="false" ht="15" hidden="false" customHeight="false" outlineLevel="0" collapsed="false">
      <c r="A4342" s="189"/>
      <c r="B4342" s="189"/>
      <c r="C4342" s="189"/>
      <c r="D4342" s="316" t="s">
        <v>5729</v>
      </c>
      <c r="E4342" s="317"/>
      <c r="F4342" s="317"/>
      <c r="G4342" s="318" t="n">
        <v>240.6</v>
      </c>
      <c r="H4342" s="193"/>
    </row>
    <row r="4343" customFormat="false" ht="15" hidden="false" customHeight="true" outlineLevel="0" collapsed="false">
      <c r="A4343" s="189" t="s">
        <v>4508</v>
      </c>
      <c r="B4343" s="189" t="s">
        <v>145</v>
      </c>
      <c r="C4343" s="189" t="s">
        <v>4077</v>
      </c>
      <c r="D4343" s="190" t="s">
        <v>4078</v>
      </c>
      <c r="E4343" s="190"/>
      <c r="F4343" s="189" t="s">
        <v>237</v>
      </c>
      <c r="G4343" s="192" t="n">
        <v>652</v>
      </c>
      <c r="H4343" s="192" t="n">
        <v>0</v>
      </c>
    </row>
    <row r="4344" customFormat="false" ht="15" hidden="false" customHeight="false" outlineLevel="0" collapsed="false">
      <c r="A4344" s="315"/>
      <c r="B4344" s="315"/>
      <c r="C4344" s="315"/>
      <c r="D4344" s="316" t="s">
        <v>2002</v>
      </c>
      <c r="E4344" s="317"/>
      <c r="F4344" s="317"/>
      <c r="G4344" s="318" t="n">
        <v>652</v>
      </c>
      <c r="H4344" s="315"/>
    </row>
    <row r="4345" customFormat="false" ht="15" hidden="false" customHeight="true" outlineLevel="0" collapsed="false">
      <c r="A4345" s="189" t="s">
        <v>4509</v>
      </c>
      <c r="B4345" s="189" t="s">
        <v>145</v>
      </c>
      <c r="C4345" s="189" t="s">
        <v>4510</v>
      </c>
      <c r="D4345" s="190" t="s">
        <v>4511</v>
      </c>
      <c r="E4345" s="190"/>
      <c r="F4345" s="189" t="s">
        <v>191</v>
      </c>
      <c r="G4345" s="192" t="n">
        <v>13.668</v>
      </c>
      <c r="H4345" s="192" t="n">
        <v>0</v>
      </c>
    </row>
    <row r="4346" customFormat="false" ht="15" hidden="false" customHeight="false" outlineLevel="0" collapsed="false">
      <c r="A4346" s="315"/>
      <c r="B4346" s="315"/>
      <c r="C4346" s="315"/>
      <c r="D4346" s="316" t="s">
        <v>5734</v>
      </c>
      <c r="E4346" s="317"/>
      <c r="F4346" s="317"/>
      <c r="G4346" s="318" t="n">
        <v>4.044</v>
      </c>
      <c r="H4346" s="315"/>
    </row>
    <row r="4347" customFormat="false" ht="15" hidden="false" customHeight="false" outlineLevel="0" collapsed="false">
      <c r="A4347" s="189"/>
      <c r="B4347" s="189"/>
      <c r="C4347" s="189"/>
      <c r="D4347" s="316" t="s">
        <v>5735</v>
      </c>
      <c r="E4347" s="317"/>
      <c r="F4347" s="317"/>
      <c r="G4347" s="318" t="n">
        <v>9.624</v>
      </c>
      <c r="H4347" s="193"/>
    </row>
    <row r="4348" customFormat="false" ht="24.05" hidden="false" customHeight="true" outlineLevel="0" collapsed="false">
      <c r="A4348" s="189" t="s">
        <v>4512</v>
      </c>
      <c r="B4348" s="189" t="s">
        <v>145</v>
      </c>
      <c r="C4348" s="189" t="s">
        <v>4513</v>
      </c>
      <c r="D4348" s="190" t="s">
        <v>4514</v>
      </c>
      <c r="E4348" s="190"/>
      <c r="F4348" s="189" t="s">
        <v>231</v>
      </c>
      <c r="G4348" s="192" t="n">
        <v>1</v>
      </c>
      <c r="H4348" s="192" t="n">
        <v>0</v>
      </c>
    </row>
    <row r="4349" customFormat="false" ht="15" hidden="false" customHeight="false" outlineLevel="0" collapsed="false">
      <c r="A4349" s="315"/>
      <c r="B4349" s="315"/>
      <c r="C4349" s="315"/>
      <c r="D4349" s="316" t="s">
        <v>188</v>
      </c>
      <c r="E4349" s="317"/>
      <c r="F4349" s="317"/>
      <c r="G4349" s="318" t="n">
        <v>1</v>
      </c>
      <c r="H4349" s="315"/>
    </row>
    <row r="4350" customFormat="false" ht="24.05" hidden="false" customHeight="true" outlineLevel="0" collapsed="false">
      <c r="A4350" s="189" t="s">
        <v>4515</v>
      </c>
      <c r="B4350" s="189" t="s">
        <v>145</v>
      </c>
      <c r="C4350" s="189" t="s">
        <v>4513</v>
      </c>
      <c r="D4350" s="190" t="s">
        <v>4516</v>
      </c>
      <c r="E4350" s="190"/>
      <c r="F4350" s="189" t="s">
        <v>231</v>
      </c>
      <c r="G4350" s="192" t="n">
        <v>1</v>
      </c>
      <c r="H4350" s="192" t="n">
        <v>0</v>
      </c>
    </row>
    <row r="4351" customFormat="false" ht="15" hidden="false" customHeight="false" outlineLevel="0" collapsed="false">
      <c r="A4351" s="315"/>
      <c r="B4351" s="315"/>
      <c r="C4351" s="315"/>
      <c r="D4351" s="316" t="s">
        <v>188</v>
      </c>
      <c r="E4351" s="317"/>
      <c r="F4351" s="317"/>
      <c r="G4351" s="318" t="n">
        <v>1</v>
      </c>
      <c r="H4351" s="315"/>
    </row>
    <row r="4352" customFormat="false" ht="24.05" hidden="false" customHeight="true" outlineLevel="0" collapsed="false">
      <c r="A4352" s="189" t="s">
        <v>4517</v>
      </c>
      <c r="B4352" s="189" t="s">
        <v>145</v>
      </c>
      <c r="C4352" s="189" t="s">
        <v>4513</v>
      </c>
      <c r="D4352" s="190" t="s">
        <v>4518</v>
      </c>
      <c r="E4352" s="190"/>
      <c r="F4352" s="189" t="s">
        <v>231</v>
      </c>
      <c r="G4352" s="192" t="n">
        <v>1</v>
      </c>
      <c r="H4352" s="192" t="n">
        <v>0</v>
      </c>
    </row>
    <row r="4353" customFormat="false" ht="15" hidden="false" customHeight="false" outlineLevel="0" collapsed="false">
      <c r="A4353" s="315"/>
      <c r="B4353" s="315"/>
      <c r="C4353" s="315"/>
      <c r="D4353" s="316" t="s">
        <v>188</v>
      </c>
      <c r="E4353" s="317"/>
      <c r="F4353" s="317"/>
      <c r="G4353" s="318" t="n">
        <v>1</v>
      </c>
      <c r="H4353" s="315"/>
    </row>
    <row r="4354" customFormat="false" ht="24.05" hidden="false" customHeight="true" outlineLevel="0" collapsed="false">
      <c r="A4354" s="189" t="s">
        <v>4519</v>
      </c>
      <c r="B4354" s="189" t="s">
        <v>145</v>
      </c>
      <c r="C4354" s="189" t="s">
        <v>4513</v>
      </c>
      <c r="D4354" s="190" t="s">
        <v>4520</v>
      </c>
      <c r="E4354" s="190"/>
      <c r="F4354" s="189" t="s">
        <v>231</v>
      </c>
      <c r="G4354" s="192" t="n">
        <v>1</v>
      </c>
      <c r="H4354" s="192" t="n">
        <v>0</v>
      </c>
    </row>
    <row r="4355" customFormat="false" ht="15" hidden="false" customHeight="false" outlineLevel="0" collapsed="false">
      <c r="A4355" s="315"/>
      <c r="B4355" s="315"/>
      <c r="C4355" s="315"/>
      <c r="D4355" s="316" t="s">
        <v>188</v>
      </c>
      <c r="E4355" s="317"/>
      <c r="F4355" s="317"/>
      <c r="G4355" s="318" t="n">
        <v>1</v>
      </c>
      <c r="H4355" s="315"/>
    </row>
    <row r="4356" customFormat="false" ht="24.05" hidden="false" customHeight="true" outlineLevel="0" collapsed="false">
      <c r="A4356" s="189" t="s">
        <v>4521</v>
      </c>
      <c r="B4356" s="189" t="s">
        <v>145</v>
      </c>
      <c r="C4356" s="189" t="s">
        <v>4513</v>
      </c>
      <c r="D4356" s="190" t="s">
        <v>4522</v>
      </c>
      <c r="E4356" s="190"/>
      <c r="F4356" s="189" t="s">
        <v>231</v>
      </c>
      <c r="G4356" s="192" t="n">
        <v>1</v>
      </c>
      <c r="H4356" s="192" t="n">
        <v>0</v>
      </c>
    </row>
    <row r="4357" customFormat="false" ht="15" hidden="false" customHeight="false" outlineLevel="0" collapsed="false">
      <c r="A4357" s="315"/>
      <c r="B4357" s="315"/>
      <c r="C4357" s="315"/>
      <c r="D4357" s="316" t="s">
        <v>188</v>
      </c>
      <c r="E4357" s="317"/>
      <c r="F4357" s="317"/>
      <c r="G4357" s="318" t="n">
        <v>1</v>
      </c>
      <c r="H4357" s="315"/>
    </row>
    <row r="4358" customFormat="false" ht="24.05" hidden="false" customHeight="true" outlineLevel="0" collapsed="false">
      <c r="A4358" s="189" t="s">
        <v>4523</v>
      </c>
      <c r="B4358" s="189" t="s">
        <v>145</v>
      </c>
      <c r="C4358" s="189" t="s">
        <v>4513</v>
      </c>
      <c r="D4358" s="190" t="s">
        <v>4524</v>
      </c>
      <c r="E4358" s="190"/>
      <c r="F4358" s="189" t="s">
        <v>231</v>
      </c>
      <c r="G4358" s="192" t="n">
        <v>1</v>
      </c>
      <c r="H4358" s="192" t="n">
        <v>0</v>
      </c>
    </row>
    <row r="4359" customFormat="false" ht="15" hidden="false" customHeight="false" outlineLevel="0" collapsed="false">
      <c r="A4359" s="315"/>
      <c r="B4359" s="315"/>
      <c r="C4359" s="315"/>
      <c r="D4359" s="316" t="s">
        <v>188</v>
      </c>
      <c r="E4359" s="317"/>
      <c r="F4359" s="317"/>
      <c r="G4359" s="318" t="n">
        <v>1</v>
      </c>
      <c r="H4359" s="315"/>
    </row>
    <row r="4360" customFormat="false" ht="24.05" hidden="false" customHeight="true" outlineLevel="0" collapsed="false">
      <c r="A4360" s="189" t="s">
        <v>4525</v>
      </c>
      <c r="B4360" s="189" t="s">
        <v>145</v>
      </c>
      <c r="C4360" s="189" t="s">
        <v>4513</v>
      </c>
      <c r="D4360" s="190" t="s">
        <v>4526</v>
      </c>
      <c r="E4360" s="190"/>
      <c r="F4360" s="189" t="s">
        <v>231</v>
      </c>
      <c r="G4360" s="192" t="n">
        <v>1</v>
      </c>
      <c r="H4360" s="192" t="n">
        <v>0</v>
      </c>
    </row>
    <row r="4361" customFormat="false" ht="15" hidden="false" customHeight="false" outlineLevel="0" collapsed="false">
      <c r="A4361" s="315"/>
      <c r="B4361" s="315"/>
      <c r="C4361" s="315"/>
      <c r="D4361" s="316" t="s">
        <v>188</v>
      </c>
      <c r="E4361" s="317"/>
      <c r="F4361" s="317"/>
      <c r="G4361" s="318" t="n">
        <v>1</v>
      </c>
      <c r="H4361" s="315"/>
    </row>
    <row r="4362" customFormat="false" ht="24.05" hidden="false" customHeight="true" outlineLevel="0" collapsed="false">
      <c r="A4362" s="189" t="s">
        <v>4527</v>
      </c>
      <c r="B4362" s="189" t="s">
        <v>145</v>
      </c>
      <c r="C4362" s="189" t="s">
        <v>4513</v>
      </c>
      <c r="D4362" s="190" t="s">
        <v>4528</v>
      </c>
      <c r="E4362" s="190"/>
      <c r="F4362" s="189" t="s">
        <v>231</v>
      </c>
      <c r="G4362" s="192" t="n">
        <v>1</v>
      </c>
      <c r="H4362" s="192" t="n">
        <v>0</v>
      </c>
    </row>
    <row r="4363" customFormat="false" ht="15" hidden="false" customHeight="false" outlineLevel="0" collapsed="false">
      <c r="A4363" s="315"/>
      <c r="B4363" s="315"/>
      <c r="C4363" s="315"/>
      <c r="D4363" s="316" t="s">
        <v>188</v>
      </c>
      <c r="E4363" s="317"/>
      <c r="F4363" s="317"/>
      <c r="G4363" s="318" t="n">
        <v>1</v>
      </c>
      <c r="H4363" s="315"/>
    </row>
    <row r="4364" customFormat="false" ht="24.05" hidden="false" customHeight="true" outlineLevel="0" collapsed="false">
      <c r="A4364" s="189" t="s">
        <v>4529</v>
      </c>
      <c r="B4364" s="189" t="s">
        <v>145</v>
      </c>
      <c r="C4364" s="189" t="s">
        <v>4530</v>
      </c>
      <c r="D4364" s="190" t="s">
        <v>4531</v>
      </c>
      <c r="E4364" s="190"/>
      <c r="F4364" s="189" t="s">
        <v>231</v>
      </c>
      <c r="G4364" s="192" t="n">
        <v>5</v>
      </c>
      <c r="H4364" s="192" t="n">
        <v>0</v>
      </c>
    </row>
    <row r="4365" customFormat="false" ht="15" hidden="false" customHeight="false" outlineLevel="0" collapsed="false">
      <c r="A4365" s="315"/>
      <c r="B4365" s="315"/>
      <c r="C4365" s="315"/>
      <c r="D4365" s="316" t="s">
        <v>209</v>
      </c>
      <c r="E4365" s="317"/>
      <c r="F4365" s="317"/>
      <c r="G4365" s="318" t="n">
        <v>5</v>
      </c>
      <c r="H4365" s="315"/>
    </row>
    <row r="4366" customFormat="false" ht="15" hidden="false" customHeight="true" outlineLevel="0" collapsed="false">
      <c r="A4366" s="189" t="s">
        <v>4532</v>
      </c>
      <c r="B4366" s="189" t="s">
        <v>145</v>
      </c>
      <c r="C4366" s="189" t="s">
        <v>4080</v>
      </c>
      <c r="D4366" s="190" t="s">
        <v>4081</v>
      </c>
      <c r="E4366" s="190"/>
      <c r="F4366" s="189" t="s">
        <v>260</v>
      </c>
      <c r="G4366" s="192" t="n">
        <v>43.245</v>
      </c>
      <c r="H4366" s="192" t="n">
        <v>0</v>
      </c>
    </row>
    <row r="4367" customFormat="false" ht="15" hidden="false" customHeight="false" outlineLevel="0" collapsed="false">
      <c r="A4367" s="315"/>
      <c r="B4367" s="315"/>
      <c r="C4367" s="315"/>
      <c r="D4367" s="316" t="s">
        <v>5736</v>
      </c>
      <c r="E4367" s="317"/>
      <c r="F4367" s="317"/>
      <c r="G4367" s="318" t="n">
        <v>43.245</v>
      </c>
      <c r="H4367" s="315"/>
    </row>
    <row r="4368" customFormat="false" ht="24.05" hidden="false" customHeight="true" outlineLevel="0" collapsed="false">
      <c r="A4368" s="189" t="s">
        <v>4536</v>
      </c>
      <c r="B4368" s="189" t="s">
        <v>147</v>
      </c>
      <c r="C4368" s="189" t="s">
        <v>1646</v>
      </c>
      <c r="D4368" s="190" t="s">
        <v>4537</v>
      </c>
      <c r="E4368" s="190"/>
      <c r="F4368" s="189" t="s">
        <v>1637</v>
      </c>
      <c r="G4368" s="192" t="n">
        <v>16</v>
      </c>
      <c r="H4368" s="192" t="n">
        <v>0</v>
      </c>
    </row>
    <row r="4369" customFormat="false" ht="15" hidden="false" customHeight="false" outlineLevel="0" collapsed="false">
      <c r="A4369" s="315"/>
      <c r="B4369" s="315"/>
      <c r="C4369" s="315"/>
      <c r="D4369" s="316" t="s">
        <v>5737</v>
      </c>
      <c r="E4369" s="317"/>
      <c r="F4369" s="317"/>
      <c r="G4369" s="318" t="n">
        <v>16</v>
      </c>
      <c r="H4369" s="315"/>
    </row>
    <row r="4370" customFormat="false" ht="15" hidden="false" customHeight="true" outlineLevel="0" collapsed="false">
      <c r="A4370" s="189" t="s">
        <v>4541</v>
      </c>
      <c r="B4370" s="189" t="s">
        <v>147</v>
      </c>
      <c r="C4370" s="189" t="s">
        <v>1646</v>
      </c>
      <c r="D4370" s="190" t="s">
        <v>4542</v>
      </c>
      <c r="E4370" s="190"/>
      <c r="F4370" s="189" t="s">
        <v>1637</v>
      </c>
      <c r="G4370" s="192" t="n">
        <v>285</v>
      </c>
      <c r="H4370" s="192" t="n">
        <v>0</v>
      </c>
    </row>
    <row r="4371" customFormat="false" ht="15" hidden="false" customHeight="false" outlineLevel="0" collapsed="false">
      <c r="A4371" s="315"/>
      <c r="B4371" s="315"/>
      <c r="C4371" s="315"/>
      <c r="D4371" s="316" t="s">
        <v>1009</v>
      </c>
      <c r="E4371" s="317"/>
      <c r="F4371" s="317"/>
      <c r="G4371" s="318" t="n">
        <v>285</v>
      </c>
      <c r="H4371" s="315"/>
    </row>
    <row r="4372" customFormat="false" ht="15" hidden="false" customHeight="true" outlineLevel="0" collapsed="false">
      <c r="A4372" s="189" t="s">
        <v>4543</v>
      </c>
      <c r="B4372" s="189" t="s">
        <v>147</v>
      </c>
      <c r="C4372" s="189" t="s">
        <v>1646</v>
      </c>
      <c r="D4372" s="190" t="s">
        <v>2991</v>
      </c>
      <c r="E4372" s="190"/>
      <c r="F4372" s="189" t="s">
        <v>1637</v>
      </c>
      <c r="G4372" s="192" t="n">
        <v>12</v>
      </c>
      <c r="H4372" s="192" t="n">
        <v>0</v>
      </c>
    </row>
    <row r="4373" customFormat="false" ht="15" hidden="false" customHeight="false" outlineLevel="0" collapsed="false">
      <c r="A4373" s="315"/>
      <c r="B4373" s="315"/>
      <c r="C4373" s="315"/>
      <c r="D4373" s="316" t="s">
        <v>240</v>
      </c>
      <c r="E4373" s="317"/>
      <c r="F4373" s="317"/>
      <c r="G4373" s="318" t="n">
        <v>12</v>
      </c>
      <c r="H4373" s="315"/>
    </row>
    <row r="4374" customFormat="false" ht="15" hidden="false" customHeight="true" outlineLevel="0" collapsed="false">
      <c r="A4374" s="189" t="s">
        <v>4544</v>
      </c>
      <c r="B4374" s="189" t="s">
        <v>147</v>
      </c>
      <c r="C4374" s="189" t="s">
        <v>1646</v>
      </c>
      <c r="D4374" s="190" t="s">
        <v>4545</v>
      </c>
      <c r="E4374" s="190"/>
      <c r="F4374" s="189" t="s">
        <v>1637</v>
      </c>
      <c r="G4374" s="192" t="n">
        <v>25</v>
      </c>
      <c r="H4374" s="192" t="n">
        <v>0</v>
      </c>
    </row>
    <row r="4375" customFormat="false" ht="15" hidden="false" customHeight="false" outlineLevel="0" collapsed="false">
      <c r="A4375" s="315"/>
      <c r="B4375" s="315"/>
      <c r="C4375" s="315"/>
      <c r="D4375" s="316" t="s">
        <v>281</v>
      </c>
      <c r="E4375" s="317"/>
      <c r="F4375" s="317"/>
      <c r="G4375" s="318" t="n">
        <v>25</v>
      </c>
      <c r="H4375" s="315"/>
    </row>
    <row r="4376" customFormat="false" ht="24.05" hidden="false" customHeight="true" outlineLevel="0" collapsed="false">
      <c r="A4376" s="189" t="s">
        <v>4546</v>
      </c>
      <c r="B4376" s="189" t="s">
        <v>147</v>
      </c>
      <c r="C4376" s="189" t="s">
        <v>1646</v>
      </c>
      <c r="D4376" s="190" t="s">
        <v>4547</v>
      </c>
      <c r="E4376" s="190"/>
      <c r="F4376" s="189" t="s">
        <v>1637</v>
      </c>
      <c r="G4376" s="192" t="n">
        <v>45</v>
      </c>
      <c r="H4376" s="192" t="n">
        <v>0</v>
      </c>
    </row>
    <row r="4377" customFormat="false" ht="15" hidden="false" customHeight="false" outlineLevel="0" collapsed="false">
      <c r="A4377" s="315"/>
      <c r="B4377" s="315"/>
      <c r="C4377" s="315"/>
      <c r="D4377" s="316" t="s">
        <v>341</v>
      </c>
      <c r="E4377" s="317"/>
      <c r="F4377" s="317"/>
      <c r="G4377" s="318" t="n">
        <v>45</v>
      </c>
      <c r="H4377" s="315"/>
    </row>
    <row r="4378" customFormat="false" ht="15" hidden="false" customHeight="true" outlineLevel="0" collapsed="false">
      <c r="A4378" s="189" t="s">
        <v>4548</v>
      </c>
      <c r="B4378" s="189" t="s">
        <v>147</v>
      </c>
      <c r="C4378" s="189" t="s">
        <v>1646</v>
      </c>
      <c r="D4378" s="190" t="s">
        <v>4549</v>
      </c>
      <c r="E4378" s="190"/>
      <c r="F4378" s="189" t="s">
        <v>1637</v>
      </c>
      <c r="G4378" s="192" t="n">
        <v>35</v>
      </c>
      <c r="H4378" s="192" t="n">
        <v>0</v>
      </c>
    </row>
    <row r="4379" customFormat="false" ht="15" hidden="false" customHeight="false" outlineLevel="0" collapsed="false">
      <c r="A4379" s="315"/>
      <c r="B4379" s="315"/>
      <c r="C4379" s="315"/>
      <c r="D4379" s="316" t="s">
        <v>311</v>
      </c>
      <c r="E4379" s="317"/>
      <c r="F4379" s="317"/>
      <c r="G4379" s="318" t="n">
        <v>35</v>
      </c>
      <c r="H4379" s="315"/>
    </row>
    <row r="4380" customFormat="false" ht="15" hidden="false" customHeight="true" outlineLevel="0" collapsed="false">
      <c r="A4380" s="189" t="s">
        <v>4550</v>
      </c>
      <c r="B4380" s="189" t="s">
        <v>147</v>
      </c>
      <c r="C4380" s="189" t="s">
        <v>1646</v>
      </c>
      <c r="D4380" s="190" t="s">
        <v>4551</v>
      </c>
      <c r="E4380" s="190"/>
      <c r="F4380" s="189" t="s">
        <v>1637</v>
      </c>
      <c r="G4380" s="192" t="n">
        <v>35</v>
      </c>
      <c r="H4380" s="192" t="n">
        <v>0</v>
      </c>
    </row>
    <row r="4381" customFormat="false" ht="15" hidden="false" customHeight="false" outlineLevel="0" collapsed="false">
      <c r="A4381" s="315"/>
      <c r="B4381" s="315"/>
      <c r="C4381" s="315"/>
      <c r="D4381" s="316" t="s">
        <v>311</v>
      </c>
      <c r="E4381" s="317"/>
      <c r="F4381" s="317"/>
      <c r="G4381" s="318" t="n">
        <v>35</v>
      </c>
      <c r="H4381" s="315"/>
    </row>
    <row r="4382" customFormat="false" ht="24.05" hidden="false" customHeight="true" outlineLevel="0" collapsed="false">
      <c r="A4382" s="189" t="s">
        <v>4552</v>
      </c>
      <c r="B4382" s="189" t="s">
        <v>147</v>
      </c>
      <c r="C4382" s="189" t="s">
        <v>4553</v>
      </c>
      <c r="D4382" s="190" t="s">
        <v>4554</v>
      </c>
      <c r="E4382" s="190"/>
      <c r="F4382" s="189" t="s">
        <v>79</v>
      </c>
      <c r="G4382" s="192"/>
      <c r="H4382" s="192" t="n">
        <v>0</v>
      </c>
    </row>
    <row r="4383" customFormat="false" ht="15" hidden="false" customHeight="false" outlineLevel="0" collapsed="false">
      <c r="A4383" s="315"/>
      <c r="B4383" s="315"/>
      <c r="C4383" s="315"/>
      <c r="D4383" s="316"/>
      <c r="E4383" s="317"/>
      <c r="F4383" s="317"/>
      <c r="G4383" s="318"/>
      <c r="H4383" s="315"/>
    </row>
    <row r="4384" customFormat="false" ht="24.05" hidden="false" customHeight="true" outlineLevel="0" collapsed="false">
      <c r="A4384" s="189" t="s">
        <v>4555</v>
      </c>
      <c r="B4384" s="189" t="s">
        <v>147</v>
      </c>
      <c r="C4384" s="189" t="s">
        <v>4556</v>
      </c>
      <c r="D4384" s="190" t="s">
        <v>4557</v>
      </c>
      <c r="E4384" s="190"/>
      <c r="F4384" s="189" t="s">
        <v>79</v>
      </c>
      <c r="G4384" s="192"/>
      <c r="H4384" s="192" t="n">
        <v>0</v>
      </c>
    </row>
    <row r="4385" customFormat="false" ht="15" hidden="false" customHeight="false" outlineLevel="0" collapsed="false">
      <c r="A4385" s="315"/>
      <c r="B4385" s="315"/>
      <c r="C4385" s="315"/>
      <c r="D4385" s="316"/>
      <c r="E4385" s="317"/>
      <c r="F4385" s="317"/>
      <c r="G4385" s="318"/>
      <c r="H4385" s="315"/>
    </row>
    <row r="4386" customFormat="false" ht="24.05" hidden="false" customHeight="true" outlineLevel="0" collapsed="false">
      <c r="A4386" s="189" t="s">
        <v>4558</v>
      </c>
      <c r="B4386" s="189" t="s">
        <v>147</v>
      </c>
      <c r="C4386" s="189" t="s">
        <v>1646</v>
      </c>
      <c r="D4386" s="190" t="s">
        <v>4559</v>
      </c>
      <c r="E4386" s="190"/>
      <c r="F4386" s="189" t="s">
        <v>1637</v>
      </c>
      <c r="G4386" s="192" t="n">
        <v>170</v>
      </c>
      <c r="H4386" s="192" t="n">
        <v>0</v>
      </c>
    </row>
    <row r="4387" customFormat="false" ht="15" hidden="false" customHeight="false" outlineLevel="0" collapsed="false">
      <c r="A4387" s="315"/>
      <c r="B4387" s="315"/>
      <c r="C4387" s="315"/>
      <c r="D4387" s="316" t="s">
        <v>716</v>
      </c>
      <c r="E4387" s="317"/>
      <c r="F4387" s="317"/>
      <c r="G4387" s="318" t="n">
        <v>170</v>
      </c>
      <c r="H4387" s="315"/>
    </row>
    <row r="4388" customFormat="false" ht="15" hidden="false" customHeight="true" outlineLevel="0" collapsed="false">
      <c r="A4388" s="189" t="s">
        <v>4560</v>
      </c>
      <c r="B4388" s="189" t="s">
        <v>147</v>
      </c>
      <c r="C4388" s="189" t="s">
        <v>1646</v>
      </c>
      <c r="D4388" s="190" t="s">
        <v>4561</v>
      </c>
      <c r="E4388" s="190"/>
      <c r="F4388" s="189" t="s">
        <v>1637</v>
      </c>
      <c r="G4388" s="192" t="n">
        <v>70</v>
      </c>
      <c r="H4388" s="192" t="n">
        <v>0</v>
      </c>
    </row>
    <row r="4389" customFormat="false" ht="15" hidden="false" customHeight="false" outlineLevel="0" collapsed="false">
      <c r="A4389" s="315"/>
      <c r="B4389" s="315"/>
      <c r="C4389" s="315"/>
      <c r="D4389" s="316" t="s">
        <v>422</v>
      </c>
      <c r="E4389" s="317"/>
      <c r="F4389" s="317"/>
      <c r="G4389" s="318" t="n">
        <v>70</v>
      </c>
      <c r="H4389" s="315"/>
    </row>
    <row r="4390" customFormat="false" ht="24.05" hidden="false" customHeight="true" outlineLevel="0" collapsed="false">
      <c r="A4390" s="189" t="s">
        <v>4562</v>
      </c>
      <c r="B4390" s="189" t="s">
        <v>147</v>
      </c>
      <c r="C4390" s="189" t="s">
        <v>1646</v>
      </c>
      <c r="D4390" s="190" t="s">
        <v>4563</v>
      </c>
      <c r="E4390" s="190"/>
      <c r="F4390" s="189" t="s">
        <v>1637</v>
      </c>
      <c r="G4390" s="192" t="n">
        <v>16</v>
      </c>
      <c r="H4390" s="192" t="n">
        <v>0</v>
      </c>
    </row>
    <row r="4391" customFormat="false" ht="15" hidden="false" customHeight="false" outlineLevel="0" collapsed="false">
      <c r="A4391" s="315"/>
      <c r="B4391" s="315"/>
      <c r="C4391" s="315"/>
      <c r="D4391" s="316" t="s">
        <v>203</v>
      </c>
      <c r="E4391" s="317"/>
      <c r="F4391" s="317"/>
      <c r="G4391" s="318" t="n">
        <v>16</v>
      </c>
      <c r="H4391" s="315"/>
    </row>
    <row r="4392" customFormat="false" ht="24.05" hidden="false" customHeight="true" outlineLevel="0" collapsed="false">
      <c r="A4392" s="189" t="s">
        <v>4564</v>
      </c>
      <c r="B4392" s="189" t="s">
        <v>147</v>
      </c>
      <c r="C4392" s="189" t="s">
        <v>1646</v>
      </c>
      <c r="D4392" s="190" t="s">
        <v>4565</v>
      </c>
      <c r="E4392" s="190"/>
      <c r="F4392" s="189" t="s">
        <v>1637</v>
      </c>
      <c r="G4392" s="192" t="n">
        <v>25</v>
      </c>
      <c r="H4392" s="192" t="n">
        <v>0</v>
      </c>
    </row>
    <row r="4393" customFormat="false" ht="15" hidden="false" customHeight="false" outlineLevel="0" collapsed="false">
      <c r="A4393" s="315"/>
      <c r="B4393" s="315"/>
      <c r="C4393" s="315"/>
      <c r="D4393" s="316" t="s">
        <v>281</v>
      </c>
      <c r="E4393" s="317"/>
      <c r="F4393" s="317"/>
      <c r="G4393" s="318" t="n">
        <v>25</v>
      </c>
      <c r="H4393" s="315"/>
    </row>
    <row r="4394" customFormat="false" ht="15" hidden="false" customHeight="true" outlineLevel="0" collapsed="false">
      <c r="A4394" s="189" t="s">
        <v>4566</v>
      </c>
      <c r="B4394" s="189" t="s">
        <v>147</v>
      </c>
      <c r="C4394" s="189" t="s">
        <v>1646</v>
      </c>
      <c r="D4394" s="190" t="s">
        <v>4567</v>
      </c>
      <c r="E4394" s="190"/>
      <c r="F4394" s="189" t="s">
        <v>1637</v>
      </c>
      <c r="G4394" s="192" t="n">
        <v>25</v>
      </c>
      <c r="H4394" s="192" t="n">
        <v>0</v>
      </c>
    </row>
    <row r="4395" customFormat="false" ht="15" hidden="false" customHeight="false" outlineLevel="0" collapsed="false">
      <c r="A4395" s="315"/>
      <c r="B4395" s="315"/>
      <c r="C4395" s="315"/>
      <c r="D4395" s="316" t="s">
        <v>281</v>
      </c>
      <c r="E4395" s="317"/>
      <c r="F4395" s="317"/>
      <c r="G4395" s="318" t="n">
        <v>25</v>
      </c>
      <c r="H4395" s="315"/>
    </row>
    <row r="4396" customFormat="false" ht="24.05" hidden="false" customHeight="true" outlineLevel="0" collapsed="false">
      <c r="A4396" s="189" t="s">
        <v>4568</v>
      </c>
      <c r="B4396" s="189" t="s">
        <v>147</v>
      </c>
      <c r="C4396" s="189" t="s">
        <v>1646</v>
      </c>
      <c r="D4396" s="190" t="s">
        <v>4569</v>
      </c>
      <c r="E4396" s="190"/>
      <c r="F4396" s="189" t="s">
        <v>1637</v>
      </c>
      <c r="G4396" s="192" t="n">
        <v>72</v>
      </c>
      <c r="H4396" s="192" t="n">
        <v>0</v>
      </c>
    </row>
    <row r="4397" customFormat="false" ht="15" hidden="false" customHeight="false" outlineLevel="0" collapsed="false">
      <c r="A4397" s="315"/>
      <c r="B4397" s="315"/>
      <c r="C4397" s="315"/>
      <c r="D4397" s="316" t="s">
        <v>428</v>
      </c>
      <c r="E4397" s="317"/>
      <c r="F4397" s="317"/>
      <c r="G4397" s="318" t="n">
        <v>72</v>
      </c>
      <c r="H4397" s="315"/>
    </row>
    <row r="4398" customFormat="false" ht="24.05" hidden="false" customHeight="true" outlineLevel="0" collapsed="false">
      <c r="A4398" s="189" t="s">
        <v>4570</v>
      </c>
      <c r="B4398" s="189" t="s">
        <v>147</v>
      </c>
      <c r="C4398" s="189" t="s">
        <v>4571</v>
      </c>
      <c r="D4398" s="190" t="s">
        <v>4572</v>
      </c>
      <c r="E4398" s="190"/>
      <c r="F4398" s="189" t="s">
        <v>1219</v>
      </c>
      <c r="G4398" s="192" t="n">
        <v>1</v>
      </c>
      <c r="H4398" s="192" t="n">
        <v>0</v>
      </c>
    </row>
    <row r="4399" customFormat="false" ht="15" hidden="false" customHeight="false" outlineLevel="0" collapsed="false">
      <c r="A4399" s="315"/>
      <c r="B4399" s="315"/>
      <c r="C4399" s="315"/>
      <c r="D4399" s="316" t="s">
        <v>188</v>
      </c>
      <c r="E4399" s="317"/>
      <c r="F4399" s="317"/>
      <c r="G4399" s="318" t="n">
        <v>1</v>
      </c>
      <c r="H4399" s="315"/>
    </row>
    <row r="4401" customFormat="false" ht="15" hidden="false" customHeight="false" outlineLevel="0" collapsed="false">
      <c r="A4401" s="1"/>
    </row>
    <row r="4402" customFormat="false" ht="15" hidden="true" customHeight="false" outlineLevel="0" collapsed="false">
      <c r="A4402" s="10"/>
      <c r="B4402" s="10"/>
      <c r="C4402" s="10"/>
      <c r="D4402" s="10"/>
      <c r="E4402" s="10"/>
      <c r="F4402" s="10"/>
      <c r="G4402" s="10"/>
    </row>
    <row r="4403" customFormat="false" ht="15" hidden="true" customHeight="false" outlineLevel="0" collapsed="false"/>
  </sheetData>
  <mergeCells count="440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E115:F115"/>
    <mergeCell ref="D116:E116"/>
    <mergeCell ref="E117:F117"/>
    <mergeCell ref="D118:E118"/>
    <mergeCell ref="E119:F119"/>
    <mergeCell ref="D120:E120"/>
    <mergeCell ref="E121:F121"/>
    <mergeCell ref="E122:F122"/>
    <mergeCell ref="D123:E123"/>
    <mergeCell ref="E124:F124"/>
    <mergeCell ref="D125:E125"/>
    <mergeCell ref="E126:F126"/>
    <mergeCell ref="D127:E127"/>
    <mergeCell ref="E128:F128"/>
    <mergeCell ref="D129:E129"/>
    <mergeCell ref="E130:F130"/>
    <mergeCell ref="E131:F131"/>
    <mergeCell ref="E132:F132"/>
    <mergeCell ref="D133:E133"/>
    <mergeCell ref="E134:F134"/>
    <mergeCell ref="E135:F135"/>
    <mergeCell ref="E136:F136"/>
    <mergeCell ref="E137:F137"/>
    <mergeCell ref="E138:F138"/>
    <mergeCell ref="E139:F139"/>
    <mergeCell ref="E140:F140"/>
    <mergeCell ref="E141:F141"/>
    <mergeCell ref="D142:E142"/>
    <mergeCell ref="E143:F143"/>
    <mergeCell ref="E144:F144"/>
    <mergeCell ref="E145:F145"/>
    <mergeCell ref="E146:F146"/>
    <mergeCell ref="E147:F147"/>
    <mergeCell ref="E148:F148"/>
    <mergeCell ref="E149:F149"/>
    <mergeCell ref="E150:F150"/>
    <mergeCell ref="D151:E151"/>
    <mergeCell ref="E152:F152"/>
    <mergeCell ref="E153:F153"/>
    <mergeCell ref="E154:F154"/>
    <mergeCell ref="E155:F155"/>
    <mergeCell ref="E156:F156"/>
    <mergeCell ref="E157:F157"/>
    <mergeCell ref="E158:F158"/>
    <mergeCell ref="E159:F159"/>
    <mergeCell ref="D160:E160"/>
    <mergeCell ref="E161:F161"/>
    <mergeCell ref="D162:E162"/>
    <mergeCell ref="E163:F163"/>
    <mergeCell ref="E164:F164"/>
    <mergeCell ref="E165:F165"/>
    <mergeCell ref="D166:E166"/>
    <mergeCell ref="E167:F167"/>
    <mergeCell ref="E168:F168"/>
    <mergeCell ref="E169:F169"/>
    <mergeCell ref="D170:E170"/>
    <mergeCell ref="E171:F171"/>
    <mergeCell ref="D172:E172"/>
    <mergeCell ref="E173:F173"/>
    <mergeCell ref="D174:E174"/>
    <mergeCell ref="E175:F175"/>
    <mergeCell ref="D176:E176"/>
    <mergeCell ref="E177:F177"/>
    <mergeCell ref="D178:E178"/>
    <mergeCell ref="E179:F179"/>
    <mergeCell ref="D180:E180"/>
    <mergeCell ref="E181:F181"/>
    <mergeCell ref="D182:E182"/>
    <mergeCell ref="E183:F183"/>
    <mergeCell ref="D184:E184"/>
    <mergeCell ref="E185:F185"/>
    <mergeCell ref="E186:F186"/>
    <mergeCell ref="E187:F187"/>
    <mergeCell ref="D188:E188"/>
    <mergeCell ref="E189:F189"/>
    <mergeCell ref="D190:E190"/>
    <mergeCell ref="E191:F191"/>
    <mergeCell ref="D192:E192"/>
    <mergeCell ref="E193:F193"/>
    <mergeCell ref="D194:E194"/>
    <mergeCell ref="E195:F195"/>
    <mergeCell ref="D196:E196"/>
    <mergeCell ref="E197:F197"/>
    <mergeCell ref="D198:E198"/>
    <mergeCell ref="E199:F199"/>
    <mergeCell ref="D200:E200"/>
    <mergeCell ref="E201:F201"/>
    <mergeCell ref="E202:F202"/>
    <mergeCell ref="E203:F203"/>
    <mergeCell ref="E204:F204"/>
    <mergeCell ref="E205:F205"/>
    <mergeCell ref="E206:F206"/>
    <mergeCell ref="E207:F207"/>
    <mergeCell ref="E208:F208"/>
    <mergeCell ref="D209:E209"/>
    <mergeCell ref="E210:F210"/>
    <mergeCell ref="E211:F211"/>
    <mergeCell ref="E212:F212"/>
    <mergeCell ref="E213:F213"/>
    <mergeCell ref="D214:E214"/>
    <mergeCell ref="E215:F215"/>
    <mergeCell ref="E216:F216"/>
    <mergeCell ref="E217:F217"/>
    <mergeCell ref="E218:F218"/>
    <mergeCell ref="E219:F219"/>
    <mergeCell ref="E220:F220"/>
    <mergeCell ref="E221:F221"/>
    <mergeCell ref="E222:F222"/>
    <mergeCell ref="E223:F223"/>
    <mergeCell ref="E224:F224"/>
    <mergeCell ref="E225:F225"/>
    <mergeCell ref="E226:F226"/>
    <mergeCell ref="D227:E227"/>
    <mergeCell ref="E228:F228"/>
    <mergeCell ref="E229:F229"/>
    <mergeCell ref="E230:F230"/>
    <mergeCell ref="E231:F231"/>
    <mergeCell ref="E232:F232"/>
    <mergeCell ref="D233:E233"/>
    <mergeCell ref="E234:F234"/>
    <mergeCell ref="D235:E235"/>
    <mergeCell ref="E236:F236"/>
    <mergeCell ref="E237:F237"/>
    <mergeCell ref="E238:F238"/>
    <mergeCell ref="E239:F239"/>
    <mergeCell ref="D240:E240"/>
    <mergeCell ref="E241:F241"/>
    <mergeCell ref="E242:F242"/>
    <mergeCell ref="E243:F243"/>
    <mergeCell ref="E244:F244"/>
    <mergeCell ref="D245:E245"/>
    <mergeCell ref="E246:F246"/>
    <mergeCell ref="D247:E247"/>
    <mergeCell ref="E248:F248"/>
    <mergeCell ref="E249:F249"/>
    <mergeCell ref="E250:F250"/>
    <mergeCell ref="E251:F251"/>
    <mergeCell ref="D252:E252"/>
    <mergeCell ref="E253:F253"/>
    <mergeCell ref="E254:F254"/>
    <mergeCell ref="E255:F255"/>
    <mergeCell ref="E256:F256"/>
    <mergeCell ref="D257:E257"/>
    <mergeCell ref="E258:F258"/>
    <mergeCell ref="D259:E259"/>
    <mergeCell ref="E260:F260"/>
    <mergeCell ref="E261:F261"/>
    <mergeCell ref="E262:F262"/>
    <mergeCell ref="E263:F263"/>
    <mergeCell ref="D264:E264"/>
    <mergeCell ref="E265:F265"/>
    <mergeCell ref="E266:F266"/>
    <mergeCell ref="D267:E267"/>
    <mergeCell ref="E268:F268"/>
    <mergeCell ref="E269:F269"/>
    <mergeCell ref="D270:E270"/>
    <mergeCell ref="E271:F271"/>
    <mergeCell ref="D272:E272"/>
    <mergeCell ref="E273:F273"/>
    <mergeCell ref="D274:E274"/>
    <mergeCell ref="E275:F275"/>
    <mergeCell ref="D276:E276"/>
    <mergeCell ref="E277:F277"/>
    <mergeCell ref="D278:E278"/>
    <mergeCell ref="E279:F279"/>
    <mergeCell ref="D280:E280"/>
    <mergeCell ref="E281:F281"/>
    <mergeCell ref="D282:E282"/>
    <mergeCell ref="E283:F283"/>
    <mergeCell ref="D284:E284"/>
    <mergeCell ref="E285:F285"/>
    <mergeCell ref="D286:E286"/>
    <mergeCell ref="E287:F287"/>
    <mergeCell ref="D288:E288"/>
    <mergeCell ref="E289:F289"/>
    <mergeCell ref="D290:E290"/>
    <mergeCell ref="E291:F291"/>
    <mergeCell ref="D292:E292"/>
    <mergeCell ref="E293:F293"/>
    <mergeCell ref="D294:E294"/>
    <mergeCell ref="E295:F295"/>
    <mergeCell ref="D296:E296"/>
    <mergeCell ref="E297:F297"/>
    <mergeCell ref="D298:E298"/>
    <mergeCell ref="E299:F299"/>
    <mergeCell ref="D300:E300"/>
    <mergeCell ref="E301:F301"/>
    <mergeCell ref="D302:E302"/>
    <mergeCell ref="E303:F303"/>
    <mergeCell ref="D304:E304"/>
    <mergeCell ref="E305:F305"/>
    <mergeCell ref="D306:E306"/>
    <mergeCell ref="E307:F307"/>
    <mergeCell ref="E308:F308"/>
    <mergeCell ref="D309:E309"/>
    <mergeCell ref="E310:F310"/>
    <mergeCell ref="E311:F311"/>
    <mergeCell ref="D312:E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E332:F332"/>
    <mergeCell ref="E333:F333"/>
    <mergeCell ref="E334:F334"/>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D351:E351"/>
    <mergeCell ref="E352:F352"/>
    <mergeCell ref="D353:E353"/>
    <mergeCell ref="E354:F354"/>
    <mergeCell ref="E355:F355"/>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E391:F391"/>
    <mergeCell ref="D392:E392"/>
    <mergeCell ref="E393:F393"/>
    <mergeCell ref="E394:F394"/>
    <mergeCell ref="D395:E395"/>
    <mergeCell ref="E396:F396"/>
    <mergeCell ref="E397:F397"/>
    <mergeCell ref="D398:E398"/>
    <mergeCell ref="E399:F399"/>
    <mergeCell ref="D400:E400"/>
    <mergeCell ref="E401:F401"/>
    <mergeCell ref="E402:F402"/>
    <mergeCell ref="D403:E403"/>
    <mergeCell ref="E404:F404"/>
    <mergeCell ref="D405:E405"/>
    <mergeCell ref="E406:F406"/>
    <mergeCell ref="D407:E407"/>
    <mergeCell ref="E408:F408"/>
    <mergeCell ref="E409:F409"/>
    <mergeCell ref="E410:F410"/>
    <mergeCell ref="E411:F411"/>
    <mergeCell ref="E412:F412"/>
    <mergeCell ref="E413:F413"/>
    <mergeCell ref="E414:F414"/>
    <mergeCell ref="E415:F415"/>
    <mergeCell ref="E416:F416"/>
    <mergeCell ref="E417:F417"/>
    <mergeCell ref="E418:F418"/>
    <mergeCell ref="E419:F419"/>
    <mergeCell ref="E420:F420"/>
    <mergeCell ref="E421:F421"/>
    <mergeCell ref="E422:F422"/>
    <mergeCell ref="E423:F423"/>
    <mergeCell ref="E424:F424"/>
    <mergeCell ref="E425:F425"/>
    <mergeCell ref="E426:F426"/>
    <mergeCell ref="E427:F427"/>
    <mergeCell ref="E428:F428"/>
    <mergeCell ref="E429:F429"/>
    <mergeCell ref="E430:F430"/>
    <mergeCell ref="E431:F431"/>
    <mergeCell ref="E432:F432"/>
    <mergeCell ref="E433:F433"/>
    <mergeCell ref="E434:F434"/>
    <mergeCell ref="E435:F435"/>
    <mergeCell ref="E436:F436"/>
    <mergeCell ref="E437:F437"/>
    <mergeCell ref="E438:F438"/>
    <mergeCell ref="E439:F439"/>
    <mergeCell ref="E440:F440"/>
    <mergeCell ref="E441:F441"/>
    <mergeCell ref="E442:F442"/>
    <mergeCell ref="E443:F443"/>
    <mergeCell ref="E444:F444"/>
    <mergeCell ref="E445:F445"/>
    <mergeCell ref="D446:E446"/>
    <mergeCell ref="E447:F447"/>
    <mergeCell ref="D448:E448"/>
    <mergeCell ref="E449:F449"/>
    <mergeCell ref="D450:E450"/>
    <mergeCell ref="E451:F451"/>
    <mergeCell ref="D452:E452"/>
    <mergeCell ref="E453:F453"/>
    <mergeCell ref="D454:E454"/>
    <mergeCell ref="E455:F455"/>
    <mergeCell ref="D456:E456"/>
    <mergeCell ref="E457:F457"/>
    <mergeCell ref="E458:F458"/>
    <mergeCell ref="D459:E459"/>
    <mergeCell ref="E460:F460"/>
    <mergeCell ref="D461:E461"/>
    <mergeCell ref="E462:F462"/>
    <mergeCell ref="D463:E463"/>
    <mergeCell ref="E464:F464"/>
    <mergeCell ref="E465:F465"/>
    <mergeCell ref="D466:E466"/>
    <mergeCell ref="E467:F467"/>
    <mergeCell ref="D468:E468"/>
    <mergeCell ref="E469:F469"/>
    <mergeCell ref="D470:E470"/>
    <mergeCell ref="E471:F471"/>
    <mergeCell ref="D472:E472"/>
    <mergeCell ref="E473:F473"/>
    <mergeCell ref="D474:E474"/>
    <mergeCell ref="E475:F475"/>
    <mergeCell ref="D476:E476"/>
    <mergeCell ref="E477:F477"/>
    <mergeCell ref="D478:E478"/>
    <mergeCell ref="E479:F479"/>
    <mergeCell ref="D480:E480"/>
    <mergeCell ref="E481:F481"/>
    <mergeCell ref="D482:E482"/>
    <mergeCell ref="E483:F483"/>
    <mergeCell ref="D484:E484"/>
    <mergeCell ref="E485:F485"/>
    <mergeCell ref="D486:E486"/>
    <mergeCell ref="E487:F487"/>
    <mergeCell ref="E488:F488"/>
    <mergeCell ref="D489:E489"/>
    <mergeCell ref="E490:F490"/>
    <mergeCell ref="D491:E491"/>
    <mergeCell ref="E492:F492"/>
    <mergeCell ref="D493:E493"/>
    <mergeCell ref="E494:F494"/>
    <mergeCell ref="D495:E495"/>
    <mergeCell ref="E496:F496"/>
    <mergeCell ref="D497:E497"/>
    <mergeCell ref="E498:F498"/>
    <mergeCell ref="D499:E499"/>
    <mergeCell ref="E500:F500"/>
    <mergeCell ref="D501:E501"/>
    <mergeCell ref="E502:F502"/>
    <mergeCell ref="D503:E503"/>
    <mergeCell ref="E504:F504"/>
    <mergeCell ref="D505:E505"/>
    <mergeCell ref="E506:F506"/>
    <mergeCell ref="D507:E507"/>
    <mergeCell ref="E508:F508"/>
    <mergeCell ref="D509:E509"/>
    <mergeCell ref="E510:F510"/>
    <mergeCell ref="D511:E511"/>
    <mergeCell ref="E512:F512"/>
    <mergeCell ref="D513:E513"/>
    <mergeCell ref="E514:F514"/>
    <mergeCell ref="E515:F515"/>
    <mergeCell ref="D516:E516"/>
    <mergeCell ref="E517:F517"/>
    <mergeCell ref="E518:F518"/>
    <mergeCell ref="D519:E519"/>
    <mergeCell ref="E520:F520"/>
    <mergeCell ref="D521:E521"/>
    <mergeCell ref="E522:F522"/>
    <mergeCell ref="D523:E523"/>
    <mergeCell ref="E524:F524"/>
    <mergeCell ref="E525:F525"/>
    <mergeCell ref="D526:E526"/>
    <mergeCell ref="E527:F527"/>
    <mergeCell ref="D528:E528"/>
    <mergeCell ref="E529:F529"/>
    <mergeCell ref="D530:E530"/>
    <mergeCell ref="E531:F531"/>
    <mergeCell ref="D532:E532"/>
    <mergeCell ref="E533:F533"/>
    <mergeCell ref="E534:F534"/>
    <mergeCell ref="D535:E535"/>
    <mergeCell ref="E536:F536"/>
    <mergeCell ref="D537:E537"/>
    <mergeCell ref="E538:F538"/>
    <mergeCell ref="E539:F539"/>
    <mergeCell ref="D540:E540"/>
    <mergeCell ref="E541:F541"/>
    <mergeCell ref="E542:F542"/>
    <mergeCell ref="E543:F543"/>
    <mergeCell ref="E544:F544"/>
    <mergeCell ref="E545:F545"/>
    <mergeCell ref="E546:F546"/>
    <mergeCell ref="E547:F547"/>
    <mergeCell ref="E548:F548"/>
    <mergeCell ref="E549:F549"/>
    <mergeCell ref="E550:F550"/>
    <mergeCell ref="E551:F551"/>
    <mergeCell ref="E552:F552"/>
    <mergeCell ref="E553:F553"/>
    <mergeCell ref="E554:F554"/>
    <mergeCell ref="E555:F555"/>
    <mergeCell ref="E556:F556"/>
    <mergeCell ref="E557:F557"/>
    <mergeCell ref="E558:F558"/>
    <mergeCell ref="E559:F559"/>
    <mergeCell ref="E560:F560"/>
    <mergeCell ref="E561:F561"/>
    <mergeCell ref="E562:F562"/>
    <mergeCell ref="E563:F563"/>
    <mergeCell ref="E564:F564"/>
    <mergeCell ref="E565:F565"/>
    <mergeCell ref="E566:F566"/>
    <mergeCell ref="E567:F567"/>
    <mergeCell ref="E568:F568"/>
    <mergeCell ref="E569:F569"/>
    <mergeCell ref="E570:F570"/>
    <mergeCell ref="E571:F571"/>
    <mergeCell ref="E572:F572"/>
    <mergeCell ref="E573:F573"/>
    <mergeCell ref="E574:F574"/>
    <mergeCell ref="E575:F575"/>
    <mergeCell ref="E576:F576"/>
    <mergeCell ref="E577:F577"/>
    <mergeCell ref="E578:F578"/>
    <mergeCell ref="D579:E579"/>
    <mergeCell ref="E580:F580"/>
    <mergeCell ref="D581:E581"/>
    <mergeCell ref="E582:F582"/>
    <mergeCell ref="E583:F583"/>
    <mergeCell ref="E584:F584"/>
    <mergeCell ref="E585:F585"/>
    <mergeCell ref="E586:F586"/>
    <mergeCell ref="E587:F587"/>
    <mergeCell ref="E588:F588"/>
    <mergeCell ref="E589:F589"/>
    <mergeCell ref="D590:E590"/>
    <mergeCell ref="E591:F591"/>
    <mergeCell ref="E592:F592"/>
    <mergeCell ref="D593:E593"/>
    <mergeCell ref="E594:F594"/>
    <mergeCell ref="E595:F595"/>
    <mergeCell ref="D596:E596"/>
    <mergeCell ref="E597:F597"/>
    <mergeCell ref="D598:E598"/>
    <mergeCell ref="E599:F599"/>
    <mergeCell ref="E600:F600"/>
    <mergeCell ref="D601:E601"/>
    <mergeCell ref="E602:F602"/>
    <mergeCell ref="E603:F603"/>
    <mergeCell ref="D604:E604"/>
    <mergeCell ref="E605:F605"/>
    <mergeCell ref="E606:F606"/>
    <mergeCell ref="D607:E607"/>
    <mergeCell ref="E608:F608"/>
    <mergeCell ref="D609:E609"/>
    <mergeCell ref="E610:F610"/>
    <mergeCell ref="E611:F611"/>
    <mergeCell ref="D612:E612"/>
    <mergeCell ref="E613:F613"/>
    <mergeCell ref="D614:E614"/>
    <mergeCell ref="E615:F615"/>
    <mergeCell ref="E616:F616"/>
    <mergeCell ref="D617:E617"/>
    <mergeCell ref="E618:F618"/>
    <mergeCell ref="D619:E619"/>
    <mergeCell ref="E620:F620"/>
    <mergeCell ref="E621:F621"/>
    <mergeCell ref="D622:E622"/>
    <mergeCell ref="E623:F623"/>
    <mergeCell ref="D624:E624"/>
    <mergeCell ref="E625:F625"/>
    <mergeCell ref="E626:F626"/>
    <mergeCell ref="D627:E627"/>
    <mergeCell ref="E628:F628"/>
    <mergeCell ref="E629:F629"/>
    <mergeCell ref="E630:F630"/>
    <mergeCell ref="E631:F631"/>
    <mergeCell ref="E632:F632"/>
    <mergeCell ref="E633:F633"/>
    <mergeCell ref="E634:F634"/>
    <mergeCell ref="D635:E635"/>
    <mergeCell ref="E636:F636"/>
    <mergeCell ref="E637:F637"/>
    <mergeCell ref="D638:E638"/>
    <mergeCell ref="E639:F639"/>
    <mergeCell ref="E640:F640"/>
    <mergeCell ref="E641:F641"/>
    <mergeCell ref="E642:F642"/>
    <mergeCell ref="E643:F643"/>
    <mergeCell ref="E644:F644"/>
    <mergeCell ref="E645:F645"/>
    <mergeCell ref="D646:E646"/>
    <mergeCell ref="E647:F647"/>
    <mergeCell ref="E648:F648"/>
    <mergeCell ref="D649:E649"/>
    <mergeCell ref="E650:F650"/>
    <mergeCell ref="E651:F651"/>
    <mergeCell ref="E652:F652"/>
    <mergeCell ref="E653:F653"/>
    <mergeCell ref="E654:F654"/>
    <mergeCell ref="E655:F655"/>
    <mergeCell ref="E656:F656"/>
    <mergeCell ref="D657:E657"/>
    <mergeCell ref="E658:F658"/>
    <mergeCell ref="E659:F659"/>
    <mergeCell ref="D660:E660"/>
    <mergeCell ref="E661:F661"/>
    <mergeCell ref="E662:F662"/>
    <mergeCell ref="D663:E663"/>
    <mergeCell ref="E664:F664"/>
    <mergeCell ref="E665:F665"/>
    <mergeCell ref="D666:E666"/>
    <mergeCell ref="E667:F667"/>
    <mergeCell ref="E668:F668"/>
    <mergeCell ref="D669:E669"/>
    <mergeCell ref="E670:F670"/>
    <mergeCell ref="D671:E671"/>
    <mergeCell ref="E672:F672"/>
    <mergeCell ref="D673:E673"/>
    <mergeCell ref="E674:F674"/>
    <mergeCell ref="D675:E675"/>
    <mergeCell ref="E676:F676"/>
    <mergeCell ref="E677:F677"/>
    <mergeCell ref="E678:F678"/>
    <mergeCell ref="E679:F679"/>
    <mergeCell ref="E680:F680"/>
    <mergeCell ref="E681:F681"/>
    <mergeCell ref="E682:F682"/>
    <mergeCell ref="E683:F683"/>
    <mergeCell ref="E684:F684"/>
    <mergeCell ref="D685:E685"/>
    <mergeCell ref="E686:F686"/>
    <mergeCell ref="E687:F687"/>
    <mergeCell ref="D688:E688"/>
    <mergeCell ref="E689:F689"/>
    <mergeCell ref="E690:F690"/>
    <mergeCell ref="E691:F691"/>
    <mergeCell ref="D692:E692"/>
    <mergeCell ref="E693:F693"/>
    <mergeCell ref="E694:F694"/>
    <mergeCell ref="D695:E695"/>
    <mergeCell ref="E696:F696"/>
    <mergeCell ref="D697:E697"/>
    <mergeCell ref="E698:F698"/>
    <mergeCell ref="E699:F699"/>
    <mergeCell ref="D700:E700"/>
    <mergeCell ref="E701:F701"/>
    <mergeCell ref="D702:E702"/>
    <mergeCell ref="E703:F703"/>
    <mergeCell ref="E704:F704"/>
    <mergeCell ref="D705:E705"/>
    <mergeCell ref="E706:F706"/>
    <mergeCell ref="D707:E707"/>
    <mergeCell ref="E708:F708"/>
    <mergeCell ref="D709:E709"/>
    <mergeCell ref="E710:F710"/>
    <mergeCell ref="E711:F711"/>
    <mergeCell ref="D712:E712"/>
    <mergeCell ref="E713:F713"/>
    <mergeCell ref="D714:E714"/>
    <mergeCell ref="E715:F715"/>
    <mergeCell ref="D716:E716"/>
    <mergeCell ref="E717:F717"/>
    <mergeCell ref="E718:F718"/>
    <mergeCell ref="D719:E719"/>
    <mergeCell ref="E720:F720"/>
    <mergeCell ref="D721:E721"/>
    <mergeCell ref="E722:F722"/>
    <mergeCell ref="D723:E723"/>
    <mergeCell ref="E724:F724"/>
    <mergeCell ref="D725:E725"/>
    <mergeCell ref="E726:F726"/>
    <mergeCell ref="E727:F727"/>
    <mergeCell ref="D728:E728"/>
    <mergeCell ref="E729:F729"/>
    <mergeCell ref="D730:E730"/>
    <mergeCell ref="E731:F731"/>
    <mergeCell ref="D732:E732"/>
    <mergeCell ref="E733:F733"/>
    <mergeCell ref="E734:F734"/>
    <mergeCell ref="D735:E735"/>
    <mergeCell ref="E736:F736"/>
    <mergeCell ref="D737:E737"/>
    <mergeCell ref="E738:F738"/>
    <mergeCell ref="E739:F739"/>
    <mergeCell ref="D740:E740"/>
    <mergeCell ref="E741:F741"/>
    <mergeCell ref="D742:E742"/>
    <mergeCell ref="E743:F743"/>
    <mergeCell ref="E744:F744"/>
    <mergeCell ref="D745:E745"/>
    <mergeCell ref="E746:F746"/>
    <mergeCell ref="D747:E747"/>
    <mergeCell ref="E748:F748"/>
    <mergeCell ref="E749:F749"/>
    <mergeCell ref="D750:E750"/>
    <mergeCell ref="E751:F751"/>
    <mergeCell ref="D752:E752"/>
    <mergeCell ref="E753:F753"/>
    <mergeCell ref="D754:E754"/>
    <mergeCell ref="E755:F755"/>
    <mergeCell ref="E756:F756"/>
    <mergeCell ref="D757:E757"/>
    <mergeCell ref="E758:F758"/>
    <mergeCell ref="D759:E759"/>
    <mergeCell ref="E760:F760"/>
    <mergeCell ref="E761:F761"/>
    <mergeCell ref="D762:E762"/>
    <mergeCell ref="E763:F763"/>
    <mergeCell ref="D764:E764"/>
    <mergeCell ref="E765:F765"/>
    <mergeCell ref="E766:F766"/>
    <mergeCell ref="D767:E767"/>
    <mergeCell ref="E768:F768"/>
    <mergeCell ref="D769:E769"/>
    <mergeCell ref="E770:F770"/>
    <mergeCell ref="D771:E771"/>
    <mergeCell ref="E772:F772"/>
    <mergeCell ref="D773:E773"/>
    <mergeCell ref="E774:F774"/>
    <mergeCell ref="D775:E775"/>
    <mergeCell ref="E776:F776"/>
    <mergeCell ref="D777:E777"/>
    <mergeCell ref="E778:F778"/>
    <mergeCell ref="D779:E779"/>
    <mergeCell ref="E780:F780"/>
    <mergeCell ref="D781:E781"/>
    <mergeCell ref="E782:F782"/>
    <mergeCell ref="D783:E783"/>
    <mergeCell ref="E784:F784"/>
    <mergeCell ref="D785:E785"/>
    <mergeCell ref="E786:F786"/>
    <mergeCell ref="D787:E787"/>
    <mergeCell ref="E788:F788"/>
    <mergeCell ref="D789:E789"/>
    <mergeCell ref="E790:F790"/>
    <mergeCell ref="D791:E791"/>
    <mergeCell ref="E792:F792"/>
    <mergeCell ref="D793:E793"/>
    <mergeCell ref="E794:F794"/>
    <mergeCell ref="D795:E795"/>
    <mergeCell ref="E796:F796"/>
    <mergeCell ref="D797:E797"/>
    <mergeCell ref="E798:F798"/>
    <mergeCell ref="D799:E799"/>
    <mergeCell ref="E800:F800"/>
    <mergeCell ref="D801:E801"/>
    <mergeCell ref="E802:F802"/>
    <mergeCell ref="D803:E803"/>
    <mergeCell ref="E804:F804"/>
    <mergeCell ref="D805:E805"/>
    <mergeCell ref="E806:F806"/>
    <mergeCell ref="D807:E807"/>
    <mergeCell ref="E808:F808"/>
    <mergeCell ref="D809:E809"/>
    <mergeCell ref="E810:F810"/>
    <mergeCell ref="D811:E811"/>
    <mergeCell ref="E812:F812"/>
    <mergeCell ref="D813:E813"/>
    <mergeCell ref="E814:F814"/>
    <mergeCell ref="D815:E815"/>
    <mergeCell ref="E816:F816"/>
    <mergeCell ref="D817:E817"/>
    <mergeCell ref="E818:F818"/>
    <mergeCell ref="D819:E819"/>
    <mergeCell ref="E820:F820"/>
    <mergeCell ref="D821:E821"/>
    <mergeCell ref="E822:F822"/>
    <mergeCell ref="D823:E823"/>
    <mergeCell ref="E824:F824"/>
    <mergeCell ref="D825:E825"/>
    <mergeCell ref="E826:F826"/>
    <mergeCell ref="D827:E827"/>
    <mergeCell ref="E828:F828"/>
    <mergeCell ref="D829:E829"/>
    <mergeCell ref="E830:F830"/>
    <mergeCell ref="D831:E831"/>
    <mergeCell ref="E832:F832"/>
    <mergeCell ref="D833:E833"/>
    <mergeCell ref="E834:F834"/>
    <mergeCell ref="D835:E835"/>
    <mergeCell ref="E836:F836"/>
    <mergeCell ref="D837:E837"/>
    <mergeCell ref="E838:F838"/>
    <mergeCell ref="D839:E839"/>
    <mergeCell ref="E840:F840"/>
    <mergeCell ref="D841:E841"/>
    <mergeCell ref="E842:F842"/>
    <mergeCell ref="D843:E843"/>
    <mergeCell ref="E844:F844"/>
    <mergeCell ref="D845:E845"/>
    <mergeCell ref="E846:F846"/>
    <mergeCell ref="D847:E847"/>
    <mergeCell ref="E848:F848"/>
    <mergeCell ref="D849:E849"/>
    <mergeCell ref="E850:F850"/>
    <mergeCell ref="D851:E851"/>
    <mergeCell ref="E852:F852"/>
    <mergeCell ref="D853:E853"/>
    <mergeCell ref="E854:F854"/>
    <mergeCell ref="D855:E855"/>
    <mergeCell ref="E856:F856"/>
    <mergeCell ref="D857:E857"/>
    <mergeCell ref="E858:F858"/>
    <mergeCell ref="D859:E859"/>
    <mergeCell ref="E860:F860"/>
    <mergeCell ref="D861:E861"/>
    <mergeCell ref="E862:F862"/>
    <mergeCell ref="D863:E863"/>
    <mergeCell ref="E864:F864"/>
    <mergeCell ref="D865:E865"/>
    <mergeCell ref="E866:F866"/>
    <mergeCell ref="D867:E867"/>
    <mergeCell ref="E868:F868"/>
    <mergeCell ref="D869:E869"/>
    <mergeCell ref="E870:F870"/>
    <mergeCell ref="D871:E871"/>
    <mergeCell ref="E872:F872"/>
    <mergeCell ref="D873:E873"/>
    <mergeCell ref="E874:F874"/>
    <mergeCell ref="D875:E875"/>
    <mergeCell ref="E876:F876"/>
    <mergeCell ref="D877:E877"/>
    <mergeCell ref="E878:F878"/>
    <mergeCell ref="D879:E879"/>
    <mergeCell ref="E880:F880"/>
    <mergeCell ref="D881:E881"/>
    <mergeCell ref="E882:F882"/>
    <mergeCell ref="D883:E883"/>
    <mergeCell ref="E884:F884"/>
    <mergeCell ref="D885:E885"/>
    <mergeCell ref="E886:F886"/>
    <mergeCell ref="D887:E887"/>
    <mergeCell ref="E888:F888"/>
    <mergeCell ref="D889:E889"/>
    <mergeCell ref="E890:F890"/>
    <mergeCell ref="D891:E891"/>
    <mergeCell ref="E892:F892"/>
    <mergeCell ref="D893:E893"/>
    <mergeCell ref="E894:F894"/>
    <mergeCell ref="D895:E895"/>
    <mergeCell ref="E896:F896"/>
    <mergeCell ref="D897:E897"/>
    <mergeCell ref="E898:F898"/>
    <mergeCell ref="D899:E899"/>
    <mergeCell ref="E900:F900"/>
    <mergeCell ref="D901:E901"/>
    <mergeCell ref="E902:F902"/>
    <mergeCell ref="D903:E903"/>
    <mergeCell ref="E904:F904"/>
    <mergeCell ref="D905:E905"/>
    <mergeCell ref="E906:F906"/>
    <mergeCell ref="D907:E907"/>
    <mergeCell ref="E908:F908"/>
    <mergeCell ref="D909:E909"/>
    <mergeCell ref="E910:F910"/>
    <mergeCell ref="D911:E911"/>
    <mergeCell ref="E912:F912"/>
    <mergeCell ref="D913:E913"/>
    <mergeCell ref="E914:F914"/>
    <mergeCell ref="D915:E915"/>
    <mergeCell ref="E916:F916"/>
    <mergeCell ref="D917:E917"/>
    <mergeCell ref="E918:F918"/>
    <mergeCell ref="E919:F919"/>
    <mergeCell ref="D920:E920"/>
    <mergeCell ref="E921:F921"/>
    <mergeCell ref="D922:E922"/>
    <mergeCell ref="E923:F923"/>
    <mergeCell ref="E924:F924"/>
    <mergeCell ref="D925:E925"/>
    <mergeCell ref="E926:F926"/>
    <mergeCell ref="D927:E927"/>
    <mergeCell ref="E928:F928"/>
    <mergeCell ref="D929:E929"/>
    <mergeCell ref="E930:F930"/>
    <mergeCell ref="D931:E931"/>
    <mergeCell ref="E932:F932"/>
    <mergeCell ref="E933:F933"/>
    <mergeCell ref="D934:E934"/>
    <mergeCell ref="E935:F935"/>
    <mergeCell ref="D936:E936"/>
    <mergeCell ref="E937:F937"/>
    <mergeCell ref="D938:E938"/>
    <mergeCell ref="E939:F939"/>
    <mergeCell ref="D940:E940"/>
    <mergeCell ref="E941:F941"/>
    <mergeCell ref="D942:E942"/>
    <mergeCell ref="E943:F943"/>
    <mergeCell ref="D944:E944"/>
    <mergeCell ref="E945:F945"/>
    <mergeCell ref="D946:E946"/>
    <mergeCell ref="E947:F947"/>
    <mergeCell ref="D948:E948"/>
    <mergeCell ref="E949:F949"/>
    <mergeCell ref="D950:E950"/>
    <mergeCell ref="E951:F951"/>
    <mergeCell ref="D952:E952"/>
    <mergeCell ref="E953:F953"/>
    <mergeCell ref="D954:E954"/>
    <mergeCell ref="E955:F955"/>
    <mergeCell ref="D956:E956"/>
    <mergeCell ref="E957:F957"/>
    <mergeCell ref="D958:E958"/>
    <mergeCell ref="E959:F959"/>
    <mergeCell ref="D960:E960"/>
    <mergeCell ref="E961:F961"/>
    <mergeCell ref="D962:E962"/>
    <mergeCell ref="E963:F963"/>
    <mergeCell ref="D964:E964"/>
    <mergeCell ref="E965:F965"/>
    <mergeCell ref="D966:E966"/>
    <mergeCell ref="E967:F967"/>
    <mergeCell ref="D968:E968"/>
    <mergeCell ref="E969:F969"/>
    <mergeCell ref="D970:E970"/>
    <mergeCell ref="E971:F971"/>
    <mergeCell ref="D972:E972"/>
    <mergeCell ref="E973:F973"/>
    <mergeCell ref="D974:E974"/>
    <mergeCell ref="E975:F975"/>
    <mergeCell ref="D976:E976"/>
    <mergeCell ref="E977:F977"/>
    <mergeCell ref="E978:F978"/>
    <mergeCell ref="D979:E979"/>
    <mergeCell ref="E980:F980"/>
    <mergeCell ref="E981:F981"/>
    <mergeCell ref="D982:E982"/>
    <mergeCell ref="E983:F983"/>
    <mergeCell ref="D984:E984"/>
    <mergeCell ref="E985:F985"/>
    <mergeCell ref="D986:E986"/>
    <mergeCell ref="E987:F987"/>
    <mergeCell ref="E988:F988"/>
    <mergeCell ref="E989:F989"/>
    <mergeCell ref="D990:E990"/>
    <mergeCell ref="E991:F991"/>
    <mergeCell ref="E992:F992"/>
    <mergeCell ref="D993:E993"/>
    <mergeCell ref="E994:F994"/>
    <mergeCell ref="D995:E995"/>
    <mergeCell ref="E996:F996"/>
    <mergeCell ref="E997:F997"/>
    <mergeCell ref="E998:F998"/>
    <mergeCell ref="E999:F999"/>
    <mergeCell ref="E1000:F1000"/>
    <mergeCell ref="E1001:F1001"/>
    <mergeCell ref="E1002:F1002"/>
    <mergeCell ref="E1003:F1003"/>
    <mergeCell ref="E1004:F1004"/>
    <mergeCell ref="E1005:F1005"/>
    <mergeCell ref="E1006:F1006"/>
    <mergeCell ref="E1007:F1007"/>
    <mergeCell ref="E1008:F1008"/>
    <mergeCell ref="E1009:F1009"/>
    <mergeCell ref="E1010:F1010"/>
    <mergeCell ref="E1011:F1011"/>
    <mergeCell ref="E1012:F1012"/>
    <mergeCell ref="E1013:F1013"/>
    <mergeCell ref="E1014:F1014"/>
    <mergeCell ref="E1015:F1015"/>
    <mergeCell ref="E1016:F1016"/>
    <mergeCell ref="E1017:F1017"/>
    <mergeCell ref="E1018:F1018"/>
    <mergeCell ref="E1019:F1019"/>
    <mergeCell ref="E1020:F1020"/>
    <mergeCell ref="E1021:F1021"/>
    <mergeCell ref="E1022:F1022"/>
    <mergeCell ref="E1023:F1023"/>
    <mergeCell ref="E1024:F1024"/>
    <mergeCell ref="E1025:F1025"/>
    <mergeCell ref="E1026:F1026"/>
    <mergeCell ref="E1027:F1027"/>
    <mergeCell ref="E1028:F1028"/>
    <mergeCell ref="E1029:F1029"/>
    <mergeCell ref="E1030:F1030"/>
    <mergeCell ref="E1031:F1031"/>
    <mergeCell ref="E1032:F1032"/>
    <mergeCell ref="E1033:F1033"/>
    <mergeCell ref="D1034:E1034"/>
    <mergeCell ref="E1035:F1035"/>
    <mergeCell ref="E1036:F1036"/>
    <mergeCell ref="E1037:F1037"/>
    <mergeCell ref="E1038:F1038"/>
    <mergeCell ref="E1039:F1039"/>
    <mergeCell ref="E1040:F1040"/>
    <mergeCell ref="E1041:F1041"/>
    <mergeCell ref="E1042:F1042"/>
    <mergeCell ref="E1043:F1043"/>
    <mergeCell ref="E1044:F1044"/>
    <mergeCell ref="E1045:F1045"/>
    <mergeCell ref="E1046:F1046"/>
    <mergeCell ref="E1047:F1047"/>
    <mergeCell ref="E1048:F1048"/>
    <mergeCell ref="E1049:F1049"/>
    <mergeCell ref="E1050:F1050"/>
    <mergeCell ref="E1051:F1051"/>
    <mergeCell ref="E1052:F1052"/>
    <mergeCell ref="E1053:F1053"/>
    <mergeCell ref="E1054:F1054"/>
    <mergeCell ref="E1055:F1055"/>
    <mergeCell ref="E1056:F1056"/>
    <mergeCell ref="E1057:F1057"/>
    <mergeCell ref="E1058:F1058"/>
    <mergeCell ref="E1059:F1059"/>
    <mergeCell ref="E1060:F1060"/>
    <mergeCell ref="E1061:F1061"/>
    <mergeCell ref="E1062:F1062"/>
    <mergeCell ref="E1063:F1063"/>
    <mergeCell ref="E1064:F1064"/>
    <mergeCell ref="E1065:F1065"/>
    <mergeCell ref="E1066:F1066"/>
    <mergeCell ref="E1067:F1067"/>
    <mergeCell ref="E1068:F1068"/>
    <mergeCell ref="E1069:F1069"/>
    <mergeCell ref="E1070:F1070"/>
    <mergeCell ref="E1071:F1071"/>
    <mergeCell ref="E1072:F1072"/>
    <mergeCell ref="D1073:E1073"/>
    <mergeCell ref="E1074:F1074"/>
    <mergeCell ref="D1075:E1075"/>
    <mergeCell ref="E1076:F1076"/>
    <mergeCell ref="D1077:E1077"/>
    <mergeCell ref="E1078:F1078"/>
    <mergeCell ref="D1079:E1079"/>
    <mergeCell ref="E1080:F1080"/>
    <mergeCell ref="D1081:E1081"/>
    <mergeCell ref="E1082:F1082"/>
    <mergeCell ref="D1083:E1083"/>
    <mergeCell ref="E1084:F1084"/>
    <mergeCell ref="E1085:F1085"/>
    <mergeCell ref="D1086:E1086"/>
    <mergeCell ref="E1087:F1087"/>
    <mergeCell ref="D1088:E1088"/>
    <mergeCell ref="E1089:F1089"/>
    <mergeCell ref="E1090:F1090"/>
    <mergeCell ref="D1091:E1091"/>
    <mergeCell ref="E1092:F1092"/>
    <mergeCell ref="D1093:E1093"/>
    <mergeCell ref="E1094:F1094"/>
    <mergeCell ref="E1095:F1095"/>
    <mergeCell ref="D1096:E1096"/>
    <mergeCell ref="E1097:F1097"/>
    <mergeCell ref="D1098:E1098"/>
    <mergeCell ref="E1099:F1099"/>
    <mergeCell ref="E1100:F1100"/>
    <mergeCell ref="D1101:E1101"/>
    <mergeCell ref="E1102:F1102"/>
    <mergeCell ref="D1103:E1103"/>
    <mergeCell ref="E1104:F1104"/>
    <mergeCell ref="E1105:F1105"/>
    <mergeCell ref="D1106:E1106"/>
    <mergeCell ref="E1107:F1107"/>
    <mergeCell ref="D1108:E1108"/>
    <mergeCell ref="E1109:F1109"/>
    <mergeCell ref="D1110:E1110"/>
    <mergeCell ref="E1111:F1111"/>
    <mergeCell ref="D1112:E1112"/>
    <mergeCell ref="E1113:F1113"/>
    <mergeCell ref="D1114:E1114"/>
    <mergeCell ref="E1115:F1115"/>
    <mergeCell ref="D1116:E1116"/>
    <mergeCell ref="E1117:F1117"/>
    <mergeCell ref="D1118:E1118"/>
    <mergeCell ref="E1119:F1119"/>
    <mergeCell ref="D1120:E1120"/>
    <mergeCell ref="E1121:F1121"/>
    <mergeCell ref="D1122:E1122"/>
    <mergeCell ref="E1123:F1123"/>
    <mergeCell ref="D1124:E1124"/>
    <mergeCell ref="E1125:F1125"/>
    <mergeCell ref="D1126:E1126"/>
    <mergeCell ref="E1127:F1127"/>
    <mergeCell ref="D1128:E1128"/>
    <mergeCell ref="E1129:F1129"/>
    <mergeCell ref="D1130:E1130"/>
    <mergeCell ref="E1131:F1131"/>
    <mergeCell ref="D1132:E1132"/>
    <mergeCell ref="E1133:F1133"/>
    <mergeCell ref="D1134:E1134"/>
    <mergeCell ref="E1135:F1135"/>
    <mergeCell ref="D1136:E1136"/>
    <mergeCell ref="E1137:F1137"/>
    <mergeCell ref="D1138:E1138"/>
    <mergeCell ref="E1139:F1139"/>
    <mergeCell ref="D1140:E1140"/>
    <mergeCell ref="E1141:F1141"/>
    <mergeCell ref="D1142:E1142"/>
    <mergeCell ref="E1143:F1143"/>
    <mergeCell ref="D1144:E1144"/>
    <mergeCell ref="E1145:F1145"/>
    <mergeCell ref="D1146:E1146"/>
    <mergeCell ref="E1147:F1147"/>
    <mergeCell ref="D1148:E1148"/>
    <mergeCell ref="E1149:F1149"/>
    <mergeCell ref="D1150:E1150"/>
    <mergeCell ref="E1151:F1151"/>
    <mergeCell ref="D1152:E1152"/>
    <mergeCell ref="E1153:F1153"/>
    <mergeCell ref="D1154:E1154"/>
    <mergeCell ref="E1155:F1155"/>
    <mergeCell ref="E1156:F1156"/>
    <mergeCell ref="D1157:E1157"/>
    <mergeCell ref="E1158:F1158"/>
    <mergeCell ref="D1159:E1159"/>
    <mergeCell ref="E1160:F1160"/>
    <mergeCell ref="D1161:E1161"/>
    <mergeCell ref="E1162:F1162"/>
    <mergeCell ref="D1163:E1163"/>
    <mergeCell ref="E1164:F1164"/>
    <mergeCell ref="D1165:E1165"/>
    <mergeCell ref="E1166:F1166"/>
    <mergeCell ref="D1167:E1167"/>
    <mergeCell ref="E1168:F1168"/>
    <mergeCell ref="D1169:E1169"/>
    <mergeCell ref="E1170:F1170"/>
    <mergeCell ref="D1171:E1171"/>
    <mergeCell ref="E1172:F1172"/>
    <mergeCell ref="D1173:E1173"/>
    <mergeCell ref="E1174:F1174"/>
    <mergeCell ref="D1175:E1175"/>
    <mergeCell ref="E1176:F1176"/>
    <mergeCell ref="D1177:E1177"/>
    <mergeCell ref="E1178:F1178"/>
    <mergeCell ref="D1179:E1179"/>
    <mergeCell ref="E1180:F1180"/>
    <mergeCell ref="D1181:E1181"/>
    <mergeCell ref="E1182:F1182"/>
    <mergeCell ref="D1183:E1183"/>
    <mergeCell ref="E1184:F1184"/>
    <mergeCell ref="D1185:E1185"/>
    <mergeCell ref="E1186:F1186"/>
    <mergeCell ref="D1187:E1187"/>
    <mergeCell ref="E1188:F1188"/>
    <mergeCell ref="D1189:E1189"/>
    <mergeCell ref="E1190:F1190"/>
    <mergeCell ref="D1191:E1191"/>
    <mergeCell ref="E1192:F1192"/>
    <mergeCell ref="D1193:E1193"/>
    <mergeCell ref="E1194:F1194"/>
    <mergeCell ref="D1195:E1195"/>
    <mergeCell ref="E1196:F1196"/>
    <mergeCell ref="D1197:E1197"/>
    <mergeCell ref="E1198:F1198"/>
    <mergeCell ref="D1199:E1199"/>
    <mergeCell ref="E1200:F1200"/>
    <mergeCell ref="D1201:E1201"/>
    <mergeCell ref="E1202:F1202"/>
    <mergeCell ref="D1203:E1203"/>
    <mergeCell ref="E1204:F1204"/>
    <mergeCell ref="D1205:E1205"/>
    <mergeCell ref="E1206:F1206"/>
    <mergeCell ref="D1207:E1207"/>
    <mergeCell ref="E1208:F1208"/>
    <mergeCell ref="D1209:E1209"/>
    <mergeCell ref="E1210:F1210"/>
    <mergeCell ref="D1211:E1211"/>
    <mergeCell ref="E1212:F1212"/>
    <mergeCell ref="D1213:E1213"/>
    <mergeCell ref="E1214:F1214"/>
    <mergeCell ref="D1215:E1215"/>
    <mergeCell ref="E1216:F1216"/>
    <mergeCell ref="D1217:E1217"/>
    <mergeCell ref="E1218:F1218"/>
    <mergeCell ref="D1219:E1219"/>
    <mergeCell ref="E1220:F1220"/>
    <mergeCell ref="D1221:E1221"/>
    <mergeCell ref="E1222:F1222"/>
    <mergeCell ref="D1223:E1223"/>
    <mergeCell ref="E1224:F1224"/>
    <mergeCell ref="D1225:E1225"/>
    <mergeCell ref="E1226:F1226"/>
    <mergeCell ref="E1227:F1227"/>
    <mergeCell ref="E1228:F1228"/>
    <mergeCell ref="D1229:E1229"/>
    <mergeCell ref="E1230:F1230"/>
    <mergeCell ref="D1231:E1231"/>
    <mergeCell ref="E1232:F1232"/>
    <mergeCell ref="D1233:E1233"/>
    <mergeCell ref="E1234:F1234"/>
    <mergeCell ref="D1235:E1235"/>
    <mergeCell ref="E1236:F1236"/>
    <mergeCell ref="D1237:E1237"/>
    <mergeCell ref="E1238:F1238"/>
    <mergeCell ref="D1239:E1239"/>
    <mergeCell ref="E1240:F1240"/>
    <mergeCell ref="D1241:E1241"/>
    <mergeCell ref="E1242:F1242"/>
    <mergeCell ref="D1243:E1243"/>
    <mergeCell ref="E1244:F1244"/>
    <mergeCell ref="D1245:E1245"/>
    <mergeCell ref="E1246:F1246"/>
    <mergeCell ref="D1247:E1247"/>
    <mergeCell ref="E1248:F1248"/>
    <mergeCell ref="D1249:E1249"/>
    <mergeCell ref="E1250:F1250"/>
    <mergeCell ref="D1251:E1251"/>
    <mergeCell ref="E1252:F1252"/>
    <mergeCell ref="D1253:E1253"/>
    <mergeCell ref="E1254:F1254"/>
    <mergeCell ref="D1255:E1255"/>
    <mergeCell ref="E1256:F1256"/>
    <mergeCell ref="D1257:E1257"/>
    <mergeCell ref="E1258:F1258"/>
    <mergeCell ref="D1259:E1259"/>
    <mergeCell ref="E1260:F1260"/>
    <mergeCell ref="D1261:E1261"/>
    <mergeCell ref="E1262:F1262"/>
    <mergeCell ref="D1263:E1263"/>
    <mergeCell ref="E1264:F1264"/>
    <mergeCell ref="D1265:E1265"/>
    <mergeCell ref="E1266:F1266"/>
    <mergeCell ref="D1267:E1267"/>
    <mergeCell ref="E1268:F1268"/>
    <mergeCell ref="D1269:E1269"/>
    <mergeCell ref="E1270:F1270"/>
    <mergeCell ref="D1271:E1271"/>
    <mergeCell ref="E1272:F1272"/>
    <mergeCell ref="D1273:E1273"/>
    <mergeCell ref="E1274:F1274"/>
    <mergeCell ref="D1275:E1275"/>
    <mergeCell ref="E1276:F1276"/>
    <mergeCell ref="E1277:F1277"/>
    <mergeCell ref="D1278:E1278"/>
    <mergeCell ref="E1279:F1279"/>
    <mergeCell ref="D1280:E1280"/>
    <mergeCell ref="E1281:F1281"/>
    <mergeCell ref="D1282:E1282"/>
    <mergeCell ref="E1283:F1283"/>
    <mergeCell ref="D1284:E1284"/>
    <mergeCell ref="E1285:F1285"/>
    <mergeCell ref="D1286:E1286"/>
    <mergeCell ref="E1287:F1287"/>
    <mergeCell ref="D1288:E1288"/>
    <mergeCell ref="E1289:F1289"/>
    <mergeCell ref="D1290:E1290"/>
    <mergeCell ref="E1291:F1291"/>
    <mergeCell ref="D1292:E1292"/>
    <mergeCell ref="E1293:F1293"/>
    <mergeCell ref="D1294:E1294"/>
    <mergeCell ref="E1295:F1295"/>
    <mergeCell ref="D1296:E1296"/>
    <mergeCell ref="E1297:F1297"/>
    <mergeCell ref="D1298:E1298"/>
    <mergeCell ref="E1299:F1299"/>
    <mergeCell ref="D1300:E1300"/>
    <mergeCell ref="E1301:F1301"/>
    <mergeCell ref="D1302:E1302"/>
    <mergeCell ref="E1303:F1303"/>
    <mergeCell ref="D1304:E1304"/>
    <mergeCell ref="E1305:F1305"/>
    <mergeCell ref="D1306:E1306"/>
    <mergeCell ref="E1307:F1307"/>
    <mergeCell ref="D1308:E1308"/>
    <mergeCell ref="E1309:F1309"/>
    <mergeCell ref="D1310:E1310"/>
    <mergeCell ref="E1311:F1311"/>
    <mergeCell ref="D1312:E1312"/>
    <mergeCell ref="E1313:F1313"/>
    <mergeCell ref="D1314:E1314"/>
    <mergeCell ref="E1315:F1315"/>
    <mergeCell ref="D1316:E1316"/>
    <mergeCell ref="E1317:F1317"/>
    <mergeCell ref="D1318:E1318"/>
    <mergeCell ref="E1319:F1319"/>
    <mergeCell ref="D1320:E1320"/>
    <mergeCell ref="E1321:F1321"/>
    <mergeCell ref="D1322:E1322"/>
    <mergeCell ref="E1323:F1323"/>
    <mergeCell ref="D1324:E1324"/>
    <mergeCell ref="E1325:F1325"/>
    <mergeCell ref="D1326:E1326"/>
    <mergeCell ref="E1327:F1327"/>
    <mergeCell ref="D1328:E1328"/>
    <mergeCell ref="E1329:F1329"/>
    <mergeCell ref="D1330:E1330"/>
    <mergeCell ref="E1331:F1331"/>
    <mergeCell ref="D1332:E1332"/>
    <mergeCell ref="E1333:F1333"/>
    <mergeCell ref="D1334:E1334"/>
    <mergeCell ref="E1335:F1335"/>
    <mergeCell ref="D1336:E1336"/>
    <mergeCell ref="E1337:F1337"/>
    <mergeCell ref="D1338:E1338"/>
    <mergeCell ref="E1339:F1339"/>
    <mergeCell ref="D1340:E1340"/>
    <mergeCell ref="E1341:F1341"/>
    <mergeCell ref="D1342:E1342"/>
    <mergeCell ref="E1343:F1343"/>
    <mergeCell ref="D1344:E1344"/>
    <mergeCell ref="E1345:F1345"/>
    <mergeCell ref="D1346:E1346"/>
    <mergeCell ref="E1347:F1347"/>
    <mergeCell ref="D1348:E1348"/>
    <mergeCell ref="E1349:F1349"/>
    <mergeCell ref="D1350:E1350"/>
    <mergeCell ref="E1351:F1351"/>
    <mergeCell ref="D1352:E1352"/>
    <mergeCell ref="E1353:F1353"/>
    <mergeCell ref="D1354:E1354"/>
    <mergeCell ref="E1355:F1355"/>
    <mergeCell ref="D1356:E1356"/>
    <mergeCell ref="E1357:F1357"/>
    <mergeCell ref="D1358:E1358"/>
    <mergeCell ref="E1359:F1359"/>
    <mergeCell ref="D1360:E1360"/>
    <mergeCell ref="E1361:F1361"/>
    <mergeCell ref="D1362:E1362"/>
    <mergeCell ref="E1363:F1363"/>
    <mergeCell ref="D1364:E1364"/>
    <mergeCell ref="E1365:F1365"/>
    <mergeCell ref="D1366:E1366"/>
    <mergeCell ref="E1367:F1367"/>
    <mergeCell ref="D1368:E1368"/>
    <mergeCell ref="E1369:F1369"/>
    <mergeCell ref="D1370:E1370"/>
    <mergeCell ref="E1371:F1371"/>
    <mergeCell ref="D1372:E1372"/>
    <mergeCell ref="E1373:F1373"/>
    <mergeCell ref="E1374:F1374"/>
    <mergeCell ref="D1375:E1375"/>
    <mergeCell ref="E1376:F1376"/>
    <mergeCell ref="D1377:E1377"/>
    <mergeCell ref="E1378:F1378"/>
    <mergeCell ref="D1379:E1379"/>
    <mergeCell ref="E1380:F1380"/>
    <mergeCell ref="D1381:E1381"/>
    <mergeCell ref="E1382:F1382"/>
    <mergeCell ref="D1383:E1383"/>
    <mergeCell ref="E1384:F1384"/>
    <mergeCell ref="D1385:E1385"/>
    <mergeCell ref="E1386:F1386"/>
    <mergeCell ref="E1387:F1387"/>
    <mergeCell ref="E1388:F1388"/>
    <mergeCell ref="D1389:E1389"/>
    <mergeCell ref="E1390:F1390"/>
    <mergeCell ref="D1391:E1391"/>
    <mergeCell ref="E1392:F1392"/>
    <mergeCell ref="D1393:E1393"/>
    <mergeCell ref="E1394:F1394"/>
    <mergeCell ref="D1395:E1395"/>
    <mergeCell ref="E1396:F1396"/>
    <mergeCell ref="D1397:E1397"/>
    <mergeCell ref="E1398:F1398"/>
    <mergeCell ref="D1399:E1399"/>
    <mergeCell ref="E1400:F1400"/>
    <mergeCell ref="D1401:E1401"/>
    <mergeCell ref="E1402:F1402"/>
    <mergeCell ref="D1403:E1403"/>
    <mergeCell ref="E1404:F1404"/>
    <mergeCell ref="D1405:E1405"/>
    <mergeCell ref="E1406:F1406"/>
    <mergeCell ref="D1407:E1407"/>
    <mergeCell ref="E1408:F1408"/>
    <mergeCell ref="D1409:E1409"/>
    <mergeCell ref="E1410:F1410"/>
    <mergeCell ref="D1411:E1411"/>
    <mergeCell ref="E1412:F1412"/>
    <mergeCell ref="D1413:E1413"/>
    <mergeCell ref="E1414:F1414"/>
    <mergeCell ref="D1415:E1415"/>
    <mergeCell ref="E1416:F1416"/>
    <mergeCell ref="D1417:E1417"/>
    <mergeCell ref="E1418:F1418"/>
    <mergeCell ref="D1419:E1419"/>
    <mergeCell ref="E1420:F1420"/>
    <mergeCell ref="D1421:E1421"/>
    <mergeCell ref="E1422:F1422"/>
    <mergeCell ref="D1423:E1423"/>
    <mergeCell ref="E1424:F1424"/>
    <mergeCell ref="D1425:E1425"/>
    <mergeCell ref="E1426:F1426"/>
    <mergeCell ref="D1427:E1427"/>
    <mergeCell ref="E1428:F1428"/>
    <mergeCell ref="D1429:E1429"/>
    <mergeCell ref="E1430:F1430"/>
    <mergeCell ref="D1431:E1431"/>
    <mergeCell ref="E1432:F1432"/>
    <mergeCell ref="D1433:E1433"/>
    <mergeCell ref="E1434:F1434"/>
    <mergeCell ref="D1435:E1435"/>
    <mergeCell ref="E1436:F1436"/>
    <mergeCell ref="D1437:E1437"/>
    <mergeCell ref="E1438:F1438"/>
    <mergeCell ref="D1439:E1439"/>
    <mergeCell ref="E1440:F1440"/>
    <mergeCell ref="D1441:E1441"/>
    <mergeCell ref="E1442:F1442"/>
    <mergeCell ref="D1443:E1443"/>
    <mergeCell ref="E1444:F1444"/>
    <mergeCell ref="D1445:E1445"/>
    <mergeCell ref="E1446:F1446"/>
    <mergeCell ref="E1447:F1447"/>
    <mergeCell ref="D1448:E1448"/>
    <mergeCell ref="E1449:F1449"/>
    <mergeCell ref="E1450:F1450"/>
    <mergeCell ref="D1451:E1451"/>
    <mergeCell ref="E1452:F1452"/>
    <mergeCell ref="D1453:E1453"/>
    <mergeCell ref="E1454:F1454"/>
    <mergeCell ref="D1455:E1455"/>
    <mergeCell ref="E1456:F1456"/>
    <mergeCell ref="D1457:E1457"/>
    <mergeCell ref="E1458:F1458"/>
    <mergeCell ref="D1459:E1459"/>
    <mergeCell ref="E1460:F1460"/>
    <mergeCell ref="D1461:E1461"/>
    <mergeCell ref="E1462:F1462"/>
    <mergeCell ref="D1463:E1463"/>
    <mergeCell ref="E1464:F1464"/>
    <mergeCell ref="D1465:E1465"/>
    <mergeCell ref="E1466:F1466"/>
    <mergeCell ref="D1467:E1467"/>
    <mergeCell ref="E1468:F1468"/>
    <mergeCell ref="D1469:E1469"/>
    <mergeCell ref="E1470:F1470"/>
    <mergeCell ref="D1471:E1471"/>
    <mergeCell ref="E1472:F1472"/>
    <mergeCell ref="E1473:F1473"/>
    <mergeCell ref="D1474:E1474"/>
    <mergeCell ref="E1475:F1475"/>
    <mergeCell ref="E1476:F1476"/>
    <mergeCell ref="D1477:E1477"/>
    <mergeCell ref="E1478:F1478"/>
    <mergeCell ref="D1479:E1479"/>
    <mergeCell ref="E1480:F1480"/>
    <mergeCell ref="D1481:E1481"/>
    <mergeCell ref="E1482:F1482"/>
    <mergeCell ref="D1483:E1483"/>
    <mergeCell ref="E1484:F1484"/>
    <mergeCell ref="D1485:E1485"/>
    <mergeCell ref="E1486:F1486"/>
    <mergeCell ref="D1487:E1487"/>
    <mergeCell ref="E1488:F1488"/>
    <mergeCell ref="D1489:E1489"/>
    <mergeCell ref="E1490:F1490"/>
    <mergeCell ref="D1491:E1491"/>
    <mergeCell ref="E1492:F1492"/>
    <mergeCell ref="D1493:E1493"/>
    <mergeCell ref="E1494:F1494"/>
    <mergeCell ref="D1495:E1495"/>
    <mergeCell ref="E1496:F1496"/>
    <mergeCell ref="D1497:E1497"/>
    <mergeCell ref="E1498:F1498"/>
    <mergeCell ref="D1499:E1499"/>
    <mergeCell ref="E1500:F1500"/>
    <mergeCell ref="D1501:E1501"/>
    <mergeCell ref="E1502:F1502"/>
    <mergeCell ref="D1503:E1503"/>
    <mergeCell ref="E1504:F1504"/>
    <mergeCell ref="D1505:E1505"/>
    <mergeCell ref="E1506:F1506"/>
    <mergeCell ref="D1507:E1507"/>
    <mergeCell ref="E1508:F1508"/>
    <mergeCell ref="D1509:E1509"/>
    <mergeCell ref="E1510:F1510"/>
    <mergeCell ref="D1511:E1511"/>
    <mergeCell ref="E1512:F1512"/>
    <mergeCell ref="D1513:E1513"/>
    <mergeCell ref="E1514:F1514"/>
    <mergeCell ref="D1515:E1515"/>
    <mergeCell ref="E1516:F1516"/>
    <mergeCell ref="D1517:E1517"/>
    <mergeCell ref="E1518:F1518"/>
    <mergeCell ref="D1519:E1519"/>
    <mergeCell ref="E1520:F1520"/>
    <mergeCell ref="D1521:E1521"/>
    <mergeCell ref="E1522:F1522"/>
    <mergeCell ref="D1523:E1523"/>
    <mergeCell ref="E1524:F1524"/>
    <mergeCell ref="D1525:E1525"/>
    <mergeCell ref="E1526:F1526"/>
    <mergeCell ref="D1527:E1527"/>
    <mergeCell ref="E1528:F1528"/>
    <mergeCell ref="D1529:E1529"/>
    <mergeCell ref="E1530:F1530"/>
    <mergeCell ref="D1531:E1531"/>
    <mergeCell ref="E1532:F1532"/>
    <mergeCell ref="D1533:E1533"/>
    <mergeCell ref="E1534:F1534"/>
    <mergeCell ref="D1535:E1535"/>
    <mergeCell ref="E1536:F1536"/>
    <mergeCell ref="D1537:E1537"/>
    <mergeCell ref="E1538:F1538"/>
    <mergeCell ref="D1539:E1539"/>
    <mergeCell ref="E1540:F1540"/>
    <mergeCell ref="D1541:E1541"/>
    <mergeCell ref="E1542:F1542"/>
    <mergeCell ref="E1543:F1543"/>
    <mergeCell ref="D1544:E1544"/>
    <mergeCell ref="E1545:F1545"/>
    <mergeCell ref="D1546:E1546"/>
    <mergeCell ref="E1547:F1547"/>
    <mergeCell ref="D1548:E1548"/>
    <mergeCell ref="E1549:F1549"/>
    <mergeCell ref="E1550:F1550"/>
    <mergeCell ref="D1551:E1551"/>
    <mergeCell ref="E1552:F1552"/>
    <mergeCell ref="D1553:E1553"/>
    <mergeCell ref="E1554:F1554"/>
    <mergeCell ref="D1555:E1555"/>
    <mergeCell ref="E1556:F1556"/>
    <mergeCell ref="D1557:E1557"/>
    <mergeCell ref="E1558:F1558"/>
    <mergeCell ref="D1559:E1559"/>
    <mergeCell ref="E1560:F1560"/>
    <mergeCell ref="E1561:F1561"/>
    <mergeCell ref="D1562:E1562"/>
    <mergeCell ref="E1563:F1563"/>
    <mergeCell ref="D1564:E1564"/>
    <mergeCell ref="E1565:F1565"/>
    <mergeCell ref="E1566:F1566"/>
    <mergeCell ref="D1567:E1567"/>
    <mergeCell ref="E1568:F1568"/>
    <mergeCell ref="D1569:E1569"/>
    <mergeCell ref="E1570:F1570"/>
    <mergeCell ref="E1571:F1571"/>
    <mergeCell ref="D1572:E1572"/>
    <mergeCell ref="E1573:F1573"/>
    <mergeCell ref="D1574:E1574"/>
    <mergeCell ref="E1575:F1575"/>
    <mergeCell ref="D1576:E1576"/>
    <mergeCell ref="E1577:F1577"/>
    <mergeCell ref="E1578:F1578"/>
    <mergeCell ref="D1579:E1579"/>
    <mergeCell ref="E1580:F1580"/>
    <mergeCell ref="D1581:E1581"/>
    <mergeCell ref="E1582:F1582"/>
    <mergeCell ref="D1583:E1583"/>
    <mergeCell ref="E1584:F1584"/>
    <mergeCell ref="D1585:E1585"/>
    <mergeCell ref="E1586:F1586"/>
    <mergeCell ref="D1587:E1587"/>
    <mergeCell ref="E1588:F1588"/>
    <mergeCell ref="D1589:E1589"/>
    <mergeCell ref="E1590:F1590"/>
    <mergeCell ref="D1591:E1591"/>
    <mergeCell ref="E1592:F1592"/>
    <mergeCell ref="D1593:E1593"/>
    <mergeCell ref="E1594:F1594"/>
    <mergeCell ref="D1595:E1595"/>
    <mergeCell ref="E1596:F1596"/>
    <mergeCell ref="D1597:E1597"/>
    <mergeCell ref="E1598:F1598"/>
    <mergeCell ref="D1599:E1599"/>
    <mergeCell ref="E1600:F1600"/>
    <mergeCell ref="D1601:E1601"/>
    <mergeCell ref="E1602:F1602"/>
    <mergeCell ref="D1603:E1603"/>
    <mergeCell ref="E1604:F1604"/>
    <mergeCell ref="E1605:F1605"/>
    <mergeCell ref="D1606:E1606"/>
    <mergeCell ref="E1607:F1607"/>
    <mergeCell ref="E1608:F1608"/>
    <mergeCell ref="D1609:E1609"/>
    <mergeCell ref="E1610:F1610"/>
    <mergeCell ref="E1611:F1611"/>
    <mergeCell ref="D1612:E1612"/>
    <mergeCell ref="E1613:F1613"/>
    <mergeCell ref="D1614:E1614"/>
    <mergeCell ref="E1615:F1615"/>
    <mergeCell ref="D1616:E1616"/>
    <mergeCell ref="E1617:F1617"/>
    <mergeCell ref="D1618:E1618"/>
    <mergeCell ref="E1619:F1619"/>
    <mergeCell ref="D1620:E1620"/>
    <mergeCell ref="E1621:F1621"/>
    <mergeCell ref="D1622:E1622"/>
    <mergeCell ref="E1623:F1623"/>
    <mergeCell ref="D1624:E1624"/>
    <mergeCell ref="E1625:F1625"/>
    <mergeCell ref="D1626:E1626"/>
    <mergeCell ref="E1627:F1627"/>
    <mergeCell ref="D1628:E1628"/>
    <mergeCell ref="E1629:F1629"/>
    <mergeCell ref="D1630:E1630"/>
    <mergeCell ref="E1631:F1631"/>
    <mergeCell ref="D1632:E1632"/>
    <mergeCell ref="E1633:F1633"/>
    <mergeCell ref="D1634:E1634"/>
    <mergeCell ref="E1635:F1635"/>
    <mergeCell ref="D1636:E1636"/>
    <mergeCell ref="E1637:F1637"/>
    <mergeCell ref="D1638:E1638"/>
    <mergeCell ref="E1639:F1639"/>
    <mergeCell ref="E1640:F1640"/>
    <mergeCell ref="D1641:E1641"/>
    <mergeCell ref="E1642:F1642"/>
    <mergeCell ref="D1643:E1643"/>
    <mergeCell ref="E1644:F1644"/>
    <mergeCell ref="D1645:E1645"/>
    <mergeCell ref="E1646:F1646"/>
    <mergeCell ref="D1647:E1647"/>
    <mergeCell ref="E1648:F1648"/>
    <mergeCell ref="D1649:E1649"/>
    <mergeCell ref="E1650:F1650"/>
    <mergeCell ref="D1651:E1651"/>
    <mergeCell ref="E1652:F1652"/>
    <mergeCell ref="D1653:E1653"/>
    <mergeCell ref="E1654:F1654"/>
    <mergeCell ref="D1655:E1655"/>
    <mergeCell ref="E1656:F1656"/>
    <mergeCell ref="D1657:E1657"/>
    <mergeCell ref="E1658:F1658"/>
    <mergeCell ref="D1659:E1659"/>
    <mergeCell ref="E1660:F1660"/>
    <mergeCell ref="D1661:E1661"/>
    <mergeCell ref="E1662:F1662"/>
    <mergeCell ref="D1663:E1663"/>
    <mergeCell ref="E1664:F1664"/>
    <mergeCell ref="E1665:F1665"/>
    <mergeCell ref="D1666:E1666"/>
    <mergeCell ref="E1667:F1667"/>
    <mergeCell ref="D1668:E1668"/>
    <mergeCell ref="E1669:F1669"/>
    <mergeCell ref="E1670:F1670"/>
    <mergeCell ref="D1671:E1671"/>
    <mergeCell ref="E1672:F1672"/>
    <mergeCell ref="E1673:F1673"/>
    <mergeCell ref="D1674:E1674"/>
    <mergeCell ref="E1675:F1675"/>
    <mergeCell ref="E1676:F1676"/>
    <mergeCell ref="D1677:E1677"/>
    <mergeCell ref="E1678:F1678"/>
    <mergeCell ref="D1679:E1679"/>
    <mergeCell ref="E1680:F1680"/>
    <mergeCell ref="E1681:F1681"/>
    <mergeCell ref="D1682:E1682"/>
    <mergeCell ref="E1683:F1683"/>
    <mergeCell ref="D1684:E1684"/>
    <mergeCell ref="E1685:F1685"/>
    <mergeCell ref="D1686:E1686"/>
    <mergeCell ref="E1687:F1687"/>
    <mergeCell ref="D1688:E1688"/>
    <mergeCell ref="E1689:F1689"/>
    <mergeCell ref="D1690:E1690"/>
    <mergeCell ref="E1691:F1691"/>
    <mergeCell ref="D1692:E1692"/>
    <mergeCell ref="E1693:F1693"/>
    <mergeCell ref="D1694:E1694"/>
    <mergeCell ref="E1695:F1695"/>
    <mergeCell ref="D1696:E1696"/>
    <mergeCell ref="E1697:F1697"/>
    <mergeCell ref="D1698:E1698"/>
    <mergeCell ref="E1699:F1699"/>
    <mergeCell ref="D1700:E1700"/>
    <mergeCell ref="E1701:F1701"/>
    <mergeCell ref="D1702:E1702"/>
    <mergeCell ref="E1703:F1703"/>
    <mergeCell ref="D1704:E1704"/>
    <mergeCell ref="E1705:F1705"/>
    <mergeCell ref="D1706:E1706"/>
    <mergeCell ref="E1707:F1707"/>
    <mergeCell ref="D1708:E1708"/>
    <mergeCell ref="E1709:F1709"/>
    <mergeCell ref="D1710:E1710"/>
    <mergeCell ref="E1711:F1711"/>
    <mergeCell ref="D1712:E1712"/>
    <mergeCell ref="E1713:F1713"/>
    <mergeCell ref="D1714:E1714"/>
    <mergeCell ref="E1715:F1715"/>
    <mergeCell ref="E1716:F1716"/>
    <mergeCell ref="D1717:E1717"/>
    <mergeCell ref="E1718:F1718"/>
    <mergeCell ref="D1719:E1719"/>
    <mergeCell ref="E1720:F1720"/>
    <mergeCell ref="D1721:E1721"/>
    <mergeCell ref="E1722:F1722"/>
    <mergeCell ref="E1723:F1723"/>
    <mergeCell ref="D1724:E1724"/>
    <mergeCell ref="E1725:F1725"/>
    <mergeCell ref="D1726:E1726"/>
    <mergeCell ref="E1727:F1727"/>
    <mergeCell ref="D1728:E1728"/>
    <mergeCell ref="E1729:F1729"/>
    <mergeCell ref="D1730:E1730"/>
    <mergeCell ref="E1731:F1731"/>
    <mergeCell ref="E1732:F1732"/>
    <mergeCell ref="D1733:E1733"/>
    <mergeCell ref="E1734:F1734"/>
    <mergeCell ref="D1735:E1735"/>
    <mergeCell ref="E1736:F1736"/>
    <mergeCell ref="E1737:F1737"/>
    <mergeCell ref="D1738:E1738"/>
    <mergeCell ref="E1739:F1739"/>
    <mergeCell ref="D1740:E1740"/>
    <mergeCell ref="E1741:F1741"/>
    <mergeCell ref="E1742:F1742"/>
    <mergeCell ref="D1743:E1743"/>
    <mergeCell ref="E1744:F1744"/>
    <mergeCell ref="D1745:E1745"/>
    <mergeCell ref="E1746:F1746"/>
    <mergeCell ref="D1747:E1747"/>
    <mergeCell ref="E1748:F1748"/>
    <mergeCell ref="D1749:E1749"/>
    <mergeCell ref="E1750:F1750"/>
    <mergeCell ref="D1751:E1751"/>
    <mergeCell ref="E1752:F1752"/>
    <mergeCell ref="D1753:E1753"/>
    <mergeCell ref="E1754:F1754"/>
    <mergeCell ref="D1755:E1755"/>
    <mergeCell ref="E1756:F1756"/>
    <mergeCell ref="D1757:E1757"/>
    <mergeCell ref="E1758:F1758"/>
    <mergeCell ref="D1759:E1759"/>
    <mergeCell ref="E1760:F1760"/>
    <mergeCell ref="E1761:F1761"/>
    <mergeCell ref="D1762:E1762"/>
    <mergeCell ref="E1763:F1763"/>
    <mergeCell ref="E1764:F1764"/>
    <mergeCell ref="D1765:E1765"/>
    <mergeCell ref="E1766:F1766"/>
    <mergeCell ref="E1767:F1767"/>
    <mergeCell ref="D1768:E1768"/>
    <mergeCell ref="E1769:F1769"/>
    <mergeCell ref="D1770:E1770"/>
    <mergeCell ref="E1771:F1771"/>
    <mergeCell ref="D1772:E1772"/>
    <mergeCell ref="E1773:F1773"/>
    <mergeCell ref="D1774:E1774"/>
    <mergeCell ref="E1775:F1775"/>
    <mergeCell ref="D1776:E1776"/>
    <mergeCell ref="E1777:F1777"/>
    <mergeCell ref="D1778:E1778"/>
    <mergeCell ref="E1779:F1779"/>
    <mergeCell ref="D1780:E1780"/>
    <mergeCell ref="E1781:F1781"/>
    <mergeCell ref="D1782:E1782"/>
    <mergeCell ref="E1783:F1783"/>
    <mergeCell ref="D1784:E1784"/>
    <mergeCell ref="E1785:F1785"/>
    <mergeCell ref="D1786:E1786"/>
    <mergeCell ref="E1787:F1787"/>
    <mergeCell ref="D1788:E1788"/>
    <mergeCell ref="E1789:F1789"/>
    <mergeCell ref="D1790:E1790"/>
    <mergeCell ref="E1791:F1791"/>
    <mergeCell ref="D1792:E1792"/>
    <mergeCell ref="E1793:F1793"/>
    <mergeCell ref="D1794:E1794"/>
    <mergeCell ref="E1795:F1795"/>
    <mergeCell ref="D1796:E1796"/>
    <mergeCell ref="E1797:F1797"/>
    <mergeCell ref="D1798:E1798"/>
    <mergeCell ref="E1799:F1799"/>
    <mergeCell ref="D1800:E1800"/>
    <mergeCell ref="E1801:F1801"/>
    <mergeCell ref="E1802:F1802"/>
    <mergeCell ref="D1803:E1803"/>
    <mergeCell ref="E1804:F1804"/>
    <mergeCell ref="D1805:E1805"/>
    <mergeCell ref="E1806:F1806"/>
    <mergeCell ref="D1807:E1807"/>
    <mergeCell ref="E1808:F1808"/>
    <mergeCell ref="D1809:E1809"/>
    <mergeCell ref="E1810:F1810"/>
    <mergeCell ref="D1811:E1811"/>
    <mergeCell ref="E1812:F1812"/>
    <mergeCell ref="D1813:E1813"/>
    <mergeCell ref="E1814:F1814"/>
    <mergeCell ref="D1815:E1815"/>
    <mergeCell ref="E1816:F1816"/>
    <mergeCell ref="E1817:F1817"/>
    <mergeCell ref="D1818:E1818"/>
    <mergeCell ref="E1819:F1819"/>
    <mergeCell ref="D1820:E1820"/>
    <mergeCell ref="E1821:F1821"/>
    <mergeCell ref="E1822:F1822"/>
    <mergeCell ref="D1823:E1823"/>
    <mergeCell ref="E1824:F1824"/>
    <mergeCell ref="D1825:E1825"/>
    <mergeCell ref="E1826:F1826"/>
    <mergeCell ref="E1827:F1827"/>
    <mergeCell ref="D1828:E1828"/>
    <mergeCell ref="E1829:F1829"/>
    <mergeCell ref="D1830:E1830"/>
    <mergeCell ref="E1831:F1831"/>
    <mergeCell ref="D1832:E1832"/>
    <mergeCell ref="E1833:F1833"/>
    <mergeCell ref="D1834:E1834"/>
    <mergeCell ref="E1835:F1835"/>
    <mergeCell ref="D1836:E1836"/>
    <mergeCell ref="E1837:F1837"/>
    <mergeCell ref="D1838:E1838"/>
    <mergeCell ref="E1839:F1839"/>
    <mergeCell ref="D1840:E1840"/>
    <mergeCell ref="E1841:F1841"/>
    <mergeCell ref="D1842:E1842"/>
    <mergeCell ref="E1843:F1843"/>
    <mergeCell ref="D1844:E1844"/>
    <mergeCell ref="E1845:F1845"/>
    <mergeCell ref="E1846:F1846"/>
    <mergeCell ref="D1847:E1847"/>
    <mergeCell ref="E1848:F1848"/>
    <mergeCell ref="E1849:F1849"/>
    <mergeCell ref="D1850:E1850"/>
    <mergeCell ref="E1851:F1851"/>
    <mergeCell ref="E1852:F1852"/>
    <mergeCell ref="D1853:E1853"/>
    <mergeCell ref="E1854:F1854"/>
    <mergeCell ref="D1855:E1855"/>
    <mergeCell ref="E1856:F1856"/>
    <mergeCell ref="D1857:E1857"/>
    <mergeCell ref="E1858:F1858"/>
    <mergeCell ref="D1859:E1859"/>
    <mergeCell ref="E1860:F1860"/>
    <mergeCell ref="D1861:E1861"/>
    <mergeCell ref="E1862:F1862"/>
    <mergeCell ref="D1863:E1863"/>
    <mergeCell ref="E1864:F1864"/>
    <mergeCell ref="D1865:E1865"/>
    <mergeCell ref="E1866:F1866"/>
    <mergeCell ref="D1867:E1867"/>
    <mergeCell ref="E1868:F1868"/>
    <mergeCell ref="D1869:E1869"/>
    <mergeCell ref="E1870:F1870"/>
    <mergeCell ref="D1871:E1871"/>
    <mergeCell ref="E1872:F1872"/>
    <mergeCell ref="D1873:E1873"/>
    <mergeCell ref="E1874:F1874"/>
    <mergeCell ref="D1875:E1875"/>
    <mergeCell ref="E1876:F1876"/>
    <mergeCell ref="D1877:E1877"/>
    <mergeCell ref="E1878:F1878"/>
    <mergeCell ref="D1879:E1879"/>
    <mergeCell ref="E1880:F1880"/>
    <mergeCell ref="D1881:E1881"/>
    <mergeCell ref="E1882:F1882"/>
    <mergeCell ref="D1883:E1883"/>
    <mergeCell ref="E1884:F1884"/>
    <mergeCell ref="D1885:E1885"/>
    <mergeCell ref="E1886:F1886"/>
    <mergeCell ref="D1887:E1887"/>
    <mergeCell ref="E1888:F1888"/>
    <mergeCell ref="D1889:E1889"/>
    <mergeCell ref="E1890:F1890"/>
    <mergeCell ref="E1891:F1891"/>
    <mergeCell ref="D1892:E1892"/>
    <mergeCell ref="E1893:F1893"/>
    <mergeCell ref="D1894:E1894"/>
    <mergeCell ref="E1895:F1895"/>
    <mergeCell ref="D1896:E1896"/>
    <mergeCell ref="E1897:F1897"/>
    <mergeCell ref="E1898:F1898"/>
    <mergeCell ref="D1899:E1899"/>
    <mergeCell ref="E1900:F1900"/>
    <mergeCell ref="D1901:E1901"/>
    <mergeCell ref="E1902:F1902"/>
    <mergeCell ref="D1903:E1903"/>
    <mergeCell ref="E1904:F1904"/>
    <mergeCell ref="D1905:E1905"/>
    <mergeCell ref="E1906:F1906"/>
    <mergeCell ref="D1907:E1907"/>
    <mergeCell ref="E1908:F1908"/>
    <mergeCell ref="E1909:F1909"/>
    <mergeCell ref="D1910:E1910"/>
    <mergeCell ref="E1911:F1911"/>
    <mergeCell ref="D1912:E1912"/>
    <mergeCell ref="E1913:F1913"/>
    <mergeCell ref="E1914:F1914"/>
    <mergeCell ref="D1915:E1915"/>
    <mergeCell ref="E1916:F1916"/>
    <mergeCell ref="D1917:E1917"/>
    <mergeCell ref="E1918:F1918"/>
    <mergeCell ref="E1919:F1919"/>
    <mergeCell ref="D1920:E1920"/>
    <mergeCell ref="E1921:F1921"/>
    <mergeCell ref="D1922:E1922"/>
    <mergeCell ref="E1923:F1923"/>
    <mergeCell ref="D1924:E1924"/>
    <mergeCell ref="E1925:F1925"/>
    <mergeCell ref="E1926:F1926"/>
    <mergeCell ref="D1927:E1927"/>
    <mergeCell ref="E1928:F1928"/>
    <mergeCell ref="D1929:E1929"/>
    <mergeCell ref="E1930:F1930"/>
    <mergeCell ref="D1931:E1931"/>
    <mergeCell ref="E1932:F1932"/>
    <mergeCell ref="D1933:E1933"/>
    <mergeCell ref="E1934:F1934"/>
    <mergeCell ref="D1935:E1935"/>
    <mergeCell ref="E1936:F1936"/>
    <mergeCell ref="D1937:E1937"/>
    <mergeCell ref="E1938:F1938"/>
    <mergeCell ref="D1939:E1939"/>
    <mergeCell ref="E1940:F1940"/>
    <mergeCell ref="D1941:E1941"/>
    <mergeCell ref="E1942:F1942"/>
    <mergeCell ref="D1943:E1943"/>
    <mergeCell ref="E1944:F1944"/>
    <mergeCell ref="D1945:E1945"/>
    <mergeCell ref="E1946:F1946"/>
    <mergeCell ref="D1947:E1947"/>
    <mergeCell ref="E1948:F1948"/>
    <mergeCell ref="E1949:F1949"/>
    <mergeCell ref="D1950:E1950"/>
    <mergeCell ref="E1951:F1951"/>
    <mergeCell ref="E1952:F1952"/>
    <mergeCell ref="D1953:E1953"/>
    <mergeCell ref="E1954:F1954"/>
    <mergeCell ref="E1955:F1955"/>
    <mergeCell ref="D1956:E1956"/>
    <mergeCell ref="E1957:F1957"/>
    <mergeCell ref="D1958:E1958"/>
    <mergeCell ref="E1959:F1959"/>
    <mergeCell ref="D1960:E1960"/>
    <mergeCell ref="E1961:F1961"/>
    <mergeCell ref="D1962:E1962"/>
    <mergeCell ref="E1963:F1963"/>
    <mergeCell ref="D1964:E1964"/>
    <mergeCell ref="E1965:F1965"/>
    <mergeCell ref="D1966:E1966"/>
    <mergeCell ref="E1967:F1967"/>
    <mergeCell ref="D1968:E1968"/>
    <mergeCell ref="E1969:F1969"/>
    <mergeCell ref="D1970:E1970"/>
    <mergeCell ref="E1971:F1971"/>
    <mergeCell ref="D1972:E1972"/>
    <mergeCell ref="E1973:F1973"/>
    <mergeCell ref="D1974:E1974"/>
    <mergeCell ref="E1975:F1975"/>
    <mergeCell ref="D1976:E1976"/>
    <mergeCell ref="E1977:F1977"/>
    <mergeCell ref="D1978:E1978"/>
    <mergeCell ref="E1979:F1979"/>
    <mergeCell ref="D1980:E1980"/>
    <mergeCell ref="E1981:F1981"/>
    <mergeCell ref="D1982:E1982"/>
    <mergeCell ref="E1983:F1983"/>
    <mergeCell ref="D1984:E1984"/>
    <mergeCell ref="E1985:F1985"/>
    <mergeCell ref="D1986:E1986"/>
    <mergeCell ref="E1987:F1987"/>
    <mergeCell ref="D1988:E1988"/>
    <mergeCell ref="E1989:F1989"/>
    <mergeCell ref="D1990:E1990"/>
    <mergeCell ref="E1991:F1991"/>
    <mergeCell ref="E1992:F1992"/>
    <mergeCell ref="D1993:E1993"/>
    <mergeCell ref="E1994:F1994"/>
    <mergeCell ref="D1995:E1995"/>
    <mergeCell ref="E1996:F1996"/>
    <mergeCell ref="D1997:E1997"/>
    <mergeCell ref="E1998:F1998"/>
    <mergeCell ref="E1999:F1999"/>
    <mergeCell ref="D2000:E2000"/>
    <mergeCell ref="E2001:F2001"/>
    <mergeCell ref="D2002:E2002"/>
    <mergeCell ref="E2003:F2003"/>
    <mergeCell ref="D2004:E2004"/>
    <mergeCell ref="E2005:F2005"/>
    <mergeCell ref="D2006:E2006"/>
    <mergeCell ref="E2007:F2007"/>
    <mergeCell ref="D2008:E2008"/>
    <mergeCell ref="E2009:F2009"/>
    <mergeCell ref="E2010:F2010"/>
    <mergeCell ref="D2011:E2011"/>
    <mergeCell ref="E2012:F2012"/>
    <mergeCell ref="D2013:E2013"/>
    <mergeCell ref="E2014:F2014"/>
    <mergeCell ref="E2015:F2015"/>
    <mergeCell ref="D2016:E2016"/>
    <mergeCell ref="E2017:F2017"/>
    <mergeCell ref="D2018:E2018"/>
    <mergeCell ref="E2019:F2019"/>
    <mergeCell ref="E2020:F2020"/>
    <mergeCell ref="D2021:E2021"/>
    <mergeCell ref="E2022:F2022"/>
    <mergeCell ref="D2023:E2023"/>
    <mergeCell ref="E2024:F2024"/>
    <mergeCell ref="D2025:E2025"/>
    <mergeCell ref="E2026:F2026"/>
    <mergeCell ref="E2027:F2027"/>
    <mergeCell ref="D2028:E2028"/>
    <mergeCell ref="E2029:F2029"/>
    <mergeCell ref="D2030:E2030"/>
    <mergeCell ref="E2031:F2031"/>
    <mergeCell ref="D2032:E2032"/>
    <mergeCell ref="E2033:F2033"/>
    <mergeCell ref="D2034:E2034"/>
    <mergeCell ref="E2035:F2035"/>
    <mergeCell ref="D2036:E2036"/>
    <mergeCell ref="E2037:F2037"/>
    <mergeCell ref="D2038:E2038"/>
    <mergeCell ref="E2039:F2039"/>
    <mergeCell ref="D2040:E2040"/>
    <mergeCell ref="E2041:F2041"/>
    <mergeCell ref="D2042:E2042"/>
    <mergeCell ref="E2043:F2043"/>
    <mergeCell ref="D2044:E2044"/>
    <mergeCell ref="E2045:F2045"/>
    <mergeCell ref="D2046:E2046"/>
    <mergeCell ref="E2047:F2047"/>
    <mergeCell ref="D2048:E2048"/>
    <mergeCell ref="E2049:F2049"/>
    <mergeCell ref="E2050:F2050"/>
    <mergeCell ref="D2051:E2051"/>
    <mergeCell ref="E2052:F2052"/>
    <mergeCell ref="E2053:F2053"/>
    <mergeCell ref="D2054:E2054"/>
    <mergeCell ref="E2055:F2055"/>
    <mergeCell ref="E2056:F2056"/>
    <mergeCell ref="D2057:E2057"/>
    <mergeCell ref="E2058:F2058"/>
    <mergeCell ref="D2059:E2059"/>
    <mergeCell ref="E2060:F2060"/>
    <mergeCell ref="D2061:E2061"/>
    <mergeCell ref="E2062:F2062"/>
    <mergeCell ref="D2063:E2063"/>
    <mergeCell ref="E2064:F2064"/>
    <mergeCell ref="D2065:E2065"/>
    <mergeCell ref="E2066:F2066"/>
    <mergeCell ref="D2067:E2067"/>
    <mergeCell ref="E2068:F2068"/>
    <mergeCell ref="D2069:E2069"/>
    <mergeCell ref="E2070:F2070"/>
    <mergeCell ref="D2071:E2071"/>
    <mergeCell ref="E2072:F2072"/>
    <mergeCell ref="D2073:E2073"/>
    <mergeCell ref="E2074:F2074"/>
    <mergeCell ref="D2075:E2075"/>
    <mergeCell ref="E2076:F2076"/>
    <mergeCell ref="D2077:E2077"/>
    <mergeCell ref="E2078:F2078"/>
    <mergeCell ref="D2079:E2079"/>
    <mergeCell ref="E2080:F2080"/>
    <mergeCell ref="D2081:E2081"/>
    <mergeCell ref="E2082:F2082"/>
    <mergeCell ref="D2083:E2083"/>
    <mergeCell ref="E2084:F2084"/>
    <mergeCell ref="D2085:E2085"/>
    <mergeCell ref="E2086:F2086"/>
    <mergeCell ref="D2087:E2087"/>
    <mergeCell ref="E2088:F2088"/>
    <mergeCell ref="D2089:E2089"/>
    <mergeCell ref="E2090:F2090"/>
    <mergeCell ref="D2091:E2091"/>
    <mergeCell ref="E2092:F2092"/>
    <mergeCell ref="E2093:F2093"/>
    <mergeCell ref="D2094:E2094"/>
    <mergeCell ref="E2095:F2095"/>
    <mergeCell ref="D2096:E2096"/>
    <mergeCell ref="E2097:F2097"/>
    <mergeCell ref="D2098:E2098"/>
    <mergeCell ref="E2099:F2099"/>
    <mergeCell ref="E2100:F2100"/>
    <mergeCell ref="D2101:E2101"/>
    <mergeCell ref="E2102:F2102"/>
    <mergeCell ref="D2103:E2103"/>
    <mergeCell ref="E2104:F2104"/>
    <mergeCell ref="D2105:E2105"/>
    <mergeCell ref="E2106:F2106"/>
    <mergeCell ref="D2107:E2107"/>
    <mergeCell ref="E2108:F2108"/>
    <mergeCell ref="D2109:E2109"/>
    <mergeCell ref="E2110:F2110"/>
    <mergeCell ref="E2111:F2111"/>
    <mergeCell ref="D2112:E2112"/>
    <mergeCell ref="E2113:F2113"/>
    <mergeCell ref="D2114:E2114"/>
    <mergeCell ref="E2115:F2115"/>
    <mergeCell ref="E2116:F2116"/>
    <mergeCell ref="D2117:E2117"/>
    <mergeCell ref="E2118:F2118"/>
    <mergeCell ref="D2119:E2119"/>
    <mergeCell ref="E2120:F2120"/>
    <mergeCell ref="E2121:F2121"/>
    <mergeCell ref="D2122:E2122"/>
    <mergeCell ref="E2123:F2123"/>
    <mergeCell ref="D2124:E2124"/>
    <mergeCell ref="E2125:F2125"/>
    <mergeCell ref="D2126:E2126"/>
    <mergeCell ref="E2127:F2127"/>
    <mergeCell ref="E2128:F2128"/>
    <mergeCell ref="D2129:E2129"/>
    <mergeCell ref="E2130:F2130"/>
    <mergeCell ref="D2131:E2131"/>
    <mergeCell ref="E2132:F2132"/>
    <mergeCell ref="D2133:E2133"/>
    <mergeCell ref="E2134:F2134"/>
    <mergeCell ref="D2135:E2135"/>
    <mergeCell ref="E2136:F2136"/>
    <mergeCell ref="D2137:E2137"/>
    <mergeCell ref="E2138:F2138"/>
    <mergeCell ref="D2139:E2139"/>
    <mergeCell ref="E2140:F2140"/>
    <mergeCell ref="D2141:E2141"/>
    <mergeCell ref="E2142:F2142"/>
    <mergeCell ref="D2143:E2143"/>
    <mergeCell ref="E2144:F2144"/>
    <mergeCell ref="D2145:E2145"/>
    <mergeCell ref="E2146:F2146"/>
    <mergeCell ref="D2147:E2147"/>
    <mergeCell ref="E2148:F2148"/>
    <mergeCell ref="D2149:E2149"/>
    <mergeCell ref="E2150:F2150"/>
    <mergeCell ref="E2151:F2151"/>
    <mergeCell ref="D2152:E2152"/>
    <mergeCell ref="E2153:F2153"/>
    <mergeCell ref="E2154:F2154"/>
    <mergeCell ref="D2155:E2155"/>
    <mergeCell ref="E2156:F2156"/>
    <mergeCell ref="E2157:F2157"/>
    <mergeCell ref="D2158:E2158"/>
    <mergeCell ref="E2159:F2159"/>
    <mergeCell ref="D2160:E2160"/>
    <mergeCell ref="E2161:F2161"/>
    <mergeCell ref="D2162:E2162"/>
    <mergeCell ref="E2163:F2163"/>
    <mergeCell ref="D2164:E2164"/>
    <mergeCell ref="E2165:F2165"/>
    <mergeCell ref="D2166:E2166"/>
    <mergeCell ref="E2167:F2167"/>
    <mergeCell ref="D2168:E2168"/>
    <mergeCell ref="E2169:F2169"/>
    <mergeCell ref="D2170:E2170"/>
    <mergeCell ref="E2171:F2171"/>
    <mergeCell ref="D2172:E2172"/>
    <mergeCell ref="E2173:F2173"/>
    <mergeCell ref="D2174:E2174"/>
    <mergeCell ref="E2175:F2175"/>
    <mergeCell ref="D2176:E2176"/>
    <mergeCell ref="E2177:F2177"/>
    <mergeCell ref="D2178:E2178"/>
    <mergeCell ref="E2179:F2179"/>
    <mergeCell ref="D2180:E2180"/>
    <mergeCell ref="E2181:F2181"/>
    <mergeCell ref="D2182:E2182"/>
    <mergeCell ref="E2183:F2183"/>
    <mergeCell ref="D2184:E2184"/>
    <mergeCell ref="E2185:F2185"/>
    <mergeCell ref="D2186:E2186"/>
    <mergeCell ref="E2187:F2187"/>
    <mergeCell ref="D2188:E2188"/>
    <mergeCell ref="E2189:F2189"/>
    <mergeCell ref="D2190:E2190"/>
    <mergeCell ref="E2191:F2191"/>
    <mergeCell ref="D2192:E2192"/>
    <mergeCell ref="E2193:F2193"/>
    <mergeCell ref="E2194:F2194"/>
    <mergeCell ref="D2195:E2195"/>
    <mergeCell ref="E2196:F2196"/>
    <mergeCell ref="D2197:E2197"/>
    <mergeCell ref="E2198:F2198"/>
    <mergeCell ref="D2199:E2199"/>
    <mergeCell ref="E2200:F2200"/>
    <mergeCell ref="E2201:F2201"/>
    <mergeCell ref="D2202:E2202"/>
    <mergeCell ref="E2203:F2203"/>
    <mergeCell ref="D2204:E2204"/>
    <mergeCell ref="E2205:F2205"/>
    <mergeCell ref="D2206:E2206"/>
    <mergeCell ref="E2207:F2207"/>
    <mergeCell ref="D2208:E2208"/>
    <mergeCell ref="E2209:F2209"/>
    <mergeCell ref="E2210:F2210"/>
    <mergeCell ref="D2211:E2211"/>
    <mergeCell ref="E2212:F2212"/>
    <mergeCell ref="D2213:E2213"/>
    <mergeCell ref="E2214:F2214"/>
    <mergeCell ref="E2215:F2215"/>
    <mergeCell ref="D2216:E2216"/>
    <mergeCell ref="E2217:F2217"/>
    <mergeCell ref="D2218:E2218"/>
    <mergeCell ref="E2219:F2219"/>
    <mergeCell ref="E2220:F2220"/>
    <mergeCell ref="D2221:E2221"/>
    <mergeCell ref="E2222:F2222"/>
    <mergeCell ref="D2223:E2223"/>
    <mergeCell ref="E2224:F2224"/>
    <mergeCell ref="D2225:E2225"/>
    <mergeCell ref="E2226:F2226"/>
    <mergeCell ref="D2227:E2227"/>
    <mergeCell ref="E2228:F2228"/>
    <mergeCell ref="D2229:E2229"/>
    <mergeCell ref="E2230:F2230"/>
    <mergeCell ref="D2231:E2231"/>
    <mergeCell ref="E2232:F2232"/>
    <mergeCell ref="D2233:E2233"/>
    <mergeCell ref="E2234:F2234"/>
    <mergeCell ref="D2235:E2235"/>
    <mergeCell ref="E2236:F2236"/>
    <mergeCell ref="D2237:E2237"/>
    <mergeCell ref="E2238:F2238"/>
    <mergeCell ref="D2239:E2239"/>
    <mergeCell ref="E2240:F2240"/>
    <mergeCell ref="E2241:F2241"/>
    <mergeCell ref="D2242:E2242"/>
    <mergeCell ref="E2243:F2243"/>
    <mergeCell ref="E2244:F2244"/>
    <mergeCell ref="D2245:E2245"/>
    <mergeCell ref="E2246:F2246"/>
    <mergeCell ref="E2247:F2247"/>
    <mergeCell ref="D2248:E2248"/>
    <mergeCell ref="E2249:F2249"/>
    <mergeCell ref="D2250:E2250"/>
    <mergeCell ref="E2251:F2251"/>
    <mergeCell ref="D2252:E2252"/>
    <mergeCell ref="E2253:F2253"/>
    <mergeCell ref="D2254:E2254"/>
    <mergeCell ref="E2255:F2255"/>
    <mergeCell ref="D2256:E2256"/>
    <mergeCell ref="E2257:F2257"/>
    <mergeCell ref="D2258:E2258"/>
    <mergeCell ref="E2259:F2259"/>
    <mergeCell ref="D2260:E2260"/>
    <mergeCell ref="E2261:F2261"/>
    <mergeCell ref="D2262:E2262"/>
    <mergeCell ref="E2263:F2263"/>
    <mergeCell ref="D2264:E2264"/>
    <mergeCell ref="E2265:F2265"/>
    <mergeCell ref="D2266:E2266"/>
    <mergeCell ref="E2267:F2267"/>
    <mergeCell ref="D2268:E2268"/>
    <mergeCell ref="E2269:F2269"/>
    <mergeCell ref="D2270:E2270"/>
    <mergeCell ref="E2271:F2271"/>
    <mergeCell ref="D2272:E2272"/>
    <mergeCell ref="E2273:F2273"/>
    <mergeCell ref="D2274:E2274"/>
    <mergeCell ref="E2275:F2275"/>
    <mergeCell ref="D2276:E2276"/>
    <mergeCell ref="E2277:F2277"/>
    <mergeCell ref="D2278:E2278"/>
    <mergeCell ref="E2279:F2279"/>
    <mergeCell ref="D2280:E2280"/>
    <mergeCell ref="E2281:F2281"/>
    <mergeCell ref="D2282:E2282"/>
    <mergeCell ref="E2283:F2283"/>
    <mergeCell ref="D2284:E2284"/>
    <mergeCell ref="E2285:F2285"/>
    <mergeCell ref="D2286:E2286"/>
    <mergeCell ref="E2287:F2287"/>
    <mergeCell ref="D2288:E2288"/>
    <mergeCell ref="E2289:F2289"/>
    <mergeCell ref="D2290:E2290"/>
    <mergeCell ref="E2291:F2291"/>
    <mergeCell ref="D2292:E2292"/>
    <mergeCell ref="E2293:F2293"/>
    <mergeCell ref="E2294:F2294"/>
    <mergeCell ref="D2295:E2295"/>
    <mergeCell ref="E2296:F2296"/>
    <mergeCell ref="D2297:E2297"/>
    <mergeCell ref="E2298:F2298"/>
    <mergeCell ref="E2299:F2299"/>
    <mergeCell ref="D2300:E2300"/>
    <mergeCell ref="E2301:F2301"/>
    <mergeCell ref="D2302:E2302"/>
    <mergeCell ref="E2303:F2303"/>
    <mergeCell ref="D2304:E2304"/>
    <mergeCell ref="E2305:F2305"/>
    <mergeCell ref="D2306:E2306"/>
    <mergeCell ref="E2307:F2307"/>
    <mergeCell ref="E2308:F2308"/>
    <mergeCell ref="D2309:E2309"/>
    <mergeCell ref="E2310:F2310"/>
    <mergeCell ref="D2311:E2311"/>
    <mergeCell ref="E2312:F2312"/>
    <mergeCell ref="D2313:E2313"/>
    <mergeCell ref="E2314:F2314"/>
    <mergeCell ref="E2315:F2315"/>
    <mergeCell ref="D2316:E2316"/>
    <mergeCell ref="E2317:F2317"/>
    <mergeCell ref="D2318:E2318"/>
    <mergeCell ref="E2319:F2319"/>
    <mergeCell ref="D2320:E2320"/>
    <mergeCell ref="E2321:F2321"/>
    <mergeCell ref="D2322:E2322"/>
    <mergeCell ref="E2323:F2323"/>
    <mergeCell ref="D2324:E2324"/>
    <mergeCell ref="E2325:F2325"/>
    <mergeCell ref="E2326:F2326"/>
    <mergeCell ref="D2327:E2327"/>
    <mergeCell ref="E2328:F2328"/>
    <mergeCell ref="D2329:E2329"/>
    <mergeCell ref="E2330:F2330"/>
    <mergeCell ref="D2331:E2331"/>
    <mergeCell ref="E2332:F2332"/>
    <mergeCell ref="D2333:E2333"/>
    <mergeCell ref="E2334:F2334"/>
    <mergeCell ref="D2335:E2335"/>
    <mergeCell ref="E2336:F2336"/>
    <mergeCell ref="D2337:E2337"/>
    <mergeCell ref="E2338:F2338"/>
    <mergeCell ref="D2339:E2339"/>
    <mergeCell ref="E2340:F2340"/>
    <mergeCell ref="D2341:E2341"/>
    <mergeCell ref="E2342:F2342"/>
    <mergeCell ref="D2343:E2343"/>
    <mergeCell ref="E2344:F2344"/>
    <mergeCell ref="D2345:E2345"/>
    <mergeCell ref="E2346:F2346"/>
    <mergeCell ref="D2347:E2347"/>
    <mergeCell ref="E2348:F2348"/>
    <mergeCell ref="D2349:E2349"/>
    <mergeCell ref="E2350:F2350"/>
    <mergeCell ref="D2351:E2351"/>
    <mergeCell ref="E2352:F2352"/>
    <mergeCell ref="D2353:E2353"/>
    <mergeCell ref="E2354:F2354"/>
    <mergeCell ref="D2355:E2355"/>
    <mergeCell ref="E2356:F2356"/>
    <mergeCell ref="D2357:E2357"/>
    <mergeCell ref="E2358:F2358"/>
    <mergeCell ref="D2359:E2359"/>
    <mergeCell ref="E2360:F2360"/>
    <mergeCell ref="D2361:E2361"/>
    <mergeCell ref="E2362:F2362"/>
    <mergeCell ref="D2363:E2363"/>
    <mergeCell ref="E2364:F2364"/>
    <mergeCell ref="D2365:E2365"/>
    <mergeCell ref="E2366:F2366"/>
    <mergeCell ref="D2367:E2367"/>
    <mergeCell ref="E2368:F2368"/>
    <mergeCell ref="D2369:E2369"/>
    <mergeCell ref="E2370:F2370"/>
    <mergeCell ref="D2371:E2371"/>
    <mergeCell ref="E2372:F2372"/>
    <mergeCell ref="D2373:E2373"/>
    <mergeCell ref="E2374:F2374"/>
    <mergeCell ref="D2375:E2375"/>
    <mergeCell ref="E2376:F2376"/>
    <mergeCell ref="D2377:E2377"/>
    <mergeCell ref="E2378:F2378"/>
    <mergeCell ref="D2379:E2379"/>
    <mergeCell ref="E2380:F2380"/>
    <mergeCell ref="D2381:E2381"/>
    <mergeCell ref="E2382:F2382"/>
    <mergeCell ref="D2383:E2383"/>
    <mergeCell ref="E2384:F2384"/>
    <mergeCell ref="D2385:E2385"/>
    <mergeCell ref="E2386:F2386"/>
    <mergeCell ref="D2387:E2387"/>
    <mergeCell ref="E2388:F2388"/>
    <mergeCell ref="D2389:E2389"/>
    <mergeCell ref="E2390:F2390"/>
    <mergeCell ref="D2391:E2391"/>
    <mergeCell ref="E2392:F2392"/>
    <mergeCell ref="D2393:E2393"/>
    <mergeCell ref="E2394:F2394"/>
    <mergeCell ref="D2395:E2395"/>
    <mergeCell ref="E2396:F2396"/>
    <mergeCell ref="D2397:E2397"/>
    <mergeCell ref="E2398:F2398"/>
    <mergeCell ref="D2399:E2399"/>
    <mergeCell ref="E2400:F2400"/>
    <mergeCell ref="D2401:E2401"/>
    <mergeCell ref="E2402:F2402"/>
    <mergeCell ref="D2403:E2403"/>
    <mergeCell ref="E2404:F2404"/>
    <mergeCell ref="D2405:E2405"/>
    <mergeCell ref="E2406:F2406"/>
    <mergeCell ref="D2407:E2407"/>
    <mergeCell ref="E2408:F2408"/>
    <mergeCell ref="D2409:E2409"/>
    <mergeCell ref="E2410:F2410"/>
    <mergeCell ref="D2411:E2411"/>
    <mergeCell ref="E2412:F2412"/>
    <mergeCell ref="D2413:E2413"/>
    <mergeCell ref="E2414:F2414"/>
    <mergeCell ref="D2415:E2415"/>
    <mergeCell ref="E2416:F2416"/>
    <mergeCell ref="D2417:E2417"/>
    <mergeCell ref="E2418:F2418"/>
    <mergeCell ref="D2419:E2419"/>
    <mergeCell ref="E2420:F2420"/>
    <mergeCell ref="D2421:E2421"/>
    <mergeCell ref="E2422:F2422"/>
    <mergeCell ref="D2423:E2423"/>
    <mergeCell ref="E2424:F2424"/>
    <mergeCell ref="D2425:E2425"/>
    <mergeCell ref="E2426:F2426"/>
    <mergeCell ref="D2427:E2427"/>
    <mergeCell ref="E2428:F2428"/>
    <mergeCell ref="D2429:E2429"/>
    <mergeCell ref="E2430:F2430"/>
    <mergeCell ref="D2431:E2431"/>
    <mergeCell ref="E2432:F2432"/>
    <mergeCell ref="D2433:E2433"/>
    <mergeCell ref="E2434:F2434"/>
    <mergeCell ref="D2435:E2435"/>
    <mergeCell ref="E2436:F2436"/>
    <mergeCell ref="D2437:E2437"/>
    <mergeCell ref="E2438:F2438"/>
    <mergeCell ref="D2439:E2439"/>
    <mergeCell ref="E2440:F2440"/>
    <mergeCell ref="D2441:E2441"/>
    <mergeCell ref="E2442:F2442"/>
    <mergeCell ref="D2443:E2443"/>
    <mergeCell ref="E2444:F2444"/>
    <mergeCell ref="D2445:E2445"/>
    <mergeCell ref="E2446:F2446"/>
    <mergeCell ref="D2447:E2447"/>
    <mergeCell ref="E2448:F2448"/>
    <mergeCell ref="D2449:E2449"/>
    <mergeCell ref="E2450:F2450"/>
    <mergeCell ref="D2451:E2451"/>
    <mergeCell ref="E2452:F2452"/>
    <mergeCell ref="D2453:E2453"/>
    <mergeCell ref="E2454:F2454"/>
    <mergeCell ref="D2455:E2455"/>
    <mergeCell ref="E2456:F2456"/>
    <mergeCell ref="D2457:E2457"/>
    <mergeCell ref="E2458:F2458"/>
    <mergeCell ref="D2459:E2459"/>
    <mergeCell ref="E2460:F2460"/>
    <mergeCell ref="D2461:E2461"/>
    <mergeCell ref="E2462:F2462"/>
    <mergeCell ref="D2463:E2463"/>
    <mergeCell ref="E2464:F2464"/>
    <mergeCell ref="D2465:E2465"/>
    <mergeCell ref="E2466:F2466"/>
    <mergeCell ref="D2467:E2467"/>
    <mergeCell ref="E2468:F2468"/>
    <mergeCell ref="D2469:E2469"/>
    <mergeCell ref="E2470:F2470"/>
    <mergeCell ref="D2471:E2471"/>
    <mergeCell ref="E2472:F2472"/>
    <mergeCell ref="D2473:E2473"/>
    <mergeCell ref="E2474:F2474"/>
    <mergeCell ref="D2475:E2475"/>
    <mergeCell ref="E2476:F2476"/>
    <mergeCell ref="D2477:E2477"/>
    <mergeCell ref="E2478:F2478"/>
    <mergeCell ref="D2479:E2479"/>
    <mergeCell ref="E2480:F2480"/>
    <mergeCell ref="D2481:E2481"/>
    <mergeCell ref="E2482:F2482"/>
    <mergeCell ref="D2483:E2483"/>
    <mergeCell ref="E2484:F2484"/>
    <mergeCell ref="D2485:E2485"/>
    <mergeCell ref="E2486:F2486"/>
    <mergeCell ref="D2487:E2487"/>
    <mergeCell ref="E2488:F2488"/>
    <mergeCell ref="D2489:E2489"/>
    <mergeCell ref="E2490:F2490"/>
    <mergeCell ref="D2491:E2491"/>
    <mergeCell ref="E2492:F2492"/>
    <mergeCell ref="D2493:E2493"/>
    <mergeCell ref="E2494:F2494"/>
    <mergeCell ref="D2495:E2495"/>
    <mergeCell ref="E2496:F2496"/>
    <mergeCell ref="D2497:E2497"/>
    <mergeCell ref="E2498:F2498"/>
    <mergeCell ref="E2499:F2499"/>
    <mergeCell ref="D2500:E2500"/>
    <mergeCell ref="E2501:F2501"/>
    <mergeCell ref="E2502:F2502"/>
    <mergeCell ref="D2503:E2503"/>
    <mergeCell ref="E2504:F2504"/>
    <mergeCell ref="D2505:E2505"/>
    <mergeCell ref="E2506:F2506"/>
    <mergeCell ref="D2507:E2507"/>
    <mergeCell ref="E2508:F2508"/>
    <mergeCell ref="D2509:E2509"/>
    <mergeCell ref="E2510:F2510"/>
    <mergeCell ref="D2511:E2511"/>
    <mergeCell ref="E2512:F2512"/>
    <mergeCell ref="D2513:E2513"/>
    <mergeCell ref="E2514:F2514"/>
    <mergeCell ref="D2515:E2515"/>
    <mergeCell ref="E2516:F2516"/>
    <mergeCell ref="D2517:E2517"/>
    <mergeCell ref="E2518:F2518"/>
    <mergeCell ref="D2519:E2519"/>
    <mergeCell ref="E2520:F2520"/>
    <mergeCell ref="D2521:E2521"/>
    <mergeCell ref="E2522:F2522"/>
    <mergeCell ref="D2523:E2523"/>
    <mergeCell ref="E2524:F2524"/>
    <mergeCell ref="D2525:E2525"/>
    <mergeCell ref="E2526:F2526"/>
    <mergeCell ref="D2527:E2527"/>
    <mergeCell ref="E2528:F2528"/>
    <mergeCell ref="E2529:F2529"/>
    <mergeCell ref="D2530:E2530"/>
    <mergeCell ref="E2531:F2531"/>
    <mergeCell ref="D2532:E2532"/>
    <mergeCell ref="E2533:F2533"/>
    <mergeCell ref="E2534:F2534"/>
    <mergeCell ref="D2535:E2535"/>
    <mergeCell ref="E2536:F2536"/>
    <mergeCell ref="D2537:E2537"/>
    <mergeCell ref="E2538:F2538"/>
    <mergeCell ref="D2539:E2539"/>
    <mergeCell ref="E2540:F2540"/>
    <mergeCell ref="D2541:E2541"/>
    <mergeCell ref="E2542:F2542"/>
    <mergeCell ref="D2543:E2543"/>
    <mergeCell ref="E2544:F2544"/>
    <mergeCell ref="D2545:E2545"/>
    <mergeCell ref="E2546:F2546"/>
    <mergeCell ref="D2547:E2547"/>
    <mergeCell ref="E2548:F2548"/>
    <mergeCell ref="E2549:F2549"/>
    <mergeCell ref="E2550:F2550"/>
    <mergeCell ref="D2551:E2551"/>
    <mergeCell ref="E2552:F2552"/>
    <mergeCell ref="D2553:E2553"/>
    <mergeCell ref="E2554:F2554"/>
    <mergeCell ref="D2555:E2555"/>
    <mergeCell ref="E2556:F2556"/>
    <mergeCell ref="D2557:E2557"/>
    <mergeCell ref="E2558:F2558"/>
    <mergeCell ref="D2559:E2559"/>
    <mergeCell ref="E2560:F2560"/>
    <mergeCell ref="D2561:E2561"/>
    <mergeCell ref="E2562:F2562"/>
    <mergeCell ref="D2563:E2563"/>
    <mergeCell ref="E2564:F2564"/>
    <mergeCell ref="D2565:E2565"/>
    <mergeCell ref="E2566:F2566"/>
    <mergeCell ref="D2567:E2567"/>
    <mergeCell ref="E2568:F2568"/>
    <mergeCell ref="D2569:E2569"/>
    <mergeCell ref="E2570:F2570"/>
    <mergeCell ref="D2571:E2571"/>
    <mergeCell ref="E2572:F2572"/>
    <mergeCell ref="E2573:F2573"/>
    <mergeCell ref="E2574:F2574"/>
    <mergeCell ref="E2575:F2575"/>
    <mergeCell ref="E2576:F2576"/>
    <mergeCell ref="D2577:E2577"/>
    <mergeCell ref="E2578:F2578"/>
    <mergeCell ref="D2579:E2579"/>
    <mergeCell ref="E2580:F2580"/>
    <mergeCell ref="D2581:E2581"/>
    <mergeCell ref="E2582:F2582"/>
    <mergeCell ref="D2583:E2583"/>
    <mergeCell ref="E2584:F2584"/>
    <mergeCell ref="D2585:E2585"/>
    <mergeCell ref="E2586:F2586"/>
    <mergeCell ref="D2587:E2587"/>
    <mergeCell ref="E2588:F2588"/>
    <mergeCell ref="D2589:E2589"/>
    <mergeCell ref="E2590:F2590"/>
    <mergeCell ref="D2591:E2591"/>
    <mergeCell ref="E2592:F2592"/>
    <mergeCell ref="D2593:E2593"/>
    <mergeCell ref="E2594:F2594"/>
    <mergeCell ref="D2595:E2595"/>
    <mergeCell ref="E2596:F2596"/>
    <mergeCell ref="D2597:E2597"/>
    <mergeCell ref="E2598:F2598"/>
    <mergeCell ref="D2599:E2599"/>
    <mergeCell ref="E2600:F2600"/>
    <mergeCell ref="D2601:E2601"/>
    <mergeCell ref="E2602:F2602"/>
    <mergeCell ref="D2603:E2603"/>
    <mergeCell ref="E2604:F2604"/>
    <mergeCell ref="D2605:E2605"/>
    <mergeCell ref="E2606:F2606"/>
    <mergeCell ref="D2607:E2607"/>
    <mergeCell ref="E2608:F2608"/>
    <mergeCell ref="D2609:E2609"/>
    <mergeCell ref="E2610:F2610"/>
    <mergeCell ref="D2611:E2611"/>
    <mergeCell ref="E2612:F2612"/>
    <mergeCell ref="D2613:E2613"/>
    <mergeCell ref="E2614:F2614"/>
    <mergeCell ref="D2615:E2615"/>
    <mergeCell ref="E2616:F2616"/>
    <mergeCell ref="D2617:E2617"/>
    <mergeCell ref="E2618:F2618"/>
    <mergeCell ref="D2619:E2619"/>
    <mergeCell ref="E2620:F2620"/>
    <mergeCell ref="D2621:E2621"/>
    <mergeCell ref="E2622:F2622"/>
    <mergeCell ref="D2623:E2623"/>
    <mergeCell ref="E2624:F2624"/>
    <mergeCell ref="D2625:E2625"/>
    <mergeCell ref="E2626:F2626"/>
    <mergeCell ref="D2627:E2627"/>
    <mergeCell ref="E2628:F2628"/>
    <mergeCell ref="D2629:E2629"/>
    <mergeCell ref="E2630:F2630"/>
    <mergeCell ref="D2631:E2631"/>
    <mergeCell ref="E2632:F2632"/>
    <mergeCell ref="D2633:E2633"/>
    <mergeCell ref="E2634:F2634"/>
    <mergeCell ref="D2635:E2635"/>
    <mergeCell ref="E2636:F2636"/>
    <mergeCell ref="D2637:E2637"/>
    <mergeCell ref="E2638:F2638"/>
    <mergeCell ref="D2639:E2639"/>
    <mergeCell ref="E2640:F2640"/>
    <mergeCell ref="D2641:E2641"/>
    <mergeCell ref="E2642:F2642"/>
    <mergeCell ref="D2643:E2643"/>
    <mergeCell ref="E2644:F2644"/>
    <mergeCell ref="D2645:E2645"/>
    <mergeCell ref="E2646:F2646"/>
    <mergeCell ref="D2647:E2647"/>
    <mergeCell ref="E2648:F2648"/>
    <mergeCell ref="D2649:E2649"/>
    <mergeCell ref="E2650:F2650"/>
    <mergeCell ref="D2651:E2651"/>
    <mergeCell ref="E2652:F2652"/>
    <mergeCell ref="D2653:E2653"/>
    <mergeCell ref="E2654:F2654"/>
    <mergeCell ref="D2655:E2655"/>
    <mergeCell ref="E2656:F2656"/>
    <mergeCell ref="D2657:E2657"/>
    <mergeCell ref="E2658:F2658"/>
    <mergeCell ref="D2659:E2659"/>
    <mergeCell ref="E2660:F2660"/>
    <mergeCell ref="D2661:E2661"/>
    <mergeCell ref="E2662:F2662"/>
    <mergeCell ref="D2663:E2663"/>
    <mergeCell ref="E2664:F2664"/>
    <mergeCell ref="D2665:E2665"/>
    <mergeCell ref="E2666:F2666"/>
    <mergeCell ref="D2667:E2667"/>
    <mergeCell ref="E2668:F2668"/>
    <mergeCell ref="D2669:E2669"/>
    <mergeCell ref="E2670:F2670"/>
    <mergeCell ref="D2671:E2671"/>
    <mergeCell ref="E2672:F2672"/>
    <mergeCell ref="D2673:E2673"/>
    <mergeCell ref="E2674:F2674"/>
    <mergeCell ref="D2675:E2675"/>
    <mergeCell ref="E2676:F2676"/>
    <mergeCell ref="D2677:E2677"/>
    <mergeCell ref="E2678:F2678"/>
    <mergeCell ref="D2679:E2679"/>
    <mergeCell ref="E2680:F2680"/>
    <mergeCell ref="D2681:E2681"/>
    <mergeCell ref="E2682:F2682"/>
    <mergeCell ref="D2683:E2683"/>
    <mergeCell ref="E2684:F2684"/>
    <mergeCell ref="D2685:E2685"/>
    <mergeCell ref="E2686:F2686"/>
    <mergeCell ref="D2687:E2687"/>
    <mergeCell ref="E2688:F2688"/>
    <mergeCell ref="D2689:E2689"/>
    <mergeCell ref="E2690:F2690"/>
    <mergeCell ref="D2691:E2691"/>
    <mergeCell ref="E2692:F2692"/>
    <mergeCell ref="D2693:E2693"/>
    <mergeCell ref="E2694:F2694"/>
    <mergeCell ref="D2695:E2695"/>
    <mergeCell ref="E2696:F2696"/>
    <mergeCell ref="D2697:E2697"/>
    <mergeCell ref="E2698:F2698"/>
    <mergeCell ref="D2699:E2699"/>
    <mergeCell ref="E2700:F2700"/>
    <mergeCell ref="D2701:E2701"/>
    <mergeCell ref="E2702:F2702"/>
    <mergeCell ref="D2703:E2703"/>
    <mergeCell ref="E2704:F2704"/>
    <mergeCell ref="D2705:E2705"/>
    <mergeCell ref="E2706:F2706"/>
    <mergeCell ref="D2707:E2707"/>
    <mergeCell ref="E2708:F2708"/>
    <mergeCell ref="D2709:E2709"/>
    <mergeCell ref="E2710:F2710"/>
    <mergeCell ref="D2711:E2711"/>
    <mergeCell ref="E2712:F2712"/>
    <mergeCell ref="D2713:E2713"/>
    <mergeCell ref="E2714:F2714"/>
    <mergeCell ref="D2715:E2715"/>
    <mergeCell ref="E2716:F2716"/>
    <mergeCell ref="D2717:E2717"/>
    <mergeCell ref="E2718:F2718"/>
    <mergeCell ref="D2719:E2719"/>
    <mergeCell ref="E2720:F2720"/>
    <mergeCell ref="D2721:E2721"/>
    <mergeCell ref="E2722:F2722"/>
    <mergeCell ref="D2723:E2723"/>
    <mergeCell ref="E2724:F2724"/>
    <mergeCell ref="D2725:E2725"/>
    <mergeCell ref="E2726:F2726"/>
    <mergeCell ref="D2727:E2727"/>
    <mergeCell ref="E2728:F2728"/>
    <mergeCell ref="D2729:E2729"/>
    <mergeCell ref="E2730:F2730"/>
    <mergeCell ref="D2731:E2731"/>
    <mergeCell ref="E2732:F2732"/>
    <mergeCell ref="D2733:E2733"/>
    <mergeCell ref="E2734:F2734"/>
    <mergeCell ref="D2735:E2735"/>
    <mergeCell ref="E2736:F2736"/>
    <mergeCell ref="D2737:E2737"/>
    <mergeCell ref="E2738:F2738"/>
    <mergeCell ref="E2739:F2739"/>
    <mergeCell ref="D2740:E2740"/>
    <mergeCell ref="E2741:F2741"/>
    <mergeCell ref="D2742:E2742"/>
    <mergeCell ref="E2743:F2743"/>
    <mergeCell ref="E2744:F2744"/>
    <mergeCell ref="D2745:E2745"/>
    <mergeCell ref="E2746:F2746"/>
    <mergeCell ref="D2747:E2747"/>
    <mergeCell ref="E2748:F2748"/>
    <mergeCell ref="E2749:F2749"/>
    <mergeCell ref="D2750:E2750"/>
    <mergeCell ref="E2751:F2751"/>
    <mergeCell ref="D2752:E2752"/>
    <mergeCell ref="E2753:F2753"/>
    <mergeCell ref="E2754:F2754"/>
    <mergeCell ref="D2755:E2755"/>
    <mergeCell ref="E2756:F2756"/>
    <mergeCell ref="D2757:E2757"/>
    <mergeCell ref="E2758:F2758"/>
    <mergeCell ref="E2759:F2759"/>
    <mergeCell ref="D2760:E2760"/>
    <mergeCell ref="E2761:F2761"/>
    <mergeCell ref="D2762:E2762"/>
    <mergeCell ref="E2763:F2763"/>
    <mergeCell ref="D2764:E2764"/>
    <mergeCell ref="E2765:F2765"/>
    <mergeCell ref="D2766:E2766"/>
    <mergeCell ref="E2767:F2767"/>
    <mergeCell ref="D2768:E2768"/>
    <mergeCell ref="E2769:F2769"/>
    <mergeCell ref="D2770:E2770"/>
    <mergeCell ref="E2771:F2771"/>
    <mergeCell ref="D2772:E2772"/>
    <mergeCell ref="E2773:F2773"/>
    <mergeCell ref="D2774:E2774"/>
    <mergeCell ref="E2775:F2775"/>
    <mergeCell ref="D2776:E2776"/>
    <mergeCell ref="E2777:F2777"/>
    <mergeCell ref="D2778:E2778"/>
    <mergeCell ref="E2779:F2779"/>
    <mergeCell ref="D2780:E2780"/>
    <mergeCell ref="E2781:F2781"/>
    <mergeCell ref="D2782:E2782"/>
    <mergeCell ref="E2783:F2783"/>
    <mergeCell ref="D2784:E2784"/>
    <mergeCell ref="E2785:F2785"/>
    <mergeCell ref="D2786:E2786"/>
    <mergeCell ref="E2787:F2787"/>
    <mergeCell ref="D2788:E2788"/>
    <mergeCell ref="E2789:F2789"/>
    <mergeCell ref="D2790:E2790"/>
    <mergeCell ref="E2791:F2791"/>
    <mergeCell ref="D2792:E2792"/>
    <mergeCell ref="E2793:F2793"/>
    <mergeCell ref="D2794:E2794"/>
    <mergeCell ref="E2795:F2795"/>
    <mergeCell ref="D2796:E2796"/>
    <mergeCell ref="E2797:F2797"/>
    <mergeCell ref="D2798:E2798"/>
    <mergeCell ref="E2799:F2799"/>
    <mergeCell ref="D2800:E2800"/>
    <mergeCell ref="E2801:F2801"/>
    <mergeCell ref="D2802:E2802"/>
    <mergeCell ref="E2803:F2803"/>
    <mergeCell ref="D2804:E2804"/>
    <mergeCell ref="E2805:F2805"/>
    <mergeCell ref="D2806:E2806"/>
    <mergeCell ref="E2807:F2807"/>
    <mergeCell ref="E2808:F2808"/>
    <mergeCell ref="D2809:E2809"/>
    <mergeCell ref="E2810:F2810"/>
    <mergeCell ref="D2811:E2811"/>
    <mergeCell ref="E2812:F2812"/>
    <mergeCell ref="D2813:E2813"/>
    <mergeCell ref="E2814:F2814"/>
    <mergeCell ref="D2815:E2815"/>
    <mergeCell ref="E2816:F2816"/>
    <mergeCell ref="D2817:E2817"/>
    <mergeCell ref="E2818:F2818"/>
    <mergeCell ref="D2819:E2819"/>
    <mergeCell ref="E2820:F2820"/>
    <mergeCell ref="D2821:E2821"/>
    <mergeCell ref="E2822:F2822"/>
    <mergeCell ref="D2823:E2823"/>
    <mergeCell ref="E2824:F2824"/>
    <mergeCell ref="D2825:E2825"/>
    <mergeCell ref="E2826:F2826"/>
    <mergeCell ref="D2827:E2827"/>
    <mergeCell ref="E2828:F2828"/>
    <mergeCell ref="D2829:E2829"/>
    <mergeCell ref="E2830:F2830"/>
    <mergeCell ref="D2831:E2831"/>
    <mergeCell ref="E2832:F2832"/>
    <mergeCell ref="D2833:E2833"/>
    <mergeCell ref="E2834:F2834"/>
    <mergeCell ref="D2835:E2835"/>
    <mergeCell ref="E2836:F2836"/>
    <mergeCell ref="D2837:E2837"/>
    <mergeCell ref="E2838:F2838"/>
    <mergeCell ref="D2839:E2839"/>
    <mergeCell ref="E2840:F2840"/>
    <mergeCell ref="D2841:E2841"/>
    <mergeCell ref="E2842:F2842"/>
    <mergeCell ref="D2843:E2843"/>
    <mergeCell ref="E2844:F2844"/>
    <mergeCell ref="D2845:E2845"/>
    <mergeCell ref="E2846:F2846"/>
    <mergeCell ref="D2847:E2847"/>
    <mergeCell ref="E2848:F2848"/>
    <mergeCell ref="D2849:E2849"/>
    <mergeCell ref="E2850:F2850"/>
    <mergeCell ref="D2851:E2851"/>
    <mergeCell ref="E2852:F2852"/>
    <mergeCell ref="D2853:E2853"/>
    <mergeCell ref="E2854:F2854"/>
    <mergeCell ref="D2855:E2855"/>
    <mergeCell ref="E2856:F2856"/>
    <mergeCell ref="D2857:E2857"/>
    <mergeCell ref="E2858:F2858"/>
    <mergeCell ref="D2859:E2859"/>
    <mergeCell ref="E2860:F2860"/>
    <mergeCell ref="D2861:E2861"/>
    <mergeCell ref="E2862:F2862"/>
    <mergeCell ref="D2863:E2863"/>
    <mergeCell ref="E2864:F2864"/>
    <mergeCell ref="D2865:E2865"/>
    <mergeCell ref="E2866:F2866"/>
    <mergeCell ref="D2867:E2867"/>
    <mergeCell ref="E2868:F2868"/>
    <mergeCell ref="D2869:E2869"/>
    <mergeCell ref="E2870:F2870"/>
    <mergeCell ref="D2871:E2871"/>
    <mergeCell ref="E2872:F2872"/>
    <mergeCell ref="D2873:E2873"/>
    <mergeCell ref="E2874:F2874"/>
    <mergeCell ref="D2875:E2875"/>
    <mergeCell ref="E2876:F2876"/>
    <mergeCell ref="D2877:E2877"/>
    <mergeCell ref="E2878:F2878"/>
    <mergeCell ref="D2879:E2879"/>
    <mergeCell ref="E2880:F2880"/>
    <mergeCell ref="D2881:E2881"/>
    <mergeCell ref="E2882:F2882"/>
    <mergeCell ref="D2883:E2883"/>
    <mergeCell ref="E2884:F2884"/>
    <mergeCell ref="D2885:E2885"/>
    <mergeCell ref="E2886:F2886"/>
    <mergeCell ref="D2887:E2887"/>
    <mergeCell ref="E2888:F2888"/>
    <mergeCell ref="D2889:E2889"/>
    <mergeCell ref="E2890:F2890"/>
    <mergeCell ref="E2891:F2891"/>
    <mergeCell ref="D2892:E2892"/>
    <mergeCell ref="E2893:F2893"/>
    <mergeCell ref="D2894:E2894"/>
    <mergeCell ref="E2895:F2895"/>
    <mergeCell ref="D2896:E2896"/>
    <mergeCell ref="E2897:F2897"/>
    <mergeCell ref="D2898:E2898"/>
    <mergeCell ref="E2899:F2899"/>
    <mergeCell ref="D2900:E2900"/>
    <mergeCell ref="E2901:F2901"/>
    <mergeCell ref="D2902:E2902"/>
    <mergeCell ref="E2903:F2903"/>
    <mergeCell ref="D2904:E2904"/>
    <mergeCell ref="E2905:F2905"/>
    <mergeCell ref="D2906:E2906"/>
    <mergeCell ref="E2907:F2907"/>
    <mergeCell ref="D2908:E2908"/>
    <mergeCell ref="E2909:F2909"/>
    <mergeCell ref="D2910:E2910"/>
    <mergeCell ref="E2911:F2911"/>
    <mergeCell ref="D2912:E2912"/>
    <mergeCell ref="E2913:F2913"/>
    <mergeCell ref="D2914:E2914"/>
    <mergeCell ref="E2915:F2915"/>
    <mergeCell ref="D2916:E2916"/>
    <mergeCell ref="E2917:F2917"/>
    <mergeCell ref="D2918:E2918"/>
    <mergeCell ref="E2919:F2919"/>
    <mergeCell ref="D2920:E2920"/>
    <mergeCell ref="E2921:F2921"/>
    <mergeCell ref="D2922:E2922"/>
    <mergeCell ref="E2923:F2923"/>
    <mergeCell ref="D2924:E2924"/>
    <mergeCell ref="E2925:F2925"/>
    <mergeCell ref="D2926:E2926"/>
    <mergeCell ref="E2927:F2927"/>
    <mergeCell ref="D2928:E2928"/>
    <mergeCell ref="E2929:F2929"/>
    <mergeCell ref="D2930:E2930"/>
    <mergeCell ref="E2931:F2931"/>
    <mergeCell ref="D2932:E2932"/>
    <mergeCell ref="E2933:F2933"/>
    <mergeCell ref="D2934:E2934"/>
    <mergeCell ref="E2935:F2935"/>
    <mergeCell ref="D2936:E2936"/>
    <mergeCell ref="E2937:F2937"/>
    <mergeCell ref="D2938:E2938"/>
    <mergeCell ref="E2939:F2939"/>
    <mergeCell ref="D2940:E2940"/>
    <mergeCell ref="E2941:F2941"/>
    <mergeCell ref="D2942:E2942"/>
    <mergeCell ref="E2943:F2943"/>
    <mergeCell ref="D2944:E2944"/>
    <mergeCell ref="E2945:F2945"/>
    <mergeCell ref="D2946:E2946"/>
    <mergeCell ref="E2947:F2947"/>
    <mergeCell ref="D2948:E2948"/>
    <mergeCell ref="E2949:F2949"/>
    <mergeCell ref="D2950:E2950"/>
    <mergeCell ref="E2951:F2951"/>
    <mergeCell ref="D2952:E2952"/>
    <mergeCell ref="E2953:F2953"/>
    <mergeCell ref="D2954:E2954"/>
    <mergeCell ref="E2955:F2955"/>
    <mergeCell ref="D2956:E2956"/>
    <mergeCell ref="E2957:F2957"/>
    <mergeCell ref="D2958:E2958"/>
    <mergeCell ref="E2959:F2959"/>
    <mergeCell ref="D2960:E2960"/>
    <mergeCell ref="E2961:F2961"/>
    <mergeCell ref="D2962:E2962"/>
    <mergeCell ref="E2963:F2963"/>
    <mergeCell ref="D2964:E2964"/>
    <mergeCell ref="E2965:F2965"/>
    <mergeCell ref="D2966:E2966"/>
    <mergeCell ref="E2967:F2967"/>
    <mergeCell ref="D2968:E2968"/>
    <mergeCell ref="E2969:F2969"/>
    <mergeCell ref="D2970:E2970"/>
    <mergeCell ref="E2971:F2971"/>
    <mergeCell ref="D2972:E2972"/>
    <mergeCell ref="E2973:F2973"/>
    <mergeCell ref="D2974:E2974"/>
    <mergeCell ref="E2975:F2975"/>
    <mergeCell ref="D2976:E2976"/>
    <mergeCell ref="E2977:F2977"/>
    <mergeCell ref="D2978:E2978"/>
    <mergeCell ref="E2979:F2979"/>
    <mergeCell ref="D2980:E2980"/>
    <mergeCell ref="E2981:F2981"/>
    <mergeCell ref="D2982:E2982"/>
    <mergeCell ref="E2983:F2983"/>
    <mergeCell ref="D2984:E2984"/>
    <mergeCell ref="E2985:F2985"/>
    <mergeCell ref="D2986:E2986"/>
    <mergeCell ref="E2987:F2987"/>
    <mergeCell ref="D2988:E2988"/>
    <mergeCell ref="E2989:F2989"/>
    <mergeCell ref="D2990:E2990"/>
    <mergeCell ref="E2991:F2991"/>
    <mergeCell ref="E2992:F2992"/>
    <mergeCell ref="D2993:E2993"/>
    <mergeCell ref="E2994:F2994"/>
    <mergeCell ref="D2995:E2995"/>
    <mergeCell ref="E2996:F2996"/>
    <mergeCell ref="E2997:F2997"/>
    <mergeCell ref="D2998:E2998"/>
    <mergeCell ref="E2999:F2999"/>
    <mergeCell ref="D3000:E3000"/>
    <mergeCell ref="E3001:F3001"/>
    <mergeCell ref="E3002:F3002"/>
    <mergeCell ref="D3003:E3003"/>
    <mergeCell ref="E3004:F3004"/>
    <mergeCell ref="D3005:E3005"/>
    <mergeCell ref="E3006:F3006"/>
    <mergeCell ref="D3007:E3007"/>
    <mergeCell ref="E3008:F3008"/>
    <mergeCell ref="D3009:E3009"/>
    <mergeCell ref="E3010:F3010"/>
    <mergeCell ref="D3011:E3011"/>
    <mergeCell ref="E3012:F3012"/>
    <mergeCell ref="D3013:E3013"/>
    <mergeCell ref="E3014:F3014"/>
    <mergeCell ref="D3015:E3015"/>
    <mergeCell ref="E3016:F3016"/>
    <mergeCell ref="D3017:E3017"/>
    <mergeCell ref="E3018:F3018"/>
    <mergeCell ref="D3019:E3019"/>
    <mergeCell ref="E3020:F3020"/>
    <mergeCell ref="D3021:E3021"/>
    <mergeCell ref="E3022:F3022"/>
    <mergeCell ref="D3023:E3023"/>
    <mergeCell ref="E3024:F3024"/>
    <mergeCell ref="D3025:E3025"/>
    <mergeCell ref="E3026:F3026"/>
    <mergeCell ref="D3027:E3027"/>
    <mergeCell ref="E3028:F3028"/>
    <mergeCell ref="D3029:E3029"/>
    <mergeCell ref="E3030:F3030"/>
    <mergeCell ref="D3031:E3031"/>
    <mergeCell ref="E3032:F3032"/>
    <mergeCell ref="D3033:E3033"/>
    <mergeCell ref="E3034:F3034"/>
    <mergeCell ref="D3035:E3035"/>
    <mergeCell ref="E3036:F3036"/>
    <mergeCell ref="D3037:E3037"/>
    <mergeCell ref="E3038:F3038"/>
    <mergeCell ref="D3039:E3039"/>
    <mergeCell ref="E3040:F3040"/>
    <mergeCell ref="D3041:E3041"/>
    <mergeCell ref="E3042:F3042"/>
    <mergeCell ref="E3043:F3043"/>
    <mergeCell ref="D3044:E3044"/>
    <mergeCell ref="E3045:F3045"/>
    <mergeCell ref="D3046:E3046"/>
    <mergeCell ref="E3047:F3047"/>
    <mergeCell ref="D3048:E3048"/>
    <mergeCell ref="E3049:F3049"/>
    <mergeCell ref="D3050:E3050"/>
    <mergeCell ref="E3051:F3051"/>
    <mergeCell ref="D3052:E3052"/>
    <mergeCell ref="E3053:F3053"/>
    <mergeCell ref="D3054:E3054"/>
    <mergeCell ref="E3055:F3055"/>
    <mergeCell ref="D3056:E3056"/>
    <mergeCell ref="E3057:F3057"/>
    <mergeCell ref="D3058:E3058"/>
    <mergeCell ref="E3059:F3059"/>
    <mergeCell ref="D3060:E3060"/>
    <mergeCell ref="E3061:F3061"/>
    <mergeCell ref="D3062:E3062"/>
    <mergeCell ref="E3063:F3063"/>
    <mergeCell ref="D3064:E3064"/>
    <mergeCell ref="E3065:F3065"/>
    <mergeCell ref="D3066:E3066"/>
    <mergeCell ref="E3067:F3067"/>
    <mergeCell ref="D3068:E3068"/>
    <mergeCell ref="E3069:F3069"/>
    <mergeCell ref="D3070:E3070"/>
    <mergeCell ref="E3071:F3071"/>
    <mergeCell ref="D3072:E3072"/>
    <mergeCell ref="E3073:F3073"/>
    <mergeCell ref="D3074:E3074"/>
    <mergeCell ref="E3075:F3075"/>
    <mergeCell ref="D3076:E3076"/>
    <mergeCell ref="E3077:F3077"/>
    <mergeCell ref="D3078:E3078"/>
    <mergeCell ref="E3079:F3079"/>
    <mergeCell ref="D3080:E3080"/>
    <mergeCell ref="E3081:F3081"/>
    <mergeCell ref="D3082:E3082"/>
    <mergeCell ref="E3083:F3083"/>
    <mergeCell ref="D3084:E3084"/>
    <mergeCell ref="E3085:F3085"/>
    <mergeCell ref="D3086:E3086"/>
    <mergeCell ref="E3087:F3087"/>
    <mergeCell ref="D3088:E3088"/>
    <mergeCell ref="E3089:F3089"/>
    <mergeCell ref="E3090:F3090"/>
    <mergeCell ref="D3091:E3091"/>
    <mergeCell ref="E3092:F3092"/>
    <mergeCell ref="D3093:E3093"/>
    <mergeCell ref="E3094:F3094"/>
    <mergeCell ref="D3095:E3095"/>
    <mergeCell ref="E3096:F3096"/>
    <mergeCell ref="D3097:E3097"/>
    <mergeCell ref="E3098:F3098"/>
    <mergeCell ref="D3099:E3099"/>
    <mergeCell ref="E3100:F3100"/>
    <mergeCell ref="E3101:F3101"/>
    <mergeCell ref="D3102:E3102"/>
    <mergeCell ref="E3103:F3103"/>
    <mergeCell ref="D3104:E3104"/>
    <mergeCell ref="E3105:F3105"/>
    <mergeCell ref="D3106:E3106"/>
    <mergeCell ref="E3107:F3107"/>
    <mergeCell ref="D3108:E3108"/>
    <mergeCell ref="E3109:F3109"/>
    <mergeCell ref="D3110:E3110"/>
    <mergeCell ref="E3111:F3111"/>
    <mergeCell ref="D3112:E3112"/>
    <mergeCell ref="E3113:F3113"/>
    <mergeCell ref="D3114:E3114"/>
    <mergeCell ref="E3115:F3115"/>
    <mergeCell ref="D3116:E3116"/>
    <mergeCell ref="E3117:F3117"/>
    <mergeCell ref="D3118:E3118"/>
    <mergeCell ref="E3119:F3119"/>
    <mergeCell ref="D3120:E3120"/>
    <mergeCell ref="E3121:F3121"/>
    <mergeCell ref="D3122:E3122"/>
    <mergeCell ref="E3123:F3123"/>
    <mergeCell ref="D3124:E3124"/>
    <mergeCell ref="E3125:F3125"/>
    <mergeCell ref="D3126:E3126"/>
    <mergeCell ref="E3127:F3127"/>
    <mergeCell ref="D3128:E3128"/>
    <mergeCell ref="E3129:F3129"/>
    <mergeCell ref="D3130:E3130"/>
    <mergeCell ref="E3131:F3131"/>
    <mergeCell ref="D3132:E3132"/>
    <mergeCell ref="E3133:F3133"/>
    <mergeCell ref="D3134:E3134"/>
    <mergeCell ref="E3135:F3135"/>
    <mergeCell ref="D3136:E3136"/>
    <mergeCell ref="E3137:F3137"/>
    <mergeCell ref="D3138:E3138"/>
    <mergeCell ref="E3139:F3139"/>
    <mergeCell ref="E3140:F3140"/>
    <mergeCell ref="D3141:E3141"/>
    <mergeCell ref="E3142:F3142"/>
    <mergeCell ref="D3143:E3143"/>
    <mergeCell ref="E3144:F3144"/>
    <mergeCell ref="D3145:E3145"/>
    <mergeCell ref="E3146:F3146"/>
    <mergeCell ref="D3147:E3147"/>
    <mergeCell ref="E3148:F3148"/>
    <mergeCell ref="D3149:E3149"/>
    <mergeCell ref="E3150:F3150"/>
    <mergeCell ref="D3151:E3151"/>
    <mergeCell ref="E3152:F3152"/>
    <mergeCell ref="D3153:E3153"/>
    <mergeCell ref="E3154:F3154"/>
    <mergeCell ref="D3155:E3155"/>
    <mergeCell ref="E3156:F3156"/>
    <mergeCell ref="D3157:E3157"/>
    <mergeCell ref="E3158:F3158"/>
    <mergeCell ref="D3159:E3159"/>
    <mergeCell ref="E3160:F3160"/>
    <mergeCell ref="D3161:E3161"/>
    <mergeCell ref="E3162:F3162"/>
    <mergeCell ref="D3163:E3163"/>
    <mergeCell ref="E3164:F3164"/>
    <mergeCell ref="D3165:E3165"/>
    <mergeCell ref="E3166:F3166"/>
    <mergeCell ref="D3167:E3167"/>
    <mergeCell ref="E3168:F3168"/>
    <mergeCell ref="D3169:E3169"/>
    <mergeCell ref="E3170:F3170"/>
    <mergeCell ref="D3171:E3171"/>
    <mergeCell ref="E3172:F3172"/>
    <mergeCell ref="D3173:E3173"/>
    <mergeCell ref="E3174:F3174"/>
    <mergeCell ref="D3175:E3175"/>
    <mergeCell ref="E3176:F3176"/>
    <mergeCell ref="D3177:E3177"/>
    <mergeCell ref="E3178:F3178"/>
    <mergeCell ref="D3179:E3179"/>
    <mergeCell ref="E3180:F3180"/>
    <mergeCell ref="D3181:E3181"/>
    <mergeCell ref="E3182:F3182"/>
    <mergeCell ref="D3183:E3183"/>
    <mergeCell ref="E3184:F3184"/>
    <mergeCell ref="D3185:E3185"/>
    <mergeCell ref="E3186:F3186"/>
    <mergeCell ref="D3187:E3187"/>
    <mergeCell ref="E3188:F3188"/>
    <mergeCell ref="D3189:E3189"/>
    <mergeCell ref="E3190:F3190"/>
    <mergeCell ref="D3191:E3191"/>
    <mergeCell ref="E3192:F3192"/>
    <mergeCell ref="D3193:E3193"/>
    <mergeCell ref="E3194:F3194"/>
    <mergeCell ref="D3195:E3195"/>
    <mergeCell ref="E3196:F3196"/>
    <mergeCell ref="D3197:E3197"/>
    <mergeCell ref="E3198:F3198"/>
    <mergeCell ref="D3199:E3199"/>
    <mergeCell ref="E3200:F3200"/>
    <mergeCell ref="D3201:E3201"/>
    <mergeCell ref="E3202:F3202"/>
    <mergeCell ref="D3203:E3203"/>
    <mergeCell ref="E3204:F3204"/>
    <mergeCell ref="E3205:F3205"/>
    <mergeCell ref="D3206:E3206"/>
    <mergeCell ref="E3207:F3207"/>
    <mergeCell ref="E3208:F3208"/>
    <mergeCell ref="D3209:E3209"/>
    <mergeCell ref="E3210:F3210"/>
    <mergeCell ref="E3211:F3211"/>
    <mergeCell ref="D3212:E3212"/>
    <mergeCell ref="E3213:F3213"/>
    <mergeCell ref="E3214:F3214"/>
    <mergeCell ref="E3215:F3215"/>
    <mergeCell ref="D3216:E3216"/>
    <mergeCell ref="E3217:F3217"/>
    <mergeCell ref="D3218:E3218"/>
    <mergeCell ref="E3219:F3219"/>
    <mergeCell ref="D3220:E3220"/>
    <mergeCell ref="E3221:F3221"/>
    <mergeCell ref="D3222:E3222"/>
    <mergeCell ref="E3223:F3223"/>
    <mergeCell ref="E3224:F3224"/>
    <mergeCell ref="D3225:E3225"/>
    <mergeCell ref="E3226:F3226"/>
    <mergeCell ref="D3227:E3227"/>
    <mergeCell ref="E3228:F3228"/>
    <mergeCell ref="E3229:F3229"/>
    <mergeCell ref="D3230:E3230"/>
    <mergeCell ref="E3231:F3231"/>
    <mergeCell ref="D3232:E3232"/>
    <mergeCell ref="E3233:F3233"/>
    <mergeCell ref="D3234:E3234"/>
    <mergeCell ref="E3235:F3235"/>
    <mergeCell ref="E3236:F3236"/>
    <mergeCell ref="D3237:E3237"/>
    <mergeCell ref="E3238:F3238"/>
    <mergeCell ref="E3239:F3239"/>
    <mergeCell ref="D3240:E3240"/>
    <mergeCell ref="E3241:F3241"/>
    <mergeCell ref="D3242:E3242"/>
    <mergeCell ref="E3243:F3243"/>
    <mergeCell ref="D3244:E3244"/>
    <mergeCell ref="E3245:F3245"/>
    <mergeCell ref="D3246:E3246"/>
    <mergeCell ref="E3247:F3247"/>
    <mergeCell ref="D3248:E3248"/>
    <mergeCell ref="E3249:F3249"/>
    <mergeCell ref="D3250:E3250"/>
    <mergeCell ref="E3251:F3251"/>
    <mergeCell ref="D3252:E3252"/>
    <mergeCell ref="E3253:F3253"/>
    <mergeCell ref="D3254:E3254"/>
    <mergeCell ref="E3255:F3255"/>
    <mergeCell ref="D3256:E3256"/>
    <mergeCell ref="E3257:F3257"/>
    <mergeCell ref="D3258:E3258"/>
    <mergeCell ref="E3259:F3259"/>
    <mergeCell ref="D3260:E3260"/>
    <mergeCell ref="E3261:F3261"/>
    <mergeCell ref="D3262:E3262"/>
    <mergeCell ref="E3263:F3263"/>
    <mergeCell ref="D3264:E3264"/>
    <mergeCell ref="E3265:F3265"/>
    <mergeCell ref="D3266:E3266"/>
    <mergeCell ref="E3267:F3267"/>
    <mergeCell ref="D3268:E3268"/>
    <mergeCell ref="E3269:F3269"/>
    <mergeCell ref="D3270:E3270"/>
    <mergeCell ref="E3271:F3271"/>
    <mergeCell ref="D3272:E3272"/>
    <mergeCell ref="E3273:F3273"/>
    <mergeCell ref="D3274:E3274"/>
    <mergeCell ref="E3275:F3275"/>
    <mergeCell ref="D3276:E3276"/>
    <mergeCell ref="E3277:F3277"/>
    <mergeCell ref="D3278:E3278"/>
    <mergeCell ref="E3279:F3279"/>
    <mergeCell ref="D3280:E3280"/>
    <mergeCell ref="E3281:F3281"/>
    <mergeCell ref="E3282:F3282"/>
    <mergeCell ref="D3283:E3283"/>
    <mergeCell ref="E3284:F3284"/>
    <mergeCell ref="E3285:F3285"/>
    <mergeCell ref="D3286:E3286"/>
    <mergeCell ref="E3287:F3287"/>
    <mergeCell ref="E3288:F3288"/>
    <mergeCell ref="D3289:E3289"/>
    <mergeCell ref="E3290:F3290"/>
    <mergeCell ref="E3291:F3291"/>
    <mergeCell ref="D3292:E3292"/>
    <mergeCell ref="E3293:F3293"/>
    <mergeCell ref="E3294:F3294"/>
    <mergeCell ref="E3295:F3295"/>
    <mergeCell ref="E3296:F3296"/>
    <mergeCell ref="D3297:E3297"/>
    <mergeCell ref="E3298:F3298"/>
    <mergeCell ref="D3299:E3299"/>
    <mergeCell ref="E3300:F3300"/>
    <mergeCell ref="D3301:E3301"/>
    <mergeCell ref="E3302:F3302"/>
    <mergeCell ref="D3303:E3303"/>
    <mergeCell ref="E3304:F3304"/>
    <mergeCell ref="E3305:F3305"/>
    <mergeCell ref="D3306:E3306"/>
    <mergeCell ref="E3307:F3307"/>
    <mergeCell ref="E3308:F3308"/>
    <mergeCell ref="D3309:E3309"/>
    <mergeCell ref="E3310:F3310"/>
    <mergeCell ref="E3311:F3311"/>
    <mergeCell ref="D3312:E3312"/>
    <mergeCell ref="E3313:F3313"/>
    <mergeCell ref="E3314:F3314"/>
    <mergeCell ref="D3315:E3315"/>
    <mergeCell ref="E3316:F3316"/>
    <mergeCell ref="D3317:E3317"/>
    <mergeCell ref="E3318:F3318"/>
    <mergeCell ref="E3319:F3319"/>
    <mergeCell ref="D3320:E3320"/>
    <mergeCell ref="E3321:F3321"/>
    <mergeCell ref="D3322:E3322"/>
    <mergeCell ref="E3323:F3323"/>
    <mergeCell ref="E3324:F3324"/>
    <mergeCell ref="E3325:F3325"/>
    <mergeCell ref="E3326:F3326"/>
    <mergeCell ref="E3327:F3327"/>
    <mergeCell ref="D3328:E3328"/>
    <mergeCell ref="E3329:F3329"/>
    <mergeCell ref="D3330:E3330"/>
    <mergeCell ref="E3331:F3331"/>
    <mergeCell ref="E3332:F3332"/>
    <mergeCell ref="D3333:E3333"/>
    <mergeCell ref="E3334:F3334"/>
    <mergeCell ref="E3335:F3335"/>
    <mergeCell ref="E3336:F3336"/>
    <mergeCell ref="D3337:E3337"/>
    <mergeCell ref="E3338:F3338"/>
    <mergeCell ref="D3339:E3339"/>
    <mergeCell ref="E3340:F3340"/>
    <mergeCell ref="D3341:E3341"/>
    <mergeCell ref="E3342:F3342"/>
    <mergeCell ref="D3343:E3343"/>
    <mergeCell ref="E3344:F3344"/>
    <mergeCell ref="D3345:E3345"/>
    <mergeCell ref="E3346:F3346"/>
    <mergeCell ref="D3347:E3347"/>
    <mergeCell ref="E3348:F3348"/>
    <mergeCell ref="D3349:E3349"/>
    <mergeCell ref="E3350:F3350"/>
    <mergeCell ref="D3351:E3351"/>
    <mergeCell ref="E3352:F3352"/>
    <mergeCell ref="D3353:E3353"/>
    <mergeCell ref="E3354:F3354"/>
    <mergeCell ref="E3355:F3355"/>
    <mergeCell ref="E3356:F3356"/>
    <mergeCell ref="E3357:F3357"/>
    <mergeCell ref="D3358:E3358"/>
    <mergeCell ref="E3359:F3359"/>
    <mergeCell ref="D3360:E3360"/>
    <mergeCell ref="E3361:F3361"/>
    <mergeCell ref="D3362:E3362"/>
    <mergeCell ref="E3363:F3363"/>
    <mergeCell ref="D3364:E3364"/>
    <mergeCell ref="E3365:F3365"/>
    <mergeCell ref="E3366:F3366"/>
    <mergeCell ref="D3367:E3367"/>
    <mergeCell ref="E3368:F3368"/>
    <mergeCell ref="D3369:E3369"/>
    <mergeCell ref="E3370:F3370"/>
    <mergeCell ref="E3371:F3371"/>
    <mergeCell ref="D3372:E3372"/>
    <mergeCell ref="E3373:F3373"/>
    <mergeCell ref="E3374:F3374"/>
    <mergeCell ref="E3375:F3375"/>
    <mergeCell ref="E3376:F3376"/>
    <mergeCell ref="D3377:E3377"/>
    <mergeCell ref="E3378:F3378"/>
    <mergeCell ref="E3379:F3379"/>
    <mergeCell ref="E3380:F3380"/>
    <mergeCell ref="E3381:F3381"/>
    <mergeCell ref="E3382:F3382"/>
    <mergeCell ref="D3383:E3383"/>
    <mergeCell ref="E3384:F3384"/>
    <mergeCell ref="E3385:F3385"/>
    <mergeCell ref="D3386:E3386"/>
    <mergeCell ref="E3387:F3387"/>
    <mergeCell ref="D3388:E3388"/>
    <mergeCell ref="E3389:F3389"/>
    <mergeCell ref="E3390:F3390"/>
    <mergeCell ref="D3391:E3391"/>
    <mergeCell ref="E3392:F3392"/>
    <mergeCell ref="E3393:F3393"/>
    <mergeCell ref="D3394:E3394"/>
    <mergeCell ref="E3395:F3395"/>
    <mergeCell ref="D3396:E3396"/>
    <mergeCell ref="E3397:F3397"/>
    <mergeCell ref="D3398:E3398"/>
    <mergeCell ref="E3399:F3399"/>
    <mergeCell ref="E3400:F3400"/>
    <mergeCell ref="D3401:E3401"/>
    <mergeCell ref="E3402:F3402"/>
    <mergeCell ref="D3403:E3403"/>
    <mergeCell ref="E3404:F3404"/>
    <mergeCell ref="E3405:F3405"/>
    <mergeCell ref="D3406:E3406"/>
    <mergeCell ref="E3407:F3407"/>
    <mergeCell ref="D3408:E3408"/>
    <mergeCell ref="E3409:F3409"/>
    <mergeCell ref="E3410:F3410"/>
    <mergeCell ref="D3411:E3411"/>
    <mergeCell ref="E3412:F3412"/>
    <mergeCell ref="D3413:E3413"/>
    <mergeCell ref="E3414:F3414"/>
    <mergeCell ref="E3415:F3415"/>
    <mergeCell ref="D3416:E3416"/>
    <mergeCell ref="E3417:F3417"/>
    <mergeCell ref="D3418:E3418"/>
    <mergeCell ref="E3419:F3419"/>
    <mergeCell ref="E3420:F3420"/>
    <mergeCell ref="D3421:E3421"/>
    <mergeCell ref="E3422:F3422"/>
    <mergeCell ref="D3423:E3423"/>
    <mergeCell ref="E3424:F3424"/>
    <mergeCell ref="E3425:F3425"/>
    <mergeCell ref="D3426:E3426"/>
    <mergeCell ref="E3427:F3427"/>
    <mergeCell ref="D3428:E3428"/>
    <mergeCell ref="E3429:F3429"/>
    <mergeCell ref="E3430:F3430"/>
    <mergeCell ref="D3431:E3431"/>
    <mergeCell ref="E3432:F3432"/>
    <mergeCell ref="D3433:E3433"/>
    <mergeCell ref="E3434:F3434"/>
    <mergeCell ref="E3435:F3435"/>
    <mergeCell ref="D3436:E3436"/>
    <mergeCell ref="E3437:F3437"/>
    <mergeCell ref="D3438:E3438"/>
    <mergeCell ref="E3439:F3439"/>
    <mergeCell ref="D3440:E3440"/>
    <mergeCell ref="E3441:F3441"/>
    <mergeCell ref="D3442:E3442"/>
    <mergeCell ref="E3443:F3443"/>
    <mergeCell ref="D3444:E3444"/>
    <mergeCell ref="E3445:F3445"/>
    <mergeCell ref="D3446:E3446"/>
    <mergeCell ref="E3447:F3447"/>
    <mergeCell ref="D3448:E3448"/>
    <mergeCell ref="E3449:F3449"/>
    <mergeCell ref="D3450:E3450"/>
    <mergeCell ref="E3451:F3451"/>
    <mergeCell ref="D3452:E3452"/>
    <mergeCell ref="E3453:F3453"/>
    <mergeCell ref="D3454:E3454"/>
    <mergeCell ref="E3455:F3455"/>
    <mergeCell ref="D3456:E3456"/>
    <mergeCell ref="E3457:F3457"/>
    <mergeCell ref="E3458:F3458"/>
    <mergeCell ref="D3459:E3459"/>
    <mergeCell ref="E3460:F3460"/>
    <mergeCell ref="D3461:E3461"/>
    <mergeCell ref="E3462:F3462"/>
    <mergeCell ref="E3463:F3463"/>
    <mergeCell ref="D3464:E3464"/>
    <mergeCell ref="E3465:F3465"/>
    <mergeCell ref="D3466:E3466"/>
    <mergeCell ref="E3467:F3467"/>
    <mergeCell ref="D3468:E3468"/>
    <mergeCell ref="E3469:F3469"/>
    <mergeCell ref="D3470:E3470"/>
    <mergeCell ref="E3471:F3471"/>
    <mergeCell ref="D3472:E3472"/>
    <mergeCell ref="E3473:F3473"/>
    <mergeCell ref="D3474:E3474"/>
    <mergeCell ref="E3475:F3475"/>
    <mergeCell ref="D3476:E3476"/>
    <mergeCell ref="E3477:F3477"/>
    <mergeCell ref="D3478:E3478"/>
    <mergeCell ref="E3479:F3479"/>
    <mergeCell ref="E3480:F3480"/>
    <mergeCell ref="D3481:E3481"/>
    <mergeCell ref="E3482:F3482"/>
    <mergeCell ref="D3483:E3483"/>
    <mergeCell ref="E3484:F3484"/>
    <mergeCell ref="D3485:E3485"/>
    <mergeCell ref="E3486:F3486"/>
    <mergeCell ref="D3487:E3487"/>
    <mergeCell ref="E3488:F3488"/>
    <mergeCell ref="D3489:E3489"/>
    <mergeCell ref="E3490:F3490"/>
    <mergeCell ref="D3491:E3491"/>
    <mergeCell ref="E3492:F3492"/>
    <mergeCell ref="D3493:E3493"/>
    <mergeCell ref="E3494:F3494"/>
    <mergeCell ref="D3495:E3495"/>
    <mergeCell ref="E3496:F3496"/>
    <mergeCell ref="D3497:E3497"/>
    <mergeCell ref="E3498:F3498"/>
    <mergeCell ref="D3499:E3499"/>
    <mergeCell ref="E3500:F3500"/>
    <mergeCell ref="D3501:E3501"/>
    <mergeCell ref="E3502:F3502"/>
    <mergeCell ref="D3503:E3503"/>
    <mergeCell ref="E3504:F3504"/>
    <mergeCell ref="D3505:E3505"/>
    <mergeCell ref="E3506:F3506"/>
    <mergeCell ref="D3507:E3507"/>
    <mergeCell ref="E3508:F3508"/>
    <mergeCell ref="D3509:E3509"/>
    <mergeCell ref="E3510:F3510"/>
    <mergeCell ref="D3511:E3511"/>
    <mergeCell ref="E3512:F3512"/>
    <mergeCell ref="D3513:E3513"/>
    <mergeCell ref="E3514:F3514"/>
    <mergeCell ref="D3515:E3515"/>
    <mergeCell ref="E3516:F3516"/>
    <mergeCell ref="D3517:E3517"/>
    <mergeCell ref="E3518:F3518"/>
    <mergeCell ref="D3519:E3519"/>
    <mergeCell ref="E3520:F3520"/>
    <mergeCell ref="D3521:E3521"/>
    <mergeCell ref="E3522:F3522"/>
    <mergeCell ref="D3523:E3523"/>
    <mergeCell ref="E3524:F3524"/>
    <mergeCell ref="D3525:E3525"/>
    <mergeCell ref="E3526:F3526"/>
    <mergeCell ref="D3527:E3527"/>
    <mergeCell ref="E3528:F3528"/>
    <mergeCell ref="D3529:E3529"/>
    <mergeCell ref="E3530:F3530"/>
    <mergeCell ref="D3531:E3531"/>
    <mergeCell ref="E3532:F3532"/>
    <mergeCell ref="D3533:E3533"/>
    <mergeCell ref="E3534:F3534"/>
    <mergeCell ref="D3535:E3535"/>
    <mergeCell ref="E3536:F3536"/>
    <mergeCell ref="D3537:E3537"/>
    <mergeCell ref="E3538:F3538"/>
    <mergeCell ref="D3539:E3539"/>
    <mergeCell ref="E3540:F3540"/>
    <mergeCell ref="E3541:F3541"/>
    <mergeCell ref="D3542:E3542"/>
    <mergeCell ref="E3543:F3543"/>
    <mergeCell ref="D3544:E3544"/>
    <mergeCell ref="E3545:F3545"/>
    <mergeCell ref="D3546:E3546"/>
    <mergeCell ref="E3547:F3547"/>
    <mergeCell ref="E3548:F3548"/>
    <mergeCell ref="D3549:E3549"/>
    <mergeCell ref="E3550:F3550"/>
    <mergeCell ref="D3551:E3551"/>
    <mergeCell ref="E3552:F3552"/>
    <mergeCell ref="D3553:E3553"/>
    <mergeCell ref="E3554:F3554"/>
    <mergeCell ref="D3555:E3555"/>
    <mergeCell ref="E3556:F3556"/>
    <mergeCell ref="D3557:E3557"/>
    <mergeCell ref="E3558:F3558"/>
    <mergeCell ref="D3559:E3559"/>
    <mergeCell ref="E3560:F3560"/>
    <mergeCell ref="D3561:E3561"/>
    <mergeCell ref="E3562:F3562"/>
    <mergeCell ref="D3563:E3563"/>
    <mergeCell ref="E3564:F3564"/>
    <mergeCell ref="D3565:E3565"/>
    <mergeCell ref="E3566:F3566"/>
    <mergeCell ref="D3567:E3567"/>
    <mergeCell ref="E3568:F3568"/>
    <mergeCell ref="E3569:F3569"/>
    <mergeCell ref="D3570:E3570"/>
    <mergeCell ref="E3571:F3571"/>
    <mergeCell ref="D3572:E3572"/>
    <mergeCell ref="E3573:F3573"/>
    <mergeCell ref="D3574:E3574"/>
    <mergeCell ref="E3575:F3575"/>
    <mergeCell ref="E3576:F3576"/>
    <mergeCell ref="D3577:E3577"/>
    <mergeCell ref="E3578:F3578"/>
    <mergeCell ref="D3579:E3579"/>
    <mergeCell ref="E3580:F3580"/>
    <mergeCell ref="D3581:E3581"/>
    <mergeCell ref="E3582:F3582"/>
    <mergeCell ref="D3583:E3583"/>
    <mergeCell ref="E3584:F3584"/>
    <mergeCell ref="D3585:E3585"/>
    <mergeCell ref="E3586:F3586"/>
    <mergeCell ref="D3587:E3587"/>
    <mergeCell ref="E3588:F3588"/>
    <mergeCell ref="E3589:F3589"/>
    <mergeCell ref="D3590:E3590"/>
    <mergeCell ref="E3591:F3591"/>
    <mergeCell ref="D3592:E3592"/>
    <mergeCell ref="E3593:F3593"/>
    <mergeCell ref="D3594:E3594"/>
    <mergeCell ref="E3595:F3595"/>
    <mergeCell ref="E3596:F3596"/>
    <mergeCell ref="D3597:E3597"/>
    <mergeCell ref="E3598:F3598"/>
    <mergeCell ref="D3599:E3599"/>
    <mergeCell ref="E3600:F3600"/>
    <mergeCell ref="D3601:E3601"/>
    <mergeCell ref="E3602:F3602"/>
    <mergeCell ref="D3603:E3603"/>
    <mergeCell ref="E3604:F3604"/>
    <mergeCell ref="D3605:E3605"/>
    <mergeCell ref="E3606:F3606"/>
    <mergeCell ref="D3607:E3607"/>
    <mergeCell ref="E3608:F3608"/>
    <mergeCell ref="D3609:E3609"/>
    <mergeCell ref="E3610:F3610"/>
    <mergeCell ref="D3611:E3611"/>
    <mergeCell ref="E3612:F3612"/>
    <mergeCell ref="D3613:E3613"/>
    <mergeCell ref="E3614:F3614"/>
    <mergeCell ref="D3615:E3615"/>
    <mergeCell ref="E3616:F3616"/>
    <mergeCell ref="D3617:E3617"/>
    <mergeCell ref="E3618:F3618"/>
    <mergeCell ref="D3619:E3619"/>
    <mergeCell ref="E3620:F3620"/>
    <mergeCell ref="D3621:E3621"/>
    <mergeCell ref="E3622:F3622"/>
    <mergeCell ref="D3623:E3623"/>
    <mergeCell ref="E3624:F3624"/>
    <mergeCell ref="D3625:E3625"/>
    <mergeCell ref="E3626:F3626"/>
    <mergeCell ref="D3627:E3627"/>
    <mergeCell ref="E3628:F3628"/>
    <mergeCell ref="D3629:E3629"/>
    <mergeCell ref="E3630:F3630"/>
    <mergeCell ref="D3631:E3631"/>
    <mergeCell ref="E3632:F3632"/>
    <mergeCell ref="D3633:E3633"/>
    <mergeCell ref="E3634:F3634"/>
    <mergeCell ref="E3635:F3635"/>
    <mergeCell ref="D3636:E3636"/>
    <mergeCell ref="E3637:F3637"/>
    <mergeCell ref="E3638:F3638"/>
    <mergeCell ref="E3639:F3639"/>
    <mergeCell ref="D3640:E3640"/>
    <mergeCell ref="E3641:F3641"/>
    <mergeCell ref="E3642:F3642"/>
    <mergeCell ref="D3643:E3643"/>
    <mergeCell ref="E3644:F3644"/>
    <mergeCell ref="D3645:E3645"/>
    <mergeCell ref="E3646:F3646"/>
    <mergeCell ref="D3647:E3647"/>
    <mergeCell ref="E3648:F3648"/>
    <mergeCell ref="D3649:E3649"/>
    <mergeCell ref="E3650:F3650"/>
    <mergeCell ref="D3651:E3651"/>
    <mergeCell ref="E3652:F3652"/>
    <mergeCell ref="E3653:F3653"/>
    <mergeCell ref="D3654:E3654"/>
    <mergeCell ref="E3655:F3655"/>
    <mergeCell ref="D3656:E3656"/>
    <mergeCell ref="E3657:F3657"/>
    <mergeCell ref="E3658:F3658"/>
    <mergeCell ref="D3659:E3659"/>
    <mergeCell ref="E3660:F3660"/>
    <mergeCell ref="D3661:E3661"/>
    <mergeCell ref="E3662:F3662"/>
    <mergeCell ref="D3663:E3663"/>
    <mergeCell ref="E3664:F3664"/>
    <mergeCell ref="D3665:E3665"/>
    <mergeCell ref="E3666:F3666"/>
    <mergeCell ref="D3667:E3667"/>
    <mergeCell ref="E3668:F3668"/>
    <mergeCell ref="D3669:E3669"/>
    <mergeCell ref="E3670:F3670"/>
    <mergeCell ref="D3671:E3671"/>
    <mergeCell ref="E3672:F3672"/>
    <mergeCell ref="D3673:E3673"/>
    <mergeCell ref="E3674:F3674"/>
    <mergeCell ref="D3675:E3675"/>
    <mergeCell ref="E3676:F3676"/>
    <mergeCell ref="D3677:E3677"/>
    <mergeCell ref="E3678:F3678"/>
    <mergeCell ref="D3679:E3679"/>
    <mergeCell ref="E3680:F3680"/>
    <mergeCell ref="D3681:E3681"/>
    <mergeCell ref="E3682:F3682"/>
    <mergeCell ref="D3683:E3683"/>
    <mergeCell ref="E3684:F3684"/>
    <mergeCell ref="D3685:E3685"/>
    <mergeCell ref="E3686:F3686"/>
    <mergeCell ref="D3687:E3687"/>
    <mergeCell ref="E3688:F3688"/>
    <mergeCell ref="D3689:E3689"/>
    <mergeCell ref="E3690:F3690"/>
    <mergeCell ref="D3691:E3691"/>
    <mergeCell ref="E3692:F3692"/>
    <mergeCell ref="D3693:E3693"/>
    <mergeCell ref="E3694:F3694"/>
    <mergeCell ref="D3695:E3695"/>
    <mergeCell ref="E3696:F3696"/>
    <mergeCell ref="D3697:E3697"/>
    <mergeCell ref="E3698:F3698"/>
    <mergeCell ref="E3699:F3699"/>
    <mergeCell ref="E3700:F3700"/>
    <mergeCell ref="E3701:F3701"/>
    <mergeCell ref="E3702:F3702"/>
    <mergeCell ref="E3703:F3703"/>
    <mergeCell ref="E3704:F3704"/>
    <mergeCell ref="D3705:E3705"/>
    <mergeCell ref="E3706:F3706"/>
    <mergeCell ref="D3707:E3707"/>
    <mergeCell ref="E3708:F3708"/>
    <mergeCell ref="D3709:E3709"/>
    <mergeCell ref="E3710:F3710"/>
    <mergeCell ref="D3711:E3711"/>
    <mergeCell ref="E3712:F3712"/>
    <mergeCell ref="E3713:F3713"/>
    <mergeCell ref="D3714:E3714"/>
    <mergeCell ref="E3715:F3715"/>
    <mergeCell ref="D3716:E3716"/>
    <mergeCell ref="E3717:F3717"/>
    <mergeCell ref="E3718:F3718"/>
    <mergeCell ref="D3719:E3719"/>
    <mergeCell ref="E3720:F3720"/>
    <mergeCell ref="D3721:E3721"/>
    <mergeCell ref="E3722:F3722"/>
    <mergeCell ref="D3723:E3723"/>
    <mergeCell ref="E3724:F3724"/>
    <mergeCell ref="D3725:E3725"/>
    <mergeCell ref="E3726:F3726"/>
    <mergeCell ref="D3727:E3727"/>
    <mergeCell ref="E3728:F3728"/>
    <mergeCell ref="D3729:E3729"/>
    <mergeCell ref="E3730:F3730"/>
    <mergeCell ref="D3731:E3731"/>
    <mergeCell ref="E3732:F3732"/>
    <mergeCell ref="D3733:E3733"/>
    <mergeCell ref="E3734:F3734"/>
    <mergeCell ref="D3735:E3735"/>
    <mergeCell ref="E3736:F3736"/>
    <mergeCell ref="D3737:E3737"/>
    <mergeCell ref="E3738:F3738"/>
    <mergeCell ref="D3739:E3739"/>
    <mergeCell ref="E3740:F3740"/>
    <mergeCell ref="D3741:E3741"/>
    <mergeCell ref="E3742:F3742"/>
    <mergeCell ref="D3743:E3743"/>
    <mergeCell ref="E3744:F3744"/>
    <mergeCell ref="D3745:E3745"/>
    <mergeCell ref="E3746:F3746"/>
    <mergeCell ref="D3747:E3747"/>
    <mergeCell ref="E3748:F3748"/>
    <mergeCell ref="D3749:E3749"/>
    <mergeCell ref="E3750:F3750"/>
    <mergeCell ref="D3751:E3751"/>
    <mergeCell ref="E3752:F3752"/>
    <mergeCell ref="D3753:E3753"/>
    <mergeCell ref="E3754:F3754"/>
    <mergeCell ref="D3755:E3755"/>
    <mergeCell ref="E3756:F3756"/>
    <mergeCell ref="D3757:E3757"/>
    <mergeCell ref="E3758:F3758"/>
    <mergeCell ref="D3759:E3759"/>
    <mergeCell ref="E3760:F3760"/>
    <mergeCell ref="D3761:E3761"/>
    <mergeCell ref="E3762:F3762"/>
    <mergeCell ref="D3763:E3763"/>
    <mergeCell ref="E3764:F3764"/>
    <mergeCell ref="D3765:E3765"/>
    <mergeCell ref="E3766:F3766"/>
    <mergeCell ref="D3767:E3767"/>
    <mergeCell ref="E3768:F3768"/>
    <mergeCell ref="D3769:E3769"/>
    <mergeCell ref="E3770:F3770"/>
    <mergeCell ref="D3771:E3771"/>
    <mergeCell ref="E3772:F3772"/>
    <mergeCell ref="D3773:E3773"/>
    <mergeCell ref="E3774:F3774"/>
    <mergeCell ref="D3775:E3775"/>
    <mergeCell ref="E3776:F3776"/>
    <mergeCell ref="D3777:E3777"/>
    <mergeCell ref="E3778:F3778"/>
    <mergeCell ref="D3779:E3779"/>
    <mergeCell ref="E3780:F3780"/>
    <mergeCell ref="D3781:E3781"/>
    <mergeCell ref="E3782:F3782"/>
    <mergeCell ref="D3783:E3783"/>
    <mergeCell ref="E3784:F3784"/>
    <mergeCell ref="D3785:E3785"/>
    <mergeCell ref="E3786:F3786"/>
    <mergeCell ref="D3787:E3787"/>
    <mergeCell ref="E3788:F3788"/>
    <mergeCell ref="D3789:E3789"/>
    <mergeCell ref="E3790:F3790"/>
    <mergeCell ref="D3791:E3791"/>
    <mergeCell ref="E3792:F3792"/>
    <mergeCell ref="D3793:E3793"/>
    <mergeCell ref="E3794:F3794"/>
    <mergeCell ref="D3795:E3795"/>
    <mergeCell ref="E3796:F3796"/>
    <mergeCell ref="D3797:E3797"/>
    <mergeCell ref="E3798:F3798"/>
    <mergeCell ref="D3799:E3799"/>
    <mergeCell ref="E3800:F3800"/>
    <mergeCell ref="D3801:E3801"/>
    <mergeCell ref="E3802:F3802"/>
    <mergeCell ref="D3803:E3803"/>
    <mergeCell ref="E3804:F3804"/>
    <mergeCell ref="D3805:E3805"/>
    <mergeCell ref="E3806:F3806"/>
    <mergeCell ref="D3807:E3807"/>
    <mergeCell ref="E3808:F3808"/>
    <mergeCell ref="E3809:F3809"/>
    <mergeCell ref="D3810:E3810"/>
    <mergeCell ref="E3811:F3811"/>
    <mergeCell ref="E3812:F3812"/>
    <mergeCell ref="D3813:E3813"/>
    <mergeCell ref="E3814:F3814"/>
    <mergeCell ref="D3815:E3815"/>
    <mergeCell ref="E3816:F3816"/>
    <mergeCell ref="D3817:E3817"/>
    <mergeCell ref="E3818:F3818"/>
    <mergeCell ref="D3819:E3819"/>
    <mergeCell ref="E3820:F3820"/>
    <mergeCell ref="E3821:F3821"/>
    <mergeCell ref="E3822:F3822"/>
    <mergeCell ref="E3823:F3823"/>
    <mergeCell ref="E3824:F3824"/>
    <mergeCell ref="D3825:E3825"/>
    <mergeCell ref="E3826:F3826"/>
    <mergeCell ref="D3827:E3827"/>
    <mergeCell ref="E3828:F3828"/>
    <mergeCell ref="E3829:F3829"/>
    <mergeCell ref="E3830:F3830"/>
    <mergeCell ref="E3831:F3831"/>
    <mergeCell ref="E3832:F3832"/>
    <mergeCell ref="D3833:E3833"/>
    <mergeCell ref="E3834:F3834"/>
    <mergeCell ref="E3835:F3835"/>
    <mergeCell ref="E3836:F3836"/>
    <mergeCell ref="E3837:F3837"/>
    <mergeCell ref="E3838:F3838"/>
    <mergeCell ref="D3839:E3839"/>
    <mergeCell ref="E3840:F3840"/>
    <mergeCell ref="D3841:E3841"/>
    <mergeCell ref="E3842:F3842"/>
    <mergeCell ref="E3843:F3843"/>
    <mergeCell ref="D3844:E3844"/>
    <mergeCell ref="E3845:F3845"/>
    <mergeCell ref="D3846:E3846"/>
    <mergeCell ref="E3847:F3847"/>
    <mergeCell ref="D3848:E3848"/>
    <mergeCell ref="E3849:F3849"/>
    <mergeCell ref="D3850:E3850"/>
    <mergeCell ref="E3851:F3851"/>
    <mergeCell ref="D3852:E3852"/>
    <mergeCell ref="E3853:F3853"/>
    <mergeCell ref="D3854:E3854"/>
    <mergeCell ref="E3855:F3855"/>
    <mergeCell ref="D3856:E3856"/>
    <mergeCell ref="E3857:F3857"/>
    <mergeCell ref="D3858:E3858"/>
    <mergeCell ref="E3859:F3859"/>
    <mergeCell ref="D3860:E3860"/>
    <mergeCell ref="E3861:F3861"/>
    <mergeCell ref="E3862:F3862"/>
    <mergeCell ref="E3863:F3863"/>
    <mergeCell ref="D3864:E3864"/>
    <mergeCell ref="E3865:F3865"/>
    <mergeCell ref="E3866:F3866"/>
    <mergeCell ref="D3867:E3867"/>
    <mergeCell ref="E3868:F3868"/>
    <mergeCell ref="D3869:E3869"/>
    <mergeCell ref="E3870:F3870"/>
    <mergeCell ref="D3871:E3871"/>
    <mergeCell ref="E3872:F3872"/>
    <mergeCell ref="E3873:F3873"/>
    <mergeCell ref="E3874:F3874"/>
    <mergeCell ref="E3875:F3875"/>
    <mergeCell ref="D3876:E3876"/>
    <mergeCell ref="E3877:F3877"/>
    <mergeCell ref="D3878:E3878"/>
    <mergeCell ref="E3879:F3879"/>
    <mergeCell ref="E3880:F3880"/>
    <mergeCell ref="E3881:F3881"/>
    <mergeCell ref="E3882:F3882"/>
    <mergeCell ref="D3883:E3883"/>
    <mergeCell ref="E3884:F3884"/>
    <mergeCell ref="E3885:F3885"/>
    <mergeCell ref="D3886:E3886"/>
    <mergeCell ref="E3887:F3887"/>
    <mergeCell ref="E3888:F3888"/>
    <mergeCell ref="D3889:E3889"/>
    <mergeCell ref="E3890:F3890"/>
    <mergeCell ref="E3891:F3891"/>
    <mergeCell ref="D3892:E3892"/>
    <mergeCell ref="E3893:F3893"/>
    <mergeCell ref="D3894:E3894"/>
    <mergeCell ref="E3895:F3895"/>
    <mergeCell ref="E3896:F3896"/>
    <mergeCell ref="D3897:E3897"/>
    <mergeCell ref="E3898:F3898"/>
    <mergeCell ref="E3899:F3899"/>
    <mergeCell ref="D3900:E3900"/>
    <mergeCell ref="E3901:F3901"/>
    <mergeCell ref="E3902:F3902"/>
    <mergeCell ref="D3903:E3903"/>
    <mergeCell ref="E3904:F3904"/>
    <mergeCell ref="D3905:E3905"/>
    <mergeCell ref="E3906:F3906"/>
    <mergeCell ref="E3907:F3907"/>
    <mergeCell ref="D3908:E3908"/>
    <mergeCell ref="E3909:F3909"/>
    <mergeCell ref="E3910:F3910"/>
    <mergeCell ref="D3911:E3911"/>
    <mergeCell ref="E3912:F3912"/>
    <mergeCell ref="E3913:F3913"/>
    <mergeCell ref="D3914:E3914"/>
    <mergeCell ref="E3915:F3915"/>
    <mergeCell ref="D3916:E3916"/>
    <mergeCell ref="E3917:F3917"/>
    <mergeCell ref="D3918:E3918"/>
    <mergeCell ref="E3919:F3919"/>
    <mergeCell ref="D3920:E3920"/>
    <mergeCell ref="E3921:F3921"/>
    <mergeCell ref="D3922:E3922"/>
    <mergeCell ref="E3923:F3923"/>
    <mergeCell ref="D3924:E3924"/>
    <mergeCell ref="E3925:F3925"/>
    <mergeCell ref="D3926:E3926"/>
    <mergeCell ref="E3927:F3927"/>
    <mergeCell ref="D3928:E3928"/>
    <mergeCell ref="E3929:F3929"/>
    <mergeCell ref="D3930:E3930"/>
    <mergeCell ref="E3931:F3931"/>
    <mergeCell ref="D3932:E3932"/>
    <mergeCell ref="E3933:F3933"/>
    <mergeCell ref="D3934:E3934"/>
    <mergeCell ref="E3935:F3935"/>
    <mergeCell ref="D3936:E3936"/>
    <mergeCell ref="E3937:F3937"/>
    <mergeCell ref="D3938:E3938"/>
    <mergeCell ref="E3939:F3939"/>
    <mergeCell ref="D3940:E3940"/>
    <mergeCell ref="E3941:F3941"/>
    <mergeCell ref="D3942:E3942"/>
    <mergeCell ref="E3943:F3943"/>
    <mergeCell ref="D3944:E3944"/>
    <mergeCell ref="E3945:F3945"/>
    <mergeCell ref="D3946:E3946"/>
    <mergeCell ref="E3947:F3947"/>
    <mergeCell ref="D3948:E3948"/>
    <mergeCell ref="E3949:F3949"/>
    <mergeCell ref="D3950:E3950"/>
    <mergeCell ref="E3951:F3951"/>
    <mergeCell ref="D3952:E3952"/>
    <mergeCell ref="E3953:F3953"/>
    <mergeCell ref="D3954:E3954"/>
    <mergeCell ref="E3955:F3955"/>
    <mergeCell ref="D3956:E3956"/>
    <mergeCell ref="E3957:F3957"/>
    <mergeCell ref="D3958:E3958"/>
    <mergeCell ref="E3959:F3959"/>
    <mergeCell ref="D3960:E3960"/>
    <mergeCell ref="E3961:F3961"/>
    <mergeCell ref="D3962:E3962"/>
    <mergeCell ref="E3963:F3963"/>
    <mergeCell ref="D3964:E3964"/>
    <mergeCell ref="E3965:F3965"/>
    <mergeCell ref="D3966:E3966"/>
    <mergeCell ref="E3967:F3967"/>
    <mergeCell ref="D3968:E3968"/>
    <mergeCell ref="E3969:F3969"/>
    <mergeCell ref="D3970:E3970"/>
    <mergeCell ref="E3971:F3971"/>
    <mergeCell ref="D3972:E3972"/>
    <mergeCell ref="E3973:F3973"/>
    <mergeCell ref="D3974:E3974"/>
    <mergeCell ref="E3975:F3975"/>
    <mergeCell ref="D3976:E3976"/>
    <mergeCell ref="E3977:F3977"/>
    <mergeCell ref="E3978:F3978"/>
    <mergeCell ref="D3979:E3979"/>
    <mergeCell ref="E3980:F3980"/>
    <mergeCell ref="D3981:E3981"/>
    <mergeCell ref="E3982:F3982"/>
    <mergeCell ref="D3983:E3983"/>
    <mergeCell ref="E3984:F3984"/>
    <mergeCell ref="D3985:E3985"/>
    <mergeCell ref="E3986:F3986"/>
    <mergeCell ref="D3987:E3987"/>
    <mergeCell ref="E3988:F3988"/>
    <mergeCell ref="E3989:F3989"/>
    <mergeCell ref="D3990:E3990"/>
    <mergeCell ref="E3991:F3991"/>
    <mergeCell ref="E3992:F3992"/>
    <mergeCell ref="D3993:E3993"/>
    <mergeCell ref="E3994:F3994"/>
    <mergeCell ref="E3995:F3995"/>
    <mergeCell ref="D3996:E3996"/>
    <mergeCell ref="E3997:F3997"/>
    <mergeCell ref="D3998:E3998"/>
    <mergeCell ref="E3999:F3999"/>
    <mergeCell ref="D4000:E4000"/>
    <mergeCell ref="E4001:F4001"/>
    <mergeCell ref="D4002:E4002"/>
    <mergeCell ref="E4003:F4003"/>
    <mergeCell ref="D4004:E4004"/>
    <mergeCell ref="E4005:F4005"/>
    <mergeCell ref="D4006:E4006"/>
    <mergeCell ref="E4007:F4007"/>
    <mergeCell ref="D4008:E4008"/>
    <mergeCell ref="E4009:F4009"/>
    <mergeCell ref="D4010:E4010"/>
    <mergeCell ref="E4011:F4011"/>
    <mergeCell ref="D4012:E4012"/>
    <mergeCell ref="E4013:F4013"/>
    <mergeCell ref="D4014:E4014"/>
    <mergeCell ref="E4015:F4015"/>
    <mergeCell ref="D4016:E4016"/>
    <mergeCell ref="E4017:F4017"/>
    <mergeCell ref="D4018:E4018"/>
    <mergeCell ref="E4019:F4019"/>
    <mergeCell ref="D4020:E4020"/>
    <mergeCell ref="E4021:F4021"/>
    <mergeCell ref="D4022:E4022"/>
    <mergeCell ref="E4023:F4023"/>
    <mergeCell ref="D4024:E4024"/>
    <mergeCell ref="E4025:F4025"/>
    <mergeCell ref="D4026:E4026"/>
    <mergeCell ref="E4027:F4027"/>
    <mergeCell ref="E4028:F4028"/>
    <mergeCell ref="D4029:E4029"/>
    <mergeCell ref="E4030:F4030"/>
    <mergeCell ref="D4031:E4031"/>
    <mergeCell ref="E4032:F4032"/>
    <mergeCell ref="D4033:E4033"/>
    <mergeCell ref="E4034:F4034"/>
    <mergeCell ref="D4035:E4035"/>
    <mergeCell ref="E4036:F4036"/>
    <mergeCell ref="D4037:E4037"/>
    <mergeCell ref="E4038:F4038"/>
    <mergeCell ref="D4039:E4039"/>
    <mergeCell ref="E4040:F4040"/>
    <mergeCell ref="D4041:E4041"/>
    <mergeCell ref="E4042:F4042"/>
    <mergeCell ref="D4043:E4043"/>
    <mergeCell ref="E4044:F4044"/>
    <mergeCell ref="D4045:E4045"/>
    <mergeCell ref="E4046:F4046"/>
    <mergeCell ref="D4047:E4047"/>
    <mergeCell ref="E4048:F4048"/>
    <mergeCell ref="D4049:E4049"/>
    <mergeCell ref="E4050:F4050"/>
    <mergeCell ref="D4051:E4051"/>
    <mergeCell ref="E4052:F4052"/>
    <mergeCell ref="D4053:E4053"/>
    <mergeCell ref="E4054:F4054"/>
    <mergeCell ref="D4055:E4055"/>
    <mergeCell ref="E4056:F4056"/>
    <mergeCell ref="D4057:E4057"/>
    <mergeCell ref="E4058:F4058"/>
    <mergeCell ref="D4059:E4059"/>
    <mergeCell ref="E4060:F4060"/>
    <mergeCell ref="D4061:E4061"/>
    <mergeCell ref="E4062:F4062"/>
    <mergeCell ref="D4063:E4063"/>
    <mergeCell ref="E4064:F4064"/>
    <mergeCell ref="D4065:E4065"/>
    <mergeCell ref="E4066:F4066"/>
    <mergeCell ref="D4067:E4067"/>
    <mergeCell ref="E4068:F4068"/>
    <mergeCell ref="D4069:E4069"/>
    <mergeCell ref="E4070:F4070"/>
    <mergeCell ref="D4071:E4071"/>
    <mergeCell ref="E4072:F4072"/>
    <mergeCell ref="D4073:E4073"/>
    <mergeCell ref="E4074:F4074"/>
    <mergeCell ref="D4075:E4075"/>
    <mergeCell ref="E4076:F4076"/>
    <mergeCell ref="D4077:E4077"/>
    <mergeCell ref="E4078:F4078"/>
    <mergeCell ref="D4079:E4079"/>
    <mergeCell ref="E4080:F4080"/>
    <mergeCell ref="D4081:E4081"/>
    <mergeCell ref="E4082:F4082"/>
    <mergeCell ref="D4083:E4083"/>
    <mergeCell ref="E4084:F4084"/>
    <mergeCell ref="D4085:E4085"/>
    <mergeCell ref="E4086:F4086"/>
    <mergeCell ref="D4087:E4087"/>
    <mergeCell ref="E4088:F4088"/>
    <mergeCell ref="D4089:E4089"/>
    <mergeCell ref="E4090:F4090"/>
    <mergeCell ref="D4091:E4091"/>
    <mergeCell ref="E4092:F4092"/>
    <mergeCell ref="E4093:F4093"/>
    <mergeCell ref="D4094:E4094"/>
    <mergeCell ref="E4095:F4095"/>
    <mergeCell ref="E4096:F4096"/>
    <mergeCell ref="D4097:E4097"/>
    <mergeCell ref="E4098:F4098"/>
    <mergeCell ref="E4099:F4099"/>
    <mergeCell ref="D4100:E4100"/>
    <mergeCell ref="E4101:F4101"/>
    <mergeCell ref="D4102:E4102"/>
    <mergeCell ref="E4103:F4103"/>
    <mergeCell ref="D4104:E4104"/>
    <mergeCell ref="E4105:F4105"/>
    <mergeCell ref="D4106:E4106"/>
    <mergeCell ref="E4107:F4107"/>
    <mergeCell ref="D4108:E4108"/>
    <mergeCell ref="E4109:F4109"/>
    <mergeCell ref="D4110:E4110"/>
    <mergeCell ref="E4111:F4111"/>
    <mergeCell ref="D4112:E4112"/>
    <mergeCell ref="E4113:F4113"/>
    <mergeCell ref="D4114:E4114"/>
    <mergeCell ref="E4115:F4115"/>
    <mergeCell ref="D4116:E4116"/>
    <mergeCell ref="E4117:F4117"/>
    <mergeCell ref="D4118:E4118"/>
    <mergeCell ref="E4119:F4119"/>
    <mergeCell ref="D4120:E4120"/>
    <mergeCell ref="E4121:F4121"/>
    <mergeCell ref="D4122:E4122"/>
    <mergeCell ref="E4123:F4123"/>
    <mergeCell ref="D4124:E4124"/>
    <mergeCell ref="E4125:F4125"/>
    <mergeCell ref="E4126:F4126"/>
    <mergeCell ref="D4127:E4127"/>
    <mergeCell ref="E4128:F4128"/>
    <mergeCell ref="D4129:E4129"/>
    <mergeCell ref="E4130:F4130"/>
    <mergeCell ref="D4131:E4131"/>
    <mergeCell ref="E4132:F4132"/>
    <mergeCell ref="D4133:E4133"/>
    <mergeCell ref="E4134:F4134"/>
    <mergeCell ref="D4135:E4135"/>
    <mergeCell ref="E4136:F4136"/>
    <mergeCell ref="D4137:E4137"/>
    <mergeCell ref="E4138:F4138"/>
    <mergeCell ref="D4139:E4139"/>
    <mergeCell ref="E4140:F4140"/>
    <mergeCell ref="D4141:E4141"/>
    <mergeCell ref="E4142:F4142"/>
    <mergeCell ref="D4143:E4143"/>
    <mergeCell ref="E4144:F4144"/>
    <mergeCell ref="D4145:E4145"/>
    <mergeCell ref="E4146:F4146"/>
    <mergeCell ref="D4147:E4147"/>
    <mergeCell ref="E4148:F4148"/>
    <mergeCell ref="D4149:E4149"/>
    <mergeCell ref="E4150:F4150"/>
    <mergeCell ref="E4151:F4151"/>
    <mergeCell ref="D4152:E4152"/>
    <mergeCell ref="E4153:F4153"/>
    <mergeCell ref="D4154:E4154"/>
    <mergeCell ref="E4155:F4155"/>
    <mergeCell ref="D4156:E4156"/>
    <mergeCell ref="E4157:F4157"/>
    <mergeCell ref="D4158:E4158"/>
    <mergeCell ref="E4159:F4159"/>
    <mergeCell ref="D4160:E4160"/>
    <mergeCell ref="E4161:F4161"/>
    <mergeCell ref="D4162:E4162"/>
    <mergeCell ref="E4163:F4163"/>
    <mergeCell ref="D4164:E4164"/>
    <mergeCell ref="E4165:F4165"/>
    <mergeCell ref="D4166:E4166"/>
    <mergeCell ref="E4167:F4167"/>
    <mergeCell ref="D4168:E4168"/>
    <mergeCell ref="E4169:F4169"/>
    <mergeCell ref="D4170:E4170"/>
    <mergeCell ref="E4171:F4171"/>
    <mergeCell ref="D4172:E4172"/>
    <mergeCell ref="E4173:F4173"/>
    <mergeCell ref="D4174:E4174"/>
    <mergeCell ref="E4175:F4175"/>
    <mergeCell ref="D4176:E4176"/>
    <mergeCell ref="E4177:F4177"/>
    <mergeCell ref="D4178:E4178"/>
    <mergeCell ref="E4179:F4179"/>
    <mergeCell ref="D4180:E4180"/>
    <mergeCell ref="E4181:F4181"/>
    <mergeCell ref="D4182:E4182"/>
    <mergeCell ref="E4183:F4183"/>
    <mergeCell ref="D4184:E4184"/>
    <mergeCell ref="E4185:F4185"/>
    <mergeCell ref="D4186:E4186"/>
    <mergeCell ref="E4187:F4187"/>
    <mergeCell ref="D4188:E4188"/>
    <mergeCell ref="E4189:F4189"/>
    <mergeCell ref="D4190:E4190"/>
    <mergeCell ref="E4191:F4191"/>
    <mergeCell ref="D4192:E4192"/>
    <mergeCell ref="E4193:F4193"/>
    <mergeCell ref="D4194:E4194"/>
    <mergeCell ref="E4195:F4195"/>
    <mergeCell ref="D4196:E4196"/>
    <mergeCell ref="E4197:F4197"/>
    <mergeCell ref="D4198:E4198"/>
    <mergeCell ref="E4199:F4199"/>
    <mergeCell ref="D4200:E4200"/>
    <mergeCell ref="E4201:F4201"/>
    <mergeCell ref="D4202:E4202"/>
    <mergeCell ref="E4203:F4203"/>
    <mergeCell ref="E4204:F4204"/>
    <mergeCell ref="D4205:E4205"/>
    <mergeCell ref="E4206:F4206"/>
    <mergeCell ref="D4207:E4207"/>
    <mergeCell ref="E4208:F4208"/>
    <mergeCell ref="D4209:E4209"/>
    <mergeCell ref="E4210:F4210"/>
    <mergeCell ref="D4211:E4211"/>
    <mergeCell ref="E4212:F4212"/>
    <mergeCell ref="E4213:F4213"/>
    <mergeCell ref="D4214:E4214"/>
    <mergeCell ref="E4215:F4215"/>
    <mergeCell ref="D4216:E4216"/>
    <mergeCell ref="E4217:F4217"/>
    <mergeCell ref="E4218:F4218"/>
    <mergeCell ref="D4219:E4219"/>
    <mergeCell ref="E4220:F4220"/>
    <mergeCell ref="D4221:E4221"/>
    <mergeCell ref="E4222:F4222"/>
    <mergeCell ref="D4223:E4223"/>
    <mergeCell ref="E4224:F4224"/>
    <mergeCell ref="D4225:E4225"/>
    <mergeCell ref="E4226:F4226"/>
    <mergeCell ref="D4227:E4227"/>
    <mergeCell ref="E4228:F4228"/>
    <mergeCell ref="D4229:E4229"/>
    <mergeCell ref="E4230:F4230"/>
    <mergeCell ref="D4231:E4231"/>
    <mergeCell ref="E4232:F4232"/>
    <mergeCell ref="D4233:E4233"/>
    <mergeCell ref="E4234:F4234"/>
    <mergeCell ref="E4235:F4235"/>
    <mergeCell ref="D4236:E4236"/>
    <mergeCell ref="E4237:F4237"/>
    <mergeCell ref="E4238:F4238"/>
    <mergeCell ref="D4239:E4239"/>
    <mergeCell ref="E4240:F4240"/>
    <mergeCell ref="D4241:E4241"/>
    <mergeCell ref="E4242:F4242"/>
    <mergeCell ref="D4243:E4243"/>
    <mergeCell ref="E4244:F4244"/>
    <mergeCell ref="D4245:E4245"/>
    <mergeCell ref="E4246:F4246"/>
    <mergeCell ref="D4247:E4247"/>
    <mergeCell ref="E4248:F4248"/>
    <mergeCell ref="D4249:E4249"/>
    <mergeCell ref="E4250:F4250"/>
    <mergeCell ref="D4251:E4251"/>
    <mergeCell ref="E4252:F4252"/>
    <mergeCell ref="D4253:E4253"/>
    <mergeCell ref="E4254:F4254"/>
    <mergeCell ref="D4255:E4255"/>
    <mergeCell ref="E4256:F4256"/>
    <mergeCell ref="D4257:E4257"/>
    <mergeCell ref="E4258:F4258"/>
    <mergeCell ref="D4259:E4259"/>
    <mergeCell ref="E4260:F4260"/>
    <mergeCell ref="D4261:E4261"/>
    <mergeCell ref="E4262:F4262"/>
    <mergeCell ref="D4263:E4263"/>
    <mergeCell ref="E4264:F4264"/>
    <mergeCell ref="D4265:E4265"/>
    <mergeCell ref="E4266:F4266"/>
    <mergeCell ref="E4267:F4267"/>
    <mergeCell ref="D4268:E4268"/>
    <mergeCell ref="E4269:F4269"/>
    <mergeCell ref="D4270:E4270"/>
    <mergeCell ref="E4271:F4271"/>
    <mergeCell ref="D4272:E4272"/>
    <mergeCell ref="E4273:F4273"/>
    <mergeCell ref="D4274:E4274"/>
    <mergeCell ref="E4275:F4275"/>
    <mergeCell ref="D4276:E4276"/>
    <mergeCell ref="E4277:F4277"/>
    <mergeCell ref="D4278:E4278"/>
    <mergeCell ref="E4279:F4279"/>
    <mergeCell ref="D4280:E4280"/>
    <mergeCell ref="E4281:F4281"/>
    <mergeCell ref="D4282:E4282"/>
    <mergeCell ref="E4283:F4283"/>
    <mergeCell ref="E4284:F4284"/>
    <mergeCell ref="D4285:E4285"/>
    <mergeCell ref="E4286:F4286"/>
    <mergeCell ref="D4287:E4287"/>
    <mergeCell ref="E4288:F4288"/>
    <mergeCell ref="D4289:E4289"/>
    <mergeCell ref="E4290:F4290"/>
    <mergeCell ref="D4291:E4291"/>
    <mergeCell ref="E4292:F4292"/>
    <mergeCell ref="D4293:E4293"/>
    <mergeCell ref="E4294:F4294"/>
    <mergeCell ref="D4295:E4295"/>
    <mergeCell ref="E4296:F4296"/>
    <mergeCell ref="D4297:E4297"/>
    <mergeCell ref="E4298:F4298"/>
    <mergeCell ref="D4299:E4299"/>
    <mergeCell ref="E4300:F4300"/>
    <mergeCell ref="E4301:F4301"/>
    <mergeCell ref="E4302:F4302"/>
    <mergeCell ref="D4303:E4303"/>
    <mergeCell ref="E4304:F4304"/>
    <mergeCell ref="D4305:E4305"/>
    <mergeCell ref="E4306:F4306"/>
    <mergeCell ref="D4307:E4307"/>
    <mergeCell ref="E4308:F4308"/>
    <mergeCell ref="E4309:F4309"/>
    <mergeCell ref="E4310:F4310"/>
    <mergeCell ref="D4311:E4311"/>
    <mergeCell ref="E4312:F4312"/>
    <mergeCell ref="E4313:F4313"/>
    <mergeCell ref="D4314:E4314"/>
    <mergeCell ref="E4315:F4315"/>
    <mergeCell ref="E4316:F4316"/>
    <mergeCell ref="E4317:F4317"/>
    <mergeCell ref="D4318:E4318"/>
    <mergeCell ref="E4319:F4319"/>
    <mergeCell ref="E4320:F4320"/>
    <mergeCell ref="D4321:E4321"/>
    <mergeCell ref="E4322:F4322"/>
    <mergeCell ref="D4323:E4323"/>
    <mergeCell ref="E4324:F4324"/>
    <mergeCell ref="D4325:E4325"/>
    <mergeCell ref="E4326:F4326"/>
    <mergeCell ref="E4327:F4327"/>
    <mergeCell ref="D4328:E4328"/>
    <mergeCell ref="E4329:F4329"/>
    <mergeCell ref="E4330:F4330"/>
    <mergeCell ref="E4331:F4331"/>
    <mergeCell ref="D4332:E4332"/>
    <mergeCell ref="E4333:F4333"/>
    <mergeCell ref="D4334:E4334"/>
    <mergeCell ref="E4335:F4335"/>
    <mergeCell ref="E4336:F4336"/>
    <mergeCell ref="D4337:E4337"/>
    <mergeCell ref="E4338:F4338"/>
    <mergeCell ref="D4339:E4339"/>
    <mergeCell ref="E4340:F4340"/>
    <mergeCell ref="E4341:F4341"/>
    <mergeCell ref="E4342:F4342"/>
    <mergeCell ref="D4343:E4343"/>
    <mergeCell ref="E4344:F4344"/>
    <mergeCell ref="D4345:E4345"/>
    <mergeCell ref="E4346:F4346"/>
    <mergeCell ref="E4347:F4347"/>
    <mergeCell ref="D4348:E4348"/>
    <mergeCell ref="E4349:F4349"/>
    <mergeCell ref="D4350:E4350"/>
    <mergeCell ref="E4351:F4351"/>
    <mergeCell ref="D4352:E4352"/>
    <mergeCell ref="E4353:F4353"/>
    <mergeCell ref="D4354:E4354"/>
    <mergeCell ref="E4355:F4355"/>
    <mergeCell ref="D4356:E4356"/>
    <mergeCell ref="E4357:F4357"/>
    <mergeCell ref="D4358:E4358"/>
    <mergeCell ref="E4359:F4359"/>
    <mergeCell ref="D4360:E4360"/>
    <mergeCell ref="E4361:F4361"/>
    <mergeCell ref="D4362:E4362"/>
    <mergeCell ref="E4363:F4363"/>
    <mergeCell ref="D4364:E4364"/>
    <mergeCell ref="E4365:F4365"/>
    <mergeCell ref="D4366:E4366"/>
    <mergeCell ref="E4367:F4367"/>
    <mergeCell ref="D4368:E4368"/>
    <mergeCell ref="E4369:F4369"/>
    <mergeCell ref="D4370:E4370"/>
    <mergeCell ref="E4371:F4371"/>
    <mergeCell ref="D4372:E4372"/>
    <mergeCell ref="E4373:F4373"/>
    <mergeCell ref="D4374:E4374"/>
    <mergeCell ref="E4375:F4375"/>
    <mergeCell ref="D4376:E4376"/>
    <mergeCell ref="E4377:F4377"/>
    <mergeCell ref="D4378:E4378"/>
    <mergeCell ref="E4379:F4379"/>
    <mergeCell ref="D4380:E4380"/>
    <mergeCell ref="E4381:F4381"/>
    <mergeCell ref="D4382:E4382"/>
    <mergeCell ref="E4383:F4383"/>
    <mergeCell ref="D4384:E4384"/>
    <mergeCell ref="E4385:F4385"/>
    <mergeCell ref="D4386:E4386"/>
    <mergeCell ref="E4387:F4387"/>
    <mergeCell ref="D4388:E4388"/>
    <mergeCell ref="E4389:F4389"/>
    <mergeCell ref="D4390:E4390"/>
    <mergeCell ref="E4391:F4391"/>
    <mergeCell ref="D4392:E4392"/>
    <mergeCell ref="E4393:F4393"/>
    <mergeCell ref="D4394:E4394"/>
    <mergeCell ref="E4395:F4395"/>
    <mergeCell ref="D4396:E4396"/>
    <mergeCell ref="E4397:F4397"/>
    <mergeCell ref="D4398:E4398"/>
    <mergeCell ref="E4399:F4399"/>
    <mergeCell ref="A4402:G440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80"/>
    <pageSetUpPr fitToPage="true"/>
  </sheetPr>
  <dimension ref="A1:IS203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H2030" activeCellId="0" sqref="H2030"/>
    </sheetView>
  </sheetViews>
  <sheetFormatPr defaultColWidth="12.1484375" defaultRowHeight="15" zeroHeight="false" outlineLevelRow="0" outlineLevelCol="0"/>
  <cols>
    <col collapsed="false" customWidth="true" hidden="false" outlineLevel="0" max="1" min="1" style="24" width="5.74"/>
    <col collapsed="false" customWidth="true" hidden="false" outlineLevel="0" max="2" min="2" style="24" width="14.74"/>
    <col collapsed="false" customWidth="true" hidden="false" outlineLevel="0" max="3" min="3" style="24" width="37.3"/>
    <col collapsed="false" customWidth="true" hidden="false" outlineLevel="0" max="5" min="4" style="24" width="11.43"/>
    <col collapsed="false" customWidth="true" hidden="false" outlineLevel="0" max="6" min="6" style="24" width="17.88"/>
    <col collapsed="false" customWidth="true" hidden="false" outlineLevel="0" max="7" min="7" style="24" width="6.07"/>
    <col collapsed="false" customWidth="true" hidden="false" outlineLevel="0" max="8" min="8" style="24" width="12.86"/>
    <col collapsed="false" customWidth="true" hidden="false" outlineLevel="0" max="9" min="9" style="24" width="37.51"/>
    <col collapsed="false" customWidth="false" hidden="true" outlineLevel="0" max="231" min="230" style="24" width="12.15"/>
    <col collapsed="false" customWidth="false" hidden="true" outlineLevel="0" max="254" min="251" style="24" width="12.15"/>
  </cols>
  <sheetData>
    <row r="1" customFormat="false" ht="15" hidden="false" customHeight="false" outlineLevel="0" collapsed="false">
      <c r="A1" s="320" t="s">
        <v>158</v>
      </c>
      <c r="B1" s="320" t="s">
        <v>159</v>
      </c>
      <c r="C1" s="320" t="s">
        <v>101</v>
      </c>
      <c r="D1" s="320"/>
      <c r="E1" s="320"/>
      <c r="F1" s="320" t="s">
        <v>5738</v>
      </c>
      <c r="G1" s="320" t="s">
        <v>160</v>
      </c>
      <c r="H1" s="320" t="s">
        <v>161</v>
      </c>
      <c r="I1" s="80" t="s">
        <v>5739</v>
      </c>
      <c r="HV1" s="321" t="s">
        <v>166</v>
      </c>
      <c r="HW1" s="321" t="s">
        <v>165</v>
      </c>
    </row>
    <row r="2" customFormat="false" ht="15" hidden="false" customHeight="true" outlineLevel="0" collapsed="false">
      <c r="A2" s="184" t="s">
        <v>97</v>
      </c>
      <c r="B2" s="184"/>
      <c r="C2" s="185" t="s">
        <v>105</v>
      </c>
      <c r="D2" s="185"/>
      <c r="E2" s="185"/>
      <c r="F2" s="184" t="s">
        <v>97</v>
      </c>
      <c r="G2" s="184" t="s">
        <v>97</v>
      </c>
      <c r="H2" s="188" t="s">
        <v>97</v>
      </c>
      <c r="I2" s="184" t="s">
        <v>97</v>
      </c>
    </row>
    <row r="3" customFormat="false" ht="15" hidden="false" customHeight="true" outlineLevel="0" collapsed="false">
      <c r="A3" s="184" t="s">
        <v>97</v>
      </c>
      <c r="B3" s="184" t="s">
        <v>186</v>
      </c>
      <c r="C3" s="185" t="s">
        <v>187</v>
      </c>
      <c r="D3" s="185"/>
      <c r="E3" s="185"/>
      <c r="F3" s="184" t="s">
        <v>97</v>
      </c>
      <c r="G3" s="184" t="s">
        <v>97</v>
      </c>
      <c r="H3" s="188" t="s">
        <v>97</v>
      </c>
      <c r="I3" s="184" t="s">
        <v>97</v>
      </c>
    </row>
    <row r="4" customFormat="false" ht="127.1" hidden="false" customHeight="true" outlineLevel="0" collapsed="false">
      <c r="A4" s="322" t="n">
        <v>1</v>
      </c>
      <c r="B4" s="189" t="s">
        <v>189</v>
      </c>
      <c r="C4" s="190" t="s">
        <v>190</v>
      </c>
      <c r="D4" s="190"/>
      <c r="E4" s="190"/>
      <c r="F4" s="190"/>
      <c r="G4" s="189" t="s">
        <v>191</v>
      </c>
      <c r="H4" s="192" t="n">
        <v>190</v>
      </c>
      <c r="I4" s="190" t="s">
        <v>5740</v>
      </c>
      <c r="HV4" s="12" t="s">
        <v>186</v>
      </c>
      <c r="HW4" s="12" t="s">
        <v>5741</v>
      </c>
      <c r="IR4" s="323" t="n">
        <f aca="false">240.67312*0</f>
        <v>0</v>
      </c>
      <c r="IS4" s="323" t="n">
        <f aca="false">240.67312*(1-0)</f>
        <v>240.67312</v>
      </c>
    </row>
    <row r="5" customFormat="false" ht="35.5" hidden="false" customHeight="true" outlineLevel="0" collapsed="false">
      <c r="A5" s="322" t="n">
        <v>2</v>
      </c>
      <c r="B5" s="189" t="s">
        <v>198</v>
      </c>
      <c r="C5" s="190" t="s">
        <v>199</v>
      </c>
      <c r="D5" s="190"/>
      <c r="E5" s="190"/>
      <c r="F5" s="190"/>
      <c r="G5" s="189" t="s">
        <v>191</v>
      </c>
      <c r="H5" s="192" t="n">
        <v>190</v>
      </c>
      <c r="I5" s="190" t="s">
        <v>5742</v>
      </c>
      <c r="HV5" s="12" t="s">
        <v>186</v>
      </c>
      <c r="HW5" s="12" t="s">
        <v>5741</v>
      </c>
      <c r="IR5" s="323" t="n">
        <f aca="false">179.00511*0</f>
        <v>0</v>
      </c>
      <c r="IS5" s="323" t="n">
        <f aca="false">179.00511*(1-0)</f>
        <v>179.00511</v>
      </c>
    </row>
    <row r="6" customFormat="false" ht="15" hidden="false" customHeight="true" outlineLevel="0" collapsed="false">
      <c r="A6" s="322" t="n">
        <v>3</v>
      </c>
      <c r="B6" s="189" t="s">
        <v>201</v>
      </c>
      <c r="C6" s="190" t="s">
        <v>202</v>
      </c>
      <c r="D6" s="190"/>
      <c r="E6" s="190"/>
      <c r="F6" s="190"/>
      <c r="G6" s="189" t="s">
        <v>191</v>
      </c>
      <c r="H6" s="192" t="n">
        <v>50</v>
      </c>
      <c r="I6" s="190"/>
      <c r="HV6" s="12" t="s">
        <v>186</v>
      </c>
      <c r="HW6" s="12" t="s">
        <v>5741</v>
      </c>
      <c r="IR6" s="323" t="n">
        <f aca="false">1344.57909*0</f>
        <v>0</v>
      </c>
      <c r="IS6" s="323" t="n">
        <f aca="false">1344.57909*(1-0)</f>
        <v>1344.57909</v>
      </c>
    </row>
    <row r="7" customFormat="false" ht="15" hidden="false" customHeight="true" outlineLevel="0" collapsed="false">
      <c r="A7" s="184" t="s">
        <v>97</v>
      </c>
      <c r="B7" s="184" t="s">
        <v>203</v>
      </c>
      <c r="C7" s="185" t="s">
        <v>204</v>
      </c>
      <c r="D7" s="185"/>
      <c r="E7" s="185"/>
      <c r="F7" s="184" t="s">
        <v>97</v>
      </c>
      <c r="G7" s="184" t="s">
        <v>97</v>
      </c>
      <c r="H7" s="188" t="s">
        <v>97</v>
      </c>
      <c r="I7" s="184" t="s">
        <v>97</v>
      </c>
    </row>
    <row r="8" customFormat="false" ht="24.05" hidden="false" customHeight="true" outlineLevel="0" collapsed="false">
      <c r="A8" s="322" t="n">
        <v>4</v>
      </c>
      <c r="B8" s="189" t="s">
        <v>206</v>
      </c>
      <c r="C8" s="190" t="s">
        <v>207</v>
      </c>
      <c r="D8" s="190"/>
      <c r="E8" s="190"/>
      <c r="F8" s="190"/>
      <c r="G8" s="189" t="s">
        <v>191</v>
      </c>
      <c r="H8" s="192" t="n">
        <v>240</v>
      </c>
      <c r="I8" s="190"/>
      <c r="HV8" s="12" t="s">
        <v>203</v>
      </c>
      <c r="HW8" s="12" t="s">
        <v>5741</v>
      </c>
      <c r="IR8" s="323" t="n">
        <f aca="false">14.39742*0</f>
        <v>0</v>
      </c>
      <c r="IS8" s="323" t="n">
        <f aca="false">14.39742*(1-0)</f>
        <v>14.39742</v>
      </c>
    </row>
    <row r="9" customFormat="false" ht="15" hidden="false" customHeight="true" outlineLevel="0" collapsed="false">
      <c r="A9" s="322" t="n">
        <v>5</v>
      </c>
      <c r="B9" s="189" t="s">
        <v>210</v>
      </c>
      <c r="C9" s="190" t="s">
        <v>211</v>
      </c>
      <c r="D9" s="190"/>
      <c r="E9" s="190"/>
      <c r="F9" s="190"/>
      <c r="G9" s="189" t="s">
        <v>191</v>
      </c>
      <c r="H9" s="192" t="n">
        <v>240</v>
      </c>
      <c r="I9" s="190"/>
      <c r="HV9" s="12" t="s">
        <v>203</v>
      </c>
      <c r="HW9" s="12" t="s">
        <v>5741</v>
      </c>
      <c r="IR9" s="323" t="n">
        <f aca="false">86.17689*0</f>
        <v>0</v>
      </c>
      <c r="IS9" s="323" t="n">
        <f aca="false">86.17689*(1-0)</f>
        <v>86.17689</v>
      </c>
    </row>
    <row r="10" customFormat="false" ht="15" hidden="false" customHeight="true" outlineLevel="0" collapsed="false">
      <c r="A10" s="322" t="n">
        <v>6</v>
      </c>
      <c r="B10" s="189" t="s">
        <v>213</v>
      </c>
      <c r="C10" s="190" t="s">
        <v>214</v>
      </c>
      <c r="D10" s="190"/>
      <c r="E10" s="190"/>
      <c r="F10" s="190"/>
      <c r="G10" s="189" t="s">
        <v>191</v>
      </c>
      <c r="H10" s="192" t="n">
        <v>180</v>
      </c>
      <c r="I10" s="190"/>
      <c r="HV10" s="12" t="s">
        <v>203</v>
      </c>
      <c r="HW10" s="12" t="s">
        <v>5741</v>
      </c>
      <c r="IR10" s="323" t="n">
        <f aca="false">327.04995*0</f>
        <v>0</v>
      </c>
      <c r="IS10" s="323" t="n">
        <f aca="false">327.04995*(1-0)</f>
        <v>327.04995</v>
      </c>
    </row>
    <row r="11" customFormat="false" ht="15" hidden="false" customHeight="true" outlineLevel="0" collapsed="false">
      <c r="A11" s="322" t="n">
        <v>7</v>
      </c>
      <c r="B11" s="189" t="s">
        <v>210</v>
      </c>
      <c r="C11" s="190" t="s">
        <v>216</v>
      </c>
      <c r="D11" s="190"/>
      <c r="E11" s="190"/>
      <c r="F11" s="190"/>
      <c r="G11" s="189" t="s">
        <v>191</v>
      </c>
      <c r="H11" s="192" t="n">
        <v>180</v>
      </c>
      <c r="I11" s="190"/>
      <c r="HV11" s="12" t="s">
        <v>203</v>
      </c>
      <c r="HW11" s="12" t="s">
        <v>5741</v>
      </c>
      <c r="IR11" s="323" t="n">
        <f aca="false">86.17689*0</f>
        <v>0</v>
      </c>
      <c r="IS11" s="323" t="n">
        <f aca="false">86.17689*(1-0)</f>
        <v>86.17689</v>
      </c>
    </row>
    <row r="12" customFormat="false" ht="15" hidden="false" customHeight="true" outlineLevel="0" collapsed="false">
      <c r="A12" s="184" t="s">
        <v>97</v>
      </c>
      <c r="B12" s="184" t="s">
        <v>217</v>
      </c>
      <c r="C12" s="185" t="s">
        <v>218</v>
      </c>
      <c r="D12" s="185"/>
      <c r="E12" s="185"/>
      <c r="F12" s="184" t="s">
        <v>97</v>
      </c>
      <c r="G12" s="184" t="s">
        <v>97</v>
      </c>
      <c r="H12" s="188" t="s">
        <v>97</v>
      </c>
      <c r="I12" s="184" t="s">
        <v>97</v>
      </c>
    </row>
    <row r="13" customFormat="false" ht="15" hidden="false" customHeight="true" outlineLevel="0" collapsed="false">
      <c r="A13" s="322" t="n">
        <v>8</v>
      </c>
      <c r="B13" s="189" t="s">
        <v>220</v>
      </c>
      <c r="C13" s="190" t="s">
        <v>221</v>
      </c>
      <c r="D13" s="190"/>
      <c r="E13" s="190"/>
      <c r="F13" s="190"/>
      <c r="G13" s="189" t="s">
        <v>191</v>
      </c>
      <c r="H13" s="192" t="n">
        <v>180</v>
      </c>
      <c r="I13" s="190"/>
      <c r="HV13" s="12" t="s">
        <v>217</v>
      </c>
      <c r="HW13" s="12" t="s">
        <v>5741</v>
      </c>
      <c r="IR13" s="323" t="n">
        <f aca="false">110.05723*0</f>
        <v>0</v>
      </c>
      <c r="IS13" s="323" t="n">
        <f aca="false">110.05723*(1-0)</f>
        <v>110.05723</v>
      </c>
    </row>
    <row r="14" customFormat="false" ht="15" hidden="false" customHeight="true" outlineLevel="0" collapsed="false">
      <c r="A14" s="322" t="n">
        <v>9</v>
      </c>
      <c r="B14" s="189" t="s">
        <v>224</v>
      </c>
      <c r="C14" s="190" t="s">
        <v>225</v>
      </c>
      <c r="D14" s="190"/>
      <c r="E14" s="190"/>
      <c r="F14" s="190"/>
      <c r="G14" s="189" t="s">
        <v>191</v>
      </c>
      <c r="H14" s="192" t="n">
        <v>180</v>
      </c>
      <c r="I14" s="190"/>
      <c r="HV14" s="12" t="s">
        <v>217</v>
      </c>
      <c r="HW14" s="12" t="s">
        <v>5741</v>
      </c>
      <c r="IR14" s="323" t="n">
        <f aca="false">174.62924*0</f>
        <v>0</v>
      </c>
      <c r="IS14" s="323" t="n">
        <f aca="false">174.62924*(1-0)</f>
        <v>174.62924</v>
      </c>
    </row>
    <row r="15" customFormat="false" ht="15" hidden="false" customHeight="true" outlineLevel="0" collapsed="false">
      <c r="A15" s="184" t="s">
        <v>97</v>
      </c>
      <c r="B15" s="184" t="s">
        <v>226</v>
      </c>
      <c r="C15" s="185" t="s">
        <v>227</v>
      </c>
      <c r="D15" s="185"/>
      <c r="E15" s="185"/>
      <c r="F15" s="184" t="s">
        <v>97</v>
      </c>
      <c r="G15" s="184" t="s">
        <v>97</v>
      </c>
      <c r="H15" s="188" t="s">
        <v>97</v>
      </c>
      <c r="I15" s="184" t="s">
        <v>97</v>
      </c>
    </row>
    <row r="16" customFormat="false" ht="24.05" hidden="false" customHeight="true" outlineLevel="0" collapsed="false">
      <c r="A16" s="322" t="n">
        <v>10</v>
      </c>
      <c r="B16" s="189" t="s">
        <v>229</v>
      </c>
      <c r="C16" s="190" t="s">
        <v>230</v>
      </c>
      <c r="D16" s="190"/>
      <c r="E16" s="190"/>
      <c r="F16" s="190"/>
      <c r="G16" s="189" t="s">
        <v>231</v>
      </c>
      <c r="H16" s="192" t="n">
        <v>51</v>
      </c>
      <c r="I16" s="190"/>
      <c r="HV16" s="12" t="s">
        <v>226</v>
      </c>
      <c r="HW16" s="12" t="s">
        <v>5741</v>
      </c>
      <c r="IR16" s="323" t="n">
        <f aca="false">3154.60807*0.374602774</f>
        <v>1181.72493390479</v>
      </c>
      <c r="IS16" s="323" t="n">
        <f aca="false">3154.60807*(1-0.374602774)</f>
        <v>1972.88313609521</v>
      </c>
    </row>
    <row r="17" customFormat="false" ht="35.5" hidden="false" customHeight="true" outlineLevel="0" collapsed="false">
      <c r="A17" s="322" t="n">
        <v>11</v>
      </c>
      <c r="B17" s="189" t="s">
        <v>235</v>
      </c>
      <c r="C17" s="190" t="s">
        <v>236</v>
      </c>
      <c r="D17" s="190"/>
      <c r="E17" s="190"/>
      <c r="F17" s="190"/>
      <c r="G17" s="189" t="s">
        <v>237</v>
      </c>
      <c r="H17" s="192" t="n">
        <v>419.52</v>
      </c>
      <c r="I17" s="190"/>
      <c r="HV17" s="12" t="s">
        <v>226</v>
      </c>
      <c r="HW17" s="12" t="s">
        <v>5741</v>
      </c>
      <c r="IR17" s="323" t="n">
        <f aca="false">3035.26602*0.457653997</f>
        <v>1389.10162601128</v>
      </c>
      <c r="IS17" s="323" t="n">
        <f aca="false">3035.26602*(1-0.457653997)</f>
        <v>1646.16439398872</v>
      </c>
    </row>
    <row r="18" customFormat="false" ht="15" hidden="false" customHeight="true" outlineLevel="0" collapsed="false">
      <c r="A18" s="184" t="s">
        <v>97</v>
      </c>
      <c r="B18" s="184" t="s">
        <v>238</v>
      </c>
      <c r="C18" s="185" t="s">
        <v>239</v>
      </c>
      <c r="D18" s="185"/>
      <c r="E18" s="185"/>
      <c r="F18" s="184" t="s">
        <v>97</v>
      </c>
      <c r="G18" s="184" t="s">
        <v>97</v>
      </c>
      <c r="H18" s="188" t="s">
        <v>97</v>
      </c>
      <c r="I18" s="184" t="s">
        <v>97</v>
      </c>
    </row>
    <row r="19" customFormat="false" ht="15" hidden="false" customHeight="true" outlineLevel="0" collapsed="false">
      <c r="A19" s="322" t="n">
        <v>12</v>
      </c>
      <c r="B19" s="189" t="s">
        <v>241</v>
      </c>
      <c r="C19" s="190" t="s">
        <v>242</v>
      </c>
      <c r="D19" s="190"/>
      <c r="E19" s="190"/>
      <c r="F19" s="190"/>
      <c r="G19" s="189" t="s">
        <v>191</v>
      </c>
      <c r="H19" s="192" t="n">
        <v>91.97</v>
      </c>
      <c r="I19" s="190"/>
      <c r="HV19" s="12" t="s">
        <v>238</v>
      </c>
      <c r="HW19" s="12" t="s">
        <v>5741</v>
      </c>
      <c r="IR19" s="323" t="n">
        <f aca="false">1615.10364*0.666169131</f>
        <v>1075.93218833374</v>
      </c>
      <c r="IS19" s="323" t="n">
        <f aca="false">1615.10364*(1-0.666169131)</f>
        <v>539.171451666263</v>
      </c>
    </row>
    <row r="20" customFormat="false" ht="15" hidden="false" customHeight="true" outlineLevel="0" collapsed="false">
      <c r="A20" s="322" t="n">
        <v>13</v>
      </c>
      <c r="B20" s="189" t="s">
        <v>244</v>
      </c>
      <c r="C20" s="190" t="s">
        <v>245</v>
      </c>
      <c r="D20" s="190"/>
      <c r="E20" s="190"/>
      <c r="F20" s="190"/>
      <c r="G20" s="189" t="s">
        <v>191</v>
      </c>
      <c r="H20" s="192" t="n">
        <v>25.99</v>
      </c>
      <c r="I20" s="190"/>
      <c r="HV20" s="12" t="s">
        <v>238</v>
      </c>
      <c r="HW20" s="12" t="s">
        <v>5741</v>
      </c>
      <c r="IR20" s="323" t="n">
        <f aca="false">2860.22306*0.899963562</f>
        <v>2574.09653319214</v>
      </c>
      <c r="IS20" s="323" t="n">
        <f aca="false">2860.22306*(1-0.899963562)</f>
        <v>286.12652680786</v>
      </c>
    </row>
    <row r="21" customFormat="false" ht="15" hidden="false" customHeight="true" outlineLevel="0" collapsed="false">
      <c r="A21" s="322" t="n">
        <v>14</v>
      </c>
      <c r="B21" s="189" t="s">
        <v>247</v>
      </c>
      <c r="C21" s="190" t="s">
        <v>248</v>
      </c>
      <c r="D21" s="190"/>
      <c r="E21" s="190"/>
      <c r="F21" s="190"/>
      <c r="G21" s="189" t="s">
        <v>191</v>
      </c>
      <c r="H21" s="192" t="n">
        <v>97.885</v>
      </c>
      <c r="I21" s="190"/>
      <c r="HV21" s="12" t="s">
        <v>238</v>
      </c>
      <c r="HW21" s="12" t="s">
        <v>5741</v>
      </c>
      <c r="IR21" s="323" t="n">
        <f aca="false">3301.79659*0.91299518</f>
        <v>3014.52437201044</v>
      </c>
      <c r="IS21" s="323" t="n">
        <f aca="false">3301.79659*(1-0.91299518)</f>
        <v>287.272217989564</v>
      </c>
    </row>
    <row r="22" customFormat="false" ht="15" hidden="false" customHeight="true" outlineLevel="0" collapsed="false">
      <c r="A22" s="322" t="n">
        <v>15</v>
      </c>
      <c r="B22" s="189" t="s">
        <v>250</v>
      </c>
      <c r="C22" s="190" t="s">
        <v>251</v>
      </c>
      <c r="D22" s="190"/>
      <c r="E22" s="190"/>
      <c r="F22" s="190"/>
      <c r="G22" s="189" t="s">
        <v>252</v>
      </c>
      <c r="H22" s="192" t="n">
        <v>51.912</v>
      </c>
      <c r="I22" s="190"/>
      <c r="HV22" s="12" t="s">
        <v>238</v>
      </c>
      <c r="HW22" s="12" t="s">
        <v>5741</v>
      </c>
      <c r="IR22" s="323" t="n">
        <f aca="false">861.65752*0.233783623</f>
        <v>201.441416810795</v>
      </c>
      <c r="IS22" s="323" t="n">
        <f aca="false">861.65752*(1-0.233783623)</f>
        <v>660.216103189205</v>
      </c>
    </row>
    <row r="23" customFormat="false" ht="15" hidden="false" customHeight="true" outlineLevel="0" collapsed="false">
      <c r="A23" s="322" t="n">
        <v>16</v>
      </c>
      <c r="B23" s="189" t="s">
        <v>253</v>
      </c>
      <c r="C23" s="190" t="s">
        <v>254</v>
      </c>
      <c r="D23" s="190"/>
      <c r="E23" s="190"/>
      <c r="F23" s="190"/>
      <c r="G23" s="189" t="s">
        <v>252</v>
      </c>
      <c r="H23" s="192" t="n">
        <v>51.912</v>
      </c>
      <c r="I23" s="190"/>
      <c r="HV23" s="12" t="s">
        <v>238</v>
      </c>
      <c r="HW23" s="12" t="s">
        <v>5741</v>
      </c>
      <c r="IR23" s="323" t="n">
        <f aca="false">132.86748*0</f>
        <v>0</v>
      </c>
      <c r="IS23" s="323" t="n">
        <f aca="false">132.86748*(1-0)</f>
        <v>132.86748</v>
      </c>
    </row>
    <row r="24" customFormat="false" ht="15" hidden="false" customHeight="true" outlineLevel="0" collapsed="false">
      <c r="A24" s="322" t="n">
        <v>17</v>
      </c>
      <c r="B24" s="189" t="s">
        <v>255</v>
      </c>
      <c r="C24" s="190" t="s">
        <v>256</v>
      </c>
      <c r="D24" s="190"/>
      <c r="E24" s="190"/>
      <c r="F24" s="190"/>
      <c r="G24" s="189" t="s">
        <v>231</v>
      </c>
      <c r="H24" s="192" t="n">
        <v>26</v>
      </c>
      <c r="I24" s="190"/>
      <c r="HV24" s="12" t="s">
        <v>238</v>
      </c>
      <c r="HW24" s="12" t="s">
        <v>5741</v>
      </c>
      <c r="IR24" s="323" t="n">
        <f aca="false">196.91437*0.067797981</f>
        <v>13.350396715887</v>
      </c>
      <c r="IS24" s="323" t="n">
        <f aca="false">196.91437*(1-0.067797981)</f>
        <v>183.563973284113</v>
      </c>
    </row>
    <row r="25" customFormat="false" ht="35.5" hidden="false" customHeight="true" outlineLevel="0" collapsed="false">
      <c r="A25" s="322" t="n">
        <v>18</v>
      </c>
      <c r="B25" s="189" t="s">
        <v>258</v>
      </c>
      <c r="C25" s="190" t="s">
        <v>259</v>
      </c>
      <c r="D25" s="190"/>
      <c r="E25" s="190"/>
      <c r="F25" s="190" t="s">
        <v>5743</v>
      </c>
      <c r="G25" s="189" t="s">
        <v>260</v>
      </c>
      <c r="H25" s="192" t="n">
        <v>11.948</v>
      </c>
      <c r="I25" s="190"/>
      <c r="HV25" s="12" t="s">
        <v>238</v>
      </c>
      <c r="HW25" s="12" t="s">
        <v>5741</v>
      </c>
      <c r="IR25" s="323" t="n">
        <f aca="false">33694.22951*0.781420019</f>
        <v>26329.3454638946</v>
      </c>
      <c r="IS25" s="323" t="n">
        <f aca="false">33694.22951*(1-0.781420019)</f>
        <v>7364.88404610544</v>
      </c>
    </row>
    <row r="26" customFormat="false" ht="15" hidden="false" customHeight="true" outlineLevel="0" collapsed="false">
      <c r="A26" s="322" t="n">
        <v>19</v>
      </c>
      <c r="B26" s="189" t="s">
        <v>262</v>
      </c>
      <c r="C26" s="190" t="s">
        <v>263</v>
      </c>
      <c r="D26" s="190"/>
      <c r="E26" s="190"/>
      <c r="F26" s="190"/>
      <c r="G26" s="189" t="s">
        <v>191</v>
      </c>
      <c r="H26" s="192" t="n">
        <v>13.526</v>
      </c>
      <c r="I26" s="190"/>
      <c r="HV26" s="12" t="s">
        <v>238</v>
      </c>
      <c r="HW26" s="12" t="s">
        <v>5741</v>
      </c>
      <c r="IR26" s="323" t="n">
        <f aca="false">2697.12227*0.893914141</f>
        <v>2410.99573715902</v>
      </c>
      <c r="IS26" s="323" t="n">
        <f aca="false">2697.12227*(1-0.893914141)</f>
        <v>286.12653284098</v>
      </c>
    </row>
    <row r="27" customFormat="false" ht="15" hidden="false" customHeight="true" outlineLevel="0" collapsed="false">
      <c r="A27" s="322" t="n">
        <v>20</v>
      </c>
      <c r="B27" s="189" t="s">
        <v>265</v>
      </c>
      <c r="C27" s="190" t="s">
        <v>266</v>
      </c>
      <c r="D27" s="190"/>
      <c r="E27" s="190"/>
      <c r="F27" s="190"/>
      <c r="G27" s="189" t="s">
        <v>191</v>
      </c>
      <c r="H27" s="192" t="n">
        <v>52.54</v>
      </c>
      <c r="I27" s="190"/>
      <c r="HV27" s="12" t="s">
        <v>238</v>
      </c>
      <c r="HW27" s="12" t="s">
        <v>5741</v>
      </c>
      <c r="IR27" s="323" t="n">
        <f aca="false">3301.79659*0.91299518</f>
        <v>3014.52437201044</v>
      </c>
      <c r="IS27" s="323" t="n">
        <f aca="false">3301.79659*(1-0.91299518)</f>
        <v>287.272217989564</v>
      </c>
    </row>
    <row r="28" customFormat="false" ht="15" hidden="false" customHeight="true" outlineLevel="0" collapsed="false">
      <c r="A28" s="322" t="n">
        <v>21</v>
      </c>
      <c r="B28" s="189" t="s">
        <v>267</v>
      </c>
      <c r="C28" s="190" t="s">
        <v>268</v>
      </c>
      <c r="D28" s="190"/>
      <c r="E28" s="190"/>
      <c r="F28" s="190"/>
      <c r="G28" s="189" t="s">
        <v>252</v>
      </c>
      <c r="H28" s="192" t="n">
        <v>362.16</v>
      </c>
      <c r="I28" s="190"/>
      <c r="HV28" s="12" t="s">
        <v>238</v>
      </c>
      <c r="HW28" s="12" t="s">
        <v>5741</v>
      </c>
      <c r="IR28" s="323" t="n">
        <f aca="false">632.51284*0.302289308</f>
        <v>191.201868704715</v>
      </c>
      <c r="IS28" s="323" t="n">
        <f aca="false">632.51284*(1-0.302289308)</f>
        <v>441.310971295285</v>
      </c>
    </row>
    <row r="29" customFormat="false" ht="15" hidden="false" customHeight="true" outlineLevel="0" collapsed="false">
      <c r="A29" s="322" t="n">
        <v>22</v>
      </c>
      <c r="B29" s="189" t="s">
        <v>269</v>
      </c>
      <c r="C29" s="190" t="s">
        <v>270</v>
      </c>
      <c r="D29" s="190"/>
      <c r="E29" s="190"/>
      <c r="F29" s="190"/>
      <c r="G29" s="189" t="s">
        <v>252</v>
      </c>
      <c r="H29" s="192" t="n">
        <v>362.16</v>
      </c>
      <c r="I29" s="190"/>
      <c r="HV29" s="12" t="s">
        <v>238</v>
      </c>
      <c r="HW29" s="12" t="s">
        <v>5741</v>
      </c>
      <c r="IR29" s="323" t="n">
        <f aca="false">132.86748*0</f>
        <v>0</v>
      </c>
      <c r="IS29" s="323" t="n">
        <f aca="false">132.86748*(1-0)</f>
        <v>132.86748</v>
      </c>
    </row>
    <row r="30" customFormat="false" ht="15" hidden="false" customHeight="true" outlineLevel="0" collapsed="false">
      <c r="A30" s="322" t="n">
        <v>23</v>
      </c>
      <c r="B30" s="189" t="s">
        <v>272</v>
      </c>
      <c r="C30" s="190" t="s">
        <v>273</v>
      </c>
      <c r="D30" s="190"/>
      <c r="E30" s="190"/>
      <c r="F30" s="190"/>
      <c r="G30" s="189" t="s">
        <v>260</v>
      </c>
      <c r="H30" s="192" t="n">
        <v>7.935</v>
      </c>
      <c r="I30" s="190"/>
      <c r="HV30" s="12" t="s">
        <v>238</v>
      </c>
      <c r="HW30" s="12" t="s">
        <v>5741</v>
      </c>
      <c r="IR30" s="323" t="n">
        <f aca="false">52128.61336*0.592713585</f>
        <v>30897.3373056845</v>
      </c>
      <c r="IS30" s="323" t="n">
        <f aca="false">52128.61336*(1-0.592713585)</f>
        <v>21231.2760543155</v>
      </c>
    </row>
    <row r="31" customFormat="false" ht="15" hidden="false" customHeight="true" outlineLevel="0" collapsed="false">
      <c r="A31" s="184" t="s">
        <v>97</v>
      </c>
      <c r="B31" s="184" t="s">
        <v>274</v>
      </c>
      <c r="C31" s="185" t="s">
        <v>275</v>
      </c>
      <c r="D31" s="185"/>
      <c r="E31" s="185"/>
      <c r="F31" s="184" t="s">
        <v>97</v>
      </c>
      <c r="G31" s="184" t="s">
        <v>97</v>
      </c>
      <c r="H31" s="188" t="s">
        <v>97</v>
      </c>
      <c r="I31" s="184" t="s">
        <v>97</v>
      </c>
    </row>
    <row r="32" customFormat="false" ht="15" hidden="false" customHeight="true" outlineLevel="0" collapsed="false">
      <c r="A32" s="322" t="n">
        <v>24</v>
      </c>
      <c r="B32" s="189" t="s">
        <v>277</v>
      </c>
      <c r="C32" s="190" t="s">
        <v>278</v>
      </c>
      <c r="D32" s="190"/>
      <c r="E32" s="190"/>
      <c r="F32" s="190"/>
      <c r="G32" s="189" t="s">
        <v>252</v>
      </c>
      <c r="H32" s="192" t="n">
        <v>378.901</v>
      </c>
      <c r="I32" s="190"/>
      <c r="HV32" s="12" t="s">
        <v>274</v>
      </c>
      <c r="HW32" s="12" t="s">
        <v>5741</v>
      </c>
      <c r="IR32" s="323" t="n">
        <f aca="false">1829.91136*0.814313044</f>
        <v>1490.12068981178</v>
      </c>
      <c r="IS32" s="323" t="n">
        <f aca="false">1829.91136*(1-0.814313044)</f>
        <v>339.79067018822</v>
      </c>
    </row>
    <row r="33" customFormat="false" ht="24.05" hidden="false" customHeight="true" outlineLevel="0" collapsed="false">
      <c r="A33" s="322" t="n">
        <v>25</v>
      </c>
      <c r="B33" s="189" t="s">
        <v>282</v>
      </c>
      <c r="C33" s="190" t="s">
        <v>283</v>
      </c>
      <c r="D33" s="190"/>
      <c r="E33" s="190"/>
      <c r="F33" s="190"/>
      <c r="G33" s="189" t="s">
        <v>231</v>
      </c>
      <c r="H33" s="192" t="n">
        <v>48</v>
      </c>
      <c r="I33" s="190"/>
      <c r="HV33" s="12" t="s">
        <v>274</v>
      </c>
      <c r="HW33" s="12" t="s">
        <v>5741</v>
      </c>
      <c r="IR33" s="323" t="n">
        <f aca="false">823.46011*0.845265703</f>
        <v>696.042588771607</v>
      </c>
      <c r="IS33" s="323" t="n">
        <f aca="false">823.46011*(1-0.845265703)</f>
        <v>127.417521228393</v>
      </c>
    </row>
    <row r="34" customFormat="false" ht="24.05" hidden="false" customHeight="true" outlineLevel="0" collapsed="false">
      <c r="A34" s="322" t="n">
        <v>26</v>
      </c>
      <c r="B34" s="189" t="s">
        <v>285</v>
      </c>
      <c r="C34" s="190" t="s">
        <v>286</v>
      </c>
      <c r="D34" s="190"/>
      <c r="E34" s="190"/>
      <c r="F34" s="190"/>
      <c r="G34" s="189" t="s">
        <v>231</v>
      </c>
      <c r="H34" s="192" t="n">
        <v>8</v>
      </c>
      <c r="I34" s="190"/>
      <c r="HV34" s="12" t="s">
        <v>274</v>
      </c>
      <c r="HW34" s="12" t="s">
        <v>5741</v>
      </c>
      <c r="IR34" s="323" t="n">
        <f aca="false">1474.26411*0.87704197</f>
        <v>1292.9914993347</v>
      </c>
      <c r="IS34" s="323" t="n">
        <f aca="false">1474.26411*(1-0.87704197)</f>
        <v>181.272610665303</v>
      </c>
    </row>
    <row r="35" customFormat="false" ht="173.45" hidden="false" customHeight="true" outlineLevel="0" collapsed="false">
      <c r="A35" s="322" t="n">
        <v>27</v>
      </c>
      <c r="B35" s="189" t="s">
        <v>287</v>
      </c>
      <c r="C35" s="190" t="s">
        <v>288</v>
      </c>
      <c r="D35" s="190"/>
      <c r="E35" s="190"/>
      <c r="F35" s="190"/>
      <c r="G35" s="189" t="s">
        <v>231</v>
      </c>
      <c r="H35" s="192" t="n">
        <v>4</v>
      </c>
      <c r="I35" s="190" t="s">
        <v>5744</v>
      </c>
      <c r="HV35" s="12" t="s">
        <v>274</v>
      </c>
      <c r="HW35" s="12" t="s">
        <v>5741</v>
      </c>
      <c r="IR35" s="323" t="n">
        <f aca="false">1580.88429*0.876069454</f>
        <v>1384.96443677748</v>
      </c>
      <c r="IS35" s="323" t="n">
        <f aca="false">1580.88429*(1-0.876069454)</f>
        <v>195.919853222522</v>
      </c>
    </row>
    <row r="36" customFormat="false" ht="15" hidden="false" customHeight="true" outlineLevel="0" collapsed="false">
      <c r="A36" s="322" t="n">
        <v>28</v>
      </c>
      <c r="B36" s="189" t="s">
        <v>290</v>
      </c>
      <c r="C36" s="190" t="s">
        <v>291</v>
      </c>
      <c r="D36" s="190"/>
      <c r="E36" s="190"/>
      <c r="F36" s="190"/>
      <c r="G36" s="189" t="s">
        <v>231</v>
      </c>
      <c r="H36" s="192" t="n">
        <v>30</v>
      </c>
      <c r="I36" s="190"/>
      <c r="HV36" s="12" t="s">
        <v>274</v>
      </c>
      <c r="HW36" s="12" t="s">
        <v>5741</v>
      </c>
      <c r="IR36" s="323" t="n">
        <f aca="false">89.50653*0.400266685</f>
        <v>35.8264820489531</v>
      </c>
      <c r="IS36" s="323" t="n">
        <f aca="false">89.50653*(1-0.400266685)</f>
        <v>53.6800479510469</v>
      </c>
    </row>
    <row r="37" customFormat="false" ht="24.05" hidden="false" customHeight="true" outlineLevel="0" collapsed="false">
      <c r="A37" s="322" t="n">
        <v>29</v>
      </c>
      <c r="B37" s="189" t="s">
        <v>293</v>
      </c>
      <c r="C37" s="190" t="s">
        <v>294</v>
      </c>
      <c r="D37" s="190"/>
      <c r="E37" s="190"/>
      <c r="F37" s="190" t="s">
        <v>5745</v>
      </c>
      <c r="G37" s="189" t="s">
        <v>252</v>
      </c>
      <c r="H37" s="192" t="n">
        <v>45.1</v>
      </c>
      <c r="I37" s="190"/>
      <c r="HV37" s="12" t="s">
        <v>274</v>
      </c>
      <c r="HW37" s="12" t="s">
        <v>5741</v>
      </c>
      <c r="IR37" s="323" t="n">
        <f aca="false">1201.36863*0.653388435</f>
        <v>784.960369013794</v>
      </c>
      <c r="IS37" s="323" t="n">
        <f aca="false">1201.36863*(1-0.653388435)</f>
        <v>416.408260986206</v>
      </c>
    </row>
    <row r="38" customFormat="false" ht="24.05" hidden="false" customHeight="true" outlineLevel="0" collapsed="false">
      <c r="A38" s="322" t="n">
        <v>30</v>
      </c>
      <c r="B38" s="189" t="s">
        <v>296</v>
      </c>
      <c r="C38" s="190" t="s">
        <v>297</v>
      </c>
      <c r="D38" s="190"/>
      <c r="E38" s="190"/>
      <c r="F38" s="190"/>
      <c r="G38" s="189" t="s">
        <v>252</v>
      </c>
      <c r="H38" s="192" t="n">
        <v>27.66</v>
      </c>
      <c r="I38" s="190"/>
      <c r="HV38" s="12" t="s">
        <v>274</v>
      </c>
      <c r="HW38" s="12" t="s">
        <v>5741</v>
      </c>
      <c r="IR38" s="323" t="n">
        <f aca="false">600.68829*0.346251658</f>
        <v>207.989316353685</v>
      </c>
      <c r="IS38" s="323" t="n">
        <f aca="false">600.68829*(1-0.346251658)</f>
        <v>392.698973646315</v>
      </c>
    </row>
    <row r="39" customFormat="false" ht="15" hidden="false" customHeight="true" outlineLevel="0" collapsed="false">
      <c r="A39" s="322" t="n">
        <v>31</v>
      </c>
      <c r="B39" s="189" t="s">
        <v>298</v>
      </c>
      <c r="C39" s="190" t="s">
        <v>299</v>
      </c>
      <c r="D39" s="190"/>
      <c r="E39" s="190"/>
      <c r="F39" s="190"/>
      <c r="G39" s="189" t="s">
        <v>252</v>
      </c>
      <c r="H39" s="192" t="n">
        <v>27.66</v>
      </c>
      <c r="I39" s="190"/>
      <c r="HV39" s="12" t="s">
        <v>274</v>
      </c>
      <c r="HW39" s="12" t="s">
        <v>5741</v>
      </c>
      <c r="IR39" s="323" t="n">
        <f aca="false">262.5525*0</f>
        <v>0</v>
      </c>
      <c r="IS39" s="323" t="n">
        <f aca="false">262.5525*(1-0)</f>
        <v>262.5525</v>
      </c>
    </row>
    <row r="40" customFormat="false" ht="15" hidden="false" customHeight="true" outlineLevel="0" collapsed="false">
      <c r="A40" s="322" t="n">
        <v>32</v>
      </c>
      <c r="B40" s="189" t="s">
        <v>301</v>
      </c>
      <c r="C40" s="190" t="s">
        <v>302</v>
      </c>
      <c r="D40" s="190"/>
      <c r="E40" s="190"/>
      <c r="F40" s="190"/>
      <c r="G40" s="189" t="s">
        <v>260</v>
      </c>
      <c r="H40" s="192" t="n">
        <v>0.683</v>
      </c>
      <c r="I40" s="190"/>
      <c r="HV40" s="12" t="s">
        <v>274</v>
      </c>
      <c r="HW40" s="12" t="s">
        <v>5741</v>
      </c>
      <c r="IR40" s="323" t="n">
        <f aca="false">46750.25723*0.71318499</f>
        <v>33341.581735075</v>
      </c>
      <c r="IS40" s="323" t="n">
        <f aca="false">46750.25723*(1-0.71318499)</f>
        <v>13408.675494925</v>
      </c>
    </row>
    <row r="41" customFormat="false" ht="92.75" hidden="false" customHeight="true" outlineLevel="0" collapsed="false">
      <c r="A41" s="322" t="n">
        <v>33</v>
      </c>
      <c r="B41" s="189" t="s">
        <v>304</v>
      </c>
      <c r="C41" s="190" t="s">
        <v>305</v>
      </c>
      <c r="D41" s="190"/>
      <c r="E41" s="190"/>
      <c r="F41" s="190"/>
      <c r="G41" s="189" t="s">
        <v>191</v>
      </c>
      <c r="H41" s="192" t="n">
        <v>1.361</v>
      </c>
      <c r="I41" s="190" t="s">
        <v>5746</v>
      </c>
      <c r="HV41" s="12" t="s">
        <v>274</v>
      </c>
      <c r="HW41" s="12" t="s">
        <v>5741</v>
      </c>
      <c r="IR41" s="323" t="n">
        <f aca="false">3639.94034*0.845624381</f>
        <v>3078.02229688943</v>
      </c>
      <c r="IS41" s="323" t="n">
        <f aca="false">3639.94034*(1-0.845624381)</f>
        <v>561.91804311057</v>
      </c>
    </row>
    <row r="42" customFormat="false" ht="15" hidden="false" customHeight="true" outlineLevel="0" collapsed="false">
      <c r="A42" s="184" t="s">
        <v>97</v>
      </c>
      <c r="B42" s="184" t="s">
        <v>303</v>
      </c>
      <c r="C42" s="185" t="s">
        <v>306</v>
      </c>
      <c r="D42" s="185"/>
      <c r="E42" s="185"/>
      <c r="F42" s="184" t="s">
        <v>97</v>
      </c>
      <c r="G42" s="184" t="s">
        <v>97</v>
      </c>
      <c r="H42" s="188" t="s">
        <v>97</v>
      </c>
      <c r="I42" s="184" t="s">
        <v>97</v>
      </c>
    </row>
    <row r="43" customFormat="false" ht="35.5" hidden="false" customHeight="true" outlineLevel="0" collapsed="false">
      <c r="A43" s="322" t="n">
        <v>34</v>
      </c>
      <c r="B43" s="189" t="s">
        <v>308</v>
      </c>
      <c r="C43" s="190" t="s">
        <v>309</v>
      </c>
      <c r="D43" s="190"/>
      <c r="E43" s="190"/>
      <c r="F43" s="190"/>
      <c r="G43" s="189" t="s">
        <v>252</v>
      </c>
      <c r="H43" s="192" t="n">
        <v>3.6</v>
      </c>
      <c r="I43" s="190" t="s">
        <v>5747</v>
      </c>
      <c r="HV43" s="12" t="s">
        <v>303</v>
      </c>
      <c r="HW43" s="12" t="s">
        <v>5741</v>
      </c>
      <c r="IR43" s="323" t="n">
        <f aca="false">619.78302*0.504813866</f>
        <v>312.875062407355</v>
      </c>
      <c r="IS43" s="323" t="n">
        <f aca="false">619.78302*(1-0.504813866)</f>
        <v>306.907957592645</v>
      </c>
    </row>
    <row r="44" customFormat="false" ht="69.85" hidden="false" customHeight="true" outlineLevel="0" collapsed="false">
      <c r="A44" s="322" t="n">
        <v>35</v>
      </c>
      <c r="B44" s="189" t="s">
        <v>312</v>
      </c>
      <c r="C44" s="190" t="s">
        <v>313</v>
      </c>
      <c r="D44" s="190"/>
      <c r="E44" s="190"/>
      <c r="F44" s="190"/>
      <c r="G44" s="189" t="s">
        <v>191</v>
      </c>
      <c r="H44" s="192" t="n">
        <v>0.938</v>
      </c>
      <c r="I44" s="190" t="s">
        <v>5748</v>
      </c>
      <c r="HV44" s="12" t="s">
        <v>303</v>
      </c>
      <c r="HW44" s="12" t="s">
        <v>5741</v>
      </c>
      <c r="IR44" s="323" t="n">
        <f aca="false">4749.81341*0.766542713</f>
        <v>3640.93485754518</v>
      </c>
      <c r="IS44" s="323" t="n">
        <f aca="false">4749.81341*(1-0.766542713)</f>
        <v>1108.87855245482</v>
      </c>
    </row>
    <row r="45" customFormat="false" ht="58.4" hidden="false" customHeight="true" outlineLevel="0" collapsed="false">
      <c r="A45" s="322" t="n">
        <v>36</v>
      </c>
      <c r="B45" s="189" t="s">
        <v>315</v>
      </c>
      <c r="C45" s="190" t="s">
        <v>316</v>
      </c>
      <c r="D45" s="190"/>
      <c r="E45" s="190"/>
      <c r="F45" s="190"/>
      <c r="G45" s="189" t="s">
        <v>260</v>
      </c>
      <c r="H45" s="192" t="n">
        <v>0.188</v>
      </c>
      <c r="I45" s="190" t="s">
        <v>5749</v>
      </c>
      <c r="HV45" s="12" t="s">
        <v>303</v>
      </c>
      <c r="HW45" s="12" t="s">
        <v>5741</v>
      </c>
      <c r="IR45" s="323" t="n">
        <f aca="false">49399.64269*0.678884149</f>
        <v>33536.6343885047</v>
      </c>
      <c r="IS45" s="323" t="n">
        <f aca="false">49399.64269*(1-0.678884149)</f>
        <v>15863.0083014953</v>
      </c>
    </row>
    <row r="46" customFormat="false" ht="35.5" hidden="false" customHeight="true" outlineLevel="0" collapsed="false">
      <c r="A46" s="322" t="n">
        <v>37</v>
      </c>
      <c r="B46" s="189" t="s">
        <v>308</v>
      </c>
      <c r="C46" s="190" t="s">
        <v>309</v>
      </c>
      <c r="D46" s="190"/>
      <c r="E46" s="190"/>
      <c r="F46" s="190"/>
      <c r="G46" s="189" t="s">
        <v>252</v>
      </c>
      <c r="H46" s="192" t="n">
        <v>13.2</v>
      </c>
      <c r="I46" s="190" t="s">
        <v>5747</v>
      </c>
      <c r="HV46" s="12" t="s">
        <v>303</v>
      </c>
      <c r="HW46" s="12" t="s">
        <v>5741</v>
      </c>
      <c r="IR46" s="323" t="n">
        <f aca="false">619.78302*0.504813866</f>
        <v>312.875062407355</v>
      </c>
      <c r="IS46" s="323" t="n">
        <f aca="false">619.78302*(1-0.504813866)</f>
        <v>306.907957592645</v>
      </c>
    </row>
    <row r="47" customFormat="false" ht="15" hidden="false" customHeight="true" outlineLevel="0" collapsed="false">
      <c r="A47" s="322" t="n">
        <v>38</v>
      </c>
      <c r="B47" s="189" t="s">
        <v>319</v>
      </c>
      <c r="C47" s="190" t="s">
        <v>320</v>
      </c>
      <c r="D47" s="190"/>
      <c r="E47" s="190"/>
      <c r="F47" s="190"/>
      <c r="G47" s="189" t="s">
        <v>252</v>
      </c>
      <c r="H47" s="192" t="n">
        <v>13.2</v>
      </c>
      <c r="I47" s="190"/>
      <c r="HV47" s="12" t="s">
        <v>303</v>
      </c>
      <c r="HW47" s="12" t="s">
        <v>5741</v>
      </c>
      <c r="IR47" s="323" t="n">
        <f aca="false">124.10777*0</f>
        <v>0</v>
      </c>
      <c r="IS47" s="323" t="n">
        <f aca="false">124.10777*(1-0)</f>
        <v>124.10777</v>
      </c>
    </row>
    <row r="48" customFormat="false" ht="15" hidden="false" customHeight="true" outlineLevel="0" collapsed="false">
      <c r="A48" s="184" t="s">
        <v>97</v>
      </c>
      <c r="B48" s="184" t="s">
        <v>307</v>
      </c>
      <c r="C48" s="185" t="s">
        <v>321</v>
      </c>
      <c r="D48" s="185"/>
      <c r="E48" s="185"/>
      <c r="F48" s="184" t="s">
        <v>97</v>
      </c>
      <c r="G48" s="184" t="s">
        <v>97</v>
      </c>
      <c r="H48" s="188" t="s">
        <v>97</v>
      </c>
      <c r="I48" s="184" t="s">
        <v>97</v>
      </c>
    </row>
    <row r="49" customFormat="false" ht="15" hidden="false" customHeight="true" outlineLevel="0" collapsed="false">
      <c r="A49" s="322" t="n">
        <v>39</v>
      </c>
      <c r="B49" s="189" t="s">
        <v>323</v>
      </c>
      <c r="C49" s="190" t="s">
        <v>324</v>
      </c>
      <c r="D49" s="190"/>
      <c r="E49" s="190"/>
      <c r="F49" s="190"/>
      <c r="G49" s="189" t="s">
        <v>237</v>
      </c>
      <c r="H49" s="192" t="n">
        <v>294.15</v>
      </c>
      <c r="I49" s="190"/>
      <c r="HV49" s="12" t="s">
        <v>307</v>
      </c>
      <c r="HW49" s="12" t="s">
        <v>5741</v>
      </c>
      <c r="IR49" s="323" t="n">
        <f aca="false">135.24636*0.194599685</f>
        <v>26.3188990533966</v>
      </c>
      <c r="IS49" s="323" t="n">
        <f aca="false">135.24636*(1-0.194599685)</f>
        <v>108.927460946603</v>
      </c>
    </row>
    <row r="50" customFormat="false" ht="15" hidden="false" customHeight="true" outlineLevel="0" collapsed="false">
      <c r="A50" s="322" t="n">
        <v>40</v>
      </c>
      <c r="B50" s="189" t="s">
        <v>327</v>
      </c>
      <c r="C50" s="190" t="s">
        <v>328</v>
      </c>
      <c r="D50" s="190"/>
      <c r="E50" s="190"/>
      <c r="F50" s="190"/>
      <c r="G50" s="189" t="s">
        <v>237</v>
      </c>
      <c r="H50" s="192" t="n">
        <v>149.38</v>
      </c>
      <c r="I50" s="190"/>
      <c r="HV50" s="12" t="s">
        <v>307</v>
      </c>
      <c r="HW50" s="12" t="s">
        <v>5741</v>
      </c>
      <c r="IR50" s="323" t="n">
        <f aca="false">105.81661*0.16834587</f>
        <v>17.8137892709007</v>
      </c>
      <c r="IS50" s="323" t="n">
        <f aca="false">105.81661*(1-0.16834587)</f>
        <v>88.0028207290993</v>
      </c>
    </row>
    <row r="51" customFormat="false" ht="24.05" hidden="false" customHeight="true" outlineLevel="0" collapsed="false">
      <c r="A51" s="322" t="n">
        <v>41</v>
      </c>
      <c r="B51" s="189" t="s">
        <v>330</v>
      </c>
      <c r="C51" s="190" t="s">
        <v>331</v>
      </c>
      <c r="D51" s="190"/>
      <c r="E51" s="190"/>
      <c r="F51" s="190"/>
      <c r="G51" s="189" t="s">
        <v>252</v>
      </c>
      <c r="H51" s="192" t="n">
        <v>416.42</v>
      </c>
      <c r="I51" s="190"/>
      <c r="HV51" s="12" t="s">
        <v>307</v>
      </c>
      <c r="HW51" s="12" t="s">
        <v>5741</v>
      </c>
      <c r="IR51" s="323" t="n">
        <f aca="false">1000.874*0.734234769</f>
        <v>734.876490188106</v>
      </c>
      <c r="IS51" s="323" t="n">
        <f aca="false">1000.874*(1-0.734234769)</f>
        <v>265.997509811894</v>
      </c>
    </row>
    <row r="52" customFormat="false" ht="15" hidden="false" customHeight="true" outlineLevel="0" collapsed="false">
      <c r="A52" s="322" t="n">
        <v>42</v>
      </c>
      <c r="B52" s="189" t="s">
        <v>333</v>
      </c>
      <c r="C52" s="190" t="s">
        <v>334</v>
      </c>
      <c r="D52" s="190"/>
      <c r="E52" s="190"/>
      <c r="F52" s="190"/>
      <c r="G52" s="189" t="s">
        <v>252</v>
      </c>
      <c r="H52" s="192" t="n">
        <v>194.85</v>
      </c>
      <c r="I52" s="190"/>
      <c r="HV52" s="12" t="s">
        <v>307</v>
      </c>
      <c r="HW52" s="12" t="s">
        <v>5741</v>
      </c>
      <c r="IR52" s="323" t="n">
        <f aca="false">992.13816*0.733715046</f>
        <v>727.946695702755</v>
      </c>
      <c r="IS52" s="323" t="n">
        <f aca="false">992.13816*(1-0.733715046)</f>
        <v>264.191464297245</v>
      </c>
    </row>
    <row r="53" customFormat="false" ht="15" hidden="false" customHeight="true" outlineLevel="0" collapsed="false">
      <c r="A53" s="322" t="n">
        <v>43</v>
      </c>
      <c r="B53" s="189" t="s">
        <v>336</v>
      </c>
      <c r="C53" s="190" t="s">
        <v>337</v>
      </c>
      <c r="D53" s="190"/>
      <c r="E53" s="190"/>
      <c r="F53" s="190"/>
      <c r="G53" s="189" t="s">
        <v>231</v>
      </c>
      <c r="H53" s="192" t="n">
        <v>1</v>
      </c>
      <c r="I53" s="190" t="s">
        <v>5750</v>
      </c>
      <c r="HV53" s="12" t="s">
        <v>307</v>
      </c>
      <c r="HW53" s="12" t="s">
        <v>5741</v>
      </c>
      <c r="IR53" s="323" t="n">
        <f aca="false">1418.57911*0.87909142</f>
        <v>1247.06072419224</v>
      </c>
      <c r="IS53" s="323" t="n">
        <f aca="false">1418.57911*(1-0.87909142)</f>
        <v>171.518385807764</v>
      </c>
    </row>
    <row r="54" customFormat="false" ht="15" hidden="false" customHeight="true" outlineLevel="0" collapsed="false">
      <c r="A54" s="322" t="n">
        <v>44</v>
      </c>
      <c r="B54" s="189" t="s">
        <v>339</v>
      </c>
      <c r="C54" s="190" t="s">
        <v>340</v>
      </c>
      <c r="D54" s="190"/>
      <c r="E54" s="190"/>
      <c r="F54" s="190"/>
      <c r="G54" s="189" t="s">
        <v>231</v>
      </c>
      <c r="H54" s="192" t="n">
        <v>14</v>
      </c>
      <c r="I54" s="190" t="s">
        <v>5750</v>
      </c>
      <c r="HV54" s="12" t="s">
        <v>307</v>
      </c>
      <c r="HW54" s="12" t="s">
        <v>5741</v>
      </c>
      <c r="IR54" s="323" t="n">
        <f aca="false">893.46616*0.861361184</f>
        <v>769.597069441533</v>
      </c>
      <c r="IS54" s="323" t="n">
        <f aca="false">893.46616*(1-0.861361184)</f>
        <v>123.869090558467</v>
      </c>
    </row>
    <row r="55" customFormat="false" ht="35.5" hidden="false" customHeight="true" outlineLevel="0" collapsed="false">
      <c r="A55" s="322" t="n">
        <v>45</v>
      </c>
      <c r="B55" s="189" t="s">
        <v>342</v>
      </c>
      <c r="C55" s="190" t="s">
        <v>343</v>
      </c>
      <c r="D55" s="190"/>
      <c r="E55" s="190"/>
      <c r="F55" s="190" t="s">
        <v>5751</v>
      </c>
      <c r="G55" s="189" t="s">
        <v>231</v>
      </c>
      <c r="H55" s="192" t="n">
        <v>14</v>
      </c>
      <c r="I55" s="190"/>
      <c r="HV55" s="12" t="s">
        <v>307</v>
      </c>
      <c r="HW55" s="12" t="s">
        <v>5741</v>
      </c>
      <c r="IR55" s="323" t="n">
        <f aca="false">1140.902*0.896491605</f>
        <v>1022.80906512771</v>
      </c>
      <c r="IS55" s="323" t="n">
        <f aca="false">1140.902*(1-0.896491605)</f>
        <v>118.09293487229</v>
      </c>
    </row>
    <row r="56" customFormat="false" ht="173.45" hidden="false" customHeight="true" outlineLevel="0" collapsed="false">
      <c r="A56" s="322" t="n">
        <v>46</v>
      </c>
      <c r="B56" s="189" t="s">
        <v>345</v>
      </c>
      <c r="C56" s="190" t="s">
        <v>346</v>
      </c>
      <c r="D56" s="190"/>
      <c r="E56" s="190"/>
      <c r="F56" s="190"/>
      <c r="G56" s="189" t="s">
        <v>231</v>
      </c>
      <c r="H56" s="192" t="n">
        <v>2</v>
      </c>
      <c r="I56" s="190" t="s">
        <v>5752</v>
      </c>
      <c r="HV56" s="12" t="s">
        <v>307</v>
      </c>
      <c r="HW56" s="12" t="s">
        <v>5741</v>
      </c>
      <c r="IR56" s="323" t="n">
        <f aca="false">583.19275*0.793659024</f>
        <v>462.856188768876</v>
      </c>
      <c r="IS56" s="323" t="n">
        <f aca="false">583.19275*(1-0.793659024)</f>
        <v>120.336561231124</v>
      </c>
    </row>
    <row r="57" customFormat="false" ht="15" hidden="false" customHeight="true" outlineLevel="0" collapsed="false">
      <c r="A57" s="184" t="s">
        <v>97</v>
      </c>
      <c r="B57" s="184" t="s">
        <v>329</v>
      </c>
      <c r="C57" s="185" t="s">
        <v>347</v>
      </c>
      <c r="D57" s="185"/>
      <c r="E57" s="185"/>
      <c r="F57" s="184" t="s">
        <v>97</v>
      </c>
      <c r="G57" s="184" t="s">
        <v>97</v>
      </c>
      <c r="H57" s="188" t="s">
        <v>97</v>
      </c>
      <c r="I57" s="184" t="s">
        <v>97</v>
      </c>
    </row>
    <row r="58" customFormat="false" ht="15" hidden="false" customHeight="true" outlineLevel="0" collapsed="false">
      <c r="A58" s="322" t="n">
        <v>47</v>
      </c>
      <c r="B58" s="189" t="s">
        <v>349</v>
      </c>
      <c r="C58" s="190" t="s">
        <v>350</v>
      </c>
      <c r="D58" s="190"/>
      <c r="E58" s="190"/>
      <c r="F58" s="190"/>
      <c r="G58" s="189" t="s">
        <v>191</v>
      </c>
      <c r="H58" s="192" t="n">
        <v>13.66</v>
      </c>
      <c r="I58" s="190"/>
      <c r="HV58" s="12" t="s">
        <v>329</v>
      </c>
      <c r="HW58" s="12" t="s">
        <v>5741</v>
      </c>
      <c r="IR58" s="323" t="n">
        <f aca="false">4129.23477*0.83728131</f>
        <v>3457.33109752315</v>
      </c>
      <c r="IS58" s="323" t="n">
        <f aca="false">4129.23477*(1-0.83728131)</f>
        <v>671.903672476852</v>
      </c>
    </row>
    <row r="59" customFormat="false" ht="15" hidden="false" customHeight="true" outlineLevel="0" collapsed="false">
      <c r="A59" s="322" t="n">
        <v>48</v>
      </c>
      <c r="B59" s="189" t="s">
        <v>354</v>
      </c>
      <c r="C59" s="190" t="s">
        <v>355</v>
      </c>
      <c r="D59" s="190"/>
      <c r="E59" s="190"/>
      <c r="F59" s="190"/>
      <c r="G59" s="189" t="s">
        <v>252</v>
      </c>
      <c r="H59" s="192" t="n">
        <v>156.324</v>
      </c>
      <c r="I59" s="190"/>
      <c r="HV59" s="12" t="s">
        <v>329</v>
      </c>
      <c r="HW59" s="12" t="s">
        <v>5741</v>
      </c>
      <c r="IR59" s="323" t="n">
        <f aca="false">420.084*0.195284091</f>
        <v>82.035722083644</v>
      </c>
      <c r="IS59" s="323" t="n">
        <f aca="false">420.084*(1-0.195284091)</f>
        <v>338.048277916356</v>
      </c>
    </row>
    <row r="60" customFormat="false" ht="15" hidden="false" customHeight="true" outlineLevel="0" collapsed="false">
      <c r="A60" s="322" t="n">
        <v>49</v>
      </c>
      <c r="B60" s="189" t="s">
        <v>357</v>
      </c>
      <c r="C60" s="190" t="s">
        <v>358</v>
      </c>
      <c r="D60" s="190"/>
      <c r="E60" s="190"/>
      <c r="F60" s="190"/>
      <c r="G60" s="189" t="s">
        <v>252</v>
      </c>
      <c r="H60" s="192" t="n">
        <v>156.324</v>
      </c>
      <c r="I60" s="190"/>
      <c r="HV60" s="12" t="s">
        <v>329</v>
      </c>
      <c r="HW60" s="12" t="s">
        <v>5741</v>
      </c>
      <c r="IR60" s="323" t="n">
        <f aca="false">103.03992*0</f>
        <v>0</v>
      </c>
      <c r="IS60" s="323" t="n">
        <f aca="false">103.03992*(1-0)</f>
        <v>103.03992</v>
      </c>
    </row>
    <row r="61" customFormat="false" ht="15" hidden="false" customHeight="true" outlineLevel="0" collapsed="false">
      <c r="A61" s="322" t="n">
        <v>50</v>
      </c>
      <c r="B61" s="189" t="s">
        <v>360</v>
      </c>
      <c r="C61" s="190" t="s">
        <v>361</v>
      </c>
      <c r="D61" s="190"/>
      <c r="E61" s="190"/>
      <c r="F61" s="190"/>
      <c r="G61" s="189" t="s">
        <v>260</v>
      </c>
      <c r="H61" s="192" t="n">
        <v>2.613</v>
      </c>
      <c r="I61" s="190"/>
      <c r="HV61" s="12" t="s">
        <v>329</v>
      </c>
      <c r="HW61" s="12" t="s">
        <v>5741</v>
      </c>
      <c r="IR61" s="323" t="n">
        <f aca="false">47060.5545*0.690049757</f>
        <v>32474.1241970103</v>
      </c>
      <c r="IS61" s="323" t="n">
        <f aca="false">47060.5545*(1-0.690049757)</f>
        <v>14586.4303029897</v>
      </c>
    </row>
    <row r="62" customFormat="false" ht="58.4" hidden="false" customHeight="true" outlineLevel="0" collapsed="false">
      <c r="A62" s="322" t="n">
        <v>51</v>
      </c>
      <c r="B62" s="189" t="s">
        <v>363</v>
      </c>
      <c r="C62" s="190" t="s">
        <v>364</v>
      </c>
      <c r="D62" s="190"/>
      <c r="E62" s="190"/>
      <c r="F62" s="190"/>
      <c r="G62" s="189" t="s">
        <v>191</v>
      </c>
      <c r="H62" s="192" t="n">
        <v>2.438</v>
      </c>
      <c r="I62" s="190" t="s">
        <v>5753</v>
      </c>
      <c r="HV62" s="12" t="s">
        <v>329</v>
      </c>
      <c r="HW62" s="12" t="s">
        <v>5741</v>
      </c>
      <c r="IR62" s="323" t="n">
        <f aca="false">3783.15079*0.873072823</f>
        <v>3302.96614005998</v>
      </c>
      <c r="IS62" s="323" t="n">
        <f aca="false">3783.15079*(1-0.873072823)</f>
        <v>480.18464994002</v>
      </c>
    </row>
    <row r="63" customFormat="false" ht="150.6" hidden="false" customHeight="true" outlineLevel="0" collapsed="false">
      <c r="A63" s="322" t="n">
        <v>52</v>
      </c>
      <c r="B63" s="189" t="s">
        <v>366</v>
      </c>
      <c r="C63" s="190" t="s">
        <v>367</v>
      </c>
      <c r="D63" s="190"/>
      <c r="E63" s="190"/>
      <c r="F63" s="190"/>
      <c r="G63" s="189" t="s">
        <v>252</v>
      </c>
      <c r="H63" s="192" t="n">
        <v>14.227</v>
      </c>
      <c r="I63" s="190" t="s">
        <v>5754</v>
      </c>
      <c r="HV63" s="12" t="s">
        <v>329</v>
      </c>
      <c r="HW63" s="12" t="s">
        <v>5741</v>
      </c>
      <c r="IR63" s="323" t="n">
        <f aca="false">689.00936*0.240228174</f>
        <v>165.519460421709</v>
      </c>
      <c r="IS63" s="323" t="n">
        <f aca="false">689.00936*(1-0.240228174)</f>
        <v>523.489899578291</v>
      </c>
    </row>
    <row r="64" customFormat="false" ht="81.3" hidden="false" customHeight="true" outlineLevel="0" collapsed="false">
      <c r="A64" s="322" t="n">
        <v>53</v>
      </c>
      <c r="B64" s="189" t="s">
        <v>369</v>
      </c>
      <c r="C64" s="190" t="s">
        <v>370</v>
      </c>
      <c r="D64" s="190"/>
      <c r="E64" s="190"/>
      <c r="F64" s="190"/>
      <c r="G64" s="189" t="s">
        <v>252</v>
      </c>
      <c r="H64" s="192" t="n">
        <v>14.227</v>
      </c>
      <c r="I64" s="190" t="s">
        <v>5755</v>
      </c>
      <c r="HV64" s="12" t="s">
        <v>329</v>
      </c>
      <c r="HW64" s="12" t="s">
        <v>5741</v>
      </c>
      <c r="IR64" s="323" t="n">
        <f aca="false">268.1218*0</f>
        <v>0</v>
      </c>
      <c r="IS64" s="323" t="n">
        <f aca="false">268.1218*(1-0)</f>
        <v>268.1218</v>
      </c>
    </row>
    <row r="65" customFormat="false" ht="15" hidden="false" customHeight="true" outlineLevel="0" collapsed="false">
      <c r="A65" s="322" t="n">
        <v>54</v>
      </c>
      <c r="B65" s="189" t="s">
        <v>372</v>
      </c>
      <c r="C65" s="190" t="s">
        <v>373</v>
      </c>
      <c r="D65" s="190"/>
      <c r="E65" s="190"/>
      <c r="F65" s="190"/>
      <c r="G65" s="189" t="s">
        <v>252</v>
      </c>
      <c r="H65" s="192" t="n">
        <v>31.387</v>
      </c>
      <c r="I65" s="190"/>
      <c r="HV65" s="12" t="s">
        <v>329</v>
      </c>
      <c r="HW65" s="12" t="s">
        <v>5741</v>
      </c>
      <c r="IR65" s="323" t="n">
        <f aca="false">454.30334*0.086706013</f>
        <v>39.3908313039834</v>
      </c>
      <c r="IS65" s="323" t="n">
        <f aca="false">454.30334*(1-0.086706013)</f>
        <v>414.912508696017</v>
      </c>
    </row>
    <row r="66" customFormat="false" ht="15" hidden="false" customHeight="true" outlineLevel="0" collapsed="false">
      <c r="A66" s="322" t="n">
        <v>55</v>
      </c>
      <c r="B66" s="189" t="s">
        <v>375</v>
      </c>
      <c r="C66" s="190" t="s">
        <v>376</v>
      </c>
      <c r="D66" s="190"/>
      <c r="E66" s="190"/>
      <c r="F66" s="190"/>
      <c r="G66" s="189" t="s">
        <v>252</v>
      </c>
      <c r="H66" s="192" t="n">
        <v>31.387</v>
      </c>
      <c r="I66" s="190"/>
      <c r="HV66" s="12" t="s">
        <v>329</v>
      </c>
      <c r="HW66" s="12" t="s">
        <v>5741</v>
      </c>
      <c r="IR66" s="323" t="n">
        <f aca="false">119.34205*0</f>
        <v>0</v>
      </c>
      <c r="IS66" s="323" t="n">
        <f aca="false">119.34205*(1-0)</f>
        <v>119.34205</v>
      </c>
    </row>
    <row r="67" customFormat="false" ht="81.3" hidden="false" customHeight="true" outlineLevel="0" collapsed="false">
      <c r="A67" s="322" t="n">
        <v>56</v>
      </c>
      <c r="B67" s="189" t="s">
        <v>378</v>
      </c>
      <c r="C67" s="190" t="s">
        <v>379</v>
      </c>
      <c r="D67" s="190"/>
      <c r="E67" s="190"/>
      <c r="F67" s="190"/>
      <c r="G67" s="189" t="s">
        <v>260</v>
      </c>
      <c r="H67" s="192" t="n">
        <v>0.488</v>
      </c>
      <c r="I67" s="190" t="s">
        <v>5756</v>
      </c>
      <c r="HV67" s="12" t="s">
        <v>329</v>
      </c>
      <c r="HW67" s="12" t="s">
        <v>5741</v>
      </c>
      <c r="IR67" s="323" t="n">
        <f aca="false">57793.3745*0.571093612</f>
        <v>33005.4269928737</v>
      </c>
      <c r="IS67" s="323" t="n">
        <f aca="false">57793.3745*(1-0.571093612)</f>
        <v>24787.9475071263</v>
      </c>
    </row>
    <row r="68" customFormat="false" ht="81.3" hidden="false" customHeight="true" outlineLevel="0" collapsed="false">
      <c r="A68" s="322" t="n">
        <v>57</v>
      </c>
      <c r="B68" s="189" t="s">
        <v>381</v>
      </c>
      <c r="C68" s="190" t="s">
        <v>382</v>
      </c>
      <c r="D68" s="190"/>
      <c r="E68" s="190"/>
      <c r="F68" s="190"/>
      <c r="G68" s="189" t="s">
        <v>231</v>
      </c>
      <c r="H68" s="192" t="n">
        <v>75.62</v>
      </c>
      <c r="I68" s="190" t="s">
        <v>5757</v>
      </c>
      <c r="HV68" s="12" t="s">
        <v>329</v>
      </c>
      <c r="HW68" s="12" t="s">
        <v>5741</v>
      </c>
      <c r="IR68" s="323" t="n">
        <f aca="false">6683.15454*0.976822619</f>
        <v>6528.25652094454</v>
      </c>
      <c r="IS68" s="323" t="n">
        <f aca="false">6683.15454*(1-0.976822619)</f>
        <v>154.89801905546</v>
      </c>
    </row>
    <row r="69" customFormat="false" ht="15" hidden="false" customHeight="true" outlineLevel="0" collapsed="false">
      <c r="A69" s="322" t="n">
        <v>58</v>
      </c>
      <c r="B69" s="189" t="s">
        <v>385</v>
      </c>
      <c r="C69" s="190" t="s">
        <v>386</v>
      </c>
      <c r="D69" s="190"/>
      <c r="E69" s="190"/>
      <c r="F69" s="190"/>
      <c r="G69" s="189" t="s">
        <v>252</v>
      </c>
      <c r="H69" s="192" t="n">
        <v>539.28</v>
      </c>
      <c r="I69" s="190"/>
      <c r="HV69" s="12" t="s">
        <v>329</v>
      </c>
      <c r="HW69" s="12" t="s">
        <v>5741</v>
      </c>
      <c r="IR69" s="323" t="n">
        <f aca="false">2311.26557*0.839229468</f>
        <v>1939.68217471782</v>
      </c>
      <c r="IS69" s="323" t="n">
        <f aca="false">2311.26557*(1-0.839229468)</f>
        <v>371.583395282183</v>
      </c>
    </row>
    <row r="70" customFormat="false" ht="24.05" hidden="false" customHeight="true" outlineLevel="0" collapsed="false">
      <c r="A70" s="322" t="n">
        <v>59</v>
      </c>
      <c r="B70" s="189" t="s">
        <v>388</v>
      </c>
      <c r="C70" s="190" t="s">
        <v>389</v>
      </c>
      <c r="D70" s="190"/>
      <c r="E70" s="190"/>
      <c r="F70" s="190" t="s">
        <v>5758</v>
      </c>
      <c r="G70" s="189" t="s">
        <v>191</v>
      </c>
      <c r="H70" s="192" t="n">
        <v>13.482</v>
      </c>
      <c r="I70" s="190"/>
      <c r="HV70" s="12" t="s">
        <v>329</v>
      </c>
      <c r="HW70" s="12" t="s">
        <v>5741</v>
      </c>
      <c r="IR70" s="323" t="n">
        <f aca="false">5445.97534*0.681332359</f>
        <v>3710.51922545803</v>
      </c>
      <c r="IS70" s="323" t="n">
        <f aca="false">5445.97534*(1-0.681332359)</f>
        <v>1735.45611454197</v>
      </c>
    </row>
    <row r="71" customFormat="false" ht="15" hidden="false" customHeight="true" outlineLevel="0" collapsed="false">
      <c r="A71" s="322" t="n">
        <v>60</v>
      </c>
      <c r="B71" s="189" t="s">
        <v>391</v>
      </c>
      <c r="C71" s="190" t="s">
        <v>392</v>
      </c>
      <c r="D71" s="190"/>
      <c r="E71" s="190"/>
      <c r="F71" s="190"/>
      <c r="G71" s="189" t="s">
        <v>260</v>
      </c>
      <c r="H71" s="192" t="n">
        <v>0.791</v>
      </c>
      <c r="I71" s="190"/>
      <c r="HV71" s="12" t="s">
        <v>329</v>
      </c>
      <c r="HW71" s="12" t="s">
        <v>5741</v>
      </c>
      <c r="IR71" s="323" t="n">
        <f aca="false">47872.06449*0.705431229</f>
        <v>33770.449287948</v>
      </c>
      <c r="IS71" s="323" t="n">
        <f aca="false">47872.06449*(1-0.705431229)</f>
        <v>14101.615202052</v>
      </c>
    </row>
    <row r="72" customFormat="false" ht="15" hidden="false" customHeight="true" outlineLevel="0" collapsed="false">
      <c r="A72" s="322" t="n">
        <v>61</v>
      </c>
      <c r="B72" s="189" t="s">
        <v>394</v>
      </c>
      <c r="C72" s="190" t="s">
        <v>395</v>
      </c>
      <c r="D72" s="190"/>
      <c r="E72" s="190"/>
      <c r="F72" s="190"/>
      <c r="G72" s="189" t="s">
        <v>252</v>
      </c>
      <c r="H72" s="192" t="n">
        <v>157.29</v>
      </c>
      <c r="I72" s="190"/>
      <c r="HV72" s="12" t="s">
        <v>329</v>
      </c>
      <c r="HW72" s="12" t="s">
        <v>5741</v>
      </c>
      <c r="IR72" s="323" t="n">
        <f aca="false">205.67408*0.084600209</f>
        <v>17.4000701538827</v>
      </c>
      <c r="IS72" s="323" t="n">
        <f aca="false">205.67408*(1-0.084600209)</f>
        <v>188.274009846117</v>
      </c>
    </row>
    <row r="73" customFormat="false" ht="15" hidden="false" customHeight="true" outlineLevel="0" collapsed="false">
      <c r="A73" s="322" t="n">
        <v>62</v>
      </c>
      <c r="B73" s="189" t="s">
        <v>397</v>
      </c>
      <c r="C73" s="190" t="s">
        <v>398</v>
      </c>
      <c r="D73" s="190"/>
      <c r="E73" s="190"/>
      <c r="F73" s="190"/>
      <c r="G73" s="189" t="s">
        <v>252</v>
      </c>
      <c r="H73" s="192" t="n">
        <v>157.29</v>
      </c>
      <c r="I73" s="190"/>
      <c r="HV73" s="12" t="s">
        <v>329</v>
      </c>
      <c r="HW73" s="12" t="s">
        <v>5741</v>
      </c>
      <c r="IR73" s="323" t="n">
        <f aca="false">57.4433*0</f>
        <v>0</v>
      </c>
      <c r="IS73" s="323" t="n">
        <f aca="false">57.4433*(1-0)</f>
        <v>57.4433</v>
      </c>
    </row>
    <row r="74" customFormat="false" ht="24.05" hidden="false" customHeight="true" outlineLevel="0" collapsed="false">
      <c r="A74" s="322" t="n">
        <v>63</v>
      </c>
      <c r="B74" s="189" t="s">
        <v>400</v>
      </c>
      <c r="C74" s="190" t="s">
        <v>401</v>
      </c>
      <c r="D74" s="190"/>
      <c r="E74" s="190"/>
      <c r="F74" s="190"/>
      <c r="G74" s="189" t="s">
        <v>237</v>
      </c>
      <c r="H74" s="192" t="n">
        <v>71.9</v>
      </c>
      <c r="I74" s="190"/>
      <c r="HV74" s="12" t="s">
        <v>329</v>
      </c>
      <c r="HW74" s="12" t="s">
        <v>5741</v>
      </c>
      <c r="IR74" s="323" t="n">
        <f aca="false">1631.00795*0.158560976</f>
        <v>258.614212415759</v>
      </c>
      <c r="IS74" s="323" t="n">
        <f aca="false">1631.00795*(1-0.158560976)</f>
        <v>1372.39373758424</v>
      </c>
    </row>
    <row r="75" customFormat="false" ht="24.05" hidden="false" customHeight="true" outlineLevel="0" collapsed="false">
      <c r="A75" s="322" t="n">
        <v>64</v>
      </c>
      <c r="B75" s="189" t="s">
        <v>403</v>
      </c>
      <c r="C75" s="190" t="s">
        <v>404</v>
      </c>
      <c r="D75" s="190"/>
      <c r="E75" s="190"/>
      <c r="F75" s="190" t="s">
        <v>5759</v>
      </c>
      <c r="G75" s="189" t="s">
        <v>252</v>
      </c>
      <c r="H75" s="192" t="n">
        <v>4.76</v>
      </c>
      <c r="I75" s="190"/>
      <c r="HV75" s="12" t="s">
        <v>329</v>
      </c>
      <c r="HW75" s="12" t="s">
        <v>5741</v>
      </c>
      <c r="IR75" s="323" t="n">
        <f aca="false">4885.08363*0.337853949</f>
        <v>1650.44479559076</v>
      </c>
      <c r="IS75" s="323" t="n">
        <f aca="false">4885.08363*(1-0.337853949)</f>
        <v>3234.63883440925</v>
      </c>
    </row>
    <row r="76" customFormat="false" ht="35.5" hidden="false" customHeight="true" outlineLevel="0" collapsed="false">
      <c r="A76" s="322" t="n">
        <v>65</v>
      </c>
      <c r="B76" s="189" t="s">
        <v>403</v>
      </c>
      <c r="C76" s="190" t="s">
        <v>406</v>
      </c>
      <c r="D76" s="190"/>
      <c r="E76" s="190"/>
      <c r="F76" s="190" t="s">
        <v>5759</v>
      </c>
      <c r="G76" s="189" t="s">
        <v>252</v>
      </c>
      <c r="H76" s="192" t="n">
        <v>76</v>
      </c>
      <c r="I76" s="190"/>
      <c r="HV76" s="12" t="s">
        <v>329</v>
      </c>
      <c r="HW76" s="12" t="s">
        <v>5741</v>
      </c>
      <c r="IR76" s="323" t="n">
        <f aca="false">4885.08363*0.337853949</f>
        <v>1650.44479559076</v>
      </c>
      <c r="IS76" s="323" t="n">
        <f aca="false">4885.08363*(1-0.337853949)</f>
        <v>3234.63883440925</v>
      </c>
    </row>
    <row r="77" customFormat="false" ht="15" hidden="false" customHeight="true" outlineLevel="0" collapsed="false">
      <c r="A77" s="322" t="n">
        <v>66</v>
      </c>
      <c r="B77" s="189" t="s">
        <v>408</v>
      </c>
      <c r="C77" s="190" t="s">
        <v>409</v>
      </c>
      <c r="D77" s="190"/>
      <c r="E77" s="190"/>
      <c r="F77" s="190"/>
      <c r="G77" s="189" t="s">
        <v>252</v>
      </c>
      <c r="H77" s="192" t="n">
        <v>120.15</v>
      </c>
      <c r="I77" s="190"/>
      <c r="HV77" s="12" t="s">
        <v>329</v>
      </c>
      <c r="HW77" s="12" t="s">
        <v>5741</v>
      </c>
      <c r="IR77" s="323" t="n">
        <f aca="false">1933.34113*0.832197533</f>
        <v>1608.92171883343</v>
      </c>
      <c r="IS77" s="323" t="n">
        <f aca="false">1933.34113*(1-0.832197533)</f>
        <v>324.419411166568</v>
      </c>
    </row>
    <row r="78" customFormat="false" ht="15" hidden="false" customHeight="true" outlineLevel="0" collapsed="false">
      <c r="A78" s="184" t="s">
        <v>97</v>
      </c>
      <c r="B78" s="184" t="s">
        <v>390</v>
      </c>
      <c r="C78" s="185" t="s">
        <v>410</v>
      </c>
      <c r="D78" s="185"/>
      <c r="E78" s="185"/>
      <c r="F78" s="184" t="s">
        <v>97</v>
      </c>
      <c r="G78" s="184" t="s">
        <v>97</v>
      </c>
      <c r="H78" s="188" t="s">
        <v>97</v>
      </c>
      <c r="I78" s="184" t="s">
        <v>97</v>
      </c>
    </row>
    <row r="79" customFormat="false" ht="15" hidden="false" customHeight="true" outlineLevel="0" collapsed="false">
      <c r="A79" s="322" t="n">
        <v>67</v>
      </c>
      <c r="B79" s="189" t="s">
        <v>412</v>
      </c>
      <c r="C79" s="190" t="s">
        <v>413</v>
      </c>
      <c r="D79" s="190"/>
      <c r="E79" s="190"/>
      <c r="F79" s="190"/>
      <c r="G79" s="189" t="s">
        <v>252</v>
      </c>
      <c r="H79" s="192" t="n">
        <v>240.64</v>
      </c>
      <c r="I79" s="190"/>
      <c r="HV79" s="12" t="s">
        <v>390</v>
      </c>
      <c r="HW79" s="12" t="s">
        <v>5741</v>
      </c>
      <c r="IR79" s="323" t="n">
        <f aca="false">66.28257*0.498499595</f>
        <v>33.0418343005592</v>
      </c>
      <c r="IS79" s="323" t="n">
        <f aca="false">66.28257*(1-0.498499595)</f>
        <v>33.2407356994409</v>
      </c>
    </row>
    <row r="80" customFormat="false" ht="92.75" hidden="false" customHeight="true" outlineLevel="0" collapsed="false">
      <c r="A80" s="322" t="n">
        <v>68</v>
      </c>
      <c r="B80" s="189" t="s">
        <v>417</v>
      </c>
      <c r="C80" s="190" t="s">
        <v>418</v>
      </c>
      <c r="D80" s="190"/>
      <c r="E80" s="190"/>
      <c r="F80" s="190"/>
      <c r="G80" s="189" t="s">
        <v>252</v>
      </c>
      <c r="H80" s="192" t="n">
        <v>120.32</v>
      </c>
      <c r="I80" s="190" t="s">
        <v>5760</v>
      </c>
      <c r="HV80" s="12" t="s">
        <v>390</v>
      </c>
      <c r="HW80" s="12" t="s">
        <v>5741</v>
      </c>
      <c r="IR80" s="323" t="n">
        <f aca="false">321.42791*0.600940592</f>
        <v>193.159078520723</v>
      </c>
      <c r="IS80" s="323" t="n">
        <f aca="false">321.42791*(1-0.600940592)</f>
        <v>128.268831479277</v>
      </c>
    </row>
    <row r="81" customFormat="false" ht="15" hidden="false" customHeight="true" outlineLevel="0" collapsed="false">
      <c r="A81" s="322" t="n">
        <v>69</v>
      </c>
      <c r="B81" s="189" t="s">
        <v>420</v>
      </c>
      <c r="C81" s="190" t="s">
        <v>421</v>
      </c>
      <c r="D81" s="190"/>
      <c r="E81" s="190"/>
      <c r="F81" s="190"/>
      <c r="G81" s="189" t="s">
        <v>252</v>
      </c>
      <c r="H81" s="192" t="n">
        <v>75.2</v>
      </c>
      <c r="I81" s="190"/>
      <c r="HV81" s="12" t="s">
        <v>390</v>
      </c>
      <c r="HW81" s="12" t="s">
        <v>5741</v>
      </c>
      <c r="IR81" s="323" t="n">
        <f aca="false">86.33204*0.614966332</f>
        <v>53.0912979728773</v>
      </c>
      <c r="IS81" s="323" t="n">
        <f aca="false">86.33204*(1-0.614966332)</f>
        <v>33.2407420271227</v>
      </c>
    </row>
    <row r="82" customFormat="false" ht="15" hidden="false" customHeight="true" outlineLevel="0" collapsed="false">
      <c r="A82" s="322" t="n">
        <v>70</v>
      </c>
      <c r="B82" s="189" t="s">
        <v>423</v>
      </c>
      <c r="C82" s="190" t="s">
        <v>424</v>
      </c>
      <c r="D82" s="190"/>
      <c r="E82" s="190"/>
      <c r="F82" s="190"/>
      <c r="G82" s="189" t="s">
        <v>252</v>
      </c>
      <c r="H82" s="192" t="n">
        <v>37.6</v>
      </c>
      <c r="I82" s="190"/>
      <c r="HV82" s="12" t="s">
        <v>390</v>
      </c>
      <c r="HW82" s="12" t="s">
        <v>5741</v>
      </c>
      <c r="IR82" s="323" t="n">
        <f aca="false">629.33039*0.702048036</f>
        <v>441.820164294614</v>
      </c>
      <c r="IS82" s="323" t="n">
        <f aca="false">629.33039*(1-0.702048036)</f>
        <v>187.510225705386</v>
      </c>
    </row>
    <row r="83" customFormat="false" ht="58.4" hidden="false" customHeight="true" outlineLevel="0" collapsed="false">
      <c r="A83" s="322" t="n">
        <v>71</v>
      </c>
      <c r="B83" s="189" t="s">
        <v>426</v>
      </c>
      <c r="C83" s="190" t="s">
        <v>427</v>
      </c>
      <c r="D83" s="190"/>
      <c r="E83" s="190"/>
      <c r="F83" s="190"/>
      <c r="G83" s="189" t="s">
        <v>252</v>
      </c>
      <c r="H83" s="192" t="n">
        <v>585.209</v>
      </c>
      <c r="I83" s="190" t="s">
        <v>5761</v>
      </c>
      <c r="HV83" s="12" t="s">
        <v>390</v>
      </c>
      <c r="HW83" s="12" t="s">
        <v>5741</v>
      </c>
      <c r="IR83" s="323" t="n">
        <f aca="false">61.66006*0.27741934</f>
        <v>17.1056931495604</v>
      </c>
      <c r="IS83" s="323" t="n">
        <f aca="false">61.66006*(1-0.27741934)</f>
        <v>44.5543668504396</v>
      </c>
    </row>
    <row r="84" customFormat="false" ht="92.75" hidden="false" customHeight="true" outlineLevel="0" collapsed="false">
      <c r="A84" s="322" t="n">
        <v>72</v>
      </c>
      <c r="B84" s="189" t="s">
        <v>429</v>
      </c>
      <c r="C84" s="190" t="s">
        <v>430</v>
      </c>
      <c r="D84" s="190"/>
      <c r="E84" s="190"/>
      <c r="F84" s="190"/>
      <c r="G84" s="189" t="s">
        <v>252</v>
      </c>
      <c r="H84" s="192" t="n">
        <v>585.209</v>
      </c>
      <c r="I84" s="190" t="s">
        <v>5762</v>
      </c>
      <c r="HV84" s="12" t="s">
        <v>390</v>
      </c>
      <c r="HW84" s="12" t="s">
        <v>5741</v>
      </c>
      <c r="IR84" s="323" t="n">
        <f aca="false">235.50164*0.338918913</f>
        <v>79.8159598385173</v>
      </c>
      <c r="IS84" s="323" t="n">
        <f aca="false">235.50164*(1-0.338918913)</f>
        <v>155.685680161483</v>
      </c>
    </row>
    <row r="85" customFormat="false" ht="15" hidden="false" customHeight="true" outlineLevel="0" collapsed="false">
      <c r="A85" s="184" t="s">
        <v>97</v>
      </c>
      <c r="B85" s="184" t="s">
        <v>393</v>
      </c>
      <c r="C85" s="185" t="s">
        <v>431</v>
      </c>
      <c r="D85" s="185"/>
      <c r="E85" s="185"/>
      <c r="F85" s="184" t="s">
        <v>97</v>
      </c>
      <c r="G85" s="184" t="s">
        <v>97</v>
      </c>
      <c r="H85" s="188" t="s">
        <v>97</v>
      </c>
      <c r="I85" s="184" t="s">
        <v>97</v>
      </c>
    </row>
    <row r="86" customFormat="false" ht="24.05" hidden="false" customHeight="true" outlineLevel="0" collapsed="false">
      <c r="A86" s="322" t="n">
        <v>73</v>
      </c>
      <c r="B86" s="189" t="s">
        <v>433</v>
      </c>
      <c r="C86" s="190" t="s">
        <v>434</v>
      </c>
      <c r="D86" s="190"/>
      <c r="E86" s="190"/>
      <c r="F86" s="190" t="s">
        <v>5763</v>
      </c>
      <c r="G86" s="189" t="s">
        <v>252</v>
      </c>
      <c r="H86" s="192" t="n">
        <v>1326.861</v>
      </c>
      <c r="I86" s="190"/>
      <c r="HV86" s="12" t="s">
        <v>393</v>
      </c>
      <c r="HW86" s="12" t="s">
        <v>5741</v>
      </c>
      <c r="IR86" s="323" t="n">
        <f aca="false">254.19856*0.265633799</f>
        <v>67.5237291931294</v>
      </c>
      <c r="IS86" s="323" t="n">
        <f aca="false">254.19856*(1-0.265633799)</f>
        <v>186.674830806871</v>
      </c>
    </row>
    <row r="87" customFormat="false" ht="24.05" hidden="false" customHeight="true" outlineLevel="0" collapsed="false">
      <c r="A87" s="322" t="n">
        <v>74</v>
      </c>
      <c r="B87" s="189" t="s">
        <v>437</v>
      </c>
      <c r="C87" s="190" t="s">
        <v>438</v>
      </c>
      <c r="D87" s="190"/>
      <c r="E87" s="190"/>
      <c r="F87" s="190" t="s">
        <v>5764</v>
      </c>
      <c r="G87" s="189" t="s">
        <v>252</v>
      </c>
      <c r="H87" s="192" t="n">
        <v>1326.861</v>
      </c>
      <c r="I87" s="190"/>
      <c r="HV87" s="12" t="s">
        <v>393</v>
      </c>
      <c r="HW87" s="12" t="s">
        <v>5741</v>
      </c>
      <c r="IR87" s="323" t="n">
        <f aca="false">164.29422*0.148765129</f>
        <v>24.4412508322544</v>
      </c>
      <c r="IS87" s="323" t="n">
        <f aca="false">164.29422*(1-0.148765129)</f>
        <v>139.852969167746</v>
      </c>
    </row>
    <row r="88" customFormat="false" ht="15" hidden="false" customHeight="true" outlineLevel="0" collapsed="false">
      <c r="A88" s="322" t="n">
        <v>75</v>
      </c>
      <c r="B88" s="189" t="s">
        <v>440</v>
      </c>
      <c r="C88" s="190" t="s">
        <v>441</v>
      </c>
      <c r="D88" s="190"/>
      <c r="E88" s="190"/>
      <c r="F88" s="190" t="s">
        <v>5765</v>
      </c>
      <c r="G88" s="189" t="s">
        <v>252</v>
      </c>
      <c r="H88" s="192" t="n">
        <v>1195.234</v>
      </c>
      <c r="I88" s="190"/>
      <c r="HV88" s="12" t="s">
        <v>393</v>
      </c>
      <c r="HW88" s="12" t="s">
        <v>5741</v>
      </c>
      <c r="IR88" s="323" t="n">
        <f aca="false">149.96521*0.207703332</f>
        <v>31.1482738010797</v>
      </c>
      <c r="IS88" s="323" t="n">
        <f aca="false">149.96521*(1-0.207703332)</f>
        <v>118.81693619892</v>
      </c>
    </row>
    <row r="89" customFormat="false" ht="15" hidden="false" customHeight="true" outlineLevel="0" collapsed="false">
      <c r="A89" s="322" t="n">
        <v>76</v>
      </c>
      <c r="B89" s="189" t="s">
        <v>412</v>
      </c>
      <c r="C89" s="190" t="s">
        <v>443</v>
      </c>
      <c r="D89" s="190"/>
      <c r="E89" s="190"/>
      <c r="F89" s="190"/>
      <c r="G89" s="189" t="s">
        <v>252</v>
      </c>
      <c r="H89" s="192" t="n">
        <v>3879.862</v>
      </c>
      <c r="I89" s="190"/>
      <c r="HV89" s="12" t="s">
        <v>393</v>
      </c>
      <c r="HW89" s="12" t="s">
        <v>5741</v>
      </c>
      <c r="IR89" s="323" t="n">
        <f aca="false">66.28257*0.498499595</f>
        <v>33.0418343005592</v>
      </c>
      <c r="IS89" s="323" t="n">
        <f aca="false">66.28257*(1-0.498499595)</f>
        <v>33.2407356994409</v>
      </c>
    </row>
    <row r="90" customFormat="false" ht="15" hidden="false" customHeight="true" outlineLevel="0" collapsed="false">
      <c r="A90" s="322" t="n">
        <v>77</v>
      </c>
      <c r="B90" s="189" t="s">
        <v>445</v>
      </c>
      <c r="C90" s="190" t="s">
        <v>446</v>
      </c>
      <c r="D90" s="190"/>
      <c r="E90" s="190"/>
      <c r="F90" s="190"/>
      <c r="G90" s="189" t="s">
        <v>237</v>
      </c>
      <c r="H90" s="192" t="n">
        <v>139</v>
      </c>
      <c r="I90" s="190"/>
      <c r="HV90" s="12" t="s">
        <v>393</v>
      </c>
      <c r="HW90" s="12" t="s">
        <v>5741</v>
      </c>
      <c r="IR90" s="323" t="n">
        <f aca="false">84.73285*0.05032864</f>
        <v>4.264489103824</v>
      </c>
      <c r="IS90" s="323" t="n">
        <f aca="false">84.73285*(1-0.05032864)</f>
        <v>80.468360896176</v>
      </c>
    </row>
    <row r="91" customFormat="false" ht="15" hidden="false" customHeight="true" outlineLevel="0" collapsed="false">
      <c r="A91" s="322" t="n">
        <v>78</v>
      </c>
      <c r="B91" s="189" t="s">
        <v>448</v>
      </c>
      <c r="C91" s="190" t="s">
        <v>449</v>
      </c>
      <c r="D91" s="190"/>
      <c r="E91" s="190"/>
      <c r="F91" s="190"/>
      <c r="G91" s="189" t="s">
        <v>252</v>
      </c>
      <c r="H91" s="192" t="n">
        <v>70.313</v>
      </c>
      <c r="I91" s="190"/>
      <c r="HV91" s="12" t="s">
        <v>393</v>
      </c>
      <c r="HW91" s="12" t="s">
        <v>5741</v>
      </c>
      <c r="IR91" s="323" t="n">
        <f aca="false">50.13162*0.312807461</f>
        <v>15.6815447680168</v>
      </c>
      <c r="IS91" s="323" t="n">
        <f aca="false">50.13162*(1-0.312807461)</f>
        <v>34.4500752319832</v>
      </c>
    </row>
    <row r="92" customFormat="false" ht="15" hidden="false" customHeight="true" outlineLevel="0" collapsed="false">
      <c r="A92" s="322" t="n">
        <v>79</v>
      </c>
      <c r="B92" s="189" t="s">
        <v>451</v>
      </c>
      <c r="C92" s="190" t="s">
        <v>452</v>
      </c>
      <c r="D92" s="190"/>
      <c r="E92" s="190"/>
      <c r="F92" s="190"/>
      <c r="G92" s="189" t="s">
        <v>252</v>
      </c>
      <c r="H92" s="192" t="n">
        <v>30.906</v>
      </c>
      <c r="I92" s="190"/>
      <c r="HV92" s="12" t="s">
        <v>393</v>
      </c>
      <c r="HW92" s="12" t="s">
        <v>5741</v>
      </c>
      <c r="IR92" s="323" t="n">
        <f aca="false">692.17591*0.138645271</f>
        <v>95.9669166216216</v>
      </c>
      <c r="IS92" s="323" t="n">
        <f aca="false">692.17591*(1-0.138645271)</f>
        <v>596.208993378378</v>
      </c>
    </row>
    <row r="93" customFormat="false" ht="15" hidden="false" customHeight="true" outlineLevel="0" collapsed="false">
      <c r="A93" s="322" t="n">
        <v>80</v>
      </c>
      <c r="B93" s="189" t="s">
        <v>454</v>
      </c>
      <c r="C93" s="190" t="s">
        <v>455</v>
      </c>
      <c r="D93" s="190"/>
      <c r="E93" s="190"/>
      <c r="F93" s="190"/>
      <c r="G93" s="189" t="s">
        <v>237</v>
      </c>
      <c r="H93" s="192" t="n">
        <v>116.65</v>
      </c>
      <c r="I93" s="190"/>
      <c r="HV93" s="12" t="s">
        <v>393</v>
      </c>
      <c r="HW93" s="12" t="s">
        <v>5741</v>
      </c>
      <c r="IR93" s="323" t="n">
        <f aca="false">53.13903*0</f>
        <v>0</v>
      </c>
      <c r="IS93" s="323" t="n">
        <f aca="false">53.13903*(1-0)</f>
        <v>53.13903</v>
      </c>
    </row>
    <row r="94" customFormat="false" ht="15" hidden="false" customHeight="true" outlineLevel="0" collapsed="false">
      <c r="A94" s="324" t="n">
        <v>81</v>
      </c>
      <c r="B94" s="194" t="s">
        <v>457</v>
      </c>
      <c r="C94" s="195" t="s">
        <v>458</v>
      </c>
      <c r="D94" s="195"/>
      <c r="E94" s="195"/>
      <c r="F94" s="190"/>
      <c r="G94" s="194" t="s">
        <v>231</v>
      </c>
      <c r="H94" s="197" t="n">
        <v>54</v>
      </c>
      <c r="I94" s="195"/>
      <c r="HV94" s="325" t="s">
        <v>393</v>
      </c>
      <c r="HW94" s="325" t="s">
        <v>5766</v>
      </c>
      <c r="IR94" s="326" t="n">
        <f aca="false">44.15655674*1</f>
        <v>44.15655674</v>
      </c>
      <c r="IS94" s="326" t="n">
        <f aca="false">44.15655674*(1-1)</f>
        <v>0</v>
      </c>
    </row>
    <row r="95" customFormat="false" ht="24.05" hidden="false" customHeight="true" outlineLevel="0" collapsed="false">
      <c r="A95" s="322" t="n">
        <v>82</v>
      </c>
      <c r="B95" s="189" t="s">
        <v>460</v>
      </c>
      <c r="C95" s="190" t="s">
        <v>461</v>
      </c>
      <c r="D95" s="190"/>
      <c r="E95" s="190"/>
      <c r="F95" s="190" t="s">
        <v>5763</v>
      </c>
      <c r="G95" s="189" t="s">
        <v>252</v>
      </c>
      <c r="H95" s="192" t="n">
        <v>471.19</v>
      </c>
      <c r="I95" s="190"/>
      <c r="HV95" s="12" t="s">
        <v>393</v>
      </c>
      <c r="HW95" s="12" t="s">
        <v>5741</v>
      </c>
      <c r="IR95" s="323" t="n">
        <f aca="false">325.80378*0.239096462</f>
        <v>77.8985311042264</v>
      </c>
      <c r="IS95" s="323" t="n">
        <f aca="false">325.80378*(1-0.239096462)</f>
        <v>247.905248895774</v>
      </c>
    </row>
    <row r="96" customFormat="false" ht="24.05" hidden="false" customHeight="true" outlineLevel="0" collapsed="false">
      <c r="A96" s="322" t="n">
        <v>83</v>
      </c>
      <c r="B96" s="189" t="s">
        <v>463</v>
      </c>
      <c r="C96" s="190" t="s">
        <v>464</v>
      </c>
      <c r="D96" s="190"/>
      <c r="E96" s="190"/>
      <c r="F96" s="190" t="s">
        <v>5767</v>
      </c>
      <c r="G96" s="189" t="s">
        <v>252</v>
      </c>
      <c r="H96" s="192" t="n">
        <v>471.19</v>
      </c>
      <c r="I96" s="190"/>
      <c r="HV96" s="12" t="s">
        <v>393</v>
      </c>
      <c r="HW96" s="12" t="s">
        <v>5741</v>
      </c>
      <c r="IR96" s="323" t="n">
        <f aca="false">259.76785*0.214762636</f>
        <v>55.7884282140526</v>
      </c>
      <c r="IS96" s="323" t="n">
        <f aca="false">259.76785*(1-0.214762636)</f>
        <v>203.979421785947</v>
      </c>
    </row>
    <row r="97" customFormat="false" ht="15" hidden="false" customHeight="true" outlineLevel="0" collapsed="false">
      <c r="A97" s="322" t="n">
        <v>84</v>
      </c>
      <c r="B97" s="189" t="s">
        <v>466</v>
      </c>
      <c r="C97" s="190" t="s">
        <v>467</v>
      </c>
      <c r="D97" s="190"/>
      <c r="E97" s="190"/>
      <c r="F97" s="190" t="s">
        <v>5765</v>
      </c>
      <c r="G97" s="189" t="s">
        <v>252</v>
      </c>
      <c r="H97" s="192" t="n">
        <v>471.19</v>
      </c>
      <c r="I97" s="190"/>
      <c r="HV97" s="12" t="s">
        <v>393</v>
      </c>
      <c r="HW97" s="12" t="s">
        <v>5741</v>
      </c>
      <c r="IR97" s="323" t="n">
        <f aca="false">193.73192*0.222176592</f>
        <v>43.0426977472166</v>
      </c>
      <c r="IS97" s="323" t="n">
        <f aca="false">193.73192*(1-0.222176592)</f>
        <v>150.689222252783</v>
      </c>
    </row>
    <row r="98" customFormat="false" ht="15" hidden="false" customHeight="true" outlineLevel="0" collapsed="false">
      <c r="A98" s="322" t="n">
        <v>85</v>
      </c>
      <c r="B98" s="189" t="s">
        <v>412</v>
      </c>
      <c r="C98" s="190" t="s">
        <v>469</v>
      </c>
      <c r="D98" s="190"/>
      <c r="E98" s="190"/>
      <c r="F98" s="190"/>
      <c r="G98" s="189" t="s">
        <v>252</v>
      </c>
      <c r="H98" s="192" t="n">
        <v>1413.57</v>
      </c>
      <c r="I98" s="190"/>
      <c r="HV98" s="12" t="s">
        <v>393</v>
      </c>
      <c r="HW98" s="12" t="s">
        <v>5741</v>
      </c>
      <c r="IR98" s="323" t="n">
        <f aca="false">66.28257*0.498499595</f>
        <v>33.0418343005592</v>
      </c>
      <c r="IS98" s="323" t="n">
        <f aca="false">66.28257*(1-0.498499595)</f>
        <v>33.2407356994409</v>
      </c>
    </row>
    <row r="99" customFormat="false" ht="15" hidden="false" customHeight="true" outlineLevel="0" collapsed="false">
      <c r="A99" s="184" t="s">
        <v>97</v>
      </c>
      <c r="B99" s="184" t="s">
        <v>396</v>
      </c>
      <c r="C99" s="185" t="s">
        <v>470</v>
      </c>
      <c r="D99" s="185"/>
      <c r="E99" s="185"/>
      <c r="F99" s="184" t="s">
        <v>97</v>
      </c>
      <c r="G99" s="184" t="s">
        <v>97</v>
      </c>
      <c r="H99" s="188" t="s">
        <v>97</v>
      </c>
      <c r="I99" s="184" t="s">
        <v>97</v>
      </c>
    </row>
    <row r="100" customFormat="false" ht="15" hidden="false" customHeight="true" outlineLevel="0" collapsed="false">
      <c r="A100" s="322" t="n">
        <v>86</v>
      </c>
      <c r="B100" s="189" t="s">
        <v>472</v>
      </c>
      <c r="C100" s="190" t="s">
        <v>473</v>
      </c>
      <c r="D100" s="190"/>
      <c r="E100" s="190"/>
      <c r="F100" s="190"/>
      <c r="G100" s="189" t="s">
        <v>252</v>
      </c>
      <c r="H100" s="192" t="n">
        <v>70.313</v>
      </c>
      <c r="I100" s="190"/>
      <c r="HV100" s="12" t="s">
        <v>396</v>
      </c>
      <c r="HW100" s="12" t="s">
        <v>5741</v>
      </c>
      <c r="IR100" s="323" t="n">
        <f aca="false">50.21118*0.313896349</f>
        <v>15.7611060809818</v>
      </c>
      <c r="IS100" s="323" t="n">
        <f aca="false">50.21118*(1-0.313896349)</f>
        <v>34.4500739190182</v>
      </c>
    </row>
    <row r="101" customFormat="false" ht="15" hidden="false" customHeight="true" outlineLevel="0" collapsed="false">
      <c r="A101" s="322" t="n">
        <v>87</v>
      </c>
      <c r="B101" s="189" t="s">
        <v>454</v>
      </c>
      <c r="C101" s="190" t="s">
        <v>455</v>
      </c>
      <c r="D101" s="190"/>
      <c r="E101" s="190"/>
      <c r="F101" s="190"/>
      <c r="G101" s="189" t="s">
        <v>237</v>
      </c>
      <c r="H101" s="192" t="n">
        <v>10.5</v>
      </c>
      <c r="I101" s="190"/>
      <c r="HV101" s="12" t="s">
        <v>396</v>
      </c>
      <c r="HW101" s="12" t="s">
        <v>5741</v>
      </c>
      <c r="IR101" s="323" t="n">
        <f aca="false">53.13903*0</f>
        <v>0</v>
      </c>
      <c r="IS101" s="323" t="n">
        <f aca="false">53.13903*(1-0)</f>
        <v>53.13903</v>
      </c>
    </row>
    <row r="102" customFormat="false" ht="46.95" hidden="false" customHeight="true" outlineLevel="0" collapsed="false">
      <c r="A102" s="324" t="n">
        <v>88</v>
      </c>
      <c r="B102" s="194" t="s">
        <v>477</v>
      </c>
      <c r="C102" s="195" t="s">
        <v>478</v>
      </c>
      <c r="D102" s="195"/>
      <c r="E102" s="195"/>
      <c r="F102" s="190"/>
      <c r="G102" s="194" t="s">
        <v>237</v>
      </c>
      <c r="H102" s="197" t="n">
        <v>11.55</v>
      </c>
      <c r="I102" s="195" t="s">
        <v>5768</v>
      </c>
      <c r="HV102" s="325" t="s">
        <v>396</v>
      </c>
      <c r="HW102" s="325" t="s">
        <v>5766</v>
      </c>
      <c r="IR102" s="326" t="n">
        <f aca="false">178.2174543*1</f>
        <v>178.2174543</v>
      </c>
      <c r="IS102" s="326" t="n">
        <f aca="false">178.2174543*(1-1)</f>
        <v>0</v>
      </c>
    </row>
    <row r="103" customFormat="false" ht="58.4" hidden="false" customHeight="true" outlineLevel="0" collapsed="false">
      <c r="A103" s="322" t="n">
        <v>89</v>
      </c>
      <c r="B103" s="189" t="s">
        <v>480</v>
      </c>
      <c r="C103" s="190" t="s">
        <v>481</v>
      </c>
      <c r="D103" s="190"/>
      <c r="E103" s="190"/>
      <c r="F103" s="190"/>
      <c r="G103" s="189" t="s">
        <v>252</v>
      </c>
      <c r="H103" s="192" t="n">
        <v>27.252</v>
      </c>
      <c r="I103" s="190" t="s">
        <v>5769</v>
      </c>
      <c r="HV103" s="12" t="s">
        <v>396</v>
      </c>
      <c r="HW103" s="12" t="s">
        <v>5741</v>
      </c>
      <c r="IR103" s="323" t="n">
        <f aca="false">953.94871*0.741278217</f>
        <v>707.14139885825</v>
      </c>
      <c r="IS103" s="323" t="n">
        <f aca="false">953.94871*(1-0.741278217)</f>
        <v>246.80731114175</v>
      </c>
    </row>
    <row r="104" customFormat="false" ht="92.75" hidden="false" customHeight="true" outlineLevel="0" collapsed="false">
      <c r="A104" s="322" t="n">
        <v>90</v>
      </c>
      <c r="B104" s="189" t="s">
        <v>483</v>
      </c>
      <c r="C104" s="190" t="s">
        <v>484</v>
      </c>
      <c r="D104" s="190"/>
      <c r="E104" s="190"/>
      <c r="F104" s="190" t="s">
        <v>5770</v>
      </c>
      <c r="G104" s="189" t="s">
        <v>252</v>
      </c>
      <c r="H104" s="192" t="n">
        <v>37.6</v>
      </c>
      <c r="I104" s="190" t="s">
        <v>5771</v>
      </c>
      <c r="HV104" s="12" t="s">
        <v>396</v>
      </c>
      <c r="HW104" s="12" t="s">
        <v>5741</v>
      </c>
      <c r="IR104" s="323" t="n">
        <f aca="false">980.99161*0.567145176</f>
        <v>556.364659307973</v>
      </c>
      <c r="IS104" s="323" t="n">
        <f aca="false">980.99161*(1-0.567145176)</f>
        <v>424.626950692027</v>
      </c>
    </row>
    <row r="105" customFormat="false" ht="15" hidden="false" customHeight="true" outlineLevel="0" collapsed="false">
      <c r="A105" s="324" t="n">
        <v>91</v>
      </c>
      <c r="B105" s="194" t="s">
        <v>486</v>
      </c>
      <c r="C105" s="195" t="s">
        <v>487</v>
      </c>
      <c r="D105" s="195"/>
      <c r="E105" s="195"/>
      <c r="F105" s="190"/>
      <c r="G105" s="194" t="s">
        <v>488</v>
      </c>
      <c r="H105" s="197" t="n">
        <v>185.504</v>
      </c>
      <c r="I105" s="195"/>
      <c r="HV105" s="325" t="s">
        <v>396</v>
      </c>
      <c r="HW105" s="325" t="s">
        <v>5766</v>
      </c>
      <c r="IR105" s="326" t="n">
        <f aca="false">101.4407386*1</f>
        <v>101.4407386</v>
      </c>
      <c r="IS105" s="326" t="n">
        <f aca="false">101.4407386*(1-1)</f>
        <v>0</v>
      </c>
    </row>
    <row r="106" customFormat="false" ht="58.4" hidden="false" customHeight="true" outlineLevel="0" collapsed="false">
      <c r="A106" s="322" t="n">
        <v>92</v>
      </c>
      <c r="B106" s="189" t="s">
        <v>490</v>
      </c>
      <c r="C106" s="190" t="s">
        <v>5772</v>
      </c>
      <c r="D106" s="190"/>
      <c r="E106" s="190"/>
      <c r="F106" s="190"/>
      <c r="G106" s="189" t="s">
        <v>252</v>
      </c>
      <c r="H106" s="192" t="n">
        <v>107.562</v>
      </c>
      <c r="I106" s="190" t="s">
        <v>5773</v>
      </c>
      <c r="HV106" s="12" t="s">
        <v>396</v>
      </c>
      <c r="HW106" s="12" t="s">
        <v>5741</v>
      </c>
      <c r="IR106" s="323" t="n">
        <f aca="false">588.76205*0.580802959</f>
        <v>341.954740786906</v>
      </c>
      <c r="IS106" s="323" t="n">
        <f aca="false">588.76205*(1-0.580802959)</f>
        <v>246.807309213094</v>
      </c>
    </row>
    <row r="107" customFormat="false" ht="58.4" hidden="false" customHeight="true" outlineLevel="0" collapsed="false">
      <c r="A107" s="322" t="n">
        <v>93</v>
      </c>
      <c r="B107" s="189" t="s">
        <v>494</v>
      </c>
      <c r="C107" s="190" t="s">
        <v>495</v>
      </c>
      <c r="D107" s="190"/>
      <c r="E107" s="190"/>
      <c r="F107" s="190"/>
      <c r="G107" s="189" t="s">
        <v>252</v>
      </c>
      <c r="H107" s="192" t="n">
        <v>22.56</v>
      </c>
      <c r="I107" s="190" t="s">
        <v>5769</v>
      </c>
      <c r="HV107" s="12" t="s">
        <v>396</v>
      </c>
      <c r="HW107" s="12" t="s">
        <v>5741</v>
      </c>
      <c r="IR107" s="323" t="n">
        <f aca="false">717.65146*0.656090283</f>
        <v>470.844149486763</v>
      </c>
      <c r="IS107" s="323" t="n">
        <f aca="false">717.65146*(1-0.656090283)</f>
        <v>246.807310513237</v>
      </c>
    </row>
    <row r="108" customFormat="false" ht="92.75" hidden="false" customHeight="true" outlineLevel="0" collapsed="false">
      <c r="A108" s="322" t="n">
        <v>94</v>
      </c>
      <c r="B108" s="189" t="s">
        <v>497</v>
      </c>
      <c r="C108" s="190" t="s">
        <v>498</v>
      </c>
      <c r="D108" s="190"/>
      <c r="E108" s="190"/>
      <c r="F108" s="190" t="s">
        <v>5770</v>
      </c>
      <c r="G108" s="189" t="s">
        <v>252</v>
      </c>
      <c r="H108" s="192" t="n">
        <v>120.32</v>
      </c>
      <c r="I108" s="190" t="s">
        <v>5774</v>
      </c>
      <c r="HV108" s="12" t="s">
        <v>396</v>
      </c>
      <c r="HW108" s="12" t="s">
        <v>5741</v>
      </c>
      <c r="IR108" s="323" t="n">
        <f aca="false">831.41625*0.489272727</f>
        <v>406.789295909614</v>
      </c>
      <c r="IS108" s="323" t="n">
        <f aca="false">831.41625*(1-0.489272727)</f>
        <v>424.626954090386</v>
      </c>
    </row>
    <row r="109" customFormat="false" ht="35.5" hidden="false" customHeight="true" outlineLevel="0" collapsed="false">
      <c r="A109" s="322" t="n">
        <v>95</v>
      </c>
      <c r="B109" s="189" t="s">
        <v>483</v>
      </c>
      <c r="C109" s="190" t="s">
        <v>500</v>
      </c>
      <c r="D109" s="190"/>
      <c r="E109" s="190"/>
      <c r="F109" s="190" t="s">
        <v>5770</v>
      </c>
      <c r="G109" s="189" t="s">
        <v>252</v>
      </c>
      <c r="H109" s="192" t="n">
        <v>48.88</v>
      </c>
      <c r="I109" s="190"/>
      <c r="HV109" s="12" t="s">
        <v>396</v>
      </c>
      <c r="HW109" s="12" t="s">
        <v>5741</v>
      </c>
      <c r="IR109" s="323" t="n">
        <f aca="false">980.99161*0.567145176</f>
        <v>556.364659307973</v>
      </c>
      <c r="IS109" s="323" t="n">
        <f aca="false">980.99161*(1-0.567145176)</f>
        <v>424.626950692027</v>
      </c>
    </row>
    <row r="110" customFormat="false" ht="24.05" hidden="false" customHeight="true" outlineLevel="0" collapsed="false">
      <c r="A110" s="322" t="n">
        <v>96</v>
      </c>
      <c r="B110" s="189" t="s">
        <v>494</v>
      </c>
      <c r="C110" s="190" t="s">
        <v>502</v>
      </c>
      <c r="D110" s="190"/>
      <c r="E110" s="190"/>
      <c r="F110" s="190"/>
      <c r="G110" s="189" t="s">
        <v>252</v>
      </c>
      <c r="H110" s="192" t="n">
        <v>58.279</v>
      </c>
      <c r="I110" s="190"/>
      <c r="HV110" s="12" t="s">
        <v>396</v>
      </c>
      <c r="HW110" s="12" t="s">
        <v>5741</v>
      </c>
      <c r="IR110" s="323" t="n">
        <f aca="false">717.65146*0.656090283</f>
        <v>470.844149486763</v>
      </c>
      <c r="IS110" s="323" t="n">
        <f aca="false">717.65146*(1-0.656090283)</f>
        <v>246.807310513237</v>
      </c>
    </row>
    <row r="111" customFormat="false" ht="15" hidden="false" customHeight="true" outlineLevel="0" collapsed="false">
      <c r="A111" s="324" t="n">
        <v>97</v>
      </c>
      <c r="B111" s="194" t="s">
        <v>486</v>
      </c>
      <c r="C111" s="195" t="s">
        <v>487</v>
      </c>
      <c r="D111" s="195"/>
      <c r="E111" s="195"/>
      <c r="F111" s="190"/>
      <c r="G111" s="194" t="s">
        <v>488</v>
      </c>
      <c r="H111" s="197" t="n">
        <v>233.116</v>
      </c>
      <c r="I111" s="195"/>
      <c r="HV111" s="325" t="s">
        <v>396</v>
      </c>
      <c r="HW111" s="325" t="s">
        <v>5766</v>
      </c>
      <c r="IR111" s="326" t="n">
        <f aca="false">101.4407385*1</f>
        <v>101.4407385</v>
      </c>
      <c r="IS111" s="326" t="n">
        <f aca="false">101.4407385*(1-1)</f>
        <v>0</v>
      </c>
    </row>
    <row r="112" customFormat="false" ht="15" hidden="false" customHeight="true" outlineLevel="0" collapsed="false">
      <c r="A112" s="184" t="s">
        <v>97</v>
      </c>
      <c r="B112" s="184" t="s">
        <v>399</v>
      </c>
      <c r="C112" s="185" t="s">
        <v>504</v>
      </c>
      <c r="D112" s="185"/>
      <c r="E112" s="185"/>
      <c r="F112" s="184" t="s">
        <v>97</v>
      </c>
      <c r="G112" s="184" t="s">
        <v>97</v>
      </c>
      <c r="H112" s="188" t="s">
        <v>97</v>
      </c>
      <c r="I112" s="184" t="s">
        <v>97</v>
      </c>
    </row>
    <row r="113" customFormat="false" ht="24.05" hidden="false" customHeight="true" outlineLevel="0" collapsed="false">
      <c r="A113" s="322" t="n">
        <v>98</v>
      </c>
      <c r="B113" s="189" t="s">
        <v>506</v>
      </c>
      <c r="C113" s="190" t="s">
        <v>507</v>
      </c>
      <c r="D113" s="190"/>
      <c r="E113" s="190"/>
      <c r="F113" s="190" t="s">
        <v>5775</v>
      </c>
      <c r="G113" s="189" t="s">
        <v>252</v>
      </c>
      <c r="H113" s="192" t="n">
        <v>564</v>
      </c>
      <c r="I113" s="190"/>
      <c r="HV113" s="12" t="s">
        <v>399</v>
      </c>
      <c r="HW113" s="12" t="s">
        <v>5741</v>
      </c>
      <c r="IR113" s="323" t="n">
        <f aca="false">488.50677*0.690472316</f>
        <v>337.300400863579</v>
      </c>
      <c r="IS113" s="323" t="n">
        <f aca="false">488.50677*(1-0.690472316)</f>
        <v>151.206369136421</v>
      </c>
    </row>
    <row r="114" customFormat="false" ht="35.5" hidden="false" customHeight="true" outlineLevel="0" collapsed="false">
      <c r="A114" s="322" t="n">
        <v>99</v>
      </c>
      <c r="B114" s="189" t="s">
        <v>510</v>
      </c>
      <c r="C114" s="190" t="s">
        <v>511</v>
      </c>
      <c r="D114" s="190"/>
      <c r="E114" s="190"/>
      <c r="F114" s="190"/>
      <c r="G114" s="189" t="s">
        <v>252</v>
      </c>
      <c r="H114" s="192" t="n">
        <v>477.978</v>
      </c>
      <c r="I114" s="190" t="s">
        <v>5776</v>
      </c>
      <c r="HV114" s="12" t="s">
        <v>399</v>
      </c>
      <c r="HW114" s="12" t="s">
        <v>5741</v>
      </c>
      <c r="IR114" s="323" t="n">
        <f aca="false">371.55157*0.732012844</f>
        <v>271.980521448365</v>
      </c>
      <c r="IS114" s="323" t="n">
        <f aca="false">371.55157*(1-0.732012844)</f>
        <v>99.5710485516349</v>
      </c>
    </row>
    <row r="115" customFormat="false" ht="15" hidden="false" customHeight="true" outlineLevel="0" collapsed="false">
      <c r="A115" s="322" t="n">
        <v>100</v>
      </c>
      <c r="B115" s="189" t="s">
        <v>513</v>
      </c>
      <c r="C115" s="190" t="s">
        <v>514</v>
      </c>
      <c r="D115" s="190"/>
      <c r="E115" s="190"/>
      <c r="F115" s="190"/>
      <c r="G115" s="189" t="s">
        <v>252</v>
      </c>
      <c r="H115" s="192" t="n">
        <v>1911.912</v>
      </c>
      <c r="I115" s="190"/>
      <c r="HV115" s="12" t="s">
        <v>399</v>
      </c>
      <c r="HW115" s="12" t="s">
        <v>5741</v>
      </c>
      <c r="IR115" s="323" t="n">
        <f aca="false">30.71069*0.882124247</f>
        <v>27.0906442911004</v>
      </c>
      <c r="IS115" s="323" t="n">
        <f aca="false">30.71069*(1-0.882124247)</f>
        <v>3.62004570889957</v>
      </c>
    </row>
    <row r="116" customFormat="false" ht="15" hidden="false" customHeight="true" outlineLevel="0" collapsed="false">
      <c r="A116" s="322" t="n">
        <v>101</v>
      </c>
      <c r="B116" s="189" t="s">
        <v>513</v>
      </c>
      <c r="C116" s="190" t="s">
        <v>516</v>
      </c>
      <c r="D116" s="190"/>
      <c r="E116" s="190"/>
      <c r="F116" s="190"/>
      <c r="G116" s="189" t="s">
        <v>252</v>
      </c>
      <c r="H116" s="192" t="n">
        <v>2389.89</v>
      </c>
      <c r="I116" s="190"/>
      <c r="HV116" s="12" t="s">
        <v>399</v>
      </c>
      <c r="HW116" s="12" t="s">
        <v>5741</v>
      </c>
      <c r="IR116" s="323" t="n">
        <f aca="false">30.71069*0.882124247</f>
        <v>27.0906442911004</v>
      </c>
      <c r="IS116" s="323" t="n">
        <f aca="false">30.71069*(1-0.882124247)</f>
        <v>3.62004570889957</v>
      </c>
    </row>
    <row r="117" customFormat="false" ht="24.05" hidden="false" customHeight="true" outlineLevel="0" collapsed="false">
      <c r="A117" s="322" t="n">
        <v>102</v>
      </c>
      <c r="B117" s="189" t="s">
        <v>518</v>
      </c>
      <c r="C117" s="190" t="s">
        <v>519</v>
      </c>
      <c r="D117" s="190"/>
      <c r="E117" s="190"/>
      <c r="F117" s="190"/>
      <c r="G117" s="189" t="s">
        <v>237</v>
      </c>
      <c r="H117" s="192" t="n">
        <v>26.975</v>
      </c>
      <c r="I117" s="190"/>
      <c r="HV117" s="12" t="s">
        <v>399</v>
      </c>
      <c r="HW117" s="12" t="s">
        <v>5741</v>
      </c>
      <c r="IR117" s="323" t="n">
        <f aca="false">95.07583*0.546945604</f>
        <v>52.0013072651513</v>
      </c>
      <c r="IS117" s="323" t="n">
        <f aca="false">95.07583*(1-0.546945604)</f>
        <v>43.0745227348487</v>
      </c>
    </row>
    <row r="118" customFormat="false" ht="24.05" hidden="false" customHeight="true" outlineLevel="0" collapsed="false">
      <c r="A118" s="322" t="n">
        <v>103</v>
      </c>
      <c r="B118" s="189" t="s">
        <v>521</v>
      </c>
      <c r="C118" s="190" t="s">
        <v>522</v>
      </c>
      <c r="D118" s="190"/>
      <c r="E118" s="190"/>
      <c r="F118" s="190"/>
      <c r="G118" s="189" t="s">
        <v>237</v>
      </c>
      <c r="H118" s="192" t="n">
        <v>26.975</v>
      </c>
      <c r="I118" s="190"/>
      <c r="HV118" s="12" t="s">
        <v>399</v>
      </c>
      <c r="HW118" s="12" t="s">
        <v>5741</v>
      </c>
      <c r="IR118" s="323" t="n">
        <f aca="false">521.12693*0.852458017</f>
        <v>444.238829353098</v>
      </c>
      <c r="IS118" s="323" t="n">
        <f aca="false">521.12693*(1-0.852458017)</f>
        <v>76.8881006469022</v>
      </c>
    </row>
    <row r="119" customFormat="false" ht="15" hidden="false" customHeight="true" outlineLevel="0" collapsed="false">
      <c r="A119" s="184" t="s">
        <v>97</v>
      </c>
      <c r="B119" s="184" t="s">
        <v>402</v>
      </c>
      <c r="C119" s="185" t="s">
        <v>523</v>
      </c>
      <c r="D119" s="185"/>
      <c r="E119" s="185"/>
      <c r="F119" s="184" t="s">
        <v>97</v>
      </c>
      <c r="G119" s="184" t="s">
        <v>97</v>
      </c>
      <c r="H119" s="188" t="s">
        <v>97</v>
      </c>
      <c r="I119" s="184" t="s">
        <v>97</v>
      </c>
    </row>
    <row r="120" customFormat="false" ht="15" hidden="false" customHeight="true" outlineLevel="0" collapsed="false">
      <c r="A120" s="322" t="n">
        <v>104</v>
      </c>
      <c r="B120" s="189" t="s">
        <v>525</v>
      </c>
      <c r="C120" s="190" t="s">
        <v>526</v>
      </c>
      <c r="D120" s="190"/>
      <c r="E120" s="190"/>
      <c r="F120" s="190"/>
      <c r="G120" s="189" t="s">
        <v>231</v>
      </c>
      <c r="H120" s="192" t="n">
        <v>3</v>
      </c>
      <c r="I120" s="190"/>
      <c r="HV120" s="12" t="s">
        <v>402</v>
      </c>
      <c r="HW120" s="12" t="s">
        <v>5741</v>
      </c>
      <c r="IR120" s="323" t="n">
        <f aca="false">924.50304*0.020791738</f>
        <v>19.2220249878835</v>
      </c>
      <c r="IS120" s="323" t="n">
        <f aca="false">924.50304*(1-0.020791738)</f>
        <v>905.281015012117</v>
      </c>
    </row>
    <row r="121" customFormat="false" ht="230.7" hidden="false" customHeight="true" outlineLevel="0" collapsed="false">
      <c r="A121" s="324" t="n">
        <v>105</v>
      </c>
      <c r="B121" s="194" t="s">
        <v>529</v>
      </c>
      <c r="C121" s="195" t="s">
        <v>530</v>
      </c>
      <c r="D121" s="195"/>
      <c r="E121" s="195"/>
      <c r="F121" s="190"/>
      <c r="G121" s="194" t="s">
        <v>231</v>
      </c>
      <c r="H121" s="197" t="n">
        <v>3</v>
      </c>
      <c r="I121" s="195" t="s">
        <v>5777</v>
      </c>
      <c r="HV121" s="325" t="s">
        <v>402</v>
      </c>
      <c r="HW121" s="325" t="s">
        <v>5766</v>
      </c>
      <c r="IR121" s="326" t="n">
        <f aca="false">2816.47227*1</f>
        <v>2816.47227</v>
      </c>
      <c r="IS121" s="326" t="n">
        <f aca="false">2816.47227*(1-1)</f>
        <v>0</v>
      </c>
    </row>
    <row r="122" customFormat="false" ht="15" hidden="false" customHeight="true" outlineLevel="0" collapsed="false">
      <c r="A122" s="322" t="n">
        <v>106</v>
      </c>
      <c r="B122" s="189" t="s">
        <v>525</v>
      </c>
      <c r="C122" s="190" t="s">
        <v>526</v>
      </c>
      <c r="D122" s="190"/>
      <c r="E122" s="190"/>
      <c r="F122" s="190"/>
      <c r="G122" s="189" t="s">
        <v>231</v>
      </c>
      <c r="H122" s="192" t="n">
        <v>11</v>
      </c>
      <c r="I122" s="190"/>
      <c r="HV122" s="12" t="s">
        <v>402</v>
      </c>
      <c r="HW122" s="12" t="s">
        <v>5741</v>
      </c>
      <c r="IR122" s="323" t="n">
        <f aca="false">924.50304*0.020791738</f>
        <v>19.2220249878835</v>
      </c>
      <c r="IS122" s="323" t="n">
        <f aca="false">924.50304*(1-0.020791738)</f>
        <v>905.281015012117</v>
      </c>
    </row>
    <row r="123" customFormat="false" ht="230.7" hidden="false" customHeight="true" outlineLevel="0" collapsed="false">
      <c r="A123" s="324" t="n">
        <v>107</v>
      </c>
      <c r="B123" s="194" t="s">
        <v>533</v>
      </c>
      <c r="C123" s="195" t="s">
        <v>534</v>
      </c>
      <c r="D123" s="195"/>
      <c r="E123" s="195"/>
      <c r="F123" s="190"/>
      <c r="G123" s="194" t="s">
        <v>231</v>
      </c>
      <c r="H123" s="197" t="n">
        <v>11</v>
      </c>
      <c r="I123" s="195" t="s">
        <v>5777</v>
      </c>
      <c r="HV123" s="325" t="s">
        <v>402</v>
      </c>
      <c r="HW123" s="325" t="s">
        <v>5766</v>
      </c>
      <c r="IR123" s="326" t="n">
        <f aca="false">2816.47227*1</f>
        <v>2816.47227</v>
      </c>
      <c r="IS123" s="326" t="n">
        <f aca="false">2816.47227*(1-1)</f>
        <v>0</v>
      </c>
    </row>
    <row r="124" customFormat="false" ht="15" hidden="false" customHeight="true" outlineLevel="0" collapsed="false">
      <c r="A124" s="322" t="n">
        <v>108</v>
      </c>
      <c r="B124" s="189" t="s">
        <v>525</v>
      </c>
      <c r="C124" s="190" t="s">
        <v>526</v>
      </c>
      <c r="D124" s="190"/>
      <c r="E124" s="190"/>
      <c r="F124" s="190"/>
      <c r="G124" s="189" t="s">
        <v>231</v>
      </c>
      <c r="H124" s="192" t="n">
        <v>12</v>
      </c>
      <c r="I124" s="190"/>
      <c r="HV124" s="12" t="s">
        <v>402</v>
      </c>
      <c r="HW124" s="12" t="s">
        <v>5741</v>
      </c>
      <c r="IR124" s="323" t="n">
        <f aca="false">924.50304*0.020791738</f>
        <v>19.2220249878835</v>
      </c>
      <c r="IS124" s="323" t="n">
        <f aca="false">924.50304*(1-0.020791738)</f>
        <v>905.281015012117</v>
      </c>
    </row>
    <row r="125" customFormat="false" ht="230.7" hidden="false" customHeight="true" outlineLevel="0" collapsed="false">
      <c r="A125" s="324" t="n">
        <v>109</v>
      </c>
      <c r="B125" s="194" t="s">
        <v>537</v>
      </c>
      <c r="C125" s="195" t="s">
        <v>538</v>
      </c>
      <c r="D125" s="195"/>
      <c r="E125" s="195"/>
      <c r="F125" s="190"/>
      <c r="G125" s="194" t="s">
        <v>231</v>
      </c>
      <c r="H125" s="197" t="n">
        <v>12</v>
      </c>
      <c r="I125" s="195" t="s">
        <v>5777</v>
      </c>
      <c r="HV125" s="325" t="s">
        <v>402</v>
      </c>
      <c r="HW125" s="325" t="s">
        <v>5766</v>
      </c>
      <c r="IR125" s="326" t="n">
        <f aca="false">2816.47227*1</f>
        <v>2816.47227</v>
      </c>
      <c r="IS125" s="326" t="n">
        <f aca="false">2816.47227*(1-1)</f>
        <v>0</v>
      </c>
    </row>
    <row r="126" customFormat="false" ht="15" hidden="false" customHeight="true" outlineLevel="0" collapsed="false">
      <c r="A126" s="322" t="n">
        <v>110</v>
      </c>
      <c r="B126" s="189" t="s">
        <v>525</v>
      </c>
      <c r="C126" s="190" t="s">
        <v>526</v>
      </c>
      <c r="D126" s="190"/>
      <c r="E126" s="190"/>
      <c r="F126" s="190"/>
      <c r="G126" s="189" t="s">
        <v>231</v>
      </c>
      <c r="H126" s="192" t="n">
        <v>1</v>
      </c>
      <c r="I126" s="190"/>
      <c r="HV126" s="12" t="s">
        <v>402</v>
      </c>
      <c r="HW126" s="12" t="s">
        <v>5741</v>
      </c>
      <c r="IR126" s="323" t="n">
        <f aca="false">924.50304*0.020791738</f>
        <v>19.2220249878835</v>
      </c>
      <c r="IS126" s="323" t="n">
        <f aca="false">924.50304*(1-0.020791738)</f>
        <v>905.281015012117</v>
      </c>
    </row>
    <row r="127" customFormat="false" ht="230.7" hidden="false" customHeight="true" outlineLevel="0" collapsed="false">
      <c r="A127" s="324" t="n">
        <v>111</v>
      </c>
      <c r="B127" s="194" t="s">
        <v>541</v>
      </c>
      <c r="C127" s="195" t="s">
        <v>542</v>
      </c>
      <c r="D127" s="195"/>
      <c r="E127" s="195"/>
      <c r="F127" s="190"/>
      <c r="G127" s="194" t="s">
        <v>231</v>
      </c>
      <c r="H127" s="197" t="n">
        <v>1</v>
      </c>
      <c r="I127" s="195" t="s">
        <v>5777</v>
      </c>
      <c r="HV127" s="325" t="s">
        <v>402</v>
      </c>
      <c r="HW127" s="325" t="s">
        <v>5766</v>
      </c>
      <c r="IR127" s="326" t="n">
        <f aca="false">2561.875908*1</f>
        <v>2561.875908</v>
      </c>
      <c r="IS127" s="326" t="n">
        <f aca="false">2561.875908*(1-1)</f>
        <v>0</v>
      </c>
    </row>
    <row r="128" customFormat="false" ht="35.5" hidden="false" customHeight="true" outlineLevel="0" collapsed="false">
      <c r="A128" s="322" t="n">
        <v>112</v>
      </c>
      <c r="B128" s="189" t="s">
        <v>544</v>
      </c>
      <c r="C128" s="190" t="s">
        <v>545</v>
      </c>
      <c r="D128" s="190"/>
      <c r="E128" s="190"/>
      <c r="F128" s="190" t="s">
        <v>5778</v>
      </c>
      <c r="G128" s="189" t="s">
        <v>231</v>
      </c>
      <c r="H128" s="192" t="n">
        <v>1</v>
      </c>
      <c r="I128" s="190" t="s">
        <v>5779</v>
      </c>
      <c r="HV128" s="12" t="s">
        <v>402</v>
      </c>
      <c r="HW128" s="12" t="s">
        <v>5741</v>
      </c>
      <c r="IR128" s="323" t="n">
        <f aca="false">10931.73931*0.931407619</f>
        <v>10181.9052822558</v>
      </c>
      <c r="IS128" s="323" t="n">
        <f aca="false">10931.73931*(1-0.931407619)</f>
        <v>749.834027744197</v>
      </c>
    </row>
    <row r="129" customFormat="false" ht="15" hidden="false" customHeight="true" outlineLevel="0" collapsed="false">
      <c r="A129" s="184" t="s">
        <v>97</v>
      </c>
      <c r="B129" s="184" t="s">
        <v>546</v>
      </c>
      <c r="C129" s="185" t="s">
        <v>547</v>
      </c>
      <c r="D129" s="185"/>
      <c r="E129" s="185"/>
      <c r="F129" s="184" t="s">
        <v>97</v>
      </c>
      <c r="G129" s="184" t="s">
        <v>97</v>
      </c>
      <c r="H129" s="188" t="s">
        <v>97</v>
      </c>
      <c r="I129" s="184" t="s">
        <v>97</v>
      </c>
    </row>
    <row r="130" customFormat="false" ht="35.5" hidden="false" customHeight="true" outlineLevel="0" collapsed="false">
      <c r="A130" s="322" t="n">
        <v>113</v>
      </c>
      <c r="B130" s="189" t="s">
        <v>549</v>
      </c>
      <c r="C130" s="190" t="s">
        <v>550</v>
      </c>
      <c r="D130" s="190"/>
      <c r="E130" s="190"/>
      <c r="F130" s="190" t="s">
        <v>5780</v>
      </c>
      <c r="G130" s="189" t="s">
        <v>252</v>
      </c>
      <c r="H130" s="192" t="n">
        <v>592.2</v>
      </c>
      <c r="I130" s="190"/>
      <c r="HV130" s="12" t="s">
        <v>546</v>
      </c>
      <c r="HW130" s="12" t="s">
        <v>5741</v>
      </c>
      <c r="IR130" s="323" t="n">
        <f aca="false">45.27042*0.718629108</f>
        <v>32.5326415433854</v>
      </c>
      <c r="IS130" s="323" t="n">
        <f aca="false">45.27042*(1-0.718629108)</f>
        <v>12.7377784566146</v>
      </c>
    </row>
    <row r="131" customFormat="false" ht="24.05" hidden="false" customHeight="true" outlineLevel="0" collapsed="false">
      <c r="A131" s="322" t="n">
        <v>114</v>
      </c>
      <c r="B131" s="189" t="s">
        <v>554</v>
      </c>
      <c r="C131" s="190" t="s">
        <v>555</v>
      </c>
      <c r="D131" s="190"/>
      <c r="E131" s="190"/>
      <c r="F131" s="190" t="s">
        <v>5781</v>
      </c>
      <c r="G131" s="189" t="s">
        <v>252</v>
      </c>
      <c r="H131" s="192" t="n">
        <v>592.2</v>
      </c>
      <c r="I131" s="190"/>
      <c r="HV131" s="12" t="s">
        <v>546</v>
      </c>
      <c r="HW131" s="12" t="s">
        <v>5741</v>
      </c>
      <c r="IR131" s="323" t="n">
        <f aca="false">229.53453*0.070883883</f>
        <v>16.27029876898</v>
      </c>
      <c r="IS131" s="323" t="n">
        <f aca="false">229.53453*(1-0.070883883)</f>
        <v>213.26423123102</v>
      </c>
    </row>
    <row r="132" customFormat="false" ht="35.5" hidden="false" customHeight="true" outlineLevel="0" collapsed="false">
      <c r="A132" s="324" t="n">
        <v>115</v>
      </c>
      <c r="B132" s="194" t="s">
        <v>557</v>
      </c>
      <c r="C132" s="195" t="s">
        <v>558</v>
      </c>
      <c r="D132" s="195"/>
      <c r="E132" s="195"/>
      <c r="F132" s="190"/>
      <c r="G132" s="194" t="s">
        <v>252</v>
      </c>
      <c r="H132" s="197" t="n">
        <v>681.03</v>
      </c>
      <c r="I132" s="195"/>
      <c r="HV132" s="325" t="s">
        <v>546</v>
      </c>
      <c r="HW132" s="325" t="s">
        <v>5766</v>
      </c>
      <c r="IR132" s="326" t="n">
        <f aca="false">222.771818*1</f>
        <v>222.771818</v>
      </c>
      <c r="IS132" s="326" t="n">
        <f aca="false">222.771818*(1-1)</f>
        <v>0</v>
      </c>
    </row>
    <row r="133" customFormat="false" ht="24.05" hidden="false" customHeight="true" outlineLevel="0" collapsed="false">
      <c r="A133" s="324" t="n">
        <v>116</v>
      </c>
      <c r="B133" s="194" t="s">
        <v>560</v>
      </c>
      <c r="C133" s="195" t="s">
        <v>561</v>
      </c>
      <c r="D133" s="195"/>
      <c r="E133" s="195"/>
      <c r="F133" s="190"/>
      <c r="G133" s="194" t="s">
        <v>252</v>
      </c>
      <c r="H133" s="197" t="n">
        <v>681.03</v>
      </c>
      <c r="I133" s="195"/>
      <c r="HV133" s="325" t="s">
        <v>546</v>
      </c>
      <c r="HW133" s="325" t="s">
        <v>5766</v>
      </c>
      <c r="IR133" s="326" t="n">
        <f aca="false">221.5783975*1</f>
        <v>221.5783975</v>
      </c>
      <c r="IS133" s="326" t="n">
        <f aca="false">221.5783975*(1-1)</f>
        <v>0</v>
      </c>
    </row>
    <row r="134" customFormat="false" ht="24.05" hidden="false" customHeight="true" outlineLevel="0" collapsed="false">
      <c r="A134" s="322" t="n">
        <v>117</v>
      </c>
      <c r="B134" s="189" t="s">
        <v>563</v>
      </c>
      <c r="C134" s="190" t="s">
        <v>564</v>
      </c>
      <c r="D134" s="190"/>
      <c r="E134" s="190"/>
      <c r="F134" s="190" t="s">
        <v>5782</v>
      </c>
      <c r="G134" s="189" t="s">
        <v>252</v>
      </c>
      <c r="H134" s="192" t="n">
        <v>42.16</v>
      </c>
      <c r="I134" s="190"/>
      <c r="HV134" s="12" t="s">
        <v>546</v>
      </c>
      <c r="HW134" s="12" t="s">
        <v>5741</v>
      </c>
      <c r="IR134" s="323" t="n">
        <f aca="false">59.75854*0.496738118</f>
        <v>29.6843446940277</v>
      </c>
      <c r="IS134" s="323" t="n">
        <f aca="false">59.75854*(1-0.496738118)</f>
        <v>30.0741953059723</v>
      </c>
    </row>
    <row r="135" customFormat="false" ht="24.05" hidden="false" customHeight="true" outlineLevel="0" collapsed="false">
      <c r="A135" s="322" t="n">
        <v>118</v>
      </c>
      <c r="B135" s="189" t="s">
        <v>566</v>
      </c>
      <c r="C135" s="190" t="s">
        <v>567</v>
      </c>
      <c r="D135" s="190"/>
      <c r="E135" s="190"/>
      <c r="F135" s="190" t="s">
        <v>5781</v>
      </c>
      <c r="G135" s="189" t="s">
        <v>252</v>
      </c>
      <c r="H135" s="192" t="n">
        <v>42.16</v>
      </c>
      <c r="I135" s="190"/>
      <c r="HV135" s="12" t="s">
        <v>546</v>
      </c>
      <c r="HW135" s="12" t="s">
        <v>5741</v>
      </c>
      <c r="IR135" s="323" t="n">
        <f aca="false">266.13276*0.075964126</f>
        <v>20.2165425133678</v>
      </c>
      <c r="IS135" s="323" t="n">
        <f aca="false">266.13276*(1-0.075964126)</f>
        <v>245.916217486632</v>
      </c>
    </row>
    <row r="136" customFormat="false" ht="35.5" hidden="false" customHeight="true" outlineLevel="0" collapsed="false">
      <c r="A136" s="324" t="n">
        <v>119</v>
      </c>
      <c r="B136" s="194" t="s">
        <v>557</v>
      </c>
      <c r="C136" s="195" t="s">
        <v>558</v>
      </c>
      <c r="D136" s="195"/>
      <c r="E136" s="195"/>
      <c r="F136" s="190"/>
      <c r="G136" s="194" t="s">
        <v>252</v>
      </c>
      <c r="H136" s="197" t="n">
        <v>96.968</v>
      </c>
      <c r="I136" s="195"/>
      <c r="HV136" s="325" t="s">
        <v>546</v>
      </c>
      <c r="HW136" s="325" t="s">
        <v>5766</v>
      </c>
      <c r="IR136" s="326" t="n">
        <f aca="false">222.771818*1</f>
        <v>222.771818</v>
      </c>
      <c r="IS136" s="326" t="n">
        <f aca="false">222.771818*(1-1)</f>
        <v>0</v>
      </c>
    </row>
    <row r="137" customFormat="false" ht="24.05" hidden="false" customHeight="true" outlineLevel="0" collapsed="false">
      <c r="A137" s="322" t="n">
        <v>120</v>
      </c>
      <c r="B137" s="189" t="s">
        <v>570</v>
      </c>
      <c r="C137" s="190" t="s">
        <v>571</v>
      </c>
      <c r="D137" s="190"/>
      <c r="E137" s="190"/>
      <c r="F137" s="190" t="s">
        <v>5783</v>
      </c>
      <c r="G137" s="189" t="s">
        <v>231</v>
      </c>
      <c r="H137" s="192" t="n">
        <v>4</v>
      </c>
      <c r="I137" s="190"/>
      <c r="HV137" s="12" t="s">
        <v>546</v>
      </c>
      <c r="HW137" s="12" t="s">
        <v>5741</v>
      </c>
      <c r="IR137" s="323" t="n">
        <f aca="false">1541.89127*0.770365172</f>
        <v>1187.81933341885</v>
      </c>
      <c r="IS137" s="323" t="n">
        <f aca="false">1541.89127*(1-0.770365172)</f>
        <v>354.071936581152</v>
      </c>
    </row>
    <row r="138" customFormat="false" ht="24.05" hidden="false" customHeight="true" outlineLevel="0" collapsed="false">
      <c r="A138" s="322" t="n">
        <v>121</v>
      </c>
      <c r="B138" s="189" t="s">
        <v>573</v>
      </c>
      <c r="C138" s="190" t="s">
        <v>574</v>
      </c>
      <c r="D138" s="190"/>
      <c r="E138" s="190"/>
      <c r="F138" s="190" t="s">
        <v>5784</v>
      </c>
      <c r="G138" s="189" t="s">
        <v>231</v>
      </c>
      <c r="H138" s="192" t="n">
        <v>24</v>
      </c>
      <c r="I138" s="190"/>
      <c r="HV138" s="12" t="s">
        <v>546</v>
      </c>
      <c r="HW138" s="12" t="s">
        <v>5741</v>
      </c>
      <c r="IR138" s="323" t="n">
        <f aca="false">1674.75875*0.788583317</f>
        <v>1320.68681024977</v>
      </c>
      <c r="IS138" s="323" t="n">
        <f aca="false">1674.75875*(1-0.788583317)</f>
        <v>354.071939750226</v>
      </c>
    </row>
    <row r="139" customFormat="false" ht="24.05" hidden="false" customHeight="true" outlineLevel="0" collapsed="false">
      <c r="A139" s="322" t="n">
        <v>122</v>
      </c>
      <c r="B139" s="189" t="s">
        <v>576</v>
      </c>
      <c r="C139" s="190" t="s">
        <v>577</v>
      </c>
      <c r="D139" s="190"/>
      <c r="E139" s="190"/>
      <c r="F139" s="190"/>
      <c r="G139" s="189" t="s">
        <v>237</v>
      </c>
      <c r="H139" s="192" t="n">
        <v>22.5</v>
      </c>
      <c r="I139" s="190" t="s">
        <v>5785</v>
      </c>
      <c r="HV139" s="12" t="s">
        <v>546</v>
      </c>
      <c r="HW139" s="12" t="s">
        <v>5741</v>
      </c>
      <c r="IR139" s="323" t="n">
        <f aca="false">112.18948*0.073044464</f>
        <v>8.19482043303872</v>
      </c>
      <c r="IS139" s="323" t="n">
        <f aca="false">112.18948*(1-0.073044464)</f>
        <v>103.994659566961</v>
      </c>
    </row>
    <row r="140" customFormat="false" ht="35.5" hidden="false" customHeight="true" outlineLevel="0" collapsed="false">
      <c r="A140" s="324" t="n">
        <v>123</v>
      </c>
      <c r="B140" s="194" t="s">
        <v>557</v>
      </c>
      <c r="C140" s="195" t="s">
        <v>558</v>
      </c>
      <c r="D140" s="195"/>
      <c r="E140" s="195"/>
      <c r="F140" s="190"/>
      <c r="G140" s="194" t="s">
        <v>252</v>
      </c>
      <c r="H140" s="197" t="n">
        <v>25.875</v>
      </c>
      <c r="I140" s="195"/>
      <c r="HV140" s="325" t="s">
        <v>546</v>
      </c>
      <c r="HW140" s="325" t="s">
        <v>5766</v>
      </c>
      <c r="IR140" s="326" t="n">
        <f aca="false">222.7718178*1</f>
        <v>222.7718178</v>
      </c>
      <c r="IS140" s="326" t="n">
        <f aca="false">222.7718178*(1-1)</f>
        <v>0</v>
      </c>
    </row>
    <row r="141" customFormat="false" ht="15" hidden="false" customHeight="true" outlineLevel="0" collapsed="false">
      <c r="A141" s="322" t="n">
        <v>124</v>
      </c>
      <c r="B141" s="189" t="s">
        <v>580</v>
      </c>
      <c r="C141" s="190" t="s">
        <v>581</v>
      </c>
      <c r="D141" s="190"/>
      <c r="E141" s="190"/>
      <c r="F141" s="190"/>
      <c r="G141" s="189" t="s">
        <v>237</v>
      </c>
      <c r="H141" s="192" t="n">
        <v>22.5</v>
      </c>
      <c r="I141" s="190"/>
      <c r="HV141" s="12" t="s">
        <v>546</v>
      </c>
      <c r="HW141" s="12" t="s">
        <v>5741</v>
      </c>
      <c r="IR141" s="323" t="n">
        <f aca="false">21.79981*0</f>
        <v>0</v>
      </c>
      <c r="IS141" s="323" t="n">
        <f aca="false">21.79981*(1-0)</f>
        <v>21.79981</v>
      </c>
    </row>
    <row r="142" customFormat="false" ht="184.9" hidden="false" customHeight="true" outlineLevel="0" collapsed="false">
      <c r="A142" s="324" t="n">
        <v>125</v>
      </c>
      <c r="B142" s="194" t="s">
        <v>583</v>
      </c>
      <c r="C142" s="195" t="s">
        <v>584</v>
      </c>
      <c r="D142" s="195"/>
      <c r="E142" s="195"/>
      <c r="F142" s="190"/>
      <c r="G142" s="194" t="s">
        <v>231</v>
      </c>
      <c r="H142" s="197" t="n">
        <v>49.5</v>
      </c>
      <c r="I142" s="195" t="s">
        <v>5786</v>
      </c>
      <c r="HV142" s="325" t="s">
        <v>546</v>
      </c>
      <c r="HW142" s="325" t="s">
        <v>5766</v>
      </c>
      <c r="IR142" s="326" t="n">
        <f aca="false">70.96873632*1</f>
        <v>70.96873632</v>
      </c>
      <c r="IS142" s="326" t="n">
        <f aca="false">70.96873632*(1-1)</f>
        <v>0</v>
      </c>
    </row>
    <row r="143" customFormat="false" ht="24.05" hidden="false" customHeight="true" outlineLevel="0" collapsed="false">
      <c r="A143" s="322" t="n">
        <v>126</v>
      </c>
      <c r="B143" s="189" t="s">
        <v>586</v>
      </c>
      <c r="C143" s="190" t="s">
        <v>587</v>
      </c>
      <c r="D143" s="190"/>
      <c r="E143" s="190"/>
      <c r="F143" s="190" t="s">
        <v>5787</v>
      </c>
      <c r="G143" s="189" t="s">
        <v>237</v>
      </c>
      <c r="H143" s="192" t="n">
        <v>526.5</v>
      </c>
      <c r="I143" s="190"/>
      <c r="HV143" s="12" t="s">
        <v>546</v>
      </c>
      <c r="HW143" s="12" t="s">
        <v>5741</v>
      </c>
      <c r="IR143" s="323" t="n">
        <f aca="false">167.08682*0.666968238</f>
        <v>111.441601928423</v>
      </c>
      <c r="IS143" s="323" t="n">
        <f aca="false">167.08682*(1-0.666968238)</f>
        <v>55.6452180715768</v>
      </c>
    </row>
    <row r="144" customFormat="false" ht="15" hidden="false" customHeight="true" outlineLevel="0" collapsed="false">
      <c r="A144" s="322" t="n">
        <v>127</v>
      </c>
      <c r="B144" s="189" t="s">
        <v>589</v>
      </c>
      <c r="C144" s="190" t="s">
        <v>590</v>
      </c>
      <c r="D144" s="190"/>
      <c r="E144" s="190"/>
      <c r="F144" s="190"/>
      <c r="G144" s="189" t="s">
        <v>260</v>
      </c>
      <c r="H144" s="192" t="n">
        <v>7.746</v>
      </c>
      <c r="I144" s="190"/>
      <c r="HV144" s="12" t="s">
        <v>546</v>
      </c>
      <c r="HW144" s="12" t="s">
        <v>5741</v>
      </c>
      <c r="IR144" s="323" t="n">
        <f aca="false">1091.58986*0</f>
        <v>0</v>
      </c>
      <c r="IS144" s="323" t="n">
        <f aca="false">1091.58986*(1-0)</f>
        <v>1091.58986</v>
      </c>
    </row>
    <row r="145" customFormat="false" ht="15" hidden="false" customHeight="true" outlineLevel="0" collapsed="false">
      <c r="A145" s="184" t="s">
        <v>97</v>
      </c>
      <c r="B145" s="184" t="s">
        <v>591</v>
      </c>
      <c r="C145" s="185" t="s">
        <v>592</v>
      </c>
      <c r="D145" s="185"/>
      <c r="E145" s="185"/>
      <c r="F145" s="184" t="s">
        <v>97</v>
      </c>
      <c r="G145" s="184" t="s">
        <v>97</v>
      </c>
      <c r="H145" s="188" t="s">
        <v>97</v>
      </c>
      <c r="I145" s="184" t="s">
        <v>97</v>
      </c>
    </row>
    <row r="146" customFormat="false" ht="15" hidden="false" customHeight="true" outlineLevel="0" collapsed="false">
      <c r="A146" s="322" t="n">
        <v>128</v>
      </c>
      <c r="B146" s="189" t="s">
        <v>594</v>
      </c>
      <c r="C146" s="190" t="s">
        <v>595</v>
      </c>
      <c r="D146" s="190"/>
      <c r="E146" s="190"/>
      <c r="F146" s="190"/>
      <c r="G146" s="189" t="s">
        <v>252</v>
      </c>
      <c r="H146" s="192" t="n">
        <v>434.567</v>
      </c>
      <c r="I146" s="190"/>
      <c r="HV146" s="12" t="s">
        <v>591</v>
      </c>
      <c r="HW146" s="12" t="s">
        <v>5741</v>
      </c>
      <c r="IR146" s="323" t="n">
        <f aca="false">63.0126*0.015151515</f>
        <v>0.954736354089</v>
      </c>
      <c r="IS146" s="323" t="n">
        <f aca="false">63.0126*(1-0.015151515)</f>
        <v>62.057863645911</v>
      </c>
    </row>
    <row r="147" customFormat="false" ht="24.05" hidden="false" customHeight="true" outlineLevel="0" collapsed="false">
      <c r="A147" s="324" t="n">
        <v>129</v>
      </c>
      <c r="B147" s="194" t="s">
        <v>598</v>
      </c>
      <c r="C147" s="195" t="s">
        <v>599</v>
      </c>
      <c r="D147" s="195"/>
      <c r="E147" s="195"/>
      <c r="F147" s="190"/>
      <c r="G147" s="194" t="s">
        <v>252</v>
      </c>
      <c r="H147" s="197" t="n">
        <v>456.295</v>
      </c>
      <c r="I147" s="195"/>
      <c r="HV147" s="325" t="s">
        <v>591</v>
      </c>
      <c r="HW147" s="325" t="s">
        <v>5766</v>
      </c>
      <c r="IR147" s="326" t="n">
        <f aca="false">1162.391522*1</f>
        <v>1162.391522</v>
      </c>
      <c r="IS147" s="326" t="n">
        <f aca="false">1162.391522*(1-1)</f>
        <v>0</v>
      </c>
    </row>
    <row r="148" customFormat="false" ht="24.05" hidden="false" customHeight="true" outlineLevel="0" collapsed="false">
      <c r="A148" s="322" t="n">
        <v>130</v>
      </c>
      <c r="B148" s="189" t="s">
        <v>601</v>
      </c>
      <c r="C148" s="190" t="s">
        <v>602</v>
      </c>
      <c r="D148" s="190"/>
      <c r="E148" s="190"/>
      <c r="F148" s="190" t="s">
        <v>5788</v>
      </c>
      <c r="G148" s="189" t="s">
        <v>252</v>
      </c>
      <c r="H148" s="192" t="n">
        <v>618.945</v>
      </c>
      <c r="I148" s="190"/>
      <c r="HV148" s="12" t="s">
        <v>591</v>
      </c>
      <c r="HW148" s="12" t="s">
        <v>5741</v>
      </c>
      <c r="IR148" s="323" t="n">
        <f aca="false">27.68735*0.614942629</f>
        <v>17.0261317990432</v>
      </c>
      <c r="IS148" s="323" t="n">
        <f aca="false">27.68735*(1-0.614942629)</f>
        <v>10.6612182009569</v>
      </c>
    </row>
    <row r="149" customFormat="false" ht="15" hidden="false" customHeight="true" outlineLevel="0" collapsed="false">
      <c r="A149" s="322" t="n">
        <v>131</v>
      </c>
      <c r="B149" s="189" t="s">
        <v>605</v>
      </c>
      <c r="C149" s="190" t="s">
        <v>606</v>
      </c>
      <c r="D149" s="190"/>
      <c r="E149" s="190"/>
      <c r="F149" s="190"/>
      <c r="G149" s="189" t="s">
        <v>252</v>
      </c>
      <c r="H149" s="192" t="n">
        <v>618.945</v>
      </c>
      <c r="I149" s="190"/>
      <c r="HV149" s="12" t="s">
        <v>591</v>
      </c>
      <c r="HW149" s="12" t="s">
        <v>5741</v>
      </c>
      <c r="IR149" s="323" t="n">
        <f aca="false">111.79167*0.091594906</f>
        <v>10.239547505233</v>
      </c>
      <c r="IS149" s="323" t="n">
        <f aca="false">111.79167*(1-0.091594906)</f>
        <v>101.552122494767</v>
      </c>
    </row>
    <row r="150" customFormat="false" ht="24.05" hidden="false" customHeight="true" outlineLevel="0" collapsed="false">
      <c r="A150" s="324" t="n">
        <v>132</v>
      </c>
      <c r="B150" s="194" t="s">
        <v>560</v>
      </c>
      <c r="C150" s="195" t="s">
        <v>561</v>
      </c>
      <c r="D150" s="195"/>
      <c r="E150" s="195"/>
      <c r="F150" s="190"/>
      <c r="G150" s="194" t="s">
        <v>252</v>
      </c>
      <c r="H150" s="197" t="n">
        <v>711.787</v>
      </c>
      <c r="I150" s="195"/>
      <c r="HV150" s="325" t="s">
        <v>591</v>
      </c>
      <c r="HW150" s="325" t="s">
        <v>5766</v>
      </c>
      <c r="IR150" s="326" t="n">
        <f aca="false">221.5783975*1</f>
        <v>221.5783975</v>
      </c>
      <c r="IS150" s="326" t="n">
        <f aca="false">221.5783975*(1-1)</f>
        <v>0</v>
      </c>
    </row>
    <row r="151" customFormat="false" ht="24.05" hidden="false" customHeight="true" outlineLevel="0" collapsed="false">
      <c r="A151" s="322" t="n">
        <v>133</v>
      </c>
      <c r="B151" s="189" t="s">
        <v>609</v>
      </c>
      <c r="C151" s="190" t="s">
        <v>610</v>
      </c>
      <c r="D151" s="190"/>
      <c r="E151" s="190"/>
      <c r="F151" s="190"/>
      <c r="G151" s="189" t="s">
        <v>252</v>
      </c>
      <c r="H151" s="192" t="n">
        <v>598.454</v>
      </c>
      <c r="I151" s="190"/>
      <c r="HV151" s="12" t="s">
        <v>591</v>
      </c>
      <c r="HW151" s="12" t="s">
        <v>5741</v>
      </c>
      <c r="IR151" s="323" t="n">
        <f aca="false">146.79072*0</f>
        <v>0</v>
      </c>
      <c r="IS151" s="323" t="n">
        <f aca="false">146.79072*(1-0)</f>
        <v>146.79072</v>
      </c>
    </row>
    <row r="152" customFormat="false" ht="35.5" hidden="false" customHeight="true" outlineLevel="0" collapsed="false">
      <c r="A152" s="324" t="n">
        <v>134</v>
      </c>
      <c r="B152" s="194" t="s">
        <v>612</v>
      </c>
      <c r="C152" s="195" t="s">
        <v>613</v>
      </c>
      <c r="D152" s="195"/>
      <c r="E152" s="195"/>
      <c r="F152" s="190"/>
      <c r="G152" s="194" t="s">
        <v>252</v>
      </c>
      <c r="H152" s="197" t="n">
        <v>688.222</v>
      </c>
      <c r="I152" s="195"/>
      <c r="HV152" s="325" t="s">
        <v>591</v>
      </c>
      <c r="HW152" s="325" t="s">
        <v>5766</v>
      </c>
      <c r="IR152" s="326" t="n">
        <f aca="false">182.1955225*1</f>
        <v>182.1955225</v>
      </c>
      <c r="IS152" s="326" t="n">
        <f aca="false">182.1955225*(1-1)</f>
        <v>0</v>
      </c>
    </row>
    <row r="153" customFormat="false" ht="58.4" hidden="false" customHeight="true" outlineLevel="0" collapsed="false">
      <c r="A153" s="322" t="n">
        <v>135</v>
      </c>
      <c r="B153" s="189" t="s">
        <v>605</v>
      </c>
      <c r="C153" s="190" t="s">
        <v>615</v>
      </c>
      <c r="D153" s="190"/>
      <c r="E153" s="190"/>
      <c r="F153" s="190"/>
      <c r="G153" s="189" t="s">
        <v>252</v>
      </c>
      <c r="H153" s="192" t="n">
        <v>598.454</v>
      </c>
      <c r="I153" s="190" t="s">
        <v>5789</v>
      </c>
      <c r="HV153" s="12" t="s">
        <v>591</v>
      </c>
      <c r="HW153" s="12" t="s">
        <v>5741</v>
      </c>
      <c r="IR153" s="323" t="n">
        <f aca="false">111.79167*0.091594906</f>
        <v>10.239547505233</v>
      </c>
      <c r="IS153" s="323" t="n">
        <f aca="false">111.79167*(1-0.091594906)</f>
        <v>101.552122494767</v>
      </c>
    </row>
    <row r="154" customFormat="false" ht="173.45" hidden="false" customHeight="true" outlineLevel="0" collapsed="false">
      <c r="A154" s="324" t="n">
        <v>136</v>
      </c>
      <c r="B154" s="194" t="s">
        <v>557</v>
      </c>
      <c r="C154" s="195" t="s">
        <v>558</v>
      </c>
      <c r="D154" s="195"/>
      <c r="E154" s="195"/>
      <c r="F154" s="190"/>
      <c r="G154" s="194" t="s">
        <v>252</v>
      </c>
      <c r="H154" s="197" t="n">
        <v>688.222</v>
      </c>
      <c r="I154" s="195" t="s">
        <v>5790</v>
      </c>
      <c r="HV154" s="325" t="s">
        <v>591</v>
      </c>
      <c r="HW154" s="325" t="s">
        <v>5766</v>
      </c>
      <c r="IR154" s="326" t="n">
        <f aca="false">222.771818*1</f>
        <v>222.771818</v>
      </c>
      <c r="IS154" s="326" t="n">
        <f aca="false">222.771818*(1-1)</f>
        <v>0</v>
      </c>
    </row>
    <row r="155" customFormat="false" ht="24.05" hidden="false" customHeight="true" outlineLevel="0" collapsed="false">
      <c r="A155" s="322" t="n">
        <v>137</v>
      </c>
      <c r="B155" s="189" t="s">
        <v>605</v>
      </c>
      <c r="C155" s="190" t="s">
        <v>615</v>
      </c>
      <c r="D155" s="190"/>
      <c r="E155" s="190"/>
      <c r="F155" s="190"/>
      <c r="G155" s="189" t="s">
        <v>252</v>
      </c>
      <c r="H155" s="192" t="n">
        <v>598.454</v>
      </c>
      <c r="I155" s="190"/>
      <c r="HV155" s="12" t="s">
        <v>591</v>
      </c>
      <c r="HW155" s="12" t="s">
        <v>5741</v>
      </c>
      <c r="IR155" s="323" t="n">
        <f aca="false">111.79167*0.091594906</f>
        <v>10.239547505233</v>
      </c>
      <c r="IS155" s="323" t="n">
        <f aca="false">111.79167*(1-0.091594906)</f>
        <v>101.552122494767</v>
      </c>
    </row>
    <row r="156" customFormat="false" ht="35.5" hidden="false" customHeight="true" outlineLevel="0" collapsed="false">
      <c r="A156" s="324" t="n">
        <v>138</v>
      </c>
      <c r="B156" s="194" t="s">
        <v>619</v>
      </c>
      <c r="C156" s="195" t="s">
        <v>620</v>
      </c>
      <c r="D156" s="195"/>
      <c r="E156" s="195"/>
      <c r="F156" s="190"/>
      <c r="G156" s="194" t="s">
        <v>252</v>
      </c>
      <c r="H156" s="197" t="n">
        <v>688.222</v>
      </c>
      <c r="I156" s="195"/>
      <c r="HV156" s="325" t="s">
        <v>591</v>
      </c>
      <c r="HW156" s="325" t="s">
        <v>5766</v>
      </c>
      <c r="IR156" s="326" t="n">
        <f aca="false">334.1577269*1</f>
        <v>334.1577269</v>
      </c>
      <c r="IS156" s="326" t="n">
        <f aca="false">334.1577269*(1-1)</f>
        <v>0</v>
      </c>
    </row>
    <row r="157" customFormat="false" ht="15" hidden="false" customHeight="true" outlineLevel="0" collapsed="false">
      <c r="A157" s="322" t="n">
        <v>139</v>
      </c>
      <c r="B157" s="189" t="s">
        <v>622</v>
      </c>
      <c r="C157" s="190" t="s">
        <v>623</v>
      </c>
      <c r="D157" s="190"/>
      <c r="E157" s="190"/>
      <c r="F157" s="190"/>
      <c r="G157" s="189" t="s">
        <v>252</v>
      </c>
      <c r="H157" s="192" t="n">
        <v>541.575</v>
      </c>
      <c r="I157" s="190"/>
      <c r="HV157" s="12" t="s">
        <v>591</v>
      </c>
      <c r="HW157" s="12" t="s">
        <v>5741</v>
      </c>
      <c r="IR157" s="323" t="n">
        <f aca="false">75.9095*0</f>
        <v>0</v>
      </c>
      <c r="IS157" s="323" t="n">
        <f aca="false">75.9095*(1-0)</f>
        <v>75.9095</v>
      </c>
    </row>
    <row r="158" customFormat="false" ht="35.5" hidden="false" customHeight="true" outlineLevel="0" collapsed="false">
      <c r="A158" s="324" t="n">
        <v>140</v>
      </c>
      <c r="B158" s="194" t="s">
        <v>625</v>
      </c>
      <c r="C158" s="195" t="s">
        <v>626</v>
      </c>
      <c r="D158" s="195"/>
      <c r="E158" s="195"/>
      <c r="F158" s="190"/>
      <c r="G158" s="194" t="s">
        <v>252</v>
      </c>
      <c r="H158" s="197" t="n">
        <v>622.811</v>
      </c>
      <c r="I158" s="195"/>
      <c r="HV158" s="325" t="s">
        <v>591</v>
      </c>
      <c r="HW158" s="325" t="s">
        <v>5766</v>
      </c>
      <c r="IR158" s="326" t="n">
        <f aca="false">285.2274884*1</f>
        <v>285.2274884</v>
      </c>
      <c r="IS158" s="326" t="n">
        <f aca="false">285.2274884*(1-1)</f>
        <v>0</v>
      </c>
    </row>
    <row r="159" customFormat="false" ht="15" hidden="false" customHeight="true" outlineLevel="0" collapsed="false">
      <c r="A159" s="322" t="n">
        <v>141</v>
      </c>
      <c r="B159" s="189" t="s">
        <v>628</v>
      </c>
      <c r="C159" s="190" t="s">
        <v>629</v>
      </c>
      <c r="D159" s="190"/>
      <c r="E159" s="190"/>
      <c r="F159" s="190"/>
      <c r="G159" s="189" t="s">
        <v>191</v>
      </c>
      <c r="H159" s="192" t="n">
        <v>43.457</v>
      </c>
      <c r="I159" s="190"/>
      <c r="HV159" s="12" t="s">
        <v>591</v>
      </c>
      <c r="HW159" s="12" t="s">
        <v>5741</v>
      </c>
      <c r="IR159" s="323" t="n">
        <f aca="false">750.26366*0</f>
        <v>0</v>
      </c>
      <c r="IS159" s="323" t="n">
        <f aca="false">750.26366*(1-0)</f>
        <v>750.26366</v>
      </c>
    </row>
    <row r="160" customFormat="false" ht="15" hidden="false" customHeight="true" outlineLevel="0" collapsed="false">
      <c r="A160" s="324" t="n">
        <v>142</v>
      </c>
      <c r="B160" s="194" t="s">
        <v>631</v>
      </c>
      <c r="C160" s="195" t="s">
        <v>632</v>
      </c>
      <c r="D160" s="195"/>
      <c r="E160" s="195"/>
      <c r="F160" s="190"/>
      <c r="G160" s="194" t="s">
        <v>191</v>
      </c>
      <c r="H160" s="197" t="n">
        <v>47.803</v>
      </c>
      <c r="I160" s="195"/>
      <c r="HV160" s="325" t="s">
        <v>591</v>
      </c>
      <c r="HW160" s="325" t="s">
        <v>5766</v>
      </c>
      <c r="IR160" s="326" t="n">
        <f aca="false">2927.858179*1</f>
        <v>2927.858179</v>
      </c>
      <c r="IS160" s="326" t="n">
        <f aca="false">2927.858179*(1-1)</f>
        <v>0</v>
      </c>
    </row>
    <row r="161" customFormat="false" ht="15" hidden="false" customHeight="true" outlineLevel="0" collapsed="false">
      <c r="A161" s="322" t="n">
        <v>143</v>
      </c>
      <c r="B161" s="189" t="s">
        <v>628</v>
      </c>
      <c r="C161" s="190" t="s">
        <v>634</v>
      </c>
      <c r="D161" s="190"/>
      <c r="E161" s="190"/>
      <c r="F161" s="190"/>
      <c r="G161" s="189" t="s">
        <v>191</v>
      </c>
      <c r="H161" s="192" t="n">
        <v>10.701</v>
      </c>
      <c r="I161" s="190"/>
      <c r="HV161" s="12" t="s">
        <v>591</v>
      </c>
      <c r="HW161" s="12" t="s">
        <v>5741</v>
      </c>
      <c r="IR161" s="323" t="n">
        <f aca="false">750.26366*0</f>
        <v>0</v>
      </c>
      <c r="IS161" s="323" t="n">
        <f aca="false">750.26366*(1-0)</f>
        <v>750.26366</v>
      </c>
    </row>
    <row r="162" customFormat="false" ht="15" hidden="false" customHeight="true" outlineLevel="0" collapsed="false">
      <c r="A162" s="324" t="n">
        <v>144</v>
      </c>
      <c r="B162" s="194" t="s">
        <v>636</v>
      </c>
      <c r="C162" s="195" t="s">
        <v>637</v>
      </c>
      <c r="D162" s="195"/>
      <c r="E162" s="195"/>
      <c r="F162" s="190"/>
      <c r="G162" s="194" t="s">
        <v>191</v>
      </c>
      <c r="H162" s="197" t="n">
        <v>11.771</v>
      </c>
      <c r="I162" s="195"/>
      <c r="HV162" s="325" t="s">
        <v>591</v>
      </c>
      <c r="HW162" s="325" t="s">
        <v>5766</v>
      </c>
      <c r="IR162" s="326" t="n">
        <f aca="false">953.9407493*1</f>
        <v>953.9407493</v>
      </c>
      <c r="IS162" s="326" t="n">
        <f aca="false">953.9407493*(1-1)</f>
        <v>0</v>
      </c>
    </row>
    <row r="163" customFormat="false" ht="15" hidden="false" customHeight="true" outlineLevel="0" collapsed="false">
      <c r="A163" s="322" t="n">
        <v>145</v>
      </c>
      <c r="B163" s="189" t="s">
        <v>639</v>
      </c>
      <c r="C163" s="190" t="s">
        <v>640</v>
      </c>
      <c r="D163" s="190"/>
      <c r="E163" s="190"/>
      <c r="F163" s="190"/>
      <c r="G163" s="189" t="s">
        <v>252</v>
      </c>
      <c r="H163" s="192" t="n">
        <v>104.57</v>
      </c>
      <c r="I163" s="190"/>
      <c r="HV163" s="12" t="s">
        <v>591</v>
      </c>
      <c r="HW163" s="12" t="s">
        <v>5741</v>
      </c>
      <c r="IR163" s="323" t="n">
        <f aca="false">64.84251*0.081595094</f>
        <v>5.29083069864594</v>
      </c>
      <c r="IS163" s="323" t="n">
        <f aca="false">64.84251*(1-0.081595094)</f>
        <v>59.5516793013541</v>
      </c>
    </row>
    <row r="164" customFormat="false" ht="92.75" hidden="false" customHeight="true" outlineLevel="0" collapsed="false">
      <c r="A164" s="324" t="n">
        <v>146</v>
      </c>
      <c r="B164" s="194" t="s">
        <v>642</v>
      </c>
      <c r="C164" s="195" t="s">
        <v>643</v>
      </c>
      <c r="D164" s="195"/>
      <c r="E164" s="195"/>
      <c r="F164" s="190"/>
      <c r="G164" s="194" t="s">
        <v>252</v>
      </c>
      <c r="H164" s="197" t="n">
        <v>115.027</v>
      </c>
      <c r="I164" s="195" t="s">
        <v>5791</v>
      </c>
      <c r="HV164" s="325" t="s">
        <v>591</v>
      </c>
      <c r="HW164" s="325" t="s">
        <v>5766</v>
      </c>
      <c r="IR164" s="326" t="n">
        <f aca="false">39.14419089*1</f>
        <v>39.14419089</v>
      </c>
      <c r="IS164" s="326" t="n">
        <f aca="false">39.14419089*(1-1)</f>
        <v>0</v>
      </c>
    </row>
    <row r="165" customFormat="false" ht="35.5" hidden="false" customHeight="true" outlineLevel="0" collapsed="false">
      <c r="A165" s="322" t="n">
        <v>147</v>
      </c>
      <c r="B165" s="189" t="s">
        <v>645</v>
      </c>
      <c r="C165" s="190" t="s">
        <v>646</v>
      </c>
      <c r="D165" s="190"/>
      <c r="E165" s="190"/>
      <c r="F165" s="190" t="s">
        <v>5792</v>
      </c>
      <c r="G165" s="189" t="s">
        <v>237</v>
      </c>
      <c r="H165" s="192" t="n">
        <v>304.3</v>
      </c>
      <c r="I165" s="190" t="s">
        <v>5793</v>
      </c>
      <c r="HV165" s="12" t="s">
        <v>591</v>
      </c>
      <c r="HW165" s="12" t="s">
        <v>5741</v>
      </c>
      <c r="IR165" s="323" t="n">
        <f aca="false">629.33039*0.813527175</f>
        <v>511.977374318348</v>
      </c>
      <c r="IS165" s="323" t="n">
        <f aca="false">629.33039*(1-0.813527175)</f>
        <v>117.353015681652</v>
      </c>
    </row>
    <row r="166" customFormat="false" ht="15" hidden="false" customHeight="true" outlineLevel="0" collapsed="false">
      <c r="A166" s="322" t="n">
        <v>148</v>
      </c>
      <c r="B166" s="189" t="s">
        <v>648</v>
      </c>
      <c r="C166" s="190" t="s">
        <v>649</v>
      </c>
      <c r="D166" s="190"/>
      <c r="E166" s="190"/>
      <c r="F166" s="190"/>
      <c r="G166" s="189" t="s">
        <v>252</v>
      </c>
      <c r="H166" s="192" t="n">
        <v>1648.534</v>
      </c>
      <c r="I166" s="190"/>
      <c r="HV166" s="12" t="s">
        <v>591</v>
      </c>
      <c r="HW166" s="12" t="s">
        <v>5741</v>
      </c>
      <c r="IR166" s="323" t="n">
        <f aca="false">112.18152*0.397092208</f>
        <v>44.5464074735962</v>
      </c>
      <c r="IS166" s="323" t="n">
        <f aca="false">112.18152*(1-0.397092208)</f>
        <v>67.6351125264038</v>
      </c>
    </row>
    <row r="167" customFormat="false" ht="24.05" hidden="false" customHeight="true" outlineLevel="0" collapsed="false">
      <c r="A167" s="324" t="n">
        <v>149</v>
      </c>
      <c r="B167" s="194" t="s">
        <v>651</v>
      </c>
      <c r="C167" s="195" t="s">
        <v>652</v>
      </c>
      <c r="D167" s="195"/>
      <c r="E167" s="195"/>
      <c r="F167" s="190"/>
      <c r="G167" s="194" t="s">
        <v>191</v>
      </c>
      <c r="H167" s="197" t="n">
        <v>121.975</v>
      </c>
      <c r="I167" s="195"/>
      <c r="HV167" s="325" t="s">
        <v>591</v>
      </c>
      <c r="HW167" s="325" t="s">
        <v>5766</v>
      </c>
      <c r="IR167" s="326" t="n">
        <f aca="false">2339.104089*1</f>
        <v>2339.104089</v>
      </c>
      <c r="IS167" s="326" t="n">
        <f aca="false">2339.104089*(1-1)</f>
        <v>0</v>
      </c>
    </row>
    <row r="168" customFormat="false" ht="15" hidden="false" customHeight="true" outlineLevel="0" collapsed="false">
      <c r="A168" s="324" t="n">
        <v>150</v>
      </c>
      <c r="B168" s="194" t="s">
        <v>654</v>
      </c>
      <c r="C168" s="195" t="s">
        <v>655</v>
      </c>
      <c r="D168" s="195"/>
      <c r="E168" s="195"/>
      <c r="F168" s="190"/>
      <c r="G168" s="194" t="s">
        <v>191</v>
      </c>
      <c r="H168" s="197" t="n">
        <v>60.987</v>
      </c>
      <c r="I168" s="195"/>
      <c r="HV168" s="325" t="s">
        <v>591</v>
      </c>
      <c r="HW168" s="325" t="s">
        <v>5766</v>
      </c>
      <c r="IR168" s="326" t="n">
        <f aca="false">2748.845111*1</f>
        <v>2748.845111</v>
      </c>
      <c r="IS168" s="326" t="n">
        <f aca="false">2748.845111*(1-1)</f>
        <v>0</v>
      </c>
    </row>
    <row r="169" customFormat="false" ht="15" hidden="false" customHeight="true" outlineLevel="0" collapsed="false">
      <c r="A169" s="324" t="n">
        <v>151</v>
      </c>
      <c r="B169" s="194" t="s">
        <v>657</v>
      </c>
      <c r="C169" s="195" t="s">
        <v>658</v>
      </c>
      <c r="D169" s="195"/>
      <c r="E169" s="195"/>
      <c r="F169" s="190"/>
      <c r="G169" s="194" t="s">
        <v>237</v>
      </c>
      <c r="H169" s="197" t="n">
        <v>91.086</v>
      </c>
      <c r="I169" s="195"/>
      <c r="HV169" s="325" t="s">
        <v>591</v>
      </c>
      <c r="HW169" s="325" t="s">
        <v>5766</v>
      </c>
      <c r="IR169" s="326" t="n">
        <f aca="false">35.08656128*1</f>
        <v>35.08656128</v>
      </c>
      <c r="IS169" s="326" t="n">
        <f aca="false">35.08656128*(1-1)</f>
        <v>0</v>
      </c>
    </row>
    <row r="170" customFormat="false" ht="15" hidden="false" customHeight="true" outlineLevel="0" collapsed="false">
      <c r="A170" s="322" t="n">
        <v>152</v>
      </c>
      <c r="B170" s="189" t="s">
        <v>660</v>
      </c>
      <c r="C170" s="190" t="s">
        <v>661</v>
      </c>
      <c r="D170" s="190"/>
      <c r="E170" s="190"/>
      <c r="F170" s="190"/>
      <c r="G170" s="189" t="s">
        <v>260</v>
      </c>
      <c r="H170" s="192" t="n">
        <v>87.019</v>
      </c>
      <c r="I170" s="190"/>
      <c r="HV170" s="12" t="s">
        <v>591</v>
      </c>
      <c r="HW170" s="12" t="s">
        <v>5741</v>
      </c>
      <c r="IR170" s="323" t="n">
        <f aca="false">1295.259*0</f>
        <v>0</v>
      </c>
      <c r="IS170" s="323" t="n">
        <f aca="false">1295.259*(1-0)</f>
        <v>1295.259</v>
      </c>
    </row>
    <row r="171" customFormat="false" ht="24.05" hidden="false" customHeight="true" outlineLevel="0" collapsed="false">
      <c r="A171" s="322" t="n">
        <v>153</v>
      </c>
      <c r="B171" s="189" t="s">
        <v>663</v>
      </c>
      <c r="C171" s="190" t="s">
        <v>664</v>
      </c>
      <c r="D171" s="190"/>
      <c r="E171" s="190"/>
      <c r="F171" s="190"/>
      <c r="G171" s="189" t="s">
        <v>260</v>
      </c>
      <c r="H171" s="192" t="n">
        <v>48.259</v>
      </c>
      <c r="I171" s="190"/>
      <c r="HV171" s="12" t="s">
        <v>591</v>
      </c>
      <c r="HW171" s="12" t="s">
        <v>5741</v>
      </c>
      <c r="IR171" s="323" t="n">
        <f aca="false">290.79678*0</f>
        <v>0</v>
      </c>
      <c r="IS171" s="323" t="n">
        <f aca="false">290.79678*(1-0)</f>
        <v>290.79678</v>
      </c>
    </row>
    <row r="172" customFormat="false" ht="15" hidden="false" customHeight="true" outlineLevel="0" collapsed="false">
      <c r="A172" s="322" t="n">
        <v>154</v>
      </c>
      <c r="B172" s="189" t="s">
        <v>666</v>
      </c>
      <c r="C172" s="190" t="s">
        <v>667</v>
      </c>
      <c r="D172" s="190"/>
      <c r="E172" s="190"/>
      <c r="F172" s="190"/>
      <c r="G172" s="189" t="s">
        <v>260</v>
      </c>
      <c r="H172" s="192" t="n">
        <v>3860.72</v>
      </c>
      <c r="I172" s="190"/>
      <c r="HV172" s="12" t="s">
        <v>591</v>
      </c>
      <c r="HW172" s="12" t="s">
        <v>5741</v>
      </c>
      <c r="IR172" s="323" t="n">
        <f aca="false">20.52683*0</f>
        <v>0</v>
      </c>
      <c r="IS172" s="323" t="n">
        <f aca="false">20.52683*(1-0)</f>
        <v>20.52683</v>
      </c>
    </row>
    <row r="173" customFormat="false" ht="15" hidden="false" customHeight="true" outlineLevel="0" collapsed="false">
      <c r="A173" s="184" t="s">
        <v>97</v>
      </c>
      <c r="B173" s="184" t="s">
        <v>668</v>
      </c>
      <c r="C173" s="185" t="s">
        <v>669</v>
      </c>
      <c r="D173" s="185"/>
      <c r="E173" s="185"/>
      <c r="F173" s="184" t="s">
        <v>97</v>
      </c>
      <c r="G173" s="184" t="s">
        <v>97</v>
      </c>
      <c r="H173" s="188" t="s">
        <v>97</v>
      </c>
      <c r="I173" s="184" t="s">
        <v>97</v>
      </c>
    </row>
    <row r="174" customFormat="false" ht="81.3" hidden="false" customHeight="true" outlineLevel="0" collapsed="false">
      <c r="A174" s="322" t="n">
        <v>155</v>
      </c>
      <c r="B174" s="189" t="s">
        <v>671</v>
      </c>
      <c r="C174" s="190" t="s">
        <v>672</v>
      </c>
      <c r="D174" s="190"/>
      <c r="E174" s="190"/>
      <c r="F174" s="190"/>
      <c r="G174" s="189" t="s">
        <v>252</v>
      </c>
      <c r="H174" s="192" t="n">
        <v>122.515</v>
      </c>
      <c r="I174" s="190" t="s">
        <v>5794</v>
      </c>
      <c r="HV174" s="12" t="s">
        <v>668</v>
      </c>
      <c r="HW174" s="12" t="s">
        <v>5741</v>
      </c>
      <c r="IR174" s="323" t="n">
        <f aca="false">146.39291*0.102554347</f>
        <v>15.0132292904798</v>
      </c>
      <c r="IS174" s="323" t="n">
        <f aca="false">146.39291*(1-0.102554347)</f>
        <v>131.37968070952</v>
      </c>
    </row>
    <row r="175" customFormat="false" ht="115.65" hidden="false" customHeight="true" outlineLevel="0" collapsed="false">
      <c r="A175" s="324" t="n">
        <v>156</v>
      </c>
      <c r="B175" s="194" t="s">
        <v>675</v>
      </c>
      <c r="C175" s="195" t="s">
        <v>676</v>
      </c>
      <c r="D175" s="195"/>
      <c r="E175" s="195"/>
      <c r="F175" s="190"/>
      <c r="G175" s="194" t="s">
        <v>252</v>
      </c>
      <c r="H175" s="197" t="n">
        <v>128.641</v>
      </c>
      <c r="I175" s="195" t="s">
        <v>5795</v>
      </c>
      <c r="HV175" s="325" t="s">
        <v>668</v>
      </c>
      <c r="HW175" s="325" t="s">
        <v>5766</v>
      </c>
      <c r="IR175" s="326" t="n">
        <f aca="false">188.1626248*1</f>
        <v>188.1626248</v>
      </c>
      <c r="IS175" s="326" t="n">
        <f aca="false">188.1626248*(1-1)</f>
        <v>0</v>
      </c>
    </row>
    <row r="176" customFormat="false" ht="115.65" hidden="false" customHeight="true" outlineLevel="0" collapsed="false">
      <c r="A176" s="322" t="n">
        <v>157</v>
      </c>
      <c r="B176" s="189" t="s">
        <v>678</v>
      </c>
      <c r="C176" s="190" t="s">
        <v>679</v>
      </c>
      <c r="D176" s="190"/>
      <c r="E176" s="190"/>
      <c r="F176" s="190"/>
      <c r="G176" s="189" t="s">
        <v>252</v>
      </c>
      <c r="H176" s="192" t="n">
        <v>77.175</v>
      </c>
      <c r="I176" s="190" t="s">
        <v>5796</v>
      </c>
      <c r="HV176" s="12" t="s">
        <v>668</v>
      </c>
      <c r="HW176" s="12" t="s">
        <v>5741</v>
      </c>
      <c r="IR176" s="323" t="n">
        <f aca="false">85.52847*0.061860462</f>
        <v>5.29083066835314</v>
      </c>
      <c r="IS176" s="323" t="n">
        <f aca="false">85.52847*(1-0.061860462)</f>
        <v>80.2376393316469</v>
      </c>
    </row>
    <row r="177" customFormat="false" ht="24.05" hidden="false" customHeight="true" outlineLevel="0" collapsed="false">
      <c r="A177" s="324" t="n">
        <v>158</v>
      </c>
      <c r="B177" s="194" t="s">
        <v>681</v>
      </c>
      <c r="C177" s="195" t="s">
        <v>682</v>
      </c>
      <c r="D177" s="195"/>
      <c r="E177" s="195"/>
      <c r="F177" s="190"/>
      <c r="G177" s="194" t="s">
        <v>191</v>
      </c>
      <c r="H177" s="197" t="n">
        <v>2.548</v>
      </c>
      <c r="I177" s="195" t="s">
        <v>5797</v>
      </c>
      <c r="HV177" s="325" t="s">
        <v>668</v>
      </c>
      <c r="HW177" s="325" t="s">
        <v>5766</v>
      </c>
      <c r="IR177" s="326" t="n">
        <f aca="false">3007.419542*1</f>
        <v>3007.419542</v>
      </c>
      <c r="IS177" s="326" t="n">
        <f aca="false">3007.419542*(1-1)</f>
        <v>0</v>
      </c>
    </row>
    <row r="178" customFormat="false" ht="15" hidden="false" customHeight="true" outlineLevel="0" collapsed="false">
      <c r="A178" s="322" t="n">
        <v>159</v>
      </c>
      <c r="B178" s="189" t="s">
        <v>684</v>
      </c>
      <c r="C178" s="190" t="s">
        <v>685</v>
      </c>
      <c r="D178" s="190"/>
      <c r="E178" s="190"/>
      <c r="F178" s="190"/>
      <c r="G178" s="189" t="s">
        <v>237</v>
      </c>
      <c r="H178" s="192" t="n">
        <v>526.5</v>
      </c>
      <c r="I178" s="190"/>
      <c r="HV178" s="12" t="s">
        <v>668</v>
      </c>
      <c r="HW178" s="12" t="s">
        <v>5741</v>
      </c>
      <c r="IR178" s="323" t="n">
        <f aca="false">25.30051*0</f>
        <v>0</v>
      </c>
      <c r="IS178" s="323" t="n">
        <f aca="false">25.30051*(1-0)</f>
        <v>25.30051</v>
      </c>
    </row>
    <row r="179" customFormat="false" ht="15" hidden="false" customHeight="true" outlineLevel="0" collapsed="false">
      <c r="A179" s="324" t="n">
        <v>160</v>
      </c>
      <c r="B179" s="194" t="s">
        <v>687</v>
      </c>
      <c r="C179" s="195" t="s">
        <v>688</v>
      </c>
      <c r="D179" s="195"/>
      <c r="E179" s="195"/>
      <c r="F179" s="190"/>
      <c r="G179" s="194" t="s">
        <v>237</v>
      </c>
      <c r="H179" s="197" t="n">
        <v>552.825</v>
      </c>
      <c r="I179" s="195"/>
      <c r="HV179" s="325" t="s">
        <v>668</v>
      </c>
      <c r="HW179" s="325" t="s">
        <v>5766</v>
      </c>
      <c r="IR179" s="326" t="n">
        <f aca="false">8.115259083*1</f>
        <v>8.115259083</v>
      </c>
      <c r="IS179" s="326" t="n">
        <f aca="false">8.115259083*(1-1)</f>
        <v>0</v>
      </c>
    </row>
    <row r="180" customFormat="false" ht="15" hidden="false" customHeight="true" outlineLevel="0" collapsed="false">
      <c r="A180" s="322" t="n">
        <v>161</v>
      </c>
      <c r="B180" s="189" t="s">
        <v>690</v>
      </c>
      <c r="C180" s="190" t="s">
        <v>691</v>
      </c>
      <c r="D180" s="190"/>
      <c r="E180" s="190"/>
      <c r="F180" s="190"/>
      <c r="G180" s="189" t="s">
        <v>252</v>
      </c>
      <c r="H180" s="192" t="n">
        <v>477.978</v>
      </c>
      <c r="I180" s="190"/>
      <c r="HV180" s="12" t="s">
        <v>668</v>
      </c>
      <c r="HW180" s="12" t="s">
        <v>5741</v>
      </c>
      <c r="IR180" s="323" t="n">
        <f aca="false">40.49673*0</f>
        <v>0</v>
      </c>
      <c r="IS180" s="323" t="n">
        <f aca="false">40.49673*(1-0)</f>
        <v>40.49673</v>
      </c>
    </row>
    <row r="181" customFormat="false" ht="92.75" hidden="false" customHeight="true" outlineLevel="0" collapsed="false">
      <c r="A181" s="324" t="n">
        <v>162</v>
      </c>
      <c r="B181" s="194" t="s">
        <v>693</v>
      </c>
      <c r="C181" s="195" t="s">
        <v>694</v>
      </c>
      <c r="D181" s="195"/>
      <c r="E181" s="195"/>
      <c r="F181" s="190"/>
      <c r="G181" s="194" t="s">
        <v>191</v>
      </c>
      <c r="H181" s="197" t="n">
        <v>50.188</v>
      </c>
      <c r="I181" s="195" t="s">
        <v>5798</v>
      </c>
      <c r="HV181" s="325" t="s">
        <v>668</v>
      </c>
      <c r="HW181" s="325" t="s">
        <v>5766</v>
      </c>
      <c r="IR181" s="326" t="n">
        <f aca="false">2633.481134*1</f>
        <v>2633.481134</v>
      </c>
      <c r="IS181" s="326" t="n">
        <f aca="false">2633.481134*(1-1)</f>
        <v>0</v>
      </c>
    </row>
    <row r="182" customFormat="false" ht="15" hidden="false" customHeight="true" outlineLevel="0" collapsed="false">
      <c r="A182" s="322" t="n">
        <v>163</v>
      </c>
      <c r="B182" s="189" t="s">
        <v>696</v>
      </c>
      <c r="C182" s="190" t="s">
        <v>697</v>
      </c>
      <c r="D182" s="190"/>
      <c r="E182" s="190"/>
      <c r="F182" s="190" t="s">
        <v>5799</v>
      </c>
      <c r="G182" s="189" t="s">
        <v>252</v>
      </c>
      <c r="H182" s="192" t="n">
        <v>477.978</v>
      </c>
      <c r="I182" s="190"/>
      <c r="HV182" s="12" t="s">
        <v>668</v>
      </c>
      <c r="HW182" s="12" t="s">
        <v>5741</v>
      </c>
      <c r="IR182" s="323" t="n">
        <f aca="false">43.84627*0.192342576</f>
        <v>8.43350451979152</v>
      </c>
      <c r="IS182" s="323" t="n">
        <f aca="false">43.84627*(1-0.192342576)</f>
        <v>35.4127654802085</v>
      </c>
    </row>
    <row r="183" customFormat="false" ht="92.75" hidden="false" customHeight="true" outlineLevel="0" collapsed="false">
      <c r="A183" s="322" t="n">
        <v>164</v>
      </c>
      <c r="B183" s="189" t="s">
        <v>699</v>
      </c>
      <c r="C183" s="190" t="s">
        <v>700</v>
      </c>
      <c r="D183" s="190"/>
      <c r="E183" s="190"/>
      <c r="F183" s="190"/>
      <c r="G183" s="189" t="s">
        <v>252</v>
      </c>
      <c r="H183" s="192" t="n">
        <v>22.613</v>
      </c>
      <c r="I183" s="190" t="s">
        <v>5800</v>
      </c>
      <c r="HV183" s="12" t="s">
        <v>668</v>
      </c>
      <c r="HW183" s="12" t="s">
        <v>5741</v>
      </c>
      <c r="IR183" s="323" t="n">
        <f aca="false">261.75689*0.391975678</f>
        <v>102.602334428921</v>
      </c>
      <c r="IS183" s="323" t="n">
        <f aca="false">261.75689*(1-0.391975678)</f>
        <v>159.154555571079</v>
      </c>
    </row>
    <row r="184" customFormat="false" ht="15" hidden="false" customHeight="true" outlineLevel="0" collapsed="false">
      <c r="A184" s="324" t="n">
        <v>165</v>
      </c>
      <c r="B184" s="194" t="s">
        <v>675</v>
      </c>
      <c r="C184" s="195" t="s">
        <v>676</v>
      </c>
      <c r="D184" s="195"/>
      <c r="E184" s="195"/>
      <c r="F184" s="190"/>
      <c r="G184" s="194" t="s">
        <v>252</v>
      </c>
      <c r="H184" s="197" t="n">
        <v>24.874</v>
      </c>
      <c r="I184" s="195"/>
      <c r="HV184" s="325" t="s">
        <v>668</v>
      </c>
      <c r="HW184" s="325" t="s">
        <v>5766</v>
      </c>
      <c r="IR184" s="326" t="n">
        <f aca="false">188.1626249*1</f>
        <v>188.1626249</v>
      </c>
      <c r="IS184" s="326" t="n">
        <f aca="false">188.1626249*(1-1)</f>
        <v>0</v>
      </c>
    </row>
    <row r="185" customFormat="false" ht="115.65" hidden="false" customHeight="true" outlineLevel="0" collapsed="false">
      <c r="A185" s="322" t="n">
        <v>166</v>
      </c>
      <c r="B185" s="189" t="s">
        <v>703</v>
      </c>
      <c r="C185" s="190" t="s">
        <v>704</v>
      </c>
      <c r="D185" s="190"/>
      <c r="E185" s="190"/>
      <c r="F185" s="190"/>
      <c r="G185" s="189" t="s">
        <v>252</v>
      </c>
      <c r="H185" s="192" t="n">
        <v>29.784</v>
      </c>
      <c r="I185" s="190" t="s">
        <v>5801</v>
      </c>
      <c r="HV185" s="12" t="s">
        <v>668</v>
      </c>
      <c r="HW185" s="12" t="s">
        <v>5741</v>
      </c>
      <c r="IR185" s="323" t="n">
        <f aca="false">235.10383*0.323045684</f>
        <v>75.9492775733697</v>
      </c>
      <c r="IS185" s="323" t="n">
        <f aca="false">235.10383*(1-0.323045684)</f>
        <v>159.15455242663</v>
      </c>
    </row>
    <row r="186" customFormat="false" ht="115.65" hidden="false" customHeight="true" outlineLevel="0" collapsed="false">
      <c r="A186" s="322" t="n">
        <v>167</v>
      </c>
      <c r="B186" s="189" t="s">
        <v>706</v>
      </c>
      <c r="C186" s="190" t="s">
        <v>707</v>
      </c>
      <c r="D186" s="190"/>
      <c r="E186" s="190"/>
      <c r="F186" s="190"/>
      <c r="G186" s="189" t="s">
        <v>252</v>
      </c>
      <c r="H186" s="192" t="n">
        <v>29.784</v>
      </c>
      <c r="I186" s="190" t="s">
        <v>5801</v>
      </c>
      <c r="HV186" s="12" t="s">
        <v>668</v>
      </c>
      <c r="HW186" s="12" t="s">
        <v>5741</v>
      </c>
      <c r="IR186" s="323" t="n">
        <f aca="false">276.86559*0.296301617</f>
        <v>82.035722008659</v>
      </c>
      <c r="IS186" s="323" t="n">
        <f aca="false">276.86559*(1-0.296301617)</f>
        <v>194.829867991341</v>
      </c>
    </row>
    <row r="187" customFormat="false" ht="35.5" hidden="false" customHeight="true" outlineLevel="0" collapsed="false">
      <c r="A187" s="324" t="n">
        <v>168</v>
      </c>
      <c r="B187" s="194" t="s">
        <v>709</v>
      </c>
      <c r="C187" s="195" t="s">
        <v>710</v>
      </c>
      <c r="D187" s="195"/>
      <c r="E187" s="195"/>
      <c r="F187" s="190"/>
      <c r="G187" s="194" t="s">
        <v>191</v>
      </c>
      <c r="H187" s="197" t="n">
        <v>6.88</v>
      </c>
      <c r="I187" s="195" t="s">
        <v>5802</v>
      </c>
      <c r="HV187" s="325" t="s">
        <v>668</v>
      </c>
      <c r="HW187" s="325" t="s">
        <v>5766</v>
      </c>
      <c r="IR187" s="326" t="n">
        <f aca="false">3898.506815*1</f>
        <v>3898.506815</v>
      </c>
      <c r="IS187" s="326" t="n">
        <f aca="false">3898.506815*(1-1)</f>
        <v>0</v>
      </c>
    </row>
    <row r="188" customFormat="false" ht="15" hidden="false" customHeight="true" outlineLevel="0" collapsed="false">
      <c r="A188" s="322" t="n">
        <v>169</v>
      </c>
      <c r="B188" s="189" t="s">
        <v>712</v>
      </c>
      <c r="C188" s="190" t="s">
        <v>713</v>
      </c>
      <c r="D188" s="190"/>
      <c r="E188" s="190"/>
      <c r="F188" s="190"/>
      <c r="G188" s="189" t="s">
        <v>260</v>
      </c>
      <c r="H188" s="192" t="n">
        <v>1.843</v>
      </c>
      <c r="I188" s="190"/>
      <c r="HV188" s="12" t="s">
        <v>668</v>
      </c>
      <c r="HW188" s="12" t="s">
        <v>5741</v>
      </c>
      <c r="IR188" s="323" t="n">
        <f aca="false">940.41531*0</f>
        <v>0</v>
      </c>
      <c r="IS188" s="323" t="n">
        <f aca="false">940.41531*(1-0)</f>
        <v>940.41531</v>
      </c>
    </row>
    <row r="189" customFormat="false" ht="15" hidden="false" customHeight="true" outlineLevel="0" collapsed="false">
      <c r="A189" s="184" t="s">
        <v>97</v>
      </c>
      <c r="B189" s="184" t="s">
        <v>714</v>
      </c>
      <c r="C189" s="185" t="s">
        <v>715</v>
      </c>
      <c r="D189" s="185"/>
      <c r="E189" s="185"/>
      <c r="F189" s="184" t="s">
        <v>97</v>
      </c>
      <c r="G189" s="184" t="s">
        <v>97</v>
      </c>
      <c r="H189" s="188" t="s">
        <v>97</v>
      </c>
      <c r="I189" s="184" t="s">
        <v>97</v>
      </c>
    </row>
    <row r="190" customFormat="false" ht="115.65" hidden="false" customHeight="true" outlineLevel="0" collapsed="false">
      <c r="A190" s="322" t="n">
        <v>170</v>
      </c>
      <c r="B190" s="189" t="s">
        <v>717</v>
      </c>
      <c r="C190" s="190" t="s">
        <v>718</v>
      </c>
      <c r="D190" s="190"/>
      <c r="E190" s="190"/>
      <c r="F190" s="190"/>
      <c r="G190" s="189" t="s">
        <v>252</v>
      </c>
      <c r="H190" s="192" t="n">
        <v>29.784</v>
      </c>
      <c r="I190" s="190" t="s">
        <v>5803</v>
      </c>
      <c r="HV190" s="12" t="s">
        <v>714</v>
      </c>
      <c r="HW190" s="12" t="s">
        <v>5741</v>
      </c>
      <c r="IR190" s="323" t="n">
        <f aca="false">326.19363*0.141125395</f>
        <v>46.0342048802338</v>
      </c>
      <c r="IS190" s="323" t="n">
        <f aca="false">326.19363*(1-0.141125395)</f>
        <v>280.159425119766</v>
      </c>
    </row>
    <row r="191" customFormat="false" ht="92.75" hidden="false" customHeight="true" outlineLevel="0" collapsed="false">
      <c r="A191" s="322" t="n">
        <v>171</v>
      </c>
      <c r="B191" s="189" t="s">
        <v>722</v>
      </c>
      <c r="C191" s="190" t="s">
        <v>723</v>
      </c>
      <c r="D191" s="190"/>
      <c r="E191" s="190"/>
      <c r="F191" s="190"/>
      <c r="G191" s="189" t="s">
        <v>252</v>
      </c>
      <c r="H191" s="192" t="n">
        <v>58.792</v>
      </c>
      <c r="I191" s="190" t="s">
        <v>5804</v>
      </c>
      <c r="HV191" s="12" t="s">
        <v>714</v>
      </c>
      <c r="HW191" s="12" t="s">
        <v>5741</v>
      </c>
      <c r="IR191" s="323" t="n">
        <f aca="false">181.0021*0</f>
        <v>0</v>
      </c>
      <c r="IS191" s="323" t="n">
        <f aca="false">181.0021*(1-0)</f>
        <v>181.0021</v>
      </c>
    </row>
    <row r="192" customFormat="false" ht="15" hidden="false" customHeight="true" outlineLevel="0" collapsed="false">
      <c r="A192" s="324" t="n">
        <v>172</v>
      </c>
      <c r="B192" s="194" t="s">
        <v>725</v>
      </c>
      <c r="C192" s="195" t="s">
        <v>726</v>
      </c>
      <c r="D192" s="195"/>
      <c r="E192" s="195"/>
      <c r="F192" s="190"/>
      <c r="G192" s="194" t="s">
        <v>252</v>
      </c>
      <c r="H192" s="197" t="n">
        <v>130.196</v>
      </c>
      <c r="I192" s="195"/>
      <c r="HV192" s="325" t="s">
        <v>714</v>
      </c>
      <c r="HW192" s="325" t="s">
        <v>5766</v>
      </c>
      <c r="IR192" s="326" t="n">
        <f aca="false">509.9883404*1</f>
        <v>509.9883404</v>
      </c>
      <c r="IS192" s="326" t="n">
        <f aca="false">509.9883404*(1-1)</f>
        <v>0</v>
      </c>
    </row>
    <row r="193" customFormat="false" ht="15" hidden="false" customHeight="true" outlineLevel="0" collapsed="false">
      <c r="A193" s="322" t="n">
        <v>173</v>
      </c>
      <c r="B193" s="189" t="s">
        <v>728</v>
      </c>
      <c r="C193" s="190" t="s">
        <v>729</v>
      </c>
      <c r="D193" s="190"/>
      <c r="E193" s="190"/>
      <c r="F193" s="190"/>
      <c r="G193" s="189" t="s">
        <v>260</v>
      </c>
      <c r="H193" s="192" t="n">
        <v>3.516</v>
      </c>
      <c r="I193" s="190"/>
      <c r="HV193" s="12" t="s">
        <v>714</v>
      </c>
      <c r="HW193" s="12" t="s">
        <v>5741</v>
      </c>
      <c r="IR193" s="323" t="n">
        <f aca="false">1543.49045*0</f>
        <v>0</v>
      </c>
      <c r="IS193" s="323" t="n">
        <f aca="false">1543.49045*(1-0)</f>
        <v>1543.49045</v>
      </c>
    </row>
    <row r="194" customFormat="false" ht="15" hidden="false" customHeight="true" outlineLevel="0" collapsed="false">
      <c r="A194" s="184" t="s">
        <v>97</v>
      </c>
      <c r="B194" s="184" t="s">
        <v>730</v>
      </c>
      <c r="C194" s="185" t="s">
        <v>731</v>
      </c>
      <c r="D194" s="185"/>
      <c r="E194" s="185"/>
      <c r="F194" s="184" t="s">
        <v>97</v>
      </c>
      <c r="G194" s="184" t="s">
        <v>97</v>
      </c>
      <c r="H194" s="188" t="s">
        <v>97</v>
      </c>
      <c r="I194" s="184" t="s">
        <v>97</v>
      </c>
    </row>
    <row r="195" customFormat="false" ht="24.05" hidden="false" customHeight="true" outlineLevel="0" collapsed="false">
      <c r="A195" s="322" t="n">
        <v>174</v>
      </c>
      <c r="B195" s="189" t="s">
        <v>733</v>
      </c>
      <c r="C195" s="190" t="s">
        <v>734</v>
      </c>
      <c r="D195" s="190"/>
      <c r="E195" s="190"/>
      <c r="F195" s="190"/>
      <c r="G195" s="189" t="s">
        <v>237</v>
      </c>
      <c r="H195" s="192" t="n">
        <v>91.32</v>
      </c>
      <c r="I195" s="190"/>
      <c r="HV195" s="12" t="s">
        <v>730</v>
      </c>
      <c r="HW195" s="12" t="s">
        <v>5741</v>
      </c>
      <c r="IR195" s="323" t="n">
        <f aca="false">544.99534*0.021678832</f>
        <v>11.8148624166429</v>
      </c>
      <c r="IS195" s="323" t="n">
        <f aca="false">544.99534*(1-0.021678832)</f>
        <v>533.180477583357</v>
      </c>
    </row>
    <row r="196" customFormat="false" ht="24.05" hidden="false" customHeight="true" outlineLevel="0" collapsed="false">
      <c r="A196" s="324" t="n">
        <v>175</v>
      </c>
      <c r="B196" s="194" t="s">
        <v>737</v>
      </c>
      <c r="C196" s="195" t="s">
        <v>738</v>
      </c>
      <c r="D196" s="195"/>
      <c r="E196" s="195"/>
      <c r="F196" s="190"/>
      <c r="G196" s="194" t="s">
        <v>252</v>
      </c>
      <c r="H196" s="197" t="n">
        <v>27.241</v>
      </c>
      <c r="I196" s="195"/>
      <c r="HV196" s="325" t="s">
        <v>730</v>
      </c>
      <c r="HW196" s="325" t="s">
        <v>5766</v>
      </c>
      <c r="IR196" s="326" t="n">
        <f aca="false">627.7391584*1</f>
        <v>627.7391584</v>
      </c>
      <c r="IS196" s="326" t="n">
        <f aca="false">627.7391584*(1-1)</f>
        <v>0</v>
      </c>
    </row>
    <row r="197" customFormat="false" ht="104.2" hidden="false" customHeight="true" outlineLevel="0" collapsed="false">
      <c r="A197" s="322" t="n">
        <v>176</v>
      </c>
      <c r="B197" s="189" t="s">
        <v>740</v>
      </c>
      <c r="C197" s="190" t="s">
        <v>741</v>
      </c>
      <c r="D197" s="190"/>
      <c r="E197" s="190"/>
      <c r="F197" s="190"/>
      <c r="G197" s="189" t="s">
        <v>237</v>
      </c>
      <c r="H197" s="192" t="n">
        <v>74.46</v>
      </c>
      <c r="I197" s="190" t="s">
        <v>5805</v>
      </c>
      <c r="HV197" s="12" t="s">
        <v>730</v>
      </c>
      <c r="HW197" s="12" t="s">
        <v>5741</v>
      </c>
      <c r="IR197" s="323" t="n">
        <f aca="false">429.62341*0.027500509</f>
        <v>11.8148624533157</v>
      </c>
      <c r="IS197" s="323" t="n">
        <f aca="false">429.62341*(1-0.027500509)</f>
        <v>417.808547546684</v>
      </c>
    </row>
    <row r="198" customFormat="false" ht="24.05" hidden="false" customHeight="true" outlineLevel="0" collapsed="false">
      <c r="A198" s="324" t="n">
        <v>177</v>
      </c>
      <c r="B198" s="194" t="s">
        <v>737</v>
      </c>
      <c r="C198" s="195" t="s">
        <v>738</v>
      </c>
      <c r="D198" s="195"/>
      <c r="E198" s="195"/>
      <c r="F198" s="190"/>
      <c r="G198" s="194" t="s">
        <v>252</v>
      </c>
      <c r="H198" s="197" t="n">
        <v>28.258</v>
      </c>
      <c r="I198" s="195"/>
      <c r="HV198" s="325" t="s">
        <v>730</v>
      </c>
      <c r="HW198" s="325" t="s">
        <v>5766</v>
      </c>
      <c r="IR198" s="326" t="n">
        <f aca="false">627.7391584*1</f>
        <v>627.7391584</v>
      </c>
      <c r="IS198" s="326" t="n">
        <f aca="false">627.7391584*(1-1)</f>
        <v>0</v>
      </c>
    </row>
    <row r="199" customFormat="false" ht="15" hidden="false" customHeight="true" outlineLevel="0" collapsed="false">
      <c r="A199" s="322" t="n">
        <v>178</v>
      </c>
      <c r="B199" s="189" t="s">
        <v>744</v>
      </c>
      <c r="C199" s="190" t="s">
        <v>745</v>
      </c>
      <c r="D199" s="190"/>
      <c r="E199" s="190"/>
      <c r="F199" s="190"/>
      <c r="G199" s="189" t="s">
        <v>252</v>
      </c>
      <c r="H199" s="192" t="n">
        <v>135.936</v>
      </c>
      <c r="I199" s="190"/>
      <c r="HV199" s="12" t="s">
        <v>730</v>
      </c>
      <c r="HW199" s="12" t="s">
        <v>5741</v>
      </c>
      <c r="IR199" s="323" t="n">
        <f aca="false">742.31548*0</f>
        <v>0</v>
      </c>
      <c r="IS199" s="323" t="n">
        <f aca="false">742.31548*(1-0)</f>
        <v>742.31548</v>
      </c>
    </row>
    <row r="200" customFormat="false" ht="35.5" hidden="false" customHeight="true" outlineLevel="0" collapsed="false">
      <c r="A200" s="324" t="n">
        <v>179</v>
      </c>
      <c r="B200" s="194" t="s">
        <v>747</v>
      </c>
      <c r="C200" s="195" t="s">
        <v>748</v>
      </c>
      <c r="D200" s="195"/>
      <c r="E200" s="195"/>
      <c r="F200" s="190"/>
      <c r="G200" s="194" t="s">
        <v>252</v>
      </c>
      <c r="H200" s="197" t="n">
        <v>156.326</v>
      </c>
      <c r="I200" s="195"/>
      <c r="HV200" s="325" t="s">
        <v>730</v>
      </c>
      <c r="HW200" s="325" t="s">
        <v>5766</v>
      </c>
      <c r="IR200" s="326" t="n">
        <f aca="false">627.7391585*1</f>
        <v>627.7391585</v>
      </c>
      <c r="IS200" s="326" t="n">
        <f aca="false">627.7391585*(1-1)</f>
        <v>0</v>
      </c>
    </row>
    <row r="201" customFormat="false" ht="15" hidden="false" customHeight="true" outlineLevel="0" collapsed="false">
      <c r="A201" s="322" t="n">
        <v>180</v>
      </c>
      <c r="B201" s="189" t="s">
        <v>750</v>
      </c>
      <c r="C201" s="190" t="s">
        <v>751</v>
      </c>
      <c r="D201" s="190"/>
      <c r="E201" s="190"/>
      <c r="F201" s="190"/>
      <c r="G201" s="189" t="s">
        <v>252</v>
      </c>
      <c r="H201" s="192" t="n">
        <v>120.832</v>
      </c>
      <c r="I201" s="190"/>
      <c r="HV201" s="12" t="s">
        <v>730</v>
      </c>
      <c r="HW201" s="12" t="s">
        <v>5741</v>
      </c>
      <c r="IR201" s="323" t="n">
        <f aca="false">76.93584*0.079937951</f>
        <v>6.15009340806384</v>
      </c>
      <c r="IS201" s="323" t="n">
        <f aca="false">76.93584*(1-0.079937951)</f>
        <v>70.7857465919362</v>
      </c>
    </row>
    <row r="202" customFormat="false" ht="35.5" hidden="false" customHeight="true" outlineLevel="0" collapsed="false">
      <c r="A202" s="324" t="n">
        <v>181</v>
      </c>
      <c r="B202" s="194" t="s">
        <v>753</v>
      </c>
      <c r="C202" s="195" t="s">
        <v>754</v>
      </c>
      <c r="D202" s="195"/>
      <c r="E202" s="195"/>
      <c r="F202" s="190"/>
      <c r="G202" s="194" t="s">
        <v>252</v>
      </c>
      <c r="H202" s="197" t="n">
        <v>132.915</v>
      </c>
      <c r="I202" s="195"/>
      <c r="HV202" s="325" t="s">
        <v>730</v>
      </c>
      <c r="HW202" s="325" t="s">
        <v>5766</v>
      </c>
      <c r="IR202" s="326" t="n">
        <f aca="false">172.2503521*1</f>
        <v>172.2503521</v>
      </c>
      <c r="IS202" s="326" t="n">
        <f aca="false">172.2503521*(1-1)</f>
        <v>0</v>
      </c>
    </row>
    <row r="203" customFormat="false" ht="15" hidden="false" customHeight="true" outlineLevel="0" collapsed="false">
      <c r="A203" s="322" t="n">
        <v>182</v>
      </c>
      <c r="B203" s="189" t="s">
        <v>756</v>
      </c>
      <c r="C203" s="190" t="s">
        <v>757</v>
      </c>
      <c r="D203" s="190"/>
      <c r="E203" s="190"/>
      <c r="F203" s="190"/>
      <c r="G203" s="189" t="s">
        <v>260</v>
      </c>
      <c r="H203" s="192" t="n">
        <v>2.365</v>
      </c>
      <c r="I203" s="190"/>
      <c r="HV203" s="12" t="s">
        <v>730</v>
      </c>
      <c r="HW203" s="12" t="s">
        <v>5741</v>
      </c>
      <c r="IR203" s="323" t="n">
        <f aca="false">2024.82875*0</f>
        <v>0</v>
      </c>
      <c r="IS203" s="323" t="n">
        <f aca="false">2024.82875*(1-0)</f>
        <v>2024.82875</v>
      </c>
    </row>
    <row r="204" customFormat="false" ht="15" hidden="false" customHeight="true" outlineLevel="0" collapsed="false">
      <c r="A204" s="184" t="s">
        <v>97</v>
      </c>
      <c r="B204" s="184" t="s">
        <v>758</v>
      </c>
      <c r="C204" s="185" t="s">
        <v>759</v>
      </c>
      <c r="D204" s="185"/>
      <c r="E204" s="185"/>
      <c r="F204" s="184" t="s">
        <v>97</v>
      </c>
      <c r="G204" s="184" t="s">
        <v>97</v>
      </c>
      <c r="H204" s="188" t="s">
        <v>97</v>
      </c>
      <c r="I204" s="184" t="s">
        <v>97</v>
      </c>
    </row>
    <row r="205" customFormat="false" ht="24.05" hidden="false" customHeight="true" outlineLevel="0" collapsed="false">
      <c r="A205" s="322" t="n">
        <v>183</v>
      </c>
      <c r="B205" s="189" t="s">
        <v>761</v>
      </c>
      <c r="C205" s="190" t="s">
        <v>762</v>
      </c>
      <c r="D205" s="190"/>
      <c r="E205" s="190"/>
      <c r="F205" s="190"/>
      <c r="G205" s="189" t="s">
        <v>252</v>
      </c>
      <c r="H205" s="192" t="n">
        <v>8.67</v>
      </c>
      <c r="I205" s="190"/>
      <c r="HV205" s="12" t="s">
        <v>758</v>
      </c>
      <c r="HW205" s="12" t="s">
        <v>5741</v>
      </c>
      <c r="IR205" s="323" t="n">
        <f aca="false">358.82971*0.031994856</f>
        <v>11.4807048999718</v>
      </c>
      <c r="IS205" s="323" t="n">
        <f aca="false">358.82971*(1-0.031994856)</f>
        <v>347.349005100028</v>
      </c>
    </row>
    <row r="206" customFormat="false" ht="35.5" hidden="false" customHeight="true" outlineLevel="0" collapsed="false">
      <c r="A206" s="324" t="n">
        <v>184</v>
      </c>
      <c r="B206" s="194" t="s">
        <v>765</v>
      </c>
      <c r="C206" s="195" t="s">
        <v>766</v>
      </c>
      <c r="D206" s="195"/>
      <c r="E206" s="195"/>
      <c r="F206" s="190"/>
      <c r="G206" s="194" t="s">
        <v>252</v>
      </c>
      <c r="H206" s="197" t="n">
        <v>9.537</v>
      </c>
      <c r="I206" s="195"/>
      <c r="HV206" s="325" t="s">
        <v>758</v>
      </c>
      <c r="HW206" s="325" t="s">
        <v>5766</v>
      </c>
      <c r="IR206" s="326" t="n">
        <f aca="false">5386.304313*1</f>
        <v>5386.304313</v>
      </c>
      <c r="IS206" s="326" t="n">
        <f aca="false">5386.304313*(1-1)</f>
        <v>0</v>
      </c>
    </row>
    <row r="207" customFormat="false" ht="15" hidden="false" customHeight="true" outlineLevel="0" collapsed="false">
      <c r="A207" s="322" t="n">
        <v>185</v>
      </c>
      <c r="B207" s="189" t="s">
        <v>761</v>
      </c>
      <c r="C207" s="190" t="s">
        <v>768</v>
      </c>
      <c r="D207" s="190"/>
      <c r="E207" s="190"/>
      <c r="F207" s="190"/>
      <c r="G207" s="189" t="s">
        <v>252</v>
      </c>
      <c r="H207" s="192" t="n">
        <v>2.025</v>
      </c>
      <c r="I207" s="190"/>
      <c r="HV207" s="12" t="s">
        <v>758</v>
      </c>
      <c r="HW207" s="12" t="s">
        <v>5741</v>
      </c>
      <c r="IR207" s="323" t="n">
        <f aca="false">358.8297*0.031994856</f>
        <v>11.4807045800232</v>
      </c>
      <c r="IS207" s="323" t="n">
        <f aca="false">358.8297*(1-0.031994856)</f>
        <v>347.348995419977</v>
      </c>
    </row>
    <row r="208" customFormat="false" ht="24.05" hidden="false" customHeight="true" outlineLevel="0" collapsed="false">
      <c r="A208" s="324" t="n">
        <v>186</v>
      </c>
      <c r="B208" s="194" t="s">
        <v>770</v>
      </c>
      <c r="C208" s="195" t="s">
        <v>771</v>
      </c>
      <c r="D208" s="195"/>
      <c r="E208" s="195"/>
      <c r="F208" s="190"/>
      <c r="G208" s="194" t="s">
        <v>252</v>
      </c>
      <c r="H208" s="197" t="n">
        <v>2.228</v>
      </c>
      <c r="I208" s="195"/>
      <c r="HV208" s="325" t="s">
        <v>758</v>
      </c>
      <c r="HW208" s="325" t="s">
        <v>5766</v>
      </c>
      <c r="IR208" s="326" t="n">
        <f aca="false">5386.304313*1</f>
        <v>5386.304313</v>
      </c>
      <c r="IS208" s="326" t="n">
        <f aca="false">5386.304313*(1-1)</f>
        <v>0</v>
      </c>
    </row>
    <row r="209" customFormat="false" ht="15" hidden="false" customHeight="true" outlineLevel="0" collapsed="false">
      <c r="A209" s="322" t="n">
        <v>187</v>
      </c>
      <c r="B209" s="189" t="s">
        <v>773</v>
      </c>
      <c r="C209" s="190" t="s">
        <v>774</v>
      </c>
      <c r="D209" s="190"/>
      <c r="E209" s="190"/>
      <c r="F209" s="190"/>
      <c r="G209" s="189" t="s">
        <v>260</v>
      </c>
      <c r="H209" s="192" t="n">
        <v>0.343</v>
      </c>
      <c r="I209" s="190"/>
      <c r="HV209" s="12" t="s">
        <v>758</v>
      </c>
      <c r="HW209" s="12" t="s">
        <v>5741</v>
      </c>
      <c r="IR209" s="323" t="n">
        <f aca="false">923.69949*0</f>
        <v>0</v>
      </c>
      <c r="IS209" s="323" t="n">
        <f aca="false">923.69949*(1-0)</f>
        <v>923.69949</v>
      </c>
    </row>
    <row r="210" customFormat="false" ht="15" hidden="false" customHeight="true" outlineLevel="0" collapsed="false">
      <c r="A210" s="184" t="s">
        <v>97</v>
      </c>
      <c r="B210" s="184" t="s">
        <v>775</v>
      </c>
      <c r="C210" s="185" t="s">
        <v>776</v>
      </c>
      <c r="D210" s="185"/>
      <c r="E210" s="185"/>
      <c r="F210" s="184" t="s">
        <v>97</v>
      </c>
      <c r="G210" s="184" t="s">
        <v>97</v>
      </c>
      <c r="H210" s="188" t="s">
        <v>97</v>
      </c>
      <c r="I210" s="184" t="s">
        <v>97</v>
      </c>
    </row>
    <row r="211" customFormat="false" ht="35.5" hidden="false" customHeight="true" outlineLevel="0" collapsed="false">
      <c r="A211" s="322" t="n">
        <v>188</v>
      </c>
      <c r="B211" s="189" t="s">
        <v>778</v>
      </c>
      <c r="C211" s="190" t="s">
        <v>779</v>
      </c>
      <c r="D211" s="190"/>
      <c r="E211" s="190"/>
      <c r="F211" s="190" t="s">
        <v>5806</v>
      </c>
      <c r="G211" s="189" t="s">
        <v>237</v>
      </c>
      <c r="H211" s="192" t="n">
        <v>139</v>
      </c>
      <c r="I211" s="190"/>
      <c r="HV211" s="12" t="s">
        <v>775</v>
      </c>
      <c r="HW211" s="12" t="s">
        <v>5741</v>
      </c>
      <c r="IR211" s="323" t="n">
        <f aca="false">136.04993*0.350701759</f>
        <v>47.7129497628269</v>
      </c>
      <c r="IS211" s="323" t="n">
        <f aca="false">136.04993*(1-0.350701759)</f>
        <v>88.3369802371731</v>
      </c>
    </row>
    <row r="212" customFormat="false" ht="15" hidden="false" customHeight="true" outlineLevel="0" collapsed="false">
      <c r="A212" s="322" t="n">
        <v>189</v>
      </c>
      <c r="B212" s="189" t="s">
        <v>782</v>
      </c>
      <c r="C212" s="190" t="s">
        <v>783</v>
      </c>
      <c r="D212" s="190"/>
      <c r="E212" s="190"/>
      <c r="F212" s="190"/>
      <c r="G212" s="189" t="s">
        <v>252</v>
      </c>
      <c r="H212" s="192" t="n">
        <v>10.8</v>
      </c>
      <c r="I212" s="190"/>
      <c r="HV212" s="12" t="s">
        <v>775</v>
      </c>
      <c r="HW212" s="12" t="s">
        <v>5741</v>
      </c>
      <c r="IR212" s="323" t="n">
        <f aca="false">708.89971*0.062266416</f>
        <v>44.1406442451394</v>
      </c>
      <c r="IS212" s="323" t="n">
        <f aca="false">708.89971*(1-0.062266416)</f>
        <v>664.759065754861</v>
      </c>
    </row>
    <row r="213" customFormat="false" ht="35.5" hidden="false" customHeight="true" outlineLevel="0" collapsed="false">
      <c r="A213" s="324" t="n">
        <v>190</v>
      </c>
      <c r="B213" s="194" t="s">
        <v>785</v>
      </c>
      <c r="C213" s="195" t="s">
        <v>786</v>
      </c>
      <c r="D213" s="195"/>
      <c r="E213" s="195"/>
      <c r="F213" s="190"/>
      <c r="G213" s="194" t="s">
        <v>252</v>
      </c>
      <c r="H213" s="197" t="n">
        <v>10.8</v>
      </c>
      <c r="I213" s="195"/>
      <c r="HV213" s="325" t="s">
        <v>775</v>
      </c>
      <c r="HW213" s="325" t="s">
        <v>5766</v>
      </c>
      <c r="IR213" s="326" t="n">
        <f aca="false">8091.390674*1</f>
        <v>8091.390674</v>
      </c>
      <c r="IS213" s="326" t="n">
        <f aca="false">8091.390674*(1-1)</f>
        <v>0</v>
      </c>
    </row>
    <row r="214" customFormat="false" ht="15" hidden="false" customHeight="true" outlineLevel="0" collapsed="false">
      <c r="A214" s="322" t="n">
        <v>191</v>
      </c>
      <c r="B214" s="189" t="s">
        <v>782</v>
      </c>
      <c r="C214" s="190" t="s">
        <v>783</v>
      </c>
      <c r="D214" s="190"/>
      <c r="E214" s="190"/>
      <c r="F214" s="190"/>
      <c r="G214" s="189" t="s">
        <v>252</v>
      </c>
      <c r="H214" s="192" t="n">
        <v>15.525</v>
      </c>
      <c r="I214" s="190"/>
      <c r="HV214" s="12" t="s">
        <v>775</v>
      </c>
      <c r="HW214" s="12" t="s">
        <v>5741</v>
      </c>
      <c r="IR214" s="323" t="n">
        <f aca="false">708.89971*0.062266416</f>
        <v>44.1406442451394</v>
      </c>
      <c r="IS214" s="323" t="n">
        <f aca="false">708.89971*(1-0.062266416)</f>
        <v>664.759065754861</v>
      </c>
    </row>
    <row r="215" customFormat="false" ht="35.5" hidden="false" customHeight="true" outlineLevel="0" collapsed="false">
      <c r="A215" s="324" t="n">
        <v>192</v>
      </c>
      <c r="B215" s="194" t="s">
        <v>785</v>
      </c>
      <c r="C215" s="195" t="s">
        <v>786</v>
      </c>
      <c r="D215" s="195"/>
      <c r="E215" s="195"/>
      <c r="F215" s="190"/>
      <c r="G215" s="194" t="s">
        <v>252</v>
      </c>
      <c r="H215" s="197" t="n">
        <v>15.525</v>
      </c>
      <c r="I215" s="195" t="s">
        <v>5807</v>
      </c>
      <c r="HV215" s="325" t="s">
        <v>775</v>
      </c>
      <c r="HW215" s="325" t="s">
        <v>5766</v>
      </c>
      <c r="IR215" s="326" t="n">
        <f aca="false">8091.390674*1</f>
        <v>8091.390674</v>
      </c>
      <c r="IS215" s="326" t="n">
        <f aca="false">8091.390674*(1-1)</f>
        <v>0</v>
      </c>
    </row>
    <row r="216" customFormat="false" ht="15" hidden="false" customHeight="true" outlineLevel="0" collapsed="false">
      <c r="A216" s="322" t="n">
        <v>193</v>
      </c>
      <c r="B216" s="189" t="s">
        <v>790</v>
      </c>
      <c r="C216" s="190" t="s">
        <v>791</v>
      </c>
      <c r="D216" s="190"/>
      <c r="E216" s="190"/>
      <c r="F216" s="190"/>
      <c r="G216" s="189" t="s">
        <v>252</v>
      </c>
      <c r="H216" s="192" t="n">
        <v>4.95</v>
      </c>
      <c r="I216" s="190"/>
      <c r="HV216" s="12" t="s">
        <v>775</v>
      </c>
      <c r="HW216" s="12" t="s">
        <v>5741</v>
      </c>
      <c r="IR216" s="323" t="n">
        <f aca="false">708.89971*0.062266416</f>
        <v>44.1406442451394</v>
      </c>
      <c r="IS216" s="323" t="n">
        <f aca="false">708.89971*(1-0.062266416)</f>
        <v>664.759065754861</v>
      </c>
    </row>
    <row r="217" customFormat="false" ht="35.5" hidden="false" customHeight="true" outlineLevel="0" collapsed="false">
      <c r="A217" s="324" t="n">
        <v>194</v>
      </c>
      <c r="B217" s="194" t="s">
        <v>793</v>
      </c>
      <c r="C217" s="195" t="s">
        <v>794</v>
      </c>
      <c r="D217" s="195"/>
      <c r="E217" s="195"/>
      <c r="F217" s="190"/>
      <c r="G217" s="194" t="s">
        <v>252</v>
      </c>
      <c r="H217" s="197" t="n">
        <v>4.95</v>
      </c>
      <c r="I217" s="195"/>
      <c r="HV217" s="325" t="s">
        <v>775</v>
      </c>
      <c r="HW217" s="325" t="s">
        <v>5766</v>
      </c>
      <c r="IR217" s="326" t="n">
        <f aca="false">16811.31612*1</f>
        <v>16811.31612</v>
      </c>
      <c r="IS217" s="326" t="n">
        <f aca="false">16811.31612*(1-1)</f>
        <v>0</v>
      </c>
    </row>
    <row r="218" customFormat="false" ht="15" hidden="false" customHeight="true" outlineLevel="0" collapsed="false">
      <c r="A218" s="322" t="n">
        <v>195</v>
      </c>
      <c r="B218" s="189" t="s">
        <v>790</v>
      </c>
      <c r="C218" s="190" t="s">
        <v>791</v>
      </c>
      <c r="D218" s="190"/>
      <c r="E218" s="190"/>
      <c r="F218" s="190"/>
      <c r="G218" s="189" t="s">
        <v>252</v>
      </c>
      <c r="H218" s="192" t="n">
        <v>9.9</v>
      </c>
      <c r="I218" s="190"/>
      <c r="HV218" s="12" t="s">
        <v>775</v>
      </c>
      <c r="HW218" s="12" t="s">
        <v>5741</v>
      </c>
      <c r="IR218" s="323" t="n">
        <f aca="false">708.89971*0.062266416</f>
        <v>44.1406442451394</v>
      </c>
      <c r="IS218" s="323" t="n">
        <f aca="false">708.89971*(1-0.062266416)</f>
        <v>664.759065754861</v>
      </c>
    </row>
    <row r="219" customFormat="false" ht="35.5" hidden="false" customHeight="true" outlineLevel="0" collapsed="false">
      <c r="A219" s="324" t="n">
        <v>196</v>
      </c>
      <c r="B219" s="194" t="s">
        <v>797</v>
      </c>
      <c r="C219" s="195" t="s">
        <v>798</v>
      </c>
      <c r="D219" s="195"/>
      <c r="E219" s="195"/>
      <c r="F219" s="190"/>
      <c r="G219" s="194" t="s">
        <v>252</v>
      </c>
      <c r="H219" s="197" t="n">
        <v>9.9</v>
      </c>
      <c r="I219" s="195"/>
      <c r="HV219" s="325" t="s">
        <v>775</v>
      </c>
      <c r="HW219" s="325" t="s">
        <v>5766</v>
      </c>
      <c r="IR219" s="326" t="n">
        <f aca="false">16811.31612*1</f>
        <v>16811.31612</v>
      </c>
      <c r="IS219" s="326" t="n">
        <f aca="false">16811.31612*(1-1)</f>
        <v>0</v>
      </c>
    </row>
    <row r="220" customFormat="false" ht="15" hidden="false" customHeight="true" outlineLevel="0" collapsed="false">
      <c r="A220" s="322" t="n">
        <v>197</v>
      </c>
      <c r="B220" s="189" t="s">
        <v>790</v>
      </c>
      <c r="C220" s="190" t="s">
        <v>791</v>
      </c>
      <c r="D220" s="190"/>
      <c r="E220" s="190"/>
      <c r="F220" s="190"/>
      <c r="G220" s="189" t="s">
        <v>252</v>
      </c>
      <c r="H220" s="192" t="n">
        <v>2.475</v>
      </c>
      <c r="I220" s="190"/>
      <c r="HV220" s="12" t="s">
        <v>775</v>
      </c>
      <c r="HW220" s="12" t="s">
        <v>5741</v>
      </c>
      <c r="IR220" s="323" t="n">
        <f aca="false">708.89971*0.062266416</f>
        <v>44.1406442451394</v>
      </c>
      <c r="IS220" s="323" t="n">
        <f aca="false">708.89971*(1-0.062266416)</f>
        <v>664.759065754861</v>
      </c>
    </row>
    <row r="221" customFormat="false" ht="35.5" hidden="false" customHeight="true" outlineLevel="0" collapsed="false">
      <c r="A221" s="324" t="n">
        <v>198</v>
      </c>
      <c r="B221" s="194" t="s">
        <v>801</v>
      </c>
      <c r="C221" s="195" t="s">
        <v>802</v>
      </c>
      <c r="D221" s="195"/>
      <c r="E221" s="195"/>
      <c r="F221" s="190"/>
      <c r="G221" s="194" t="s">
        <v>252</v>
      </c>
      <c r="H221" s="197" t="n">
        <v>2.475</v>
      </c>
      <c r="I221" s="195"/>
      <c r="HV221" s="325" t="s">
        <v>775</v>
      </c>
      <c r="HW221" s="325" t="s">
        <v>5766</v>
      </c>
      <c r="IR221" s="326" t="n">
        <f aca="false">16811.31612*1</f>
        <v>16811.31612</v>
      </c>
      <c r="IS221" s="326" t="n">
        <f aca="false">16811.31612*(1-1)</f>
        <v>0</v>
      </c>
    </row>
    <row r="222" customFormat="false" ht="15" hidden="false" customHeight="true" outlineLevel="0" collapsed="false">
      <c r="A222" s="322" t="n">
        <v>199</v>
      </c>
      <c r="B222" s="189" t="s">
        <v>790</v>
      </c>
      <c r="C222" s="190" t="s">
        <v>791</v>
      </c>
      <c r="D222" s="190"/>
      <c r="E222" s="190"/>
      <c r="F222" s="190"/>
      <c r="G222" s="189" t="s">
        <v>252</v>
      </c>
      <c r="H222" s="192" t="n">
        <v>2.475</v>
      </c>
      <c r="I222" s="190"/>
      <c r="HV222" s="12" t="s">
        <v>775</v>
      </c>
      <c r="HW222" s="12" t="s">
        <v>5741</v>
      </c>
      <c r="IR222" s="323" t="n">
        <f aca="false">708.89971*0.062266416</f>
        <v>44.1406442451394</v>
      </c>
      <c r="IS222" s="323" t="n">
        <f aca="false">708.89971*(1-0.062266416)</f>
        <v>664.759065754861</v>
      </c>
    </row>
    <row r="223" customFormat="false" ht="35.5" hidden="false" customHeight="true" outlineLevel="0" collapsed="false">
      <c r="A223" s="324" t="n">
        <v>200</v>
      </c>
      <c r="B223" s="194" t="s">
        <v>805</v>
      </c>
      <c r="C223" s="195" t="s">
        <v>806</v>
      </c>
      <c r="D223" s="195"/>
      <c r="E223" s="195"/>
      <c r="F223" s="190"/>
      <c r="G223" s="194" t="s">
        <v>252</v>
      </c>
      <c r="H223" s="197" t="n">
        <v>2.475</v>
      </c>
      <c r="I223" s="195"/>
      <c r="HV223" s="325" t="s">
        <v>775</v>
      </c>
      <c r="HW223" s="325" t="s">
        <v>5766</v>
      </c>
      <c r="IR223" s="326" t="n">
        <f aca="false">16811.31612*1</f>
        <v>16811.31612</v>
      </c>
      <c r="IS223" s="326" t="n">
        <f aca="false">16811.31612*(1-1)</f>
        <v>0</v>
      </c>
    </row>
    <row r="224" customFormat="false" ht="15" hidden="false" customHeight="true" outlineLevel="0" collapsed="false">
      <c r="A224" s="322" t="n">
        <v>201</v>
      </c>
      <c r="B224" s="189" t="s">
        <v>790</v>
      </c>
      <c r="C224" s="190" t="s">
        <v>791</v>
      </c>
      <c r="D224" s="190"/>
      <c r="E224" s="190"/>
      <c r="F224" s="190"/>
      <c r="G224" s="189" t="s">
        <v>252</v>
      </c>
      <c r="H224" s="192" t="n">
        <v>2.475</v>
      </c>
      <c r="I224" s="190"/>
      <c r="HV224" s="12" t="s">
        <v>775</v>
      </c>
      <c r="HW224" s="12" t="s">
        <v>5741</v>
      </c>
      <c r="IR224" s="323" t="n">
        <f aca="false">708.89971*0.062266416</f>
        <v>44.1406442451394</v>
      </c>
      <c r="IS224" s="323" t="n">
        <f aca="false">708.89971*(1-0.062266416)</f>
        <v>664.759065754861</v>
      </c>
    </row>
    <row r="225" customFormat="false" ht="24.05" hidden="false" customHeight="true" outlineLevel="0" collapsed="false">
      <c r="A225" s="324" t="n">
        <v>202</v>
      </c>
      <c r="B225" s="194" t="s">
        <v>809</v>
      </c>
      <c r="C225" s="195" t="s">
        <v>810</v>
      </c>
      <c r="D225" s="195"/>
      <c r="E225" s="195"/>
      <c r="F225" s="190"/>
      <c r="G225" s="194" t="s">
        <v>252</v>
      </c>
      <c r="H225" s="197" t="n">
        <v>2.475</v>
      </c>
      <c r="I225" s="195"/>
      <c r="HV225" s="325" t="s">
        <v>775</v>
      </c>
      <c r="HW225" s="325" t="s">
        <v>5766</v>
      </c>
      <c r="IR225" s="326" t="n">
        <f aca="false">16811.31612*1</f>
        <v>16811.31612</v>
      </c>
      <c r="IS225" s="326" t="n">
        <f aca="false">16811.31612*(1-1)</f>
        <v>0</v>
      </c>
    </row>
    <row r="226" customFormat="false" ht="15" hidden="false" customHeight="true" outlineLevel="0" collapsed="false">
      <c r="A226" s="322" t="n">
        <v>203</v>
      </c>
      <c r="B226" s="189" t="s">
        <v>790</v>
      </c>
      <c r="C226" s="190" t="s">
        <v>791</v>
      </c>
      <c r="D226" s="190"/>
      <c r="E226" s="190"/>
      <c r="F226" s="190"/>
      <c r="G226" s="189" t="s">
        <v>252</v>
      </c>
      <c r="H226" s="192" t="n">
        <v>2.475</v>
      </c>
      <c r="I226" s="190"/>
      <c r="HV226" s="12" t="s">
        <v>775</v>
      </c>
      <c r="HW226" s="12" t="s">
        <v>5741</v>
      </c>
      <c r="IR226" s="323" t="n">
        <f aca="false">708.89971*0.062266416</f>
        <v>44.1406442451394</v>
      </c>
      <c r="IS226" s="323" t="n">
        <f aca="false">708.89971*(1-0.062266416)</f>
        <v>664.759065754861</v>
      </c>
    </row>
    <row r="227" customFormat="false" ht="35.5" hidden="false" customHeight="true" outlineLevel="0" collapsed="false">
      <c r="A227" s="324" t="n">
        <v>204</v>
      </c>
      <c r="B227" s="194" t="s">
        <v>813</v>
      </c>
      <c r="C227" s="195" t="s">
        <v>814</v>
      </c>
      <c r="D227" s="195"/>
      <c r="E227" s="195"/>
      <c r="F227" s="190"/>
      <c r="G227" s="194" t="s">
        <v>252</v>
      </c>
      <c r="H227" s="197" t="n">
        <v>2.475</v>
      </c>
      <c r="I227" s="195"/>
      <c r="HV227" s="325" t="s">
        <v>775</v>
      </c>
      <c r="HW227" s="325" t="s">
        <v>5766</v>
      </c>
      <c r="IR227" s="326" t="n">
        <f aca="false">16811.31612*1</f>
        <v>16811.31612</v>
      </c>
      <c r="IS227" s="326" t="n">
        <f aca="false">16811.31612*(1-1)</f>
        <v>0</v>
      </c>
    </row>
    <row r="228" customFormat="false" ht="15" hidden="false" customHeight="true" outlineLevel="0" collapsed="false">
      <c r="A228" s="322" t="n">
        <v>205</v>
      </c>
      <c r="B228" s="189" t="s">
        <v>790</v>
      </c>
      <c r="C228" s="190" t="s">
        <v>791</v>
      </c>
      <c r="D228" s="190"/>
      <c r="E228" s="190"/>
      <c r="F228" s="190"/>
      <c r="G228" s="189" t="s">
        <v>252</v>
      </c>
      <c r="H228" s="192" t="n">
        <v>2.475</v>
      </c>
      <c r="I228" s="190"/>
      <c r="HV228" s="12" t="s">
        <v>775</v>
      </c>
      <c r="HW228" s="12" t="s">
        <v>5741</v>
      </c>
      <c r="IR228" s="323" t="n">
        <f aca="false">708.89971*0.062266416</f>
        <v>44.1406442451394</v>
      </c>
      <c r="IS228" s="323" t="n">
        <f aca="false">708.89971*(1-0.062266416)</f>
        <v>664.759065754861</v>
      </c>
    </row>
    <row r="229" customFormat="false" ht="24.05" hidden="false" customHeight="true" outlineLevel="0" collapsed="false">
      <c r="A229" s="324" t="n">
        <v>206</v>
      </c>
      <c r="B229" s="194" t="s">
        <v>817</v>
      </c>
      <c r="C229" s="195" t="s">
        <v>818</v>
      </c>
      <c r="D229" s="195"/>
      <c r="E229" s="195"/>
      <c r="F229" s="190"/>
      <c r="G229" s="194" t="s">
        <v>252</v>
      </c>
      <c r="H229" s="197" t="n">
        <v>2.475</v>
      </c>
      <c r="I229" s="195"/>
      <c r="HV229" s="325" t="s">
        <v>775</v>
      </c>
      <c r="HW229" s="325" t="s">
        <v>5766</v>
      </c>
      <c r="IR229" s="326" t="n">
        <f aca="false">16811.31612*1</f>
        <v>16811.31612</v>
      </c>
      <c r="IS229" s="326" t="n">
        <f aca="false">16811.31612*(1-1)</f>
        <v>0</v>
      </c>
    </row>
    <row r="230" customFormat="false" ht="15" hidden="false" customHeight="true" outlineLevel="0" collapsed="false">
      <c r="A230" s="322" t="n">
        <v>207</v>
      </c>
      <c r="B230" s="189" t="s">
        <v>790</v>
      </c>
      <c r="C230" s="190" t="s">
        <v>791</v>
      </c>
      <c r="D230" s="190"/>
      <c r="E230" s="190"/>
      <c r="F230" s="190"/>
      <c r="G230" s="189" t="s">
        <v>252</v>
      </c>
      <c r="H230" s="192" t="n">
        <v>2.7</v>
      </c>
      <c r="I230" s="190"/>
      <c r="HV230" s="12" t="s">
        <v>775</v>
      </c>
      <c r="HW230" s="12" t="s">
        <v>5741</v>
      </c>
      <c r="IR230" s="323" t="n">
        <f aca="false">708.89971*0.062266416</f>
        <v>44.1406442451394</v>
      </c>
      <c r="IS230" s="323" t="n">
        <f aca="false">708.89971*(1-0.062266416)</f>
        <v>664.759065754861</v>
      </c>
    </row>
    <row r="231" customFormat="false" ht="35.5" hidden="false" customHeight="true" outlineLevel="0" collapsed="false">
      <c r="A231" s="324" t="n">
        <v>208</v>
      </c>
      <c r="B231" s="194" t="s">
        <v>821</v>
      </c>
      <c r="C231" s="195" t="s">
        <v>822</v>
      </c>
      <c r="D231" s="195"/>
      <c r="E231" s="195"/>
      <c r="F231" s="190"/>
      <c r="G231" s="194" t="s">
        <v>252</v>
      </c>
      <c r="H231" s="197" t="n">
        <v>2.7</v>
      </c>
      <c r="I231" s="195"/>
      <c r="HV231" s="325" t="s">
        <v>775</v>
      </c>
      <c r="HW231" s="325" t="s">
        <v>5766</v>
      </c>
      <c r="IR231" s="326" t="n">
        <f aca="false">16811.31612*1</f>
        <v>16811.31612</v>
      </c>
      <c r="IS231" s="326" t="n">
        <f aca="false">16811.31612*(1-1)</f>
        <v>0</v>
      </c>
    </row>
    <row r="232" customFormat="false" ht="15" hidden="false" customHeight="true" outlineLevel="0" collapsed="false">
      <c r="A232" s="322" t="n">
        <v>209</v>
      </c>
      <c r="B232" s="189" t="s">
        <v>790</v>
      </c>
      <c r="C232" s="190" t="s">
        <v>791</v>
      </c>
      <c r="D232" s="190"/>
      <c r="E232" s="190"/>
      <c r="F232" s="190"/>
      <c r="G232" s="189" t="s">
        <v>252</v>
      </c>
      <c r="H232" s="192" t="n">
        <v>4.5</v>
      </c>
      <c r="I232" s="190"/>
      <c r="HV232" s="12" t="s">
        <v>775</v>
      </c>
      <c r="HW232" s="12" t="s">
        <v>5741</v>
      </c>
      <c r="IR232" s="323" t="n">
        <f aca="false">708.89971*0.062266416</f>
        <v>44.1406442451394</v>
      </c>
      <c r="IS232" s="323" t="n">
        <f aca="false">708.89971*(1-0.062266416)</f>
        <v>664.759065754861</v>
      </c>
    </row>
    <row r="233" customFormat="false" ht="35.5" hidden="false" customHeight="true" outlineLevel="0" collapsed="false">
      <c r="A233" s="324" t="n">
        <v>210</v>
      </c>
      <c r="B233" s="194" t="s">
        <v>825</v>
      </c>
      <c r="C233" s="195" t="s">
        <v>826</v>
      </c>
      <c r="D233" s="195"/>
      <c r="E233" s="195"/>
      <c r="F233" s="190"/>
      <c r="G233" s="194" t="s">
        <v>252</v>
      </c>
      <c r="H233" s="197" t="n">
        <v>4.5</v>
      </c>
      <c r="I233" s="195"/>
      <c r="HV233" s="325" t="s">
        <v>775</v>
      </c>
      <c r="HW233" s="325" t="s">
        <v>5766</v>
      </c>
      <c r="IR233" s="326" t="n">
        <f aca="false">16811.31612*1</f>
        <v>16811.31612</v>
      </c>
      <c r="IS233" s="326" t="n">
        <f aca="false">16811.31612*(1-1)</f>
        <v>0</v>
      </c>
    </row>
    <row r="234" customFormat="false" ht="15" hidden="false" customHeight="true" outlineLevel="0" collapsed="false">
      <c r="A234" s="322" t="n">
        <v>211</v>
      </c>
      <c r="B234" s="189" t="s">
        <v>790</v>
      </c>
      <c r="C234" s="190" t="s">
        <v>791</v>
      </c>
      <c r="D234" s="190"/>
      <c r="E234" s="190"/>
      <c r="F234" s="190"/>
      <c r="G234" s="189" t="s">
        <v>252</v>
      </c>
      <c r="H234" s="192" t="n">
        <v>4.5</v>
      </c>
      <c r="I234" s="190"/>
      <c r="HV234" s="12" t="s">
        <v>775</v>
      </c>
      <c r="HW234" s="12" t="s">
        <v>5741</v>
      </c>
      <c r="IR234" s="323" t="n">
        <f aca="false">708.89971*0.062266416</f>
        <v>44.1406442451394</v>
      </c>
      <c r="IS234" s="323" t="n">
        <f aca="false">708.89971*(1-0.062266416)</f>
        <v>664.759065754861</v>
      </c>
    </row>
    <row r="235" customFormat="false" ht="35.5" hidden="false" customHeight="true" outlineLevel="0" collapsed="false">
      <c r="A235" s="324" t="n">
        <v>212</v>
      </c>
      <c r="B235" s="194" t="s">
        <v>829</v>
      </c>
      <c r="C235" s="195" t="s">
        <v>830</v>
      </c>
      <c r="D235" s="195"/>
      <c r="E235" s="195"/>
      <c r="F235" s="190"/>
      <c r="G235" s="194" t="s">
        <v>252</v>
      </c>
      <c r="H235" s="197" t="n">
        <v>4.5</v>
      </c>
      <c r="I235" s="195"/>
      <c r="HV235" s="325" t="s">
        <v>775</v>
      </c>
      <c r="HW235" s="325" t="s">
        <v>5766</v>
      </c>
      <c r="IR235" s="326" t="n">
        <f aca="false">16811.31612*1</f>
        <v>16811.31612</v>
      </c>
      <c r="IS235" s="326" t="n">
        <f aca="false">16811.31612*(1-1)</f>
        <v>0</v>
      </c>
    </row>
    <row r="236" customFormat="false" ht="15" hidden="false" customHeight="true" outlineLevel="0" collapsed="false">
      <c r="A236" s="322" t="n">
        <v>213</v>
      </c>
      <c r="B236" s="189" t="s">
        <v>790</v>
      </c>
      <c r="C236" s="190" t="s">
        <v>791</v>
      </c>
      <c r="D236" s="190"/>
      <c r="E236" s="190"/>
      <c r="F236" s="190"/>
      <c r="G236" s="189" t="s">
        <v>252</v>
      </c>
      <c r="H236" s="192" t="n">
        <v>4.5</v>
      </c>
      <c r="I236" s="190"/>
      <c r="HV236" s="12" t="s">
        <v>775</v>
      </c>
      <c r="HW236" s="12" t="s">
        <v>5741</v>
      </c>
      <c r="IR236" s="323" t="n">
        <f aca="false">708.89971*0.062266416</f>
        <v>44.1406442451394</v>
      </c>
      <c r="IS236" s="323" t="n">
        <f aca="false">708.89971*(1-0.062266416)</f>
        <v>664.759065754861</v>
      </c>
    </row>
    <row r="237" customFormat="false" ht="35.5" hidden="false" customHeight="true" outlineLevel="0" collapsed="false">
      <c r="A237" s="324" t="n">
        <v>214</v>
      </c>
      <c r="B237" s="194" t="s">
        <v>833</v>
      </c>
      <c r="C237" s="195" t="s">
        <v>834</v>
      </c>
      <c r="D237" s="195"/>
      <c r="E237" s="195"/>
      <c r="F237" s="190"/>
      <c r="G237" s="194" t="s">
        <v>252</v>
      </c>
      <c r="H237" s="197" t="n">
        <v>4.5</v>
      </c>
      <c r="I237" s="195"/>
      <c r="HV237" s="325" t="s">
        <v>775</v>
      </c>
      <c r="HW237" s="325" t="s">
        <v>5766</v>
      </c>
      <c r="IR237" s="326" t="n">
        <f aca="false">16811.31612*1</f>
        <v>16811.31612</v>
      </c>
      <c r="IS237" s="326" t="n">
        <f aca="false">16811.31612*(1-1)</f>
        <v>0</v>
      </c>
    </row>
    <row r="238" customFormat="false" ht="15" hidden="false" customHeight="true" outlineLevel="0" collapsed="false">
      <c r="A238" s="322" t="n">
        <v>215</v>
      </c>
      <c r="B238" s="189" t="s">
        <v>836</v>
      </c>
      <c r="C238" s="190" t="s">
        <v>837</v>
      </c>
      <c r="D238" s="190"/>
      <c r="E238" s="190"/>
      <c r="F238" s="190"/>
      <c r="G238" s="189" t="s">
        <v>252</v>
      </c>
      <c r="H238" s="192" t="n">
        <v>6.25</v>
      </c>
      <c r="I238" s="190"/>
      <c r="HV238" s="12" t="s">
        <v>775</v>
      </c>
      <c r="HW238" s="12" t="s">
        <v>5741</v>
      </c>
      <c r="IR238" s="323" t="n">
        <f aca="false">181.79771*0.219868715</f>
        <v>39.9716288876426</v>
      </c>
      <c r="IS238" s="323" t="n">
        <f aca="false">181.79771*(1-0.219868715)</f>
        <v>141.826081112357</v>
      </c>
    </row>
    <row r="239" customFormat="false" ht="24.05" hidden="false" customHeight="true" outlineLevel="0" collapsed="false">
      <c r="A239" s="324" t="n">
        <v>216</v>
      </c>
      <c r="B239" s="194" t="s">
        <v>839</v>
      </c>
      <c r="C239" s="195" t="s">
        <v>840</v>
      </c>
      <c r="D239" s="195"/>
      <c r="E239" s="195"/>
      <c r="F239" s="190"/>
      <c r="G239" s="194" t="s">
        <v>231</v>
      </c>
      <c r="H239" s="197" t="n">
        <v>29</v>
      </c>
      <c r="I239" s="195"/>
      <c r="HV239" s="325" t="s">
        <v>775</v>
      </c>
      <c r="HW239" s="325" t="s">
        <v>5766</v>
      </c>
      <c r="IR239" s="326" t="n">
        <f aca="false">807.54784*1</f>
        <v>807.54784</v>
      </c>
      <c r="IS239" s="326" t="n">
        <f aca="false">807.54784*(1-1)</f>
        <v>0</v>
      </c>
    </row>
    <row r="240" customFormat="false" ht="15" hidden="false" customHeight="true" outlineLevel="0" collapsed="false">
      <c r="A240" s="322" t="n">
        <v>217</v>
      </c>
      <c r="B240" s="189" t="s">
        <v>842</v>
      </c>
      <c r="C240" s="190" t="s">
        <v>843</v>
      </c>
      <c r="D240" s="190"/>
      <c r="E240" s="190"/>
      <c r="F240" s="190"/>
      <c r="G240" s="189" t="s">
        <v>231</v>
      </c>
      <c r="H240" s="192" t="n">
        <v>3</v>
      </c>
      <c r="I240" s="190"/>
      <c r="HV240" s="12" t="s">
        <v>775</v>
      </c>
      <c r="HW240" s="12" t="s">
        <v>5741</v>
      </c>
      <c r="IR240" s="323" t="n">
        <f aca="false">724.80402*0</f>
        <v>0</v>
      </c>
      <c r="IS240" s="323" t="n">
        <f aca="false">724.80402*(1-0)</f>
        <v>724.80402</v>
      </c>
    </row>
    <row r="241" customFormat="false" ht="35.5" hidden="false" customHeight="true" outlineLevel="0" collapsed="false">
      <c r="A241" s="324" t="n">
        <v>218</v>
      </c>
      <c r="B241" s="194" t="s">
        <v>845</v>
      </c>
      <c r="C241" s="195" t="s">
        <v>846</v>
      </c>
      <c r="D241" s="195"/>
      <c r="E241" s="195"/>
      <c r="F241" s="190"/>
      <c r="G241" s="194" t="s">
        <v>231</v>
      </c>
      <c r="H241" s="197" t="n">
        <v>3</v>
      </c>
      <c r="I241" s="195"/>
      <c r="HV241" s="325" t="s">
        <v>775</v>
      </c>
      <c r="HW241" s="325" t="s">
        <v>5766</v>
      </c>
      <c r="IR241" s="326" t="n">
        <f aca="false">4785.616018*1</f>
        <v>4785.616018</v>
      </c>
      <c r="IS241" s="326" t="n">
        <f aca="false">4785.616018*(1-1)</f>
        <v>0</v>
      </c>
    </row>
    <row r="242" customFormat="false" ht="15" hidden="false" customHeight="true" outlineLevel="0" collapsed="false">
      <c r="A242" s="322" t="n">
        <v>219</v>
      </c>
      <c r="B242" s="189" t="s">
        <v>842</v>
      </c>
      <c r="C242" s="190" t="s">
        <v>843</v>
      </c>
      <c r="D242" s="190"/>
      <c r="E242" s="190"/>
      <c r="F242" s="190"/>
      <c r="G242" s="189" t="s">
        <v>231</v>
      </c>
      <c r="H242" s="192" t="n">
        <v>3</v>
      </c>
      <c r="I242" s="190"/>
      <c r="HV242" s="12" t="s">
        <v>775</v>
      </c>
      <c r="HW242" s="12" t="s">
        <v>5741</v>
      </c>
      <c r="IR242" s="323" t="n">
        <f aca="false">724.80402*0</f>
        <v>0</v>
      </c>
      <c r="IS242" s="323" t="n">
        <f aca="false">724.80402*(1-0)</f>
        <v>724.80402</v>
      </c>
    </row>
    <row r="243" customFormat="false" ht="35.5" hidden="false" customHeight="true" outlineLevel="0" collapsed="false">
      <c r="A243" s="324" t="n">
        <v>220</v>
      </c>
      <c r="B243" s="194" t="s">
        <v>849</v>
      </c>
      <c r="C243" s="195" t="s">
        <v>850</v>
      </c>
      <c r="D243" s="195"/>
      <c r="E243" s="195"/>
      <c r="F243" s="190"/>
      <c r="G243" s="194" t="s">
        <v>231</v>
      </c>
      <c r="H243" s="197" t="n">
        <v>3</v>
      </c>
      <c r="I243" s="195"/>
      <c r="HV243" s="325" t="s">
        <v>775</v>
      </c>
      <c r="HW243" s="325" t="s">
        <v>5766</v>
      </c>
      <c r="IR243" s="326" t="n">
        <f aca="false">4785.616018*1</f>
        <v>4785.616018</v>
      </c>
      <c r="IS243" s="326" t="n">
        <f aca="false">4785.616018*(1-1)</f>
        <v>0</v>
      </c>
    </row>
    <row r="244" customFormat="false" ht="15" hidden="false" customHeight="true" outlineLevel="0" collapsed="false">
      <c r="A244" s="322" t="n">
        <v>221</v>
      </c>
      <c r="B244" s="189" t="s">
        <v>842</v>
      </c>
      <c r="C244" s="190" t="s">
        <v>843</v>
      </c>
      <c r="D244" s="190"/>
      <c r="E244" s="190"/>
      <c r="F244" s="190"/>
      <c r="G244" s="189" t="s">
        <v>231</v>
      </c>
      <c r="H244" s="192" t="n">
        <v>1</v>
      </c>
      <c r="I244" s="190"/>
      <c r="HV244" s="12" t="s">
        <v>775</v>
      </c>
      <c r="HW244" s="12" t="s">
        <v>5741</v>
      </c>
      <c r="IR244" s="323" t="n">
        <f aca="false">724.80402*0</f>
        <v>0</v>
      </c>
      <c r="IS244" s="323" t="n">
        <f aca="false">724.80402*(1-0)</f>
        <v>724.80402</v>
      </c>
    </row>
    <row r="245" customFormat="false" ht="35.5" hidden="false" customHeight="true" outlineLevel="0" collapsed="false">
      <c r="A245" s="324" t="n">
        <v>222</v>
      </c>
      <c r="B245" s="194" t="s">
        <v>853</v>
      </c>
      <c r="C245" s="195" t="s">
        <v>854</v>
      </c>
      <c r="D245" s="195"/>
      <c r="E245" s="195"/>
      <c r="F245" s="190"/>
      <c r="G245" s="194" t="s">
        <v>231</v>
      </c>
      <c r="H245" s="197" t="n">
        <v>1</v>
      </c>
      <c r="I245" s="195"/>
      <c r="HV245" s="325" t="s">
        <v>775</v>
      </c>
      <c r="HW245" s="325" t="s">
        <v>5766</v>
      </c>
      <c r="IR245" s="326" t="n">
        <f aca="false">4785.616018*1</f>
        <v>4785.616018</v>
      </c>
      <c r="IS245" s="326" t="n">
        <f aca="false">4785.616018*(1-1)</f>
        <v>0</v>
      </c>
    </row>
    <row r="246" customFormat="false" ht="15" hidden="false" customHeight="true" outlineLevel="0" collapsed="false">
      <c r="A246" s="322" t="n">
        <v>223</v>
      </c>
      <c r="B246" s="189" t="s">
        <v>842</v>
      </c>
      <c r="C246" s="190" t="s">
        <v>843</v>
      </c>
      <c r="D246" s="190"/>
      <c r="E246" s="190"/>
      <c r="F246" s="190"/>
      <c r="G246" s="189" t="s">
        <v>231</v>
      </c>
      <c r="H246" s="192" t="n">
        <v>1</v>
      </c>
      <c r="I246" s="190"/>
      <c r="HV246" s="12" t="s">
        <v>775</v>
      </c>
      <c r="HW246" s="12" t="s">
        <v>5741</v>
      </c>
      <c r="IR246" s="323" t="n">
        <f aca="false">724.80402*0</f>
        <v>0</v>
      </c>
      <c r="IS246" s="323" t="n">
        <f aca="false">724.80402*(1-0)</f>
        <v>724.80402</v>
      </c>
    </row>
    <row r="247" customFormat="false" ht="35.5" hidden="false" customHeight="true" outlineLevel="0" collapsed="false">
      <c r="A247" s="324" t="n">
        <v>224</v>
      </c>
      <c r="B247" s="194" t="s">
        <v>857</v>
      </c>
      <c r="C247" s="195" t="s">
        <v>858</v>
      </c>
      <c r="D247" s="195"/>
      <c r="E247" s="195"/>
      <c r="F247" s="190"/>
      <c r="G247" s="194" t="s">
        <v>231</v>
      </c>
      <c r="H247" s="197" t="n">
        <v>1</v>
      </c>
      <c r="I247" s="195"/>
      <c r="HV247" s="325" t="s">
        <v>775</v>
      </c>
      <c r="HW247" s="325" t="s">
        <v>5766</v>
      </c>
      <c r="IR247" s="326" t="n">
        <f aca="false">4785.616018*1</f>
        <v>4785.616018</v>
      </c>
      <c r="IS247" s="326" t="n">
        <f aca="false">4785.616018*(1-1)</f>
        <v>0</v>
      </c>
    </row>
    <row r="248" customFormat="false" ht="15" hidden="false" customHeight="true" outlineLevel="0" collapsed="false">
      <c r="A248" s="322" t="n">
        <v>225</v>
      </c>
      <c r="B248" s="189" t="s">
        <v>842</v>
      </c>
      <c r="C248" s="190" t="s">
        <v>843</v>
      </c>
      <c r="D248" s="190"/>
      <c r="E248" s="190"/>
      <c r="F248" s="190"/>
      <c r="G248" s="189" t="s">
        <v>231</v>
      </c>
      <c r="H248" s="192" t="n">
        <v>1</v>
      </c>
      <c r="I248" s="190"/>
      <c r="HV248" s="12" t="s">
        <v>775</v>
      </c>
      <c r="HW248" s="12" t="s">
        <v>5741</v>
      </c>
      <c r="IR248" s="323" t="n">
        <f aca="false">724.80402*0</f>
        <v>0</v>
      </c>
      <c r="IS248" s="323" t="n">
        <f aca="false">724.80402*(1-0)</f>
        <v>724.80402</v>
      </c>
    </row>
    <row r="249" customFormat="false" ht="24.05" hidden="false" customHeight="true" outlineLevel="0" collapsed="false">
      <c r="A249" s="324" t="n">
        <v>226</v>
      </c>
      <c r="B249" s="194" t="s">
        <v>861</v>
      </c>
      <c r="C249" s="195" t="s">
        <v>862</v>
      </c>
      <c r="D249" s="195"/>
      <c r="E249" s="195"/>
      <c r="F249" s="190"/>
      <c r="G249" s="194" t="s">
        <v>231</v>
      </c>
      <c r="H249" s="197" t="n">
        <v>1</v>
      </c>
      <c r="I249" s="195"/>
      <c r="HV249" s="325" t="s">
        <v>775</v>
      </c>
      <c r="HW249" s="325" t="s">
        <v>5766</v>
      </c>
      <c r="IR249" s="326" t="n">
        <f aca="false">4785.616018*1</f>
        <v>4785.616018</v>
      </c>
      <c r="IS249" s="326" t="n">
        <f aca="false">4785.616018*(1-1)</f>
        <v>0</v>
      </c>
    </row>
    <row r="250" customFormat="false" ht="15" hidden="false" customHeight="true" outlineLevel="0" collapsed="false">
      <c r="A250" s="322" t="n">
        <v>227</v>
      </c>
      <c r="B250" s="189" t="s">
        <v>842</v>
      </c>
      <c r="C250" s="190" t="s">
        <v>843</v>
      </c>
      <c r="D250" s="190"/>
      <c r="E250" s="190"/>
      <c r="F250" s="190"/>
      <c r="G250" s="189" t="s">
        <v>231</v>
      </c>
      <c r="H250" s="192" t="n">
        <v>1</v>
      </c>
      <c r="I250" s="190"/>
      <c r="HV250" s="12" t="s">
        <v>775</v>
      </c>
      <c r="HW250" s="12" t="s">
        <v>5741</v>
      </c>
      <c r="IR250" s="323" t="n">
        <f aca="false">724.80402*0</f>
        <v>0</v>
      </c>
      <c r="IS250" s="323" t="n">
        <f aca="false">724.80402*(1-0)</f>
        <v>724.80402</v>
      </c>
    </row>
    <row r="251" customFormat="false" ht="24.05" hidden="false" customHeight="true" outlineLevel="0" collapsed="false">
      <c r="A251" s="324" t="n">
        <v>228</v>
      </c>
      <c r="B251" s="194" t="s">
        <v>865</v>
      </c>
      <c r="C251" s="195" t="s">
        <v>866</v>
      </c>
      <c r="D251" s="195"/>
      <c r="E251" s="195"/>
      <c r="F251" s="190"/>
      <c r="G251" s="194" t="s">
        <v>231</v>
      </c>
      <c r="H251" s="197" t="n">
        <v>1</v>
      </c>
      <c r="I251" s="195"/>
      <c r="HV251" s="325" t="s">
        <v>775</v>
      </c>
      <c r="HW251" s="325" t="s">
        <v>5766</v>
      </c>
      <c r="IR251" s="326" t="n">
        <f aca="false">4785.616018*1</f>
        <v>4785.616018</v>
      </c>
      <c r="IS251" s="326" t="n">
        <f aca="false">4785.616018*(1-1)</f>
        <v>0</v>
      </c>
    </row>
    <row r="252" customFormat="false" ht="15" hidden="false" customHeight="true" outlineLevel="0" collapsed="false">
      <c r="A252" s="322" t="n">
        <v>229</v>
      </c>
      <c r="B252" s="189" t="s">
        <v>842</v>
      </c>
      <c r="C252" s="190" t="s">
        <v>843</v>
      </c>
      <c r="D252" s="190"/>
      <c r="E252" s="190"/>
      <c r="F252" s="190"/>
      <c r="G252" s="189" t="s">
        <v>231</v>
      </c>
      <c r="H252" s="192" t="n">
        <v>1</v>
      </c>
      <c r="I252" s="190"/>
      <c r="HV252" s="12" t="s">
        <v>775</v>
      </c>
      <c r="HW252" s="12" t="s">
        <v>5741</v>
      </c>
      <c r="IR252" s="323" t="n">
        <f aca="false">724.80402*0</f>
        <v>0</v>
      </c>
      <c r="IS252" s="323" t="n">
        <f aca="false">724.80402*(1-0)</f>
        <v>724.80402</v>
      </c>
    </row>
    <row r="253" customFormat="false" ht="35.5" hidden="false" customHeight="true" outlineLevel="0" collapsed="false">
      <c r="A253" s="324" t="n">
        <v>230</v>
      </c>
      <c r="B253" s="194" t="s">
        <v>869</v>
      </c>
      <c r="C253" s="195" t="s">
        <v>870</v>
      </c>
      <c r="D253" s="195"/>
      <c r="E253" s="195"/>
      <c r="F253" s="190"/>
      <c r="G253" s="194" t="s">
        <v>231</v>
      </c>
      <c r="H253" s="197" t="n">
        <v>1</v>
      </c>
      <c r="I253" s="195"/>
      <c r="HV253" s="325" t="s">
        <v>775</v>
      </c>
      <c r="HW253" s="325" t="s">
        <v>5766</v>
      </c>
      <c r="IR253" s="326" t="n">
        <f aca="false">4785.616018*1</f>
        <v>4785.616018</v>
      </c>
      <c r="IS253" s="326" t="n">
        <f aca="false">4785.616018*(1-1)</f>
        <v>0</v>
      </c>
    </row>
    <row r="254" customFormat="false" ht="15" hidden="false" customHeight="true" outlineLevel="0" collapsed="false">
      <c r="A254" s="322" t="n">
        <v>231</v>
      </c>
      <c r="B254" s="189" t="s">
        <v>842</v>
      </c>
      <c r="C254" s="190" t="s">
        <v>843</v>
      </c>
      <c r="D254" s="190"/>
      <c r="E254" s="190"/>
      <c r="F254" s="190"/>
      <c r="G254" s="189" t="s">
        <v>231</v>
      </c>
      <c r="H254" s="192" t="n">
        <v>2</v>
      </c>
      <c r="I254" s="190"/>
      <c r="HV254" s="12" t="s">
        <v>775</v>
      </c>
      <c r="HW254" s="12" t="s">
        <v>5741</v>
      </c>
      <c r="IR254" s="323" t="n">
        <f aca="false">724.80402*0</f>
        <v>0</v>
      </c>
      <c r="IS254" s="323" t="n">
        <f aca="false">724.80402*(1-0)</f>
        <v>724.80402</v>
      </c>
    </row>
    <row r="255" customFormat="false" ht="24.05" hidden="false" customHeight="true" outlineLevel="0" collapsed="false">
      <c r="A255" s="324" t="n">
        <v>232</v>
      </c>
      <c r="B255" s="194" t="s">
        <v>873</v>
      </c>
      <c r="C255" s="195" t="s">
        <v>874</v>
      </c>
      <c r="D255" s="195"/>
      <c r="E255" s="195"/>
      <c r="F255" s="190"/>
      <c r="G255" s="194" t="s">
        <v>231</v>
      </c>
      <c r="H255" s="197" t="n">
        <v>2</v>
      </c>
      <c r="I255" s="195"/>
      <c r="HV255" s="325" t="s">
        <v>775</v>
      </c>
      <c r="HW255" s="325" t="s">
        <v>5766</v>
      </c>
      <c r="IR255" s="326" t="n">
        <f aca="false">5036.234312*1</f>
        <v>5036.234312</v>
      </c>
      <c r="IS255" s="326" t="n">
        <f aca="false">5036.234312*(1-1)</f>
        <v>0</v>
      </c>
    </row>
    <row r="256" customFormat="false" ht="15" hidden="false" customHeight="true" outlineLevel="0" collapsed="false">
      <c r="A256" s="322" t="n">
        <v>233</v>
      </c>
      <c r="B256" s="189" t="s">
        <v>842</v>
      </c>
      <c r="C256" s="190" t="s">
        <v>843</v>
      </c>
      <c r="D256" s="190"/>
      <c r="E256" s="190"/>
      <c r="F256" s="190"/>
      <c r="G256" s="189" t="s">
        <v>231</v>
      </c>
      <c r="H256" s="192" t="n">
        <v>1</v>
      </c>
      <c r="I256" s="190"/>
      <c r="HV256" s="12" t="s">
        <v>775</v>
      </c>
      <c r="HW256" s="12" t="s">
        <v>5741</v>
      </c>
      <c r="IR256" s="323" t="n">
        <f aca="false">724.80402*0</f>
        <v>0</v>
      </c>
      <c r="IS256" s="323" t="n">
        <f aca="false">724.80402*(1-0)</f>
        <v>724.80402</v>
      </c>
    </row>
    <row r="257" customFormat="false" ht="24.05" hidden="false" customHeight="true" outlineLevel="0" collapsed="false">
      <c r="A257" s="324" t="n">
        <v>234</v>
      </c>
      <c r="B257" s="194" t="s">
        <v>877</v>
      </c>
      <c r="C257" s="195" t="s">
        <v>878</v>
      </c>
      <c r="D257" s="195"/>
      <c r="E257" s="195"/>
      <c r="F257" s="190"/>
      <c r="G257" s="194" t="s">
        <v>231</v>
      </c>
      <c r="H257" s="197" t="n">
        <v>1</v>
      </c>
      <c r="I257" s="195"/>
      <c r="HV257" s="325" t="s">
        <v>775</v>
      </c>
      <c r="HW257" s="325" t="s">
        <v>5766</v>
      </c>
      <c r="IR257" s="326" t="n">
        <f aca="false">5036.234317*1</f>
        <v>5036.234317</v>
      </c>
      <c r="IS257" s="326" t="n">
        <f aca="false">5036.234317*(1-1)</f>
        <v>0</v>
      </c>
    </row>
    <row r="258" customFormat="false" ht="15" hidden="false" customHeight="true" outlineLevel="0" collapsed="false">
      <c r="A258" s="322" t="n">
        <v>235</v>
      </c>
      <c r="B258" s="189" t="s">
        <v>842</v>
      </c>
      <c r="C258" s="190" t="s">
        <v>843</v>
      </c>
      <c r="D258" s="190"/>
      <c r="E258" s="190"/>
      <c r="F258" s="190"/>
      <c r="G258" s="189" t="s">
        <v>231</v>
      </c>
      <c r="H258" s="192" t="n">
        <v>2</v>
      </c>
      <c r="I258" s="190"/>
      <c r="HV258" s="12" t="s">
        <v>775</v>
      </c>
      <c r="HW258" s="12" t="s">
        <v>5741</v>
      </c>
      <c r="IR258" s="323" t="n">
        <f aca="false">724.80402*0</f>
        <v>0</v>
      </c>
      <c r="IS258" s="323" t="n">
        <f aca="false">724.80402*(1-0)</f>
        <v>724.80402</v>
      </c>
    </row>
    <row r="259" customFormat="false" ht="35.5" hidden="false" customHeight="true" outlineLevel="0" collapsed="false">
      <c r="A259" s="324" t="n">
        <v>236</v>
      </c>
      <c r="B259" s="194" t="s">
        <v>881</v>
      </c>
      <c r="C259" s="195" t="s">
        <v>882</v>
      </c>
      <c r="D259" s="195"/>
      <c r="E259" s="195"/>
      <c r="F259" s="190"/>
      <c r="G259" s="194" t="s">
        <v>231</v>
      </c>
      <c r="H259" s="197" t="n">
        <v>2</v>
      </c>
      <c r="I259" s="195"/>
      <c r="HV259" s="325" t="s">
        <v>775</v>
      </c>
      <c r="HW259" s="325" t="s">
        <v>5766</v>
      </c>
      <c r="IR259" s="326" t="n">
        <f aca="false">5036.234312*1</f>
        <v>5036.234312</v>
      </c>
      <c r="IS259" s="326" t="n">
        <f aca="false">5036.234312*(1-1)</f>
        <v>0</v>
      </c>
    </row>
    <row r="260" customFormat="false" ht="15" hidden="false" customHeight="true" outlineLevel="0" collapsed="false">
      <c r="A260" s="322" t="n">
        <v>237</v>
      </c>
      <c r="B260" s="189" t="s">
        <v>842</v>
      </c>
      <c r="C260" s="190" t="s">
        <v>843</v>
      </c>
      <c r="D260" s="190"/>
      <c r="E260" s="190"/>
      <c r="F260" s="190"/>
      <c r="G260" s="189" t="s">
        <v>231</v>
      </c>
      <c r="H260" s="192" t="n">
        <v>3</v>
      </c>
      <c r="I260" s="190"/>
      <c r="HV260" s="12" t="s">
        <v>775</v>
      </c>
      <c r="HW260" s="12" t="s">
        <v>5741</v>
      </c>
      <c r="IR260" s="323" t="n">
        <f aca="false">724.80402*0</f>
        <v>0</v>
      </c>
      <c r="IS260" s="323" t="n">
        <f aca="false">724.80402*(1-0)</f>
        <v>724.80402</v>
      </c>
    </row>
    <row r="261" customFormat="false" ht="35.5" hidden="false" customHeight="true" outlineLevel="0" collapsed="false">
      <c r="A261" s="324" t="n">
        <v>238</v>
      </c>
      <c r="B261" s="194" t="s">
        <v>885</v>
      </c>
      <c r="C261" s="195" t="s">
        <v>886</v>
      </c>
      <c r="D261" s="195"/>
      <c r="E261" s="195"/>
      <c r="F261" s="190"/>
      <c r="G261" s="194" t="s">
        <v>231</v>
      </c>
      <c r="H261" s="197" t="n">
        <v>3</v>
      </c>
      <c r="I261" s="195"/>
      <c r="HV261" s="325" t="s">
        <v>775</v>
      </c>
      <c r="HW261" s="325" t="s">
        <v>5766</v>
      </c>
      <c r="IR261" s="326" t="n">
        <f aca="false">5036.234314*1</f>
        <v>5036.234314</v>
      </c>
      <c r="IS261" s="326" t="n">
        <f aca="false">5036.234314*(1-1)</f>
        <v>0</v>
      </c>
    </row>
    <row r="262" customFormat="false" ht="15" hidden="false" customHeight="true" outlineLevel="0" collapsed="false">
      <c r="A262" s="322" t="n">
        <v>239</v>
      </c>
      <c r="B262" s="189" t="s">
        <v>842</v>
      </c>
      <c r="C262" s="190" t="s">
        <v>843</v>
      </c>
      <c r="D262" s="190"/>
      <c r="E262" s="190"/>
      <c r="F262" s="190"/>
      <c r="G262" s="189" t="s">
        <v>231</v>
      </c>
      <c r="H262" s="192" t="n">
        <v>1</v>
      </c>
      <c r="I262" s="190"/>
      <c r="HV262" s="12" t="s">
        <v>775</v>
      </c>
      <c r="HW262" s="12" t="s">
        <v>5741</v>
      </c>
      <c r="IR262" s="323" t="n">
        <f aca="false">724.80402*0</f>
        <v>0</v>
      </c>
      <c r="IS262" s="323" t="n">
        <f aca="false">724.80402*(1-0)</f>
        <v>724.80402</v>
      </c>
    </row>
    <row r="263" customFormat="false" ht="35.5" hidden="false" customHeight="true" outlineLevel="0" collapsed="false">
      <c r="A263" s="324" t="n">
        <v>240</v>
      </c>
      <c r="B263" s="194" t="s">
        <v>889</v>
      </c>
      <c r="C263" s="195" t="s">
        <v>890</v>
      </c>
      <c r="D263" s="195"/>
      <c r="E263" s="195"/>
      <c r="F263" s="190"/>
      <c r="G263" s="194" t="s">
        <v>231</v>
      </c>
      <c r="H263" s="197" t="n">
        <v>1</v>
      </c>
      <c r="I263" s="195"/>
      <c r="HV263" s="325" t="s">
        <v>775</v>
      </c>
      <c r="HW263" s="325" t="s">
        <v>5766</v>
      </c>
      <c r="IR263" s="326" t="n">
        <f aca="false">5036.234317*1</f>
        <v>5036.234317</v>
      </c>
      <c r="IS263" s="326" t="n">
        <f aca="false">5036.234317*(1-1)</f>
        <v>0</v>
      </c>
    </row>
    <row r="264" customFormat="false" ht="15" hidden="false" customHeight="true" outlineLevel="0" collapsed="false">
      <c r="A264" s="322" t="n">
        <v>241</v>
      </c>
      <c r="B264" s="189" t="s">
        <v>842</v>
      </c>
      <c r="C264" s="190" t="s">
        <v>843</v>
      </c>
      <c r="D264" s="190"/>
      <c r="E264" s="190"/>
      <c r="F264" s="190"/>
      <c r="G264" s="189" t="s">
        <v>231</v>
      </c>
      <c r="H264" s="192" t="n">
        <v>1</v>
      </c>
      <c r="I264" s="190"/>
      <c r="HV264" s="12" t="s">
        <v>775</v>
      </c>
      <c r="HW264" s="12" t="s">
        <v>5741</v>
      </c>
      <c r="IR264" s="323" t="n">
        <f aca="false">724.80402*0</f>
        <v>0</v>
      </c>
      <c r="IS264" s="323" t="n">
        <f aca="false">724.80402*(1-0)</f>
        <v>724.80402</v>
      </c>
    </row>
    <row r="265" customFormat="false" ht="35.5" hidden="false" customHeight="true" outlineLevel="0" collapsed="false">
      <c r="A265" s="324" t="n">
        <v>242</v>
      </c>
      <c r="B265" s="194" t="s">
        <v>893</v>
      </c>
      <c r="C265" s="195" t="s">
        <v>894</v>
      </c>
      <c r="D265" s="195"/>
      <c r="E265" s="195"/>
      <c r="F265" s="190"/>
      <c r="G265" s="194" t="s">
        <v>231</v>
      </c>
      <c r="H265" s="197" t="n">
        <v>1</v>
      </c>
      <c r="I265" s="195"/>
      <c r="HV265" s="325" t="s">
        <v>775</v>
      </c>
      <c r="HW265" s="325" t="s">
        <v>5766</v>
      </c>
      <c r="IR265" s="326" t="n">
        <f aca="false">5036.234317*1</f>
        <v>5036.234317</v>
      </c>
      <c r="IS265" s="326" t="n">
        <f aca="false">5036.234317*(1-1)</f>
        <v>0</v>
      </c>
    </row>
    <row r="266" customFormat="false" ht="15" hidden="false" customHeight="true" outlineLevel="0" collapsed="false">
      <c r="A266" s="322" t="n">
        <v>243</v>
      </c>
      <c r="B266" s="189" t="s">
        <v>842</v>
      </c>
      <c r="C266" s="190" t="s">
        <v>843</v>
      </c>
      <c r="D266" s="190"/>
      <c r="E266" s="190"/>
      <c r="F266" s="190"/>
      <c r="G266" s="189" t="s">
        <v>231</v>
      </c>
      <c r="H266" s="192" t="n">
        <v>1</v>
      </c>
      <c r="I266" s="190"/>
      <c r="HV266" s="12" t="s">
        <v>775</v>
      </c>
      <c r="HW266" s="12" t="s">
        <v>5741</v>
      </c>
      <c r="IR266" s="323" t="n">
        <f aca="false">724.80402*0</f>
        <v>0</v>
      </c>
      <c r="IS266" s="323" t="n">
        <f aca="false">724.80402*(1-0)</f>
        <v>724.80402</v>
      </c>
    </row>
    <row r="267" customFormat="false" ht="35.5" hidden="false" customHeight="true" outlineLevel="0" collapsed="false">
      <c r="A267" s="324" t="n">
        <v>244</v>
      </c>
      <c r="B267" s="194" t="s">
        <v>897</v>
      </c>
      <c r="C267" s="195" t="s">
        <v>898</v>
      </c>
      <c r="D267" s="195"/>
      <c r="E267" s="195"/>
      <c r="F267" s="190"/>
      <c r="G267" s="194" t="s">
        <v>231</v>
      </c>
      <c r="H267" s="197" t="n">
        <v>1</v>
      </c>
      <c r="I267" s="195"/>
      <c r="HV267" s="325" t="s">
        <v>775</v>
      </c>
      <c r="HW267" s="325" t="s">
        <v>5766</v>
      </c>
      <c r="IR267" s="326" t="n">
        <f aca="false">5036.234317*1</f>
        <v>5036.234317</v>
      </c>
      <c r="IS267" s="326" t="n">
        <f aca="false">5036.234317*(1-1)</f>
        <v>0</v>
      </c>
    </row>
    <row r="268" customFormat="false" ht="15" hidden="false" customHeight="true" outlineLevel="0" collapsed="false">
      <c r="A268" s="322" t="n">
        <v>245</v>
      </c>
      <c r="B268" s="189" t="s">
        <v>842</v>
      </c>
      <c r="C268" s="190" t="s">
        <v>843</v>
      </c>
      <c r="D268" s="190"/>
      <c r="E268" s="190"/>
      <c r="F268" s="190"/>
      <c r="G268" s="189" t="s">
        <v>231</v>
      </c>
      <c r="H268" s="192" t="n">
        <v>1</v>
      </c>
      <c r="I268" s="190"/>
      <c r="HV268" s="12" t="s">
        <v>775</v>
      </c>
      <c r="HW268" s="12" t="s">
        <v>5741</v>
      </c>
      <c r="IR268" s="323" t="n">
        <f aca="false">724.80402*0</f>
        <v>0</v>
      </c>
      <c r="IS268" s="323" t="n">
        <f aca="false">724.80402*(1-0)</f>
        <v>724.80402</v>
      </c>
    </row>
    <row r="269" customFormat="false" ht="35.5" hidden="false" customHeight="true" outlineLevel="0" collapsed="false">
      <c r="A269" s="324" t="n">
        <v>246</v>
      </c>
      <c r="B269" s="194" t="s">
        <v>901</v>
      </c>
      <c r="C269" s="195" t="s">
        <v>902</v>
      </c>
      <c r="D269" s="195"/>
      <c r="E269" s="195"/>
      <c r="F269" s="190"/>
      <c r="G269" s="194" t="s">
        <v>231</v>
      </c>
      <c r="H269" s="197" t="n">
        <v>1</v>
      </c>
      <c r="I269" s="195"/>
      <c r="HV269" s="325" t="s">
        <v>775</v>
      </c>
      <c r="HW269" s="325" t="s">
        <v>5766</v>
      </c>
      <c r="IR269" s="326" t="n">
        <f aca="false">5036.234317*1</f>
        <v>5036.234317</v>
      </c>
      <c r="IS269" s="326" t="n">
        <f aca="false">5036.234317*(1-1)</f>
        <v>0</v>
      </c>
    </row>
    <row r="270" customFormat="false" ht="15" hidden="false" customHeight="true" outlineLevel="0" collapsed="false">
      <c r="A270" s="322" t="n">
        <v>247</v>
      </c>
      <c r="B270" s="189" t="s">
        <v>842</v>
      </c>
      <c r="C270" s="190" t="s">
        <v>843</v>
      </c>
      <c r="D270" s="190"/>
      <c r="E270" s="190"/>
      <c r="F270" s="190"/>
      <c r="G270" s="189" t="s">
        <v>231</v>
      </c>
      <c r="H270" s="192" t="n">
        <v>2</v>
      </c>
      <c r="I270" s="190"/>
      <c r="HV270" s="12" t="s">
        <v>775</v>
      </c>
      <c r="HW270" s="12" t="s">
        <v>5741</v>
      </c>
      <c r="IR270" s="323" t="n">
        <f aca="false">724.80402*0</f>
        <v>0</v>
      </c>
      <c r="IS270" s="323" t="n">
        <f aca="false">724.80402*(1-0)</f>
        <v>724.80402</v>
      </c>
    </row>
    <row r="271" customFormat="false" ht="35.5" hidden="false" customHeight="true" outlineLevel="0" collapsed="false">
      <c r="A271" s="324" t="n">
        <v>248</v>
      </c>
      <c r="B271" s="194" t="s">
        <v>905</v>
      </c>
      <c r="C271" s="195" t="s">
        <v>906</v>
      </c>
      <c r="D271" s="195"/>
      <c r="E271" s="195"/>
      <c r="F271" s="190"/>
      <c r="G271" s="194" t="s">
        <v>231</v>
      </c>
      <c r="H271" s="197" t="n">
        <v>2</v>
      </c>
      <c r="I271" s="195"/>
      <c r="HV271" s="325" t="s">
        <v>775</v>
      </c>
      <c r="HW271" s="325" t="s">
        <v>5766</v>
      </c>
      <c r="IR271" s="326" t="n">
        <f aca="false">4534.997724*1</f>
        <v>4534.997724</v>
      </c>
      <c r="IS271" s="326" t="n">
        <f aca="false">4534.997724*(1-1)</f>
        <v>0</v>
      </c>
    </row>
    <row r="272" customFormat="false" ht="15" hidden="false" customHeight="true" outlineLevel="0" collapsed="false">
      <c r="A272" s="322" t="n">
        <v>249</v>
      </c>
      <c r="B272" s="189" t="s">
        <v>842</v>
      </c>
      <c r="C272" s="190" t="s">
        <v>843</v>
      </c>
      <c r="D272" s="190"/>
      <c r="E272" s="190"/>
      <c r="F272" s="190"/>
      <c r="G272" s="189" t="s">
        <v>231</v>
      </c>
      <c r="H272" s="192" t="n">
        <v>1</v>
      </c>
      <c r="I272" s="190"/>
      <c r="HV272" s="12" t="s">
        <v>775</v>
      </c>
      <c r="HW272" s="12" t="s">
        <v>5741</v>
      </c>
      <c r="IR272" s="323" t="n">
        <f aca="false">724.80402*0</f>
        <v>0</v>
      </c>
      <c r="IS272" s="323" t="n">
        <f aca="false">724.80402*(1-0)</f>
        <v>724.80402</v>
      </c>
    </row>
    <row r="273" customFormat="false" ht="35.5" hidden="false" customHeight="true" outlineLevel="0" collapsed="false">
      <c r="A273" s="324" t="n">
        <v>250</v>
      </c>
      <c r="B273" s="194" t="s">
        <v>909</v>
      </c>
      <c r="C273" s="195" t="s">
        <v>910</v>
      </c>
      <c r="D273" s="195"/>
      <c r="E273" s="195"/>
      <c r="F273" s="190"/>
      <c r="G273" s="194" t="s">
        <v>231</v>
      </c>
      <c r="H273" s="197" t="n">
        <v>1</v>
      </c>
      <c r="I273" s="195"/>
      <c r="HV273" s="325" t="s">
        <v>775</v>
      </c>
      <c r="HW273" s="325" t="s">
        <v>5766</v>
      </c>
      <c r="IR273" s="326" t="n">
        <f aca="false">4534.997719*1</f>
        <v>4534.997719</v>
      </c>
      <c r="IS273" s="326" t="n">
        <f aca="false">4534.997719*(1-1)</f>
        <v>0</v>
      </c>
    </row>
    <row r="274" customFormat="false" ht="15" hidden="false" customHeight="true" outlineLevel="0" collapsed="false">
      <c r="A274" s="322" t="n">
        <v>251</v>
      </c>
      <c r="B274" s="189" t="s">
        <v>912</v>
      </c>
      <c r="C274" s="190" t="s">
        <v>913</v>
      </c>
      <c r="D274" s="190"/>
      <c r="E274" s="190"/>
      <c r="F274" s="190"/>
      <c r="G274" s="189" t="s">
        <v>231</v>
      </c>
      <c r="H274" s="192" t="n">
        <v>1</v>
      </c>
      <c r="I274" s="190"/>
      <c r="HV274" s="12" t="s">
        <v>775</v>
      </c>
      <c r="HW274" s="12" t="s">
        <v>5741</v>
      </c>
      <c r="IR274" s="323" t="n">
        <f aca="false">1056.57491*0.068509036</f>
        <v>72.3849285458868</v>
      </c>
      <c r="IS274" s="323" t="n">
        <f aca="false">1056.57491*(1-0.068509036)</f>
        <v>984.189981454113</v>
      </c>
    </row>
    <row r="275" customFormat="false" ht="35.5" hidden="false" customHeight="true" outlineLevel="0" collapsed="false">
      <c r="A275" s="324" t="n">
        <v>252</v>
      </c>
      <c r="B275" s="194" t="s">
        <v>915</v>
      </c>
      <c r="C275" s="195" t="s">
        <v>916</v>
      </c>
      <c r="D275" s="195"/>
      <c r="E275" s="195"/>
      <c r="F275" s="190"/>
      <c r="G275" s="194" t="s">
        <v>231</v>
      </c>
      <c r="H275" s="197" t="n">
        <v>1</v>
      </c>
      <c r="I275" s="195"/>
      <c r="HV275" s="325" t="s">
        <v>775</v>
      </c>
      <c r="HW275" s="325" t="s">
        <v>5766</v>
      </c>
      <c r="IR275" s="326" t="n">
        <f aca="false">5804.001469*1</f>
        <v>5804.001469</v>
      </c>
      <c r="IS275" s="326" t="n">
        <f aca="false">5804.001469*(1-1)</f>
        <v>0</v>
      </c>
    </row>
    <row r="276" customFormat="false" ht="24.05" hidden="false" customHeight="true" outlineLevel="0" collapsed="false">
      <c r="A276" s="322" t="n">
        <v>253</v>
      </c>
      <c r="B276" s="189" t="s">
        <v>918</v>
      </c>
      <c r="C276" s="190" t="s">
        <v>919</v>
      </c>
      <c r="D276" s="190"/>
      <c r="E276" s="190"/>
      <c r="F276" s="190"/>
      <c r="G276" s="189" t="s">
        <v>231</v>
      </c>
      <c r="H276" s="192" t="n">
        <v>15</v>
      </c>
      <c r="I276" s="190"/>
      <c r="HV276" s="12" t="s">
        <v>775</v>
      </c>
      <c r="HW276" s="12" t="s">
        <v>5741</v>
      </c>
      <c r="IR276" s="323" t="n">
        <f aca="false">344.09494*0</f>
        <v>0</v>
      </c>
      <c r="IS276" s="323" t="n">
        <f aca="false">344.09494*(1-0)</f>
        <v>344.09494</v>
      </c>
    </row>
    <row r="277" customFormat="false" ht="15" hidden="false" customHeight="true" outlineLevel="0" collapsed="false">
      <c r="A277" s="322" t="n">
        <v>254</v>
      </c>
      <c r="B277" s="189" t="s">
        <v>921</v>
      </c>
      <c r="C277" s="190" t="s">
        <v>922</v>
      </c>
      <c r="D277" s="190"/>
      <c r="E277" s="190"/>
      <c r="F277" s="190"/>
      <c r="G277" s="189" t="s">
        <v>231</v>
      </c>
      <c r="H277" s="192" t="n">
        <v>1</v>
      </c>
      <c r="I277" s="190"/>
      <c r="HV277" s="12" t="s">
        <v>775</v>
      </c>
      <c r="HW277" s="12" t="s">
        <v>5741</v>
      </c>
      <c r="IR277" s="323" t="n">
        <f aca="false">254.99417*0</f>
        <v>0</v>
      </c>
      <c r="IS277" s="323" t="n">
        <f aca="false">254.99417*(1-0)</f>
        <v>254.99417</v>
      </c>
    </row>
    <row r="278" customFormat="false" ht="15" hidden="false" customHeight="true" outlineLevel="0" collapsed="false">
      <c r="A278" s="324" t="n">
        <v>255</v>
      </c>
      <c r="B278" s="194" t="s">
        <v>924</v>
      </c>
      <c r="C278" s="195" t="s">
        <v>925</v>
      </c>
      <c r="D278" s="195"/>
      <c r="E278" s="195"/>
      <c r="F278" s="190"/>
      <c r="G278" s="194" t="s">
        <v>231</v>
      </c>
      <c r="H278" s="197" t="n">
        <v>1</v>
      </c>
      <c r="I278" s="195"/>
      <c r="HV278" s="325" t="s">
        <v>775</v>
      </c>
      <c r="HW278" s="325" t="s">
        <v>5766</v>
      </c>
      <c r="IR278" s="326" t="n">
        <f aca="false">523.5137752*1</f>
        <v>523.5137752</v>
      </c>
      <c r="IS278" s="326" t="n">
        <f aca="false">523.5137752*(1-1)</f>
        <v>0</v>
      </c>
    </row>
    <row r="279" customFormat="false" ht="15" hidden="false" customHeight="true" outlineLevel="0" collapsed="false">
      <c r="A279" s="322" t="n">
        <v>256</v>
      </c>
      <c r="B279" s="189" t="s">
        <v>927</v>
      </c>
      <c r="C279" s="190" t="s">
        <v>928</v>
      </c>
      <c r="D279" s="190"/>
      <c r="E279" s="190"/>
      <c r="F279" s="190"/>
      <c r="G279" s="189" t="s">
        <v>231</v>
      </c>
      <c r="H279" s="192" t="n">
        <v>7</v>
      </c>
      <c r="I279" s="190"/>
      <c r="HV279" s="12" t="s">
        <v>775</v>
      </c>
      <c r="HW279" s="12" t="s">
        <v>5741</v>
      </c>
      <c r="IR279" s="323" t="n">
        <f aca="false">782.88382*0</f>
        <v>0</v>
      </c>
      <c r="IS279" s="323" t="n">
        <f aca="false">782.88382*(1-0)</f>
        <v>782.88382</v>
      </c>
    </row>
    <row r="280" customFormat="false" ht="24.05" hidden="false" customHeight="true" outlineLevel="0" collapsed="false">
      <c r="A280" s="324" t="n">
        <v>257</v>
      </c>
      <c r="B280" s="194" t="s">
        <v>930</v>
      </c>
      <c r="C280" s="195" t="s">
        <v>931</v>
      </c>
      <c r="D280" s="195"/>
      <c r="E280" s="195"/>
      <c r="F280" s="190"/>
      <c r="G280" s="194" t="s">
        <v>231</v>
      </c>
      <c r="H280" s="197" t="n">
        <v>7</v>
      </c>
      <c r="I280" s="195"/>
      <c r="HV280" s="325" t="s">
        <v>775</v>
      </c>
      <c r="HW280" s="325" t="s">
        <v>5766</v>
      </c>
      <c r="IR280" s="326" t="n">
        <f aca="false">1226.040613*1</f>
        <v>1226.040613</v>
      </c>
      <c r="IS280" s="326" t="n">
        <f aca="false">1226.040613*(1-1)</f>
        <v>0</v>
      </c>
    </row>
    <row r="281" customFormat="false" ht="15" hidden="false" customHeight="true" outlineLevel="0" collapsed="false">
      <c r="A281" s="322" t="n">
        <v>258</v>
      </c>
      <c r="B281" s="189" t="s">
        <v>933</v>
      </c>
      <c r="C281" s="190" t="s">
        <v>934</v>
      </c>
      <c r="D281" s="190"/>
      <c r="E281" s="190"/>
      <c r="F281" s="190"/>
      <c r="G281" s="189" t="s">
        <v>231</v>
      </c>
      <c r="H281" s="192" t="n">
        <v>7</v>
      </c>
      <c r="I281" s="190"/>
      <c r="HV281" s="12" t="s">
        <v>775</v>
      </c>
      <c r="HW281" s="12" t="s">
        <v>5741</v>
      </c>
      <c r="IR281" s="323" t="n">
        <f aca="false">347.6752*0</f>
        <v>0</v>
      </c>
      <c r="IS281" s="323" t="n">
        <f aca="false">347.6752*(1-0)</f>
        <v>347.6752</v>
      </c>
    </row>
    <row r="282" customFormat="false" ht="15" hidden="false" customHeight="true" outlineLevel="0" collapsed="false">
      <c r="A282" s="324" t="n">
        <v>259</v>
      </c>
      <c r="B282" s="194" t="s">
        <v>936</v>
      </c>
      <c r="C282" s="195" t="s">
        <v>937</v>
      </c>
      <c r="D282" s="195"/>
      <c r="E282" s="195"/>
      <c r="F282" s="190"/>
      <c r="G282" s="194" t="s">
        <v>231</v>
      </c>
      <c r="H282" s="197" t="n">
        <v>2</v>
      </c>
      <c r="I282" s="195"/>
      <c r="HV282" s="325" t="s">
        <v>775</v>
      </c>
      <c r="HW282" s="325" t="s">
        <v>5766</v>
      </c>
      <c r="IR282" s="326" t="n">
        <f aca="false">716.05227*1</f>
        <v>716.05227</v>
      </c>
      <c r="IS282" s="326" t="n">
        <f aca="false">716.05227*(1-1)</f>
        <v>0</v>
      </c>
    </row>
    <row r="283" customFormat="false" ht="15" hidden="false" customHeight="true" outlineLevel="0" collapsed="false">
      <c r="A283" s="324" t="n">
        <v>260</v>
      </c>
      <c r="B283" s="194" t="s">
        <v>939</v>
      </c>
      <c r="C283" s="195" t="s">
        <v>940</v>
      </c>
      <c r="D283" s="195"/>
      <c r="E283" s="195"/>
      <c r="F283" s="190"/>
      <c r="G283" s="194" t="s">
        <v>231</v>
      </c>
      <c r="H283" s="197" t="n">
        <v>2</v>
      </c>
      <c r="I283" s="195"/>
      <c r="HV283" s="325" t="s">
        <v>775</v>
      </c>
      <c r="HW283" s="325" t="s">
        <v>5766</v>
      </c>
      <c r="IR283" s="326" t="n">
        <f aca="false">839.3723861*1</f>
        <v>839.3723861</v>
      </c>
      <c r="IS283" s="326" t="n">
        <f aca="false">839.3723861*(1-1)</f>
        <v>0</v>
      </c>
    </row>
    <row r="284" customFormat="false" ht="24.05" hidden="false" customHeight="true" outlineLevel="0" collapsed="false">
      <c r="A284" s="324" t="n">
        <v>261</v>
      </c>
      <c r="B284" s="194" t="s">
        <v>942</v>
      </c>
      <c r="C284" s="195" t="s">
        <v>943</v>
      </c>
      <c r="D284" s="195"/>
      <c r="E284" s="195"/>
      <c r="F284" s="190"/>
      <c r="G284" s="194" t="s">
        <v>231</v>
      </c>
      <c r="H284" s="197" t="n">
        <v>3</v>
      </c>
      <c r="I284" s="195"/>
      <c r="HV284" s="325" t="s">
        <v>775</v>
      </c>
      <c r="HW284" s="325" t="s">
        <v>5766</v>
      </c>
      <c r="IR284" s="326" t="n">
        <f aca="false">716.0522731*1</f>
        <v>716.0522731</v>
      </c>
      <c r="IS284" s="326" t="n">
        <f aca="false">716.0522731*(1-1)</f>
        <v>0</v>
      </c>
    </row>
    <row r="285" customFormat="false" ht="15" hidden="false" customHeight="true" outlineLevel="0" collapsed="false">
      <c r="A285" s="322" t="n">
        <v>262</v>
      </c>
      <c r="B285" s="189" t="s">
        <v>945</v>
      </c>
      <c r="C285" s="190" t="s">
        <v>946</v>
      </c>
      <c r="D285" s="190"/>
      <c r="E285" s="190"/>
      <c r="F285" s="190"/>
      <c r="G285" s="189" t="s">
        <v>231</v>
      </c>
      <c r="H285" s="192" t="n">
        <v>14</v>
      </c>
      <c r="I285" s="190"/>
      <c r="HV285" s="12" t="s">
        <v>775</v>
      </c>
      <c r="HW285" s="12" t="s">
        <v>5741</v>
      </c>
      <c r="IR285" s="323" t="n">
        <f aca="false">210.83761*0.010339623</f>
        <v>2.17998140162103</v>
      </c>
      <c r="IS285" s="323" t="n">
        <f aca="false">210.83761*(1-0.010339623)</f>
        <v>208.657628598379</v>
      </c>
    </row>
    <row r="286" customFormat="false" ht="15" hidden="false" customHeight="true" outlineLevel="0" collapsed="false">
      <c r="A286" s="324" t="n">
        <v>263</v>
      </c>
      <c r="B286" s="194" t="s">
        <v>948</v>
      </c>
      <c r="C286" s="195" t="s">
        <v>949</v>
      </c>
      <c r="D286" s="195"/>
      <c r="E286" s="195"/>
      <c r="F286" s="190"/>
      <c r="G286" s="194" t="s">
        <v>231</v>
      </c>
      <c r="H286" s="197" t="n">
        <v>14</v>
      </c>
      <c r="I286" s="195"/>
      <c r="HV286" s="325" t="s">
        <v>775</v>
      </c>
      <c r="HW286" s="325" t="s">
        <v>5766</v>
      </c>
      <c r="IR286" s="326" t="n">
        <f aca="false">1444.038749*1</f>
        <v>1444.038749</v>
      </c>
      <c r="IS286" s="326" t="n">
        <f aca="false">1444.038749*(1-1)</f>
        <v>0</v>
      </c>
    </row>
    <row r="287" customFormat="false" ht="15" hidden="false" customHeight="true" outlineLevel="0" collapsed="false">
      <c r="A287" s="322" t="n">
        <v>264</v>
      </c>
      <c r="B287" s="189" t="s">
        <v>951</v>
      </c>
      <c r="C287" s="190" t="s">
        <v>952</v>
      </c>
      <c r="D287" s="190"/>
      <c r="E287" s="190"/>
      <c r="F287" s="190"/>
      <c r="G287" s="189" t="s">
        <v>231</v>
      </c>
      <c r="H287" s="192" t="n">
        <v>5</v>
      </c>
      <c r="I287" s="190"/>
      <c r="HV287" s="12" t="s">
        <v>775</v>
      </c>
      <c r="HW287" s="12" t="s">
        <v>5741</v>
      </c>
      <c r="IR287" s="323" t="n">
        <f aca="false">43.36094*0.144036708</f>
        <v>6.24556705338552</v>
      </c>
      <c r="IS287" s="323" t="n">
        <f aca="false">43.36094*(1-0.144036708)</f>
        <v>37.1153729466145</v>
      </c>
    </row>
    <row r="288" customFormat="false" ht="24.05" hidden="false" customHeight="true" outlineLevel="0" collapsed="false">
      <c r="A288" s="324" t="n">
        <v>265</v>
      </c>
      <c r="B288" s="194" t="s">
        <v>954</v>
      </c>
      <c r="C288" s="195" t="s">
        <v>955</v>
      </c>
      <c r="D288" s="195"/>
      <c r="E288" s="195"/>
      <c r="F288" s="190"/>
      <c r="G288" s="194" t="s">
        <v>231</v>
      </c>
      <c r="H288" s="197" t="n">
        <v>2</v>
      </c>
      <c r="I288" s="195"/>
      <c r="HV288" s="325" t="s">
        <v>775</v>
      </c>
      <c r="HW288" s="325" t="s">
        <v>5766</v>
      </c>
      <c r="IR288" s="326" t="n">
        <f aca="false">1933.341133*1</f>
        <v>1933.341133</v>
      </c>
      <c r="IS288" s="326" t="n">
        <f aca="false">1933.341133*(1-1)</f>
        <v>0</v>
      </c>
    </row>
    <row r="289" customFormat="false" ht="15" hidden="false" customHeight="true" outlineLevel="0" collapsed="false">
      <c r="A289" s="322" t="n">
        <v>266</v>
      </c>
      <c r="B289" s="189" t="s">
        <v>958</v>
      </c>
      <c r="C289" s="190" t="s">
        <v>959</v>
      </c>
      <c r="D289" s="190"/>
      <c r="E289" s="190"/>
      <c r="F289" s="190"/>
      <c r="G289" s="189" t="s">
        <v>231</v>
      </c>
      <c r="H289" s="192" t="n">
        <v>41</v>
      </c>
      <c r="I289" s="190"/>
      <c r="HV289" s="12" t="s">
        <v>775</v>
      </c>
      <c r="HW289" s="12" t="s">
        <v>5741</v>
      </c>
      <c r="IR289" s="323" t="n">
        <f aca="false">392.22957*0</f>
        <v>0</v>
      </c>
      <c r="IS289" s="323" t="n">
        <f aca="false">392.22957*(1-0)</f>
        <v>392.22957</v>
      </c>
    </row>
    <row r="290" customFormat="false" ht="24.05" hidden="false" customHeight="true" outlineLevel="0" collapsed="false">
      <c r="A290" s="324" t="n">
        <v>267</v>
      </c>
      <c r="B290" s="194" t="s">
        <v>961</v>
      </c>
      <c r="C290" s="195" t="s">
        <v>962</v>
      </c>
      <c r="D290" s="195"/>
      <c r="E290" s="195"/>
      <c r="F290" s="190"/>
      <c r="G290" s="194" t="s">
        <v>231</v>
      </c>
      <c r="H290" s="197" t="n">
        <v>12</v>
      </c>
      <c r="I290" s="195"/>
      <c r="HV290" s="325" t="s">
        <v>775</v>
      </c>
      <c r="HW290" s="325" t="s">
        <v>5766</v>
      </c>
      <c r="IR290" s="326" t="n">
        <f aca="false">3059.134429*1</f>
        <v>3059.134429</v>
      </c>
      <c r="IS290" s="326" t="n">
        <f aca="false">3059.134429*(1-1)</f>
        <v>0</v>
      </c>
    </row>
    <row r="291" customFormat="false" ht="24.05" hidden="false" customHeight="true" outlineLevel="0" collapsed="false">
      <c r="A291" s="324" t="n">
        <v>268</v>
      </c>
      <c r="B291" s="194" t="s">
        <v>964</v>
      </c>
      <c r="C291" s="195" t="s">
        <v>965</v>
      </c>
      <c r="D291" s="195"/>
      <c r="E291" s="195"/>
      <c r="F291" s="190"/>
      <c r="G291" s="194" t="s">
        <v>231</v>
      </c>
      <c r="H291" s="197" t="n">
        <v>15</v>
      </c>
      <c r="I291" s="195"/>
      <c r="HV291" s="325" t="s">
        <v>775</v>
      </c>
      <c r="HW291" s="325" t="s">
        <v>5766</v>
      </c>
      <c r="IR291" s="326" t="n">
        <f aca="false">637.2865218*1</f>
        <v>637.2865218</v>
      </c>
      <c r="IS291" s="326" t="n">
        <f aca="false">637.2865218*(1-1)</f>
        <v>0</v>
      </c>
    </row>
    <row r="292" customFormat="false" ht="15" hidden="false" customHeight="true" outlineLevel="0" collapsed="false">
      <c r="A292" s="324" t="n">
        <v>269</v>
      </c>
      <c r="B292" s="194" t="s">
        <v>967</v>
      </c>
      <c r="C292" s="195" t="s">
        <v>968</v>
      </c>
      <c r="D292" s="195"/>
      <c r="E292" s="195"/>
      <c r="F292" s="190"/>
      <c r="G292" s="194" t="s">
        <v>231</v>
      </c>
      <c r="H292" s="197" t="n">
        <v>15</v>
      </c>
      <c r="I292" s="195"/>
      <c r="HV292" s="325" t="s">
        <v>775</v>
      </c>
      <c r="HW292" s="325" t="s">
        <v>5766</v>
      </c>
      <c r="IR292" s="326" t="n">
        <f aca="false">689.797022*1</f>
        <v>689.797022</v>
      </c>
      <c r="IS292" s="326" t="n">
        <f aca="false">689.797022*(1-1)</f>
        <v>0</v>
      </c>
    </row>
    <row r="293" customFormat="false" ht="15" hidden="false" customHeight="true" outlineLevel="0" collapsed="false">
      <c r="A293" s="324" t="n">
        <v>270</v>
      </c>
      <c r="B293" s="194" t="s">
        <v>970</v>
      </c>
      <c r="C293" s="195" t="s">
        <v>971</v>
      </c>
      <c r="D293" s="195"/>
      <c r="E293" s="195"/>
      <c r="F293" s="190"/>
      <c r="G293" s="194" t="s">
        <v>231</v>
      </c>
      <c r="H293" s="197" t="n">
        <v>13</v>
      </c>
      <c r="I293" s="195" t="s">
        <v>5808</v>
      </c>
      <c r="HV293" s="325" t="s">
        <v>775</v>
      </c>
      <c r="HW293" s="325" t="s">
        <v>5766</v>
      </c>
      <c r="IR293" s="326" t="n">
        <f aca="false">782.8838176*1</f>
        <v>782.8838176</v>
      </c>
      <c r="IS293" s="326" t="n">
        <f aca="false">782.8838176*(1-1)</f>
        <v>0</v>
      </c>
    </row>
    <row r="294" customFormat="false" ht="15" hidden="false" customHeight="true" outlineLevel="0" collapsed="false">
      <c r="A294" s="322" t="n">
        <v>271</v>
      </c>
      <c r="B294" s="189" t="s">
        <v>973</v>
      </c>
      <c r="C294" s="190" t="s">
        <v>974</v>
      </c>
      <c r="D294" s="190"/>
      <c r="E294" s="190"/>
      <c r="F294" s="190"/>
      <c r="G294" s="189" t="s">
        <v>231</v>
      </c>
      <c r="H294" s="192" t="n">
        <v>2</v>
      </c>
      <c r="I294" s="190"/>
      <c r="HV294" s="12" t="s">
        <v>775</v>
      </c>
      <c r="HW294" s="12" t="s">
        <v>5741</v>
      </c>
      <c r="IR294" s="323" t="n">
        <f aca="false">140.03596*0.083120275</f>
        <v>11.639827505089</v>
      </c>
      <c r="IS294" s="323" t="n">
        <f aca="false">140.03596*(1-0.083120275)</f>
        <v>128.396132494911</v>
      </c>
    </row>
    <row r="295" customFormat="false" ht="150.6" hidden="false" customHeight="true" outlineLevel="0" collapsed="false">
      <c r="A295" s="324" t="n">
        <v>272</v>
      </c>
      <c r="B295" s="194" t="s">
        <v>976</v>
      </c>
      <c r="C295" s="195" t="s">
        <v>977</v>
      </c>
      <c r="D295" s="195"/>
      <c r="E295" s="195"/>
      <c r="F295" s="190"/>
      <c r="G295" s="194" t="s">
        <v>237</v>
      </c>
      <c r="H295" s="197" t="n">
        <v>1</v>
      </c>
      <c r="I295" s="195" t="s">
        <v>5809</v>
      </c>
      <c r="HV295" s="325" t="s">
        <v>775</v>
      </c>
      <c r="HW295" s="325" t="s">
        <v>5766</v>
      </c>
      <c r="IR295" s="326" t="n">
        <f aca="false">198.5056039*1</f>
        <v>198.5056039</v>
      </c>
      <c r="IS295" s="326" t="n">
        <f aca="false">198.5056039*(1-1)</f>
        <v>0</v>
      </c>
    </row>
    <row r="296" customFormat="false" ht="150.6" hidden="false" customHeight="true" outlineLevel="0" collapsed="false">
      <c r="A296" s="324" t="n">
        <v>273</v>
      </c>
      <c r="B296" s="194" t="s">
        <v>979</v>
      </c>
      <c r="C296" s="195" t="s">
        <v>980</v>
      </c>
      <c r="D296" s="195"/>
      <c r="E296" s="195"/>
      <c r="F296" s="190"/>
      <c r="G296" s="194" t="s">
        <v>237</v>
      </c>
      <c r="H296" s="197" t="n">
        <v>1</v>
      </c>
      <c r="I296" s="195" t="s">
        <v>5810</v>
      </c>
      <c r="HV296" s="325" t="s">
        <v>775</v>
      </c>
      <c r="HW296" s="325" t="s">
        <v>5766</v>
      </c>
      <c r="IR296" s="326" t="n">
        <f aca="false">225.1586603*1</f>
        <v>225.1586603</v>
      </c>
      <c r="IS296" s="326" t="n">
        <f aca="false">225.1586603*(1-1)</f>
        <v>0</v>
      </c>
    </row>
    <row r="297" customFormat="false" ht="81.3" hidden="false" customHeight="true" outlineLevel="0" collapsed="false">
      <c r="A297" s="322" t="n">
        <v>274</v>
      </c>
      <c r="B297" s="189" t="s">
        <v>982</v>
      </c>
      <c r="C297" s="190" t="s">
        <v>983</v>
      </c>
      <c r="D297" s="190"/>
      <c r="E297" s="190"/>
      <c r="F297" s="190"/>
      <c r="G297" s="189" t="s">
        <v>231</v>
      </c>
      <c r="H297" s="192" t="n">
        <v>2</v>
      </c>
      <c r="I297" s="190" t="s">
        <v>5811</v>
      </c>
      <c r="HV297" s="12" t="s">
        <v>775</v>
      </c>
      <c r="HW297" s="12" t="s">
        <v>5741</v>
      </c>
      <c r="IR297" s="323" t="n">
        <f aca="false">193.33411*0.084279837</f>
        <v>16.2941672773401</v>
      </c>
      <c r="IS297" s="323" t="n">
        <f aca="false">193.33411*(1-0.084279837)</f>
        <v>177.03994272266</v>
      </c>
    </row>
    <row r="298" customFormat="false" ht="162" hidden="false" customHeight="true" outlineLevel="0" collapsed="false">
      <c r="A298" s="324" t="n">
        <v>275</v>
      </c>
      <c r="B298" s="194" t="s">
        <v>985</v>
      </c>
      <c r="C298" s="195" t="s">
        <v>986</v>
      </c>
      <c r="D298" s="195"/>
      <c r="E298" s="195"/>
      <c r="F298" s="190"/>
      <c r="G298" s="194" t="s">
        <v>231</v>
      </c>
      <c r="H298" s="197" t="n">
        <v>1</v>
      </c>
      <c r="I298" s="195" t="s">
        <v>5812</v>
      </c>
      <c r="HV298" s="325" t="s">
        <v>775</v>
      </c>
      <c r="HW298" s="325" t="s">
        <v>5766</v>
      </c>
      <c r="IR298" s="326" t="n">
        <f aca="false">806.75223*1</f>
        <v>806.75223</v>
      </c>
      <c r="IS298" s="326" t="n">
        <f aca="false">806.75223*(1-1)</f>
        <v>0</v>
      </c>
    </row>
    <row r="299" customFormat="false" ht="162" hidden="false" customHeight="true" outlineLevel="0" collapsed="false">
      <c r="A299" s="324" t="n">
        <v>276</v>
      </c>
      <c r="B299" s="194" t="s">
        <v>988</v>
      </c>
      <c r="C299" s="195" t="s">
        <v>989</v>
      </c>
      <c r="D299" s="195"/>
      <c r="E299" s="195"/>
      <c r="F299" s="190"/>
      <c r="G299" s="194" t="s">
        <v>231</v>
      </c>
      <c r="H299" s="197" t="n">
        <v>1</v>
      </c>
      <c r="I299" s="195" t="s">
        <v>5812</v>
      </c>
      <c r="HV299" s="325" t="s">
        <v>775</v>
      </c>
      <c r="HW299" s="325" t="s">
        <v>5766</v>
      </c>
      <c r="IR299" s="326" t="n">
        <f aca="false">2422.643517*1</f>
        <v>2422.643517</v>
      </c>
      <c r="IS299" s="326" t="n">
        <f aca="false">2422.643517*(1-1)</f>
        <v>0</v>
      </c>
    </row>
    <row r="300" customFormat="false" ht="15" hidden="false" customHeight="true" outlineLevel="0" collapsed="false">
      <c r="A300" s="322" t="n">
        <v>277</v>
      </c>
      <c r="B300" s="189" t="s">
        <v>991</v>
      </c>
      <c r="C300" s="190" t="s">
        <v>992</v>
      </c>
      <c r="D300" s="190"/>
      <c r="E300" s="190"/>
      <c r="F300" s="190"/>
      <c r="G300" s="189" t="s">
        <v>231</v>
      </c>
      <c r="H300" s="192" t="n">
        <v>1</v>
      </c>
      <c r="I300" s="190"/>
      <c r="HV300" s="12" t="s">
        <v>775</v>
      </c>
      <c r="HW300" s="12" t="s">
        <v>5741</v>
      </c>
      <c r="IR300" s="323" t="n">
        <f aca="false">310.28136*0</f>
        <v>0</v>
      </c>
      <c r="IS300" s="323" t="n">
        <f aca="false">310.28136*(1-0)</f>
        <v>310.28136</v>
      </c>
    </row>
    <row r="301" customFormat="false" ht="15" hidden="false" customHeight="true" outlineLevel="0" collapsed="false">
      <c r="A301" s="322" t="n">
        <v>278</v>
      </c>
      <c r="B301" s="189" t="s">
        <v>994</v>
      </c>
      <c r="C301" s="190" t="s">
        <v>995</v>
      </c>
      <c r="D301" s="190"/>
      <c r="E301" s="190"/>
      <c r="F301" s="190"/>
      <c r="G301" s="189" t="s">
        <v>231</v>
      </c>
      <c r="H301" s="192" t="n">
        <v>1</v>
      </c>
      <c r="I301" s="190"/>
      <c r="HV301" s="12" t="s">
        <v>775</v>
      </c>
      <c r="HW301" s="12" t="s">
        <v>5741</v>
      </c>
      <c r="IR301" s="323" t="n">
        <f aca="false">125.3171*0</f>
        <v>0</v>
      </c>
      <c r="IS301" s="323" t="n">
        <f aca="false">125.3171*(1-0)</f>
        <v>125.3171</v>
      </c>
    </row>
    <row r="302" customFormat="false" ht="138.55" hidden="false" customHeight="true" outlineLevel="0" collapsed="false">
      <c r="A302" s="324" t="n">
        <v>279</v>
      </c>
      <c r="B302" s="194" t="s">
        <v>997</v>
      </c>
      <c r="C302" s="195" t="s">
        <v>998</v>
      </c>
      <c r="D302" s="195"/>
      <c r="E302" s="195"/>
      <c r="F302" s="190"/>
      <c r="G302" s="194" t="s">
        <v>231</v>
      </c>
      <c r="H302" s="197" t="n">
        <v>2</v>
      </c>
      <c r="I302" s="195" t="s">
        <v>5813</v>
      </c>
      <c r="HV302" s="325" t="s">
        <v>775</v>
      </c>
      <c r="HW302" s="325" t="s">
        <v>5766</v>
      </c>
      <c r="IR302" s="326" t="n">
        <f aca="false">232.7169903*1</f>
        <v>232.7169903</v>
      </c>
      <c r="IS302" s="326" t="n">
        <f aca="false">232.7169903*(1-1)</f>
        <v>0</v>
      </c>
    </row>
    <row r="303" customFormat="false" ht="15" hidden="false" customHeight="true" outlineLevel="0" collapsed="false">
      <c r="A303" s="322" t="n">
        <v>280</v>
      </c>
      <c r="B303" s="189" t="s">
        <v>991</v>
      </c>
      <c r="C303" s="190" t="s">
        <v>992</v>
      </c>
      <c r="D303" s="190"/>
      <c r="E303" s="190"/>
      <c r="F303" s="190"/>
      <c r="G303" s="189" t="s">
        <v>231</v>
      </c>
      <c r="H303" s="192" t="n">
        <v>1</v>
      </c>
      <c r="I303" s="190"/>
      <c r="HV303" s="12" t="s">
        <v>775</v>
      </c>
      <c r="HW303" s="12" t="s">
        <v>5741</v>
      </c>
      <c r="IR303" s="323" t="n">
        <f aca="false">310.28136*0</f>
        <v>0</v>
      </c>
      <c r="IS303" s="323" t="n">
        <f aca="false">310.28136*(1-0)</f>
        <v>310.28136</v>
      </c>
    </row>
    <row r="304" customFormat="false" ht="15" hidden="false" customHeight="true" outlineLevel="0" collapsed="false">
      <c r="A304" s="322" t="n">
        <v>281</v>
      </c>
      <c r="B304" s="189" t="s">
        <v>994</v>
      </c>
      <c r="C304" s="190" t="s">
        <v>995</v>
      </c>
      <c r="D304" s="190"/>
      <c r="E304" s="190"/>
      <c r="F304" s="190"/>
      <c r="G304" s="189" t="s">
        <v>231</v>
      </c>
      <c r="H304" s="192" t="n">
        <v>1</v>
      </c>
      <c r="I304" s="190"/>
      <c r="HV304" s="12" t="s">
        <v>775</v>
      </c>
      <c r="HW304" s="12" t="s">
        <v>5741</v>
      </c>
      <c r="IR304" s="323" t="n">
        <f aca="false">125.3171*0</f>
        <v>0</v>
      </c>
      <c r="IS304" s="323" t="n">
        <f aca="false">125.3171*(1-0)</f>
        <v>125.3171</v>
      </c>
    </row>
    <row r="305" customFormat="false" ht="138.55" hidden="false" customHeight="true" outlineLevel="0" collapsed="false">
      <c r="A305" s="324" t="n">
        <v>282</v>
      </c>
      <c r="B305" s="194" t="s">
        <v>1002</v>
      </c>
      <c r="C305" s="195" t="s">
        <v>1003</v>
      </c>
      <c r="D305" s="195"/>
      <c r="E305" s="195"/>
      <c r="F305" s="190"/>
      <c r="G305" s="194" t="s">
        <v>231</v>
      </c>
      <c r="H305" s="197" t="n">
        <v>2</v>
      </c>
      <c r="I305" s="195" t="s">
        <v>5814</v>
      </c>
      <c r="HV305" s="325" t="s">
        <v>775</v>
      </c>
      <c r="HW305" s="325" t="s">
        <v>5766</v>
      </c>
      <c r="IR305" s="326" t="n">
        <f aca="false">432.8138199*1</f>
        <v>432.8138199</v>
      </c>
      <c r="IS305" s="326" t="n">
        <f aca="false">432.8138199*(1-1)</f>
        <v>0</v>
      </c>
    </row>
    <row r="306" customFormat="false" ht="15" hidden="false" customHeight="true" outlineLevel="0" collapsed="false">
      <c r="A306" s="322" t="n">
        <v>283</v>
      </c>
      <c r="B306" s="189" t="s">
        <v>921</v>
      </c>
      <c r="C306" s="190" t="s">
        <v>1005</v>
      </c>
      <c r="D306" s="190"/>
      <c r="E306" s="190"/>
      <c r="F306" s="190"/>
      <c r="G306" s="189" t="s">
        <v>231</v>
      </c>
      <c r="H306" s="192" t="n">
        <v>2</v>
      </c>
      <c r="I306" s="190"/>
      <c r="HV306" s="12" t="s">
        <v>775</v>
      </c>
      <c r="HW306" s="12" t="s">
        <v>5741</v>
      </c>
      <c r="IR306" s="323" t="n">
        <f aca="false">254.99417*0</f>
        <v>0</v>
      </c>
      <c r="IS306" s="323" t="n">
        <f aca="false">254.99417*(1-0)</f>
        <v>254.99417</v>
      </c>
    </row>
    <row r="307" customFormat="false" ht="24.05" hidden="false" customHeight="true" outlineLevel="0" collapsed="false">
      <c r="A307" s="324" t="n">
        <v>284</v>
      </c>
      <c r="B307" s="194" t="s">
        <v>1007</v>
      </c>
      <c r="C307" s="195" t="s">
        <v>1008</v>
      </c>
      <c r="D307" s="195"/>
      <c r="E307" s="195"/>
      <c r="F307" s="190"/>
      <c r="G307" s="194" t="s">
        <v>231</v>
      </c>
      <c r="H307" s="197" t="n">
        <v>2</v>
      </c>
      <c r="I307" s="195"/>
      <c r="HV307" s="325" t="s">
        <v>775</v>
      </c>
      <c r="HW307" s="325" t="s">
        <v>5766</v>
      </c>
      <c r="IR307" s="326" t="n">
        <f aca="false">569.6593609*1</f>
        <v>569.6593609</v>
      </c>
      <c r="IS307" s="326" t="n">
        <f aca="false">569.6593609*(1-1)</f>
        <v>0</v>
      </c>
    </row>
    <row r="308" customFormat="false" ht="15" hidden="false" customHeight="true" outlineLevel="0" collapsed="false">
      <c r="A308" s="322" t="n">
        <v>285</v>
      </c>
      <c r="B308" s="189" t="s">
        <v>1010</v>
      </c>
      <c r="C308" s="190" t="s">
        <v>1011</v>
      </c>
      <c r="D308" s="190"/>
      <c r="E308" s="190"/>
      <c r="F308" s="190"/>
      <c r="G308" s="189" t="s">
        <v>231</v>
      </c>
      <c r="H308" s="192" t="n">
        <v>2</v>
      </c>
      <c r="I308" s="190"/>
      <c r="HV308" s="12" t="s">
        <v>775</v>
      </c>
      <c r="HW308" s="12" t="s">
        <v>5741</v>
      </c>
      <c r="IR308" s="323" t="n">
        <f aca="false">1042.24591*0</f>
        <v>0</v>
      </c>
      <c r="IS308" s="323" t="n">
        <f aca="false">1042.24591*(1-0)</f>
        <v>1042.24591</v>
      </c>
    </row>
    <row r="309" customFormat="false" ht="24.05" hidden="false" customHeight="true" outlineLevel="0" collapsed="false">
      <c r="A309" s="324" t="n">
        <v>286</v>
      </c>
      <c r="B309" s="194" t="s">
        <v>1013</v>
      </c>
      <c r="C309" s="195" t="s">
        <v>1014</v>
      </c>
      <c r="D309" s="195"/>
      <c r="E309" s="195"/>
      <c r="F309" s="190"/>
      <c r="G309" s="194" t="s">
        <v>231</v>
      </c>
      <c r="H309" s="197" t="n">
        <v>2</v>
      </c>
      <c r="I309" s="195"/>
      <c r="HV309" s="325" t="s">
        <v>775</v>
      </c>
      <c r="HW309" s="325" t="s">
        <v>5766</v>
      </c>
      <c r="IR309" s="326" t="n">
        <f aca="false">1226.040611*1</f>
        <v>1226.040611</v>
      </c>
      <c r="IS309" s="326" t="n">
        <f aca="false">1226.040611*(1-1)</f>
        <v>0</v>
      </c>
    </row>
    <row r="310" customFormat="false" ht="15" hidden="false" customHeight="true" outlineLevel="0" collapsed="false">
      <c r="A310" s="322" t="n">
        <v>287</v>
      </c>
      <c r="B310" s="189" t="s">
        <v>1016</v>
      </c>
      <c r="C310" s="190" t="s">
        <v>1017</v>
      </c>
      <c r="D310" s="190"/>
      <c r="E310" s="190"/>
      <c r="F310" s="190"/>
      <c r="G310" s="189" t="s">
        <v>231</v>
      </c>
      <c r="H310" s="192" t="n">
        <v>3</v>
      </c>
      <c r="I310" s="190"/>
      <c r="HV310" s="12" t="s">
        <v>775</v>
      </c>
      <c r="HW310" s="12" t="s">
        <v>5741</v>
      </c>
      <c r="IR310" s="323" t="n">
        <f aca="false">1221.27489*0.069146129</f>
        <v>84.4464310884008</v>
      </c>
      <c r="IS310" s="323" t="n">
        <f aca="false">1221.27489*(1-0.069146129)</f>
        <v>1136.8284589116</v>
      </c>
    </row>
    <row r="311" customFormat="false" ht="24.05" hidden="false" customHeight="true" outlineLevel="0" collapsed="false">
      <c r="A311" s="324" t="n">
        <v>288</v>
      </c>
      <c r="B311" s="194" t="s">
        <v>1019</v>
      </c>
      <c r="C311" s="195" t="s">
        <v>1020</v>
      </c>
      <c r="D311" s="195"/>
      <c r="E311" s="195"/>
      <c r="F311" s="190"/>
      <c r="G311" s="194" t="s">
        <v>231</v>
      </c>
      <c r="H311" s="197" t="n">
        <v>3</v>
      </c>
      <c r="I311" s="195"/>
      <c r="HV311" s="325" t="s">
        <v>775</v>
      </c>
      <c r="HW311" s="325" t="s">
        <v>5766</v>
      </c>
      <c r="IR311" s="326" t="n">
        <f aca="false">3958.177837*1</f>
        <v>3958.177837</v>
      </c>
      <c r="IS311" s="326" t="n">
        <f aca="false">3958.177837*(1-1)</f>
        <v>0</v>
      </c>
    </row>
    <row r="312" customFormat="false" ht="15" hidden="false" customHeight="true" outlineLevel="0" collapsed="false">
      <c r="A312" s="322" t="n">
        <v>289</v>
      </c>
      <c r="B312" s="189" t="s">
        <v>1016</v>
      </c>
      <c r="C312" s="190" t="s">
        <v>1017</v>
      </c>
      <c r="D312" s="190"/>
      <c r="E312" s="190"/>
      <c r="F312" s="190"/>
      <c r="G312" s="189" t="s">
        <v>231</v>
      </c>
      <c r="H312" s="192" t="n">
        <v>3</v>
      </c>
      <c r="I312" s="190"/>
      <c r="HV312" s="12" t="s">
        <v>775</v>
      </c>
      <c r="HW312" s="12" t="s">
        <v>5741</v>
      </c>
      <c r="IR312" s="323" t="n">
        <f aca="false">1221.27489*0.069146129</f>
        <v>84.4464310884008</v>
      </c>
      <c r="IS312" s="323" t="n">
        <f aca="false">1221.27489*(1-0.069146129)</f>
        <v>1136.8284589116</v>
      </c>
    </row>
    <row r="313" customFormat="false" ht="35.5" hidden="false" customHeight="true" outlineLevel="0" collapsed="false">
      <c r="A313" s="324" t="n">
        <v>290</v>
      </c>
      <c r="B313" s="194" t="s">
        <v>1023</v>
      </c>
      <c r="C313" s="195" t="s">
        <v>1024</v>
      </c>
      <c r="D313" s="195"/>
      <c r="E313" s="195"/>
      <c r="F313" s="190"/>
      <c r="G313" s="194" t="s">
        <v>231</v>
      </c>
      <c r="H313" s="197" t="n">
        <v>3</v>
      </c>
      <c r="I313" s="195"/>
      <c r="HV313" s="325" t="s">
        <v>775</v>
      </c>
      <c r="HW313" s="325" t="s">
        <v>5766</v>
      </c>
      <c r="IR313" s="326" t="n">
        <f aca="false">3958.177837*1</f>
        <v>3958.177837</v>
      </c>
      <c r="IS313" s="326" t="n">
        <f aca="false">3958.177837*(1-1)</f>
        <v>0</v>
      </c>
    </row>
    <row r="314" customFormat="false" ht="24.05" hidden="false" customHeight="true" outlineLevel="0" collapsed="false">
      <c r="A314" s="322" t="n">
        <v>291</v>
      </c>
      <c r="B314" s="189" t="s">
        <v>1026</v>
      </c>
      <c r="C314" s="190" t="s">
        <v>1027</v>
      </c>
      <c r="D314" s="190"/>
      <c r="E314" s="190"/>
      <c r="F314" s="190"/>
      <c r="G314" s="189" t="s">
        <v>252</v>
      </c>
      <c r="H314" s="192" t="n">
        <v>41.56</v>
      </c>
      <c r="I314" s="190"/>
      <c r="HV314" s="12" t="s">
        <v>775</v>
      </c>
      <c r="HW314" s="12" t="s">
        <v>5741</v>
      </c>
      <c r="IR314" s="323" t="n">
        <f aca="false">905.40832*0.102047451</f>
        <v>92.3946111701923</v>
      </c>
      <c r="IS314" s="323" t="n">
        <f aca="false">905.40832*(1-0.102047451)</f>
        <v>813.013708829808</v>
      </c>
    </row>
    <row r="315" customFormat="false" ht="35.5" hidden="false" customHeight="true" outlineLevel="0" collapsed="false">
      <c r="A315" s="324" t="n">
        <v>292</v>
      </c>
      <c r="B315" s="194" t="s">
        <v>1029</v>
      </c>
      <c r="C315" s="195" t="s">
        <v>1030</v>
      </c>
      <c r="D315" s="195"/>
      <c r="E315" s="195"/>
      <c r="F315" s="190"/>
      <c r="G315" s="194" t="s">
        <v>252</v>
      </c>
      <c r="H315" s="197" t="n">
        <v>45.716</v>
      </c>
      <c r="I315" s="195"/>
      <c r="HV315" s="325" t="s">
        <v>775</v>
      </c>
      <c r="HW315" s="325" t="s">
        <v>5766</v>
      </c>
      <c r="IR315" s="326" t="n">
        <f aca="false">4161.059314*1</f>
        <v>4161.059314</v>
      </c>
      <c r="IS315" s="326" t="n">
        <f aca="false">4161.059314*(1-1)</f>
        <v>0</v>
      </c>
    </row>
    <row r="316" customFormat="false" ht="104.2" hidden="false" customHeight="true" outlineLevel="0" collapsed="false">
      <c r="A316" s="322" t="n">
        <v>293</v>
      </c>
      <c r="B316" s="189" t="s">
        <v>1032</v>
      </c>
      <c r="C316" s="190" t="s">
        <v>1033</v>
      </c>
      <c r="D316" s="190"/>
      <c r="E316" s="190"/>
      <c r="F316" s="190"/>
      <c r="G316" s="189" t="s">
        <v>252</v>
      </c>
      <c r="H316" s="192" t="n">
        <v>225.929</v>
      </c>
      <c r="I316" s="190" t="s">
        <v>5815</v>
      </c>
      <c r="HV316" s="12" t="s">
        <v>775</v>
      </c>
      <c r="HW316" s="12" t="s">
        <v>5741</v>
      </c>
      <c r="IR316" s="323" t="n">
        <f aca="false">3763.2525*0.732496828</f>
        <v>2756.57051921307</v>
      </c>
      <c r="IS316" s="323" t="n">
        <f aca="false">3763.2525*(1-0.732496828)</f>
        <v>1006.68198078693</v>
      </c>
    </row>
    <row r="317" customFormat="false" ht="35.5" hidden="false" customHeight="true" outlineLevel="0" collapsed="false">
      <c r="A317" s="322" t="n">
        <v>294</v>
      </c>
      <c r="B317" s="189" t="s">
        <v>1035</v>
      </c>
      <c r="C317" s="190" t="s">
        <v>1036</v>
      </c>
      <c r="D317" s="190"/>
      <c r="E317" s="190"/>
      <c r="F317" s="190"/>
      <c r="G317" s="189" t="s">
        <v>252</v>
      </c>
      <c r="H317" s="192" t="n">
        <v>27.468</v>
      </c>
      <c r="I317" s="190"/>
      <c r="HV317" s="12" t="s">
        <v>775</v>
      </c>
      <c r="HW317" s="12" t="s">
        <v>5741</v>
      </c>
      <c r="IR317" s="323" t="n">
        <f aca="false">3763.2525*0.732496828</f>
        <v>2756.57051921307</v>
      </c>
      <c r="IS317" s="323" t="n">
        <f aca="false">3763.2525*(1-0.732496828)</f>
        <v>1006.68198078693</v>
      </c>
    </row>
    <row r="318" customFormat="false" ht="35.5" hidden="false" customHeight="true" outlineLevel="0" collapsed="false">
      <c r="A318" s="322" t="n">
        <v>295</v>
      </c>
      <c r="B318" s="189" t="s">
        <v>1038</v>
      </c>
      <c r="C318" s="190" t="s">
        <v>1039</v>
      </c>
      <c r="D318" s="190"/>
      <c r="E318" s="190"/>
      <c r="F318" s="190"/>
      <c r="G318" s="189" t="s">
        <v>252</v>
      </c>
      <c r="H318" s="192" t="n">
        <v>75.2</v>
      </c>
      <c r="I318" s="190"/>
      <c r="HV318" s="12" t="s">
        <v>775</v>
      </c>
      <c r="HW318" s="12" t="s">
        <v>5741</v>
      </c>
      <c r="IR318" s="323" t="n">
        <f aca="false">3763.2525*0.732496828</f>
        <v>2756.57051921307</v>
      </c>
      <c r="IS318" s="323" t="n">
        <f aca="false">3763.2525*(1-0.732496828)</f>
        <v>1006.68198078693</v>
      </c>
    </row>
    <row r="319" customFormat="false" ht="46.95" hidden="false" customHeight="true" outlineLevel="0" collapsed="false">
      <c r="A319" s="322" t="n">
        <v>296</v>
      </c>
      <c r="B319" s="189" t="s">
        <v>1041</v>
      </c>
      <c r="C319" s="190" t="s">
        <v>1042</v>
      </c>
      <c r="D319" s="190"/>
      <c r="E319" s="190"/>
      <c r="F319" s="190"/>
      <c r="G319" s="189" t="s">
        <v>237</v>
      </c>
      <c r="H319" s="192" t="n">
        <v>114.75</v>
      </c>
      <c r="I319" s="190" t="s">
        <v>5816</v>
      </c>
      <c r="HV319" s="12" t="s">
        <v>775</v>
      </c>
      <c r="HW319" s="12" t="s">
        <v>5741</v>
      </c>
      <c r="IR319" s="323" t="n">
        <f aca="false">1467.11154*0.234050977</f>
        <v>343.378889304975</v>
      </c>
      <c r="IS319" s="323" t="n">
        <f aca="false">1467.11154*(1-0.234050977)</f>
        <v>1123.73265069503</v>
      </c>
    </row>
    <row r="320" customFormat="false" ht="24.05" hidden="false" customHeight="true" outlineLevel="0" collapsed="false">
      <c r="A320" s="322" t="n">
        <v>297</v>
      </c>
      <c r="B320" s="189" t="s">
        <v>1044</v>
      </c>
      <c r="C320" s="190" t="s">
        <v>1045</v>
      </c>
      <c r="D320" s="190"/>
      <c r="E320" s="190"/>
      <c r="F320" s="190"/>
      <c r="G320" s="189" t="s">
        <v>237</v>
      </c>
      <c r="H320" s="192" t="n">
        <v>341.44</v>
      </c>
      <c r="I320" s="190"/>
      <c r="HV320" s="12" t="s">
        <v>775</v>
      </c>
      <c r="HW320" s="12" t="s">
        <v>5741</v>
      </c>
      <c r="IR320" s="323" t="n">
        <f aca="false">1040.66264*0.192377675</f>
        <v>200.200259142562</v>
      </c>
      <c r="IS320" s="323" t="n">
        <f aca="false">1040.66264*(1-0.192377675)</f>
        <v>840.462380857438</v>
      </c>
    </row>
    <row r="321" customFormat="false" ht="15" hidden="false" customHeight="true" outlineLevel="0" collapsed="false">
      <c r="A321" s="322" t="n">
        <v>298</v>
      </c>
      <c r="B321" s="189" t="s">
        <v>1047</v>
      </c>
      <c r="C321" s="190" t="s">
        <v>1048</v>
      </c>
      <c r="D321" s="190"/>
      <c r="E321" s="190"/>
      <c r="F321" s="190"/>
      <c r="G321" s="189" t="s">
        <v>260</v>
      </c>
      <c r="H321" s="192" t="n">
        <v>16.586</v>
      </c>
      <c r="I321" s="190"/>
      <c r="HV321" s="12" t="s">
        <v>775</v>
      </c>
      <c r="HW321" s="12" t="s">
        <v>5741</v>
      </c>
      <c r="IR321" s="323" t="n">
        <f aca="false">1376.41159*0</f>
        <v>0</v>
      </c>
      <c r="IS321" s="323" t="n">
        <f aca="false">1376.41159*(1-0)</f>
        <v>1376.41159</v>
      </c>
    </row>
    <row r="322" customFormat="false" ht="15" hidden="false" customHeight="true" outlineLevel="0" collapsed="false">
      <c r="A322" s="184" t="s">
        <v>97</v>
      </c>
      <c r="B322" s="184" t="s">
        <v>1049</v>
      </c>
      <c r="C322" s="185" t="s">
        <v>1050</v>
      </c>
      <c r="D322" s="185"/>
      <c r="E322" s="185"/>
      <c r="F322" s="184" t="s">
        <v>97</v>
      </c>
      <c r="G322" s="184" t="s">
        <v>97</v>
      </c>
      <c r="H322" s="188" t="s">
        <v>97</v>
      </c>
      <c r="I322" s="184" t="s">
        <v>97</v>
      </c>
    </row>
    <row r="323" customFormat="false" ht="24.05" hidden="false" customHeight="true" outlineLevel="0" collapsed="false">
      <c r="A323" s="322" t="n">
        <v>299</v>
      </c>
      <c r="B323" s="189" t="s">
        <v>1052</v>
      </c>
      <c r="C323" s="190" t="s">
        <v>1053</v>
      </c>
      <c r="D323" s="190"/>
      <c r="E323" s="190"/>
      <c r="F323" s="190"/>
      <c r="G323" s="189" t="s">
        <v>252</v>
      </c>
      <c r="H323" s="192" t="n">
        <v>477.928</v>
      </c>
      <c r="I323" s="190"/>
      <c r="HV323" s="12" t="s">
        <v>1049</v>
      </c>
      <c r="HW323" s="12" t="s">
        <v>5741</v>
      </c>
      <c r="IR323" s="323" t="n">
        <f aca="false">3202.34488*0.815677019</f>
        <v>2612.07912552831</v>
      </c>
      <c r="IS323" s="323" t="n">
        <f aca="false">3202.34488*(1-0.815677019)</f>
        <v>590.265754471687</v>
      </c>
    </row>
    <row r="324" customFormat="false" ht="24.05" hidden="false" customHeight="true" outlineLevel="0" collapsed="false">
      <c r="A324" s="322" t="n">
        <v>300</v>
      </c>
      <c r="B324" s="189" t="s">
        <v>1057</v>
      </c>
      <c r="C324" s="190" t="s">
        <v>1058</v>
      </c>
      <c r="D324" s="190"/>
      <c r="E324" s="190"/>
      <c r="F324" s="190"/>
      <c r="G324" s="189" t="s">
        <v>252</v>
      </c>
      <c r="H324" s="192" t="n">
        <v>469.979</v>
      </c>
      <c r="I324" s="190"/>
      <c r="HV324" s="12" t="s">
        <v>1049</v>
      </c>
      <c r="HW324" s="12" t="s">
        <v>5741</v>
      </c>
      <c r="IR324" s="323" t="n">
        <f aca="false">2263.52079*0.646920915</f>
        <v>1464.31894058832</v>
      </c>
      <c r="IS324" s="323" t="n">
        <f aca="false">2263.52079*(1-0.646920915)</f>
        <v>799.201849411677</v>
      </c>
    </row>
    <row r="325" customFormat="false" ht="15" hidden="false" customHeight="true" outlineLevel="0" collapsed="false">
      <c r="A325" s="322" t="n">
        <v>301</v>
      </c>
      <c r="B325" s="189" t="s">
        <v>1060</v>
      </c>
      <c r="C325" s="190" t="s">
        <v>1061</v>
      </c>
      <c r="D325" s="190"/>
      <c r="E325" s="190"/>
      <c r="F325" s="190"/>
      <c r="G325" s="189" t="s">
        <v>260</v>
      </c>
      <c r="H325" s="192" t="n">
        <v>14.418</v>
      </c>
      <c r="I325" s="190"/>
      <c r="HV325" s="12" t="s">
        <v>1049</v>
      </c>
      <c r="HW325" s="12" t="s">
        <v>5741</v>
      </c>
      <c r="IR325" s="323" t="n">
        <f aca="false">607.84882*0</f>
        <v>0</v>
      </c>
      <c r="IS325" s="323" t="n">
        <f aca="false">607.84882*(1-0)</f>
        <v>607.84882</v>
      </c>
    </row>
    <row r="326" customFormat="false" ht="15" hidden="false" customHeight="true" outlineLevel="0" collapsed="false">
      <c r="A326" s="184" t="s">
        <v>97</v>
      </c>
      <c r="B326" s="184" t="s">
        <v>1062</v>
      </c>
      <c r="C326" s="185" t="s">
        <v>1063</v>
      </c>
      <c r="D326" s="185"/>
      <c r="E326" s="185"/>
      <c r="F326" s="184" t="s">
        <v>97</v>
      </c>
      <c r="G326" s="184" t="s">
        <v>97</v>
      </c>
      <c r="H326" s="188" t="s">
        <v>97</v>
      </c>
      <c r="I326" s="184" t="s">
        <v>97</v>
      </c>
    </row>
    <row r="327" customFormat="false" ht="15" hidden="false" customHeight="true" outlineLevel="0" collapsed="false">
      <c r="A327" s="322" t="n">
        <v>302</v>
      </c>
      <c r="B327" s="189" t="s">
        <v>1065</v>
      </c>
      <c r="C327" s="190" t="s">
        <v>1066</v>
      </c>
      <c r="D327" s="190"/>
      <c r="E327" s="190"/>
      <c r="F327" s="190"/>
      <c r="G327" s="189" t="s">
        <v>252</v>
      </c>
      <c r="H327" s="192" t="n">
        <v>1697.33</v>
      </c>
      <c r="I327" s="190"/>
      <c r="HV327" s="12" t="s">
        <v>1062</v>
      </c>
      <c r="HW327" s="12" t="s">
        <v>5741</v>
      </c>
      <c r="IR327" s="323" t="n">
        <f aca="false">22.04645*0.251533786</f>
        <v>5.5454270363597</v>
      </c>
      <c r="IS327" s="323" t="n">
        <f aca="false">22.04645*(1-0.251533786)</f>
        <v>16.5010229636403</v>
      </c>
    </row>
    <row r="328" customFormat="false" ht="15" hidden="false" customHeight="true" outlineLevel="0" collapsed="false">
      <c r="A328" s="322" t="n">
        <v>303</v>
      </c>
      <c r="B328" s="189" t="s">
        <v>1070</v>
      </c>
      <c r="C328" s="190" t="s">
        <v>1071</v>
      </c>
      <c r="D328" s="190"/>
      <c r="E328" s="190"/>
      <c r="F328" s="190"/>
      <c r="G328" s="189" t="s">
        <v>252</v>
      </c>
      <c r="H328" s="192" t="n">
        <v>1697.33</v>
      </c>
      <c r="I328" s="190"/>
      <c r="HV328" s="12" t="s">
        <v>1062</v>
      </c>
      <c r="HW328" s="12" t="s">
        <v>5741</v>
      </c>
      <c r="IR328" s="323" t="n">
        <f aca="false">40.49673*0.170530469</f>
        <v>6.90592635986637</v>
      </c>
      <c r="IS328" s="323" t="n">
        <f aca="false">40.49673*(1-0.170530469)</f>
        <v>33.5908036401336</v>
      </c>
    </row>
    <row r="329" customFormat="false" ht="15" hidden="false" customHeight="true" outlineLevel="0" collapsed="false">
      <c r="A329" s="322" t="n">
        <v>304</v>
      </c>
      <c r="B329" s="189" t="s">
        <v>1070</v>
      </c>
      <c r="C329" s="190" t="s">
        <v>1073</v>
      </c>
      <c r="D329" s="190"/>
      <c r="E329" s="190"/>
      <c r="F329" s="190"/>
      <c r="G329" s="189" t="s">
        <v>252</v>
      </c>
      <c r="H329" s="192" t="n">
        <v>1697.33</v>
      </c>
      <c r="I329" s="190"/>
      <c r="HV329" s="12" t="s">
        <v>1062</v>
      </c>
      <c r="HW329" s="12" t="s">
        <v>5741</v>
      </c>
      <c r="IR329" s="323" t="n">
        <f aca="false">66.50534*0.223950246</f>
        <v>14.8938872533136</v>
      </c>
      <c r="IS329" s="323" t="n">
        <f aca="false">66.50534*(1-0.223950246)</f>
        <v>51.6114527466864</v>
      </c>
    </row>
    <row r="330" customFormat="false" ht="15" hidden="false" customHeight="true" outlineLevel="0" collapsed="false">
      <c r="A330" s="184" t="s">
        <v>97</v>
      </c>
      <c r="B330" s="184" t="s">
        <v>1074</v>
      </c>
      <c r="C330" s="185" t="s">
        <v>1075</v>
      </c>
      <c r="D330" s="185"/>
      <c r="E330" s="185"/>
      <c r="F330" s="184" t="s">
        <v>97</v>
      </c>
      <c r="G330" s="184" t="s">
        <v>97</v>
      </c>
      <c r="H330" s="188" t="s">
        <v>97</v>
      </c>
      <c r="I330" s="184" t="s">
        <v>97</v>
      </c>
    </row>
    <row r="331" customFormat="false" ht="15" hidden="false" customHeight="true" outlineLevel="0" collapsed="false">
      <c r="A331" s="322" t="n">
        <v>305</v>
      </c>
      <c r="B331" s="189" t="s">
        <v>1077</v>
      </c>
      <c r="C331" s="190" t="s">
        <v>1078</v>
      </c>
      <c r="D331" s="190"/>
      <c r="E331" s="190"/>
      <c r="F331" s="190"/>
      <c r="G331" s="189" t="s">
        <v>252</v>
      </c>
      <c r="H331" s="192" t="n">
        <v>1.42</v>
      </c>
      <c r="I331" s="190"/>
      <c r="HV331" s="12" t="s">
        <v>1074</v>
      </c>
      <c r="HW331" s="12" t="s">
        <v>5741</v>
      </c>
      <c r="IR331" s="323" t="n">
        <f aca="false">1113.06348*0.030343102</f>
        <v>33.773798706115</v>
      </c>
      <c r="IS331" s="323" t="n">
        <f aca="false">1113.06348*(1-0.030343102)</f>
        <v>1079.28968129389</v>
      </c>
    </row>
    <row r="332" customFormat="false" ht="15" hidden="false" customHeight="true" outlineLevel="0" collapsed="false">
      <c r="A332" s="324" t="n">
        <v>306</v>
      </c>
      <c r="B332" s="194" t="s">
        <v>1081</v>
      </c>
      <c r="C332" s="195" t="s">
        <v>1082</v>
      </c>
      <c r="D332" s="195"/>
      <c r="E332" s="195"/>
      <c r="F332" s="190"/>
      <c r="G332" s="194" t="s">
        <v>252</v>
      </c>
      <c r="H332" s="197" t="n">
        <v>1.699</v>
      </c>
      <c r="I332" s="195"/>
      <c r="HV332" s="325" t="s">
        <v>1074</v>
      </c>
      <c r="HW332" s="325" t="s">
        <v>5766</v>
      </c>
      <c r="IR332" s="326" t="n">
        <f aca="false">595.1189992*1</f>
        <v>595.1189992</v>
      </c>
      <c r="IS332" s="326" t="n">
        <f aca="false">595.1189992*(1-1)</f>
        <v>0</v>
      </c>
    </row>
    <row r="333" customFormat="false" ht="15" hidden="false" customHeight="true" outlineLevel="0" collapsed="false">
      <c r="A333" s="322" t="n">
        <v>307</v>
      </c>
      <c r="B333" s="189" t="s">
        <v>1077</v>
      </c>
      <c r="C333" s="190" t="s">
        <v>1078</v>
      </c>
      <c r="D333" s="190"/>
      <c r="E333" s="190"/>
      <c r="F333" s="190"/>
      <c r="G333" s="189" t="s">
        <v>252</v>
      </c>
      <c r="H333" s="192" t="n">
        <v>1.68</v>
      </c>
      <c r="I333" s="190"/>
      <c r="HV333" s="12" t="s">
        <v>1074</v>
      </c>
      <c r="HW333" s="12" t="s">
        <v>5741</v>
      </c>
      <c r="IR333" s="323" t="n">
        <f aca="false">1113.06348*0.030343102</f>
        <v>33.773798706115</v>
      </c>
      <c r="IS333" s="323" t="n">
        <f aca="false">1113.06348*(1-0.030343102)</f>
        <v>1079.28968129389</v>
      </c>
    </row>
    <row r="334" customFormat="false" ht="15" hidden="false" customHeight="true" outlineLevel="0" collapsed="false">
      <c r="A334" s="324" t="n">
        <v>308</v>
      </c>
      <c r="B334" s="194" t="s">
        <v>1085</v>
      </c>
      <c r="C334" s="195" t="s">
        <v>1086</v>
      </c>
      <c r="D334" s="195"/>
      <c r="E334" s="195"/>
      <c r="F334" s="190"/>
      <c r="G334" s="194" t="s">
        <v>252</v>
      </c>
      <c r="H334" s="197" t="n">
        <v>2.016</v>
      </c>
      <c r="I334" s="195"/>
      <c r="HV334" s="325" t="s">
        <v>1074</v>
      </c>
      <c r="HW334" s="325" t="s">
        <v>5766</v>
      </c>
      <c r="IR334" s="326" t="n">
        <f aca="false">595.1189982*1</f>
        <v>595.1189982</v>
      </c>
      <c r="IS334" s="326" t="n">
        <f aca="false">595.1189982*(1-1)</f>
        <v>0</v>
      </c>
    </row>
    <row r="335" customFormat="false" ht="15" hidden="false" customHeight="true" outlineLevel="0" collapsed="false">
      <c r="A335" s="322" t="n">
        <v>309</v>
      </c>
      <c r="B335" s="189" t="s">
        <v>1077</v>
      </c>
      <c r="C335" s="190" t="s">
        <v>1078</v>
      </c>
      <c r="D335" s="190"/>
      <c r="E335" s="190"/>
      <c r="F335" s="190"/>
      <c r="G335" s="189" t="s">
        <v>252</v>
      </c>
      <c r="H335" s="192" t="n">
        <v>1.92</v>
      </c>
      <c r="I335" s="190"/>
      <c r="HV335" s="12" t="s">
        <v>1074</v>
      </c>
      <c r="HW335" s="12" t="s">
        <v>5741</v>
      </c>
      <c r="IR335" s="323" t="n">
        <f aca="false">1113.06347*0.030343102</f>
        <v>33.7737984026839</v>
      </c>
      <c r="IS335" s="323" t="n">
        <f aca="false">1113.06347*(1-0.030343102)</f>
        <v>1079.28967159732</v>
      </c>
    </row>
    <row r="336" customFormat="false" ht="15" hidden="false" customHeight="true" outlineLevel="0" collapsed="false">
      <c r="A336" s="324" t="n">
        <v>310</v>
      </c>
      <c r="B336" s="194" t="s">
        <v>1089</v>
      </c>
      <c r="C336" s="195" t="s">
        <v>1090</v>
      </c>
      <c r="D336" s="195"/>
      <c r="E336" s="195"/>
      <c r="F336" s="190"/>
      <c r="G336" s="194" t="s">
        <v>252</v>
      </c>
      <c r="H336" s="197" t="n">
        <v>2.304</v>
      </c>
      <c r="I336" s="195"/>
      <c r="HV336" s="325" t="s">
        <v>1074</v>
      </c>
      <c r="HW336" s="325" t="s">
        <v>5766</v>
      </c>
      <c r="IR336" s="326" t="n">
        <f aca="false">595.1190005*1</f>
        <v>595.1190005</v>
      </c>
      <c r="IS336" s="326" t="n">
        <f aca="false">595.1190005*(1-1)</f>
        <v>0</v>
      </c>
    </row>
    <row r="337" customFormat="false" ht="15" hidden="false" customHeight="true" outlineLevel="0" collapsed="false">
      <c r="A337" s="322" t="n">
        <v>311</v>
      </c>
      <c r="B337" s="189" t="s">
        <v>1077</v>
      </c>
      <c r="C337" s="190" t="s">
        <v>1078</v>
      </c>
      <c r="D337" s="190"/>
      <c r="E337" s="190"/>
      <c r="F337" s="190"/>
      <c r="G337" s="189" t="s">
        <v>252</v>
      </c>
      <c r="H337" s="192" t="n">
        <v>0.54</v>
      </c>
      <c r="I337" s="190"/>
      <c r="HV337" s="12" t="s">
        <v>1074</v>
      </c>
      <c r="HW337" s="12" t="s">
        <v>5741</v>
      </c>
      <c r="IR337" s="323" t="n">
        <f aca="false">1113.06347*0.030343102</f>
        <v>33.7737984026839</v>
      </c>
      <c r="IS337" s="323" t="n">
        <f aca="false">1113.06347*(1-0.030343102)</f>
        <v>1079.28967159732</v>
      </c>
    </row>
    <row r="338" customFormat="false" ht="35.5" hidden="false" customHeight="true" outlineLevel="0" collapsed="false">
      <c r="A338" s="324" t="n">
        <v>312</v>
      </c>
      <c r="B338" s="194" t="s">
        <v>1093</v>
      </c>
      <c r="C338" s="195" t="s">
        <v>1094</v>
      </c>
      <c r="D338" s="195"/>
      <c r="E338" s="195"/>
      <c r="F338" s="190"/>
      <c r="G338" s="194" t="s">
        <v>252</v>
      </c>
      <c r="H338" s="197" t="n">
        <v>0.648</v>
      </c>
      <c r="I338" s="195"/>
      <c r="HV338" s="325" t="s">
        <v>1074</v>
      </c>
      <c r="HW338" s="325" t="s">
        <v>5766</v>
      </c>
      <c r="IR338" s="326" t="n">
        <f aca="false">595.119006*1</f>
        <v>595.119006</v>
      </c>
      <c r="IS338" s="326" t="n">
        <f aca="false">595.119006*(1-1)</f>
        <v>0</v>
      </c>
    </row>
    <row r="339" customFormat="false" ht="15" hidden="false" customHeight="true" outlineLevel="0" collapsed="false">
      <c r="A339" s="322" t="n">
        <v>313</v>
      </c>
      <c r="B339" s="189" t="s">
        <v>1096</v>
      </c>
      <c r="C339" s="190" t="s">
        <v>1097</v>
      </c>
      <c r="D339" s="190"/>
      <c r="E339" s="190"/>
      <c r="F339" s="190"/>
      <c r="G339" s="189" t="s">
        <v>252</v>
      </c>
      <c r="H339" s="192" t="n">
        <v>7.08</v>
      </c>
      <c r="I339" s="190"/>
      <c r="HV339" s="12" t="s">
        <v>1074</v>
      </c>
      <c r="HW339" s="12" t="s">
        <v>5741</v>
      </c>
      <c r="IR339" s="323" t="n">
        <f aca="false">1424.14045*0.023715216</f>
        <v>33.7737983860872</v>
      </c>
      <c r="IS339" s="323" t="n">
        <f aca="false">1424.14045*(1-0.023715216)</f>
        <v>1390.36665161391</v>
      </c>
    </row>
    <row r="340" customFormat="false" ht="15" hidden="false" customHeight="true" outlineLevel="0" collapsed="false">
      <c r="A340" s="324" t="n">
        <v>314</v>
      </c>
      <c r="B340" s="194" t="s">
        <v>1099</v>
      </c>
      <c r="C340" s="195" t="s">
        <v>1100</v>
      </c>
      <c r="D340" s="195"/>
      <c r="E340" s="195"/>
      <c r="F340" s="190"/>
      <c r="G340" s="194" t="s">
        <v>252</v>
      </c>
      <c r="H340" s="197" t="n">
        <v>8.496</v>
      </c>
      <c r="I340" s="195"/>
      <c r="HV340" s="325" t="s">
        <v>1074</v>
      </c>
      <c r="HW340" s="325" t="s">
        <v>5766</v>
      </c>
      <c r="IR340" s="326" t="n">
        <f aca="false">595.1189997*1</f>
        <v>595.1189997</v>
      </c>
      <c r="IS340" s="326" t="n">
        <f aca="false">595.1189997*(1-1)</f>
        <v>0</v>
      </c>
    </row>
    <row r="341" customFormat="false" ht="15" hidden="false" customHeight="true" outlineLevel="0" collapsed="false">
      <c r="A341" s="322" t="n">
        <v>315</v>
      </c>
      <c r="B341" s="189" t="s">
        <v>1102</v>
      </c>
      <c r="C341" s="190" t="s">
        <v>1103</v>
      </c>
      <c r="D341" s="190"/>
      <c r="E341" s="190"/>
      <c r="F341" s="190"/>
      <c r="G341" s="189" t="s">
        <v>1104</v>
      </c>
      <c r="H341" s="192" t="n">
        <v>2</v>
      </c>
      <c r="I341" s="190"/>
      <c r="HV341" s="12" t="s">
        <v>1074</v>
      </c>
      <c r="HW341" s="12" t="s">
        <v>5741</v>
      </c>
      <c r="IR341" s="323" t="n">
        <f aca="false">2705.08636*0.063611765</f>
        <v>172.075317837025</v>
      </c>
      <c r="IS341" s="323" t="n">
        <f aca="false">2705.08636*(1-0.063611765)</f>
        <v>2533.01104216297</v>
      </c>
    </row>
    <row r="342" customFormat="false" ht="35.5" hidden="false" customHeight="true" outlineLevel="0" collapsed="false">
      <c r="A342" s="324" t="n">
        <v>316</v>
      </c>
      <c r="B342" s="194" t="s">
        <v>1106</v>
      </c>
      <c r="C342" s="195" t="s">
        <v>1107</v>
      </c>
      <c r="D342" s="195"/>
      <c r="E342" s="195"/>
      <c r="F342" s="190"/>
      <c r="G342" s="194" t="s">
        <v>231</v>
      </c>
      <c r="H342" s="197" t="n">
        <v>2</v>
      </c>
      <c r="I342" s="195"/>
      <c r="HV342" s="325" t="s">
        <v>1074</v>
      </c>
      <c r="HW342" s="325" t="s">
        <v>5766</v>
      </c>
      <c r="IR342" s="326" t="n">
        <f aca="false">12180.84476*1</f>
        <v>12180.84476</v>
      </c>
      <c r="IS342" s="326" t="n">
        <f aca="false">12180.84476*(1-1)</f>
        <v>0</v>
      </c>
    </row>
    <row r="343" customFormat="false" ht="15" hidden="false" customHeight="true" outlineLevel="0" collapsed="false">
      <c r="A343" s="322" t="n">
        <v>317</v>
      </c>
      <c r="B343" s="189" t="s">
        <v>1109</v>
      </c>
      <c r="C343" s="190" t="s">
        <v>1110</v>
      </c>
      <c r="D343" s="190"/>
      <c r="E343" s="190"/>
      <c r="F343" s="190"/>
      <c r="G343" s="189" t="s">
        <v>260</v>
      </c>
      <c r="H343" s="192" t="n">
        <v>0.185</v>
      </c>
      <c r="I343" s="190"/>
      <c r="HV343" s="12" t="s">
        <v>1074</v>
      </c>
      <c r="HW343" s="12" t="s">
        <v>5741</v>
      </c>
      <c r="IR343" s="323" t="n">
        <f aca="false">713.67338*0</f>
        <v>0</v>
      </c>
      <c r="IS343" s="323" t="n">
        <f aca="false">713.67338*(1-0)</f>
        <v>713.67338</v>
      </c>
    </row>
    <row r="344" customFormat="false" ht="15" hidden="false" customHeight="true" outlineLevel="0" collapsed="false">
      <c r="A344" s="184" t="s">
        <v>97</v>
      </c>
      <c r="B344" s="184" t="s">
        <v>496</v>
      </c>
      <c r="C344" s="185" t="s">
        <v>1111</v>
      </c>
      <c r="D344" s="185"/>
      <c r="E344" s="185"/>
      <c r="F344" s="184" t="s">
        <v>97</v>
      </c>
      <c r="G344" s="184" t="s">
        <v>97</v>
      </c>
      <c r="H344" s="188" t="s">
        <v>97</v>
      </c>
      <c r="I344" s="184" t="s">
        <v>97</v>
      </c>
    </row>
    <row r="345" customFormat="false" ht="24.05" hidden="false" customHeight="true" outlineLevel="0" collapsed="false">
      <c r="A345" s="322" t="n">
        <v>318</v>
      </c>
      <c r="B345" s="189" t="s">
        <v>1113</v>
      </c>
      <c r="C345" s="190" t="s">
        <v>1114</v>
      </c>
      <c r="D345" s="190"/>
      <c r="E345" s="190"/>
      <c r="F345" s="190"/>
      <c r="G345" s="189" t="s">
        <v>252</v>
      </c>
      <c r="H345" s="192" t="n">
        <v>716.967</v>
      </c>
      <c r="I345" s="190"/>
      <c r="HV345" s="12" t="s">
        <v>496</v>
      </c>
      <c r="HW345" s="12" t="s">
        <v>5741</v>
      </c>
      <c r="IR345" s="323" t="n">
        <f aca="false">145.9951*0.35193461</f>
        <v>51.380728580411</v>
      </c>
      <c r="IS345" s="323" t="n">
        <f aca="false">145.9951*(1-0.35193461)</f>
        <v>94.614371419589</v>
      </c>
    </row>
    <row r="346" customFormat="false" ht="15" hidden="false" customHeight="true" outlineLevel="0" collapsed="false">
      <c r="A346" s="322" t="n">
        <v>319</v>
      </c>
      <c r="B346" s="189" t="s">
        <v>1118</v>
      </c>
      <c r="C346" s="190" t="s">
        <v>1119</v>
      </c>
      <c r="D346" s="190"/>
      <c r="E346" s="190"/>
      <c r="F346" s="190"/>
      <c r="G346" s="189" t="s">
        <v>252</v>
      </c>
      <c r="H346" s="192" t="n">
        <v>501</v>
      </c>
      <c r="I346" s="190"/>
      <c r="HV346" s="12" t="s">
        <v>496</v>
      </c>
      <c r="HW346" s="12" t="s">
        <v>5741</v>
      </c>
      <c r="IR346" s="323" t="n">
        <f aca="false">178.60731*0.357031484</f>
        <v>63.768432942548</v>
      </c>
      <c r="IS346" s="323" t="n">
        <f aca="false">178.60731*(1-0.357031484)</f>
        <v>114.838877057452</v>
      </c>
    </row>
    <row r="347" customFormat="false" ht="15" hidden="false" customHeight="true" outlineLevel="0" collapsed="false">
      <c r="A347" s="322" t="n">
        <v>320</v>
      </c>
      <c r="B347" s="189" t="s">
        <v>1121</v>
      </c>
      <c r="C347" s="190" t="s">
        <v>1122</v>
      </c>
      <c r="D347" s="190"/>
      <c r="E347" s="190"/>
      <c r="F347" s="190"/>
      <c r="G347" s="189" t="s">
        <v>1123</v>
      </c>
      <c r="H347" s="192" t="n">
        <v>300</v>
      </c>
      <c r="I347" s="190"/>
      <c r="HV347" s="12" t="s">
        <v>496</v>
      </c>
      <c r="HW347" s="12" t="s">
        <v>5741</v>
      </c>
      <c r="IR347" s="323" t="n">
        <f aca="false">167.07886*0</f>
        <v>0</v>
      </c>
      <c r="IS347" s="323" t="n">
        <f aca="false">167.07886*(1-0)</f>
        <v>167.07886</v>
      </c>
    </row>
    <row r="348" customFormat="false" ht="15" hidden="false" customHeight="true" outlineLevel="0" collapsed="false">
      <c r="A348" s="184" t="s">
        <v>97</v>
      </c>
      <c r="B348" s="184" t="s">
        <v>499</v>
      </c>
      <c r="C348" s="185" t="s">
        <v>1124</v>
      </c>
      <c r="D348" s="185"/>
      <c r="E348" s="185"/>
      <c r="F348" s="184" t="s">
        <v>97</v>
      </c>
      <c r="G348" s="184" t="s">
        <v>97</v>
      </c>
      <c r="H348" s="188" t="s">
        <v>97</v>
      </c>
      <c r="I348" s="184" t="s">
        <v>97</v>
      </c>
    </row>
    <row r="349" customFormat="false" ht="15" hidden="false" customHeight="true" outlineLevel="0" collapsed="false">
      <c r="A349" s="322" t="n">
        <v>321</v>
      </c>
      <c r="B349" s="189" t="s">
        <v>1126</v>
      </c>
      <c r="C349" s="190" t="s">
        <v>1127</v>
      </c>
      <c r="D349" s="190"/>
      <c r="E349" s="190"/>
      <c r="F349" s="190"/>
      <c r="G349" s="189" t="s">
        <v>252</v>
      </c>
      <c r="H349" s="192" t="n">
        <v>477.978</v>
      </c>
      <c r="I349" s="190"/>
      <c r="HV349" s="12" t="s">
        <v>499</v>
      </c>
      <c r="HW349" s="12" t="s">
        <v>5741</v>
      </c>
      <c r="IR349" s="323" t="n">
        <f aca="false">124.91134*0.014522293</f>
        <v>1.81399907850262</v>
      </c>
      <c r="IS349" s="323" t="n">
        <f aca="false">124.91134*(1-0.014522293)</f>
        <v>123.097340921497</v>
      </c>
    </row>
    <row r="350" customFormat="false" ht="15" hidden="false" customHeight="true" outlineLevel="0" collapsed="false">
      <c r="A350" s="322" t="n">
        <v>322</v>
      </c>
      <c r="B350" s="189" t="s">
        <v>1130</v>
      </c>
      <c r="C350" s="190" t="s">
        <v>1131</v>
      </c>
      <c r="D350" s="190"/>
      <c r="E350" s="190"/>
      <c r="F350" s="190"/>
      <c r="G350" s="189" t="s">
        <v>231</v>
      </c>
      <c r="H350" s="192" t="n">
        <v>8</v>
      </c>
      <c r="I350" s="190"/>
      <c r="HV350" s="12" t="s">
        <v>499</v>
      </c>
      <c r="HW350" s="12" t="s">
        <v>5741</v>
      </c>
      <c r="IR350" s="323" t="n">
        <f aca="false">81.95616*0.155518883</f>
        <v>12.7457304581693</v>
      </c>
      <c r="IS350" s="323" t="n">
        <f aca="false">81.95616*(1-0.155518883)</f>
        <v>69.2104295418307</v>
      </c>
    </row>
    <row r="351" customFormat="false" ht="15" hidden="false" customHeight="true" outlineLevel="0" collapsed="false">
      <c r="A351" s="322" t="n">
        <v>323</v>
      </c>
      <c r="B351" s="189" t="s">
        <v>1133</v>
      </c>
      <c r="C351" s="190" t="s">
        <v>1134</v>
      </c>
      <c r="D351" s="190"/>
      <c r="E351" s="190"/>
      <c r="F351" s="190"/>
      <c r="G351" s="189" t="s">
        <v>231</v>
      </c>
      <c r="H351" s="192" t="n">
        <v>8</v>
      </c>
      <c r="I351" s="190"/>
      <c r="HV351" s="12" t="s">
        <v>499</v>
      </c>
      <c r="HW351" s="12" t="s">
        <v>5741</v>
      </c>
      <c r="IR351" s="323" t="n">
        <f aca="false">89.10077*0</f>
        <v>0</v>
      </c>
      <c r="IS351" s="323" t="n">
        <f aca="false">89.10077*(1-0)</f>
        <v>89.10077</v>
      </c>
    </row>
    <row r="352" customFormat="false" ht="81.3" hidden="false" customHeight="true" outlineLevel="0" collapsed="false">
      <c r="A352" s="324" t="n">
        <v>324</v>
      </c>
      <c r="B352" s="194" t="s">
        <v>1136</v>
      </c>
      <c r="C352" s="195" t="s">
        <v>1137</v>
      </c>
      <c r="D352" s="195"/>
      <c r="E352" s="195"/>
      <c r="F352" s="190"/>
      <c r="G352" s="194" t="s">
        <v>231</v>
      </c>
      <c r="H352" s="197" t="n">
        <v>8</v>
      </c>
      <c r="I352" s="195" t="s">
        <v>5817</v>
      </c>
      <c r="HV352" s="325" t="s">
        <v>499</v>
      </c>
      <c r="HW352" s="325" t="s">
        <v>5766</v>
      </c>
      <c r="IR352" s="326" t="n">
        <f aca="false">864.0364082*1</f>
        <v>864.0364082</v>
      </c>
      <c r="IS352" s="326" t="n">
        <f aca="false">864.0364082*(1-1)</f>
        <v>0</v>
      </c>
    </row>
    <row r="353" customFormat="false" ht="15" hidden="false" customHeight="true" outlineLevel="0" collapsed="false">
      <c r="A353" s="322" t="n">
        <v>325</v>
      </c>
      <c r="B353" s="189" t="s">
        <v>1139</v>
      </c>
      <c r="C353" s="190" t="s">
        <v>1140</v>
      </c>
      <c r="D353" s="190"/>
      <c r="E353" s="190"/>
      <c r="F353" s="190"/>
      <c r="G353" s="189" t="s">
        <v>231</v>
      </c>
      <c r="H353" s="192" t="n">
        <v>8</v>
      </c>
      <c r="I353" s="190"/>
      <c r="HV353" s="12" t="s">
        <v>499</v>
      </c>
      <c r="HW353" s="12" t="s">
        <v>5741</v>
      </c>
      <c r="IR353" s="323" t="n">
        <f aca="false">197.70203*0</f>
        <v>0</v>
      </c>
      <c r="IS353" s="323" t="n">
        <f aca="false">197.70203*(1-0)</f>
        <v>197.70203</v>
      </c>
    </row>
    <row r="354" customFormat="false" ht="15" hidden="false" customHeight="true" outlineLevel="0" collapsed="false">
      <c r="A354" s="184" t="s">
        <v>97</v>
      </c>
      <c r="B354" s="184" t="s">
        <v>1141</v>
      </c>
      <c r="C354" s="185" t="s">
        <v>1142</v>
      </c>
      <c r="D354" s="185"/>
      <c r="E354" s="185"/>
      <c r="F354" s="184" t="s">
        <v>97</v>
      </c>
      <c r="G354" s="184" t="s">
        <v>97</v>
      </c>
      <c r="H354" s="188" t="s">
        <v>97</v>
      </c>
      <c r="I354" s="184" t="s">
        <v>97</v>
      </c>
    </row>
    <row r="355" customFormat="false" ht="15" hidden="false" customHeight="true" outlineLevel="0" collapsed="false">
      <c r="A355" s="322" t="n">
        <v>326</v>
      </c>
      <c r="B355" s="189" t="s">
        <v>1144</v>
      </c>
      <c r="C355" s="190" t="s">
        <v>1145</v>
      </c>
      <c r="D355" s="190"/>
      <c r="E355" s="190"/>
      <c r="F355" s="190"/>
      <c r="G355" s="189" t="s">
        <v>260</v>
      </c>
      <c r="H355" s="192" t="n">
        <v>1547.419</v>
      </c>
      <c r="I355" s="190"/>
      <c r="HV355" s="12" t="s">
        <v>1141</v>
      </c>
      <c r="HW355" s="12" t="s">
        <v>5741</v>
      </c>
      <c r="IR355" s="323" t="n">
        <f aca="false">371.94937*0</f>
        <v>0</v>
      </c>
      <c r="IS355" s="323" t="n">
        <f aca="false">371.94937*(1-0)</f>
        <v>371.94937</v>
      </c>
    </row>
    <row r="356" customFormat="false" ht="15" hidden="false" customHeight="true" outlineLevel="0" collapsed="false">
      <c r="A356" s="184" t="s">
        <v>97</v>
      </c>
      <c r="B356" s="184"/>
      <c r="C356" s="185" t="s">
        <v>108</v>
      </c>
      <c r="D356" s="185"/>
      <c r="E356" s="185"/>
      <c r="F356" s="184" t="s">
        <v>97</v>
      </c>
      <c r="G356" s="184" t="s">
        <v>97</v>
      </c>
      <c r="H356" s="188" t="s">
        <v>97</v>
      </c>
      <c r="I356" s="184" t="s">
        <v>97</v>
      </c>
    </row>
    <row r="357" customFormat="false" ht="15" hidden="false" customHeight="true" outlineLevel="0" collapsed="false">
      <c r="A357" s="184" t="s">
        <v>97</v>
      </c>
      <c r="B357" s="184" t="s">
        <v>186</v>
      </c>
      <c r="C357" s="185" t="s">
        <v>187</v>
      </c>
      <c r="D357" s="185"/>
      <c r="E357" s="185"/>
      <c r="F357" s="184" t="s">
        <v>97</v>
      </c>
      <c r="G357" s="184" t="s">
        <v>97</v>
      </c>
      <c r="H357" s="188" t="s">
        <v>97</v>
      </c>
      <c r="I357" s="184" t="s">
        <v>97</v>
      </c>
    </row>
    <row r="358" customFormat="false" ht="15" hidden="false" customHeight="true" outlineLevel="0" collapsed="false">
      <c r="A358" s="322" t="n">
        <v>327</v>
      </c>
      <c r="B358" s="189" t="s">
        <v>201</v>
      </c>
      <c r="C358" s="190" t="s">
        <v>1148</v>
      </c>
      <c r="D358" s="190"/>
      <c r="E358" s="190"/>
      <c r="F358" s="190"/>
      <c r="G358" s="189" t="s">
        <v>191</v>
      </c>
      <c r="H358" s="192" t="n">
        <v>320</v>
      </c>
      <c r="I358" s="190"/>
      <c r="HV358" s="12" t="s">
        <v>186</v>
      </c>
      <c r="HW358" s="12" t="s">
        <v>5741</v>
      </c>
      <c r="IR358" s="323" t="n">
        <f aca="false">1344.57909*0</f>
        <v>0</v>
      </c>
      <c r="IS358" s="323" t="n">
        <f aca="false">1344.57909*(1-0)</f>
        <v>1344.57909</v>
      </c>
    </row>
    <row r="359" customFormat="false" ht="15" hidden="false" customHeight="true" outlineLevel="0" collapsed="false">
      <c r="A359" s="184" t="s">
        <v>97</v>
      </c>
      <c r="B359" s="184" t="s">
        <v>203</v>
      </c>
      <c r="C359" s="185" t="s">
        <v>204</v>
      </c>
      <c r="D359" s="185"/>
      <c r="E359" s="185"/>
      <c r="F359" s="184" t="s">
        <v>97</v>
      </c>
      <c r="G359" s="184" t="s">
        <v>97</v>
      </c>
      <c r="H359" s="188" t="s">
        <v>97</v>
      </c>
      <c r="I359" s="184" t="s">
        <v>97</v>
      </c>
    </row>
    <row r="360" customFormat="false" ht="15" hidden="false" customHeight="true" outlineLevel="0" collapsed="false">
      <c r="A360" s="322" t="n">
        <v>328</v>
      </c>
      <c r="B360" s="189" t="s">
        <v>1152</v>
      </c>
      <c r="C360" s="190" t="s">
        <v>1153</v>
      </c>
      <c r="D360" s="190"/>
      <c r="E360" s="190"/>
      <c r="F360" s="190"/>
      <c r="G360" s="189" t="s">
        <v>191</v>
      </c>
      <c r="H360" s="192" t="n">
        <v>235.293</v>
      </c>
      <c r="I360" s="190"/>
      <c r="HV360" s="12" t="s">
        <v>203</v>
      </c>
      <c r="HW360" s="12" t="s">
        <v>5741</v>
      </c>
      <c r="IR360" s="323" t="n">
        <f aca="false">44.00539*0</f>
        <v>0</v>
      </c>
      <c r="IS360" s="323" t="n">
        <f aca="false">44.00539*(1-0)</f>
        <v>44.00539</v>
      </c>
    </row>
    <row r="361" customFormat="false" ht="15" hidden="false" customHeight="true" outlineLevel="0" collapsed="false">
      <c r="A361" s="322" t="n">
        <v>329</v>
      </c>
      <c r="B361" s="189" t="s">
        <v>210</v>
      </c>
      <c r="C361" s="190" t="s">
        <v>1155</v>
      </c>
      <c r="D361" s="190"/>
      <c r="E361" s="190"/>
      <c r="F361" s="190"/>
      <c r="G361" s="189" t="s">
        <v>191</v>
      </c>
      <c r="H361" s="192" t="n">
        <v>84.707</v>
      </c>
      <c r="I361" s="190"/>
      <c r="HV361" s="12" t="s">
        <v>203</v>
      </c>
      <c r="HW361" s="12" t="s">
        <v>5741</v>
      </c>
      <c r="IR361" s="323" t="n">
        <f aca="false">99.0539*0</f>
        <v>0</v>
      </c>
      <c r="IS361" s="323" t="n">
        <f aca="false">99.0539*(1-0)</f>
        <v>99.0539</v>
      </c>
    </row>
    <row r="362" customFormat="false" ht="15" hidden="false" customHeight="true" outlineLevel="0" collapsed="false">
      <c r="A362" s="322" t="n">
        <v>330</v>
      </c>
      <c r="B362" s="189" t="s">
        <v>1157</v>
      </c>
      <c r="C362" s="190" t="s">
        <v>1158</v>
      </c>
      <c r="D362" s="190"/>
      <c r="E362" s="190"/>
      <c r="F362" s="190"/>
      <c r="G362" s="189" t="s">
        <v>191</v>
      </c>
      <c r="H362" s="192" t="n">
        <v>169.414</v>
      </c>
      <c r="I362" s="190"/>
      <c r="HV362" s="12" t="s">
        <v>203</v>
      </c>
      <c r="HW362" s="12" t="s">
        <v>5741</v>
      </c>
      <c r="IR362" s="323" t="n">
        <f aca="false">19.72326*0</f>
        <v>0</v>
      </c>
      <c r="IS362" s="323" t="n">
        <f aca="false">19.72326*(1-0)</f>
        <v>19.72326</v>
      </c>
    </row>
    <row r="363" customFormat="false" ht="15" hidden="false" customHeight="true" outlineLevel="0" collapsed="false">
      <c r="A363" s="322" t="n">
        <v>331</v>
      </c>
      <c r="B363" s="189" t="s">
        <v>1160</v>
      </c>
      <c r="C363" s="190" t="s">
        <v>1161</v>
      </c>
      <c r="D363" s="190"/>
      <c r="E363" s="190"/>
      <c r="F363" s="190"/>
      <c r="G363" s="189" t="s">
        <v>191</v>
      </c>
      <c r="H363" s="192" t="n">
        <v>235.293</v>
      </c>
      <c r="I363" s="190"/>
      <c r="HV363" s="12" t="s">
        <v>203</v>
      </c>
      <c r="HW363" s="12" t="s">
        <v>5741</v>
      </c>
      <c r="IR363" s="323" t="n">
        <f aca="false">68.34321*0</f>
        <v>0</v>
      </c>
      <c r="IS363" s="323" t="n">
        <f aca="false">68.34321*(1-0)</f>
        <v>68.34321</v>
      </c>
    </row>
    <row r="364" customFormat="false" ht="15" hidden="false" customHeight="true" outlineLevel="0" collapsed="false">
      <c r="A364" s="322" t="n">
        <v>332</v>
      </c>
      <c r="B364" s="189" t="s">
        <v>1152</v>
      </c>
      <c r="C364" s="190" t="s">
        <v>1163</v>
      </c>
      <c r="D364" s="190"/>
      <c r="E364" s="190"/>
      <c r="F364" s="190"/>
      <c r="G364" s="189" t="s">
        <v>191</v>
      </c>
      <c r="H364" s="192" t="n">
        <v>235.293</v>
      </c>
      <c r="I364" s="190"/>
      <c r="HV364" s="12" t="s">
        <v>203</v>
      </c>
      <c r="HW364" s="12" t="s">
        <v>5741</v>
      </c>
      <c r="IR364" s="323" t="n">
        <f aca="false">44.00539*0</f>
        <v>0</v>
      </c>
      <c r="IS364" s="323" t="n">
        <f aca="false">44.00539*(1-0)</f>
        <v>44.00539</v>
      </c>
    </row>
    <row r="365" customFormat="false" ht="24.05" hidden="false" customHeight="true" outlineLevel="0" collapsed="false">
      <c r="A365" s="322" t="n">
        <v>333</v>
      </c>
      <c r="B365" s="189" t="s">
        <v>1165</v>
      </c>
      <c r="C365" s="190" t="s">
        <v>1166</v>
      </c>
      <c r="D365" s="190"/>
      <c r="E365" s="190"/>
      <c r="F365" s="190"/>
      <c r="G365" s="189" t="s">
        <v>191</v>
      </c>
      <c r="H365" s="192" t="n">
        <v>84.707</v>
      </c>
      <c r="I365" s="190"/>
      <c r="HV365" s="12" t="s">
        <v>203</v>
      </c>
      <c r="HW365" s="12" t="s">
        <v>5741</v>
      </c>
      <c r="IR365" s="323" t="n">
        <f aca="false">480.55064*0</f>
        <v>0</v>
      </c>
      <c r="IS365" s="323" t="n">
        <f aca="false">480.55064*(1-0)</f>
        <v>480.55064</v>
      </c>
    </row>
    <row r="366" customFormat="false" ht="15" hidden="false" customHeight="true" outlineLevel="0" collapsed="false">
      <c r="A366" s="184" t="s">
        <v>97</v>
      </c>
      <c r="B366" s="184" t="s">
        <v>217</v>
      </c>
      <c r="C366" s="185" t="s">
        <v>218</v>
      </c>
      <c r="D366" s="185"/>
      <c r="E366" s="185"/>
      <c r="F366" s="184" t="s">
        <v>97</v>
      </c>
      <c r="G366" s="184" t="s">
        <v>97</v>
      </c>
      <c r="H366" s="188" t="s">
        <v>97</v>
      </c>
      <c r="I366" s="184" t="s">
        <v>97</v>
      </c>
    </row>
    <row r="367" customFormat="false" ht="15" hidden="false" customHeight="true" outlineLevel="0" collapsed="false">
      <c r="A367" s="322" t="n">
        <v>334</v>
      </c>
      <c r="B367" s="189" t="s">
        <v>1168</v>
      </c>
      <c r="C367" s="190" t="s">
        <v>1169</v>
      </c>
      <c r="D367" s="190"/>
      <c r="E367" s="190"/>
      <c r="F367" s="190"/>
      <c r="G367" s="189" t="s">
        <v>191</v>
      </c>
      <c r="H367" s="192" t="n">
        <v>320</v>
      </c>
      <c r="I367" s="190"/>
      <c r="HV367" s="12" t="s">
        <v>217</v>
      </c>
      <c r="HW367" s="12" t="s">
        <v>5741</v>
      </c>
      <c r="IR367" s="323" t="n">
        <f aca="false">16.0714*0</f>
        <v>0</v>
      </c>
      <c r="IS367" s="323" t="n">
        <f aca="false">16.0714*(1-0)</f>
        <v>16.0714</v>
      </c>
    </row>
    <row r="368" customFormat="false" ht="15" hidden="false" customHeight="true" outlineLevel="0" collapsed="false">
      <c r="A368" s="322" t="n">
        <v>335</v>
      </c>
      <c r="B368" s="189" t="s">
        <v>220</v>
      </c>
      <c r="C368" s="190" t="s">
        <v>221</v>
      </c>
      <c r="D368" s="190"/>
      <c r="E368" s="190"/>
      <c r="F368" s="190"/>
      <c r="G368" s="189" t="s">
        <v>191</v>
      </c>
      <c r="H368" s="192" t="n">
        <v>235.293</v>
      </c>
      <c r="I368" s="190"/>
      <c r="HV368" s="12" t="s">
        <v>217</v>
      </c>
      <c r="HW368" s="12" t="s">
        <v>5741</v>
      </c>
      <c r="IR368" s="323" t="n">
        <f aca="false">126.50257*0</f>
        <v>0</v>
      </c>
      <c r="IS368" s="323" t="n">
        <f aca="false">126.50257*(1-0)</f>
        <v>126.50257</v>
      </c>
    </row>
    <row r="369" customFormat="false" ht="15" hidden="false" customHeight="true" outlineLevel="0" collapsed="false">
      <c r="A369" s="322" t="n">
        <v>336</v>
      </c>
      <c r="B369" s="189" t="s">
        <v>1172</v>
      </c>
      <c r="C369" s="190" t="s">
        <v>1173</v>
      </c>
      <c r="D369" s="190"/>
      <c r="E369" s="190"/>
      <c r="F369" s="190"/>
      <c r="G369" s="189" t="s">
        <v>191</v>
      </c>
      <c r="H369" s="192" t="n">
        <v>304.8</v>
      </c>
      <c r="I369" s="190"/>
      <c r="HV369" s="12" t="s">
        <v>217</v>
      </c>
      <c r="HW369" s="12" t="s">
        <v>5741</v>
      </c>
      <c r="IR369" s="323" t="n">
        <f aca="false">96.27721*0</f>
        <v>0</v>
      </c>
      <c r="IS369" s="323" t="n">
        <f aca="false">96.27721*(1-0)</f>
        <v>96.27721</v>
      </c>
    </row>
    <row r="370" customFormat="false" ht="24.05" hidden="false" customHeight="true" outlineLevel="0" collapsed="false">
      <c r="A370" s="322" t="n">
        <v>337</v>
      </c>
      <c r="B370" s="189" t="s">
        <v>1175</v>
      </c>
      <c r="C370" s="190" t="s">
        <v>1176</v>
      </c>
      <c r="D370" s="190"/>
      <c r="E370" s="190"/>
      <c r="F370" s="190" t="s">
        <v>5818</v>
      </c>
      <c r="G370" s="189" t="s">
        <v>191</v>
      </c>
      <c r="H370" s="192" t="n">
        <v>69.507</v>
      </c>
      <c r="I370" s="190"/>
      <c r="HV370" s="12" t="s">
        <v>217</v>
      </c>
      <c r="HW370" s="12" t="s">
        <v>5741</v>
      </c>
      <c r="IR370" s="323" t="n">
        <f aca="false">1237.97482*0.496426734</f>
        <v>614.563796666838</v>
      </c>
      <c r="IS370" s="323" t="n">
        <f aca="false">1237.97482*(1-0.496426734)</f>
        <v>623.411023333162</v>
      </c>
    </row>
    <row r="371" customFormat="false" ht="24.05" hidden="false" customHeight="true" outlineLevel="0" collapsed="false">
      <c r="A371" s="184" t="s">
        <v>97</v>
      </c>
      <c r="B371" s="184" t="s">
        <v>341</v>
      </c>
      <c r="C371" s="185" t="s">
        <v>1177</v>
      </c>
      <c r="D371" s="185"/>
      <c r="E371" s="185"/>
      <c r="F371" s="184" t="s">
        <v>97</v>
      </c>
      <c r="G371" s="184" t="s">
        <v>97</v>
      </c>
      <c r="H371" s="188" t="s">
        <v>97</v>
      </c>
      <c r="I371" s="184" t="s">
        <v>97</v>
      </c>
    </row>
    <row r="372" customFormat="false" ht="15" hidden="false" customHeight="true" outlineLevel="0" collapsed="false">
      <c r="A372" s="322" t="n">
        <v>338</v>
      </c>
      <c r="B372" s="189" t="s">
        <v>1179</v>
      </c>
      <c r="C372" s="190" t="s">
        <v>1180</v>
      </c>
      <c r="D372" s="190"/>
      <c r="E372" s="190"/>
      <c r="F372" s="190"/>
      <c r="G372" s="189" t="s">
        <v>191</v>
      </c>
      <c r="H372" s="192" t="n">
        <v>15.2</v>
      </c>
      <c r="I372" s="190"/>
      <c r="HV372" s="12" t="s">
        <v>341</v>
      </c>
      <c r="HW372" s="12" t="s">
        <v>5741</v>
      </c>
      <c r="IR372" s="323" t="n">
        <f aca="false">1269.00375*0.467115987</f>
        <v>592.771939187951</v>
      </c>
      <c r="IS372" s="323" t="n">
        <f aca="false">1269.00375*(1-0.467115987)</f>
        <v>676.231810812049</v>
      </c>
    </row>
    <row r="373" customFormat="false" ht="15" hidden="false" customHeight="true" outlineLevel="0" collapsed="false">
      <c r="A373" s="184" t="s">
        <v>97</v>
      </c>
      <c r="B373" s="184" t="s">
        <v>393</v>
      </c>
      <c r="C373" s="185" t="s">
        <v>431</v>
      </c>
      <c r="D373" s="185"/>
      <c r="E373" s="185"/>
      <c r="F373" s="184" t="s">
        <v>97</v>
      </c>
      <c r="G373" s="184" t="s">
        <v>97</v>
      </c>
      <c r="H373" s="188" t="s">
        <v>97</v>
      </c>
      <c r="I373" s="184" t="s">
        <v>97</v>
      </c>
    </row>
    <row r="374" customFormat="false" ht="24.05" hidden="false" customHeight="true" outlineLevel="0" collapsed="false">
      <c r="A374" s="322" t="n">
        <v>339</v>
      </c>
      <c r="B374" s="189" t="s">
        <v>1184</v>
      </c>
      <c r="C374" s="190" t="s">
        <v>1185</v>
      </c>
      <c r="D374" s="190"/>
      <c r="E374" s="190"/>
      <c r="F374" s="190" t="s">
        <v>5819</v>
      </c>
      <c r="G374" s="189" t="s">
        <v>252</v>
      </c>
      <c r="H374" s="192" t="n">
        <v>24.32</v>
      </c>
      <c r="I374" s="190"/>
      <c r="HV374" s="12" t="s">
        <v>393</v>
      </c>
      <c r="HW374" s="12" t="s">
        <v>5741</v>
      </c>
      <c r="IR374" s="323" t="n">
        <f aca="false">643.65939*0.510018415</f>
        <v>328.278141887667</v>
      </c>
      <c r="IS374" s="323" t="n">
        <f aca="false">643.65939*(1-0.510018415)</f>
        <v>315.381248112333</v>
      </c>
    </row>
    <row r="375" customFormat="false" ht="15" hidden="false" customHeight="true" outlineLevel="0" collapsed="false">
      <c r="A375" s="322" t="n">
        <v>340</v>
      </c>
      <c r="B375" s="189" t="s">
        <v>1188</v>
      </c>
      <c r="C375" s="190" t="s">
        <v>1189</v>
      </c>
      <c r="D375" s="190"/>
      <c r="E375" s="190"/>
      <c r="F375" s="190"/>
      <c r="G375" s="189" t="s">
        <v>237</v>
      </c>
      <c r="H375" s="192" t="n">
        <v>31</v>
      </c>
      <c r="I375" s="190"/>
      <c r="HV375" s="12" t="s">
        <v>393</v>
      </c>
      <c r="HW375" s="12" t="s">
        <v>5741</v>
      </c>
      <c r="IR375" s="323" t="n">
        <f aca="false">293.98719*0.552271936</f>
        <v>162.3608745805</v>
      </c>
      <c r="IS375" s="323" t="n">
        <f aca="false">293.98719*(1-0.552271936)</f>
        <v>131.6263154195</v>
      </c>
    </row>
    <row r="376" customFormat="false" ht="15" hidden="false" customHeight="true" outlineLevel="0" collapsed="false">
      <c r="A376" s="322" t="n">
        <v>341</v>
      </c>
      <c r="B376" s="189" t="s">
        <v>1191</v>
      </c>
      <c r="C376" s="190" t="s">
        <v>1192</v>
      </c>
      <c r="D376" s="190"/>
      <c r="E376" s="190"/>
      <c r="F376" s="190"/>
      <c r="G376" s="189" t="s">
        <v>237</v>
      </c>
      <c r="H376" s="192" t="n">
        <v>86</v>
      </c>
      <c r="I376" s="190"/>
      <c r="HV376" s="12" t="s">
        <v>393</v>
      </c>
      <c r="HW376" s="12" t="s">
        <v>5741</v>
      </c>
      <c r="IR376" s="323" t="n">
        <f aca="false">240.67312*0.50631406</f>
        <v>121.856184520067</v>
      </c>
      <c r="IS376" s="323" t="n">
        <f aca="false">240.67312*(1-0.50631406)</f>
        <v>118.816935479933</v>
      </c>
    </row>
    <row r="377" customFormat="false" ht="24.05" hidden="false" customHeight="true" outlineLevel="0" collapsed="false">
      <c r="A377" s="322" t="n">
        <v>342</v>
      </c>
      <c r="B377" s="189" t="s">
        <v>1194</v>
      </c>
      <c r="C377" s="190" t="s">
        <v>1195</v>
      </c>
      <c r="D377" s="190"/>
      <c r="E377" s="190"/>
      <c r="F377" s="190" t="s">
        <v>5820</v>
      </c>
      <c r="G377" s="189" t="s">
        <v>237</v>
      </c>
      <c r="H377" s="192" t="n">
        <v>54</v>
      </c>
      <c r="I377" s="190"/>
      <c r="HV377" s="12" t="s">
        <v>393</v>
      </c>
      <c r="HW377" s="12" t="s">
        <v>5741</v>
      </c>
      <c r="IR377" s="323" t="n">
        <f aca="false">181.80567*0.385322309</f>
        <v>70.053780553692</v>
      </c>
      <c r="IS377" s="323" t="n">
        <f aca="false">181.80567*(1-0.385322309)</f>
        <v>111.751889446308</v>
      </c>
    </row>
    <row r="378" customFormat="false" ht="15" hidden="false" customHeight="true" outlineLevel="0" collapsed="false">
      <c r="A378" s="184" t="s">
        <v>97</v>
      </c>
      <c r="B378" s="184" t="s">
        <v>546</v>
      </c>
      <c r="C378" s="185" t="s">
        <v>547</v>
      </c>
      <c r="D378" s="185"/>
      <c r="E378" s="185"/>
      <c r="F378" s="184" t="s">
        <v>97</v>
      </c>
      <c r="G378" s="184" t="s">
        <v>97</v>
      </c>
      <c r="H378" s="188" t="s">
        <v>97</v>
      </c>
      <c r="I378" s="184" t="s">
        <v>97</v>
      </c>
    </row>
    <row r="379" customFormat="false" ht="15" hidden="false" customHeight="true" outlineLevel="0" collapsed="false">
      <c r="A379" s="322" t="n">
        <v>343</v>
      </c>
      <c r="B379" s="189" t="s">
        <v>1197</v>
      </c>
      <c r="C379" s="190" t="s">
        <v>1198</v>
      </c>
      <c r="D379" s="190"/>
      <c r="E379" s="190"/>
      <c r="F379" s="190"/>
      <c r="G379" s="189" t="s">
        <v>231</v>
      </c>
      <c r="H379" s="192" t="n">
        <v>14</v>
      </c>
      <c r="I379" s="190"/>
      <c r="HV379" s="12" t="s">
        <v>546</v>
      </c>
      <c r="HW379" s="12" t="s">
        <v>5741</v>
      </c>
      <c r="IR379" s="323" t="n">
        <f aca="false">1050.21*0.180984848</f>
        <v>190.07209721808</v>
      </c>
      <c r="IS379" s="323" t="n">
        <f aca="false">1050.21*(1-0.180984848)</f>
        <v>860.13790278192</v>
      </c>
    </row>
    <row r="380" customFormat="false" ht="15" hidden="false" customHeight="true" outlineLevel="0" collapsed="false">
      <c r="A380" s="184" t="s">
        <v>97</v>
      </c>
      <c r="B380" s="184" t="s">
        <v>1200</v>
      </c>
      <c r="C380" s="185" t="s">
        <v>1201</v>
      </c>
      <c r="D380" s="185"/>
      <c r="E380" s="185"/>
      <c r="F380" s="184" t="s">
        <v>97</v>
      </c>
      <c r="G380" s="184" t="s">
        <v>97</v>
      </c>
      <c r="H380" s="188" t="s">
        <v>97</v>
      </c>
      <c r="I380" s="184" t="s">
        <v>97</v>
      </c>
    </row>
    <row r="381" customFormat="false" ht="15" hidden="false" customHeight="true" outlineLevel="0" collapsed="false">
      <c r="A381" s="322" t="n">
        <v>344</v>
      </c>
      <c r="B381" s="189" t="s">
        <v>1203</v>
      </c>
      <c r="C381" s="190" t="s">
        <v>1204</v>
      </c>
      <c r="D381" s="190"/>
      <c r="E381" s="190"/>
      <c r="F381" s="190"/>
      <c r="G381" s="189" t="s">
        <v>237</v>
      </c>
      <c r="H381" s="192" t="n">
        <v>207.3</v>
      </c>
      <c r="I381" s="190"/>
      <c r="HV381" s="12" t="s">
        <v>1200</v>
      </c>
      <c r="HW381" s="12" t="s">
        <v>5741</v>
      </c>
      <c r="IR381" s="323" t="n">
        <f aca="false">25.84949*0</f>
        <v>0</v>
      </c>
      <c r="IS381" s="323" t="n">
        <f aca="false">25.84949*(1-0)</f>
        <v>25.84949</v>
      </c>
    </row>
    <row r="382" customFormat="false" ht="15" hidden="false" customHeight="true" outlineLevel="0" collapsed="false">
      <c r="A382" s="322" t="n">
        <v>345</v>
      </c>
      <c r="B382" s="189" t="s">
        <v>1208</v>
      </c>
      <c r="C382" s="190" t="s">
        <v>1209</v>
      </c>
      <c r="D382" s="190"/>
      <c r="E382" s="190"/>
      <c r="F382" s="190"/>
      <c r="G382" s="189" t="s">
        <v>237</v>
      </c>
      <c r="H382" s="192" t="n">
        <v>67</v>
      </c>
      <c r="I382" s="190"/>
      <c r="HV382" s="12" t="s">
        <v>1200</v>
      </c>
      <c r="HW382" s="12" t="s">
        <v>5741</v>
      </c>
      <c r="IR382" s="323" t="n">
        <f aca="false">40.49673*0</f>
        <v>0</v>
      </c>
      <c r="IS382" s="323" t="n">
        <f aca="false">40.49673*(1-0)</f>
        <v>40.49673</v>
      </c>
    </row>
    <row r="383" customFormat="false" ht="15" hidden="false" customHeight="true" outlineLevel="0" collapsed="false">
      <c r="A383" s="322" t="n">
        <v>346</v>
      </c>
      <c r="B383" s="189" t="s">
        <v>1211</v>
      </c>
      <c r="C383" s="190" t="s">
        <v>1212</v>
      </c>
      <c r="D383" s="190"/>
      <c r="E383" s="190"/>
      <c r="F383" s="190"/>
      <c r="G383" s="189" t="s">
        <v>237</v>
      </c>
      <c r="H383" s="192" t="n">
        <v>29</v>
      </c>
      <c r="I383" s="190"/>
      <c r="HV383" s="12" t="s">
        <v>1200</v>
      </c>
      <c r="HW383" s="12" t="s">
        <v>5741</v>
      </c>
      <c r="IR383" s="323" t="n">
        <f aca="false">20.75756*0</f>
        <v>0</v>
      </c>
      <c r="IS383" s="323" t="n">
        <f aca="false">20.75756*(1-0)</f>
        <v>20.75756</v>
      </c>
    </row>
    <row r="384" customFormat="false" ht="15" hidden="false" customHeight="true" outlineLevel="0" collapsed="false">
      <c r="A384" s="322" t="n">
        <v>347</v>
      </c>
      <c r="B384" s="189" t="s">
        <v>1214</v>
      </c>
      <c r="C384" s="190" t="s">
        <v>1215</v>
      </c>
      <c r="D384" s="190"/>
      <c r="E384" s="190"/>
      <c r="F384" s="190"/>
      <c r="G384" s="189" t="s">
        <v>237</v>
      </c>
      <c r="H384" s="192" t="n">
        <v>13</v>
      </c>
      <c r="I384" s="190"/>
      <c r="HV384" s="12" t="s">
        <v>1200</v>
      </c>
      <c r="HW384" s="12" t="s">
        <v>5741</v>
      </c>
      <c r="IR384" s="323" t="n">
        <f aca="false">9.62692*0</f>
        <v>0</v>
      </c>
      <c r="IS384" s="323" t="n">
        <f aca="false">9.62692*(1-0)</f>
        <v>9.62692</v>
      </c>
    </row>
    <row r="385" customFormat="false" ht="15" hidden="false" customHeight="true" outlineLevel="0" collapsed="false">
      <c r="A385" s="322" t="n">
        <v>348</v>
      </c>
      <c r="B385" s="189" t="s">
        <v>1217</v>
      </c>
      <c r="C385" s="190" t="s">
        <v>1218</v>
      </c>
      <c r="D385" s="190"/>
      <c r="E385" s="190"/>
      <c r="F385" s="190"/>
      <c r="G385" s="189" t="s">
        <v>1219</v>
      </c>
      <c r="H385" s="192" t="n">
        <v>1</v>
      </c>
      <c r="I385" s="190"/>
      <c r="HV385" s="12" t="s">
        <v>1200</v>
      </c>
      <c r="HW385" s="12" t="s">
        <v>5741</v>
      </c>
      <c r="IR385" s="323" t="n">
        <f aca="false">4721.96693*0</f>
        <v>0</v>
      </c>
      <c r="IS385" s="323" t="n">
        <f aca="false">4721.96693*(1-0)</f>
        <v>4721.96693</v>
      </c>
    </row>
    <row r="386" customFormat="false" ht="15" hidden="false" customHeight="true" outlineLevel="0" collapsed="false">
      <c r="A386" s="322" t="n">
        <v>349</v>
      </c>
      <c r="B386" s="189" t="s">
        <v>1221</v>
      </c>
      <c r="C386" s="190" t="s">
        <v>1222</v>
      </c>
      <c r="D386" s="190"/>
      <c r="E386" s="190"/>
      <c r="F386" s="190"/>
      <c r="G386" s="189" t="s">
        <v>237</v>
      </c>
      <c r="H386" s="192" t="n">
        <v>31</v>
      </c>
      <c r="I386" s="190"/>
      <c r="HV386" s="12" t="s">
        <v>1200</v>
      </c>
      <c r="HW386" s="12" t="s">
        <v>5741</v>
      </c>
      <c r="IR386" s="323" t="n">
        <f aca="false">641.26459*0.372245658</f>
        <v>238.70795925665</v>
      </c>
      <c r="IS386" s="323" t="n">
        <f aca="false">641.26459*(1-0.372245658)</f>
        <v>402.55663074335</v>
      </c>
    </row>
    <row r="387" customFormat="false" ht="15" hidden="false" customHeight="true" outlineLevel="0" collapsed="false">
      <c r="A387" s="322" t="n">
        <v>350</v>
      </c>
      <c r="B387" s="189" t="s">
        <v>1224</v>
      </c>
      <c r="C387" s="190" t="s">
        <v>1225</v>
      </c>
      <c r="D387" s="190"/>
      <c r="E387" s="190"/>
      <c r="F387" s="190"/>
      <c r="G387" s="189" t="s">
        <v>237</v>
      </c>
      <c r="H387" s="192" t="n">
        <v>23.3</v>
      </c>
      <c r="I387" s="190"/>
      <c r="HV387" s="12" t="s">
        <v>1200</v>
      </c>
      <c r="HW387" s="12" t="s">
        <v>5741</v>
      </c>
      <c r="IR387" s="323" t="n">
        <f aca="false">617.39618*0.347976805</f>
        <v>214.839550135605</v>
      </c>
      <c r="IS387" s="323" t="n">
        <f aca="false">617.39618*(1-0.347976805)</f>
        <v>402.556629864395</v>
      </c>
    </row>
    <row r="388" customFormat="false" ht="15" hidden="false" customHeight="true" outlineLevel="0" collapsed="false">
      <c r="A388" s="322" t="n">
        <v>351</v>
      </c>
      <c r="B388" s="189" t="s">
        <v>1227</v>
      </c>
      <c r="C388" s="190" t="s">
        <v>1228</v>
      </c>
      <c r="D388" s="190"/>
      <c r="E388" s="190"/>
      <c r="F388" s="190"/>
      <c r="G388" s="189" t="s">
        <v>237</v>
      </c>
      <c r="H388" s="192" t="n">
        <v>76</v>
      </c>
      <c r="I388" s="190"/>
      <c r="HV388" s="12" t="s">
        <v>1200</v>
      </c>
      <c r="HW388" s="12" t="s">
        <v>5741</v>
      </c>
      <c r="IR388" s="323" t="n">
        <f aca="false">638.08214*0.36582294</f>
        <v>233.425084416292</v>
      </c>
      <c r="IS388" s="323" t="n">
        <f aca="false">638.08214*(1-0.36582294)</f>
        <v>404.657055583708</v>
      </c>
    </row>
    <row r="389" customFormat="false" ht="15" hidden="false" customHeight="true" outlineLevel="0" collapsed="false">
      <c r="A389" s="322" t="n">
        <v>352</v>
      </c>
      <c r="B389" s="189" t="s">
        <v>1230</v>
      </c>
      <c r="C389" s="190" t="s">
        <v>1231</v>
      </c>
      <c r="D389" s="190"/>
      <c r="E389" s="190"/>
      <c r="F389" s="190"/>
      <c r="G389" s="189" t="s">
        <v>237</v>
      </c>
      <c r="H389" s="192" t="n">
        <v>60</v>
      </c>
      <c r="I389" s="190"/>
      <c r="HV389" s="12" t="s">
        <v>1200</v>
      </c>
      <c r="HW389" s="12" t="s">
        <v>5741</v>
      </c>
      <c r="IR389" s="323" t="n">
        <f aca="false">726.39525*0.442924425</f>
        <v>321.738198428981</v>
      </c>
      <c r="IS389" s="323" t="n">
        <f aca="false">726.39525*(1-0.442924425)</f>
        <v>404.657051571019</v>
      </c>
    </row>
    <row r="390" customFormat="false" ht="15" hidden="false" customHeight="true" outlineLevel="0" collapsed="false">
      <c r="A390" s="322" t="n">
        <v>353</v>
      </c>
      <c r="B390" s="189" t="s">
        <v>1233</v>
      </c>
      <c r="C390" s="190" t="s">
        <v>1234</v>
      </c>
      <c r="D390" s="190"/>
      <c r="E390" s="190"/>
      <c r="F390" s="190"/>
      <c r="G390" s="189" t="s">
        <v>237</v>
      </c>
      <c r="H390" s="192" t="n">
        <v>67</v>
      </c>
      <c r="I390" s="190"/>
      <c r="HV390" s="12" t="s">
        <v>1200</v>
      </c>
      <c r="HW390" s="12" t="s">
        <v>5741</v>
      </c>
      <c r="IR390" s="323" t="n">
        <f aca="false">692.19182*0.598073585</f>
        <v>413.981643295075</v>
      </c>
      <c r="IS390" s="323" t="n">
        <f aca="false">692.19182*(1-0.598073585)</f>
        <v>278.210176704925</v>
      </c>
    </row>
    <row r="391" customFormat="false" ht="15" hidden="false" customHeight="true" outlineLevel="0" collapsed="false">
      <c r="A391" s="322" t="n">
        <v>354</v>
      </c>
      <c r="B391" s="189" t="s">
        <v>1236</v>
      </c>
      <c r="C391" s="190" t="s">
        <v>1237</v>
      </c>
      <c r="D391" s="190"/>
      <c r="E391" s="190"/>
      <c r="F391" s="190"/>
      <c r="G391" s="189" t="s">
        <v>237</v>
      </c>
      <c r="H391" s="192" t="n">
        <v>17</v>
      </c>
      <c r="I391" s="190"/>
      <c r="HV391" s="12" t="s">
        <v>1200</v>
      </c>
      <c r="HW391" s="12" t="s">
        <v>5741</v>
      </c>
      <c r="IR391" s="323" t="n">
        <f aca="false">805.161*0.262895257</f>
        <v>211.673008021377</v>
      </c>
      <c r="IS391" s="323" t="n">
        <f aca="false">805.161*(1-0.262895257)</f>
        <v>593.487991978623</v>
      </c>
    </row>
    <row r="392" customFormat="false" ht="15" hidden="false" customHeight="true" outlineLevel="0" collapsed="false">
      <c r="A392" s="322" t="n">
        <v>355</v>
      </c>
      <c r="B392" s="189" t="s">
        <v>1239</v>
      </c>
      <c r="C392" s="190" t="s">
        <v>1240</v>
      </c>
      <c r="D392" s="190"/>
      <c r="E392" s="190"/>
      <c r="F392" s="190"/>
      <c r="G392" s="189" t="s">
        <v>237</v>
      </c>
      <c r="H392" s="192" t="n">
        <v>29</v>
      </c>
      <c r="I392" s="190"/>
      <c r="HV392" s="12" t="s">
        <v>1200</v>
      </c>
      <c r="HW392" s="12" t="s">
        <v>5741</v>
      </c>
      <c r="IR392" s="323" t="n">
        <f aca="false">255.39198*0.288317754</f>
        <v>73.6340420632129</v>
      </c>
      <c r="IS392" s="323" t="n">
        <f aca="false">255.39198*(1-0.288317754)</f>
        <v>181.757937936787</v>
      </c>
    </row>
    <row r="393" customFormat="false" ht="15" hidden="false" customHeight="true" outlineLevel="0" collapsed="false">
      <c r="A393" s="322" t="n">
        <v>356</v>
      </c>
      <c r="B393" s="189" t="s">
        <v>1242</v>
      </c>
      <c r="C393" s="190" t="s">
        <v>1243</v>
      </c>
      <c r="D393" s="190"/>
      <c r="E393" s="190"/>
      <c r="F393" s="190"/>
      <c r="G393" s="189" t="s">
        <v>237</v>
      </c>
      <c r="H393" s="192" t="n">
        <v>11</v>
      </c>
      <c r="I393" s="190"/>
      <c r="HV393" s="12" t="s">
        <v>1200</v>
      </c>
      <c r="HW393" s="12" t="s">
        <v>5741</v>
      </c>
      <c r="IR393" s="323" t="n">
        <f aca="false">224.76085*0.27844248</f>
        <v>62.582968480908</v>
      </c>
      <c r="IS393" s="323" t="n">
        <f aca="false">224.76085*(1-0.27844248)</f>
        <v>162.177881519092</v>
      </c>
    </row>
    <row r="394" customFormat="false" ht="15" hidden="false" customHeight="true" outlineLevel="0" collapsed="false">
      <c r="A394" s="322" t="n">
        <v>357</v>
      </c>
      <c r="B394" s="189" t="s">
        <v>1245</v>
      </c>
      <c r="C394" s="190" t="s">
        <v>1246</v>
      </c>
      <c r="D394" s="190"/>
      <c r="E394" s="190"/>
      <c r="F394" s="190"/>
      <c r="G394" s="189" t="s">
        <v>237</v>
      </c>
      <c r="H394" s="192" t="n">
        <v>2</v>
      </c>
      <c r="I394" s="190"/>
      <c r="HV394" s="12" t="s">
        <v>1200</v>
      </c>
      <c r="HW394" s="12" t="s">
        <v>5741</v>
      </c>
      <c r="IR394" s="323" t="n">
        <f aca="false">241.07093*0.32858086</f>
        <v>79.2112935003998</v>
      </c>
      <c r="IS394" s="323" t="n">
        <f aca="false">241.07093*(1-0.32858086)</f>
        <v>161.8596364996</v>
      </c>
    </row>
    <row r="395" customFormat="false" ht="46.95" hidden="false" customHeight="true" outlineLevel="0" collapsed="false">
      <c r="A395" s="322" t="n">
        <v>358</v>
      </c>
      <c r="B395" s="189" t="s">
        <v>1248</v>
      </c>
      <c r="C395" s="190" t="s">
        <v>1249</v>
      </c>
      <c r="D395" s="190"/>
      <c r="E395" s="190"/>
      <c r="F395" s="190" t="s">
        <v>5821</v>
      </c>
      <c r="G395" s="189" t="s">
        <v>231</v>
      </c>
      <c r="H395" s="192" t="n">
        <v>14</v>
      </c>
      <c r="I395" s="190"/>
      <c r="HV395" s="12" t="s">
        <v>1200</v>
      </c>
      <c r="HW395" s="12" t="s">
        <v>5741</v>
      </c>
      <c r="IR395" s="323" t="n">
        <f aca="false">2008.92443*0.664431683</f>
        <v>1334.79304004472</v>
      </c>
      <c r="IS395" s="323" t="n">
        <f aca="false">2008.92443*(1-0.664431683)</f>
        <v>674.131389955284</v>
      </c>
    </row>
    <row r="396" customFormat="false" ht="24.05" hidden="false" customHeight="true" outlineLevel="0" collapsed="false">
      <c r="A396" s="324" t="n">
        <v>359</v>
      </c>
      <c r="B396" s="194" t="s">
        <v>1251</v>
      </c>
      <c r="C396" s="195" t="s">
        <v>1252</v>
      </c>
      <c r="D396" s="195"/>
      <c r="E396" s="195"/>
      <c r="F396" s="190"/>
      <c r="G396" s="194" t="s">
        <v>231</v>
      </c>
      <c r="H396" s="197" t="n">
        <v>14</v>
      </c>
      <c r="I396" s="195"/>
      <c r="HV396" s="325" t="s">
        <v>1200</v>
      </c>
      <c r="HW396" s="325" t="s">
        <v>5766</v>
      </c>
      <c r="IR396" s="326" t="n">
        <f aca="false">2339.104088*1</f>
        <v>2339.104088</v>
      </c>
      <c r="IS396" s="326" t="n">
        <f aca="false">2339.104088*(1-1)</f>
        <v>0</v>
      </c>
    </row>
    <row r="397" customFormat="false" ht="35.5" hidden="false" customHeight="true" outlineLevel="0" collapsed="false">
      <c r="A397" s="322" t="n">
        <v>360</v>
      </c>
      <c r="B397" s="189" t="s">
        <v>1254</v>
      </c>
      <c r="C397" s="190" t="s">
        <v>1255</v>
      </c>
      <c r="D397" s="190"/>
      <c r="E397" s="190"/>
      <c r="F397" s="190" t="s">
        <v>5822</v>
      </c>
      <c r="G397" s="189" t="s">
        <v>231</v>
      </c>
      <c r="H397" s="192" t="n">
        <v>7</v>
      </c>
      <c r="I397" s="190"/>
      <c r="HV397" s="12" t="s">
        <v>1200</v>
      </c>
      <c r="HW397" s="12" t="s">
        <v>5741</v>
      </c>
      <c r="IR397" s="323" t="n">
        <f aca="false">809.92672*0.809615031</f>
        <v>655.728846520528</v>
      </c>
      <c r="IS397" s="323" t="n">
        <f aca="false">809.92672*(1-0.809615031)</f>
        <v>154.197873479472</v>
      </c>
    </row>
    <row r="398" customFormat="false" ht="15" hidden="false" customHeight="true" outlineLevel="0" collapsed="false">
      <c r="A398" s="322" t="n">
        <v>361</v>
      </c>
      <c r="B398" s="189" t="s">
        <v>1257</v>
      </c>
      <c r="C398" s="190" t="s">
        <v>1258</v>
      </c>
      <c r="D398" s="190"/>
      <c r="E398" s="190"/>
      <c r="F398" s="190"/>
      <c r="G398" s="189" t="s">
        <v>231</v>
      </c>
      <c r="H398" s="192" t="n">
        <v>2</v>
      </c>
      <c r="I398" s="190"/>
      <c r="HV398" s="12" t="s">
        <v>1200</v>
      </c>
      <c r="HW398" s="12" t="s">
        <v>5741</v>
      </c>
      <c r="IR398" s="323" t="n">
        <f aca="false">157.92931*0.198690172</f>
        <v>31.3790017677413</v>
      </c>
      <c r="IS398" s="323" t="n">
        <f aca="false">157.92931*(1-0.198690172)</f>
        <v>126.550308232259</v>
      </c>
    </row>
    <row r="399" customFormat="false" ht="24.05" hidden="false" customHeight="true" outlineLevel="0" collapsed="false">
      <c r="A399" s="324" t="n">
        <v>362</v>
      </c>
      <c r="B399" s="194" t="s">
        <v>1260</v>
      </c>
      <c r="C399" s="195" t="s">
        <v>1261</v>
      </c>
      <c r="D399" s="195"/>
      <c r="E399" s="195"/>
      <c r="F399" s="190"/>
      <c r="G399" s="194" t="s">
        <v>231</v>
      </c>
      <c r="H399" s="197" t="n">
        <v>2</v>
      </c>
      <c r="I399" s="195"/>
      <c r="HV399" s="325" t="s">
        <v>1200</v>
      </c>
      <c r="HW399" s="325" t="s">
        <v>5766</v>
      </c>
      <c r="IR399" s="326" t="n">
        <f aca="false">926.0942703*1</f>
        <v>926.0942703</v>
      </c>
      <c r="IS399" s="326" t="n">
        <f aca="false">926.0942703*(1-1)</f>
        <v>0</v>
      </c>
    </row>
    <row r="400" customFormat="false" ht="15" hidden="false" customHeight="true" outlineLevel="0" collapsed="false">
      <c r="A400" s="322" t="n">
        <v>363</v>
      </c>
      <c r="B400" s="189" t="s">
        <v>1263</v>
      </c>
      <c r="C400" s="190" t="s">
        <v>1264</v>
      </c>
      <c r="D400" s="190"/>
      <c r="E400" s="190"/>
      <c r="F400" s="190"/>
      <c r="G400" s="189" t="s">
        <v>231</v>
      </c>
      <c r="H400" s="192" t="n">
        <v>7</v>
      </c>
      <c r="I400" s="190"/>
      <c r="HV400" s="12" t="s">
        <v>1200</v>
      </c>
      <c r="HW400" s="12" t="s">
        <v>5741</v>
      </c>
      <c r="IR400" s="323" t="n">
        <f aca="false">446.33925*0.584438502</f>
        <v>260.857842653804</v>
      </c>
      <c r="IS400" s="323" t="n">
        <f aca="false">446.33925*(1-0.584438502)</f>
        <v>185.481407346196</v>
      </c>
    </row>
    <row r="401" customFormat="false" ht="35.5" hidden="false" customHeight="true" outlineLevel="0" collapsed="false">
      <c r="A401" s="322" t="n">
        <v>364</v>
      </c>
      <c r="B401" s="189" t="s">
        <v>1266</v>
      </c>
      <c r="C401" s="190" t="s">
        <v>1267</v>
      </c>
      <c r="D401" s="190"/>
      <c r="E401" s="190"/>
      <c r="F401" s="190" t="s">
        <v>5823</v>
      </c>
      <c r="G401" s="189" t="s">
        <v>231</v>
      </c>
      <c r="H401" s="192" t="n">
        <v>5</v>
      </c>
      <c r="I401" s="190"/>
      <c r="HV401" s="12" t="s">
        <v>1200</v>
      </c>
      <c r="HW401" s="12" t="s">
        <v>5741</v>
      </c>
      <c r="IR401" s="323" t="n">
        <f aca="false">2971.62489*0.965954574</f>
        <v>2870.45465470775</v>
      </c>
      <c r="IS401" s="323" t="n">
        <f aca="false">2971.62489*(1-0.965954574)</f>
        <v>101.170235292253</v>
      </c>
    </row>
    <row r="402" customFormat="false" ht="15" hidden="false" customHeight="true" outlineLevel="0" collapsed="false">
      <c r="A402" s="322" t="n">
        <v>365</v>
      </c>
      <c r="B402" s="189" t="s">
        <v>1269</v>
      </c>
      <c r="C402" s="190" t="s">
        <v>1270</v>
      </c>
      <c r="D402" s="190"/>
      <c r="E402" s="190"/>
      <c r="F402" s="190"/>
      <c r="G402" s="189" t="s">
        <v>231</v>
      </c>
      <c r="H402" s="192" t="n">
        <v>2</v>
      </c>
      <c r="I402" s="190"/>
      <c r="HV402" s="12" t="s">
        <v>1200</v>
      </c>
      <c r="HW402" s="12" t="s">
        <v>5741</v>
      </c>
      <c r="IR402" s="323" t="n">
        <f aca="false">74.86724*0</f>
        <v>0</v>
      </c>
      <c r="IS402" s="323" t="n">
        <f aca="false">74.86724*(1-0)</f>
        <v>74.86724</v>
      </c>
    </row>
    <row r="403" customFormat="false" ht="15" hidden="false" customHeight="true" outlineLevel="0" collapsed="false">
      <c r="A403" s="322" t="n">
        <v>366</v>
      </c>
      <c r="B403" s="189" t="s">
        <v>1272</v>
      </c>
      <c r="C403" s="190" t="s">
        <v>1273</v>
      </c>
      <c r="D403" s="190"/>
      <c r="E403" s="190"/>
      <c r="F403" s="190"/>
      <c r="G403" s="189" t="s">
        <v>231</v>
      </c>
      <c r="H403" s="192" t="n">
        <v>23</v>
      </c>
      <c r="I403" s="190"/>
      <c r="HV403" s="12" t="s">
        <v>1200</v>
      </c>
      <c r="HW403" s="12" t="s">
        <v>5741</v>
      </c>
      <c r="IR403" s="323" t="n">
        <f aca="false">79.47385*0</f>
        <v>0</v>
      </c>
      <c r="IS403" s="323" t="n">
        <f aca="false">79.47385*(1-0)</f>
        <v>79.47385</v>
      </c>
    </row>
    <row r="404" customFormat="false" ht="15" hidden="false" customHeight="true" outlineLevel="0" collapsed="false">
      <c r="A404" s="322" t="n">
        <v>367</v>
      </c>
      <c r="B404" s="189" t="s">
        <v>1275</v>
      </c>
      <c r="C404" s="190" t="s">
        <v>1276</v>
      </c>
      <c r="D404" s="190"/>
      <c r="E404" s="190"/>
      <c r="F404" s="190"/>
      <c r="G404" s="189" t="s">
        <v>231</v>
      </c>
      <c r="H404" s="192" t="n">
        <v>29</v>
      </c>
      <c r="I404" s="190"/>
      <c r="HV404" s="12" t="s">
        <v>1200</v>
      </c>
      <c r="HW404" s="12" t="s">
        <v>5741</v>
      </c>
      <c r="IR404" s="323" t="n">
        <f aca="false">88.31311*0</f>
        <v>0</v>
      </c>
      <c r="IS404" s="323" t="n">
        <f aca="false">88.31311*(1-0)</f>
        <v>88.31311</v>
      </c>
    </row>
    <row r="405" customFormat="false" ht="15" hidden="false" customHeight="true" outlineLevel="0" collapsed="false">
      <c r="A405" s="322" t="n">
        <v>368</v>
      </c>
      <c r="B405" s="189" t="s">
        <v>1278</v>
      </c>
      <c r="C405" s="190" t="s">
        <v>1279</v>
      </c>
      <c r="D405" s="190"/>
      <c r="E405" s="190"/>
      <c r="F405" s="190"/>
      <c r="G405" s="189" t="s">
        <v>231</v>
      </c>
      <c r="H405" s="192" t="n">
        <v>18</v>
      </c>
      <c r="I405" s="190"/>
      <c r="HV405" s="12" t="s">
        <v>1200</v>
      </c>
      <c r="HW405" s="12" t="s">
        <v>5741</v>
      </c>
      <c r="IR405" s="323" t="n">
        <f aca="false">131.27625*0</f>
        <v>0</v>
      </c>
      <c r="IS405" s="323" t="n">
        <f aca="false">131.27625*(1-0)</f>
        <v>131.27625</v>
      </c>
    </row>
    <row r="406" customFormat="false" ht="15" hidden="false" customHeight="true" outlineLevel="0" collapsed="false">
      <c r="A406" s="322" t="n">
        <v>369</v>
      </c>
      <c r="B406" s="189" t="s">
        <v>1281</v>
      </c>
      <c r="C406" s="190" t="s">
        <v>1282</v>
      </c>
      <c r="D406" s="190"/>
      <c r="E406" s="190"/>
      <c r="F406" s="190"/>
      <c r="G406" s="189" t="s">
        <v>231</v>
      </c>
      <c r="H406" s="192" t="n">
        <v>1</v>
      </c>
      <c r="I406" s="190"/>
      <c r="HV406" s="12" t="s">
        <v>1200</v>
      </c>
      <c r="HW406" s="12" t="s">
        <v>5741</v>
      </c>
      <c r="IR406" s="323" t="n">
        <f aca="false">10080.41681*0.91314121</f>
        <v>9204.84400318774</v>
      </c>
      <c r="IS406" s="323" t="n">
        <f aca="false">10080.41681*(1-0.91314121)</f>
        <v>875.57280681226</v>
      </c>
    </row>
    <row r="407" customFormat="false" ht="15" hidden="false" customHeight="true" outlineLevel="0" collapsed="false">
      <c r="A407" s="322" t="n">
        <v>370</v>
      </c>
      <c r="B407" s="189" t="s">
        <v>1284</v>
      </c>
      <c r="C407" s="190" t="s">
        <v>1285</v>
      </c>
      <c r="D407" s="190"/>
      <c r="E407" s="190"/>
      <c r="F407" s="190"/>
      <c r="G407" s="189" t="s">
        <v>231</v>
      </c>
      <c r="H407" s="192" t="n">
        <v>1</v>
      </c>
      <c r="I407" s="190"/>
      <c r="HV407" s="12" t="s">
        <v>1200</v>
      </c>
      <c r="HW407" s="12" t="s">
        <v>5741</v>
      </c>
      <c r="IR407" s="323" t="n">
        <f aca="false">10876.03044*0.919495186</f>
        <v>10000.4576323695</v>
      </c>
      <c r="IS407" s="323" t="n">
        <f aca="false">10876.03044*(1-0.919495186)</f>
        <v>875.572807630538</v>
      </c>
    </row>
    <row r="408" customFormat="false" ht="15" hidden="false" customHeight="true" outlineLevel="0" collapsed="false">
      <c r="A408" s="322" t="n">
        <v>371</v>
      </c>
      <c r="B408" s="189" t="s">
        <v>1287</v>
      </c>
      <c r="C408" s="190" t="s">
        <v>1288</v>
      </c>
      <c r="D408" s="190"/>
      <c r="E408" s="190"/>
      <c r="F408" s="190"/>
      <c r="G408" s="189" t="s">
        <v>231</v>
      </c>
      <c r="H408" s="192" t="n">
        <v>1</v>
      </c>
      <c r="I408" s="190"/>
      <c r="HV408" s="12" t="s">
        <v>1200</v>
      </c>
      <c r="HW408" s="12" t="s">
        <v>5741</v>
      </c>
      <c r="IR408" s="323" t="n">
        <f aca="false">12141.05612*0.927883308</f>
        <v>11265.4833152392</v>
      </c>
      <c r="IS408" s="323" t="n">
        <f aca="false">12141.05612*(1-0.927883308)</f>
        <v>875.572804760756</v>
      </c>
    </row>
    <row r="409" customFormat="false" ht="15" hidden="false" customHeight="true" outlineLevel="0" collapsed="false">
      <c r="A409" s="322" t="n">
        <v>372</v>
      </c>
      <c r="B409" s="189" t="s">
        <v>1290</v>
      </c>
      <c r="C409" s="190" t="s">
        <v>1291</v>
      </c>
      <c r="D409" s="190"/>
      <c r="E409" s="190"/>
      <c r="F409" s="190"/>
      <c r="G409" s="189" t="s">
        <v>231</v>
      </c>
      <c r="H409" s="192" t="n">
        <v>3</v>
      </c>
      <c r="I409" s="190"/>
      <c r="HV409" s="12" t="s">
        <v>1200</v>
      </c>
      <c r="HW409" s="12" t="s">
        <v>5741</v>
      </c>
      <c r="IR409" s="323" t="n">
        <f aca="false">1730.46761*0.964404763</f>
        <v>1668.87120530123</v>
      </c>
      <c r="IS409" s="323" t="n">
        <f aca="false">1730.46761*(1-0.964404763)</f>
        <v>61.5964046987736</v>
      </c>
    </row>
    <row r="410" customFormat="false" ht="15" hidden="false" customHeight="true" outlineLevel="0" collapsed="false">
      <c r="A410" s="322" t="n">
        <v>373</v>
      </c>
      <c r="B410" s="189" t="s">
        <v>1293</v>
      </c>
      <c r="C410" s="190" t="s">
        <v>1294</v>
      </c>
      <c r="D410" s="190"/>
      <c r="E410" s="190"/>
      <c r="F410" s="190"/>
      <c r="G410" s="189" t="s">
        <v>260</v>
      </c>
      <c r="H410" s="192" t="n">
        <v>4.526</v>
      </c>
      <c r="I410" s="190"/>
      <c r="HV410" s="12" t="s">
        <v>1200</v>
      </c>
      <c r="HW410" s="12" t="s">
        <v>5741</v>
      </c>
      <c r="IR410" s="323" t="n">
        <f aca="false">733.55577*0</f>
        <v>0</v>
      </c>
      <c r="IS410" s="323" t="n">
        <f aca="false">733.55577*(1-0)</f>
        <v>733.55577</v>
      </c>
    </row>
    <row r="411" customFormat="false" ht="15" hidden="false" customHeight="true" outlineLevel="0" collapsed="false">
      <c r="A411" s="184" t="s">
        <v>97</v>
      </c>
      <c r="B411" s="184" t="s">
        <v>1295</v>
      </c>
      <c r="C411" s="185" t="s">
        <v>1296</v>
      </c>
      <c r="D411" s="185"/>
      <c r="E411" s="185"/>
      <c r="F411" s="184" t="s">
        <v>97</v>
      </c>
      <c r="G411" s="184" t="s">
        <v>97</v>
      </c>
      <c r="H411" s="188" t="s">
        <v>97</v>
      </c>
      <c r="I411" s="184" t="s">
        <v>97</v>
      </c>
    </row>
    <row r="412" customFormat="false" ht="15" hidden="false" customHeight="true" outlineLevel="0" collapsed="false">
      <c r="A412" s="322" t="n">
        <v>374</v>
      </c>
      <c r="B412" s="189" t="s">
        <v>1298</v>
      </c>
      <c r="C412" s="190" t="s">
        <v>1299</v>
      </c>
      <c r="D412" s="190"/>
      <c r="E412" s="190"/>
      <c r="F412" s="190"/>
      <c r="G412" s="189" t="s">
        <v>237</v>
      </c>
      <c r="H412" s="192" t="n">
        <v>114.5</v>
      </c>
      <c r="I412" s="190"/>
      <c r="HV412" s="12" t="s">
        <v>1295</v>
      </c>
      <c r="HW412" s="12" t="s">
        <v>5741</v>
      </c>
      <c r="IR412" s="323" t="n">
        <f aca="false">334.95334*0.226912114</f>
        <v>76.0049704707608</v>
      </c>
      <c r="IS412" s="323" t="n">
        <f aca="false">334.95334*(1-0.226912114)</f>
        <v>258.948369529239</v>
      </c>
    </row>
    <row r="413" customFormat="false" ht="15" hidden="false" customHeight="true" outlineLevel="0" collapsed="false">
      <c r="A413" s="322" t="n">
        <v>375</v>
      </c>
      <c r="B413" s="189" t="s">
        <v>1302</v>
      </c>
      <c r="C413" s="190" t="s">
        <v>1303</v>
      </c>
      <c r="D413" s="190"/>
      <c r="E413" s="190"/>
      <c r="F413" s="190"/>
      <c r="G413" s="189" t="s">
        <v>237</v>
      </c>
      <c r="H413" s="192" t="n">
        <v>36.5</v>
      </c>
      <c r="I413" s="190"/>
      <c r="HV413" s="12" t="s">
        <v>1295</v>
      </c>
      <c r="HW413" s="12" t="s">
        <v>5741</v>
      </c>
      <c r="IR413" s="323" t="n">
        <f aca="false">408.14979*0.255282654</f>
        <v>104.193561620743</v>
      </c>
      <c r="IS413" s="323" t="n">
        <f aca="false">408.14979*(1-0.255282654)</f>
        <v>303.956228379257</v>
      </c>
    </row>
    <row r="414" customFormat="false" ht="15" hidden="false" customHeight="true" outlineLevel="0" collapsed="false">
      <c r="A414" s="322" t="n">
        <v>376</v>
      </c>
      <c r="B414" s="189" t="s">
        <v>1305</v>
      </c>
      <c r="C414" s="190" t="s">
        <v>1306</v>
      </c>
      <c r="D414" s="190"/>
      <c r="E414" s="190"/>
      <c r="F414" s="190"/>
      <c r="G414" s="189" t="s">
        <v>237</v>
      </c>
      <c r="H414" s="192" t="n">
        <v>10</v>
      </c>
      <c r="I414" s="190"/>
      <c r="HV414" s="12" t="s">
        <v>1295</v>
      </c>
      <c r="HW414" s="12" t="s">
        <v>5741</v>
      </c>
      <c r="IR414" s="323" t="n">
        <f aca="false">493.28045*0.334193551</f>
        <v>164.851145224378</v>
      </c>
      <c r="IS414" s="323" t="n">
        <f aca="false">493.28045*(1-0.334193551)</f>
        <v>328.429304775622</v>
      </c>
    </row>
    <row r="415" customFormat="false" ht="24.05" hidden="false" customHeight="true" outlineLevel="0" collapsed="false">
      <c r="A415" s="322" t="n">
        <v>377</v>
      </c>
      <c r="B415" s="189" t="s">
        <v>1308</v>
      </c>
      <c r="C415" s="190" t="s">
        <v>1309</v>
      </c>
      <c r="D415" s="190"/>
      <c r="E415" s="190"/>
      <c r="F415" s="190"/>
      <c r="G415" s="189" t="s">
        <v>237</v>
      </c>
      <c r="H415" s="192" t="n">
        <v>23.5</v>
      </c>
      <c r="I415" s="190"/>
      <c r="HV415" s="12" t="s">
        <v>1295</v>
      </c>
      <c r="HW415" s="12" t="s">
        <v>5741</v>
      </c>
      <c r="IR415" s="323" t="n">
        <f aca="false">686.61457*0.462885282</f>
        <v>317.823778859759</v>
      </c>
      <c r="IS415" s="323" t="n">
        <f aca="false">686.61457*(1-0.462885282)</f>
        <v>368.790791140241</v>
      </c>
    </row>
    <row r="416" customFormat="false" ht="24.05" hidden="false" customHeight="true" outlineLevel="0" collapsed="false">
      <c r="A416" s="322" t="n">
        <v>378</v>
      </c>
      <c r="B416" s="189" t="s">
        <v>1311</v>
      </c>
      <c r="C416" s="190" t="s">
        <v>1312</v>
      </c>
      <c r="D416" s="190"/>
      <c r="E416" s="190"/>
      <c r="F416" s="190"/>
      <c r="G416" s="189" t="s">
        <v>237</v>
      </c>
      <c r="H416" s="192" t="n">
        <v>52</v>
      </c>
      <c r="I416" s="190"/>
      <c r="HV416" s="12" t="s">
        <v>1295</v>
      </c>
      <c r="HW416" s="12" t="s">
        <v>5741</v>
      </c>
      <c r="IR416" s="323" t="n">
        <f aca="false">812.32152*0.43727718</f>
        <v>355.209663518914</v>
      </c>
      <c r="IS416" s="323" t="n">
        <f aca="false">812.32152*(1-0.43727718)</f>
        <v>457.111856481086</v>
      </c>
    </row>
    <row r="417" customFormat="false" ht="24.05" hidden="false" customHeight="true" outlineLevel="0" collapsed="false">
      <c r="A417" s="322" t="n">
        <v>379</v>
      </c>
      <c r="B417" s="189" t="s">
        <v>1314</v>
      </c>
      <c r="C417" s="190" t="s">
        <v>1315</v>
      </c>
      <c r="D417" s="190"/>
      <c r="E417" s="190"/>
      <c r="F417" s="190" t="s">
        <v>5824</v>
      </c>
      <c r="G417" s="189" t="s">
        <v>237</v>
      </c>
      <c r="H417" s="192" t="n">
        <v>114.5</v>
      </c>
      <c r="I417" s="190"/>
      <c r="HV417" s="12" t="s">
        <v>1295</v>
      </c>
      <c r="HW417" s="12" t="s">
        <v>5741</v>
      </c>
      <c r="IR417" s="323" t="n">
        <f aca="false">77.73941*0.230682627</f>
        <v>17.9331313202301</v>
      </c>
      <c r="IS417" s="323" t="n">
        <f aca="false">77.73941*(1-0.230682627)</f>
        <v>59.8062786797699</v>
      </c>
    </row>
    <row r="418" customFormat="false" ht="24.05" hidden="false" customHeight="true" outlineLevel="0" collapsed="false">
      <c r="A418" s="322" t="n">
        <v>380</v>
      </c>
      <c r="B418" s="189" t="s">
        <v>1317</v>
      </c>
      <c r="C418" s="190" t="s">
        <v>1318</v>
      </c>
      <c r="D418" s="190"/>
      <c r="E418" s="190"/>
      <c r="F418" s="190" t="s">
        <v>5825</v>
      </c>
      <c r="G418" s="189" t="s">
        <v>237</v>
      </c>
      <c r="H418" s="192" t="n">
        <v>36.5</v>
      </c>
      <c r="I418" s="190"/>
      <c r="HV418" s="12" t="s">
        <v>1295</v>
      </c>
      <c r="HW418" s="12" t="s">
        <v>5741</v>
      </c>
      <c r="IR418" s="323" t="n">
        <f aca="false">79.09195*0.244039839</f>
        <v>19.3015867441961</v>
      </c>
      <c r="IS418" s="323" t="n">
        <f aca="false">79.09195*(1-0.244039839)</f>
        <v>59.7903632558039</v>
      </c>
    </row>
    <row r="419" customFormat="false" ht="24.05" hidden="false" customHeight="true" outlineLevel="0" collapsed="false">
      <c r="A419" s="322" t="n">
        <v>381</v>
      </c>
      <c r="B419" s="189" t="s">
        <v>1320</v>
      </c>
      <c r="C419" s="190" t="s">
        <v>1321</v>
      </c>
      <c r="D419" s="190"/>
      <c r="E419" s="190"/>
      <c r="F419" s="190" t="s">
        <v>5826</v>
      </c>
      <c r="G419" s="189" t="s">
        <v>237</v>
      </c>
      <c r="H419" s="192" t="n">
        <v>10</v>
      </c>
      <c r="I419" s="190"/>
      <c r="HV419" s="12" t="s">
        <v>1295</v>
      </c>
      <c r="HW419" s="12" t="s">
        <v>5741</v>
      </c>
      <c r="IR419" s="323" t="n">
        <f aca="false">87.11969*0.242374438</f>
        <v>21.1155859024842</v>
      </c>
      <c r="IS419" s="323" t="n">
        <f aca="false">87.11969*(1-0.242374438)</f>
        <v>66.0041040975158</v>
      </c>
    </row>
    <row r="420" customFormat="false" ht="24.05" hidden="false" customHeight="true" outlineLevel="0" collapsed="false">
      <c r="A420" s="322" t="n">
        <v>382</v>
      </c>
      <c r="B420" s="189" t="s">
        <v>1323</v>
      </c>
      <c r="C420" s="190" t="s">
        <v>1324</v>
      </c>
      <c r="D420" s="190"/>
      <c r="E420" s="190"/>
      <c r="F420" s="190" t="s">
        <v>5827</v>
      </c>
      <c r="G420" s="189" t="s">
        <v>237</v>
      </c>
      <c r="H420" s="192" t="n">
        <v>23.5</v>
      </c>
      <c r="I420" s="190"/>
      <c r="HV420" s="12" t="s">
        <v>1295</v>
      </c>
      <c r="HW420" s="12" t="s">
        <v>5741</v>
      </c>
      <c r="IR420" s="323" t="n">
        <f aca="false">97.86843*0.255263808</f>
        <v>24.9822681247814</v>
      </c>
      <c r="IS420" s="323" t="n">
        <f aca="false">97.86843*(1-0.255263808)</f>
        <v>72.8861618752186</v>
      </c>
    </row>
    <row r="421" customFormat="false" ht="24.05" hidden="false" customHeight="true" outlineLevel="0" collapsed="false">
      <c r="A421" s="322" t="n">
        <v>383</v>
      </c>
      <c r="B421" s="189" t="s">
        <v>1326</v>
      </c>
      <c r="C421" s="190" t="s">
        <v>1327</v>
      </c>
      <c r="D421" s="190"/>
      <c r="E421" s="190"/>
      <c r="F421" s="190" t="s">
        <v>5828</v>
      </c>
      <c r="G421" s="189" t="s">
        <v>237</v>
      </c>
      <c r="H421" s="192" t="n">
        <v>52</v>
      </c>
      <c r="I421" s="190" t="s">
        <v>5829</v>
      </c>
      <c r="HV421" s="12" t="s">
        <v>1295</v>
      </c>
      <c r="HW421" s="12" t="s">
        <v>5741</v>
      </c>
      <c r="IR421" s="323" t="n">
        <f aca="false">116.9552*0.264353752</f>
        <v>30.9175459359104</v>
      </c>
      <c r="IS421" s="323" t="n">
        <f aca="false">116.9552*(1-0.264353752)</f>
        <v>86.0376540640896</v>
      </c>
    </row>
    <row r="422" customFormat="false" ht="15" hidden="false" customHeight="true" outlineLevel="0" collapsed="false">
      <c r="A422" s="322" t="n">
        <v>384</v>
      </c>
      <c r="B422" s="189" t="s">
        <v>1329</v>
      </c>
      <c r="C422" s="190" t="s">
        <v>1330</v>
      </c>
      <c r="D422" s="190"/>
      <c r="E422" s="190"/>
      <c r="F422" s="190"/>
      <c r="G422" s="189" t="s">
        <v>237</v>
      </c>
      <c r="H422" s="192" t="n">
        <v>530.5</v>
      </c>
      <c r="I422" s="190"/>
      <c r="HV422" s="12" t="s">
        <v>1295</v>
      </c>
      <c r="HW422" s="12" t="s">
        <v>5741</v>
      </c>
      <c r="IR422" s="323" t="n">
        <f aca="false">33.09753*0.051682688</f>
        <v>1.71056931656064</v>
      </c>
      <c r="IS422" s="323" t="n">
        <f aca="false">33.09753*(1-0.051682688)</f>
        <v>31.3869606834394</v>
      </c>
    </row>
    <row r="423" customFormat="false" ht="15" hidden="false" customHeight="true" outlineLevel="0" collapsed="false">
      <c r="A423" s="322" t="n">
        <v>385</v>
      </c>
      <c r="B423" s="189" t="s">
        <v>1332</v>
      </c>
      <c r="C423" s="190" t="s">
        <v>1333</v>
      </c>
      <c r="D423" s="190"/>
      <c r="E423" s="190"/>
      <c r="F423" s="190"/>
      <c r="G423" s="189" t="s">
        <v>237</v>
      </c>
      <c r="H423" s="192" t="n">
        <v>52</v>
      </c>
      <c r="I423" s="190"/>
      <c r="HV423" s="12" t="s">
        <v>1295</v>
      </c>
      <c r="HW423" s="12" t="s">
        <v>5741</v>
      </c>
      <c r="IR423" s="323" t="n">
        <f aca="false">21.72025*0.019780222</f>
        <v>0.4296313668955</v>
      </c>
      <c r="IS423" s="323" t="n">
        <f aca="false">21.72025*(1-0.019780222)</f>
        <v>21.2906186331045</v>
      </c>
    </row>
    <row r="424" customFormat="false" ht="15" hidden="false" customHeight="true" outlineLevel="0" collapsed="false">
      <c r="A424" s="322" t="n">
        <v>386</v>
      </c>
      <c r="B424" s="189" t="s">
        <v>1335</v>
      </c>
      <c r="C424" s="190" t="s">
        <v>1336</v>
      </c>
      <c r="D424" s="190"/>
      <c r="E424" s="190"/>
      <c r="F424" s="190"/>
      <c r="G424" s="189" t="s">
        <v>237</v>
      </c>
      <c r="H424" s="192" t="n">
        <v>55.5</v>
      </c>
      <c r="I424" s="190"/>
      <c r="HV424" s="12" t="s">
        <v>1295</v>
      </c>
      <c r="HW424" s="12" t="s">
        <v>5741</v>
      </c>
      <c r="IR424" s="323" t="n">
        <f aca="false">15.98388*0.016923841</f>
        <v>0.27050864368308</v>
      </c>
      <c r="IS424" s="323" t="n">
        <f aca="false">15.98388*(1-0.016923841)</f>
        <v>15.7133713563169</v>
      </c>
    </row>
    <row r="425" customFormat="false" ht="15" hidden="false" customHeight="true" outlineLevel="0" collapsed="false">
      <c r="A425" s="322" t="n">
        <v>387</v>
      </c>
      <c r="B425" s="189" t="s">
        <v>1338</v>
      </c>
      <c r="C425" s="190" t="s">
        <v>1339</v>
      </c>
      <c r="D425" s="190"/>
      <c r="E425" s="190"/>
      <c r="F425" s="190"/>
      <c r="G425" s="189" t="s">
        <v>237</v>
      </c>
      <c r="H425" s="192" t="n">
        <v>423</v>
      </c>
      <c r="I425" s="190"/>
      <c r="HV425" s="12" t="s">
        <v>1295</v>
      </c>
      <c r="HW425" s="12" t="s">
        <v>5741</v>
      </c>
      <c r="IR425" s="323" t="n">
        <f aca="false">14.95754*0.014893613</f>
        <v>0.22277181219202</v>
      </c>
      <c r="IS425" s="323" t="n">
        <f aca="false">14.95754*(1-0.014893613)</f>
        <v>14.734768187808</v>
      </c>
    </row>
    <row r="426" customFormat="false" ht="15" hidden="false" customHeight="true" outlineLevel="0" collapsed="false">
      <c r="A426" s="322" t="n">
        <v>388</v>
      </c>
      <c r="B426" s="189" t="s">
        <v>1341</v>
      </c>
      <c r="C426" s="190" t="s">
        <v>1342</v>
      </c>
      <c r="D426" s="190"/>
      <c r="E426" s="190"/>
      <c r="F426" s="190"/>
      <c r="G426" s="189" t="s">
        <v>231</v>
      </c>
      <c r="H426" s="192" t="n">
        <v>16</v>
      </c>
      <c r="I426" s="190"/>
      <c r="HV426" s="12" t="s">
        <v>1295</v>
      </c>
      <c r="HW426" s="12" t="s">
        <v>5741</v>
      </c>
      <c r="IR426" s="323" t="n">
        <f aca="false">118.14862*0</f>
        <v>0</v>
      </c>
      <c r="IS426" s="323" t="n">
        <f aca="false">118.14862*(1-0)</f>
        <v>118.14862</v>
      </c>
    </row>
    <row r="427" customFormat="false" ht="15" hidden="false" customHeight="true" outlineLevel="0" collapsed="false">
      <c r="A427" s="322" t="n">
        <v>389</v>
      </c>
      <c r="B427" s="189" t="s">
        <v>1344</v>
      </c>
      <c r="C427" s="190" t="s">
        <v>1345</v>
      </c>
      <c r="D427" s="190"/>
      <c r="E427" s="190"/>
      <c r="F427" s="190"/>
      <c r="G427" s="189" t="s">
        <v>231</v>
      </c>
      <c r="H427" s="192" t="n">
        <v>4</v>
      </c>
      <c r="I427" s="190"/>
      <c r="HV427" s="12" t="s">
        <v>1295</v>
      </c>
      <c r="HW427" s="12" t="s">
        <v>5741</v>
      </c>
      <c r="IR427" s="323" t="n">
        <f aca="false">186.9692*0</f>
        <v>0</v>
      </c>
      <c r="IS427" s="323" t="n">
        <f aca="false">186.9692*(1-0)</f>
        <v>186.9692</v>
      </c>
    </row>
    <row r="428" customFormat="false" ht="15" hidden="false" customHeight="true" outlineLevel="0" collapsed="false">
      <c r="A428" s="322" t="n">
        <v>390</v>
      </c>
      <c r="B428" s="189" t="s">
        <v>1347</v>
      </c>
      <c r="C428" s="190" t="s">
        <v>1348</v>
      </c>
      <c r="D428" s="190"/>
      <c r="E428" s="190"/>
      <c r="F428" s="190"/>
      <c r="G428" s="189" t="s">
        <v>231</v>
      </c>
      <c r="H428" s="192" t="n">
        <v>11</v>
      </c>
      <c r="I428" s="190"/>
      <c r="HV428" s="12" t="s">
        <v>1295</v>
      </c>
      <c r="HW428" s="12" t="s">
        <v>5741</v>
      </c>
      <c r="IR428" s="323" t="n">
        <f aca="false">136.84555*0</f>
        <v>0</v>
      </c>
      <c r="IS428" s="323" t="n">
        <f aca="false">136.84555*(1-0)</f>
        <v>136.84555</v>
      </c>
    </row>
    <row r="429" customFormat="false" ht="15" hidden="false" customHeight="true" outlineLevel="0" collapsed="false">
      <c r="A429" s="322" t="n">
        <v>391</v>
      </c>
      <c r="B429" s="189" t="s">
        <v>1350</v>
      </c>
      <c r="C429" s="190" t="s">
        <v>1351</v>
      </c>
      <c r="D429" s="190"/>
      <c r="E429" s="190"/>
      <c r="F429" s="190"/>
      <c r="G429" s="189" t="s">
        <v>231</v>
      </c>
      <c r="H429" s="192" t="n">
        <v>28</v>
      </c>
      <c r="I429" s="190"/>
      <c r="HV429" s="12" t="s">
        <v>1295</v>
      </c>
      <c r="HW429" s="12" t="s">
        <v>5741</v>
      </c>
      <c r="IR429" s="323" t="n">
        <f aca="false">97.06486*0</f>
        <v>0</v>
      </c>
      <c r="IS429" s="323" t="n">
        <f aca="false">97.06486*(1-0)</f>
        <v>97.06486</v>
      </c>
    </row>
    <row r="430" customFormat="false" ht="15" hidden="false" customHeight="true" outlineLevel="0" collapsed="false">
      <c r="A430" s="322" t="n">
        <v>392</v>
      </c>
      <c r="B430" s="189" t="s">
        <v>1353</v>
      </c>
      <c r="C430" s="190" t="s">
        <v>1354</v>
      </c>
      <c r="D430" s="190"/>
      <c r="E430" s="190"/>
      <c r="F430" s="190"/>
      <c r="G430" s="189" t="s">
        <v>231</v>
      </c>
      <c r="H430" s="192" t="n">
        <v>185</v>
      </c>
      <c r="I430" s="190"/>
      <c r="HV430" s="12" t="s">
        <v>1295</v>
      </c>
      <c r="HW430" s="12" t="s">
        <v>5741</v>
      </c>
      <c r="IR430" s="323" t="n">
        <f aca="false">88.31311*0</f>
        <v>0</v>
      </c>
      <c r="IS430" s="323" t="n">
        <f aca="false">88.31311*(1-0)</f>
        <v>88.31311</v>
      </c>
    </row>
    <row r="431" customFormat="false" ht="15" hidden="false" customHeight="true" outlineLevel="0" collapsed="false">
      <c r="A431" s="322" t="n">
        <v>393</v>
      </c>
      <c r="B431" s="189" t="s">
        <v>1356</v>
      </c>
      <c r="C431" s="190" t="s">
        <v>1357</v>
      </c>
      <c r="D431" s="190"/>
      <c r="E431" s="190"/>
      <c r="F431" s="190"/>
      <c r="G431" s="189" t="s">
        <v>231</v>
      </c>
      <c r="H431" s="192" t="n">
        <v>32</v>
      </c>
      <c r="I431" s="190"/>
      <c r="HV431" s="12" t="s">
        <v>1295</v>
      </c>
      <c r="HW431" s="12" t="s">
        <v>5741</v>
      </c>
      <c r="IR431" s="323" t="n">
        <f aca="false">143.60031*0.07485179</f>
        <v>10.7487402480549</v>
      </c>
      <c r="IS431" s="323" t="n">
        <f aca="false">143.60031*(1-0.07485179)</f>
        <v>132.851569751945</v>
      </c>
    </row>
    <row r="432" customFormat="false" ht="15" hidden="false" customHeight="true" outlineLevel="0" collapsed="false">
      <c r="A432" s="322" t="n">
        <v>394</v>
      </c>
      <c r="B432" s="189" t="s">
        <v>1359</v>
      </c>
      <c r="C432" s="190" t="s">
        <v>1360</v>
      </c>
      <c r="D432" s="190"/>
      <c r="E432" s="190"/>
      <c r="F432" s="190"/>
      <c r="G432" s="189" t="s">
        <v>231</v>
      </c>
      <c r="H432" s="192" t="n">
        <v>22</v>
      </c>
      <c r="I432" s="190"/>
      <c r="HV432" s="12" t="s">
        <v>1295</v>
      </c>
      <c r="HW432" s="12" t="s">
        <v>5741</v>
      </c>
      <c r="IR432" s="323" t="n">
        <f aca="false">159.91834*0.09079602</f>
        <v>14.5199487970068</v>
      </c>
      <c r="IS432" s="323" t="n">
        <f aca="false">159.91834*(1-0.09079602)</f>
        <v>145.398391202993</v>
      </c>
    </row>
    <row r="433" customFormat="false" ht="24.05" hidden="false" customHeight="true" outlineLevel="0" collapsed="false">
      <c r="A433" s="322" t="n">
        <v>395</v>
      </c>
      <c r="B433" s="189" t="s">
        <v>1362</v>
      </c>
      <c r="C433" s="190" t="s">
        <v>1363</v>
      </c>
      <c r="D433" s="190"/>
      <c r="E433" s="190"/>
      <c r="F433" s="190"/>
      <c r="G433" s="189" t="s">
        <v>231</v>
      </c>
      <c r="H433" s="192" t="n">
        <v>10</v>
      </c>
      <c r="I433" s="190"/>
      <c r="HV433" s="12" t="s">
        <v>1295</v>
      </c>
      <c r="HW433" s="12" t="s">
        <v>5741</v>
      </c>
      <c r="IR433" s="323" t="n">
        <f aca="false">372.34718*0.247606839</f>
        <v>92.195708250364</v>
      </c>
      <c r="IS433" s="323" t="n">
        <f aca="false">372.34718*(1-0.247606839)</f>
        <v>280.151471749636</v>
      </c>
    </row>
    <row r="434" customFormat="false" ht="24.05" hidden="false" customHeight="true" outlineLevel="0" collapsed="false">
      <c r="A434" s="322" t="n">
        <v>396</v>
      </c>
      <c r="B434" s="189" t="s">
        <v>1365</v>
      </c>
      <c r="C434" s="190" t="s">
        <v>1366</v>
      </c>
      <c r="D434" s="190"/>
      <c r="E434" s="190"/>
      <c r="F434" s="190"/>
      <c r="G434" s="189" t="s">
        <v>231</v>
      </c>
      <c r="H434" s="192" t="n">
        <v>9</v>
      </c>
      <c r="I434" s="190"/>
      <c r="HV434" s="12" t="s">
        <v>1295</v>
      </c>
      <c r="HW434" s="12" t="s">
        <v>5741</v>
      </c>
      <c r="IR434" s="323" t="n">
        <f aca="false">255.39993*0.196224419</f>
        <v>50.1157028768907</v>
      </c>
      <c r="IS434" s="323" t="n">
        <f aca="false">255.39993*(1-0.196224419)</f>
        <v>205.284227123109</v>
      </c>
    </row>
    <row r="435" customFormat="false" ht="24.05" hidden="false" customHeight="true" outlineLevel="0" collapsed="false">
      <c r="A435" s="322" t="n">
        <v>397</v>
      </c>
      <c r="B435" s="189" t="s">
        <v>1368</v>
      </c>
      <c r="C435" s="190" t="s">
        <v>1369</v>
      </c>
      <c r="D435" s="190"/>
      <c r="E435" s="190"/>
      <c r="F435" s="190"/>
      <c r="G435" s="189" t="s">
        <v>231</v>
      </c>
      <c r="H435" s="192" t="n">
        <v>8</v>
      </c>
      <c r="I435" s="190"/>
      <c r="HV435" s="12" t="s">
        <v>1295</v>
      </c>
      <c r="HW435" s="12" t="s">
        <v>5741</v>
      </c>
      <c r="IR435" s="323" t="n">
        <f aca="false">204.87051*0.134912622</f>
        <v>27.6396176745772</v>
      </c>
      <c r="IS435" s="323" t="n">
        <f aca="false">204.87051*(1-0.134912622)</f>
        <v>177.230892325423</v>
      </c>
    </row>
    <row r="436" customFormat="false" ht="15" hidden="false" customHeight="true" outlineLevel="0" collapsed="false">
      <c r="A436" s="322" t="n">
        <v>398</v>
      </c>
      <c r="B436" s="189" t="s">
        <v>1371</v>
      </c>
      <c r="C436" s="190" t="s">
        <v>1372</v>
      </c>
      <c r="D436" s="190"/>
      <c r="E436" s="190"/>
      <c r="F436" s="190"/>
      <c r="G436" s="189" t="s">
        <v>237</v>
      </c>
      <c r="H436" s="192" t="n">
        <v>147</v>
      </c>
      <c r="I436" s="190"/>
      <c r="HV436" s="12" t="s">
        <v>1295</v>
      </c>
      <c r="HW436" s="12" t="s">
        <v>5741</v>
      </c>
      <c r="IR436" s="323" t="n">
        <f aca="false">341.71606*0.242398135</f>
        <v>82.8313356435481</v>
      </c>
      <c r="IS436" s="323" t="n">
        <f aca="false">341.71606*(1-0.242398135)</f>
        <v>258.884724356452</v>
      </c>
    </row>
    <row r="437" customFormat="false" ht="15" hidden="false" customHeight="true" outlineLevel="0" collapsed="false">
      <c r="A437" s="322" t="n">
        <v>399</v>
      </c>
      <c r="B437" s="189" t="s">
        <v>1374</v>
      </c>
      <c r="C437" s="190" t="s">
        <v>1375</v>
      </c>
      <c r="D437" s="190"/>
      <c r="E437" s="190"/>
      <c r="F437" s="190"/>
      <c r="G437" s="189" t="s">
        <v>237</v>
      </c>
      <c r="H437" s="192" t="n">
        <v>70</v>
      </c>
      <c r="I437" s="190"/>
      <c r="HV437" s="12" t="s">
        <v>1295</v>
      </c>
      <c r="HW437" s="12" t="s">
        <v>5741</v>
      </c>
      <c r="IR437" s="323" t="n">
        <f aca="false">417.69716*0.273561904</f>
        <v>114.266030384993</v>
      </c>
      <c r="IS437" s="323" t="n">
        <f aca="false">417.69716*(1-0.273561904)</f>
        <v>303.431129615007</v>
      </c>
    </row>
    <row r="438" customFormat="false" ht="15" hidden="false" customHeight="true" outlineLevel="0" collapsed="false">
      <c r="A438" s="322" t="n">
        <v>400</v>
      </c>
      <c r="B438" s="189" t="s">
        <v>1377</v>
      </c>
      <c r="C438" s="190" t="s">
        <v>1378</v>
      </c>
      <c r="D438" s="190"/>
      <c r="E438" s="190"/>
      <c r="F438" s="190"/>
      <c r="G438" s="189" t="s">
        <v>237</v>
      </c>
      <c r="H438" s="192" t="n">
        <v>45</v>
      </c>
      <c r="I438" s="190"/>
      <c r="HV438" s="12" t="s">
        <v>1295</v>
      </c>
      <c r="HW438" s="12" t="s">
        <v>5741</v>
      </c>
      <c r="IR438" s="323" t="n">
        <f aca="false">506.80589*0.351962321</f>
        <v>178.376577340871</v>
      </c>
      <c r="IS438" s="323" t="n">
        <f aca="false">506.80589*(1-0.351962321)</f>
        <v>328.429312659129</v>
      </c>
    </row>
    <row r="439" customFormat="false" ht="24.05" hidden="false" customHeight="true" outlineLevel="0" collapsed="false">
      <c r="A439" s="322" t="n">
        <v>401</v>
      </c>
      <c r="B439" s="189" t="s">
        <v>1380</v>
      </c>
      <c r="C439" s="190" t="s">
        <v>1381</v>
      </c>
      <c r="D439" s="190"/>
      <c r="E439" s="190"/>
      <c r="F439" s="190"/>
      <c r="G439" s="189" t="s">
        <v>237</v>
      </c>
      <c r="H439" s="192" t="n">
        <v>32</v>
      </c>
      <c r="I439" s="190"/>
      <c r="HV439" s="12" t="s">
        <v>1295</v>
      </c>
      <c r="HW439" s="12" t="s">
        <v>5741</v>
      </c>
      <c r="IR439" s="323" t="n">
        <f aca="false">700.14*0.473261363</f>
        <v>331.34921069082</v>
      </c>
      <c r="IS439" s="323" t="n">
        <f aca="false">700.14*(1-0.473261363)</f>
        <v>368.79078930918</v>
      </c>
    </row>
    <row r="440" customFormat="false" ht="24.05" hidden="false" customHeight="true" outlineLevel="0" collapsed="false">
      <c r="A440" s="322" t="n">
        <v>402</v>
      </c>
      <c r="B440" s="189" t="s">
        <v>1383</v>
      </c>
      <c r="C440" s="190" t="s">
        <v>1384</v>
      </c>
      <c r="D440" s="190"/>
      <c r="E440" s="190"/>
      <c r="F440" s="190" t="s">
        <v>5827</v>
      </c>
      <c r="G440" s="189" t="s">
        <v>237</v>
      </c>
      <c r="H440" s="192" t="n">
        <v>32</v>
      </c>
      <c r="I440" s="190" t="s">
        <v>5829</v>
      </c>
      <c r="HV440" s="12" t="s">
        <v>1295</v>
      </c>
      <c r="HW440" s="12" t="s">
        <v>5741</v>
      </c>
      <c r="IR440" s="323" t="n">
        <f aca="false">153.56139*0.52650121</f>
        <v>80.8502576442819</v>
      </c>
      <c r="IS440" s="323" t="n">
        <f aca="false">153.56139*(1-0.52650121)</f>
        <v>72.7111323557181</v>
      </c>
    </row>
    <row r="441" customFormat="false" ht="24.05" hidden="false" customHeight="true" outlineLevel="0" collapsed="false">
      <c r="A441" s="322" t="n">
        <v>403</v>
      </c>
      <c r="B441" s="189" t="s">
        <v>1386</v>
      </c>
      <c r="C441" s="190" t="s">
        <v>1387</v>
      </c>
      <c r="D441" s="190"/>
      <c r="E441" s="190"/>
      <c r="F441" s="190" t="s">
        <v>5826</v>
      </c>
      <c r="G441" s="189" t="s">
        <v>237</v>
      </c>
      <c r="H441" s="192" t="n">
        <v>45</v>
      </c>
      <c r="I441" s="190"/>
      <c r="HV441" s="12" t="s">
        <v>1295</v>
      </c>
      <c r="HW441" s="12" t="s">
        <v>5741</v>
      </c>
      <c r="IR441" s="323" t="n">
        <f aca="false">139.23239*0.527714271</f>
        <v>73.4749191884377</v>
      </c>
      <c r="IS441" s="323" t="n">
        <f aca="false">139.23239*(1-0.527714271)</f>
        <v>65.7574708115623</v>
      </c>
    </row>
    <row r="442" customFormat="false" ht="24.05" hidden="false" customHeight="true" outlineLevel="0" collapsed="false">
      <c r="A442" s="322" t="n">
        <v>404</v>
      </c>
      <c r="B442" s="189" t="s">
        <v>1389</v>
      </c>
      <c r="C442" s="190" t="s">
        <v>1390</v>
      </c>
      <c r="D442" s="190"/>
      <c r="E442" s="190"/>
      <c r="F442" s="190" t="s">
        <v>5825</v>
      </c>
      <c r="G442" s="189" t="s">
        <v>237</v>
      </c>
      <c r="H442" s="192" t="n">
        <v>70</v>
      </c>
      <c r="I442" s="190"/>
      <c r="HV442" s="12" t="s">
        <v>1295</v>
      </c>
      <c r="HW442" s="12" t="s">
        <v>5741</v>
      </c>
      <c r="IR442" s="323" t="n">
        <f aca="false">125.3171*0.52326838</f>
        <v>65.574475903298</v>
      </c>
      <c r="IS442" s="323" t="n">
        <f aca="false">125.3171*(1-0.52326838)</f>
        <v>59.742624096702</v>
      </c>
    </row>
    <row r="443" customFormat="false" ht="24.05" hidden="false" customHeight="true" outlineLevel="0" collapsed="false">
      <c r="A443" s="322" t="n">
        <v>405</v>
      </c>
      <c r="B443" s="189" t="s">
        <v>1392</v>
      </c>
      <c r="C443" s="190" t="s">
        <v>1393</v>
      </c>
      <c r="D443" s="190"/>
      <c r="E443" s="190"/>
      <c r="F443" s="190" t="s">
        <v>5824</v>
      </c>
      <c r="G443" s="189" t="s">
        <v>237</v>
      </c>
      <c r="H443" s="192" t="n">
        <v>147</v>
      </c>
      <c r="I443" s="190"/>
      <c r="HV443" s="12" t="s">
        <v>1295</v>
      </c>
      <c r="HW443" s="12" t="s">
        <v>5741</v>
      </c>
      <c r="IR443" s="323" t="n">
        <f aca="false">118.55439*0.49607408</f>
        <v>58.8117599492112</v>
      </c>
      <c r="IS443" s="323" t="n">
        <f aca="false">118.55439*(1-0.49607408)</f>
        <v>59.7426300507888</v>
      </c>
    </row>
    <row r="444" customFormat="false" ht="15" hidden="false" customHeight="true" outlineLevel="0" collapsed="false">
      <c r="A444" s="322" t="n">
        <v>406</v>
      </c>
      <c r="B444" s="189" t="s">
        <v>1395</v>
      </c>
      <c r="C444" s="190" t="s">
        <v>1396</v>
      </c>
      <c r="D444" s="190"/>
      <c r="E444" s="190"/>
      <c r="F444" s="190"/>
      <c r="G444" s="189" t="s">
        <v>231</v>
      </c>
      <c r="H444" s="192" t="n">
        <v>119</v>
      </c>
      <c r="I444" s="190"/>
      <c r="HV444" s="12" t="s">
        <v>1295</v>
      </c>
      <c r="HW444" s="12" t="s">
        <v>5741</v>
      </c>
      <c r="IR444" s="323" t="n">
        <f aca="false">228.74688*0</f>
        <v>0</v>
      </c>
      <c r="IS444" s="323" t="n">
        <f aca="false">228.74688*(1-0)</f>
        <v>228.74688</v>
      </c>
    </row>
    <row r="445" customFormat="false" ht="15" hidden="false" customHeight="true" outlineLevel="0" collapsed="false">
      <c r="A445" s="322" t="n">
        <v>407</v>
      </c>
      <c r="B445" s="189" t="s">
        <v>1398</v>
      </c>
      <c r="C445" s="190" t="s">
        <v>1399</v>
      </c>
      <c r="D445" s="190"/>
      <c r="E445" s="190"/>
      <c r="F445" s="190"/>
      <c r="G445" s="189" t="s">
        <v>231</v>
      </c>
      <c r="H445" s="192" t="n">
        <v>3</v>
      </c>
      <c r="I445" s="190"/>
      <c r="HV445" s="12" t="s">
        <v>1295</v>
      </c>
      <c r="HW445" s="12" t="s">
        <v>5741</v>
      </c>
      <c r="IR445" s="323" t="n">
        <f aca="false">249.02707*0.521373798</f>
        <v>129.836189290712</v>
      </c>
      <c r="IS445" s="323" t="n">
        <f aca="false">249.02707*(1-0.521373798)</f>
        <v>119.190880709288</v>
      </c>
    </row>
    <row r="446" customFormat="false" ht="15" hidden="false" customHeight="true" outlineLevel="0" collapsed="false">
      <c r="A446" s="322" t="n">
        <v>408</v>
      </c>
      <c r="B446" s="189" t="s">
        <v>1401</v>
      </c>
      <c r="C446" s="190" t="s">
        <v>1402</v>
      </c>
      <c r="D446" s="190"/>
      <c r="E446" s="190"/>
      <c r="F446" s="190"/>
      <c r="G446" s="189" t="s">
        <v>1403</v>
      </c>
      <c r="H446" s="192" t="n">
        <v>19</v>
      </c>
      <c r="I446" s="190"/>
      <c r="HV446" s="12" t="s">
        <v>1295</v>
      </c>
      <c r="HW446" s="12" t="s">
        <v>5741</v>
      </c>
      <c r="IR446" s="323" t="n">
        <f aca="false">500.43302*0.527226189</f>
        <v>263.841393984361</v>
      </c>
      <c r="IS446" s="323" t="n">
        <f aca="false">500.43302*(1-0.527226189)</f>
        <v>236.591626015639</v>
      </c>
    </row>
    <row r="447" customFormat="false" ht="15" hidden="false" customHeight="true" outlineLevel="0" collapsed="false">
      <c r="A447" s="322" t="n">
        <v>409</v>
      </c>
      <c r="B447" s="189" t="s">
        <v>1405</v>
      </c>
      <c r="C447" s="190" t="s">
        <v>1406</v>
      </c>
      <c r="D447" s="190"/>
      <c r="E447" s="190"/>
      <c r="F447" s="190"/>
      <c r="G447" s="189" t="s">
        <v>231</v>
      </c>
      <c r="H447" s="192" t="n">
        <v>1</v>
      </c>
      <c r="I447" s="190"/>
      <c r="HV447" s="12" t="s">
        <v>1295</v>
      </c>
      <c r="HW447" s="12" t="s">
        <v>5741</v>
      </c>
      <c r="IR447" s="323" t="n">
        <f aca="false">133.67105*0.685911537</f>
        <v>91.6865153579038</v>
      </c>
      <c r="IS447" s="323" t="n">
        <f aca="false">133.67105*(1-0.685911537)</f>
        <v>41.9845346420962</v>
      </c>
    </row>
    <row r="448" customFormat="false" ht="15" hidden="false" customHeight="true" outlineLevel="0" collapsed="false">
      <c r="A448" s="322" t="n">
        <v>410</v>
      </c>
      <c r="B448" s="189" t="s">
        <v>1408</v>
      </c>
      <c r="C448" s="190" t="s">
        <v>1409</v>
      </c>
      <c r="D448" s="190"/>
      <c r="E448" s="190"/>
      <c r="F448" s="190"/>
      <c r="G448" s="189" t="s">
        <v>231</v>
      </c>
      <c r="H448" s="192" t="n">
        <v>1</v>
      </c>
      <c r="I448" s="190"/>
      <c r="HV448" s="12" t="s">
        <v>1295</v>
      </c>
      <c r="HW448" s="12" t="s">
        <v>5741</v>
      </c>
      <c r="IR448" s="323" t="n">
        <f aca="false">825.05134*0.835072324</f>
        <v>688.977539913114</v>
      </c>
      <c r="IS448" s="323" t="n">
        <f aca="false">825.05134*(1-0.835072324)</f>
        <v>136.073800086886</v>
      </c>
    </row>
    <row r="449" customFormat="false" ht="15" hidden="false" customHeight="true" outlineLevel="0" collapsed="false">
      <c r="A449" s="322" t="n">
        <v>411</v>
      </c>
      <c r="B449" s="189" t="s">
        <v>1411</v>
      </c>
      <c r="C449" s="190" t="s">
        <v>1412</v>
      </c>
      <c r="D449" s="190"/>
      <c r="E449" s="190"/>
      <c r="F449" s="190"/>
      <c r="G449" s="189" t="s">
        <v>231</v>
      </c>
      <c r="H449" s="192" t="n">
        <v>2</v>
      </c>
      <c r="I449" s="190"/>
      <c r="HV449" s="12" t="s">
        <v>1295</v>
      </c>
      <c r="HW449" s="12" t="s">
        <v>5741</v>
      </c>
      <c r="IR449" s="323" t="n">
        <f aca="false">581.59357*0.802571816</f>
        <v>466.770607648823</v>
      </c>
      <c r="IS449" s="323" t="n">
        <f aca="false">581.59357*(1-0.802571816)</f>
        <v>114.822962351177</v>
      </c>
    </row>
    <row r="450" customFormat="false" ht="15" hidden="false" customHeight="true" outlineLevel="0" collapsed="false">
      <c r="A450" s="322" t="n">
        <v>412</v>
      </c>
      <c r="B450" s="189" t="s">
        <v>1414</v>
      </c>
      <c r="C450" s="190" t="s">
        <v>1415</v>
      </c>
      <c r="D450" s="190"/>
      <c r="E450" s="190"/>
      <c r="F450" s="190"/>
      <c r="G450" s="189" t="s">
        <v>231</v>
      </c>
      <c r="H450" s="192" t="n">
        <v>1</v>
      </c>
      <c r="I450" s="190"/>
      <c r="HV450" s="12" t="s">
        <v>1295</v>
      </c>
      <c r="HW450" s="12" t="s">
        <v>5741</v>
      </c>
      <c r="IR450" s="323" t="n">
        <f aca="false">1047.02754*0.844931615</f>
        <v>884.666670321677</v>
      </c>
      <c r="IS450" s="323" t="n">
        <f aca="false">1047.02754*(1-0.844931615)</f>
        <v>162.360869678323</v>
      </c>
    </row>
    <row r="451" customFormat="false" ht="15" hidden="false" customHeight="true" outlineLevel="0" collapsed="false">
      <c r="A451" s="322" t="n">
        <v>413</v>
      </c>
      <c r="B451" s="189" t="s">
        <v>1417</v>
      </c>
      <c r="C451" s="190" t="s">
        <v>1418</v>
      </c>
      <c r="D451" s="190"/>
      <c r="E451" s="190"/>
      <c r="F451" s="190"/>
      <c r="G451" s="189" t="s">
        <v>231</v>
      </c>
      <c r="H451" s="192" t="n">
        <v>1</v>
      </c>
      <c r="I451" s="190"/>
      <c r="HV451" s="12" t="s">
        <v>1295</v>
      </c>
      <c r="HW451" s="12" t="s">
        <v>5741</v>
      </c>
      <c r="IR451" s="323" t="n">
        <f aca="false">464.63041*0.572184452</f>
        <v>265.854296528385</v>
      </c>
      <c r="IS451" s="323" t="n">
        <f aca="false">464.63041*(1-0.572184452)</f>
        <v>198.776113471615</v>
      </c>
    </row>
    <row r="452" customFormat="false" ht="15" hidden="false" customHeight="true" outlineLevel="0" collapsed="false">
      <c r="A452" s="324" t="n">
        <v>414</v>
      </c>
      <c r="B452" s="194" t="s">
        <v>1420</v>
      </c>
      <c r="C452" s="195" t="s">
        <v>1421</v>
      </c>
      <c r="D452" s="195"/>
      <c r="E452" s="195"/>
      <c r="F452" s="190"/>
      <c r="G452" s="194" t="s">
        <v>231</v>
      </c>
      <c r="H452" s="197" t="n">
        <v>1</v>
      </c>
      <c r="I452" s="195"/>
      <c r="HV452" s="325" t="s">
        <v>1295</v>
      </c>
      <c r="HW452" s="325" t="s">
        <v>5766</v>
      </c>
      <c r="IR452" s="326" t="n">
        <f aca="false">3667.778859*1</f>
        <v>3667.778859</v>
      </c>
      <c r="IS452" s="326" t="n">
        <f aca="false">3667.778859*(1-1)</f>
        <v>0</v>
      </c>
    </row>
    <row r="453" customFormat="false" ht="35.5" hidden="false" customHeight="true" outlineLevel="0" collapsed="false">
      <c r="A453" s="322" t="n">
        <v>415</v>
      </c>
      <c r="B453" s="189" t="s">
        <v>1423</v>
      </c>
      <c r="C453" s="190" t="s">
        <v>1424</v>
      </c>
      <c r="D453" s="190"/>
      <c r="E453" s="190"/>
      <c r="F453" s="190"/>
      <c r="G453" s="189" t="s">
        <v>231</v>
      </c>
      <c r="H453" s="192" t="n">
        <v>1</v>
      </c>
      <c r="I453" s="190" t="s">
        <v>5830</v>
      </c>
      <c r="HV453" s="12" t="s">
        <v>1295</v>
      </c>
      <c r="HW453" s="12" t="s">
        <v>5741</v>
      </c>
      <c r="IR453" s="323" t="n">
        <f aca="false">344.1029*0.453156066</f>
        <v>155.932316463191</v>
      </c>
      <c r="IS453" s="323" t="n">
        <f aca="false">344.1029*(1-0.453156066)</f>
        <v>188.170583536809</v>
      </c>
    </row>
    <row r="454" customFormat="false" ht="15" hidden="false" customHeight="true" outlineLevel="0" collapsed="false">
      <c r="A454" s="324" t="n">
        <v>416</v>
      </c>
      <c r="B454" s="194" t="s">
        <v>1426</v>
      </c>
      <c r="C454" s="195" t="s">
        <v>1427</v>
      </c>
      <c r="D454" s="195"/>
      <c r="E454" s="195"/>
      <c r="F454" s="190"/>
      <c r="G454" s="194" t="s">
        <v>231</v>
      </c>
      <c r="H454" s="197" t="n">
        <v>1</v>
      </c>
      <c r="I454" s="195"/>
      <c r="HV454" s="325" t="s">
        <v>1295</v>
      </c>
      <c r="HW454" s="325" t="s">
        <v>5766</v>
      </c>
      <c r="IR454" s="326" t="n">
        <f aca="false">1284.916025*1</f>
        <v>1284.916025</v>
      </c>
      <c r="IS454" s="326" t="n">
        <f aca="false">1284.916025*(1-1)</f>
        <v>0</v>
      </c>
    </row>
    <row r="455" customFormat="false" ht="15" hidden="false" customHeight="true" outlineLevel="0" collapsed="false">
      <c r="A455" s="322" t="n">
        <v>417</v>
      </c>
      <c r="B455" s="189" t="s">
        <v>1429</v>
      </c>
      <c r="C455" s="190" t="s">
        <v>1430</v>
      </c>
      <c r="D455" s="190"/>
      <c r="E455" s="190"/>
      <c r="F455" s="190"/>
      <c r="G455" s="189" t="s">
        <v>1104</v>
      </c>
      <c r="H455" s="192" t="n">
        <v>1</v>
      </c>
      <c r="I455" s="190"/>
      <c r="HV455" s="12" t="s">
        <v>1295</v>
      </c>
      <c r="HW455" s="12" t="s">
        <v>5741</v>
      </c>
      <c r="IR455" s="323" t="n">
        <f aca="false">1627.02988*0.954919318</f>
        <v>1553.68226337522</v>
      </c>
      <c r="IS455" s="323" t="n">
        <f aca="false">1627.02988*(1-0.954919318)</f>
        <v>73.3476166247782</v>
      </c>
    </row>
    <row r="456" customFormat="false" ht="15" hidden="false" customHeight="true" outlineLevel="0" collapsed="false">
      <c r="A456" s="322" t="n">
        <v>418</v>
      </c>
      <c r="B456" s="189" t="s">
        <v>1432</v>
      </c>
      <c r="C456" s="190" t="s">
        <v>1433</v>
      </c>
      <c r="D456" s="190"/>
      <c r="E456" s="190"/>
      <c r="F456" s="190"/>
      <c r="G456" s="189" t="s">
        <v>1104</v>
      </c>
      <c r="H456" s="192" t="n">
        <v>1</v>
      </c>
      <c r="I456" s="190"/>
      <c r="HV456" s="12" t="s">
        <v>1295</v>
      </c>
      <c r="HW456" s="12" t="s">
        <v>5741</v>
      </c>
      <c r="IR456" s="323" t="n">
        <f aca="false">539.41809*0.301936606</f>
        <v>162.870067309603</v>
      </c>
      <c r="IS456" s="323" t="n">
        <f aca="false">539.41809*(1-0.301936606)</f>
        <v>376.548022690398</v>
      </c>
    </row>
    <row r="457" customFormat="false" ht="15" hidden="false" customHeight="true" outlineLevel="0" collapsed="false">
      <c r="A457" s="324" t="n">
        <v>419</v>
      </c>
      <c r="B457" s="194" t="s">
        <v>1435</v>
      </c>
      <c r="C457" s="195" t="s">
        <v>1436</v>
      </c>
      <c r="D457" s="195"/>
      <c r="E457" s="195"/>
      <c r="F457" s="190"/>
      <c r="G457" s="194" t="s">
        <v>231</v>
      </c>
      <c r="H457" s="197" t="n">
        <v>1</v>
      </c>
      <c r="I457" s="195"/>
      <c r="HV457" s="325" t="s">
        <v>1295</v>
      </c>
      <c r="HW457" s="325" t="s">
        <v>5766</v>
      </c>
      <c r="IR457" s="326" t="n">
        <f aca="false">6623.483514*1</f>
        <v>6623.483514</v>
      </c>
      <c r="IS457" s="326" t="n">
        <f aca="false">6623.483514*(1-1)</f>
        <v>0</v>
      </c>
    </row>
    <row r="458" customFormat="false" ht="15" hidden="false" customHeight="true" outlineLevel="0" collapsed="false">
      <c r="A458" s="322" t="n">
        <v>420</v>
      </c>
      <c r="B458" s="189" t="s">
        <v>1438</v>
      </c>
      <c r="C458" s="190" t="s">
        <v>1439</v>
      </c>
      <c r="D458" s="190"/>
      <c r="E458" s="190"/>
      <c r="F458" s="190"/>
      <c r="G458" s="189" t="s">
        <v>1104</v>
      </c>
      <c r="H458" s="192" t="n">
        <v>1</v>
      </c>
      <c r="I458" s="190"/>
      <c r="HV458" s="12" t="s">
        <v>1295</v>
      </c>
      <c r="HW458" s="12" t="s">
        <v>5741</v>
      </c>
      <c r="IR458" s="323" t="n">
        <f aca="false">4686.17227*0.94063168</f>
        <v>4407.96209509951</v>
      </c>
      <c r="IS458" s="323" t="n">
        <f aca="false">4686.17227*(1-0.94063168)</f>
        <v>278.210174900487</v>
      </c>
    </row>
    <row r="459" customFormat="false" ht="15" hidden="false" customHeight="true" outlineLevel="0" collapsed="false">
      <c r="A459" s="322" t="n">
        <v>421</v>
      </c>
      <c r="B459" s="189" t="s">
        <v>1441</v>
      </c>
      <c r="C459" s="190" t="s">
        <v>1442</v>
      </c>
      <c r="D459" s="190"/>
      <c r="E459" s="190"/>
      <c r="F459" s="190"/>
      <c r="G459" s="189" t="s">
        <v>1104</v>
      </c>
      <c r="H459" s="192" t="n">
        <v>1</v>
      </c>
      <c r="I459" s="190"/>
      <c r="HV459" s="12" t="s">
        <v>1295</v>
      </c>
      <c r="HW459" s="12" t="s">
        <v>5741</v>
      </c>
      <c r="IR459" s="323" t="n">
        <f aca="false">6325.1284*0.757661636</f>
        <v>4792.30713145406</v>
      </c>
      <c r="IS459" s="323" t="n">
        <f aca="false">6325.1284*(1-0.757661636)</f>
        <v>1532.82126854594</v>
      </c>
    </row>
    <row r="460" customFormat="false" ht="15" hidden="false" customHeight="true" outlineLevel="0" collapsed="false">
      <c r="A460" s="322" t="n">
        <v>422</v>
      </c>
      <c r="B460" s="189" t="s">
        <v>1444</v>
      </c>
      <c r="C460" s="190" t="s">
        <v>1445</v>
      </c>
      <c r="D460" s="190"/>
      <c r="E460" s="190"/>
      <c r="F460" s="190"/>
      <c r="G460" s="189" t="s">
        <v>1446</v>
      </c>
      <c r="H460" s="192" t="n">
        <v>3</v>
      </c>
      <c r="I460" s="190"/>
      <c r="HV460" s="12" t="s">
        <v>1295</v>
      </c>
      <c r="HW460" s="12" t="s">
        <v>5741</v>
      </c>
      <c r="IR460" s="323" t="n">
        <f aca="false">2335.12602*0.648899489</f>
        <v>1515.2620811286</v>
      </c>
      <c r="IS460" s="323" t="n">
        <f aca="false">2335.12602*(1-0.648899489)</f>
        <v>819.863938871396</v>
      </c>
    </row>
    <row r="461" customFormat="false" ht="15" hidden="false" customHeight="true" outlineLevel="0" collapsed="false">
      <c r="A461" s="322" t="n">
        <v>423</v>
      </c>
      <c r="B461" s="189" t="s">
        <v>1448</v>
      </c>
      <c r="C461" s="190" t="s">
        <v>1449</v>
      </c>
      <c r="D461" s="190"/>
      <c r="E461" s="190"/>
      <c r="F461" s="190"/>
      <c r="G461" s="189" t="s">
        <v>231</v>
      </c>
      <c r="H461" s="192" t="n">
        <v>1</v>
      </c>
      <c r="I461" s="190"/>
      <c r="HV461" s="12" t="s">
        <v>1295</v>
      </c>
      <c r="HW461" s="12" t="s">
        <v>5741</v>
      </c>
      <c r="IR461" s="323" t="n">
        <f aca="false">256.59335*0.67470777</f>
        <v>173.12552697533</v>
      </c>
      <c r="IS461" s="323" t="n">
        <f aca="false">256.59335*(1-0.67470777)</f>
        <v>83.4678230246705</v>
      </c>
    </row>
    <row r="462" customFormat="false" ht="15" hidden="false" customHeight="true" outlineLevel="0" collapsed="false">
      <c r="A462" s="322" t="n">
        <v>424</v>
      </c>
      <c r="B462" s="189" t="s">
        <v>1451</v>
      </c>
      <c r="C462" s="190" t="s">
        <v>1452</v>
      </c>
      <c r="D462" s="190"/>
      <c r="E462" s="190"/>
      <c r="F462" s="190"/>
      <c r="G462" s="189" t="s">
        <v>231</v>
      </c>
      <c r="H462" s="192" t="n">
        <v>2</v>
      </c>
      <c r="I462" s="190"/>
      <c r="HV462" s="12" t="s">
        <v>1295</v>
      </c>
      <c r="HW462" s="12" t="s">
        <v>5741</v>
      </c>
      <c r="IR462" s="323" t="n">
        <f aca="false">350.45985*0.7012418</f>
        <v>245.75709604173</v>
      </c>
      <c r="IS462" s="323" t="n">
        <f aca="false">350.45985*(1-0.7012418)</f>
        <v>104.70275395827</v>
      </c>
    </row>
    <row r="463" customFormat="false" ht="15" hidden="false" customHeight="true" outlineLevel="0" collapsed="false">
      <c r="A463" s="322" t="n">
        <v>425</v>
      </c>
      <c r="B463" s="189" t="s">
        <v>1454</v>
      </c>
      <c r="C463" s="190" t="s">
        <v>1455</v>
      </c>
      <c r="D463" s="190"/>
      <c r="E463" s="190"/>
      <c r="F463" s="190"/>
      <c r="G463" s="189" t="s">
        <v>231</v>
      </c>
      <c r="H463" s="192" t="n">
        <v>3</v>
      </c>
      <c r="I463" s="190"/>
      <c r="HV463" s="12" t="s">
        <v>1295</v>
      </c>
      <c r="HW463" s="12" t="s">
        <v>5741</v>
      </c>
      <c r="IR463" s="323" t="n">
        <f aca="false">812.32948*0.781441904</f>
        <v>634.78829552653</v>
      </c>
      <c r="IS463" s="323" t="n">
        <f aca="false">812.32948*(1-0.781441904)</f>
        <v>177.54118447347</v>
      </c>
    </row>
    <row r="464" customFormat="false" ht="15" hidden="false" customHeight="true" outlineLevel="0" collapsed="false">
      <c r="A464" s="322" t="n">
        <v>426</v>
      </c>
      <c r="B464" s="189" t="s">
        <v>1457</v>
      </c>
      <c r="C464" s="190" t="s">
        <v>1458</v>
      </c>
      <c r="D464" s="190"/>
      <c r="E464" s="190"/>
      <c r="F464" s="190"/>
      <c r="G464" s="189" t="s">
        <v>231</v>
      </c>
      <c r="H464" s="192" t="n">
        <v>1</v>
      </c>
      <c r="I464" s="190"/>
      <c r="HV464" s="12" t="s">
        <v>1295</v>
      </c>
      <c r="HW464" s="12" t="s">
        <v>5741</v>
      </c>
      <c r="IR464" s="323" t="n">
        <f aca="false">385.06904*0.728093562</f>
        <v>280.36628894952</v>
      </c>
      <c r="IS464" s="323" t="n">
        <f aca="false">385.06904*(1-0.728093562)</f>
        <v>104.70275105048</v>
      </c>
    </row>
    <row r="465" customFormat="false" ht="15" hidden="false" customHeight="true" outlineLevel="0" collapsed="false">
      <c r="A465" s="322" t="n">
        <v>427</v>
      </c>
      <c r="B465" s="189" t="s">
        <v>1460</v>
      </c>
      <c r="C465" s="190" t="s">
        <v>1461</v>
      </c>
      <c r="D465" s="190"/>
      <c r="E465" s="190"/>
      <c r="F465" s="190"/>
      <c r="G465" s="189" t="s">
        <v>231</v>
      </c>
      <c r="H465" s="192" t="n">
        <v>1</v>
      </c>
      <c r="I465" s="190"/>
      <c r="HV465" s="12" t="s">
        <v>1295</v>
      </c>
      <c r="HW465" s="12" t="s">
        <v>5741</v>
      </c>
      <c r="IR465" s="323" t="n">
        <f aca="false">1115.45827*0.84083566</f>
        <v>937.917090657908</v>
      </c>
      <c r="IS465" s="323" t="n">
        <f aca="false">1115.45827*(1-0.84083566)</f>
        <v>177.541179342092</v>
      </c>
    </row>
    <row r="466" customFormat="false" ht="15" hidden="false" customHeight="true" outlineLevel="0" collapsed="false">
      <c r="A466" s="322" t="n">
        <v>428</v>
      </c>
      <c r="B466" s="189" t="s">
        <v>1463</v>
      </c>
      <c r="C466" s="190" t="s">
        <v>1464</v>
      </c>
      <c r="D466" s="190"/>
      <c r="E466" s="190"/>
      <c r="F466" s="190"/>
      <c r="G466" s="189" t="s">
        <v>231</v>
      </c>
      <c r="H466" s="192" t="n">
        <v>2</v>
      </c>
      <c r="I466" s="190"/>
      <c r="HV466" s="12" t="s">
        <v>1295</v>
      </c>
      <c r="HW466" s="12" t="s">
        <v>5741</v>
      </c>
      <c r="IR466" s="323" t="n">
        <f aca="false">399.406*0.555486944</f>
        <v>221.864818355264</v>
      </c>
      <c r="IS466" s="323" t="n">
        <f aca="false">399.406*(1-0.555486944)</f>
        <v>177.541181644736</v>
      </c>
    </row>
    <row r="467" customFormat="false" ht="15" hidden="false" customHeight="true" outlineLevel="0" collapsed="false">
      <c r="A467" s="322" t="n">
        <v>429</v>
      </c>
      <c r="B467" s="189" t="s">
        <v>1466</v>
      </c>
      <c r="C467" s="190" t="s">
        <v>1467</v>
      </c>
      <c r="D467" s="190"/>
      <c r="E467" s="190"/>
      <c r="F467" s="190"/>
      <c r="G467" s="189" t="s">
        <v>231</v>
      </c>
      <c r="H467" s="192" t="n">
        <v>1</v>
      </c>
      <c r="I467" s="190"/>
      <c r="HV467" s="12" t="s">
        <v>1295</v>
      </c>
      <c r="HW467" s="12" t="s">
        <v>5741</v>
      </c>
      <c r="IR467" s="323" t="n">
        <f aca="false">398.59448*0.737320097</f>
        <v>293.891720657265</v>
      </c>
      <c r="IS467" s="323" t="n">
        <f aca="false">398.59448*(1-0.737320097)</f>
        <v>104.702759342735</v>
      </c>
    </row>
    <row r="468" customFormat="false" ht="15" hidden="false" customHeight="true" outlineLevel="0" collapsed="false">
      <c r="A468" s="322" t="n">
        <v>430</v>
      </c>
      <c r="B468" s="189" t="s">
        <v>1469</v>
      </c>
      <c r="C468" s="190" t="s">
        <v>1470</v>
      </c>
      <c r="D468" s="190"/>
      <c r="E468" s="190"/>
      <c r="F468" s="190"/>
      <c r="G468" s="189" t="s">
        <v>231</v>
      </c>
      <c r="H468" s="192" t="n">
        <v>1</v>
      </c>
      <c r="I468" s="190"/>
      <c r="HV468" s="12" t="s">
        <v>1295</v>
      </c>
      <c r="HW468" s="12" t="s">
        <v>5741</v>
      </c>
      <c r="IR468" s="323" t="n">
        <f aca="false">696.9655*0.745265466</f>
        <v>519.424318143423</v>
      </c>
      <c r="IS468" s="323" t="n">
        <f aca="false">696.9655*(1-0.745265466)</f>
        <v>177.541181856577</v>
      </c>
    </row>
    <row r="469" customFormat="false" ht="15" hidden="false" customHeight="true" outlineLevel="0" collapsed="false">
      <c r="A469" s="322" t="n">
        <v>431</v>
      </c>
      <c r="B469" s="189" t="s">
        <v>1472</v>
      </c>
      <c r="C469" s="190" t="s">
        <v>1473</v>
      </c>
      <c r="D469" s="190"/>
      <c r="E469" s="190"/>
      <c r="F469" s="190"/>
      <c r="G469" s="189" t="s">
        <v>231</v>
      </c>
      <c r="H469" s="192" t="n">
        <v>1</v>
      </c>
      <c r="I469" s="190"/>
      <c r="HV469" s="12" t="s">
        <v>1295</v>
      </c>
      <c r="HW469" s="12" t="s">
        <v>5741</v>
      </c>
      <c r="IR469" s="323" t="n">
        <f aca="false">633.30845*0.695703522</f>
        <v>440.594919177361</v>
      </c>
      <c r="IS469" s="323" t="n">
        <f aca="false">633.30845*(1-0.695703522)</f>
        <v>192.713530822639</v>
      </c>
    </row>
    <row r="470" customFormat="false" ht="15" hidden="false" customHeight="true" outlineLevel="0" collapsed="false">
      <c r="A470" s="322" t="n">
        <v>432</v>
      </c>
      <c r="B470" s="189" t="s">
        <v>1475</v>
      </c>
      <c r="C470" s="190" t="s">
        <v>1476</v>
      </c>
      <c r="D470" s="190"/>
      <c r="E470" s="190"/>
      <c r="F470" s="190"/>
      <c r="G470" s="189" t="s">
        <v>260</v>
      </c>
      <c r="H470" s="192" t="n">
        <v>2.708</v>
      </c>
      <c r="I470" s="190"/>
      <c r="HV470" s="12" t="s">
        <v>1295</v>
      </c>
      <c r="HW470" s="12" t="s">
        <v>5741</v>
      </c>
      <c r="IR470" s="323" t="n">
        <f aca="false">653.1988*0</f>
        <v>0</v>
      </c>
      <c r="IS470" s="323" t="n">
        <f aca="false">653.1988*(1-0)</f>
        <v>653.1988</v>
      </c>
    </row>
    <row r="471" customFormat="false" ht="15" hidden="false" customHeight="true" outlineLevel="0" collapsed="false">
      <c r="A471" s="184" t="s">
        <v>97</v>
      </c>
      <c r="B471" s="184" t="s">
        <v>1477</v>
      </c>
      <c r="C471" s="185" t="s">
        <v>1478</v>
      </c>
      <c r="D471" s="185"/>
      <c r="E471" s="185"/>
      <c r="F471" s="184" t="s">
        <v>97</v>
      </c>
      <c r="G471" s="184" t="s">
        <v>97</v>
      </c>
      <c r="H471" s="188" t="s">
        <v>97</v>
      </c>
      <c r="I471" s="184" t="s">
        <v>97</v>
      </c>
    </row>
    <row r="472" customFormat="false" ht="35.5" hidden="false" customHeight="true" outlineLevel="0" collapsed="false">
      <c r="A472" s="322" t="n">
        <v>433</v>
      </c>
      <c r="B472" s="189" t="s">
        <v>1480</v>
      </c>
      <c r="C472" s="190" t="s">
        <v>1481</v>
      </c>
      <c r="D472" s="190"/>
      <c r="E472" s="190"/>
      <c r="F472" s="190" t="s">
        <v>5831</v>
      </c>
      <c r="G472" s="189" t="s">
        <v>231</v>
      </c>
      <c r="H472" s="192" t="n">
        <v>12</v>
      </c>
      <c r="I472" s="190"/>
      <c r="HV472" s="12" t="s">
        <v>1477</v>
      </c>
      <c r="HW472" s="12" t="s">
        <v>5741</v>
      </c>
      <c r="IR472" s="323" t="n">
        <f aca="false">4443.50215*0.880270368</f>
        <v>3911.48327278929</v>
      </c>
      <c r="IS472" s="323" t="n">
        <f aca="false">4443.50215*(1-0.880270368)</f>
        <v>532.018877210709</v>
      </c>
    </row>
    <row r="473" customFormat="false" ht="46.95" hidden="false" customHeight="true" outlineLevel="0" collapsed="false">
      <c r="A473" s="322" t="n">
        <v>434</v>
      </c>
      <c r="B473" s="189" t="s">
        <v>1484</v>
      </c>
      <c r="C473" s="190" t="s">
        <v>1485</v>
      </c>
      <c r="D473" s="190"/>
      <c r="E473" s="190"/>
      <c r="F473" s="190"/>
      <c r="G473" s="189" t="s">
        <v>1104</v>
      </c>
      <c r="H473" s="192" t="n">
        <v>1</v>
      </c>
      <c r="I473" s="190" t="s">
        <v>5832</v>
      </c>
      <c r="HV473" s="12" t="s">
        <v>1477</v>
      </c>
      <c r="HW473" s="12" t="s">
        <v>5741</v>
      </c>
      <c r="IR473" s="323" t="n">
        <f aca="false">6496.18533*0.918102879</f>
        <v>5964.16645399057</v>
      </c>
      <c r="IS473" s="323" t="n">
        <f aca="false">6496.18533*(1-0.918102879)</f>
        <v>532.018876009435</v>
      </c>
    </row>
    <row r="474" customFormat="false" ht="15" hidden="false" customHeight="true" outlineLevel="0" collapsed="false">
      <c r="A474" s="324" t="n">
        <v>435</v>
      </c>
      <c r="B474" s="194" t="s">
        <v>1487</v>
      </c>
      <c r="C474" s="195" t="s">
        <v>1488</v>
      </c>
      <c r="D474" s="195"/>
      <c r="E474" s="195"/>
      <c r="F474" s="190"/>
      <c r="G474" s="194" t="s">
        <v>231</v>
      </c>
      <c r="H474" s="197" t="n">
        <v>13</v>
      </c>
      <c r="I474" s="195"/>
      <c r="HV474" s="325" t="s">
        <v>1477</v>
      </c>
      <c r="HW474" s="325" t="s">
        <v>5766</v>
      </c>
      <c r="IR474" s="326" t="n">
        <f aca="false">2052.68318*1</f>
        <v>2052.68318</v>
      </c>
      <c r="IS474" s="326" t="n">
        <f aca="false">2052.68318*(1-1)</f>
        <v>0</v>
      </c>
    </row>
    <row r="475" customFormat="false" ht="15" hidden="false" customHeight="true" outlineLevel="0" collapsed="false">
      <c r="A475" s="322" t="n">
        <v>436</v>
      </c>
      <c r="B475" s="189" t="s">
        <v>1490</v>
      </c>
      <c r="C475" s="190" t="s">
        <v>1491</v>
      </c>
      <c r="D475" s="190"/>
      <c r="E475" s="190"/>
      <c r="F475" s="190"/>
      <c r="G475" s="189" t="s">
        <v>1104</v>
      </c>
      <c r="H475" s="192" t="n">
        <v>9</v>
      </c>
      <c r="I475" s="190"/>
      <c r="HV475" s="12" t="s">
        <v>1477</v>
      </c>
      <c r="HW475" s="12" t="s">
        <v>5741</v>
      </c>
      <c r="IR475" s="323" t="n">
        <f aca="false">10860.12613*0.9487663</f>
        <v>10303.7216858934</v>
      </c>
      <c r="IS475" s="323" t="n">
        <f aca="false">10860.12613*(1-0.9487663)</f>
        <v>556.404444106582</v>
      </c>
    </row>
    <row r="476" customFormat="false" ht="24.05" hidden="false" customHeight="true" outlineLevel="0" collapsed="false">
      <c r="A476" s="322" t="n">
        <v>437</v>
      </c>
      <c r="B476" s="189" t="s">
        <v>1493</v>
      </c>
      <c r="C476" s="190" t="s">
        <v>1494</v>
      </c>
      <c r="D476" s="190"/>
      <c r="E476" s="190"/>
      <c r="F476" s="190"/>
      <c r="G476" s="189" t="s">
        <v>231</v>
      </c>
      <c r="H476" s="192" t="n">
        <v>16</v>
      </c>
      <c r="I476" s="190"/>
      <c r="HV476" s="12" t="s">
        <v>1477</v>
      </c>
      <c r="HW476" s="12" t="s">
        <v>5741</v>
      </c>
      <c r="IR476" s="323" t="n">
        <f aca="false">5278.89647*0.717275057</f>
        <v>3786.42076641635</v>
      </c>
      <c r="IS476" s="323" t="n">
        <f aca="false">5278.89647*(1-0.717275057)</f>
        <v>1492.47570358365</v>
      </c>
    </row>
    <row r="477" customFormat="false" ht="24.05" hidden="false" customHeight="true" outlineLevel="0" collapsed="false">
      <c r="A477" s="322" t="n">
        <v>438</v>
      </c>
      <c r="B477" s="189" t="s">
        <v>1496</v>
      </c>
      <c r="C477" s="190" t="s">
        <v>1497</v>
      </c>
      <c r="D477" s="190"/>
      <c r="E477" s="190"/>
      <c r="F477" s="190"/>
      <c r="G477" s="189" t="s">
        <v>1104</v>
      </c>
      <c r="H477" s="192" t="n">
        <v>1</v>
      </c>
      <c r="I477" s="190" t="s">
        <v>5833</v>
      </c>
      <c r="HV477" s="12" t="s">
        <v>1477</v>
      </c>
      <c r="HW477" s="12" t="s">
        <v>5741</v>
      </c>
      <c r="IR477" s="323" t="n">
        <f aca="false">3134.70977*0.781441069</f>
        <v>2449.59095367354</v>
      </c>
      <c r="IS477" s="323" t="n">
        <f aca="false">3134.70977*(1-0.781441069)</f>
        <v>685.118816326456</v>
      </c>
    </row>
    <row r="478" customFormat="false" ht="15" hidden="false" customHeight="true" outlineLevel="0" collapsed="false">
      <c r="A478" s="322" t="n">
        <v>439</v>
      </c>
      <c r="B478" s="189" t="s">
        <v>1499</v>
      </c>
      <c r="C478" s="190" t="s">
        <v>1500</v>
      </c>
      <c r="D478" s="190"/>
      <c r="E478" s="190"/>
      <c r="F478" s="190"/>
      <c r="G478" s="189" t="s">
        <v>1104</v>
      </c>
      <c r="H478" s="192" t="n">
        <v>6</v>
      </c>
      <c r="I478" s="190"/>
      <c r="HV478" s="12" t="s">
        <v>1477</v>
      </c>
      <c r="HW478" s="12" t="s">
        <v>5741</v>
      </c>
      <c r="IR478" s="323" t="n">
        <f aca="false">1925.385*0.662338842</f>
        <v>1275.25727130417</v>
      </c>
      <c r="IS478" s="323" t="n">
        <f aca="false">1925.385*(1-0.662338842)</f>
        <v>650.12772869583</v>
      </c>
    </row>
    <row r="479" customFormat="false" ht="15" hidden="false" customHeight="true" outlineLevel="0" collapsed="false">
      <c r="A479" s="322" t="n">
        <v>440</v>
      </c>
      <c r="B479" s="189" t="s">
        <v>1502</v>
      </c>
      <c r="C479" s="190" t="s">
        <v>1503</v>
      </c>
      <c r="D479" s="190"/>
      <c r="E479" s="190"/>
      <c r="F479" s="190"/>
      <c r="G479" s="189" t="s">
        <v>1104</v>
      </c>
      <c r="H479" s="192" t="n">
        <v>23</v>
      </c>
      <c r="I479" s="190"/>
      <c r="HV479" s="12" t="s">
        <v>1477</v>
      </c>
      <c r="HW479" s="12" t="s">
        <v>5741</v>
      </c>
      <c r="IR479" s="323" t="n">
        <f aca="false">1569.75366*0.886782124</f>
        <v>1392.02948477157</v>
      </c>
      <c r="IS479" s="323" t="n">
        <f aca="false">1569.75366*(1-0.886782124)</f>
        <v>177.724175228426</v>
      </c>
    </row>
    <row r="480" customFormat="false" ht="24.05" hidden="false" customHeight="true" outlineLevel="0" collapsed="false">
      <c r="A480" s="322" t="n">
        <v>441</v>
      </c>
      <c r="B480" s="189" t="s">
        <v>1505</v>
      </c>
      <c r="C480" s="190" t="s">
        <v>1506</v>
      </c>
      <c r="D480" s="190"/>
      <c r="E480" s="190"/>
      <c r="F480" s="190"/>
      <c r="G480" s="189" t="s">
        <v>231</v>
      </c>
      <c r="H480" s="192" t="n">
        <v>23</v>
      </c>
      <c r="I480" s="190"/>
      <c r="HV480" s="12" t="s">
        <v>1477</v>
      </c>
      <c r="HW480" s="12" t="s">
        <v>5741</v>
      </c>
      <c r="IR480" s="323" t="n">
        <f aca="false">1949.25341*0.884522448</f>
        <v>1724.15839798555</v>
      </c>
      <c r="IS480" s="323" t="n">
        <f aca="false">1949.25341*(1-0.884522448)</f>
        <v>225.095012014452</v>
      </c>
    </row>
    <row r="481" customFormat="false" ht="15" hidden="false" customHeight="true" outlineLevel="0" collapsed="false">
      <c r="A481" s="322" t="n">
        <v>442</v>
      </c>
      <c r="B481" s="189" t="s">
        <v>1508</v>
      </c>
      <c r="C481" s="190" t="s">
        <v>1509</v>
      </c>
      <c r="D481" s="190"/>
      <c r="E481" s="190"/>
      <c r="F481" s="190"/>
      <c r="G481" s="189" t="s">
        <v>231</v>
      </c>
      <c r="H481" s="192" t="n">
        <v>23</v>
      </c>
      <c r="I481" s="190"/>
      <c r="HV481" s="12" t="s">
        <v>1477</v>
      </c>
      <c r="HW481" s="12" t="s">
        <v>5741</v>
      </c>
      <c r="IR481" s="323" t="n">
        <f aca="false">291.9902*0.573869218</f>
        <v>167.564187737664</v>
      </c>
      <c r="IS481" s="323" t="n">
        <f aca="false">291.9902*(1-0.573869218)</f>
        <v>124.426012262336</v>
      </c>
    </row>
    <row r="482" customFormat="false" ht="15" hidden="false" customHeight="true" outlineLevel="0" collapsed="false">
      <c r="A482" s="322" t="n">
        <v>443</v>
      </c>
      <c r="B482" s="189" t="s">
        <v>1511</v>
      </c>
      <c r="C482" s="190" t="s">
        <v>1512</v>
      </c>
      <c r="D482" s="190"/>
      <c r="E482" s="190"/>
      <c r="F482" s="190"/>
      <c r="G482" s="189" t="s">
        <v>231</v>
      </c>
      <c r="H482" s="192" t="n">
        <v>23</v>
      </c>
      <c r="I482" s="190"/>
      <c r="HV482" s="12" t="s">
        <v>1477</v>
      </c>
      <c r="HW482" s="12" t="s">
        <v>5741</v>
      </c>
      <c r="IR482" s="323" t="n">
        <f aca="false">362.0042*0.656285722</f>
        <v>237.578187764032</v>
      </c>
      <c r="IS482" s="323" t="n">
        <f aca="false">362.0042*(1-0.656285722)</f>
        <v>124.426012235968</v>
      </c>
    </row>
    <row r="483" customFormat="false" ht="15" hidden="false" customHeight="true" outlineLevel="0" collapsed="false">
      <c r="A483" s="322" t="n">
        <v>444</v>
      </c>
      <c r="B483" s="189" t="s">
        <v>1514</v>
      </c>
      <c r="C483" s="190" t="s">
        <v>1515</v>
      </c>
      <c r="D483" s="190"/>
      <c r="E483" s="190"/>
      <c r="F483" s="190"/>
      <c r="G483" s="189" t="s">
        <v>1104</v>
      </c>
      <c r="H483" s="192" t="n">
        <v>13</v>
      </c>
      <c r="I483" s="190"/>
      <c r="HV483" s="12" t="s">
        <v>1477</v>
      </c>
      <c r="HW483" s="12" t="s">
        <v>5741</v>
      </c>
      <c r="IR483" s="323" t="n">
        <f aca="false">474.9893*0.829600838</f>
        <v>394.051521321033</v>
      </c>
      <c r="IS483" s="323" t="n">
        <f aca="false">474.9893*(1-0.829600838)</f>
        <v>80.9377786789666</v>
      </c>
    </row>
    <row r="484" customFormat="false" ht="15" hidden="false" customHeight="true" outlineLevel="0" collapsed="false">
      <c r="A484" s="322" t="n">
        <v>445</v>
      </c>
      <c r="B484" s="189" t="s">
        <v>1517</v>
      </c>
      <c r="C484" s="190" t="s">
        <v>1518</v>
      </c>
      <c r="D484" s="190"/>
      <c r="E484" s="190"/>
      <c r="F484" s="190"/>
      <c r="G484" s="189" t="s">
        <v>1104</v>
      </c>
      <c r="H484" s="192" t="n">
        <v>23</v>
      </c>
      <c r="I484" s="190"/>
      <c r="HV484" s="12" t="s">
        <v>1477</v>
      </c>
      <c r="HW484" s="12" t="s">
        <v>5741</v>
      </c>
      <c r="IR484" s="323" t="n">
        <f aca="false">762.18991*0.847367923</f>
        <v>645.855280968257</v>
      </c>
      <c r="IS484" s="323" t="n">
        <f aca="false">762.18991*(1-0.847367923)</f>
        <v>116.334629031743</v>
      </c>
    </row>
    <row r="485" customFormat="false" ht="15" hidden="false" customHeight="true" outlineLevel="0" collapsed="false">
      <c r="A485" s="322" t="n">
        <v>446</v>
      </c>
      <c r="B485" s="189" t="s">
        <v>1520</v>
      </c>
      <c r="C485" s="190" t="s">
        <v>1521</v>
      </c>
      <c r="D485" s="190"/>
      <c r="E485" s="190"/>
      <c r="F485" s="190"/>
      <c r="G485" s="189" t="s">
        <v>1104</v>
      </c>
      <c r="H485" s="192" t="n">
        <v>18</v>
      </c>
      <c r="I485" s="190"/>
      <c r="HV485" s="12" t="s">
        <v>1477</v>
      </c>
      <c r="HW485" s="12" t="s">
        <v>5741</v>
      </c>
      <c r="IR485" s="323" t="n">
        <f aca="false">1004.86798*0.916936523</f>
        <v>921.400151655234</v>
      </c>
      <c r="IS485" s="323" t="n">
        <f aca="false">1004.86798*(1-0.916936523)</f>
        <v>83.4678283447665</v>
      </c>
    </row>
    <row r="486" customFormat="false" ht="15" hidden="false" customHeight="true" outlineLevel="0" collapsed="false">
      <c r="A486" s="322" t="n">
        <v>447</v>
      </c>
      <c r="B486" s="189" t="s">
        <v>1523</v>
      </c>
      <c r="C486" s="190" t="s">
        <v>1524</v>
      </c>
      <c r="D486" s="190"/>
      <c r="E486" s="190"/>
      <c r="F486" s="190"/>
      <c r="G486" s="189" t="s">
        <v>1104</v>
      </c>
      <c r="H486" s="192" t="n">
        <v>63</v>
      </c>
      <c r="I486" s="190"/>
      <c r="HV486" s="12" t="s">
        <v>1477</v>
      </c>
      <c r="HW486" s="12" t="s">
        <v>5741</v>
      </c>
      <c r="IR486" s="323" t="n">
        <f aca="false">185.37798*0.098884119</f>
        <v>18.3309382342996</v>
      </c>
      <c r="IS486" s="323" t="n">
        <f aca="false">185.37798*(1-0.098884119)</f>
        <v>167.0470417657</v>
      </c>
    </row>
    <row r="487" customFormat="false" ht="15" hidden="false" customHeight="true" outlineLevel="0" collapsed="false">
      <c r="A487" s="322" t="n">
        <v>448</v>
      </c>
      <c r="B487" s="189" t="s">
        <v>1526</v>
      </c>
      <c r="C487" s="190" t="s">
        <v>1527</v>
      </c>
      <c r="D487" s="190"/>
      <c r="E487" s="190"/>
      <c r="F487" s="190"/>
      <c r="G487" s="189" t="s">
        <v>1104</v>
      </c>
      <c r="H487" s="192" t="n">
        <v>5</v>
      </c>
      <c r="I487" s="190"/>
      <c r="HV487" s="12" t="s">
        <v>1477</v>
      </c>
      <c r="HW487" s="12" t="s">
        <v>5741</v>
      </c>
      <c r="IR487" s="323" t="n">
        <f aca="false">5553.38318*0.876924068</f>
        <v>4869.89536936838</v>
      </c>
      <c r="IS487" s="323" t="n">
        <f aca="false">5553.38318*(1-0.876924068)</f>
        <v>683.487810631624</v>
      </c>
    </row>
    <row r="488" customFormat="false" ht="15" hidden="false" customHeight="true" outlineLevel="0" collapsed="false">
      <c r="A488" s="322" t="n">
        <v>449</v>
      </c>
      <c r="B488" s="189" t="s">
        <v>1529</v>
      </c>
      <c r="C488" s="190" t="s">
        <v>1530</v>
      </c>
      <c r="D488" s="190"/>
      <c r="E488" s="190"/>
      <c r="F488" s="190" t="s">
        <v>5834</v>
      </c>
      <c r="G488" s="189" t="s">
        <v>231</v>
      </c>
      <c r="H488" s="192" t="n">
        <v>5</v>
      </c>
      <c r="I488" s="190"/>
      <c r="HV488" s="12" t="s">
        <v>1477</v>
      </c>
      <c r="HW488" s="12" t="s">
        <v>5741</v>
      </c>
      <c r="IR488" s="323" t="n">
        <f aca="false">2526.07329*0.902881891</f>
        <v>2280.74582887979</v>
      </c>
      <c r="IS488" s="323" t="n">
        <f aca="false">2526.07329*(1-0.902881891)</f>
        <v>245.327461120208</v>
      </c>
    </row>
    <row r="489" customFormat="false" ht="15" hidden="false" customHeight="true" outlineLevel="0" collapsed="false">
      <c r="A489" s="322" t="n">
        <v>450</v>
      </c>
      <c r="B489" s="189" t="s">
        <v>1532</v>
      </c>
      <c r="C489" s="190" t="s">
        <v>1533</v>
      </c>
      <c r="D489" s="190"/>
      <c r="E489" s="190"/>
      <c r="F489" s="190"/>
      <c r="G489" s="189" t="s">
        <v>1104</v>
      </c>
      <c r="H489" s="192" t="n">
        <v>3</v>
      </c>
      <c r="I489" s="190"/>
      <c r="HV489" s="12" t="s">
        <v>1477</v>
      </c>
      <c r="HW489" s="12" t="s">
        <v>5741</v>
      </c>
      <c r="IR489" s="323" t="n">
        <f aca="false">239.0819*0.737637263</f>
        <v>176.35571834884</v>
      </c>
      <c r="IS489" s="323" t="n">
        <f aca="false">239.0819*(1-0.737637263)</f>
        <v>62.7261816511603</v>
      </c>
    </row>
    <row r="490" customFormat="false" ht="15" hidden="false" customHeight="true" outlineLevel="0" collapsed="false">
      <c r="A490" s="322" t="n">
        <v>451</v>
      </c>
      <c r="B490" s="189" t="s">
        <v>1535</v>
      </c>
      <c r="C490" s="190" t="s">
        <v>1536</v>
      </c>
      <c r="D490" s="190"/>
      <c r="E490" s="190"/>
      <c r="F490" s="190"/>
      <c r="G490" s="189" t="s">
        <v>1104</v>
      </c>
      <c r="H490" s="192" t="n">
        <v>56</v>
      </c>
      <c r="I490" s="190"/>
      <c r="HV490" s="12" t="s">
        <v>1477</v>
      </c>
      <c r="HW490" s="12" t="s">
        <v>5741</v>
      </c>
      <c r="IR490" s="323" t="n">
        <f aca="false">229.53453*0.499757374</f>
        <v>114.711573955124</v>
      </c>
      <c r="IS490" s="323" t="n">
        <f aca="false">229.53453*(1-0.499757374)</f>
        <v>114.822956044876</v>
      </c>
    </row>
    <row r="491" customFormat="false" ht="15" hidden="false" customHeight="true" outlineLevel="0" collapsed="false">
      <c r="A491" s="322" t="n">
        <v>452</v>
      </c>
      <c r="B491" s="189" t="s">
        <v>982</v>
      </c>
      <c r="C491" s="190" t="s">
        <v>983</v>
      </c>
      <c r="D491" s="190"/>
      <c r="E491" s="190"/>
      <c r="F491" s="190"/>
      <c r="G491" s="189" t="s">
        <v>231</v>
      </c>
      <c r="H491" s="192" t="n">
        <v>59</v>
      </c>
      <c r="I491" s="190"/>
      <c r="HV491" s="12" t="s">
        <v>1477</v>
      </c>
      <c r="HW491" s="12" t="s">
        <v>5741</v>
      </c>
      <c r="IR491" s="323" t="n">
        <f aca="false">193.33411*0.084279837</f>
        <v>16.2941672773401</v>
      </c>
      <c r="IS491" s="323" t="n">
        <f aca="false">193.33411*(1-0.084279837)</f>
        <v>177.03994272266</v>
      </c>
    </row>
    <row r="492" customFormat="false" ht="15" hidden="false" customHeight="true" outlineLevel="0" collapsed="false">
      <c r="A492" s="324" t="n">
        <v>453</v>
      </c>
      <c r="B492" s="194" t="s">
        <v>1539</v>
      </c>
      <c r="C492" s="195" t="s">
        <v>1540</v>
      </c>
      <c r="D492" s="195"/>
      <c r="E492" s="195"/>
      <c r="F492" s="190"/>
      <c r="G492" s="194" t="s">
        <v>231</v>
      </c>
      <c r="H492" s="197" t="n">
        <v>22</v>
      </c>
      <c r="I492" s="195"/>
      <c r="HV492" s="325" t="s">
        <v>1477</v>
      </c>
      <c r="HW492" s="325" t="s">
        <v>5766</v>
      </c>
      <c r="IR492" s="326" t="n">
        <f aca="false">1307.193203*1</f>
        <v>1307.193203</v>
      </c>
      <c r="IS492" s="326" t="n">
        <f aca="false">1307.193203*(1-1)</f>
        <v>0</v>
      </c>
    </row>
    <row r="493" customFormat="false" ht="15" hidden="false" customHeight="true" outlineLevel="0" collapsed="false">
      <c r="A493" s="324" t="n">
        <v>454</v>
      </c>
      <c r="B493" s="194" t="s">
        <v>1542</v>
      </c>
      <c r="C493" s="195" t="s">
        <v>1543</v>
      </c>
      <c r="D493" s="195"/>
      <c r="E493" s="195"/>
      <c r="F493" s="190"/>
      <c r="G493" s="194" t="s">
        <v>231</v>
      </c>
      <c r="H493" s="197" t="n">
        <v>17</v>
      </c>
      <c r="I493" s="195"/>
      <c r="HV493" s="325" t="s">
        <v>1477</v>
      </c>
      <c r="HW493" s="325" t="s">
        <v>5766</v>
      </c>
      <c r="IR493" s="326" t="n">
        <f aca="false">1786.152612*1</f>
        <v>1786.152612</v>
      </c>
      <c r="IS493" s="326" t="n">
        <f aca="false">1786.152612*(1-1)</f>
        <v>0</v>
      </c>
    </row>
    <row r="494" customFormat="false" ht="15" hidden="false" customHeight="true" outlineLevel="0" collapsed="false">
      <c r="A494" s="324" t="n">
        <v>455</v>
      </c>
      <c r="B494" s="194" t="s">
        <v>1545</v>
      </c>
      <c r="C494" s="195" t="s">
        <v>1546</v>
      </c>
      <c r="D494" s="195"/>
      <c r="E494" s="195"/>
      <c r="F494" s="190"/>
      <c r="G494" s="194" t="s">
        <v>231</v>
      </c>
      <c r="H494" s="197" t="n">
        <v>19</v>
      </c>
      <c r="I494" s="195"/>
      <c r="HV494" s="325" t="s">
        <v>1477</v>
      </c>
      <c r="HW494" s="325" t="s">
        <v>5766</v>
      </c>
      <c r="IR494" s="326" t="n">
        <f aca="false">617.396181*1</f>
        <v>617.396181</v>
      </c>
      <c r="IS494" s="326" t="n">
        <f aca="false">617.396181*(1-1)</f>
        <v>0</v>
      </c>
    </row>
    <row r="495" customFormat="false" ht="24.05" hidden="false" customHeight="true" outlineLevel="0" collapsed="false">
      <c r="A495" s="324" t="n">
        <v>456</v>
      </c>
      <c r="B495" s="194" t="s">
        <v>1548</v>
      </c>
      <c r="C495" s="195" t="s">
        <v>1549</v>
      </c>
      <c r="D495" s="195"/>
      <c r="E495" s="195"/>
      <c r="F495" s="190"/>
      <c r="G495" s="194" t="s">
        <v>231</v>
      </c>
      <c r="H495" s="197" t="n">
        <v>1</v>
      </c>
      <c r="I495" s="195"/>
      <c r="HV495" s="325" t="s">
        <v>1477</v>
      </c>
      <c r="HW495" s="325" t="s">
        <v>5766</v>
      </c>
      <c r="IR495" s="326" t="n">
        <f aca="false">1307.193203*1</f>
        <v>1307.193203</v>
      </c>
      <c r="IS495" s="326" t="n">
        <f aca="false">1307.193203*(1-1)</f>
        <v>0</v>
      </c>
    </row>
    <row r="496" customFormat="false" ht="35.5" hidden="false" customHeight="true" outlineLevel="0" collapsed="false">
      <c r="A496" s="322" t="n">
        <v>457</v>
      </c>
      <c r="B496" s="189" t="s">
        <v>1551</v>
      </c>
      <c r="C496" s="190" t="s">
        <v>1552</v>
      </c>
      <c r="D496" s="190"/>
      <c r="E496" s="190"/>
      <c r="F496" s="190" t="s">
        <v>5835</v>
      </c>
      <c r="G496" s="189" t="s">
        <v>231</v>
      </c>
      <c r="H496" s="192" t="n">
        <v>5</v>
      </c>
      <c r="I496" s="190"/>
      <c r="HV496" s="12" t="s">
        <v>1477</v>
      </c>
      <c r="HW496" s="12" t="s">
        <v>5741</v>
      </c>
      <c r="IR496" s="323" t="n">
        <f aca="false">474.18573*0.737600666</f>
        <v>349.759710255696</v>
      </c>
      <c r="IS496" s="323" t="n">
        <f aca="false">474.18573*(1-0.737600666)</f>
        <v>124.426019744304</v>
      </c>
    </row>
    <row r="497" customFormat="false" ht="15" hidden="false" customHeight="true" outlineLevel="0" collapsed="false">
      <c r="A497" s="322" t="n">
        <v>458</v>
      </c>
      <c r="B497" s="189" t="s">
        <v>973</v>
      </c>
      <c r="C497" s="190" t="s">
        <v>1554</v>
      </c>
      <c r="D497" s="190"/>
      <c r="E497" s="190"/>
      <c r="F497" s="190"/>
      <c r="G497" s="189" t="s">
        <v>231</v>
      </c>
      <c r="H497" s="192" t="n">
        <v>11</v>
      </c>
      <c r="I497" s="190"/>
      <c r="HV497" s="12" t="s">
        <v>1477</v>
      </c>
      <c r="HW497" s="12" t="s">
        <v>5741</v>
      </c>
      <c r="IR497" s="323" t="n">
        <f aca="false">140.03596*0.083120275</f>
        <v>11.639827505089</v>
      </c>
      <c r="IS497" s="323" t="n">
        <f aca="false">140.03596*(1-0.083120275)</f>
        <v>128.396132494911</v>
      </c>
    </row>
    <row r="498" customFormat="false" ht="15" hidden="false" customHeight="true" outlineLevel="0" collapsed="false">
      <c r="A498" s="324" t="n">
        <v>459</v>
      </c>
      <c r="B498" s="194" t="s">
        <v>1556</v>
      </c>
      <c r="C498" s="195" t="s">
        <v>1557</v>
      </c>
      <c r="D498" s="195"/>
      <c r="E498" s="195"/>
      <c r="F498" s="190"/>
      <c r="G498" s="194" t="s">
        <v>231</v>
      </c>
      <c r="H498" s="197" t="n">
        <v>11</v>
      </c>
      <c r="I498" s="195"/>
      <c r="HV498" s="325" t="s">
        <v>1477</v>
      </c>
      <c r="HW498" s="325" t="s">
        <v>5766</v>
      </c>
      <c r="IR498" s="326" t="n">
        <f aca="false">175.8306139*1</f>
        <v>175.8306139</v>
      </c>
      <c r="IS498" s="326" t="n">
        <f aca="false">175.8306139*(1-1)</f>
        <v>0</v>
      </c>
    </row>
    <row r="499" customFormat="false" ht="24.05" hidden="false" customHeight="true" outlineLevel="0" collapsed="false">
      <c r="A499" s="322" t="n">
        <v>460</v>
      </c>
      <c r="B499" s="189" t="s">
        <v>1559</v>
      </c>
      <c r="C499" s="190" t="s">
        <v>1560</v>
      </c>
      <c r="D499" s="190"/>
      <c r="E499" s="190"/>
      <c r="F499" s="190" t="s">
        <v>5834</v>
      </c>
      <c r="G499" s="189" t="s">
        <v>1104</v>
      </c>
      <c r="H499" s="192" t="n">
        <v>14</v>
      </c>
      <c r="I499" s="190"/>
      <c r="HV499" s="12" t="s">
        <v>1477</v>
      </c>
      <c r="HW499" s="12" t="s">
        <v>5741</v>
      </c>
      <c r="IR499" s="323" t="n">
        <f aca="false">3289.86238*0.909746071</f>
        <v>2992.93937433571</v>
      </c>
      <c r="IS499" s="323" t="n">
        <f aca="false">3289.86238*(1-0.909746071)</f>
        <v>296.923005664291</v>
      </c>
    </row>
    <row r="500" customFormat="false" ht="15" hidden="false" customHeight="true" outlineLevel="0" collapsed="false">
      <c r="A500" s="322" t="n">
        <v>461</v>
      </c>
      <c r="B500" s="189" t="s">
        <v>1562</v>
      </c>
      <c r="C500" s="190" t="s">
        <v>1563</v>
      </c>
      <c r="D500" s="190"/>
      <c r="E500" s="190"/>
      <c r="F500" s="190"/>
      <c r="G500" s="189" t="s">
        <v>231</v>
      </c>
      <c r="H500" s="192" t="n">
        <v>14</v>
      </c>
      <c r="I500" s="190"/>
      <c r="HV500" s="12" t="s">
        <v>1477</v>
      </c>
      <c r="HW500" s="12" t="s">
        <v>5741</v>
      </c>
      <c r="IR500" s="323" t="n">
        <f aca="false">110.19249*0.292274364</f>
        <v>32.2064399323264</v>
      </c>
      <c r="IS500" s="323" t="n">
        <f aca="false">110.19249*(1-0.292274364)</f>
        <v>77.9860500676736</v>
      </c>
    </row>
    <row r="501" customFormat="false" ht="24.05" hidden="false" customHeight="true" outlineLevel="0" collapsed="false">
      <c r="A501" s="324" t="n">
        <v>462</v>
      </c>
      <c r="B501" s="194" t="s">
        <v>1565</v>
      </c>
      <c r="C501" s="195" t="s">
        <v>1566</v>
      </c>
      <c r="D501" s="195"/>
      <c r="E501" s="195"/>
      <c r="F501" s="190"/>
      <c r="G501" s="194" t="s">
        <v>231</v>
      </c>
      <c r="H501" s="197" t="n">
        <v>14</v>
      </c>
      <c r="I501" s="195"/>
      <c r="HV501" s="325" t="s">
        <v>1477</v>
      </c>
      <c r="HW501" s="325" t="s">
        <v>5766</v>
      </c>
      <c r="IR501" s="326" t="n">
        <f aca="false">1674.766703*1</f>
        <v>1674.766703</v>
      </c>
      <c r="IS501" s="326" t="n">
        <f aca="false">1674.766703*(1-1)</f>
        <v>0</v>
      </c>
    </row>
    <row r="502" customFormat="false" ht="15" hidden="false" customHeight="true" outlineLevel="0" collapsed="false">
      <c r="A502" s="322" t="n">
        <v>463</v>
      </c>
      <c r="B502" s="189" t="s">
        <v>1568</v>
      </c>
      <c r="C502" s="190" t="s">
        <v>1569</v>
      </c>
      <c r="D502" s="190"/>
      <c r="E502" s="190"/>
      <c r="F502" s="190"/>
      <c r="G502" s="189" t="s">
        <v>231</v>
      </c>
      <c r="H502" s="192" t="n">
        <v>37</v>
      </c>
      <c r="I502" s="190"/>
      <c r="HV502" s="12" t="s">
        <v>1477</v>
      </c>
      <c r="HW502" s="12" t="s">
        <v>5741</v>
      </c>
      <c r="IR502" s="323" t="n">
        <f aca="false">273.69109*0.045436047</f>
        <v>12.4354412287212</v>
      </c>
      <c r="IS502" s="323" t="n">
        <f aca="false">273.69109*(1-0.045436047)</f>
        <v>261.255648771279</v>
      </c>
    </row>
    <row r="503" customFormat="false" ht="15" hidden="false" customHeight="true" outlineLevel="0" collapsed="false">
      <c r="A503" s="324" t="n">
        <v>464</v>
      </c>
      <c r="B503" s="194" t="s">
        <v>1571</v>
      </c>
      <c r="C503" s="195" t="s">
        <v>1572</v>
      </c>
      <c r="D503" s="195"/>
      <c r="E503" s="195"/>
      <c r="F503" s="190"/>
      <c r="G503" s="194" t="s">
        <v>231</v>
      </c>
      <c r="H503" s="197" t="n">
        <v>37</v>
      </c>
      <c r="I503" s="195"/>
      <c r="HV503" s="325" t="s">
        <v>1477</v>
      </c>
      <c r="HW503" s="325" t="s">
        <v>5766</v>
      </c>
      <c r="IR503" s="326" t="n">
        <f aca="false">449.5217042*1</f>
        <v>449.5217042</v>
      </c>
      <c r="IS503" s="326" t="n">
        <f aca="false">449.5217042*(1-1)</f>
        <v>0</v>
      </c>
    </row>
    <row r="504" customFormat="false" ht="15" hidden="false" customHeight="true" outlineLevel="0" collapsed="false">
      <c r="A504" s="322" t="n">
        <v>465</v>
      </c>
      <c r="B504" s="189" t="s">
        <v>1574</v>
      </c>
      <c r="C504" s="190" t="s">
        <v>1575</v>
      </c>
      <c r="D504" s="190"/>
      <c r="E504" s="190"/>
      <c r="F504" s="190"/>
      <c r="G504" s="189" t="s">
        <v>1104</v>
      </c>
      <c r="H504" s="192" t="n">
        <v>3</v>
      </c>
      <c r="I504" s="190"/>
      <c r="HV504" s="12" t="s">
        <v>1477</v>
      </c>
      <c r="HW504" s="12" t="s">
        <v>5741</v>
      </c>
      <c r="IR504" s="323" t="n">
        <f aca="false">2860.23102*0.910336579</f>
        <v>2603.77292189648</v>
      </c>
      <c r="IS504" s="323" t="n">
        <f aca="false">2860.23102*(1-0.910336579)</f>
        <v>256.45809810352</v>
      </c>
    </row>
    <row r="505" customFormat="false" ht="15" hidden="false" customHeight="true" outlineLevel="0" collapsed="false">
      <c r="A505" s="322" t="n">
        <v>466</v>
      </c>
      <c r="B505" s="189" t="s">
        <v>1577</v>
      </c>
      <c r="C505" s="190" t="s">
        <v>1578</v>
      </c>
      <c r="D505" s="190"/>
      <c r="E505" s="190"/>
      <c r="F505" s="190"/>
      <c r="G505" s="189" t="s">
        <v>231</v>
      </c>
      <c r="H505" s="192" t="n">
        <v>5</v>
      </c>
      <c r="I505" s="190"/>
      <c r="HV505" s="12" t="s">
        <v>1477</v>
      </c>
      <c r="HW505" s="12" t="s">
        <v>5741</v>
      </c>
      <c r="IR505" s="323" t="n">
        <f aca="false">1810.02102*0.875639561</f>
        <v>1584.92601135357</v>
      </c>
      <c r="IS505" s="323" t="n">
        <f aca="false">1810.02102*(1-0.875639561)</f>
        <v>225.095008646428</v>
      </c>
    </row>
    <row r="506" customFormat="false" ht="15" hidden="false" customHeight="true" outlineLevel="0" collapsed="false">
      <c r="A506" s="322" t="n">
        <v>467</v>
      </c>
      <c r="B506" s="189" t="s">
        <v>1580</v>
      </c>
      <c r="C506" s="190" t="s">
        <v>1581</v>
      </c>
      <c r="D506" s="190"/>
      <c r="E506" s="190"/>
      <c r="F506" s="190"/>
      <c r="G506" s="189" t="s">
        <v>1104</v>
      </c>
      <c r="H506" s="192" t="n">
        <v>2</v>
      </c>
      <c r="I506" s="190"/>
      <c r="HV506" s="12" t="s">
        <v>1477</v>
      </c>
      <c r="HW506" s="12" t="s">
        <v>5741</v>
      </c>
      <c r="IR506" s="323" t="n">
        <f aca="false">1524.39573*0.873909183</f>
        <v>1332.18342697299</v>
      </c>
      <c r="IS506" s="323" t="n">
        <f aca="false">1524.39573*(1-0.873909183)</f>
        <v>192.212303027011</v>
      </c>
    </row>
    <row r="507" customFormat="false" ht="24.05" hidden="false" customHeight="true" outlineLevel="0" collapsed="false">
      <c r="A507" s="322" t="n">
        <v>468</v>
      </c>
      <c r="B507" s="189" t="s">
        <v>1583</v>
      </c>
      <c r="C507" s="190" t="s">
        <v>1584</v>
      </c>
      <c r="D507" s="190"/>
      <c r="E507" s="190"/>
      <c r="F507" s="190"/>
      <c r="G507" s="189" t="s">
        <v>1104</v>
      </c>
      <c r="H507" s="192" t="n">
        <v>1</v>
      </c>
      <c r="I507" s="190"/>
      <c r="HV507" s="12" t="s">
        <v>1477</v>
      </c>
      <c r="HW507" s="12" t="s">
        <v>5741</v>
      </c>
      <c r="IR507" s="323" t="n">
        <f aca="false">1726.48159*0.888668202</f>
        <v>1534.2692903714</v>
      </c>
      <c r="IS507" s="323" t="n">
        <f aca="false">1726.48159*(1-0.888668202)</f>
        <v>192.212299628599</v>
      </c>
    </row>
    <row r="508" customFormat="false" ht="24.05" hidden="false" customHeight="true" outlineLevel="0" collapsed="false">
      <c r="A508" s="322" t="n">
        <v>469</v>
      </c>
      <c r="B508" s="189" t="s">
        <v>1586</v>
      </c>
      <c r="C508" s="190" t="s">
        <v>1587</v>
      </c>
      <c r="D508" s="190"/>
      <c r="E508" s="190"/>
      <c r="F508" s="190" t="s">
        <v>5834</v>
      </c>
      <c r="G508" s="189" t="s">
        <v>231</v>
      </c>
      <c r="H508" s="192" t="n">
        <v>5</v>
      </c>
      <c r="I508" s="190"/>
      <c r="HV508" s="12" t="s">
        <v>1477</v>
      </c>
      <c r="HW508" s="12" t="s">
        <v>5741</v>
      </c>
      <c r="IR508" s="323" t="n">
        <f aca="false">1304.0187*0.84289907</f>
        <v>1099.15614949261</v>
      </c>
      <c r="IS508" s="323" t="n">
        <f aca="false">1304.0187*(1-0.84289907)</f>
        <v>204.862550507391</v>
      </c>
    </row>
    <row r="509" customFormat="false" ht="15" hidden="false" customHeight="true" outlineLevel="0" collapsed="false">
      <c r="A509" s="322" t="n">
        <v>470</v>
      </c>
      <c r="B509" s="189" t="s">
        <v>1589</v>
      </c>
      <c r="C509" s="190" t="s">
        <v>1590</v>
      </c>
      <c r="D509" s="190"/>
      <c r="E509" s="190"/>
      <c r="F509" s="190"/>
      <c r="G509" s="189" t="s">
        <v>260</v>
      </c>
      <c r="H509" s="192" t="n">
        <v>2.534</v>
      </c>
      <c r="I509" s="190"/>
      <c r="HV509" s="12" t="s">
        <v>1477</v>
      </c>
      <c r="HW509" s="12" t="s">
        <v>5741</v>
      </c>
      <c r="IR509" s="323" t="n">
        <f aca="false">769.35839*0</f>
        <v>0</v>
      </c>
      <c r="IS509" s="323" t="n">
        <f aca="false">769.35839*(1-0)</f>
        <v>769.35839</v>
      </c>
    </row>
    <row r="510" customFormat="false" ht="15" hidden="false" customHeight="true" outlineLevel="0" collapsed="false">
      <c r="A510" s="184" t="s">
        <v>97</v>
      </c>
      <c r="B510" s="184" t="s">
        <v>1591</v>
      </c>
      <c r="C510" s="185" t="s">
        <v>1592</v>
      </c>
      <c r="D510" s="185"/>
      <c r="E510" s="185"/>
      <c r="F510" s="184" t="s">
        <v>97</v>
      </c>
      <c r="G510" s="184" t="s">
        <v>97</v>
      </c>
      <c r="H510" s="188" t="s">
        <v>97</v>
      </c>
      <c r="I510" s="184" t="s">
        <v>97</v>
      </c>
    </row>
    <row r="511" customFormat="false" ht="15" hidden="false" customHeight="true" outlineLevel="0" collapsed="false">
      <c r="A511" s="322" t="n">
        <v>471</v>
      </c>
      <c r="B511" s="189" t="s">
        <v>1594</v>
      </c>
      <c r="C511" s="190" t="s">
        <v>1595</v>
      </c>
      <c r="D511" s="190"/>
      <c r="E511" s="190"/>
      <c r="F511" s="190"/>
      <c r="G511" s="189" t="s">
        <v>231</v>
      </c>
      <c r="H511" s="192" t="n">
        <v>19</v>
      </c>
      <c r="I511" s="190"/>
      <c r="HV511" s="12" t="s">
        <v>1591</v>
      </c>
      <c r="HW511" s="12" t="s">
        <v>5741</v>
      </c>
      <c r="IR511" s="323" t="n">
        <f aca="false">244.25339*0.095276871</f>
        <v>23.2716987303427</v>
      </c>
      <c r="IS511" s="323" t="n">
        <f aca="false">244.25339*(1-0.095276871)</f>
        <v>220.981691269657</v>
      </c>
    </row>
    <row r="512" customFormat="false" ht="15" hidden="false" customHeight="true" outlineLevel="0" collapsed="false">
      <c r="A512" s="322" t="n">
        <v>472</v>
      </c>
      <c r="B512" s="189" t="s">
        <v>1598</v>
      </c>
      <c r="C512" s="190" t="s">
        <v>1599</v>
      </c>
      <c r="D512" s="190"/>
      <c r="E512" s="190"/>
      <c r="F512" s="190"/>
      <c r="G512" s="189" t="s">
        <v>1104</v>
      </c>
      <c r="H512" s="192" t="n">
        <v>12</v>
      </c>
      <c r="I512" s="190"/>
      <c r="HV512" s="12" t="s">
        <v>1591</v>
      </c>
      <c r="HW512" s="12" t="s">
        <v>5741</v>
      </c>
      <c r="IR512" s="323" t="n">
        <f aca="false">7427.06124*0.869689481</f>
        <v>6459.23703517082</v>
      </c>
      <c r="IS512" s="323" t="n">
        <f aca="false">7427.06124*(1-0.869689481)</f>
        <v>967.824204829184</v>
      </c>
    </row>
    <row r="513" customFormat="false" ht="15" hidden="false" customHeight="true" outlineLevel="0" collapsed="false">
      <c r="A513" s="322" t="n">
        <v>473</v>
      </c>
      <c r="B513" s="189" t="s">
        <v>1601</v>
      </c>
      <c r="C513" s="190" t="s">
        <v>1602</v>
      </c>
      <c r="D513" s="190"/>
      <c r="E513" s="190"/>
      <c r="F513" s="190"/>
      <c r="G513" s="189" t="s">
        <v>1104</v>
      </c>
      <c r="H513" s="192" t="n">
        <v>5</v>
      </c>
      <c r="I513" s="190"/>
      <c r="HV513" s="12" t="s">
        <v>1591</v>
      </c>
      <c r="HW513" s="12" t="s">
        <v>5741</v>
      </c>
      <c r="IR513" s="323" t="n">
        <f aca="false">6408.66783*0.872019864</f>
        <v>5588.48564953778</v>
      </c>
      <c r="IS513" s="323" t="n">
        <f aca="false">6408.66783*(1-0.872019864)</f>
        <v>820.182180462225</v>
      </c>
    </row>
    <row r="514" customFormat="false" ht="15" hidden="false" customHeight="true" outlineLevel="0" collapsed="false">
      <c r="A514" s="322" t="n">
        <v>474</v>
      </c>
      <c r="B514" s="189" t="s">
        <v>1604</v>
      </c>
      <c r="C514" s="190" t="s">
        <v>1605</v>
      </c>
      <c r="D514" s="190"/>
      <c r="E514" s="190"/>
      <c r="F514" s="190"/>
      <c r="G514" s="189" t="s">
        <v>1104</v>
      </c>
      <c r="H514" s="192" t="n">
        <v>1</v>
      </c>
      <c r="I514" s="190" t="s">
        <v>5836</v>
      </c>
      <c r="HV514" s="12" t="s">
        <v>1591</v>
      </c>
      <c r="HW514" s="12" t="s">
        <v>5741</v>
      </c>
      <c r="IR514" s="323" t="n">
        <f aca="false">11830.78272*0.91218634</f>
        <v>10791.878388692</v>
      </c>
      <c r="IS514" s="323" t="n">
        <f aca="false">11830.78272*(1-0.91218634)</f>
        <v>1038.90433130796</v>
      </c>
    </row>
    <row r="515" customFormat="false" ht="15" hidden="false" customHeight="true" outlineLevel="0" collapsed="false">
      <c r="A515" s="322" t="n">
        <v>475</v>
      </c>
      <c r="B515" s="189" t="s">
        <v>1607</v>
      </c>
      <c r="C515" s="190" t="s">
        <v>1608</v>
      </c>
      <c r="D515" s="190"/>
      <c r="E515" s="190"/>
      <c r="F515" s="190"/>
      <c r="G515" s="189" t="s">
        <v>1104</v>
      </c>
      <c r="H515" s="192" t="n">
        <v>1</v>
      </c>
      <c r="I515" s="190"/>
      <c r="HV515" s="12" t="s">
        <v>1591</v>
      </c>
      <c r="HW515" s="12" t="s">
        <v>5741</v>
      </c>
      <c r="IR515" s="323" t="n">
        <f aca="false">8011.82135*0.90786684</f>
        <v>7273.66693166903</v>
      </c>
      <c r="IS515" s="323" t="n">
        <f aca="false">8011.82135*(1-0.90786684)</f>
        <v>738.154418330967</v>
      </c>
    </row>
    <row r="516" customFormat="false" ht="15" hidden="false" customHeight="true" outlineLevel="0" collapsed="false">
      <c r="A516" s="322" t="n">
        <v>476</v>
      </c>
      <c r="B516" s="189" t="s">
        <v>1610</v>
      </c>
      <c r="C516" s="190" t="s">
        <v>1611</v>
      </c>
      <c r="D516" s="190"/>
      <c r="E516" s="190"/>
      <c r="F516" s="190"/>
      <c r="G516" s="189" t="s">
        <v>252</v>
      </c>
      <c r="H516" s="192" t="n">
        <v>15.795</v>
      </c>
      <c r="I516" s="190"/>
      <c r="HV516" s="12" t="s">
        <v>1591</v>
      </c>
      <c r="HW516" s="12" t="s">
        <v>5741</v>
      </c>
      <c r="IR516" s="323" t="n">
        <f aca="false">2585.74432*0.746246153</f>
        <v>1929.6017514416</v>
      </c>
      <c r="IS516" s="323" t="n">
        <f aca="false">2585.74432*(1-0.746246153)</f>
        <v>656.142568558399</v>
      </c>
    </row>
    <row r="517" customFormat="false" ht="15" hidden="false" customHeight="true" outlineLevel="0" collapsed="false">
      <c r="A517" s="322" t="n">
        <v>477</v>
      </c>
      <c r="B517" s="189" t="s">
        <v>1613</v>
      </c>
      <c r="C517" s="190" t="s">
        <v>1614</v>
      </c>
      <c r="D517" s="190"/>
      <c r="E517" s="190"/>
      <c r="F517" s="190"/>
      <c r="G517" s="189" t="s">
        <v>260</v>
      </c>
      <c r="H517" s="192" t="n">
        <v>1.271</v>
      </c>
      <c r="I517" s="190"/>
      <c r="HV517" s="12" t="s">
        <v>1591</v>
      </c>
      <c r="HW517" s="12" t="s">
        <v>5741</v>
      </c>
      <c r="IR517" s="323" t="n">
        <f aca="false">844.94168*0</f>
        <v>0</v>
      </c>
      <c r="IS517" s="323" t="n">
        <f aca="false">844.94168*(1-0)</f>
        <v>844.94168</v>
      </c>
    </row>
    <row r="518" customFormat="false" ht="15" hidden="false" customHeight="true" outlineLevel="0" collapsed="false">
      <c r="A518" s="184" t="s">
        <v>97</v>
      </c>
      <c r="B518" s="184" t="s">
        <v>775</v>
      </c>
      <c r="C518" s="185" t="s">
        <v>776</v>
      </c>
      <c r="D518" s="185"/>
      <c r="E518" s="185"/>
      <c r="F518" s="184" t="s">
        <v>97</v>
      </c>
      <c r="G518" s="184" t="s">
        <v>97</v>
      </c>
      <c r="H518" s="188" t="s">
        <v>97</v>
      </c>
      <c r="I518" s="184" t="s">
        <v>97</v>
      </c>
    </row>
    <row r="519" customFormat="false" ht="15" hidden="false" customHeight="true" outlineLevel="0" collapsed="false">
      <c r="A519" s="322" t="n">
        <v>478</v>
      </c>
      <c r="B519" s="189" t="s">
        <v>1616</v>
      </c>
      <c r="C519" s="190" t="s">
        <v>1617</v>
      </c>
      <c r="D519" s="190"/>
      <c r="E519" s="190"/>
      <c r="F519" s="190"/>
      <c r="G519" s="189" t="s">
        <v>1104</v>
      </c>
      <c r="H519" s="192" t="n">
        <v>14</v>
      </c>
      <c r="I519" s="190"/>
      <c r="HV519" s="12" t="s">
        <v>775</v>
      </c>
      <c r="HW519" s="12" t="s">
        <v>5741</v>
      </c>
      <c r="IR519" s="323" t="n">
        <f aca="false">210.43981*0.08548204</f>
        <v>17.9888242560124</v>
      </c>
      <c r="IS519" s="323" t="n">
        <f aca="false">210.43981*(1-0.08548204)</f>
        <v>192.450985743988</v>
      </c>
    </row>
    <row r="520" customFormat="false" ht="15" hidden="false" customHeight="true" outlineLevel="0" collapsed="false">
      <c r="A520" s="324" t="n">
        <v>479</v>
      </c>
      <c r="B520" s="194" t="s">
        <v>1620</v>
      </c>
      <c r="C520" s="195" t="s">
        <v>1621</v>
      </c>
      <c r="D520" s="195"/>
      <c r="E520" s="195"/>
      <c r="F520" s="190"/>
      <c r="G520" s="194" t="s">
        <v>231</v>
      </c>
      <c r="H520" s="197" t="n">
        <v>14</v>
      </c>
      <c r="I520" s="195"/>
      <c r="HV520" s="325" t="s">
        <v>775</v>
      </c>
      <c r="HW520" s="325" t="s">
        <v>5766</v>
      </c>
      <c r="IR520" s="326" t="n">
        <f aca="false">1157.61784*1</f>
        <v>1157.61784</v>
      </c>
      <c r="IS520" s="326" t="n">
        <f aca="false">1157.61784*(1-1)</f>
        <v>0</v>
      </c>
    </row>
    <row r="521" customFormat="false" ht="15" hidden="false" customHeight="true" outlineLevel="0" collapsed="false">
      <c r="A521" s="322" t="n">
        <v>480</v>
      </c>
      <c r="B521" s="189" t="s">
        <v>1623</v>
      </c>
      <c r="C521" s="190" t="s">
        <v>1624</v>
      </c>
      <c r="D521" s="190"/>
      <c r="E521" s="190"/>
      <c r="F521" s="190"/>
      <c r="G521" s="189" t="s">
        <v>1625</v>
      </c>
      <c r="H521" s="192" t="n">
        <v>80</v>
      </c>
      <c r="I521" s="190"/>
      <c r="HV521" s="12" t="s">
        <v>775</v>
      </c>
      <c r="HW521" s="12" t="s">
        <v>5741</v>
      </c>
      <c r="IR521" s="323" t="n">
        <f aca="false">219.98717*0.070813743</f>
        <v>15.5781149196773</v>
      </c>
      <c r="IS521" s="323" t="n">
        <f aca="false">219.98717*(1-0.070813743)</f>
        <v>204.409055080323</v>
      </c>
    </row>
    <row r="522" customFormat="false" ht="15" hidden="false" customHeight="true" outlineLevel="0" collapsed="false">
      <c r="A522" s="324" t="n">
        <v>481</v>
      </c>
      <c r="B522" s="194" t="s">
        <v>1627</v>
      </c>
      <c r="C522" s="195" t="s">
        <v>1628</v>
      </c>
      <c r="D522" s="195"/>
      <c r="E522" s="195"/>
      <c r="F522" s="190"/>
      <c r="G522" s="194" t="s">
        <v>1625</v>
      </c>
      <c r="H522" s="197" t="n">
        <v>8.8</v>
      </c>
      <c r="I522" s="195"/>
      <c r="HV522" s="325" t="s">
        <v>775</v>
      </c>
      <c r="HW522" s="325" t="s">
        <v>5766</v>
      </c>
      <c r="IR522" s="326" t="n">
        <f aca="false">84.73285203*1</f>
        <v>84.73285203</v>
      </c>
      <c r="IS522" s="326" t="n">
        <f aca="false">84.73285203*(1-1)</f>
        <v>0</v>
      </c>
    </row>
    <row r="523" customFormat="false" ht="15" hidden="false" customHeight="true" outlineLevel="0" collapsed="false">
      <c r="A523" s="324" t="n">
        <v>482</v>
      </c>
      <c r="B523" s="194" t="s">
        <v>1630</v>
      </c>
      <c r="C523" s="195" t="s">
        <v>1631</v>
      </c>
      <c r="D523" s="195"/>
      <c r="E523" s="195"/>
      <c r="F523" s="190"/>
      <c r="G523" s="194" t="s">
        <v>1625</v>
      </c>
      <c r="H523" s="197" t="n">
        <v>79.2</v>
      </c>
      <c r="I523" s="195"/>
      <c r="HV523" s="325" t="s">
        <v>775</v>
      </c>
      <c r="HW523" s="325" t="s">
        <v>5766</v>
      </c>
      <c r="IR523" s="326" t="n">
        <f aca="false">108.999068*1</f>
        <v>108.999068</v>
      </c>
      <c r="IS523" s="326" t="n">
        <f aca="false">108.999068*(1-1)</f>
        <v>0</v>
      </c>
    </row>
    <row r="524" customFormat="false" ht="15" hidden="false" customHeight="true" outlineLevel="0" collapsed="false">
      <c r="A524" s="322" t="n">
        <v>483</v>
      </c>
      <c r="B524" s="189" t="s">
        <v>1047</v>
      </c>
      <c r="C524" s="190" t="s">
        <v>1048</v>
      </c>
      <c r="D524" s="190"/>
      <c r="E524" s="190"/>
      <c r="F524" s="190"/>
      <c r="G524" s="189" t="s">
        <v>260</v>
      </c>
      <c r="H524" s="192" t="n">
        <v>0.114</v>
      </c>
      <c r="I524" s="190"/>
      <c r="HV524" s="12" t="s">
        <v>775</v>
      </c>
      <c r="HW524" s="12" t="s">
        <v>5741</v>
      </c>
      <c r="IR524" s="323" t="n">
        <f aca="false">1376.41156*0</f>
        <v>0</v>
      </c>
      <c r="IS524" s="323" t="n">
        <f aca="false">1376.41156*(1-0)</f>
        <v>1376.41156</v>
      </c>
    </row>
    <row r="525" customFormat="false" ht="15" hidden="false" customHeight="true" outlineLevel="0" collapsed="false">
      <c r="A525" s="184" t="s">
        <v>97</v>
      </c>
      <c r="B525" s="184" t="s">
        <v>482</v>
      </c>
      <c r="C525" s="185" t="s">
        <v>1633</v>
      </c>
      <c r="D525" s="185"/>
      <c r="E525" s="185"/>
      <c r="F525" s="184" t="s">
        <v>97</v>
      </c>
      <c r="G525" s="184" t="s">
        <v>97</v>
      </c>
      <c r="H525" s="188" t="s">
        <v>97</v>
      </c>
      <c r="I525" s="184" t="s">
        <v>97</v>
      </c>
    </row>
    <row r="526" customFormat="false" ht="24.05" hidden="false" customHeight="true" outlineLevel="0" collapsed="false">
      <c r="A526" s="322" t="n">
        <v>484</v>
      </c>
      <c r="B526" s="189" t="s">
        <v>1635</v>
      </c>
      <c r="C526" s="190" t="s">
        <v>1636</v>
      </c>
      <c r="D526" s="190"/>
      <c r="E526" s="190"/>
      <c r="F526" s="190"/>
      <c r="G526" s="189" t="s">
        <v>1637</v>
      </c>
      <c r="H526" s="192" t="n">
        <v>30</v>
      </c>
      <c r="I526" s="190"/>
      <c r="HV526" s="12" t="s">
        <v>482</v>
      </c>
      <c r="HW526" s="12" t="s">
        <v>5741</v>
      </c>
      <c r="IR526" s="323" t="n">
        <f aca="false">442.35323*0</f>
        <v>0</v>
      </c>
      <c r="IS526" s="323" t="n">
        <f aca="false">442.35323*(1-0)</f>
        <v>442.35323</v>
      </c>
    </row>
    <row r="527" customFormat="false" ht="15" hidden="false" customHeight="true" outlineLevel="0" collapsed="false">
      <c r="A527" s="322" t="n">
        <v>485</v>
      </c>
      <c r="B527" s="189" t="s">
        <v>1635</v>
      </c>
      <c r="C527" s="190" t="s">
        <v>1641</v>
      </c>
      <c r="D527" s="190"/>
      <c r="E527" s="190"/>
      <c r="F527" s="190"/>
      <c r="G527" s="189" t="s">
        <v>1637</v>
      </c>
      <c r="H527" s="192" t="n">
        <v>25</v>
      </c>
      <c r="I527" s="190"/>
      <c r="HV527" s="12" t="s">
        <v>482</v>
      </c>
      <c r="HW527" s="12" t="s">
        <v>5741</v>
      </c>
      <c r="IR527" s="323" t="n">
        <f aca="false">442.35323*0</f>
        <v>0</v>
      </c>
      <c r="IS527" s="323" t="n">
        <f aca="false">442.35323*(1-0)</f>
        <v>442.35323</v>
      </c>
    </row>
    <row r="528" customFormat="false" ht="24.05" hidden="false" customHeight="true" outlineLevel="0" collapsed="false">
      <c r="A528" s="322" t="n">
        <v>486</v>
      </c>
      <c r="B528" s="189" t="s">
        <v>1643</v>
      </c>
      <c r="C528" s="190" t="s">
        <v>1644</v>
      </c>
      <c r="D528" s="190"/>
      <c r="E528" s="190"/>
      <c r="F528" s="190" t="s">
        <v>2271</v>
      </c>
      <c r="G528" s="189" t="s">
        <v>1637</v>
      </c>
      <c r="H528" s="192" t="n">
        <v>25</v>
      </c>
      <c r="I528" s="190"/>
      <c r="HV528" s="12" t="s">
        <v>482</v>
      </c>
      <c r="HW528" s="12" t="s">
        <v>5741</v>
      </c>
      <c r="IR528" s="323" t="n">
        <f aca="false">495.67525*0</f>
        <v>0</v>
      </c>
      <c r="IS528" s="323" t="n">
        <f aca="false">495.67525*(1-0)</f>
        <v>495.67525</v>
      </c>
    </row>
    <row r="529" customFormat="false" ht="24.05" hidden="false" customHeight="true" outlineLevel="0" collapsed="false">
      <c r="A529" s="322" t="n">
        <v>487</v>
      </c>
      <c r="B529" s="189" t="s">
        <v>1646</v>
      </c>
      <c r="C529" s="190" t="s">
        <v>1647</v>
      </c>
      <c r="D529" s="190"/>
      <c r="E529" s="190"/>
      <c r="F529" s="190"/>
      <c r="G529" s="189" t="s">
        <v>1637</v>
      </c>
      <c r="H529" s="192" t="n">
        <v>28</v>
      </c>
      <c r="I529" s="190"/>
      <c r="HV529" s="12" t="s">
        <v>482</v>
      </c>
      <c r="HW529" s="12" t="s">
        <v>5741</v>
      </c>
      <c r="IR529" s="323" t="n">
        <f aca="false">597.50584*0</f>
        <v>0</v>
      </c>
      <c r="IS529" s="323" t="n">
        <f aca="false">597.50584*(1-0)</f>
        <v>597.50584</v>
      </c>
    </row>
    <row r="530" customFormat="false" ht="24.05" hidden="false" customHeight="true" outlineLevel="0" collapsed="false">
      <c r="A530" s="322" t="n">
        <v>488</v>
      </c>
      <c r="B530" s="189" t="s">
        <v>1646</v>
      </c>
      <c r="C530" s="190" t="s">
        <v>1649</v>
      </c>
      <c r="D530" s="190"/>
      <c r="E530" s="190"/>
      <c r="F530" s="190"/>
      <c r="G530" s="189" t="s">
        <v>1637</v>
      </c>
      <c r="H530" s="192" t="n">
        <v>4</v>
      </c>
      <c r="I530" s="190"/>
      <c r="HV530" s="12" t="s">
        <v>482</v>
      </c>
      <c r="HW530" s="12" t="s">
        <v>5741</v>
      </c>
      <c r="IR530" s="323" t="n">
        <f aca="false">597.50584*0</f>
        <v>0</v>
      </c>
      <c r="IS530" s="323" t="n">
        <f aca="false">597.50584*(1-0)</f>
        <v>597.50584</v>
      </c>
    </row>
    <row r="531" customFormat="false" ht="24.05" hidden="false" customHeight="true" outlineLevel="0" collapsed="false">
      <c r="A531" s="322" t="n">
        <v>489</v>
      </c>
      <c r="B531" s="189" t="s">
        <v>1646</v>
      </c>
      <c r="C531" s="190" t="s">
        <v>1651</v>
      </c>
      <c r="D531" s="190"/>
      <c r="E531" s="190"/>
      <c r="F531" s="190"/>
      <c r="G531" s="189" t="s">
        <v>1637</v>
      </c>
      <c r="H531" s="192" t="n">
        <v>30</v>
      </c>
      <c r="I531" s="190"/>
      <c r="HV531" s="12" t="s">
        <v>482</v>
      </c>
      <c r="HW531" s="12" t="s">
        <v>5741</v>
      </c>
      <c r="IR531" s="323" t="n">
        <f aca="false">597.50584*0</f>
        <v>0</v>
      </c>
      <c r="IS531" s="323" t="n">
        <f aca="false">597.50584*(1-0)</f>
        <v>597.50584</v>
      </c>
    </row>
    <row r="532" customFormat="false" ht="15" hidden="false" customHeight="true" outlineLevel="0" collapsed="false">
      <c r="A532" s="184" t="s">
        <v>97</v>
      </c>
      <c r="B532" s="184" t="s">
        <v>496</v>
      </c>
      <c r="C532" s="185" t="s">
        <v>1111</v>
      </c>
      <c r="D532" s="185"/>
      <c r="E532" s="185"/>
      <c r="F532" s="184" t="s">
        <v>97</v>
      </c>
      <c r="G532" s="184" t="s">
        <v>97</v>
      </c>
      <c r="H532" s="188" t="s">
        <v>97</v>
      </c>
      <c r="I532" s="184" t="s">
        <v>97</v>
      </c>
    </row>
    <row r="533" customFormat="false" ht="15" hidden="false" customHeight="true" outlineLevel="0" collapsed="false">
      <c r="A533" s="322" t="n">
        <v>490</v>
      </c>
      <c r="B533" s="189" t="s">
        <v>1113</v>
      </c>
      <c r="C533" s="190" t="s">
        <v>1653</v>
      </c>
      <c r="D533" s="190"/>
      <c r="E533" s="190"/>
      <c r="F533" s="190"/>
      <c r="G533" s="189" t="s">
        <v>252</v>
      </c>
      <c r="H533" s="192" t="n">
        <v>162.5</v>
      </c>
      <c r="I533" s="190"/>
      <c r="HV533" s="12" t="s">
        <v>496</v>
      </c>
      <c r="HW533" s="12" t="s">
        <v>5741</v>
      </c>
      <c r="IR533" s="323" t="n">
        <f aca="false">145.9951*0.35193461</f>
        <v>51.380728580411</v>
      </c>
      <c r="IS533" s="323" t="n">
        <f aca="false">145.9951*(1-0.35193461)</f>
        <v>94.614371419589</v>
      </c>
    </row>
    <row r="534" customFormat="false" ht="15" hidden="false" customHeight="true" outlineLevel="0" collapsed="false">
      <c r="A534" s="184" t="s">
        <v>97</v>
      </c>
      <c r="B534" s="184" t="s">
        <v>503</v>
      </c>
      <c r="C534" s="185" t="s">
        <v>1654</v>
      </c>
      <c r="D534" s="185"/>
      <c r="E534" s="185"/>
      <c r="F534" s="184" t="s">
        <v>97</v>
      </c>
      <c r="G534" s="184" t="s">
        <v>97</v>
      </c>
      <c r="H534" s="188" t="s">
        <v>97</v>
      </c>
      <c r="I534" s="184" t="s">
        <v>97</v>
      </c>
    </row>
    <row r="535" customFormat="false" ht="15" hidden="false" customHeight="true" outlineLevel="0" collapsed="false">
      <c r="A535" s="322" t="n">
        <v>491</v>
      </c>
      <c r="B535" s="189" t="s">
        <v>1656</v>
      </c>
      <c r="C535" s="190" t="s">
        <v>1657</v>
      </c>
      <c r="D535" s="190"/>
      <c r="E535" s="190"/>
      <c r="F535" s="190"/>
      <c r="G535" s="189" t="s">
        <v>237</v>
      </c>
      <c r="H535" s="192" t="n">
        <v>3</v>
      </c>
      <c r="I535" s="190"/>
      <c r="HV535" s="12" t="s">
        <v>503</v>
      </c>
      <c r="HW535" s="12" t="s">
        <v>5741</v>
      </c>
      <c r="IR535" s="323" t="n">
        <f aca="false">3047.20022*0.310686685</f>
        <v>946.724534883071</v>
      </c>
      <c r="IS535" s="323" t="n">
        <f aca="false">3047.20022*(1-0.310686685)</f>
        <v>2100.47568511693</v>
      </c>
    </row>
    <row r="536" customFormat="false" ht="15" hidden="false" customHeight="true" outlineLevel="0" collapsed="false">
      <c r="A536" s="322" t="n">
        <v>492</v>
      </c>
      <c r="B536" s="189" t="s">
        <v>1660</v>
      </c>
      <c r="C536" s="190" t="s">
        <v>1661</v>
      </c>
      <c r="D536" s="190"/>
      <c r="E536" s="190"/>
      <c r="F536" s="190"/>
      <c r="G536" s="189" t="s">
        <v>237</v>
      </c>
      <c r="H536" s="192" t="n">
        <v>3</v>
      </c>
      <c r="I536" s="190"/>
      <c r="HV536" s="12" t="s">
        <v>503</v>
      </c>
      <c r="HW536" s="12" t="s">
        <v>5741</v>
      </c>
      <c r="IR536" s="323" t="n">
        <f aca="false">1611.11761*0.24574321</f>
        <v>395.921213168928</v>
      </c>
      <c r="IS536" s="323" t="n">
        <f aca="false">1611.11761*(1-0.24574321)</f>
        <v>1215.19639683107</v>
      </c>
    </row>
    <row r="537" customFormat="false" ht="15" hidden="false" customHeight="true" outlineLevel="0" collapsed="false">
      <c r="A537" s="322" t="n">
        <v>493</v>
      </c>
      <c r="B537" s="189" t="s">
        <v>1663</v>
      </c>
      <c r="C537" s="190" t="s">
        <v>1664</v>
      </c>
      <c r="D537" s="190"/>
      <c r="E537" s="190"/>
      <c r="F537" s="190"/>
      <c r="G537" s="189" t="s">
        <v>237</v>
      </c>
      <c r="H537" s="192" t="n">
        <v>54</v>
      </c>
      <c r="I537" s="190"/>
      <c r="HV537" s="12" t="s">
        <v>503</v>
      </c>
      <c r="HW537" s="12" t="s">
        <v>5741</v>
      </c>
      <c r="IR537" s="323" t="n">
        <f aca="false">140.028*0.081534091</f>
        <v>11.417055694548</v>
      </c>
      <c r="IS537" s="323" t="n">
        <f aca="false">140.028*(1-0.081534091)</f>
        <v>128.610944305452</v>
      </c>
    </row>
    <row r="538" customFormat="false" ht="15" hidden="false" customHeight="true" outlineLevel="0" collapsed="false">
      <c r="A538" s="322" t="n">
        <v>494</v>
      </c>
      <c r="B538" s="189" t="s">
        <v>1666</v>
      </c>
      <c r="C538" s="190" t="s">
        <v>1667</v>
      </c>
      <c r="D538" s="190"/>
      <c r="E538" s="190"/>
      <c r="F538" s="190"/>
      <c r="G538" s="189" t="s">
        <v>237</v>
      </c>
      <c r="H538" s="192" t="n">
        <v>86</v>
      </c>
      <c r="I538" s="190"/>
      <c r="HV538" s="12" t="s">
        <v>503</v>
      </c>
      <c r="HW538" s="12" t="s">
        <v>5741</v>
      </c>
      <c r="IR538" s="323" t="n">
        <f aca="false">169.07585*0.067526236</f>
        <v>11.4170557490006</v>
      </c>
      <c r="IS538" s="323" t="n">
        <f aca="false">169.07585*(1-0.067526236)</f>
        <v>157.658794250999</v>
      </c>
    </row>
    <row r="539" customFormat="false" ht="15" hidden="false" customHeight="true" outlineLevel="0" collapsed="false">
      <c r="A539" s="322" t="n">
        <v>495</v>
      </c>
      <c r="B539" s="189" t="s">
        <v>1669</v>
      </c>
      <c r="C539" s="190" t="s">
        <v>1670</v>
      </c>
      <c r="D539" s="190"/>
      <c r="E539" s="190"/>
      <c r="F539" s="190"/>
      <c r="G539" s="189" t="s">
        <v>237</v>
      </c>
      <c r="H539" s="192" t="n">
        <v>31</v>
      </c>
      <c r="I539" s="190"/>
      <c r="HV539" s="12" t="s">
        <v>503</v>
      </c>
      <c r="HW539" s="12" t="s">
        <v>5741</v>
      </c>
      <c r="IR539" s="323" t="n">
        <f aca="false">281.25738*0.040592911</f>
        <v>11.4170557944332</v>
      </c>
      <c r="IS539" s="323" t="n">
        <f aca="false">281.25738*(1-0.040592911)</f>
        <v>269.840324205567</v>
      </c>
    </row>
    <row r="540" customFormat="false" ht="15" hidden="false" customHeight="true" outlineLevel="0" collapsed="false">
      <c r="A540" s="322" t="n">
        <v>496</v>
      </c>
      <c r="B540" s="189" t="s">
        <v>1672</v>
      </c>
      <c r="C540" s="190" t="s">
        <v>1673</v>
      </c>
      <c r="D540" s="190"/>
      <c r="E540" s="190"/>
      <c r="F540" s="190"/>
      <c r="G540" s="189" t="s">
        <v>231</v>
      </c>
      <c r="H540" s="192" t="n">
        <v>54</v>
      </c>
      <c r="I540" s="190"/>
      <c r="HV540" s="12" t="s">
        <v>503</v>
      </c>
      <c r="HW540" s="12" t="s">
        <v>5741</v>
      </c>
      <c r="IR540" s="323" t="n">
        <f aca="false">38.03033*0</f>
        <v>0</v>
      </c>
      <c r="IS540" s="323" t="n">
        <f aca="false">38.03033*(1-0)</f>
        <v>38.03033</v>
      </c>
    </row>
    <row r="541" customFormat="false" ht="15" hidden="false" customHeight="true" outlineLevel="0" collapsed="false">
      <c r="A541" s="184" t="s">
        <v>97</v>
      </c>
      <c r="B541" s="184" t="s">
        <v>1141</v>
      </c>
      <c r="C541" s="185" t="s">
        <v>1142</v>
      </c>
      <c r="D541" s="185"/>
      <c r="E541" s="185"/>
      <c r="F541" s="184" t="s">
        <v>97</v>
      </c>
      <c r="G541" s="184" t="s">
        <v>97</v>
      </c>
      <c r="H541" s="188" t="s">
        <v>97</v>
      </c>
      <c r="I541" s="184" t="s">
        <v>97</v>
      </c>
    </row>
    <row r="542" customFormat="false" ht="15" hidden="false" customHeight="true" outlineLevel="0" collapsed="false">
      <c r="A542" s="322" t="n">
        <v>497</v>
      </c>
      <c r="B542" s="189" t="s">
        <v>1144</v>
      </c>
      <c r="C542" s="190" t="s">
        <v>1145</v>
      </c>
      <c r="D542" s="190"/>
      <c r="E542" s="190"/>
      <c r="F542" s="190"/>
      <c r="G542" s="189" t="s">
        <v>260</v>
      </c>
      <c r="H542" s="192" t="n">
        <v>153.596</v>
      </c>
      <c r="I542" s="190"/>
      <c r="HV542" s="12" t="s">
        <v>1141</v>
      </c>
      <c r="HW542" s="12" t="s">
        <v>5741</v>
      </c>
      <c r="IR542" s="323" t="n">
        <f aca="false">371.94937*0</f>
        <v>0</v>
      </c>
      <c r="IS542" s="323" t="n">
        <f aca="false">371.94937*(1-0)</f>
        <v>371.94937</v>
      </c>
    </row>
    <row r="543" customFormat="false" ht="15" hidden="false" customHeight="true" outlineLevel="0" collapsed="false">
      <c r="A543" s="184" t="s">
        <v>97</v>
      </c>
      <c r="B543" s="184" t="s">
        <v>1675</v>
      </c>
      <c r="C543" s="185" t="s">
        <v>1676</v>
      </c>
      <c r="D543" s="185"/>
      <c r="E543" s="185"/>
      <c r="F543" s="184" t="s">
        <v>97</v>
      </c>
      <c r="G543" s="184" t="s">
        <v>97</v>
      </c>
      <c r="H543" s="188" t="s">
        <v>97</v>
      </c>
      <c r="I543" s="184" t="s">
        <v>97</v>
      </c>
    </row>
    <row r="544" customFormat="false" ht="15" hidden="false" customHeight="true" outlineLevel="0" collapsed="false">
      <c r="A544" s="322" t="n">
        <v>498</v>
      </c>
      <c r="B544" s="189" t="s">
        <v>1678</v>
      </c>
      <c r="C544" s="190" t="s">
        <v>1679</v>
      </c>
      <c r="D544" s="190"/>
      <c r="E544" s="190"/>
      <c r="F544" s="190"/>
      <c r="G544" s="189" t="s">
        <v>260</v>
      </c>
      <c r="H544" s="192" t="n">
        <v>5.681</v>
      </c>
      <c r="I544" s="190"/>
      <c r="HV544" s="12" t="s">
        <v>1675</v>
      </c>
      <c r="HW544" s="12" t="s">
        <v>5741</v>
      </c>
      <c r="IR544" s="323" t="n">
        <f aca="false">344.1029*0</f>
        <v>0</v>
      </c>
      <c r="IS544" s="323" t="n">
        <f aca="false">344.1029*(1-0)</f>
        <v>344.1029</v>
      </c>
    </row>
    <row r="545" customFormat="false" ht="15" hidden="false" customHeight="true" outlineLevel="0" collapsed="false">
      <c r="A545" s="322" t="n">
        <v>499</v>
      </c>
      <c r="B545" s="189" t="s">
        <v>1682</v>
      </c>
      <c r="C545" s="190" t="s">
        <v>1683</v>
      </c>
      <c r="D545" s="190"/>
      <c r="E545" s="190"/>
      <c r="F545" s="190"/>
      <c r="G545" s="189" t="s">
        <v>260</v>
      </c>
      <c r="H545" s="192" t="n">
        <v>11.362</v>
      </c>
      <c r="I545" s="190"/>
      <c r="HV545" s="12" t="s">
        <v>1675</v>
      </c>
      <c r="HW545" s="12" t="s">
        <v>5741</v>
      </c>
      <c r="IR545" s="323" t="n">
        <f aca="false">38.34858*0</f>
        <v>0</v>
      </c>
      <c r="IS545" s="323" t="n">
        <f aca="false">38.34858*(1-0)</f>
        <v>38.34858</v>
      </c>
    </row>
    <row r="546" customFormat="false" ht="15" hidden="false" customHeight="true" outlineLevel="0" collapsed="false">
      <c r="A546" s="322" t="n">
        <v>500</v>
      </c>
      <c r="B546" s="189" t="s">
        <v>1685</v>
      </c>
      <c r="C546" s="190" t="s">
        <v>1686</v>
      </c>
      <c r="D546" s="190"/>
      <c r="E546" s="190"/>
      <c r="F546" s="190"/>
      <c r="G546" s="189" t="s">
        <v>260</v>
      </c>
      <c r="H546" s="192" t="n">
        <v>5.681</v>
      </c>
      <c r="I546" s="190"/>
      <c r="HV546" s="12" t="s">
        <v>1675</v>
      </c>
      <c r="HW546" s="12" t="s">
        <v>5741</v>
      </c>
      <c r="IR546" s="323" t="n">
        <f aca="false">288.80775*0</f>
        <v>0</v>
      </c>
      <c r="IS546" s="323" t="n">
        <f aca="false">288.80775*(1-0)</f>
        <v>288.80775</v>
      </c>
    </row>
    <row r="547" customFormat="false" ht="15" hidden="false" customHeight="true" outlineLevel="0" collapsed="false">
      <c r="A547" s="322" t="n">
        <v>501</v>
      </c>
      <c r="B547" s="189" t="s">
        <v>1688</v>
      </c>
      <c r="C547" s="190" t="s">
        <v>1689</v>
      </c>
      <c r="D547" s="190"/>
      <c r="E547" s="190"/>
      <c r="F547" s="190"/>
      <c r="G547" s="189" t="s">
        <v>260</v>
      </c>
      <c r="H547" s="192" t="n">
        <v>5.681</v>
      </c>
      <c r="I547" s="190"/>
      <c r="HV547" s="12" t="s">
        <v>1675</v>
      </c>
      <c r="HW547" s="12" t="s">
        <v>5741</v>
      </c>
      <c r="IR547" s="323" t="n">
        <f aca="false">239.48766*0</f>
        <v>0</v>
      </c>
      <c r="IS547" s="323" t="n">
        <f aca="false">239.48766*(1-0)</f>
        <v>239.48766</v>
      </c>
    </row>
    <row r="548" customFormat="false" ht="15" hidden="false" customHeight="true" outlineLevel="0" collapsed="false">
      <c r="A548" s="322" t="n">
        <v>502</v>
      </c>
      <c r="B548" s="189" t="s">
        <v>1691</v>
      </c>
      <c r="C548" s="190" t="s">
        <v>1692</v>
      </c>
      <c r="D548" s="190"/>
      <c r="E548" s="190"/>
      <c r="F548" s="190"/>
      <c r="G548" s="189" t="s">
        <v>260</v>
      </c>
      <c r="H548" s="192" t="n">
        <v>159.068</v>
      </c>
      <c r="I548" s="190"/>
      <c r="HV548" s="12" t="s">
        <v>1675</v>
      </c>
      <c r="HW548" s="12" t="s">
        <v>5741</v>
      </c>
      <c r="IR548" s="323" t="n">
        <f aca="false">21.0042*0</f>
        <v>0</v>
      </c>
      <c r="IS548" s="323" t="n">
        <f aca="false">21.0042*(1-0)</f>
        <v>21.0042</v>
      </c>
    </row>
    <row r="549" customFormat="false" ht="15" hidden="false" customHeight="true" outlineLevel="0" collapsed="false">
      <c r="A549" s="322" t="n">
        <v>503</v>
      </c>
      <c r="B549" s="189" t="s">
        <v>1694</v>
      </c>
      <c r="C549" s="190" t="s">
        <v>1695</v>
      </c>
      <c r="D549" s="190"/>
      <c r="E549" s="190"/>
      <c r="F549" s="190"/>
      <c r="G549" s="189" t="s">
        <v>260</v>
      </c>
      <c r="H549" s="192" t="n">
        <v>0.3</v>
      </c>
      <c r="I549" s="190"/>
      <c r="HV549" s="12" t="s">
        <v>1675</v>
      </c>
      <c r="HW549" s="12" t="s">
        <v>5741</v>
      </c>
      <c r="IR549" s="323" t="n">
        <f aca="false">4821.41864*0</f>
        <v>0</v>
      </c>
      <c r="IS549" s="323" t="n">
        <f aca="false">4821.41864*(1-0)</f>
        <v>4821.41864</v>
      </c>
    </row>
    <row r="550" customFormat="false" ht="24.05" hidden="false" customHeight="true" outlineLevel="0" collapsed="false">
      <c r="A550" s="322" t="n">
        <v>504</v>
      </c>
      <c r="B550" s="189" t="s">
        <v>1697</v>
      </c>
      <c r="C550" s="190" t="s">
        <v>1698</v>
      </c>
      <c r="D550" s="190"/>
      <c r="E550" s="190"/>
      <c r="F550" s="190"/>
      <c r="G550" s="189" t="s">
        <v>260</v>
      </c>
      <c r="H550" s="192" t="n">
        <v>3.677</v>
      </c>
      <c r="I550" s="190"/>
      <c r="HV550" s="12" t="s">
        <v>1675</v>
      </c>
      <c r="HW550" s="12" t="s">
        <v>5741</v>
      </c>
      <c r="IR550" s="323" t="n">
        <f aca="false">370.35815*0</f>
        <v>0</v>
      </c>
      <c r="IS550" s="323" t="n">
        <f aca="false">370.35815*(1-0)</f>
        <v>370.35815</v>
      </c>
    </row>
    <row r="551" customFormat="false" ht="15" hidden="false" customHeight="true" outlineLevel="0" collapsed="false">
      <c r="A551" s="322" t="n">
        <v>505</v>
      </c>
      <c r="B551" s="189" t="s">
        <v>1700</v>
      </c>
      <c r="C551" s="190" t="s">
        <v>1701</v>
      </c>
      <c r="D551" s="190"/>
      <c r="E551" s="190"/>
      <c r="F551" s="190"/>
      <c r="G551" s="189" t="s">
        <v>260</v>
      </c>
      <c r="H551" s="192" t="n">
        <v>1.704</v>
      </c>
      <c r="I551" s="190"/>
      <c r="HV551" s="12" t="s">
        <v>1675</v>
      </c>
      <c r="HW551" s="12" t="s">
        <v>5741</v>
      </c>
      <c r="IR551" s="323" t="n">
        <f aca="false">446.33925*0</f>
        <v>0</v>
      </c>
      <c r="IS551" s="323" t="n">
        <f aca="false">446.33925*(1-0)</f>
        <v>446.33925</v>
      </c>
    </row>
    <row r="552" customFormat="false" ht="15" hidden="false" customHeight="true" outlineLevel="0" collapsed="false">
      <c r="A552" s="184" t="s">
        <v>97</v>
      </c>
      <c r="B552" s="184"/>
      <c r="C552" s="185" t="s">
        <v>110</v>
      </c>
      <c r="D552" s="185"/>
      <c r="E552" s="185"/>
      <c r="F552" s="184" t="s">
        <v>97</v>
      </c>
      <c r="G552" s="184" t="s">
        <v>97</v>
      </c>
      <c r="H552" s="188" t="s">
        <v>97</v>
      </c>
      <c r="I552" s="184" t="s">
        <v>97</v>
      </c>
    </row>
    <row r="553" customFormat="false" ht="24.05" hidden="false" customHeight="true" outlineLevel="0" collapsed="false">
      <c r="A553" s="184" t="s">
        <v>97</v>
      </c>
      <c r="B553" s="184" t="s">
        <v>1702</v>
      </c>
      <c r="C553" s="185" t="s">
        <v>1703</v>
      </c>
      <c r="D553" s="185"/>
      <c r="E553" s="185"/>
      <c r="F553" s="184" t="s">
        <v>97</v>
      </c>
      <c r="G553" s="184" t="s">
        <v>97</v>
      </c>
      <c r="H553" s="188" t="s">
        <v>97</v>
      </c>
      <c r="I553" s="184" t="s">
        <v>97</v>
      </c>
    </row>
    <row r="554" customFormat="false" ht="24.05" hidden="false" customHeight="true" outlineLevel="0" collapsed="false">
      <c r="A554" s="322" t="n">
        <v>506</v>
      </c>
      <c r="B554" s="189" t="s">
        <v>1705</v>
      </c>
      <c r="C554" s="190" t="s">
        <v>1706</v>
      </c>
      <c r="D554" s="190"/>
      <c r="E554" s="190"/>
      <c r="F554" s="190"/>
      <c r="G554" s="189" t="s">
        <v>231</v>
      </c>
      <c r="H554" s="192" t="n">
        <v>1</v>
      </c>
      <c r="I554" s="190"/>
      <c r="HV554" s="12" t="s">
        <v>1702</v>
      </c>
      <c r="HW554" s="12" t="s">
        <v>5741</v>
      </c>
      <c r="IR554" s="323" t="n">
        <f aca="false">15156.43976*0.028365354</f>
        <v>429.917779172075</v>
      </c>
      <c r="IS554" s="323" t="n">
        <f aca="false">15156.43976*(1-0.028365354)</f>
        <v>14726.5219808279</v>
      </c>
    </row>
    <row r="555" customFormat="false" ht="907.2" hidden="false" customHeight="true" outlineLevel="0" collapsed="false">
      <c r="A555" s="324" t="n">
        <v>507</v>
      </c>
      <c r="B555" s="194" t="s">
        <v>1711</v>
      </c>
      <c r="C555" s="195" t="s">
        <v>1712</v>
      </c>
      <c r="D555" s="195"/>
      <c r="E555" s="195"/>
      <c r="F555" s="190"/>
      <c r="G555" s="194" t="s">
        <v>231</v>
      </c>
      <c r="H555" s="197" t="n">
        <v>1</v>
      </c>
      <c r="I555" s="195" t="s">
        <v>5837</v>
      </c>
      <c r="HV555" s="325" t="s">
        <v>1702</v>
      </c>
      <c r="HW555" s="325" t="s">
        <v>5766</v>
      </c>
      <c r="IR555" s="326" t="n">
        <f aca="false">208045.0096*1</f>
        <v>208045.0096</v>
      </c>
      <c r="IS555" s="326" t="n">
        <f aca="false">208045.0096*(1-1)</f>
        <v>0</v>
      </c>
    </row>
    <row r="556" customFormat="false" ht="15" hidden="false" customHeight="true" outlineLevel="0" collapsed="false">
      <c r="A556" s="322" t="n">
        <v>508</v>
      </c>
      <c r="B556" s="189" t="s">
        <v>1714</v>
      </c>
      <c r="C556" s="190" t="s">
        <v>1715</v>
      </c>
      <c r="D556" s="190"/>
      <c r="E556" s="190"/>
      <c r="F556" s="190"/>
      <c r="G556" s="189" t="s">
        <v>231</v>
      </c>
      <c r="H556" s="192" t="n">
        <v>1</v>
      </c>
      <c r="I556" s="190"/>
      <c r="HV556" s="12" t="s">
        <v>1702</v>
      </c>
      <c r="HW556" s="12" t="s">
        <v>5741</v>
      </c>
      <c r="IR556" s="323" t="n">
        <f aca="false">1825.93329*0</f>
        <v>0</v>
      </c>
      <c r="IS556" s="323" t="n">
        <f aca="false">1825.93329*(1-0)</f>
        <v>1825.93329</v>
      </c>
    </row>
    <row r="557" customFormat="false" ht="24.05" hidden="false" customHeight="true" outlineLevel="0" collapsed="false">
      <c r="A557" s="324" t="n">
        <v>509</v>
      </c>
      <c r="B557" s="194" t="s">
        <v>1717</v>
      </c>
      <c r="C557" s="195" t="s">
        <v>1718</v>
      </c>
      <c r="D557" s="195"/>
      <c r="E557" s="195"/>
      <c r="F557" s="190"/>
      <c r="G557" s="194" t="s">
        <v>231</v>
      </c>
      <c r="H557" s="197" t="n">
        <v>1</v>
      </c>
      <c r="I557" s="195"/>
      <c r="HV557" s="325" t="s">
        <v>1702</v>
      </c>
      <c r="HW557" s="325" t="s">
        <v>5766</v>
      </c>
      <c r="IR557" s="326" t="n">
        <f aca="false">11027.20499*1</f>
        <v>11027.20499</v>
      </c>
      <c r="IS557" s="326" t="n">
        <f aca="false">11027.20499*(1-1)</f>
        <v>0</v>
      </c>
    </row>
    <row r="558" customFormat="false" ht="15" hidden="false" customHeight="true" outlineLevel="0" collapsed="false">
      <c r="A558" s="322" t="n">
        <v>510</v>
      </c>
      <c r="B558" s="189" t="s">
        <v>1720</v>
      </c>
      <c r="C558" s="190" t="s">
        <v>1721</v>
      </c>
      <c r="D558" s="190"/>
      <c r="E558" s="190"/>
      <c r="F558" s="190"/>
      <c r="G558" s="189" t="s">
        <v>231</v>
      </c>
      <c r="H558" s="192" t="n">
        <v>1</v>
      </c>
      <c r="I558" s="190"/>
      <c r="HV558" s="12" t="s">
        <v>1702</v>
      </c>
      <c r="HW558" s="12" t="s">
        <v>5741</v>
      </c>
      <c r="IR558" s="323" t="n">
        <f aca="false">588.75409*0</f>
        <v>0</v>
      </c>
      <c r="IS558" s="323" t="n">
        <f aca="false">588.75409*(1-0)</f>
        <v>588.75409</v>
      </c>
    </row>
    <row r="559" customFormat="false" ht="69.85" hidden="false" customHeight="true" outlineLevel="0" collapsed="false">
      <c r="A559" s="324" t="n">
        <v>511</v>
      </c>
      <c r="B559" s="194" t="s">
        <v>1723</v>
      </c>
      <c r="C559" s="195" t="s">
        <v>1724</v>
      </c>
      <c r="D559" s="195"/>
      <c r="E559" s="195"/>
      <c r="F559" s="190"/>
      <c r="G559" s="194" t="s">
        <v>231</v>
      </c>
      <c r="H559" s="197" t="n">
        <v>1</v>
      </c>
      <c r="I559" s="195" t="s">
        <v>5838</v>
      </c>
      <c r="HV559" s="325" t="s">
        <v>1702</v>
      </c>
      <c r="HW559" s="325" t="s">
        <v>5766</v>
      </c>
      <c r="IR559" s="326" t="n">
        <f aca="false">4534.997719*1</f>
        <v>4534.997719</v>
      </c>
      <c r="IS559" s="326" t="n">
        <f aca="false">4534.997719*(1-1)</f>
        <v>0</v>
      </c>
    </row>
    <row r="560" customFormat="false" ht="15" hidden="false" customHeight="true" outlineLevel="0" collapsed="false">
      <c r="A560" s="322" t="n">
        <v>512</v>
      </c>
      <c r="B560" s="189" t="s">
        <v>1720</v>
      </c>
      <c r="C560" s="190" t="s">
        <v>1721</v>
      </c>
      <c r="D560" s="190"/>
      <c r="E560" s="190"/>
      <c r="F560" s="190"/>
      <c r="G560" s="189" t="s">
        <v>231</v>
      </c>
      <c r="H560" s="192" t="n">
        <v>1</v>
      </c>
      <c r="I560" s="190"/>
      <c r="HV560" s="12" t="s">
        <v>1702</v>
      </c>
      <c r="HW560" s="12" t="s">
        <v>5741</v>
      </c>
      <c r="IR560" s="323" t="n">
        <f aca="false">588.75409*0</f>
        <v>0</v>
      </c>
      <c r="IS560" s="323" t="n">
        <f aca="false">588.75409*(1-0)</f>
        <v>588.75409</v>
      </c>
    </row>
    <row r="561" customFormat="false" ht="69.85" hidden="false" customHeight="true" outlineLevel="0" collapsed="false">
      <c r="A561" s="324" t="n">
        <v>513</v>
      </c>
      <c r="B561" s="194" t="s">
        <v>1727</v>
      </c>
      <c r="C561" s="195" t="s">
        <v>1728</v>
      </c>
      <c r="D561" s="195"/>
      <c r="E561" s="195"/>
      <c r="F561" s="190"/>
      <c r="G561" s="194" t="s">
        <v>231</v>
      </c>
      <c r="H561" s="197" t="n">
        <v>1</v>
      </c>
      <c r="I561" s="195" t="s">
        <v>5839</v>
      </c>
      <c r="HV561" s="325" t="s">
        <v>1702</v>
      </c>
      <c r="HW561" s="325" t="s">
        <v>5766</v>
      </c>
      <c r="IR561" s="326" t="n">
        <f aca="false">4534.997719*1</f>
        <v>4534.997719</v>
      </c>
      <c r="IS561" s="326" t="n">
        <f aca="false">4534.997719*(1-1)</f>
        <v>0</v>
      </c>
    </row>
    <row r="562" customFormat="false" ht="15" hidden="false" customHeight="true" outlineLevel="0" collapsed="false">
      <c r="A562" s="322" t="n">
        <v>514</v>
      </c>
      <c r="B562" s="189" t="s">
        <v>1730</v>
      </c>
      <c r="C562" s="190" t="s">
        <v>1731</v>
      </c>
      <c r="D562" s="190"/>
      <c r="E562" s="190"/>
      <c r="F562" s="190"/>
      <c r="G562" s="189" t="s">
        <v>231</v>
      </c>
      <c r="H562" s="192" t="n">
        <v>6</v>
      </c>
      <c r="I562" s="190"/>
      <c r="HV562" s="12" t="s">
        <v>1702</v>
      </c>
      <c r="HW562" s="12" t="s">
        <v>5741</v>
      </c>
      <c r="IR562" s="323" t="n">
        <f aca="false">171.46269*0</f>
        <v>0</v>
      </c>
      <c r="IS562" s="323" t="n">
        <f aca="false">171.46269*(1-0)</f>
        <v>171.46269</v>
      </c>
    </row>
    <row r="563" customFormat="false" ht="92.75" hidden="false" customHeight="true" outlineLevel="0" collapsed="false">
      <c r="A563" s="324" t="n">
        <v>515</v>
      </c>
      <c r="B563" s="194" t="s">
        <v>1733</v>
      </c>
      <c r="C563" s="195" t="s">
        <v>1734</v>
      </c>
      <c r="D563" s="195"/>
      <c r="E563" s="195"/>
      <c r="F563" s="190"/>
      <c r="G563" s="194" t="s">
        <v>231</v>
      </c>
      <c r="H563" s="197" t="n">
        <v>6</v>
      </c>
      <c r="I563" s="195" t="s">
        <v>5840</v>
      </c>
      <c r="HV563" s="325" t="s">
        <v>1702</v>
      </c>
      <c r="HW563" s="325" t="s">
        <v>5766</v>
      </c>
      <c r="IR563" s="326" t="n">
        <f aca="false">224.3630452*1</f>
        <v>224.3630452</v>
      </c>
      <c r="IS563" s="326" t="n">
        <f aca="false">224.3630452*(1-1)</f>
        <v>0</v>
      </c>
    </row>
    <row r="564" customFormat="false" ht="15" hidden="false" customHeight="true" outlineLevel="0" collapsed="false">
      <c r="A564" s="322" t="n">
        <v>516</v>
      </c>
      <c r="B564" s="189" t="s">
        <v>1730</v>
      </c>
      <c r="C564" s="190" t="s">
        <v>1731</v>
      </c>
      <c r="D564" s="190"/>
      <c r="E564" s="190"/>
      <c r="F564" s="190"/>
      <c r="G564" s="189" t="s">
        <v>231</v>
      </c>
      <c r="H564" s="192" t="n">
        <v>4</v>
      </c>
      <c r="I564" s="190"/>
      <c r="HV564" s="12" t="s">
        <v>1702</v>
      </c>
      <c r="HW564" s="12" t="s">
        <v>5741</v>
      </c>
      <c r="IR564" s="323" t="n">
        <f aca="false">171.46269*0</f>
        <v>0</v>
      </c>
      <c r="IS564" s="323" t="n">
        <f aca="false">171.46269*(1-0)</f>
        <v>171.46269</v>
      </c>
    </row>
    <row r="565" customFormat="false" ht="15" hidden="false" customHeight="true" outlineLevel="0" collapsed="false">
      <c r="A565" s="324" t="n">
        <v>517</v>
      </c>
      <c r="B565" s="194" t="s">
        <v>1737</v>
      </c>
      <c r="C565" s="195" t="s">
        <v>1738</v>
      </c>
      <c r="D565" s="195"/>
      <c r="E565" s="195"/>
      <c r="F565" s="190"/>
      <c r="G565" s="194" t="s">
        <v>231</v>
      </c>
      <c r="H565" s="197" t="n">
        <v>4</v>
      </c>
      <c r="I565" s="195"/>
      <c r="HV565" s="325" t="s">
        <v>1702</v>
      </c>
      <c r="HW565" s="325" t="s">
        <v>5766</v>
      </c>
      <c r="IR565" s="326" t="n">
        <f aca="false">139.6301942*1</f>
        <v>139.6301942</v>
      </c>
      <c r="IS565" s="326" t="n">
        <f aca="false">139.6301942*(1-1)</f>
        <v>0</v>
      </c>
    </row>
    <row r="566" customFormat="false" ht="15" hidden="false" customHeight="true" outlineLevel="0" collapsed="false">
      <c r="A566" s="322" t="n">
        <v>518</v>
      </c>
      <c r="B566" s="189" t="s">
        <v>1730</v>
      </c>
      <c r="C566" s="190" t="s">
        <v>1731</v>
      </c>
      <c r="D566" s="190"/>
      <c r="E566" s="190"/>
      <c r="F566" s="190"/>
      <c r="G566" s="189" t="s">
        <v>231</v>
      </c>
      <c r="H566" s="192" t="n">
        <v>4</v>
      </c>
      <c r="I566" s="190"/>
      <c r="HV566" s="12" t="s">
        <v>1702</v>
      </c>
      <c r="HW566" s="12" t="s">
        <v>5741</v>
      </c>
      <c r="IR566" s="323" t="n">
        <f aca="false">171.46269*0</f>
        <v>0</v>
      </c>
      <c r="IS566" s="323" t="n">
        <f aca="false">171.46269*(1-0)</f>
        <v>171.46269</v>
      </c>
    </row>
    <row r="567" customFormat="false" ht="92.75" hidden="false" customHeight="true" outlineLevel="0" collapsed="false">
      <c r="A567" s="324" t="n">
        <v>519</v>
      </c>
      <c r="B567" s="194" t="s">
        <v>1741</v>
      </c>
      <c r="C567" s="195" t="s">
        <v>1742</v>
      </c>
      <c r="D567" s="195"/>
      <c r="E567" s="195"/>
      <c r="F567" s="190"/>
      <c r="G567" s="194" t="s">
        <v>231</v>
      </c>
      <c r="H567" s="197" t="n">
        <v>4</v>
      </c>
      <c r="I567" s="195" t="s">
        <v>5841</v>
      </c>
      <c r="HV567" s="325" t="s">
        <v>1702</v>
      </c>
      <c r="HW567" s="325" t="s">
        <v>5766</v>
      </c>
      <c r="IR567" s="326" t="n">
        <f aca="false">205.2683187*1</f>
        <v>205.2683187</v>
      </c>
      <c r="IS567" s="326" t="n">
        <f aca="false">205.2683187*(1-1)</f>
        <v>0</v>
      </c>
    </row>
    <row r="568" customFormat="false" ht="15" hidden="false" customHeight="true" outlineLevel="0" collapsed="false">
      <c r="A568" s="322" t="n">
        <v>520</v>
      </c>
      <c r="B568" s="189" t="s">
        <v>1744</v>
      </c>
      <c r="C568" s="190" t="s">
        <v>1745</v>
      </c>
      <c r="D568" s="190"/>
      <c r="E568" s="190"/>
      <c r="F568" s="190"/>
      <c r="G568" s="189" t="s">
        <v>231</v>
      </c>
      <c r="H568" s="192" t="n">
        <v>1</v>
      </c>
      <c r="I568" s="190"/>
      <c r="HV568" s="12" t="s">
        <v>1702</v>
      </c>
      <c r="HW568" s="12" t="s">
        <v>5741</v>
      </c>
      <c r="IR568" s="323" t="n">
        <f aca="false">171.46269*0</f>
        <v>0</v>
      </c>
      <c r="IS568" s="323" t="n">
        <f aca="false">171.46269*(1-0)</f>
        <v>171.46269</v>
      </c>
    </row>
    <row r="569" customFormat="false" ht="69.85" hidden="false" customHeight="true" outlineLevel="0" collapsed="false">
      <c r="A569" s="324" t="n">
        <v>521</v>
      </c>
      <c r="B569" s="194" t="s">
        <v>1747</v>
      </c>
      <c r="C569" s="195" t="s">
        <v>1748</v>
      </c>
      <c r="D569" s="195"/>
      <c r="E569" s="195"/>
      <c r="F569" s="190"/>
      <c r="G569" s="194" t="s">
        <v>231</v>
      </c>
      <c r="H569" s="197" t="n">
        <v>1</v>
      </c>
      <c r="I569" s="195" t="s">
        <v>5842</v>
      </c>
      <c r="HV569" s="325" t="s">
        <v>1702</v>
      </c>
      <c r="HW569" s="325" t="s">
        <v>5766</v>
      </c>
      <c r="IR569" s="326" t="n">
        <f aca="false">1237.1792*1</f>
        <v>1237.1792</v>
      </c>
      <c r="IS569" s="326" t="n">
        <f aca="false">1237.1792*(1-1)</f>
        <v>0</v>
      </c>
    </row>
    <row r="570" customFormat="false" ht="15" hidden="false" customHeight="true" outlineLevel="0" collapsed="false">
      <c r="A570" s="322" t="n">
        <v>522</v>
      </c>
      <c r="B570" s="189" t="s">
        <v>1744</v>
      </c>
      <c r="C570" s="190" t="s">
        <v>1745</v>
      </c>
      <c r="D570" s="190"/>
      <c r="E570" s="190"/>
      <c r="F570" s="190"/>
      <c r="G570" s="189" t="s">
        <v>231</v>
      </c>
      <c r="H570" s="192" t="n">
        <v>1</v>
      </c>
      <c r="I570" s="190"/>
      <c r="HV570" s="12" t="s">
        <v>1702</v>
      </c>
      <c r="HW570" s="12" t="s">
        <v>5741</v>
      </c>
      <c r="IR570" s="323" t="n">
        <f aca="false">171.46269*0</f>
        <v>0</v>
      </c>
      <c r="IS570" s="323" t="n">
        <f aca="false">171.46269*(1-0)</f>
        <v>171.46269</v>
      </c>
    </row>
    <row r="571" customFormat="false" ht="69.85" hidden="false" customHeight="true" outlineLevel="0" collapsed="false">
      <c r="A571" s="324" t="n">
        <v>523</v>
      </c>
      <c r="B571" s="194" t="s">
        <v>1751</v>
      </c>
      <c r="C571" s="195" t="s">
        <v>1752</v>
      </c>
      <c r="D571" s="195"/>
      <c r="E571" s="195"/>
      <c r="F571" s="190"/>
      <c r="G571" s="194" t="s">
        <v>231</v>
      </c>
      <c r="H571" s="197" t="n">
        <v>1</v>
      </c>
      <c r="I571" s="195" t="s">
        <v>5842</v>
      </c>
      <c r="HV571" s="325" t="s">
        <v>1702</v>
      </c>
      <c r="HW571" s="325" t="s">
        <v>5766</v>
      </c>
      <c r="IR571" s="326" t="n">
        <f aca="false">1418.57911*1</f>
        <v>1418.57911</v>
      </c>
      <c r="IS571" s="326" t="n">
        <f aca="false">1418.57911*(1-1)</f>
        <v>0</v>
      </c>
    </row>
    <row r="572" customFormat="false" ht="24.05" hidden="false" customHeight="true" outlineLevel="0" collapsed="false">
      <c r="A572" s="322" t="n">
        <v>524</v>
      </c>
      <c r="B572" s="189" t="s">
        <v>1754</v>
      </c>
      <c r="C572" s="190" t="s">
        <v>1755</v>
      </c>
      <c r="D572" s="190"/>
      <c r="E572" s="190"/>
      <c r="F572" s="190"/>
      <c r="G572" s="189" t="s">
        <v>231</v>
      </c>
      <c r="H572" s="192" t="n">
        <v>1</v>
      </c>
      <c r="I572" s="190"/>
      <c r="HV572" s="12" t="s">
        <v>1702</v>
      </c>
      <c r="HW572" s="12" t="s">
        <v>5741</v>
      </c>
      <c r="IR572" s="323" t="n">
        <f aca="false">347.6752*0</f>
        <v>0</v>
      </c>
      <c r="IS572" s="323" t="n">
        <f aca="false">347.6752*(1-0)</f>
        <v>347.6752</v>
      </c>
    </row>
    <row r="573" customFormat="false" ht="15" hidden="false" customHeight="true" outlineLevel="0" collapsed="false">
      <c r="A573" s="324" t="n">
        <v>525</v>
      </c>
      <c r="B573" s="194" t="s">
        <v>1757</v>
      </c>
      <c r="C573" s="195" t="s">
        <v>1758</v>
      </c>
      <c r="D573" s="195"/>
      <c r="E573" s="195"/>
      <c r="F573" s="190"/>
      <c r="G573" s="194" t="s">
        <v>231</v>
      </c>
      <c r="H573" s="197" t="n">
        <v>1</v>
      </c>
      <c r="I573" s="195"/>
      <c r="HV573" s="325" t="s">
        <v>1702</v>
      </c>
      <c r="HW573" s="325" t="s">
        <v>5766</v>
      </c>
      <c r="IR573" s="326" t="n">
        <f aca="false">3596.173634*1</f>
        <v>3596.173634</v>
      </c>
      <c r="IS573" s="326" t="n">
        <f aca="false">3596.173634*(1-1)</f>
        <v>0</v>
      </c>
    </row>
    <row r="574" customFormat="false" ht="15" hidden="false" customHeight="true" outlineLevel="0" collapsed="false">
      <c r="A574" s="322" t="n">
        <v>526</v>
      </c>
      <c r="B574" s="189" t="s">
        <v>1760</v>
      </c>
      <c r="C574" s="190" t="s">
        <v>1761</v>
      </c>
      <c r="D574" s="190"/>
      <c r="E574" s="190"/>
      <c r="F574" s="190"/>
      <c r="G574" s="189" t="s">
        <v>237</v>
      </c>
      <c r="H574" s="192" t="n">
        <v>22</v>
      </c>
      <c r="I574" s="190"/>
      <c r="HV574" s="12" t="s">
        <v>1702</v>
      </c>
      <c r="HW574" s="12" t="s">
        <v>5741</v>
      </c>
      <c r="IR574" s="323" t="n">
        <f aca="false">390.65425*0</f>
        <v>0</v>
      </c>
      <c r="IS574" s="323" t="n">
        <f aca="false">390.65425*(1-0)</f>
        <v>390.65425</v>
      </c>
    </row>
    <row r="575" customFormat="false" ht="15" hidden="false" customHeight="true" outlineLevel="0" collapsed="false">
      <c r="A575" s="324" t="n">
        <v>527</v>
      </c>
      <c r="B575" s="194" t="s">
        <v>1763</v>
      </c>
      <c r="C575" s="195" t="s">
        <v>1764</v>
      </c>
      <c r="D575" s="195"/>
      <c r="E575" s="195"/>
      <c r="F575" s="190"/>
      <c r="G575" s="194" t="s">
        <v>237</v>
      </c>
      <c r="H575" s="197" t="n">
        <v>23.98</v>
      </c>
      <c r="I575" s="195"/>
      <c r="HV575" s="325" t="s">
        <v>1702</v>
      </c>
      <c r="HW575" s="325" t="s">
        <v>5766</v>
      </c>
      <c r="IR575" s="326" t="n">
        <f aca="false">229.1367272*1</f>
        <v>229.1367272</v>
      </c>
      <c r="IS575" s="326" t="n">
        <f aca="false">229.1367272*(1-1)</f>
        <v>0</v>
      </c>
    </row>
    <row r="576" customFormat="false" ht="24.05" hidden="false" customHeight="true" outlineLevel="0" collapsed="false">
      <c r="A576" s="322" t="n">
        <v>528</v>
      </c>
      <c r="B576" s="189" t="s">
        <v>1766</v>
      </c>
      <c r="C576" s="190" t="s">
        <v>1767</v>
      </c>
      <c r="D576" s="190"/>
      <c r="E576" s="190"/>
      <c r="F576" s="190"/>
      <c r="G576" s="189" t="s">
        <v>237</v>
      </c>
      <c r="H576" s="192" t="n">
        <v>22</v>
      </c>
      <c r="I576" s="190"/>
      <c r="HV576" s="12" t="s">
        <v>1702</v>
      </c>
      <c r="HW576" s="12" t="s">
        <v>5741</v>
      </c>
      <c r="IR576" s="323" t="n">
        <f aca="false">238.68409*0</f>
        <v>0</v>
      </c>
      <c r="IS576" s="323" t="n">
        <f aca="false">238.68409*(1-0)</f>
        <v>238.68409</v>
      </c>
    </row>
    <row r="577" customFormat="false" ht="15" hidden="false" customHeight="true" outlineLevel="0" collapsed="false">
      <c r="A577" s="322" t="n">
        <v>529</v>
      </c>
      <c r="B577" s="189" t="s">
        <v>1769</v>
      </c>
      <c r="C577" s="190" t="s">
        <v>1770</v>
      </c>
      <c r="D577" s="190"/>
      <c r="E577" s="190"/>
      <c r="F577" s="190"/>
      <c r="G577" s="189" t="s">
        <v>237</v>
      </c>
      <c r="H577" s="192" t="n">
        <v>32</v>
      </c>
      <c r="I577" s="190"/>
      <c r="HV577" s="12" t="s">
        <v>1702</v>
      </c>
      <c r="HW577" s="12" t="s">
        <v>5741</v>
      </c>
      <c r="IR577" s="323" t="n">
        <f aca="false">456.68223*0</f>
        <v>0</v>
      </c>
      <c r="IS577" s="323" t="n">
        <f aca="false">456.68223*(1-0)</f>
        <v>456.68223</v>
      </c>
    </row>
    <row r="578" customFormat="false" ht="15" hidden="false" customHeight="true" outlineLevel="0" collapsed="false">
      <c r="A578" s="324" t="n">
        <v>530</v>
      </c>
      <c r="B578" s="194" t="s">
        <v>1772</v>
      </c>
      <c r="C578" s="195" t="s">
        <v>1773</v>
      </c>
      <c r="D578" s="195"/>
      <c r="E578" s="195"/>
      <c r="F578" s="190"/>
      <c r="G578" s="194" t="s">
        <v>237</v>
      </c>
      <c r="H578" s="197" t="n">
        <v>34.88</v>
      </c>
      <c r="I578" s="195"/>
      <c r="HV578" s="325" t="s">
        <v>1702</v>
      </c>
      <c r="HW578" s="325" t="s">
        <v>5766</v>
      </c>
      <c r="IR578" s="326" t="n">
        <f aca="false">315.4608064*1</f>
        <v>315.4608064</v>
      </c>
      <c r="IS578" s="326" t="n">
        <f aca="false">315.4608064*(1-1)</f>
        <v>0</v>
      </c>
    </row>
    <row r="579" customFormat="false" ht="24.05" hidden="false" customHeight="true" outlineLevel="0" collapsed="false">
      <c r="A579" s="322" t="n">
        <v>531</v>
      </c>
      <c r="B579" s="189" t="s">
        <v>1775</v>
      </c>
      <c r="C579" s="190" t="s">
        <v>1776</v>
      </c>
      <c r="D579" s="190"/>
      <c r="E579" s="190"/>
      <c r="F579" s="190"/>
      <c r="G579" s="189" t="s">
        <v>237</v>
      </c>
      <c r="H579" s="192" t="n">
        <v>32</v>
      </c>
      <c r="I579" s="190"/>
      <c r="HV579" s="12" t="s">
        <v>1702</v>
      </c>
      <c r="HW579" s="12" t="s">
        <v>5741</v>
      </c>
      <c r="IR579" s="323" t="n">
        <f aca="false">278.46477*0</f>
        <v>0</v>
      </c>
      <c r="IS579" s="323" t="n">
        <f aca="false">278.46477*(1-0)</f>
        <v>278.46477</v>
      </c>
    </row>
    <row r="580" customFormat="false" ht="15" hidden="false" customHeight="true" outlineLevel="0" collapsed="false">
      <c r="A580" s="322" t="n">
        <v>532</v>
      </c>
      <c r="B580" s="189" t="s">
        <v>1778</v>
      </c>
      <c r="C580" s="190" t="s">
        <v>1779</v>
      </c>
      <c r="D580" s="190"/>
      <c r="E580" s="190"/>
      <c r="F580" s="190"/>
      <c r="G580" s="189" t="s">
        <v>231</v>
      </c>
      <c r="H580" s="192" t="n">
        <v>2</v>
      </c>
      <c r="I580" s="190"/>
      <c r="HV580" s="12" t="s">
        <v>1702</v>
      </c>
      <c r="HW580" s="12" t="s">
        <v>5741</v>
      </c>
      <c r="IR580" s="323" t="n">
        <f aca="false">190.1437*0</f>
        <v>0</v>
      </c>
      <c r="IS580" s="323" t="n">
        <f aca="false">190.1437*(1-0)</f>
        <v>190.1437</v>
      </c>
    </row>
    <row r="581" customFormat="false" ht="92.75" hidden="false" customHeight="true" outlineLevel="0" collapsed="false">
      <c r="A581" s="324" t="n">
        <v>533</v>
      </c>
      <c r="B581" s="194" t="s">
        <v>1781</v>
      </c>
      <c r="C581" s="195" t="s">
        <v>1782</v>
      </c>
      <c r="D581" s="195"/>
      <c r="E581" s="195"/>
      <c r="F581" s="190"/>
      <c r="G581" s="194" t="s">
        <v>252</v>
      </c>
      <c r="H581" s="197" t="n">
        <v>2</v>
      </c>
      <c r="I581" s="195" t="s">
        <v>5843</v>
      </c>
      <c r="HV581" s="325" t="s">
        <v>1702</v>
      </c>
      <c r="HW581" s="325" t="s">
        <v>5766</v>
      </c>
      <c r="IR581" s="326" t="n">
        <f aca="false">778.9057508*1</f>
        <v>778.9057508</v>
      </c>
      <c r="IS581" s="326" t="n">
        <f aca="false">778.9057508*(1-1)</f>
        <v>0</v>
      </c>
    </row>
    <row r="582" customFormat="false" ht="15" hidden="false" customHeight="true" outlineLevel="0" collapsed="false">
      <c r="A582" s="322" t="n">
        <v>534</v>
      </c>
      <c r="B582" s="189" t="s">
        <v>1784</v>
      </c>
      <c r="C582" s="190" t="s">
        <v>1785</v>
      </c>
      <c r="D582" s="190"/>
      <c r="E582" s="190"/>
      <c r="F582" s="190"/>
      <c r="G582" s="189" t="s">
        <v>1786</v>
      </c>
      <c r="H582" s="192" t="n">
        <v>12</v>
      </c>
      <c r="I582" s="190"/>
      <c r="HV582" s="12" t="s">
        <v>1702</v>
      </c>
      <c r="HW582" s="12" t="s">
        <v>5741</v>
      </c>
      <c r="IR582" s="323" t="n">
        <f aca="false">506.80589*0</f>
        <v>0</v>
      </c>
      <c r="IS582" s="323" t="n">
        <f aca="false">506.80589*(1-0)</f>
        <v>506.80589</v>
      </c>
    </row>
    <row r="583" customFormat="false" ht="24.05" hidden="false" customHeight="true" outlineLevel="0" collapsed="false">
      <c r="A583" s="324" t="n">
        <v>535</v>
      </c>
      <c r="B583" s="194" t="s">
        <v>1788</v>
      </c>
      <c r="C583" s="195" t="s">
        <v>1789</v>
      </c>
      <c r="D583" s="195"/>
      <c r="E583" s="195"/>
      <c r="F583" s="190"/>
      <c r="G583" s="194" t="s">
        <v>237</v>
      </c>
      <c r="H583" s="197" t="n">
        <v>13.2</v>
      </c>
      <c r="I583" s="195"/>
      <c r="HV583" s="325" t="s">
        <v>1702</v>
      </c>
      <c r="HW583" s="325" t="s">
        <v>5766</v>
      </c>
      <c r="IR583" s="326" t="n">
        <f aca="false">642.0602041*1</f>
        <v>642.0602041</v>
      </c>
      <c r="IS583" s="326" t="n">
        <f aca="false">642.0602041*(1-1)</f>
        <v>0</v>
      </c>
    </row>
    <row r="584" customFormat="false" ht="24.05" hidden="false" customHeight="true" outlineLevel="0" collapsed="false">
      <c r="A584" s="322" t="n">
        <v>536</v>
      </c>
      <c r="B584" s="189" t="s">
        <v>1791</v>
      </c>
      <c r="C584" s="190" t="s">
        <v>1792</v>
      </c>
      <c r="D584" s="190"/>
      <c r="E584" s="190"/>
      <c r="F584" s="190"/>
      <c r="G584" s="189" t="s">
        <v>252</v>
      </c>
      <c r="H584" s="192" t="n">
        <v>6</v>
      </c>
      <c r="I584" s="190"/>
      <c r="HV584" s="12" t="s">
        <v>1702</v>
      </c>
      <c r="HW584" s="12" t="s">
        <v>5741</v>
      </c>
      <c r="IR584" s="323" t="n">
        <f aca="false">303.51865*0.213688429</f>
        <v>64.8584234907008</v>
      </c>
      <c r="IS584" s="323" t="n">
        <f aca="false">303.51865*(1-0.213688429)</f>
        <v>238.660226509299</v>
      </c>
    </row>
    <row r="585" customFormat="false" ht="24.05" hidden="false" customHeight="true" outlineLevel="0" collapsed="false">
      <c r="A585" s="324" t="n">
        <v>537</v>
      </c>
      <c r="B585" s="194" t="s">
        <v>1794</v>
      </c>
      <c r="C585" s="195" t="s">
        <v>1795</v>
      </c>
      <c r="D585" s="195"/>
      <c r="E585" s="195"/>
      <c r="F585" s="190"/>
      <c r="G585" s="194" t="s">
        <v>252</v>
      </c>
      <c r="H585" s="197" t="n">
        <v>6.6</v>
      </c>
      <c r="I585" s="195"/>
      <c r="HV585" s="325" t="s">
        <v>1702</v>
      </c>
      <c r="HW585" s="325" t="s">
        <v>5766</v>
      </c>
      <c r="IR585" s="326" t="n">
        <f aca="false">1666.810567*1</f>
        <v>1666.810567</v>
      </c>
      <c r="IS585" s="326" t="n">
        <f aca="false">1666.810567*(1-1)</f>
        <v>0</v>
      </c>
    </row>
    <row r="586" customFormat="false" ht="24.05" hidden="false" customHeight="true" outlineLevel="0" collapsed="false">
      <c r="A586" s="322" t="n">
        <v>538</v>
      </c>
      <c r="B586" s="189" t="s">
        <v>1791</v>
      </c>
      <c r="C586" s="190" t="s">
        <v>1792</v>
      </c>
      <c r="D586" s="190"/>
      <c r="E586" s="190"/>
      <c r="F586" s="190"/>
      <c r="G586" s="189" t="s">
        <v>252</v>
      </c>
      <c r="H586" s="192" t="n">
        <v>3</v>
      </c>
      <c r="I586" s="190"/>
      <c r="HV586" s="12" t="s">
        <v>1702</v>
      </c>
      <c r="HW586" s="12" t="s">
        <v>5741</v>
      </c>
      <c r="IR586" s="323" t="n">
        <f aca="false">303.51865*0.213688429</f>
        <v>64.8584234907008</v>
      </c>
      <c r="IS586" s="323" t="n">
        <f aca="false">303.51865*(1-0.213688429)</f>
        <v>238.660226509299</v>
      </c>
    </row>
    <row r="587" customFormat="false" ht="24.05" hidden="false" customHeight="true" outlineLevel="0" collapsed="false">
      <c r="A587" s="324" t="n">
        <v>539</v>
      </c>
      <c r="B587" s="194" t="s">
        <v>1798</v>
      </c>
      <c r="C587" s="195" t="s">
        <v>1799</v>
      </c>
      <c r="D587" s="195"/>
      <c r="E587" s="195"/>
      <c r="F587" s="190"/>
      <c r="G587" s="194" t="s">
        <v>252</v>
      </c>
      <c r="H587" s="197" t="n">
        <v>3.3</v>
      </c>
      <c r="I587" s="195"/>
      <c r="HV587" s="325" t="s">
        <v>1702</v>
      </c>
      <c r="HW587" s="325" t="s">
        <v>5766</v>
      </c>
      <c r="IR587" s="326" t="n">
        <f aca="false">1361.294932*1</f>
        <v>1361.294932</v>
      </c>
      <c r="IS587" s="326" t="n">
        <f aca="false">1361.294932*(1-1)</f>
        <v>0</v>
      </c>
    </row>
    <row r="588" customFormat="false" ht="24.05" hidden="false" customHeight="true" outlineLevel="0" collapsed="false">
      <c r="A588" s="322" t="n">
        <v>540</v>
      </c>
      <c r="B588" s="189" t="s">
        <v>1801</v>
      </c>
      <c r="C588" s="190" t="s">
        <v>1802</v>
      </c>
      <c r="D588" s="190"/>
      <c r="E588" s="190"/>
      <c r="F588" s="190" t="s">
        <v>5844</v>
      </c>
      <c r="G588" s="189" t="s">
        <v>231</v>
      </c>
      <c r="H588" s="192" t="n">
        <v>1</v>
      </c>
      <c r="I588" s="190"/>
      <c r="HV588" s="12" t="s">
        <v>1702</v>
      </c>
      <c r="HW588" s="12" t="s">
        <v>5741</v>
      </c>
      <c r="IR588" s="323" t="n">
        <f aca="false">1402.66684*0.784271128</f>
        <v>1100.071104815</v>
      </c>
      <c r="IS588" s="323" t="n">
        <f aca="false">1402.66684*(1-0.784271128)</f>
        <v>302.595735185005</v>
      </c>
    </row>
    <row r="589" customFormat="false" ht="15" hidden="false" customHeight="true" outlineLevel="0" collapsed="false">
      <c r="A589" s="322" t="n">
        <v>541</v>
      </c>
      <c r="B589" s="189" t="s">
        <v>1804</v>
      </c>
      <c r="C589" s="190" t="s">
        <v>1805</v>
      </c>
      <c r="D589" s="190"/>
      <c r="E589" s="190"/>
      <c r="F589" s="190"/>
      <c r="G589" s="189" t="s">
        <v>1625</v>
      </c>
      <c r="H589" s="192" t="n">
        <v>20</v>
      </c>
      <c r="I589" s="190"/>
      <c r="HV589" s="12" t="s">
        <v>1702</v>
      </c>
      <c r="HW589" s="12" t="s">
        <v>5741</v>
      </c>
      <c r="IR589" s="323" t="n">
        <f aca="false">159.13068*0.082695867</f>
        <v>13.1594495488996</v>
      </c>
      <c r="IS589" s="323" t="n">
        <f aca="false">159.13068*(1-0.082695867)</f>
        <v>145.9712304511</v>
      </c>
    </row>
    <row r="590" customFormat="false" ht="24.05" hidden="false" customHeight="true" outlineLevel="0" collapsed="false">
      <c r="A590" s="324" t="n">
        <v>542</v>
      </c>
      <c r="B590" s="194" t="s">
        <v>1807</v>
      </c>
      <c r="C590" s="195" t="s">
        <v>1808</v>
      </c>
      <c r="D590" s="195"/>
      <c r="E590" s="195"/>
      <c r="F590" s="190"/>
      <c r="G590" s="194" t="s">
        <v>1625</v>
      </c>
      <c r="H590" s="197" t="n">
        <v>22</v>
      </c>
      <c r="I590" s="195"/>
      <c r="HV590" s="325" t="s">
        <v>1702</v>
      </c>
      <c r="HW590" s="325" t="s">
        <v>5766</v>
      </c>
      <c r="IR590" s="326" t="n">
        <f aca="false">108.9990679*1</f>
        <v>108.9990679</v>
      </c>
      <c r="IS590" s="326" t="n">
        <f aca="false">108.9990679*(1-1)</f>
        <v>0</v>
      </c>
    </row>
    <row r="591" customFormat="false" ht="35.5" hidden="false" customHeight="true" outlineLevel="0" collapsed="false">
      <c r="A591" s="322" t="n">
        <v>543</v>
      </c>
      <c r="B591" s="189" t="s">
        <v>1810</v>
      </c>
      <c r="C591" s="190" t="s">
        <v>1811</v>
      </c>
      <c r="D591" s="190"/>
      <c r="E591" s="190"/>
      <c r="F591" s="190" t="s">
        <v>5845</v>
      </c>
      <c r="G591" s="189" t="s">
        <v>1637</v>
      </c>
      <c r="H591" s="192" t="n">
        <v>12</v>
      </c>
      <c r="I591" s="190"/>
      <c r="HV591" s="12" t="s">
        <v>1702</v>
      </c>
      <c r="HW591" s="12" t="s">
        <v>5741</v>
      </c>
      <c r="IR591" s="323" t="n">
        <f aca="false">495.67525*0</f>
        <v>0</v>
      </c>
      <c r="IS591" s="323" t="n">
        <f aca="false">495.67525*(1-0)</f>
        <v>495.67525</v>
      </c>
    </row>
    <row r="592" customFormat="false" ht="35.5" hidden="false" customHeight="true" outlineLevel="0" collapsed="false">
      <c r="A592" s="322" t="n">
        <v>544</v>
      </c>
      <c r="B592" s="189" t="s">
        <v>1813</v>
      </c>
      <c r="C592" s="190" t="s">
        <v>1814</v>
      </c>
      <c r="D592" s="190"/>
      <c r="E592" s="190"/>
      <c r="F592" s="190"/>
      <c r="G592" s="189" t="s">
        <v>1219</v>
      </c>
      <c r="H592" s="192" t="n">
        <v>1</v>
      </c>
      <c r="I592" s="190"/>
      <c r="HV592" s="12" t="s">
        <v>1702</v>
      </c>
      <c r="HW592" s="12" t="s">
        <v>5741</v>
      </c>
      <c r="IR592" s="323" t="n">
        <f aca="false">7956.13636*0</f>
        <v>0</v>
      </c>
      <c r="IS592" s="323" t="n">
        <f aca="false">7956.13636*(1-0)</f>
        <v>7956.13636</v>
      </c>
    </row>
    <row r="593" customFormat="false" ht="15" hidden="false" customHeight="true" outlineLevel="0" collapsed="false">
      <c r="A593" s="322" t="n">
        <v>545</v>
      </c>
      <c r="B593" s="189" t="s">
        <v>1816</v>
      </c>
      <c r="C593" s="190" t="s">
        <v>1817</v>
      </c>
      <c r="D593" s="190"/>
      <c r="E593" s="190"/>
      <c r="F593" s="190"/>
      <c r="G593" s="189" t="s">
        <v>237</v>
      </c>
      <c r="H593" s="192" t="n">
        <v>1</v>
      </c>
      <c r="I593" s="190"/>
      <c r="HV593" s="12" t="s">
        <v>1702</v>
      </c>
      <c r="HW593" s="12" t="s">
        <v>5741</v>
      </c>
      <c r="IR593" s="323" t="n">
        <f aca="false">367.97131*0</f>
        <v>0</v>
      </c>
      <c r="IS593" s="323" t="n">
        <f aca="false">367.97131*(1-0)</f>
        <v>367.97131</v>
      </c>
    </row>
    <row r="594" customFormat="false" ht="81.3" hidden="false" customHeight="true" outlineLevel="0" collapsed="false">
      <c r="A594" s="324" t="n">
        <v>546</v>
      </c>
      <c r="B594" s="194" t="s">
        <v>1819</v>
      </c>
      <c r="C594" s="195" t="s">
        <v>1820</v>
      </c>
      <c r="D594" s="195"/>
      <c r="E594" s="195"/>
      <c r="F594" s="190"/>
      <c r="G594" s="194" t="s">
        <v>237</v>
      </c>
      <c r="H594" s="197" t="n">
        <v>1</v>
      </c>
      <c r="I594" s="195" t="s">
        <v>5846</v>
      </c>
      <c r="HV594" s="325" t="s">
        <v>1702</v>
      </c>
      <c r="HW594" s="325" t="s">
        <v>5766</v>
      </c>
      <c r="IR594" s="326" t="n">
        <f aca="false">235.1038264*1</f>
        <v>235.1038264</v>
      </c>
      <c r="IS594" s="326" t="n">
        <f aca="false">235.1038264*(1-1)</f>
        <v>0</v>
      </c>
    </row>
    <row r="595" customFormat="false" ht="15" hidden="false" customHeight="true" outlineLevel="0" collapsed="false">
      <c r="A595" s="322" t="n">
        <v>547</v>
      </c>
      <c r="B595" s="189" t="s">
        <v>1822</v>
      </c>
      <c r="C595" s="190" t="s">
        <v>1823</v>
      </c>
      <c r="D595" s="190"/>
      <c r="E595" s="190"/>
      <c r="F595" s="190"/>
      <c r="G595" s="189" t="s">
        <v>237</v>
      </c>
      <c r="H595" s="192" t="n">
        <v>2</v>
      </c>
      <c r="I595" s="190"/>
      <c r="HV595" s="12" t="s">
        <v>1702</v>
      </c>
      <c r="HW595" s="12" t="s">
        <v>5741</v>
      </c>
      <c r="IR595" s="323" t="n">
        <f aca="false">345.30427*0</f>
        <v>0</v>
      </c>
      <c r="IS595" s="323" t="n">
        <f aca="false">345.30427*(1-0)</f>
        <v>345.30427</v>
      </c>
    </row>
    <row r="596" customFormat="false" ht="24.05" hidden="false" customHeight="true" outlineLevel="0" collapsed="false">
      <c r="A596" s="324" t="n">
        <v>548</v>
      </c>
      <c r="B596" s="194" t="s">
        <v>1825</v>
      </c>
      <c r="C596" s="195" t="s">
        <v>1826</v>
      </c>
      <c r="D596" s="195"/>
      <c r="E596" s="195"/>
      <c r="F596" s="190"/>
      <c r="G596" s="194" t="s">
        <v>237</v>
      </c>
      <c r="H596" s="197" t="n">
        <v>2</v>
      </c>
      <c r="I596" s="195"/>
      <c r="HV596" s="325" t="s">
        <v>1702</v>
      </c>
      <c r="HW596" s="325" t="s">
        <v>5766</v>
      </c>
      <c r="IR596" s="326" t="n">
        <f aca="false">813.9127477*1</f>
        <v>813.9127477</v>
      </c>
      <c r="IS596" s="326" t="n">
        <f aca="false">813.9127477*(1-1)</f>
        <v>0</v>
      </c>
    </row>
    <row r="597" customFormat="false" ht="24.05" hidden="false" customHeight="true" outlineLevel="0" collapsed="false">
      <c r="A597" s="322" t="n">
        <v>549</v>
      </c>
      <c r="B597" s="189" t="s">
        <v>573</v>
      </c>
      <c r="C597" s="190" t="s">
        <v>1828</v>
      </c>
      <c r="D597" s="190"/>
      <c r="E597" s="190"/>
      <c r="F597" s="190" t="s">
        <v>5784</v>
      </c>
      <c r="G597" s="189" t="s">
        <v>231</v>
      </c>
      <c r="H597" s="192" t="n">
        <v>1</v>
      </c>
      <c r="I597" s="190"/>
      <c r="HV597" s="12" t="s">
        <v>1702</v>
      </c>
      <c r="HW597" s="12" t="s">
        <v>5741</v>
      </c>
      <c r="IR597" s="323" t="n">
        <f aca="false">1674.75875*0.788583317</f>
        <v>1320.68681024977</v>
      </c>
      <c r="IS597" s="323" t="n">
        <f aca="false">1674.75875*(1-0.788583317)</f>
        <v>354.071939750226</v>
      </c>
    </row>
    <row r="598" customFormat="false" ht="24.05" hidden="false" customHeight="true" outlineLevel="0" collapsed="false">
      <c r="A598" s="322" t="n">
        <v>550</v>
      </c>
      <c r="B598" s="189" t="s">
        <v>1830</v>
      </c>
      <c r="C598" s="190" t="s">
        <v>1831</v>
      </c>
      <c r="D598" s="190"/>
      <c r="E598" s="190"/>
      <c r="F598" s="190" t="s">
        <v>5784</v>
      </c>
      <c r="G598" s="189" t="s">
        <v>231</v>
      </c>
      <c r="H598" s="192" t="n">
        <v>1</v>
      </c>
      <c r="I598" s="190"/>
      <c r="HV598" s="12" t="s">
        <v>1702</v>
      </c>
      <c r="HW598" s="12" t="s">
        <v>5741</v>
      </c>
      <c r="IR598" s="323" t="n">
        <f aca="false">1557.80354*0.772710791</f>
        <v>1203.731605616</v>
      </c>
      <c r="IS598" s="323" t="n">
        <f aca="false">1557.80354*(1-0.772710791)</f>
        <v>354.071934384</v>
      </c>
    </row>
    <row r="599" customFormat="false" ht="24.05" hidden="false" customHeight="true" outlineLevel="0" collapsed="false">
      <c r="A599" s="322" t="n">
        <v>551</v>
      </c>
      <c r="B599" s="189" t="s">
        <v>1833</v>
      </c>
      <c r="C599" s="190" t="s">
        <v>1834</v>
      </c>
      <c r="D599" s="190"/>
      <c r="E599" s="190"/>
      <c r="F599" s="190"/>
      <c r="G599" s="189" t="s">
        <v>231</v>
      </c>
      <c r="H599" s="192" t="n">
        <v>2</v>
      </c>
      <c r="I599" s="190"/>
      <c r="HV599" s="12" t="s">
        <v>1702</v>
      </c>
      <c r="HW599" s="12" t="s">
        <v>5741</v>
      </c>
      <c r="IR599" s="323" t="n">
        <f aca="false">292.78582*0.492554344</f>
        <v>144.212927502602</v>
      </c>
      <c r="IS599" s="323" t="n">
        <f aca="false">292.78582*(1-0.492554344)</f>
        <v>148.572892497398</v>
      </c>
    </row>
    <row r="600" customFormat="false" ht="24.05" hidden="false" customHeight="true" outlineLevel="0" collapsed="false">
      <c r="A600" s="322" t="n">
        <v>552</v>
      </c>
      <c r="B600" s="189" t="s">
        <v>1836</v>
      </c>
      <c r="C600" s="190" t="s">
        <v>1837</v>
      </c>
      <c r="D600" s="190"/>
      <c r="E600" s="190"/>
      <c r="F600" s="190"/>
      <c r="G600" s="189" t="s">
        <v>231</v>
      </c>
      <c r="H600" s="192" t="n">
        <v>2</v>
      </c>
      <c r="I600" s="190"/>
      <c r="HV600" s="12" t="s">
        <v>1702</v>
      </c>
      <c r="HW600" s="12" t="s">
        <v>5741</v>
      </c>
      <c r="IR600" s="323" t="n">
        <f aca="false">406.55857*0</f>
        <v>0</v>
      </c>
      <c r="IS600" s="323" t="n">
        <f aca="false">406.55857*(1-0)</f>
        <v>406.55857</v>
      </c>
    </row>
    <row r="601" customFormat="false" ht="15" hidden="false" customHeight="true" outlineLevel="0" collapsed="false">
      <c r="A601" s="324" t="n">
        <v>553</v>
      </c>
      <c r="B601" s="194" t="s">
        <v>1839</v>
      </c>
      <c r="C601" s="195" t="s">
        <v>1840</v>
      </c>
      <c r="D601" s="195"/>
      <c r="E601" s="195"/>
      <c r="F601" s="190"/>
      <c r="G601" s="194" t="s">
        <v>231</v>
      </c>
      <c r="H601" s="197" t="n">
        <v>2</v>
      </c>
      <c r="I601" s="195"/>
      <c r="HV601" s="325" t="s">
        <v>1702</v>
      </c>
      <c r="HW601" s="325" t="s">
        <v>5766</v>
      </c>
      <c r="IR601" s="326" t="n">
        <f aca="false">2717.020565*1</f>
        <v>2717.020565</v>
      </c>
      <c r="IS601" s="326" t="n">
        <f aca="false">2717.020565*(1-1)</f>
        <v>0</v>
      </c>
    </row>
    <row r="602" customFormat="false" ht="24.05" hidden="false" customHeight="true" outlineLevel="0" collapsed="false">
      <c r="A602" s="322" t="n">
        <v>554</v>
      </c>
      <c r="B602" s="189" t="s">
        <v>1623</v>
      </c>
      <c r="C602" s="190" t="s">
        <v>1842</v>
      </c>
      <c r="D602" s="190"/>
      <c r="E602" s="190"/>
      <c r="F602" s="190"/>
      <c r="G602" s="189" t="s">
        <v>1625</v>
      </c>
      <c r="H602" s="192" t="n">
        <v>62</v>
      </c>
      <c r="I602" s="190"/>
      <c r="HV602" s="12" t="s">
        <v>1702</v>
      </c>
      <c r="HW602" s="12" t="s">
        <v>5741</v>
      </c>
      <c r="IR602" s="323" t="n">
        <f aca="false">219.98717*0.070813743</f>
        <v>15.5781149196773</v>
      </c>
      <c r="IS602" s="323" t="n">
        <f aca="false">219.98717*(1-0.070813743)</f>
        <v>204.409055080323</v>
      </c>
    </row>
    <row r="603" customFormat="false" ht="15" hidden="false" customHeight="true" outlineLevel="0" collapsed="false">
      <c r="A603" s="324" t="n">
        <v>555</v>
      </c>
      <c r="B603" s="194" t="s">
        <v>1844</v>
      </c>
      <c r="C603" s="195" t="s">
        <v>1845</v>
      </c>
      <c r="D603" s="195"/>
      <c r="E603" s="195"/>
      <c r="F603" s="190"/>
      <c r="G603" s="194" t="s">
        <v>1625</v>
      </c>
      <c r="H603" s="197" t="n">
        <v>55</v>
      </c>
      <c r="I603" s="195"/>
      <c r="HV603" s="325" t="s">
        <v>1702</v>
      </c>
      <c r="HW603" s="325" t="s">
        <v>5766</v>
      </c>
      <c r="IR603" s="326" t="n">
        <f aca="false">108.9990681*1</f>
        <v>108.9990681</v>
      </c>
      <c r="IS603" s="326" t="n">
        <f aca="false">108.9990681*(1-1)</f>
        <v>0</v>
      </c>
    </row>
    <row r="604" customFormat="false" ht="15" hidden="false" customHeight="true" outlineLevel="0" collapsed="false">
      <c r="A604" s="324" t="n">
        <v>556</v>
      </c>
      <c r="B604" s="194" t="s">
        <v>1847</v>
      </c>
      <c r="C604" s="195" t="s">
        <v>1848</v>
      </c>
      <c r="D604" s="195"/>
      <c r="E604" s="195"/>
      <c r="F604" s="190"/>
      <c r="G604" s="194" t="s">
        <v>1625</v>
      </c>
      <c r="H604" s="197" t="n">
        <v>6.6</v>
      </c>
      <c r="I604" s="195"/>
      <c r="HV604" s="325" t="s">
        <v>1702</v>
      </c>
      <c r="HW604" s="325" t="s">
        <v>5766</v>
      </c>
      <c r="IR604" s="326" t="n">
        <f aca="false">84.73285239*1</f>
        <v>84.73285239</v>
      </c>
      <c r="IS604" s="326" t="n">
        <f aca="false">84.73285239*(1-1)</f>
        <v>0</v>
      </c>
    </row>
    <row r="605" customFormat="false" ht="15" hidden="false" customHeight="true" outlineLevel="0" collapsed="false">
      <c r="A605" s="324" t="n">
        <v>557</v>
      </c>
      <c r="B605" s="194" t="s">
        <v>1627</v>
      </c>
      <c r="C605" s="195" t="s">
        <v>1850</v>
      </c>
      <c r="D605" s="195"/>
      <c r="E605" s="195"/>
      <c r="F605" s="190"/>
      <c r="G605" s="194" t="s">
        <v>1625</v>
      </c>
      <c r="H605" s="197" t="n">
        <v>6.6</v>
      </c>
      <c r="I605" s="195"/>
      <c r="HV605" s="325" t="s">
        <v>1702</v>
      </c>
      <c r="HW605" s="325" t="s">
        <v>5766</v>
      </c>
      <c r="IR605" s="326" t="n">
        <f aca="false">84.73285239*1</f>
        <v>84.73285239</v>
      </c>
      <c r="IS605" s="326" t="n">
        <f aca="false">84.73285239*(1-1)</f>
        <v>0</v>
      </c>
    </row>
    <row r="606" customFormat="false" ht="15" hidden="false" customHeight="true" outlineLevel="0" collapsed="false">
      <c r="A606" s="184" t="s">
        <v>97</v>
      </c>
      <c r="B606" s="184" t="s">
        <v>1851</v>
      </c>
      <c r="C606" s="185" t="s">
        <v>1852</v>
      </c>
      <c r="D606" s="185"/>
      <c r="E606" s="185"/>
      <c r="F606" s="184" t="s">
        <v>97</v>
      </c>
      <c r="G606" s="184" t="s">
        <v>97</v>
      </c>
      <c r="H606" s="188" t="s">
        <v>97</v>
      </c>
      <c r="I606" s="184" t="s">
        <v>97</v>
      </c>
    </row>
    <row r="607" customFormat="false" ht="104.2" hidden="false" customHeight="true" outlineLevel="0" collapsed="false">
      <c r="A607" s="322" t="n">
        <v>558</v>
      </c>
      <c r="B607" s="189" t="s">
        <v>1854</v>
      </c>
      <c r="C607" s="190" t="s">
        <v>1855</v>
      </c>
      <c r="D607" s="190"/>
      <c r="E607" s="190"/>
      <c r="F607" s="190"/>
      <c r="G607" s="189" t="s">
        <v>231</v>
      </c>
      <c r="H607" s="192" t="n">
        <v>1</v>
      </c>
      <c r="I607" s="190" t="s">
        <v>5847</v>
      </c>
      <c r="HV607" s="12" t="s">
        <v>1851</v>
      </c>
      <c r="HW607" s="12" t="s">
        <v>5741</v>
      </c>
      <c r="IR607" s="323" t="n">
        <f aca="false">11210.20408*0.030037594</f>
        <v>336.727558812184</v>
      </c>
      <c r="IS607" s="323" t="n">
        <f aca="false">11210.20408*(1-0.030037594)</f>
        <v>10873.4765211878</v>
      </c>
    </row>
    <row r="608" customFormat="false" ht="436.7" hidden="false" customHeight="true" outlineLevel="0" collapsed="false">
      <c r="A608" s="324" t="n">
        <v>559</v>
      </c>
      <c r="B608" s="194" t="s">
        <v>1858</v>
      </c>
      <c r="C608" s="195" t="s">
        <v>1859</v>
      </c>
      <c r="D608" s="195"/>
      <c r="E608" s="195"/>
      <c r="F608" s="190"/>
      <c r="G608" s="194" t="s">
        <v>231</v>
      </c>
      <c r="H608" s="197" t="n">
        <v>1</v>
      </c>
      <c r="I608" s="195" t="s">
        <v>5848</v>
      </c>
      <c r="HV608" s="325" t="s">
        <v>1851</v>
      </c>
      <c r="HW608" s="325" t="s">
        <v>5766</v>
      </c>
      <c r="IR608" s="326" t="n">
        <f aca="false">72528.13902*1</f>
        <v>72528.13902</v>
      </c>
      <c r="IS608" s="326" t="n">
        <f aca="false">72528.13902*(1-1)</f>
        <v>0</v>
      </c>
    </row>
    <row r="609" customFormat="false" ht="15" hidden="false" customHeight="true" outlineLevel="0" collapsed="false">
      <c r="A609" s="322" t="n">
        <v>560</v>
      </c>
      <c r="B609" s="189" t="s">
        <v>1714</v>
      </c>
      <c r="C609" s="190" t="s">
        <v>1715</v>
      </c>
      <c r="D609" s="190"/>
      <c r="E609" s="190"/>
      <c r="F609" s="190"/>
      <c r="G609" s="189" t="s">
        <v>231</v>
      </c>
      <c r="H609" s="192" t="n">
        <v>1</v>
      </c>
      <c r="I609" s="190"/>
      <c r="HV609" s="12" t="s">
        <v>1851</v>
      </c>
      <c r="HW609" s="12" t="s">
        <v>5741</v>
      </c>
      <c r="IR609" s="323" t="n">
        <f aca="false">1825.93329*0</f>
        <v>0</v>
      </c>
      <c r="IS609" s="323" t="n">
        <f aca="false">1825.93329*(1-0)</f>
        <v>1825.93329</v>
      </c>
    </row>
    <row r="610" customFormat="false" ht="24.05" hidden="false" customHeight="true" outlineLevel="0" collapsed="false">
      <c r="A610" s="324" t="n">
        <v>561</v>
      </c>
      <c r="B610" s="194" t="s">
        <v>1862</v>
      </c>
      <c r="C610" s="195" t="s">
        <v>1718</v>
      </c>
      <c r="D610" s="195"/>
      <c r="E610" s="195"/>
      <c r="F610" s="190"/>
      <c r="G610" s="194" t="s">
        <v>231</v>
      </c>
      <c r="H610" s="197" t="n">
        <v>1</v>
      </c>
      <c r="I610" s="195"/>
      <c r="HV610" s="325" t="s">
        <v>1851</v>
      </c>
      <c r="HW610" s="325" t="s">
        <v>5766</v>
      </c>
      <c r="IR610" s="326" t="n">
        <f aca="false">11027.20499*1</f>
        <v>11027.20499</v>
      </c>
      <c r="IS610" s="326" t="n">
        <f aca="false">11027.20499*(1-1)</f>
        <v>0</v>
      </c>
    </row>
    <row r="611" customFormat="false" ht="15" hidden="false" customHeight="true" outlineLevel="0" collapsed="false">
      <c r="A611" s="322" t="n">
        <v>562</v>
      </c>
      <c r="B611" s="189" t="s">
        <v>1864</v>
      </c>
      <c r="C611" s="190" t="s">
        <v>1865</v>
      </c>
      <c r="D611" s="190"/>
      <c r="E611" s="190"/>
      <c r="F611" s="190"/>
      <c r="G611" s="189" t="s">
        <v>231</v>
      </c>
      <c r="H611" s="192" t="n">
        <v>2</v>
      </c>
      <c r="I611" s="190"/>
      <c r="HV611" s="12" t="s">
        <v>1851</v>
      </c>
      <c r="HW611" s="12" t="s">
        <v>5741</v>
      </c>
      <c r="IR611" s="323" t="n">
        <f aca="false">384.67919*0</f>
        <v>0</v>
      </c>
      <c r="IS611" s="323" t="n">
        <f aca="false">384.67919*(1-0)</f>
        <v>384.67919</v>
      </c>
    </row>
    <row r="612" customFormat="false" ht="69.85" hidden="false" customHeight="true" outlineLevel="0" collapsed="false">
      <c r="A612" s="324" t="n">
        <v>563</v>
      </c>
      <c r="B612" s="194" t="s">
        <v>1867</v>
      </c>
      <c r="C612" s="195" t="s">
        <v>1868</v>
      </c>
      <c r="D612" s="195"/>
      <c r="E612" s="195"/>
      <c r="F612" s="190"/>
      <c r="G612" s="194" t="s">
        <v>231</v>
      </c>
      <c r="H612" s="197" t="n">
        <v>2</v>
      </c>
      <c r="I612" s="195" t="s">
        <v>5849</v>
      </c>
      <c r="HV612" s="325" t="s">
        <v>1851</v>
      </c>
      <c r="HW612" s="325" t="s">
        <v>5766</v>
      </c>
      <c r="IR612" s="326" t="n">
        <f aca="false">3027.309884*1</f>
        <v>3027.309884</v>
      </c>
      <c r="IS612" s="326" t="n">
        <f aca="false">3027.309884*(1-1)</f>
        <v>0</v>
      </c>
    </row>
    <row r="613" customFormat="false" ht="15" hidden="false" customHeight="true" outlineLevel="0" collapsed="false">
      <c r="A613" s="322" t="n">
        <v>564</v>
      </c>
      <c r="B613" s="189" t="s">
        <v>1730</v>
      </c>
      <c r="C613" s="190" t="s">
        <v>1731</v>
      </c>
      <c r="D613" s="190"/>
      <c r="E613" s="190"/>
      <c r="F613" s="190"/>
      <c r="G613" s="189" t="s">
        <v>231</v>
      </c>
      <c r="H613" s="192" t="n">
        <v>2</v>
      </c>
      <c r="I613" s="190"/>
      <c r="HV613" s="12" t="s">
        <v>1851</v>
      </c>
      <c r="HW613" s="12" t="s">
        <v>5741</v>
      </c>
      <c r="IR613" s="323" t="n">
        <f aca="false">171.46269*0</f>
        <v>0</v>
      </c>
      <c r="IS613" s="323" t="n">
        <f aca="false">171.46269*(1-0)</f>
        <v>171.46269</v>
      </c>
    </row>
    <row r="614" customFormat="false" ht="15" hidden="false" customHeight="true" outlineLevel="0" collapsed="false">
      <c r="A614" s="324" t="n">
        <v>565</v>
      </c>
      <c r="B614" s="194" t="s">
        <v>1733</v>
      </c>
      <c r="C614" s="195" t="s">
        <v>1734</v>
      </c>
      <c r="D614" s="195"/>
      <c r="E614" s="195"/>
      <c r="F614" s="190"/>
      <c r="G614" s="194" t="s">
        <v>231</v>
      </c>
      <c r="H614" s="197" t="n">
        <v>2</v>
      </c>
      <c r="I614" s="195"/>
      <c r="HV614" s="325" t="s">
        <v>1851</v>
      </c>
      <c r="HW614" s="325" t="s">
        <v>5766</v>
      </c>
      <c r="IR614" s="326" t="n">
        <f aca="false">224.3630452*1</f>
        <v>224.3630452</v>
      </c>
      <c r="IS614" s="326" t="n">
        <f aca="false">224.3630452*(1-1)</f>
        <v>0</v>
      </c>
    </row>
    <row r="615" customFormat="false" ht="15" hidden="false" customHeight="true" outlineLevel="0" collapsed="false">
      <c r="A615" s="322" t="n">
        <v>566</v>
      </c>
      <c r="B615" s="189" t="s">
        <v>1730</v>
      </c>
      <c r="C615" s="190" t="s">
        <v>1731</v>
      </c>
      <c r="D615" s="190"/>
      <c r="E615" s="190"/>
      <c r="F615" s="190"/>
      <c r="G615" s="189" t="s">
        <v>231</v>
      </c>
      <c r="H615" s="192" t="n">
        <v>5</v>
      </c>
      <c r="I615" s="190"/>
      <c r="HV615" s="12" t="s">
        <v>1851</v>
      </c>
      <c r="HW615" s="12" t="s">
        <v>5741</v>
      </c>
      <c r="IR615" s="323" t="n">
        <f aca="false">171.46269*0</f>
        <v>0</v>
      </c>
      <c r="IS615" s="323" t="n">
        <f aca="false">171.46269*(1-0)</f>
        <v>171.46269</v>
      </c>
    </row>
    <row r="616" customFormat="false" ht="15" hidden="false" customHeight="true" outlineLevel="0" collapsed="false">
      <c r="A616" s="324" t="n">
        <v>567</v>
      </c>
      <c r="B616" s="194" t="s">
        <v>1737</v>
      </c>
      <c r="C616" s="195" t="s">
        <v>1738</v>
      </c>
      <c r="D616" s="195"/>
      <c r="E616" s="195"/>
      <c r="F616" s="190"/>
      <c r="G616" s="194" t="s">
        <v>231</v>
      </c>
      <c r="H616" s="197" t="n">
        <v>5</v>
      </c>
      <c r="I616" s="195"/>
      <c r="HV616" s="325" t="s">
        <v>1851</v>
      </c>
      <c r="HW616" s="325" t="s">
        <v>5766</v>
      </c>
      <c r="IR616" s="326" t="n">
        <f aca="false">139.6301923*1</f>
        <v>139.6301923</v>
      </c>
      <c r="IS616" s="326" t="n">
        <f aca="false">139.6301923*(1-1)</f>
        <v>0</v>
      </c>
    </row>
    <row r="617" customFormat="false" ht="24.05" hidden="false" customHeight="true" outlineLevel="0" collapsed="false">
      <c r="A617" s="322" t="n">
        <v>568</v>
      </c>
      <c r="B617" s="189" t="s">
        <v>1874</v>
      </c>
      <c r="C617" s="190" t="s">
        <v>1875</v>
      </c>
      <c r="D617" s="190"/>
      <c r="E617" s="190"/>
      <c r="F617" s="190"/>
      <c r="G617" s="189" t="s">
        <v>231</v>
      </c>
      <c r="H617" s="192" t="n">
        <v>1</v>
      </c>
      <c r="I617" s="190"/>
      <c r="HV617" s="12" t="s">
        <v>1851</v>
      </c>
      <c r="HW617" s="12" t="s">
        <v>5741</v>
      </c>
      <c r="IR617" s="323" t="n">
        <f aca="false">273.29328*0</f>
        <v>0</v>
      </c>
      <c r="IS617" s="323" t="n">
        <f aca="false">273.29328*(1-0)</f>
        <v>273.29328</v>
      </c>
    </row>
    <row r="618" customFormat="false" ht="15" hidden="false" customHeight="true" outlineLevel="0" collapsed="false">
      <c r="A618" s="324" t="n">
        <v>569</v>
      </c>
      <c r="B618" s="194" t="s">
        <v>1877</v>
      </c>
      <c r="C618" s="195" t="s">
        <v>1878</v>
      </c>
      <c r="D618" s="195"/>
      <c r="E618" s="195"/>
      <c r="F618" s="190"/>
      <c r="G618" s="194" t="s">
        <v>231</v>
      </c>
      <c r="H618" s="197" t="n">
        <v>1</v>
      </c>
      <c r="I618" s="195"/>
      <c r="HV618" s="325" t="s">
        <v>1851</v>
      </c>
      <c r="HW618" s="325" t="s">
        <v>5766</v>
      </c>
      <c r="IR618" s="326" t="n">
        <f aca="false">2263.520793*1</f>
        <v>2263.520793</v>
      </c>
      <c r="IS618" s="326" t="n">
        <f aca="false">2263.520793*(1-1)</f>
        <v>0</v>
      </c>
    </row>
    <row r="619" customFormat="false" ht="15" hidden="false" customHeight="true" outlineLevel="0" collapsed="false">
      <c r="A619" s="322" t="n">
        <v>570</v>
      </c>
      <c r="B619" s="189" t="s">
        <v>1760</v>
      </c>
      <c r="C619" s="190" t="s">
        <v>1761</v>
      </c>
      <c r="D619" s="190"/>
      <c r="E619" s="190"/>
      <c r="F619" s="190"/>
      <c r="G619" s="189" t="s">
        <v>237</v>
      </c>
      <c r="H619" s="192" t="n">
        <v>38</v>
      </c>
      <c r="I619" s="190"/>
      <c r="HV619" s="12" t="s">
        <v>1851</v>
      </c>
      <c r="HW619" s="12" t="s">
        <v>5741</v>
      </c>
      <c r="IR619" s="323" t="n">
        <f aca="false">390.65425*0</f>
        <v>0</v>
      </c>
      <c r="IS619" s="323" t="n">
        <f aca="false">390.65425*(1-0)</f>
        <v>390.65425</v>
      </c>
    </row>
    <row r="620" customFormat="false" ht="15" hidden="false" customHeight="true" outlineLevel="0" collapsed="false">
      <c r="A620" s="324" t="n">
        <v>571</v>
      </c>
      <c r="B620" s="194" t="s">
        <v>1763</v>
      </c>
      <c r="C620" s="195" t="s">
        <v>1764</v>
      </c>
      <c r="D620" s="195"/>
      <c r="E620" s="195"/>
      <c r="F620" s="190"/>
      <c r="G620" s="194" t="s">
        <v>237</v>
      </c>
      <c r="H620" s="197" t="n">
        <v>41.42</v>
      </c>
      <c r="I620" s="195"/>
      <c r="HV620" s="325" t="s">
        <v>1851</v>
      </c>
      <c r="HW620" s="325" t="s">
        <v>5766</v>
      </c>
      <c r="IR620" s="326" t="n">
        <f aca="false">229.1367269*1</f>
        <v>229.1367269</v>
      </c>
      <c r="IS620" s="326" t="n">
        <f aca="false">229.1367269*(1-1)</f>
        <v>0</v>
      </c>
    </row>
    <row r="621" customFormat="false" ht="24.05" hidden="false" customHeight="true" outlineLevel="0" collapsed="false">
      <c r="A621" s="322" t="n">
        <v>572</v>
      </c>
      <c r="B621" s="189" t="s">
        <v>1882</v>
      </c>
      <c r="C621" s="190" t="s">
        <v>1767</v>
      </c>
      <c r="D621" s="190"/>
      <c r="E621" s="190"/>
      <c r="F621" s="190"/>
      <c r="G621" s="189" t="s">
        <v>237</v>
      </c>
      <c r="H621" s="192" t="n">
        <v>38</v>
      </c>
      <c r="I621" s="190"/>
      <c r="HV621" s="12" t="s">
        <v>1851</v>
      </c>
      <c r="HW621" s="12" t="s">
        <v>5741</v>
      </c>
      <c r="IR621" s="323" t="n">
        <f aca="false">238.68409*0</f>
        <v>0</v>
      </c>
      <c r="IS621" s="323" t="n">
        <f aca="false">238.68409*(1-0)</f>
        <v>238.68409</v>
      </c>
    </row>
    <row r="622" customFormat="false" ht="24.05" hidden="false" customHeight="true" outlineLevel="0" collapsed="false">
      <c r="A622" s="322" t="n">
        <v>573</v>
      </c>
      <c r="B622" s="189" t="s">
        <v>1791</v>
      </c>
      <c r="C622" s="190" t="s">
        <v>1792</v>
      </c>
      <c r="D622" s="190"/>
      <c r="E622" s="190"/>
      <c r="F622" s="190"/>
      <c r="G622" s="189" t="s">
        <v>252</v>
      </c>
      <c r="H622" s="192" t="n">
        <v>4</v>
      </c>
      <c r="I622" s="190"/>
      <c r="HV622" s="12" t="s">
        <v>1851</v>
      </c>
      <c r="HW622" s="12" t="s">
        <v>5741</v>
      </c>
      <c r="IR622" s="323" t="n">
        <f aca="false">303.51865*0.213688429</f>
        <v>64.8584234907008</v>
      </c>
      <c r="IS622" s="323" t="n">
        <f aca="false">303.51865*(1-0.213688429)</f>
        <v>238.660226509299</v>
      </c>
    </row>
    <row r="623" customFormat="false" ht="24.05" hidden="false" customHeight="true" outlineLevel="0" collapsed="false">
      <c r="A623" s="324" t="n">
        <v>574</v>
      </c>
      <c r="B623" s="194" t="s">
        <v>1794</v>
      </c>
      <c r="C623" s="195" t="s">
        <v>1795</v>
      </c>
      <c r="D623" s="195"/>
      <c r="E623" s="195"/>
      <c r="F623" s="190"/>
      <c r="G623" s="194" t="s">
        <v>252</v>
      </c>
      <c r="H623" s="197" t="n">
        <v>4</v>
      </c>
      <c r="I623" s="195"/>
      <c r="HV623" s="325" t="s">
        <v>1851</v>
      </c>
      <c r="HW623" s="325" t="s">
        <v>5766</v>
      </c>
      <c r="IR623" s="326" t="n">
        <f aca="false">1666.810566*1</f>
        <v>1666.810566</v>
      </c>
      <c r="IS623" s="326" t="n">
        <f aca="false">1666.810566*(1-1)</f>
        <v>0</v>
      </c>
    </row>
    <row r="624" customFormat="false" ht="35.5" hidden="false" customHeight="true" outlineLevel="0" collapsed="false">
      <c r="A624" s="322" t="n">
        <v>575</v>
      </c>
      <c r="B624" s="189" t="s">
        <v>1810</v>
      </c>
      <c r="C624" s="190" t="s">
        <v>1811</v>
      </c>
      <c r="D624" s="190"/>
      <c r="E624" s="190"/>
      <c r="F624" s="190" t="s">
        <v>5845</v>
      </c>
      <c r="G624" s="189" t="s">
        <v>1637</v>
      </c>
      <c r="H624" s="192" t="n">
        <v>12</v>
      </c>
      <c r="I624" s="190"/>
      <c r="HV624" s="12" t="s">
        <v>1851</v>
      </c>
      <c r="HW624" s="12" t="s">
        <v>5741</v>
      </c>
      <c r="IR624" s="323" t="n">
        <f aca="false">495.67525*0</f>
        <v>0</v>
      </c>
      <c r="IS624" s="323" t="n">
        <f aca="false">495.67525*(1-0)</f>
        <v>495.67525</v>
      </c>
    </row>
    <row r="625" customFormat="false" ht="35.5" hidden="false" customHeight="true" outlineLevel="0" collapsed="false">
      <c r="A625" s="322" t="n">
        <v>576</v>
      </c>
      <c r="B625" s="189" t="s">
        <v>1887</v>
      </c>
      <c r="C625" s="190" t="s">
        <v>1814</v>
      </c>
      <c r="D625" s="190"/>
      <c r="E625" s="190"/>
      <c r="F625" s="190"/>
      <c r="G625" s="189" t="s">
        <v>1219</v>
      </c>
      <c r="H625" s="192" t="n">
        <v>1</v>
      </c>
      <c r="I625" s="190"/>
      <c r="HV625" s="12" t="s">
        <v>1851</v>
      </c>
      <c r="HW625" s="12" t="s">
        <v>5741</v>
      </c>
      <c r="IR625" s="323" t="n">
        <f aca="false">7956.13636*0</f>
        <v>0</v>
      </c>
      <c r="IS625" s="323" t="n">
        <f aca="false">7956.13636*(1-0)</f>
        <v>7956.13636</v>
      </c>
    </row>
    <row r="626" customFormat="false" ht="15" hidden="false" customHeight="true" outlineLevel="0" collapsed="false">
      <c r="A626" s="322" t="n">
        <v>577</v>
      </c>
      <c r="B626" s="189" t="s">
        <v>1822</v>
      </c>
      <c r="C626" s="190" t="s">
        <v>1823</v>
      </c>
      <c r="D626" s="190"/>
      <c r="E626" s="190"/>
      <c r="F626" s="190"/>
      <c r="G626" s="189" t="s">
        <v>237</v>
      </c>
      <c r="H626" s="192" t="n">
        <v>2</v>
      </c>
      <c r="I626" s="190"/>
      <c r="HV626" s="12" t="s">
        <v>1851</v>
      </c>
      <c r="HW626" s="12" t="s">
        <v>5741</v>
      </c>
      <c r="IR626" s="323" t="n">
        <f aca="false">345.30427*0</f>
        <v>0</v>
      </c>
      <c r="IS626" s="323" t="n">
        <f aca="false">345.30427*(1-0)</f>
        <v>345.30427</v>
      </c>
    </row>
    <row r="627" customFormat="false" ht="24.05" hidden="false" customHeight="true" outlineLevel="0" collapsed="false">
      <c r="A627" s="324" t="n">
        <v>578</v>
      </c>
      <c r="B627" s="194" t="s">
        <v>1890</v>
      </c>
      <c r="C627" s="195" t="s">
        <v>1826</v>
      </c>
      <c r="D627" s="195"/>
      <c r="E627" s="195"/>
      <c r="F627" s="190"/>
      <c r="G627" s="194" t="s">
        <v>237</v>
      </c>
      <c r="H627" s="197" t="n">
        <v>2</v>
      </c>
      <c r="I627" s="195"/>
      <c r="HV627" s="325" t="s">
        <v>1851</v>
      </c>
      <c r="HW627" s="325" t="s">
        <v>5766</v>
      </c>
      <c r="IR627" s="326" t="n">
        <f aca="false">813.9127477*1</f>
        <v>813.9127477</v>
      </c>
      <c r="IS627" s="326" t="n">
        <f aca="false">813.9127477*(1-1)</f>
        <v>0</v>
      </c>
    </row>
    <row r="628" customFormat="false" ht="24.05" hidden="false" customHeight="true" outlineLevel="0" collapsed="false">
      <c r="A628" s="322" t="n">
        <v>579</v>
      </c>
      <c r="B628" s="189" t="s">
        <v>573</v>
      </c>
      <c r="C628" s="190" t="s">
        <v>1828</v>
      </c>
      <c r="D628" s="190"/>
      <c r="E628" s="190"/>
      <c r="F628" s="190" t="s">
        <v>5784</v>
      </c>
      <c r="G628" s="189" t="s">
        <v>231</v>
      </c>
      <c r="H628" s="192" t="n">
        <v>1</v>
      </c>
      <c r="I628" s="190"/>
      <c r="HV628" s="12" t="s">
        <v>1851</v>
      </c>
      <c r="HW628" s="12" t="s">
        <v>5741</v>
      </c>
      <c r="IR628" s="323" t="n">
        <f aca="false">1674.75875*0.788583317</f>
        <v>1320.68681024977</v>
      </c>
      <c r="IS628" s="323" t="n">
        <f aca="false">1674.75875*(1-0.788583317)</f>
        <v>354.071939750226</v>
      </c>
    </row>
    <row r="629" customFormat="false" ht="24.05" hidden="false" customHeight="true" outlineLevel="0" collapsed="false">
      <c r="A629" s="322" t="n">
        <v>580</v>
      </c>
      <c r="B629" s="189" t="s">
        <v>1830</v>
      </c>
      <c r="C629" s="190" t="s">
        <v>1831</v>
      </c>
      <c r="D629" s="190"/>
      <c r="E629" s="190"/>
      <c r="F629" s="190" t="s">
        <v>5784</v>
      </c>
      <c r="G629" s="189" t="s">
        <v>231</v>
      </c>
      <c r="H629" s="192" t="n">
        <v>1</v>
      </c>
      <c r="I629" s="190"/>
      <c r="HV629" s="12" t="s">
        <v>1851</v>
      </c>
      <c r="HW629" s="12" t="s">
        <v>5741</v>
      </c>
      <c r="IR629" s="323" t="n">
        <f aca="false">1557.80354*0.772710791</f>
        <v>1203.731605616</v>
      </c>
      <c r="IS629" s="323" t="n">
        <f aca="false">1557.80354*(1-0.772710791)</f>
        <v>354.071934384</v>
      </c>
    </row>
    <row r="630" customFormat="false" ht="24.05" hidden="false" customHeight="true" outlineLevel="0" collapsed="false">
      <c r="A630" s="322" t="n">
        <v>581</v>
      </c>
      <c r="B630" s="189" t="s">
        <v>1833</v>
      </c>
      <c r="C630" s="190" t="s">
        <v>1834</v>
      </c>
      <c r="D630" s="190"/>
      <c r="E630" s="190"/>
      <c r="F630" s="190"/>
      <c r="G630" s="189" t="s">
        <v>231</v>
      </c>
      <c r="H630" s="192" t="n">
        <v>2</v>
      </c>
      <c r="I630" s="190"/>
      <c r="HV630" s="12" t="s">
        <v>1851</v>
      </c>
      <c r="HW630" s="12" t="s">
        <v>5741</v>
      </c>
      <c r="IR630" s="323" t="n">
        <f aca="false">292.78582*0.492554344</f>
        <v>144.212927502602</v>
      </c>
      <c r="IS630" s="323" t="n">
        <f aca="false">292.78582*(1-0.492554344)</f>
        <v>148.572892497398</v>
      </c>
    </row>
    <row r="631" customFormat="false" ht="15" hidden="false" customHeight="true" outlineLevel="0" collapsed="false">
      <c r="A631" s="322" t="n">
        <v>582</v>
      </c>
      <c r="B631" s="189" t="s">
        <v>1804</v>
      </c>
      <c r="C631" s="190" t="s">
        <v>1805</v>
      </c>
      <c r="D631" s="190"/>
      <c r="E631" s="190"/>
      <c r="F631" s="190"/>
      <c r="G631" s="189" t="s">
        <v>1625</v>
      </c>
      <c r="H631" s="192" t="n">
        <v>20</v>
      </c>
      <c r="I631" s="190"/>
      <c r="HV631" s="12" t="s">
        <v>1851</v>
      </c>
      <c r="HW631" s="12" t="s">
        <v>5741</v>
      </c>
      <c r="IR631" s="323" t="n">
        <f aca="false">159.13068*0.082695867</f>
        <v>13.1594495488996</v>
      </c>
      <c r="IS631" s="323" t="n">
        <f aca="false">159.13068*(1-0.082695867)</f>
        <v>145.9712304511</v>
      </c>
    </row>
    <row r="632" customFormat="false" ht="24.05" hidden="false" customHeight="true" outlineLevel="0" collapsed="false">
      <c r="A632" s="324" t="n">
        <v>583</v>
      </c>
      <c r="B632" s="194" t="s">
        <v>1896</v>
      </c>
      <c r="C632" s="195" t="s">
        <v>1808</v>
      </c>
      <c r="D632" s="195"/>
      <c r="E632" s="195"/>
      <c r="F632" s="190"/>
      <c r="G632" s="194" t="s">
        <v>1625</v>
      </c>
      <c r="H632" s="197" t="n">
        <v>22</v>
      </c>
      <c r="I632" s="195"/>
      <c r="HV632" s="325" t="s">
        <v>1851</v>
      </c>
      <c r="HW632" s="325" t="s">
        <v>5766</v>
      </c>
      <c r="IR632" s="326" t="n">
        <f aca="false">108.9990679*1</f>
        <v>108.9990679</v>
      </c>
      <c r="IS632" s="326" t="n">
        <f aca="false">108.9990679*(1-1)</f>
        <v>0</v>
      </c>
    </row>
    <row r="633" customFormat="false" ht="24.05" hidden="false" customHeight="true" outlineLevel="0" collapsed="false">
      <c r="A633" s="322" t="n">
        <v>584</v>
      </c>
      <c r="B633" s="189" t="s">
        <v>1623</v>
      </c>
      <c r="C633" s="190" t="s">
        <v>1842</v>
      </c>
      <c r="D633" s="190"/>
      <c r="E633" s="190"/>
      <c r="F633" s="190"/>
      <c r="G633" s="189" t="s">
        <v>1625</v>
      </c>
      <c r="H633" s="192" t="n">
        <v>38</v>
      </c>
      <c r="I633" s="190"/>
      <c r="HV633" s="12" t="s">
        <v>1851</v>
      </c>
      <c r="HW633" s="12" t="s">
        <v>5741</v>
      </c>
      <c r="IR633" s="323" t="n">
        <f aca="false">219.98717*0.070813743</f>
        <v>15.5781149196773</v>
      </c>
      <c r="IS633" s="323" t="n">
        <f aca="false">219.98717*(1-0.070813743)</f>
        <v>204.409055080323</v>
      </c>
    </row>
    <row r="634" customFormat="false" ht="15" hidden="false" customHeight="true" outlineLevel="0" collapsed="false">
      <c r="A634" s="324" t="n">
        <v>585</v>
      </c>
      <c r="B634" s="194" t="s">
        <v>1899</v>
      </c>
      <c r="C634" s="195" t="s">
        <v>1845</v>
      </c>
      <c r="D634" s="195"/>
      <c r="E634" s="195"/>
      <c r="F634" s="190"/>
      <c r="G634" s="194" t="s">
        <v>1625</v>
      </c>
      <c r="H634" s="197" t="n">
        <v>33</v>
      </c>
      <c r="I634" s="195"/>
      <c r="HV634" s="325" t="s">
        <v>1851</v>
      </c>
      <c r="HW634" s="325" t="s">
        <v>5766</v>
      </c>
      <c r="IR634" s="326" t="n">
        <f aca="false">108.9990682*1</f>
        <v>108.9990682</v>
      </c>
      <c r="IS634" s="326" t="n">
        <f aca="false">108.9990682*(1-1)</f>
        <v>0</v>
      </c>
    </row>
    <row r="635" customFormat="false" ht="15" hidden="false" customHeight="true" outlineLevel="0" collapsed="false">
      <c r="A635" s="324" t="n">
        <v>586</v>
      </c>
      <c r="B635" s="194" t="s">
        <v>1847</v>
      </c>
      <c r="C635" s="195" t="s">
        <v>1848</v>
      </c>
      <c r="D635" s="195"/>
      <c r="E635" s="195"/>
      <c r="F635" s="190"/>
      <c r="G635" s="194" t="s">
        <v>1625</v>
      </c>
      <c r="H635" s="197" t="n">
        <v>4.4</v>
      </c>
      <c r="I635" s="195"/>
      <c r="HV635" s="325" t="s">
        <v>1851</v>
      </c>
      <c r="HW635" s="325" t="s">
        <v>5766</v>
      </c>
      <c r="IR635" s="326" t="n">
        <f aca="false">84.73285311*1</f>
        <v>84.73285311</v>
      </c>
      <c r="IS635" s="326" t="n">
        <f aca="false">84.73285311*(1-1)</f>
        <v>0</v>
      </c>
    </row>
    <row r="636" customFormat="false" ht="15" hidden="false" customHeight="true" outlineLevel="0" collapsed="false">
      <c r="A636" s="324" t="n">
        <v>587</v>
      </c>
      <c r="B636" s="194" t="s">
        <v>1627</v>
      </c>
      <c r="C636" s="195" t="s">
        <v>1850</v>
      </c>
      <c r="D636" s="195"/>
      <c r="E636" s="195"/>
      <c r="F636" s="190"/>
      <c r="G636" s="194" t="s">
        <v>1625</v>
      </c>
      <c r="H636" s="197" t="n">
        <v>4.4</v>
      </c>
      <c r="I636" s="195"/>
      <c r="HV636" s="325" t="s">
        <v>1851</v>
      </c>
      <c r="HW636" s="325" t="s">
        <v>5766</v>
      </c>
      <c r="IR636" s="326" t="n">
        <f aca="false">84.73285311*1</f>
        <v>84.73285311</v>
      </c>
      <c r="IS636" s="326" t="n">
        <f aca="false">84.73285311*(1-1)</f>
        <v>0</v>
      </c>
    </row>
    <row r="637" customFormat="false" ht="15" hidden="false" customHeight="true" outlineLevel="0" collapsed="false">
      <c r="A637" s="322" t="n">
        <v>588</v>
      </c>
      <c r="B637" s="189" t="s">
        <v>1784</v>
      </c>
      <c r="C637" s="190" t="s">
        <v>1785</v>
      </c>
      <c r="D637" s="190"/>
      <c r="E637" s="190"/>
      <c r="F637" s="190"/>
      <c r="G637" s="189" t="s">
        <v>1786</v>
      </c>
      <c r="H637" s="192" t="n">
        <v>12</v>
      </c>
      <c r="I637" s="190"/>
      <c r="HV637" s="12" t="s">
        <v>1851</v>
      </c>
      <c r="HW637" s="12" t="s">
        <v>5741</v>
      </c>
      <c r="IR637" s="323" t="n">
        <f aca="false">506.80589*0</f>
        <v>0</v>
      </c>
      <c r="IS637" s="323" t="n">
        <f aca="false">506.80589*(1-0)</f>
        <v>506.80589</v>
      </c>
    </row>
    <row r="638" customFormat="false" ht="24.05" hidden="false" customHeight="true" outlineLevel="0" collapsed="false">
      <c r="A638" s="324" t="n">
        <v>589</v>
      </c>
      <c r="B638" s="194" t="s">
        <v>1788</v>
      </c>
      <c r="C638" s="195" t="s">
        <v>1789</v>
      </c>
      <c r="D638" s="195"/>
      <c r="E638" s="195"/>
      <c r="F638" s="190"/>
      <c r="G638" s="194" t="s">
        <v>237</v>
      </c>
      <c r="H638" s="197" t="n">
        <v>13.2</v>
      </c>
      <c r="I638" s="195"/>
      <c r="HV638" s="325" t="s">
        <v>1851</v>
      </c>
      <c r="HW638" s="325" t="s">
        <v>5766</v>
      </c>
      <c r="IR638" s="326" t="n">
        <f aca="false">642.0602041*1</f>
        <v>642.0602041</v>
      </c>
      <c r="IS638" s="326" t="n">
        <f aca="false">642.0602041*(1-1)</f>
        <v>0</v>
      </c>
    </row>
    <row r="639" customFormat="false" ht="24.05" hidden="false" customHeight="true" outlineLevel="0" collapsed="false">
      <c r="A639" s="322" t="n">
        <v>590</v>
      </c>
      <c r="B639" s="189" t="s">
        <v>1801</v>
      </c>
      <c r="C639" s="190" t="s">
        <v>1802</v>
      </c>
      <c r="D639" s="190"/>
      <c r="E639" s="190"/>
      <c r="F639" s="190" t="s">
        <v>5844</v>
      </c>
      <c r="G639" s="189" t="s">
        <v>231</v>
      </c>
      <c r="H639" s="192" t="n">
        <v>1</v>
      </c>
      <c r="I639" s="190"/>
      <c r="HV639" s="12" t="s">
        <v>1851</v>
      </c>
      <c r="HW639" s="12" t="s">
        <v>5741</v>
      </c>
      <c r="IR639" s="323" t="n">
        <f aca="false">1402.66684*0.784271128</f>
        <v>1100.071104815</v>
      </c>
      <c r="IS639" s="323" t="n">
        <f aca="false">1402.66684*(1-0.784271128)</f>
        <v>302.595735185005</v>
      </c>
    </row>
    <row r="640" customFormat="false" ht="15" hidden="false" customHeight="true" outlineLevel="0" collapsed="false">
      <c r="A640" s="184" t="s">
        <v>97</v>
      </c>
      <c r="B640" s="184" t="s">
        <v>1905</v>
      </c>
      <c r="C640" s="185" t="s">
        <v>1906</v>
      </c>
      <c r="D640" s="185"/>
      <c r="E640" s="185"/>
      <c r="F640" s="184" t="s">
        <v>97</v>
      </c>
      <c r="G640" s="184" t="s">
        <v>97</v>
      </c>
      <c r="H640" s="188" t="s">
        <v>97</v>
      </c>
      <c r="I640" s="184" t="s">
        <v>97</v>
      </c>
    </row>
    <row r="641" customFormat="false" ht="24.05" hidden="false" customHeight="true" outlineLevel="0" collapsed="false">
      <c r="A641" s="322" t="n">
        <v>591</v>
      </c>
      <c r="B641" s="189" t="s">
        <v>1705</v>
      </c>
      <c r="C641" s="190" t="s">
        <v>1908</v>
      </c>
      <c r="D641" s="190"/>
      <c r="E641" s="190"/>
      <c r="F641" s="190"/>
      <c r="G641" s="189" t="s">
        <v>231</v>
      </c>
      <c r="H641" s="192" t="n">
        <v>1</v>
      </c>
      <c r="I641" s="190"/>
      <c r="HV641" s="12" t="s">
        <v>1905</v>
      </c>
      <c r="HW641" s="12" t="s">
        <v>5741</v>
      </c>
      <c r="IR641" s="323" t="n">
        <f aca="false">15156.43976*0.028365354</f>
        <v>429.917779172075</v>
      </c>
      <c r="IS641" s="323" t="n">
        <f aca="false">15156.43976*(1-0.028365354)</f>
        <v>14726.5219808279</v>
      </c>
    </row>
    <row r="642" customFormat="false" ht="884.3" hidden="false" customHeight="true" outlineLevel="0" collapsed="false">
      <c r="A642" s="324" t="n">
        <v>592</v>
      </c>
      <c r="B642" s="194" t="s">
        <v>1911</v>
      </c>
      <c r="C642" s="195" t="s">
        <v>1912</v>
      </c>
      <c r="D642" s="195"/>
      <c r="E642" s="195"/>
      <c r="F642" s="190"/>
      <c r="G642" s="194" t="s">
        <v>231</v>
      </c>
      <c r="H642" s="197" t="n">
        <v>1</v>
      </c>
      <c r="I642" s="195" t="s">
        <v>5850</v>
      </c>
      <c r="HV642" s="325" t="s">
        <v>1905</v>
      </c>
      <c r="HW642" s="325" t="s">
        <v>5766</v>
      </c>
      <c r="IR642" s="326" t="n">
        <f aca="false">175178.2103*1</f>
        <v>175178.2103</v>
      </c>
      <c r="IS642" s="326" t="n">
        <f aca="false">175178.2103*(1-1)</f>
        <v>0</v>
      </c>
    </row>
    <row r="643" customFormat="false" ht="15" hidden="false" customHeight="true" outlineLevel="0" collapsed="false">
      <c r="A643" s="322" t="n">
        <v>593</v>
      </c>
      <c r="B643" s="189" t="s">
        <v>1714</v>
      </c>
      <c r="C643" s="190" t="s">
        <v>1715</v>
      </c>
      <c r="D643" s="190"/>
      <c r="E643" s="190"/>
      <c r="F643" s="190"/>
      <c r="G643" s="189" t="s">
        <v>231</v>
      </c>
      <c r="H643" s="192" t="n">
        <v>1</v>
      </c>
      <c r="I643" s="190"/>
      <c r="HV643" s="12" t="s">
        <v>1905</v>
      </c>
      <c r="HW643" s="12" t="s">
        <v>5741</v>
      </c>
      <c r="IR643" s="323" t="n">
        <f aca="false">1825.93329*0</f>
        <v>0</v>
      </c>
      <c r="IS643" s="323" t="n">
        <f aca="false">1825.93329*(1-0)</f>
        <v>1825.93329</v>
      </c>
    </row>
    <row r="644" customFormat="false" ht="24.05" hidden="false" customHeight="true" outlineLevel="0" collapsed="false">
      <c r="A644" s="324" t="n">
        <v>594</v>
      </c>
      <c r="B644" s="194" t="s">
        <v>1915</v>
      </c>
      <c r="C644" s="195" t="s">
        <v>1718</v>
      </c>
      <c r="D644" s="195"/>
      <c r="E644" s="195"/>
      <c r="F644" s="190"/>
      <c r="G644" s="194" t="s">
        <v>231</v>
      </c>
      <c r="H644" s="197" t="n">
        <v>1</v>
      </c>
      <c r="I644" s="195"/>
      <c r="HV644" s="325" t="s">
        <v>1905</v>
      </c>
      <c r="HW644" s="325" t="s">
        <v>5766</v>
      </c>
      <c r="IR644" s="326" t="n">
        <f aca="false">11027.20499*1</f>
        <v>11027.20499</v>
      </c>
      <c r="IS644" s="326" t="n">
        <f aca="false">11027.20499*(1-1)</f>
        <v>0</v>
      </c>
    </row>
    <row r="645" customFormat="false" ht="15" hidden="false" customHeight="true" outlineLevel="0" collapsed="false">
      <c r="A645" s="322" t="n">
        <v>595</v>
      </c>
      <c r="B645" s="189" t="s">
        <v>1864</v>
      </c>
      <c r="C645" s="190" t="s">
        <v>1865</v>
      </c>
      <c r="D645" s="190"/>
      <c r="E645" s="190"/>
      <c r="F645" s="190"/>
      <c r="G645" s="189" t="s">
        <v>231</v>
      </c>
      <c r="H645" s="192" t="n">
        <v>1</v>
      </c>
      <c r="I645" s="190"/>
      <c r="HV645" s="12" t="s">
        <v>1905</v>
      </c>
      <c r="HW645" s="12" t="s">
        <v>5741</v>
      </c>
      <c r="IR645" s="323" t="n">
        <f aca="false">384.67919*0</f>
        <v>0</v>
      </c>
      <c r="IS645" s="323" t="n">
        <f aca="false">384.67919*(1-0)</f>
        <v>384.67919</v>
      </c>
    </row>
    <row r="646" customFormat="false" ht="35.5" hidden="false" customHeight="true" outlineLevel="0" collapsed="false">
      <c r="A646" s="324" t="n">
        <v>596</v>
      </c>
      <c r="B646" s="194" t="s">
        <v>1918</v>
      </c>
      <c r="C646" s="195" t="s">
        <v>1919</v>
      </c>
      <c r="D646" s="195"/>
      <c r="E646" s="195"/>
      <c r="F646" s="190"/>
      <c r="G646" s="194" t="s">
        <v>231</v>
      </c>
      <c r="H646" s="197" t="n">
        <v>1</v>
      </c>
      <c r="I646" s="195"/>
      <c r="HV646" s="325" t="s">
        <v>1905</v>
      </c>
      <c r="HW646" s="325" t="s">
        <v>5766</v>
      </c>
      <c r="IR646" s="326" t="n">
        <f aca="false">3027.309879*1</f>
        <v>3027.309879</v>
      </c>
      <c r="IS646" s="326" t="n">
        <f aca="false">3027.309879*(1-1)</f>
        <v>0</v>
      </c>
    </row>
    <row r="647" customFormat="false" ht="15" hidden="false" customHeight="true" outlineLevel="0" collapsed="false">
      <c r="A647" s="322" t="n">
        <v>597</v>
      </c>
      <c r="B647" s="189" t="s">
        <v>1864</v>
      </c>
      <c r="C647" s="190" t="s">
        <v>1865</v>
      </c>
      <c r="D647" s="190"/>
      <c r="E647" s="190"/>
      <c r="F647" s="190"/>
      <c r="G647" s="189" t="s">
        <v>231</v>
      </c>
      <c r="H647" s="192" t="n">
        <v>1</v>
      </c>
      <c r="I647" s="190"/>
      <c r="HV647" s="12" t="s">
        <v>1905</v>
      </c>
      <c r="HW647" s="12" t="s">
        <v>5741</v>
      </c>
      <c r="IR647" s="323" t="n">
        <f aca="false">384.67919*0</f>
        <v>0</v>
      </c>
      <c r="IS647" s="323" t="n">
        <f aca="false">384.67919*(1-0)</f>
        <v>384.67919</v>
      </c>
    </row>
    <row r="648" customFormat="false" ht="35.5" hidden="false" customHeight="true" outlineLevel="0" collapsed="false">
      <c r="A648" s="324" t="n">
        <v>598</v>
      </c>
      <c r="B648" s="194" t="s">
        <v>1922</v>
      </c>
      <c r="C648" s="195" t="s">
        <v>1923</v>
      </c>
      <c r="D648" s="195"/>
      <c r="E648" s="195"/>
      <c r="F648" s="190"/>
      <c r="G648" s="194" t="s">
        <v>231</v>
      </c>
      <c r="H648" s="197" t="n">
        <v>1</v>
      </c>
      <c r="I648" s="195"/>
      <c r="HV648" s="325" t="s">
        <v>1905</v>
      </c>
      <c r="HW648" s="325" t="s">
        <v>5766</v>
      </c>
      <c r="IR648" s="326" t="n">
        <f aca="false">3027.309879*1</f>
        <v>3027.309879</v>
      </c>
      <c r="IS648" s="326" t="n">
        <f aca="false">3027.309879*(1-1)</f>
        <v>0</v>
      </c>
    </row>
    <row r="649" customFormat="false" ht="15" hidden="false" customHeight="true" outlineLevel="0" collapsed="false">
      <c r="A649" s="322" t="n">
        <v>599</v>
      </c>
      <c r="B649" s="189" t="s">
        <v>1730</v>
      </c>
      <c r="C649" s="190" t="s">
        <v>1731</v>
      </c>
      <c r="D649" s="190"/>
      <c r="E649" s="190"/>
      <c r="F649" s="190"/>
      <c r="G649" s="189" t="s">
        <v>231</v>
      </c>
      <c r="H649" s="192" t="n">
        <v>6</v>
      </c>
      <c r="I649" s="190"/>
      <c r="HV649" s="12" t="s">
        <v>1905</v>
      </c>
      <c r="HW649" s="12" t="s">
        <v>5741</v>
      </c>
      <c r="IR649" s="323" t="n">
        <f aca="false">171.46269*0</f>
        <v>0</v>
      </c>
      <c r="IS649" s="323" t="n">
        <f aca="false">171.46269*(1-0)</f>
        <v>171.46269</v>
      </c>
    </row>
    <row r="650" customFormat="false" ht="15" hidden="false" customHeight="true" outlineLevel="0" collapsed="false">
      <c r="A650" s="324" t="n">
        <v>600</v>
      </c>
      <c r="B650" s="194" t="s">
        <v>1733</v>
      </c>
      <c r="C650" s="195" t="s">
        <v>1734</v>
      </c>
      <c r="D650" s="195"/>
      <c r="E650" s="195"/>
      <c r="F650" s="190"/>
      <c r="G650" s="194" t="s">
        <v>231</v>
      </c>
      <c r="H650" s="197" t="n">
        <v>6</v>
      </c>
      <c r="I650" s="195"/>
      <c r="HV650" s="325" t="s">
        <v>1905</v>
      </c>
      <c r="HW650" s="325" t="s">
        <v>5766</v>
      </c>
      <c r="IR650" s="326" t="n">
        <f aca="false">224.3630452*1</f>
        <v>224.3630452</v>
      </c>
      <c r="IS650" s="326" t="n">
        <f aca="false">224.3630452*(1-1)</f>
        <v>0</v>
      </c>
    </row>
    <row r="651" customFormat="false" ht="15" hidden="false" customHeight="true" outlineLevel="0" collapsed="false">
      <c r="A651" s="322" t="n">
        <v>601</v>
      </c>
      <c r="B651" s="189" t="s">
        <v>1730</v>
      </c>
      <c r="C651" s="190" t="s">
        <v>1731</v>
      </c>
      <c r="D651" s="190"/>
      <c r="E651" s="190"/>
      <c r="F651" s="190"/>
      <c r="G651" s="189" t="s">
        <v>231</v>
      </c>
      <c r="H651" s="192" t="n">
        <v>4</v>
      </c>
      <c r="I651" s="190"/>
      <c r="HV651" s="12" t="s">
        <v>1905</v>
      </c>
      <c r="HW651" s="12" t="s">
        <v>5741</v>
      </c>
      <c r="IR651" s="323" t="n">
        <f aca="false">171.46269*0</f>
        <v>0</v>
      </c>
      <c r="IS651" s="323" t="n">
        <f aca="false">171.46269*(1-0)</f>
        <v>171.46269</v>
      </c>
    </row>
    <row r="652" customFormat="false" ht="15" hidden="false" customHeight="true" outlineLevel="0" collapsed="false">
      <c r="A652" s="324" t="n">
        <v>602</v>
      </c>
      <c r="B652" s="194" t="s">
        <v>1741</v>
      </c>
      <c r="C652" s="195" t="s">
        <v>1742</v>
      </c>
      <c r="D652" s="195"/>
      <c r="E652" s="195"/>
      <c r="F652" s="190"/>
      <c r="G652" s="194" t="s">
        <v>231</v>
      </c>
      <c r="H652" s="197" t="n">
        <v>4</v>
      </c>
      <c r="I652" s="195"/>
      <c r="HV652" s="325" t="s">
        <v>1905</v>
      </c>
      <c r="HW652" s="325" t="s">
        <v>5766</v>
      </c>
      <c r="IR652" s="326" t="n">
        <f aca="false">205.2683187*1</f>
        <v>205.2683187</v>
      </c>
      <c r="IS652" s="326" t="n">
        <f aca="false">205.2683187*(1-1)</f>
        <v>0</v>
      </c>
    </row>
    <row r="653" customFormat="false" ht="24.05" hidden="false" customHeight="true" outlineLevel="0" collapsed="false">
      <c r="A653" s="322" t="n">
        <v>603</v>
      </c>
      <c r="B653" s="189" t="s">
        <v>1874</v>
      </c>
      <c r="C653" s="190" t="s">
        <v>1875</v>
      </c>
      <c r="D653" s="190"/>
      <c r="E653" s="190"/>
      <c r="F653" s="190"/>
      <c r="G653" s="189" t="s">
        <v>231</v>
      </c>
      <c r="H653" s="192" t="n">
        <v>1</v>
      </c>
      <c r="I653" s="190"/>
      <c r="HV653" s="12" t="s">
        <v>1905</v>
      </c>
      <c r="HW653" s="12" t="s">
        <v>5741</v>
      </c>
      <c r="IR653" s="323" t="n">
        <f aca="false">273.29328*0</f>
        <v>0</v>
      </c>
      <c r="IS653" s="323" t="n">
        <f aca="false">273.29328*(1-0)</f>
        <v>273.29328</v>
      </c>
    </row>
    <row r="654" customFormat="false" ht="15" hidden="false" customHeight="true" outlineLevel="0" collapsed="false">
      <c r="A654" s="324" t="n">
        <v>604</v>
      </c>
      <c r="B654" s="194" t="s">
        <v>1930</v>
      </c>
      <c r="C654" s="195" t="s">
        <v>1931</v>
      </c>
      <c r="D654" s="195"/>
      <c r="E654" s="195"/>
      <c r="F654" s="190"/>
      <c r="G654" s="194" t="s">
        <v>231</v>
      </c>
      <c r="H654" s="197" t="n">
        <v>1</v>
      </c>
      <c r="I654" s="195"/>
      <c r="HV654" s="325" t="s">
        <v>1905</v>
      </c>
      <c r="HW654" s="325" t="s">
        <v>5766</v>
      </c>
      <c r="IR654" s="326" t="n">
        <f aca="false">3106.871246*1</f>
        <v>3106.871246</v>
      </c>
      <c r="IS654" s="326" t="n">
        <f aca="false">3106.871246*(1-1)</f>
        <v>0</v>
      </c>
    </row>
    <row r="655" customFormat="false" ht="15" hidden="false" customHeight="true" outlineLevel="0" collapsed="false">
      <c r="A655" s="322" t="n">
        <v>605</v>
      </c>
      <c r="B655" s="189" t="s">
        <v>1760</v>
      </c>
      <c r="C655" s="190" t="s">
        <v>1761</v>
      </c>
      <c r="D655" s="190"/>
      <c r="E655" s="190"/>
      <c r="F655" s="190"/>
      <c r="G655" s="189" t="s">
        <v>237</v>
      </c>
      <c r="H655" s="192" t="n">
        <v>28</v>
      </c>
      <c r="I655" s="190"/>
      <c r="HV655" s="12" t="s">
        <v>1905</v>
      </c>
      <c r="HW655" s="12" t="s">
        <v>5741</v>
      </c>
      <c r="IR655" s="323" t="n">
        <f aca="false">390.65425*0</f>
        <v>0</v>
      </c>
      <c r="IS655" s="323" t="n">
        <f aca="false">390.65425*(1-0)</f>
        <v>390.65425</v>
      </c>
    </row>
    <row r="656" customFormat="false" ht="69.85" hidden="false" customHeight="true" outlineLevel="0" collapsed="false">
      <c r="A656" s="324" t="n">
        <v>606</v>
      </c>
      <c r="B656" s="194" t="s">
        <v>1934</v>
      </c>
      <c r="C656" s="195" t="s">
        <v>1935</v>
      </c>
      <c r="D656" s="195"/>
      <c r="E656" s="195"/>
      <c r="F656" s="190"/>
      <c r="G656" s="194" t="s">
        <v>237</v>
      </c>
      <c r="H656" s="197" t="n">
        <v>30.52</v>
      </c>
      <c r="I656" s="195" t="s">
        <v>5851</v>
      </c>
      <c r="HV656" s="325" t="s">
        <v>1905</v>
      </c>
      <c r="HW656" s="325" t="s">
        <v>5766</v>
      </c>
      <c r="IR656" s="326" t="n">
        <f aca="false">249.0270679*1</f>
        <v>249.0270679</v>
      </c>
      <c r="IS656" s="326" t="n">
        <f aca="false">249.0270679*(1-1)</f>
        <v>0</v>
      </c>
    </row>
    <row r="657" customFormat="false" ht="24.05" hidden="false" customHeight="true" outlineLevel="0" collapsed="false">
      <c r="A657" s="322" t="n">
        <v>607</v>
      </c>
      <c r="B657" s="189" t="s">
        <v>1937</v>
      </c>
      <c r="C657" s="190" t="s">
        <v>1938</v>
      </c>
      <c r="D657" s="190"/>
      <c r="E657" s="190"/>
      <c r="F657" s="190"/>
      <c r="G657" s="189" t="s">
        <v>237</v>
      </c>
      <c r="H657" s="192" t="n">
        <v>28</v>
      </c>
      <c r="I657" s="190"/>
      <c r="HV657" s="12" t="s">
        <v>1905</v>
      </c>
      <c r="HW657" s="12" t="s">
        <v>5741</v>
      </c>
      <c r="IR657" s="323" t="n">
        <f aca="false">302.33318*0</f>
        <v>0</v>
      </c>
      <c r="IS657" s="323" t="n">
        <f aca="false">302.33318*(1-0)</f>
        <v>302.33318</v>
      </c>
    </row>
    <row r="658" customFormat="false" ht="15" hidden="false" customHeight="true" outlineLevel="0" collapsed="false">
      <c r="A658" s="322" t="n">
        <v>608</v>
      </c>
      <c r="B658" s="189" t="s">
        <v>1784</v>
      </c>
      <c r="C658" s="190" t="s">
        <v>1785</v>
      </c>
      <c r="D658" s="190"/>
      <c r="E658" s="190"/>
      <c r="F658" s="190"/>
      <c r="G658" s="189" t="s">
        <v>1786</v>
      </c>
      <c r="H658" s="192" t="n">
        <v>12</v>
      </c>
      <c r="I658" s="190"/>
      <c r="HV658" s="12" t="s">
        <v>1905</v>
      </c>
      <c r="HW658" s="12" t="s">
        <v>5741</v>
      </c>
      <c r="IR658" s="323" t="n">
        <f aca="false">506.80589*0</f>
        <v>0</v>
      </c>
      <c r="IS658" s="323" t="n">
        <f aca="false">506.80589*(1-0)</f>
        <v>506.80589</v>
      </c>
    </row>
    <row r="659" customFormat="false" ht="24.05" hidden="false" customHeight="true" outlineLevel="0" collapsed="false">
      <c r="A659" s="324" t="n">
        <v>609</v>
      </c>
      <c r="B659" s="194" t="s">
        <v>1788</v>
      </c>
      <c r="C659" s="195" t="s">
        <v>1789</v>
      </c>
      <c r="D659" s="195"/>
      <c r="E659" s="195"/>
      <c r="F659" s="190"/>
      <c r="G659" s="194" t="s">
        <v>237</v>
      </c>
      <c r="H659" s="197" t="n">
        <v>13.2</v>
      </c>
      <c r="I659" s="195"/>
      <c r="HV659" s="325" t="s">
        <v>1905</v>
      </c>
      <c r="HW659" s="325" t="s">
        <v>5766</v>
      </c>
      <c r="IR659" s="326" t="n">
        <f aca="false">642.0602041*1</f>
        <v>642.0602041</v>
      </c>
      <c r="IS659" s="326" t="n">
        <f aca="false">642.0602041*(1-1)</f>
        <v>0</v>
      </c>
    </row>
    <row r="660" customFormat="false" ht="15" hidden="false" customHeight="true" outlineLevel="0" collapsed="false">
      <c r="A660" s="322" t="n">
        <v>610</v>
      </c>
      <c r="B660" s="189" t="s">
        <v>1778</v>
      </c>
      <c r="C660" s="190" t="s">
        <v>1779</v>
      </c>
      <c r="D660" s="190"/>
      <c r="E660" s="190"/>
      <c r="F660" s="190"/>
      <c r="G660" s="189" t="s">
        <v>231</v>
      </c>
      <c r="H660" s="192" t="n">
        <v>2</v>
      </c>
      <c r="I660" s="190"/>
      <c r="HV660" s="12" t="s">
        <v>1905</v>
      </c>
      <c r="HW660" s="12" t="s">
        <v>5741</v>
      </c>
      <c r="IR660" s="323" t="n">
        <f aca="false">190.1437*0</f>
        <v>0</v>
      </c>
      <c r="IS660" s="323" t="n">
        <f aca="false">190.1437*(1-0)</f>
        <v>190.1437</v>
      </c>
    </row>
    <row r="661" customFormat="false" ht="24.05" hidden="false" customHeight="true" outlineLevel="0" collapsed="false">
      <c r="A661" s="324" t="n">
        <v>611</v>
      </c>
      <c r="B661" s="194" t="s">
        <v>1943</v>
      </c>
      <c r="C661" s="195" t="s">
        <v>1944</v>
      </c>
      <c r="D661" s="195"/>
      <c r="E661" s="195"/>
      <c r="F661" s="190"/>
      <c r="G661" s="194" t="s">
        <v>252</v>
      </c>
      <c r="H661" s="197" t="n">
        <v>2</v>
      </c>
      <c r="I661" s="195"/>
      <c r="HV661" s="325" t="s">
        <v>1905</v>
      </c>
      <c r="HW661" s="325" t="s">
        <v>5766</v>
      </c>
      <c r="IR661" s="326" t="n">
        <f aca="false">778.9057508*1</f>
        <v>778.9057508</v>
      </c>
      <c r="IS661" s="326" t="n">
        <f aca="false">778.9057508*(1-1)</f>
        <v>0</v>
      </c>
    </row>
    <row r="662" customFormat="false" ht="24.05" hidden="false" customHeight="true" outlineLevel="0" collapsed="false">
      <c r="A662" s="322" t="n">
        <v>612</v>
      </c>
      <c r="B662" s="189" t="s">
        <v>1791</v>
      </c>
      <c r="C662" s="190" t="s">
        <v>1792</v>
      </c>
      <c r="D662" s="190"/>
      <c r="E662" s="190"/>
      <c r="F662" s="190"/>
      <c r="G662" s="189" t="s">
        <v>252</v>
      </c>
      <c r="H662" s="192" t="n">
        <v>5</v>
      </c>
      <c r="I662" s="190"/>
      <c r="HV662" s="12" t="s">
        <v>1905</v>
      </c>
      <c r="HW662" s="12" t="s">
        <v>5741</v>
      </c>
      <c r="IR662" s="323" t="n">
        <f aca="false">303.51865*0.213688429</f>
        <v>64.8584234907008</v>
      </c>
      <c r="IS662" s="323" t="n">
        <f aca="false">303.51865*(1-0.213688429)</f>
        <v>238.660226509299</v>
      </c>
    </row>
    <row r="663" customFormat="false" ht="24.05" hidden="false" customHeight="true" outlineLevel="0" collapsed="false">
      <c r="A663" s="324" t="n">
        <v>613</v>
      </c>
      <c r="B663" s="194" t="s">
        <v>1794</v>
      </c>
      <c r="C663" s="195" t="s">
        <v>1795</v>
      </c>
      <c r="D663" s="195"/>
      <c r="E663" s="195"/>
      <c r="F663" s="190"/>
      <c r="G663" s="194" t="s">
        <v>252</v>
      </c>
      <c r="H663" s="197" t="n">
        <v>5.5</v>
      </c>
      <c r="I663" s="195"/>
      <c r="HV663" s="325" t="s">
        <v>1905</v>
      </c>
      <c r="HW663" s="325" t="s">
        <v>5766</v>
      </c>
      <c r="IR663" s="326" t="n">
        <f aca="false">1666.810566*1</f>
        <v>1666.810566</v>
      </c>
      <c r="IS663" s="326" t="n">
        <f aca="false">1666.810566*(1-1)</f>
        <v>0</v>
      </c>
    </row>
    <row r="664" customFormat="false" ht="24.05" hidden="false" customHeight="true" outlineLevel="0" collapsed="false">
      <c r="A664" s="322" t="n">
        <v>614</v>
      </c>
      <c r="B664" s="189" t="s">
        <v>1791</v>
      </c>
      <c r="C664" s="190" t="s">
        <v>1792</v>
      </c>
      <c r="D664" s="190"/>
      <c r="E664" s="190"/>
      <c r="F664" s="190"/>
      <c r="G664" s="189" t="s">
        <v>252</v>
      </c>
      <c r="H664" s="192" t="n">
        <v>2</v>
      </c>
      <c r="I664" s="190"/>
      <c r="HV664" s="12" t="s">
        <v>1905</v>
      </c>
      <c r="HW664" s="12" t="s">
        <v>5741</v>
      </c>
      <c r="IR664" s="323" t="n">
        <f aca="false">303.51865*0.213688429</f>
        <v>64.8584234907008</v>
      </c>
      <c r="IS664" s="323" t="n">
        <f aca="false">303.51865*(1-0.213688429)</f>
        <v>238.660226509299</v>
      </c>
    </row>
    <row r="665" customFormat="false" ht="24.05" hidden="false" customHeight="true" outlineLevel="0" collapsed="false">
      <c r="A665" s="324" t="n">
        <v>615</v>
      </c>
      <c r="B665" s="194" t="s">
        <v>1798</v>
      </c>
      <c r="C665" s="195" t="s">
        <v>1799</v>
      </c>
      <c r="D665" s="195"/>
      <c r="E665" s="195"/>
      <c r="F665" s="190"/>
      <c r="G665" s="194" t="s">
        <v>252</v>
      </c>
      <c r="H665" s="197" t="n">
        <v>2.2</v>
      </c>
      <c r="I665" s="195"/>
      <c r="HV665" s="325" t="s">
        <v>1905</v>
      </c>
      <c r="HW665" s="325" t="s">
        <v>5766</v>
      </c>
      <c r="IR665" s="326" t="n">
        <f aca="false">1361.29493*1</f>
        <v>1361.29493</v>
      </c>
      <c r="IS665" s="326" t="n">
        <f aca="false">1361.29493*(1-1)</f>
        <v>0</v>
      </c>
    </row>
    <row r="666" customFormat="false" ht="15" hidden="false" customHeight="true" outlineLevel="0" collapsed="false">
      <c r="A666" s="322" t="n">
        <v>616</v>
      </c>
      <c r="B666" s="189" t="s">
        <v>1804</v>
      </c>
      <c r="C666" s="190" t="s">
        <v>1805</v>
      </c>
      <c r="D666" s="190"/>
      <c r="E666" s="190"/>
      <c r="F666" s="190"/>
      <c r="G666" s="189" t="s">
        <v>1625</v>
      </c>
      <c r="H666" s="192" t="n">
        <v>20</v>
      </c>
      <c r="I666" s="190"/>
      <c r="HV666" s="12" t="s">
        <v>1905</v>
      </c>
      <c r="HW666" s="12" t="s">
        <v>5741</v>
      </c>
      <c r="IR666" s="323" t="n">
        <f aca="false">159.13068*0.082695867</f>
        <v>13.1594495488996</v>
      </c>
      <c r="IS666" s="323" t="n">
        <f aca="false">159.13068*(1-0.082695867)</f>
        <v>145.9712304511</v>
      </c>
    </row>
    <row r="667" customFormat="false" ht="24.05" hidden="false" customHeight="true" outlineLevel="0" collapsed="false">
      <c r="A667" s="324" t="n">
        <v>617</v>
      </c>
      <c r="B667" s="194" t="s">
        <v>1951</v>
      </c>
      <c r="C667" s="195" t="s">
        <v>1808</v>
      </c>
      <c r="D667" s="195"/>
      <c r="E667" s="195"/>
      <c r="F667" s="190"/>
      <c r="G667" s="194" t="s">
        <v>1625</v>
      </c>
      <c r="H667" s="197" t="n">
        <v>22</v>
      </c>
      <c r="I667" s="195"/>
      <c r="HV667" s="325" t="s">
        <v>1905</v>
      </c>
      <c r="HW667" s="325" t="s">
        <v>5766</v>
      </c>
      <c r="IR667" s="326" t="n">
        <f aca="false">108.9990679*1</f>
        <v>108.9990679</v>
      </c>
      <c r="IS667" s="326" t="n">
        <f aca="false">108.9990679*(1-1)</f>
        <v>0</v>
      </c>
    </row>
    <row r="668" customFormat="false" ht="35.5" hidden="false" customHeight="true" outlineLevel="0" collapsed="false">
      <c r="A668" s="322" t="n">
        <v>618</v>
      </c>
      <c r="B668" s="189" t="s">
        <v>1810</v>
      </c>
      <c r="C668" s="190" t="s">
        <v>1811</v>
      </c>
      <c r="D668" s="190"/>
      <c r="E668" s="190"/>
      <c r="F668" s="190" t="s">
        <v>5845</v>
      </c>
      <c r="G668" s="189" t="s">
        <v>1637</v>
      </c>
      <c r="H668" s="192" t="n">
        <v>12</v>
      </c>
      <c r="I668" s="190"/>
      <c r="HV668" s="12" t="s">
        <v>1905</v>
      </c>
      <c r="HW668" s="12" t="s">
        <v>5741</v>
      </c>
      <c r="IR668" s="323" t="n">
        <f aca="false">495.67525*0</f>
        <v>0</v>
      </c>
      <c r="IS668" s="323" t="n">
        <f aca="false">495.67525*(1-0)</f>
        <v>495.67525</v>
      </c>
    </row>
    <row r="669" customFormat="false" ht="35.5" hidden="false" customHeight="true" outlineLevel="0" collapsed="false">
      <c r="A669" s="322" t="n">
        <v>619</v>
      </c>
      <c r="B669" s="189" t="s">
        <v>1954</v>
      </c>
      <c r="C669" s="190" t="s">
        <v>1814</v>
      </c>
      <c r="D669" s="190"/>
      <c r="E669" s="190"/>
      <c r="F669" s="190"/>
      <c r="G669" s="189" t="s">
        <v>1219</v>
      </c>
      <c r="H669" s="192" t="n">
        <v>1</v>
      </c>
      <c r="I669" s="190"/>
      <c r="HV669" s="12" t="s">
        <v>1905</v>
      </c>
      <c r="HW669" s="12" t="s">
        <v>5741</v>
      </c>
      <c r="IR669" s="323" t="n">
        <f aca="false">7956.13636*0</f>
        <v>0</v>
      </c>
      <c r="IS669" s="323" t="n">
        <f aca="false">7956.13636*(1-0)</f>
        <v>7956.13636</v>
      </c>
    </row>
    <row r="670" customFormat="false" ht="15" hidden="false" customHeight="true" outlineLevel="0" collapsed="false">
      <c r="A670" s="322" t="n">
        <v>620</v>
      </c>
      <c r="B670" s="189" t="s">
        <v>1822</v>
      </c>
      <c r="C670" s="190" t="s">
        <v>1823</v>
      </c>
      <c r="D670" s="190"/>
      <c r="E670" s="190"/>
      <c r="F670" s="190"/>
      <c r="G670" s="189" t="s">
        <v>237</v>
      </c>
      <c r="H670" s="192" t="n">
        <v>2</v>
      </c>
      <c r="I670" s="190"/>
      <c r="HV670" s="12" t="s">
        <v>1905</v>
      </c>
      <c r="HW670" s="12" t="s">
        <v>5741</v>
      </c>
      <c r="IR670" s="323" t="n">
        <f aca="false">345.30427*0</f>
        <v>0</v>
      </c>
      <c r="IS670" s="323" t="n">
        <f aca="false">345.30427*(1-0)</f>
        <v>345.30427</v>
      </c>
    </row>
    <row r="671" customFormat="false" ht="24.05" hidden="false" customHeight="true" outlineLevel="0" collapsed="false">
      <c r="A671" s="324" t="n">
        <v>621</v>
      </c>
      <c r="B671" s="194" t="s">
        <v>1957</v>
      </c>
      <c r="C671" s="195" t="s">
        <v>1826</v>
      </c>
      <c r="D671" s="195"/>
      <c r="E671" s="195"/>
      <c r="F671" s="190"/>
      <c r="G671" s="194" t="s">
        <v>237</v>
      </c>
      <c r="H671" s="197" t="n">
        <v>2</v>
      </c>
      <c r="I671" s="195"/>
      <c r="HV671" s="325" t="s">
        <v>1905</v>
      </c>
      <c r="HW671" s="325" t="s">
        <v>5766</v>
      </c>
      <c r="IR671" s="326" t="n">
        <f aca="false">813.9127477*1</f>
        <v>813.9127477</v>
      </c>
      <c r="IS671" s="326" t="n">
        <f aca="false">813.9127477*(1-1)</f>
        <v>0</v>
      </c>
    </row>
    <row r="672" customFormat="false" ht="24.05" hidden="false" customHeight="true" outlineLevel="0" collapsed="false">
      <c r="A672" s="322" t="n">
        <v>622</v>
      </c>
      <c r="B672" s="189" t="s">
        <v>573</v>
      </c>
      <c r="C672" s="190" t="s">
        <v>1828</v>
      </c>
      <c r="D672" s="190"/>
      <c r="E672" s="190"/>
      <c r="F672" s="190" t="s">
        <v>5784</v>
      </c>
      <c r="G672" s="189" t="s">
        <v>231</v>
      </c>
      <c r="H672" s="192" t="n">
        <v>1</v>
      </c>
      <c r="I672" s="190"/>
      <c r="HV672" s="12" t="s">
        <v>1905</v>
      </c>
      <c r="HW672" s="12" t="s">
        <v>5741</v>
      </c>
      <c r="IR672" s="323" t="n">
        <f aca="false">1674.75875*0.788583317</f>
        <v>1320.68681024977</v>
      </c>
      <c r="IS672" s="323" t="n">
        <f aca="false">1674.75875*(1-0.788583317)</f>
        <v>354.071939750226</v>
      </c>
    </row>
    <row r="673" customFormat="false" ht="24.05" hidden="false" customHeight="true" outlineLevel="0" collapsed="false">
      <c r="A673" s="322" t="n">
        <v>623</v>
      </c>
      <c r="B673" s="189" t="s">
        <v>1830</v>
      </c>
      <c r="C673" s="190" t="s">
        <v>1831</v>
      </c>
      <c r="D673" s="190"/>
      <c r="E673" s="190"/>
      <c r="F673" s="190" t="s">
        <v>5784</v>
      </c>
      <c r="G673" s="189" t="s">
        <v>231</v>
      </c>
      <c r="H673" s="192" t="n">
        <v>1</v>
      </c>
      <c r="I673" s="190"/>
      <c r="HV673" s="12" t="s">
        <v>1905</v>
      </c>
      <c r="HW673" s="12" t="s">
        <v>5741</v>
      </c>
      <c r="IR673" s="323" t="n">
        <f aca="false">1557.80354*0.772710791</f>
        <v>1203.731605616</v>
      </c>
      <c r="IS673" s="323" t="n">
        <f aca="false">1557.80354*(1-0.772710791)</f>
        <v>354.071934384</v>
      </c>
    </row>
    <row r="674" customFormat="false" ht="24.05" hidden="false" customHeight="true" outlineLevel="0" collapsed="false">
      <c r="A674" s="322" t="n">
        <v>624</v>
      </c>
      <c r="B674" s="189" t="s">
        <v>1833</v>
      </c>
      <c r="C674" s="190" t="s">
        <v>1834</v>
      </c>
      <c r="D674" s="190"/>
      <c r="E674" s="190"/>
      <c r="F674" s="190"/>
      <c r="G674" s="189" t="s">
        <v>231</v>
      </c>
      <c r="H674" s="192" t="n">
        <v>2</v>
      </c>
      <c r="I674" s="190"/>
      <c r="HV674" s="12" t="s">
        <v>1905</v>
      </c>
      <c r="HW674" s="12" t="s">
        <v>5741</v>
      </c>
      <c r="IR674" s="323" t="n">
        <f aca="false">292.78582*0.492554344</f>
        <v>144.212927502602</v>
      </c>
      <c r="IS674" s="323" t="n">
        <f aca="false">292.78582*(1-0.492554344)</f>
        <v>148.572892497398</v>
      </c>
    </row>
    <row r="675" customFormat="false" ht="24.05" hidden="false" customHeight="true" outlineLevel="0" collapsed="false">
      <c r="A675" s="322" t="n">
        <v>625</v>
      </c>
      <c r="B675" s="189" t="s">
        <v>1623</v>
      </c>
      <c r="C675" s="190" t="s">
        <v>1842</v>
      </c>
      <c r="D675" s="190"/>
      <c r="E675" s="190"/>
      <c r="F675" s="190"/>
      <c r="G675" s="189" t="s">
        <v>1625</v>
      </c>
      <c r="H675" s="192" t="n">
        <v>35</v>
      </c>
      <c r="I675" s="190"/>
      <c r="HV675" s="12" t="s">
        <v>1905</v>
      </c>
      <c r="HW675" s="12" t="s">
        <v>5741</v>
      </c>
      <c r="IR675" s="323" t="n">
        <f aca="false">219.98717*0.070813743</f>
        <v>15.5781149196773</v>
      </c>
      <c r="IS675" s="323" t="n">
        <f aca="false">219.98717*(1-0.070813743)</f>
        <v>204.409055080323</v>
      </c>
    </row>
    <row r="676" customFormat="false" ht="15" hidden="false" customHeight="true" outlineLevel="0" collapsed="false">
      <c r="A676" s="324" t="n">
        <v>626</v>
      </c>
      <c r="B676" s="194" t="s">
        <v>1963</v>
      </c>
      <c r="C676" s="195" t="s">
        <v>1845</v>
      </c>
      <c r="D676" s="195"/>
      <c r="E676" s="195"/>
      <c r="F676" s="190"/>
      <c r="G676" s="194" t="s">
        <v>1625</v>
      </c>
      <c r="H676" s="197" t="n">
        <v>30.8</v>
      </c>
      <c r="I676" s="195"/>
      <c r="HV676" s="325" t="s">
        <v>1905</v>
      </c>
      <c r="HW676" s="325" t="s">
        <v>5766</v>
      </c>
      <c r="IR676" s="326" t="n">
        <f aca="false">108.9990681*1</f>
        <v>108.9990681</v>
      </c>
      <c r="IS676" s="326" t="n">
        <f aca="false">108.9990681*(1-1)</f>
        <v>0</v>
      </c>
    </row>
    <row r="677" customFormat="false" ht="15" hidden="false" customHeight="true" outlineLevel="0" collapsed="false">
      <c r="A677" s="324" t="n">
        <v>627</v>
      </c>
      <c r="B677" s="194" t="s">
        <v>1847</v>
      </c>
      <c r="C677" s="195" t="s">
        <v>1848</v>
      </c>
      <c r="D677" s="195"/>
      <c r="E677" s="195"/>
      <c r="F677" s="190"/>
      <c r="G677" s="194" t="s">
        <v>1625</v>
      </c>
      <c r="H677" s="197" t="n">
        <v>4.4</v>
      </c>
      <c r="I677" s="195"/>
      <c r="HV677" s="325" t="s">
        <v>1905</v>
      </c>
      <c r="HW677" s="325" t="s">
        <v>5766</v>
      </c>
      <c r="IR677" s="326" t="n">
        <f aca="false">84.73285311*1</f>
        <v>84.73285311</v>
      </c>
      <c r="IS677" s="326" t="n">
        <f aca="false">84.73285311*(1-1)</f>
        <v>0</v>
      </c>
    </row>
    <row r="678" customFormat="false" ht="15" hidden="false" customHeight="true" outlineLevel="0" collapsed="false">
      <c r="A678" s="324" t="n">
        <v>628</v>
      </c>
      <c r="B678" s="194" t="s">
        <v>1627</v>
      </c>
      <c r="C678" s="195" t="s">
        <v>1850</v>
      </c>
      <c r="D678" s="195"/>
      <c r="E678" s="195"/>
      <c r="F678" s="190"/>
      <c r="G678" s="194" t="s">
        <v>1625</v>
      </c>
      <c r="H678" s="197" t="n">
        <v>3.3</v>
      </c>
      <c r="I678" s="195"/>
      <c r="HV678" s="325" t="s">
        <v>1905</v>
      </c>
      <c r="HW678" s="325" t="s">
        <v>5766</v>
      </c>
      <c r="IR678" s="326" t="n">
        <f aca="false">84.73285095*1</f>
        <v>84.73285095</v>
      </c>
      <c r="IS678" s="326" t="n">
        <f aca="false">84.73285095*(1-1)</f>
        <v>0</v>
      </c>
    </row>
    <row r="679" customFormat="false" ht="24.05" hidden="false" customHeight="true" outlineLevel="0" collapsed="false">
      <c r="A679" s="322" t="n">
        <v>629</v>
      </c>
      <c r="B679" s="189" t="s">
        <v>1801</v>
      </c>
      <c r="C679" s="190" t="s">
        <v>1802</v>
      </c>
      <c r="D679" s="190"/>
      <c r="E679" s="190"/>
      <c r="F679" s="190" t="s">
        <v>5844</v>
      </c>
      <c r="G679" s="189" t="s">
        <v>231</v>
      </c>
      <c r="H679" s="192" t="n">
        <v>1</v>
      </c>
      <c r="I679" s="190"/>
      <c r="HV679" s="12" t="s">
        <v>1905</v>
      </c>
      <c r="HW679" s="12" t="s">
        <v>5741</v>
      </c>
      <c r="IR679" s="323" t="n">
        <f aca="false">1402.66684*0.784271128</f>
        <v>1100.071104815</v>
      </c>
      <c r="IS679" s="323" t="n">
        <f aca="false">1402.66684*(1-0.784271128)</f>
        <v>302.595735185005</v>
      </c>
    </row>
    <row r="680" customFormat="false" ht="24.05" hidden="false" customHeight="true" outlineLevel="0" collapsed="false">
      <c r="A680" s="184" t="s">
        <v>97</v>
      </c>
      <c r="B680" s="184" t="s">
        <v>1967</v>
      </c>
      <c r="C680" s="185" t="s">
        <v>1968</v>
      </c>
      <c r="D680" s="185"/>
      <c r="E680" s="185"/>
      <c r="F680" s="184" t="s">
        <v>97</v>
      </c>
      <c r="G680" s="184" t="s">
        <v>97</v>
      </c>
      <c r="H680" s="188" t="s">
        <v>97</v>
      </c>
      <c r="I680" s="184" t="s">
        <v>97</v>
      </c>
    </row>
    <row r="681" customFormat="false" ht="24.05" hidden="false" customHeight="true" outlineLevel="0" collapsed="false">
      <c r="A681" s="322" t="n">
        <v>630</v>
      </c>
      <c r="B681" s="189" t="s">
        <v>1705</v>
      </c>
      <c r="C681" s="190" t="s">
        <v>1970</v>
      </c>
      <c r="D681" s="190"/>
      <c r="E681" s="190"/>
      <c r="F681" s="190"/>
      <c r="G681" s="189" t="s">
        <v>231</v>
      </c>
      <c r="H681" s="192" t="n">
        <v>1</v>
      </c>
      <c r="I681" s="190"/>
      <c r="HV681" s="12" t="s">
        <v>1967</v>
      </c>
      <c r="HW681" s="12" t="s">
        <v>5741</v>
      </c>
      <c r="IR681" s="323" t="n">
        <f aca="false">15156.43976*0.028365354</f>
        <v>429.917779172075</v>
      </c>
      <c r="IS681" s="323" t="n">
        <f aca="false">15156.43976*(1-0.028365354)</f>
        <v>14726.5219808279</v>
      </c>
    </row>
    <row r="682" customFormat="false" ht="918.65" hidden="false" customHeight="true" outlineLevel="0" collapsed="false">
      <c r="A682" s="324" t="n">
        <v>631</v>
      </c>
      <c r="B682" s="194" t="s">
        <v>1973</v>
      </c>
      <c r="C682" s="195" t="s">
        <v>1974</v>
      </c>
      <c r="D682" s="195"/>
      <c r="E682" s="195"/>
      <c r="F682" s="190"/>
      <c r="G682" s="194" t="s">
        <v>231</v>
      </c>
      <c r="H682" s="197" t="n">
        <v>1</v>
      </c>
      <c r="I682" s="195" t="s">
        <v>5852</v>
      </c>
      <c r="HV682" s="325" t="s">
        <v>1967</v>
      </c>
      <c r="HW682" s="325" t="s">
        <v>5766</v>
      </c>
      <c r="IR682" s="326" t="n">
        <f aca="false">175178.2103*1</f>
        <v>175178.2103</v>
      </c>
      <c r="IS682" s="326" t="n">
        <f aca="false">175178.2103*(1-1)</f>
        <v>0</v>
      </c>
    </row>
    <row r="683" customFormat="false" ht="15" hidden="false" customHeight="true" outlineLevel="0" collapsed="false">
      <c r="A683" s="322" t="n">
        <v>632</v>
      </c>
      <c r="B683" s="189" t="s">
        <v>1714</v>
      </c>
      <c r="C683" s="190" t="s">
        <v>1715</v>
      </c>
      <c r="D683" s="190"/>
      <c r="E683" s="190"/>
      <c r="F683" s="190"/>
      <c r="G683" s="189" t="s">
        <v>231</v>
      </c>
      <c r="H683" s="192" t="n">
        <v>1</v>
      </c>
      <c r="I683" s="190"/>
      <c r="HV683" s="12" t="s">
        <v>1967</v>
      </c>
      <c r="HW683" s="12" t="s">
        <v>5741</v>
      </c>
      <c r="IR683" s="323" t="n">
        <f aca="false">1825.93329*0</f>
        <v>0</v>
      </c>
      <c r="IS683" s="323" t="n">
        <f aca="false">1825.93329*(1-0)</f>
        <v>1825.93329</v>
      </c>
    </row>
    <row r="684" customFormat="false" ht="24.05" hidden="false" customHeight="true" outlineLevel="0" collapsed="false">
      <c r="A684" s="324" t="n">
        <v>633</v>
      </c>
      <c r="B684" s="194" t="s">
        <v>1977</v>
      </c>
      <c r="C684" s="195" t="s">
        <v>1718</v>
      </c>
      <c r="D684" s="195"/>
      <c r="E684" s="195"/>
      <c r="F684" s="190"/>
      <c r="G684" s="194" t="s">
        <v>231</v>
      </c>
      <c r="H684" s="197" t="n">
        <v>1</v>
      </c>
      <c r="I684" s="195"/>
      <c r="HV684" s="325" t="s">
        <v>1967</v>
      </c>
      <c r="HW684" s="325" t="s">
        <v>5766</v>
      </c>
      <c r="IR684" s="326" t="n">
        <f aca="false">11027.20499*1</f>
        <v>11027.20499</v>
      </c>
      <c r="IS684" s="326" t="n">
        <f aca="false">11027.20499*(1-1)</f>
        <v>0</v>
      </c>
    </row>
    <row r="685" customFormat="false" ht="15" hidden="false" customHeight="true" outlineLevel="0" collapsed="false">
      <c r="A685" s="322" t="n">
        <v>634</v>
      </c>
      <c r="B685" s="189" t="s">
        <v>1864</v>
      </c>
      <c r="C685" s="190" t="s">
        <v>1865</v>
      </c>
      <c r="D685" s="190"/>
      <c r="E685" s="190"/>
      <c r="F685" s="190"/>
      <c r="G685" s="189" t="s">
        <v>231</v>
      </c>
      <c r="H685" s="192" t="n">
        <v>1</v>
      </c>
      <c r="I685" s="190"/>
      <c r="HV685" s="12" t="s">
        <v>1967</v>
      </c>
      <c r="HW685" s="12" t="s">
        <v>5741</v>
      </c>
      <c r="IR685" s="323" t="n">
        <f aca="false">384.67919*0</f>
        <v>0</v>
      </c>
      <c r="IS685" s="323" t="n">
        <f aca="false">384.67919*(1-0)</f>
        <v>384.67919</v>
      </c>
    </row>
    <row r="686" customFormat="false" ht="35.5" hidden="false" customHeight="true" outlineLevel="0" collapsed="false">
      <c r="A686" s="324" t="n">
        <v>635</v>
      </c>
      <c r="B686" s="194" t="s">
        <v>1980</v>
      </c>
      <c r="C686" s="195" t="s">
        <v>1919</v>
      </c>
      <c r="D686" s="195"/>
      <c r="E686" s="195"/>
      <c r="F686" s="190"/>
      <c r="G686" s="194" t="s">
        <v>231</v>
      </c>
      <c r="H686" s="197" t="n">
        <v>1</v>
      </c>
      <c r="I686" s="195"/>
      <c r="HV686" s="325" t="s">
        <v>1967</v>
      </c>
      <c r="HW686" s="325" t="s">
        <v>5766</v>
      </c>
      <c r="IR686" s="326" t="n">
        <f aca="false">3027.309879*1</f>
        <v>3027.309879</v>
      </c>
      <c r="IS686" s="326" t="n">
        <f aca="false">3027.309879*(1-1)</f>
        <v>0</v>
      </c>
    </row>
    <row r="687" customFormat="false" ht="15" hidden="false" customHeight="true" outlineLevel="0" collapsed="false">
      <c r="A687" s="322" t="n">
        <v>636</v>
      </c>
      <c r="B687" s="189" t="s">
        <v>1864</v>
      </c>
      <c r="C687" s="190" t="s">
        <v>1865</v>
      </c>
      <c r="D687" s="190"/>
      <c r="E687" s="190"/>
      <c r="F687" s="190"/>
      <c r="G687" s="189" t="s">
        <v>231</v>
      </c>
      <c r="H687" s="192" t="n">
        <v>1</v>
      </c>
      <c r="I687" s="190"/>
      <c r="HV687" s="12" t="s">
        <v>1967</v>
      </c>
      <c r="HW687" s="12" t="s">
        <v>5741</v>
      </c>
      <c r="IR687" s="323" t="n">
        <f aca="false">384.67919*0</f>
        <v>0</v>
      </c>
      <c r="IS687" s="323" t="n">
        <f aca="false">384.67919*(1-0)</f>
        <v>384.67919</v>
      </c>
    </row>
    <row r="688" customFormat="false" ht="35.5" hidden="false" customHeight="true" outlineLevel="0" collapsed="false">
      <c r="A688" s="324" t="n">
        <v>637</v>
      </c>
      <c r="B688" s="194" t="s">
        <v>1983</v>
      </c>
      <c r="C688" s="195" t="s">
        <v>1923</v>
      </c>
      <c r="D688" s="195"/>
      <c r="E688" s="195"/>
      <c r="F688" s="190"/>
      <c r="G688" s="194" t="s">
        <v>231</v>
      </c>
      <c r="H688" s="197" t="n">
        <v>1</v>
      </c>
      <c r="I688" s="195"/>
      <c r="HV688" s="325" t="s">
        <v>1967</v>
      </c>
      <c r="HW688" s="325" t="s">
        <v>5766</v>
      </c>
      <c r="IR688" s="326" t="n">
        <f aca="false">3027.309879*1</f>
        <v>3027.309879</v>
      </c>
      <c r="IS688" s="326" t="n">
        <f aca="false">3027.309879*(1-1)</f>
        <v>0</v>
      </c>
    </row>
    <row r="689" customFormat="false" ht="15" hidden="false" customHeight="true" outlineLevel="0" collapsed="false">
      <c r="A689" s="322" t="n">
        <v>638</v>
      </c>
      <c r="B689" s="189" t="s">
        <v>1730</v>
      </c>
      <c r="C689" s="190" t="s">
        <v>1731</v>
      </c>
      <c r="D689" s="190"/>
      <c r="E689" s="190"/>
      <c r="F689" s="190"/>
      <c r="G689" s="189" t="s">
        <v>231</v>
      </c>
      <c r="H689" s="192" t="n">
        <v>6</v>
      </c>
      <c r="I689" s="190"/>
      <c r="HV689" s="12" t="s">
        <v>1967</v>
      </c>
      <c r="HW689" s="12" t="s">
        <v>5741</v>
      </c>
      <c r="IR689" s="323" t="n">
        <f aca="false">171.46269*0</f>
        <v>0</v>
      </c>
      <c r="IS689" s="323" t="n">
        <f aca="false">171.46269*(1-0)</f>
        <v>171.46269</v>
      </c>
    </row>
    <row r="690" customFormat="false" ht="92.75" hidden="false" customHeight="true" outlineLevel="0" collapsed="false">
      <c r="A690" s="324" t="n">
        <v>639</v>
      </c>
      <c r="B690" s="194" t="s">
        <v>1986</v>
      </c>
      <c r="C690" s="195" t="s">
        <v>1987</v>
      </c>
      <c r="D690" s="195"/>
      <c r="E690" s="195"/>
      <c r="F690" s="190"/>
      <c r="G690" s="194" t="s">
        <v>231</v>
      </c>
      <c r="H690" s="197" t="n">
        <v>6</v>
      </c>
      <c r="I690" s="195" t="s">
        <v>5840</v>
      </c>
      <c r="HV690" s="325" t="s">
        <v>1967</v>
      </c>
      <c r="HW690" s="325" t="s">
        <v>5766</v>
      </c>
      <c r="IR690" s="326" t="n">
        <f aca="false">155.5424662*1</f>
        <v>155.5424662</v>
      </c>
      <c r="IS690" s="326" t="n">
        <f aca="false">155.5424662*(1-1)</f>
        <v>0</v>
      </c>
    </row>
    <row r="691" customFormat="false" ht="15" hidden="false" customHeight="true" outlineLevel="0" collapsed="false">
      <c r="A691" s="322" t="n">
        <v>640</v>
      </c>
      <c r="B691" s="189" t="s">
        <v>1730</v>
      </c>
      <c r="C691" s="190" t="s">
        <v>1731</v>
      </c>
      <c r="D691" s="190"/>
      <c r="E691" s="190"/>
      <c r="F691" s="190"/>
      <c r="G691" s="189" t="s">
        <v>231</v>
      </c>
      <c r="H691" s="192" t="n">
        <v>3</v>
      </c>
      <c r="I691" s="190"/>
      <c r="HV691" s="12" t="s">
        <v>1967</v>
      </c>
      <c r="HW691" s="12" t="s">
        <v>5741</v>
      </c>
      <c r="IR691" s="323" t="n">
        <f aca="false">171.46269*0</f>
        <v>0</v>
      </c>
      <c r="IS691" s="323" t="n">
        <f aca="false">171.46269*(1-0)</f>
        <v>171.46269</v>
      </c>
    </row>
    <row r="692" customFormat="false" ht="15" hidden="false" customHeight="true" outlineLevel="0" collapsed="false">
      <c r="A692" s="324" t="n">
        <v>641</v>
      </c>
      <c r="B692" s="194" t="s">
        <v>1741</v>
      </c>
      <c r="C692" s="195" t="s">
        <v>1742</v>
      </c>
      <c r="D692" s="195"/>
      <c r="E692" s="195"/>
      <c r="F692" s="190"/>
      <c r="G692" s="194" t="s">
        <v>231</v>
      </c>
      <c r="H692" s="197" t="n">
        <v>3</v>
      </c>
      <c r="I692" s="195"/>
      <c r="HV692" s="325" t="s">
        <v>1967</v>
      </c>
      <c r="HW692" s="325" t="s">
        <v>5766</v>
      </c>
      <c r="IR692" s="326" t="n">
        <f aca="false">205.2683187*1</f>
        <v>205.2683187</v>
      </c>
      <c r="IS692" s="326" t="n">
        <f aca="false">205.2683187*(1-1)</f>
        <v>0</v>
      </c>
    </row>
    <row r="693" customFormat="false" ht="24.05" hidden="false" customHeight="true" outlineLevel="0" collapsed="false">
      <c r="A693" s="322" t="n">
        <v>642</v>
      </c>
      <c r="B693" s="189" t="s">
        <v>1874</v>
      </c>
      <c r="C693" s="190" t="s">
        <v>1875</v>
      </c>
      <c r="D693" s="190"/>
      <c r="E693" s="190"/>
      <c r="F693" s="190"/>
      <c r="G693" s="189" t="s">
        <v>231</v>
      </c>
      <c r="H693" s="192" t="n">
        <v>1</v>
      </c>
      <c r="I693" s="190"/>
      <c r="HV693" s="12" t="s">
        <v>1967</v>
      </c>
      <c r="HW693" s="12" t="s">
        <v>5741</v>
      </c>
      <c r="IR693" s="323" t="n">
        <f aca="false">273.29328*0</f>
        <v>0</v>
      </c>
      <c r="IS693" s="323" t="n">
        <f aca="false">273.29328*(1-0)</f>
        <v>273.29328</v>
      </c>
    </row>
    <row r="694" customFormat="false" ht="15" hidden="false" customHeight="true" outlineLevel="0" collapsed="false">
      <c r="A694" s="324" t="n">
        <v>643</v>
      </c>
      <c r="B694" s="194" t="s">
        <v>1930</v>
      </c>
      <c r="C694" s="195" t="s">
        <v>1931</v>
      </c>
      <c r="D694" s="195"/>
      <c r="E694" s="195"/>
      <c r="F694" s="190"/>
      <c r="G694" s="194" t="s">
        <v>231</v>
      </c>
      <c r="H694" s="197" t="n">
        <v>1</v>
      </c>
      <c r="I694" s="195"/>
      <c r="HV694" s="325" t="s">
        <v>1967</v>
      </c>
      <c r="HW694" s="325" t="s">
        <v>5766</v>
      </c>
      <c r="IR694" s="326" t="n">
        <f aca="false">3106.871246*1</f>
        <v>3106.871246</v>
      </c>
      <c r="IS694" s="326" t="n">
        <f aca="false">3106.871246*(1-1)</f>
        <v>0</v>
      </c>
    </row>
    <row r="695" customFormat="false" ht="15" hidden="false" customHeight="true" outlineLevel="0" collapsed="false">
      <c r="A695" s="322" t="n">
        <v>644</v>
      </c>
      <c r="B695" s="189" t="s">
        <v>1760</v>
      </c>
      <c r="C695" s="190" t="s">
        <v>1761</v>
      </c>
      <c r="D695" s="190"/>
      <c r="E695" s="190"/>
      <c r="F695" s="190"/>
      <c r="G695" s="189" t="s">
        <v>237</v>
      </c>
      <c r="H695" s="192" t="n">
        <v>48</v>
      </c>
      <c r="I695" s="190"/>
      <c r="HV695" s="12" t="s">
        <v>1967</v>
      </c>
      <c r="HW695" s="12" t="s">
        <v>5741</v>
      </c>
      <c r="IR695" s="323" t="n">
        <f aca="false">390.65425*0</f>
        <v>0</v>
      </c>
      <c r="IS695" s="323" t="n">
        <f aca="false">390.65425*(1-0)</f>
        <v>390.65425</v>
      </c>
    </row>
    <row r="696" customFormat="false" ht="15" hidden="false" customHeight="true" outlineLevel="0" collapsed="false">
      <c r="A696" s="324" t="n">
        <v>645</v>
      </c>
      <c r="B696" s="194" t="s">
        <v>1934</v>
      </c>
      <c r="C696" s="195" t="s">
        <v>1935</v>
      </c>
      <c r="D696" s="195"/>
      <c r="E696" s="195"/>
      <c r="F696" s="190"/>
      <c r="G696" s="194" t="s">
        <v>237</v>
      </c>
      <c r="H696" s="197" t="n">
        <v>52.32</v>
      </c>
      <c r="I696" s="195"/>
      <c r="HV696" s="325" t="s">
        <v>1967</v>
      </c>
      <c r="HW696" s="325" t="s">
        <v>5766</v>
      </c>
      <c r="IR696" s="326" t="n">
        <f aca="false">249.0270679*1</f>
        <v>249.0270679</v>
      </c>
      <c r="IS696" s="326" t="n">
        <f aca="false">249.0270679*(1-1)</f>
        <v>0</v>
      </c>
    </row>
    <row r="697" customFormat="false" ht="24.05" hidden="false" customHeight="true" outlineLevel="0" collapsed="false">
      <c r="A697" s="322" t="n">
        <v>646</v>
      </c>
      <c r="B697" s="189" t="s">
        <v>1995</v>
      </c>
      <c r="C697" s="190" t="s">
        <v>1938</v>
      </c>
      <c r="D697" s="190"/>
      <c r="E697" s="190"/>
      <c r="F697" s="190"/>
      <c r="G697" s="189" t="s">
        <v>237</v>
      </c>
      <c r="H697" s="192" t="n">
        <v>48</v>
      </c>
      <c r="I697" s="190"/>
      <c r="HV697" s="12" t="s">
        <v>1967</v>
      </c>
      <c r="HW697" s="12" t="s">
        <v>5741</v>
      </c>
      <c r="IR697" s="323" t="n">
        <f aca="false">302.33318*0</f>
        <v>0</v>
      </c>
      <c r="IS697" s="323" t="n">
        <f aca="false">302.33318*(1-0)</f>
        <v>302.33318</v>
      </c>
    </row>
    <row r="698" customFormat="false" ht="15" hidden="false" customHeight="true" outlineLevel="0" collapsed="false">
      <c r="A698" s="322" t="n">
        <v>647</v>
      </c>
      <c r="B698" s="189" t="s">
        <v>1784</v>
      </c>
      <c r="C698" s="190" t="s">
        <v>1785</v>
      </c>
      <c r="D698" s="190"/>
      <c r="E698" s="190"/>
      <c r="F698" s="190"/>
      <c r="G698" s="189" t="s">
        <v>1786</v>
      </c>
      <c r="H698" s="192" t="n">
        <v>12</v>
      </c>
      <c r="I698" s="190"/>
      <c r="HV698" s="12" t="s">
        <v>1967</v>
      </c>
      <c r="HW698" s="12" t="s">
        <v>5741</v>
      </c>
      <c r="IR698" s="323" t="n">
        <f aca="false">506.80589*0</f>
        <v>0</v>
      </c>
      <c r="IS698" s="323" t="n">
        <f aca="false">506.80589*(1-0)</f>
        <v>506.80589</v>
      </c>
    </row>
    <row r="699" customFormat="false" ht="24.05" hidden="false" customHeight="true" outlineLevel="0" collapsed="false">
      <c r="A699" s="324" t="n">
        <v>648</v>
      </c>
      <c r="B699" s="194" t="s">
        <v>1788</v>
      </c>
      <c r="C699" s="195" t="s">
        <v>1789</v>
      </c>
      <c r="D699" s="195"/>
      <c r="E699" s="195"/>
      <c r="F699" s="190"/>
      <c r="G699" s="194" t="s">
        <v>237</v>
      </c>
      <c r="H699" s="197" t="n">
        <v>12</v>
      </c>
      <c r="I699" s="195"/>
      <c r="HV699" s="325" t="s">
        <v>1967</v>
      </c>
      <c r="HW699" s="325" t="s">
        <v>5766</v>
      </c>
      <c r="IR699" s="326" t="n">
        <f aca="false">642.0602042*1</f>
        <v>642.0602042</v>
      </c>
      <c r="IS699" s="326" t="n">
        <f aca="false">642.0602042*(1-1)</f>
        <v>0</v>
      </c>
    </row>
    <row r="700" customFormat="false" ht="15" hidden="false" customHeight="true" outlineLevel="0" collapsed="false">
      <c r="A700" s="322" t="n">
        <v>649</v>
      </c>
      <c r="B700" s="189" t="s">
        <v>1778</v>
      </c>
      <c r="C700" s="190" t="s">
        <v>1779</v>
      </c>
      <c r="D700" s="190"/>
      <c r="E700" s="190"/>
      <c r="F700" s="190"/>
      <c r="G700" s="189" t="s">
        <v>231</v>
      </c>
      <c r="H700" s="192" t="n">
        <v>2</v>
      </c>
      <c r="I700" s="190"/>
      <c r="HV700" s="12" t="s">
        <v>1967</v>
      </c>
      <c r="HW700" s="12" t="s">
        <v>5741</v>
      </c>
      <c r="IR700" s="323" t="n">
        <f aca="false">190.1437*0</f>
        <v>0</v>
      </c>
      <c r="IS700" s="323" t="n">
        <f aca="false">190.1437*(1-0)</f>
        <v>190.1437</v>
      </c>
    </row>
    <row r="701" customFormat="false" ht="24.05" hidden="false" customHeight="true" outlineLevel="0" collapsed="false">
      <c r="A701" s="324" t="n">
        <v>650</v>
      </c>
      <c r="B701" s="194" t="s">
        <v>2000</v>
      </c>
      <c r="C701" s="195" t="s">
        <v>1944</v>
      </c>
      <c r="D701" s="195"/>
      <c r="E701" s="195"/>
      <c r="F701" s="190"/>
      <c r="G701" s="194" t="s">
        <v>252</v>
      </c>
      <c r="H701" s="197" t="n">
        <v>2</v>
      </c>
      <c r="I701" s="195"/>
      <c r="HV701" s="325" t="s">
        <v>1967</v>
      </c>
      <c r="HW701" s="325" t="s">
        <v>5766</v>
      </c>
      <c r="IR701" s="326" t="n">
        <f aca="false">778.9057508*1</f>
        <v>778.9057508</v>
      </c>
      <c r="IS701" s="326" t="n">
        <f aca="false">778.9057508*(1-1)</f>
        <v>0</v>
      </c>
    </row>
    <row r="702" customFormat="false" ht="24.05" hidden="false" customHeight="true" outlineLevel="0" collapsed="false">
      <c r="A702" s="322" t="n">
        <v>651</v>
      </c>
      <c r="B702" s="189" t="s">
        <v>1791</v>
      </c>
      <c r="C702" s="190" t="s">
        <v>1792</v>
      </c>
      <c r="D702" s="190"/>
      <c r="E702" s="190"/>
      <c r="F702" s="190"/>
      <c r="G702" s="189" t="s">
        <v>252</v>
      </c>
      <c r="H702" s="192" t="n">
        <v>5</v>
      </c>
      <c r="I702" s="190"/>
      <c r="HV702" s="12" t="s">
        <v>1967</v>
      </c>
      <c r="HW702" s="12" t="s">
        <v>5741</v>
      </c>
      <c r="IR702" s="323" t="n">
        <f aca="false">303.51865*0.213688429</f>
        <v>64.8584234907008</v>
      </c>
      <c r="IS702" s="323" t="n">
        <f aca="false">303.51865*(1-0.213688429)</f>
        <v>238.660226509299</v>
      </c>
    </row>
    <row r="703" customFormat="false" ht="24.05" hidden="false" customHeight="true" outlineLevel="0" collapsed="false">
      <c r="A703" s="324" t="n">
        <v>652</v>
      </c>
      <c r="B703" s="194" t="s">
        <v>1794</v>
      </c>
      <c r="C703" s="195" t="s">
        <v>1795</v>
      </c>
      <c r="D703" s="195"/>
      <c r="E703" s="195"/>
      <c r="F703" s="190"/>
      <c r="G703" s="194" t="s">
        <v>252</v>
      </c>
      <c r="H703" s="197" t="n">
        <v>5.5</v>
      </c>
      <c r="I703" s="195"/>
      <c r="HV703" s="325" t="s">
        <v>1967</v>
      </c>
      <c r="HW703" s="325" t="s">
        <v>5766</v>
      </c>
      <c r="IR703" s="326" t="n">
        <f aca="false">1666.810566*1</f>
        <v>1666.810566</v>
      </c>
      <c r="IS703" s="326" t="n">
        <f aca="false">1666.810566*(1-1)</f>
        <v>0</v>
      </c>
    </row>
    <row r="704" customFormat="false" ht="24.05" hidden="false" customHeight="true" outlineLevel="0" collapsed="false">
      <c r="A704" s="322" t="n">
        <v>653</v>
      </c>
      <c r="B704" s="189" t="s">
        <v>1791</v>
      </c>
      <c r="C704" s="190" t="s">
        <v>1792</v>
      </c>
      <c r="D704" s="190"/>
      <c r="E704" s="190"/>
      <c r="F704" s="190"/>
      <c r="G704" s="189" t="s">
        <v>252</v>
      </c>
      <c r="H704" s="192" t="n">
        <v>2</v>
      </c>
      <c r="I704" s="190"/>
      <c r="HV704" s="12" t="s">
        <v>1967</v>
      </c>
      <c r="HW704" s="12" t="s">
        <v>5741</v>
      </c>
      <c r="IR704" s="323" t="n">
        <f aca="false">303.51865*0.213688429</f>
        <v>64.8584234907008</v>
      </c>
      <c r="IS704" s="323" t="n">
        <f aca="false">303.51865*(1-0.213688429)</f>
        <v>238.660226509299</v>
      </c>
    </row>
    <row r="705" customFormat="false" ht="24.05" hidden="false" customHeight="true" outlineLevel="0" collapsed="false">
      <c r="A705" s="324" t="n">
        <v>654</v>
      </c>
      <c r="B705" s="194" t="s">
        <v>1798</v>
      </c>
      <c r="C705" s="195" t="s">
        <v>1799</v>
      </c>
      <c r="D705" s="195"/>
      <c r="E705" s="195"/>
      <c r="F705" s="190"/>
      <c r="G705" s="194" t="s">
        <v>252</v>
      </c>
      <c r="H705" s="197" t="n">
        <v>2.2</v>
      </c>
      <c r="I705" s="195"/>
      <c r="HV705" s="325" t="s">
        <v>1967</v>
      </c>
      <c r="HW705" s="325" t="s">
        <v>5766</v>
      </c>
      <c r="IR705" s="326" t="n">
        <f aca="false">1361.29493*1</f>
        <v>1361.29493</v>
      </c>
      <c r="IS705" s="326" t="n">
        <f aca="false">1361.29493*(1-1)</f>
        <v>0</v>
      </c>
    </row>
    <row r="706" customFormat="false" ht="15" hidden="false" customHeight="true" outlineLevel="0" collapsed="false">
      <c r="A706" s="322" t="n">
        <v>655</v>
      </c>
      <c r="B706" s="189" t="s">
        <v>1804</v>
      </c>
      <c r="C706" s="190" t="s">
        <v>1805</v>
      </c>
      <c r="D706" s="190"/>
      <c r="E706" s="190"/>
      <c r="F706" s="190"/>
      <c r="G706" s="189" t="s">
        <v>1625</v>
      </c>
      <c r="H706" s="192" t="n">
        <v>20</v>
      </c>
      <c r="I706" s="190"/>
      <c r="HV706" s="12" t="s">
        <v>1967</v>
      </c>
      <c r="HW706" s="12" t="s">
        <v>5741</v>
      </c>
      <c r="IR706" s="323" t="n">
        <f aca="false">159.13068*0.082695867</f>
        <v>13.1594495488996</v>
      </c>
      <c r="IS706" s="323" t="n">
        <f aca="false">159.13068*(1-0.082695867)</f>
        <v>145.9712304511</v>
      </c>
    </row>
    <row r="707" customFormat="false" ht="24.05" hidden="false" customHeight="true" outlineLevel="0" collapsed="false">
      <c r="A707" s="324" t="n">
        <v>656</v>
      </c>
      <c r="B707" s="194" t="s">
        <v>2007</v>
      </c>
      <c r="C707" s="195" t="s">
        <v>1808</v>
      </c>
      <c r="D707" s="195"/>
      <c r="E707" s="195"/>
      <c r="F707" s="190"/>
      <c r="G707" s="194" t="s">
        <v>1625</v>
      </c>
      <c r="H707" s="197" t="n">
        <v>22</v>
      </c>
      <c r="I707" s="195"/>
      <c r="HV707" s="325" t="s">
        <v>1967</v>
      </c>
      <c r="HW707" s="325" t="s">
        <v>5766</v>
      </c>
      <c r="IR707" s="326" t="n">
        <f aca="false">108.9990679*1</f>
        <v>108.9990679</v>
      </c>
      <c r="IS707" s="326" t="n">
        <f aca="false">108.9990679*(1-1)</f>
        <v>0</v>
      </c>
    </row>
    <row r="708" customFormat="false" ht="35.5" hidden="false" customHeight="true" outlineLevel="0" collapsed="false">
      <c r="A708" s="322" t="n">
        <v>657</v>
      </c>
      <c r="B708" s="189" t="s">
        <v>1810</v>
      </c>
      <c r="C708" s="190" t="s">
        <v>1811</v>
      </c>
      <c r="D708" s="190"/>
      <c r="E708" s="190"/>
      <c r="F708" s="190" t="s">
        <v>5845</v>
      </c>
      <c r="G708" s="189" t="s">
        <v>1637</v>
      </c>
      <c r="H708" s="192" t="n">
        <v>12</v>
      </c>
      <c r="I708" s="190"/>
      <c r="HV708" s="12" t="s">
        <v>1967</v>
      </c>
      <c r="HW708" s="12" t="s">
        <v>5741</v>
      </c>
      <c r="IR708" s="323" t="n">
        <f aca="false">495.67525*0</f>
        <v>0</v>
      </c>
      <c r="IS708" s="323" t="n">
        <f aca="false">495.67525*(1-0)</f>
        <v>495.67525</v>
      </c>
    </row>
    <row r="709" customFormat="false" ht="35.5" hidden="false" customHeight="true" outlineLevel="0" collapsed="false">
      <c r="A709" s="322" t="n">
        <v>658</v>
      </c>
      <c r="B709" s="189" t="s">
        <v>2010</v>
      </c>
      <c r="C709" s="190" t="s">
        <v>1814</v>
      </c>
      <c r="D709" s="190"/>
      <c r="E709" s="190"/>
      <c r="F709" s="190"/>
      <c r="G709" s="189" t="s">
        <v>1219</v>
      </c>
      <c r="H709" s="192" t="n">
        <v>1</v>
      </c>
      <c r="I709" s="190"/>
      <c r="HV709" s="12" t="s">
        <v>1967</v>
      </c>
      <c r="HW709" s="12" t="s">
        <v>5741</v>
      </c>
      <c r="IR709" s="323" t="n">
        <f aca="false">7956.13636*0</f>
        <v>0</v>
      </c>
      <c r="IS709" s="323" t="n">
        <f aca="false">7956.13636*(1-0)</f>
        <v>7956.13636</v>
      </c>
    </row>
    <row r="710" customFormat="false" ht="15" hidden="false" customHeight="true" outlineLevel="0" collapsed="false">
      <c r="A710" s="322" t="n">
        <v>659</v>
      </c>
      <c r="B710" s="189" t="s">
        <v>1822</v>
      </c>
      <c r="C710" s="190" t="s">
        <v>1823</v>
      </c>
      <c r="D710" s="190"/>
      <c r="E710" s="190"/>
      <c r="F710" s="190"/>
      <c r="G710" s="189" t="s">
        <v>237</v>
      </c>
      <c r="H710" s="192" t="n">
        <v>2</v>
      </c>
      <c r="I710" s="190"/>
      <c r="HV710" s="12" t="s">
        <v>1967</v>
      </c>
      <c r="HW710" s="12" t="s">
        <v>5741</v>
      </c>
      <c r="IR710" s="323" t="n">
        <f aca="false">345.30427*0</f>
        <v>0</v>
      </c>
      <c r="IS710" s="323" t="n">
        <f aca="false">345.30427*(1-0)</f>
        <v>345.30427</v>
      </c>
    </row>
    <row r="711" customFormat="false" ht="24.05" hidden="false" customHeight="true" outlineLevel="0" collapsed="false">
      <c r="A711" s="324" t="n">
        <v>660</v>
      </c>
      <c r="B711" s="194" t="s">
        <v>2013</v>
      </c>
      <c r="C711" s="195" t="s">
        <v>1826</v>
      </c>
      <c r="D711" s="195"/>
      <c r="E711" s="195"/>
      <c r="F711" s="190"/>
      <c r="G711" s="194" t="s">
        <v>237</v>
      </c>
      <c r="H711" s="197" t="n">
        <v>2</v>
      </c>
      <c r="I711" s="195"/>
      <c r="HV711" s="325" t="s">
        <v>1967</v>
      </c>
      <c r="HW711" s="325" t="s">
        <v>5766</v>
      </c>
      <c r="IR711" s="326" t="n">
        <f aca="false">813.9127477*1</f>
        <v>813.9127477</v>
      </c>
      <c r="IS711" s="326" t="n">
        <f aca="false">813.9127477*(1-1)</f>
        <v>0</v>
      </c>
    </row>
    <row r="712" customFormat="false" ht="24.05" hidden="false" customHeight="true" outlineLevel="0" collapsed="false">
      <c r="A712" s="322" t="n">
        <v>661</v>
      </c>
      <c r="B712" s="189" t="s">
        <v>573</v>
      </c>
      <c r="C712" s="190" t="s">
        <v>1828</v>
      </c>
      <c r="D712" s="190"/>
      <c r="E712" s="190"/>
      <c r="F712" s="190" t="s">
        <v>5784</v>
      </c>
      <c r="G712" s="189" t="s">
        <v>231</v>
      </c>
      <c r="H712" s="192" t="n">
        <v>1</v>
      </c>
      <c r="I712" s="190"/>
      <c r="HV712" s="12" t="s">
        <v>1967</v>
      </c>
      <c r="HW712" s="12" t="s">
        <v>5741</v>
      </c>
      <c r="IR712" s="323" t="n">
        <f aca="false">1674.75875*0.788583317</f>
        <v>1320.68681024977</v>
      </c>
      <c r="IS712" s="323" t="n">
        <f aca="false">1674.75875*(1-0.788583317)</f>
        <v>354.071939750226</v>
      </c>
    </row>
    <row r="713" customFormat="false" ht="24.05" hidden="false" customHeight="true" outlineLevel="0" collapsed="false">
      <c r="A713" s="322" t="n">
        <v>662</v>
      </c>
      <c r="B713" s="189" t="s">
        <v>1830</v>
      </c>
      <c r="C713" s="190" t="s">
        <v>1831</v>
      </c>
      <c r="D713" s="190"/>
      <c r="E713" s="190"/>
      <c r="F713" s="190" t="s">
        <v>5784</v>
      </c>
      <c r="G713" s="189" t="s">
        <v>231</v>
      </c>
      <c r="H713" s="192" t="n">
        <v>1</v>
      </c>
      <c r="I713" s="190"/>
      <c r="HV713" s="12" t="s">
        <v>1967</v>
      </c>
      <c r="HW713" s="12" t="s">
        <v>5741</v>
      </c>
      <c r="IR713" s="323" t="n">
        <f aca="false">1557.80354*0.772710791</f>
        <v>1203.731605616</v>
      </c>
      <c r="IS713" s="323" t="n">
        <f aca="false">1557.80354*(1-0.772710791)</f>
        <v>354.071934384</v>
      </c>
    </row>
    <row r="714" customFormat="false" ht="24.05" hidden="false" customHeight="true" outlineLevel="0" collapsed="false">
      <c r="A714" s="322" t="n">
        <v>663</v>
      </c>
      <c r="B714" s="189" t="s">
        <v>1833</v>
      </c>
      <c r="C714" s="190" t="s">
        <v>1834</v>
      </c>
      <c r="D714" s="190"/>
      <c r="E714" s="190"/>
      <c r="F714" s="190"/>
      <c r="G714" s="189" t="s">
        <v>231</v>
      </c>
      <c r="H714" s="192" t="n">
        <v>2</v>
      </c>
      <c r="I714" s="190"/>
      <c r="HV714" s="12" t="s">
        <v>1967</v>
      </c>
      <c r="HW714" s="12" t="s">
        <v>5741</v>
      </c>
      <c r="IR714" s="323" t="n">
        <f aca="false">292.78582*0.492554344</f>
        <v>144.212927502602</v>
      </c>
      <c r="IS714" s="323" t="n">
        <f aca="false">292.78582*(1-0.492554344)</f>
        <v>148.572892497398</v>
      </c>
    </row>
    <row r="715" customFormat="false" ht="24.05" hidden="false" customHeight="true" outlineLevel="0" collapsed="false">
      <c r="A715" s="322" t="n">
        <v>664</v>
      </c>
      <c r="B715" s="189" t="s">
        <v>1623</v>
      </c>
      <c r="C715" s="190" t="s">
        <v>1842</v>
      </c>
      <c r="D715" s="190"/>
      <c r="E715" s="190"/>
      <c r="F715" s="190"/>
      <c r="G715" s="189" t="s">
        <v>1625</v>
      </c>
      <c r="H715" s="192" t="n">
        <v>38</v>
      </c>
      <c r="I715" s="190"/>
      <c r="HV715" s="12" t="s">
        <v>1967</v>
      </c>
      <c r="HW715" s="12" t="s">
        <v>5741</v>
      </c>
      <c r="IR715" s="323" t="n">
        <f aca="false">219.98717*0.070813743</f>
        <v>15.5781149196773</v>
      </c>
      <c r="IS715" s="323" t="n">
        <f aca="false">219.98717*(1-0.070813743)</f>
        <v>204.409055080323</v>
      </c>
    </row>
    <row r="716" customFormat="false" ht="15" hidden="false" customHeight="true" outlineLevel="0" collapsed="false">
      <c r="A716" s="324" t="n">
        <v>665</v>
      </c>
      <c r="B716" s="194" t="s">
        <v>1963</v>
      </c>
      <c r="C716" s="195" t="s">
        <v>1845</v>
      </c>
      <c r="D716" s="195"/>
      <c r="E716" s="195"/>
      <c r="F716" s="190"/>
      <c r="G716" s="194" t="s">
        <v>1625</v>
      </c>
      <c r="H716" s="197" t="n">
        <v>33</v>
      </c>
      <c r="I716" s="195"/>
      <c r="HV716" s="325" t="s">
        <v>1967</v>
      </c>
      <c r="HW716" s="325" t="s">
        <v>5766</v>
      </c>
      <c r="IR716" s="326" t="n">
        <f aca="false">108.9990682*1</f>
        <v>108.9990682</v>
      </c>
      <c r="IS716" s="326" t="n">
        <f aca="false">108.9990682*(1-1)</f>
        <v>0</v>
      </c>
    </row>
    <row r="717" customFormat="false" ht="15" hidden="false" customHeight="true" outlineLevel="0" collapsed="false">
      <c r="A717" s="324" t="n">
        <v>666</v>
      </c>
      <c r="B717" s="194" t="s">
        <v>1847</v>
      </c>
      <c r="C717" s="195" t="s">
        <v>1848</v>
      </c>
      <c r="D717" s="195"/>
      <c r="E717" s="195"/>
      <c r="F717" s="190"/>
      <c r="G717" s="194" t="s">
        <v>1625</v>
      </c>
      <c r="H717" s="197" t="n">
        <v>4.4</v>
      </c>
      <c r="I717" s="195"/>
      <c r="HV717" s="325" t="s">
        <v>1967</v>
      </c>
      <c r="HW717" s="325" t="s">
        <v>5766</v>
      </c>
      <c r="IR717" s="326" t="n">
        <f aca="false">84.73285311*1</f>
        <v>84.73285311</v>
      </c>
      <c r="IS717" s="326" t="n">
        <f aca="false">84.73285311*(1-1)</f>
        <v>0</v>
      </c>
    </row>
    <row r="718" customFormat="false" ht="15" hidden="false" customHeight="true" outlineLevel="0" collapsed="false">
      <c r="A718" s="324" t="n">
        <v>667</v>
      </c>
      <c r="B718" s="194" t="s">
        <v>1627</v>
      </c>
      <c r="C718" s="195" t="s">
        <v>1850</v>
      </c>
      <c r="D718" s="195"/>
      <c r="E718" s="195"/>
      <c r="F718" s="190"/>
      <c r="G718" s="194" t="s">
        <v>1625</v>
      </c>
      <c r="H718" s="197" t="n">
        <v>4.4</v>
      </c>
      <c r="I718" s="195"/>
      <c r="HV718" s="325" t="s">
        <v>1967</v>
      </c>
      <c r="HW718" s="325" t="s">
        <v>5766</v>
      </c>
      <c r="IR718" s="326" t="n">
        <f aca="false">84.73285311*1</f>
        <v>84.73285311</v>
      </c>
      <c r="IS718" s="326" t="n">
        <f aca="false">84.73285311*(1-1)</f>
        <v>0</v>
      </c>
    </row>
    <row r="719" customFormat="false" ht="24.05" hidden="false" customHeight="true" outlineLevel="0" collapsed="false">
      <c r="A719" s="322" t="n">
        <v>668</v>
      </c>
      <c r="B719" s="189" t="s">
        <v>1801</v>
      </c>
      <c r="C719" s="190" t="s">
        <v>1802</v>
      </c>
      <c r="D719" s="190"/>
      <c r="E719" s="190"/>
      <c r="F719" s="190" t="s">
        <v>5844</v>
      </c>
      <c r="G719" s="189" t="s">
        <v>231</v>
      </c>
      <c r="H719" s="192" t="n">
        <v>1</v>
      </c>
      <c r="I719" s="190"/>
      <c r="HV719" s="12" t="s">
        <v>1967</v>
      </c>
      <c r="HW719" s="12" t="s">
        <v>5741</v>
      </c>
      <c r="IR719" s="323" t="n">
        <f aca="false">1402.66684*0.784271128</f>
        <v>1100.071104815</v>
      </c>
      <c r="IS719" s="323" t="n">
        <f aca="false">1402.66684*(1-0.784271128)</f>
        <v>302.595735185005</v>
      </c>
    </row>
    <row r="720" customFormat="false" ht="15" hidden="false" customHeight="true" outlineLevel="0" collapsed="false">
      <c r="A720" s="184" t="s">
        <v>97</v>
      </c>
      <c r="B720" s="184" t="s">
        <v>2022</v>
      </c>
      <c r="C720" s="185" t="s">
        <v>2023</v>
      </c>
      <c r="D720" s="185"/>
      <c r="E720" s="185"/>
      <c r="F720" s="184" t="s">
        <v>97</v>
      </c>
      <c r="G720" s="184" t="s">
        <v>97</v>
      </c>
      <c r="H720" s="188" t="s">
        <v>97</v>
      </c>
      <c r="I720" s="184" t="s">
        <v>97</v>
      </c>
    </row>
    <row r="721" customFormat="false" ht="24.05" hidden="false" customHeight="true" outlineLevel="0" collapsed="false">
      <c r="A721" s="322" t="n">
        <v>669</v>
      </c>
      <c r="B721" s="189" t="s">
        <v>1705</v>
      </c>
      <c r="C721" s="190" t="s">
        <v>2025</v>
      </c>
      <c r="D721" s="190"/>
      <c r="E721" s="190"/>
      <c r="F721" s="190"/>
      <c r="G721" s="189" t="s">
        <v>231</v>
      </c>
      <c r="H721" s="192" t="n">
        <v>1</v>
      </c>
      <c r="I721" s="190"/>
      <c r="HV721" s="12" t="s">
        <v>2022</v>
      </c>
      <c r="HW721" s="12" t="s">
        <v>5741</v>
      </c>
      <c r="IR721" s="323" t="n">
        <f aca="false">15156.43976*0.028365354</f>
        <v>429.917779172075</v>
      </c>
      <c r="IS721" s="323" t="n">
        <f aca="false">15156.43976*(1-0.028365354)</f>
        <v>14726.5219808279</v>
      </c>
    </row>
    <row r="722" customFormat="false" ht="953" hidden="false" customHeight="true" outlineLevel="0" collapsed="false">
      <c r="A722" s="324" t="n">
        <v>670</v>
      </c>
      <c r="B722" s="194" t="s">
        <v>2028</v>
      </c>
      <c r="C722" s="195" t="s">
        <v>2029</v>
      </c>
      <c r="D722" s="195"/>
      <c r="E722" s="195"/>
      <c r="F722" s="190"/>
      <c r="G722" s="194" t="s">
        <v>231</v>
      </c>
      <c r="H722" s="197" t="n">
        <v>1</v>
      </c>
      <c r="I722" s="195" t="s">
        <v>5853</v>
      </c>
      <c r="HV722" s="325" t="s">
        <v>2022</v>
      </c>
      <c r="HW722" s="325" t="s">
        <v>5766</v>
      </c>
      <c r="IR722" s="326" t="n">
        <f aca="false">208045.0096*1</f>
        <v>208045.0096</v>
      </c>
      <c r="IS722" s="326" t="n">
        <f aca="false">208045.0096*(1-1)</f>
        <v>0</v>
      </c>
    </row>
    <row r="723" customFormat="false" ht="15" hidden="false" customHeight="true" outlineLevel="0" collapsed="false">
      <c r="A723" s="322" t="n">
        <v>671</v>
      </c>
      <c r="B723" s="189" t="s">
        <v>1714</v>
      </c>
      <c r="C723" s="190" t="s">
        <v>1715</v>
      </c>
      <c r="D723" s="190"/>
      <c r="E723" s="190"/>
      <c r="F723" s="190"/>
      <c r="G723" s="189" t="s">
        <v>231</v>
      </c>
      <c r="H723" s="192" t="n">
        <v>1</v>
      </c>
      <c r="I723" s="190"/>
      <c r="HV723" s="12" t="s">
        <v>2022</v>
      </c>
      <c r="HW723" s="12" t="s">
        <v>5741</v>
      </c>
      <c r="IR723" s="323" t="n">
        <f aca="false">1825.93329*0</f>
        <v>0</v>
      </c>
      <c r="IS723" s="323" t="n">
        <f aca="false">1825.93329*(1-0)</f>
        <v>1825.93329</v>
      </c>
    </row>
    <row r="724" customFormat="false" ht="24.05" hidden="false" customHeight="true" outlineLevel="0" collapsed="false">
      <c r="A724" s="324" t="n">
        <v>672</v>
      </c>
      <c r="B724" s="194" t="s">
        <v>2032</v>
      </c>
      <c r="C724" s="195" t="s">
        <v>1718</v>
      </c>
      <c r="D724" s="195"/>
      <c r="E724" s="195"/>
      <c r="F724" s="190"/>
      <c r="G724" s="194" t="s">
        <v>231</v>
      </c>
      <c r="H724" s="197" t="n">
        <v>1</v>
      </c>
      <c r="I724" s="195"/>
      <c r="HV724" s="325" t="s">
        <v>2022</v>
      </c>
      <c r="HW724" s="325" t="s">
        <v>5766</v>
      </c>
      <c r="IR724" s="326" t="n">
        <f aca="false">11027.20499*1</f>
        <v>11027.20499</v>
      </c>
      <c r="IS724" s="326" t="n">
        <f aca="false">11027.20499*(1-1)</f>
        <v>0</v>
      </c>
    </row>
    <row r="725" customFormat="false" ht="15" hidden="false" customHeight="true" outlineLevel="0" collapsed="false">
      <c r="A725" s="322" t="n">
        <v>673</v>
      </c>
      <c r="B725" s="189" t="s">
        <v>1720</v>
      </c>
      <c r="C725" s="190" t="s">
        <v>1721</v>
      </c>
      <c r="D725" s="190"/>
      <c r="E725" s="190"/>
      <c r="F725" s="190"/>
      <c r="G725" s="189" t="s">
        <v>231</v>
      </c>
      <c r="H725" s="192" t="n">
        <v>1</v>
      </c>
      <c r="I725" s="190"/>
      <c r="HV725" s="12" t="s">
        <v>2022</v>
      </c>
      <c r="HW725" s="12" t="s">
        <v>5741</v>
      </c>
      <c r="IR725" s="323" t="n">
        <f aca="false">588.75409*0</f>
        <v>0</v>
      </c>
      <c r="IS725" s="323" t="n">
        <f aca="false">588.75409*(1-0)</f>
        <v>588.75409</v>
      </c>
    </row>
    <row r="726" customFormat="false" ht="24.05" hidden="false" customHeight="true" outlineLevel="0" collapsed="false">
      <c r="A726" s="324" t="n">
        <v>674</v>
      </c>
      <c r="B726" s="194" t="s">
        <v>2035</v>
      </c>
      <c r="C726" s="195" t="s">
        <v>2036</v>
      </c>
      <c r="D726" s="195"/>
      <c r="E726" s="195"/>
      <c r="F726" s="190"/>
      <c r="G726" s="194" t="s">
        <v>231</v>
      </c>
      <c r="H726" s="197" t="n">
        <v>1</v>
      </c>
      <c r="I726" s="195"/>
      <c r="HV726" s="325" t="s">
        <v>2022</v>
      </c>
      <c r="HW726" s="325" t="s">
        <v>5766</v>
      </c>
      <c r="IR726" s="326" t="n">
        <f aca="false">4534.997719*1</f>
        <v>4534.997719</v>
      </c>
      <c r="IS726" s="326" t="n">
        <f aca="false">4534.997719*(1-1)</f>
        <v>0</v>
      </c>
    </row>
    <row r="727" customFormat="false" ht="15" hidden="false" customHeight="true" outlineLevel="0" collapsed="false">
      <c r="A727" s="322" t="n">
        <v>675</v>
      </c>
      <c r="B727" s="189" t="s">
        <v>1720</v>
      </c>
      <c r="C727" s="190" t="s">
        <v>1721</v>
      </c>
      <c r="D727" s="190"/>
      <c r="E727" s="190"/>
      <c r="F727" s="190"/>
      <c r="G727" s="189" t="s">
        <v>231</v>
      </c>
      <c r="H727" s="192" t="n">
        <v>1</v>
      </c>
      <c r="I727" s="190"/>
      <c r="HV727" s="12" t="s">
        <v>2022</v>
      </c>
      <c r="HW727" s="12" t="s">
        <v>5741</v>
      </c>
      <c r="IR727" s="323" t="n">
        <f aca="false">588.75409*0</f>
        <v>0</v>
      </c>
      <c r="IS727" s="323" t="n">
        <f aca="false">588.75409*(1-0)</f>
        <v>588.75409</v>
      </c>
    </row>
    <row r="728" customFormat="false" ht="24.05" hidden="false" customHeight="true" outlineLevel="0" collapsed="false">
      <c r="A728" s="324" t="n">
        <v>676</v>
      </c>
      <c r="B728" s="194" t="s">
        <v>2039</v>
      </c>
      <c r="C728" s="195" t="s">
        <v>2040</v>
      </c>
      <c r="D728" s="195"/>
      <c r="E728" s="195"/>
      <c r="F728" s="190"/>
      <c r="G728" s="194" t="s">
        <v>231</v>
      </c>
      <c r="H728" s="197" t="n">
        <v>1</v>
      </c>
      <c r="I728" s="195"/>
      <c r="HV728" s="325" t="s">
        <v>2022</v>
      </c>
      <c r="HW728" s="325" t="s">
        <v>5766</v>
      </c>
      <c r="IR728" s="326" t="n">
        <f aca="false">4534.997719*1</f>
        <v>4534.997719</v>
      </c>
      <c r="IS728" s="326" t="n">
        <f aca="false">4534.997719*(1-1)</f>
        <v>0</v>
      </c>
    </row>
    <row r="729" customFormat="false" ht="15" hidden="false" customHeight="true" outlineLevel="0" collapsed="false">
      <c r="A729" s="322" t="n">
        <v>677</v>
      </c>
      <c r="B729" s="189" t="s">
        <v>1730</v>
      </c>
      <c r="C729" s="190" t="s">
        <v>1731</v>
      </c>
      <c r="D729" s="190"/>
      <c r="E729" s="190"/>
      <c r="F729" s="190"/>
      <c r="G729" s="189" t="s">
        <v>231</v>
      </c>
      <c r="H729" s="192" t="n">
        <v>12</v>
      </c>
      <c r="I729" s="190"/>
      <c r="HV729" s="12" t="s">
        <v>2022</v>
      </c>
      <c r="HW729" s="12" t="s">
        <v>5741</v>
      </c>
      <c r="IR729" s="323" t="n">
        <f aca="false">171.46269*0</f>
        <v>0</v>
      </c>
      <c r="IS729" s="323" t="n">
        <f aca="false">171.46269*(1-0)</f>
        <v>171.46269</v>
      </c>
    </row>
    <row r="730" customFormat="false" ht="15" hidden="false" customHeight="true" outlineLevel="0" collapsed="false">
      <c r="A730" s="324" t="n">
        <v>678</v>
      </c>
      <c r="B730" s="194" t="s">
        <v>1986</v>
      </c>
      <c r="C730" s="195" t="s">
        <v>1987</v>
      </c>
      <c r="D730" s="195"/>
      <c r="E730" s="195"/>
      <c r="F730" s="190"/>
      <c r="G730" s="194" t="s">
        <v>231</v>
      </c>
      <c r="H730" s="197" t="n">
        <v>12</v>
      </c>
      <c r="I730" s="195"/>
      <c r="HV730" s="325" t="s">
        <v>2022</v>
      </c>
      <c r="HW730" s="325" t="s">
        <v>5766</v>
      </c>
      <c r="IR730" s="326" t="n">
        <f aca="false">155.5424654*1</f>
        <v>155.5424654</v>
      </c>
      <c r="IS730" s="326" t="n">
        <f aca="false">155.5424654*(1-1)</f>
        <v>0</v>
      </c>
    </row>
    <row r="731" customFormat="false" ht="15" hidden="false" customHeight="true" outlineLevel="0" collapsed="false">
      <c r="A731" s="322" t="n">
        <v>679</v>
      </c>
      <c r="B731" s="189" t="s">
        <v>1730</v>
      </c>
      <c r="C731" s="190" t="s">
        <v>1731</v>
      </c>
      <c r="D731" s="190"/>
      <c r="E731" s="190"/>
      <c r="F731" s="190"/>
      <c r="G731" s="189" t="s">
        <v>231</v>
      </c>
      <c r="H731" s="192" t="n">
        <v>4</v>
      </c>
      <c r="I731" s="190"/>
      <c r="HV731" s="12" t="s">
        <v>2022</v>
      </c>
      <c r="HW731" s="12" t="s">
        <v>5741</v>
      </c>
      <c r="IR731" s="323" t="n">
        <f aca="false">171.46269*0</f>
        <v>0</v>
      </c>
      <c r="IS731" s="323" t="n">
        <f aca="false">171.46269*(1-0)</f>
        <v>171.46269</v>
      </c>
    </row>
    <row r="732" customFormat="false" ht="15" hidden="false" customHeight="true" outlineLevel="0" collapsed="false">
      <c r="A732" s="324" t="n">
        <v>680</v>
      </c>
      <c r="B732" s="194" t="s">
        <v>1737</v>
      </c>
      <c r="C732" s="195" t="s">
        <v>1738</v>
      </c>
      <c r="D732" s="195"/>
      <c r="E732" s="195"/>
      <c r="F732" s="190"/>
      <c r="G732" s="194" t="s">
        <v>231</v>
      </c>
      <c r="H732" s="197" t="n">
        <v>4</v>
      </c>
      <c r="I732" s="195"/>
      <c r="HV732" s="325" t="s">
        <v>2022</v>
      </c>
      <c r="HW732" s="325" t="s">
        <v>5766</v>
      </c>
      <c r="IR732" s="326" t="n">
        <f aca="false">139.6301942*1</f>
        <v>139.6301942</v>
      </c>
      <c r="IS732" s="326" t="n">
        <f aca="false">139.6301942*(1-1)</f>
        <v>0</v>
      </c>
    </row>
    <row r="733" customFormat="false" ht="15" hidden="false" customHeight="true" outlineLevel="0" collapsed="false">
      <c r="A733" s="322" t="n">
        <v>681</v>
      </c>
      <c r="B733" s="189" t="s">
        <v>1730</v>
      </c>
      <c r="C733" s="190" t="s">
        <v>1731</v>
      </c>
      <c r="D733" s="190"/>
      <c r="E733" s="190"/>
      <c r="F733" s="190"/>
      <c r="G733" s="189" t="s">
        <v>231</v>
      </c>
      <c r="H733" s="192" t="n">
        <v>3</v>
      </c>
      <c r="I733" s="190"/>
      <c r="HV733" s="12" t="s">
        <v>2022</v>
      </c>
      <c r="HW733" s="12" t="s">
        <v>5741</v>
      </c>
      <c r="IR733" s="323" t="n">
        <f aca="false">171.46269*0</f>
        <v>0</v>
      </c>
      <c r="IS733" s="323" t="n">
        <f aca="false">171.46269*(1-0)</f>
        <v>171.46269</v>
      </c>
    </row>
    <row r="734" customFormat="false" ht="15" hidden="false" customHeight="true" outlineLevel="0" collapsed="false">
      <c r="A734" s="324" t="n">
        <v>682</v>
      </c>
      <c r="B734" s="194" t="s">
        <v>2047</v>
      </c>
      <c r="C734" s="195" t="s">
        <v>2048</v>
      </c>
      <c r="D734" s="195"/>
      <c r="E734" s="195"/>
      <c r="F734" s="190"/>
      <c r="G734" s="194" t="s">
        <v>231</v>
      </c>
      <c r="H734" s="197" t="n">
        <v>3</v>
      </c>
      <c r="I734" s="195"/>
      <c r="HV734" s="325" t="s">
        <v>2022</v>
      </c>
      <c r="HW734" s="325" t="s">
        <v>5766</v>
      </c>
      <c r="IR734" s="326" t="n">
        <f aca="false">262.5525012*1</f>
        <v>262.5525012</v>
      </c>
      <c r="IS734" s="326" t="n">
        <f aca="false">262.5525012*(1-1)</f>
        <v>0</v>
      </c>
    </row>
    <row r="735" customFormat="false" ht="24.05" hidden="false" customHeight="true" outlineLevel="0" collapsed="false">
      <c r="A735" s="322" t="n">
        <v>683</v>
      </c>
      <c r="B735" s="189" t="s">
        <v>1754</v>
      </c>
      <c r="C735" s="190" t="s">
        <v>1755</v>
      </c>
      <c r="D735" s="190"/>
      <c r="E735" s="190"/>
      <c r="F735" s="190"/>
      <c r="G735" s="189" t="s">
        <v>231</v>
      </c>
      <c r="H735" s="192" t="n">
        <v>1</v>
      </c>
      <c r="I735" s="190"/>
      <c r="HV735" s="12" t="s">
        <v>2022</v>
      </c>
      <c r="HW735" s="12" t="s">
        <v>5741</v>
      </c>
      <c r="IR735" s="323" t="n">
        <f aca="false">347.6752*0</f>
        <v>0</v>
      </c>
      <c r="IS735" s="323" t="n">
        <f aca="false">347.6752*(1-0)</f>
        <v>347.6752</v>
      </c>
    </row>
    <row r="736" customFormat="false" ht="15" hidden="false" customHeight="true" outlineLevel="0" collapsed="false">
      <c r="A736" s="324" t="n">
        <v>684</v>
      </c>
      <c r="B736" s="194" t="s">
        <v>1757</v>
      </c>
      <c r="C736" s="195" t="s">
        <v>2051</v>
      </c>
      <c r="D736" s="195"/>
      <c r="E736" s="195"/>
      <c r="F736" s="190"/>
      <c r="G736" s="194" t="s">
        <v>231</v>
      </c>
      <c r="H736" s="197" t="n">
        <v>1</v>
      </c>
      <c r="I736" s="195"/>
      <c r="HV736" s="325" t="s">
        <v>2022</v>
      </c>
      <c r="HW736" s="325" t="s">
        <v>5766</v>
      </c>
      <c r="IR736" s="326" t="n">
        <f aca="false">3596.173634*1</f>
        <v>3596.173634</v>
      </c>
      <c r="IS736" s="326" t="n">
        <f aca="false">3596.173634*(1-1)</f>
        <v>0</v>
      </c>
    </row>
    <row r="737" customFormat="false" ht="15" hidden="false" customHeight="true" outlineLevel="0" collapsed="false">
      <c r="A737" s="322" t="n">
        <v>685</v>
      </c>
      <c r="B737" s="189" t="s">
        <v>1760</v>
      </c>
      <c r="C737" s="190" t="s">
        <v>1761</v>
      </c>
      <c r="D737" s="190"/>
      <c r="E737" s="190"/>
      <c r="F737" s="190"/>
      <c r="G737" s="189" t="s">
        <v>237</v>
      </c>
      <c r="H737" s="192" t="n">
        <v>19</v>
      </c>
      <c r="I737" s="190"/>
      <c r="HV737" s="12" t="s">
        <v>2022</v>
      </c>
      <c r="HW737" s="12" t="s">
        <v>5741</v>
      </c>
      <c r="IR737" s="323" t="n">
        <f aca="false">390.65425*0</f>
        <v>0</v>
      </c>
      <c r="IS737" s="323" t="n">
        <f aca="false">390.65425*(1-0)</f>
        <v>390.65425</v>
      </c>
    </row>
    <row r="738" customFormat="false" ht="15" hidden="false" customHeight="true" outlineLevel="0" collapsed="false">
      <c r="A738" s="324" t="n">
        <v>686</v>
      </c>
      <c r="B738" s="194" t="s">
        <v>1763</v>
      </c>
      <c r="C738" s="195" t="s">
        <v>1764</v>
      </c>
      <c r="D738" s="195"/>
      <c r="E738" s="195"/>
      <c r="F738" s="190"/>
      <c r="G738" s="194" t="s">
        <v>237</v>
      </c>
      <c r="H738" s="197" t="n">
        <v>20.71</v>
      </c>
      <c r="I738" s="195"/>
      <c r="HV738" s="325" t="s">
        <v>2022</v>
      </c>
      <c r="HW738" s="325" t="s">
        <v>5766</v>
      </c>
      <c r="IR738" s="326" t="n">
        <f aca="false">229.1367269*1</f>
        <v>229.1367269</v>
      </c>
      <c r="IS738" s="326" t="n">
        <f aca="false">229.1367269*(1-1)</f>
        <v>0</v>
      </c>
    </row>
    <row r="739" customFormat="false" ht="24.05" hidden="false" customHeight="true" outlineLevel="0" collapsed="false">
      <c r="A739" s="322" t="n">
        <v>687</v>
      </c>
      <c r="B739" s="189" t="s">
        <v>2055</v>
      </c>
      <c r="C739" s="190" t="s">
        <v>1767</v>
      </c>
      <c r="D739" s="190"/>
      <c r="E739" s="190"/>
      <c r="F739" s="190"/>
      <c r="G739" s="189" t="s">
        <v>237</v>
      </c>
      <c r="H739" s="192" t="n">
        <v>19</v>
      </c>
      <c r="I739" s="190"/>
      <c r="HV739" s="12" t="s">
        <v>2022</v>
      </c>
      <c r="HW739" s="12" t="s">
        <v>5741</v>
      </c>
      <c r="IR739" s="323" t="n">
        <f aca="false">238.68409*0</f>
        <v>0</v>
      </c>
      <c r="IS739" s="323" t="n">
        <f aca="false">238.68409*(1-0)</f>
        <v>238.68409</v>
      </c>
    </row>
    <row r="740" customFormat="false" ht="15" hidden="false" customHeight="true" outlineLevel="0" collapsed="false">
      <c r="A740" s="322" t="n">
        <v>688</v>
      </c>
      <c r="B740" s="189" t="s">
        <v>1769</v>
      </c>
      <c r="C740" s="190" t="s">
        <v>1770</v>
      </c>
      <c r="D740" s="190"/>
      <c r="E740" s="190"/>
      <c r="F740" s="190"/>
      <c r="G740" s="189" t="s">
        <v>237</v>
      </c>
      <c r="H740" s="192" t="n">
        <v>38</v>
      </c>
      <c r="I740" s="190"/>
      <c r="HV740" s="12" t="s">
        <v>2022</v>
      </c>
      <c r="HW740" s="12" t="s">
        <v>5741</v>
      </c>
      <c r="IR740" s="323" t="n">
        <f aca="false">456.68223*0</f>
        <v>0</v>
      </c>
      <c r="IS740" s="323" t="n">
        <f aca="false">456.68223*(1-0)</f>
        <v>456.68223</v>
      </c>
    </row>
    <row r="741" customFormat="false" ht="15" hidden="false" customHeight="true" outlineLevel="0" collapsed="false">
      <c r="A741" s="324" t="n">
        <v>689</v>
      </c>
      <c r="B741" s="194" t="s">
        <v>1772</v>
      </c>
      <c r="C741" s="195" t="s">
        <v>1773</v>
      </c>
      <c r="D741" s="195"/>
      <c r="E741" s="195"/>
      <c r="F741" s="190"/>
      <c r="G741" s="194" t="s">
        <v>237</v>
      </c>
      <c r="H741" s="197" t="n">
        <v>41.42</v>
      </c>
      <c r="I741" s="195"/>
      <c r="HV741" s="325" t="s">
        <v>2022</v>
      </c>
      <c r="HW741" s="325" t="s">
        <v>5766</v>
      </c>
      <c r="IR741" s="326" t="n">
        <f aca="false">315.4608066*1</f>
        <v>315.4608066</v>
      </c>
      <c r="IS741" s="326" t="n">
        <f aca="false">315.4608066*(1-1)</f>
        <v>0</v>
      </c>
    </row>
    <row r="742" customFormat="false" ht="24.05" hidden="false" customHeight="true" outlineLevel="0" collapsed="false">
      <c r="A742" s="322" t="n">
        <v>690</v>
      </c>
      <c r="B742" s="189" t="s">
        <v>2059</v>
      </c>
      <c r="C742" s="190" t="s">
        <v>1776</v>
      </c>
      <c r="D742" s="190"/>
      <c r="E742" s="190"/>
      <c r="F742" s="190"/>
      <c r="G742" s="189" t="s">
        <v>237</v>
      </c>
      <c r="H742" s="192" t="n">
        <v>38</v>
      </c>
      <c r="I742" s="190"/>
      <c r="HV742" s="12" t="s">
        <v>2022</v>
      </c>
      <c r="HW742" s="12" t="s">
        <v>5741</v>
      </c>
      <c r="IR742" s="323" t="n">
        <f aca="false">278.46477*0</f>
        <v>0</v>
      </c>
      <c r="IS742" s="323" t="n">
        <f aca="false">278.46477*(1-0)</f>
        <v>278.46477</v>
      </c>
    </row>
    <row r="743" customFormat="false" ht="15" hidden="false" customHeight="true" outlineLevel="0" collapsed="false">
      <c r="A743" s="322" t="n">
        <v>691</v>
      </c>
      <c r="B743" s="189" t="s">
        <v>1778</v>
      </c>
      <c r="C743" s="190" t="s">
        <v>1779</v>
      </c>
      <c r="D743" s="190"/>
      <c r="E743" s="190"/>
      <c r="F743" s="190"/>
      <c r="G743" s="189" t="s">
        <v>231</v>
      </c>
      <c r="H743" s="192" t="n">
        <v>2</v>
      </c>
      <c r="I743" s="190"/>
      <c r="HV743" s="12" t="s">
        <v>2022</v>
      </c>
      <c r="HW743" s="12" t="s">
        <v>5741</v>
      </c>
      <c r="IR743" s="323" t="n">
        <f aca="false">190.1437*0</f>
        <v>0</v>
      </c>
      <c r="IS743" s="323" t="n">
        <f aca="false">190.1437*(1-0)</f>
        <v>190.1437</v>
      </c>
    </row>
    <row r="744" customFormat="false" ht="24.05" hidden="false" customHeight="true" outlineLevel="0" collapsed="false">
      <c r="A744" s="324" t="n">
        <v>692</v>
      </c>
      <c r="B744" s="194" t="s">
        <v>2062</v>
      </c>
      <c r="C744" s="195" t="s">
        <v>1782</v>
      </c>
      <c r="D744" s="195"/>
      <c r="E744" s="195"/>
      <c r="F744" s="190"/>
      <c r="G744" s="194" t="s">
        <v>252</v>
      </c>
      <c r="H744" s="197" t="n">
        <v>2</v>
      </c>
      <c r="I744" s="195"/>
      <c r="HV744" s="325" t="s">
        <v>2022</v>
      </c>
      <c r="HW744" s="325" t="s">
        <v>5766</v>
      </c>
      <c r="IR744" s="326" t="n">
        <f aca="false">778.9057508*1</f>
        <v>778.9057508</v>
      </c>
      <c r="IS744" s="326" t="n">
        <f aca="false">778.9057508*(1-1)</f>
        <v>0</v>
      </c>
    </row>
    <row r="745" customFormat="false" ht="15" hidden="false" customHeight="true" outlineLevel="0" collapsed="false">
      <c r="A745" s="322" t="n">
        <v>693</v>
      </c>
      <c r="B745" s="189" t="s">
        <v>1784</v>
      </c>
      <c r="C745" s="190" t="s">
        <v>1785</v>
      </c>
      <c r="D745" s="190"/>
      <c r="E745" s="190"/>
      <c r="F745" s="190"/>
      <c r="G745" s="189" t="s">
        <v>1786</v>
      </c>
      <c r="H745" s="192" t="n">
        <v>12</v>
      </c>
      <c r="I745" s="190"/>
      <c r="HV745" s="12" t="s">
        <v>2022</v>
      </c>
      <c r="HW745" s="12" t="s">
        <v>5741</v>
      </c>
      <c r="IR745" s="323" t="n">
        <f aca="false">506.80589*0</f>
        <v>0</v>
      </c>
      <c r="IS745" s="323" t="n">
        <f aca="false">506.80589*(1-0)</f>
        <v>506.80589</v>
      </c>
    </row>
    <row r="746" customFormat="false" ht="24.05" hidden="false" customHeight="true" outlineLevel="0" collapsed="false">
      <c r="A746" s="324" t="n">
        <v>694</v>
      </c>
      <c r="B746" s="194" t="s">
        <v>1788</v>
      </c>
      <c r="C746" s="195" t="s">
        <v>1789</v>
      </c>
      <c r="D746" s="195"/>
      <c r="E746" s="195"/>
      <c r="F746" s="190"/>
      <c r="G746" s="194" t="s">
        <v>237</v>
      </c>
      <c r="H746" s="197" t="n">
        <v>13.2</v>
      </c>
      <c r="I746" s="195"/>
      <c r="HV746" s="325" t="s">
        <v>2022</v>
      </c>
      <c r="HW746" s="325" t="s">
        <v>5766</v>
      </c>
      <c r="IR746" s="326" t="n">
        <f aca="false">642.0602041*1</f>
        <v>642.0602041</v>
      </c>
      <c r="IS746" s="326" t="n">
        <f aca="false">642.0602041*(1-1)</f>
        <v>0</v>
      </c>
    </row>
    <row r="747" customFormat="false" ht="24.05" hidden="false" customHeight="true" outlineLevel="0" collapsed="false">
      <c r="A747" s="322" t="n">
        <v>695</v>
      </c>
      <c r="B747" s="189" t="s">
        <v>1791</v>
      </c>
      <c r="C747" s="190" t="s">
        <v>1792</v>
      </c>
      <c r="D747" s="190"/>
      <c r="E747" s="190"/>
      <c r="F747" s="190"/>
      <c r="G747" s="189" t="s">
        <v>252</v>
      </c>
      <c r="H747" s="192" t="n">
        <v>6</v>
      </c>
      <c r="I747" s="190"/>
      <c r="HV747" s="12" t="s">
        <v>2022</v>
      </c>
      <c r="HW747" s="12" t="s">
        <v>5741</v>
      </c>
      <c r="IR747" s="323" t="n">
        <f aca="false">303.51865*0.213688429</f>
        <v>64.8584234907008</v>
      </c>
      <c r="IS747" s="323" t="n">
        <f aca="false">303.51865*(1-0.213688429)</f>
        <v>238.660226509299</v>
      </c>
    </row>
    <row r="748" customFormat="false" ht="24.05" hidden="false" customHeight="true" outlineLevel="0" collapsed="false">
      <c r="A748" s="324" t="n">
        <v>696</v>
      </c>
      <c r="B748" s="194" t="s">
        <v>1794</v>
      </c>
      <c r="C748" s="195" t="s">
        <v>1795</v>
      </c>
      <c r="D748" s="195"/>
      <c r="E748" s="195"/>
      <c r="F748" s="190"/>
      <c r="G748" s="194" t="s">
        <v>252</v>
      </c>
      <c r="H748" s="197" t="n">
        <v>6.6</v>
      </c>
      <c r="I748" s="195"/>
      <c r="HV748" s="325" t="s">
        <v>2022</v>
      </c>
      <c r="HW748" s="325" t="s">
        <v>5766</v>
      </c>
      <c r="IR748" s="326" t="n">
        <f aca="false">1666.810567*1</f>
        <v>1666.810567</v>
      </c>
      <c r="IS748" s="326" t="n">
        <f aca="false">1666.810567*(1-1)</f>
        <v>0</v>
      </c>
    </row>
    <row r="749" customFormat="false" ht="24.05" hidden="false" customHeight="true" outlineLevel="0" collapsed="false">
      <c r="A749" s="322" t="n">
        <v>697</v>
      </c>
      <c r="B749" s="189" t="s">
        <v>1791</v>
      </c>
      <c r="C749" s="190" t="s">
        <v>1792</v>
      </c>
      <c r="D749" s="190"/>
      <c r="E749" s="190"/>
      <c r="F749" s="190"/>
      <c r="G749" s="189" t="s">
        <v>252</v>
      </c>
      <c r="H749" s="192" t="n">
        <v>3</v>
      </c>
      <c r="I749" s="190"/>
      <c r="HV749" s="12" t="s">
        <v>2022</v>
      </c>
      <c r="HW749" s="12" t="s">
        <v>5741</v>
      </c>
      <c r="IR749" s="323" t="n">
        <f aca="false">303.51865*0.213688429</f>
        <v>64.8584234907008</v>
      </c>
      <c r="IS749" s="323" t="n">
        <f aca="false">303.51865*(1-0.213688429)</f>
        <v>238.660226509299</v>
      </c>
    </row>
    <row r="750" customFormat="false" ht="24.05" hidden="false" customHeight="true" outlineLevel="0" collapsed="false">
      <c r="A750" s="324" t="n">
        <v>698</v>
      </c>
      <c r="B750" s="194" t="s">
        <v>1798</v>
      </c>
      <c r="C750" s="195" t="s">
        <v>1799</v>
      </c>
      <c r="D750" s="195"/>
      <c r="E750" s="195"/>
      <c r="F750" s="190"/>
      <c r="G750" s="194" t="s">
        <v>252</v>
      </c>
      <c r="H750" s="197" t="n">
        <v>3.3</v>
      </c>
      <c r="I750" s="195"/>
      <c r="HV750" s="325" t="s">
        <v>2022</v>
      </c>
      <c r="HW750" s="325" t="s">
        <v>5766</v>
      </c>
      <c r="IR750" s="326" t="n">
        <f aca="false">1361.294932*1</f>
        <v>1361.294932</v>
      </c>
      <c r="IS750" s="326" t="n">
        <f aca="false">1361.294932*(1-1)</f>
        <v>0</v>
      </c>
    </row>
    <row r="751" customFormat="false" ht="24.05" hidden="false" customHeight="true" outlineLevel="0" collapsed="false">
      <c r="A751" s="322" t="n">
        <v>699</v>
      </c>
      <c r="B751" s="189" t="s">
        <v>1801</v>
      </c>
      <c r="C751" s="190" t="s">
        <v>1802</v>
      </c>
      <c r="D751" s="190"/>
      <c r="E751" s="190"/>
      <c r="F751" s="190" t="s">
        <v>5844</v>
      </c>
      <c r="G751" s="189" t="s">
        <v>231</v>
      </c>
      <c r="H751" s="192" t="n">
        <v>1</v>
      </c>
      <c r="I751" s="190"/>
      <c r="HV751" s="12" t="s">
        <v>2022</v>
      </c>
      <c r="HW751" s="12" t="s">
        <v>5741</v>
      </c>
      <c r="IR751" s="323" t="n">
        <f aca="false">1402.66684*0.784271128</f>
        <v>1100.071104815</v>
      </c>
      <c r="IS751" s="323" t="n">
        <f aca="false">1402.66684*(1-0.784271128)</f>
        <v>302.595735185005</v>
      </c>
    </row>
    <row r="752" customFormat="false" ht="15" hidden="false" customHeight="true" outlineLevel="0" collapsed="false">
      <c r="A752" s="322" t="n">
        <v>700</v>
      </c>
      <c r="B752" s="189" t="s">
        <v>1804</v>
      </c>
      <c r="C752" s="190" t="s">
        <v>1805</v>
      </c>
      <c r="D752" s="190"/>
      <c r="E752" s="190"/>
      <c r="F752" s="190"/>
      <c r="G752" s="189" t="s">
        <v>1625</v>
      </c>
      <c r="H752" s="192" t="n">
        <v>20</v>
      </c>
      <c r="I752" s="190"/>
      <c r="HV752" s="12" t="s">
        <v>2022</v>
      </c>
      <c r="HW752" s="12" t="s">
        <v>5741</v>
      </c>
      <c r="IR752" s="323" t="n">
        <f aca="false">159.13068*0.082695867</f>
        <v>13.1594495488996</v>
      </c>
      <c r="IS752" s="323" t="n">
        <f aca="false">159.13068*(1-0.082695867)</f>
        <v>145.9712304511</v>
      </c>
    </row>
    <row r="753" customFormat="false" ht="24.05" hidden="false" customHeight="true" outlineLevel="0" collapsed="false">
      <c r="A753" s="324" t="n">
        <v>701</v>
      </c>
      <c r="B753" s="194" t="s">
        <v>2072</v>
      </c>
      <c r="C753" s="195" t="s">
        <v>1808</v>
      </c>
      <c r="D753" s="195"/>
      <c r="E753" s="195"/>
      <c r="F753" s="190"/>
      <c r="G753" s="194" t="s">
        <v>1625</v>
      </c>
      <c r="H753" s="197" t="n">
        <v>22</v>
      </c>
      <c r="I753" s="195"/>
      <c r="HV753" s="325" t="s">
        <v>2022</v>
      </c>
      <c r="HW753" s="325" t="s">
        <v>5766</v>
      </c>
      <c r="IR753" s="326" t="n">
        <f aca="false">108.9990679*1</f>
        <v>108.9990679</v>
      </c>
      <c r="IS753" s="326" t="n">
        <f aca="false">108.9990679*(1-1)</f>
        <v>0</v>
      </c>
    </row>
    <row r="754" customFormat="false" ht="35.5" hidden="false" customHeight="true" outlineLevel="0" collapsed="false">
      <c r="A754" s="322" t="n">
        <v>702</v>
      </c>
      <c r="B754" s="189" t="s">
        <v>1810</v>
      </c>
      <c r="C754" s="190" t="s">
        <v>1811</v>
      </c>
      <c r="D754" s="190"/>
      <c r="E754" s="190"/>
      <c r="F754" s="190" t="s">
        <v>5845</v>
      </c>
      <c r="G754" s="189" t="s">
        <v>1637</v>
      </c>
      <c r="H754" s="192" t="n">
        <v>12</v>
      </c>
      <c r="I754" s="190"/>
      <c r="HV754" s="12" t="s">
        <v>2022</v>
      </c>
      <c r="HW754" s="12" t="s">
        <v>5741</v>
      </c>
      <c r="IR754" s="323" t="n">
        <f aca="false">495.67525*0</f>
        <v>0</v>
      </c>
      <c r="IS754" s="323" t="n">
        <f aca="false">495.67525*(1-0)</f>
        <v>495.67525</v>
      </c>
    </row>
    <row r="755" customFormat="false" ht="35.5" hidden="false" customHeight="true" outlineLevel="0" collapsed="false">
      <c r="A755" s="322" t="n">
        <v>703</v>
      </c>
      <c r="B755" s="189" t="s">
        <v>2075</v>
      </c>
      <c r="C755" s="190" t="s">
        <v>1814</v>
      </c>
      <c r="D755" s="190"/>
      <c r="E755" s="190"/>
      <c r="F755" s="190"/>
      <c r="G755" s="189" t="s">
        <v>1219</v>
      </c>
      <c r="H755" s="192" t="n">
        <v>1</v>
      </c>
      <c r="I755" s="190"/>
      <c r="HV755" s="12" t="s">
        <v>2022</v>
      </c>
      <c r="HW755" s="12" t="s">
        <v>5741</v>
      </c>
      <c r="IR755" s="323" t="n">
        <f aca="false">7956.13636*0</f>
        <v>0</v>
      </c>
      <c r="IS755" s="323" t="n">
        <f aca="false">7956.13636*(1-0)</f>
        <v>7956.13636</v>
      </c>
    </row>
    <row r="756" customFormat="false" ht="15" hidden="false" customHeight="true" outlineLevel="0" collapsed="false">
      <c r="A756" s="322" t="n">
        <v>704</v>
      </c>
      <c r="B756" s="189" t="s">
        <v>1822</v>
      </c>
      <c r="C756" s="190" t="s">
        <v>1823</v>
      </c>
      <c r="D756" s="190"/>
      <c r="E756" s="190"/>
      <c r="F756" s="190"/>
      <c r="G756" s="189" t="s">
        <v>237</v>
      </c>
      <c r="H756" s="192" t="n">
        <v>2</v>
      </c>
      <c r="I756" s="190"/>
      <c r="HV756" s="12" t="s">
        <v>2022</v>
      </c>
      <c r="HW756" s="12" t="s">
        <v>5741</v>
      </c>
      <c r="IR756" s="323" t="n">
        <f aca="false">345.30427*0</f>
        <v>0</v>
      </c>
      <c r="IS756" s="323" t="n">
        <f aca="false">345.30427*(1-0)</f>
        <v>345.30427</v>
      </c>
    </row>
    <row r="757" customFormat="false" ht="24.05" hidden="false" customHeight="true" outlineLevel="0" collapsed="false">
      <c r="A757" s="324" t="n">
        <v>705</v>
      </c>
      <c r="B757" s="194" t="s">
        <v>2078</v>
      </c>
      <c r="C757" s="195" t="s">
        <v>1826</v>
      </c>
      <c r="D757" s="195"/>
      <c r="E757" s="195"/>
      <c r="F757" s="190"/>
      <c r="G757" s="194" t="s">
        <v>237</v>
      </c>
      <c r="H757" s="197" t="n">
        <v>2</v>
      </c>
      <c r="I757" s="195"/>
      <c r="HV757" s="325" t="s">
        <v>2022</v>
      </c>
      <c r="HW757" s="325" t="s">
        <v>5766</v>
      </c>
      <c r="IR757" s="326" t="n">
        <f aca="false">813.9127477*1</f>
        <v>813.9127477</v>
      </c>
      <c r="IS757" s="326" t="n">
        <f aca="false">813.9127477*(1-1)</f>
        <v>0</v>
      </c>
    </row>
    <row r="758" customFormat="false" ht="24.05" hidden="false" customHeight="true" outlineLevel="0" collapsed="false">
      <c r="A758" s="322" t="n">
        <v>706</v>
      </c>
      <c r="B758" s="189" t="s">
        <v>573</v>
      </c>
      <c r="C758" s="190" t="s">
        <v>1828</v>
      </c>
      <c r="D758" s="190"/>
      <c r="E758" s="190"/>
      <c r="F758" s="190" t="s">
        <v>5784</v>
      </c>
      <c r="G758" s="189" t="s">
        <v>231</v>
      </c>
      <c r="H758" s="192" t="n">
        <v>1</v>
      </c>
      <c r="I758" s="190"/>
      <c r="HV758" s="12" t="s">
        <v>2022</v>
      </c>
      <c r="HW758" s="12" t="s">
        <v>5741</v>
      </c>
      <c r="IR758" s="323" t="n">
        <f aca="false">1674.75875*0.788583317</f>
        <v>1320.68681024977</v>
      </c>
      <c r="IS758" s="323" t="n">
        <f aca="false">1674.75875*(1-0.788583317)</f>
        <v>354.071939750226</v>
      </c>
    </row>
    <row r="759" customFormat="false" ht="24.05" hidden="false" customHeight="true" outlineLevel="0" collapsed="false">
      <c r="A759" s="322" t="n">
        <v>707</v>
      </c>
      <c r="B759" s="189" t="s">
        <v>1830</v>
      </c>
      <c r="C759" s="190" t="s">
        <v>1831</v>
      </c>
      <c r="D759" s="190"/>
      <c r="E759" s="190"/>
      <c r="F759" s="190" t="s">
        <v>5784</v>
      </c>
      <c r="G759" s="189" t="s">
        <v>231</v>
      </c>
      <c r="H759" s="192" t="n">
        <v>1</v>
      </c>
      <c r="I759" s="190"/>
      <c r="HV759" s="12" t="s">
        <v>2022</v>
      </c>
      <c r="HW759" s="12" t="s">
        <v>5741</v>
      </c>
      <c r="IR759" s="323" t="n">
        <f aca="false">1557.80354*0.772710791</f>
        <v>1203.731605616</v>
      </c>
      <c r="IS759" s="323" t="n">
        <f aca="false">1557.80354*(1-0.772710791)</f>
        <v>354.071934384</v>
      </c>
    </row>
    <row r="760" customFormat="false" ht="24.05" hidden="false" customHeight="true" outlineLevel="0" collapsed="false">
      <c r="A760" s="322" t="n">
        <v>708</v>
      </c>
      <c r="B760" s="189" t="s">
        <v>1833</v>
      </c>
      <c r="C760" s="190" t="s">
        <v>1834</v>
      </c>
      <c r="D760" s="190"/>
      <c r="E760" s="190"/>
      <c r="F760" s="190"/>
      <c r="G760" s="189" t="s">
        <v>231</v>
      </c>
      <c r="H760" s="192" t="n">
        <v>2</v>
      </c>
      <c r="I760" s="190"/>
      <c r="HV760" s="12" t="s">
        <v>2022</v>
      </c>
      <c r="HW760" s="12" t="s">
        <v>5741</v>
      </c>
      <c r="IR760" s="323" t="n">
        <f aca="false">292.78582*0.492554344</f>
        <v>144.212927502602</v>
      </c>
      <c r="IS760" s="323" t="n">
        <f aca="false">292.78582*(1-0.492554344)</f>
        <v>148.572892497398</v>
      </c>
    </row>
    <row r="761" customFormat="false" ht="24.05" hidden="false" customHeight="true" outlineLevel="0" collapsed="false">
      <c r="A761" s="322" t="n">
        <v>709</v>
      </c>
      <c r="B761" s="189" t="s">
        <v>1836</v>
      </c>
      <c r="C761" s="190" t="s">
        <v>1837</v>
      </c>
      <c r="D761" s="190"/>
      <c r="E761" s="190"/>
      <c r="F761" s="190"/>
      <c r="G761" s="189" t="s">
        <v>231</v>
      </c>
      <c r="H761" s="192" t="n">
        <v>2</v>
      </c>
      <c r="I761" s="190"/>
      <c r="HV761" s="12" t="s">
        <v>2022</v>
      </c>
      <c r="HW761" s="12" t="s">
        <v>5741</v>
      </c>
      <c r="IR761" s="323" t="n">
        <f aca="false">406.55857*0</f>
        <v>0</v>
      </c>
      <c r="IS761" s="323" t="n">
        <f aca="false">406.55857*(1-0)</f>
        <v>406.55857</v>
      </c>
    </row>
    <row r="762" customFormat="false" ht="15" hidden="false" customHeight="true" outlineLevel="0" collapsed="false">
      <c r="A762" s="324" t="n">
        <v>710</v>
      </c>
      <c r="B762" s="194" t="s">
        <v>1839</v>
      </c>
      <c r="C762" s="195" t="s">
        <v>1840</v>
      </c>
      <c r="D762" s="195"/>
      <c r="E762" s="195"/>
      <c r="F762" s="190"/>
      <c r="G762" s="194" t="s">
        <v>231</v>
      </c>
      <c r="H762" s="197" t="n">
        <v>2</v>
      </c>
      <c r="I762" s="195"/>
      <c r="HV762" s="325" t="s">
        <v>2022</v>
      </c>
      <c r="HW762" s="325" t="s">
        <v>5766</v>
      </c>
      <c r="IR762" s="326" t="n">
        <f aca="false">2717.020565*1</f>
        <v>2717.020565</v>
      </c>
      <c r="IS762" s="326" t="n">
        <f aca="false">2717.020565*(1-1)</f>
        <v>0</v>
      </c>
    </row>
    <row r="763" customFormat="false" ht="24.05" hidden="false" customHeight="true" outlineLevel="0" collapsed="false">
      <c r="A763" s="322" t="n">
        <v>711</v>
      </c>
      <c r="B763" s="189" t="s">
        <v>1623</v>
      </c>
      <c r="C763" s="190" t="s">
        <v>1842</v>
      </c>
      <c r="D763" s="190"/>
      <c r="E763" s="190"/>
      <c r="F763" s="190"/>
      <c r="G763" s="189" t="s">
        <v>1625</v>
      </c>
      <c r="H763" s="192" t="n">
        <v>57</v>
      </c>
      <c r="I763" s="190"/>
      <c r="HV763" s="12" t="s">
        <v>2022</v>
      </c>
      <c r="HW763" s="12" t="s">
        <v>5741</v>
      </c>
      <c r="IR763" s="323" t="n">
        <f aca="false">219.98717*0.070813743</f>
        <v>15.5781149196773</v>
      </c>
      <c r="IS763" s="323" t="n">
        <f aca="false">219.98717*(1-0.070813743)</f>
        <v>204.409055080323</v>
      </c>
    </row>
    <row r="764" customFormat="false" ht="15" hidden="false" customHeight="true" outlineLevel="0" collapsed="false">
      <c r="A764" s="324" t="n">
        <v>712</v>
      </c>
      <c r="B764" s="194" t="s">
        <v>2084</v>
      </c>
      <c r="C764" s="195" t="s">
        <v>1845</v>
      </c>
      <c r="D764" s="195"/>
      <c r="E764" s="195"/>
      <c r="F764" s="190"/>
      <c r="G764" s="194" t="s">
        <v>1625</v>
      </c>
      <c r="H764" s="197" t="n">
        <v>51.7</v>
      </c>
      <c r="I764" s="195"/>
      <c r="HV764" s="325" t="s">
        <v>2022</v>
      </c>
      <c r="HW764" s="325" t="s">
        <v>5766</v>
      </c>
      <c r="IR764" s="326" t="n">
        <f aca="false">108.999068*1</f>
        <v>108.999068</v>
      </c>
      <c r="IS764" s="326" t="n">
        <f aca="false">108.999068*(1-1)</f>
        <v>0</v>
      </c>
    </row>
    <row r="765" customFormat="false" ht="15" hidden="false" customHeight="true" outlineLevel="0" collapsed="false">
      <c r="A765" s="324" t="n">
        <v>713</v>
      </c>
      <c r="B765" s="194" t="s">
        <v>1847</v>
      </c>
      <c r="C765" s="195" t="s">
        <v>1848</v>
      </c>
      <c r="D765" s="195"/>
      <c r="E765" s="195"/>
      <c r="F765" s="190"/>
      <c r="G765" s="194" t="s">
        <v>1625</v>
      </c>
      <c r="H765" s="197" t="n">
        <v>5.5</v>
      </c>
      <c r="I765" s="195"/>
      <c r="HV765" s="325" t="s">
        <v>2022</v>
      </c>
      <c r="HW765" s="325" t="s">
        <v>5766</v>
      </c>
      <c r="IR765" s="326" t="n">
        <f aca="false">84.73285267*1</f>
        <v>84.73285267</v>
      </c>
      <c r="IS765" s="326" t="n">
        <f aca="false">84.73285267*(1-1)</f>
        <v>0</v>
      </c>
    </row>
    <row r="766" customFormat="false" ht="15" hidden="false" customHeight="true" outlineLevel="0" collapsed="false">
      <c r="A766" s="324" t="n">
        <v>714</v>
      </c>
      <c r="B766" s="194" t="s">
        <v>1627</v>
      </c>
      <c r="C766" s="195" t="s">
        <v>1850</v>
      </c>
      <c r="D766" s="195"/>
      <c r="E766" s="195"/>
      <c r="F766" s="190"/>
      <c r="G766" s="194" t="s">
        <v>1625</v>
      </c>
      <c r="H766" s="197" t="n">
        <v>5.5</v>
      </c>
      <c r="I766" s="195"/>
      <c r="HV766" s="325" t="s">
        <v>2022</v>
      </c>
      <c r="HW766" s="325" t="s">
        <v>5766</v>
      </c>
      <c r="IR766" s="326" t="n">
        <f aca="false">84.73285267*1</f>
        <v>84.73285267</v>
      </c>
      <c r="IS766" s="326" t="n">
        <f aca="false">84.73285267*(1-1)</f>
        <v>0</v>
      </c>
    </row>
    <row r="767" customFormat="false" ht="15" hidden="false" customHeight="true" outlineLevel="0" collapsed="false">
      <c r="A767" s="184" t="s">
        <v>97</v>
      </c>
      <c r="B767" s="184" t="s">
        <v>2086</v>
      </c>
      <c r="C767" s="185" t="s">
        <v>2087</v>
      </c>
      <c r="D767" s="185"/>
      <c r="E767" s="185"/>
      <c r="F767" s="184" t="s">
        <v>97</v>
      </c>
      <c r="G767" s="184" t="s">
        <v>97</v>
      </c>
      <c r="H767" s="188" t="s">
        <v>97</v>
      </c>
      <c r="I767" s="184" t="s">
        <v>97</v>
      </c>
    </row>
    <row r="768" customFormat="false" ht="24.05" hidden="false" customHeight="true" outlineLevel="0" collapsed="false">
      <c r="A768" s="322" t="n">
        <v>715</v>
      </c>
      <c r="B768" s="189" t="s">
        <v>1705</v>
      </c>
      <c r="C768" s="190" t="s">
        <v>2089</v>
      </c>
      <c r="D768" s="190"/>
      <c r="E768" s="190"/>
      <c r="F768" s="190"/>
      <c r="G768" s="189" t="s">
        <v>231</v>
      </c>
      <c r="H768" s="192" t="n">
        <v>1</v>
      </c>
      <c r="I768" s="190"/>
      <c r="HV768" s="12" t="s">
        <v>2086</v>
      </c>
      <c r="HW768" s="12" t="s">
        <v>5741</v>
      </c>
      <c r="IR768" s="323" t="n">
        <f aca="false">15156.43976*0.028365354</f>
        <v>429.917779172075</v>
      </c>
      <c r="IS768" s="323" t="n">
        <f aca="false">15156.43976*(1-0.028365354)</f>
        <v>14726.5219808279</v>
      </c>
    </row>
    <row r="769" customFormat="false" ht="953" hidden="false" customHeight="true" outlineLevel="0" collapsed="false">
      <c r="A769" s="324" t="n">
        <v>716</v>
      </c>
      <c r="B769" s="194" t="s">
        <v>2092</v>
      </c>
      <c r="C769" s="195" t="s">
        <v>2093</v>
      </c>
      <c r="D769" s="195"/>
      <c r="E769" s="195"/>
      <c r="F769" s="190"/>
      <c r="G769" s="194" t="s">
        <v>231</v>
      </c>
      <c r="H769" s="197" t="n">
        <v>1</v>
      </c>
      <c r="I769" s="195" t="s">
        <v>5854</v>
      </c>
      <c r="HV769" s="325" t="s">
        <v>2086</v>
      </c>
      <c r="HW769" s="325" t="s">
        <v>5766</v>
      </c>
      <c r="IR769" s="326" t="n">
        <f aca="false">208045.0096*1</f>
        <v>208045.0096</v>
      </c>
      <c r="IS769" s="326" t="n">
        <f aca="false">208045.0096*(1-1)</f>
        <v>0</v>
      </c>
    </row>
    <row r="770" customFormat="false" ht="15" hidden="false" customHeight="true" outlineLevel="0" collapsed="false">
      <c r="A770" s="322" t="n">
        <v>717</v>
      </c>
      <c r="B770" s="189" t="s">
        <v>1714</v>
      </c>
      <c r="C770" s="190" t="s">
        <v>1715</v>
      </c>
      <c r="D770" s="190"/>
      <c r="E770" s="190"/>
      <c r="F770" s="190"/>
      <c r="G770" s="189" t="s">
        <v>231</v>
      </c>
      <c r="H770" s="192" t="n">
        <v>1</v>
      </c>
      <c r="I770" s="190"/>
      <c r="HV770" s="12" t="s">
        <v>2086</v>
      </c>
      <c r="HW770" s="12" t="s">
        <v>5741</v>
      </c>
      <c r="IR770" s="323" t="n">
        <f aca="false">1825.93329*0</f>
        <v>0</v>
      </c>
      <c r="IS770" s="323" t="n">
        <f aca="false">1825.93329*(1-0)</f>
        <v>1825.93329</v>
      </c>
    </row>
    <row r="771" customFormat="false" ht="24.05" hidden="false" customHeight="true" outlineLevel="0" collapsed="false">
      <c r="A771" s="324" t="n">
        <v>718</v>
      </c>
      <c r="B771" s="194" t="s">
        <v>2096</v>
      </c>
      <c r="C771" s="195" t="s">
        <v>1718</v>
      </c>
      <c r="D771" s="195"/>
      <c r="E771" s="195"/>
      <c r="F771" s="190"/>
      <c r="G771" s="194" t="s">
        <v>231</v>
      </c>
      <c r="H771" s="197" t="n">
        <v>1</v>
      </c>
      <c r="I771" s="195"/>
      <c r="HV771" s="325" t="s">
        <v>2086</v>
      </c>
      <c r="HW771" s="325" t="s">
        <v>5766</v>
      </c>
      <c r="IR771" s="326" t="n">
        <f aca="false">11027.20499*1</f>
        <v>11027.20499</v>
      </c>
      <c r="IS771" s="326" t="n">
        <f aca="false">11027.20499*(1-1)</f>
        <v>0</v>
      </c>
    </row>
    <row r="772" customFormat="false" ht="15" hidden="false" customHeight="true" outlineLevel="0" collapsed="false">
      <c r="A772" s="322" t="n">
        <v>719</v>
      </c>
      <c r="B772" s="189" t="s">
        <v>1720</v>
      </c>
      <c r="C772" s="190" t="s">
        <v>1721</v>
      </c>
      <c r="D772" s="190"/>
      <c r="E772" s="190"/>
      <c r="F772" s="190"/>
      <c r="G772" s="189" t="s">
        <v>231</v>
      </c>
      <c r="H772" s="192" t="n">
        <v>1</v>
      </c>
      <c r="I772" s="190"/>
      <c r="HV772" s="12" t="s">
        <v>2086</v>
      </c>
      <c r="HW772" s="12" t="s">
        <v>5741</v>
      </c>
      <c r="IR772" s="323" t="n">
        <f aca="false">588.75409*0</f>
        <v>0</v>
      </c>
      <c r="IS772" s="323" t="n">
        <f aca="false">588.75409*(1-0)</f>
        <v>588.75409</v>
      </c>
    </row>
    <row r="773" customFormat="false" ht="24.05" hidden="false" customHeight="true" outlineLevel="0" collapsed="false">
      <c r="A773" s="324" t="n">
        <v>720</v>
      </c>
      <c r="B773" s="194" t="s">
        <v>2099</v>
      </c>
      <c r="C773" s="195" t="s">
        <v>2100</v>
      </c>
      <c r="D773" s="195"/>
      <c r="E773" s="195"/>
      <c r="F773" s="190"/>
      <c r="G773" s="194" t="s">
        <v>231</v>
      </c>
      <c r="H773" s="197" t="n">
        <v>1</v>
      </c>
      <c r="I773" s="195"/>
      <c r="HV773" s="325" t="s">
        <v>2086</v>
      </c>
      <c r="HW773" s="325" t="s">
        <v>5766</v>
      </c>
      <c r="IR773" s="326" t="n">
        <f aca="false">4534.997719*1</f>
        <v>4534.997719</v>
      </c>
      <c r="IS773" s="326" t="n">
        <f aca="false">4534.997719*(1-1)</f>
        <v>0</v>
      </c>
    </row>
    <row r="774" customFormat="false" ht="15" hidden="false" customHeight="true" outlineLevel="0" collapsed="false">
      <c r="A774" s="322" t="n">
        <v>721</v>
      </c>
      <c r="B774" s="189" t="s">
        <v>1720</v>
      </c>
      <c r="C774" s="190" t="s">
        <v>1721</v>
      </c>
      <c r="D774" s="190"/>
      <c r="E774" s="190"/>
      <c r="F774" s="190"/>
      <c r="G774" s="189" t="s">
        <v>231</v>
      </c>
      <c r="H774" s="192" t="n">
        <v>1</v>
      </c>
      <c r="I774" s="190"/>
      <c r="HV774" s="12" t="s">
        <v>2086</v>
      </c>
      <c r="HW774" s="12" t="s">
        <v>5741</v>
      </c>
      <c r="IR774" s="323" t="n">
        <f aca="false">588.75409*0</f>
        <v>0</v>
      </c>
      <c r="IS774" s="323" t="n">
        <f aca="false">588.75409*(1-0)</f>
        <v>588.75409</v>
      </c>
    </row>
    <row r="775" customFormat="false" ht="24.05" hidden="false" customHeight="true" outlineLevel="0" collapsed="false">
      <c r="A775" s="324" t="n">
        <v>722</v>
      </c>
      <c r="B775" s="194" t="s">
        <v>2101</v>
      </c>
      <c r="C775" s="195" t="s">
        <v>2102</v>
      </c>
      <c r="D775" s="195"/>
      <c r="E775" s="195"/>
      <c r="F775" s="190"/>
      <c r="G775" s="194" t="s">
        <v>231</v>
      </c>
      <c r="H775" s="197" t="n">
        <v>1</v>
      </c>
      <c r="I775" s="195"/>
      <c r="HV775" s="325" t="s">
        <v>2086</v>
      </c>
      <c r="HW775" s="325" t="s">
        <v>5766</v>
      </c>
      <c r="IR775" s="326" t="n">
        <f aca="false">4534.997719*1</f>
        <v>4534.997719</v>
      </c>
      <c r="IS775" s="326" t="n">
        <f aca="false">4534.997719*(1-1)</f>
        <v>0</v>
      </c>
    </row>
    <row r="776" customFormat="false" ht="15" hidden="false" customHeight="true" outlineLevel="0" collapsed="false">
      <c r="A776" s="322" t="n">
        <v>723</v>
      </c>
      <c r="B776" s="189" t="s">
        <v>1730</v>
      </c>
      <c r="C776" s="190" t="s">
        <v>1731</v>
      </c>
      <c r="D776" s="190"/>
      <c r="E776" s="190"/>
      <c r="F776" s="190"/>
      <c r="G776" s="189" t="s">
        <v>231</v>
      </c>
      <c r="H776" s="192" t="n">
        <v>12</v>
      </c>
      <c r="I776" s="190"/>
      <c r="HV776" s="12" t="s">
        <v>2086</v>
      </c>
      <c r="HW776" s="12" t="s">
        <v>5741</v>
      </c>
      <c r="IR776" s="323" t="n">
        <f aca="false">171.46269*0</f>
        <v>0</v>
      </c>
      <c r="IS776" s="323" t="n">
        <f aca="false">171.46269*(1-0)</f>
        <v>171.46269</v>
      </c>
    </row>
    <row r="777" customFormat="false" ht="15" hidden="false" customHeight="true" outlineLevel="0" collapsed="false">
      <c r="A777" s="324" t="n">
        <v>724</v>
      </c>
      <c r="B777" s="194" t="s">
        <v>1986</v>
      </c>
      <c r="C777" s="195" t="s">
        <v>1987</v>
      </c>
      <c r="D777" s="195"/>
      <c r="E777" s="195"/>
      <c r="F777" s="190"/>
      <c r="G777" s="194" t="s">
        <v>231</v>
      </c>
      <c r="H777" s="197" t="n">
        <v>12</v>
      </c>
      <c r="I777" s="195"/>
      <c r="HV777" s="325" t="s">
        <v>2086</v>
      </c>
      <c r="HW777" s="325" t="s">
        <v>5766</v>
      </c>
      <c r="IR777" s="326" t="n">
        <f aca="false">155.5424654*1</f>
        <v>155.5424654</v>
      </c>
      <c r="IS777" s="326" t="n">
        <f aca="false">155.5424654*(1-1)</f>
        <v>0</v>
      </c>
    </row>
    <row r="778" customFormat="false" ht="15" hidden="false" customHeight="true" outlineLevel="0" collapsed="false">
      <c r="A778" s="322" t="n">
        <v>725</v>
      </c>
      <c r="B778" s="189" t="s">
        <v>1730</v>
      </c>
      <c r="C778" s="190" t="s">
        <v>1731</v>
      </c>
      <c r="D778" s="190"/>
      <c r="E778" s="190"/>
      <c r="F778" s="190"/>
      <c r="G778" s="189" t="s">
        <v>231</v>
      </c>
      <c r="H778" s="192" t="n">
        <v>4</v>
      </c>
      <c r="I778" s="190"/>
      <c r="HV778" s="12" t="s">
        <v>2086</v>
      </c>
      <c r="HW778" s="12" t="s">
        <v>5741</v>
      </c>
      <c r="IR778" s="323" t="n">
        <f aca="false">171.46269*0</f>
        <v>0</v>
      </c>
      <c r="IS778" s="323" t="n">
        <f aca="false">171.46269*(1-0)</f>
        <v>171.46269</v>
      </c>
    </row>
    <row r="779" customFormat="false" ht="15" hidden="false" customHeight="true" outlineLevel="0" collapsed="false">
      <c r="A779" s="324" t="n">
        <v>726</v>
      </c>
      <c r="B779" s="194" t="s">
        <v>1737</v>
      </c>
      <c r="C779" s="195" t="s">
        <v>1738</v>
      </c>
      <c r="D779" s="195"/>
      <c r="E779" s="195"/>
      <c r="F779" s="190"/>
      <c r="G779" s="194" t="s">
        <v>231</v>
      </c>
      <c r="H779" s="197" t="n">
        <v>4</v>
      </c>
      <c r="I779" s="195"/>
      <c r="HV779" s="325" t="s">
        <v>2086</v>
      </c>
      <c r="HW779" s="325" t="s">
        <v>5766</v>
      </c>
      <c r="IR779" s="326" t="n">
        <f aca="false">139.6301942*1</f>
        <v>139.6301942</v>
      </c>
      <c r="IS779" s="326" t="n">
        <f aca="false">139.6301942*(1-1)</f>
        <v>0</v>
      </c>
    </row>
    <row r="780" customFormat="false" ht="15" hidden="false" customHeight="true" outlineLevel="0" collapsed="false">
      <c r="A780" s="322" t="n">
        <v>727</v>
      </c>
      <c r="B780" s="189" t="s">
        <v>1730</v>
      </c>
      <c r="C780" s="190" t="s">
        <v>1731</v>
      </c>
      <c r="D780" s="190"/>
      <c r="E780" s="190"/>
      <c r="F780" s="190"/>
      <c r="G780" s="189" t="s">
        <v>231</v>
      </c>
      <c r="H780" s="192" t="n">
        <v>3</v>
      </c>
      <c r="I780" s="190"/>
      <c r="HV780" s="12" t="s">
        <v>2086</v>
      </c>
      <c r="HW780" s="12" t="s">
        <v>5741</v>
      </c>
      <c r="IR780" s="323" t="n">
        <f aca="false">171.46269*0</f>
        <v>0</v>
      </c>
      <c r="IS780" s="323" t="n">
        <f aca="false">171.46269*(1-0)</f>
        <v>171.46269</v>
      </c>
    </row>
    <row r="781" customFormat="false" ht="15" hidden="false" customHeight="true" outlineLevel="0" collapsed="false">
      <c r="A781" s="324" t="n">
        <v>728</v>
      </c>
      <c r="B781" s="194" t="s">
        <v>2047</v>
      </c>
      <c r="C781" s="195" t="s">
        <v>2048</v>
      </c>
      <c r="D781" s="195"/>
      <c r="E781" s="195"/>
      <c r="F781" s="190"/>
      <c r="G781" s="194" t="s">
        <v>231</v>
      </c>
      <c r="H781" s="197" t="n">
        <v>3</v>
      </c>
      <c r="I781" s="195"/>
      <c r="HV781" s="325" t="s">
        <v>2086</v>
      </c>
      <c r="HW781" s="325" t="s">
        <v>5766</v>
      </c>
      <c r="IR781" s="326" t="n">
        <f aca="false">262.5525012*1</f>
        <v>262.5525012</v>
      </c>
      <c r="IS781" s="326" t="n">
        <f aca="false">262.5525012*(1-1)</f>
        <v>0</v>
      </c>
    </row>
    <row r="782" customFormat="false" ht="24.05" hidden="false" customHeight="true" outlineLevel="0" collapsed="false">
      <c r="A782" s="322" t="n">
        <v>729</v>
      </c>
      <c r="B782" s="189" t="s">
        <v>1754</v>
      </c>
      <c r="C782" s="190" t="s">
        <v>1755</v>
      </c>
      <c r="D782" s="190"/>
      <c r="E782" s="190"/>
      <c r="F782" s="190"/>
      <c r="G782" s="189" t="s">
        <v>231</v>
      </c>
      <c r="H782" s="192" t="n">
        <v>1</v>
      </c>
      <c r="I782" s="190"/>
      <c r="HV782" s="12" t="s">
        <v>2086</v>
      </c>
      <c r="HW782" s="12" t="s">
        <v>5741</v>
      </c>
      <c r="IR782" s="323" t="n">
        <f aca="false">347.6752*0</f>
        <v>0</v>
      </c>
      <c r="IS782" s="323" t="n">
        <f aca="false">347.6752*(1-0)</f>
        <v>347.6752</v>
      </c>
    </row>
    <row r="783" customFormat="false" ht="15" hidden="false" customHeight="true" outlineLevel="0" collapsed="false">
      <c r="A783" s="324" t="n">
        <v>730</v>
      </c>
      <c r="B783" s="194" t="s">
        <v>1757</v>
      </c>
      <c r="C783" s="195" t="s">
        <v>1758</v>
      </c>
      <c r="D783" s="195"/>
      <c r="E783" s="195"/>
      <c r="F783" s="190"/>
      <c r="G783" s="194" t="s">
        <v>231</v>
      </c>
      <c r="H783" s="197" t="n">
        <v>1</v>
      </c>
      <c r="I783" s="195"/>
      <c r="HV783" s="325" t="s">
        <v>2086</v>
      </c>
      <c r="HW783" s="325" t="s">
        <v>5766</v>
      </c>
      <c r="IR783" s="326" t="n">
        <f aca="false">3596.173634*1</f>
        <v>3596.173634</v>
      </c>
      <c r="IS783" s="326" t="n">
        <f aca="false">3596.173634*(1-1)</f>
        <v>0</v>
      </c>
    </row>
    <row r="784" customFormat="false" ht="15" hidden="false" customHeight="true" outlineLevel="0" collapsed="false">
      <c r="A784" s="322" t="n">
        <v>731</v>
      </c>
      <c r="B784" s="189" t="s">
        <v>1760</v>
      </c>
      <c r="C784" s="190" t="s">
        <v>1761</v>
      </c>
      <c r="D784" s="190"/>
      <c r="E784" s="190"/>
      <c r="F784" s="190"/>
      <c r="G784" s="189" t="s">
        <v>237</v>
      </c>
      <c r="H784" s="192" t="n">
        <v>19</v>
      </c>
      <c r="I784" s="190"/>
      <c r="HV784" s="12" t="s">
        <v>2086</v>
      </c>
      <c r="HW784" s="12" t="s">
        <v>5741</v>
      </c>
      <c r="IR784" s="323" t="n">
        <f aca="false">390.65425*0</f>
        <v>0</v>
      </c>
      <c r="IS784" s="323" t="n">
        <f aca="false">390.65425*(1-0)</f>
        <v>390.65425</v>
      </c>
    </row>
    <row r="785" customFormat="false" ht="15" hidden="false" customHeight="true" outlineLevel="0" collapsed="false">
      <c r="A785" s="324" t="n">
        <v>732</v>
      </c>
      <c r="B785" s="194" t="s">
        <v>1763</v>
      </c>
      <c r="C785" s="195" t="s">
        <v>1764</v>
      </c>
      <c r="D785" s="195"/>
      <c r="E785" s="195"/>
      <c r="F785" s="190"/>
      <c r="G785" s="194" t="s">
        <v>237</v>
      </c>
      <c r="H785" s="197" t="n">
        <v>20.9</v>
      </c>
      <c r="I785" s="195"/>
      <c r="HV785" s="325" t="s">
        <v>2086</v>
      </c>
      <c r="HW785" s="325" t="s">
        <v>5766</v>
      </c>
      <c r="IR785" s="326" t="n">
        <f aca="false">229.1367269*1</f>
        <v>229.1367269</v>
      </c>
      <c r="IS785" s="326" t="n">
        <f aca="false">229.1367269*(1-1)</f>
        <v>0</v>
      </c>
    </row>
    <row r="786" customFormat="false" ht="24.05" hidden="false" customHeight="true" outlineLevel="0" collapsed="false">
      <c r="A786" s="322" t="n">
        <v>733</v>
      </c>
      <c r="B786" s="189" t="s">
        <v>2112</v>
      </c>
      <c r="C786" s="190" t="s">
        <v>1767</v>
      </c>
      <c r="D786" s="190"/>
      <c r="E786" s="190"/>
      <c r="F786" s="190"/>
      <c r="G786" s="189" t="s">
        <v>237</v>
      </c>
      <c r="H786" s="192" t="n">
        <v>19</v>
      </c>
      <c r="I786" s="190"/>
      <c r="HV786" s="12" t="s">
        <v>2086</v>
      </c>
      <c r="HW786" s="12" t="s">
        <v>5741</v>
      </c>
      <c r="IR786" s="323" t="n">
        <f aca="false">238.68409*0</f>
        <v>0</v>
      </c>
      <c r="IS786" s="323" t="n">
        <f aca="false">238.68409*(1-0)</f>
        <v>238.68409</v>
      </c>
    </row>
    <row r="787" customFormat="false" ht="15" hidden="false" customHeight="true" outlineLevel="0" collapsed="false">
      <c r="A787" s="322" t="n">
        <v>734</v>
      </c>
      <c r="B787" s="189" t="s">
        <v>1769</v>
      </c>
      <c r="C787" s="190" t="s">
        <v>1770</v>
      </c>
      <c r="D787" s="190"/>
      <c r="E787" s="190"/>
      <c r="F787" s="190"/>
      <c r="G787" s="189" t="s">
        <v>237</v>
      </c>
      <c r="H787" s="192" t="n">
        <v>38</v>
      </c>
      <c r="I787" s="190"/>
      <c r="HV787" s="12" t="s">
        <v>2086</v>
      </c>
      <c r="HW787" s="12" t="s">
        <v>5741</v>
      </c>
      <c r="IR787" s="323" t="n">
        <f aca="false">456.68223*0</f>
        <v>0</v>
      </c>
      <c r="IS787" s="323" t="n">
        <f aca="false">456.68223*(1-0)</f>
        <v>456.68223</v>
      </c>
    </row>
    <row r="788" customFormat="false" ht="15" hidden="false" customHeight="true" outlineLevel="0" collapsed="false">
      <c r="A788" s="324" t="n">
        <v>735</v>
      </c>
      <c r="B788" s="194" t="s">
        <v>1772</v>
      </c>
      <c r="C788" s="195" t="s">
        <v>1773</v>
      </c>
      <c r="D788" s="195"/>
      <c r="E788" s="195"/>
      <c r="F788" s="190"/>
      <c r="G788" s="194" t="s">
        <v>237</v>
      </c>
      <c r="H788" s="197" t="n">
        <v>41.42</v>
      </c>
      <c r="I788" s="195"/>
      <c r="HV788" s="325" t="s">
        <v>2086</v>
      </c>
      <c r="HW788" s="325" t="s">
        <v>5766</v>
      </c>
      <c r="IR788" s="326" t="n">
        <f aca="false">315.4608066*1</f>
        <v>315.4608066</v>
      </c>
      <c r="IS788" s="326" t="n">
        <f aca="false">315.4608066*(1-1)</f>
        <v>0</v>
      </c>
    </row>
    <row r="789" customFormat="false" ht="24.05" hidden="false" customHeight="true" outlineLevel="0" collapsed="false">
      <c r="A789" s="322" t="n">
        <v>736</v>
      </c>
      <c r="B789" s="189" t="s">
        <v>2116</v>
      </c>
      <c r="C789" s="190" t="s">
        <v>1776</v>
      </c>
      <c r="D789" s="190"/>
      <c r="E789" s="190"/>
      <c r="F789" s="190"/>
      <c r="G789" s="189" t="s">
        <v>237</v>
      </c>
      <c r="H789" s="192" t="n">
        <v>38</v>
      </c>
      <c r="I789" s="190"/>
      <c r="HV789" s="12" t="s">
        <v>2086</v>
      </c>
      <c r="HW789" s="12" t="s">
        <v>5741</v>
      </c>
      <c r="IR789" s="323" t="n">
        <f aca="false">278.46477*0</f>
        <v>0</v>
      </c>
      <c r="IS789" s="323" t="n">
        <f aca="false">278.46477*(1-0)</f>
        <v>278.46477</v>
      </c>
    </row>
    <row r="790" customFormat="false" ht="15" hidden="false" customHeight="true" outlineLevel="0" collapsed="false">
      <c r="A790" s="322" t="n">
        <v>737</v>
      </c>
      <c r="B790" s="189" t="s">
        <v>1778</v>
      </c>
      <c r="C790" s="190" t="s">
        <v>1779</v>
      </c>
      <c r="D790" s="190"/>
      <c r="E790" s="190"/>
      <c r="F790" s="190"/>
      <c r="G790" s="189" t="s">
        <v>231</v>
      </c>
      <c r="H790" s="192" t="n">
        <v>2</v>
      </c>
      <c r="I790" s="190"/>
      <c r="HV790" s="12" t="s">
        <v>2086</v>
      </c>
      <c r="HW790" s="12" t="s">
        <v>5741</v>
      </c>
      <c r="IR790" s="323" t="n">
        <f aca="false">190.1437*0</f>
        <v>0</v>
      </c>
      <c r="IS790" s="323" t="n">
        <f aca="false">190.1437*(1-0)</f>
        <v>190.1437</v>
      </c>
    </row>
    <row r="791" customFormat="false" ht="24.05" hidden="false" customHeight="true" outlineLevel="0" collapsed="false">
      <c r="A791" s="324" t="n">
        <v>738</v>
      </c>
      <c r="B791" s="194" t="s">
        <v>2119</v>
      </c>
      <c r="C791" s="195" t="s">
        <v>1782</v>
      </c>
      <c r="D791" s="195"/>
      <c r="E791" s="195"/>
      <c r="F791" s="190"/>
      <c r="G791" s="194" t="s">
        <v>252</v>
      </c>
      <c r="H791" s="197" t="n">
        <v>2</v>
      </c>
      <c r="I791" s="195"/>
      <c r="HV791" s="325" t="s">
        <v>2086</v>
      </c>
      <c r="HW791" s="325" t="s">
        <v>5766</v>
      </c>
      <c r="IR791" s="326" t="n">
        <f aca="false">778.9057508*1</f>
        <v>778.9057508</v>
      </c>
      <c r="IS791" s="326" t="n">
        <f aca="false">778.9057508*(1-1)</f>
        <v>0</v>
      </c>
    </row>
    <row r="792" customFormat="false" ht="15" hidden="false" customHeight="true" outlineLevel="0" collapsed="false">
      <c r="A792" s="322" t="n">
        <v>739</v>
      </c>
      <c r="B792" s="189" t="s">
        <v>1784</v>
      </c>
      <c r="C792" s="190" t="s">
        <v>1785</v>
      </c>
      <c r="D792" s="190"/>
      <c r="E792" s="190"/>
      <c r="F792" s="190"/>
      <c r="G792" s="189" t="s">
        <v>1786</v>
      </c>
      <c r="H792" s="192" t="n">
        <v>12</v>
      </c>
      <c r="I792" s="190"/>
      <c r="HV792" s="12" t="s">
        <v>2086</v>
      </c>
      <c r="HW792" s="12" t="s">
        <v>5741</v>
      </c>
      <c r="IR792" s="323" t="n">
        <f aca="false">506.80589*0</f>
        <v>0</v>
      </c>
      <c r="IS792" s="323" t="n">
        <f aca="false">506.80589*(1-0)</f>
        <v>506.80589</v>
      </c>
    </row>
    <row r="793" customFormat="false" ht="24.05" hidden="false" customHeight="true" outlineLevel="0" collapsed="false">
      <c r="A793" s="324" t="n">
        <v>740</v>
      </c>
      <c r="B793" s="194" t="s">
        <v>1788</v>
      </c>
      <c r="C793" s="195" t="s">
        <v>1789</v>
      </c>
      <c r="D793" s="195"/>
      <c r="E793" s="195"/>
      <c r="F793" s="190"/>
      <c r="G793" s="194" t="s">
        <v>237</v>
      </c>
      <c r="H793" s="197" t="n">
        <v>13.2</v>
      </c>
      <c r="I793" s="195"/>
      <c r="HV793" s="325" t="s">
        <v>2086</v>
      </c>
      <c r="HW793" s="325" t="s">
        <v>5766</v>
      </c>
      <c r="IR793" s="326" t="n">
        <f aca="false">642.0602041*1</f>
        <v>642.0602041</v>
      </c>
      <c r="IS793" s="326" t="n">
        <f aca="false">642.0602041*(1-1)</f>
        <v>0</v>
      </c>
    </row>
    <row r="794" customFormat="false" ht="24.05" hidden="false" customHeight="true" outlineLevel="0" collapsed="false">
      <c r="A794" s="322" t="n">
        <v>741</v>
      </c>
      <c r="B794" s="189" t="s">
        <v>1791</v>
      </c>
      <c r="C794" s="190" t="s">
        <v>1792</v>
      </c>
      <c r="D794" s="190"/>
      <c r="E794" s="190"/>
      <c r="F794" s="190"/>
      <c r="G794" s="189" t="s">
        <v>252</v>
      </c>
      <c r="H794" s="192" t="n">
        <v>6</v>
      </c>
      <c r="I794" s="190"/>
      <c r="HV794" s="12" t="s">
        <v>2086</v>
      </c>
      <c r="HW794" s="12" t="s">
        <v>5741</v>
      </c>
      <c r="IR794" s="323" t="n">
        <f aca="false">303.51865*0.213688429</f>
        <v>64.8584234907008</v>
      </c>
      <c r="IS794" s="323" t="n">
        <f aca="false">303.51865*(1-0.213688429)</f>
        <v>238.660226509299</v>
      </c>
    </row>
    <row r="795" customFormat="false" ht="24.05" hidden="false" customHeight="true" outlineLevel="0" collapsed="false">
      <c r="A795" s="324" t="n">
        <v>742</v>
      </c>
      <c r="B795" s="194" t="s">
        <v>1794</v>
      </c>
      <c r="C795" s="195" t="s">
        <v>1795</v>
      </c>
      <c r="D795" s="195"/>
      <c r="E795" s="195"/>
      <c r="F795" s="190"/>
      <c r="G795" s="194" t="s">
        <v>252</v>
      </c>
      <c r="H795" s="197" t="n">
        <v>6.6</v>
      </c>
      <c r="I795" s="195"/>
      <c r="HV795" s="325" t="s">
        <v>2086</v>
      </c>
      <c r="HW795" s="325" t="s">
        <v>5766</v>
      </c>
      <c r="IR795" s="326" t="n">
        <f aca="false">1666.810567*1</f>
        <v>1666.810567</v>
      </c>
      <c r="IS795" s="326" t="n">
        <f aca="false">1666.810567*(1-1)</f>
        <v>0</v>
      </c>
    </row>
    <row r="796" customFormat="false" ht="24.05" hidden="false" customHeight="true" outlineLevel="0" collapsed="false">
      <c r="A796" s="322" t="n">
        <v>743</v>
      </c>
      <c r="B796" s="189" t="s">
        <v>1791</v>
      </c>
      <c r="C796" s="190" t="s">
        <v>1792</v>
      </c>
      <c r="D796" s="190"/>
      <c r="E796" s="190"/>
      <c r="F796" s="190"/>
      <c r="G796" s="189" t="s">
        <v>252</v>
      </c>
      <c r="H796" s="192" t="n">
        <v>3</v>
      </c>
      <c r="I796" s="190"/>
      <c r="HV796" s="12" t="s">
        <v>2086</v>
      </c>
      <c r="HW796" s="12" t="s">
        <v>5741</v>
      </c>
      <c r="IR796" s="323" t="n">
        <f aca="false">303.51865*0.213688429</f>
        <v>64.8584234907008</v>
      </c>
      <c r="IS796" s="323" t="n">
        <f aca="false">303.51865*(1-0.213688429)</f>
        <v>238.660226509299</v>
      </c>
    </row>
    <row r="797" customFormat="false" ht="24.05" hidden="false" customHeight="true" outlineLevel="0" collapsed="false">
      <c r="A797" s="324" t="n">
        <v>744</v>
      </c>
      <c r="B797" s="194" t="s">
        <v>1798</v>
      </c>
      <c r="C797" s="195" t="s">
        <v>1799</v>
      </c>
      <c r="D797" s="195"/>
      <c r="E797" s="195"/>
      <c r="F797" s="190"/>
      <c r="G797" s="194" t="s">
        <v>252</v>
      </c>
      <c r="H797" s="197" t="n">
        <v>3.3</v>
      </c>
      <c r="I797" s="195"/>
      <c r="HV797" s="325" t="s">
        <v>2086</v>
      </c>
      <c r="HW797" s="325" t="s">
        <v>5766</v>
      </c>
      <c r="IR797" s="326" t="n">
        <f aca="false">1361.294932*1</f>
        <v>1361.294932</v>
      </c>
      <c r="IS797" s="326" t="n">
        <f aca="false">1361.294932*(1-1)</f>
        <v>0</v>
      </c>
    </row>
    <row r="798" customFormat="false" ht="24.05" hidden="false" customHeight="true" outlineLevel="0" collapsed="false">
      <c r="A798" s="322" t="n">
        <v>745</v>
      </c>
      <c r="B798" s="189" t="s">
        <v>1801</v>
      </c>
      <c r="C798" s="190" t="s">
        <v>1802</v>
      </c>
      <c r="D798" s="190"/>
      <c r="E798" s="190"/>
      <c r="F798" s="190" t="s">
        <v>5844</v>
      </c>
      <c r="G798" s="189" t="s">
        <v>231</v>
      </c>
      <c r="H798" s="192" t="n">
        <v>1</v>
      </c>
      <c r="I798" s="190"/>
      <c r="HV798" s="12" t="s">
        <v>2086</v>
      </c>
      <c r="HW798" s="12" t="s">
        <v>5741</v>
      </c>
      <c r="IR798" s="323" t="n">
        <f aca="false">1402.66684*0.784271128</f>
        <v>1100.071104815</v>
      </c>
      <c r="IS798" s="323" t="n">
        <f aca="false">1402.66684*(1-0.784271128)</f>
        <v>302.595735185005</v>
      </c>
    </row>
    <row r="799" customFormat="false" ht="15" hidden="false" customHeight="true" outlineLevel="0" collapsed="false">
      <c r="A799" s="322" t="n">
        <v>746</v>
      </c>
      <c r="B799" s="189" t="s">
        <v>1804</v>
      </c>
      <c r="C799" s="190" t="s">
        <v>1805</v>
      </c>
      <c r="D799" s="190"/>
      <c r="E799" s="190"/>
      <c r="F799" s="190"/>
      <c r="G799" s="189" t="s">
        <v>1625</v>
      </c>
      <c r="H799" s="192" t="n">
        <v>20</v>
      </c>
      <c r="I799" s="190"/>
      <c r="HV799" s="12" t="s">
        <v>2086</v>
      </c>
      <c r="HW799" s="12" t="s">
        <v>5741</v>
      </c>
      <c r="IR799" s="323" t="n">
        <f aca="false">159.13068*0.082695867</f>
        <v>13.1594495488996</v>
      </c>
      <c r="IS799" s="323" t="n">
        <f aca="false">159.13068*(1-0.082695867)</f>
        <v>145.9712304511</v>
      </c>
    </row>
    <row r="800" customFormat="false" ht="24.05" hidden="false" customHeight="true" outlineLevel="0" collapsed="false">
      <c r="A800" s="324" t="n">
        <v>747</v>
      </c>
      <c r="B800" s="194" t="s">
        <v>2129</v>
      </c>
      <c r="C800" s="195" t="s">
        <v>1808</v>
      </c>
      <c r="D800" s="195"/>
      <c r="E800" s="195"/>
      <c r="F800" s="190"/>
      <c r="G800" s="194" t="s">
        <v>1625</v>
      </c>
      <c r="H800" s="197" t="n">
        <v>22</v>
      </c>
      <c r="I800" s="195"/>
      <c r="HV800" s="325" t="s">
        <v>2086</v>
      </c>
      <c r="HW800" s="325" t="s">
        <v>5766</v>
      </c>
      <c r="IR800" s="326" t="n">
        <f aca="false">108.9990679*1</f>
        <v>108.9990679</v>
      </c>
      <c r="IS800" s="326" t="n">
        <f aca="false">108.9990679*(1-1)</f>
        <v>0</v>
      </c>
    </row>
    <row r="801" customFormat="false" ht="35.5" hidden="false" customHeight="true" outlineLevel="0" collapsed="false">
      <c r="A801" s="322" t="n">
        <v>748</v>
      </c>
      <c r="B801" s="189" t="s">
        <v>1810</v>
      </c>
      <c r="C801" s="190" t="s">
        <v>1811</v>
      </c>
      <c r="D801" s="190"/>
      <c r="E801" s="190"/>
      <c r="F801" s="190" t="s">
        <v>5845</v>
      </c>
      <c r="G801" s="189" t="s">
        <v>1637</v>
      </c>
      <c r="H801" s="192" t="n">
        <v>12</v>
      </c>
      <c r="I801" s="190"/>
      <c r="HV801" s="12" t="s">
        <v>2086</v>
      </c>
      <c r="HW801" s="12" t="s">
        <v>5741</v>
      </c>
      <c r="IR801" s="323" t="n">
        <f aca="false">495.67525*0</f>
        <v>0</v>
      </c>
      <c r="IS801" s="323" t="n">
        <f aca="false">495.67525*(1-0)</f>
        <v>495.67525</v>
      </c>
    </row>
    <row r="802" customFormat="false" ht="35.5" hidden="false" customHeight="true" outlineLevel="0" collapsed="false">
      <c r="A802" s="322" t="n">
        <v>749</v>
      </c>
      <c r="B802" s="189" t="s">
        <v>2132</v>
      </c>
      <c r="C802" s="190" t="s">
        <v>1814</v>
      </c>
      <c r="D802" s="190"/>
      <c r="E802" s="190"/>
      <c r="F802" s="190"/>
      <c r="G802" s="189" t="s">
        <v>1219</v>
      </c>
      <c r="H802" s="192" t="n">
        <v>1</v>
      </c>
      <c r="I802" s="190"/>
      <c r="HV802" s="12" t="s">
        <v>2086</v>
      </c>
      <c r="HW802" s="12" t="s">
        <v>5741</v>
      </c>
      <c r="IR802" s="323" t="n">
        <f aca="false">7956.13636*0</f>
        <v>0</v>
      </c>
      <c r="IS802" s="323" t="n">
        <f aca="false">7956.13636*(1-0)</f>
        <v>7956.13636</v>
      </c>
    </row>
    <row r="803" customFormat="false" ht="15" hidden="false" customHeight="true" outlineLevel="0" collapsed="false">
      <c r="A803" s="322" t="n">
        <v>750</v>
      </c>
      <c r="B803" s="189" t="s">
        <v>1822</v>
      </c>
      <c r="C803" s="190" t="s">
        <v>1823</v>
      </c>
      <c r="D803" s="190"/>
      <c r="E803" s="190"/>
      <c r="F803" s="190"/>
      <c r="G803" s="189" t="s">
        <v>237</v>
      </c>
      <c r="H803" s="192" t="n">
        <v>2</v>
      </c>
      <c r="I803" s="190"/>
      <c r="HV803" s="12" t="s">
        <v>2086</v>
      </c>
      <c r="HW803" s="12" t="s">
        <v>5741</v>
      </c>
      <c r="IR803" s="323" t="n">
        <f aca="false">345.30427*0</f>
        <v>0</v>
      </c>
      <c r="IS803" s="323" t="n">
        <f aca="false">345.30427*(1-0)</f>
        <v>345.30427</v>
      </c>
    </row>
    <row r="804" customFormat="false" ht="24.05" hidden="false" customHeight="true" outlineLevel="0" collapsed="false">
      <c r="A804" s="324" t="n">
        <v>751</v>
      </c>
      <c r="B804" s="194" t="s">
        <v>2135</v>
      </c>
      <c r="C804" s="195" t="s">
        <v>1826</v>
      </c>
      <c r="D804" s="195"/>
      <c r="E804" s="195"/>
      <c r="F804" s="190"/>
      <c r="G804" s="194" t="s">
        <v>237</v>
      </c>
      <c r="H804" s="197" t="n">
        <v>2</v>
      </c>
      <c r="I804" s="195"/>
      <c r="HV804" s="325" t="s">
        <v>2086</v>
      </c>
      <c r="HW804" s="325" t="s">
        <v>5766</v>
      </c>
      <c r="IR804" s="326" t="n">
        <f aca="false">813.9127477*1</f>
        <v>813.9127477</v>
      </c>
      <c r="IS804" s="326" t="n">
        <f aca="false">813.9127477*(1-1)</f>
        <v>0</v>
      </c>
    </row>
    <row r="805" customFormat="false" ht="24.05" hidden="false" customHeight="true" outlineLevel="0" collapsed="false">
      <c r="A805" s="322" t="n">
        <v>752</v>
      </c>
      <c r="B805" s="189" t="s">
        <v>573</v>
      </c>
      <c r="C805" s="190" t="s">
        <v>1828</v>
      </c>
      <c r="D805" s="190"/>
      <c r="E805" s="190"/>
      <c r="F805" s="190" t="s">
        <v>5784</v>
      </c>
      <c r="G805" s="189" t="s">
        <v>231</v>
      </c>
      <c r="H805" s="192" t="n">
        <v>1</v>
      </c>
      <c r="I805" s="190"/>
      <c r="HV805" s="12" t="s">
        <v>2086</v>
      </c>
      <c r="HW805" s="12" t="s">
        <v>5741</v>
      </c>
      <c r="IR805" s="323" t="n">
        <f aca="false">1674.75875*0.788583317</f>
        <v>1320.68681024977</v>
      </c>
      <c r="IS805" s="323" t="n">
        <f aca="false">1674.75875*(1-0.788583317)</f>
        <v>354.071939750226</v>
      </c>
    </row>
    <row r="806" customFormat="false" ht="24.05" hidden="false" customHeight="true" outlineLevel="0" collapsed="false">
      <c r="A806" s="322" t="n">
        <v>753</v>
      </c>
      <c r="B806" s="189" t="s">
        <v>1830</v>
      </c>
      <c r="C806" s="190" t="s">
        <v>1831</v>
      </c>
      <c r="D806" s="190"/>
      <c r="E806" s="190"/>
      <c r="F806" s="190" t="s">
        <v>5784</v>
      </c>
      <c r="G806" s="189" t="s">
        <v>231</v>
      </c>
      <c r="H806" s="192" t="n">
        <v>1</v>
      </c>
      <c r="I806" s="190"/>
      <c r="HV806" s="12" t="s">
        <v>2086</v>
      </c>
      <c r="HW806" s="12" t="s">
        <v>5741</v>
      </c>
      <c r="IR806" s="323" t="n">
        <f aca="false">1557.80354*0.772710791</f>
        <v>1203.731605616</v>
      </c>
      <c r="IS806" s="323" t="n">
        <f aca="false">1557.80354*(1-0.772710791)</f>
        <v>354.071934384</v>
      </c>
    </row>
    <row r="807" customFormat="false" ht="24.05" hidden="false" customHeight="true" outlineLevel="0" collapsed="false">
      <c r="A807" s="322" t="n">
        <v>754</v>
      </c>
      <c r="B807" s="189" t="s">
        <v>1833</v>
      </c>
      <c r="C807" s="190" t="s">
        <v>1834</v>
      </c>
      <c r="D807" s="190"/>
      <c r="E807" s="190"/>
      <c r="F807" s="190"/>
      <c r="G807" s="189" t="s">
        <v>231</v>
      </c>
      <c r="H807" s="192" t="n">
        <v>2</v>
      </c>
      <c r="I807" s="190"/>
      <c r="HV807" s="12" t="s">
        <v>2086</v>
      </c>
      <c r="HW807" s="12" t="s">
        <v>5741</v>
      </c>
      <c r="IR807" s="323" t="n">
        <f aca="false">292.78582*0.492554344</f>
        <v>144.212927502602</v>
      </c>
      <c r="IS807" s="323" t="n">
        <f aca="false">292.78582*(1-0.492554344)</f>
        <v>148.572892497398</v>
      </c>
    </row>
    <row r="808" customFormat="false" ht="24.05" hidden="false" customHeight="true" outlineLevel="0" collapsed="false">
      <c r="A808" s="322" t="n">
        <v>755</v>
      </c>
      <c r="B808" s="189" t="s">
        <v>1836</v>
      </c>
      <c r="C808" s="190" t="s">
        <v>1837</v>
      </c>
      <c r="D808" s="190"/>
      <c r="E808" s="190"/>
      <c r="F808" s="190"/>
      <c r="G808" s="189" t="s">
        <v>231</v>
      </c>
      <c r="H808" s="192" t="n">
        <v>2</v>
      </c>
      <c r="I808" s="190"/>
      <c r="HV808" s="12" t="s">
        <v>2086</v>
      </c>
      <c r="HW808" s="12" t="s">
        <v>5741</v>
      </c>
      <c r="IR808" s="323" t="n">
        <f aca="false">406.55857*0</f>
        <v>0</v>
      </c>
      <c r="IS808" s="323" t="n">
        <f aca="false">406.55857*(1-0)</f>
        <v>406.55857</v>
      </c>
    </row>
    <row r="809" customFormat="false" ht="15" hidden="false" customHeight="true" outlineLevel="0" collapsed="false">
      <c r="A809" s="324" t="n">
        <v>756</v>
      </c>
      <c r="B809" s="194" t="s">
        <v>1839</v>
      </c>
      <c r="C809" s="195" t="s">
        <v>1840</v>
      </c>
      <c r="D809" s="195"/>
      <c r="E809" s="195"/>
      <c r="F809" s="190"/>
      <c r="G809" s="194" t="s">
        <v>231</v>
      </c>
      <c r="H809" s="197" t="n">
        <v>2</v>
      </c>
      <c r="I809" s="195"/>
      <c r="HV809" s="325" t="s">
        <v>2086</v>
      </c>
      <c r="HW809" s="325" t="s">
        <v>5766</v>
      </c>
      <c r="IR809" s="326" t="n">
        <f aca="false">2717.020565*1</f>
        <v>2717.020565</v>
      </c>
      <c r="IS809" s="326" t="n">
        <f aca="false">2717.020565*(1-1)</f>
        <v>0</v>
      </c>
    </row>
    <row r="810" customFormat="false" ht="24.05" hidden="false" customHeight="true" outlineLevel="0" collapsed="false">
      <c r="A810" s="322" t="n">
        <v>757</v>
      </c>
      <c r="B810" s="189" t="s">
        <v>1623</v>
      </c>
      <c r="C810" s="190" t="s">
        <v>1842</v>
      </c>
      <c r="D810" s="190"/>
      <c r="E810" s="190"/>
      <c r="F810" s="190"/>
      <c r="G810" s="189" t="s">
        <v>1625</v>
      </c>
      <c r="H810" s="192" t="n">
        <v>57</v>
      </c>
      <c r="I810" s="190"/>
      <c r="HV810" s="12" t="s">
        <v>2086</v>
      </c>
      <c r="HW810" s="12" t="s">
        <v>5741</v>
      </c>
      <c r="IR810" s="323" t="n">
        <f aca="false">219.98717*0.070813743</f>
        <v>15.5781149196773</v>
      </c>
      <c r="IS810" s="323" t="n">
        <f aca="false">219.98717*(1-0.070813743)</f>
        <v>204.409055080323</v>
      </c>
    </row>
    <row r="811" customFormat="false" ht="15" hidden="false" customHeight="true" outlineLevel="0" collapsed="false">
      <c r="A811" s="324" t="n">
        <v>758</v>
      </c>
      <c r="B811" s="194" t="s">
        <v>2143</v>
      </c>
      <c r="C811" s="195" t="s">
        <v>1845</v>
      </c>
      <c r="D811" s="195"/>
      <c r="E811" s="195"/>
      <c r="F811" s="190"/>
      <c r="G811" s="194" t="s">
        <v>1625</v>
      </c>
      <c r="H811" s="197" t="n">
        <v>51.7</v>
      </c>
      <c r="I811" s="195"/>
      <c r="HV811" s="325" t="s">
        <v>2086</v>
      </c>
      <c r="HW811" s="325" t="s">
        <v>5766</v>
      </c>
      <c r="IR811" s="326" t="n">
        <f aca="false">108.999068*1</f>
        <v>108.999068</v>
      </c>
      <c r="IS811" s="326" t="n">
        <f aca="false">108.999068*(1-1)</f>
        <v>0</v>
      </c>
    </row>
    <row r="812" customFormat="false" ht="15" hidden="false" customHeight="true" outlineLevel="0" collapsed="false">
      <c r="A812" s="324" t="n">
        <v>759</v>
      </c>
      <c r="B812" s="194" t="s">
        <v>1847</v>
      </c>
      <c r="C812" s="195" t="s">
        <v>1848</v>
      </c>
      <c r="D812" s="195"/>
      <c r="E812" s="195"/>
      <c r="F812" s="190"/>
      <c r="G812" s="194" t="s">
        <v>1625</v>
      </c>
      <c r="H812" s="197" t="n">
        <v>5.5</v>
      </c>
      <c r="I812" s="195"/>
      <c r="HV812" s="325" t="s">
        <v>2086</v>
      </c>
      <c r="HW812" s="325" t="s">
        <v>5766</v>
      </c>
      <c r="IR812" s="326" t="n">
        <f aca="false">84.73285267*1</f>
        <v>84.73285267</v>
      </c>
      <c r="IS812" s="326" t="n">
        <f aca="false">84.73285267*(1-1)</f>
        <v>0</v>
      </c>
    </row>
    <row r="813" customFormat="false" ht="15" hidden="false" customHeight="true" outlineLevel="0" collapsed="false">
      <c r="A813" s="324" t="n">
        <v>760</v>
      </c>
      <c r="B813" s="194" t="s">
        <v>1627</v>
      </c>
      <c r="C813" s="195" t="s">
        <v>1850</v>
      </c>
      <c r="D813" s="195"/>
      <c r="E813" s="195"/>
      <c r="F813" s="190"/>
      <c r="G813" s="194" t="s">
        <v>1625</v>
      </c>
      <c r="H813" s="197" t="n">
        <v>5.5</v>
      </c>
      <c r="I813" s="195"/>
      <c r="HV813" s="325" t="s">
        <v>2086</v>
      </c>
      <c r="HW813" s="325" t="s">
        <v>5766</v>
      </c>
      <c r="IR813" s="326" t="n">
        <f aca="false">84.73285267*1</f>
        <v>84.73285267</v>
      </c>
      <c r="IS813" s="326" t="n">
        <f aca="false">84.73285267*(1-1)</f>
        <v>0</v>
      </c>
    </row>
    <row r="814" customFormat="false" ht="15" hidden="false" customHeight="true" outlineLevel="0" collapsed="false">
      <c r="A814" s="184" t="s">
        <v>97</v>
      </c>
      <c r="B814" s="184" t="s">
        <v>2146</v>
      </c>
      <c r="C814" s="185" t="s">
        <v>2147</v>
      </c>
      <c r="D814" s="185"/>
      <c r="E814" s="185"/>
      <c r="F814" s="184" t="s">
        <v>97</v>
      </c>
      <c r="G814" s="184" t="s">
        <v>97</v>
      </c>
      <c r="H814" s="188" t="s">
        <v>97</v>
      </c>
      <c r="I814" s="184" t="s">
        <v>97</v>
      </c>
    </row>
    <row r="815" customFormat="false" ht="24.05" hidden="false" customHeight="true" outlineLevel="0" collapsed="false">
      <c r="A815" s="322" t="n">
        <v>761</v>
      </c>
      <c r="B815" s="189" t="s">
        <v>1705</v>
      </c>
      <c r="C815" s="190" t="s">
        <v>2149</v>
      </c>
      <c r="D815" s="190"/>
      <c r="E815" s="190"/>
      <c r="F815" s="190"/>
      <c r="G815" s="189" t="s">
        <v>231</v>
      </c>
      <c r="H815" s="192" t="n">
        <v>1</v>
      </c>
      <c r="I815" s="190"/>
      <c r="HV815" s="12" t="s">
        <v>2146</v>
      </c>
      <c r="HW815" s="12" t="s">
        <v>5741</v>
      </c>
      <c r="IR815" s="323" t="n">
        <f aca="false">15156.43976*0.028365354</f>
        <v>429.917779172075</v>
      </c>
      <c r="IS815" s="323" t="n">
        <f aca="false">15156.43976*(1-0.028365354)</f>
        <v>14726.5219808279</v>
      </c>
    </row>
    <row r="816" customFormat="false" ht="930.1" hidden="false" customHeight="true" outlineLevel="0" collapsed="false">
      <c r="A816" s="324" t="n">
        <v>762</v>
      </c>
      <c r="B816" s="194" t="s">
        <v>2151</v>
      </c>
      <c r="C816" s="195" t="s">
        <v>2152</v>
      </c>
      <c r="D816" s="195"/>
      <c r="E816" s="195"/>
      <c r="F816" s="190"/>
      <c r="G816" s="194" t="s">
        <v>231</v>
      </c>
      <c r="H816" s="197" t="n">
        <v>1</v>
      </c>
      <c r="I816" s="195" t="s">
        <v>5855</v>
      </c>
      <c r="HV816" s="325" t="s">
        <v>2146</v>
      </c>
      <c r="HW816" s="325" t="s">
        <v>5766</v>
      </c>
      <c r="IR816" s="326" t="n">
        <f aca="false">208045.0096*1</f>
        <v>208045.0096</v>
      </c>
      <c r="IS816" s="326" t="n">
        <f aca="false">208045.0096*(1-1)</f>
        <v>0</v>
      </c>
    </row>
    <row r="817" customFormat="false" ht="15" hidden="false" customHeight="true" outlineLevel="0" collapsed="false">
      <c r="A817" s="322" t="n">
        <v>763</v>
      </c>
      <c r="B817" s="189" t="s">
        <v>1714</v>
      </c>
      <c r="C817" s="190" t="s">
        <v>1715</v>
      </c>
      <c r="D817" s="190"/>
      <c r="E817" s="190"/>
      <c r="F817" s="190"/>
      <c r="G817" s="189" t="s">
        <v>231</v>
      </c>
      <c r="H817" s="192" t="n">
        <v>1</v>
      </c>
      <c r="I817" s="190"/>
      <c r="HV817" s="12" t="s">
        <v>2146</v>
      </c>
      <c r="HW817" s="12" t="s">
        <v>5741</v>
      </c>
      <c r="IR817" s="323" t="n">
        <f aca="false">1825.93329*0</f>
        <v>0</v>
      </c>
      <c r="IS817" s="323" t="n">
        <f aca="false">1825.93329*(1-0)</f>
        <v>1825.93329</v>
      </c>
    </row>
    <row r="818" customFormat="false" ht="24.05" hidden="false" customHeight="true" outlineLevel="0" collapsed="false">
      <c r="A818" s="324" t="n">
        <v>764</v>
      </c>
      <c r="B818" s="194" t="s">
        <v>2154</v>
      </c>
      <c r="C818" s="195" t="s">
        <v>1718</v>
      </c>
      <c r="D818" s="195"/>
      <c r="E818" s="195"/>
      <c r="F818" s="190"/>
      <c r="G818" s="194" t="s">
        <v>231</v>
      </c>
      <c r="H818" s="197" t="n">
        <v>1</v>
      </c>
      <c r="I818" s="195"/>
      <c r="HV818" s="325" t="s">
        <v>2146</v>
      </c>
      <c r="HW818" s="325" t="s">
        <v>5766</v>
      </c>
      <c r="IR818" s="326" t="n">
        <f aca="false">11027.20499*1</f>
        <v>11027.20499</v>
      </c>
      <c r="IS818" s="326" t="n">
        <f aca="false">11027.20499*(1-1)</f>
        <v>0</v>
      </c>
    </row>
    <row r="819" customFormat="false" ht="15" hidden="false" customHeight="true" outlineLevel="0" collapsed="false">
      <c r="A819" s="322" t="n">
        <v>765</v>
      </c>
      <c r="B819" s="189" t="s">
        <v>1720</v>
      </c>
      <c r="C819" s="190" t="s">
        <v>1721</v>
      </c>
      <c r="D819" s="190"/>
      <c r="E819" s="190"/>
      <c r="F819" s="190"/>
      <c r="G819" s="189" t="s">
        <v>231</v>
      </c>
      <c r="H819" s="192" t="n">
        <v>1</v>
      </c>
      <c r="I819" s="190"/>
      <c r="HV819" s="12" t="s">
        <v>2146</v>
      </c>
      <c r="HW819" s="12" t="s">
        <v>5741</v>
      </c>
      <c r="IR819" s="323" t="n">
        <f aca="false">588.75409*0</f>
        <v>0</v>
      </c>
      <c r="IS819" s="323" t="n">
        <f aca="false">588.75409*(1-0)</f>
        <v>588.75409</v>
      </c>
    </row>
    <row r="820" customFormat="false" ht="24.05" hidden="false" customHeight="true" outlineLevel="0" collapsed="false">
      <c r="A820" s="324" t="n">
        <v>766</v>
      </c>
      <c r="B820" s="194" t="s">
        <v>2156</v>
      </c>
      <c r="C820" s="195" t="s">
        <v>2157</v>
      </c>
      <c r="D820" s="195"/>
      <c r="E820" s="195"/>
      <c r="F820" s="190"/>
      <c r="G820" s="194" t="s">
        <v>231</v>
      </c>
      <c r="H820" s="197" t="n">
        <v>1</v>
      </c>
      <c r="I820" s="195"/>
      <c r="HV820" s="325" t="s">
        <v>2146</v>
      </c>
      <c r="HW820" s="325" t="s">
        <v>5766</v>
      </c>
      <c r="IR820" s="326" t="n">
        <f aca="false">4534.997719*1</f>
        <v>4534.997719</v>
      </c>
      <c r="IS820" s="326" t="n">
        <f aca="false">4534.997719*(1-1)</f>
        <v>0</v>
      </c>
    </row>
    <row r="821" customFormat="false" ht="15" hidden="false" customHeight="true" outlineLevel="0" collapsed="false">
      <c r="A821" s="322" t="n">
        <v>767</v>
      </c>
      <c r="B821" s="189" t="s">
        <v>1720</v>
      </c>
      <c r="C821" s="190" t="s">
        <v>1721</v>
      </c>
      <c r="D821" s="190"/>
      <c r="E821" s="190"/>
      <c r="F821" s="190"/>
      <c r="G821" s="189" t="s">
        <v>231</v>
      </c>
      <c r="H821" s="192" t="n">
        <v>1</v>
      </c>
      <c r="I821" s="190"/>
      <c r="HV821" s="12" t="s">
        <v>2146</v>
      </c>
      <c r="HW821" s="12" t="s">
        <v>5741</v>
      </c>
      <c r="IR821" s="323" t="n">
        <f aca="false">588.75409*0</f>
        <v>0</v>
      </c>
      <c r="IS821" s="323" t="n">
        <f aca="false">588.75409*(1-0)</f>
        <v>588.75409</v>
      </c>
    </row>
    <row r="822" customFormat="false" ht="24.05" hidden="false" customHeight="true" outlineLevel="0" collapsed="false">
      <c r="A822" s="324" t="n">
        <v>768</v>
      </c>
      <c r="B822" s="194" t="s">
        <v>2159</v>
      </c>
      <c r="C822" s="195" t="s">
        <v>2160</v>
      </c>
      <c r="D822" s="195"/>
      <c r="E822" s="195"/>
      <c r="F822" s="190"/>
      <c r="G822" s="194" t="s">
        <v>231</v>
      </c>
      <c r="H822" s="197" t="n">
        <v>1</v>
      </c>
      <c r="I822" s="195"/>
      <c r="HV822" s="325" t="s">
        <v>2146</v>
      </c>
      <c r="HW822" s="325" t="s">
        <v>5766</v>
      </c>
      <c r="IR822" s="326" t="n">
        <f aca="false">4534.997719*1</f>
        <v>4534.997719</v>
      </c>
      <c r="IS822" s="326" t="n">
        <f aca="false">4534.997719*(1-1)</f>
        <v>0</v>
      </c>
    </row>
    <row r="823" customFormat="false" ht="15" hidden="false" customHeight="true" outlineLevel="0" collapsed="false">
      <c r="A823" s="322" t="n">
        <v>769</v>
      </c>
      <c r="B823" s="189" t="s">
        <v>1730</v>
      </c>
      <c r="C823" s="190" t="s">
        <v>1731</v>
      </c>
      <c r="D823" s="190"/>
      <c r="E823" s="190"/>
      <c r="F823" s="190"/>
      <c r="G823" s="189" t="s">
        <v>231</v>
      </c>
      <c r="H823" s="192" t="n">
        <v>12</v>
      </c>
      <c r="I823" s="190"/>
      <c r="HV823" s="12" t="s">
        <v>2146</v>
      </c>
      <c r="HW823" s="12" t="s">
        <v>5741</v>
      </c>
      <c r="IR823" s="323" t="n">
        <f aca="false">171.46269*0</f>
        <v>0</v>
      </c>
      <c r="IS823" s="323" t="n">
        <f aca="false">171.46269*(1-0)</f>
        <v>171.46269</v>
      </c>
    </row>
    <row r="824" customFormat="false" ht="15" hidden="false" customHeight="true" outlineLevel="0" collapsed="false">
      <c r="A824" s="324" t="n">
        <v>770</v>
      </c>
      <c r="B824" s="194" t="s">
        <v>1986</v>
      </c>
      <c r="C824" s="195" t="s">
        <v>1987</v>
      </c>
      <c r="D824" s="195"/>
      <c r="E824" s="195"/>
      <c r="F824" s="190"/>
      <c r="G824" s="194" t="s">
        <v>231</v>
      </c>
      <c r="H824" s="197" t="n">
        <v>12</v>
      </c>
      <c r="I824" s="195"/>
      <c r="HV824" s="325" t="s">
        <v>2146</v>
      </c>
      <c r="HW824" s="325" t="s">
        <v>5766</v>
      </c>
      <c r="IR824" s="326" t="n">
        <f aca="false">155.5424654*1</f>
        <v>155.5424654</v>
      </c>
      <c r="IS824" s="326" t="n">
        <f aca="false">155.5424654*(1-1)</f>
        <v>0</v>
      </c>
    </row>
    <row r="825" customFormat="false" ht="15" hidden="false" customHeight="true" outlineLevel="0" collapsed="false">
      <c r="A825" s="322" t="n">
        <v>771</v>
      </c>
      <c r="B825" s="189" t="s">
        <v>1730</v>
      </c>
      <c r="C825" s="190" t="s">
        <v>1731</v>
      </c>
      <c r="D825" s="190"/>
      <c r="E825" s="190"/>
      <c r="F825" s="190"/>
      <c r="G825" s="189" t="s">
        <v>231</v>
      </c>
      <c r="H825" s="192" t="n">
        <v>4</v>
      </c>
      <c r="I825" s="190"/>
      <c r="HV825" s="12" t="s">
        <v>2146</v>
      </c>
      <c r="HW825" s="12" t="s">
        <v>5741</v>
      </c>
      <c r="IR825" s="323" t="n">
        <f aca="false">171.46269*0</f>
        <v>0</v>
      </c>
      <c r="IS825" s="323" t="n">
        <f aca="false">171.46269*(1-0)</f>
        <v>171.46269</v>
      </c>
    </row>
    <row r="826" customFormat="false" ht="15" hidden="false" customHeight="true" outlineLevel="0" collapsed="false">
      <c r="A826" s="324" t="n">
        <v>772</v>
      </c>
      <c r="B826" s="194" t="s">
        <v>1737</v>
      </c>
      <c r="C826" s="195" t="s">
        <v>1738</v>
      </c>
      <c r="D826" s="195"/>
      <c r="E826" s="195"/>
      <c r="F826" s="190"/>
      <c r="G826" s="194" t="s">
        <v>231</v>
      </c>
      <c r="H826" s="197" t="n">
        <v>4</v>
      </c>
      <c r="I826" s="195"/>
      <c r="HV826" s="325" t="s">
        <v>2146</v>
      </c>
      <c r="HW826" s="325" t="s">
        <v>5766</v>
      </c>
      <c r="IR826" s="326" t="n">
        <f aca="false">139.6301942*1</f>
        <v>139.6301942</v>
      </c>
      <c r="IS826" s="326" t="n">
        <f aca="false">139.6301942*(1-1)</f>
        <v>0</v>
      </c>
    </row>
    <row r="827" customFormat="false" ht="15" hidden="false" customHeight="true" outlineLevel="0" collapsed="false">
      <c r="A827" s="322" t="n">
        <v>773</v>
      </c>
      <c r="B827" s="189" t="s">
        <v>1730</v>
      </c>
      <c r="C827" s="190" t="s">
        <v>1731</v>
      </c>
      <c r="D827" s="190"/>
      <c r="E827" s="190"/>
      <c r="F827" s="190"/>
      <c r="G827" s="189" t="s">
        <v>231</v>
      </c>
      <c r="H827" s="192" t="n">
        <v>3</v>
      </c>
      <c r="I827" s="190"/>
      <c r="HV827" s="12" t="s">
        <v>2146</v>
      </c>
      <c r="HW827" s="12" t="s">
        <v>5741</v>
      </c>
      <c r="IR827" s="323" t="n">
        <f aca="false">171.46269*0</f>
        <v>0</v>
      </c>
      <c r="IS827" s="323" t="n">
        <f aca="false">171.46269*(1-0)</f>
        <v>171.46269</v>
      </c>
    </row>
    <row r="828" customFormat="false" ht="15" hidden="false" customHeight="true" outlineLevel="0" collapsed="false">
      <c r="A828" s="324" t="n">
        <v>774</v>
      </c>
      <c r="B828" s="194" t="s">
        <v>2047</v>
      </c>
      <c r="C828" s="195" t="s">
        <v>2048</v>
      </c>
      <c r="D828" s="195"/>
      <c r="E828" s="195"/>
      <c r="F828" s="190"/>
      <c r="G828" s="194" t="s">
        <v>231</v>
      </c>
      <c r="H828" s="197" t="n">
        <v>3</v>
      </c>
      <c r="I828" s="195"/>
      <c r="HV828" s="325" t="s">
        <v>2146</v>
      </c>
      <c r="HW828" s="325" t="s">
        <v>5766</v>
      </c>
      <c r="IR828" s="326" t="n">
        <f aca="false">262.5525012*1</f>
        <v>262.5525012</v>
      </c>
      <c r="IS828" s="326" t="n">
        <f aca="false">262.5525012*(1-1)</f>
        <v>0</v>
      </c>
    </row>
    <row r="829" customFormat="false" ht="24.05" hidden="false" customHeight="true" outlineLevel="0" collapsed="false">
      <c r="A829" s="322" t="n">
        <v>775</v>
      </c>
      <c r="B829" s="189" t="s">
        <v>1754</v>
      </c>
      <c r="C829" s="190" t="s">
        <v>1755</v>
      </c>
      <c r="D829" s="190"/>
      <c r="E829" s="190"/>
      <c r="F829" s="190"/>
      <c r="G829" s="189" t="s">
        <v>231</v>
      </c>
      <c r="H829" s="192" t="n">
        <v>1</v>
      </c>
      <c r="I829" s="190"/>
      <c r="HV829" s="12" t="s">
        <v>2146</v>
      </c>
      <c r="HW829" s="12" t="s">
        <v>5741</v>
      </c>
      <c r="IR829" s="323" t="n">
        <f aca="false">347.6752*0</f>
        <v>0</v>
      </c>
      <c r="IS829" s="323" t="n">
        <f aca="false">347.6752*(1-0)</f>
        <v>347.6752</v>
      </c>
    </row>
    <row r="830" customFormat="false" ht="15" hidden="false" customHeight="true" outlineLevel="0" collapsed="false">
      <c r="A830" s="324" t="n">
        <v>776</v>
      </c>
      <c r="B830" s="194" t="s">
        <v>1757</v>
      </c>
      <c r="C830" s="195" t="s">
        <v>1758</v>
      </c>
      <c r="D830" s="195"/>
      <c r="E830" s="195"/>
      <c r="F830" s="190"/>
      <c r="G830" s="194" t="s">
        <v>231</v>
      </c>
      <c r="H830" s="197" t="n">
        <v>1</v>
      </c>
      <c r="I830" s="195"/>
      <c r="HV830" s="325" t="s">
        <v>2146</v>
      </c>
      <c r="HW830" s="325" t="s">
        <v>5766</v>
      </c>
      <c r="IR830" s="326" t="n">
        <f aca="false">3596.173634*1</f>
        <v>3596.173634</v>
      </c>
      <c r="IS830" s="326" t="n">
        <f aca="false">3596.173634*(1-1)</f>
        <v>0</v>
      </c>
    </row>
    <row r="831" customFormat="false" ht="15" hidden="false" customHeight="true" outlineLevel="0" collapsed="false">
      <c r="A831" s="322" t="n">
        <v>777</v>
      </c>
      <c r="B831" s="189" t="s">
        <v>1760</v>
      </c>
      <c r="C831" s="190" t="s">
        <v>1761</v>
      </c>
      <c r="D831" s="190"/>
      <c r="E831" s="190"/>
      <c r="F831" s="190"/>
      <c r="G831" s="189" t="s">
        <v>237</v>
      </c>
      <c r="H831" s="192" t="n">
        <v>19</v>
      </c>
      <c r="I831" s="190"/>
      <c r="HV831" s="12" t="s">
        <v>2146</v>
      </c>
      <c r="HW831" s="12" t="s">
        <v>5741</v>
      </c>
      <c r="IR831" s="323" t="n">
        <f aca="false">390.65425*0</f>
        <v>0</v>
      </c>
      <c r="IS831" s="323" t="n">
        <f aca="false">390.65425*(1-0)</f>
        <v>390.65425</v>
      </c>
    </row>
    <row r="832" customFormat="false" ht="15" hidden="false" customHeight="true" outlineLevel="0" collapsed="false">
      <c r="A832" s="324" t="n">
        <v>778</v>
      </c>
      <c r="B832" s="194" t="s">
        <v>1763</v>
      </c>
      <c r="C832" s="195" t="s">
        <v>1764</v>
      </c>
      <c r="D832" s="195"/>
      <c r="E832" s="195"/>
      <c r="F832" s="190"/>
      <c r="G832" s="194" t="s">
        <v>237</v>
      </c>
      <c r="H832" s="197" t="n">
        <v>20.71</v>
      </c>
      <c r="I832" s="195"/>
      <c r="HV832" s="325" t="s">
        <v>2146</v>
      </c>
      <c r="HW832" s="325" t="s">
        <v>5766</v>
      </c>
      <c r="IR832" s="326" t="n">
        <f aca="false">229.1367269*1</f>
        <v>229.1367269</v>
      </c>
      <c r="IS832" s="326" t="n">
        <f aca="false">229.1367269*(1-1)</f>
        <v>0</v>
      </c>
    </row>
    <row r="833" customFormat="false" ht="24.05" hidden="false" customHeight="true" outlineLevel="0" collapsed="false">
      <c r="A833" s="322" t="n">
        <v>779</v>
      </c>
      <c r="B833" s="189" t="s">
        <v>2171</v>
      </c>
      <c r="C833" s="190" t="s">
        <v>1767</v>
      </c>
      <c r="D833" s="190"/>
      <c r="E833" s="190"/>
      <c r="F833" s="190"/>
      <c r="G833" s="189" t="s">
        <v>237</v>
      </c>
      <c r="H833" s="192" t="n">
        <v>19</v>
      </c>
      <c r="I833" s="190"/>
      <c r="HV833" s="12" t="s">
        <v>2146</v>
      </c>
      <c r="HW833" s="12" t="s">
        <v>5741</v>
      </c>
      <c r="IR833" s="323" t="n">
        <f aca="false">238.68409*0</f>
        <v>0</v>
      </c>
      <c r="IS833" s="323" t="n">
        <f aca="false">238.68409*(1-0)</f>
        <v>238.68409</v>
      </c>
    </row>
    <row r="834" customFormat="false" ht="15" hidden="false" customHeight="true" outlineLevel="0" collapsed="false">
      <c r="A834" s="322" t="n">
        <v>780</v>
      </c>
      <c r="B834" s="189" t="s">
        <v>1769</v>
      </c>
      <c r="C834" s="190" t="s">
        <v>1770</v>
      </c>
      <c r="D834" s="190"/>
      <c r="E834" s="190"/>
      <c r="F834" s="190"/>
      <c r="G834" s="189" t="s">
        <v>237</v>
      </c>
      <c r="H834" s="192" t="n">
        <v>38</v>
      </c>
      <c r="I834" s="190"/>
      <c r="HV834" s="12" t="s">
        <v>2146</v>
      </c>
      <c r="HW834" s="12" t="s">
        <v>5741</v>
      </c>
      <c r="IR834" s="323" t="n">
        <f aca="false">456.68223*0</f>
        <v>0</v>
      </c>
      <c r="IS834" s="323" t="n">
        <f aca="false">456.68223*(1-0)</f>
        <v>456.68223</v>
      </c>
    </row>
    <row r="835" customFormat="false" ht="15" hidden="false" customHeight="true" outlineLevel="0" collapsed="false">
      <c r="A835" s="324" t="n">
        <v>781</v>
      </c>
      <c r="B835" s="194" t="s">
        <v>1772</v>
      </c>
      <c r="C835" s="195" t="s">
        <v>1773</v>
      </c>
      <c r="D835" s="195"/>
      <c r="E835" s="195"/>
      <c r="F835" s="190"/>
      <c r="G835" s="194" t="s">
        <v>237</v>
      </c>
      <c r="H835" s="197" t="n">
        <v>41.42</v>
      </c>
      <c r="I835" s="195"/>
      <c r="HV835" s="325" t="s">
        <v>2146</v>
      </c>
      <c r="HW835" s="325" t="s">
        <v>5766</v>
      </c>
      <c r="IR835" s="326" t="n">
        <f aca="false">315.4608066*1</f>
        <v>315.4608066</v>
      </c>
      <c r="IS835" s="326" t="n">
        <f aca="false">315.4608066*(1-1)</f>
        <v>0</v>
      </c>
    </row>
    <row r="836" customFormat="false" ht="24.05" hidden="false" customHeight="true" outlineLevel="0" collapsed="false">
      <c r="A836" s="322" t="n">
        <v>782</v>
      </c>
      <c r="B836" s="189" t="s">
        <v>2175</v>
      </c>
      <c r="C836" s="190" t="s">
        <v>1776</v>
      </c>
      <c r="D836" s="190"/>
      <c r="E836" s="190"/>
      <c r="F836" s="190"/>
      <c r="G836" s="189" t="s">
        <v>237</v>
      </c>
      <c r="H836" s="192" t="n">
        <v>38</v>
      </c>
      <c r="I836" s="190"/>
      <c r="HV836" s="12" t="s">
        <v>2146</v>
      </c>
      <c r="HW836" s="12" t="s">
        <v>5741</v>
      </c>
      <c r="IR836" s="323" t="n">
        <f aca="false">278.46477*0</f>
        <v>0</v>
      </c>
      <c r="IS836" s="323" t="n">
        <f aca="false">278.46477*(1-0)</f>
        <v>278.46477</v>
      </c>
    </row>
    <row r="837" customFormat="false" ht="15" hidden="false" customHeight="true" outlineLevel="0" collapsed="false">
      <c r="A837" s="322" t="n">
        <v>783</v>
      </c>
      <c r="B837" s="189" t="s">
        <v>1778</v>
      </c>
      <c r="C837" s="190" t="s">
        <v>1779</v>
      </c>
      <c r="D837" s="190"/>
      <c r="E837" s="190"/>
      <c r="F837" s="190"/>
      <c r="G837" s="189" t="s">
        <v>231</v>
      </c>
      <c r="H837" s="192" t="n">
        <v>2</v>
      </c>
      <c r="I837" s="190"/>
      <c r="HV837" s="12" t="s">
        <v>2146</v>
      </c>
      <c r="HW837" s="12" t="s">
        <v>5741</v>
      </c>
      <c r="IR837" s="323" t="n">
        <f aca="false">190.1437*0</f>
        <v>0</v>
      </c>
      <c r="IS837" s="323" t="n">
        <f aca="false">190.1437*(1-0)</f>
        <v>190.1437</v>
      </c>
    </row>
    <row r="838" customFormat="false" ht="24.05" hidden="false" customHeight="true" outlineLevel="0" collapsed="false">
      <c r="A838" s="324" t="n">
        <v>784</v>
      </c>
      <c r="B838" s="194" t="s">
        <v>2177</v>
      </c>
      <c r="C838" s="195" t="s">
        <v>1782</v>
      </c>
      <c r="D838" s="195"/>
      <c r="E838" s="195"/>
      <c r="F838" s="190"/>
      <c r="G838" s="194" t="s">
        <v>252</v>
      </c>
      <c r="H838" s="197" t="n">
        <v>2</v>
      </c>
      <c r="I838" s="195"/>
      <c r="HV838" s="325" t="s">
        <v>2146</v>
      </c>
      <c r="HW838" s="325" t="s">
        <v>5766</v>
      </c>
      <c r="IR838" s="326" t="n">
        <f aca="false">778.9057508*1</f>
        <v>778.9057508</v>
      </c>
      <c r="IS838" s="326" t="n">
        <f aca="false">778.9057508*(1-1)</f>
        <v>0</v>
      </c>
    </row>
    <row r="839" customFormat="false" ht="15" hidden="false" customHeight="true" outlineLevel="0" collapsed="false">
      <c r="A839" s="322" t="n">
        <v>785</v>
      </c>
      <c r="B839" s="189" t="s">
        <v>1784</v>
      </c>
      <c r="C839" s="190" t="s">
        <v>1785</v>
      </c>
      <c r="D839" s="190"/>
      <c r="E839" s="190"/>
      <c r="F839" s="190"/>
      <c r="G839" s="189" t="s">
        <v>1786</v>
      </c>
      <c r="H839" s="192" t="n">
        <v>12</v>
      </c>
      <c r="I839" s="190"/>
      <c r="HV839" s="12" t="s">
        <v>2146</v>
      </c>
      <c r="HW839" s="12" t="s">
        <v>5741</v>
      </c>
      <c r="IR839" s="323" t="n">
        <f aca="false">506.80589*0</f>
        <v>0</v>
      </c>
      <c r="IS839" s="323" t="n">
        <f aca="false">506.80589*(1-0)</f>
        <v>506.80589</v>
      </c>
    </row>
    <row r="840" customFormat="false" ht="24.05" hidden="false" customHeight="true" outlineLevel="0" collapsed="false">
      <c r="A840" s="324" t="n">
        <v>786</v>
      </c>
      <c r="B840" s="194" t="s">
        <v>1788</v>
      </c>
      <c r="C840" s="195" t="s">
        <v>1789</v>
      </c>
      <c r="D840" s="195"/>
      <c r="E840" s="195"/>
      <c r="F840" s="190"/>
      <c r="G840" s="194" t="s">
        <v>237</v>
      </c>
      <c r="H840" s="197" t="n">
        <v>13.2</v>
      </c>
      <c r="I840" s="195"/>
      <c r="HV840" s="325" t="s">
        <v>2146</v>
      </c>
      <c r="HW840" s="325" t="s">
        <v>5766</v>
      </c>
      <c r="IR840" s="326" t="n">
        <f aca="false">642.0602041*1</f>
        <v>642.0602041</v>
      </c>
      <c r="IS840" s="326" t="n">
        <f aca="false">642.0602041*(1-1)</f>
        <v>0</v>
      </c>
    </row>
    <row r="841" customFormat="false" ht="24.05" hidden="false" customHeight="true" outlineLevel="0" collapsed="false">
      <c r="A841" s="322" t="n">
        <v>787</v>
      </c>
      <c r="B841" s="189" t="s">
        <v>1791</v>
      </c>
      <c r="C841" s="190" t="s">
        <v>1792</v>
      </c>
      <c r="D841" s="190"/>
      <c r="E841" s="190"/>
      <c r="F841" s="190"/>
      <c r="G841" s="189" t="s">
        <v>252</v>
      </c>
      <c r="H841" s="192" t="n">
        <v>6</v>
      </c>
      <c r="I841" s="190"/>
      <c r="HV841" s="12" t="s">
        <v>2146</v>
      </c>
      <c r="HW841" s="12" t="s">
        <v>5741</v>
      </c>
      <c r="IR841" s="323" t="n">
        <f aca="false">303.51865*0.213688429</f>
        <v>64.8584234907008</v>
      </c>
      <c r="IS841" s="323" t="n">
        <f aca="false">303.51865*(1-0.213688429)</f>
        <v>238.660226509299</v>
      </c>
    </row>
    <row r="842" customFormat="false" ht="24.05" hidden="false" customHeight="true" outlineLevel="0" collapsed="false">
      <c r="A842" s="324" t="n">
        <v>788</v>
      </c>
      <c r="B842" s="194" t="s">
        <v>1794</v>
      </c>
      <c r="C842" s="195" t="s">
        <v>1795</v>
      </c>
      <c r="D842" s="195"/>
      <c r="E842" s="195"/>
      <c r="F842" s="190"/>
      <c r="G842" s="194" t="s">
        <v>252</v>
      </c>
      <c r="H842" s="197" t="n">
        <v>6.6</v>
      </c>
      <c r="I842" s="195"/>
      <c r="HV842" s="325" t="s">
        <v>2146</v>
      </c>
      <c r="HW842" s="325" t="s">
        <v>5766</v>
      </c>
      <c r="IR842" s="326" t="n">
        <f aca="false">1666.810567*1</f>
        <v>1666.810567</v>
      </c>
      <c r="IS842" s="326" t="n">
        <f aca="false">1666.810567*(1-1)</f>
        <v>0</v>
      </c>
    </row>
    <row r="843" customFormat="false" ht="24.05" hidden="false" customHeight="true" outlineLevel="0" collapsed="false">
      <c r="A843" s="322" t="n">
        <v>789</v>
      </c>
      <c r="B843" s="189" t="s">
        <v>1791</v>
      </c>
      <c r="C843" s="190" t="s">
        <v>1792</v>
      </c>
      <c r="D843" s="190"/>
      <c r="E843" s="190"/>
      <c r="F843" s="190"/>
      <c r="G843" s="189" t="s">
        <v>252</v>
      </c>
      <c r="H843" s="192" t="n">
        <v>3</v>
      </c>
      <c r="I843" s="190"/>
      <c r="HV843" s="12" t="s">
        <v>2146</v>
      </c>
      <c r="HW843" s="12" t="s">
        <v>5741</v>
      </c>
      <c r="IR843" s="323" t="n">
        <f aca="false">303.51865*0.213688429</f>
        <v>64.8584234907008</v>
      </c>
      <c r="IS843" s="323" t="n">
        <f aca="false">303.51865*(1-0.213688429)</f>
        <v>238.660226509299</v>
      </c>
    </row>
    <row r="844" customFormat="false" ht="24.05" hidden="false" customHeight="true" outlineLevel="0" collapsed="false">
      <c r="A844" s="324" t="n">
        <v>790</v>
      </c>
      <c r="B844" s="194" t="s">
        <v>1798</v>
      </c>
      <c r="C844" s="195" t="s">
        <v>1799</v>
      </c>
      <c r="D844" s="195"/>
      <c r="E844" s="195"/>
      <c r="F844" s="190"/>
      <c r="G844" s="194" t="s">
        <v>252</v>
      </c>
      <c r="H844" s="197" t="n">
        <v>3.3</v>
      </c>
      <c r="I844" s="195"/>
      <c r="HV844" s="325" t="s">
        <v>2146</v>
      </c>
      <c r="HW844" s="325" t="s">
        <v>5766</v>
      </c>
      <c r="IR844" s="326" t="n">
        <f aca="false">1361.294932*1</f>
        <v>1361.294932</v>
      </c>
      <c r="IS844" s="326" t="n">
        <f aca="false">1361.294932*(1-1)</f>
        <v>0</v>
      </c>
    </row>
    <row r="845" customFormat="false" ht="24.05" hidden="false" customHeight="true" outlineLevel="0" collapsed="false">
      <c r="A845" s="322" t="n">
        <v>791</v>
      </c>
      <c r="B845" s="189" t="s">
        <v>1801</v>
      </c>
      <c r="C845" s="190" t="s">
        <v>1802</v>
      </c>
      <c r="D845" s="190"/>
      <c r="E845" s="190"/>
      <c r="F845" s="190" t="s">
        <v>5844</v>
      </c>
      <c r="G845" s="189" t="s">
        <v>231</v>
      </c>
      <c r="H845" s="192" t="n">
        <v>1</v>
      </c>
      <c r="I845" s="190"/>
      <c r="HV845" s="12" t="s">
        <v>2146</v>
      </c>
      <c r="HW845" s="12" t="s">
        <v>5741</v>
      </c>
      <c r="IR845" s="323" t="n">
        <f aca="false">1402.66684*0.784271128</f>
        <v>1100.071104815</v>
      </c>
      <c r="IS845" s="323" t="n">
        <f aca="false">1402.66684*(1-0.784271128)</f>
        <v>302.595735185005</v>
      </c>
    </row>
    <row r="846" customFormat="false" ht="15" hidden="false" customHeight="true" outlineLevel="0" collapsed="false">
      <c r="A846" s="322" t="n">
        <v>792</v>
      </c>
      <c r="B846" s="189" t="s">
        <v>1804</v>
      </c>
      <c r="C846" s="190" t="s">
        <v>1805</v>
      </c>
      <c r="D846" s="190"/>
      <c r="E846" s="190"/>
      <c r="F846" s="190"/>
      <c r="G846" s="189" t="s">
        <v>1625</v>
      </c>
      <c r="H846" s="192" t="n">
        <v>20</v>
      </c>
      <c r="I846" s="190"/>
      <c r="HV846" s="12" t="s">
        <v>2146</v>
      </c>
      <c r="HW846" s="12" t="s">
        <v>5741</v>
      </c>
      <c r="IR846" s="323" t="n">
        <f aca="false">159.13068*0.082695867</f>
        <v>13.1594495488996</v>
      </c>
      <c r="IS846" s="323" t="n">
        <f aca="false">159.13068*(1-0.082695867)</f>
        <v>145.9712304511</v>
      </c>
    </row>
    <row r="847" customFormat="false" ht="24.05" hidden="false" customHeight="true" outlineLevel="0" collapsed="false">
      <c r="A847" s="324" t="n">
        <v>793</v>
      </c>
      <c r="B847" s="194" t="s">
        <v>2186</v>
      </c>
      <c r="C847" s="195" t="s">
        <v>1808</v>
      </c>
      <c r="D847" s="195"/>
      <c r="E847" s="195"/>
      <c r="F847" s="190"/>
      <c r="G847" s="194" t="s">
        <v>1625</v>
      </c>
      <c r="H847" s="197" t="n">
        <v>22</v>
      </c>
      <c r="I847" s="195"/>
      <c r="HV847" s="325" t="s">
        <v>2146</v>
      </c>
      <c r="HW847" s="325" t="s">
        <v>5766</v>
      </c>
      <c r="IR847" s="326" t="n">
        <f aca="false">108.9990679*1</f>
        <v>108.9990679</v>
      </c>
      <c r="IS847" s="326" t="n">
        <f aca="false">108.9990679*(1-1)</f>
        <v>0</v>
      </c>
    </row>
    <row r="848" customFormat="false" ht="35.5" hidden="false" customHeight="true" outlineLevel="0" collapsed="false">
      <c r="A848" s="322" t="n">
        <v>794</v>
      </c>
      <c r="B848" s="189" t="s">
        <v>1810</v>
      </c>
      <c r="C848" s="190" t="s">
        <v>1811</v>
      </c>
      <c r="D848" s="190"/>
      <c r="E848" s="190"/>
      <c r="F848" s="190" t="s">
        <v>5845</v>
      </c>
      <c r="G848" s="189" t="s">
        <v>1637</v>
      </c>
      <c r="H848" s="192" t="n">
        <v>12</v>
      </c>
      <c r="I848" s="190"/>
      <c r="HV848" s="12" t="s">
        <v>2146</v>
      </c>
      <c r="HW848" s="12" t="s">
        <v>5741</v>
      </c>
      <c r="IR848" s="323" t="n">
        <f aca="false">495.67525*0</f>
        <v>0</v>
      </c>
      <c r="IS848" s="323" t="n">
        <f aca="false">495.67525*(1-0)</f>
        <v>495.67525</v>
      </c>
    </row>
    <row r="849" customFormat="false" ht="35.5" hidden="false" customHeight="true" outlineLevel="0" collapsed="false">
      <c r="A849" s="322" t="n">
        <v>795</v>
      </c>
      <c r="B849" s="189" t="s">
        <v>2189</v>
      </c>
      <c r="C849" s="190" t="s">
        <v>1814</v>
      </c>
      <c r="D849" s="190"/>
      <c r="E849" s="190"/>
      <c r="F849" s="190"/>
      <c r="G849" s="189" t="s">
        <v>1219</v>
      </c>
      <c r="H849" s="192" t="n">
        <v>1</v>
      </c>
      <c r="I849" s="190"/>
      <c r="HV849" s="12" t="s">
        <v>2146</v>
      </c>
      <c r="HW849" s="12" t="s">
        <v>5741</v>
      </c>
      <c r="IR849" s="323" t="n">
        <f aca="false">7956.13636*0</f>
        <v>0</v>
      </c>
      <c r="IS849" s="323" t="n">
        <f aca="false">7956.13636*(1-0)</f>
        <v>7956.13636</v>
      </c>
    </row>
    <row r="850" customFormat="false" ht="15" hidden="false" customHeight="true" outlineLevel="0" collapsed="false">
      <c r="A850" s="322" t="n">
        <v>796</v>
      </c>
      <c r="B850" s="189" t="s">
        <v>1822</v>
      </c>
      <c r="C850" s="190" t="s">
        <v>1823</v>
      </c>
      <c r="D850" s="190"/>
      <c r="E850" s="190"/>
      <c r="F850" s="190"/>
      <c r="G850" s="189" t="s">
        <v>237</v>
      </c>
      <c r="H850" s="192" t="n">
        <v>2</v>
      </c>
      <c r="I850" s="190"/>
      <c r="HV850" s="12" t="s">
        <v>2146</v>
      </c>
      <c r="HW850" s="12" t="s">
        <v>5741</v>
      </c>
      <c r="IR850" s="323" t="n">
        <f aca="false">345.30427*0</f>
        <v>0</v>
      </c>
      <c r="IS850" s="323" t="n">
        <f aca="false">345.30427*(1-0)</f>
        <v>345.30427</v>
      </c>
    </row>
    <row r="851" customFormat="false" ht="24.05" hidden="false" customHeight="true" outlineLevel="0" collapsed="false">
      <c r="A851" s="324" t="n">
        <v>797</v>
      </c>
      <c r="B851" s="194" t="s">
        <v>2192</v>
      </c>
      <c r="C851" s="195" t="s">
        <v>1826</v>
      </c>
      <c r="D851" s="195"/>
      <c r="E851" s="195"/>
      <c r="F851" s="190"/>
      <c r="G851" s="194" t="s">
        <v>237</v>
      </c>
      <c r="H851" s="197" t="n">
        <v>2</v>
      </c>
      <c r="I851" s="195"/>
      <c r="HV851" s="325" t="s">
        <v>2146</v>
      </c>
      <c r="HW851" s="325" t="s">
        <v>5766</v>
      </c>
      <c r="IR851" s="326" t="n">
        <f aca="false">813.9127477*1</f>
        <v>813.9127477</v>
      </c>
      <c r="IS851" s="326" t="n">
        <f aca="false">813.9127477*(1-1)</f>
        <v>0</v>
      </c>
    </row>
    <row r="852" customFormat="false" ht="24.05" hidden="false" customHeight="true" outlineLevel="0" collapsed="false">
      <c r="A852" s="322" t="n">
        <v>798</v>
      </c>
      <c r="B852" s="189" t="s">
        <v>573</v>
      </c>
      <c r="C852" s="190" t="s">
        <v>1828</v>
      </c>
      <c r="D852" s="190"/>
      <c r="E852" s="190"/>
      <c r="F852" s="190" t="s">
        <v>5784</v>
      </c>
      <c r="G852" s="189" t="s">
        <v>231</v>
      </c>
      <c r="H852" s="192" t="n">
        <v>1</v>
      </c>
      <c r="I852" s="190"/>
      <c r="HV852" s="12" t="s">
        <v>2146</v>
      </c>
      <c r="HW852" s="12" t="s">
        <v>5741</v>
      </c>
      <c r="IR852" s="323" t="n">
        <f aca="false">1674.75875*0.788583317</f>
        <v>1320.68681024977</v>
      </c>
      <c r="IS852" s="323" t="n">
        <f aca="false">1674.75875*(1-0.788583317)</f>
        <v>354.071939750226</v>
      </c>
    </row>
    <row r="853" customFormat="false" ht="24.05" hidden="false" customHeight="true" outlineLevel="0" collapsed="false">
      <c r="A853" s="322" t="n">
        <v>799</v>
      </c>
      <c r="B853" s="189" t="s">
        <v>1830</v>
      </c>
      <c r="C853" s="190" t="s">
        <v>1831</v>
      </c>
      <c r="D853" s="190"/>
      <c r="E853" s="190"/>
      <c r="F853" s="190" t="s">
        <v>5784</v>
      </c>
      <c r="G853" s="189" t="s">
        <v>231</v>
      </c>
      <c r="H853" s="192" t="n">
        <v>1</v>
      </c>
      <c r="I853" s="190"/>
      <c r="HV853" s="12" t="s">
        <v>2146</v>
      </c>
      <c r="HW853" s="12" t="s">
        <v>5741</v>
      </c>
      <c r="IR853" s="323" t="n">
        <f aca="false">1557.80354*0.772710791</f>
        <v>1203.731605616</v>
      </c>
      <c r="IS853" s="323" t="n">
        <f aca="false">1557.80354*(1-0.772710791)</f>
        <v>354.071934384</v>
      </c>
    </row>
    <row r="854" customFormat="false" ht="24.05" hidden="false" customHeight="true" outlineLevel="0" collapsed="false">
      <c r="A854" s="322" t="n">
        <v>800</v>
      </c>
      <c r="B854" s="189" t="s">
        <v>1833</v>
      </c>
      <c r="C854" s="190" t="s">
        <v>1834</v>
      </c>
      <c r="D854" s="190"/>
      <c r="E854" s="190"/>
      <c r="F854" s="190"/>
      <c r="G854" s="189" t="s">
        <v>231</v>
      </c>
      <c r="H854" s="192" t="n">
        <v>2</v>
      </c>
      <c r="I854" s="190"/>
      <c r="HV854" s="12" t="s">
        <v>2146</v>
      </c>
      <c r="HW854" s="12" t="s">
        <v>5741</v>
      </c>
      <c r="IR854" s="323" t="n">
        <f aca="false">292.78582*0.492554344</f>
        <v>144.212927502602</v>
      </c>
      <c r="IS854" s="323" t="n">
        <f aca="false">292.78582*(1-0.492554344)</f>
        <v>148.572892497398</v>
      </c>
    </row>
    <row r="855" customFormat="false" ht="24.05" hidden="false" customHeight="true" outlineLevel="0" collapsed="false">
      <c r="A855" s="322" t="n">
        <v>801</v>
      </c>
      <c r="B855" s="189" t="s">
        <v>1836</v>
      </c>
      <c r="C855" s="190" t="s">
        <v>1837</v>
      </c>
      <c r="D855" s="190"/>
      <c r="E855" s="190"/>
      <c r="F855" s="190"/>
      <c r="G855" s="189" t="s">
        <v>231</v>
      </c>
      <c r="H855" s="192" t="n">
        <v>2</v>
      </c>
      <c r="I855" s="190"/>
      <c r="HV855" s="12" t="s">
        <v>2146</v>
      </c>
      <c r="HW855" s="12" t="s">
        <v>5741</v>
      </c>
      <c r="IR855" s="323" t="n">
        <f aca="false">406.55857*0</f>
        <v>0</v>
      </c>
      <c r="IS855" s="323" t="n">
        <f aca="false">406.55857*(1-0)</f>
        <v>406.55857</v>
      </c>
    </row>
    <row r="856" customFormat="false" ht="15" hidden="false" customHeight="true" outlineLevel="0" collapsed="false">
      <c r="A856" s="324" t="n">
        <v>802</v>
      </c>
      <c r="B856" s="194" t="s">
        <v>1839</v>
      </c>
      <c r="C856" s="195" t="s">
        <v>1840</v>
      </c>
      <c r="D856" s="195"/>
      <c r="E856" s="195"/>
      <c r="F856" s="190"/>
      <c r="G856" s="194" t="s">
        <v>231</v>
      </c>
      <c r="H856" s="197" t="n">
        <v>2</v>
      </c>
      <c r="I856" s="195"/>
      <c r="HV856" s="325" t="s">
        <v>2146</v>
      </c>
      <c r="HW856" s="325" t="s">
        <v>5766</v>
      </c>
      <c r="IR856" s="326" t="n">
        <f aca="false">2717.020565*1</f>
        <v>2717.020565</v>
      </c>
      <c r="IS856" s="326" t="n">
        <f aca="false">2717.020565*(1-1)</f>
        <v>0</v>
      </c>
    </row>
    <row r="857" customFormat="false" ht="24.05" hidden="false" customHeight="true" outlineLevel="0" collapsed="false">
      <c r="A857" s="322" t="n">
        <v>803</v>
      </c>
      <c r="B857" s="189" t="s">
        <v>1623</v>
      </c>
      <c r="C857" s="190" t="s">
        <v>1842</v>
      </c>
      <c r="D857" s="190"/>
      <c r="E857" s="190"/>
      <c r="F857" s="190"/>
      <c r="G857" s="189" t="s">
        <v>1625</v>
      </c>
      <c r="H857" s="192" t="n">
        <v>57</v>
      </c>
      <c r="I857" s="190"/>
      <c r="HV857" s="12" t="s">
        <v>2146</v>
      </c>
      <c r="HW857" s="12" t="s">
        <v>5741</v>
      </c>
      <c r="IR857" s="323" t="n">
        <f aca="false">219.98717*0.070813743</f>
        <v>15.5781149196773</v>
      </c>
      <c r="IS857" s="323" t="n">
        <f aca="false">219.98717*(1-0.070813743)</f>
        <v>204.409055080323</v>
      </c>
    </row>
    <row r="858" customFormat="false" ht="15" hidden="false" customHeight="true" outlineLevel="0" collapsed="false">
      <c r="A858" s="324" t="n">
        <v>804</v>
      </c>
      <c r="B858" s="194" t="s">
        <v>2200</v>
      </c>
      <c r="C858" s="195" t="s">
        <v>1845</v>
      </c>
      <c r="D858" s="195"/>
      <c r="E858" s="195"/>
      <c r="F858" s="190"/>
      <c r="G858" s="194" t="s">
        <v>1625</v>
      </c>
      <c r="H858" s="197" t="n">
        <v>51.7</v>
      </c>
      <c r="I858" s="195"/>
      <c r="HV858" s="325" t="s">
        <v>2146</v>
      </c>
      <c r="HW858" s="325" t="s">
        <v>5766</v>
      </c>
      <c r="IR858" s="326" t="n">
        <f aca="false">108.999068*1</f>
        <v>108.999068</v>
      </c>
      <c r="IS858" s="326" t="n">
        <f aca="false">108.999068*(1-1)</f>
        <v>0</v>
      </c>
    </row>
    <row r="859" customFormat="false" ht="15" hidden="false" customHeight="true" outlineLevel="0" collapsed="false">
      <c r="A859" s="324" t="n">
        <v>805</v>
      </c>
      <c r="B859" s="194" t="s">
        <v>1847</v>
      </c>
      <c r="C859" s="195" t="s">
        <v>1848</v>
      </c>
      <c r="D859" s="195"/>
      <c r="E859" s="195"/>
      <c r="F859" s="190"/>
      <c r="G859" s="194" t="s">
        <v>1625</v>
      </c>
      <c r="H859" s="197" t="n">
        <v>5.5</v>
      </c>
      <c r="I859" s="195"/>
      <c r="HV859" s="325" t="s">
        <v>2146</v>
      </c>
      <c r="HW859" s="325" t="s">
        <v>5766</v>
      </c>
      <c r="IR859" s="326" t="n">
        <f aca="false">84.73285267*1</f>
        <v>84.73285267</v>
      </c>
      <c r="IS859" s="326" t="n">
        <f aca="false">84.73285267*(1-1)</f>
        <v>0</v>
      </c>
    </row>
    <row r="860" customFormat="false" ht="15" hidden="false" customHeight="true" outlineLevel="0" collapsed="false">
      <c r="A860" s="324" t="n">
        <v>806</v>
      </c>
      <c r="B860" s="194" t="s">
        <v>1627</v>
      </c>
      <c r="C860" s="195" t="s">
        <v>1850</v>
      </c>
      <c r="D860" s="195"/>
      <c r="E860" s="195"/>
      <c r="F860" s="190"/>
      <c r="G860" s="194" t="s">
        <v>1625</v>
      </c>
      <c r="H860" s="197" t="n">
        <v>5.5</v>
      </c>
      <c r="I860" s="195"/>
      <c r="HV860" s="325" t="s">
        <v>2146</v>
      </c>
      <c r="HW860" s="325" t="s">
        <v>5766</v>
      </c>
      <c r="IR860" s="326" t="n">
        <f aca="false">84.73285267*1</f>
        <v>84.73285267</v>
      </c>
      <c r="IS860" s="326" t="n">
        <f aca="false">84.73285267*(1-1)</f>
        <v>0</v>
      </c>
    </row>
    <row r="861" customFormat="false" ht="24.05" hidden="false" customHeight="true" outlineLevel="0" collapsed="false">
      <c r="A861" s="184" t="s">
        <v>97</v>
      </c>
      <c r="B861" s="184" t="s">
        <v>2203</v>
      </c>
      <c r="C861" s="185" t="s">
        <v>2204</v>
      </c>
      <c r="D861" s="185"/>
      <c r="E861" s="185"/>
      <c r="F861" s="184" t="s">
        <v>97</v>
      </c>
      <c r="G861" s="184" t="s">
        <v>97</v>
      </c>
      <c r="H861" s="188" t="s">
        <v>97</v>
      </c>
      <c r="I861" s="184" t="s">
        <v>97</v>
      </c>
    </row>
    <row r="862" customFormat="false" ht="24.05" hidden="false" customHeight="true" outlineLevel="0" collapsed="false">
      <c r="A862" s="322" t="n">
        <v>807</v>
      </c>
      <c r="B862" s="189" t="s">
        <v>1705</v>
      </c>
      <c r="C862" s="190" t="s">
        <v>2206</v>
      </c>
      <c r="D862" s="190"/>
      <c r="E862" s="190"/>
      <c r="F862" s="190"/>
      <c r="G862" s="189" t="s">
        <v>231</v>
      </c>
      <c r="H862" s="192" t="n">
        <v>1</v>
      </c>
      <c r="I862" s="190"/>
      <c r="HV862" s="12" t="s">
        <v>2203</v>
      </c>
      <c r="HW862" s="12" t="s">
        <v>5741</v>
      </c>
      <c r="IR862" s="323" t="n">
        <f aca="false">15156.43976*0.028365354</f>
        <v>429.917779172075</v>
      </c>
      <c r="IS862" s="323" t="n">
        <f aca="false">15156.43976*(1-0.028365354)</f>
        <v>14726.5219808279</v>
      </c>
    </row>
    <row r="863" customFormat="false" ht="872.85" hidden="false" customHeight="true" outlineLevel="0" collapsed="false">
      <c r="A863" s="324" t="n">
        <v>808</v>
      </c>
      <c r="B863" s="194" t="s">
        <v>2209</v>
      </c>
      <c r="C863" s="195" t="s">
        <v>2210</v>
      </c>
      <c r="D863" s="195"/>
      <c r="E863" s="195"/>
      <c r="F863" s="190"/>
      <c r="G863" s="194" t="s">
        <v>231</v>
      </c>
      <c r="H863" s="197" t="n">
        <v>1</v>
      </c>
      <c r="I863" s="195" t="s">
        <v>5856</v>
      </c>
      <c r="HV863" s="325" t="s">
        <v>2203</v>
      </c>
      <c r="HW863" s="325" t="s">
        <v>5766</v>
      </c>
      <c r="IR863" s="326" t="n">
        <f aca="false">175178.2103*1</f>
        <v>175178.2103</v>
      </c>
      <c r="IS863" s="326" t="n">
        <f aca="false">175178.2103*(1-1)</f>
        <v>0</v>
      </c>
    </row>
    <row r="864" customFormat="false" ht="15" hidden="false" customHeight="true" outlineLevel="0" collapsed="false">
      <c r="A864" s="322" t="n">
        <v>809</v>
      </c>
      <c r="B864" s="189" t="s">
        <v>1714</v>
      </c>
      <c r="C864" s="190" t="s">
        <v>1715</v>
      </c>
      <c r="D864" s="190"/>
      <c r="E864" s="190"/>
      <c r="F864" s="190"/>
      <c r="G864" s="189" t="s">
        <v>231</v>
      </c>
      <c r="H864" s="192" t="n">
        <v>1</v>
      </c>
      <c r="I864" s="190"/>
      <c r="HV864" s="12" t="s">
        <v>2203</v>
      </c>
      <c r="HW864" s="12" t="s">
        <v>5741</v>
      </c>
      <c r="IR864" s="323" t="n">
        <f aca="false">1825.93329*0</f>
        <v>0</v>
      </c>
      <c r="IS864" s="323" t="n">
        <f aca="false">1825.93329*(1-0)</f>
        <v>1825.93329</v>
      </c>
    </row>
    <row r="865" customFormat="false" ht="24.05" hidden="false" customHeight="true" outlineLevel="0" collapsed="false">
      <c r="A865" s="324" t="n">
        <v>810</v>
      </c>
      <c r="B865" s="194" t="s">
        <v>2213</v>
      </c>
      <c r="C865" s="195" t="s">
        <v>1718</v>
      </c>
      <c r="D865" s="195"/>
      <c r="E865" s="195"/>
      <c r="F865" s="190"/>
      <c r="G865" s="194" t="s">
        <v>231</v>
      </c>
      <c r="H865" s="197" t="n">
        <v>1</v>
      </c>
      <c r="I865" s="195"/>
      <c r="HV865" s="325" t="s">
        <v>2203</v>
      </c>
      <c r="HW865" s="325" t="s">
        <v>5766</v>
      </c>
      <c r="IR865" s="326" t="n">
        <f aca="false">11027.20499*1</f>
        <v>11027.20499</v>
      </c>
      <c r="IS865" s="326" t="n">
        <f aca="false">11027.20499*(1-1)</f>
        <v>0</v>
      </c>
    </row>
    <row r="866" customFormat="false" ht="15" hidden="false" customHeight="true" outlineLevel="0" collapsed="false">
      <c r="A866" s="322" t="n">
        <v>811</v>
      </c>
      <c r="B866" s="189" t="s">
        <v>1864</v>
      </c>
      <c r="C866" s="190" t="s">
        <v>1865</v>
      </c>
      <c r="D866" s="190"/>
      <c r="E866" s="190"/>
      <c r="F866" s="190"/>
      <c r="G866" s="189" t="s">
        <v>231</v>
      </c>
      <c r="H866" s="192" t="n">
        <v>1</v>
      </c>
      <c r="I866" s="190"/>
      <c r="HV866" s="12" t="s">
        <v>2203</v>
      </c>
      <c r="HW866" s="12" t="s">
        <v>5741</v>
      </c>
      <c r="IR866" s="323" t="n">
        <f aca="false">384.67919*0</f>
        <v>0</v>
      </c>
      <c r="IS866" s="323" t="n">
        <f aca="false">384.67919*(1-0)</f>
        <v>384.67919</v>
      </c>
    </row>
    <row r="867" customFormat="false" ht="35.5" hidden="false" customHeight="true" outlineLevel="0" collapsed="false">
      <c r="A867" s="324" t="n">
        <v>812</v>
      </c>
      <c r="B867" s="194" t="s">
        <v>2216</v>
      </c>
      <c r="C867" s="195" t="s">
        <v>1919</v>
      </c>
      <c r="D867" s="195"/>
      <c r="E867" s="195"/>
      <c r="F867" s="190"/>
      <c r="G867" s="194" t="s">
        <v>231</v>
      </c>
      <c r="H867" s="197" t="n">
        <v>1</v>
      </c>
      <c r="I867" s="195"/>
      <c r="HV867" s="325" t="s">
        <v>2203</v>
      </c>
      <c r="HW867" s="325" t="s">
        <v>5766</v>
      </c>
      <c r="IR867" s="326" t="n">
        <f aca="false">3027.309879*1</f>
        <v>3027.309879</v>
      </c>
      <c r="IS867" s="326" t="n">
        <f aca="false">3027.309879*(1-1)</f>
        <v>0</v>
      </c>
    </row>
    <row r="868" customFormat="false" ht="15" hidden="false" customHeight="true" outlineLevel="0" collapsed="false">
      <c r="A868" s="322" t="n">
        <v>813</v>
      </c>
      <c r="B868" s="189" t="s">
        <v>1864</v>
      </c>
      <c r="C868" s="190" t="s">
        <v>1865</v>
      </c>
      <c r="D868" s="190"/>
      <c r="E868" s="190"/>
      <c r="F868" s="190"/>
      <c r="G868" s="189" t="s">
        <v>231</v>
      </c>
      <c r="H868" s="192" t="n">
        <v>1</v>
      </c>
      <c r="I868" s="190"/>
      <c r="HV868" s="12" t="s">
        <v>2203</v>
      </c>
      <c r="HW868" s="12" t="s">
        <v>5741</v>
      </c>
      <c r="IR868" s="323" t="n">
        <f aca="false">384.67919*0</f>
        <v>0</v>
      </c>
      <c r="IS868" s="323" t="n">
        <f aca="false">384.67919*(1-0)</f>
        <v>384.67919</v>
      </c>
    </row>
    <row r="869" customFormat="false" ht="35.5" hidden="false" customHeight="true" outlineLevel="0" collapsed="false">
      <c r="A869" s="324" t="n">
        <v>814</v>
      </c>
      <c r="B869" s="194" t="s">
        <v>2219</v>
      </c>
      <c r="C869" s="195" t="s">
        <v>1923</v>
      </c>
      <c r="D869" s="195"/>
      <c r="E869" s="195"/>
      <c r="F869" s="190"/>
      <c r="G869" s="194" t="s">
        <v>231</v>
      </c>
      <c r="H869" s="197" t="n">
        <v>1</v>
      </c>
      <c r="I869" s="195"/>
      <c r="HV869" s="325" t="s">
        <v>2203</v>
      </c>
      <c r="HW869" s="325" t="s">
        <v>5766</v>
      </c>
      <c r="IR869" s="326" t="n">
        <f aca="false">3027.309879*1</f>
        <v>3027.309879</v>
      </c>
      <c r="IS869" s="326" t="n">
        <f aca="false">3027.309879*(1-1)</f>
        <v>0</v>
      </c>
    </row>
    <row r="870" customFormat="false" ht="15" hidden="false" customHeight="true" outlineLevel="0" collapsed="false">
      <c r="A870" s="322" t="n">
        <v>815</v>
      </c>
      <c r="B870" s="189" t="s">
        <v>1730</v>
      </c>
      <c r="C870" s="190" t="s">
        <v>1731</v>
      </c>
      <c r="D870" s="190"/>
      <c r="E870" s="190"/>
      <c r="F870" s="190"/>
      <c r="G870" s="189" t="s">
        <v>231</v>
      </c>
      <c r="H870" s="192" t="n">
        <v>3</v>
      </c>
      <c r="I870" s="190"/>
      <c r="HV870" s="12" t="s">
        <v>2203</v>
      </c>
      <c r="HW870" s="12" t="s">
        <v>5741</v>
      </c>
      <c r="IR870" s="323" t="n">
        <f aca="false">171.46269*0</f>
        <v>0</v>
      </c>
      <c r="IS870" s="323" t="n">
        <f aca="false">171.46269*(1-0)</f>
        <v>171.46269</v>
      </c>
    </row>
    <row r="871" customFormat="false" ht="15" hidden="false" customHeight="true" outlineLevel="0" collapsed="false">
      <c r="A871" s="324" t="n">
        <v>816</v>
      </c>
      <c r="B871" s="194" t="s">
        <v>1733</v>
      </c>
      <c r="C871" s="195" t="s">
        <v>1734</v>
      </c>
      <c r="D871" s="195"/>
      <c r="E871" s="195"/>
      <c r="F871" s="190"/>
      <c r="G871" s="194" t="s">
        <v>231</v>
      </c>
      <c r="H871" s="197" t="n">
        <v>3</v>
      </c>
      <c r="I871" s="195"/>
      <c r="HV871" s="325" t="s">
        <v>2203</v>
      </c>
      <c r="HW871" s="325" t="s">
        <v>5766</v>
      </c>
      <c r="IR871" s="326" t="n">
        <f aca="false">224.3630452*1</f>
        <v>224.3630452</v>
      </c>
      <c r="IS871" s="326" t="n">
        <f aca="false">224.3630452*(1-1)</f>
        <v>0</v>
      </c>
    </row>
    <row r="872" customFormat="false" ht="15" hidden="false" customHeight="true" outlineLevel="0" collapsed="false">
      <c r="A872" s="322" t="n">
        <v>817</v>
      </c>
      <c r="B872" s="189" t="s">
        <v>2223</v>
      </c>
      <c r="C872" s="190" t="s">
        <v>2224</v>
      </c>
      <c r="D872" s="190"/>
      <c r="E872" s="190"/>
      <c r="F872" s="190"/>
      <c r="G872" s="189" t="s">
        <v>231</v>
      </c>
      <c r="H872" s="192" t="n">
        <v>1</v>
      </c>
      <c r="I872" s="190"/>
      <c r="HV872" s="12" t="s">
        <v>2203</v>
      </c>
      <c r="HW872" s="12" t="s">
        <v>5741</v>
      </c>
      <c r="IR872" s="323" t="n">
        <f aca="false">134.4587*0</f>
        <v>0</v>
      </c>
      <c r="IS872" s="323" t="n">
        <f aca="false">134.4587*(1-0)</f>
        <v>134.4587</v>
      </c>
    </row>
    <row r="873" customFormat="false" ht="92.75" hidden="false" customHeight="true" outlineLevel="0" collapsed="false">
      <c r="A873" s="324" t="n">
        <v>818</v>
      </c>
      <c r="B873" s="194" t="s">
        <v>2226</v>
      </c>
      <c r="C873" s="195" t="s">
        <v>2227</v>
      </c>
      <c r="D873" s="195"/>
      <c r="E873" s="195"/>
      <c r="F873" s="190"/>
      <c r="G873" s="194" t="s">
        <v>231</v>
      </c>
      <c r="H873" s="197" t="n">
        <v>1</v>
      </c>
      <c r="I873" s="195" t="s">
        <v>5841</v>
      </c>
      <c r="HV873" s="325" t="s">
        <v>2203</v>
      </c>
      <c r="HW873" s="325" t="s">
        <v>5766</v>
      </c>
      <c r="IR873" s="326" t="n">
        <f aca="false">112.1815226*1</f>
        <v>112.1815226</v>
      </c>
      <c r="IS873" s="326" t="n">
        <f aca="false">112.1815226*(1-1)</f>
        <v>0</v>
      </c>
    </row>
    <row r="874" customFormat="false" ht="15" hidden="false" customHeight="true" outlineLevel="0" collapsed="false">
      <c r="A874" s="322" t="n">
        <v>819</v>
      </c>
      <c r="B874" s="189" t="s">
        <v>1730</v>
      </c>
      <c r="C874" s="190" t="s">
        <v>1731</v>
      </c>
      <c r="D874" s="190"/>
      <c r="E874" s="190"/>
      <c r="F874" s="190"/>
      <c r="G874" s="189" t="s">
        <v>231</v>
      </c>
      <c r="H874" s="192" t="n">
        <v>3</v>
      </c>
      <c r="I874" s="190"/>
      <c r="HV874" s="12" t="s">
        <v>2203</v>
      </c>
      <c r="HW874" s="12" t="s">
        <v>5741</v>
      </c>
      <c r="IR874" s="323" t="n">
        <f aca="false">171.46269*0</f>
        <v>0</v>
      </c>
      <c r="IS874" s="323" t="n">
        <f aca="false">171.46269*(1-0)</f>
        <v>171.46269</v>
      </c>
    </row>
    <row r="875" customFormat="false" ht="15" hidden="false" customHeight="true" outlineLevel="0" collapsed="false">
      <c r="A875" s="324" t="n">
        <v>820</v>
      </c>
      <c r="B875" s="194" t="s">
        <v>1741</v>
      </c>
      <c r="C875" s="195" t="s">
        <v>1742</v>
      </c>
      <c r="D875" s="195"/>
      <c r="E875" s="195"/>
      <c r="F875" s="190"/>
      <c r="G875" s="194" t="s">
        <v>231</v>
      </c>
      <c r="H875" s="197" t="n">
        <v>3</v>
      </c>
      <c r="I875" s="195"/>
      <c r="HV875" s="325" t="s">
        <v>2203</v>
      </c>
      <c r="HW875" s="325" t="s">
        <v>5766</v>
      </c>
      <c r="IR875" s="326" t="n">
        <f aca="false">205.2683187*1</f>
        <v>205.2683187</v>
      </c>
      <c r="IS875" s="326" t="n">
        <f aca="false">205.2683187*(1-1)</f>
        <v>0</v>
      </c>
    </row>
    <row r="876" customFormat="false" ht="24.05" hidden="false" customHeight="true" outlineLevel="0" collapsed="false">
      <c r="A876" s="322" t="n">
        <v>821</v>
      </c>
      <c r="B876" s="189" t="s">
        <v>1874</v>
      </c>
      <c r="C876" s="190" t="s">
        <v>1875</v>
      </c>
      <c r="D876" s="190"/>
      <c r="E876" s="190"/>
      <c r="F876" s="190"/>
      <c r="G876" s="189" t="s">
        <v>231</v>
      </c>
      <c r="H876" s="192" t="n">
        <v>1</v>
      </c>
      <c r="I876" s="190"/>
      <c r="HV876" s="12" t="s">
        <v>2203</v>
      </c>
      <c r="HW876" s="12" t="s">
        <v>5741</v>
      </c>
      <c r="IR876" s="323" t="n">
        <f aca="false">273.29328*0</f>
        <v>0</v>
      </c>
      <c r="IS876" s="323" t="n">
        <f aca="false">273.29328*(1-0)</f>
        <v>273.29328</v>
      </c>
    </row>
    <row r="877" customFormat="false" ht="15" hidden="false" customHeight="true" outlineLevel="0" collapsed="false">
      <c r="A877" s="324" t="n">
        <v>822</v>
      </c>
      <c r="B877" s="194" t="s">
        <v>1930</v>
      </c>
      <c r="C877" s="195" t="s">
        <v>1931</v>
      </c>
      <c r="D877" s="195"/>
      <c r="E877" s="195"/>
      <c r="F877" s="190"/>
      <c r="G877" s="194" t="s">
        <v>231</v>
      </c>
      <c r="H877" s="197" t="n">
        <v>1</v>
      </c>
      <c r="I877" s="195"/>
      <c r="HV877" s="325" t="s">
        <v>2203</v>
      </c>
      <c r="HW877" s="325" t="s">
        <v>5766</v>
      </c>
      <c r="IR877" s="326" t="n">
        <f aca="false">3106.871246*1</f>
        <v>3106.871246</v>
      </c>
      <c r="IS877" s="326" t="n">
        <f aca="false">3106.871246*(1-1)</f>
        <v>0</v>
      </c>
    </row>
    <row r="878" customFormat="false" ht="15" hidden="false" customHeight="true" outlineLevel="0" collapsed="false">
      <c r="A878" s="322" t="n">
        <v>823</v>
      </c>
      <c r="B878" s="189" t="s">
        <v>1760</v>
      </c>
      <c r="C878" s="190" t="s">
        <v>1761</v>
      </c>
      <c r="D878" s="190"/>
      <c r="E878" s="190"/>
      <c r="F878" s="190"/>
      <c r="G878" s="189" t="s">
        <v>237</v>
      </c>
      <c r="H878" s="192" t="n">
        <v>43</v>
      </c>
      <c r="I878" s="190"/>
      <c r="HV878" s="12" t="s">
        <v>2203</v>
      </c>
      <c r="HW878" s="12" t="s">
        <v>5741</v>
      </c>
      <c r="IR878" s="323" t="n">
        <f aca="false">390.65425*0</f>
        <v>0</v>
      </c>
      <c r="IS878" s="323" t="n">
        <f aca="false">390.65425*(1-0)</f>
        <v>390.65425</v>
      </c>
    </row>
    <row r="879" customFormat="false" ht="15" hidden="false" customHeight="true" outlineLevel="0" collapsed="false">
      <c r="A879" s="324" t="n">
        <v>824</v>
      </c>
      <c r="B879" s="194" t="s">
        <v>1934</v>
      </c>
      <c r="C879" s="195" t="s">
        <v>1935</v>
      </c>
      <c r="D879" s="195"/>
      <c r="E879" s="195"/>
      <c r="F879" s="190"/>
      <c r="G879" s="194" t="s">
        <v>237</v>
      </c>
      <c r="H879" s="197" t="n">
        <v>46.87</v>
      </c>
      <c r="I879" s="195"/>
      <c r="HV879" s="325" t="s">
        <v>2203</v>
      </c>
      <c r="HW879" s="325" t="s">
        <v>5766</v>
      </c>
      <c r="IR879" s="326" t="n">
        <f aca="false">249.027068*1</f>
        <v>249.027068</v>
      </c>
      <c r="IS879" s="326" t="n">
        <f aca="false">249.027068*(1-1)</f>
        <v>0</v>
      </c>
    </row>
    <row r="880" customFormat="false" ht="24.05" hidden="false" customHeight="true" outlineLevel="0" collapsed="false">
      <c r="A880" s="322" t="n">
        <v>825</v>
      </c>
      <c r="B880" s="189" t="s">
        <v>2235</v>
      </c>
      <c r="C880" s="190" t="s">
        <v>1938</v>
      </c>
      <c r="D880" s="190"/>
      <c r="E880" s="190"/>
      <c r="F880" s="190"/>
      <c r="G880" s="189" t="s">
        <v>237</v>
      </c>
      <c r="H880" s="192" t="n">
        <v>43</v>
      </c>
      <c r="I880" s="190"/>
      <c r="HV880" s="12" t="s">
        <v>2203</v>
      </c>
      <c r="HW880" s="12" t="s">
        <v>5741</v>
      </c>
      <c r="IR880" s="323" t="n">
        <f aca="false">302.33318*0</f>
        <v>0</v>
      </c>
      <c r="IS880" s="323" t="n">
        <f aca="false">302.33318*(1-0)</f>
        <v>302.33318</v>
      </c>
    </row>
    <row r="881" customFormat="false" ht="15" hidden="false" customHeight="true" outlineLevel="0" collapsed="false">
      <c r="A881" s="322" t="n">
        <v>826</v>
      </c>
      <c r="B881" s="189" t="s">
        <v>1784</v>
      </c>
      <c r="C881" s="190" t="s">
        <v>1785</v>
      </c>
      <c r="D881" s="190"/>
      <c r="E881" s="190"/>
      <c r="F881" s="190"/>
      <c r="G881" s="189" t="s">
        <v>1786</v>
      </c>
      <c r="H881" s="192" t="n">
        <v>12</v>
      </c>
      <c r="I881" s="190"/>
      <c r="HV881" s="12" t="s">
        <v>2203</v>
      </c>
      <c r="HW881" s="12" t="s">
        <v>5741</v>
      </c>
      <c r="IR881" s="323" t="n">
        <f aca="false">506.80589*0</f>
        <v>0</v>
      </c>
      <c r="IS881" s="323" t="n">
        <f aca="false">506.80589*(1-0)</f>
        <v>506.80589</v>
      </c>
    </row>
    <row r="882" customFormat="false" ht="24.05" hidden="false" customHeight="true" outlineLevel="0" collapsed="false">
      <c r="A882" s="324" t="n">
        <v>827</v>
      </c>
      <c r="B882" s="194" t="s">
        <v>1788</v>
      </c>
      <c r="C882" s="195" t="s">
        <v>1789</v>
      </c>
      <c r="D882" s="195"/>
      <c r="E882" s="195"/>
      <c r="F882" s="190"/>
      <c r="G882" s="194" t="s">
        <v>237</v>
      </c>
      <c r="H882" s="197" t="n">
        <v>13.2</v>
      </c>
      <c r="I882" s="195"/>
      <c r="HV882" s="325" t="s">
        <v>2203</v>
      </c>
      <c r="HW882" s="325" t="s">
        <v>5766</v>
      </c>
      <c r="IR882" s="326" t="n">
        <f aca="false">642.0602041*1</f>
        <v>642.0602041</v>
      </c>
      <c r="IS882" s="326" t="n">
        <f aca="false">642.0602041*(1-1)</f>
        <v>0</v>
      </c>
    </row>
    <row r="883" customFormat="false" ht="15" hidden="false" customHeight="true" outlineLevel="0" collapsed="false">
      <c r="A883" s="322" t="n">
        <v>828</v>
      </c>
      <c r="B883" s="189" t="s">
        <v>1778</v>
      </c>
      <c r="C883" s="190" t="s">
        <v>1779</v>
      </c>
      <c r="D883" s="190"/>
      <c r="E883" s="190"/>
      <c r="F883" s="190"/>
      <c r="G883" s="189" t="s">
        <v>231</v>
      </c>
      <c r="H883" s="192" t="n">
        <v>2</v>
      </c>
      <c r="I883" s="190"/>
      <c r="HV883" s="12" t="s">
        <v>2203</v>
      </c>
      <c r="HW883" s="12" t="s">
        <v>5741</v>
      </c>
      <c r="IR883" s="323" t="n">
        <f aca="false">190.1437*0</f>
        <v>0</v>
      </c>
      <c r="IS883" s="323" t="n">
        <f aca="false">190.1437*(1-0)</f>
        <v>190.1437</v>
      </c>
    </row>
    <row r="884" customFormat="false" ht="24.05" hidden="false" customHeight="true" outlineLevel="0" collapsed="false">
      <c r="A884" s="324" t="n">
        <v>829</v>
      </c>
      <c r="B884" s="194" t="s">
        <v>2240</v>
      </c>
      <c r="C884" s="195" t="s">
        <v>1944</v>
      </c>
      <c r="D884" s="195"/>
      <c r="E884" s="195"/>
      <c r="F884" s="190"/>
      <c r="G884" s="194" t="s">
        <v>252</v>
      </c>
      <c r="H884" s="197" t="n">
        <v>2</v>
      </c>
      <c r="I884" s="195"/>
      <c r="HV884" s="325" t="s">
        <v>2203</v>
      </c>
      <c r="HW884" s="325" t="s">
        <v>5766</v>
      </c>
      <c r="IR884" s="326" t="n">
        <f aca="false">778.9057508*1</f>
        <v>778.9057508</v>
      </c>
      <c r="IS884" s="326" t="n">
        <f aca="false">778.9057508*(1-1)</f>
        <v>0</v>
      </c>
    </row>
    <row r="885" customFormat="false" ht="24.05" hidden="false" customHeight="true" outlineLevel="0" collapsed="false">
      <c r="A885" s="322" t="n">
        <v>830</v>
      </c>
      <c r="B885" s="189" t="s">
        <v>1791</v>
      </c>
      <c r="C885" s="190" t="s">
        <v>1792</v>
      </c>
      <c r="D885" s="190"/>
      <c r="E885" s="190"/>
      <c r="F885" s="190"/>
      <c r="G885" s="189" t="s">
        <v>252</v>
      </c>
      <c r="H885" s="192" t="n">
        <v>5</v>
      </c>
      <c r="I885" s="190"/>
      <c r="HV885" s="12" t="s">
        <v>2203</v>
      </c>
      <c r="HW885" s="12" t="s">
        <v>5741</v>
      </c>
      <c r="IR885" s="323" t="n">
        <f aca="false">303.51865*0.213688429</f>
        <v>64.8584234907008</v>
      </c>
      <c r="IS885" s="323" t="n">
        <f aca="false">303.51865*(1-0.213688429)</f>
        <v>238.660226509299</v>
      </c>
    </row>
    <row r="886" customFormat="false" ht="24.05" hidden="false" customHeight="true" outlineLevel="0" collapsed="false">
      <c r="A886" s="324" t="n">
        <v>831</v>
      </c>
      <c r="B886" s="194" t="s">
        <v>1794</v>
      </c>
      <c r="C886" s="195" t="s">
        <v>1795</v>
      </c>
      <c r="D886" s="195"/>
      <c r="E886" s="195"/>
      <c r="F886" s="190"/>
      <c r="G886" s="194" t="s">
        <v>252</v>
      </c>
      <c r="H886" s="197" t="n">
        <v>5.5</v>
      </c>
      <c r="I886" s="195"/>
      <c r="HV886" s="325" t="s">
        <v>2203</v>
      </c>
      <c r="HW886" s="325" t="s">
        <v>5766</v>
      </c>
      <c r="IR886" s="326" t="n">
        <f aca="false">1666.810566*1</f>
        <v>1666.810566</v>
      </c>
      <c r="IS886" s="326" t="n">
        <f aca="false">1666.810566*(1-1)</f>
        <v>0</v>
      </c>
    </row>
    <row r="887" customFormat="false" ht="24.05" hidden="false" customHeight="true" outlineLevel="0" collapsed="false">
      <c r="A887" s="322" t="n">
        <v>832</v>
      </c>
      <c r="B887" s="189" t="s">
        <v>1791</v>
      </c>
      <c r="C887" s="190" t="s">
        <v>1792</v>
      </c>
      <c r="D887" s="190"/>
      <c r="E887" s="190"/>
      <c r="F887" s="190"/>
      <c r="G887" s="189" t="s">
        <v>252</v>
      </c>
      <c r="H887" s="192" t="n">
        <v>8</v>
      </c>
      <c r="I887" s="190"/>
      <c r="HV887" s="12" t="s">
        <v>2203</v>
      </c>
      <c r="HW887" s="12" t="s">
        <v>5741</v>
      </c>
      <c r="IR887" s="323" t="n">
        <f aca="false">303.51865*0.213688429</f>
        <v>64.8584234907008</v>
      </c>
      <c r="IS887" s="323" t="n">
        <f aca="false">303.51865*(1-0.213688429)</f>
        <v>238.660226509299</v>
      </c>
    </row>
    <row r="888" customFormat="false" ht="24.05" hidden="false" customHeight="true" outlineLevel="0" collapsed="false">
      <c r="A888" s="324" t="n">
        <v>833</v>
      </c>
      <c r="B888" s="194" t="s">
        <v>1798</v>
      </c>
      <c r="C888" s="195" t="s">
        <v>1799</v>
      </c>
      <c r="D888" s="195"/>
      <c r="E888" s="195"/>
      <c r="F888" s="190"/>
      <c r="G888" s="194" t="s">
        <v>252</v>
      </c>
      <c r="H888" s="197" t="n">
        <v>8.8</v>
      </c>
      <c r="I888" s="195"/>
      <c r="HV888" s="325" t="s">
        <v>2203</v>
      </c>
      <c r="HW888" s="325" t="s">
        <v>5766</v>
      </c>
      <c r="IR888" s="326" t="n">
        <f aca="false">1361.29493*1</f>
        <v>1361.29493</v>
      </c>
      <c r="IS888" s="326" t="n">
        <f aca="false">1361.29493*(1-1)</f>
        <v>0</v>
      </c>
    </row>
    <row r="889" customFormat="false" ht="15" hidden="false" customHeight="true" outlineLevel="0" collapsed="false">
      <c r="A889" s="322" t="n">
        <v>834</v>
      </c>
      <c r="B889" s="189" t="s">
        <v>1804</v>
      </c>
      <c r="C889" s="190" t="s">
        <v>1805</v>
      </c>
      <c r="D889" s="190"/>
      <c r="E889" s="190"/>
      <c r="F889" s="190"/>
      <c r="G889" s="189" t="s">
        <v>1625</v>
      </c>
      <c r="H889" s="192" t="n">
        <v>20</v>
      </c>
      <c r="I889" s="190"/>
      <c r="HV889" s="12" t="s">
        <v>2203</v>
      </c>
      <c r="HW889" s="12" t="s">
        <v>5741</v>
      </c>
      <c r="IR889" s="323" t="n">
        <f aca="false">159.13068*0.082695867</f>
        <v>13.1594495488996</v>
      </c>
      <c r="IS889" s="323" t="n">
        <f aca="false">159.13068*(1-0.082695867)</f>
        <v>145.9712304511</v>
      </c>
    </row>
    <row r="890" customFormat="false" ht="24.05" hidden="false" customHeight="true" outlineLevel="0" collapsed="false">
      <c r="A890" s="324" t="n">
        <v>835</v>
      </c>
      <c r="B890" s="194" t="s">
        <v>2247</v>
      </c>
      <c r="C890" s="195" t="s">
        <v>1808</v>
      </c>
      <c r="D890" s="195"/>
      <c r="E890" s="195"/>
      <c r="F890" s="190"/>
      <c r="G890" s="194" t="s">
        <v>1625</v>
      </c>
      <c r="H890" s="197" t="n">
        <v>22</v>
      </c>
      <c r="I890" s="195"/>
      <c r="HV890" s="325" t="s">
        <v>2203</v>
      </c>
      <c r="HW890" s="325" t="s">
        <v>5766</v>
      </c>
      <c r="IR890" s="326" t="n">
        <f aca="false">108.9990679*1</f>
        <v>108.9990679</v>
      </c>
      <c r="IS890" s="326" t="n">
        <f aca="false">108.9990679*(1-1)</f>
        <v>0</v>
      </c>
    </row>
    <row r="891" customFormat="false" ht="24.05" hidden="false" customHeight="true" outlineLevel="0" collapsed="false">
      <c r="A891" s="322" t="n">
        <v>836</v>
      </c>
      <c r="B891" s="189" t="s">
        <v>1801</v>
      </c>
      <c r="C891" s="190" t="s">
        <v>1802</v>
      </c>
      <c r="D891" s="190"/>
      <c r="E891" s="190"/>
      <c r="F891" s="190" t="s">
        <v>5844</v>
      </c>
      <c r="G891" s="189" t="s">
        <v>231</v>
      </c>
      <c r="H891" s="192" t="n">
        <v>1</v>
      </c>
      <c r="I891" s="190"/>
      <c r="HV891" s="12" t="s">
        <v>2203</v>
      </c>
      <c r="HW891" s="12" t="s">
        <v>5741</v>
      </c>
      <c r="IR891" s="323" t="n">
        <f aca="false">1402.66684*0.784271128</f>
        <v>1100.071104815</v>
      </c>
      <c r="IS891" s="323" t="n">
        <f aca="false">1402.66684*(1-0.784271128)</f>
        <v>302.595735185005</v>
      </c>
    </row>
    <row r="892" customFormat="false" ht="35.5" hidden="false" customHeight="true" outlineLevel="0" collapsed="false">
      <c r="A892" s="322" t="n">
        <v>837</v>
      </c>
      <c r="B892" s="189" t="s">
        <v>1810</v>
      </c>
      <c r="C892" s="190" t="s">
        <v>1811</v>
      </c>
      <c r="D892" s="190"/>
      <c r="E892" s="190"/>
      <c r="F892" s="190" t="s">
        <v>5845</v>
      </c>
      <c r="G892" s="189" t="s">
        <v>1637</v>
      </c>
      <c r="H892" s="192" t="n">
        <v>12</v>
      </c>
      <c r="I892" s="190"/>
      <c r="HV892" s="12" t="s">
        <v>2203</v>
      </c>
      <c r="HW892" s="12" t="s">
        <v>5741</v>
      </c>
      <c r="IR892" s="323" t="n">
        <f aca="false">495.67525*0</f>
        <v>0</v>
      </c>
      <c r="IS892" s="323" t="n">
        <f aca="false">495.67525*(1-0)</f>
        <v>495.67525</v>
      </c>
    </row>
    <row r="893" customFormat="false" ht="35.5" hidden="false" customHeight="true" outlineLevel="0" collapsed="false">
      <c r="A893" s="322" t="n">
        <v>838</v>
      </c>
      <c r="B893" s="189" t="s">
        <v>2251</v>
      </c>
      <c r="C893" s="190" t="s">
        <v>1814</v>
      </c>
      <c r="D893" s="190"/>
      <c r="E893" s="190"/>
      <c r="F893" s="190"/>
      <c r="G893" s="189" t="s">
        <v>1219</v>
      </c>
      <c r="H893" s="192" t="n">
        <v>1</v>
      </c>
      <c r="I893" s="190"/>
      <c r="HV893" s="12" t="s">
        <v>2203</v>
      </c>
      <c r="HW893" s="12" t="s">
        <v>5741</v>
      </c>
      <c r="IR893" s="323" t="n">
        <f aca="false">7956.13636*0</f>
        <v>0</v>
      </c>
      <c r="IS893" s="323" t="n">
        <f aca="false">7956.13636*(1-0)</f>
        <v>7956.13636</v>
      </c>
    </row>
    <row r="894" customFormat="false" ht="15" hidden="false" customHeight="true" outlineLevel="0" collapsed="false">
      <c r="A894" s="322" t="n">
        <v>839</v>
      </c>
      <c r="B894" s="189" t="s">
        <v>1822</v>
      </c>
      <c r="C894" s="190" t="s">
        <v>1823</v>
      </c>
      <c r="D894" s="190"/>
      <c r="E894" s="190"/>
      <c r="F894" s="190"/>
      <c r="G894" s="189" t="s">
        <v>237</v>
      </c>
      <c r="H894" s="192" t="n">
        <v>2</v>
      </c>
      <c r="I894" s="190"/>
      <c r="HV894" s="12" t="s">
        <v>2203</v>
      </c>
      <c r="HW894" s="12" t="s">
        <v>5741</v>
      </c>
      <c r="IR894" s="323" t="n">
        <f aca="false">345.30427*0</f>
        <v>0</v>
      </c>
      <c r="IS894" s="323" t="n">
        <f aca="false">345.30427*(1-0)</f>
        <v>345.30427</v>
      </c>
    </row>
    <row r="895" customFormat="false" ht="24.05" hidden="false" customHeight="true" outlineLevel="0" collapsed="false">
      <c r="A895" s="324" t="n">
        <v>840</v>
      </c>
      <c r="B895" s="194" t="s">
        <v>2254</v>
      </c>
      <c r="C895" s="195" t="s">
        <v>1826</v>
      </c>
      <c r="D895" s="195"/>
      <c r="E895" s="195"/>
      <c r="F895" s="190"/>
      <c r="G895" s="194" t="s">
        <v>237</v>
      </c>
      <c r="H895" s="197" t="n">
        <v>2</v>
      </c>
      <c r="I895" s="195"/>
      <c r="HV895" s="325" t="s">
        <v>2203</v>
      </c>
      <c r="HW895" s="325" t="s">
        <v>5766</v>
      </c>
      <c r="IR895" s="326" t="n">
        <f aca="false">813.9127477*1</f>
        <v>813.9127477</v>
      </c>
      <c r="IS895" s="326" t="n">
        <f aca="false">813.9127477*(1-1)</f>
        <v>0</v>
      </c>
    </row>
    <row r="896" customFormat="false" ht="24.05" hidden="false" customHeight="true" outlineLevel="0" collapsed="false">
      <c r="A896" s="322" t="n">
        <v>841</v>
      </c>
      <c r="B896" s="189" t="s">
        <v>573</v>
      </c>
      <c r="C896" s="190" t="s">
        <v>1828</v>
      </c>
      <c r="D896" s="190"/>
      <c r="E896" s="190"/>
      <c r="F896" s="190" t="s">
        <v>5784</v>
      </c>
      <c r="G896" s="189" t="s">
        <v>231</v>
      </c>
      <c r="H896" s="192" t="n">
        <v>1</v>
      </c>
      <c r="I896" s="190"/>
      <c r="HV896" s="12" t="s">
        <v>2203</v>
      </c>
      <c r="HW896" s="12" t="s">
        <v>5741</v>
      </c>
      <c r="IR896" s="323" t="n">
        <f aca="false">1674.75875*0.788583317</f>
        <v>1320.68681024977</v>
      </c>
      <c r="IS896" s="323" t="n">
        <f aca="false">1674.75875*(1-0.788583317)</f>
        <v>354.071939750226</v>
      </c>
    </row>
    <row r="897" customFormat="false" ht="24.05" hidden="false" customHeight="true" outlineLevel="0" collapsed="false">
      <c r="A897" s="322" t="n">
        <v>842</v>
      </c>
      <c r="B897" s="189" t="s">
        <v>1830</v>
      </c>
      <c r="C897" s="190" t="s">
        <v>1831</v>
      </c>
      <c r="D897" s="190"/>
      <c r="E897" s="190"/>
      <c r="F897" s="190" t="s">
        <v>5784</v>
      </c>
      <c r="G897" s="189" t="s">
        <v>231</v>
      </c>
      <c r="H897" s="192" t="n">
        <v>1</v>
      </c>
      <c r="I897" s="190"/>
      <c r="HV897" s="12" t="s">
        <v>2203</v>
      </c>
      <c r="HW897" s="12" t="s">
        <v>5741</v>
      </c>
      <c r="IR897" s="323" t="n">
        <f aca="false">1557.80354*0.772710791</f>
        <v>1203.731605616</v>
      </c>
      <c r="IS897" s="323" t="n">
        <f aca="false">1557.80354*(1-0.772710791)</f>
        <v>354.071934384</v>
      </c>
    </row>
    <row r="898" customFormat="false" ht="24.05" hidden="false" customHeight="true" outlineLevel="0" collapsed="false">
      <c r="A898" s="322" t="n">
        <v>843</v>
      </c>
      <c r="B898" s="189" t="s">
        <v>1833</v>
      </c>
      <c r="C898" s="190" t="s">
        <v>1834</v>
      </c>
      <c r="D898" s="190"/>
      <c r="E898" s="190"/>
      <c r="F898" s="190"/>
      <c r="G898" s="189" t="s">
        <v>231</v>
      </c>
      <c r="H898" s="192" t="n">
        <v>2</v>
      </c>
      <c r="I898" s="190"/>
      <c r="HV898" s="12" t="s">
        <v>2203</v>
      </c>
      <c r="HW898" s="12" t="s">
        <v>5741</v>
      </c>
      <c r="IR898" s="323" t="n">
        <f aca="false">292.78582*0.492554344</f>
        <v>144.212927502602</v>
      </c>
      <c r="IS898" s="323" t="n">
        <f aca="false">292.78582*(1-0.492554344)</f>
        <v>148.572892497398</v>
      </c>
    </row>
    <row r="899" customFormat="false" ht="24.05" hidden="false" customHeight="true" outlineLevel="0" collapsed="false">
      <c r="A899" s="322" t="n">
        <v>844</v>
      </c>
      <c r="B899" s="189" t="s">
        <v>1623</v>
      </c>
      <c r="C899" s="190" t="s">
        <v>1842</v>
      </c>
      <c r="D899" s="190"/>
      <c r="E899" s="190"/>
      <c r="F899" s="190"/>
      <c r="G899" s="189" t="s">
        <v>1625</v>
      </c>
      <c r="H899" s="192" t="n">
        <v>37</v>
      </c>
      <c r="I899" s="190"/>
      <c r="HV899" s="12" t="s">
        <v>2203</v>
      </c>
      <c r="HW899" s="12" t="s">
        <v>5741</v>
      </c>
      <c r="IR899" s="323" t="n">
        <f aca="false">219.98717*0.070813743</f>
        <v>15.5781149196773</v>
      </c>
      <c r="IS899" s="323" t="n">
        <f aca="false">219.98717*(1-0.070813743)</f>
        <v>204.409055080323</v>
      </c>
    </row>
    <row r="900" customFormat="false" ht="15" hidden="false" customHeight="true" outlineLevel="0" collapsed="false">
      <c r="A900" s="324" t="n">
        <v>845</v>
      </c>
      <c r="B900" s="194" t="s">
        <v>1963</v>
      </c>
      <c r="C900" s="195" t="s">
        <v>1845</v>
      </c>
      <c r="D900" s="195"/>
      <c r="E900" s="195"/>
      <c r="F900" s="190"/>
      <c r="G900" s="194" t="s">
        <v>1625</v>
      </c>
      <c r="H900" s="197" t="n">
        <v>31.9</v>
      </c>
      <c r="I900" s="195"/>
      <c r="HV900" s="325" t="s">
        <v>2203</v>
      </c>
      <c r="HW900" s="325" t="s">
        <v>5766</v>
      </c>
      <c r="IR900" s="326" t="n">
        <f aca="false">108.9990682*1</f>
        <v>108.9990682</v>
      </c>
      <c r="IS900" s="326" t="n">
        <f aca="false">108.9990682*(1-1)</f>
        <v>0</v>
      </c>
    </row>
    <row r="901" customFormat="false" ht="15" hidden="false" customHeight="true" outlineLevel="0" collapsed="false">
      <c r="A901" s="324" t="n">
        <v>846</v>
      </c>
      <c r="B901" s="194" t="s">
        <v>1847</v>
      </c>
      <c r="C901" s="195" t="s">
        <v>1848</v>
      </c>
      <c r="D901" s="195"/>
      <c r="E901" s="195"/>
      <c r="F901" s="190"/>
      <c r="G901" s="194" t="s">
        <v>1625</v>
      </c>
      <c r="H901" s="197" t="n">
        <v>4.4</v>
      </c>
      <c r="I901" s="195"/>
      <c r="HV901" s="325" t="s">
        <v>2203</v>
      </c>
      <c r="HW901" s="325" t="s">
        <v>5766</v>
      </c>
      <c r="IR901" s="326" t="n">
        <f aca="false">84.73285311*1</f>
        <v>84.73285311</v>
      </c>
      <c r="IS901" s="326" t="n">
        <f aca="false">84.73285311*(1-1)</f>
        <v>0</v>
      </c>
    </row>
    <row r="902" customFormat="false" ht="15" hidden="false" customHeight="true" outlineLevel="0" collapsed="false">
      <c r="A902" s="324" t="n">
        <v>847</v>
      </c>
      <c r="B902" s="194" t="s">
        <v>1627</v>
      </c>
      <c r="C902" s="195" t="s">
        <v>1850</v>
      </c>
      <c r="D902" s="195"/>
      <c r="E902" s="195"/>
      <c r="F902" s="190"/>
      <c r="G902" s="194" t="s">
        <v>1625</v>
      </c>
      <c r="H902" s="197" t="n">
        <v>4.4</v>
      </c>
      <c r="I902" s="195"/>
      <c r="HV902" s="325" t="s">
        <v>2203</v>
      </c>
      <c r="HW902" s="325" t="s">
        <v>5766</v>
      </c>
      <c r="IR902" s="326" t="n">
        <f aca="false">84.73285311*1</f>
        <v>84.73285311</v>
      </c>
      <c r="IS902" s="326" t="n">
        <f aca="false">84.73285311*(1-1)</f>
        <v>0</v>
      </c>
    </row>
    <row r="903" customFormat="false" ht="15" hidden="false" customHeight="true" outlineLevel="0" collapsed="false">
      <c r="A903" s="184" t="s">
        <v>97</v>
      </c>
      <c r="B903" s="184" t="s">
        <v>393</v>
      </c>
      <c r="C903" s="185" t="s">
        <v>431</v>
      </c>
      <c r="D903" s="185"/>
      <c r="E903" s="185"/>
      <c r="F903" s="184" t="s">
        <v>97</v>
      </c>
      <c r="G903" s="184" t="s">
        <v>97</v>
      </c>
      <c r="H903" s="188" t="s">
        <v>97</v>
      </c>
      <c r="I903" s="184" t="s">
        <v>97</v>
      </c>
    </row>
    <row r="904" customFormat="false" ht="15" hidden="false" customHeight="true" outlineLevel="0" collapsed="false">
      <c r="A904" s="322" t="n">
        <v>848</v>
      </c>
      <c r="B904" s="189" t="s">
        <v>1113</v>
      </c>
      <c r="C904" s="190" t="s">
        <v>2263</v>
      </c>
      <c r="D904" s="190"/>
      <c r="E904" s="190"/>
      <c r="F904" s="190"/>
      <c r="G904" s="189" t="s">
        <v>252</v>
      </c>
      <c r="H904" s="192" t="n">
        <v>483.75</v>
      </c>
      <c r="I904" s="190"/>
      <c r="HV904" s="12" t="s">
        <v>393</v>
      </c>
      <c r="HW904" s="12" t="s">
        <v>5741</v>
      </c>
      <c r="IR904" s="323" t="n">
        <f aca="false">144.80168*0.406703301</f>
        <v>58.8913212463457</v>
      </c>
      <c r="IS904" s="323" t="n">
        <f aca="false">144.80168*(1-0.406703301)</f>
        <v>85.9103587536543</v>
      </c>
    </row>
    <row r="905" customFormat="false" ht="15" hidden="false" customHeight="true" outlineLevel="0" collapsed="false">
      <c r="A905" s="184" t="s">
        <v>97</v>
      </c>
      <c r="B905" s="184" t="s">
        <v>482</v>
      </c>
      <c r="C905" s="185" t="s">
        <v>1633</v>
      </c>
      <c r="D905" s="185"/>
      <c r="E905" s="185"/>
      <c r="F905" s="184" t="s">
        <v>97</v>
      </c>
      <c r="G905" s="184" t="s">
        <v>97</v>
      </c>
      <c r="H905" s="188" t="s">
        <v>97</v>
      </c>
      <c r="I905" s="184" t="s">
        <v>97</v>
      </c>
    </row>
    <row r="906" customFormat="false" ht="24.05" hidden="false" customHeight="true" outlineLevel="0" collapsed="false">
      <c r="A906" s="322" t="n">
        <v>849</v>
      </c>
      <c r="B906" s="189" t="s">
        <v>1635</v>
      </c>
      <c r="C906" s="190" t="s">
        <v>2266</v>
      </c>
      <c r="D906" s="190"/>
      <c r="E906" s="190"/>
      <c r="F906" s="190"/>
      <c r="G906" s="189" t="s">
        <v>1637</v>
      </c>
      <c r="H906" s="192" t="n">
        <v>65</v>
      </c>
      <c r="I906" s="190"/>
      <c r="HV906" s="12" t="s">
        <v>482</v>
      </c>
      <c r="HW906" s="12" t="s">
        <v>5741</v>
      </c>
      <c r="IR906" s="323" t="n">
        <f aca="false">442.35323*0</f>
        <v>0</v>
      </c>
      <c r="IS906" s="323" t="n">
        <f aca="false">442.35323*(1-0)</f>
        <v>442.35323</v>
      </c>
    </row>
    <row r="907" customFormat="false" ht="24.05" hidden="false" customHeight="true" outlineLevel="0" collapsed="false">
      <c r="A907" s="322" t="n">
        <v>850</v>
      </c>
      <c r="B907" s="189" t="s">
        <v>1635</v>
      </c>
      <c r="C907" s="190" t="s">
        <v>2269</v>
      </c>
      <c r="D907" s="190"/>
      <c r="E907" s="190"/>
      <c r="F907" s="190"/>
      <c r="G907" s="189" t="s">
        <v>1637</v>
      </c>
      <c r="H907" s="192" t="n">
        <v>25</v>
      </c>
      <c r="I907" s="190"/>
      <c r="HV907" s="12" t="s">
        <v>482</v>
      </c>
      <c r="HW907" s="12" t="s">
        <v>5741</v>
      </c>
      <c r="IR907" s="323" t="n">
        <f aca="false">442.35323*0</f>
        <v>0</v>
      </c>
      <c r="IS907" s="323" t="n">
        <f aca="false">442.35323*(1-0)</f>
        <v>442.35323</v>
      </c>
    </row>
    <row r="908" customFormat="false" ht="24.05" hidden="false" customHeight="true" outlineLevel="0" collapsed="false">
      <c r="A908" s="322" t="n">
        <v>851</v>
      </c>
      <c r="B908" s="189" t="s">
        <v>1643</v>
      </c>
      <c r="C908" s="190" t="s">
        <v>2271</v>
      </c>
      <c r="D908" s="190"/>
      <c r="E908" s="190"/>
      <c r="F908" s="190" t="s">
        <v>2271</v>
      </c>
      <c r="G908" s="189" t="s">
        <v>1637</v>
      </c>
      <c r="H908" s="192" t="n">
        <v>25</v>
      </c>
      <c r="I908" s="190"/>
      <c r="HV908" s="12" t="s">
        <v>482</v>
      </c>
      <c r="HW908" s="12" t="s">
        <v>5741</v>
      </c>
      <c r="IR908" s="323" t="n">
        <f aca="false">495.67525*0</f>
        <v>0</v>
      </c>
      <c r="IS908" s="323" t="n">
        <f aca="false">495.67525*(1-0)</f>
        <v>495.67525</v>
      </c>
    </row>
    <row r="909" customFormat="false" ht="35.5" hidden="false" customHeight="true" outlineLevel="0" collapsed="false">
      <c r="A909" s="322" t="n">
        <v>852</v>
      </c>
      <c r="B909" s="189" t="s">
        <v>2273</v>
      </c>
      <c r="C909" s="190" t="s">
        <v>2274</v>
      </c>
      <c r="D909" s="190"/>
      <c r="E909" s="190"/>
      <c r="F909" s="190" t="s">
        <v>5857</v>
      </c>
      <c r="G909" s="189" t="s">
        <v>1637</v>
      </c>
      <c r="H909" s="192" t="n">
        <v>25</v>
      </c>
      <c r="I909" s="190"/>
      <c r="HV909" s="12" t="s">
        <v>482</v>
      </c>
      <c r="HW909" s="12" t="s">
        <v>5741</v>
      </c>
      <c r="IR909" s="323" t="n">
        <f aca="false">563.30241*0</f>
        <v>0</v>
      </c>
      <c r="IS909" s="323" t="n">
        <f aca="false">563.30241*(1-0)</f>
        <v>563.30241</v>
      </c>
    </row>
    <row r="910" customFormat="false" ht="24.05" hidden="false" customHeight="true" outlineLevel="0" collapsed="false">
      <c r="A910" s="322" t="n">
        <v>853</v>
      </c>
      <c r="B910" s="189" t="s">
        <v>2273</v>
      </c>
      <c r="C910" s="190" t="s">
        <v>2276</v>
      </c>
      <c r="D910" s="190"/>
      <c r="E910" s="190"/>
      <c r="F910" s="190" t="s">
        <v>5857</v>
      </c>
      <c r="G910" s="189" t="s">
        <v>1637</v>
      </c>
      <c r="H910" s="192" t="n">
        <v>16</v>
      </c>
      <c r="I910" s="190"/>
      <c r="HV910" s="12" t="s">
        <v>482</v>
      </c>
      <c r="HW910" s="12" t="s">
        <v>5741</v>
      </c>
      <c r="IR910" s="323" t="n">
        <f aca="false">563.30241*0</f>
        <v>0</v>
      </c>
      <c r="IS910" s="323" t="n">
        <f aca="false">563.30241*(1-0)</f>
        <v>563.30241</v>
      </c>
    </row>
    <row r="911" customFormat="false" ht="24.05" hidden="false" customHeight="true" outlineLevel="0" collapsed="false">
      <c r="A911" s="322" t="n">
        <v>854</v>
      </c>
      <c r="B911" s="189" t="s">
        <v>1646</v>
      </c>
      <c r="C911" s="190" t="s">
        <v>1647</v>
      </c>
      <c r="D911" s="190"/>
      <c r="E911" s="190"/>
      <c r="F911" s="190"/>
      <c r="G911" s="189" t="s">
        <v>1637</v>
      </c>
      <c r="H911" s="192" t="n">
        <v>25</v>
      </c>
      <c r="I911" s="190"/>
      <c r="HV911" s="12" t="s">
        <v>482</v>
      </c>
      <c r="HW911" s="12" t="s">
        <v>5741</v>
      </c>
      <c r="IR911" s="323" t="n">
        <f aca="false">597.50584*0</f>
        <v>0</v>
      </c>
      <c r="IS911" s="323" t="n">
        <f aca="false">597.50584*(1-0)</f>
        <v>597.50584</v>
      </c>
    </row>
    <row r="912" customFormat="false" ht="24.05" hidden="false" customHeight="true" outlineLevel="0" collapsed="false">
      <c r="A912" s="322" t="n">
        <v>855</v>
      </c>
      <c r="B912" s="189" t="s">
        <v>1646</v>
      </c>
      <c r="C912" s="190" t="s">
        <v>1649</v>
      </c>
      <c r="D912" s="190"/>
      <c r="E912" s="190"/>
      <c r="F912" s="190"/>
      <c r="G912" s="189" t="s">
        <v>1637</v>
      </c>
      <c r="H912" s="192" t="n">
        <v>3</v>
      </c>
      <c r="I912" s="190"/>
      <c r="HV912" s="12" t="s">
        <v>482</v>
      </c>
      <c r="HW912" s="12" t="s">
        <v>5741</v>
      </c>
      <c r="IR912" s="323" t="n">
        <f aca="false">597.50584*0</f>
        <v>0</v>
      </c>
      <c r="IS912" s="323" t="n">
        <f aca="false">597.50584*(1-0)</f>
        <v>597.50584</v>
      </c>
    </row>
    <row r="913" customFormat="false" ht="15" hidden="false" customHeight="true" outlineLevel="0" collapsed="false">
      <c r="A913" s="322" t="n">
        <v>856</v>
      </c>
      <c r="B913" s="189" t="s">
        <v>1646</v>
      </c>
      <c r="C913" s="190" t="s">
        <v>2280</v>
      </c>
      <c r="D913" s="190"/>
      <c r="E913" s="190"/>
      <c r="F913" s="190"/>
      <c r="G913" s="189" t="s">
        <v>1637</v>
      </c>
      <c r="H913" s="192" t="n">
        <v>30</v>
      </c>
      <c r="I913" s="190"/>
      <c r="HV913" s="12" t="s">
        <v>482</v>
      </c>
      <c r="HW913" s="12" t="s">
        <v>5741</v>
      </c>
      <c r="IR913" s="323" t="n">
        <f aca="false">597.50584*0</f>
        <v>0</v>
      </c>
      <c r="IS913" s="323" t="n">
        <f aca="false">597.50584*(1-0)</f>
        <v>597.50584</v>
      </c>
    </row>
    <row r="914" customFormat="false" ht="15" hidden="false" customHeight="true" outlineLevel="0" collapsed="false">
      <c r="A914" s="184" t="s">
        <v>97</v>
      </c>
      <c r="B914" s="184" t="s">
        <v>503</v>
      </c>
      <c r="C914" s="185" t="s">
        <v>1654</v>
      </c>
      <c r="D914" s="185"/>
      <c r="E914" s="185"/>
      <c r="F914" s="184" t="s">
        <v>97</v>
      </c>
      <c r="G914" s="184" t="s">
        <v>97</v>
      </c>
      <c r="H914" s="188" t="s">
        <v>97</v>
      </c>
      <c r="I914" s="184" t="s">
        <v>97</v>
      </c>
    </row>
    <row r="915" customFormat="false" ht="15" hidden="false" customHeight="true" outlineLevel="0" collapsed="false">
      <c r="A915" s="322" t="n">
        <v>857</v>
      </c>
      <c r="B915" s="189" t="s">
        <v>2282</v>
      </c>
      <c r="C915" s="190" t="s">
        <v>2283</v>
      </c>
      <c r="D915" s="190"/>
      <c r="E915" s="190"/>
      <c r="F915" s="190"/>
      <c r="G915" s="189" t="s">
        <v>231</v>
      </c>
      <c r="H915" s="192" t="n">
        <v>12</v>
      </c>
      <c r="I915" s="190"/>
      <c r="HV915" s="12" t="s">
        <v>503</v>
      </c>
      <c r="HW915" s="12" t="s">
        <v>5741</v>
      </c>
      <c r="IR915" s="323" t="n">
        <f aca="false">58.4776*0</f>
        <v>0</v>
      </c>
      <c r="IS915" s="323" t="n">
        <f aca="false">58.4776*(1-0)</f>
        <v>58.4776</v>
      </c>
    </row>
    <row r="916" customFormat="false" ht="15" hidden="false" customHeight="true" outlineLevel="0" collapsed="false">
      <c r="A916" s="322" t="n">
        <v>858</v>
      </c>
      <c r="B916" s="189" t="s">
        <v>2285</v>
      </c>
      <c r="C916" s="190" t="s">
        <v>2286</v>
      </c>
      <c r="D916" s="190"/>
      <c r="E916" s="190"/>
      <c r="F916" s="190"/>
      <c r="G916" s="189" t="s">
        <v>231</v>
      </c>
      <c r="H916" s="192" t="n">
        <v>48</v>
      </c>
      <c r="I916" s="190"/>
      <c r="HV916" s="12" t="s">
        <v>503</v>
      </c>
      <c r="HW916" s="12" t="s">
        <v>5741</v>
      </c>
      <c r="IR916" s="323" t="n">
        <f aca="false">87.91531*0.088506784</f>
        <v>7.78110135246304</v>
      </c>
      <c r="IS916" s="323" t="n">
        <f aca="false">87.91531*(1-0.088506784)</f>
        <v>80.134208647537</v>
      </c>
    </row>
    <row r="917" customFormat="false" ht="15" hidden="false" customHeight="true" outlineLevel="0" collapsed="false">
      <c r="A917" s="322" t="n">
        <v>859</v>
      </c>
      <c r="B917" s="189" t="s">
        <v>2288</v>
      </c>
      <c r="C917" s="190" t="s">
        <v>2289</v>
      </c>
      <c r="D917" s="190"/>
      <c r="E917" s="190"/>
      <c r="F917" s="190"/>
      <c r="G917" s="189" t="s">
        <v>231</v>
      </c>
      <c r="H917" s="192" t="n">
        <v>8</v>
      </c>
      <c r="I917" s="190"/>
      <c r="HV917" s="12" t="s">
        <v>503</v>
      </c>
      <c r="HW917" s="12" t="s">
        <v>5741</v>
      </c>
      <c r="IR917" s="323" t="n">
        <f aca="false">330.97527*0.093413462</f>
        <v>30.9175458070847</v>
      </c>
      <c r="IS917" s="323" t="n">
        <f aca="false">330.97527*(1-0.093413462)</f>
        <v>300.057724192915</v>
      </c>
    </row>
    <row r="918" customFormat="false" ht="15" hidden="false" customHeight="true" outlineLevel="0" collapsed="false">
      <c r="A918" s="184" t="s">
        <v>97</v>
      </c>
      <c r="B918" s="184" t="s">
        <v>2290</v>
      </c>
      <c r="C918" s="185" t="s">
        <v>2291</v>
      </c>
      <c r="D918" s="185"/>
      <c r="E918" s="185"/>
      <c r="F918" s="184" t="s">
        <v>97</v>
      </c>
      <c r="G918" s="184" t="s">
        <v>97</v>
      </c>
      <c r="H918" s="188" t="s">
        <v>97</v>
      </c>
      <c r="I918" s="184" t="s">
        <v>97</v>
      </c>
    </row>
    <row r="919" customFormat="false" ht="15" hidden="false" customHeight="true" outlineLevel="0" collapsed="false">
      <c r="A919" s="322" t="n">
        <v>860</v>
      </c>
      <c r="B919" s="189" t="s">
        <v>2293</v>
      </c>
      <c r="C919" s="190" t="s">
        <v>2294</v>
      </c>
      <c r="D919" s="190"/>
      <c r="E919" s="190"/>
      <c r="F919" s="190"/>
      <c r="G919" s="189" t="s">
        <v>260</v>
      </c>
      <c r="H919" s="192" t="n">
        <v>4.227</v>
      </c>
      <c r="I919" s="190"/>
      <c r="HV919" s="12" t="s">
        <v>2290</v>
      </c>
      <c r="HW919" s="12" t="s">
        <v>5741</v>
      </c>
      <c r="IR919" s="323" t="n">
        <f aca="false">3528.54647*0</f>
        <v>0</v>
      </c>
      <c r="IS919" s="323" t="n">
        <f aca="false">3528.54647*(1-0)</f>
        <v>3528.54647</v>
      </c>
    </row>
    <row r="920" customFormat="false" ht="15" hidden="false" customHeight="true" outlineLevel="0" collapsed="false">
      <c r="A920" s="184" t="s">
        <v>97</v>
      </c>
      <c r="B920" s="184" t="s">
        <v>2296</v>
      </c>
      <c r="C920" s="185" t="s">
        <v>2297</v>
      </c>
      <c r="D920" s="185"/>
      <c r="E920" s="185"/>
      <c r="F920" s="184" t="s">
        <v>97</v>
      </c>
      <c r="G920" s="184" t="s">
        <v>97</v>
      </c>
      <c r="H920" s="188" t="s">
        <v>97</v>
      </c>
      <c r="I920" s="184" t="s">
        <v>97</v>
      </c>
    </row>
    <row r="921" customFormat="false" ht="15" hidden="false" customHeight="true" outlineLevel="0" collapsed="false">
      <c r="A921" s="322" t="n">
        <v>861</v>
      </c>
      <c r="B921" s="189" t="s">
        <v>1784</v>
      </c>
      <c r="C921" s="190" t="s">
        <v>2299</v>
      </c>
      <c r="D921" s="190"/>
      <c r="E921" s="190"/>
      <c r="F921" s="190"/>
      <c r="G921" s="189" t="s">
        <v>1786</v>
      </c>
      <c r="H921" s="192" t="n">
        <v>25</v>
      </c>
      <c r="I921" s="190"/>
      <c r="HV921" s="12" t="s">
        <v>2296</v>
      </c>
      <c r="HW921" s="12" t="s">
        <v>5741</v>
      </c>
      <c r="IR921" s="323" t="n">
        <f aca="false">552.16382*0</f>
        <v>0</v>
      </c>
      <c r="IS921" s="323" t="n">
        <f aca="false">552.16382*(1-0)</f>
        <v>552.16382</v>
      </c>
    </row>
    <row r="922" customFormat="false" ht="15" hidden="false" customHeight="true" outlineLevel="0" collapsed="false">
      <c r="A922" s="184" t="s">
        <v>97</v>
      </c>
      <c r="B922" s="184" t="s">
        <v>1675</v>
      </c>
      <c r="C922" s="185" t="s">
        <v>1676</v>
      </c>
      <c r="D922" s="185"/>
      <c r="E922" s="185"/>
      <c r="F922" s="184" t="s">
        <v>97</v>
      </c>
      <c r="G922" s="184" t="s">
        <v>97</v>
      </c>
      <c r="H922" s="188" t="s">
        <v>97</v>
      </c>
      <c r="I922" s="184" t="s">
        <v>97</v>
      </c>
    </row>
    <row r="923" customFormat="false" ht="15" hidden="false" customHeight="true" outlineLevel="0" collapsed="false">
      <c r="A923" s="322" t="n">
        <v>862</v>
      </c>
      <c r="B923" s="189" t="s">
        <v>1678</v>
      </c>
      <c r="C923" s="190" t="s">
        <v>1679</v>
      </c>
      <c r="D923" s="190"/>
      <c r="E923" s="190"/>
      <c r="F923" s="190"/>
      <c r="G923" s="189" t="s">
        <v>260</v>
      </c>
      <c r="H923" s="192" t="n">
        <v>2.267</v>
      </c>
      <c r="I923" s="190"/>
      <c r="HV923" s="12" t="s">
        <v>1675</v>
      </c>
      <c r="HW923" s="12" t="s">
        <v>5741</v>
      </c>
      <c r="IR923" s="323" t="n">
        <f aca="false">344.1029*0</f>
        <v>0</v>
      </c>
      <c r="IS923" s="323" t="n">
        <f aca="false">344.1029*(1-0)</f>
        <v>344.1029</v>
      </c>
    </row>
    <row r="924" customFormat="false" ht="15" hidden="false" customHeight="true" outlineLevel="0" collapsed="false">
      <c r="A924" s="322" t="n">
        <v>863</v>
      </c>
      <c r="B924" s="189" t="s">
        <v>1682</v>
      </c>
      <c r="C924" s="190" t="s">
        <v>1683</v>
      </c>
      <c r="D924" s="190"/>
      <c r="E924" s="190"/>
      <c r="F924" s="190"/>
      <c r="G924" s="189" t="s">
        <v>260</v>
      </c>
      <c r="H924" s="192" t="n">
        <v>6.801</v>
      </c>
      <c r="I924" s="190"/>
      <c r="HV924" s="12" t="s">
        <v>1675</v>
      </c>
      <c r="HW924" s="12" t="s">
        <v>5741</v>
      </c>
      <c r="IR924" s="323" t="n">
        <f aca="false">38.34858*0</f>
        <v>0</v>
      </c>
      <c r="IS924" s="323" t="n">
        <f aca="false">38.34858*(1-0)</f>
        <v>38.34858</v>
      </c>
    </row>
    <row r="925" customFormat="false" ht="15" hidden="false" customHeight="true" outlineLevel="0" collapsed="false">
      <c r="A925" s="322" t="n">
        <v>864</v>
      </c>
      <c r="B925" s="189" t="s">
        <v>2304</v>
      </c>
      <c r="C925" s="190" t="s">
        <v>2305</v>
      </c>
      <c r="D925" s="190"/>
      <c r="E925" s="190"/>
      <c r="F925" s="190"/>
      <c r="G925" s="189" t="s">
        <v>260</v>
      </c>
      <c r="H925" s="192" t="n">
        <v>2.267</v>
      </c>
      <c r="I925" s="190"/>
      <c r="HV925" s="12" t="s">
        <v>1675</v>
      </c>
      <c r="HW925" s="12" t="s">
        <v>5741</v>
      </c>
      <c r="IR925" s="323" t="n">
        <f aca="false">1536.32993*0</f>
        <v>0</v>
      </c>
      <c r="IS925" s="323" t="n">
        <f aca="false">1536.32993*(1-0)</f>
        <v>1536.32993</v>
      </c>
    </row>
    <row r="926" customFormat="false" ht="15" hidden="false" customHeight="true" outlineLevel="0" collapsed="false">
      <c r="A926" s="322" t="n">
        <v>865</v>
      </c>
      <c r="B926" s="189" t="s">
        <v>1688</v>
      </c>
      <c r="C926" s="190" t="s">
        <v>1689</v>
      </c>
      <c r="D926" s="190"/>
      <c r="E926" s="190"/>
      <c r="F926" s="190"/>
      <c r="G926" s="189" t="s">
        <v>260</v>
      </c>
      <c r="H926" s="192" t="n">
        <v>2.267</v>
      </c>
      <c r="I926" s="190"/>
      <c r="HV926" s="12" t="s">
        <v>1675</v>
      </c>
      <c r="HW926" s="12" t="s">
        <v>5741</v>
      </c>
      <c r="IR926" s="323" t="n">
        <f aca="false">239.48766*0</f>
        <v>0</v>
      </c>
      <c r="IS926" s="323" t="n">
        <f aca="false">239.48766*(1-0)</f>
        <v>239.48766</v>
      </c>
    </row>
    <row r="927" customFormat="false" ht="24.05" hidden="false" customHeight="true" outlineLevel="0" collapsed="false">
      <c r="A927" s="322" t="n">
        <v>866</v>
      </c>
      <c r="B927" s="189" t="s">
        <v>1691</v>
      </c>
      <c r="C927" s="190" t="s">
        <v>2308</v>
      </c>
      <c r="D927" s="190"/>
      <c r="E927" s="190"/>
      <c r="F927" s="190"/>
      <c r="G927" s="189" t="s">
        <v>260</v>
      </c>
      <c r="H927" s="192" t="n">
        <v>22.67</v>
      </c>
      <c r="I927" s="190"/>
      <c r="HV927" s="12" t="s">
        <v>1675</v>
      </c>
      <c r="HW927" s="12" t="s">
        <v>5741</v>
      </c>
      <c r="IR927" s="323" t="n">
        <f aca="false">21.0042*0</f>
        <v>0</v>
      </c>
      <c r="IS927" s="323" t="n">
        <f aca="false">21.0042*(1-0)</f>
        <v>21.0042</v>
      </c>
    </row>
    <row r="928" customFormat="false" ht="15" hidden="false" customHeight="true" outlineLevel="0" collapsed="false">
      <c r="A928" s="322" t="n">
        <v>867</v>
      </c>
      <c r="B928" s="189" t="s">
        <v>1694</v>
      </c>
      <c r="C928" s="190" t="s">
        <v>1695</v>
      </c>
      <c r="D928" s="190"/>
      <c r="E928" s="190"/>
      <c r="F928" s="190"/>
      <c r="G928" s="189" t="s">
        <v>260</v>
      </c>
      <c r="H928" s="192" t="n">
        <v>0.4</v>
      </c>
      <c r="I928" s="190"/>
      <c r="HV928" s="12" t="s">
        <v>1675</v>
      </c>
      <c r="HW928" s="12" t="s">
        <v>5741</v>
      </c>
      <c r="IR928" s="323" t="n">
        <f aca="false">4821.41864*0</f>
        <v>0</v>
      </c>
      <c r="IS928" s="323" t="n">
        <f aca="false">4821.41864*(1-0)</f>
        <v>4821.41864</v>
      </c>
    </row>
    <row r="929" customFormat="false" ht="24.05" hidden="false" customHeight="true" outlineLevel="0" collapsed="false">
      <c r="A929" s="322" t="n">
        <v>868</v>
      </c>
      <c r="B929" s="189" t="s">
        <v>1697</v>
      </c>
      <c r="C929" s="190" t="s">
        <v>1698</v>
      </c>
      <c r="D929" s="190"/>
      <c r="E929" s="190"/>
      <c r="F929" s="190"/>
      <c r="G929" s="189" t="s">
        <v>260</v>
      </c>
      <c r="H929" s="192" t="n">
        <v>1.587</v>
      </c>
      <c r="I929" s="190"/>
      <c r="HV929" s="12" t="s">
        <v>1675</v>
      </c>
      <c r="HW929" s="12" t="s">
        <v>5741</v>
      </c>
      <c r="IR929" s="323" t="n">
        <f aca="false">370.35815*0</f>
        <v>0</v>
      </c>
      <c r="IS929" s="323" t="n">
        <f aca="false">370.35815*(1-0)</f>
        <v>370.35815</v>
      </c>
    </row>
    <row r="930" customFormat="false" ht="15" hidden="false" customHeight="true" outlineLevel="0" collapsed="false">
      <c r="A930" s="322" t="n">
        <v>869</v>
      </c>
      <c r="B930" s="189" t="s">
        <v>1700</v>
      </c>
      <c r="C930" s="190" t="s">
        <v>1701</v>
      </c>
      <c r="D930" s="190"/>
      <c r="E930" s="190"/>
      <c r="F930" s="190"/>
      <c r="G930" s="189" t="s">
        <v>260</v>
      </c>
      <c r="H930" s="192" t="n">
        <v>0.28</v>
      </c>
      <c r="I930" s="190"/>
      <c r="HV930" s="12" t="s">
        <v>1675</v>
      </c>
      <c r="HW930" s="12" t="s">
        <v>5741</v>
      </c>
      <c r="IR930" s="323" t="n">
        <f aca="false">446.33927*0</f>
        <v>0</v>
      </c>
      <c r="IS930" s="323" t="n">
        <f aca="false">446.33927*(1-0)</f>
        <v>446.33927</v>
      </c>
    </row>
    <row r="931" customFormat="false" ht="15" hidden="false" customHeight="true" outlineLevel="0" collapsed="false">
      <c r="A931" s="184" t="s">
        <v>97</v>
      </c>
      <c r="B931" s="184"/>
      <c r="C931" s="185" t="s">
        <v>112</v>
      </c>
      <c r="D931" s="185"/>
      <c r="E931" s="185"/>
      <c r="F931" s="184" t="s">
        <v>97</v>
      </c>
      <c r="G931" s="184" t="s">
        <v>97</v>
      </c>
      <c r="H931" s="188" t="s">
        <v>97</v>
      </c>
      <c r="I931" s="184" t="s">
        <v>97</v>
      </c>
    </row>
    <row r="932" customFormat="false" ht="15" hidden="false" customHeight="true" outlineLevel="0" collapsed="false">
      <c r="A932" s="184" t="s">
        <v>97</v>
      </c>
      <c r="B932" s="184" t="s">
        <v>186</v>
      </c>
      <c r="C932" s="185" t="s">
        <v>187</v>
      </c>
      <c r="D932" s="185"/>
      <c r="E932" s="185"/>
      <c r="F932" s="184" t="s">
        <v>97</v>
      </c>
      <c r="G932" s="184" t="s">
        <v>97</v>
      </c>
      <c r="H932" s="188" t="s">
        <v>97</v>
      </c>
      <c r="I932" s="184" t="s">
        <v>97</v>
      </c>
    </row>
    <row r="933" customFormat="false" ht="15" hidden="false" customHeight="true" outlineLevel="0" collapsed="false">
      <c r="A933" s="322" t="n">
        <v>870</v>
      </c>
      <c r="B933" s="189" t="s">
        <v>2313</v>
      </c>
      <c r="C933" s="190" t="s">
        <v>2314</v>
      </c>
      <c r="D933" s="190"/>
      <c r="E933" s="190"/>
      <c r="F933" s="190"/>
      <c r="G933" s="189" t="s">
        <v>191</v>
      </c>
      <c r="H933" s="192" t="n">
        <v>2650.968</v>
      </c>
      <c r="I933" s="190"/>
      <c r="HV933" s="12" t="s">
        <v>186</v>
      </c>
      <c r="HW933" s="12" t="s">
        <v>5741</v>
      </c>
      <c r="IR933" s="323" t="n">
        <f aca="false">165.48764*0</f>
        <v>0</v>
      </c>
      <c r="IS933" s="323" t="n">
        <f aca="false">165.48764*(1-0)</f>
        <v>165.48764</v>
      </c>
    </row>
    <row r="934" customFormat="false" ht="15" hidden="false" customHeight="true" outlineLevel="0" collapsed="false">
      <c r="A934" s="322" t="n">
        <v>871</v>
      </c>
      <c r="B934" s="189" t="s">
        <v>2318</v>
      </c>
      <c r="C934" s="190" t="s">
        <v>2319</v>
      </c>
      <c r="D934" s="190"/>
      <c r="E934" s="190"/>
      <c r="F934" s="190"/>
      <c r="G934" s="189" t="s">
        <v>191</v>
      </c>
      <c r="H934" s="192" t="n">
        <v>2650.968</v>
      </c>
      <c r="I934" s="190"/>
      <c r="HV934" s="12" t="s">
        <v>186</v>
      </c>
      <c r="HW934" s="12" t="s">
        <v>5741</v>
      </c>
      <c r="IR934" s="323" t="n">
        <f aca="false">38.82595*0</f>
        <v>0</v>
      </c>
      <c r="IS934" s="323" t="n">
        <f aca="false">38.82595*(1-0)</f>
        <v>38.82595</v>
      </c>
    </row>
    <row r="935" customFormat="false" ht="15" hidden="false" customHeight="true" outlineLevel="0" collapsed="false">
      <c r="A935" s="322" t="n">
        <v>872</v>
      </c>
      <c r="B935" s="189" t="s">
        <v>2321</v>
      </c>
      <c r="C935" s="190" t="s">
        <v>2322</v>
      </c>
      <c r="D935" s="190"/>
      <c r="E935" s="190"/>
      <c r="F935" s="190"/>
      <c r="G935" s="189" t="s">
        <v>191</v>
      </c>
      <c r="H935" s="192" t="n">
        <v>294.552</v>
      </c>
      <c r="I935" s="190"/>
      <c r="HV935" s="12" t="s">
        <v>186</v>
      </c>
      <c r="HW935" s="12" t="s">
        <v>5741</v>
      </c>
      <c r="IR935" s="323" t="n">
        <f aca="false">356.0371*0</f>
        <v>0</v>
      </c>
      <c r="IS935" s="323" t="n">
        <f aca="false">356.0371*(1-0)</f>
        <v>356.0371</v>
      </c>
    </row>
    <row r="936" customFormat="false" ht="15" hidden="false" customHeight="true" outlineLevel="0" collapsed="false">
      <c r="A936" s="322" t="n">
        <v>873</v>
      </c>
      <c r="B936" s="189" t="s">
        <v>2324</v>
      </c>
      <c r="C936" s="190" t="s">
        <v>2325</v>
      </c>
      <c r="D936" s="190"/>
      <c r="E936" s="190"/>
      <c r="F936" s="190"/>
      <c r="G936" s="189" t="s">
        <v>191</v>
      </c>
      <c r="H936" s="192" t="n">
        <v>294.552</v>
      </c>
      <c r="I936" s="190"/>
      <c r="HV936" s="12" t="s">
        <v>186</v>
      </c>
      <c r="HW936" s="12" t="s">
        <v>5741</v>
      </c>
      <c r="IR936" s="323" t="n">
        <f aca="false">76.77672*0</f>
        <v>0</v>
      </c>
      <c r="IS936" s="323" t="n">
        <f aca="false">76.77672*(1-0)</f>
        <v>76.77672</v>
      </c>
    </row>
    <row r="937" customFormat="false" ht="15" hidden="false" customHeight="true" outlineLevel="0" collapsed="false">
      <c r="A937" s="184" t="s">
        <v>97</v>
      </c>
      <c r="B937" s="184" t="s">
        <v>203</v>
      </c>
      <c r="C937" s="185" t="s">
        <v>204</v>
      </c>
      <c r="D937" s="185"/>
      <c r="E937" s="185"/>
      <c r="F937" s="184" t="s">
        <v>97</v>
      </c>
      <c r="G937" s="184" t="s">
        <v>97</v>
      </c>
      <c r="H937" s="188" t="s">
        <v>97</v>
      </c>
      <c r="I937" s="184" t="s">
        <v>97</v>
      </c>
    </row>
    <row r="938" customFormat="false" ht="24.05" hidden="false" customHeight="true" outlineLevel="0" collapsed="false">
      <c r="A938" s="322" t="n">
        <v>874</v>
      </c>
      <c r="B938" s="189" t="s">
        <v>206</v>
      </c>
      <c r="C938" s="190" t="s">
        <v>207</v>
      </c>
      <c r="D938" s="190"/>
      <c r="E938" s="190"/>
      <c r="F938" s="190"/>
      <c r="G938" s="189" t="s">
        <v>191</v>
      </c>
      <c r="H938" s="192" t="n">
        <v>2945.52</v>
      </c>
      <c r="I938" s="190"/>
      <c r="HV938" s="12" t="s">
        <v>203</v>
      </c>
      <c r="HW938" s="12" t="s">
        <v>5741</v>
      </c>
      <c r="IR938" s="323" t="n">
        <f aca="false">16.54876*0</f>
        <v>0</v>
      </c>
      <c r="IS938" s="323" t="n">
        <f aca="false">16.54876*(1-0)</f>
        <v>16.54876</v>
      </c>
    </row>
    <row r="939" customFormat="false" ht="15" hidden="false" customHeight="true" outlineLevel="0" collapsed="false">
      <c r="A939" s="322" t="n">
        <v>875</v>
      </c>
      <c r="B939" s="189" t="s">
        <v>1152</v>
      </c>
      <c r="C939" s="190" t="s">
        <v>1153</v>
      </c>
      <c r="D939" s="190"/>
      <c r="E939" s="190"/>
      <c r="F939" s="190"/>
      <c r="G939" s="189" t="s">
        <v>191</v>
      </c>
      <c r="H939" s="192" t="n">
        <v>2945.52</v>
      </c>
      <c r="I939" s="190"/>
      <c r="HV939" s="12" t="s">
        <v>203</v>
      </c>
      <c r="HW939" s="12" t="s">
        <v>5741</v>
      </c>
      <c r="IR939" s="323" t="n">
        <f aca="false">44.00539*0</f>
        <v>0</v>
      </c>
      <c r="IS939" s="323" t="n">
        <f aca="false">44.00539*(1-0)</f>
        <v>44.00539</v>
      </c>
    </row>
    <row r="940" customFormat="false" ht="15" hidden="false" customHeight="true" outlineLevel="0" collapsed="false">
      <c r="A940" s="322" t="n">
        <v>876</v>
      </c>
      <c r="B940" s="189" t="s">
        <v>2329</v>
      </c>
      <c r="C940" s="190" t="s">
        <v>2330</v>
      </c>
      <c r="D940" s="190"/>
      <c r="E940" s="190"/>
      <c r="F940" s="190"/>
      <c r="G940" s="189" t="s">
        <v>191</v>
      </c>
      <c r="H940" s="192" t="n">
        <v>2.356</v>
      </c>
      <c r="I940" s="190"/>
      <c r="HV940" s="12" t="s">
        <v>203</v>
      </c>
      <c r="HW940" s="12" t="s">
        <v>5741</v>
      </c>
      <c r="IR940" s="323" t="n">
        <f aca="false">278.46477*0</f>
        <v>0</v>
      </c>
      <c r="IS940" s="323" t="n">
        <f aca="false">278.46477*(1-0)</f>
        <v>278.46477</v>
      </c>
    </row>
    <row r="941" customFormat="false" ht="15" hidden="false" customHeight="true" outlineLevel="0" collapsed="false">
      <c r="A941" s="322" t="n">
        <v>877</v>
      </c>
      <c r="B941" s="189" t="s">
        <v>210</v>
      </c>
      <c r="C941" s="190" t="s">
        <v>1155</v>
      </c>
      <c r="D941" s="190"/>
      <c r="E941" s="190"/>
      <c r="F941" s="190"/>
      <c r="G941" s="189" t="s">
        <v>191</v>
      </c>
      <c r="H941" s="192" t="n">
        <v>2.356</v>
      </c>
      <c r="I941" s="190"/>
      <c r="HV941" s="12" t="s">
        <v>203</v>
      </c>
      <c r="HW941" s="12" t="s">
        <v>5741</v>
      </c>
      <c r="IR941" s="323" t="n">
        <f aca="false">99.0539*0</f>
        <v>0</v>
      </c>
      <c r="IS941" s="323" t="n">
        <f aca="false">99.0539*(1-0)</f>
        <v>99.0539</v>
      </c>
    </row>
    <row r="942" customFormat="false" ht="15" hidden="false" customHeight="true" outlineLevel="0" collapsed="false">
      <c r="A942" s="322" t="n">
        <v>878</v>
      </c>
      <c r="B942" s="189" t="s">
        <v>1152</v>
      </c>
      <c r="C942" s="190" t="s">
        <v>2333</v>
      </c>
      <c r="D942" s="190"/>
      <c r="E942" s="190"/>
      <c r="F942" s="190"/>
      <c r="G942" s="189" t="s">
        <v>191</v>
      </c>
      <c r="H942" s="192" t="n">
        <v>2943.164</v>
      </c>
      <c r="I942" s="190"/>
      <c r="HV942" s="12" t="s">
        <v>203</v>
      </c>
      <c r="HW942" s="12" t="s">
        <v>5741</v>
      </c>
      <c r="IR942" s="323" t="n">
        <f aca="false">44.00539*0</f>
        <v>0</v>
      </c>
      <c r="IS942" s="323" t="n">
        <f aca="false">44.00539*(1-0)</f>
        <v>44.00539</v>
      </c>
    </row>
    <row r="943" customFormat="false" ht="15" hidden="false" customHeight="true" outlineLevel="0" collapsed="false">
      <c r="A943" s="184" t="s">
        <v>97</v>
      </c>
      <c r="B943" s="184" t="s">
        <v>217</v>
      </c>
      <c r="C943" s="185" t="s">
        <v>218</v>
      </c>
      <c r="D943" s="185"/>
      <c r="E943" s="185"/>
      <c r="F943" s="184" t="s">
        <v>97</v>
      </c>
      <c r="G943" s="184" t="s">
        <v>97</v>
      </c>
      <c r="H943" s="188" t="s">
        <v>97</v>
      </c>
      <c r="I943" s="184" t="s">
        <v>97</v>
      </c>
    </row>
    <row r="944" customFormat="false" ht="15" hidden="false" customHeight="true" outlineLevel="0" collapsed="false">
      <c r="A944" s="322" t="n">
        <v>879</v>
      </c>
      <c r="B944" s="189" t="s">
        <v>2335</v>
      </c>
      <c r="C944" s="190" t="s">
        <v>2336</v>
      </c>
      <c r="D944" s="190"/>
      <c r="E944" s="190"/>
      <c r="F944" s="190"/>
      <c r="G944" s="189" t="s">
        <v>191</v>
      </c>
      <c r="H944" s="192" t="n">
        <v>644.332</v>
      </c>
      <c r="I944" s="190"/>
      <c r="HV944" s="12" t="s">
        <v>217</v>
      </c>
      <c r="HW944" s="12" t="s">
        <v>5741</v>
      </c>
      <c r="IR944" s="323" t="n">
        <f aca="false">623.76109*0</f>
        <v>0</v>
      </c>
      <c r="IS944" s="323" t="n">
        <f aca="false">623.76109*(1-0)</f>
        <v>623.76109</v>
      </c>
    </row>
    <row r="945" customFormat="false" ht="15" hidden="false" customHeight="true" outlineLevel="0" collapsed="false">
      <c r="A945" s="322" t="n">
        <v>880</v>
      </c>
      <c r="B945" s="189" t="s">
        <v>2338</v>
      </c>
      <c r="C945" s="190" t="s">
        <v>2339</v>
      </c>
      <c r="D945" s="190"/>
      <c r="E945" s="190"/>
      <c r="F945" s="190"/>
      <c r="G945" s="189" t="s">
        <v>191</v>
      </c>
      <c r="H945" s="192" t="n">
        <v>644.332</v>
      </c>
      <c r="I945" s="190"/>
      <c r="HV945" s="12" t="s">
        <v>217</v>
      </c>
      <c r="HW945" s="12" t="s">
        <v>5741</v>
      </c>
      <c r="IR945" s="323" t="n">
        <f aca="false">369.56253*0</f>
        <v>0</v>
      </c>
      <c r="IS945" s="323" t="n">
        <f aca="false">369.56253*(1-0)</f>
        <v>369.56253</v>
      </c>
    </row>
    <row r="946" customFormat="false" ht="15" hidden="false" customHeight="true" outlineLevel="0" collapsed="false">
      <c r="A946" s="322" t="n">
        <v>881</v>
      </c>
      <c r="B946" s="189" t="s">
        <v>220</v>
      </c>
      <c r="C946" s="190" t="s">
        <v>221</v>
      </c>
      <c r="D946" s="190"/>
      <c r="E946" s="190"/>
      <c r="F946" s="190"/>
      <c r="G946" s="189" t="s">
        <v>191</v>
      </c>
      <c r="H946" s="192" t="n">
        <v>2114.737</v>
      </c>
      <c r="I946" s="190"/>
      <c r="HV946" s="12" t="s">
        <v>217</v>
      </c>
      <c r="HW946" s="12" t="s">
        <v>5741</v>
      </c>
      <c r="IR946" s="323" t="n">
        <f aca="false">126.50257*0</f>
        <v>0</v>
      </c>
      <c r="IS946" s="323" t="n">
        <f aca="false">126.50257*(1-0)</f>
        <v>126.50257</v>
      </c>
    </row>
    <row r="947" customFormat="false" ht="15" hidden="false" customHeight="true" outlineLevel="0" collapsed="false">
      <c r="A947" s="322" t="n">
        <v>882</v>
      </c>
      <c r="B947" s="189" t="s">
        <v>2342</v>
      </c>
      <c r="C947" s="190" t="s">
        <v>2343</v>
      </c>
      <c r="D947" s="190"/>
      <c r="E947" s="190"/>
      <c r="F947" s="190"/>
      <c r="G947" s="189" t="s">
        <v>191</v>
      </c>
      <c r="H947" s="192" t="n">
        <v>2943.164</v>
      </c>
      <c r="I947" s="190"/>
      <c r="HV947" s="12" t="s">
        <v>217</v>
      </c>
      <c r="HW947" s="12" t="s">
        <v>5741</v>
      </c>
      <c r="IR947" s="323" t="n">
        <f aca="false">29.11946*0</f>
        <v>0</v>
      </c>
      <c r="IS947" s="323" t="n">
        <f aca="false">29.11946*(1-0)</f>
        <v>29.11946</v>
      </c>
    </row>
    <row r="948" customFormat="false" ht="15" hidden="false" customHeight="true" outlineLevel="0" collapsed="false">
      <c r="A948" s="184" t="s">
        <v>97</v>
      </c>
      <c r="B948" s="184" t="s">
        <v>261</v>
      </c>
      <c r="C948" s="185" t="s">
        <v>2344</v>
      </c>
      <c r="D948" s="185"/>
      <c r="E948" s="185"/>
      <c r="F948" s="184" t="s">
        <v>97</v>
      </c>
      <c r="G948" s="184" t="s">
        <v>97</v>
      </c>
      <c r="H948" s="188" t="s">
        <v>97</v>
      </c>
      <c r="I948" s="184" t="s">
        <v>97</v>
      </c>
    </row>
    <row r="949" customFormat="false" ht="24.05" hidden="false" customHeight="true" outlineLevel="0" collapsed="false">
      <c r="A949" s="322" t="n">
        <v>883</v>
      </c>
      <c r="B949" s="189" t="s">
        <v>1165</v>
      </c>
      <c r="C949" s="190" t="s">
        <v>2346</v>
      </c>
      <c r="D949" s="190"/>
      <c r="E949" s="190"/>
      <c r="F949" s="190"/>
      <c r="G949" s="189" t="s">
        <v>191</v>
      </c>
      <c r="H949" s="192" t="n">
        <v>2.356</v>
      </c>
      <c r="I949" s="190" t="s">
        <v>5858</v>
      </c>
      <c r="HV949" s="12" t="s">
        <v>261</v>
      </c>
      <c r="HW949" s="12" t="s">
        <v>5741</v>
      </c>
      <c r="IR949" s="323" t="n">
        <f aca="false">480.55063*0</f>
        <v>0</v>
      </c>
      <c r="IS949" s="323" t="n">
        <f aca="false">480.55063*(1-0)</f>
        <v>480.55063</v>
      </c>
    </row>
    <row r="950" customFormat="false" ht="24.05" hidden="false" customHeight="true" outlineLevel="0" collapsed="false">
      <c r="A950" s="184" t="s">
        <v>97</v>
      </c>
      <c r="B950" s="184" t="s">
        <v>341</v>
      </c>
      <c r="C950" s="185" t="s">
        <v>1177</v>
      </c>
      <c r="D950" s="185"/>
      <c r="E950" s="185"/>
      <c r="F950" s="184" t="s">
        <v>97</v>
      </c>
      <c r="G950" s="184" t="s">
        <v>97</v>
      </c>
      <c r="H950" s="188" t="s">
        <v>97</v>
      </c>
      <c r="I950" s="184" t="s">
        <v>97</v>
      </c>
    </row>
    <row r="951" customFormat="false" ht="15" hidden="false" customHeight="true" outlineLevel="0" collapsed="false">
      <c r="A951" s="322" t="n">
        <v>884</v>
      </c>
      <c r="B951" s="189" t="s">
        <v>2349</v>
      </c>
      <c r="C951" s="190" t="s">
        <v>2350</v>
      </c>
      <c r="D951" s="190"/>
      <c r="E951" s="190"/>
      <c r="F951" s="190"/>
      <c r="G951" s="189" t="s">
        <v>191</v>
      </c>
      <c r="H951" s="192" t="n">
        <v>184.095</v>
      </c>
      <c r="I951" s="190"/>
      <c r="HV951" s="12" t="s">
        <v>341</v>
      </c>
      <c r="HW951" s="12" t="s">
        <v>5741</v>
      </c>
      <c r="IR951" s="323" t="n">
        <f aca="false">753.44611*0</f>
        <v>0</v>
      </c>
      <c r="IS951" s="323" t="n">
        <f aca="false">753.44611*(1-0)</f>
        <v>753.44611</v>
      </c>
    </row>
    <row r="952" customFormat="false" ht="15" hidden="false" customHeight="true" outlineLevel="0" collapsed="false">
      <c r="A952" s="184" t="s">
        <v>97</v>
      </c>
      <c r="B952" s="184" t="s">
        <v>591</v>
      </c>
      <c r="C952" s="185" t="s">
        <v>592</v>
      </c>
      <c r="D952" s="185"/>
      <c r="E952" s="185"/>
      <c r="F952" s="184" t="s">
        <v>97</v>
      </c>
      <c r="G952" s="184" t="s">
        <v>97</v>
      </c>
      <c r="H952" s="188" t="s">
        <v>97</v>
      </c>
      <c r="I952" s="184" t="s">
        <v>97</v>
      </c>
    </row>
    <row r="953" customFormat="false" ht="58.4" hidden="false" customHeight="true" outlineLevel="0" collapsed="false">
      <c r="A953" s="322" t="n">
        <v>885</v>
      </c>
      <c r="B953" s="189" t="s">
        <v>2353</v>
      </c>
      <c r="C953" s="190" t="s">
        <v>2354</v>
      </c>
      <c r="D953" s="190"/>
      <c r="E953" s="190"/>
      <c r="F953" s="190" t="s">
        <v>5859</v>
      </c>
      <c r="G953" s="189" t="s">
        <v>231</v>
      </c>
      <c r="H953" s="192" t="n">
        <v>2</v>
      </c>
      <c r="I953" s="190" t="s">
        <v>5860</v>
      </c>
      <c r="HV953" s="12" t="s">
        <v>591</v>
      </c>
      <c r="HW953" s="12" t="s">
        <v>5741</v>
      </c>
      <c r="IR953" s="323" t="n">
        <f aca="false">1566.55529*0.77398057</f>
        <v>1212.48335629072</v>
      </c>
      <c r="IS953" s="323" t="n">
        <f aca="false">1566.55529*(1-0.77398057)</f>
        <v>354.071933709285</v>
      </c>
    </row>
    <row r="954" customFormat="false" ht="15" hidden="false" customHeight="true" outlineLevel="0" collapsed="false">
      <c r="A954" s="322" t="n">
        <v>886</v>
      </c>
      <c r="B954" s="189" t="s">
        <v>589</v>
      </c>
      <c r="C954" s="190" t="s">
        <v>590</v>
      </c>
      <c r="D954" s="190"/>
      <c r="E954" s="190"/>
      <c r="F954" s="190"/>
      <c r="G954" s="189" t="s">
        <v>260</v>
      </c>
      <c r="H954" s="192" t="n">
        <v>0.009</v>
      </c>
      <c r="I954" s="190"/>
      <c r="HV954" s="12" t="s">
        <v>591</v>
      </c>
      <c r="HW954" s="12" t="s">
        <v>5741</v>
      </c>
      <c r="IR954" s="323" t="n">
        <f aca="false">1091.58963*0</f>
        <v>0</v>
      </c>
      <c r="IS954" s="323" t="n">
        <f aca="false">1091.58963*(1-0)</f>
        <v>1091.58963</v>
      </c>
    </row>
    <row r="955" customFormat="false" ht="15" hidden="false" customHeight="true" outlineLevel="0" collapsed="false">
      <c r="A955" s="184" t="s">
        <v>97</v>
      </c>
      <c r="B955" s="184" t="s">
        <v>2109</v>
      </c>
      <c r="C955" s="185" t="s">
        <v>2357</v>
      </c>
      <c r="D955" s="185"/>
      <c r="E955" s="185"/>
      <c r="F955" s="184" t="s">
        <v>97</v>
      </c>
      <c r="G955" s="184" t="s">
        <v>97</v>
      </c>
      <c r="H955" s="188" t="s">
        <v>97</v>
      </c>
      <c r="I955" s="184" t="s">
        <v>97</v>
      </c>
    </row>
    <row r="956" customFormat="false" ht="24.05" hidden="false" customHeight="true" outlineLevel="0" collapsed="false">
      <c r="A956" s="322" t="n">
        <v>887</v>
      </c>
      <c r="B956" s="189" t="s">
        <v>2359</v>
      </c>
      <c r="C956" s="190" t="s">
        <v>2360</v>
      </c>
      <c r="D956" s="190"/>
      <c r="E956" s="190"/>
      <c r="F956" s="190"/>
      <c r="G956" s="189" t="s">
        <v>231</v>
      </c>
      <c r="H956" s="192" t="n">
        <v>1</v>
      </c>
      <c r="I956" s="190"/>
      <c r="HV956" s="12" t="s">
        <v>2109</v>
      </c>
      <c r="HW956" s="12" t="s">
        <v>5741</v>
      </c>
      <c r="IR956" s="323" t="n">
        <f aca="false">19946.03384*0</f>
        <v>0</v>
      </c>
      <c r="IS956" s="323" t="n">
        <f aca="false">19946.03384*(1-0)</f>
        <v>19946.03384</v>
      </c>
    </row>
    <row r="957" customFormat="false" ht="69.85" hidden="false" customHeight="true" outlineLevel="0" collapsed="false">
      <c r="A957" s="324" t="n">
        <v>888</v>
      </c>
      <c r="B957" s="194" t="s">
        <v>2364</v>
      </c>
      <c r="C957" s="195" t="s">
        <v>2365</v>
      </c>
      <c r="D957" s="195"/>
      <c r="E957" s="195"/>
      <c r="F957" s="190"/>
      <c r="G957" s="194" t="s">
        <v>231</v>
      </c>
      <c r="H957" s="197" t="n">
        <v>1</v>
      </c>
      <c r="I957" s="195" t="s">
        <v>5861</v>
      </c>
      <c r="HV957" s="325" t="s">
        <v>2109</v>
      </c>
      <c r="HW957" s="325" t="s">
        <v>5766</v>
      </c>
      <c r="IR957" s="326" t="n">
        <f aca="false">273006.8629*1</f>
        <v>273006.8629</v>
      </c>
      <c r="IS957" s="326" t="n">
        <f aca="false">273006.8629*(1-1)</f>
        <v>0</v>
      </c>
    </row>
    <row r="958" customFormat="false" ht="15" hidden="false" customHeight="true" outlineLevel="0" collapsed="false">
      <c r="A958" s="322" t="n">
        <v>889</v>
      </c>
      <c r="B958" s="189" t="s">
        <v>2367</v>
      </c>
      <c r="C958" s="190" t="s">
        <v>2368</v>
      </c>
      <c r="D958" s="190"/>
      <c r="E958" s="190"/>
      <c r="F958" s="190"/>
      <c r="G958" s="189" t="s">
        <v>237</v>
      </c>
      <c r="H958" s="192" t="n">
        <v>2</v>
      </c>
      <c r="I958" s="190"/>
      <c r="HV958" s="12" t="s">
        <v>2109</v>
      </c>
      <c r="HW958" s="12" t="s">
        <v>5741</v>
      </c>
      <c r="IR958" s="323" t="n">
        <f aca="false">107.80565*0.86686345</f>
        <v>93.4527776884925</v>
      </c>
      <c r="IS958" s="323" t="n">
        <f aca="false">107.80565*(1-0.86686345)</f>
        <v>14.3528723115075</v>
      </c>
    </row>
    <row r="959" customFormat="false" ht="15" hidden="false" customHeight="true" outlineLevel="0" collapsed="false">
      <c r="A959" s="322" t="n">
        <v>890</v>
      </c>
      <c r="B959" s="189" t="s">
        <v>2370</v>
      </c>
      <c r="C959" s="190" t="s">
        <v>2371</v>
      </c>
      <c r="D959" s="190"/>
      <c r="E959" s="190"/>
      <c r="F959" s="190"/>
      <c r="G959" s="189" t="s">
        <v>260</v>
      </c>
      <c r="H959" s="192" t="n">
        <v>0.277</v>
      </c>
      <c r="I959" s="190"/>
      <c r="HV959" s="12" t="s">
        <v>2109</v>
      </c>
      <c r="HW959" s="12" t="s">
        <v>5741</v>
      </c>
      <c r="IR959" s="323" t="n">
        <f aca="false">4662.29592*0</f>
        <v>0</v>
      </c>
      <c r="IS959" s="323" t="n">
        <f aca="false">4662.29592*(1-0)</f>
        <v>4662.29592</v>
      </c>
    </row>
    <row r="960" customFormat="false" ht="15" hidden="false" customHeight="true" outlineLevel="0" collapsed="false">
      <c r="A960" s="184" t="s">
        <v>97</v>
      </c>
      <c r="B960" s="184" t="s">
        <v>2110</v>
      </c>
      <c r="C960" s="185" t="s">
        <v>2372</v>
      </c>
      <c r="D960" s="185"/>
      <c r="E960" s="185"/>
      <c r="F960" s="184" t="s">
        <v>97</v>
      </c>
      <c r="G960" s="184" t="s">
        <v>97</v>
      </c>
      <c r="H960" s="188" t="s">
        <v>97</v>
      </c>
      <c r="I960" s="184" t="s">
        <v>97</v>
      </c>
    </row>
    <row r="961" customFormat="false" ht="15" hidden="false" customHeight="true" outlineLevel="0" collapsed="false">
      <c r="A961" s="322" t="n">
        <v>891</v>
      </c>
      <c r="B961" s="189" t="s">
        <v>2374</v>
      </c>
      <c r="C961" s="190" t="s">
        <v>2375</v>
      </c>
      <c r="D961" s="190"/>
      <c r="E961" s="190"/>
      <c r="F961" s="190"/>
      <c r="G961" s="189" t="s">
        <v>1104</v>
      </c>
      <c r="H961" s="192" t="n">
        <v>1</v>
      </c>
      <c r="I961" s="190"/>
      <c r="HV961" s="12" t="s">
        <v>2110</v>
      </c>
      <c r="HW961" s="12" t="s">
        <v>5741</v>
      </c>
      <c r="IR961" s="323" t="n">
        <f aca="false">5485.75602*0.300928209</f>
        <v>1650.81873410957</v>
      </c>
      <c r="IS961" s="323" t="n">
        <f aca="false">5485.75602*(1-0.300928209)</f>
        <v>3834.93728589043</v>
      </c>
    </row>
    <row r="962" customFormat="false" ht="24.05" hidden="false" customHeight="true" outlineLevel="0" collapsed="false">
      <c r="A962" s="324" t="n">
        <v>892</v>
      </c>
      <c r="B962" s="194" t="s">
        <v>2378</v>
      </c>
      <c r="C962" s="195" t="s">
        <v>2379</v>
      </c>
      <c r="D962" s="195"/>
      <c r="E962" s="195"/>
      <c r="F962" s="190"/>
      <c r="G962" s="194" t="s">
        <v>231</v>
      </c>
      <c r="H962" s="197" t="n">
        <v>1</v>
      </c>
      <c r="I962" s="195"/>
      <c r="HV962" s="325" t="s">
        <v>2110</v>
      </c>
      <c r="HW962" s="325" t="s">
        <v>5766</v>
      </c>
      <c r="IR962" s="326" t="n">
        <f aca="false">136384.0894*1</f>
        <v>136384.0894</v>
      </c>
      <c r="IS962" s="326" t="n">
        <f aca="false">136384.0894*(1-1)</f>
        <v>0</v>
      </c>
    </row>
    <row r="963" customFormat="false" ht="15" hidden="false" customHeight="true" outlineLevel="0" collapsed="false">
      <c r="A963" s="322" t="n">
        <v>893</v>
      </c>
      <c r="B963" s="189" t="s">
        <v>2381</v>
      </c>
      <c r="C963" s="190" t="s">
        <v>2382</v>
      </c>
      <c r="D963" s="190"/>
      <c r="E963" s="190"/>
      <c r="F963" s="190"/>
      <c r="G963" s="189" t="s">
        <v>1104</v>
      </c>
      <c r="H963" s="192" t="n">
        <v>1</v>
      </c>
      <c r="I963" s="190"/>
      <c r="HV963" s="12" t="s">
        <v>2110</v>
      </c>
      <c r="HW963" s="12" t="s">
        <v>5741</v>
      </c>
      <c r="IR963" s="323" t="n">
        <f aca="false">6949.67715*0.261368359</f>
        <v>1816.4257122753</v>
      </c>
      <c r="IS963" s="323" t="n">
        <f aca="false">6949.67715*(1-0.261368359)</f>
        <v>5133.2514377247</v>
      </c>
    </row>
    <row r="964" customFormat="false" ht="15" hidden="false" customHeight="true" outlineLevel="0" collapsed="false">
      <c r="A964" s="324" t="n">
        <v>894</v>
      </c>
      <c r="B964" s="194" t="s">
        <v>2384</v>
      </c>
      <c r="C964" s="195" t="s">
        <v>2385</v>
      </c>
      <c r="D964" s="195"/>
      <c r="E964" s="195"/>
      <c r="F964" s="190"/>
      <c r="G964" s="194" t="s">
        <v>231</v>
      </c>
      <c r="H964" s="197" t="n">
        <v>1</v>
      </c>
      <c r="I964" s="195"/>
      <c r="HV964" s="325" t="s">
        <v>2110</v>
      </c>
      <c r="HW964" s="325" t="s">
        <v>5766</v>
      </c>
      <c r="IR964" s="326" t="n">
        <f aca="false">19317.49907*1</f>
        <v>19317.49907</v>
      </c>
      <c r="IS964" s="326" t="n">
        <f aca="false">19317.49907*(1-1)</f>
        <v>0</v>
      </c>
    </row>
    <row r="965" customFormat="false" ht="24.05" hidden="false" customHeight="true" outlineLevel="0" collapsed="false">
      <c r="A965" s="322" t="n">
        <v>895</v>
      </c>
      <c r="B965" s="189" t="s">
        <v>2387</v>
      </c>
      <c r="C965" s="190" t="s">
        <v>2388</v>
      </c>
      <c r="D965" s="190"/>
      <c r="E965" s="190"/>
      <c r="F965" s="190"/>
      <c r="G965" s="189" t="s">
        <v>231</v>
      </c>
      <c r="H965" s="192" t="n">
        <v>1</v>
      </c>
      <c r="I965" s="190"/>
      <c r="HV965" s="12" t="s">
        <v>2110</v>
      </c>
      <c r="HW965" s="12" t="s">
        <v>5741</v>
      </c>
      <c r="IR965" s="323" t="n">
        <f aca="false">18163.8593*0.972342532</f>
        <v>17661.4929426537</v>
      </c>
      <c r="IS965" s="323" t="n">
        <f aca="false">18163.8593*(1-0.972342532)</f>
        <v>502.366357346253</v>
      </c>
    </row>
    <row r="966" customFormat="false" ht="15" hidden="false" customHeight="true" outlineLevel="0" collapsed="false">
      <c r="A966" s="322" t="n">
        <v>896</v>
      </c>
      <c r="B966" s="189" t="s">
        <v>2390</v>
      </c>
      <c r="C966" s="190" t="s">
        <v>2391</v>
      </c>
      <c r="D966" s="190"/>
      <c r="E966" s="190"/>
      <c r="F966" s="190"/>
      <c r="G966" s="189" t="s">
        <v>231</v>
      </c>
      <c r="H966" s="192" t="n">
        <v>1</v>
      </c>
      <c r="I966" s="190"/>
      <c r="HV966" s="12" t="s">
        <v>2110</v>
      </c>
      <c r="HW966" s="12" t="s">
        <v>5741</v>
      </c>
      <c r="IR966" s="323" t="n">
        <f aca="false">1196.60291*0.563424201</f>
        <v>674.195038481025</v>
      </c>
      <c r="IS966" s="323" t="n">
        <f aca="false">1196.60291*(1-0.563424201)</f>
        <v>522.407871518975</v>
      </c>
    </row>
    <row r="967" customFormat="false" ht="69.85" hidden="false" customHeight="true" outlineLevel="0" collapsed="false">
      <c r="A967" s="324" t="n">
        <v>897</v>
      </c>
      <c r="B967" s="194" t="s">
        <v>2393</v>
      </c>
      <c r="C967" s="195" t="s">
        <v>2394</v>
      </c>
      <c r="D967" s="195"/>
      <c r="E967" s="195"/>
      <c r="F967" s="190"/>
      <c r="G967" s="194" t="s">
        <v>231</v>
      </c>
      <c r="H967" s="197" t="n">
        <v>1</v>
      </c>
      <c r="I967" s="195" t="s">
        <v>5862</v>
      </c>
      <c r="HV967" s="325" t="s">
        <v>2110</v>
      </c>
      <c r="HW967" s="325" t="s">
        <v>5766</v>
      </c>
      <c r="IR967" s="326" t="n">
        <f aca="false">7021.290337*1</f>
        <v>7021.290337</v>
      </c>
      <c r="IS967" s="326" t="n">
        <f aca="false">7021.290337*(1-1)</f>
        <v>0</v>
      </c>
    </row>
    <row r="968" customFormat="false" ht="24.05" hidden="false" customHeight="true" outlineLevel="0" collapsed="false">
      <c r="A968" s="322" t="n">
        <v>898</v>
      </c>
      <c r="B968" s="189" t="s">
        <v>2396</v>
      </c>
      <c r="C968" s="190" t="s">
        <v>2397</v>
      </c>
      <c r="D968" s="190"/>
      <c r="E968" s="190"/>
      <c r="F968" s="190" t="s">
        <v>5863</v>
      </c>
      <c r="G968" s="189" t="s">
        <v>1104</v>
      </c>
      <c r="H968" s="192" t="n">
        <v>24</v>
      </c>
      <c r="I968" s="190"/>
      <c r="HV968" s="12" t="s">
        <v>2110</v>
      </c>
      <c r="HW968" s="12" t="s">
        <v>5741</v>
      </c>
      <c r="IR968" s="323" t="n">
        <f aca="false">196.51657*0.768542502</f>
        <v>151.031336392258</v>
      </c>
      <c r="IS968" s="323" t="n">
        <f aca="false">196.51657*(1-0.768542502)</f>
        <v>45.4852336077419</v>
      </c>
    </row>
    <row r="969" customFormat="false" ht="24.05" hidden="false" customHeight="true" outlineLevel="0" collapsed="false">
      <c r="A969" s="322" t="n">
        <v>899</v>
      </c>
      <c r="B969" s="189" t="s">
        <v>2399</v>
      </c>
      <c r="C969" s="190" t="s">
        <v>2400</v>
      </c>
      <c r="D969" s="190"/>
      <c r="E969" s="190"/>
      <c r="F969" s="190"/>
      <c r="G969" s="189" t="s">
        <v>231</v>
      </c>
      <c r="H969" s="192" t="n">
        <v>1</v>
      </c>
      <c r="I969" s="190" t="s">
        <v>5864</v>
      </c>
      <c r="HV969" s="12" t="s">
        <v>2110</v>
      </c>
      <c r="HW969" s="12" t="s">
        <v>5741</v>
      </c>
      <c r="IR969" s="323" t="n">
        <f aca="false">1179.09941*0.657287448</f>
        <v>775.007242137206</v>
      </c>
      <c r="IS969" s="323" t="n">
        <f aca="false">1179.09941*(1-0.657287448)</f>
        <v>404.092167862794</v>
      </c>
    </row>
    <row r="970" customFormat="false" ht="24.05" hidden="false" customHeight="true" outlineLevel="0" collapsed="false">
      <c r="A970" s="324" t="n">
        <v>900</v>
      </c>
      <c r="B970" s="194" t="s">
        <v>2402</v>
      </c>
      <c r="C970" s="195" t="s">
        <v>2403</v>
      </c>
      <c r="D970" s="195"/>
      <c r="E970" s="195"/>
      <c r="F970" s="190"/>
      <c r="G970" s="194" t="s">
        <v>231</v>
      </c>
      <c r="H970" s="197" t="n">
        <v>1</v>
      </c>
      <c r="I970" s="195"/>
      <c r="HV970" s="325" t="s">
        <v>2110</v>
      </c>
      <c r="HW970" s="325" t="s">
        <v>5766</v>
      </c>
      <c r="IR970" s="326" t="n">
        <f aca="false">12968.50226*1</f>
        <v>12968.50226</v>
      </c>
      <c r="IS970" s="326" t="n">
        <f aca="false">12968.50226*(1-1)</f>
        <v>0</v>
      </c>
    </row>
    <row r="971" customFormat="false" ht="24.05" hidden="false" customHeight="true" outlineLevel="0" collapsed="false">
      <c r="A971" s="322" t="n">
        <v>901</v>
      </c>
      <c r="B971" s="189" t="s">
        <v>2405</v>
      </c>
      <c r="C971" s="190" t="s">
        <v>2406</v>
      </c>
      <c r="D971" s="190"/>
      <c r="E971" s="190"/>
      <c r="F971" s="190"/>
      <c r="G971" s="189" t="s">
        <v>231</v>
      </c>
      <c r="H971" s="192" t="n">
        <v>1</v>
      </c>
      <c r="I971" s="190"/>
      <c r="HV971" s="12" t="s">
        <v>2110</v>
      </c>
      <c r="HW971" s="12" t="s">
        <v>5741</v>
      </c>
      <c r="IR971" s="323" t="n">
        <f aca="false">2541.98557*0.685599373</f>
        <v>1742.78371296705</v>
      </c>
      <c r="IS971" s="323" t="n">
        <f aca="false">2541.98557*(1-0.685599373)</f>
        <v>799.201857032953</v>
      </c>
    </row>
    <row r="972" customFormat="false" ht="115.65" hidden="false" customHeight="true" outlineLevel="0" collapsed="false">
      <c r="A972" s="324" t="n">
        <v>902</v>
      </c>
      <c r="B972" s="194" t="s">
        <v>2408</v>
      </c>
      <c r="C972" s="195" t="s">
        <v>2409</v>
      </c>
      <c r="D972" s="195"/>
      <c r="E972" s="195"/>
      <c r="F972" s="190"/>
      <c r="G972" s="194" t="s">
        <v>231</v>
      </c>
      <c r="H972" s="197" t="n">
        <v>1</v>
      </c>
      <c r="I972" s="195" t="s">
        <v>5865</v>
      </c>
      <c r="HV972" s="325" t="s">
        <v>2110</v>
      </c>
      <c r="HW972" s="325" t="s">
        <v>5766</v>
      </c>
      <c r="IR972" s="326" t="n">
        <f aca="false">21935.06794*1</f>
        <v>21935.06794</v>
      </c>
      <c r="IS972" s="326" t="n">
        <f aca="false">21935.06794*(1-1)</f>
        <v>0</v>
      </c>
    </row>
    <row r="973" customFormat="false" ht="24.05" hidden="false" customHeight="true" outlineLevel="0" collapsed="false">
      <c r="A973" s="322" t="n">
        <v>903</v>
      </c>
      <c r="B973" s="189" t="s">
        <v>2405</v>
      </c>
      <c r="C973" s="190" t="s">
        <v>2406</v>
      </c>
      <c r="D973" s="190"/>
      <c r="E973" s="190"/>
      <c r="F973" s="190"/>
      <c r="G973" s="189" t="s">
        <v>231</v>
      </c>
      <c r="H973" s="192" t="n">
        <v>1</v>
      </c>
      <c r="I973" s="190"/>
      <c r="HV973" s="12" t="s">
        <v>2110</v>
      </c>
      <c r="HW973" s="12" t="s">
        <v>5741</v>
      </c>
      <c r="IR973" s="323" t="n">
        <f aca="false">2541.98557*0.685599373</f>
        <v>1742.78371296705</v>
      </c>
      <c r="IS973" s="323" t="n">
        <f aca="false">2541.98557*(1-0.685599373)</f>
        <v>799.201857032953</v>
      </c>
    </row>
    <row r="974" customFormat="false" ht="115.65" hidden="false" customHeight="true" outlineLevel="0" collapsed="false">
      <c r="A974" s="324" t="n">
        <v>904</v>
      </c>
      <c r="B974" s="194" t="s">
        <v>2412</v>
      </c>
      <c r="C974" s="195" t="s">
        <v>2409</v>
      </c>
      <c r="D974" s="195"/>
      <c r="E974" s="195"/>
      <c r="F974" s="190"/>
      <c r="G974" s="194" t="s">
        <v>231</v>
      </c>
      <c r="H974" s="197" t="n">
        <v>1</v>
      </c>
      <c r="I974" s="195" t="s">
        <v>5866</v>
      </c>
      <c r="HV974" s="325" t="s">
        <v>2110</v>
      </c>
      <c r="HW974" s="325" t="s">
        <v>5766</v>
      </c>
      <c r="IR974" s="326" t="n">
        <f aca="false">21935.06794*1</f>
        <v>21935.06794</v>
      </c>
      <c r="IS974" s="326" t="n">
        <f aca="false">21935.06794*(1-1)</f>
        <v>0</v>
      </c>
    </row>
    <row r="975" customFormat="false" ht="15" hidden="false" customHeight="true" outlineLevel="0" collapsed="false">
      <c r="A975" s="322" t="n">
        <v>905</v>
      </c>
      <c r="B975" s="189" t="s">
        <v>2414</v>
      </c>
      <c r="C975" s="190" t="s">
        <v>2415</v>
      </c>
      <c r="D975" s="190"/>
      <c r="E975" s="190"/>
      <c r="F975" s="190"/>
      <c r="G975" s="189" t="s">
        <v>231</v>
      </c>
      <c r="H975" s="192" t="n">
        <v>1</v>
      </c>
      <c r="I975" s="190"/>
      <c r="HV975" s="12" t="s">
        <v>2110</v>
      </c>
      <c r="HW975" s="12" t="s">
        <v>5741</v>
      </c>
      <c r="IR975" s="323" t="n">
        <f aca="false">4801.52829*0.750685998</f>
        <v>3604.44005630388</v>
      </c>
      <c r="IS975" s="323" t="n">
        <f aca="false">4801.52829*(1-0.750685998)</f>
        <v>1197.08823369612</v>
      </c>
    </row>
    <row r="976" customFormat="false" ht="15" hidden="false" customHeight="true" outlineLevel="0" collapsed="false">
      <c r="A976" s="322" t="n">
        <v>906</v>
      </c>
      <c r="B976" s="189" t="s">
        <v>2417</v>
      </c>
      <c r="C976" s="190" t="s">
        <v>2418</v>
      </c>
      <c r="D976" s="190"/>
      <c r="E976" s="190"/>
      <c r="F976" s="190"/>
      <c r="G976" s="189" t="s">
        <v>1104</v>
      </c>
      <c r="H976" s="192" t="n">
        <v>1</v>
      </c>
      <c r="I976" s="190"/>
      <c r="HV976" s="12" t="s">
        <v>2110</v>
      </c>
      <c r="HW976" s="12" t="s">
        <v>5741</v>
      </c>
      <c r="IR976" s="323" t="n">
        <f aca="false">2927.85818*0.8750625</f>
        <v>2562.05889863625</v>
      </c>
      <c r="IS976" s="323" t="n">
        <f aca="false">2927.85818*(1-0.8750625)</f>
        <v>365.79928136375</v>
      </c>
    </row>
    <row r="977" customFormat="false" ht="15" hidden="false" customHeight="true" outlineLevel="0" collapsed="false">
      <c r="A977" s="322" t="n">
        <v>907</v>
      </c>
      <c r="B977" s="189" t="s">
        <v>2420</v>
      </c>
      <c r="C977" s="190" t="s">
        <v>2421</v>
      </c>
      <c r="D977" s="190"/>
      <c r="E977" s="190"/>
      <c r="F977" s="190"/>
      <c r="G977" s="189" t="s">
        <v>260</v>
      </c>
      <c r="H977" s="192" t="n">
        <v>0.493</v>
      </c>
      <c r="I977" s="190"/>
      <c r="HV977" s="12" t="s">
        <v>2110</v>
      </c>
      <c r="HW977" s="12" t="s">
        <v>5741</v>
      </c>
      <c r="IR977" s="323" t="n">
        <f aca="false">1933.33318*0</f>
        <v>0</v>
      </c>
      <c r="IS977" s="323" t="n">
        <f aca="false">1933.33318*(1-0)</f>
        <v>1933.33318</v>
      </c>
    </row>
    <row r="978" customFormat="false" ht="15" hidden="false" customHeight="true" outlineLevel="0" collapsed="false">
      <c r="A978" s="184" t="s">
        <v>97</v>
      </c>
      <c r="B978" s="184" t="s">
        <v>2111</v>
      </c>
      <c r="C978" s="185" t="s">
        <v>2422</v>
      </c>
      <c r="D978" s="185"/>
      <c r="E978" s="185"/>
      <c r="F978" s="184" t="s">
        <v>97</v>
      </c>
      <c r="G978" s="184" t="s">
        <v>97</v>
      </c>
      <c r="H978" s="188" t="s">
        <v>97</v>
      </c>
      <c r="I978" s="184" t="s">
        <v>97</v>
      </c>
    </row>
    <row r="979" customFormat="false" ht="24.05" hidden="false" customHeight="true" outlineLevel="0" collapsed="false">
      <c r="A979" s="322" t="n">
        <v>908</v>
      </c>
      <c r="B979" s="189" t="s">
        <v>2424</v>
      </c>
      <c r="C979" s="190" t="s">
        <v>2425</v>
      </c>
      <c r="D979" s="190"/>
      <c r="E979" s="190"/>
      <c r="F979" s="190"/>
      <c r="G979" s="189" t="s">
        <v>237</v>
      </c>
      <c r="H979" s="192" t="n">
        <v>10</v>
      </c>
      <c r="I979" s="190"/>
      <c r="HV979" s="12" t="s">
        <v>2111</v>
      </c>
      <c r="HW979" s="12" t="s">
        <v>5741</v>
      </c>
      <c r="IR979" s="323" t="n">
        <f aca="false">498.84975*0.656028707</f>
        <v>327.259756479773</v>
      </c>
      <c r="IS979" s="323" t="n">
        <f aca="false">498.84975*(1-0.656028707)</f>
        <v>171.589993520227</v>
      </c>
    </row>
    <row r="980" customFormat="false" ht="24.05" hidden="false" customHeight="true" outlineLevel="0" collapsed="false">
      <c r="A980" s="322" t="n">
        <v>909</v>
      </c>
      <c r="B980" s="189" t="s">
        <v>2428</v>
      </c>
      <c r="C980" s="190" t="s">
        <v>2429</v>
      </c>
      <c r="D980" s="190"/>
      <c r="E980" s="190"/>
      <c r="F980" s="190"/>
      <c r="G980" s="189" t="s">
        <v>237</v>
      </c>
      <c r="H980" s="192" t="n">
        <v>30</v>
      </c>
      <c r="I980" s="190"/>
      <c r="HV980" s="12" t="s">
        <v>2111</v>
      </c>
      <c r="HW980" s="12" t="s">
        <v>5741</v>
      </c>
      <c r="IR980" s="323" t="n">
        <f aca="false">717.65146*0.748761095</f>
        <v>537.349493017949</v>
      </c>
      <c r="IS980" s="323" t="n">
        <f aca="false">717.65146*(1-0.748761095)</f>
        <v>180.301966982051</v>
      </c>
    </row>
    <row r="981" customFormat="false" ht="24.05" hidden="false" customHeight="true" outlineLevel="0" collapsed="false">
      <c r="A981" s="322" t="n">
        <v>910</v>
      </c>
      <c r="B981" s="189" t="s">
        <v>2431</v>
      </c>
      <c r="C981" s="190" t="s">
        <v>2432</v>
      </c>
      <c r="D981" s="190"/>
      <c r="E981" s="190"/>
      <c r="F981" s="190"/>
      <c r="G981" s="189" t="s">
        <v>237</v>
      </c>
      <c r="H981" s="192" t="n">
        <v>10</v>
      </c>
      <c r="I981" s="190" t="s">
        <v>5867</v>
      </c>
      <c r="HV981" s="12" t="s">
        <v>2111</v>
      </c>
      <c r="HW981" s="12" t="s">
        <v>5741</v>
      </c>
      <c r="IR981" s="323" t="n">
        <f aca="false">923.70743*0.790249785</f>
        <v>729.959597960403</v>
      </c>
      <c r="IS981" s="323" t="n">
        <f aca="false">923.70743*(1-0.790249785)</f>
        <v>193.747832039597</v>
      </c>
    </row>
    <row r="982" customFormat="false" ht="24.05" hidden="false" customHeight="true" outlineLevel="0" collapsed="false">
      <c r="A982" s="322" t="n">
        <v>911</v>
      </c>
      <c r="B982" s="189" t="s">
        <v>2434</v>
      </c>
      <c r="C982" s="190" t="s">
        <v>2435</v>
      </c>
      <c r="D982" s="190"/>
      <c r="E982" s="190"/>
      <c r="F982" s="190"/>
      <c r="G982" s="189" t="s">
        <v>237</v>
      </c>
      <c r="H982" s="192" t="n">
        <v>15</v>
      </c>
      <c r="I982" s="190"/>
      <c r="HV982" s="12" t="s">
        <v>2111</v>
      </c>
      <c r="HW982" s="12" t="s">
        <v>5741</v>
      </c>
      <c r="IR982" s="323" t="n">
        <f aca="false">1158.42141*0.808730709</f>
        <v>936.85096823008</v>
      </c>
      <c r="IS982" s="323" t="n">
        <f aca="false">1158.42141*(1-0.808730709)</f>
        <v>221.57044176992</v>
      </c>
    </row>
    <row r="983" customFormat="false" ht="15" hidden="false" customHeight="true" outlineLevel="0" collapsed="false">
      <c r="A983" s="322" t="n">
        <v>912</v>
      </c>
      <c r="B983" s="189" t="s">
        <v>2437</v>
      </c>
      <c r="C983" s="190" t="s">
        <v>2438</v>
      </c>
      <c r="D983" s="190"/>
      <c r="E983" s="190"/>
      <c r="F983" s="190"/>
      <c r="G983" s="189" t="s">
        <v>237</v>
      </c>
      <c r="H983" s="192" t="n">
        <v>27</v>
      </c>
      <c r="I983" s="190"/>
      <c r="HV983" s="12" t="s">
        <v>2111</v>
      </c>
      <c r="HW983" s="12" t="s">
        <v>5741</v>
      </c>
      <c r="IR983" s="323" t="n">
        <f aca="false">300.34415*0.676821186</f>
        <v>203.279283811162</v>
      </c>
      <c r="IS983" s="323" t="n">
        <f aca="false">300.34415*(1-0.676821186)</f>
        <v>97.0648661888381</v>
      </c>
    </row>
    <row r="984" customFormat="false" ht="15" hidden="false" customHeight="true" outlineLevel="0" collapsed="false">
      <c r="A984" s="322" t="n">
        <v>913</v>
      </c>
      <c r="B984" s="189" t="s">
        <v>2440</v>
      </c>
      <c r="C984" s="190" t="s">
        <v>2441</v>
      </c>
      <c r="D984" s="190"/>
      <c r="E984" s="190"/>
      <c r="F984" s="190"/>
      <c r="G984" s="189" t="s">
        <v>237</v>
      </c>
      <c r="H984" s="192" t="n">
        <v>184</v>
      </c>
      <c r="I984" s="190"/>
      <c r="HV984" s="12" t="s">
        <v>2111</v>
      </c>
      <c r="HW984" s="12" t="s">
        <v>5741</v>
      </c>
      <c r="IR984" s="323" t="n">
        <f aca="false">390.65425*0.747500053</f>
        <v>292.014072579675</v>
      </c>
      <c r="IS984" s="323" t="n">
        <f aca="false">390.65425*(1-0.747500053)</f>
        <v>98.6401774203248</v>
      </c>
    </row>
    <row r="985" customFormat="false" ht="35.5" hidden="false" customHeight="true" outlineLevel="0" collapsed="false">
      <c r="A985" s="322" t="n">
        <v>914</v>
      </c>
      <c r="B985" s="189" t="s">
        <v>2443</v>
      </c>
      <c r="C985" s="190" t="s">
        <v>2444</v>
      </c>
      <c r="D985" s="190"/>
      <c r="E985" s="190"/>
      <c r="F985" s="190"/>
      <c r="G985" s="189" t="s">
        <v>237</v>
      </c>
      <c r="H985" s="192" t="n">
        <v>62</v>
      </c>
      <c r="I985" s="190" t="s">
        <v>5868</v>
      </c>
      <c r="HV985" s="12" t="s">
        <v>2111</v>
      </c>
      <c r="HW985" s="12" t="s">
        <v>5741</v>
      </c>
      <c r="IR985" s="323" t="n">
        <f aca="false">564.09007*0.768152324</f>
        <v>433.307098215823</v>
      </c>
      <c r="IS985" s="323" t="n">
        <f aca="false">564.09007*(1-0.768152324)</f>
        <v>130.782971784177</v>
      </c>
    </row>
    <row r="986" customFormat="false" ht="24.05" hidden="false" customHeight="true" outlineLevel="0" collapsed="false">
      <c r="A986" s="322" t="n">
        <v>915</v>
      </c>
      <c r="B986" s="189" t="s">
        <v>2446</v>
      </c>
      <c r="C986" s="190" t="s">
        <v>2447</v>
      </c>
      <c r="D986" s="190"/>
      <c r="E986" s="190"/>
      <c r="F986" s="190" t="s">
        <v>5869</v>
      </c>
      <c r="G986" s="189" t="s">
        <v>237</v>
      </c>
      <c r="H986" s="192" t="n">
        <v>15</v>
      </c>
      <c r="I986" s="190"/>
      <c r="HV986" s="12" t="s">
        <v>2111</v>
      </c>
      <c r="HW986" s="12" t="s">
        <v>5741</v>
      </c>
      <c r="IR986" s="323" t="n">
        <f aca="false">163.4986*0.518491491</f>
        <v>84.7726328904126</v>
      </c>
      <c r="IS986" s="323" t="n">
        <f aca="false">163.4986*(1-0.518491491)</f>
        <v>78.7259671095874</v>
      </c>
    </row>
    <row r="987" customFormat="false" ht="24.05" hidden="false" customHeight="true" outlineLevel="0" collapsed="false">
      <c r="A987" s="322" t="n">
        <v>916</v>
      </c>
      <c r="B987" s="189" t="s">
        <v>1392</v>
      </c>
      <c r="C987" s="190" t="s">
        <v>2449</v>
      </c>
      <c r="D987" s="190"/>
      <c r="E987" s="190"/>
      <c r="F987" s="190" t="s">
        <v>5824</v>
      </c>
      <c r="G987" s="189" t="s">
        <v>237</v>
      </c>
      <c r="H987" s="192" t="n">
        <v>37</v>
      </c>
      <c r="I987" s="190"/>
      <c r="HV987" s="12" t="s">
        <v>2111</v>
      </c>
      <c r="HW987" s="12" t="s">
        <v>5741</v>
      </c>
      <c r="IR987" s="323" t="n">
        <f aca="false">118.55439*0.49607408</f>
        <v>58.8117599492112</v>
      </c>
      <c r="IS987" s="323" t="n">
        <f aca="false">118.55439*(1-0.49607408)</f>
        <v>59.7426300507888</v>
      </c>
    </row>
    <row r="988" customFormat="false" ht="24.05" hidden="false" customHeight="true" outlineLevel="0" collapsed="false">
      <c r="A988" s="322" t="n">
        <v>917</v>
      </c>
      <c r="B988" s="189" t="s">
        <v>1386</v>
      </c>
      <c r="C988" s="190" t="s">
        <v>2451</v>
      </c>
      <c r="D988" s="190"/>
      <c r="E988" s="190"/>
      <c r="F988" s="190" t="s">
        <v>5826</v>
      </c>
      <c r="G988" s="189" t="s">
        <v>237</v>
      </c>
      <c r="H988" s="192" t="n">
        <v>214</v>
      </c>
      <c r="I988" s="190"/>
      <c r="HV988" s="12" t="s">
        <v>2111</v>
      </c>
      <c r="HW988" s="12" t="s">
        <v>5741</v>
      </c>
      <c r="IR988" s="323" t="n">
        <f aca="false">139.23239*0.527714271</f>
        <v>73.4749191884377</v>
      </c>
      <c r="IS988" s="323" t="n">
        <f aca="false">139.23239*(1-0.527714271)</f>
        <v>65.7574708115623</v>
      </c>
    </row>
    <row r="989" customFormat="false" ht="24.05" hidden="false" customHeight="true" outlineLevel="0" collapsed="false">
      <c r="A989" s="322" t="n">
        <v>918</v>
      </c>
      <c r="B989" s="189" t="s">
        <v>1383</v>
      </c>
      <c r="C989" s="190" t="s">
        <v>2453</v>
      </c>
      <c r="D989" s="190"/>
      <c r="E989" s="190"/>
      <c r="F989" s="190" t="s">
        <v>5827</v>
      </c>
      <c r="G989" s="189" t="s">
        <v>237</v>
      </c>
      <c r="H989" s="192" t="n">
        <v>72</v>
      </c>
      <c r="I989" s="190" t="s">
        <v>5829</v>
      </c>
      <c r="HV989" s="12" t="s">
        <v>2111</v>
      </c>
      <c r="HW989" s="12" t="s">
        <v>5741</v>
      </c>
      <c r="IR989" s="323" t="n">
        <f aca="false">153.56139*0.52650121</f>
        <v>80.8502576442819</v>
      </c>
      <c r="IS989" s="323" t="n">
        <f aca="false">153.56139*(1-0.52650121)</f>
        <v>72.7111323557181</v>
      </c>
    </row>
    <row r="990" customFormat="false" ht="15" hidden="false" customHeight="true" outlineLevel="0" collapsed="false">
      <c r="A990" s="322" t="n">
        <v>919</v>
      </c>
      <c r="B990" s="189" t="s">
        <v>2455</v>
      </c>
      <c r="C990" s="190" t="s">
        <v>2456</v>
      </c>
      <c r="D990" s="190"/>
      <c r="E990" s="190"/>
      <c r="F990" s="190"/>
      <c r="G990" s="189" t="s">
        <v>237</v>
      </c>
      <c r="H990" s="192" t="n">
        <v>50</v>
      </c>
      <c r="I990" s="190"/>
      <c r="HV990" s="12" t="s">
        <v>2111</v>
      </c>
      <c r="HW990" s="12" t="s">
        <v>5741</v>
      </c>
      <c r="IR990" s="323" t="n">
        <f aca="false">11.13859*0.020000002</f>
        <v>0.22277182227718</v>
      </c>
      <c r="IS990" s="323" t="n">
        <f aca="false">11.13859*(1-0.020000002)</f>
        <v>10.9158181777228</v>
      </c>
    </row>
    <row r="991" customFormat="false" ht="15" hidden="false" customHeight="true" outlineLevel="0" collapsed="false">
      <c r="A991" s="322" t="n">
        <v>920</v>
      </c>
      <c r="B991" s="189" t="s">
        <v>2458</v>
      </c>
      <c r="C991" s="190" t="s">
        <v>2459</v>
      </c>
      <c r="D991" s="190"/>
      <c r="E991" s="190"/>
      <c r="F991" s="190"/>
      <c r="G991" s="189" t="s">
        <v>237</v>
      </c>
      <c r="H991" s="192" t="n">
        <v>15</v>
      </c>
      <c r="I991" s="190"/>
      <c r="HV991" s="12" t="s">
        <v>2111</v>
      </c>
      <c r="HW991" s="12" t="s">
        <v>5741</v>
      </c>
      <c r="IR991" s="323" t="n">
        <f aca="false">21.23493*0.023979016</f>
        <v>0.50919272622888</v>
      </c>
      <c r="IS991" s="323" t="n">
        <f aca="false">21.23493*(1-0.023979016)</f>
        <v>20.7257372737711</v>
      </c>
    </row>
    <row r="992" customFormat="false" ht="15" hidden="false" customHeight="true" outlineLevel="0" collapsed="false">
      <c r="A992" s="322" t="n">
        <v>921</v>
      </c>
      <c r="B992" s="189" t="s">
        <v>2461</v>
      </c>
      <c r="C992" s="190" t="s">
        <v>2462</v>
      </c>
      <c r="D992" s="190"/>
      <c r="E992" s="190"/>
      <c r="F992" s="190"/>
      <c r="G992" s="189" t="s">
        <v>237</v>
      </c>
      <c r="H992" s="192" t="n">
        <v>273</v>
      </c>
      <c r="I992" s="190"/>
      <c r="HV992" s="12" t="s">
        <v>2111</v>
      </c>
      <c r="HW992" s="12" t="s">
        <v>5741</v>
      </c>
      <c r="IR992" s="323" t="n">
        <f aca="false">9.38824*0.023728816</f>
        <v>0.22277181952384</v>
      </c>
      <c r="IS992" s="323" t="n">
        <f aca="false">9.38824*(1-0.023728816)</f>
        <v>9.16546818047616</v>
      </c>
    </row>
    <row r="993" customFormat="false" ht="15" hidden="false" customHeight="true" outlineLevel="0" collapsed="false">
      <c r="A993" s="322" t="n">
        <v>922</v>
      </c>
      <c r="B993" s="189" t="s">
        <v>2464</v>
      </c>
      <c r="C993" s="190" t="s">
        <v>2465</v>
      </c>
      <c r="D993" s="190"/>
      <c r="E993" s="190"/>
      <c r="F993" s="190"/>
      <c r="G993" s="189" t="s">
        <v>231</v>
      </c>
      <c r="H993" s="192" t="n">
        <v>4</v>
      </c>
      <c r="I993" s="190"/>
      <c r="HV993" s="12" t="s">
        <v>2111</v>
      </c>
      <c r="HW993" s="12" t="s">
        <v>5741</v>
      </c>
      <c r="IR993" s="323" t="n">
        <f aca="false">138.43677*0.212816096</f>
        <v>29.4615729342499</v>
      </c>
      <c r="IS993" s="323" t="n">
        <f aca="false">138.43677*(1-0.212816096)</f>
        <v>108.97519706575</v>
      </c>
    </row>
    <row r="994" customFormat="false" ht="15" hidden="false" customHeight="true" outlineLevel="0" collapsed="false">
      <c r="A994" s="322" t="n">
        <v>923</v>
      </c>
      <c r="B994" s="189" t="s">
        <v>2467</v>
      </c>
      <c r="C994" s="190" t="s">
        <v>2468</v>
      </c>
      <c r="D994" s="190"/>
      <c r="E994" s="190"/>
      <c r="F994" s="190"/>
      <c r="G994" s="189" t="s">
        <v>231</v>
      </c>
      <c r="H994" s="192" t="n">
        <v>2</v>
      </c>
      <c r="I994" s="190"/>
      <c r="HV994" s="12" t="s">
        <v>2111</v>
      </c>
      <c r="HW994" s="12" t="s">
        <v>5741</v>
      </c>
      <c r="IR994" s="323" t="n">
        <f aca="false">188.56043*0.404472577</f>
        <v>76.2675230423281</v>
      </c>
      <c r="IS994" s="323" t="n">
        <f aca="false">188.56043*(1-0.404472577)</f>
        <v>112.292906957672</v>
      </c>
    </row>
    <row r="995" customFormat="false" ht="15" hidden="false" customHeight="true" outlineLevel="0" collapsed="false">
      <c r="A995" s="322" t="n">
        <v>924</v>
      </c>
      <c r="B995" s="189" t="s">
        <v>2470</v>
      </c>
      <c r="C995" s="190" t="s">
        <v>2471</v>
      </c>
      <c r="D995" s="190"/>
      <c r="E995" s="190"/>
      <c r="F995" s="190"/>
      <c r="G995" s="189" t="s">
        <v>260</v>
      </c>
      <c r="H995" s="192" t="n">
        <v>0.342</v>
      </c>
      <c r="I995" s="190"/>
      <c r="HV995" s="12" t="s">
        <v>2111</v>
      </c>
      <c r="HW995" s="12" t="s">
        <v>5741</v>
      </c>
      <c r="IR995" s="323" t="n">
        <f aca="false">1467.11154*0</f>
        <v>0</v>
      </c>
      <c r="IS995" s="323" t="n">
        <f aca="false">1467.11154*(1-0)</f>
        <v>1467.11154</v>
      </c>
    </row>
    <row r="996" customFormat="false" ht="15" hidden="false" customHeight="true" outlineLevel="0" collapsed="false">
      <c r="A996" s="184" t="s">
        <v>97</v>
      </c>
      <c r="B996" s="184" t="s">
        <v>2113</v>
      </c>
      <c r="C996" s="185" t="s">
        <v>2472</v>
      </c>
      <c r="D996" s="185"/>
      <c r="E996" s="185"/>
      <c r="F996" s="184" t="s">
        <v>97</v>
      </c>
      <c r="G996" s="184" t="s">
        <v>97</v>
      </c>
      <c r="H996" s="188" t="s">
        <v>97</v>
      </c>
      <c r="I996" s="184" t="s">
        <v>97</v>
      </c>
    </row>
    <row r="997" customFormat="false" ht="15" hidden="false" customHeight="true" outlineLevel="0" collapsed="false">
      <c r="A997" s="322" t="n">
        <v>925</v>
      </c>
      <c r="B997" s="189" t="s">
        <v>2474</v>
      </c>
      <c r="C997" s="190" t="s">
        <v>2475</v>
      </c>
      <c r="D997" s="190"/>
      <c r="E997" s="190"/>
      <c r="F997" s="190"/>
      <c r="G997" s="189" t="s">
        <v>231</v>
      </c>
      <c r="H997" s="192" t="n">
        <v>3</v>
      </c>
      <c r="I997" s="190"/>
      <c r="HV997" s="12" t="s">
        <v>2113</v>
      </c>
      <c r="HW997" s="12" t="s">
        <v>5741</v>
      </c>
      <c r="IR997" s="323" t="n">
        <f aca="false">787.6575*0.827242423</f>
        <v>651.583698794123</v>
      </c>
      <c r="IS997" s="323" t="n">
        <f aca="false">787.6575*(1-0.827242423)</f>
        <v>136.073801205878</v>
      </c>
    </row>
    <row r="998" customFormat="false" ht="15" hidden="false" customHeight="true" outlineLevel="0" collapsed="false">
      <c r="A998" s="322" t="n">
        <v>926</v>
      </c>
      <c r="B998" s="189" t="s">
        <v>2478</v>
      </c>
      <c r="C998" s="190" t="s">
        <v>2479</v>
      </c>
      <c r="D998" s="190"/>
      <c r="E998" s="190"/>
      <c r="F998" s="190"/>
      <c r="G998" s="189" t="s">
        <v>231</v>
      </c>
      <c r="H998" s="192" t="n">
        <v>9</v>
      </c>
      <c r="I998" s="190"/>
      <c r="HV998" s="12" t="s">
        <v>2113</v>
      </c>
      <c r="HW998" s="12" t="s">
        <v>5741</v>
      </c>
      <c r="IR998" s="323" t="n">
        <f aca="false">573.63743*0.799833566</f>
        <v>458.814471227975</v>
      </c>
      <c r="IS998" s="323" t="n">
        <f aca="false">573.63743*(1-0.799833566)</f>
        <v>114.822958772025</v>
      </c>
    </row>
    <row r="999" customFormat="false" ht="15" hidden="false" customHeight="true" outlineLevel="0" collapsed="false">
      <c r="A999" s="322" t="n">
        <v>927</v>
      </c>
      <c r="B999" s="189" t="s">
        <v>2481</v>
      </c>
      <c r="C999" s="190" t="s">
        <v>2482</v>
      </c>
      <c r="D999" s="190"/>
      <c r="E999" s="190"/>
      <c r="F999" s="190"/>
      <c r="G999" s="189" t="s">
        <v>231</v>
      </c>
      <c r="H999" s="192" t="n">
        <v>1</v>
      </c>
      <c r="I999" s="190"/>
      <c r="HV999" s="12" t="s">
        <v>2113</v>
      </c>
      <c r="HW999" s="12" t="s">
        <v>5741</v>
      </c>
      <c r="IR999" s="323" t="n">
        <f aca="false">1577.70184*0.927221381</f>
        <v>1462.87887889104</v>
      </c>
      <c r="IS999" s="323" t="n">
        <f aca="false">1577.70184*(1-0.927221381)</f>
        <v>114.822961108959</v>
      </c>
    </row>
    <row r="1000" customFormat="false" ht="15" hidden="false" customHeight="true" outlineLevel="0" collapsed="false">
      <c r="A1000" s="322" t="n">
        <v>928</v>
      </c>
      <c r="B1000" s="189" t="s">
        <v>2484</v>
      </c>
      <c r="C1000" s="190" t="s">
        <v>2485</v>
      </c>
      <c r="D1000" s="190"/>
      <c r="E1000" s="190"/>
      <c r="F1000" s="190"/>
      <c r="G1000" s="189" t="s">
        <v>231</v>
      </c>
      <c r="H1000" s="192" t="n">
        <v>1</v>
      </c>
      <c r="I1000" s="190"/>
      <c r="HV1000" s="12" t="s">
        <v>2113</v>
      </c>
      <c r="HW1000" s="12" t="s">
        <v>5741</v>
      </c>
      <c r="IR1000" s="323" t="n">
        <f aca="false">2362.9725*0.94241414</f>
        <v>2226.89869643115</v>
      </c>
      <c r="IS1000" s="323" t="n">
        <f aca="false">2362.9725*(1-0.94241414)</f>
        <v>136.07380356885</v>
      </c>
    </row>
    <row r="1001" customFormat="false" ht="15" hidden="false" customHeight="true" outlineLevel="0" collapsed="false">
      <c r="A1001" s="322" t="n">
        <v>929</v>
      </c>
      <c r="B1001" s="189" t="s">
        <v>2487</v>
      </c>
      <c r="C1001" s="190" t="s">
        <v>2488</v>
      </c>
      <c r="D1001" s="190"/>
      <c r="E1001" s="190"/>
      <c r="F1001" s="190"/>
      <c r="G1001" s="189" t="s">
        <v>231</v>
      </c>
      <c r="H1001" s="192" t="n">
        <v>2</v>
      </c>
      <c r="I1001" s="190"/>
      <c r="HV1001" s="12" t="s">
        <v>2113</v>
      </c>
      <c r="HW1001" s="12" t="s">
        <v>5741</v>
      </c>
      <c r="IR1001" s="323" t="n">
        <f aca="false">526.68827*0.801205457</f>
        <v>421.985516061889</v>
      </c>
      <c r="IS1001" s="323" t="n">
        <f aca="false">526.68827*(1-0.801205457)</f>
        <v>104.702753938111</v>
      </c>
    </row>
    <row r="1002" customFormat="false" ht="15" hidden="false" customHeight="true" outlineLevel="0" collapsed="false">
      <c r="A1002" s="322" t="n">
        <v>930</v>
      </c>
      <c r="B1002" s="189" t="s">
        <v>2490</v>
      </c>
      <c r="C1002" s="190" t="s">
        <v>2491</v>
      </c>
      <c r="D1002" s="190"/>
      <c r="E1002" s="190"/>
      <c r="F1002" s="190"/>
      <c r="G1002" s="189" t="s">
        <v>231</v>
      </c>
      <c r="H1002" s="192" t="n">
        <v>3</v>
      </c>
      <c r="I1002" s="190"/>
      <c r="HV1002" s="12" t="s">
        <v>2113</v>
      </c>
      <c r="HW1002" s="12" t="s">
        <v>5741</v>
      </c>
      <c r="IR1002" s="323" t="n">
        <f aca="false">706.50491*0.837477476</f>
        <v>591.681948808407</v>
      </c>
      <c r="IS1002" s="323" t="n">
        <f aca="false">706.50491*(1-0.837477476)</f>
        <v>114.822961191593</v>
      </c>
    </row>
    <row r="1003" customFormat="false" ht="15" hidden="false" customHeight="true" outlineLevel="0" collapsed="false">
      <c r="A1003" s="322" t="n">
        <v>931</v>
      </c>
      <c r="B1003" s="189" t="s">
        <v>2493</v>
      </c>
      <c r="C1003" s="190" t="s">
        <v>2494</v>
      </c>
      <c r="D1003" s="190"/>
      <c r="E1003" s="190"/>
      <c r="F1003" s="190"/>
      <c r="G1003" s="189" t="s">
        <v>231</v>
      </c>
      <c r="H1003" s="192" t="n">
        <v>1</v>
      </c>
      <c r="I1003" s="190"/>
      <c r="HV1003" s="12" t="s">
        <v>2113</v>
      </c>
      <c r="HW1003" s="12" t="s">
        <v>5741</v>
      </c>
      <c r="IR1003" s="323" t="n">
        <f aca="false">121.72889*0.056274508</f>
        <v>6.85023339413612</v>
      </c>
      <c r="IS1003" s="323" t="n">
        <f aca="false">121.72889*(1-0.056274508)</f>
        <v>114.878656605864</v>
      </c>
    </row>
    <row r="1004" customFormat="false" ht="15" hidden="false" customHeight="true" outlineLevel="0" collapsed="false">
      <c r="A1004" s="324" t="n">
        <v>932</v>
      </c>
      <c r="B1004" s="194" t="s">
        <v>2496</v>
      </c>
      <c r="C1004" s="195" t="s">
        <v>2497</v>
      </c>
      <c r="D1004" s="195"/>
      <c r="E1004" s="195"/>
      <c r="F1004" s="190"/>
      <c r="G1004" s="194" t="s">
        <v>231</v>
      </c>
      <c r="H1004" s="197" t="n">
        <v>1</v>
      </c>
      <c r="I1004" s="195"/>
      <c r="HV1004" s="325" t="s">
        <v>2113</v>
      </c>
      <c r="HW1004" s="325" t="s">
        <v>5766</v>
      </c>
      <c r="IR1004" s="326" t="n">
        <f aca="false">3910.441015*1</f>
        <v>3910.441015</v>
      </c>
      <c r="IS1004" s="326" t="n">
        <f aca="false">3910.441015*(1-1)</f>
        <v>0</v>
      </c>
    </row>
    <row r="1005" customFormat="false" ht="15" hidden="false" customHeight="true" outlineLevel="0" collapsed="false">
      <c r="A1005" s="322" t="n">
        <v>933</v>
      </c>
      <c r="B1005" s="189" t="s">
        <v>2499</v>
      </c>
      <c r="C1005" s="190" t="s">
        <v>2500</v>
      </c>
      <c r="D1005" s="190"/>
      <c r="E1005" s="190"/>
      <c r="F1005" s="190"/>
      <c r="G1005" s="189" t="s">
        <v>231</v>
      </c>
      <c r="H1005" s="192" t="n">
        <v>3</v>
      </c>
      <c r="I1005" s="190"/>
      <c r="HV1005" s="12" t="s">
        <v>2113</v>
      </c>
      <c r="HW1005" s="12" t="s">
        <v>5741</v>
      </c>
      <c r="IR1005" s="323" t="n">
        <f aca="false">517.95243*0.838850406</f>
        <v>434.484606194187</v>
      </c>
      <c r="IS1005" s="323" t="n">
        <f aca="false">517.95243*(1-0.838850406)</f>
        <v>83.4678238058134</v>
      </c>
    </row>
    <row r="1006" customFormat="false" ht="15" hidden="false" customHeight="true" outlineLevel="0" collapsed="false">
      <c r="A1006" s="322" t="n">
        <v>934</v>
      </c>
      <c r="B1006" s="189" t="s">
        <v>2493</v>
      </c>
      <c r="C1006" s="190" t="s">
        <v>2494</v>
      </c>
      <c r="D1006" s="190"/>
      <c r="E1006" s="190"/>
      <c r="F1006" s="190"/>
      <c r="G1006" s="189" t="s">
        <v>231</v>
      </c>
      <c r="H1006" s="192" t="n">
        <v>1</v>
      </c>
      <c r="I1006" s="190"/>
      <c r="HV1006" s="12" t="s">
        <v>2113</v>
      </c>
      <c r="HW1006" s="12" t="s">
        <v>5741</v>
      </c>
      <c r="IR1006" s="323" t="n">
        <f aca="false">121.72889*0.056274508</f>
        <v>6.85023339413612</v>
      </c>
      <c r="IS1006" s="323" t="n">
        <f aca="false">121.72889*(1-0.056274508)</f>
        <v>114.878656605864</v>
      </c>
    </row>
    <row r="1007" customFormat="false" ht="15" hidden="false" customHeight="true" outlineLevel="0" collapsed="false">
      <c r="A1007" s="324" t="n">
        <v>935</v>
      </c>
      <c r="B1007" s="194" t="s">
        <v>2503</v>
      </c>
      <c r="C1007" s="195" t="s">
        <v>2504</v>
      </c>
      <c r="D1007" s="195"/>
      <c r="E1007" s="195"/>
      <c r="F1007" s="190"/>
      <c r="G1007" s="194" t="s">
        <v>231</v>
      </c>
      <c r="H1007" s="197" t="n">
        <v>1</v>
      </c>
      <c r="I1007" s="195"/>
      <c r="HV1007" s="325" t="s">
        <v>2113</v>
      </c>
      <c r="HW1007" s="325" t="s">
        <v>5766</v>
      </c>
      <c r="IR1007" s="326" t="n">
        <f aca="false">3090.958971*1</f>
        <v>3090.958971</v>
      </c>
      <c r="IS1007" s="326" t="n">
        <f aca="false">3090.958971*(1-1)</f>
        <v>0</v>
      </c>
    </row>
    <row r="1008" customFormat="false" ht="15" hidden="false" customHeight="true" outlineLevel="0" collapsed="false">
      <c r="A1008" s="322" t="n">
        <v>936</v>
      </c>
      <c r="B1008" s="189" t="s">
        <v>2506</v>
      </c>
      <c r="C1008" s="190" t="s">
        <v>2507</v>
      </c>
      <c r="D1008" s="190"/>
      <c r="E1008" s="190"/>
      <c r="F1008" s="190"/>
      <c r="G1008" s="189" t="s">
        <v>231</v>
      </c>
      <c r="H1008" s="192" t="n">
        <v>2</v>
      </c>
      <c r="I1008" s="190"/>
      <c r="HV1008" s="12" t="s">
        <v>2113</v>
      </c>
      <c r="HW1008" s="12" t="s">
        <v>5741</v>
      </c>
      <c r="IR1008" s="323" t="n">
        <f aca="false">584.76807*0</f>
        <v>0</v>
      </c>
      <c r="IS1008" s="323" t="n">
        <f aca="false">584.76807*(1-0)</f>
        <v>584.76807</v>
      </c>
    </row>
    <row r="1009" customFormat="false" ht="15" hidden="false" customHeight="true" outlineLevel="0" collapsed="false">
      <c r="A1009" s="324" t="n">
        <v>937</v>
      </c>
      <c r="B1009" s="194" t="s">
        <v>2509</v>
      </c>
      <c r="C1009" s="195" t="s">
        <v>2510</v>
      </c>
      <c r="D1009" s="195"/>
      <c r="E1009" s="195"/>
      <c r="F1009" s="190"/>
      <c r="G1009" s="194" t="s">
        <v>231</v>
      </c>
      <c r="H1009" s="197" t="n">
        <v>2</v>
      </c>
      <c r="I1009" s="195"/>
      <c r="HV1009" s="325" t="s">
        <v>2113</v>
      </c>
      <c r="HW1009" s="325" t="s">
        <v>5766</v>
      </c>
      <c r="IR1009" s="326" t="n">
        <f aca="false">640.4689746*1</f>
        <v>640.4689746</v>
      </c>
      <c r="IS1009" s="326" t="n">
        <f aca="false">640.4689746*(1-1)</f>
        <v>0</v>
      </c>
    </row>
    <row r="1010" customFormat="false" ht="15" hidden="false" customHeight="true" outlineLevel="0" collapsed="false">
      <c r="A1010" s="322" t="n">
        <v>938</v>
      </c>
      <c r="B1010" s="189" t="s">
        <v>2512</v>
      </c>
      <c r="C1010" s="190" t="s">
        <v>2513</v>
      </c>
      <c r="D1010" s="190"/>
      <c r="E1010" s="190"/>
      <c r="F1010" s="190"/>
      <c r="G1010" s="189" t="s">
        <v>231</v>
      </c>
      <c r="H1010" s="192" t="n">
        <v>12</v>
      </c>
      <c r="I1010" s="190"/>
      <c r="HV1010" s="12" t="s">
        <v>2113</v>
      </c>
      <c r="HW1010" s="12" t="s">
        <v>5741</v>
      </c>
      <c r="IR1010" s="323" t="n">
        <f aca="false">264.54949*0.841298006</f>
        <v>222.564958425317</v>
      </c>
      <c r="IS1010" s="323" t="n">
        <f aca="false">264.54949*(1-0.841298006)</f>
        <v>41.9845315746831</v>
      </c>
    </row>
    <row r="1011" customFormat="false" ht="15" hidden="false" customHeight="true" outlineLevel="0" collapsed="false">
      <c r="A1011" s="322" t="n">
        <v>939</v>
      </c>
      <c r="B1011" s="189" t="s">
        <v>2515</v>
      </c>
      <c r="C1011" s="190" t="s">
        <v>2516</v>
      </c>
      <c r="D1011" s="190"/>
      <c r="E1011" s="190"/>
      <c r="F1011" s="190"/>
      <c r="G1011" s="189" t="s">
        <v>231</v>
      </c>
      <c r="H1011" s="192" t="n">
        <v>10</v>
      </c>
      <c r="I1011" s="190"/>
      <c r="HV1011" s="12" t="s">
        <v>2113</v>
      </c>
      <c r="HW1011" s="12" t="s">
        <v>5741</v>
      </c>
      <c r="IR1011" s="323" t="n">
        <f aca="false">227.14769*0.861926456</f>
        <v>195.784603430287</v>
      </c>
      <c r="IS1011" s="323" t="n">
        <f aca="false">227.14769*(1-0.861926456)</f>
        <v>31.3630865697134</v>
      </c>
    </row>
    <row r="1012" customFormat="false" ht="15" hidden="false" customHeight="true" outlineLevel="0" collapsed="false">
      <c r="A1012" s="322" t="n">
        <v>940</v>
      </c>
      <c r="B1012" s="189" t="s">
        <v>2518</v>
      </c>
      <c r="C1012" s="190" t="s">
        <v>2519</v>
      </c>
      <c r="D1012" s="190"/>
      <c r="E1012" s="190"/>
      <c r="F1012" s="190"/>
      <c r="G1012" s="189" t="s">
        <v>231</v>
      </c>
      <c r="H1012" s="192" t="n">
        <v>2</v>
      </c>
      <c r="I1012" s="190"/>
      <c r="HV1012" s="12" t="s">
        <v>2113</v>
      </c>
      <c r="HW1012" s="12" t="s">
        <v>5741</v>
      </c>
      <c r="IR1012" s="323" t="n">
        <f aca="false">89.90434*0.651150448</f>
        <v>58.5412512681443</v>
      </c>
      <c r="IS1012" s="323" t="n">
        <f aca="false">89.90434*(1-0.651150448)</f>
        <v>31.3630887318557</v>
      </c>
    </row>
    <row r="1013" customFormat="false" ht="15" hidden="false" customHeight="true" outlineLevel="0" collapsed="false">
      <c r="A1013" s="322" t="n">
        <v>941</v>
      </c>
      <c r="B1013" s="189" t="s">
        <v>2521</v>
      </c>
      <c r="C1013" s="190" t="s">
        <v>2522</v>
      </c>
      <c r="D1013" s="190"/>
      <c r="E1013" s="190"/>
      <c r="F1013" s="190"/>
      <c r="G1013" s="189" t="s">
        <v>231</v>
      </c>
      <c r="H1013" s="192" t="n">
        <v>1</v>
      </c>
      <c r="I1013" s="190"/>
      <c r="HV1013" s="12" t="s">
        <v>2113</v>
      </c>
      <c r="HW1013" s="12" t="s">
        <v>5741</v>
      </c>
      <c r="IR1013" s="323" t="n">
        <f aca="false">1553.83343*0.946610343</f>
        <v>1470.87479613717</v>
      </c>
      <c r="IS1013" s="323" t="n">
        <f aca="false">1553.83343*(1-0.946610343)</f>
        <v>82.9586338628335</v>
      </c>
    </row>
    <row r="1014" customFormat="false" ht="15" hidden="false" customHeight="true" outlineLevel="0" collapsed="false">
      <c r="A1014" s="322" t="n">
        <v>942</v>
      </c>
      <c r="B1014" s="189" t="s">
        <v>2524</v>
      </c>
      <c r="C1014" s="190" t="s">
        <v>2525</v>
      </c>
      <c r="D1014" s="190"/>
      <c r="E1014" s="190"/>
      <c r="F1014" s="190"/>
      <c r="G1014" s="189" t="s">
        <v>231</v>
      </c>
      <c r="H1014" s="192" t="n">
        <v>2</v>
      </c>
      <c r="I1014" s="190"/>
      <c r="HV1014" s="12" t="s">
        <v>2113</v>
      </c>
      <c r="HW1014" s="12" t="s">
        <v>5741</v>
      </c>
      <c r="IR1014" s="323" t="n">
        <f aca="false">795.61364*0.895729995</f>
        <v>712.655001779132</v>
      </c>
      <c r="IS1014" s="323" t="n">
        <f aca="false">795.61364*(1-0.895729995)</f>
        <v>82.9586382208683</v>
      </c>
    </row>
    <row r="1015" customFormat="false" ht="15" hidden="false" customHeight="true" outlineLevel="0" collapsed="false">
      <c r="A1015" s="322" t="n">
        <v>943</v>
      </c>
      <c r="B1015" s="189" t="s">
        <v>2527</v>
      </c>
      <c r="C1015" s="190" t="s">
        <v>2528</v>
      </c>
      <c r="D1015" s="190"/>
      <c r="E1015" s="190"/>
      <c r="F1015" s="190"/>
      <c r="G1015" s="189" t="s">
        <v>231</v>
      </c>
      <c r="H1015" s="192" t="n">
        <v>4</v>
      </c>
      <c r="I1015" s="190"/>
      <c r="HV1015" s="12" t="s">
        <v>2113</v>
      </c>
      <c r="HW1015" s="12" t="s">
        <v>5741</v>
      </c>
      <c r="IR1015" s="323" t="n">
        <f aca="false">132.07982*0.751039092</f>
        <v>99.1971080843235</v>
      </c>
      <c r="IS1015" s="323" t="n">
        <f aca="false">132.07982*(1-0.751039092)</f>
        <v>32.8827119156766</v>
      </c>
    </row>
    <row r="1016" customFormat="false" ht="81.3" hidden="false" customHeight="true" outlineLevel="0" collapsed="false">
      <c r="A1016" s="322" t="n">
        <v>944</v>
      </c>
      <c r="B1016" s="189" t="s">
        <v>2530</v>
      </c>
      <c r="C1016" s="190" t="s">
        <v>2531</v>
      </c>
      <c r="D1016" s="190"/>
      <c r="E1016" s="190"/>
      <c r="F1016" s="190"/>
      <c r="G1016" s="189" t="s">
        <v>1104</v>
      </c>
      <c r="H1016" s="192" t="n">
        <v>1</v>
      </c>
      <c r="I1016" s="190" t="s">
        <v>5870</v>
      </c>
      <c r="HV1016" s="12" t="s">
        <v>2113</v>
      </c>
      <c r="HW1016" s="12" t="s">
        <v>5741</v>
      </c>
      <c r="IR1016" s="323" t="n">
        <f aca="false">1417.7835*0.5071156</f>
        <v>718.9801302726</v>
      </c>
      <c r="IS1016" s="323" t="n">
        <f aca="false">1417.7835*(1-0.5071156)</f>
        <v>698.8033697274</v>
      </c>
    </row>
    <row r="1017" customFormat="false" ht="35.5" hidden="false" customHeight="true" outlineLevel="0" collapsed="false">
      <c r="A1017" s="324" t="n">
        <v>945</v>
      </c>
      <c r="B1017" s="194" t="s">
        <v>2533</v>
      </c>
      <c r="C1017" s="195" t="s">
        <v>2534</v>
      </c>
      <c r="D1017" s="195"/>
      <c r="E1017" s="195"/>
      <c r="F1017" s="190"/>
      <c r="G1017" s="194" t="s">
        <v>231</v>
      </c>
      <c r="H1017" s="197" t="n">
        <v>1</v>
      </c>
      <c r="I1017" s="195" t="s">
        <v>5871</v>
      </c>
      <c r="HV1017" s="325" t="s">
        <v>2113</v>
      </c>
      <c r="HW1017" s="325" t="s">
        <v>5766</v>
      </c>
      <c r="IR1017" s="326" t="n">
        <f aca="false">3608.107834*1</f>
        <v>3608.107834</v>
      </c>
      <c r="IS1017" s="326" t="n">
        <f aca="false">3608.107834*(1-1)</f>
        <v>0</v>
      </c>
    </row>
    <row r="1018" customFormat="false" ht="15" hidden="false" customHeight="true" outlineLevel="0" collapsed="false">
      <c r="A1018" s="322" t="n">
        <v>946</v>
      </c>
      <c r="B1018" s="189" t="s">
        <v>2536</v>
      </c>
      <c r="C1018" s="190" t="s">
        <v>2537</v>
      </c>
      <c r="D1018" s="190"/>
      <c r="E1018" s="190"/>
      <c r="F1018" s="190"/>
      <c r="G1018" s="189" t="s">
        <v>260</v>
      </c>
      <c r="H1018" s="192" t="n">
        <v>0.032</v>
      </c>
      <c r="I1018" s="190"/>
      <c r="HV1018" s="12" t="s">
        <v>2113</v>
      </c>
      <c r="HW1018" s="12" t="s">
        <v>5741</v>
      </c>
      <c r="IR1018" s="323" t="n">
        <f aca="false">1109.09345*0</f>
        <v>0</v>
      </c>
      <c r="IS1018" s="323" t="n">
        <f aca="false">1109.09345*(1-0)</f>
        <v>1109.09345</v>
      </c>
    </row>
    <row r="1019" customFormat="false" ht="15" hidden="false" customHeight="true" outlineLevel="0" collapsed="false">
      <c r="A1019" s="184" t="s">
        <v>97</v>
      </c>
      <c r="B1019" s="184" t="s">
        <v>2114</v>
      </c>
      <c r="C1019" s="185" t="s">
        <v>2538</v>
      </c>
      <c r="D1019" s="185"/>
      <c r="E1019" s="185"/>
      <c r="F1019" s="184" t="s">
        <v>97</v>
      </c>
      <c r="G1019" s="184" t="s">
        <v>97</v>
      </c>
      <c r="H1019" s="188" t="s">
        <v>97</v>
      </c>
      <c r="I1019" s="184" t="s">
        <v>97</v>
      </c>
    </row>
    <row r="1020" customFormat="false" ht="15" hidden="false" customHeight="true" outlineLevel="0" collapsed="false">
      <c r="A1020" s="322" t="n">
        <v>947</v>
      </c>
      <c r="B1020" s="189" t="s">
        <v>2540</v>
      </c>
      <c r="C1020" s="190" t="s">
        <v>2541</v>
      </c>
      <c r="D1020" s="190"/>
      <c r="E1020" s="190"/>
      <c r="F1020" s="190"/>
      <c r="G1020" s="189" t="s">
        <v>231</v>
      </c>
      <c r="H1020" s="192" t="n">
        <v>1</v>
      </c>
      <c r="I1020" s="190"/>
      <c r="HV1020" s="12" t="s">
        <v>2114</v>
      </c>
      <c r="HW1020" s="12" t="s">
        <v>5741</v>
      </c>
      <c r="IR1020" s="323" t="n">
        <f aca="false">10072.46863*0.952837282</f>
        <v>9597.42363243946</v>
      </c>
      <c r="IS1020" s="323" t="n">
        <f aca="false">10072.46863*(1-0.952837282)</f>
        <v>475.044997560537</v>
      </c>
    </row>
    <row r="1021" customFormat="false" ht="15" hidden="false" customHeight="true" outlineLevel="0" collapsed="false">
      <c r="A1021" s="322" t="n">
        <v>948</v>
      </c>
      <c r="B1021" s="189" t="s">
        <v>2544</v>
      </c>
      <c r="C1021" s="190" t="s">
        <v>2545</v>
      </c>
      <c r="D1021" s="190"/>
      <c r="E1021" s="190"/>
      <c r="F1021" s="190"/>
      <c r="G1021" s="189" t="s">
        <v>231</v>
      </c>
      <c r="H1021" s="192" t="n">
        <v>1</v>
      </c>
      <c r="I1021" s="190"/>
      <c r="HV1021" s="12" t="s">
        <v>2114</v>
      </c>
      <c r="HW1021" s="12" t="s">
        <v>5741</v>
      </c>
      <c r="IR1021" s="323" t="n">
        <f aca="false">3186.43261*0.881725343</f>
        <v>2809.55838599864</v>
      </c>
      <c r="IS1021" s="323" t="n">
        <f aca="false">3186.43261*(1-0.881725343)</f>
        <v>376.874224001365</v>
      </c>
    </row>
    <row r="1022" customFormat="false" ht="15" hidden="false" customHeight="true" outlineLevel="0" collapsed="false">
      <c r="A1022" s="322" t="n">
        <v>949</v>
      </c>
      <c r="B1022" s="189" t="s">
        <v>2547</v>
      </c>
      <c r="C1022" s="190" t="s">
        <v>2548</v>
      </c>
      <c r="D1022" s="190"/>
      <c r="E1022" s="190"/>
      <c r="F1022" s="190"/>
      <c r="G1022" s="189" t="s">
        <v>231</v>
      </c>
      <c r="H1022" s="192" t="n">
        <v>1</v>
      </c>
      <c r="I1022" s="190"/>
      <c r="HV1022" s="12" t="s">
        <v>2114</v>
      </c>
      <c r="HW1022" s="12" t="s">
        <v>5741</v>
      </c>
      <c r="IR1022" s="323" t="n">
        <f aca="false">156.74384*0.009441145</f>
        <v>1.4798413212968</v>
      </c>
      <c r="IS1022" s="323" t="n">
        <f aca="false">156.74384*(1-0.009441145)</f>
        <v>155.263998678703</v>
      </c>
    </row>
    <row r="1023" customFormat="false" ht="15" hidden="false" customHeight="true" outlineLevel="0" collapsed="false">
      <c r="A1023" s="322" t="n">
        <v>950</v>
      </c>
      <c r="B1023" s="189" t="s">
        <v>2550</v>
      </c>
      <c r="C1023" s="190" t="s">
        <v>2551</v>
      </c>
      <c r="D1023" s="190"/>
      <c r="E1023" s="190"/>
      <c r="F1023" s="190"/>
      <c r="G1023" s="189" t="s">
        <v>231</v>
      </c>
      <c r="H1023" s="192" t="n">
        <v>1</v>
      </c>
      <c r="I1023" s="190"/>
      <c r="HV1023" s="12" t="s">
        <v>2114</v>
      </c>
      <c r="HW1023" s="12" t="s">
        <v>5741</v>
      </c>
      <c r="IR1023" s="323" t="n">
        <f aca="false">435.20861*0.010200911</f>
        <v>4.43952429704371</v>
      </c>
      <c r="IS1023" s="323" t="n">
        <f aca="false">435.20861*(1-0.010200911)</f>
        <v>430.769085702956</v>
      </c>
    </row>
    <row r="1024" customFormat="false" ht="15" hidden="false" customHeight="true" outlineLevel="0" collapsed="false">
      <c r="A1024" s="322" t="n">
        <v>951</v>
      </c>
      <c r="B1024" s="189" t="s">
        <v>2553</v>
      </c>
      <c r="C1024" s="190" t="s">
        <v>2554</v>
      </c>
      <c r="D1024" s="190"/>
      <c r="E1024" s="190"/>
      <c r="F1024" s="190"/>
      <c r="G1024" s="189" t="s">
        <v>260</v>
      </c>
      <c r="H1024" s="192" t="n">
        <v>0.092</v>
      </c>
      <c r="I1024" s="190"/>
      <c r="HV1024" s="12" t="s">
        <v>2114</v>
      </c>
      <c r="HW1024" s="12" t="s">
        <v>5741</v>
      </c>
      <c r="IR1024" s="323" t="n">
        <f aca="false">1316.7406*0</f>
        <v>0</v>
      </c>
      <c r="IS1024" s="323" t="n">
        <f aca="false">1316.7406*(1-0)</f>
        <v>1316.7406</v>
      </c>
    </row>
    <row r="1025" customFormat="false" ht="15" hidden="false" customHeight="true" outlineLevel="0" collapsed="false">
      <c r="A1025" s="184" t="s">
        <v>97</v>
      </c>
      <c r="B1025" s="184" t="s">
        <v>2115</v>
      </c>
      <c r="C1025" s="185" t="s">
        <v>2555</v>
      </c>
      <c r="D1025" s="185"/>
      <c r="E1025" s="185"/>
      <c r="F1025" s="184" t="s">
        <v>97</v>
      </c>
      <c r="G1025" s="184" t="s">
        <v>97</v>
      </c>
      <c r="H1025" s="188" t="s">
        <v>97</v>
      </c>
      <c r="I1025" s="184" t="s">
        <v>97</v>
      </c>
    </row>
    <row r="1026" customFormat="false" ht="15" hidden="false" customHeight="true" outlineLevel="0" collapsed="false">
      <c r="A1026" s="322" t="n">
        <v>952</v>
      </c>
      <c r="B1026" s="189" t="s">
        <v>2557</v>
      </c>
      <c r="C1026" s="190" t="s">
        <v>2558</v>
      </c>
      <c r="D1026" s="190"/>
      <c r="E1026" s="190"/>
      <c r="F1026" s="190"/>
      <c r="G1026" s="189" t="s">
        <v>252</v>
      </c>
      <c r="H1026" s="192" t="n">
        <v>420</v>
      </c>
      <c r="I1026" s="190"/>
      <c r="HV1026" s="12" t="s">
        <v>2115</v>
      </c>
      <c r="HW1026" s="12" t="s">
        <v>5741</v>
      </c>
      <c r="IR1026" s="323" t="n">
        <f aca="false">536.25155*0.849067516</f>
        <v>455.31377150965</v>
      </c>
      <c r="IS1026" s="323" t="n">
        <f aca="false">536.25155*(1-0.849067516)</f>
        <v>80.9377784903502</v>
      </c>
    </row>
    <row r="1027" customFormat="false" ht="15" hidden="false" customHeight="true" outlineLevel="0" collapsed="false">
      <c r="A1027" s="322" t="n">
        <v>953</v>
      </c>
      <c r="B1027" s="189" t="s">
        <v>2561</v>
      </c>
      <c r="C1027" s="190" t="s">
        <v>2562</v>
      </c>
      <c r="D1027" s="190"/>
      <c r="E1027" s="190"/>
      <c r="F1027" s="190" t="s">
        <v>5872</v>
      </c>
      <c r="G1027" s="189" t="s">
        <v>252</v>
      </c>
      <c r="H1027" s="192" t="n">
        <v>55</v>
      </c>
      <c r="I1027" s="190"/>
      <c r="HV1027" s="12" t="s">
        <v>2115</v>
      </c>
      <c r="HW1027" s="12" t="s">
        <v>5741</v>
      </c>
      <c r="IR1027" s="323" t="n">
        <f aca="false">600.68829*0.738953648</f>
        <v>443.880803206382</v>
      </c>
      <c r="IS1027" s="323" t="n">
        <f aca="false">600.68829*(1-0.738953648)</f>
        <v>156.807486793618</v>
      </c>
    </row>
    <row r="1028" customFormat="false" ht="15" hidden="false" customHeight="true" outlineLevel="0" collapsed="false">
      <c r="A1028" s="322" t="n">
        <v>954</v>
      </c>
      <c r="B1028" s="189" t="s">
        <v>2564</v>
      </c>
      <c r="C1028" s="190" t="s">
        <v>2565</v>
      </c>
      <c r="D1028" s="190"/>
      <c r="E1028" s="190"/>
      <c r="F1028" s="190" t="s">
        <v>5873</v>
      </c>
      <c r="G1028" s="189" t="s">
        <v>252</v>
      </c>
      <c r="H1028" s="192" t="n">
        <v>33</v>
      </c>
      <c r="I1028" s="190"/>
      <c r="HV1028" s="12" t="s">
        <v>2115</v>
      </c>
      <c r="HW1028" s="12" t="s">
        <v>5741</v>
      </c>
      <c r="IR1028" s="323" t="n">
        <f aca="false">389.05507*0.752965231</f>
        <v>292.944940654271</v>
      </c>
      <c r="IS1028" s="323" t="n">
        <f aca="false">389.05507*(1-0.752965231)</f>
        <v>96.1101293457288</v>
      </c>
    </row>
    <row r="1029" customFormat="false" ht="15" hidden="false" customHeight="true" outlineLevel="0" collapsed="false">
      <c r="A1029" s="322" t="n">
        <v>955</v>
      </c>
      <c r="B1029" s="189" t="s">
        <v>2567</v>
      </c>
      <c r="C1029" s="190" t="s">
        <v>2568</v>
      </c>
      <c r="D1029" s="190"/>
      <c r="E1029" s="190"/>
      <c r="F1029" s="190" t="s">
        <v>5874</v>
      </c>
      <c r="G1029" s="189" t="s">
        <v>252</v>
      </c>
      <c r="H1029" s="192" t="n">
        <v>332</v>
      </c>
      <c r="I1029" s="190"/>
      <c r="HV1029" s="12" t="s">
        <v>2115</v>
      </c>
      <c r="HW1029" s="12" t="s">
        <v>5741</v>
      </c>
      <c r="IR1029" s="323" t="n">
        <f aca="false">292.78582*0.758124995</f>
        <v>221.968248323571</v>
      </c>
      <c r="IS1029" s="323" t="n">
        <f aca="false">292.78582*(1-0.758124995)</f>
        <v>70.8175716764291</v>
      </c>
    </row>
    <row r="1030" customFormat="false" ht="15" hidden="false" customHeight="true" outlineLevel="0" collapsed="false">
      <c r="A1030" s="322" t="n">
        <v>956</v>
      </c>
      <c r="B1030" s="189" t="s">
        <v>2570</v>
      </c>
      <c r="C1030" s="190" t="s">
        <v>2571</v>
      </c>
      <c r="D1030" s="190"/>
      <c r="E1030" s="190"/>
      <c r="F1030" s="190"/>
      <c r="G1030" s="189" t="s">
        <v>237</v>
      </c>
      <c r="H1030" s="192" t="n">
        <v>80</v>
      </c>
      <c r="I1030" s="190"/>
      <c r="HV1030" s="12" t="s">
        <v>2115</v>
      </c>
      <c r="HW1030" s="12" t="s">
        <v>5741</v>
      </c>
      <c r="IR1030" s="323" t="n">
        <f aca="false">33.74197*0.489978841</f>
        <v>16.5328513536568</v>
      </c>
      <c r="IS1030" s="323" t="n">
        <f aca="false">33.74197*(1-0.489978841)</f>
        <v>17.2091186463432</v>
      </c>
    </row>
    <row r="1031" customFormat="false" ht="15" hidden="false" customHeight="true" outlineLevel="0" collapsed="false">
      <c r="A1031" s="322" t="n">
        <v>957</v>
      </c>
      <c r="B1031" s="189" t="s">
        <v>2573</v>
      </c>
      <c r="C1031" s="190" t="s">
        <v>2574</v>
      </c>
      <c r="D1031" s="190"/>
      <c r="E1031" s="190"/>
      <c r="F1031" s="190"/>
      <c r="G1031" s="189" t="s">
        <v>237</v>
      </c>
      <c r="H1031" s="192" t="n">
        <v>10</v>
      </c>
      <c r="I1031" s="190"/>
      <c r="HV1031" s="12" t="s">
        <v>2115</v>
      </c>
      <c r="HW1031" s="12" t="s">
        <v>5741</v>
      </c>
      <c r="IR1031" s="323" t="n">
        <f aca="false">38.35653*0.551337945</f>
        <v>21.1474104275309</v>
      </c>
      <c r="IS1031" s="323" t="n">
        <f aca="false">38.35653*(1-0.551337945)</f>
        <v>17.2091195724692</v>
      </c>
    </row>
    <row r="1032" customFormat="false" ht="15" hidden="false" customHeight="true" outlineLevel="0" collapsed="false">
      <c r="A1032" s="322" t="n">
        <v>958</v>
      </c>
      <c r="B1032" s="189" t="s">
        <v>2576</v>
      </c>
      <c r="C1032" s="190" t="s">
        <v>2577</v>
      </c>
      <c r="D1032" s="190"/>
      <c r="E1032" s="190"/>
      <c r="F1032" s="190"/>
      <c r="G1032" s="189" t="s">
        <v>231</v>
      </c>
      <c r="H1032" s="192" t="n">
        <v>48</v>
      </c>
      <c r="I1032" s="190"/>
      <c r="HV1032" s="12" t="s">
        <v>2115</v>
      </c>
      <c r="HW1032" s="12" t="s">
        <v>5741</v>
      </c>
      <c r="IR1032" s="323" t="n">
        <f aca="false">140.83157*0.748545278</f>
        <v>105.418806716826</v>
      </c>
      <c r="IS1032" s="323" t="n">
        <f aca="false">140.83157*(1-0.748545278)</f>
        <v>35.4127632831735</v>
      </c>
    </row>
    <row r="1033" customFormat="false" ht="24.05" hidden="false" customHeight="true" outlineLevel="0" collapsed="false">
      <c r="A1033" s="322" t="n">
        <v>959</v>
      </c>
      <c r="B1033" s="189" t="s">
        <v>1836</v>
      </c>
      <c r="C1033" s="190" t="s">
        <v>2579</v>
      </c>
      <c r="D1033" s="190"/>
      <c r="E1033" s="190"/>
      <c r="F1033" s="190"/>
      <c r="G1033" s="189" t="s">
        <v>231</v>
      </c>
      <c r="H1033" s="192" t="n">
        <v>17</v>
      </c>
      <c r="I1033" s="190"/>
      <c r="HV1033" s="12" t="s">
        <v>2115</v>
      </c>
      <c r="HW1033" s="12" t="s">
        <v>5741</v>
      </c>
      <c r="IR1033" s="323" t="n">
        <f aca="false">406.55857*0</f>
        <v>0</v>
      </c>
      <c r="IS1033" s="323" t="n">
        <f aca="false">406.55857*(1-0)</f>
        <v>406.55857</v>
      </c>
    </row>
    <row r="1034" customFormat="false" ht="15" hidden="false" customHeight="true" outlineLevel="0" collapsed="false">
      <c r="A1034" s="324" t="n">
        <v>960</v>
      </c>
      <c r="B1034" s="194" t="s">
        <v>2581</v>
      </c>
      <c r="C1034" s="195" t="s">
        <v>2582</v>
      </c>
      <c r="D1034" s="195"/>
      <c r="E1034" s="195"/>
      <c r="F1034" s="190"/>
      <c r="G1034" s="194" t="s">
        <v>231</v>
      </c>
      <c r="H1034" s="197" t="n">
        <v>17</v>
      </c>
      <c r="I1034" s="195"/>
      <c r="HV1034" s="325" t="s">
        <v>2115</v>
      </c>
      <c r="HW1034" s="325" t="s">
        <v>5766</v>
      </c>
      <c r="IR1034" s="326" t="n">
        <f aca="false">867.2188628*1</f>
        <v>867.2188628</v>
      </c>
      <c r="IS1034" s="326" t="n">
        <f aca="false">867.2188628*(1-1)</f>
        <v>0</v>
      </c>
    </row>
    <row r="1035" customFormat="false" ht="15" hidden="false" customHeight="true" outlineLevel="0" collapsed="false">
      <c r="A1035" s="322" t="n">
        <v>961</v>
      </c>
      <c r="B1035" s="189" t="s">
        <v>2584</v>
      </c>
      <c r="C1035" s="190" t="s">
        <v>2585</v>
      </c>
      <c r="D1035" s="190"/>
      <c r="E1035" s="190"/>
      <c r="F1035" s="190"/>
      <c r="G1035" s="189" t="s">
        <v>231</v>
      </c>
      <c r="H1035" s="192" t="n">
        <v>1</v>
      </c>
      <c r="I1035" s="190"/>
      <c r="HV1035" s="12" t="s">
        <v>2115</v>
      </c>
      <c r="HW1035" s="12" t="s">
        <v>5741</v>
      </c>
      <c r="IR1035" s="323" t="n">
        <f aca="false">3970.11204*0.930689379</f>
        <v>3694.94110906802</v>
      </c>
      <c r="IS1035" s="323" t="n">
        <f aca="false">3970.11204*(1-0.930689379)</f>
        <v>275.170930931977</v>
      </c>
    </row>
    <row r="1036" customFormat="false" ht="15" hidden="false" customHeight="true" outlineLevel="0" collapsed="false">
      <c r="A1036" s="322" t="n">
        <v>962</v>
      </c>
      <c r="B1036" s="189" t="s">
        <v>2587</v>
      </c>
      <c r="C1036" s="190" t="s">
        <v>2588</v>
      </c>
      <c r="D1036" s="190"/>
      <c r="E1036" s="190"/>
      <c r="F1036" s="190"/>
      <c r="G1036" s="189" t="s">
        <v>231</v>
      </c>
      <c r="H1036" s="192" t="n">
        <v>1</v>
      </c>
      <c r="I1036" s="190"/>
      <c r="HV1036" s="12" t="s">
        <v>2115</v>
      </c>
      <c r="HW1036" s="12" t="s">
        <v>5741</v>
      </c>
      <c r="IR1036" s="323" t="n">
        <f aca="false">4622.52318*0.939814217</f>
        <v>4344.31300297605</v>
      </c>
      <c r="IS1036" s="323" t="n">
        <f aca="false">4622.52318*(1-0.939814217)</f>
        <v>278.21017702395</v>
      </c>
    </row>
    <row r="1037" customFormat="false" ht="15" hidden="false" customHeight="true" outlineLevel="0" collapsed="false">
      <c r="A1037" s="322" t="n">
        <v>963</v>
      </c>
      <c r="B1037" s="189" t="s">
        <v>2590</v>
      </c>
      <c r="C1037" s="190" t="s">
        <v>2591</v>
      </c>
      <c r="D1037" s="190"/>
      <c r="E1037" s="190"/>
      <c r="F1037" s="190"/>
      <c r="G1037" s="189" t="s">
        <v>231</v>
      </c>
      <c r="H1037" s="192" t="n">
        <v>1</v>
      </c>
      <c r="I1037" s="190"/>
      <c r="HV1037" s="12" t="s">
        <v>2115</v>
      </c>
      <c r="HW1037" s="12" t="s">
        <v>5741</v>
      </c>
      <c r="IR1037" s="323" t="n">
        <f aca="false">5155.58431*0.945055641</f>
        <v>4872.31403481659</v>
      </c>
      <c r="IS1037" s="323" t="n">
        <f aca="false">5155.58431*(1-0.945055641)</f>
        <v>283.270275183408</v>
      </c>
    </row>
    <row r="1038" customFormat="false" ht="15" hidden="false" customHeight="true" outlineLevel="0" collapsed="false">
      <c r="A1038" s="322" t="n">
        <v>964</v>
      </c>
      <c r="B1038" s="189" t="s">
        <v>2593</v>
      </c>
      <c r="C1038" s="190" t="s">
        <v>2594</v>
      </c>
      <c r="D1038" s="190"/>
      <c r="E1038" s="190"/>
      <c r="F1038" s="190"/>
      <c r="G1038" s="189" t="s">
        <v>231</v>
      </c>
      <c r="H1038" s="192" t="n">
        <v>1</v>
      </c>
      <c r="I1038" s="190"/>
      <c r="HV1038" s="12" t="s">
        <v>2115</v>
      </c>
      <c r="HW1038" s="12" t="s">
        <v>5741</v>
      </c>
      <c r="IR1038" s="323" t="n">
        <f aca="false">7116.76397*0.958136389</f>
        <v>6818.8305315811</v>
      </c>
      <c r="IS1038" s="323" t="n">
        <f aca="false">7116.76397*(1-0.958136389)</f>
        <v>297.933438418896</v>
      </c>
    </row>
    <row r="1039" customFormat="false" ht="15" hidden="false" customHeight="true" outlineLevel="0" collapsed="false">
      <c r="A1039" s="322" t="n">
        <v>965</v>
      </c>
      <c r="B1039" s="189" t="s">
        <v>2596</v>
      </c>
      <c r="C1039" s="190" t="s">
        <v>2597</v>
      </c>
      <c r="D1039" s="190"/>
      <c r="E1039" s="190"/>
      <c r="F1039" s="190"/>
      <c r="G1039" s="189" t="s">
        <v>231</v>
      </c>
      <c r="H1039" s="192" t="n">
        <v>1</v>
      </c>
      <c r="I1039" s="190"/>
      <c r="HV1039" s="12" t="s">
        <v>2115</v>
      </c>
      <c r="HW1039" s="12" t="s">
        <v>5741</v>
      </c>
      <c r="IR1039" s="323" t="n">
        <f aca="false">2641.43727*0.888777108</f>
        <v>2347.64897779402</v>
      </c>
      <c r="IS1039" s="323" t="n">
        <f aca="false">2641.43727*(1-0.888777108)</f>
        <v>293.788292205985</v>
      </c>
    </row>
    <row r="1040" customFormat="false" ht="15" hidden="false" customHeight="true" outlineLevel="0" collapsed="false">
      <c r="A1040" s="322" t="n">
        <v>966</v>
      </c>
      <c r="B1040" s="189" t="s">
        <v>2599</v>
      </c>
      <c r="C1040" s="190" t="s">
        <v>2600</v>
      </c>
      <c r="D1040" s="190"/>
      <c r="E1040" s="190"/>
      <c r="F1040" s="190"/>
      <c r="G1040" s="189" t="s">
        <v>231</v>
      </c>
      <c r="H1040" s="192" t="n">
        <v>2</v>
      </c>
      <c r="I1040" s="190"/>
      <c r="HV1040" s="12" t="s">
        <v>2115</v>
      </c>
      <c r="HW1040" s="12" t="s">
        <v>5741</v>
      </c>
      <c r="IR1040" s="323" t="n">
        <f aca="false">2967.63886*0.897058981</f>
        <v>2662.1470917276</v>
      </c>
      <c r="IS1040" s="323" t="n">
        <f aca="false">2967.63886*(1-0.897058981)</f>
        <v>305.491768272398</v>
      </c>
    </row>
    <row r="1041" customFormat="false" ht="15" hidden="false" customHeight="true" outlineLevel="0" collapsed="false">
      <c r="A1041" s="322" t="n">
        <v>967</v>
      </c>
      <c r="B1041" s="189" t="s">
        <v>2602</v>
      </c>
      <c r="C1041" s="190" t="s">
        <v>2603</v>
      </c>
      <c r="D1041" s="190"/>
      <c r="E1041" s="190"/>
      <c r="F1041" s="190"/>
      <c r="G1041" s="189" t="s">
        <v>231</v>
      </c>
      <c r="H1041" s="192" t="n">
        <v>1</v>
      </c>
      <c r="I1041" s="190"/>
      <c r="HV1041" s="12" t="s">
        <v>2115</v>
      </c>
      <c r="HW1041" s="12" t="s">
        <v>5741</v>
      </c>
      <c r="IR1041" s="323" t="n">
        <f aca="false">3297.82648*0.901737268</f>
        <v>2973.77304041326</v>
      </c>
      <c r="IS1041" s="323" t="n">
        <f aca="false">3297.82648*(1-0.901737268)</f>
        <v>324.053439586743</v>
      </c>
    </row>
    <row r="1042" customFormat="false" ht="15" hidden="false" customHeight="true" outlineLevel="0" collapsed="false">
      <c r="A1042" s="322" t="n">
        <v>968</v>
      </c>
      <c r="B1042" s="189" t="s">
        <v>2605</v>
      </c>
      <c r="C1042" s="190" t="s">
        <v>2606</v>
      </c>
      <c r="D1042" s="190"/>
      <c r="E1042" s="190"/>
      <c r="F1042" s="190"/>
      <c r="G1042" s="189" t="s">
        <v>260</v>
      </c>
      <c r="H1042" s="192" t="n">
        <v>1.052</v>
      </c>
      <c r="I1042" s="190"/>
      <c r="HV1042" s="12" t="s">
        <v>2115</v>
      </c>
      <c r="HW1042" s="12" t="s">
        <v>5741</v>
      </c>
      <c r="IR1042" s="323" t="n">
        <f aca="false">1654.87636*0</f>
        <v>0</v>
      </c>
      <c r="IS1042" s="323" t="n">
        <f aca="false">1654.87636*(1-0)</f>
        <v>1654.87636</v>
      </c>
    </row>
    <row r="1043" customFormat="false" ht="15" hidden="false" customHeight="true" outlineLevel="0" collapsed="false">
      <c r="A1043" s="184" t="s">
        <v>97</v>
      </c>
      <c r="B1043" s="184" t="s">
        <v>775</v>
      </c>
      <c r="C1043" s="185" t="s">
        <v>776</v>
      </c>
      <c r="D1043" s="185"/>
      <c r="E1043" s="185"/>
      <c r="F1043" s="184" t="s">
        <v>97</v>
      </c>
      <c r="G1043" s="184" t="s">
        <v>97</v>
      </c>
      <c r="H1043" s="188" t="s">
        <v>97</v>
      </c>
      <c r="I1043" s="184" t="s">
        <v>97</v>
      </c>
    </row>
    <row r="1044" customFormat="false" ht="35.5" hidden="false" customHeight="true" outlineLevel="0" collapsed="false">
      <c r="A1044" s="322" t="n">
        <v>969</v>
      </c>
      <c r="B1044" s="189" t="s">
        <v>2608</v>
      </c>
      <c r="C1044" s="190" t="s">
        <v>2609</v>
      </c>
      <c r="D1044" s="190"/>
      <c r="E1044" s="190"/>
      <c r="F1044" s="190"/>
      <c r="G1044" s="189" t="s">
        <v>1625</v>
      </c>
      <c r="H1044" s="192" t="n">
        <v>65</v>
      </c>
      <c r="I1044" s="190"/>
      <c r="HV1044" s="12" t="s">
        <v>775</v>
      </c>
      <c r="HW1044" s="12" t="s">
        <v>5741</v>
      </c>
      <c r="IR1044" s="323" t="n">
        <f aca="false">295.96827*0.303333336</f>
        <v>89.7770426892487</v>
      </c>
      <c r="IS1044" s="323" t="n">
        <f aca="false">295.96827*(1-0.303333336)</f>
        <v>206.191227310751</v>
      </c>
    </row>
    <row r="1045" customFormat="false" ht="24.05" hidden="false" customHeight="true" outlineLevel="0" collapsed="false">
      <c r="A1045" s="324" t="n">
        <v>970</v>
      </c>
      <c r="B1045" s="194" t="s">
        <v>2612</v>
      </c>
      <c r="C1045" s="195" t="s">
        <v>2613</v>
      </c>
      <c r="D1045" s="195"/>
      <c r="E1045" s="195"/>
      <c r="F1045" s="190"/>
      <c r="G1045" s="194" t="s">
        <v>1625</v>
      </c>
      <c r="H1045" s="197" t="n">
        <v>62.7</v>
      </c>
      <c r="I1045" s="195"/>
      <c r="HV1045" s="325" t="s">
        <v>775</v>
      </c>
      <c r="HW1045" s="325" t="s">
        <v>5766</v>
      </c>
      <c r="IR1045" s="326" t="n">
        <f aca="false">76.14022498*1</f>
        <v>76.14022498</v>
      </c>
      <c r="IS1045" s="326" t="n">
        <f aca="false">76.14022498*(1-1)</f>
        <v>0</v>
      </c>
    </row>
    <row r="1046" customFormat="false" ht="15" hidden="false" customHeight="true" outlineLevel="0" collapsed="false">
      <c r="A1046" s="324" t="n">
        <v>971</v>
      </c>
      <c r="B1046" s="194" t="s">
        <v>1627</v>
      </c>
      <c r="C1046" s="195" t="s">
        <v>1628</v>
      </c>
      <c r="D1046" s="195"/>
      <c r="E1046" s="195"/>
      <c r="F1046" s="190"/>
      <c r="G1046" s="194" t="s">
        <v>1625</v>
      </c>
      <c r="H1046" s="197" t="n">
        <v>8.8</v>
      </c>
      <c r="I1046" s="195"/>
      <c r="HV1046" s="325" t="s">
        <v>775</v>
      </c>
      <c r="HW1046" s="325" t="s">
        <v>5766</v>
      </c>
      <c r="IR1046" s="326" t="n">
        <f aca="false">84.73285203*1</f>
        <v>84.73285203</v>
      </c>
      <c r="IS1046" s="326" t="n">
        <f aca="false">84.73285203*(1-1)</f>
        <v>0</v>
      </c>
    </row>
    <row r="1047" customFormat="false" ht="15" hidden="false" customHeight="true" outlineLevel="0" collapsed="false">
      <c r="A1047" s="322" t="n">
        <v>972</v>
      </c>
      <c r="B1047" s="189" t="s">
        <v>1047</v>
      </c>
      <c r="C1047" s="190" t="s">
        <v>1048</v>
      </c>
      <c r="D1047" s="190"/>
      <c r="E1047" s="190"/>
      <c r="F1047" s="190"/>
      <c r="G1047" s="189" t="s">
        <v>260</v>
      </c>
      <c r="H1047" s="192" t="n">
        <v>0.14</v>
      </c>
      <c r="I1047" s="190"/>
      <c r="HV1047" s="12" t="s">
        <v>775</v>
      </c>
      <c r="HW1047" s="12" t="s">
        <v>5741</v>
      </c>
      <c r="IR1047" s="323" t="n">
        <f aca="false">1376.41162*0</f>
        <v>0</v>
      </c>
      <c r="IS1047" s="323" t="n">
        <f aca="false">1376.41162*(1-0)</f>
        <v>1376.41162</v>
      </c>
    </row>
    <row r="1048" customFormat="false" ht="15" hidden="false" customHeight="true" outlineLevel="0" collapsed="false">
      <c r="A1048" s="184" t="s">
        <v>97</v>
      </c>
      <c r="B1048" s="184" t="s">
        <v>482</v>
      </c>
      <c r="C1048" s="185" t="s">
        <v>1633</v>
      </c>
      <c r="D1048" s="185"/>
      <c r="E1048" s="185"/>
      <c r="F1048" s="184" t="s">
        <v>97</v>
      </c>
      <c r="G1048" s="184" t="s">
        <v>97</v>
      </c>
      <c r="H1048" s="188" t="s">
        <v>97</v>
      </c>
      <c r="I1048" s="184" t="s">
        <v>97</v>
      </c>
    </row>
    <row r="1049" customFormat="false" ht="15" hidden="false" customHeight="true" outlineLevel="0" collapsed="false">
      <c r="A1049" s="322" t="n">
        <v>973</v>
      </c>
      <c r="B1049" s="189" t="s">
        <v>1635</v>
      </c>
      <c r="C1049" s="190" t="s">
        <v>1641</v>
      </c>
      <c r="D1049" s="190"/>
      <c r="E1049" s="190"/>
      <c r="F1049" s="190"/>
      <c r="G1049" s="189" t="s">
        <v>1637</v>
      </c>
      <c r="H1049" s="192" t="n">
        <v>20</v>
      </c>
      <c r="I1049" s="190"/>
      <c r="HV1049" s="12" t="s">
        <v>482</v>
      </c>
      <c r="HW1049" s="12" t="s">
        <v>5741</v>
      </c>
      <c r="IR1049" s="323" t="n">
        <f aca="false">442.35323*0</f>
        <v>0</v>
      </c>
      <c r="IS1049" s="323" t="n">
        <f aca="false">442.35323*(1-0)</f>
        <v>442.35323</v>
      </c>
    </row>
    <row r="1050" customFormat="false" ht="24.05" hidden="false" customHeight="true" outlineLevel="0" collapsed="false">
      <c r="A1050" s="322" t="n">
        <v>974</v>
      </c>
      <c r="B1050" s="189" t="s">
        <v>2619</v>
      </c>
      <c r="C1050" s="190" t="s">
        <v>2620</v>
      </c>
      <c r="D1050" s="190"/>
      <c r="E1050" s="190"/>
      <c r="F1050" s="190" t="s">
        <v>5875</v>
      </c>
      <c r="G1050" s="189" t="s">
        <v>1637</v>
      </c>
      <c r="H1050" s="192" t="n">
        <v>85</v>
      </c>
      <c r="I1050" s="190"/>
      <c r="HV1050" s="12" t="s">
        <v>482</v>
      </c>
      <c r="HW1050" s="12" t="s">
        <v>5741</v>
      </c>
      <c r="IR1050" s="323" t="n">
        <f aca="false">442.36118*0</f>
        <v>0</v>
      </c>
      <c r="IS1050" s="323" t="n">
        <f aca="false">442.36118*(1-0)</f>
        <v>442.36118</v>
      </c>
    </row>
    <row r="1051" customFormat="false" ht="24.05" hidden="false" customHeight="true" outlineLevel="0" collapsed="false">
      <c r="A1051" s="322" t="n">
        <v>975</v>
      </c>
      <c r="B1051" s="189" t="s">
        <v>1643</v>
      </c>
      <c r="C1051" s="190" t="s">
        <v>2622</v>
      </c>
      <c r="D1051" s="190"/>
      <c r="E1051" s="190"/>
      <c r="F1051" s="190" t="s">
        <v>2271</v>
      </c>
      <c r="G1051" s="189" t="s">
        <v>1637</v>
      </c>
      <c r="H1051" s="192" t="n">
        <v>30</v>
      </c>
      <c r="I1051" s="190"/>
      <c r="HV1051" s="12" t="s">
        <v>482</v>
      </c>
      <c r="HW1051" s="12" t="s">
        <v>5741</v>
      </c>
      <c r="IR1051" s="323" t="n">
        <f aca="false">495.67525*0</f>
        <v>0</v>
      </c>
      <c r="IS1051" s="323" t="n">
        <f aca="false">495.67525*(1-0)</f>
        <v>495.67525</v>
      </c>
    </row>
    <row r="1052" customFormat="false" ht="24.05" hidden="false" customHeight="true" outlineLevel="0" collapsed="false">
      <c r="A1052" s="322" t="n">
        <v>976</v>
      </c>
      <c r="B1052" s="189" t="s">
        <v>1643</v>
      </c>
      <c r="C1052" s="190" t="s">
        <v>2624</v>
      </c>
      <c r="D1052" s="190"/>
      <c r="E1052" s="190"/>
      <c r="F1052" s="190" t="s">
        <v>2271</v>
      </c>
      <c r="G1052" s="189" t="s">
        <v>1637</v>
      </c>
      <c r="H1052" s="192" t="n">
        <v>15</v>
      </c>
      <c r="I1052" s="190"/>
      <c r="HV1052" s="12" t="s">
        <v>482</v>
      </c>
      <c r="HW1052" s="12" t="s">
        <v>5741</v>
      </c>
      <c r="IR1052" s="323" t="n">
        <f aca="false">495.67525*0</f>
        <v>0</v>
      </c>
      <c r="IS1052" s="323" t="n">
        <f aca="false">495.67525*(1-0)</f>
        <v>495.67525</v>
      </c>
    </row>
    <row r="1053" customFormat="false" ht="24.05" hidden="false" customHeight="true" outlineLevel="0" collapsed="false">
      <c r="A1053" s="322" t="n">
        <v>977</v>
      </c>
      <c r="B1053" s="189" t="s">
        <v>1643</v>
      </c>
      <c r="C1053" s="190" t="s">
        <v>2626</v>
      </c>
      <c r="D1053" s="190"/>
      <c r="E1053" s="190"/>
      <c r="F1053" s="190" t="s">
        <v>2271</v>
      </c>
      <c r="G1053" s="189" t="s">
        <v>1637</v>
      </c>
      <c r="H1053" s="192" t="n">
        <v>20</v>
      </c>
      <c r="I1053" s="190"/>
      <c r="HV1053" s="12" t="s">
        <v>482</v>
      </c>
      <c r="HW1053" s="12" t="s">
        <v>5741</v>
      </c>
      <c r="IR1053" s="323" t="n">
        <f aca="false">495.67525*0</f>
        <v>0</v>
      </c>
      <c r="IS1053" s="323" t="n">
        <f aca="false">495.67525*(1-0)</f>
        <v>495.67525</v>
      </c>
    </row>
    <row r="1054" customFormat="false" ht="15" hidden="false" customHeight="true" outlineLevel="0" collapsed="false">
      <c r="A1054" s="322" t="n">
        <v>978</v>
      </c>
      <c r="B1054" s="189" t="s">
        <v>2628</v>
      </c>
      <c r="C1054" s="190" t="s">
        <v>2629</v>
      </c>
      <c r="D1054" s="190"/>
      <c r="E1054" s="190"/>
      <c r="F1054" s="190" t="s">
        <v>5876</v>
      </c>
      <c r="G1054" s="189" t="s">
        <v>1637</v>
      </c>
      <c r="H1054" s="192" t="n">
        <v>30</v>
      </c>
      <c r="I1054" s="190"/>
      <c r="HV1054" s="12" t="s">
        <v>482</v>
      </c>
      <c r="HW1054" s="12" t="s">
        <v>5741</v>
      </c>
      <c r="IR1054" s="323" t="n">
        <f aca="false">646.03827*0</f>
        <v>0</v>
      </c>
      <c r="IS1054" s="323" t="n">
        <f aca="false">646.03827*(1-0)</f>
        <v>646.03827</v>
      </c>
    </row>
    <row r="1055" customFormat="false" ht="15" hidden="false" customHeight="true" outlineLevel="0" collapsed="false">
      <c r="A1055" s="322" t="n">
        <v>979</v>
      </c>
      <c r="B1055" s="189" t="s">
        <v>2273</v>
      </c>
      <c r="C1055" s="190" t="s">
        <v>2631</v>
      </c>
      <c r="D1055" s="190"/>
      <c r="E1055" s="190"/>
      <c r="F1055" s="190"/>
      <c r="G1055" s="189" t="s">
        <v>1637</v>
      </c>
      <c r="H1055" s="192" t="n">
        <v>10</v>
      </c>
      <c r="I1055" s="190"/>
      <c r="HV1055" s="12" t="s">
        <v>482</v>
      </c>
      <c r="HW1055" s="12" t="s">
        <v>5741</v>
      </c>
      <c r="IR1055" s="323" t="n">
        <f aca="false">563.30241*0</f>
        <v>0</v>
      </c>
      <c r="IS1055" s="323" t="n">
        <f aca="false">563.30241*(1-0)</f>
        <v>563.30241</v>
      </c>
    </row>
    <row r="1056" customFormat="false" ht="24.05" hidden="false" customHeight="true" outlineLevel="0" collapsed="false">
      <c r="A1056" s="322" t="n">
        <v>980</v>
      </c>
      <c r="B1056" s="189" t="s">
        <v>1646</v>
      </c>
      <c r="C1056" s="190" t="s">
        <v>1647</v>
      </c>
      <c r="D1056" s="190"/>
      <c r="E1056" s="190"/>
      <c r="F1056" s="190"/>
      <c r="G1056" s="189" t="s">
        <v>1637</v>
      </c>
      <c r="H1056" s="192" t="n">
        <v>25</v>
      </c>
      <c r="I1056" s="190"/>
      <c r="HV1056" s="12" t="s">
        <v>482</v>
      </c>
      <c r="HW1056" s="12" t="s">
        <v>5741</v>
      </c>
      <c r="IR1056" s="323" t="n">
        <f aca="false">597.50584*0</f>
        <v>0</v>
      </c>
      <c r="IS1056" s="323" t="n">
        <f aca="false">597.50584*(1-0)</f>
        <v>597.50584</v>
      </c>
    </row>
    <row r="1057" customFormat="false" ht="24.05" hidden="false" customHeight="true" outlineLevel="0" collapsed="false">
      <c r="A1057" s="322" t="n">
        <v>981</v>
      </c>
      <c r="B1057" s="189" t="s">
        <v>1646</v>
      </c>
      <c r="C1057" s="190" t="s">
        <v>1649</v>
      </c>
      <c r="D1057" s="190"/>
      <c r="E1057" s="190"/>
      <c r="F1057" s="190"/>
      <c r="G1057" s="189" t="s">
        <v>1637</v>
      </c>
      <c r="H1057" s="192" t="n">
        <v>3</v>
      </c>
      <c r="I1057" s="190"/>
      <c r="HV1057" s="12" t="s">
        <v>482</v>
      </c>
      <c r="HW1057" s="12" t="s">
        <v>5741</v>
      </c>
      <c r="IR1057" s="323" t="n">
        <f aca="false">597.50584*0</f>
        <v>0</v>
      </c>
      <c r="IS1057" s="323" t="n">
        <f aca="false">597.50584*(1-0)</f>
        <v>597.50584</v>
      </c>
    </row>
    <row r="1058" customFormat="false" ht="15" hidden="false" customHeight="true" outlineLevel="0" collapsed="false">
      <c r="A1058" s="322" t="n">
        <v>982</v>
      </c>
      <c r="B1058" s="189" t="s">
        <v>1646</v>
      </c>
      <c r="C1058" s="190" t="s">
        <v>2280</v>
      </c>
      <c r="D1058" s="190"/>
      <c r="E1058" s="190"/>
      <c r="F1058" s="190"/>
      <c r="G1058" s="189" t="s">
        <v>1637</v>
      </c>
      <c r="H1058" s="192" t="n">
        <v>20</v>
      </c>
      <c r="I1058" s="190"/>
      <c r="HV1058" s="12" t="s">
        <v>482</v>
      </c>
      <c r="HW1058" s="12" t="s">
        <v>5741</v>
      </c>
      <c r="IR1058" s="323" t="n">
        <f aca="false">597.50584*0</f>
        <v>0</v>
      </c>
      <c r="IS1058" s="323" t="n">
        <f aca="false">597.50584*(1-0)</f>
        <v>597.50584</v>
      </c>
    </row>
    <row r="1059" customFormat="false" ht="15" hidden="false" customHeight="true" outlineLevel="0" collapsed="false">
      <c r="A1059" s="184" t="s">
        <v>97</v>
      </c>
      <c r="B1059" s="184" t="s">
        <v>2635</v>
      </c>
      <c r="C1059" s="185" t="s">
        <v>2636</v>
      </c>
      <c r="D1059" s="185"/>
      <c r="E1059" s="185"/>
      <c r="F1059" s="184" t="s">
        <v>97</v>
      </c>
      <c r="G1059" s="184" t="s">
        <v>97</v>
      </c>
      <c r="H1059" s="188" t="s">
        <v>97</v>
      </c>
      <c r="I1059" s="184" t="s">
        <v>97</v>
      </c>
    </row>
    <row r="1060" customFormat="false" ht="15" hidden="false" customHeight="true" outlineLevel="0" collapsed="false">
      <c r="A1060" s="322" t="n">
        <v>983</v>
      </c>
      <c r="B1060" s="189" t="s">
        <v>2638</v>
      </c>
      <c r="C1060" s="190" t="s">
        <v>2639</v>
      </c>
      <c r="D1060" s="190"/>
      <c r="E1060" s="190"/>
      <c r="F1060" s="190"/>
      <c r="G1060" s="189" t="s">
        <v>237</v>
      </c>
      <c r="H1060" s="192" t="n">
        <v>1500</v>
      </c>
      <c r="I1060" s="190"/>
      <c r="HV1060" s="12" t="s">
        <v>2635</v>
      </c>
      <c r="HW1060" s="12" t="s">
        <v>5741</v>
      </c>
      <c r="IR1060" s="323" t="n">
        <f aca="false">45.34998*0</f>
        <v>0</v>
      </c>
      <c r="IS1060" s="323" t="n">
        <f aca="false">45.34998*(1-0)</f>
        <v>45.34998</v>
      </c>
    </row>
    <row r="1061" customFormat="false" ht="15" hidden="false" customHeight="true" outlineLevel="0" collapsed="false">
      <c r="A1061" s="324" t="n">
        <v>984</v>
      </c>
      <c r="B1061" s="194" t="s">
        <v>2642</v>
      </c>
      <c r="C1061" s="195" t="s">
        <v>2643</v>
      </c>
      <c r="D1061" s="195"/>
      <c r="E1061" s="195"/>
      <c r="F1061" s="190"/>
      <c r="G1061" s="194" t="s">
        <v>237</v>
      </c>
      <c r="H1061" s="197" t="n">
        <v>1575</v>
      </c>
      <c r="I1061" s="195"/>
      <c r="HV1061" s="325" t="s">
        <v>2635</v>
      </c>
      <c r="HW1061" s="325" t="s">
        <v>5766</v>
      </c>
      <c r="IR1061" s="326" t="n">
        <f aca="false">48.05506359*1</f>
        <v>48.05506359</v>
      </c>
      <c r="IS1061" s="326" t="n">
        <f aca="false">48.05506359*(1-1)</f>
        <v>0</v>
      </c>
    </row>
    <row r="1062" customFormat="false" ht="15" hidden="false" customHeight="true" outlineLevel="0" collapsed="false">
      <c r="A1062" s="322" t="n">
        <v>985</v>
      </c>
      <c r="B1062" s="189" t="s">
        <v>2645</v>
      </c>
      <c r="C1062" s="190" t="s">
        <v>2646</v>
      </c>
      <c r="D1062" s="190"/>
      <c r="E1062" s="190"/>
      <c r="F1062" s="190"/>
      <c r="G1062" s="189" t="s">
        <v>237</v>
      </c>
      <c r="H1062" s="192" t="n">
        <v>75</v>
      </c>
      <c r="I1062" s="190"/>
      <c r="HV1062" s="12" t="s">
        <v>2635</v>
      </c>
      <c r="HW1062" s="12" t="s">
        <v>5741</v>
      </c>
      <c r="IR1062" s="323" t="n">
        <f aca="false">63.96734*0</f>
        <v>0</v>
      </c>
      <c r="IS1062" s="323" t="n">
        <f aca="false">63.96734*(1-0)</f>
        <v>63.96734</v>
      </c>
    </row>
    <row r="1063" customFormat="false" ht="104.2" hidden="false" customHeight="true" outlineLevel="0" collapsed="false">
      <c r="A1063" s="324" t="n">
        <v>986</v>
      </c>
      <c r="B1063" s="194" t="s">
        <v>2648</v>
      </c>
      <c r="C1063" s="195" t="s">
        <v>2649</v>
      </c>
      <c r="D1063" s="195"/>
      <c r="E1063" s="195"/>
      <c r="F1063" s="190"/>
      <c r="G1063" s="194" t="s">
        <v>237</v>
      </c>
      <c r="H1063" s="197" t="n">
        <v>78.75</v>
      </c>
      <c r="I1063" s="195" t="s">
        <v>5877</v>
      </c>
      <c r="HV1063" s="325" t="s">
        <v>2635</v>
      </c>
      <c r="HW1063" s="325" t="s">
        <v>5766</v>
      </c>
      <c r="IR1063" s="326" t="n">
        <f aca="false">103.0319658*1</f>
        <v>103.0319658</v>
      </c>
      <c r="IS1063" s="326" t="n">
        <f aca="false">103.0319658*(1-1)</f>
        <v>0</v>
      </c>
    </row>
    <row r="1064" customFormat="false" ht="24.05" hidden="false" customHeight="true" outlineLevel="0" collapsed="false">
      <c r="A1064" s="322" t="n">
        <v>987</v>
      </c>
      <c r="B1064" s="189" t="s">
        <v>2651</v>
      </c>
      <c r="C1064" s="190" t="s">
        <v>2652</v>
      </c>
      <c r="D1064" s="190"/>
      <c r="E1064" s="190"/>
      <c r="F1064" s="190" t="s">
        <v>5878</v>
      </c>
      <c r="G1064" s="189" t="s">
        <v>1637</v>
      </c>
      <c r="H1064" s="192" t="n">
        <v>36</v>
      </c>
      <c r="I1064" s="190"/>
      <c r="HV1064" s="12" t="s">
        <v>2635</v>
      </c>
      <c r="HW1064" s="12" t="s">
        <v>5741</v>
      </c>
      <c r="IR1064" s="323" t="n">
        <f aca="false">467.81286*0</f>
        <v>0</v>
      </c>
      <c r="IS1064" s="323" t="n">
        <f aca="false">467.81286*(1-0)</f>
        <v>467.81286</v>
      </c>
    </row>
    <row r="1065" customFormat="false" ht="15" hidden="false" customHeight="true" outlineLevel="0" collapsed="false">
      <c r="A1065" s="324" t="n">
        <v>988</v>
      </c>
      <c r="B1065" s="194" t="s">
        <v>2654</v>
      </c>
      <c r="C1065" s="195" t="s">
        <v>2655</v>
      </c>
      <c r="D1065" s="195"/>
      <c r="E1065" s="195"/>
      <c r="F1065" s="190"/>
      <c r="G1065" s="194" t="s">
        <v>488</v>
      </c>
      <c r="H1065" s="197" t="n">
        <v>650</v>
      </c>
      <c r="I1065" s="195"/>
      <c r="HV1065" s="325" t="s">
        <v>2635</v>
      </c>
      <c r="HW1065" s="325" t="s">
        <v>5766</v>
      </c>
      <c r="IR1065" s="326" t="n">
        <f aca="false">111.7837158*1</f>
        <v>111.7837158</v>
      </c>
      <c r="IS1065" s="326" t="n">
        <f aca="false">111.7837158*(1-1)</f>
        <v>0</v>
      </c>
    </row>
    <row r="1066" customFormat="false" ht="15" hidden="false" customHeight="true" outlineLevel="0" collapsed="false">
      <c r="A1066" s="322" t="n">
        <v>989</v>
      </c>
      <c r="B1066" s="189" t="s">
        <v>1335</v>
      </c>
      <c r="C1066" s="190" t="s">
        <v>1336</v>
      </c>
      <c r="D1066" s="190"/>
      <c r="E1066" s="190"/>
      <c r="F1066" s="190"/>
      <c r="G1066" s="189" t="s">
        <v>237</v>
      </c>
      <c r="H1066" s="192" t="n">
        <v>1500</v>
      </c>
      <c r="I1066" s="190"/>
      <c r="HV1066" s="12" t="s">
        <v>2635</v>
      </c>
      <c r="HW1066" s="12" t="s">
        <v>5741</v>
      </c>
      <c r="IR1066" s="323" t="n">
        <f aca="false">15.98388*0.016923841</f>
        <v>0.27050864368308</v>
      </c>
      <c r="IS1066" s="323" t="n">
        <f aca="false">15.98388*(1-0.016923841)</f>
        <v>15.7133713563169</v>
      </c>
    </row>
    <row r="1067" customFormat="false" ht="15" hidden="false" customHeight="true" outlineLevel="0" collapsed="false">
      <c r="A1067" s="322" t="n">
        <v>990</v>
      </c>
      <c r="B1067" s="189" t="s">
        <v>2658</v>
      </c>
      <c r="C1067" s="190" t="s">
        <v>2659</v>
      </c>
      <c r="D1067" s="190"/>
      <c r="E1067" s="190"/>
      <c r="F1067" s="190"/>
      <c r="G1067" s="189" t="s">
        <v>237</v>
      </c>
      <c r="H1067" s="192" t="n">
        <v>75</v>
      </c>
      <c r="I1067" s="190"/>
      <c r="HV1067" s="12" t="s">
        <v>2635</v>
      </c>
      <c r="HW1067" s="12" t="s">
        <v>5741</v>
      </c>
      <c r="IR1067" s="323" t="n">
        <f aca="false">27.84648*0.018285712</f>
        <v>0.50919271349376</v>
      </c>
      <c r="IS1067" s="323" t="n">
        <f aca="false">27.84648*(1-0.018285712)</f>
        <v>27.3372872865062</v>
      </c>
    </row>
    <row r="1068" customFormat="false" ht="24.05" hidden="false" customHeight="true" outlineLevel="0" collapsed="false">
      <c r="A1068" s="322" t="n">
        <v>991</v>
      </c>
      <c r="B1068" s="189" t="s">
        <v>2661</v>
      </c>
      <c r="C1068" s="190" t="s">
        <v>2662</v>
      </c>
      <c r="D1068" s="190"/>
      <c r="E1068" s="190"/>
      <c r="F1068" s="190"/>
      <c r="G1068" s="189" t="s">
        <v>231</v>
      </c>
      <c r="H1068" s="192" t="n">
        <v>1</v>
      </c>
      <c r="I1068" s="190"/>
      <c r="HV1068" s="12" t="s">
        <v>2635</v>
      </c>
      <c r="HW1068" s="12" t="s">
        <v>5741</v>
      </c>
      <c r="IR1068" s="323" t="n">
        <f aca="false">13525.42385*0.901441707</f>
        <v>12192.3811632425</v>
      </c>
      <c r="IS1068" s="323" t="n">
        <f aca="false">13525.42385*(1-0.901441707)</f>
        <v>1333.04268675749</v>
      </c>
    </row>
    <row r="1069" customFormat="false" ht="24.05" hidden="false" customHeight="true" outlineLevel="0" collapsed="false">
      <c r="A1069" s="322" t="n">
        <v>992</v>
      </c>
      <c r="B1069" s="189" t="s">
        <v>2664</v>
      </c>
      <c r="C1069" s="190" t="s">
        <v>2665</v>
      </c>
      <c r="D1069" s="190"/>
      <c r="E1069" s="190"/>
      <c r="F1069" s="190"/>
      <c r="G1069" s="189" t="s">
        <v>231</v>
      </c>
      <c r="H1069" s="192" t="n">
        <v>1</v>
      </c>
      <c r="I1069" s="190"/>
      <c r="HV1069" s="12" t="s">
        <v>2635</v>
      </c>
      <c r="HW1069" s="12" t="s">
        <v>5741</v>
      </c>
      <c r="IR1069" s="323" t="n">
        <f aca="false">13079.88021*0.729789374</f>
        <v>9545.55759045089</v>
      </c>
      <c r="IS1069" s="323" t="n">
        <f aca="false">13079.88021*(1-0.729789374)</f>
        <v>3534.32261954911</v>
      </c>
    </row>
    <row r="1070" customFormat="false" ht="15" hidden="false" customHeight="true" outlineLevel="0" collapsed="false">
      <c r="A1070" s="184" t="s">
        <v>97</v>
      </c>
      <c r="B1070" s="184" t="s">
        <v>2666</v>
      </c>
      <c r="C1070" s="185" t="s">
        <v>2667</v>
      </c>
      <c r="D1070" s="185"/>
      <c r="E1070" s="185"/>
      <c r="F1070" s="184" t="s">
        <v>97</v>
      </c>
      <c r="G1070" s="184" t="s">
        <v>97</v>
      </c>
      <c r="H1070" s="188" t="s">
        <v>97</v>
      </c>
      <c r="I1070" s="184" t="s">
        <v>97</v>
      </c>
    </row>
    <row r="1071" customFormat="false" ht="24.05" hidden="false" customHeight="true" outlineLevel="0" collapsed="false">
      <c r="A1071" s="322" t="n">
        <v>993</v>
      </c>
      <c r="B1071" s="189" t="s">
        <v>2669</v>
      </c>
      <c r="C1071" s="190" t="s">
        <v>2670</v>
      </c>
      <c r="D1071" s="190"/>
      <c r="E1071" s="190"/>
      <c r="F1071" s="190" t="s">
        <v>5879</v>
      </c>
      <c r="G1071" s="189" t="s">
        <v>237</v>
      </c>
      <c r="H1071" s="192" t="n">
        <v>4.9</v>
      </c>
      <c r="I1071" s="190"/>
      <c r="HV1071" s="12" t="s">
        <v>2666</v>
      </c>
      <c r="HW1071" s="12" t="s">
        <v>5741</v>
      </c>
      <c r="IR1071" s="323" t="n">
        <f aca="false">2458.44613*0.192644013</f>
        <v>473.60492822752</v>
      </c>
      <c r="IS1071" s="323" t="n">
        <f aca="false">2458.44613*(1-0.192644013)</f>
        <v>1984.84120177248</v>
      </c>
    </row>
    <row r="1072" customFormat="false" ht="15" hidden="false" customHeight="true" outlineLevel="0" collapsed="false">
      <c r="A1072" s="184" t="s">
        <v>97</v>
      </c>
      <c r="B1072" s="184" t="s">
        <v>1675</v>
      </c>
      <c r="C1072" s="185" t="s">
        <v>1676</v>
      </c>
      <c r="D1072" s="185"/>
      <c r="E1072" s="185"/>
      <c r="F1072" s="184" t="s">
        <v>97</v>
      </c>
      <c r="G1072" s="184" t="s">
        <v>97</v>
      </c>
      <c r="H1072" s="188" t="s">
        <v>97</v>
      </c>
      <c r="I1072" s="184" t="s">
        <v>97</v>
      </c>
    </row>
    <row r="1073" customFormat="false" ht="15" hidden="false" customHeight="true" outlineLevel="0" collapsed="false">
      <c r="A1073" s="322" t="n">
        <v>994</v>
      </c>
      <c r="B1073" s="189" t="s">
        <v>1678</v>
      </c>
      <c r="C1073" s="190" t="s">
        <v>1679</v>
      </c>
      <c r="D1073" s="190"/>
      <c r="E1073" s="190"/>
      <c r="F1073" s="190"/>
      <c r="G1073" s="189" t="s">
        <v>260</v>
      </c>
      <c r="H1073" s="192" t="n">
        <v>1.85</v>
      </c>
      <c r="I1073" s="190"/>
      <c r="HV1073" s="12" t="s">
        <v>1675</v>
      </c>
      <c r="HW1073" s="12" t="s">
        <v>5741</v>
      </c>
      <c r="IR1073" s="323" t="n">
        <f aca="false">344.1029*0</f>
        <v>0</v>
      </c>
      <c r="IS1073" s="323" t="n">
        <f aca="false">344.1029*(1-0)</f>
        <v>344.1029</v>
      </c>
    </row>
    <row r="1074" customFormat="false" ht="15" hidden="false" customHeight="true" outlineLevel="0" collapsed="false">
      <c r="A1074" s="322" t="n">
        <v>995</v>
      </c>
      <c r="B1074" s="189" t="s">
        <v>1682</v>
      </c>
      <c r="C1074" s="190" t="s">
        <v>1683</v>
      </c>
      <c r="D1074" s="190"/>
      <c r="E1074" s="190"/>
      <c r="F1074" s="190"/>
      <c r="G1074" s="189" t="s">
        <v>260</v>
      </c>
      <c r="H1074" s="192" t="n">
        <v>9.25</v>
      </c>
      <c r="I1074" s="190"/>
      <c r="HV1074" s="12" t="s">
        <v>1675</v>
      </c>
      <c r="HW1074" s="12" t="s">
        <v>5741</v>
      </c>
      <c r="IR1074" s="323" t="n">
        <f aca="false">38.34858*0</f>
        <v>0</v>
      </c>
      <c r="IS1074" s="323" t="n">
        <f aca="false">38.34858*(1-0)</f>
        <v>38.34858</v>
      </c>
    </row>
    <row r="1075" customFormat="false" ht="15" hidden="false" customHeight="true" outlineLevel="0" collapsed="false">
      <c r="A1075" s="322" t="n">
        <v>996</v>
      </c>
      <c r="B1075" s="189" t="s">
        <v>2304</v>
      </c>
      <c r="C1075" s="190" t="s">
        <v>2305</v>
      </c>
      <c r="D1075" s="190"/>
      <c r="E1075" s="190"/>
      <c r="F1075" s="190"/>
      <c r="G1075" s="189" t="s">
        <v>260</v>
      </c>
      <c r="H1075" s="192" t="n">
        <v>1.85</v>
      </c>
      <c r="I1075" s="190"/>
      <c r="HV1075" s="12" t="s">
        <v>1675</v>
      </c>
      <c r="HW1075" s="12" t="s">
        <v>5741</v>
      </c>
      <c r="IR1075" s="323" t="n">
        <f aca="false">1536.32993*0</f>
        <v>0</v>
      </c>
      <c r="IS1075" s="323" t="n">
        <f aca="false">1536.32993*(1-0)</f>
        <v>1536.32993</v>
      </c>
    </row>
    <row r="1076" customFormat="false" ht="15" hidden="false" customHeight="true" outlineLevel="0" collapsed="false">
      <c r="A1076" s="322" t="n">
        <v>997</v>
      </c>
      <c r="B1076" s="189" t="s">
        <v>1688</v>
      </c>
      <c r="C1076" s="190" t="s">
        <v>1689</v>
      </c>
      <c r="D1076" s="190"/>
      <c r="E1076" s="190"/>
      <c r="F1076" s="190"/>
      <c r="G1076" s="189" t="s">
        <v>260</v>
      </c>
      <c r="H1076" s="192" t="n">
        <v>1.85</v>
      </c>
      <c r="I1076" s="190"/>
      <c r="HV1076" s="12" t="s">
        <v>1675</v>
      </c>
      <c r="HW1076" s="12" t="s">
        <v>5741</v>
      </c>
      <c r="IR1076" s="323" t="n">
        <f aca="false">239.48766*0</f>
        <v>0</v>
      </c>
      <c r="IS1076" s="323" t="n">
        <f aca="false">239.48766*(1-0)</f>
        <v>239.48766</v>
      </c>
    </row>
    <row r="1077" customFormat="false" ht="15" hidden="false" customHeight="true" outlineLevel="0" collapsed="false">
      <c r="A1077" s="322" t="n">
        <v>998</v>
      </c>
      <c r="B1077" s="189" t="s">
        <v>1691</v>
      </c>
      <c r="C1077" s="190" t="s">
        <v>1692</v>
      </c>
      <c r="D1077" s="190"/>
      <c r="E1077" s="190"/>
      <c r="F1077" s="190"/>
      <c r="G1077" s="189" t="s">
        <v>260</v>
      </c>
      <c r="H1077" s="192" t="n">
        <v>18.5</v>
      </c>
      <c r="I1077" s="190"/>
      <c r="HV1077" s="12" t="s">
        <v>1675</v>
      </c>
      <c r="HW1077" s="12" t="s">
        <v>5741</v>
      </c>
      <c r="IR1077" s="323" t="n">
        <f aca="false">21.0042*0</f>
        <v>0</v>
      </c>
      <c r="IS1077" s="323" t="n">
        <f aca="false">21.0042*(1-0)</f>
        <v>21.0042</v>
      </c>
    </row>
    <row r="1078" customFormat="false" ht="15" hidden="false" customHeight="true" outlineLevel="0" collapsed="false">
      <c r="A1078" s="322" t="n">
        <v>999</v>
      </c>
      <c r="B1078" s="189" t="s">
        <v>1694</v>
      </c>
      <c r="C1078" s="190" t="s">
        <v>1695</v>
      </c>
      <c r="D1078" s="190"/>
      <c r="E1078" s="190"/>
      <c r="F1078" s="190"/>
      <c r="G1078" s="189" t="s">
        <v>260</v>
      </c>
      <c r="H1078" s="192" t="n">
        <v>0.18</v>
      </c>
      <c r="I1078" s="190"/>
      <c r="HV1078" s="12" t="s">
        <v>1675</v>
      </c>
      <c r="HW1078" s="12" t="s">
        <v>5741</v>
      </c>
      <c r="IR1078" s="323" t="n">
        <f aca="false">4821.41862*0</f>
        <v>0</v>
      </c>
      <c r="IS1078" s="323" t="n">
        <f aca="false">4821.41862*(1-0)</f>
        <v>4821.41862</v>
      </c>
    </row>
    <row r="1079" customFormat="false" ht="24.05" hidden="false" customHeight="true" outlineLevel="0" collapsed="false">
      <c r="A1079" s="322" t="n">
        <v>1000</v>
      </c>
      <c r="B1079" s="189" t="s">
        <v>1697</v>
      </c>
      <c r="C1079" s="190" t="s">
        <v>1698</v>
      </c>
      <c r="D1079" s="190"/>
      <c r="E1079" s="190"/>
      <c r="F1079" s="190"/>
      <c r="G1079" s="189" t="s">
        <v>260</v>
      </c>
      <c r="H1079" s="192" t="n">
        <v>1.295</v>
      </c>
      <c r="I1079" s="190"/>
      <c r="HV1079" s="12" t="s">
        <v>1675</v>
      </c>
      <c r="HW1079" s="12" t="s">
        <v>5741</v>
      </c>
      <c r="IR1079" s="323" t="n">
        <f aca="false">370.35815*0</f>
        <v>0</v>
      </c>
      <c r="IS1079" s="323" t="n">
        <f aca="false">370.35815*(1-0)</f>
        <v>370.35815</v>
      </c>
    </row>
    <row r="1080" customFormat="false" ht="15" hidden="false" customHeight="true" outlineLevel="0" collapsed="false">
      <c r="A1080" s="322" t="n">
        <v>1001</v>
      </c>
      <c r="B1080" s="189" t="s">
        <v>1700</v>
      </c>
      <c r="C1080" s="190" t="s">
        <v>1701</v>
      </c>
      <c r="D1080" s="190"/>
      <c r="E1080" s="190"/>
      <c r="F1080" s="190"/>
      <c r="G1080" s="189" t="s">
        <v>260</v>
      </c>
      <c r="H1080" s="192" t="n">
        <v>0.375</v>
      </c>
      <c r="I1080" s="190"/>
      <c r="HV1080" s="12" t="s">
        <v>1675</v>
      </c>
      <c r="HW1080" s="12" t="s">
        <v>5741</v>
      </c>
      <c r="IR1080" s="323" t="n">
        <f aca="false">446.33924*0</f>
        <v>0</v>
      </c>
      <c r="IS1080" s="323" t="n">
        <f aca="false">446.33924*(1-0)</f>
        <v>446.33924</v>
      </c>
    </row>
    <row r="1081" customFormat="false" ht="15" hidden="false" customHeight="true" outlineLevel="0" collapsed="false">
      <c r="A1081" s="184" t="s">
        <v>97</v>
      </c>
      <c r="B1081" s="184"/>
      <c r="C1081" s="185" t="s">
        <v>114</v>
      </c>
      <c r="D1081" s="185"/>
      <c r="E1081" s="185"/>
      <c r="F1081" s="184" t="s">
        <v>97</v>
      </c>
      <c r="G1081" s="184" t="s">
        <v>97</v>
      </c>
      <c r="H1081" s="188" t="s">
        <v>97</v>
      </c>
      <c r="I1081" s="184" t="s">
        <v>97</v>
      </c>
    </row>
    <row r="1082" customFormat="false" ht="15" hidden="false" customHeight="true" outlineLevel="0" collapsed="false">
      <c r="A1082" s="184" t="s">
        <v>97</v>
      </c>
      <c r="B1082" s="184" t="s">
        <v>393</v>
      </c>
      <c r="C1082" s="185" t="s">
        <v>431</v>
      </c>
      <c r="D1082" s="185"/>
      <c r="E1082" s="185"/>
      <c r="F1082" s="184" t="s">
        <v>97</v>
      </c>
      <c r="G1082" s="184" t="s">
        <v>97</v>
      </c>
      <c r="H1082" s="188" t="s">
        <v>97</v>
      </c>
      <c r="I1082" s="184" t="s">
        <v>97</v>
      </c>
    </row>
    <row r="1083" customFormat="false" ht="24.05" hidden="false" customHeight="true" outlineLevel="0" collapsed="false">
      <c r="A1083" s="322" t="n">
        <v>1002</v>
      </c>
      <c r="B1083" s="189" t="s">
        <v>2681</v>
      </c>
      <c r="C1083" s="190" t="s">
        <v>2682</v>
      </c>
      <c r="D1083" s="190"/>
      <c r="E1083" s="190"/>
      <c r="F1083" s="190" t="s">
        <v>5820</v>
      </c>
      <c r="G1083" s="189" t="s">
        <v>237</v>
      </c>
      <c r="H1083" s="192" t="n">
        <v>303</v>
      </c>
      <c r="I1083" s="190"/>
      <c r="HV1083" s="12" t="s">
        <v>393</v>
      </c>
      <c r="HW1083" s="12" t="s">
        <v>5741</v>
      </c>
      <c r="IR1083" s="323" t="n">
        <f aca="false">57.57991*0.105883932</f>
        <v>6.09678727500612</v>
      </c>
      <c r="IS1083" s="323" t="n">
        <f aca="false">57.57991*(1-0.105883932)</f>
        <v>51.4831227249939</v>
      </c>
    </row>
    <row r="1084" customFormat="false" ht="24.05" hidden="false" customHeight="true" outlineLevel="0" collapsed="false">
      <c r="A1084" s="322" t="n">
        <v>1003</v>
      </c>
      <c r="B1084" s="189" t="s">
        <v>2686</v>
      </c>
      <c r="C1084" s="190" t="s">
        <v>2687</v>
      </c>
      <c r="D1084" s="190"/>
      <c r="E1084" s="190"/>
      <c r="F1084" s="190" t="s">
        <v>5820</v>
      </c>
      <c r="G1084" s="189" t="s">
        <v>237</v>
      </c>
      <c r="H1084" s="192" t="n">
        <v>269</v>
      </c>
      <c r="I1084" s="190"/>
      <c r="HV1084" s="12" t="s">
        <v>393</v>
      </c>
      <c r="HW1084" s="12" t="s">
        <v>5741</v>
      </c>
      <c r="IR1084" s="323" t="n">
        <f aca="false">82.19087*0.206103278</f>
        <v>16.9398077286719</v>
      </c>
      <c r="IS1084" s="323" t="n">
        <f aca="false">82.19087*(1-0.206103278)</f>
        <v>65.2510622713281</v>
      </c>
    </row>
    <row r="1085" customFormat="false" ht="24.05" hidden="false" customHeight="true" outlineLevel="0" collapsed="false">
      <c r="A1085" s="322" t="n">
        <v>1004</v>
      </c>
      <c r="B1085" s="189" t="s">
        <v>1184</v>
      </c>
      <c r="C1085" s="190" t="s">
        <v>2689</v>
      </c>
      <c r="D1085" s="190"/>
      <c r="E1085" s="190"/>
      <c r="F1085" s="190" t="s">
        <v>5819</v>
      </c>
      <c r="G1085" s="189" t="s">
        <v>252</v>
      </c>
      <c r="H1085" s="192" t="n">
        <v>7.22</v>
      </c>
      <c r="I1085" s="190"/>
      <c r="HV1085" s="12" t="s">
        <v>393</v>
      </c>
      <c r="HW1085" s="12" t="s">
        <v>5741</v>
      </c>
      <c r="IR1085" s="323" t="n">
        <f aca="false">624.34961*0.510018414</f>
        <v>318.429797873719</v>
      </c>
      <c r="IS1085" s="323" t="n">
        <f aca="false">624.34961*(1-0.510018414)</f>
        <v>305.919812126281</v>
      </c>
    </row>
    <row r="1086" customFormat="false" ht="15" hidden="false" customHeight="true" outlineLevel="0" collapsed="false">
      <c r="A1086" s="322" t="n">
        <v>1005</v>
      </c>
      <c r="B1086" s="189" t="s">
        <v>1144</v>
      </c>
      <c r="C1086" s="190" t="s">
        <v>1145</v>
      </c>
      <c r="D1086" s="190"/>
      <c r="E1086" s="190"/>
      <c r="F1086" s="190"/>
      <c r="G1086" s="189" t="s">
        <v>260</v>
      </c>
      <c r="H1086" s="192" t="n">
        <v>1.075</v>
      </c>
      <c r="I1086" s="190"/>
      <c r="HV1086" s="12" t="s">
        <v>393</v>
      </c>
      <c r="HW1086" s="12" t="s">
        <v>5741</v>
      </c>
      <c r="IR1086" s="323" t="n">
        <f aca="false">360.7909*0</f>
        <v>0</v>
      </c>
      <c r="IS1086" s="323" t="n">
        <f aca="false">360.7909*(1-0)</f>
        <v>360.7909</v>
      </c>
    </row>
    <row r="1087" customFormat="false" ht="15" hidden="false" customHeight="true" outlineLevel="0" collapsed="false">
      <c r="A1087" s="184" t="s">
        <v>97</v>
      </c>
      <c r="B1087" s="184" t="s">
        <v>503</v>
      </c>
      <c r="C1087" s="185" t="s">
        <v>1654</v>
      </c>
      <c r="D1087" s="185"/>
      <c r="E1087" s="185"/>
      <c r="F1087" s="184" t="s">
        <v>97</v>
      </c>
      <c r="G1087" s="184" t="s">
        <v>97</v>
      </c>
      <c r="H1087" s="188" t="s">
        <v>97</v>
      </c>
      <c r="I1087" s="184" t="s">
        <v>97</v>
      </c>
    </row>
    <row r="1088" customFormat="false" ht="15" hidden="false" customHeight="true" outlineLevel="0" collapsed="false">
      <c r="A1088" s="322" t="n">
        <v>1006</v>
      </c>
      <c r="B1088" s="189" t="s">
        <v>2692</v>
      </c>
      <c r="C1088" s="190" t="s">
        <v>2693</v>
      </c>
      <c r="D1088" s="190"/>
      <c r="E1088" s="190"/>
      <c r="F1088" s="190"/>
      <c r="G1088" s="189" t="s">
        <v>237</v>
      </c>
      <c r="H1088" s="192" t="n">
        <v>12.6</v>
      </c>
      <c r="I1088" s="190"/>
      <c r="HV1088" s="12" t="s">
        <v>503</v>
      </c>
      <c r="HW1088" s="12" t="s">
        <v>5741</v>
      </c>
      <c r="IR1088" s="323" t="n">
        <f aca="false">1913.92044*0.33627555</f>
        <v>643.604648617242</v>
      </c>
      <c r="IS1088" s="323" t="n">
        <f aca="false">1913.92044*(1-0.33627555)</f>
        <v>1270.31579138276</v>
      </c>
    </row>
    <row r="1089" customFormat="false" ht="15" hidden="false" customHeight="true" outlineLevel="0" collapsed="false">
      <c r="A1089" s="322" t="n">
        <v>1007</v>
      </c>
      <c r="B1089" s="189" t="s">
        <v>2696</v>
      </c>
      <c r="C1089" s="190" t="s">
        <v>2697</v>
      </c>
      <c r="D1089" s="190"/>
      <c r="E1089" s="190"/>
      <c r="F1089" s="190"/>
      <c r="G1089" s="189" t="s">
        <v>237</v>
      </c>
      <c r="H1089" s="192" t="n">
        <v>303</v>
      </c>
      <c r="I1089" s="190"/>
      <c r="HV1089" s="12" t="s">
        <v>503</v>
      </c>
      <c r="HW1089" s="12" t="s">
        <v>5741</v>
      </c>
      <c r="IR1089" s="323" t="n">
        <f aca="false">63.36028*0.174786854</f>
        <v>11.0745440097591</v>
      </c>
      <c r="IS1089" s="323" t="n">
        <f aca="false">63.36028*(1-0.174786854)</f>
        <v>52.2857359902409</v>
      </c>
    </row>
    <row r="1090" customFormat="false" ht="15" hidden="false" customHeight="true" outlineLevel="0" collapsed="false">
      <c r="A1090" s="322" t="n">
        <v>1008</v>
      </c>
      <c r="B1090" s="189" t="s">
        <v>2699</v>
      </c>
      <c r="C1090" s="190" t="s">
        <v>2700</v>
      </c>
      <c r="D1090" s="190"/>
      <c r="E1090" s="190"/>
      <c r="F1090" s="190"/>
      <c r="G1090" s="189" t="s">
        <v>237</v>
      </c>
      <c r="H1090" s="192" t="n">
        <v>98</v>
      </c>
      <c r="I1090" s="190"/>
      <c r="HV1090" s="12" t="s">
        <v>503</v>
      </c>
      <c r="HW1090" s="12" t="s">
        <v>5741</v>
      </c>
      <c r="IR1090" s="323" t="n">
        <f aca="false">105.73681*0.104736884</f>
        <v>11.0745440035</v>
      </c>
      <c r="IS1090" s="323" t="n">
        <f aca="false">105.73681*(1-0.104736884)</f>
        <v>94.6622659965</v>
      </c>
    </row>
    <row r="1091" customFormat="false" ht="15" hidden="false" customHeight="true" outlineLevel="0" collapsed="false">
      <c r="A1091" s="322" t="n">
        <v>1009</v>
      </c>
      <c r="B1091" s="189" t="s">
        <v>2702</v>
      </c>
      <c r="C1091" s="190" t="s">
        <v>2703</v>
      </c>
      <c r="D1091" s="190"/>
      <c r="E1091" s="190"/>
      <c r="F1091" s="190"/>
      <c r="G1091" s="189" t="s">
        <v>237</v>
      </c>
      <c r="H1091" s="192" t="n">
        <v>171</v>
      </c>
      <c r="I1091" s="190"/>
      <c r="HV1091" s="12" t="s">
        <v>503</v>
      </c>
      <c r="HW1091" s="12" t="s">
        <v>5741</v>
      </c>
      <c r="IR1091" s="323" t="n">
        <f aca="false">102.26396*0.108293714</f>
        <v>11.0745440367474</v>
      </c>
      <c r="IS1091" s="323" t="n">
        <f aca="false">102.26396*(1-0.108293714)</f>
        <v>91.1894159632526</v>
      </c>
    </row>
    <row r="1092" customFormat="false" ht="15" hidden="false" customHeight="true" outlineLevel="0" collapsed="false">
      <c r="A1092" s="322" t="n">
        <v>1010</v>
      </c>
      <c r="B1092" s="189" t="s">
        <v>2705</v>
      </c>
      <c r="C1092" s="190" t="s">
        <v>2706</v>
      </c>
      <c r="D1092" s="190"/>
      <c r="E1092" s="190"/>
      <c r="F1092" s="190" t="s">
        <v>5880</v>
      </c>
      <c r="G1092" s="189" t="s">
        <v>231</v>
      </c>
      <c r="H1092" s="192" t="n">
        <v>96</v>
      </c>
      <c r="I1092" s="190"/>
      <c r="HV1092" s="12" t="s">
        <v>503</v>
      </c>
      <c r="HW1092" s="12" t="s">
        <v>5741</v>
      </c>
      <c r="IR1092" s="323" t="n">
        <f aca="false">152.4274*0.015290365</f>
        <v>2.330670582001</v>
      </c>
      <c r="IS1092" s="323" t="n">
        <f aca="false">152.4274*(1-0.015290365)</f>
        <v>150.096729417999</v>
      </c>
    </row>
    <row r="1093" customFormat="false" ht="15" hidden="false" customHeight="true" outlineLevel="0" collapsed="false">
      <c r="A1093" s="322" t="n">
        <v>1011</v>
      </c>
      <c r="B1093" s="189" t="s">
        <v>2708</v>
      </c>
      <c r="C1093" s="190" t="s">
        <v>2709</v>
      </c>
      <c r="D1093" s="190"/>
      <c r="E1093" s="190"/>
      <c r="F1093" s="190"/>
      <c r="G1093" s="189" t="s">
        <v>231</v>
      </c>
      <c r="H1093" s="192" t="n">
        <v>24</v>
      </c>
      <c r="I1093" s="190"/>
      <c r="HV1093" s="12" t="s">
        <v>503</v>
      </c>
      <c r="HW1093" s="12" t="s">
        <v>5741</v>
      </c>
      <c r="IR1093" s="323" t="n">
        <f aca="false">287.4751*0.015704698</f>
        <v>4.5147096280198</v>
      </c>
      <c r="IS1093" s="323" t="n">
        <f aca="false">287.4751*(1-0.015704698)</f>
        <v>282.96039037198</v>
      </c>
    </row>
    <row r="1094" customFormat="false" ht="15" hidden="false" customHeight="true" outlineLevel="0" collapsed="false">
      <c r="A1094" s="322" t="n">
        <v>1012</v>
      </c>
      <c r="B1094" s="189" t="s">
        <v>2711</v>
      </c>
      <c r="C1094" s="190" t="s">
        <v>2712</v>
      </c>
      <c r="D1094" s="190"/>
      <c r="E1094" s="190"/>
      <c r="F1094" s="190" t="s">
        <v>5881</v>
      </c>
      <c r="G1094" s="189" t="s">
        <v>231</v>
      </c>
      <c r="H1094" s="192" t="n">
        <v>24</v>
      </c>
      <c r="I1094" s="190"/>
      <c r="HV1094" s="12" t="s">
        <v>503</v>
      </c>
      <c r="HW1094" s="12" t="s">
        <v>5741</v>
      </c>
      <c r="IR1094" s="323" t="n">
        <f aca="false">317.95903*0.025776699</f>
        <v>8.19593421064197</v>
      </c>
      <c r="IS1094" s="323" t="n">
        <f aca="false">317.95903*(1-0.025776699)</f>
        <v>309.763095789358</v>
      </c>
    </row>
    <row r="1095" customFormat="false" ht="15" hidden="false" customHeight="true" outlineLevel="0" collapsed="false">
      <c r="A1095" s="322" t="n">
        <v>1013</v>
      </c>
      <c r="B1095" s="189" t="s">
        <v>2714</v>
      </c>
      <c r="C1095" s="190" t="s">
        <v>2715</v>
      </c>
      <c r="D1095" s="190"/>
      <c r="E1095" s="190"/>
      <c r="F1095" s="190"/>
      <c r="G1095" s="189" t="s">
        <v>191</v>
      </c>
      <c r="H1095" s="192" t="n">
        <v>0.64</v>
      </c>
      <c r="I1095" s="190"/>
      <c r="HV1095" s="12" t="s">
        <v>503</v>
      </c>
      <c r="HW1095" s="12" t="s">
        <v>5741</v>
      </c>
      <c r="IR1095" s="323" t="n">
        <f aca="false">1362.90206*0.030130238</f>
        <v>41.0645634384903</v>
      </c>
      <c r="IS1095" s="323" t="n">
        <f aca="false">1362.90206*(1-0.030130238)</f>
        <v>1321.83749656151</v>
      </c>
    </row>
    <row r="1096" customFormat="false" ht="15" hidden="false" customHeight="true" outlineLevel="0" collapsed="false">
      <c r="A1096" s="184" t="s">
        <v>97</v>
      </c>
      <c r="B1096" s="184" t="s">
        <v>2716</v>
      </c>
      <c r="C1096" s="185" t="s">
        <v>2717</v>
      </c>
      <c r="D1096" s="185"/>
      <c r="E1096" s="185"/>
      <c r="F1096" s="184" t="s">
        <v>97</v>
      </c>
      <c r="G1096" s="184" t="s">
        <v>97</v>
      </c>
      <c r="H1096" s="188" t="s">
        <v>97</v>
      </c>
      <c r="I1096" s="184" t="s">
        <v>97</v>
      </c>
    </row>
    <row r="1097" customFormat="false" ht="15" hidden="false" customHeight="true" outlineLevel="0" collapsed="false">
      <c r="A1097" s="322" t="n">
        <v>1014</v>
      </c>
      <c r="B1097" s="189" t="s">
        <v>2719</v>
      </c>
      <c r="C1097" s="190" t="s">
        <v>2720</v>
      </c>
      <c r="D1097" s="190"/>
      <c r="E1097" s="190"/>
      <c r="F1097" s="190"/>
      <c r="G1097" s="189" t="s">
        <v>231</v>
      </c>
      <c r="H1097" s="192" t="n">
        <v>1</v>
      </c>
      <c r="I1097" s="190"/>
      <c r="HV1097" s="12" t="s">
        <v>2716</v>
      </c>
      <c r="HW1097" s="12" t="s">
        <v>5741</v>
      </c>
      <c r="IR1097" s="323" t="n">
        <f aca="false">3793.12779*0.005009156</f>
        <v>19.0003688280452</v>
      </c>
      <c r="IS1097" s="323" t="n">
        <f aca="false">3793.12779*(1-0.005009156)</f>
        <v>3774.12742117196</v>
      </c>
    </row>
    <row r="1098" customFormat="false" ht="24.05" hidden="false" customHeight="true" outlineLevel="0" collapsed="false">
      <c r="A1098" s="324" t="n">
        <v>1015</v>
      </c>
      <c r="B1098" s="194" t="s">
        <v>2723</v>
      </c>
      <c r="C1098" s="195" t="s">
        <v>2724</v>
      </c>
      <c r="D1098" s="195"/>
      <c r="E1098" s="195"/>
      <c r="F1098" s="190"/>
      <c r="G1098" s="194" t="s">
        <v>231</v>
      </c>
      <c r="H1098" s="197" t="n">
        <v>1</v>
      </c>
      <c r="I1098" s="195"/>
      <c r="HV1098" s="325" t="s">
        <v>2716</v>
      </c>
      <c r="HW1098" s="325" t="s">
        <v>5766</v>
      </c>
      <c r="IR1098" s="326" t="n">
        <f aca="false">34991.08769*1</f>
        <v>34991.08769</v>
      </c>
      <c r="IS1098" s="326" t="n">
        <f aca="false">34991.08769*(1-1)</f>
        <v>0</v>
      </c>
    </row>
    <row r="1099" customFormat="false" ht="15" hidden="false" customHeight="true" outlineLevel="0" collapsed="false">
      <c r="A1099" s="322" t="n">
        <v>1016</v>
      </c>
      <c r="B1099" s="189" t="s">
        <v>2726</v>
      </c>
      <c r="C1099" s="190" t="s">
        <v>2727</v>
      </c>
      <c r="D1099" s="190"/>
      <c r="E1099" s="190"/>
      <c r="F1099" s="190"/>
      <c r="G1099" s="189" t="s">
        <v>231</v>
      </c>
      <c r="H1099" s="192" t="n">
        <v>2</v>
      </c>
      <c r="I1099" s="190"/>
      <c r="HV1099" s="12" t="s">
        <v>2716</v>
      </c>
      <c r="HW1099" s="12" t="s">
        <v>5741</v>
      </c>
      <c r="IR1099" s="323" t="n">
        <f aca="false">594.32339*0</f>
        <v>0</v>
      </c>
      <c r="IS1099" s="323" t="n">
        <f aca="false">594.32339*(1-0)</f>
        <v>594.32339</v>
      </c>
    </row>
    <row r="1100" customFormat="false" ht="15" hidden="false" customHeight="true" outlineLevel="0" collapsed="false">
      <c r="A1100" s="324" t="n">
        <v>1017</v>
      </c>
      <c r="B1100" s="194" t="s">
        <v>2729</v>
      </c>
      <c r="C1100" s="195" t="s">
        <v>2730</v>
      </c>
      <c r="D1100" s="195"/>
      <c r="E1100" s="195"/>
      <c r="F1100" s="190"/>
      <c r="G1100" s="194" t="s">
        <v>231</v>
      </c>
      <c r="H1100" s="197" t="n">
        <v>1</v>
      </c>
      <c r="I1100" s="195"/>
      <c r="HV1100" s="325" t="s">
        <v>2716</v>
      </c>
      <c r="HW1100" s="325" t="s">
        <v>5766</v>
      </c>
      <c r="IR1100" s="326" t="n">
        <f aca="false">845.7372981*1</f>
        <v>845.7372981</v>
      </c>
      <c r="IS1100" s="326" t="n">
        <f aca="false">845.7372981*(1-1)</f>
        <v>0</v>
      </c>
    </row>
    <row r="1101" customFormat="false" ht="15" hidden="false" customHeight="true" outlineLevel="0" collapsed="false">
      <c r="A1101" s="324" t="n">
        <v>1018</v>
      </c>
      <c r="B1101" s="194" t="s">
        <v>2732</v>
      </c>
      <c r="C1101" s="195" t="s">
        <v>2733</v>
      </c>
      <c r="D1101" s="195"/>
      <c r="E1101" s="195"/>
      <c r="F1101" s="190"/>
      <c r="G1101" s="194" t="s">
        <v>231</v>
      </c>
      <c r="H1101" s="197" t="n">
        <v>1</v>
      </c>
      <c r="I1101" s="195"/>
      <c r="HV1101" s="325" t="s">
        <v>2716</v>
      </c>
      <c r="HW1101" s="325" t="s">
        <v>5766</v>
      </c>
      <c r="IR1101" s="326" t="n">
        <f aca="false">820.365175*1</f>
        <v>820.365175</v>
      </c>
      <c r="IS1101" s="326" t="n">
        <f aca="false">820.365175*(1-1)</f>
        <v>0</v>
      </c>
    </row>
    <row r="1102" customFormat="false" ht="15" hidden="false" customHeight="true" outlineLevel="0" collapsed="false">
      <c r="A1102" s="322" t="n">
        <v>1019</v>
      </c>
      <c r="B1102" s="189" t="s">
        <v>2735</v>
      </c>
      <c r="C1102" s="190" t="s">
        <v>2736</v>
      </c>
      <c r="D1102" s="190"/>
      <c r="E1102" s="190"/>
      <c r="F1102" s="190"/>
      <c r="G1102" s="189" t="s">
        <v>231</v>
      </c>
      <c r="H1102" s="192" t="n">
        <v>17</v>
      </c>
      <c r="I1102" s="190"/>
      <c r="HV1102" s="12" t="s">
        <v>2716</v>
      </c>
      <c r="HW1102" s="12" t="s">
        <v>5741</v>
      </c>
      <c r="IR1102" s="323" t="n">
        <f aca="false">344.58424*0</f>
        <v>0</v>
      </c>
      <c r="IS1102" s="323" t="n">
        <f aca="false">344.58424*(1-0)</f>
        <v>344.58424</v>
      </c>
    </row>
    <row r="1103" customFormat="false" ht="15" hidden="false" customHeight="true" outlineLevel="0" collapsed="false">
      <c r="A1103" s="324" t="n">
        <v>1020</v>
      </c>
      <c r="B1103" s="194" t="s">
        <v>2738</v>
      </c>
      <c r="C1103" s="195" t="s">
        <v>2739</v>
      </c>
      <c r="D1103" s="195"/>
      <c r="E1103" s="195"/>
      <c r="F1103" s="190"/>
      <c r="G1103" s="194" t="s">
        <v>231</v>
      </c>
      <c r="H1103" s="197" t="n">
        <v>8</v>
      </c>
      <c r="I1103" s="195"/>
      <c r="HV1103" s="325" t="s">
        <v>2716</v>
      </c>
      <c r="HW1103" s="325" t="s">
        <v>5766</v>
      </c>
      <c r="IR1103" s="326" t="n">
        <f aca="false">691.4837229*1</f>
        <v>691.4837229</v>
      </c>
      <c r="IS1103" s="326" t="n">
        <f aca="false">691.4837229*(1-1)</f>
        <v>0</v>
      </c>
    </row>
    <row r="1104" customFormat="false" ht="15" hidden="false" customHeight="true" outlineLevel="0" collapsed="false">
      <c r="A1104" s="324" t="n">
        <v>1021</v>
      </c>
      <c r="B1104" s="194" t="s">
        <v>2741</v>
      </c>
      <c r="C1104" s="195" t="s">
        <v>2742</v>
      </c>
      <c r="D1104" s="195"/>
      <c r="E1104" s="195"/>
      <c r="F1104" s="190"/>
      <c r="G1104" s="194" t="s">
        <v>231</v>
      </c>
      <c r="H1104" s="197" t="n">
        <v>2</v>
      </c>
      <c r="I1104" s="195"/>
      <c r="HV1104" s="325" t="s">
        <v>2716</v>
      </c>
      <c r="HW1104" s="325" t="s">
        <v>5766</v>
      </c>
      <c r="IR1104" s="326" t="n">
        <f aca="false">627.4288679*1</f>
        <v>627.4288679</v>
      </c>
      <c r="IS1104" s="326" t="n">
        <f aca="false">627.4288679*(1-1)</f>
        <v>0</v>
      </c>
    </row>
    <row r="1105" customFormat="false" ht="15" hidden="false" customHeight="true" outlineLevel="0" collapsed="false">
      <c r="A1105" s="324" t="n">
        <v>1022</v>
      </c>
      <c r="B1105" s="194" t="s">
        <v>2744</v>
      </c>
      <c r="C1105" s="195" t="s">
        <v>2745</v>
      </c>
      <c r="D1105" s="195"/>
      <c r="E1105" s="195"/>
      <c r="F1105" s="190"/>
      <c r="G1105" s="194" t="s">
        <v>231</v>
      </c>
      <c r="H1105" s="197" t="n">
        <v>7</v>
      </c>
      <c r="I1105" s="195"/>
      <c r="HV1105" s="325" t="s">
        <v>2716</v>
      </c>
      <c r="HW1105" s="325" t="s">
        <v>5766</v>
      </c>
      <c r="IR1105" s="326" t="n">
        <f aca="false">777.9191887*1</f>
        <v>777.9191887</v>
      </c>
      <c r="IS1105" s="326" t="n">
        <f aca="false">777.9191887*(1-1)</f>
        <v>0</v>
      </c>
    </row>
    <row r="1106" customFormat="false" ht="15" hidden="false" customHeight="true" outlineLevel="0" collapsed="false">
      <c r="A1106" s="322" t="n">
        <v>1023</v>
      </c>
      <c r="B1106" s="189" t="s">
        <v>2747</v>
      </c>
      <c r="C1106" s="190" t="s">
        <v>2748</v>
      </c>
      <c r="D1106" s="190"/>
      <c r="E1106" s="190"/>
      <c r="F1106" s="190"/>
      <c r="G1106" s="189" t="s">
        <v>231</v>
      </c>
      <c r="H1106" s="192" t="n">
        <v>7</v>
      </c>
      <c r="I1106" s="190"/>
      <c r="HV1106" s="12" t="s">
        <v>2716</v>
      </c>
      <c r="HW1106" s="12" t="s">
        <v>5741</v>
      </c>
      <c r="IR1106" s="323" t="n">
        <f aca="false">476.1668*0</f>
        <v>0</v>
      </c>
      <c r="IS1106" s="323" t="n">
        <f aca="false">476.1668*(1-0)</f>
        <v>476.1668</v>
      </c>
    </row>
    <row r="1107" customFormat="false" ht="15" hidden="false" customHeight="true" outlineLevel="0" collapsed="false">
      <c r="A1107" s="324" t="n">
        <v>1024</v>
      </c>
      <c r="B1107" s="194" t="s">
        <v>2750</v>
      </c>
      <c r="C1107" s="195" t="s">
        <v>2751</v>
      </c>
      <c r="D1107" s="195"/>
      <c r="E1107" s="195"/>
      <c r="F1107" s="190"/>
      <c r="G1107" s="194" t="s">
        <v>231</v>
      </c>
      <c r="H1107" s="197" t="n">
        <v>2</v>
      </c>
      <c r="I1107" s="195"/>
      <c r="HV1107" s="325" t="s">
        <v>2716</v>
      </c>
      <c r="HW1107" s="325" t="s">
        <v>5766</v>
      </c>
      <c r="IR1107" s="326" t="n">
        <f aca="false">7273.698758*1</f>
        <v>7273.698758</v>
      </c>
      <c r="IS1107" s="326" t="n">
        <f aca="false">7273.698758*(1-1)</f>
        <v>0</v>
      </c>
    </row>
    <row r="1108" customFormat="false" ht="15" hidden="false" customHeight="true" outlineLevel="0" collapsed="false">
      <c r="A1108" s="324" t="n">
        <v>1025</v>
      </c>
      <c r="B1108" s="194" t="s">
        <v>2753</v>
      </c>
      <c r="C1108" s="195" t="s">
        <v>2754</v>
      </c>
      <c r="D1108" s="195"/>
      <c r="E1108" s="195"/>
      <c r="F1108" s="190"/>
      <c r="G1108" s="194" t="s">
        <v>231</v>
      </c>
      <c r="H1108" s="197" t="n">
        <v>3</v>
      </c>
      <c r="I1108" s="195"/>
      <c r="HV1108" s="325" t="s">
        <v>2716</v>
      </c>
      <c r="HW1108" s="325" t="s">
        <v>5766</v>
      </c>
      <c r="IR1108" s="326" t="n">
        <f aca="false">1114.400108*1</f>
        <v>1114.400108</v>
      </c>
      <c r="IS1108" s="326" t="n">
        <f aca="false">1114.400108*(1-1)</f>
        <v>0</v>
      </c>
    </row>
    <row r="1109" customFormat="false" ht="15" hidden="false" customHeight="true" outlineLevel="0" collapsed="false">
      <c r="A1109" s="324" t="n">
        <v>1026</v>
      </c>
      <c r="B1109" s="194" t="s">
        <v>2756</v>
      </c>
      <c r="C1109" s="195" t="s">
        <v>2757</v>
      </c>
      <c r="D1109" s="195"/>
      <c r="E1109" s="195"/>
      <c r="F1109" s="190"/>
      <c r="G1109" s="194" t="s">
        <v>231</v>
      </c>
      <c r="H1109" s="197" t="n">
        <v>2</v>
      </c>
      <c r="I1109" s="195"/>
      <c r="HV1109" s="325" t="s">
        <v>2716</v>
      </c>
      <c r="HW1109" s="325" t="s">
        <v>5766</v>
      </c>
      <c r="IR1109" s="326" t="n">
        <f aca="false">872.8438528*1</f>
        <v>872.8438528</v>
      </c>
      <c r="IS1109" s="326" t="n">
        <f aca="false">872.8438528*(1-1)</f>
        <v>0</v>
      </c>
    </row>
    <row r="1110" customFormat="false" ht="15" hidden="false" customHeight="true" outlineLevel="0" collapsed="false">
      <c r="A1110" s="322" t="n">
        <v>1027</v>
      </c>
      <c r="B1110" s="189" t="s">
        <v>2759</v>
      </c>
      <c r="C1110" s="190" t="s">
        <v>2760</v>
      </c>
      <c r="D1110" s="190"/>
      <c r="E1110" s="190"/>
      <c r="F1110" s="190"/>
      <c r="G1110" s="189" t="s">
        <v>231</v>
      </c>
      <c r="H1110" s="192" t="n">
        <v>41</v>
      </c>
      <c r="I1110" s="190"/>
      <c r="HV1110" s="12" t="s">
        <v>2716</v>
      </c>
      <c r="HW1110" s="12" t="s">
        <v>5741</v>
      </c>
      <c r="IR1110" s="323" t="n">
        <f aca="false">101.49221*0</f>
        <v>0</v>
      </c>
      <c r="IS1110" s="323" t="n">
        <f aca="false">101.49221*(1-0)</f>
        <v>101.49221</v>
      </c>
    </row>
    <row r="1111" customFormat="false" ht="15" hidden="false" customHeight="true" outlineLevel="0" collapsed="false">
      <c r="A1111" s="324" t="n">
        <v>1028</v>
      </c>
      <c r="B1111" s="194" t="s">
        <v>2762</v>
      </c>
      <c r="C1111" s="195" t="s">
        <v>2763</v>
      </c>
      <c r="D1111" s="195"/>
      <c r="E1111" s="195"/>
      <c r="F1111" s="190"/>
      <c r="G1111" s="194" t="s">
        <v>231</v>
      </c>
      <c r="H1111" s="197" t="n">
        <v>1</v>
      </c>
      <c r="I1111" s="195"/>
      <c r="HV1111" s="325" t="s">
        <v>2716</v>
      </c>
      <c r="HW1111" s="325" t="s">
        <v>5766</v>
      </c>
      <c r="IR1111" s="326" t="n">
        <f aca="false">664.4726444*1</f>
        <v>664.4726444</v>
      </c>
      <c r="IS1111" s="326" t="n">
        <f aca="false">664.4726444*(1-1)</f>
        <v>0</v>
      </c>
    </row>
    <row r="1112" customFormat="false" ht="15" hidden="false" customHeight="true" outlineLevel="0" collapsed="false">
      <c r="A1112" s="324" t="n">
        <v>1029</v>
      </c>
      <c r="B1112" s="194" t="s">
        <v>2765</v>
      </c>
      <c r="C1112" s="195" t="s">
        <v>2766</v>
      </c>
      <c r="D1112" s="195"/>
      <c r="E1112" s="195"/>
      <c r="F1112" s="190"/>
      <c r="G1112" s="194" t="s">
        <v>231</v>
      </c>
      <c r="H1112" s="197" t="n">
        <v>1</v>
      </c>
      <c r="I1112" s="195"/>
      <c r="HV1112" s="325" t="s">
        <v>2716</v>
      </c>
      <c r="HW1112" s="325" t="s">
        <v>5766</v>
      </c>
      <c r="IR1112" s="326" t="n">
        <f aca="false">209.6441975*1</f>
        <v>209.6441975</v>
      </c>
      <c r="IS1112" s="326" t="n">
        <f aca="false">209.6441975*(1-1)</f>
        <v>0</v>
      </c>
    </row>
    <row r="1113" customFormat="false" ht="15" hidden="false" customHeight="true" outlineLevel="0" collapsed="false">
      <c r="A1113" s="324" t="n">
        <v>1030</v>
      </c>
      <c r="B1113" s="194" t="s">
        <v>2768</v>
      </c>
      <c r="C1113" s="195" t="s">
        <v>2769</v>
      </c>
      <c r="D1113" s="195"/>
      <c r="E1113" s="195"/>
      <c r="F1113" s="190"/>
      <c r="G1113" s="194" t="s">
        <v>231</v>
      </c>
      <c r="H1113" s="197" t="n">
        <v>2</v>
      </c>
      <c r="I1113" s="195"/>
      <c r="HV1113" s="325" t="s">
        <v>2716</v>
      </c>
      <c r="HW1113" s="325" t="s">
        <v>5766</v>
      </c>
      <c r="IR1113" s="326" t="n">
        <f aca="false">160.5230062*1</f>
        <v>160.5230062</v>
      </c>
      <c r="IS1113" s="326" t="n">
        <f aca="false">160.5230062*(1-1)</f>
        <v>0</v>
      </c>
    </row>
    <row r="1114" customFormat="false" ht="15" hidden="false" customHeight="true" outlineLevel="0" collapsed="false">
      <c r="A1114" s="324" t="n">
        <v>1031</v>
      </c>
      <c r="B1114" s="194" t="s">
        <v>2771</v>
      </c>
      <c r="C1114" s="195" t="s">
        <v>2772</v>
      </c>
      <c r="D1114" s="195"/>
      <c r="E1114" s="195"/>
      <c r="F1114" s="190"/>
      <c r="G1114" s="194" t="s">
        <v>231</v>
      </c>
      <c r="H1114" s="197" t="n">
        <v>37</v>
      </c>
      <c r="I1114" s="195"/>
      <c r="HV1114" s="325" t="s">
        <v>2716</v>
      </c>
      <c r="HW1114" s="325" t="s">
        <v>5766</v>
      </c>
      <c r="IR1114" s="326" t="n">
        <f aca="false">138.9141407*1</f>
        <v>138.9141407</v>
      </c>
      <c r="IS1114" s="326" t="n">
        <f aca="false">138.9141407*(1-1)</f>
        <v>0</v>
      </c>
    </row>
    <row r="1115" customFormat="false" ht="15" hidden="false" customHeight="true" outlineLevel="0" collapsed="false">
      <c r="A1115" s="322" t="n">
        <v>1032</v>
      </c>
      <c r="B1115" s="189" t="s">
        <v>2774</v>
      </c>
      <c r="C1115" s="190" t="s">
        <v>2775</v>
      </c>
      <c r="D1115" s="190"/>
      <c r="E1115" s="190"/>
      <c r="F1115" s="190"/>
      <c r="G1115" s="189" t="s">
        <v>231</v>
      </c>
      <c r="H1115" s="192" t="n">
        <v>3</v>
      </c>
      <c r="I1115" s="190"/>
      <c r="HV1115" s="12" t="s">
        <v>2716</v>
      </c>
      <c r="HW1115" s="12" t="s">
        <v>5741</v>
      </c>
      <c r="IR1115" s="323" t="n">
        <f aca="false">168.24818*0</f>
        <v>0</v>
      </c>
      <c r="IS1115" s="323" t="n">
        <f aca="false">168.24818*(1-0)</f>
        <v>168.24818</v>
      </c>
    </row>
    <row r="1116" customFormat="false" ht="15" hidden="false" customHeight="true" outlineLevel="0" collapsed="false">
      <c r="A1116" s="324" t="n">
        <v>1033</v>
      </c>
      <c r="B1116" s="194" t="s">
        <v>2777</v>
      </c>
      <c r="C1116" s="195" t="s">
        <v>2778</v>
      </c>
      <c r="D1116" s="195"/>
      <c r="E1116" s="195"/>
      <c r="F1116" s="190"/>
      <c r="G1116" s="194" t="s">
        <v>231</v>
      </c>
      <c r="H1116" s="197" t="n">
        <v>3</v>
      </c>
      <c r="I1116" s="195"/>
      <c r="HV1116" s="325" t="s">
        <v>2716</v>
      </c>
      <c r="HW1116" s="325" t="s">
        <v>5766</v>
      </c>
      <c r="IR1116" s="326" t="n">
        <f aca="false">1289.586274*1</f>
        <v>1289.586274</v>
      </c>
      <c r="IS1116" s="326" t="n">
        <f aca="false">1289.586274*(1-1)</f>
        <v>0</v>
      </c>
    </row>
    <row r="1117" customFormat="false" ht="15" hidden="false" customHeight="true" outlineLevel="0" collapsed="false">
      <c r="A1117" s="322" t="n">
        <v>1034</v>
      </c>
      <c r="B1117" s="189" t="s">
        <v>2780</v>
      </c>
      <c r="C1117" s="190" t="s">
        <v>2781</v>
      </c>
      <c r="D1117" s="190"/>
      <c r="E1117" s="190"/>
      <c r="F1117" s="190"/>
      <c r="G1117" s="189" t="s">
        <v>231</v>
      </c>
      <c r="H1117" s="192" t="n">
        <v>3</v>
      </c>
      <c r="I1117" s="190"/>
      <c r="HV1117" s="12" t="s">
        <v>2716</v>
      </c>
      <c r="HW1117" s="12" t="s">
        <v>5741</v>
      </c>
      <c r="IR1117" s="323" t="n">
        <f aca="false">297.89366*0</f>
        <v>0</v>
      </c>
      <c r="IS1117" s="323" t="n">
        <f aca="false">297.89366*(1-0)</f>
        <v>297.89366</v>
      </c>
    </row>
    <row r="1118" customFormat="false" ht="15" hidden="false" customHeight="true" outlineLevel="0" collapsed="false">
      <c r="A1118" s="324" t="n">
        <v>1035</v>
      </c>
      <c r="B1118" s="194" t="s">
        <v>2783</v>
      </c>
      <c r="C1118" s="195" t="s">
        <v>2784</v>
      </c>
      <c r="D1118" s="195"/>
      <c r="E1118" s="195"/>
      <c r="F1118" s="190"/>
      <c r="G1118" s="194" t="s">
        <v>231</v>
      </c>
      <c r="H1118" s="197" t="n">
        <v>3</v>
      </c>
      <c r="I1118" s="195"/>
      <c r="HV1118" s="325" t="s">
        <v>2716</v>
      </c>
      <c r="HW1118" s="325" t="s">
        <v>5766</v>
      </c>
      <c r="IR1118" s="326" t="n">
        <f aca="false">856.6372024*1</f>
        <v>856.6372024</v>
      </c>
      <c r="IS1118" s="326" t="n">
        <f aca="false">856.6372024*(1-1)</f>
        <v>0</v>
      </c>
    </row>
    <row r="1119" customFormat="false" ht="24.05" hidden="false" customHeight="true" outlineLevel="0" collapsed="false">
      <c r="A1119" s="322" t="n">
        <v>1036</v>
      </c>
      <c r="B1119" s="189" t="s">
        <v>2786</v>
      </c>
      <c r="C1119" s="190" t="s">
        <v>2787</v>
      </c>
      <c r="D1119" s="190"/>
      <c r="E1119" s="190"/>
      <c r="F1119" s="190" t="s">
        <v>5863</v>
      </c>
      <c r="G1119" s="189" t="s">
        <v>231</v>
      </c>
      <c r="H1119" s="192" t="n">
        <v>4</v>
      </c>
      <c r="I1119" s="190"/>
      <c r="HV1119" s="12" t="s">
        <v>2716</v>
      </c>
      <c r="HW1119" s="12" t="s">
        <v>5741</v>
      </c>
      <c r="IR1119" s="323" t="n">
        <f aca="false">91.06594*0.034067795</f>
        <v>3.1024157754023</v>
      </c>
      <c r="IS1119" s="323" t="n">
        <f aca="false">91.06594*(1-0.034067795)</f>
        <v>87.9635242245977</v>
      </c>
    </row>
    <row r="1120" customFormat="false" ht="15" hidden="false" customHeight="true" outlineLevel="0" collapsed="false">
      <c r="A1120" s="322" t="n">
        <v>1037</v>
      </c>
      <c r="B1120" s="189" t="s">
        <v>2789</v>
      </c>
      <c r="C1120" s="190" t="s">
        <v>2790</v>
      </c>
      <c r="D1120" s="190"/>
      <c r="E1120" s="190"/>
      <c r="F1120" s="190" t="s">
        <v>5882</v>
      </c>
      <c r="G1120" s="189" t="s">
        <v>231</v>
      </c>
      <c r="H1120" s="192" t="n">
        <v>4</v>
      </c>
      <c r="I1120" s="190"/>
      <c r="HV1120" s="12" t="s">
        <v>2716</v>
      </c>
      <c r="HW1120" s="12" t="s">
        <v>5741</v>
      </c>
      <c r="IR1120" s="323" t="n">
        <f aca="false">147.78921*0.407310707</f>
        <v>60.1961276120715</v>
      </c>
      <c r="IS1120" s="323" t="n">
        <f aca="false">147.78921*(1-0.407310707)</f>
        <v>87.5930823879285</v>
      </c>
    </row>
    <row r="1121" customFormat="false" ht="15" hidden="false" customHeight="true" outlineLevel="0" collapsed="false">
      <c r="A1121" s="184" t="s">
        <v>97</v>
      </c>
      <c r="B1121" s="184" t="s">
        <v>2791</v>
      </c>
      <c r="C1121" s="185" t="s">
        <v>2792</v>
      </c>
      <c r="D1121" s="185"/>
      <c r="E1121" s="185"/>
      <c r="F1121" s="184" t="s">
        <v>97</v>
      </c>
      <c r="G1121" s="184" t="s">
        <v>97</v>
      </c>
      <c r="H1121" s="188" t="s">
        <v>97</v>
      </c>
      <c r="I1121" s="184" t="s">
        <v>97</v>
      </c>
    </row>
    <row r="1122" customFormat="false" ht="15" hidden="false" customHeight="true" outlineLevel="0" collapsed="false">
      <c r="A1122" s="322" t="n">
        <v>1038</v>
      </c>
      <c r="B1122" s="189" t="s">
        <v>2719</v>
      </c>
      <c r="C1122" s="190" t="s">
        <v>2720</v>
      </c>
      <c r="D1122" s="190"/>
      <c r="E1122" s="190"/>
      <c r="F1122" s="190"/>
      <c r="G1122" s="189" t="s">
        <v>231</v>
      </c>
      <c r="H1122" s="192" t="n">
        <v>1</v>
      </c>
      <c r="I1122" s="190"/>
      <c r="HV1122" s="12" t="s">
        <v>2791</v>
      </c>
      <c r="HW1122" s="12" t="s">
        <v>5741</v>
      </c>
      <c r="IR1122" s="323" t="n">
        <f aca="false">3793.12779*0.005009156</f>
        <v>19.0003688280452</v>
      </c>
      <c r="IS1122" s="323" t="n">
        <f aca="false">3793.12779*(1-0.005009156)</f>
        <v>3774.12742117196</v>
      </c>
    </row>
    <row r="1123" customFormat="false" ht="24.05" hidden="false" customHeight="true" outlineLevel="0" collapsed="false">
      <c r="A1123" s="324" t="n">
        <v>1039</v>
      </c>
      <c r="B1123" s="194" t="s">
        <v>2796</v>
      </c>
      <c r="C1123" s="195" t="s">
        <v>2797</v>
      </c>
      <c r="D1123" s="195"/>
      <c r="E1123" s="195"/>
      <c r="F1123" s="190"/>
      <c r="G1123" s="194" t="s">
        <v>231</v>
      </c>
      <c r="H1123" s="197" t="n">
        <v>1</v>
      </c>
      <c r="I1123" s="195"/>
      <c r="HV1123" s="325" t="s">
        <v>2791</v>
      </c>
      <c r="HW1123" s="325" t="s">
        <v>5766</v>
      </c>
      <c r="IR1123" s="326" t="n">
        <f aca="false">16569.37001*1</f>
        <v>16569.37001</v>
      </c>
      <c r="IS1123" s="326" t="n">
        <f aca="false">16569.37001*(1-1)</f>
        <v>0</v>
      </c>
    </row>
    <row r="1124" customFormat="false" ht="15" hidden="false" customHeight="true" outlineLevel="0" collapsed="false">
      <c r="A1124" s="322" t="n">
        <v>1040</v>
      </c>
      <c r="B1124" s="189" t="s">
        <v>2799</v>
      </c>
      <c r="C1124" s="190" t="s">
        <v>2800</v>
      </c>
      <c r="D1124" s="190"/>
      <c r="E1124" s="190"/>
      <c r="F1124" s="190"/>
      <c r="G1124" s="189" t="s">
        <v>231</v>
      </c>
      <c r="H1124" s="192" t="n">
        <v>1</v>
      </c>
      <c r="I1124" s="190"/>
      <c r="HV1124" s="12" t="s">
        <v>2791</v>
      </c>
      <c r="HW1124" s="12" t="s">
        <v>5741</v>
      </c>
      <c r="IR1124" s="323" t="n">
        <f aca="false">495.67525*0</f>
        <v>0</v>
      </c>
      <c r="IS1124" s="323" t="n">
        <f aca="false">495.67525*(1-0)</f>
        <v>495.67525</v>
      </c>
    </row>
    <row r="1125" customFormat="false" ht="15" hidden="false" customHeight="true" outlineLevel="0" collapsed="false">
      <c r="A1125" s="324" t="n">
        <v>1041</v>
      </c>
      <c r="B1125" s="194" t="s">
        <v>2802</v>
      </c>
      <c r="C1125" s="195" t="s">
        <v>2803</v>
      </c>
      <c r="D1125" s="195"/>
      <c r="E1125" s="195"/>
      <c r="F1125" s="190"/>
      <c r="G1125" s="194" t="s">
        <v>231</v>
      </c>
      <c r="H1125" s="197" t="n">
        <v>1</v>
      </c>
      <c r="I1125" s="195"/>
      <c r="HV1125" s="325" t="s">
        <v>2791</v>
      </c>
      <c r="HW1125" s="325" t="s">
        <v>5766</v>
      </c>
      <c r="IR1125" s="326" t="n">
        <f aca="false">845.7372981*1</f>
        <v>845.7372981</v>
      </c>
      <c r="IS1125" s="326" t="n">
        <f aca="false">845.7372981*(1-1)</f>
        <v>0</v>
      </c>
    </row>
    <row r="1126" customFormat="false" ht="15" hidden="false" customHeight="true" outlineLevel="0" collapsed="false">
      <c r="A1126" s="322" t="n">
        <v>1042</v>
      </c>
      <c r="B1126" s="189" t="s">
        <v>2747</v>
      </c>
      <c r="C1126" s="190" t="s">
        <v>2748</v>
      </c>
      <c r="D1126" s="190"/>
      <c r="E1126" s="190"/>
      <c r="F1126" s="190"/>
      <c r="G1126" s="189" t="s">
        <v>231</v>
      </c>
      <c r="H1126" s="192" t="n">
        <v>2</v>
      </c>
      <c r="I1126" s="190"/>
      <c r="HV1126" s="12" t="s">
        <v>2791</v>
      </c>
      <c r="HW1126" s="12" t="s">
        <v>5741</v>
      </c>
      <c r="IR1126" s="323" t="n">
        <f aca="false">476.1668*0</f>
        <v>0</v>
      </c>
      <c r="IS1126" s="323" t="n">
        <f aca="false">476.1668*(1-0)</f>
        <v>476.1668</v>
      </c>
    </row>
    <row r="1127" customFormat="false" ht="15" hidden="false" customHeight="true" outlineLevel="0" collapsed="false">
      <c r="A1127" s="324" t="n">
        <v>1043</v>
      </c>
      <c r="B1127" s="194" t="s">
        <v>2750</v>
      </c>
      <c r="C1127" s="195" t="s">
        <v>2751</v>
      </c>
      <c r="D1127" s="195"/>
      <c r="E1127" s="195"/>
      <c r="F1127" s="190"/>
      <c r="G1127" s="194" t="s">
        <v>231</v>
      </c>
      <c r="H1127" s="197" t="n">
        <v>1</v>
      </c>
      <c r="I1127" s="195"/>
      <c r="HV1127" s="325" t="s">
        <v>2791</v>
      </c>
      <c r="HW1127" s="325" t="s">
        <v>5766</v>
      </c>
      <c r="IR1127" s="326" t="n">
        <f aca="false">7273.698762*1</f>
        <v>7273.698762</v>
      </c>
      <c r="IS1127" s="326" t="n">
        <f aca="false">7273.698762*(1-1)</f>
        <v>0</v>
      </c>
    </row>
    <row r="1128" customFormat="false" ht="15" hidden="false" customHeight="true" outlineLevel="0" collapsed="false">
      <c r="A1128" s="324" t="n">
        <v>1044</v>
      </c>
      <c r="B1128" s="194" t="s">
        <v>2753</v>
      </c>
      <c r="C1128" s="195" t="s">
        <v>2754</v>
      </c>
      <c r="D1128" s="195"/>
      <c r="E1128" s="195"/>
      <c r="F1128" s="190"/>
      <c r="G1128" s="194" t="s">
        <v>231</v>
      </c>
      <c r="H1128" s="197" t="n">
        <v>1</v>
      </c>
      <c r="I1128" s="195"/>
      <c r="HV1128" s="325" t="s">
        <v>2791</v>
      </c>
      <c r="HW1128" s="325" t="s">
        <v>5766</v>
      </c>
      <c r="IR1128" s="326" t="n">
        <f aca="false">1114.400111*1</f>
        <v>1114.400111</v>
      </c>
      <c r="IS1128" s="326" t="n">
        <f aca="false">1114.400111*(1-1)</f>
        <v>0</v>
      </c>
    </row>
    <row r="1129" customFormat="false" ht="15" hidden="false" customHeight="true" outlineLevel="0" collapsed="false">
      <c r="A1129" s="322" t="n">
        <v>1045</v>
      </c>
      <c r="B1129" s="189" t="s">
        <v>2808</v>
      </c>
      <c r="C1129" s="190" t="s">
        <v>2809</v>
      </c>
      <c r="D1129" s="190"/>
      <c r="E1129" s="190"/>
      <c r="F1129" s="190"/>
      <c r="G1129" s="189" t="s">
        <v>231</v>
      </c>
      <c r="H1129" s="192" t="n">
        <v>1</v>
      </c>
      <c r="I1129" s="190"/>
      <c r="HV1129" s="12" t="s">
        <v>2791</v>
      </c>
      <c r="HW1129" s="12" t="s">
        <v>5741</v>
      </c>
      <c r="IR1129" s="323" t="n">
        <f aca="false">396.20763*0</f>
        <v>0</v>
      </c>
      <c r="IS1129" s="323" t="n">
        <f aca="false">396.20763*(1-0)</f>
        <v>396.20763</v>
      </c>
    </row>
    <row r="1130" customFormat="false" ht="15" hidden="false" customHeight="true" outlineLevel="0" collapsed="false">
      <c r="A1130" s="324" t="n">
        <v>1046</v>
      </c>
      <c r="B1130" s="194" t="s">
        <v>2811</v>
      </c>
      <c r="C1130" s="195" t="s">
        <v>2812</v>
      </c>
      <c r="D1130" s="195"/>
      <c r="E1130" s="195"/>
      <c r="F1130" s="190"/>
      <c r="G1130" s="194" t="s">
        <v>231</v>
      </c>
      <c r="H1130" s="197" t="n">
        <v>1</v>
      </c>
      <c r="I1130" s="195"/>
      <c r="HV1130" s="325" t="s">
        <v>2791</v>
      </c>
      <c r="HW1130" s="325" t="s">
        <v>5766</v>
      </c>
      <c r="IR1130" s="326" t="n">
        <f aca="false">970.6486351*1</f>
        <v>970.6486351</v>
      </c>
      <c r="IS1130" s="326" t="n">
        <f aca="false">970.6486351*(1-1)</f>
        <v>0</v>
      </c>
    </row>
    <row r="1131" customFormat="false" ht="15" hidden="false" customHeight="true" outlineLevel="0" collapsed="false">
      <c r="A1131" s="322" t="n">
        <v>1047</v>
      </c>
      <c r="B1131" s="189" t="s">
        <v>2774</v>
      </c>
      <c r="C1131" s="190" t="s">
        <v>2775</v>
      </c>
      <c r="D1131" s="190"/>
      <c r="E1131" s="190"/>
      <c r="F1131" s="190"/>
      <c r="G1131" s="189" t="s">
        <v>231</v>
      </c>
      <c r="H1131" s="192" t="n">
        <v>1</v>
      </c>
      <c r="I1131" s="190"/>
      <c r="HV1131" s="12" t="s">
        <v>2791</v>
      </c>
      <c r="HW1131" s="12" t="s">
        <v>5741</v>
      </c>
      <c r="IR1131" s="323" t="n">
        <f aca="false">168.24818*0</f>
        <v>0</v>
      </c>
      <c r="IS1131" s="323" t="n">
        <f aca="false">168.24818*(1-0)</f>
        <v>168.24818</v>
      </c>
    </row>
    <row r="1132" customFormat="false" ht="15" hidden="false" customHeight="true" outlineLevel="0" collapsed="false">
      <c r="A1132" s="324" t="n">
        <v>1048</v>
      </c>
      <c r="B1132" s="194" t="s">
        <v>2777</v>
      </c>
      <c r="C1132" s="195" t="s">
        <v>2778</v>
      </c>
      <c r="D1132" s="195"/>
      <c r="E1132" s="195"/>
      <c r="F1132" s="190"/>
      <c r="G1132" s="194" t="s">
        <v>231</v>
      </c>
      <c r="H1132" s="197" t="n">
        <v>1</v>
      </c>
      <c r="I1132" s="195"/>
      <c r="HV1132" s="325" t="s">
        <v>2791</v>
      </c>
      <c r="HW1132" s="325" t="s">
        <v>5766</v>
      </c>
      <c r="IR1132" s="326" t="n">
        <f aca="false">1289.586274*1</f>
        <v>1289.586274</v>
      </c>
      <c r="IS1132" s="326" t="n">
        <f aca="false">1289.586274*(1-1)</f>
        <v>0</v>
      </c>
    </row>
    <row r="1133" customFormat="false" ht="15" hidden="false" customHeight="true" outlineLevel="0" collapsed="false">
      <c r="A1133" s="322" t="n">
        <v>1049</v>
      </c>
      <c r="B1133" s="189" t="s">
        <v>2759</v>
      </c>
      <c r="C1133" s="190" t="s">
        <v>2760</v>
      </c>
      <c r="D1133" s="190"/>
      <c r="E1133" s="190"/>
      <c r="F1133" s="190"/>
      <c r="G1133" s="189" t="s">
        <v>231</v>
      </c>
      <c r="H1133" s="192" t="n">
        <v>7</v>
      </c>
      <c r="I1133" s="190"/>
      <c r="HV1133" s="12" t="s">
        <v>2791</v>
      </c>
      <c r="HW1133" s="12" t="s">
        <v>5741</v>
      </c>
      <c r="IR1133" s="323" t="n">
        <f aca="false">101.49221*0</f>
        <v>0</v>
      </c>
      <c r="IS1133" s="323" t="n">
        <f aca="false">101.49221*(1-0)</f>
        <v>101.49221</v>
      </c>
    </row>
    <row r="1134" customFormat="false" ht="15" hidden="false" customHeight="true" outlineLevel="0" collapsed="false">
      <c r="A1134" s="324" t="n">
        <v>1050</v>
      </c>
      <c r="B1134" s="194" t="s">
        <v>2771</v>
      </c>
      <c r="C1134" s="195" t="s">
        <v>2772</v>
      </c>
      <c r="D1134" s="195"/>
      <c r="E1134" s="195"/>
      <c r="F1134" s="190"/>
      <c r="G1134" s="194" t="s">
        <v>231</v>
      </c>
      <c r="H1134" s="197" t="n">
        <v>7</v>
      </c>
      <c r="I1134" s="195"/>
      <c r="HV1134" s="325" t="s">
        <v>2791</v>
      </c>
      <c r="HW1134" s="325" t="s">
        <v>5766</v>
      </c>
      <c r="IR1134" s="326" t="n">
        <f aca="false">138.9141412*1</f>
        <v>138.9141412</v>
      </c>
      <c r="IS1134" s="326" t="n">
        <f aca="false">138.9141412*(1-1)</f>
        <v>0</v>
      </c>
    </row>
    <row r="1135" customFormat="false" ht="24.05" hidden="false" customHeight="true" outlineLevel="0" collapsed="false">
      <c r="A1135" s="322" t="n">
        <v>1051</v>
      </c>
      <c r="B1135" s="189" t="s">
        <v>2786</v>
      </c>
      <c r="C1135" s="190" t="s">
        <v>2787</v>
      </c>
      <c r="D1135" s="190"/>
      <c r="E1135" s="190"/>
      <c r="F1135" s="190" t="s">
        <v>5863</v>
      </c>
      <c r="G1135" s="189" t="s">
        <v>231</v>
      </c>
      <c r="H1135" s="192" t="n">
        <v>4</v>
      </c>
      <c r="I1135" s="190"/>
      <c r="HV1135" s="12" t="s">
        <v>2791</v>
      </c>
      <c r="HW1135" s="12" t="s">
        <v>5741</v>
      </c>
      <c r="IR1135" s="323" t="n">
        <f aca="false">91.06594*0.034067795</f>
        <v>3.1024157754023</v>
      </c>
      <c r="IS1135" s="323" t="n">
        <f aca="false">91.06594*(1-0.034067795)</f>
        <v>87.9635242245977</v>
      </c>
    </row>
    <row r="1136" customFormat="false" ht="15" hidden="false" customHeight="true" outlineLevel="0" collapsed="false">
      <c r="A1136" s="322" t="n">
        <v>1052</v>
      </c>
      <c r="B1136" s="189" t="s">
        <v>2789</v>
      </c>
      <c r="C1136" s="190" t="s">
        <v>2790</v>
      </c>
      <c r="D1136" s="190"/>
      <c r="E1136" s="190"/>
      <c r="F1136" s="190" t="s">
        <v>5882</v>
      </c>
      <c r="G1136" s="189" t="s">
        <v>231</v>
      </c>
      <c r="H1136" s="192" t="n">
        <v>4</v>
      </c>
      <c r="I1136" s="190"/>
      <c r="HV1136" s="12" t="s">
        <v>2791</v>
      </c>
      <c r="HW1136" s="12" t="s">
        <v>5741</v>
      </c>
      <c r="IR1136" s="323" t="n">
        <f aca="false">147.78921*0.407310707</f>
        <v>60.1961276120715</v>
      </c>
      <c r="IS1136" s="323" t="n">
        <f aca="false">147.78921*(1-0.407310707)</f>
        <v>87.5930823879285</v>
      </c>
    </row>
    <row r="1137" customFormat="false" ht="15" hidden="false" customHeight="true" outlineLevel="0" collapsed="false">
      <c r="A1137" s="184" t="s">
        <v>97</v>
      </c>
      <c r="B1137" s="184" t="s">
        <v>2819</v>
      </c>
      <c r="C1137" s="185" t="s">
        <v>2820</v>
      </c>
      <c r="D1137" s="185"/>
      <c r="E1137" s="185"/>
      <c r="F1137" s="184" t="s">
        <v>97</v>
      </c>
      <c r="G1137" s="184" t="s">
        <v>97</v>
      </c>
      <c r="H1137" s="188" t="s">
        <v>97</v>
      </c>
      <c r="I1137" s="184" t="s">
        <v>97</v>
      </c>
    </row>
    <row r="1138" customFormat="false" ht="24.05" hidden="false" customHeight="true" outlineLevel="0" collapsed="false">
      <c r="A1138" s="322" t="n">
        <v>1053</v>
      </c>
      <c r="B1138" s="189" t="s">
        <v>2822</v>
      </c>
      <c r="C1138" s="190" t="s">
        <v>2823</v>
      </c>
      <c r="D1138" s="190"/>
      <c r="E1138" s="190"/>
      <c r="F1138" s="190" t="s">
        <v>5883</v>
      </c>
      <c r="G1138" s="189" t="s">
        <v>231</v>
      </c>
      <c r="H1138" s="192" t="n">
        <v>16</v>
      </c>
      <c r="I1138" s="190"/>
      <c r="HV1138" s="12" t="s">
        <v>2819</v>
      </c>
      <c r="HW1138" s="12" t="s">
        <v>5741</v>
      </c>
      <c r="IR1138" s="323" t="n">
        <f aca="false">250.8172*0.75101538</f>
        <v>188.367574768536</v>
      </c>
      <c r="IS1138" s="323" t="n">
        <f aca="false">250.8172*(1-0.75101538)</f>
        <v>62.449625231464</v>
      </c>
    </row>
    <row r="1139" customFormat="false" ht="24.05" hidden="false" customHeight="true" outlineLevel="0" collapsed="false">
      <c r="A1139" s="322" t="n">
        <v>1054</v>
      </c>
      <c r="B1139" s="189" t="s">
        <v>2826</v>
      </c>
      <c r="C1139" s="190" t="s">
        <v>2827</v>
      </c>
      <c r="D1139" s="190"/>
      <c r="E1139" s="190"/>
      <c r="F1139" s="190" t="s">
        <v>5883</v>
      </c>
      <c r="G1139" s="189" t="s">
        <v>231</v>
      </c>
      <c r="H1139" s="192" t="n">
        <v>4</v>
      </c>
      <c r="I1139" s="190"/>
      <c r="HV1139" s="12" t="s">
        <v>2819</v>
      </c>
      <c r="HW1139" s="12" t="s">
        <v>5741</v>
      </c>
      <c r="IR1139" s="323" t="n">
        <f aca="false">270.89029*0.72299935</f>
        <v>195.853503591312</v>
      </c>
      <c r="IS1139" s="323" t="n">
        <f aca="false">270.89029*(1-0.72299935)</f>
        <v>75.0367864086885</v>
      </c>
    </row>
    <row r="1140" customFormat="false" ht="24.05" hidden="false" customHeight="true" outlineLevel="0" collapsed="false">
      <c r="A1140" s="322" t="n">
        <v>1055</v>
      </c>
      <c r="B1140" s="189" t="s">
        <v>2829</v>
      </c>
      <c r="C1140" s="190" t="s">
        <v>2830</v>
      </c>
      <c r="D1140" s="190"/>
      <c r="E1140" s="190"/>
      <c r="F1140" s="190" t="s">
        <v>5883</v>
      </c>
      <c r="G1140" s="189" t="s">
        <v>231</v>
      </c>
      <c r="H1140" s="192" t="n">
        <v>2</v>
      </c>
      <c r="I1140" s="190"/>
      <c r="HV1140" s="12" t="s">
        <v>2819</v>
      </c>
      <c r="HW1140" s="12" t="s">
        <v>5741</v>
      </c>
      <c r="IR1140" s="323" t="n">
        <f aca="false">270.89029*0.72299935</f>
        <v>195.853503591312</v>
      </c>
      <c r="IS1140" s="323" t="n">
        <f aca="false">270.89029*(1-0.72299935)</f>
        <v>75.0367864086885</v>
      </c>
    </row>
    <row r="1141" customFormat="false" ht="15" hidden="false" customHeight="true" outlineLevel="0" collapsed="false">
      <c r="A1141" s="322" t="n">
        <v>1056</v>
      </c>
      <c r="B1141" s="189" t="s">
        <v>2832</v>
      </c>
      <c r="C1141" s="190" t="s">
        <v>2833</v>
      </c>
      <c r="D1141" s="190"/>
      <c r="E1141" s="190"/>
      <c r="F1141" s="190"/>
      <c r="G1141" s="189" t="s">
        <v>231</v>
      </c>
      <c r="H1141" s="192" t="n">
        <v>25</v>
      </c>
      <c r="I1141" s="190"/>
      <c r="HV1141" s="12" t="s">
        <v>2819</v>
      </c>
      <c r="HW1141" s="12" t="s">
        <v>5741</v>
      </c>
      <c r="IR1141" s="323" t="n">
        <f aca="false">157.05787*0</f>
        <v>0</v>
      </c>
      <c r="IS1141" s="323" t="n">
        <f aca="false">157.05787*(1-0)</f>
        <v>157.05787</v>
      </c>
    </row>
    <row r="1142" customFormat="false" ht="24.05" hidden="false" customHeight="true" outlineLevel="0" collapsed="false">
      <c r="A1142" s="324" t="n">
        <v>1057</v>
      </c>
      <c r="B1142" s="194" t="s">
        <v>2835</v>
      </c>
      <c r="C1142" s="195" t="s">
        <v>2836</v>
      </c>
      <c r="D1142" s="195"/>
      <c r="E1142" s="195"/>
      <c r="F1142" s="190"/>
      <c r="G1142" s="194" t="s">
        <v>231</v>
      </c>
      <c r="H1142" s="197" t="n">
        <v>25</v>
      </c>
      <c r="I1142" s="195"/>
      <c r="HV1142" s="325" t="s">
        <v>2819</v>
      </c>
      <c r="HW1142" s="325" t="s">
        <v>5766</v>
      </c>
      <c r="IR1142" s="326" t="n">
        <f aca="false">946.1596478*1</f>
        <v>946.1596478</v>
      </c>
      <c r="IS1142" s="326" t="n">
        <f aca="false">946.1596478*(1-1)</f>
        <v>0</v>
      </c>
    </row>
    <row r="1143" customFormat="false" ht="15" hidden="false" customHeight="true" outlineLevel="0" collapsed="false">
      <c r="A1143" s="322" t="n">
        <v>1058</v>
      </c>
      <c r="B1143" s="189" t="s">
        <v>2838</v>
      </c>
      <c r="C1143" s="190" t="s">
        <v>2839</v>
      </c>
      <c r="D1143" s="190"/>
      <c r="E1143" s="190"/>
      <c r="F1143" s="190"/>
      <c r="G1143" s="189" t="s">
        <v>231</v>
      </c>
      <c r="H1143" s="192" t="n">
        <v>1</v>
      </c>
      <c r="I1143" s="190"/>
      <c r="HV1143" s="12" t="s">
        <v>2819</v>
      </c>
      <c r="HW1143" s="12" t="s">
        <v>5741</v>
      </c>
      <c r="IR1143" s="323" t="n">
        <f aca="false">145.0881*0</f>
        <v>0</v>
      </c>
      <c r="IS1143" s="323" t="n">
        <f aca="false">145.0881*(1-0)</f>
        <v>145.0881</v>
      </c>
    </row>
    <row r="1144" customFormat="false" ht="15" hidden="false" customHeight="true" outlineLevel="0" collapsed="false">
      <c r="A1144" s="324" t="n">
        <v>1059</v>
      </c>
      <c r="B1144" s="194" t="s">
        <v>2841</v>
      </c>
      <c r="C1144" s="195" t="s">
        <v>2842</v>
      </c>
      <c r="D1144" s="195"/>
      <c r="E1144" s="195"/>
      <c r="F1144" s="190"/>
      <c r="G1144" s="194" t="s">
        <v>231</v>
      </c>
      <c r="H1144" s="197" t="n">
        <v>1</v>
      </c>
      <c r="I1144" s="195"/>
      <c r="HV1144" s="325" t="s">
        <v>2819</v>
      </c>
      <c r="HW1144" s="325" t="s">
        <v>5766</v>
      </c>
      <c r="IR1144" s="326" t="n">
        <f aca="false">443.7535025*1</f>
        <v>443.7535025</v>
      </c>
      <c r="IS1144" s="326" t="n">
        <f aca="false">443.7535025*(1-1)</f>
        <v>0</v>
      </c>
    </row>
    <row r="1145" customFormat="false" ht="24.05" hidden="false" customHeight="true" outlineLevel="0" collapsed="false">
      <c r="A1145" s="322" t="n">
        <v>1060</v>
      </c>
      <c r="B1145" s="189" t="s">
        <v>2844</v>
      </c>
      <c r="C1145" s="190" t="s">
        <v>2845</v>
      </c>
      <c r="D1145" s="190"/>
      <c r="E1145" s="190"/>
      <c r="F1145" s="190" t="s">
        <v>5884</v>
      </c>
      <c r="G1145" s="189" t="s">
        <v>231</v>
      </c>
      <c r="H1145" s="192" t="n">
        <v>245</v>
      </c>
      <c r="I1145" s="190"/>
      <c r="HV1145" s="12" t="s">
        <v>2819</v>
      </c>
      <c r="HW1145" s="12" t="s">
        <v>5741</v>
      </c>
      <c r="IR1145" s="323" t="n">
        <f aca="false">74.01037*0.082481749</f>
        <v>6.10450476173713</v>
      </c>
      <c r="IS1145" s="323" t="n">
        <f aca="false">74.01037*(1-0.082481749)</f>
        <v>67.9058652382629</v>
      </c>
    </row>
    <row r="1146" customFormat="false" ht="24.05" hidden="false" customHeight="true" outlineLevel="0" collapsed="false">
      <c r="A1146" s="322" t="n">
        <v>1061</v>
      </c>
      <c r="B1146" s="189" t="s">
        <v>2847</v>
      </c>
      <c r="C1146" s="190" t="s">
        <v>2848</v>
      </c>
      <c r="D1146" s="190"/>
      <c r="E1146" s="190"/>
      <c r="F1146" s="190" t="s">
        <v>5885</v>
      </c>
      <c r="G1146" s="189" t="s">
        <v>231</v>
      </c>
      <c r="H1146" s="192" t="n">
        <v>220</v>
      </c>
      <c r="I1146" s="190"/>
      <c r="HV1146" s="12" t="s">
        <v>2819</v>
      </c>
      <c r="HW1146" s="12" t="s">
        <v>5741</v>
      </c>
      <c r="IR1146" s="323" t="n">
        <f aca="false">216.09638*0.131852434</f>
        <v>28.4928336815889</v>
      </c>
      <c r="IS1146" s="323" t="n">
        <f aca="false">216.09638*(1-0.131852434)</f>
        <v>187.603546318411</v>
      </c>
    </row>
    <row r="1147" customFormat="false" ht="35.5" hidden="false" customHeight="true" outlineLevel="0" collapsed="false">
      <c r="A1147" s="322" t="n">
        <v>1062</v>
      </c>
      <c r="B1147" s="189" t="s">
        <v>2850</v>
      </c>
      <c r="C1147" s="190" t="s">
        <v>2851</v>
      </c>
      <c r="D1147" s="190"/>
      <c r="E1147" s="190"/>
      <c r="F1147" s="190" t="s">
        <v>5885</v>
      </c>
      <c r="G1147" s="189" t="s">
        <v>231</v>
      </c>
      <c r="H1147" s="192" t="n">
        <v>84</v>
      </c>
      <c r="I1147" s="190"/>
      <c r="HV1147" s="12" t="s">
        <v>2819</v>
      </c>
      <c r="HW1147" s="12" t="s">
        <v>5741</v>
      </c>
      <c r="IR1147" s="323" t="n">
        <f aca="false">216.09638*0.131852434</f>
        <v>28.4928336815889</v>
      </c>
      <c r="IS1147" s="323" t="n">
        <f aca="false">216.09638*(1-0.131852434)</f>
        <v>187.603546318411</v>
      </c>
    </row>
    <row r="1148" customFormat="false" ht="24.05" hidden="false" customHeight="true" outlineLevel="0" collapsed="false">
      <c r="A1148" s="322" t="n">
        <v>1063</v>
      </c>
      <c r="B1148" s="189" t="s">
        <v>2853</v>
      </c>
      <c r="C1148" s="190" t="s">
        <v>2854</v>
      </c>
      <c r="D1148" s="190"/>
      <c r="E1148" s="190"/>
      <c r="F1148" s="190" t="s">
        <v>5886</v>
      </c>
      <c r="G1148" s="189" t="s">
        <v>231</v>
      </c>
      <c r="H1148" s="192" t="n">
        <v>78</v>
      </c>
      <c r="I1148" s="190"/>
      <c r="HV1148" s="12" t="s">
        <v>2819</v>
      </c>
      <c r="HW1148" s="12" t="s">
        <v>5741</v>
      </c>
      <c r="IR1148" s="323" t="n">
        <f aca="false">290.17621*0.590292543</f>
        <v>171.288852919002</v>
      </c>
      <c r="IS1148" s="323" t="n">
        <f aca="false">290.17621*(1-0.590292543)</f>
        <v>118.887357080998</v>
      </c>
    </row>
    <row r="1149" customFormat="false" ht="24.05" hidden="false" customHeight="true" outlineLevel="0" collapsed="false">
      <c r="A1149" s="322" t="n">
        <v>1064</v>
      </c>
      <c r="B1149" s="189" t="s">
        <v>2856</v>
      </c>
      <c r="C1149" s="190" t="s">
        <v>2857</v>
      </c>
      <c r="D1149" s="190"/>
      <c r="E1149" s="190"/>
      <c r="F1149" s="190" t="s">
        <v>5887</v>
      </c>
      <c r="G1149" s="189" t="s">
        <v>231</v>
      </c>
      <c r="H1149" s="192" t="n">
        <v>8</v>
      </c>
      <c r="I1149" s="190"/>
      <c r="HV1149" s="12" t="s">
        <v>2819</v>
      </c>
      <c r="HW1149" s="12" t="s">
        <v>5741</v>
      </c>
      <c r="IR1149" s="323" t="n">
        <f aca="false">313.32856*0.346896554</f>
        <v>108.692597733782</v>
      </c>
      <c r="IS1149" s="323" t="n">
        <f aca="false">313.32856*(1-0.346896554)</f>
        <v>204.635962266218</v>
      </c>
    </row>
    <row r="1150" customFormat="false" ht="35.5" hidden="false" customHeight="true" outlineLevel="0" collapsed="false">
      <c r="A1150" s="322" t="n">
        <v>1065</v>
      </c>
      <c r="B1150" s="189" t="s">
        <v>2859</v>
      </c>
      <c r="C1150" s="190" t="s">
        <v>2860</v>
      </c>
      <c r="D1150" s="190"/>
      <c r="E1150" s="190"/>
      <c r="F1150" s="190" t="s">
        <v>5888</v>
      </c>
      <c r="G1150" s="189" t="s">
        <v>231</v>
      </c>
      <c r="H1150" s="192" t="n">
        <v>1</v>
      </c>
      <c r="I1150" s="190"/>
      <c r="HV1150" s="12" t="s">
        <v>2819</v>
      </c>
      <c r="HW1150" s="12" t="s">
        <v>5741</v>
      </c>
      <c r="IR1150" s="323" t="n">
        <f aca="false">1190.03114*0.814312581</f>
        <v>969.057329083772</v>
      </c>
      <c r="IS1150" s="323" t="n">
        <f aca="false">1190.03114*(1-0.814312581)</f>
        <v>220.973810916228</v>
      </c>
    </row>
    <row r="1151" customFormat="false" ht="35.5" hidden="false" customHeight="true" outlineLevel="0" collapsed="false">
      <c r="A1151" s="322" t="n">
        <v>1066</v>
      </c>
      <c r="B1151" s="189" t="s">
        <v>2862</v>
      </c>
      <c r="C1151" s="190" t="s">
        <v>2863</v>
      </c>
      <c r="D1151" s="190"/>
      <c r="E1151" s="190"/>
      <c r="F1151" s="190" t="s">
        <v>5887</v>
      </c>
      <c r="G1151" s="189" t="s">
        <v>231</v>
      </c>
      <c r="H1151" s="192" t="n">
        <v>20</v>
      </c>
      <c r="I1151" s="190"/>
      <c r="HV1151" s="12" t="s">
        <v>2819</v>
      </c>
      <c r="HW1151" s="12" t="s">
        <v>5741</v>
      </c>
      <c r="IR1151" s="323" t="n">
        <f aca="false">254.99417*0.467831514</f>
        <v>119.294308612273</v>
      </c>
      <c r="IS1151" s="323" t="n">
        <f aca="false">254.99417*(1-0.467831514)</f>
        <v>135.699861387727</v>
      </c>
    </row>
    <row r="1152" customFormat="false" ht="24.05" hidden="false" customHeight="true" outlineLevel="0" collapsed="false">
      <c r="A1152" s="322" t="n">
        <v>1067</v>
      </c>
      <c r="B1152" s="189" t="s">
        <v>2865</v>
      </c>
      <c r="C1152" s="190" t="s">
        <v>2866</v>
      </c>
      <c r="D1152" s="190"/>
      <c r="E1152" s="190"/>
      <c r="F1152" s="190"/>
      <c r="G1152" s="189" t="s">
        <v>231</v>
      </c>
      <c r="H1152" s="192" t="n">
        <v>1</v>
      </c>
      <c r="I1152" s="190"/>
      <c r="HV1152" s="12" t="s">
        <v>2819</v>
      </c>
      <c r="HW1152" s="12" t="s">
        <v>5741</v>
      </c>
      <c r="IR1152" s="323" t="n">
        <f aca="false">2523.59917*0</f>
        <v>0</v>
      </c>
      <c r="IS1152" s="323" t="n">
        <f aca="false">2523.59917*(1-0)</f>
        <v>2523.59917</v>
      </c>
    </row>
    <row r="1153" customFormat="false" ht="15" hidden="false" customHeight="true" outlineLevel="0" collapsed="false">
      <c r="A1153" s="322" t="n">
        <v>1068</v>
      </c>
      <c r="B1153" s="189" t="s">
        <v>2868</v>
      </c>
      <c r="C1153" s="190" t="s">
        <v>2869</v>
      </c>
      <c r="D1153" s="190"/>
      <c r="E1153" s="190"/>
      <c r="F1153" s="190"/>
      <c r="G1153" s="189" t="s">
        <v>1104</v>
      </c>
      <c r="H1153" s="192" t="n">
        <v>9</v>
      </c>
      <c r="I1153" s="190"/>
      <c r="HV1153" s="12" t="s">
        <v>2819</v>
      </c>
      <c r="HW1153" s="12" t="s">
        <v>5741</v>
      </c>
      <c r="IR1153" s="323" t="n">
        <f aca="false">1775.01402*0.717391305</f>
        <v>1273.3796242011</v>
      </c>
      <c r="IS1153" s="323" t="n">
        <f aca="false">1775.01402*(1-0.717391305)</f>
        <v>501.634395798904</v>
      </c>
    </row>
    <row r="1154" customFormat="false" ht="24.05" hidden="false" customHeight="true" outlineLevel="0" collapsed="false">
      <c r="A1154" s="322" t="n">
        <v>1069</v>
      </c>
      <c r="B1154" s="189" t="s">
        <v>2871</v>
      </c>
      <c r="C1154" s="190" t="s">
        <v>2872</v>
      </c>
      <c r="D1154" s="190"/>
      <c r="E1154" s="190"/>
      <c r="F1154" s="190"/>
      <c r="G1154" s="189" t="s">
        <v>1104</v>
      </c>
      <c r="H1154" s="192" t="n">
        <v>73</v>
      </c>
      <c r="I1154" s="190"/>
      <c r="HV1154" s="12" t="s">
        <v>2819</v>
      </c>
      <c r="HW1154" s="12" t="s">
        <v>5741</v>
      </c>
      <c r="IR1154" s="323" t="n">
        <f aca="false">501.6344*0</f>
        <v>0</v>
      </c>
      <c r="IS1154" s="323" t="n">
        <f aca="false">501.6344*(1-0)</f>
        <v>501.6344</v>
      </c>
    </row>
    <row r="1155" customFormat="false" ht="24.05" hidden="false" customHeight="true" outlineLevel="0" collapsed="false">
      <c r="A1155" s="322" t="n">
        <v>1070</v>
      </c>
      <c r="B1155" s="189" t="s">
        <v>2874</v>
      </c>
      <c r="C1155" s="190" t="s">
        <v>2875</v>
      </c>
      <c r="D1155" s="190"/>
      <c r="E1155" s="190"/>
      <c r="F1155" s="190" t="s">
        <v>5889</v>
      </c>
      <c r="G1155" s="189" t="s">
        <v>237</v>
      </c>
      <c r="H1155" s="192" t="n">
        <v>291</v>
      </c>
      <c r="I1155" s="190"/>
      <c r="HV1155" s="12" t="s">
        <v>2819</v>
      </c>
      <c r="HW1155" s="12" t="s">
        <v>5741</v>
      </c>
      <c r="IR1155" s="323" t="n">
        <f aca="false">62.74289*0.237761366</f>
        <v>14.9178352331877</v>
      </c>
      <c r="IS1155" s="323" t="n">
        <f aca="false">62.74289*(1-0.237761366)</f>
        <v>47.8250547668123</v>
      </c>
    </row>
    <row r="1156" customFormat="false" ht="24.05" hidden="false" customHeight="true" outlineLevel="0" collapsed="false">
      <c r="A1156" s="322" t="n">
        <v>1071</v>
      </c>
      <c r="B1156" s="189" t="s">
        <v>2874</v>
      </c>
      <c r="C1156" s="190" t="s">
        <v>2877</v>
      </c>
      <c r="D1156" s="190"/>
      <c r="E1156" s="190"/>
      <c r="F1156" s="190" t="s">
        <v>5889</v>
      </c>
      <c r="G1156" s="189" t="s">
        <v>237</v>
      </c>
      <c r="H1156" s="192" t="n">
        <v>686</v>
      </c>
      <c r="I1156" s="190"/>
      <c r="HV1156" s="12" t="s">
        <v>2819</v>
      </c>
      <c r="HW1156" s="12" t="s">
        <v>5741</v>
      </c>
      <c r="IR1156" s="323" t="n">
        <f aca="false">62.74289*0.237761366</f>
        <v>14.9178352331877</v>
      </c>
      <c r="IS1156" s="323" t="n">
        <f aca="false">62.74289*(1-0.237761366)</f>
        <v>47.8250547668123</v>
      </c>
    </row>
    <row r="1157" customFormat="false" ht="24.05" hidden="false" customHeight="true" outlineLevel="0" collapsed="false">
      <c r="A1157" s="322" t="n">
        <v>1072</v>
      </c>
      <c r="B1157" s="189" t="s">
        <v>2879</v>
      </c>
      <c r="C1157" s="190" t="s">
        <v>2880</v>
      </c>
      <c r="D1157" s="190"/>
      <c r="E1157" s="190"/>
      <c r="F1157" s="190" t="s">
        <v>5889</v>
      </c>
      <c r="G1157" s="189" t="s">
        <v>237</v>
      </c>
      <c r="H1157" s="192" t="n">
        <v>2765</v>
      </c>
      <c r="I1157" s="190"/>
      <c r="HV1157" s="12" t="s">
        <v>2819</v>
      </c>
      <c r="HW1157" s="12" t="s">
        <v>5741</v>
      </c>
      <c r="IR1157" s="323" t="n">
        <f aca="false">71.84948*0.334479058</f>
        <v>24.0321463881898</v>
      </c>
      <c r="IS1157" s="323" t="n">
        <f aca="false">71.84948*(1-0.334479058)</f>
        <v>47.8173336118102</v>
      </c>
    </row>
    <row r="1158" customFormat="false" ht="24.05" hidden="false" customHeight="true" outlineLevel="0" collapsed="false">
      <c r="A1158" s="322" t="n">
        <v>1073</v>
      </c>
      <c r="B1158" s="189" t="s">
        <v>2882</v>
      </c>
      <c r="C1158" s="190" t="s">
        <v>2883</v>
      </c>
      <c r="D1158" s="190"/>
      <c r="E1158" s="190"/>
      <c r="F1158" s="190" t="s">
        <v>5889</v>
      </c>
      <c r="G1158" s="189" t="s">
        <v>237</v>
      </c>
      <c r="H1158" s="192" t="n">
        <v>120</v>
      </c>
      <c r="I1158" s="190"/>
      <c r="HV1158" s="12" t="s">
        <v>2819</v>
      </c>
      <c r="HW1158" s="12" t="s">
        <v>5741</v>
      </c>
      <c r="IR1158" s="323" t="n">
        <f aca="false">72.00383*0.335905679</f>
        <v>24.1864954067506</v>
      </c>
      <c r="IS1158" s="323" t="n">
        <f aca="false">72.00383*(1-0.335905679)</f>
        <v>47.8173345932494</v>
      </c>
    </row>
    <row r="1159" customFormat="false" ht="24.05" hidden="false" customHeight="true" outlineLevel="0" collapsed="false">
      <c r="A1159" s="322" t="n">
        <v>1074</v>
      </c>
      <c r="B1159" s="189" t="s">
        <v>2885</v>
      </c>
      <c r="C1159" s="190" t="s">
        <v>2886</v>
      </c>
      <c r="D1159" s="190"/>
      <c r="E1159" s="190"/>
      <c r="F1159" s="190" t="s">
        <v>5889</v>
      </c>
      <c r="G1159" s="189" t="s">
        <v>237</v>
      </c>
      <c r="H1159" s="192" t="n">
        <v>490</v>
      </c>
      <c r="I1159" s="190"/>
      <c r="HV1159" s="12" t="s">
        <v>2819</v>
      </c>
      <c r="HW1159" s="12" t="s">
        <v>5741</v>
      </c>
      <c r="IR1159" s="323" t="n">
        <f aca="false">86.82134*0.449244434</f>
        <v>39.0040037474216</v>
      </c>
      <c r="IS1159" s="323" t="n">
        <f aca="false">86.82134*(1-0.449244434)</f>
        <v>47.8173362525784</v>
      </c>
    </row>
    <row r="1160" customFormat="false" ht="24.05" hidden="false" customHeight="true" outlineLevel="0" collapsed="false">
      <c r="A1160" s="322" t="n">
        <v>1075</v>
      </c>
      <c r="B1160" s="189" t="s">
        <v>2888</v>
      </c>
      <c r="C1160" s="190" t="s">
        <v>2889</v>
      </c>
      <c r="D1160" s="190"/>
      <c r="E1160" s="190"/>
      <c r="F1160" s="190" t="s">
        <v>5890</v>
      </c>
      <c r="G1160" s="189" t="s">
        <v>237</v>
      </c>
      <c r="H1160" s="192" t="n">
        <v>23</v>
      </c>
      <c r="I1160" s="190"/>
      <c r="HV1160" s="12" t="s">
        <v>2819</v>
      </c>
      <c r="HW1160" s="12" t="s">
        <v>5741</v>
      </c>
      <c r="IR1160" s="323" t="n">
        <f aca="false">114.21829*0.561351369</f>
        <v>64.116593456339</v>
      </c>
      <c r="IS1160" s="323" t="n">
        <f aca="false">114.21829*(1-0.561351369)</f>
        <v>50.101696543661</v>
      </c>
    </row>
    <row r="1161" customFormat="false" ht="24.05" hidden="false" customHeight="true" outlineLevel="0" collapsed="false">
      <c r="A1161" s="322" t="n">
        <v>1076</v>
      </c>
      <c r="B1161" s="189" t="s">
        <v>2891</v>
      </c>
      <c r="C1161" s="190" t="s">
        <v>2892</v>
      </c>
      <c r="D1161" s="190"/>
      <c r="E1161" s="190"/>
      <c r="F1161" s="190" t="s">
        <v>5889</v>
      </c>
      <c r="G1161" s="189" t="s">
        <v>237</v>
      </c>
      <c r="H1161" s="192" t="n">
        <v>140</v>
      </c>
      <c r="I1161" s="190"/>
      <c r="HV1161" s="12" t="s">
        <v>2819</v>
      </c>
      <c r="HW1161" s="12" t="s">
        <v>5741</v>
      </c>
      <c r="IR1161" s="323" t="n">
        <f aca="false">57.95807*0.17403461</f>
        <v>10.0867101088027</v>
      </c>
      <c r="IS1161" s="323" t="n">
        <f aca="false">57.95807*(1-0.17403461)</f>
        <v>47.8713598911973</v>
      </c>
    </row>
    <row r="1162" customFormat="false" ht="24.05" hidden="false" customHeight="true" outlineLevel="0" collapsed="false">
      <c r="A1162" s="322" t="n">
        <v>1077</v>
      </c>
      <c r="B1162" s="189" t="s">
        <v>2894</v>
      </c>
      <c r="C1162" s="190" t="s">
        <v>2895</v>
      </c>
      <c r="D1162" s="190"/>
      <c r="E1162" s="190"/>
      <c r="F1162" s="190" t="s">
        <v>5891</v>
      </c>
      <c r="G1162" s="189" t="s">
        <v>237</v>
      </c>
      <c r="H1162" s="192" t="n">
        <v>24</v>
      </c>
      <c r="I1162" s="190"/>
      <c r="HV1162" s="12" t="s">
        <v>2819</v>
      </c>
      <c r="HW1162" s="12" t="s">
        <v>5741</v>
      </c>
      <c r="IR1162" s="323" t="n">
        <f aca="false">152.4274*0.619816717</f>
        <v>94.4770506488458</v>
      </c>
      <c r="IS1162" s="323" t="n">
        <f aca="false">152.4274*(1-0.619816717)</f>
        <v>57.9503493511542</v>
      </c>
    </row>
    <row r="1163" customFormat="false" ht="24.05" hidden="false" customHeight="true" outlineLevel="0" collapsed="false">
      <c r="A1163" s="322" t="n">
        <v>1078</v>
      </c>
      <c r="B1163" s="189" t="s">
        <v>2897</v>
      </c>
      <c r="C1163" s="190" t="s">
        <v>2898</v>
      </c>
      <c r="D1163" s="190"/>
      <c r="E1163" s="190"/>
      <c r="F1163" s="190" t="s">
        <v>5889</v>
      </c>
      <c r="G1163" s="189" t="s">
        <v>237</v>
      </c>
      <c r="H1163" s="192" t="n">
        <v>75</v>
      </c>
      <c r="I1163" s="190"/>
      <c r="HV1163" s="12" t="s">
        <v>2819</v>
      </c>
      <c r="HW1163" s="12" t="s">
        <v>5741</v>
      </c>
      <c r="IR1163" s="323" t="n">
        <f aca="false">133.26528*0.569432853</f>
        <v>75.8856285962438</v>
      </c>
      <c r="IS1163" s="323" t="n">
        <f aca="false">133.26528*(1-0.569432853)</f>
        <v>57.3796514037562</v>
      </c>
    </row>
    <row r="1164" customFormat="false" ht="24.05" hidden="false" customHeight="true" outlineLevel="0" collapsed="false">
      <c r="A1164" s="322" t="n">
        <v>1079</v>
      </c>
      <c r="B1164" s="189" t="s">
        <v>2900</v>
      </c>
      <c r="C1164" s="190" t="s">
        <v>2901</v>
      </c>
      <c r="D1164" s="190"/>
      <c r="E1164" s="190"/>
      <c r="F1164" s="190"/>
      <c r="G1164" s="189" t="s">
        <v>237</v>
      </c>
      <c r="H1164" s="192" t="n">
        <v>74</v>
      </c>
      <c r="I1164" s="190"/>
      <c r="HV1164" s="12" t="s">
        <v>2819</v>
      </c>
      <c r="HW1164" s="12" t="s">
        <v>5741</v>
      </c>
      <c r="IR1164" s="323" t="n">
        <f aca="false">779.46268*0.789237623</f>
        <v>615.18127278041</v>
      </c>
      <c r="IS1164" s="323" t="n">
        <f aca="false">779.46268*(1-0.789237623)</f>
        <v>164.28140721959</v>
      </c>
    </row>
    <row r="1165" customFormat="false" ht="24.05" hidden="false" customHeight="true" outlineLevel="0" collapsed="false">
      <c r="A1165" s="322" t="n">
        <v>1080</v>
      </c>
      <c r="B1165" s="189" t="s">
        <v>2903</v>
      </c>
      <c r="C1165" s="190" t="s">
        <v>2904</v>
      </c>
      <c r="D1165" s="190"/>
      <c r="E1165" s="190"/>
      <c r="F1165" s="190" t="s">
        <v>5892</v>
      </c>
      <c r="G1165" s="189" t="s">
        <v>237</v>
      </c>
      <c r="H1165" s="192" t="n">
        <v>273</v>
      </c>
      <c r="I1165" s="190"/>
      <c r="HV1165" s="12" t="s">
        <v>2819</v>
      </c>
      <c r="HW1165" s="12" t="s">
        <v>5741</v>
      </c>
      <c r="IR1165" s="323" t="n">
        <f aca="false">52.24715*0.16794683</f>
        <v>8.7747432190345</v>
      </c>
      <c r="IS1165" s="323" t="n">
        <f aca="false">52.24715*(1-0.16794683)</f>
        <v>43.4724067809655</v>
      </c>
    </row>
    <row r="1166" customFormat="false" ht="24.05" hidden="false" customHeight="true" outlineLevel="0" collapsed="false">
      <c r="A1166" s="322" t="n">
        <v>1081</v>
      </c>
      <c r="B1166" s="189" t="s">
        <v>2906</v>
      </c>
      <c r="C1166" s="190" t="s">
        <v>2907</v>
      </c>
      <c r="D1166" s="190"/>
      <c r="E1166" s="190"/>
      <c r="F1166" s="190" t="s">
        <v>5893</v>
      </c>
      <c r="G1166" s="189" t="s">
        <v>237</v>
      </c>
      <c r="H1166" s="192" t="n">
        <v>108</v>
      </c>
      <c r="I1166" s="190"/>
      <c r="HV1166" s="12" t="s">
        <v>2819</v>
      </c>
      <c r="HW1166" s="12" t="s">
        <v>5741</v>
      </c>
      <c r="IR1166" s="323" t="n">
        <f aca="false">57.34067*0.241318979</f>
        <v>13.8373919395759</v>
      </c>
      <c r="IS1166" s="323" t="n">
        <f aca="false">57.34067*(1-0.241318979)</f>
        <v>43.5032780604241</v>
      </c>
    </row>
    <row r="1167" customFormat="false" ht="24.05" hidden="false" customHeight="true" outlineLevel="0" collapsed="false">
      <c r="A1167" s="322" t="n">
        <v>1082</v>
      </c>
      <c r="B1167" s="189" t="s">
        <v>2909</v>
      </c>
      <c r="C1167" s="190" t="s">
        <v>2910</v>
      </c>
      <c r="D1167" s="190"/>
      <c r="E1167" s="190"/>
      <c r="F1167" s="190" t="s">
        <v>5894</v>
      </c>
      <c r="G1167" s="189" t="s">
        <v>237</v>
      </c>
      <c r="H1167" s="192" t="n">
        <v>175</v>
      </c>
      <c r="I1167" s="190"/>
      <c r="HV1167" s="12" t="s">
        <v>2819</v>
      </c>
      <c r="HW1167" s="12" t="s">
        <v>5741</v>
      </c>
      <c r="IR1167" s="323" t="n">
        <f aca="false">63.9005*0.319686014</f>
        <v>20.428096137607</v>
      </c>
      <c r="IS1167" s="323" t="n">
        <f aca="false">63.9005*(1-0.319686014)</f>
        <v>43.472403862393</v>
      </c>
    </row>
    <row r="1168" customFormat="false" ht="24.05" hidden="false" customHeight="true" outlineLevel="0" collapsed="false">
      <c r="A1168" s="322" t="n">
        <v>1083</v>
      </c>
      <c r="B1168" s="189" t="s">
        <v>2912</v>
      </c>
      <c r="C1168" s="190" t="s">
        <v>2913</v>
      </c>
      <c r="D1168" s="190"/>
      <c r="E1168" s="190"/>
      <c r="F1168" s="190" t="s">
        <v>5895</v>
      </c>
      <c r="G1168" s="189" t="s">
        <v>237</v>
      </c>
      <c r="H1168" s="192" t="n">
        <v>87</v>
      </c>
      <c r="I1168" s="190"/>
      <c r="HV1168" s="12" t="s">
        <v>2819</v>
      </c>
      <c r="HW1168" s="12" t="s">
        <v>5741</v>
      </c>
      <c r="IR1168" s="323" t="n">
        <f aca="false">95.69641*0.545725796</f>
        <v>52.2239995215924</v>
      </c>
      <c r="IS1168" s="323" t="n">
        <f aca="false">95.69641*(1-0.545725796)</f>
        <v>43.4724104784076</v>
      </c>
    </row>
    <row r="1169" customFormat="false" ht="15" hidden="false" customHeight="true" outlineLevel="0" collapsed="false">
      <c r="A1169" s="322" t="n">
        <v>1084</v>
      </c>
      <c r="B1169" s="189" t="s">
        <v>2915</v>
      </c>
      <c r="C1169" s="190" t="s">
        <v>2916</v>
      </c>
      <c r="D1169" s="190"/>
      <c r="E1169" s="190"/>
      <c r="F1169" s="190"/>
      <c r="G1169" s="189" t="s">
        <v>237</v>
      </c>
      <c r="H1169" s="192" t="n">
        <v>40</v>
      </c>
      <c r="I1169" s="190"/>
      <c r="HV1169" s="12" t="s">
        <v>2819</v>
      </c>
      <c r="HW1169" s="12" t="s">
        <v>5741</v>
      </c>
      <c r="IR1169" s="323" t="n">
        <f aca="false">46.85265*0</f>
        <v>0</v>
      </c>
      <c r="IS1169" s="323" t="n">
        <f aca="false">46.85265*(1-0)</f>
        <v>46.85265</v>
      </c>
    </row>
    <row r="1170" customFormat="false" ht="15" hidden="false" customHeight="true" outlineLevel="0" collapsed="false">
      <c r="A1170" s="324" t="n">
        <v>1085</v>
      </c>
      <c r="B1170" s="194" t="s">
        <v>2918</v>
      </c>
      <c r="C1170" s="195" t="s">
        <v>2919</v>
      </c>
      <c r="D1170" s="195"/>
      <c r="E1170" s="195"/>
      <c r="F1170" s="190"/>
      <c r="G1170" s="194" t="s">
        <v>237</v>
      </c>
      <c r="H1170" s="197" t="n">
        <v>42</v>
      </c>
      <c r="I1170" s="195"/>
      <c r="HV1170" s="325" t="s">
        <v>2819</v>
      </c>
      <c r="HW1170" s="325" t="s">
        <v>5766</v>
      </c>
      <c r="IR1170" s="326" t="n">
        <f aca="false">59.11568432*1</f>
        <v>59.11568432</v>
      </c>
      <c r="IS1170" s="326" t="n">
        <f aca="false">59.11568432*(1-1)</f>
        <v>0</v>
      </c>
    </row>
    <row r="1171" customFormat="false" ht="15" hidden="false" customHeight="true" outlineLevel="0" collapsed="false">
      <c r="A1171" s="322" t="n">
        <v>1086</v>
      </c>
      <c r="B1171" s="189" t="s">
        <v>2921</v>
      </c>
      <c r="C1171" s="190" t="s">
        <v>2922</v>
      </c>
      <c r="D1171" s="190"/>
      <c r="E1171" s="190"/>
      <c r="F1171" s="190"/>
      <c r="G1171" s="189" t="s">
        <v>237</v>
      </c>
      <c r="H1171" s="192" t="n">
        <v>67</v>
      </c>
      <c r="I1171" s="190"/>
      <c r="HV1171" s="12" t="s">
        <v>2819</v>
      </c>
      <c r="HW1171" s="12" t="s">
        <v>5741</v>
      </c>
      <c r="IR1171" s="323" t="n">
        <f aca="false">45.21655*0</f>
        <v>0</v>
      </c>
      <c r="IS1171" s="323" t="n">
        <f aca="false">45.21655*(1-0)</f>
        <v>45.21655</v>
      </c>
    </row>
    <row r="1172" customFormat="false" ht="15" hidden="false" customHeight="true" outlineLevel="0" collapsed="false">
      <c r="A1172" s="324" t="n">
        <v>1087</v>
      </c>
      <c r="B1172" s="194" t="s">
        <v>2924</v>
      </c>
      <c r="C1172" s="195" t="s">
        <v>2925</v>
      </c>
      <c r="D1172" s="195"/>
      <c r="E1172" s="195"/>
      <c r="F1172" s="190"/>
      <c r="G1172" s="194" t="s">
        <v>237</v>
      </c>
      <c r="H1172" s="197" t="n">
        <v>70.35</v>
      </c>
      <c r="I1172" s="195"/>
      <c r="HV1172" s="325" t="s">
        <v>2819</v>
      </c>
      <c r="HW1172" s="325" t="s">
        <v>5766</v>
      </c>
      <c r="IR1172" s="326" t="n">
        <f aca="false">44.29817597*1</f>
        <v>44.29817597</v>
      </c>
      <c r="IS1172" s="326" t="n">
        <f aca="false">44.29817597*(1-1)</f>
        <v>0</v>
      </c>
    </row>
    <row r="1173" customFormat="false" ht="15" hidden="false" customHeight="true" outlineLevel="0" collapsed="false">
      <c r="A1173" s="322" t="n">
        <v>1088</v>
      </c>
      <c r="B1173" s="189" t="s">
        <v>2927</v>
      </c>
      <c r="C1173" s="190" t="s">
        <v>2928</v>
      </c>
      <c r="D1173" s="190"/>
      <c r="E1173" s="190"/>
      <c r="F1173" s="190"/>
      <c r="G1173" s="189" t="s">
        <v>237</v>
      </c>
      <c r="H1173" s="192" t="n">
        <v>135</v>
      </c>
      <c r="I1173" s="190"/>
      <c r="HV1173" s="12" t="s">
        <v>2819</v>
      </c>
      <c r="HW1173" s="12" t="s">
        <v>5741</v>
      </c>
      <c r="IR1173" s="323" t="n">
        <f aca="false">43.75795*0</f>
        <v>0</v>
      </c>
      <c r="IS1173" s="323" t="n">
        <f aca="false">43.75795*(1-0)</f>
        <v>43.75795</v>
      </c>
    </row>
    <row r="1174" customFormat="false" ht="15" hidden="false" customHeight="true" outlineLevel="0" collapsed="false">
      <c r="A1174" s="324" t="n">
        <v>1089</v>
      </c>
      <c r="B1174" s="194" t="s">
        <v>2930</v>
      </c>
      <c r="C1174" s="195" t="s">
        <v>2931</v>
      </c>
      <c r="D1174" s="195"/>
      <c r="E1174" s="195"/>
      <c r="F1174" s="190"/>
      <c r="G1174" s="194" t="s">
        <v>237</v>
      </c>
      <c r="H1174" s="197" t="n">
        <v>141.75</v>
      </c>
      <c r="I1174" s="195"/>
      <c r="HV1174" s="325" t="s">
        <v>2819</v>
      </c>
      <c r="HW1174" s="325" t="s">
        <v>5766</v>
      </c>
      <c r="IR1174" s="326" t="n">
        <f aca="false">30.63828547*1</f>
        <v>30.63828547</v>
      </c>
      <c r="IS1174" s="326" t="n">
        <f aca="false">30.63828547*(1-1)</f>
        <v>0</v>
      </c>
    </row>
    <row r="1175" customFormat="false" ht="15" hidden="false" customHeight="true" outlineLevel="0" collapsed="false">
      <c r="A1175" s="322" t="n">
        <v>1090</v>
      </c>
      <c r="B1175" s="189" t="s">
        <v>2933</v>
      </c>
      <c r="C1175" s="190" t="s">
        <v>2934</v>
      </c>
      <c r="D1175" s="190"/>
      <c r="E1175" s="190"/>
      <c r="F1175" s="190"/>
      <c r="G1175" s="189" t="s">
        <v>237</v>
      </c>
      <c r="H1175" s="192" t="n">
        <v>49</v>
      </c>
      <c r="I1175" s="190"/>
      <c r="HV1175" s="12" t="s">
        <v>2819</v>
      </c>
      <c r="HW1175" s="12" t="s">
        <v>5741</v>
      </c>
      <c r="IR1175" s="323" t="n">
        <f aca="false">101.09091*0</f>
        <v>0</v>
      </c>
      <c r="IS1175" s="323" t="n">
        <f aca="false">101.09091*(1-0)</f>
        <v>101.09091</v>
      </c>
    </row>
    <row r="1176" customFormat="false" ht="15" hidden="false" customHeight="true" outlineLevel="0" collapsed="false">
      <c r="A1176" s="324" t="n">
        <v>1091</v>
      </c>
      <c r="B1176" s="194" t="s">
        <v>2936</v>
      </c>
      <c r="C1176" s="195" t="s">
        <v>2937</v>
      </c>
      <c r="D1176" s="195"/>
      <c r="E1176" s="195"/>
      <c r="F1176" s="190"/>
      <c r="G1176" s="194" t="s">
        <v>237</v>
      </c>
      <c r="H1176" s="197" t="n">
        <v>51.45</v>
      </c>
      <c r="I1176" s="195"/>
      <c r="HV1176" s="325" t="s">
        <v>2819</v>
      </c>
      <c r="HW1176" s="325" t="s">
        <v>5766</v>
      </c>
      <c r="IR1176" s="326" t="n">
        <f aca="false">99.5551342*1</f>
        <v>99.5551342</v>
      </c>
      <c r="IS1176" s="326" t="n">
        <f aca="false">99.5551342*(1-1)</f>
        <v>0</v>
      </c>
    </row>
    <row r="1177" customFormat="false" ht="15" hidden="false" customHeight="true" outlineLevel="0" collapsed="false">
      <c r="A1177" s="322" t="n">
        <v>1092</v>
      </c>
      <c r="B1177" s="189" t="s">
        <v>2939</v>
      </c>
      <c r="C1177" s="190" t="s">
        <v>2940</v>
      </c>
      <c r="D1177" s="190"/>
      <c r="E1177" s="190"/>
      <c r="F1177" s="190"/>
      <c r="G1177" s="189" t="s">
        <v>237</v>
      </c>
      <c r="H1177" s="192" t="n">
        <v>97</v>
      </c>
      <c r="I1177" s="190"/>
      <c r="HV1177" s="12" t="s">
        <v>2819</v>
      </c>
      <c r="HW1177" s="12" t="s">
        <v>5741</v>
      </c>
      <c r="IR1177" s="323" t="n">
        <f aca="false">88.36483*0</f>
        <v>0</v>
      </c>
      <c r="IS1177" s="323" t="n">
        <f aca="false">88.36483*(1-0)</f>
        <v>88.36483</v>
      </c>
    </row>
    <row r="1178" customFormat="false" ht="15" hidden="false" customHeight="true" outlineLevel="0" collapsed="false">
      <c r="A1178" s="324" t="n">
        <v>1093</v>
      </c>
      <c r="B1178" s="194" t="s">
        <v>2942</v>
      </c>
      <c r="C1178" s="195" t="s">
        <v>2943</v>
      </c>
      <c r="D1178" s="195"/>
      <c r="E1178" s="195"/>
      <c r="F1178" s="190"/>
      <c r="G1178" s="194" t="s">
        <v>237</v>
      </c>
      <c r="H1178" s="197" t="n">
        <v>101.85</v>
      </c>
      <c r="I1178" s="195"/>
      <c r="HV1178" s="325" t="s">
        <v>2819</v>
      </c>
      <c r="HW1178" s="325" t="s">
        <v>5766</v>
      </c>
      <c r="IR1178" s="326" t="n">
        <f aca="false">20.45124852*1</f>
        <v>20.45124852</v>
      </c>
      <c r="IS1178" s="326" t="n">
        <f aca="false">20.45124852*(1-1)</f>
        <v>0</v>
      </c>
    </row>
    <row r="1179" customFormat="false" ht="15" hidden="false" customHeight="true" outlineLevel="0" collapsed="false">
      <c r="A1179" s="322" t="n">
        <v>1094</v>
      </c>
      <c r="B1179" s="189" t="s">
        <v>2945</v>
      </c>
      <c r="C1179" s="190" t="s">
        <v>2946</v>
      </c>
      <c r="D1179" s="190"/>
      <c r="E1179" s="190"/>
      <c r="F1179" s="190" t="s">
        <v>5844</v>
      </c>
      <c r="G1179" s="189" t="s">
        <v>237</v>
      </c>
      <c r="H1179" s="192" t="n">
        <v>168</v>
      </c>
      <c r="I1179" s="190"/>
      <c r="HV1179" s="12" t="s">
        <v>2819</v>
      </c>
      <c r="HW1179" s="12" t="s">
        <v>5741</v>
      </c>
      <c r="IR1179" s="323" t="n">
        <f aca="false">45.53297*0.176779655</f>
        <v>8.04930272772535</v>
      </c>
      <c r="IS1179" s="323" t="n">
        <f aca="false">45.53297*(1-0.176779655)</f>
        <v>37.4836672722746</v>
      </c>
    </row>
    <row r="1180" customFormat="false" ht="15" hidden="false" customHeight="true" outlineLevel="0" collapsed="false">
      <c r="A1180" s="322" t="n">
        <v>1095</v>
      </c>
      <c r="B1180" s="189" t="s">
        <v>2948</v>
      </c>
      <c r="C1180" s="190" t="s">
        <v>2949</v>
      </c>
      <c r="D1180" s="190"/>
      <c r="E1180" s="190"/>
      <c r="F1180" s="190" t="s">
        <v>5844</v>
      </c>
      <c r="G1180" s="189" t="s">
        <v>237</v>
      </c>
      <c r="H1180" s="192" t="n">
        <v>98</v>
      </c>
      <c r="I1180" s="190"/>
      <c r="HV1180" s="12" t="s">
        <v>2819</v>
      </c>
      <c r="HW1180" s="12" t="s">
        <v>5741</v>
      </c>
      <c r="IR1180" s="323" t="n">
        <f aca="false">48.4656*0.205414014</f>
        <v>9.9555134369184</v>
      </c>
      <c r="IS1180" s="323" t="n">
        <f aca="false">48.4656*(1-0.205414014)</f>
        <v>38.5100865630816</v>
      </c>
    </row>
    <row r="1181" customFormat="false" ht="15" hidden="false" customHeight="true" outlineLevel="0" collapsed="false">
      <c r="A1181" s="322" t="n">
        <v>1096</v>
      </c>
      <c r="B1181" s="189" t="s">
        <v>2951</v>
      </c>
      <c r="C1181" s="190" t="s">
        <v>2952</v>
      </c>
      <c r="D1181" s="190"/>
      <c r="E1181" s="190"/>
      <c r="F1181" s="190" t="s">
        <v>5844</v>
      </c>
      <c r="G1181" s="189" t="s">
        <v>237</v>
      </c>
      <c r="H1181" s="192" t="n">
        <v>64</v>
      </c>
      <c r="I1181" s="190"/>
      <c r="HV1181" s="12" t="s">
        <v>2819</v>
      </c>
      <c r="HW1181" s="12" t="s">
        <v>5741</v>
      </c>
      <c r="IR1181" s="323" t="n">
        <f aca="false">63.44518*0.344848532</f>
        <v>21.8789771854758</v>
      </c>
      <c r="IS1181" s="323" t="n">
        <f aca="false">63.44518*(1-0.344848532)</f>
        <v>41.5662028145242</v>
      </c>
    </row>
    <row r="1182" customFormat="false" ht="24.05" hidden="false" customHeight="true" outlineLevel="0" collapsed="false">
      <c r="A1182" s="322" t="n">
        <v>1097</v>
      </c>
      <c r="B1182" s="189" t="s">
        <v>2954</v>
      </c>
      <c r="C1182" s="190" t="s">
        <v>2955</v>
      </c>
      <c r="D1182" s="190"/>
      <c r="E1182" s="190"/>
      <c r="F1182" s="190" t="s">
        <v>5896</v>
      </c>
      <c r="G1182" s="189" t="s">
        <v>231</v>
      </c>
      <c r="H1182" s="192" t="n">
        <v>660</v>
      </c>
      <c r="I1182" s="190"/>
      <c r="HV1182" s="12" t="s">
        <v>2819</v>
      </c>
      <c r="HW1182" s="12" t="s">
        <v>5741</v>
      </c>
      <c r="IR1182" s="323" t="n">
        <f aca="false">28.01435*0.032782371</f>
        <v>0.91837681502385</v>
      </c>
      <c r="IS1182" s="323" t="n">
        <f aca="false">28.01435*(1-0.032782371)</f>
        <v>27.0959731849762</v>
      </c>
    </row>
    <row r="1183" customFormat="false" ht="15" hidden="false" customHeight="true" outlineLevel="0" collapsed="false">
      <c r="A1183" s="322" t="n">
        <v>1098</v>
      </c>
      <c r="B1183" s="189" t="s">
        <v>2957</v>
      </c>
      <c r="C1183" s="190" t="s">
        <v>2958</v>
      </c>
      <c r="D1183" s="190"/>
      <c r="E1183" s="190"/>
      <c r="F1183" s="190"/>
      <c r="G1183" s="189" t="s">
        <v>231</v>
      </c>
      <c r="H1183" s="192" t="n">
        <v>198</v>
      </c>
      <c r="I1183" s="190"/>
      <c r="HV1183" s="12" t="s">
        <v>2819</v>
      </c>
      <c r="HW1183" s="12" t="s">
        <v>5741</v>
      </c>
      <c r="IR1183" s="323" t="n">
        <f aca="false">24.30997*0</f>
        <v>0</v>
      </c>
      <c r="IS1183" s="323" t="n">
        <f aca="false">24.30997*(1-0)</f>
        <v>24.30997</v>
      </c>
    </row>
    <row r="1184" customFormat="false" ht="15" hidden="false" customHeight="true" outlineLevel="0" collapsed="false">
      <c r="A1184" s="322" t="n">
        <v>1099</v>
      </c>
      <c r="B1184" s="189" t="s">
        <v>2960</v>
      </c>
      <c r="C1184" s="190" t="s">
        <v>2961</v>
      </c>
      <c r="D1184" s="190"/>
      <c r="E1184" s="190"/>
      <c r="F1184" s="190"/>
      <c r="G1184" s="189" t="s">
        <v>231</v>
      </c>
      <c r="H1184" s="192" t="n">
        <v>76</v>
      </c>
      <c r="I1184" s="190"/>
      <c r="HV1184" s="12" t="s">
        <v>2819</v>
      </c>
      <c r="HW1184" s="12" t="s">
        <v>5741</v>
      </c>
      <c r="IR1184" s="323" t="n">
        <f aca="false">28.87099*0</f>
        <v>0</v>
      </c>
      <c r="IS1184" s="323" t="n">
        <f aca="false">28.87099*(1-0)</f>
        <v>28.87099</v>
      </c>
    </row>
    <row r="1185" customFormat="false" ht="15" hidden="false" customHeight="true" outlineLevel="0" collapsed="false">
      <c r="A1185" s="322" t="n">
        <v>1100</v>
      </c>
      <c r="B1185" s="189" t="s">
        <v>2963</v>
      </c>
      <c r="C1185" s="190" t="s">
        <v>2964</v>
      </c>
      <c r="D1185" s="190"/>
      <c r="E1185" s="190"/>
      <c r="F1185" s="190"/>
      <c r="G1185" s="189" t="s">
        <v>231</v>
      </c>
      <c r="H1185" s="192" t="n">
        <v>548</v>
      </c>
      <c r="I1185" s="190"/>
      <c r="HV1185" s="12" t="s">
        <v>2819</v>
      </c>
      <c r="HW1185" s="12" t="s">
        <v>5741</v>
      </c>
      <c r="IR1185" s="323" t="n">
        <f aca="false">12.04694*0</f>
        <v>0</v>
      </c>
      <c r="IS1185" s="323" t="n">
        <f aca="false">12.04694*(1-0)</f>
        <v>12.04694</v>
      </c>
    </row>
    <row r="1186" customFormat="false" ht="24.05" hidden="false" customHeight="true" outlineLevel="0" collapsed="false">
      <c r="A1186" s="322" t="n">
        <v>1101</v>
      </c>
      <c r="B1186" s="189" t="s">
        <v>2966</v>
      </c>
      <c r="C1186" s="190" t="s">
        <v>2967</v>
      </c>
      <c r="D1186" s="190"/>
      <c r="E1186" s="190"/>
      <c r="F1186" s="190"/>
      <c r="G1186" s="189" t="s">
        <v>1219</v>
      </c>
      <c r="H1186" s="192" t="n">
        <v>1</v>
      </c>
      <c r="I1186" s="190"/>
      <c r="HV1186" s="12" t="s">
        <v>2819</v>
      </c>
      <c r="HW1186" s="12" t="s">
        <v>5741</v>
      </c>
      <c r="IR1186" s="323" t="n">
        <f aca="false">9905.38976*0.62248996</f>
        <v>6166.00567548681</v>
      </c>
      <c r="IS1186" s="323" t="n">
        <f aca="false">9905.38976*(1-0.62248996)</f>
        <v>3739.38408451319</v>
      </c>
    </row>
    <row r="1187" customFormat="false" ht="24.05" hidden="false" customHeight="true" outlineLevel="0" collapsed="false">
      <c r="A1187" s="322" t="n">
        <v>1102</v>
      </c>
      <c r="B1187" s="189" t="s">
        <v>2966</v>
      </c>
      <c r="C1187" s="190" t="s">
        <v>2969</v>
      </c>
      <c r="D1187" s="190"/>
      <c r="E1187" s="190"/>
      <c r="F1187" s="190"/>
      <c r="G1187" s="189" t="s">
        <v>1219</v>
      </c>
      <c r="H1187" s="192" t="n">
        <v>1</v>
      </c>
      <c r="I1187" s="190"/>
      <c r="HV1187" s="12" t="s">
        <v>2819</v>
      </c>
      <c r="HW1187" s="12" t="s">
        <v>5741</v>
      </c>
      <c r="IR1187" s="323" t="n">
        <f aca="false">34370.50906*0.354166667</f>
        <v>12172.8886368735</v>
      </c>
      <c r="IS1187" s="323" t="n">
        <f aca="false">34370.50906*(1-0.354166667)</f>
        <v>22197.6204231265</v>
      </c>
    </row>
    <row r="1188" customFormat="false" ht="15" hidden="false" customHeight="true" outlineLevel="0" collapsed="false">
      <c r="A1188" s="322" t="n">
        <v>1103</v>
      </c>
      <c r="B1188" s="189" t="s">
        <v>2971</v>
      </c>
      <c r="C1188" s="190" t="s">
        <v>2972</v>
      </c>
      <c r="D1188" s="190"/>
      <c r="E1188" s="190"/>
      <c r="F1188" s="190"/>
      <c r="G1188" s="189" t="s">
        <v>1219</v>
      </c>
      <c r="H1188" s="192" t="n">
        <v>1</v>
      </c>
      <c r="I1188" s="190"/>
      <c r="HV1188" s="12" t="s">
        <v>2819</v>
      </c>
      <c r="HW1188" s="12" t="s">
        <v>5741</v>
      </c>
      <c r="IR1188" s="323" t="n">
        <f aca="false">7160.52272*0.388888889</f>
        <v>2784.64772524006</v>
      </c>
      <c r="IS1188" s="323" t="n">
        <f aca="false">7160.52272*(1-0.388888889)</f>
        <v>4375.87499475994</v>
      </c>
    </row>
    <row r="1189" customFormat="false" ht="15" hidden="false" customHeight="true" outlineLevel="0" collapsed="false">
      <c r="A1189" s="322" t="n">
        <v>1104</v>
      </c>
      <c r="B1189" s="189" t="s">
        <v>2974</v>
      </c>
      <c r="C1189" s="190" t="s">
        <v>2975</v>
      </c>
      <c r="D1189" s="190"/>
      <c r="E1189" s="190"/>
      <c r="F1189" s="190"/>
      <c r="G1189" s="189" t="s">
        <v>1637</v>
      </c>
      <c r="H1189" s="192" t="n">
        <v>45</v>
      </c>
      <c r="I1189" s="190"/>
      <c r="HV1189" s="12" t="s">
        <v>2819</v>
      </c>
      <c r="HW1189" s="12" t="s">
        <v>5741</v>
      </c>
      <c r="IR1189" s="323" t="n">
        <f aca="false">579.58067*0</f>
        <v>0</v>
      </c>
      <c r="IS1189" s="323" t="n">
        <f aca="false">579.58067*(1-0)</f>
        <v>579.58067</v>
      </c>
    </row>
    <row r="1190" customFormat="false" ht="15" hidden="false" customHeight="true" outlineLevel="0" collapsed="false">
      <c r="A1190" s="322" t="n">
        <v>1105</v>
      </c>
      <c r="B1190" s="189" t="s">
        <v>2974</v>
      </c>
      <c r="C1190" s="190" t="s">
        <v>2977</v>
      </c>
      <c r="D1190" s="190"/>
      <c r="E1190" s="190"/>
      <c r="F1190" s="190"/>
      <c r="G1190" s="189" t="s">
        <v>1637</v>
      </c>
      <c r="H1190" s="192" t="n">
        <v>21</v>
      </c>
      <c r="I1190" s="190"/>
      <c r="HV1190" s="12" t="s">
        <v>2819</v>
      </c>
      <c r="HW1190" s="12" t="s">
        <v>5741</v>
      </c>
      <c r="IR1190" s="323" t="n">
        <f aca="false">579.58067*0</f>
        <v>0</v>
      </c>
      <c r="IS1190" s="323" t="n">
        <f aca="false">579.58067*(1-0)</f>
        <v>579.58067</v>
      </c>
    </row>
    <row r="1191" customFormat="false" ht="15" hidden="false" customHeight="true" outlineLevel="0" collapsed="false">
      <c r="A1191" s="322" t="n">
        <v>1106</v>
      </c>
      <c r="B1191" s="189" t="s">
        <v>1635</v>
      </c>
      <c r="C1191" s="190" t="s">
        <v>2979</v>
      </c>
      <c r="D1191" s="190"/>
      <c r="E1191" s="190"/>
      <c r="F1191" s="190"/>
      <c r="G1191" s="189" t="s">
        <v>1637</v>
      </c>
      <c r="H1191" s="192" t="n">
        <v>45</v>
      </c>
      <c r="I1191" s="190"/>
      <c r="HV1191" s="12" t="s">
        <v>2819</v>
      </c>
      <c r="HW1191" s="12" t="s">
        <v>5741</v>
      </c>
      <c r="IR1191" s="323" t="n">
        <f aca="false">429.08263*0</f>
        <v>0</v>
      </c>
      <c r="IS1191" s="323" t="n">
        <f aca="false">429.08263*(1-0)</f>
        <v>429.08263</v>
      </c>
    </row>
    <row r="1192" customFormat="false" ht="15" hidden="false" customHeight="true" outlineLevel="0" collapsed="false">
      <c r="A1192" s="322" t="n">
        <v>1107</v>
      </c>
      <c r="B1192" s="189" t="s">
        <v>1635</v>
      </c>
      <c r="C1192" s="190" t="s">
        <v>2981</v>
      </c>
      <c r="D1192" s="190"/>
      <c r="E1192" s="190"/>
      <c r="F1192" s="190"/>
      <c r="G1192" s="189" t="s">
        <v>1637</v>
      </c>
      <c r="H1192" s="192" t="n">
        <v>16</v>
      </c>
      <c r="I1192" s="190"/>
      <c r="HV1192" s="12" t="s">
        <v>2819</v>
      </c>
      <c r="HW1192" s="12" t="s">
        <v>5741</v>
      </c>
      <c r="IR1192" s="323" t="n">
        <f aca="false">429.08263*0</f>
        <v>0</v>
      </c>
      <c r="IS1192" s="323" t="n">
        <f aca="false">429.08263*(1-0)</f>
        <v>429.08263</v>
      </c>
    </row>
    <row r="1193" customFormat="false" ht="15" hidden="false" customHeight="true" outlineLevel="0" collapsed="false">
      <c r="A1193" s="322" t="n">
        <v>1108</v>
      </c>
      <c r="B1193" s="189" t="s">
        <v>1635</v>
      </c>
      <c r="C1193" s="190" t="s">
        <v>2983</v>
      </c>
      <c r="D1193" s="190"/>
      <c r="E1193" s="190"/>
      <c r="F1193" s="190"/>
      <c r="G1193" s="189" t="s">
        <v>1637</v>
      </c>
      <c r="H1193" s="192" t="n">
        <v>30</v>
      </c>
      <c r="I1193" s="190"/>
      <c r="HV1193" s="12" t="s">
        <v>2819</v>
      </c>
      <c r="HW1193" s="12" t="s">
        <v>5741</v>
      </c>
      <c r="IR1193" s="323" t="n">
        <f aca="false">429.08263*0</f>
        <v>0</v>
      </c>
      <c r="IS1193" s="323" t="n">
        <f aca="false">429.08263*(1-0)</f>
        <v>429.08263</v>
      </c>
    </row>
    <row r="1194" customFormat="false" ht="15" hidden="false" customHeight="true" outlineLevel="0" collapsed="false">
      <c r="A1194" s="322" t="n">
        <v>1109</v>
      </c>
      <c r="B1194" s="189" t="s">
        <v>1646</v>
      </c>
      <c r="C1194" s="190" t="s">
        <v>2985</v>
      </c>
      <c r="D1194" s="190"/>
      <c r="E1194" s="190"/>
      <c r="F1194" s="190"/>
      <c r="G1194" s="189" t="s">
        <v>1637</v>
      </c>
      <c r="H1194" s="192" t="n">
        <v>25</v>
      </c>
      <c r="I1194" s="190"/>
      <c r="HV1194" s="12" t="s">
        <v>2819</v>
      </c>
      <c r="HW1194" s="12" t="s">
        <v>5741</v>
      </c>
      <c r="IR1194" s="323" t="n">
        <f aca="false">579.58067*0</f>
        <v>0</v>
      </c>
      <c r="IS1194" s="323" t="n">
        <f aca="false">579.58067*(1-0)</f>
        <v>579.58067</v>
      </c>
    </row>
    <row r="1195" customFormat="false" ht="24.05" hidden="false" customHeight="true" outlineLevel="0" collapsed="false">
      <c r="A1195" s="322" t="n">
        <v>1110</v>
      </c>
      <c r="B1195" s="189" t="s">
        <v>1646</v>
      </c>
      <c r="C1195" s="190" t="s">
        <v>2987</v>
      </c>
      <c r="D1195" s="190"/>
      <c r="E1195" s="190"/>
      <c r="F1195" s="190"/>
      <c r="G1195" s="189" t="s">
        <v>1637</v>
      </c>
      <c r="H1195" s="192" t="n">
        <v>48</v>
      </c>
      <c r="I1195" s="190"/>
      <c r="HV1195" s="12" t="s">
        <v>2819</v>
      </c>
      <c r="HW1195" s="12" t="s">
        <v>5741</v>
      </c>
      <c r="IR1195" s="323" t="n">
        <f aca="false">579.58067*0</f>
        <v>0</v>
      </c>
      <c r="IS1195" s="323" t="n">
        <f aca="false">579.58067*(1-0)</f>
        <v>579.58067</v>
      </c>
    </row>
    <row r="1196" customFormat="false" ht="15" hidden="false" customHeight="true" outlineLevel="0" collapsed="false">
      <c r="A1196" s="322" t="n">
        <v>1111</v>
      </c>
      <c r="B1196" s="189" t="s">
        <v>1646</v>
      </c>
      <c r="C1196" s="190" t="s">
        <v>2989</v>
      </c>
      <c r="D1196" s="190"/>
      <c r="E1196" s="190"/>
      <c r="F1196" s="190"/>
      <c r="G1196" s="189" t="s">
        <v>1637</v>
      </c>
      <c r="H1196" s="192" t="n">
        <v>36</v>
      </c>
      <c r="I1196" s="190"/>
      <c r="HV1196" s="12" t="s">
        <v>2819</v>
      </c>
      <c r="HW1196" s="12" t="s">
        <v>5741</v>
      </c>
      <c r="IR1196" s="323" t="n">
        <f aca="false">579.58067*0</f>
        <v>0</v>
      </c>
      <c r="IS1196" s="323" t="n">
        <f aca="false">579.58067*(1-0)</f>
        <v>579.58067</v>
      </c>
    </row>
    <row r="1197" customFormat="false" ht="15" hidden="false" customHeight="true" outlineLevel="0" collapsed="false">
      <c r="A1197" s="322" t="n">
        <v>1112</v>
      </c>
      <c r="B1197" s="189" t="s">
        <v>1646</v>
      </c>
      <c r="C1197" s="190" t="s">
        <v>2991</v>
      </c>
      <c r="D1197" s="190"/>
      <c r="E1197" s="190"/>
      <c r="F1197" s="190"/>
      <c r="G1197" s="189" t="s">
        <v>1637</v>
      </c>
      <c r="H1197" s="192" t="n">
        <v>6</v>
      </c>
      <c r="I1197" s="190"/>
      <c r="HV1197" s="12" t="s">
        <v>2819</v>
      </c>
      <c r="HW1197" s="12" t="s">
        <v>5741</v>
      </c>
      <c r="IR1197" s="323" t="n">
        <f aca="false">579.58067*0</f>
        <v>0</v>
      </c>
      <c r="IS1197" s="323" t="n">
        <f aca="false">579.58067*(1-0)</f>
        <v>579.58067</v>
      </c>
    </row>
    <row r="1198" customFormat="false" ht="24.05" hidden="false" customHeight="true" outlineLevel="0" collapsed="false">
      <c r="A1198" s="322" t="n">
        <v>1113</v>
      </c>
      <c r="B1198" s="189" t="s">
        <v>2993</v>
      </c>
      <c r="C1198" s="190" t="s">
        <v>2994</v>
      </c>
      <c r="D1198" s="190"/>
      <c r="E1198" s="190"/>
      <c r="F1198" s="190" t="s">
        <v>5897</v>
      </c>
      <c r="G1198" s="189" t="s">
        <v>1637</v>
      </c>
      <c r="H1198" s="192" t="n">
        <v>38</v>
      </c>
      <c r="I1198" s="190"/>
      <c r="HV1198" s="12" t="s">
        <v>2819</v>
      </c>
      <c r="HW1198" s="12" t="s">
        <v>5741</v>
      </c>
      <c r="IR1198" s="323" t="n">
        <f aca="false">444.52525*0</f>
        <v>0</v>
      </c>
      <c r="IS1198" s="323" t="n">
        <f aca="false">444.52525*(1-0)</f>
        <v>444.52525</v>
      </c>
    </row>
    <row r="1199" customFormat="false" ht="24.05" hidden="false" customHeight="true" outlineLevel="0" collapsed="false">
      <c r="A1199" s="322" t="n">
        <v>1114</v>
      </c>
      <c r="B1199" s="189" t="s">
        <v>1646</v>
      </c>
      <c r="C1199" s="190" t="s">
        <v>2996</v>
      </c>
      <c r="D1199" s="190"/>
      <c r="E1199" s="190"/>
      <c r="F1199" s="190"/>
      <c r="G1199" s="189" t="s">
        <v>1637</v>
      </c>
      <c r="H1199" s="192" t="n">
        <v>30</v>
      </c>
      <c r="I1199" s="190"/>
      <c r="HV1199" s="12" t="s">
        <v>2819</v>
      </c>
      <c r="HW1199" s="12" t="s">
        <v>5741</v>
      </c>
      <c r="IR1199" s="323" t="n">
        <f aca="false">597.50584*0</f>
        <v>0</v>
      </c>
      <c r="IS1199" s="323" t="n">
        <f aca="false">597.50584*(1-0)</f>
        <v>597.50584</v>
      </c>
    </row>
    <row r="1200" customFormat="false" ht="15" hidden="false" customHeight="true" outlineLevel="0" collapsed="false">
      <c r="A1200" s="322" t="n">
        <v>1115</v>
      </c>
      <c r="B1200" s="189" t="s">
        <v>1646</v>
      </c>
      <c r="C1200" s="190" t="s">
        <v>2998</v>
      </c>
      <c r="D1200" s="190"/>
      <c r="E1200" s="190"/>
      <c r="F1200" s="190"/>
      <c r="G1200" s="189" t="s">
        <v>1637</v>
      </c>
      <c r="H1200" s="192" t="n">
        <v>25</v>
      </c>
      <c r="I1200" s="190"/>
      <c r="HV1200" s="12" t="s">
        <v>2819</v>
      </c>
      <c r="HW1200" s="12" t="s">
        <v>5741</v>
      </c>
      <c r="IR1200" s="323" t="n">
        <f aca="false">597.50584*0</f>
        <v>0</v>
      </c>
      <c r="IS1200" s="323" t="n">
        <f aca="false">597.50584*(1-0)</f>
        <v>597.50584</v>
      </c>
    </row>
    <row r="1201" customFormat="false" ht="15" hidden="false" customHeight="true" outlineLevel="0" collapsed="false">
      <c r="A1201" s="322" t="n">
        <v>1116</v>
      </c>
      <c r="B1201" s="189" t="s">
        <v>1646</v>
      </c>
      <c r="C1201" s="190" t="s">
        <v>3000</v>
      </c>
      <c r="D1201" s="190"/>
      <c r="E1201" s="190"/>
      <c r="F1201" s="190"/>
      <c r="G1201" s="189" t="s">
        <v>1637</v>
      </c>
      <c r="H1201" s="192" t="n">
        <v>5</v>
      </c>
      <c r="I1201" s="190"/>
      <c r="HV1201" s="12" t="s">
        <v>2819</v>
      </c>
      <c r="HW1201" s="12" t="s">
        <v>5741</v>
      </c>
      <c r="IR1201" s="323" t="n">
        <f aca="false">597.50584*0</f>
        <v>0</v>
      </c>
      <c r="IS1201" s="323" t="n">
        <f aca="false">597.50584*(1-0)</f>
        <v>597.50584</v>
      </c>
    </row>
    <row r="1202" customFormat="false" ht="15" hidden="false" customHeight="true" outlineLevel="0" collapsed="false">
      <c r="A1202" s="322" t="n">
        <v>1117</v>
      </c>
      <c r="B1202" s="189" t="s">
        <v>3002</v>
      </c>
      <c r="C1202" s="190" t="s">
        <v>3003</v>
      </c>
      <c r="D1202" s="190"/>
      <c r="E1202" s="190"/>
      <c r="F1202" s="190"/>
      <c r="G1202" s="189" t="s">
        <v>231</v>
      </c>
      <c r="H1202" s="192" t="n">
        <v>106</v>
      </c>
      <c r="I1202" s="190"/>
      <c r="HV1202" s="12" t="s">
        <v>2819</v>
      </c>
      <c r="HW1202" s="12" t="s">
        <v>5741</v>
      </c>
      <c r="IR1202" s="323" t="n">
        <f aca="false">317.19501*0</f>
        <v>0</v>
      </c>
      <c r="IS1202" s="323" t="n">
        <f aca="false">317.19501*(1-0)</f>
        <v>317.19501</v>
      </c>
    </row>
    <row r="1203" customFormat="false" ht="24.05" hidden="false" customHeight="true" outlineLevel="0" collapsed="false">
      <c r="A1203" s="324" t="n">
        <v>1118</v>
      </c>
      <c r="B1203" s="194" t="s">
        <v>3005</v>
      </c>
      <c r="C1203" s="195" t="s">
        <v>3006</v>
      </c>
      <c r="D1203" s="195"/>
      <c r="E1203" s="195"/>
      <c r="F1203" s="190"/>
      <c r="G1203" s="194" t="s">
        <v>231</v>
      </c>
      <c r="H1203" s="197" t="n">
        <v>11</v>
      </c>
      <c r="I1203" s="195"/>
      <c r="HV1203" s="325" t="s">
        <v>2819</v>
      </c>
      <c r="HW1203" s="325" t="s">
        <v>5766</v>
      </c>
      <c r="IR1203" s="326" t="n">
        <f aca="false">1147.274862*1</f>
        <v>1147.274862</v>
      </c>
      <c r="IS1203" s="326" t="n">
        <f aca="false">1147.274862*(1-1)</f>
        <v>0</v>
      </c>
    </row>
    <row r="1204" customFormat="false" ht="24.05" hidden="false" customHeight="true" outlineLevel="0" collapsed="false">
      <c r="A1204" s="324" t="n">
        <v>1119</v>
      </c>
      <c r="B1204" s="194" t="s">
        <v>3008</v>
      </c>
      <c r="C1204" s="195" t="s">
        <v>3009</v>
      </c>
      <c r="D1204" s="195"/>
      <c r="E1204" s="195"/>
      <c r="F1204" s="190"/>
      <c r="G1204" s="194" t="s">
        <v>231</v>
      </c>
      <c r="H1204" s="197" t="n">
        <v>12</v>
      </c>
      <c r="I1204" s="195"/>
      <c r="HV1204" s="325" t="s">
        <v>2819</v>
      </c>
      <c r="HW1204" s="325" t="s">
        <v>5766</v>
      </c>
      <c r="IR1204" s="326" t="n">
        <f aca="false">1428.126476*1</f>
        <v>1428.126476</v>
      </c>
      <c r="IS1204" s="326" t="n">
        <f aca="false">1428.126476*(1-1)</f>
        <v>0</v>
      </c>
    </row>
    <row r="1205" customFormat="false" ht="24.05" hidden="false" customHeight="true" outlineLevel="0" collapsed="false">
      <c r="A1205" s="324" t="n">
        <v>1120</v>
      </c>
      <c r="B1205" s="194" t="s">
        <v>3011</v>
      </c>
      <c r="C1205" s="195" t="s">
        <v>3012</v>
      </c>
      <c r="D1205" s="195"/>
      <c r="E1205" s="195"/>
      <c r="F1205" s="190"/>
      <c r="G1205" s="194" t="s">
        <v>231</v>
      </c>
      <c r="H1205" s="197" t="n">
        <v>4</v>
      </c>
      <c r="I1205" s="195"/>
      <c r="HV1205" s="325" t="s">
        <v>2819</v>
      </c>
      <c r="HW1205" s="325" t="s">
        <v>5766</v>
      </c>
      <c r="IR1205" s="326" t="n">
        <f aca="false">1070.895954*1</f>
        <v>1070.895954</v>
      </c>
      <c r="IS1205" s="326" t="n">
        <f aca="false">1070.895954*(1-1)</f>
        <v>0</v>
      </c>
    </row>
    <row r="1206" customFormat="false" ht="15" hidden="false" customHeight="true" outlineLevel="0" collapsed="false">
      <c r="A1206" s="324" t="n">
        <v>1121</v>
      </c>
      <c r="B1206" s="194" t="s">
        <v>3014</v>
      </c>
      <c r="C1206" s="195" t="s">
        <v>3015</v>
      </c>
      <c r="D1206" s="195"/>
      <c r="E1206" s="195"/>
      <c r="F1206" s="190"/>
      <c r="G1206" s="194" t="s">
        <v>231</v>
      </c>
      <c r="H1206" s="197" t="n">
        <v>1</v>
      </c>
      <c r="I1206" s="195"/>
      <c r="HV1206" s="325" t="s">
        <v>2819</v>
      </c>
      <c r="HW1206" s="325" t="s">
        <v>5766</v>
      </c>
      <c r="IR1206" s="326" t="n">
        <f aca="false">1038.769079*1</f>
        <v>1038.769079</v>
      </c>
      <c r="IS1206" s="326" t="n">
        <f aca="false">1038.769079*(1-1)</f>
        <v>0</v>
      </c>
    </row>
    <row r="1207" customFormat="false" ht="24.05" hidden="false" customHeight="true" outlineLevel="0" collapsed="false">
      <c r="A1207" s="324" t="n">
        <v>1122</v>
      </c>
      <c r="B1207" s="194" t="s">
        <v>3017</v>
      </c>
      <c r="C1207" s="195" t="s">
        <v>3018</v>
      </c>
      <c r="D1207" s="195"/>
      <c r="E1207" s="195"/>
      <c r="F1207" s="190"/>
      <c r="G1207" s="194" t="s">
        <v>231</v>
      </c>
      <c r="H1207" s="197" t="n">
        <v>2</v>
      </c>
      <c r="I1207" s="195"/>
      <c r="HV1207" s="325" t="s">
        <v>2819</v>
      </c>
      <c r="HW1207" s="325" t="s">
        <v>5766</v>
      </c>
      <c r="IR1207" s="326" t="n">
        <f aca="false">1038.769074*1</f>
        <v>1038.769074</v>
      </c>
      <c r="IS1207" s="326" t="n">
        <f aca="false">1038.769074*(1-1)</f>
        <v>0</v>
      </c>
    </row>
    <row r="1208" customFormat="false" ht="15" hidden="false" customHeight="true" outlineLevel="0" collapsed="false">
      <c r="A1208" s="324" t="n">
        <v>1123</v>
      </c>
      <c r="B1208" s="194" t="s">
        <v>3020</v>
      </c>
      <c r="C1208" s="195" t="s">
        <v>3021</v>
      </c>
      <c r="D1208" s="195"/>
      <c r="E1208" s="195"/>
      <c r="F1208" s="190"/>
      <c r="G1208" s="194" t="s">
        <v>231</v>
      </c>
      <c r="H1208" s="197" t="n">
        <v>21</v>
      </c>
      <c r="I1208" s="195"/>
      <c r="HV1208" s="325" t="s">
        <v>2819</v>
      </c>
      <c r="HW1208" s="325" t="s">
        <v>5766</v>
      </c>
      <c r="IR1208" s="326" t="n">
        <f aca="false">2778.282815*1</f>
        <v>2778.282815</v>
      </c>
      <c r="IS1208" s="326" t="n">
        <f aca="false">2778.282815*(1-1)</f>
        <v>0</v>
      </c>
    </row>
    <row r="1209" customFormat="false" ht="24.05" hidden="false" customHeight="true" outlineLevel="0" collapsed="false">
      <c r="A1209" s="324" t="n">
        <v>1124</v>
      </c>
      <c r="B1209" s="194" t="s">
        <v>3023</v>
      </c>
      <c r="C1209" s="195" t="s">
        <v>3024</v>
      </c>
      <c r="D1209" s="195"/>
      <c r="E1209" s="195"/>
      <c r="F1209" s="190"/>
      <c r="G1209" s="194" t="s">
        <v>231</v>
      </c>
      <c r="H1209" s="197" t="n">
        <v>28</v>
      </c>
      <c r="I1209" s="195"/>
      <c r="HV1209" s="325" t="s">
        <v>2819</v>
      </c>
      <c r="HW1209" s="325" t="s">
        <v>5766</v>
      </c>
      <c r="IR1209" s="326" t="n">
        <f aca="false">1056.519215*1</f>
        <v>1056.519215</v>
      </c>
      <c r="IS1209" s="326" t="n">
        <f aca="false">1056.519215*(1-1)</f>
        <v>0</v>
      </c>
    </row>
    <row r="1210" customFormat="false" ht="24.05" hidden="false" customHeight="true" outlineLevel="0" collapsed="false">
      <c r="A1210" s="324" t="n">
        <v>1125</v>
      </c>
      <c r="B1210" s="194" t="s">
        <v>3026</v>
      </c>
      <c r="C1210" s="195" t="s">
        <v>3027</v>
      </c>
      <c r="D1210" s="195"/>
      <c r="E1210" s="195"/>
      <c r="F1210" s="190"/>
      <c r="G1210" s="194" t="s">
        <v>231</v>
      </c>
      <c r="H1210" s="197" t="n">
        <v>4</v>
      </c>
      <c r="I1210" s="195"/>
      <c r="HV1210" s="325" t="s">
        <v>2819</v>
      </c>
      <c r="HW1210" s="325" t="s">
        <v>5766</v>
      </c>
      <c r="IR1210" s="326" t="n">
        <f aca="false">1038.769074*1</f>
        <v>1038.769074</v>
      </c>
      <c r="IS1210" s="326" t="n">
        <f aca="false">1038.769074*(1-1)</f>
        <v>0</v>
      </c>
    </row>
    <row r="1211" customFormat="false" ht="24.05" hidden="false" customHeight="true" outlineLevel="0" collapsed="false">
      <c r="A1211" s="324" t="n">
        <v>1126</v>
      </c>
      <c r="B1211" s="194" t="s">
        <v>3029</v>
      </c>
      <c r="C1211" s="195" t="s">
        <v>3030</v>
      </c>
      <c r="D1211" s="195"/>
      <c r="E1211" s="195"/>
      <c r="F1211" s="190"/>
      <c r="G1211" s="194" t="s">
        <v>231</v>
      </c>
      <c r="H1211" s="197" t="n">
        <v>4</v>
      </c>
      <c r="I1211" s="195"/>
      <c r="HV1211" s="325" t="s">
        <v>2819</v>
      </c>
      <c r="HW1211" s="325" t="s">
        <v>5766</v>
      </c>
      <c r="IR1211" s="326" t="n">
        <f aca="false">1053.432234*1</f>
        <v>1053.432234</v>
      </c>
      <c r="IS1211" s="326" t="n">
        <f aca="false">1053.432234*(1-1)</f>
        <v>0</v>
      </c>
    </row>
    <row r="1212" customFormat="false" ht="15" hidden="false" customHeight="true" outlineLevel="0" collapsed="false">
      <c r="A1212" s="324" t="n">
        <v>1127</v>
      </c>
      <c r="B1212" s="194" t="s">
        <v>3032</v>
      </c>
      <c r="C1212" s="195" t="s">
        <v>3033</v>
      </c>
      <c r="D1212" s="195"/>
      <c r="E1212" s="195"/>
      <c r="F1212" s="190"/>
      <c r="G1212" s="194" t="s">
        <v>231</v>
      </c>
      <c r="H1212" s="197" t="n">
        <v>19</v>
      </c>
      <c r="I1212" s="195"/>
      <c r="HV1212" s="325" t="s">
        <v>2819</v>
      </c>
      <c r="HW1212" s="325" t="s">
        <v>5766</v>
      </c>
      <c r="IR1212" s="326" t="n">
        <f aca="false">1038.769075*1</f>
        <v>1038.769075</v>
      </c>
      <c r="IS1212" s="326" t="n">
        <f aca="false">1038.769075*(1-1)</f>
        <v>0</v>
      </c>
    </row>
    <row r="1213" customFormat="false" ht="24.05" hidden="false" customHeight="true" outlineLevel="0" collapsed="false">
      <c r="A1213" s="324" t="n">
        <v>1128</v>
      </c>
      <c r="B1213" s="194" t="s">
        <v>3035</v>
      </c>
      <c r="C1213" s="195" t="s">
        <v>3036</v>
      </c>
      <c r="D1213" s="195"/>
      <c r="E1213" s="195"/>
      <c r="F1213" s="190"/>
      <c r="G1213" s="194" t="s">
        <v>231</v>
      </c>
      <c r="H1213" s="197" t="n">
        <v>22</v>
      </c>
      <c r="I1213" s="195"/>
      <c r="HV1213" s="325" t="s">
        <v>2819</v>
      </c>
      <c r="HW1213" s="325" t="s">
        <v>5766</v>
      </c>
      <c r="IR1213" s="326" t="n">
        <f aca="false">298.3551131*1</f>
        <v>298.3551131</v>
      </c>
      <c r="IS1213" s="326" t="n">
        <f aca="false">298.3551131*(1-1)</f>
        <v>0</v>
      </c>
    </row>
    <row r="1214" customFormat="false" ht="15" hidden="false" customHeight="true" outlineLevel="0" collapsed="false">
      <c r="A1214" s="324" t="n">
        <v>1129</v>
      </c>
      <c r="B1214" s="194" t="s">
        <v>3038</v>
      </c>
      <c r="C1214" s="195" t="s">
        <v>3039</v>
      </c>
      <c r="D1214" s="195"/>
      <c r="E1214" s="195"/>
      <c r="F1214" s="190"/>
      <c r="G1214" s="194" t="s">
        <v>231</v>
      </c>
      <c r="H1214" s="197" t="n">
        <v>1</v>
      </c>
      <c r="I1214" s="195"/>
      <c r="HV1214" s="325" t="s">
        <v>2819</v>
      </c>
      <c r="HW1214" s="325" t="s">
        <v>5766</v>
      </c>
      <c r="IR1214" s="326" t="n">
        <f aca="false">198.9034067*1</f>
        <v>198.9034067</v>
      </c>
      <c r="IS1214" s="326" t="n">
        <f aca="false">198.9034067*(1-1)</f>
        <v>0</v>
      </c>
    </row>
    <row r="1215" customFormat="false" ht="15" hidden="false" customHeight="true" outlineLevel="0" collapsed="false">
      <c r="A1215" s="184" t="s">
        <v>97</v>
      </c>
      <c r="B1215" s="184" t="s">
        <v>3040</v>
      </c>
      <c r="C1215" s="185" t="s">
        <v>3041</v>
      </c>
      <c r="D1215" s="185"/>
      <c r="E1215" s="185"/>
      <c r="F1215" s="184" t="s">
        <v>97</v>
      </c>
      <c r="G1215" s="184" t="s">
        <v>97</v>
      </c>
      <c r="H1215" s="188" t="s">
        <v>97</v>
      </c>
      <c r="I1215" s="184" t="s">
        <v>97</v>
      </c>
    </row>
    <row r="1216" customFormat="false" ht="24.05" hidden="false" customHeight="true" outlineLevel="0" collapsed="false">
      <c r="A1216" s="322" t="n">
        <v>1130</v>
      </c>
      <c r="B1216" s="189" t="s">
        <v>3043</v>
      </c>
      <c r="C1216" s="190" t="s">
        <v>3044</v>
      </c>
      <c r="D1216" s="190"/>
      <c r="E1216" s="190"/>
      <c r="F1216" s="190" t="s">
        <v>5898</v>
      </c>
      <c r="G1216" s="189" t="s">
        <v>237</v>
      </c>
      <c r="H1216" s="192" t="n">
        <v>287</v>
      </c>
      <c r="I1216" s="190"/>
      <c r="HV1216" s="12" t="s">
        <v>3040</v>
      </c>
      <c r="HW1216" s="12" t="s">
        <v>5741</v>
      </c>
      <c r="IR1216" s="323" t="n">
        <f aca="false">94.92466*0.342113831</f>
        <v>32.4750390889725</v>
      </c>
      <c r="IS1216" s="323" t="n">
        <f aca="false">94.92466*(1-0.342113831)</f>
        <v>62.4496209110275</v>
      </c>
    </row>
    <row r="1217" customFormat="false" ht="24.05" hidden="false" customHeight="true" outlineLevel="0" collapsed="false">
      <c r="A1217" s="322" t="n">
        <v>1131</v>
      </c>
      <c r="B1217" s="189" t="s">
        <v>3047</v>
      </c>
      <c r="C1217" s="190" t="s">
        <v>3048</v>
      </c>
      <c r="D1217" s="190"/>
      <c r="E1217" s="190"/>
      <c r="F1217" s="190" t="s">
        <v>5899</v>
      </c>
      <c r="G1217" s="189" t="s">
        <v>237</v>
      </c>
      <c r="H1217" s="192" t="n">
        <v>31.5</v>
      </c>
      <c r="I1217" s="190"/>
      <c r="HV1217" s="12" t="s">
        <v>3040</v>
      </c>
      <c r="HW1217" s="12" t="s">
        <v>5741</v>
      </c>
      <c r="IR1217" s="323" t="n">
        <f aca="false">121.54987*0.36768255</f>
        <v>44.6917661537685</v>
      </c>
      <c r="IS1217" s="323" t="n">
        <f aca="false">121.54987*(1-0.36768255)</f>
        <v>76.8581038462315</v>
      </c>
    </row>
    <row r="1218" customFormat="false" ht="24.05" hidden="false" customHeight="true" outlineLevel="0" collapsed="false">
      <c r="A1218" s="322" t="n">
        <v>1132</v>
      </c>
      <c r="B1218" s="189" t="s">
        <v>3050</v>
      </c>
      <c r="C1218" s="190" t="s">
        <v>3051</v>
      </c>
      <c r="D1218" s="190"/>
      <c r="E1218" s="190"/>
      <c r="F1218" s="190" t="s">
        <v>5900</v>
      </c>
      <c r="G1218" s="189" t="s">
        <v>237</v>
      </c>
      <c r="H1218" s="192" t="n">
        <v>88</v>
      </c>
      <c r="I1218" s="190"/>
      <c r="HV1218" s="12" t="s">
        <v>3040</v>
      </c>
      <c r="HW1218" s="12" t="s">
        <v>5741</v>
      </c>
      <c r="IR1218" s="323" t="n">
        <f aca="false">130.8031*0.341967074</f>
        <v>44.7303533771294</v>
      </c>
      <c r="IS1218" s="323" t="n">
        <f aca="false">130.8031*(1-0.341967074)</f>
        <v>86.0727466228706</v>
      </c>
    </row>
    <row r="1219" customFormat="false" ht="15" hidden="false" customHeight="true" outlineLevel="0" collapsed="false">
      <c r="A1219" s="322" t="n">
        <v>1133</v>
      </c>
      <c r="B1219" s="189" t="s">
        <v>3053</v>
      </c>
      <c r="C1219" s="190" t="s">
        <v>3054</v>
      </c>
      <c r="D1219" s="190"/>
      <c r="E1219" s="190"/>
      <c r="F1219" s="190"/>
      <c r="G1219" s="189" t="s">
        <v>237</v>
      </c>
      <c r="H1219" s="192" t="n">
        <v>16</v>
      </c>
      <c r="I1219" s="190"/>
      <c r="HV1219" s="12" t="s">
        <v>3040</v>
      </c>
      <c r="HW1219" s="12" t="s">
        <v>5741</v>
      </c>
      <c r="IR1219" s="323" t="n">
        <f aca="false">13.42837*0</f>
        <v>0</v>
      </c>
      <c r="IS1219" s="323" t="n">
        <f aca="false">13.42837*(1-0)</f>
        <v>13.42837</v>
      </c>
    </row>
    <row r="1220" customFormat="false" ht="15" hidden="false" customHeight="true" outlineLevel="0" collapsed="false">
      <c r="A1220" s="324" t="n">
        <v>1134</v>
      </c>
      <c r="B1220" s="194" t="s">
        <v>3056</v>
      </c>
      <c r="C1220" s="195" t="s">
        <v>3057</v>
      </c>
      <c r="D1220" s="195"/>
      <c r="E1220" s="195"/>
      <c r="F1220" s="190"/>
      <c r="G1220" s="194" t="s">
        <v>1625</v>
      </c>
      <c r="H1220" s="197" t="n">
        <v>4</v>
      </c>
      <c r="I1220" s="195"/>
      <c r="HV1220" s="325" t="s">
        <v>3040</v>
      </c>
      <c r="HW1220" s="325" t="s">
        <v>5766</v>
      </c>
      <c r="IR1220" s="326" t="n">
        <f aca="false">595.0155694*1</f>
        <v>595.0155694</v>
      </c>
      <c r="IS1220" s="326" t="n">
        <f aca="false">595.0155694*(1-1)</f>
        <v>0</v>
      </c>
    </row>
    <row r="1221" customFormat="false" ht="15" hidden="false" customHeight="true" outlineLevel="0" collapsed="false">
      <c r="A1221" s="324" t="n">
        <v>1135</v>
      </c>
      <c r="B1221" s="194" t="s">
        <v>3059</v>
      </c>
      <c r="C1221" s="195" t="s">
        <v>3060</v>
      </c>
      <c r="D1221" s="195"/>
      <c r="E1221" s="195"/>
      <c r="F1221" s="190"/>
      <c r="G1221" s="194" t="s">
        <v>231</v>
      </c>
      <c r="H1221" s="197" t="n">
        <v>198</v>
      </c>
      <c r="I1221" s="195"/>
      <c r="HV1221" s="325" t="s">
        <v>3040</v>
      </c>
      <c r="HW1221" s="325" t="s">
        <v>5766</v>
      </c>
      <c r="IR1221" s="326" t="n">
        <f aca="false">15.89795168*1</f>
        <v>15.89795168</v>
      </c>
      <c r="IS1221" s="326" t="n">
        <f aca="false">15.89795168*(1-1)</f>
        <v>0</v>
      </c>
    </row>
    <row r="1222" customFormat="false" ht="15" hidden="false" customHeight="true" outlineLevel="0" collapsed="false">
      <c r="A1222" s="324" t="n">
        <v>1136</v>
      </c>
      <c r="B1222" s="194" t="s">
        <v>3062</v>
      </c>
      <c r="C1222" s="195" t="s">
        <v>3063</v>
      </c>
      <c r="D1222" s="195"/>
      <c r="E1222" s="195"/>
      <c r="F1222" s="190"/>
      <c r="G1222" s="194" t="s">
        <v>231</v>
      </c>
      <c r="H1222" s="197" t="n">
        <v>120</v>
      </c>
      <c r="I1222" s="195"/>
      <c r="HV1222" s="325" t="s">
        <v>3040</v>
      </c>
      <c r="HW1222" s="325" t="s">
        <v>5766</v>
      </c>
      <c r="IR1222" s="326" t="n">
        <f aca="false">28.70892244*1</f>
        <v>28.70892244</v>
      </c>
      <c r="IS1222" s="326" t="n">
        <f aca="false">28.70892244*(1-1)</f>
        <v>0</v>
      </c>
    </row>
    <row r="1223" customFormat="false" ht="24.05" hidden="false" customHeight="true" outlineLevel="0" collapsed="false">
      <c r="A1223" s="322" t="n">
        <v>1137</v>
      </c>
      <c r="B1223" s="189" t="s">
        <v>3065</v>
      </c>
      <c r="C1223" s="190" t="s">
        <v>3066</v>
      </c>
      <c r="D1223" s="190"/>
      <c r="E1223" s="190"/>
      <c r="F1223" s="190" t="s">
        <v>5901</v>
      </c>
      <c r="G1223" s="189" t="s">
        <v>237</v>
      </c>
      <c r="H1223" s="192" t="n">
        <v>223</v>
      </c>
      <c r="I1223" s="190"/>
      <c r="HV1223" s="12" t="s">
        <v>3040</v>
      </c>
      <c r="HW1223" s="12" t="s">
        <v>5741</v>
      </c>
      <c r="IR1223" s="323" t="n">
        <f aca="false">217.23856*0.065792747</f>
        <v>14.2927216167243</v>
      </c>
      <c r="IS1223" s="323" t="n">
        <f aca="false">217.23856*(1-0.065792747)</f>
        <v>202.945838383276</v>
      </c>
    </row>
    <row r="1224" customFormat="false" ht="24.05" hidden="false" customHeight="true" outlineLevel="0" collapsed="false">
      <c r="A1224" s="322" t="n">
        <v>1138</v>
      </c>
      <c r="B1224" s="189" t="s">
        <v>3068</v>
      </c>
      <c r="C1224" s="190" t="s">
        <v>3069</v>
      </c>
      <c r="D1224" s="190"/>
      <c r="E1224" s="190"/>
      <c r="F1224" s="190" t="s">
        <v>5902</v>
      </c>
      <c r="G1224" s="189" t="s">
        <v>231</v>
      </c>
      <c r="H1224" s="192" t="n">
        <v>79</v>
      </c>
      <c r="I1224" s="190"/>
      <c r="HV1224" s="12" t="s">
        <v>3040</v>
      </c>
      <c r="HW1224" s="12" t="s">
        <v>5741</v>
      </c>
      <c r="IR1224" s="323" t="n">
        <f aca="false">130.81853*0.103769692</f>
        <v>13.5749985659928</v>
      </c>
      <c r="IS1224" s="323" t="n">
        <f aca="false">130.81853*(1-0.103769692)</f>
        <v>117.243531434007</v>
      </c>
    </row>
    <row r="1225" customFormat="false" ht="24.05" hidden="false" customHeight="true" outlineLevel="0" collapsed="false">
      <c r="A1225" s="322" t="n">
        <v>1139</v>
      </c>
      <c r="B1225" s="189" t="s">
        <v>3071</v>
      </c>
      <c r="C1225" s="190" t="s">
        <v>3072</v>
      </c>
      <c r="D1225" s="190"/>
      <c r="E1225" s="190"/>
      <c r="F1225" s="190" t="s">
        <v>5903</v>
      </c>
      <c r="G1225" s="189" t="s">
        <v>231</v>
      </c>
      <c r="H1225" s="192" t="n">
        <v>12</v>
      </c>
      <c r="I1225" s="190"/>
      <c r="HV1225" s="12" t="s">
        <v>3040</v>
      </c>
      <c r="HW1225" s="12" t="s">
        <v>5741</v>
      </c>
      <c r="IR1225" s="323" t="n">
        <f aca="false">163.23183*0.279844929</f>
        <v>45.6795998768901</v>
      </c>
      <c r="IS1225" s="323" t="n">
        <f aca="false">163.23183*(1-0.279844929)</f>
        <v>117.55223012311</v>
      </c>
    </row>
    <row r="1226" customFormat="false" ht="35.5" hidden="false" customHeight="true" outlineLevel="0" collapsed="false">
      <c r="A1226" s="322" t="n">
        <v>1140</v>
      </c>
      <c r="B1226" s="189" t="s">
        <v>3074</v>
      </c>
      <c r="C1226" s="190" t="s">
        <v>3075</v>
      </c>
      <c r="D1226" s="190"/>
      <c r="E1226" s="190"/>
      <c r="F1226" s="190" t="s">
        <v>5904</v>
      </c>
      <c r="G1226" s="189" t="s">
        <v>231</v>
      </c>
      <c r="H1226" s="192" t="n">
        <v>36</v>
      </c>
      <c r="I1226" s="190"/>
      <c r="HV1226" s="12" t="s">
        <v>3040</v>
      </c>
      <c r="HW1226" s="12" t="s">
        <v>5741</v>
      </c>
      <c r="IR1226" s="323" t="n">
        <f aca="false">196.02329*0.136496061</f>
        <v>26.7564069492607</v>
      </c>
      <c r="IS1226" s="323" t="n">
        <f aca="false">196.02329*(1-0.136496061)</f>
        <v>169.266883050739</v>
      </c>
    </row>
    <row r="1227" customFormat="false" ht="35.5" hidden="false" customHeight="true" outlineLevel="0" collapsed="false">
      <c r="A1227" s="322" t="n">
        <v>1141</v>
      </c>
      <c r="B1227" s="189" t="s">
        <v>3077</v>
      </c>
      <c r="C1227" s="190" t="s">
        <v>3078</v>
      </c>
      <c r="D1227" s="190"/>
      <c r="E1227" s="190"/>
      <c r="F1227" s="190" t="s">
        <v>5905</v>
      </c>
      <c r="G1227" s="189" t="s">
        <v>231</v>
      </c>
      <c r="H1227" s="192" t="n">
        <v>12</v>
      </c>
      <c r="I1227" s="190"/>
      <c r="HV1227" s="12" t="s">
        <v>3040</v>
      </c>
      <c r="HW1227" s="12" t="s">
        <v>5741</v>
      </c>
      <c r="IR1227" s="323" t="n">
        <f aca="false">618.16021*0.425386084</f>
        <v>262.956751016518</v>
      </c>
      <c r="IS1227" s="323" t="n">
        <f aca="false">618.16021*(1-0.425386084)</f>
        <v>355.203458983482</v>
      </c>
    </row>
    <row r="1228" customFormat="false" ht="24.05" hidden="false" customHeight="true" outlineLevel="0" collapsed="false">
      <c r="A1228" s="322" t="n">
        <v>1142</v>
      </c>
      <c r="B1228" s="189" t="s">
        <v>3080</v>
      </c>
      <c r="C1228" s="190" t="s">
        <v>3081</v>
      </c>
      <c r="D1228" s="190"/>
      <c r="E1228" s="190"/>
      <c r="F1228" s="190" t="s">
        <v>5863</v>
      </c>
      <c r="G1228" s="189" t="s">
        <v>231</v>
      </c>
      <c r="H1228" s="192" t="n">
        <v>12</v>
      </c>
      <c r="I1228" s="190"/>
      <c r="HV1228" s="12" t="s">
        <v>3040</v>
      </c>
      <c r="HW1228" s="12" t="s">
        <v>5741</v>
      </c>
      <c r="IR1228" s="323" t="n">
        <f aca="false">48.00255*0.064630229</f>
        <v>3.10241579908395</v>
      </c>
      <c r="IS1228" s="323" t="n">
        <f aca="false">48.00255*(1-0.064630229)</f>
        <v>44.9001342009161</v>
      </c>
    </row>
    <row r="1229" customFormat="false" ht="15" hidden="false" customHeight="true" outlineLevel="0" collapsed="false">
      <c r="A1229" s="322" t="n">
        <v>1143</v>
      </c>
      <c r="B1229" s="189" t="s">
        <v>3083</v>
      </c>
      <c r="C1229" s="190" t="s">
        <v>3084</v>
      </c>
      <c r="D1229" s="190"/>
      <c r="E1229" s="190"/>
      <c r="F1229" s="190"/>
      <c r="G1229" s="189" t="s">
        <v>231</v>
      </c>
      <c r="H1229" s="192" t="n">
        <v>12</v>
      </c>
      <c r="I1229" s="190"/>
      <c r="HV1229" s="12" t="s">
        <v>3040</v>
      </c>
      <c r="HW1229" s="12" t="s">
        <v>5741</v>
      </c>
      <c r="IR1229" s="323" t="n">
        <f aca="false">116.13994*0</f>
        <v>0</v>
      </c>
      <c r="IS1229" s="323" t="n">
        <f aca="false">116.13994*(1-0)</f>
        <v>116.13994</v>
      </c>
    </row>
    <row r="1230" customFormat="false" ht="15" hidden="false" customHeight="true" outlineLevel="0" collapsed="false">
      <c r="A1230" s="322" t="n">
        <v>1144</v>
      </c>
      <c r="B1230" s="189" t="s">
        <v>3086</v>
      </c>
      <c r="C1230" s="190" t="s">
        <v>3087</v>
      </c>
      <c r="D1230" s="190"/>
      <c r="E1230" s="190"/>
      <c r="F1230" s="190"/>
      <c r="G1230" s="189" t="s">
        <v>231</v>
      </c>
      <c r="H1230" s="192" t="n">
        <v>1</v>
      </c>
      <c r="I1230" s="190"/>
      <c r="HV1230" s="12" t="s">
        <v>3040</v>
      </c>
      <c r="HW1230" s="12" t="s">
        <v>5741</v>
      </c>
      <c r="IR1230" s="323" t="n">
        <f aca="false">344.20609*0</f>
        <v>0</v>
      </c>
      <c r="IS1230" s="323" t="n">
        <f aca="false">344.20609*(1-0)</f>
        <v>344.20609</v>
      </c>
    </row>
    <row r="1231" customFormat="false" ht="15" hidden="false" customHeight="true" outlineLevel="0" collapsed="false">
      <c r="A1231" s="322" t="n">
        <v>1145</v>
      </c>
      <c r="B1231" s="189" t="s">
        <v>3089</v>
      </c>
      <c r="C1231" s="190" t="s">
        <v>3090</v>
      </c>
      <c r="D1231" s="190"/>
      <c r="E1231" s="190"/>
      <c r="F1231" s="190"/>
      <c r="G1231" s="189" t="s">
        <v>231</v>
      </c>
      <c r="H1231" s="192" t="n">
        <v>17</v>
      </c>
      <c r="I1231" s="190"/>
      <c r="HV1231" s="12" t="s">
        <v>3040</v>
      </c>
      <c r="HW1231" s="12" t="s">
        <v>5741</v>
      </c>
      <c r="IR1231" s="323" t="n">
        <f aca="false">641.328*0</f>
        <v>0</v>
      </c>
      <c r="IS1231" s="323" t="n">
        <f aca="false">641.328*(1-0)</f>
        <v>641.328</v>
      </c>
    </row>
    <row r="1232" customFormat="false" ht="15" hidden="false" customHeight="true" outlineLevel="0" collapsed="false">
      <c r="A1232" s="324" t="n">
        <v>1146</v>
      </c>
      <c r="B1232" s="194" t="s">
        <v>3092</v>
      </c>
      <c r="C1232" s="195" t="s">
        <v>3093</v>
      </c>
      <c r="D1232" s="195"/>
      <c r="E1232" s="195"/>
      <c r="F1232" s="190"/>
      <c r="G1232" s="194" t="s">
        <v>231</v>
      </c>
      <c r="H1232" s="197" t="n">
        <v>7</v>
      </c>
      <c r="I1232" s="195"/>
      <c r="HV1232" s="325" t="s">
        <v>3040</v>
      </c>
      <c r="HW1232" s="325" t="s">
        <v>5766</v>
      </c>
      <c r="IR1232" s="326" t="n">
        <f aca="false">1159.933075*1</f>
        <v>1159.933075</v>
      </c>
      <c r="IS1232" s="326" t="n">
        <f aca="false">1159.933075*(1-1)</f>
        <v>0</v>
      </c>
    </row>
    <row r="1233" customFormat="false" ht="15" hidden="false" customHeight="true" outlineLevel="0" collapsed="false">
      <c r="A1233" s="324" t="n">
        <v>1147</v>
      </c>
      <c r="B1233" s="194" t="s">
        <v>3095</v>
      </c>
      <c r="C1233" s="195" t="s">
        <v>3096</v>
      </c>
      <c r="D1233" s="195"/>
      <c r="E1233" s="195"/>
      <c r="F1233" s="190"/>
      <c r="G1233" s="194" t="s">
        <v>231</v>
      </c>
      <c r="H1233" s="197" t="n">
        <v>10</v>
      </c>
      <c r="I1233" s="195"/>
      <c r="HV1233" s="325" t="s">
        <v>3040</v>
      </c>
      <c r="HW1233" s="325" t="s">
        <v>5766</v>
      </c>
      <c r="IR1233" s="326" t="n">
        <f aca="false">2172.462812*1</f>
        <v>2172.462812</v>
      </c>
      <c r="IS1233" s="326" t="n">
        <f aca="false">2172.462812*(1-1)</f>
        <v>0</v>
      </c>
    </row>
    <row r="1234" customFormat="false" ht="24.05" hidden="false" customHeight="true" outlineLevel="0" collapsed="false">
      <c r="A1234" s="322" t="n">
        <v>1148</v>
      </c>
      <c r="B1234" s="189" t="s">
        <v>2966</v>
      </c>
      <c r="C1234" s="190" t="s">
        <v>3098</v>
      </c>
      <c r="D1234" s="190"/>
      <c r="E1234" s="190"/>
      <c r="F1234" s="190"/>
      <c r="G1234" s="189" t="s">
        <v>1219</v>
      </c>
      <c r="H1234" s="192" t="n">
        <v>1</v>
      </c>
      <c r="I1234" s="190"/>
      <c r="HV1234" s="12" t="s">
        <v>3040</v>
      </c>
      <c r="HW1234" s="12" t="s">
        <v>5741</v>
      </c>
      <c r="IR1234" s="323" t="n">
        <f aca="false">10740.78408*0.62962963</f>
        <v>6762.71590620029</v>
      </c>
      <c r="IS1234" s="323" t="n">
        <f aca="false">10740.78408*(1-0.62962963)</f>
        <v>3978.06817379971</v>
      </c>
    </row>
    <row r="1235" customFormat="false" ht="15" hidden="false" customHeight="true" outlineLevel="0" collapsed="false">
      <c r="A1235" s="322" t="n">
        <v>1149</v>
      </c>
      <c r="B1235" s="189" t="s">
        <v>2974</v>
      </c>
      <c r="C1235" s="190" t="s">
        <v>3100</v>
      </c>
      <c r="D1235" s="190"/>
      <c r="E1235" s="190"/>
      <c r="F1235" s="190"/>
      <c r="G1235" s="189" t="s">
        <v>1637</v>
      </c>
      <c r="H1235" s="192" t="n">
        <v>20</v>
      </c>
      <c r="I1235" s="190"/>
      <c r="HV1235" s="12" t="s">
        <v>3040</v>
      </c>
      <c r="HW1235" s="12" t="s">
        <v>5741</v>
      </c>
      <c r="IR1235" s="323" t="n">
        <f aca="false">597.50584*0</f>
        <v>0</v>
      </c>
      <c r="IS1235" s="323" t="n">
        <f aca="false">597.50584*(1-0)</f>
        <v>597.50584</v>
      </c>
    </row>
    <row r="1236" customFormat="false" ht="15" hidden="false" customHeight="true" outlineLevel="0" collapsed="false">
      <c r="A1236" s="322" t="n">
        <v>1150</v>
      </c>
      <c r="B1236" s="189" t="s">
        <v>2974</v>
      </c>
      <c r="C1236" s="190" t="s">
        <v>2977</v>
      </c>
      <c r="D1236" s="190"/>
      <c r="E1236" s="190"/>
      <c r="F1236" s="190"/>
      <c r="G1236" s="189" t="s">
        <v>1637</v>
      </c>
      <c r="H1236" s="192" t="n">
        <v>8</v>
      </c>
      <c r="I1236" s="190"/>
      <c r="HV1236" s="12" t="s">
        <v>3040</v>
      </c>
      <c r="HW1236" s="12" t="s">
        <v>5741</v>
      </c>
      <c r="IR1236" s="323" t="n">
        <f aca="false">579.58067*0</f>
        <v>0</v>
      </c>
      <c r="IS1236" s="323" t="n">
        <f aca="false">579.58067*(1-0)</f>
        <v>579.58067</v>
      </c>
    </row>
    <row r="1237" customFormat="false" ht="15" hidden="false" customHeight="true" outlineLevel="0" collapsed="false">
      <c r="A1237" s="322" t="n">
        <v>1151</v>
      </c>
      <c r="B1237" s="189" t="s">
        <v>1635</v>
      </c>
      <c r="C1237" s="190" t="s">
        <v>2979</v>
      </c>
      <c r="D1237" s="190"/>
      <c r="E1237" s="190"/>
      <c r="F1237" s="190"/>
      <c r="G1237" s="189" t="s">
        <v>1637</v>
      </c>
      <c r="H1237" s="192" t="n">
        <v>21</v>
      </c>
      <c r="I1237" s="190"/>
      <c r="HV1237" s="12" t="s">
        <v>3040</v>
      </c>
      <c r="HW1237" s="12" t="s">
        <v>5741</v>
      </c>
      <c r="IR1237" s="323" t="n">
        <f aca="false">429.08263*0</f>
        <v>0</v>
      </c>
      <c r="IS1237" s="323" t="n">
        <f aca="false">429.08263*(1-0)</f>
        <v>429.08263</v>
      </c>
    </row>
    <row r="1238" customFormat="false" ht="15" hidden="false" customHeight="true" outlineLevel="0" collapsed="false">
      <c r="A1238" s="322" t="n">
        <v>1152</v>
      </c>
      <c r="B1238" s="189" t="s">
        <v>1635</v>
      </c>
      <c r="C1238" s="190" t="s">
        <v>2983</v>
      </c>
      <c r="D1238" s="190"/>
      <c r="E1238" s="190"/>
      <c r="F1238" s="190"/>
      <c r="G1238" s="189" t="s">
        <v>1637</v>
      </c>
      <c r="H1238" s="192" t="n">
        <v>6</v>
      </c>
      <c r="I1238" s="190"/>
      <c r="HV1238" s="12" t="s">
        <v>3040</v>
      </c>
      <c r="HW1238" s="12" t="s">
        <v>5741</v>
      </c>
      <c r="IR1238" s="323" t="n">
        <f aca="false">429.08263*0</f>
        <v>0</v>
      </c>
      <c r="IS1238" s="323" t="n">
        <f aca="false">429.08263*(1-0)</f>
        <v>429.08263</v>
      </c>
    </row>
    <row r="1239" customFormat="false" ht="15" hidden="false" customHeight="true" outlineLevel="0" collapsed="false">
      <c r="A1239" s="322" t="n">
        <v>1153</v>
      </c>
      <c r="B1239" s="189" t="s">
        <v>1646</v>
      </c>
      <c r="C1239" s="190" t="s">
        <v>2985</v>
      </c>
      <c r="D1239" s="190"/>
      <c r="E1239" s="190"/>
      <c r="F1239" s="190"/>
      <c r="G1239" s="189" t="s">
        <v>1637</v>
      </c>
      <c r="H1239" s="192" t="n">
        <v>6</v>
      </c>
      <c r="I1239" s="190"/>
      <c r="HV1239" s="12" t="s">
        <v>3040</v>
      </c>
      <c r="HW1239" s="12" t="s">
        <v>5741</v>
      </c>
      <c r="IR1239" s="323" t="n">
        <f aca="false">579.58067*0</f>
        <v>0</v>
      </c>
      <c r="IS1239" s="323" t="n">
        <f aca="false">579.58067*(1-0)</f>
        <v>579.58067</v>
      </c>
    </row>
    <row r="1240" customFormat="false" ht="15" hidden="false" customHeight="true" outlineLevel="0" collapsed="false">
      <c r="A1240" s="322" t="n">
        <v>1154</v>
      </c>
      <c r="B1240" s="189" t="s">
        <v>1646</v>
      </c>
      <c r="C1240" s="190" t="s">
        <v>3106</v>
      </c>
      <c r="D1240" s="190"/>
      <c r="E1240" s="190"/>
      <c r="F1240" s="190"/>
      <c r="G1240" s="189" t="s">
        <v>1637</v>
      </c>
      <c r="H1240" s="192" t="n">
        <v>6</v>
      </c>
      <c r="I1240" s="190"/>
      <c r="HV1240" s="12" t="s">
        <v>3040</v>
      </c>
      <c r="HW1240" s="12" t="s">
        <v>5741</v>
      </c>
      <c r="IR1240" s="323" t="n">
        <f aca="false">579.58067*0</f>
        <v>0</v>
      </c>
      <c r="IS1240" s="323" t="n">
        <f aca="false">579.58067*(1-0)</f>
        <v>579.58067</v>
      </c>
    </row>
    <row r="1241" customFormat="false" ht="15" hidden="false" customHeight="true" outlineLevel="0" collapsed="false">
      <c r="A1241" s="322" t="n">
        <v>1155</v>
      </c>
      <c r="B1241" s="189" t="s">
        <v>1646</v>
      </c>
      <c r="C1241" s="190" t="s">
        <v>2989</v>
      </c>
      <c r="D1241" s="190"/>
      <c r="E1241" s="190"/>
      <c r="F1241" s="190"/>
      <c r="G1241" s="189" t="s">
        <v>1637</v>
      </c>
      <c r="H1241" s="192" t="n">
        <v>12</v>
      </c>
      <c r="I1241" s="190"/>
      <c r="HV1241" s="12" t="s">
        <v>3040</v>
      </c>
      <c r="HW1241" s="12" t="s">
        <v>5741</v>
      </c>
      <c r="IR1241" s="323" t="n">
        <f aca="false">579.58067*0</f>
        <v>0</v>
      </c>
      <c r="IS1241" s="323" t="n">
        <f aca="false">579.58067*(1-0)</f>
        <v>579.58067</v>
      </c>
    </row>
    <row r="1242" customFormat="false" ht="15" hidden="false" customHeight="true" outlineLevel="0" collapsed="false">
      <c r="A1242" s="322" t="n">
        <v>1156</v>
      </c>
      <c r="B1242" s="189" t="s">
        <v>1646</v>
      </c>
      <c r="C1242" s="190" t="s">
        <v>2991</v>
      </c>
      <c r="D1242" s="190"/>
      <c r="E1242" s="190"/>
      <c r="F1242" s="190"/>
      <c r="G1242" s="189" t="s">
        <v>1637</v>
      </c>
      <c r="H1242" s="192" t="n">
        <v>3</v>
      </c>
      <c r="I1242" s="190"/>
      <c r="HV1242" s="12" t="s">
        <v>3040</v>
      </c>
      <c r="HW1242" s="12" t="s">
        <v>5741</v>
      </c>
      <c r="IR1242" s="323" t="n">
        <f aca="false">579.58067*0</f>
        <v>0</v>
      </c>
      <c r="IS1242" s="323" t="n">
        <f aca="false">579.58067*(1-0)</f>
        <v>579.58067</v>
      </c>
    </row>
    <row r="1243" customFormat="false" ht="24.05" hidden="false" customHeight="true" outlineLevel="0" collapsed="false">
      <c r="A1243" s="322" t="n">
        <v>1157</v>
      </c>
      <c r="B1243" s="189" t="s">
        <v>2993</v>
      </c>
      <c r="C1243" s="190" t="s">
        <v>2994</v>
      </c>
      <c r="D1243" s="190"/>
      <c r="E1243" s="190"/>
      <c r="F1243" s="190" t="s">
        <v>5897</v>
      </c>
      <c r="G1243" s="189" t="s">
        <v>1637</v>
      </c>
      <c r="H1243" s="192" t="n">
        <v>18</v>
      </c>
      <c r="I1243" s="190"/>
      <c r="HV1243" s="12" t="s">
        <v>3040</v>
      </c>
      <c r="HW1243" s="12" t="s">
        <v>5741</v>
      </c>
      <c r="IR1243" s="323" t="n">
        <f aca="false">444.52525*0</f>
        <v>0</v>
      </c>
      <c r="IS1243" s="323" t="n">
        <f aca="false">444.52525*(1-0)</f>
        <v>444.52525</v>
      </c>
    </row>
    <row r="1244" customFormat="false" ht="15" hidden="false" customHeight="true" outlineLevel="0" collapsed="false">
      <c r="A1244" s="184" t="s">
        <v>97</v>
      </c>
      <c r="B1244" s="184" t="s">
        <v>1675</v>
      </c>
      <c r="C1244" s="185" t="s">
        <v>1676</v>
      </c>
      <c r="D1244" s="185"/>
      <c r="E1244" s="185"/>
      <c r="F1244" s="184" t="s">
        <v>97</v>
      </c>
      <c r="G1244" s="184" t="s">
        <v>97</v>
      </c>
      <c r="H1244" s="188" t="s">
        <v>97</v>
      </c>
      <c r="I1244" s="184" t="s">
        <v>97</v>
      </c>
    </row>
    <row r="1245" customFormat="false" ht="15" hidden="false" customHeight="true" outlineLevel="0" collapsed="false">
      <c r="A1245" s="322" t="n">
        <v>1158</v>
      </c>
      <c r="B1245" s="189" t="s">
        <v>1678</v>
      </c>
      <c r="C1245" s="190" t="s">
        <v>1679</v>
      </c>
      <c r="D1245" s="190"/>
      <c r="E1245" s="190"/>
      <c r="F1245" s="190"/>
      <c r="G1245" s="189" t="s">
        <v>260</v>
      </c>
      <c r="H1245" s="192" t="n">
        <v>4.457</v>
      </c>
      <c r="I1245" s="190"/>
      <c r="HV1245" s="12" t="s">
        <v>1675</v>
      </c>
      <c r="HW1245" s="12" t="s">
        <v>5741</v>
      </c>
      <c r="IR1245" s="323" t="n">
        <f aca="false">333.77981*0</f>
        <v>0</v>
      </c>
      <c r="IS1245" s="323" t="n">
        <f aca="false">333.77981*(1-0)</f>
        <v>333.77981</v>
      </c>
    </row>
    <row r="1246" customFormat="false" ht="15" hidden="false" customHeight="true" outlineLevel="0" collapsed="false">
      <c r="A1246" s="322" t="n">
        <v>1159</v>
      </c>
      <c r="B1246" s="189" t="s">
        <v>1682</v>
      </c>
      <c r="C1246" s="190" t="s">
        <v>1683</v>
      </c>
      <c r="D1246" s="190"/>
      <c r="E1246" s="190"/>
      <c r="F1246" s="190"/>
      <c r="G1246" s="189" t="s">
        <v>260</v>
      </c>
      <c r="H1246" s="192" t="n">
        <v>8.914</v>
      </c>
      <c r="I1246" s="190"/>
      <c r="HV1246" s="12" t="s">
        <v>1675</v>
      </c>
      <c r="HW1246" s="12" t="s">
        <v>5741</v>
      </c>
      <c r="IR1246" s="323" t="n">
        <f aca="false">37.19812*0</f>
        <v>0</v>
      </c>
      <c r="IS1246" s="323" t="n">
        <f aca="false">37.19812*(1-0)</f>
        <v>37.19812</v>
      </c>
    </row>
    <row r="1247" customFormat="false" ht="15" hidden="false" customHeight="true" outlineLevel="0" collapsed="false">
      <c r="A1247" s="322" t="n">
        <v>1160</v>
      </c>
      <c r="B1247" s="189" t="s">
        <v>2304</v>
      </c>
      <c r="C1247" s="190" t="s">
        <v>2305</v>
      </c>
      <c r="D1247" s="190"/>
      <c r="E1247" s="190"/>
      <c r="F1247" s="190"/>
      <c r="G1247" s="189" t="s">
        <v>260</v>
      </c>
      <c r="H1247" s="192" t="n">
        <v>4.457</v>
      </c>
      <c r="I1247" s="190"/>
      <c r="HV1247" s="12" t="s">
        <v>1675</v>
      </c>
      <c r="HW1247" s="12" t="s">
        <v>5741</v>
      </c>
      <c r="IR1247" s="323" t="n">
        <f aca="false">1490.24003*0</f>
        <v>0</v>
      </c>
      <c r="IS1247" s="323" t="n">
        <f aca="false">1490.24003*(1-0)</f>
        <v>1490.24003</v>
      </c>
    </row>
    <row r="1248" customFormat="false" ht="15" hidden="false" customHeight="true" outlineLevel="0" collapsed="false">
      <c r="A1248" s="322" t="n">
        <v>1161</v>
      </c>
      <c r="B1248" s="189" t="s">
        <v>1688</v>
      </c>
      <c r="C1248" s="190" t="s">
        <v>1689</v>
      </c>
      <c r="D1248" s="190"/>
      <c r="E1248" s="190"/>
      <c r="F1248" s="190"/>
      <c r="G1248" s="189" t="s">
        <v>260</v>
      </c>
      <c r="H1248" s="192" t="n">
        <v>4.457</v>
      </c>
      <c r="I1248" s="190"/>
      <c r="HV1248" s="12" t="s">
        <v>1675</v>
      </c>
      <c r="HW1248" s="12" t="s">
        <v>5741</v>
      </c>
      <c r="IR1248" s="323" t="n">
        <f aca="false">232.30303*0</f>
        <v>0</v>
      </c>
      <c r="IS1248" s="323" t="n">
        <f aca="false">232.30303*(1-0)</f>
        <v>232.30303</v>
      </c>
    </row>
    <row r="1249" customFormat="false" ht="15" hidden="false" customHeight="true" outlineLevel="0" collapsed="false">
      <c r="A1249" s="322" t="n">
        <v>1162</v>
      </c>
      <c r="B1249" s="189" t="s">
        <v>1691</v>
      </c>
      <c r="C1249" s="190" t="s">
        <v>1692</v>
      </c>
      <c r="D1249" s="190"/>
      <c r="E1249" s="190"/>
      <c r="F1249" s="190"/>
      <c r="G1249" s="189" t="s">
        <v>260</v>
      </c>
      <c r="H1249" s="192" t="n">
        <v>124.796</v>
      </c>
      <c r="I1249" s="190"/>
      <c r="HV1249" s="12" t="s">
        <v>1675</v>
      </c>
      <c r="HW1249" s="12" t="s">
        <v>5741</v>
      </c>
      <c r="IR1249" s="323" t="n">
        <f aca="false">20.37407*0</f>
        <v>0</v>
      </c>
      <c r="IS1249" s="323" t="n">
        <f aca="false">20.37407*(1-0)</f>
        <v>20.37407</v>
      </c>
    </row>
    <row r="1250" customFormat="false" ht="15" hidden="false" customHeight="true" outlineLevel="0" collapsed="false">
      <c r="A1250" s="322" t="n">
        <v>1163</v>
      </c>
      <c r="B1250" s="189" t="s">
        <v>1694</v>
      </c>
      <c r="C1250" s="190" t="s">
        <v>1695</v>
      </c>
      <c r="D1250" s="190"/>
      <c r="E1250" s="190"/>
      <c r="F1250" s="190"/>
      <c r="G1250" s="189" t="s">
        <v>260</v>
      </c>
      <c r="H1250" s="192" t="n">
        <v>0.4</v>
      </c>
      <c r="I1250" s="190"/>
      <c r="HV1250" s="12" t="s">
        <v>1675</v>
      </c>
      <c r="HW1250" s="12" t="s">
        <v>5741</v>
      </c>
      <c r="IR1250" s="323" t="n">
        <f aca="false">4676.77606*0</f>
        <v>0</v>
      </c>
      <c r="IS1250" s="323" t="n">
        <f aca="false">4676.77606*(1-0)</f>
        <v>4676.77606</v>
      </c>
    </row>
    <row r="1251" customFormat="false" ht="15" hidden="false" customHeight="true" outlineLevel="0" collapsed="false">
      <c r="A1251" s="322" t="n">
        <v>1164</v>
      </c>
      <c r="B1251" s="189" t="s">
        <v>1697</v>
      </c>
      <c r="C1251" s="190" t="s">
        <v>3117</v>
      </c>
      <c r="D1251" s="190"/>
      <c r="E1251" s="190"/>
      <c r="F1251" s="190"/>
      <c r="G1251" s="189" t="s">
        <v>260</v>
      </c>
      <c r="H1251" s="192" t="n">
        <v>2.72</v>
      </c>
      <c r="I1251" s="190"/>
      <c r="HV1251" s="12" t="s">
        <v>1675</v>
      </c>
      <c r="HW1251" s="12" t="s">
        <v>5741</v>
      </c>
      <c r="IR1251" s="323" t="n">
        <f aca="false">359.2474*0</f>
        <v>0</v>
      </c>
      <c r="IS1251" s="323" t="n">
        <f aca="false">359.2474*(1-0)</f>
        <v>359.2474</v>
      </c>
    </row>
    <row r="1252" customFormat="false" ht="15" hidden="false" customHeight="true" outlineLevel="0" collapsed="false">
      <c r="A1252" s="322" t="n">
        <v>1165</v>
      </c>
      <c r="B1252" s="189" t="s">
        <v>1700</v>
      </c>
      <c r="C1252" s="190" t="s">
        <v>1701</v>
      </c>
      <c r="D1252" s="190"/>
      <c r="E1252" s="190"/>
      <c r="F1252" s="190"/>
      <c r="G1252" s="189" t="s">
        <v>260</v>
      </c>
      <c r="H1252" s="192" t="n">
        <v>1.337</v>
      </c>
      <c r="I1252" s="190"/>
      <c r="HV1252" s="12" t="s">
        <v>1675</v>
      </c>
      <c r="HW1252" s="12" t="s">
        <v>5741</v>
      </c>
      <c r="IR1252" s="323" t="n">
        <f aca="false">432.94907*0</f>
        <v>0</v>
      </c>
      <c r="IS1252" s="323" t="n">
        <f aca="false">432.94907*(1-0)</f>
        <v>432.94907</v>
      </c>
    </row>
    <row r="1253" customFormat="false" ht="15" hidden="false" customHeight="true" outlineLevel="0" collapsed="false">
      <c r="A1253" s="184" t="s">
        <v>97</v>
      </c>
      <c r="B1253" s="184"/>
      <c r="C1253" s="185" t="s">
        <v>116</v>
      </c>
      <c r="D1253" s="185"/>
      <c r="E1253" s="185"/>
      <c r="F1253" s="184" t="s">
        <v>97</v>
      </c>
      <c r="G1253" s="184" t="s">
        <v>97</v>
      </c>
      <c r="H1253" s="188" t="s">
        <v>97</v>
      </c>
      <c r="I1253" s="184" t="s">
        <v>97</v>
      </c>
    </row>
    <row r="1254" customFormat="false" ht="15" hidden="false" customHeight="true" outlineLevel="0" collapsed="false">
      <c r="A1254" s="184" t="s">
        <v>97</v>
      </c>
      <c r="B1254" s="184" t="s">
        <v>393</v>
      </c>
      <c r="C1254" s="185" t="s">
        <v>431</v>
      </c>
      <c r="D1254" s="185"/>
      <c r="E1254" s="185"/>
      <c r="F1254" s="184" t="s">
        <v>97</v>
      </c>
      <c r="G1254" s="184" t="s">
        <v>97</v>
      </c>
      <c r="H1254" s="188" t="s">
        <v>97</v>
      </c>
      <c r="I1254" s="184" t="s">
        <v>97</v>
      </c>
    </row>
    <row r="1255" customFormat="false" ht="24.05" hidden="false" customHeight="true" outlineLevel="0" collapsed="false">
      <c r="A1255" s="322" t="n">
        <v>1166</v>
      </c>
      <c r="B1255" s="189" t="s">
        <v>2681</v>
      </c>
      <c r="C1255" s="190" t="s">
        <v>2682</v>
      </c>
      <c r="D1255" s="190"/>
      <c r="E1255" s="190"/>
      <c r="F1255" s="190" t="s">
        <v>5820</v>
      </c>
      <c r="G1255" s="189" t="s">
        <v>237</v>
      </c>
      <c r="H1255" s="192" t="n">
        <v>813</v>
      </c>
      <c r="I1255" s="190"/>
      <c r="HV1255" s="12" t="s">
        <v>393</v>
      </c>
      <c r="HW1255" s="12" t="s">
        <v>5741</v>
      </c>
      <c r="IR1255" s="323" t="n">
        <f aca="false">57.57991*0.105883932</f>
        <v>6.09678727500612</v>
      </c>
      <c r="IS1255" s="323" t="n">
        <f aca="false">57.57991*(1-0.105883932)</f>
        <v>51.4831227249939</v>
      </c>
    </row>
    <row r="1256" customFormat="false" ht="24.05" hidden="false" customHeight="true" outlineLevel="0" collapsed="false">
      <c r="A1256" s="322" t="n">
        <v>1167</v>
      </c>
      <c r="B1256" s="189" t="s">
        <v>2686</v>
      </c>
      <c r="C1256" s="190" t="s">
        <v>2687</v>
      </c>
      <c r="D1256" s="190"/>
      <c r="E1256" s="190"/>
      <c r="F1256" s="190" t="s">
        <v>5820</v>
      </c>
      <c r="G1256" s="189" t="s">
        <v>237</v>
      </c>
      <c r="H1256" s="192" t="n">
        <v>1143</v>
      </c>
      <c r="I1256" s="190"/>
      <c r="HV1256" s="12" t="s">
        <v>393</v>
      </c>
      <c r="HW1256" s="12" t="s">
        <v>5741</v>
      </c>
      <c r="IR1256" s="323" t="n">
        <f aca="false">82.19087*0.206103278</f>
        <v>16.9398077286719</v>
      </c>
      <c r="IS1256" s="323" t="n">
        <f aca="false">82.19087*(1-0.206103278)</f>
        <v>65.2510622713281</v>
      </c>
    </row>
    <row r="1257" customFormat="false" ht="24.05" hidden="false" customHeight="true" outlineLevel="0" collapsed="false">
      <c r="A1257" s="322" t="n">
        <v>1168</v>
      </c>
      <c r="B1257" s="189" t="s">
        <v>1184</v>
      </c>
      <c r="C1257" s="190" t="s">
        <v>2689</v>
      </c>
      <c r="D1257" s="190"/>
      <c r="E1257" s="190"/>
      <c r="F1257" s="190" t="s">
        <v>5819</v>
      </c>
      <c r="G1257" s="189" t="s">
        <v>252</v>
      </c>
      <c r="H1257" s="192" t="n">
        <v>0.88</v>
      </c>
      <c r="I1257" s="190"/>
      <c r="HV1257" s="12" t="s">
        <v>393</v>
      </c>
      <c r="HW1257" s="12" t="s">
        <v>5741</v>
      </c>
      <c r="IR1257" s="323" t="n">
        <f aca="false">624.34961*0.510018416</f>
        <v>318.429799122418</v>
      </c>
      <c r="IS1257" s="323" t="n">
        <f aca="false">624.34961*(1-0.510018416)</f>
        <v>305.919810877582</v>
      </c>
    </row>
    <row r="1258" customFormat="false" ht="15" hidden="false" customHeight="true" outlineLevel="0" collapsed="false">
      <c r="A1258" s="322" t="n">
        <v>1169</v>
      </c>
      <c r="B1258" s="189" t="s">
        <v>1144</v>
      </c>
      <c r="C1258" s="190" t="s">
        <v>1145</v>
      </c>
      <c r="D1258" s="190"/>
      <c r="E1258" s="190"/>
      <c r="F1258" s="190"/>
      <c r="G1258" s="189" t="s">
        <v>260</v>
      </c>
      <c r="H1258" s="192" t="n">
        <v>2.275</v>
      </c>
      <c r="I1258" s="190"/>
      <c r="HV1258" s="12" t="s">
        <v>393</v>
      </c>
      <c r="HW1258" s="12" t="s">
        <v>5741</v>
      </c>
      <c r="IR1258" s="323" t="n">
        <f aca="false">360.79089*0</f>
        <v>0</v>
      </c>
      <c r="IS1258" s="323" t="n">
        <f aca="false">360.79089*(1-0)</f>
        <v>360.79089</v>
      </c>
    </row>
    <row r="1259" customFormat="false" ht="15" hidden="false" customHeight="true" outlineLevel="0" collapsed="false">
      <c r="A1259" s="184" t="s">
        <v>97</v>
      </c>
      <c r="B1259" s="184" t="s">
        <v>503</v>
      </c>
      <c r="C1259" s="185" t="s">
        <v>1654</v>
      </c>
      <c r="D1259" s="185"/>
      <c r="E1259" s="185"/>
      <c r="F1259" s="184" t="s">
        <v>97</v>
      </c>
      <c r="G1259" s="184" t="s">
        <v>97</v>
      </c>
      <c r="H1259" s="188" t="s">
        <v>97</v>
      </c>
      <c r="I1259" s="184" t="s">
        <v>97</v>
      </c>
    </row>
    <row r="1260" customFormat="false" ht="15" hidden="false" customHeight="true" outlineLevel="0" collapsed="false">
      <c r="A1260" s="322" t="n">
        <v>1170</v>
      </c>
      <c r="B1260" s="189" t="s">
        <v>2696</v>
      </c>
      <c r="C1260" s="190" t="s">
        <v>2697</v>
      </c>
      <c r="D1260" s="190"/>
      <c r="E1260" s="190"/>
      <c r="F1260" s="190"/>
      <c r="G1260" s="189" t="s">
        <v>237</v>
      </c>
      <c r="H1260" s="192" t="n">
        <v>813</v>
      </c>
      <c r="I1260" s="190"/>
      <c r="HV1260" s="12" t="s">
        <v>503</v>
      </c>
      <c r="HW1260" s="12" t="s">
        <v>5741</v>
      </c>
      <c r="IR1260" s="323" t="n">
        <f aca="false">63.36028*0.174786854</f>
        <v>11.0745440097591</v>
      </c>
      <c r="IS1260" s="323" t="n">
        <f aca="false">63.36028*(1-0.174786854)</f>
        <v>52.2857359902409</v>
      </c>
    </row>
    <row r="1261" customFormat="false" ht="15" hidden="false" customHeight="true" outlineLevel="0" collapsed="false">
      <c r="A1261" s="322" t="n">
        <v>1171</v>
      </c>
      <c r="B1261" s="189" t="s">
        <v>2699</v>
      </c>
      <c r="C1261" s="190" t="s">
        <v>2700</v>
      </c>
      <c r="D1261" s="190"/>
      <c r="E1261" s="190"/>
      <c r="F1261" s="190"/>
      <c r="G1261" s="189" t="s">
        <v>237</v>
      </c>
      <c r="H1261" s="192" t="n">
        <v>1143</v>
      </c>
      <c r="I1261" s="190"/>
      <c r="HV1261" s="12" t="s">
        <v>503</v>
      </c>
      <c r="HW1261" s="12" t="s">
        <v>5741</v>
      </c>
      <c r="IR1261" s="323" t="n">
        <f aca="false">105.73681*0.104736884</f>
        <v>11.0745440035</v>
      </c>
      <c r="IS1261" s="323" t="n">
        <f aca="false">105.73681*(1-0.104736884)</f>
        <v>94.6622659965</v>
      </c>
    </row>
    <row r="1262" customFormat="false" ht="15" hidden="false" customHeight="true" outlineLevel="0" collapsed="false">
      <c r="A1262" s="322" t="n">
        <v>1172</v>
      </c>
      <c r="B1262" s="189" t="s">
        <v>2705</v>
      </c>
      <c r="C1262" s="190" t="s">
        <v>2706</v>
      </c>
      <c r="D1262" s="190"/>
      <c r="E1262" s="190"/>
      <c r="F1262" s="190" t="s">
        <v>5880</v>
      </c>
      <c r="G1262" s="189" t="s">
        <v>231</v>
      </c>
      <c r="H1262" s="192" t="n">
        <v>88</v>
      </c>
      <c r="I1262" s="190"/>
      <c r="HV1262" s="12" t="s">
        <v>503</v>
      </c>
      <c r="HW1262" s="12" t="s">
        <v>5741</v>
      </c>
      <c r="IR1262" s="323" t="n">
        <f aca="false">152.4274*0.015290365</f>
        <v>2.330670582001</v>
      </c>
      <c r="IS1262" s="323" t="n">
        <f aca="false">152.4274*(1-0.015290365)</f>
        <v>150.096729417999</v>
      </c>
    </row>
    <row r="1263" customFormat="false" ht="15" hidden="false" customHeight="true" outlineLevel="0" collapsed="false">
      <c r="A1263" s="184" t="s">
        <v>97</v>
      </c>
      <c r="B1263" s="184" t="s">
        <v>3129</v>
      </c>
      <c r="C1263" s="185" t="s">
        <v>3130</v>
      </c>
      <c r="D1263" s="185"/>
      <c r="E1263" s="185"/>
      <c r="F1263" s="184" t="s">
        <v>97</v>
      </c>
      <c r="G1263" s="184" t="s">
        <v>97</v>
      </c>
      <c r="H1263" s="188" t="s">
        <v>97</v>
      </c>
      <c r="I1263" s="184" t="s">
        <v>97</v>
      </c>
    </row>
    <row r="1264" customFormat="false" ht="24.05" hidden="false" customHeight="true" outlineLevel="0" collapsed="false">
      <c r="A1264" s="322" t="n">
        <v>1173</v>
      </c>
      <c r="B1264" s="189" t="s">
        <v>3132</v>
      </c>
      <c r="C1264" s="190" t="s">
        <v>3133</v>
      </c>
      <c r="D1264" s="190"/>
      <c r="E1264" s="190"/>
      <c r="F1264" s="190"/>
      <c r="G1264" s="189" t="s">
        <v>1104</v>
      </c>
      <c r="H1264" s="192" t="n">
        <v>1</v>
      </c>
      <c r="I1264" s="190"/>
      <c r="HV1264" s="12" t="s">
        <v>3129</v>
      </c>
      <c r="HW1264" s="12" t="s">
        <v>5741</v>
      </c>
      <c r="IR1264" s="323" t="n">
        <f aca="false">19867.80911*0.766935985</f>
        <v>15237.3377495698</v>
      </c>
      <c r="IS1264" s="323" t="n">
        <f aca="false">19867.80911*(1-0.766935985)</f>
        <v>4630.47136043018</v>
      </c>
    </row>
    <row r="1265" customFormat="false" ht="24.05" hidden="false" customHeight="true" outlineLevel="0" collapsed="false">
      <c r="A1265" s="322" t="n">
        <v>1174</v>
      </c>
      <c r="B1265" s="189" t="s">
        <v>3136</v>
      </c>
      <c r="C1265" s="190" t="s">
        <v>3137</v>
      </c>
      <c r="D1265" s="190"/>
      <c r="E1265" s="190"/>
      <c r="F1265" s="190"/>
      <c r="G1265" s="189" t="s">
        <v>1104</v>
      </c>
      <c r="H1265" s="192" t="n">
        <v>1</v>
      </c>
      <c r="I1265" s="190"/>
      <c r="HV1265" s="12" t="s">
        <v>3129</v>
      </c>
      <c r="HW1265" s="12" t="s">
        <v>5741</v>
      </c>
      <c r="IR1265" s="323" t="n">
        <f aca="false">32715.82364*0.846669183</f>
        <v>27699.4796724509</v>
      </c>
      <c r="IS1265" s="323" t="n">
        <f aca="false">32715.82364*(1-0.846669183)</f>
        <v>5016.34396754911</v>
      </c>
    </row>
    <row r="1266" customFormat="false" ht="24.05" hidden="false" customHeight="true" outlineLevel="0" collapsed="false">
      <c r="A1266" s="322" t="n">
        <v>1175</v>
      </c>
      <c r="B1266" s="189" t="s">
        <v>3139</v>
      </c>
      <c r="C1266" s="190" t="s">
        <v>3140</v>
      </c>
      <c r="D1266" s="190"/>
      <c r="E1266" s="190"/>
      <c r="F1266" s="190"/>
      <c r="G1266" s="189" t="s">
        <v>1104</v>
      </c>
      <c r="H1266" s="192" t="n">
        <v>2</v>
      </c>
      <c r="I1266" s="190"/>
      <c r="HV1266" s="12" t="s">
        <v>3129</v>
      </c>
      <c r="HW1266" s="12" t="s">
        <v>5741</v>
      </c>
      <c r="IR1266" s="323" t="n">
        <f aca="false">3883.39016*0.692685924</f>
        <v>2689.96970123211</v>
      </c>
      <c r="IS1266" s="323" t="n">
        <f aca="false">3883.39016*(1-0.692685924)</f>
        <v>1193.42045876789</v>
      </c>
    </row>
    <row r="1267" customFormat="false" ht="24.05" hidden="false" customHeight="true" outlineLevel="0" collapsed="false">
      <c r="A1267" s="322" t="n">
        <v>1176</v>
      </c>
      <c r="B1267" s="189" t="s">
        <v>3142</v>
      </c>
      <c r="C1267" s="190" t="s">
        <v>3143</v>
      </c>
      <c r="D1267" s="190"/>
      <c r="E1267" s="190"/>
      <c r="F1267" s="190"/>
      <c r="G1267" s="189" t="s">
        <v>1104</v>
      </c>
      <c r="H1267" s="192" t="n">
        <v>1</v>
      </c>
      <c r="I1267" s="190"/>
      <c r="HV1267" s="12" t="s">
        <v>3129</v>
      </c>
      <c r="HW1267" s="12" t="s">
        <v>5741</v>
      </c>
      <c r="IR1267" s="323" t="n">
        <f aca="false">13801.50974*0.913529717</f>
        <v>12608.0892869549</v>
      </c>
      <c r="IS1267" s="323" t="n">
        <f aca="false">13801.50974*(1-0.913529717)</f>
        <v>1193.42045304506</v>
      </c>
    </row>
    <row r="1268" customFormat="false" ht="15" hidden="false" customHeight="true" outlineLevel="0" collapsed="false">
      <c r="A1268" s="322" t="n">
        <v>1177</v>
      </c>
      <c r="B1268" s="189" t="s">
        <v>3145</v>
      </c>
      <c r="C1268" s="190" t="s">
        <v>3146</v>
      </c>
      <c r="D1268" s="190"/>
      <c r="E1268" s="190"/>
      <c r="F1268" s="190"/>
      <c r="G1268" s="189" t="s">
        <v>1104</v>
      </c>
      <c r="H1268" s="192" t="n">
        <v>2</v>
      </c>
      <c r="I1268" s="190"/>
      <c r="HV1268" s="12" t="s">
        <v>3129</v>
      </c>
      <c r="HW1268" s="12" t="s">
        <v>5741</v>
      </c>
      <c r="IR1268" s="323" t="n">
        <f aca="false">108.20345*0.59558826</f>
        <v>64.444704511497</v>
      </c>
      <c r="IS1268" s="323" t="n">
        <f aca="false">108.20345*(1-0.59558826)</f>
        <v>43.758745488503</v>
      </c>
    </row>
    <row r="1269" customFormat="false" ht="24.05" hidden="false" customHeight="true" outlineLevel="0" collapsed="false">
      <c r="A1269" s="322" t="n">
        <v>1178</v>
      </c>
      <c r="B1269" s="189" t="s">
        <v>3148</v>
      </c>
      <c r="C1269" s="190" t="s">
        <v>3149</v>
      </c>
      <c r="D1269" s="190"/>
      <c r="E1269" s="190"/>
      <c r="F1269" s="190"/>
      <c r="G1269" s="189" t="s">
        <v>1104</v>
      </c>
      <c r="H1269" s="192" t="n">
        <v>3</v>
      </c>
      <c r="I1269" s="190"/>
      <c r="HV1269" s="12" t="s">
        <v>3129</v>
      </c>
      <c r="HW1269" s="12" t="s">
        <v>5741</v>
      </c>
      <c r="IR1269" s="323" t="n">
        <f aca="false">1937.08052*0.820717131</f>
        <v>1589.79516689039</v>
      </c>
      <c r="IS1269" s="323" t="n">
        <f aca="false">1937.08052*(1-0.820717131)</f>
        <v>347.285353109612</v>
      </c>
    </row>
    <row r="1270" customFormat="false" ht="15" hidden="false" customHeight="true" outlineLevel="0" collapsed="false">
      <c r="A1270" s="322" t="n">
        <v>1179</v>
      </c>
      <c r="B1270" s="189" t="s">
        <v>3151</v>
      </c>
      <c r="C1270" s="190" t="s">
        <v>3152</v>
      </c>
      <c r="D1270" s="190"/>
      <c r="E1270" s="190"/>
      <c r="F1270" s="190"/>
      <c r="G1270" s="189" t="s">
        <v>1104</v>
      </c>
      <c r="H1270" s="192" t="n">
        <v>4</v>
      </c>
      <c r="I1270" s="190"/>
      <c r="HV1270" s="12" t="s">
        <v>3129</v>
      </c>
      <c r="HW1270" s="12" t="s">
        <v>5741</v>
      </c>
      <c r="IR1270" s="323" t="n">
        <f aca="false">1085.217*0.743401759</f>
        <v>806.752226696703</v>
      </c>
      <c r="IS1270" s="323" t="n">
        <f aca="false">1085.217*(1-0.743401759)</f>
        <v>278.464773303297</v>
      </c>
    </row>
    <row r="1271" customFormat="false" ht="15" hidden="false" customHeight="true" outlineLevel="0" collapsed="false">
      <c r="A1271" s="322" t="n">
        <v>1180</v>
      </c>
      <c r="B1271" s="189" t="s">
        <v>3154</v>
      </c>
      <c r="C1271" s="190" t="s">
        <v>3155</v>
      </c>
      <c r="D1271" s="190"/>
      <c r="E1271" s="190"/>
      <c r="F1271" s="190"/>
      <c r="G1271" s="189" t="s">
        <v>1104</v>
      </c>
      <c r="H1271" s="192" t="n">
        <v>9</v>
      </c>
      <c r="I1271" s="190"/>
      <c r="HV1271" s="12" t="s">
        <v>3129</v>
      </c>
      <c r="HW1271" s="12" t="s">
        <v>5741</v>
      </c>
      <c r="IR1271" s="323" t="n">
        <f aca="false">730.37332*0.727668843</f>
        <v>531.469908722469</v>
      </c>
      <c r="IS1271" s="323" t="n">
        <f aca="false">730.37332*(1-0.727668843)</f>
        <v>198.903411277531</v>
      </c>
    </row>
    <row r="1272" customFormat="false" ht="15" hidden="false" customHeight="true" outlineLevel="0" collapsed="false">
      <c r="A1272" s="322" t="n">
        <v>1181</v>
      </c>
      <c r="B1272" s="189" t="s">
        <v>3157</v>
      </c>
      <c r="C1272" s="190" t="s">
        <v>3158</v>
      </c>
      <c r="D1272" s="190"/>
      <c r="E1272" s="190"/>
      <c r="F1272" s="190"/>
      <c r="G1272" s="189" t="s">
        <v>1104</v>
      </c>
      <c r="H1272" s="192" t="n">
        <v>6</v>
      </c>
      <c r="I1272" s="190"/>
      <c r="HV1272" s="12" t="s">
        <v>3129</v>
      </c>
      <c r="HW1272" s="12" t="s">
        <v>5741</v>
      </c>
      <c r="IR1272" s="323" t="n">
        <f aca="false">171.85255*0.305555547</f>
        <v>52.5104999185949</v>
      </c>
      <c r="IS1272" s="323" t="n">
        <f aca="false">171.85255*(1-0.305555547)</f>
        <v>119.342050081405</v>
      </c>
    </row>
    <row r="1273" customFormat="false" ht="15" hidden="false" customHeight="true" outlineLevel="0" collapsed="false">
      <c r="A1273" s="322" t="n">
        <v>1182</v>
      </c>
      <c r="B1273" s="189" t="s">
        <v>3160</v>
      </c>
      <c r="C1273" s="190" t="s">
        <v>3161</v>
      </c>
      <c r="D1273" s="190"/>
      <c r="E1273" s="190"/>
      <c r="F1273" s="190"/>
      <c r="G1273" s="189" t="s">
        <v>1104</v>
      </c>
      <c r="H1273" s="192" t="n">
        <v>4</v>
      </c>
      <c r="I1273" s="190"/>
      <c r="HV1273" s="12" t="s">
        <v>3129</v>
      </c>
      <c r="HW1273" s="12" t="s">
        <v>5741</v>
      </c>
      <c r="IR1273" s="323" t="n">
        <f aca="false">194.92534*0.387755103</f>
        <v>75.58329528901</v>
      </c>
      <c r="IS1273" s="323" t="n">
        <f aca="false">194.92534*(1-0.387755103)</f>
        <v>119.34204471099</v>
      </c>
    </row>
    <row r="1274" customFormat="false" ht="15" hidden="false" customHeight="true" outlineLevel="0" collapsed="false">
      <c r="A1274" s="322" t="n">
        <v>1183</v>
      </c>
      <c r="B1274" s="189" t="s">
        <v>3163</v>
      </c>
      <c r="C1274" s="190" t="s">
        <v>3164</v>
      </c>
      <c r="D1274" s="190"/>
      <c r="E1274" s="190"/>
      <c r="F1274" s="190"/>
      <c r="G1274" s="189" t="s">
        <v>1104</v>
      </c>
      <c r="H1274" s="192" t="n">
        <v>9</v>
      </c>
      <c r="I1274" s="190"/>
      <c r="HV1274" s="12" t="s">
        <v>3129</v>
      </c>
      <c r="HW1274" s="12" t="s">
        <v>5741</v>
      </c>
      <c r="IR1274" s="323" t="n">
        <f aca="false">2530.05136*0.62264151</f>
        <v>1575.31499916795</v>
      </c>
      <c r="IS1274" s="323" t="n">
        <f aca="false">2530.05136*(1-0.62264151)</f>
        <v>954.736360832046</v>
      </c>
    </row>
    <row r="1275" customFormat="false" ht="24.05" hidden="false" customHeight="true" outlineLevel="0" collapsed="false">
      <c r="A1275" s="322" t="n">
        <v>1184</v>
      </c>
      <c r="B1275" s="189" t="s">
        <v>3166</v>
      </c>
      <c r="C1275" s="190" t="s">
        <v>3167</v>
      </c>
      <c r="D1275" s="190"/>
      <c r="E1275" s="190"/>
      <c r="F1275" s="190"/>
      <c r="G1275" s="189" t="s">
        <v>1104</v>
      </c>
      <c r="H1275" s="192" t="n">
        <v>1</v>
      </c>
      <c r="I1275" s="190"/>
      <c r="HV1275" s="12" t="s">
        <v>3129</v>
      </c>
      <c r="HW1275" s="12" t="s">
        <v>5741</v>
      </c>
      <c r="IR1275" s="323" t="n">
        <f aca="false">1617.48252*0.680275455</f>
        <v>1100.33365724755</v>
      </c>
      <c r="IS1275" s="323" t="n">
        <f aca="false">1617.48252*(1-0.680275455)</f>
        <v>517.148862752453</v>
      </c>
    </row>
    <row r="1276" customFormat="false" ht="15" hidden="false" customHeight="true" outlineLevel="0" collapsed="false">
      <c r="A1276" s="322" t="n">
        <v>1185</v>
      </c>
      <c r="B1276" s="189" t="s">
        <v>3169</v>
      </c>
      <c r="C1276" s="190" t="s">
        <v>3170</v>
      </c>
      <c r="D1276" s="190"/>
      <c r="E1276" s="190"/>
      <c r="F1276" s="190"/>
      <c r="G1276" s="189" t="s">
        <v>1104</v>
      </c>
      <c r="H1276" s="192" t="n">
        <v>24</v>
      </c>
      <c r="I1276" s="190"/>
      <c r="HV1276" s="12" t="s">
        <v>3129</v>
      </c>
      <c r="HW1276" s="12" t="s">
        <v>5741</v>
      </c>
      <c r="IR1276" s="323" t="n">
        <f aca="false">80.35698*0.158415836</f>
        <v>12.7298181651353</v>
      </c>
      <c r="IS1276" s="323" t="n">
        <f aca="false">80.35698*(1-0.158415836)</f>
        <v>67.6271618348647</v>
      </c>
    </row>
    <row r="1277" customFormat="false" ht="15" hidden="false" customHeight="true" outlineLevel="0" collapsed="false">
      <c r="A1277" s="322" t="n">
        <v>1186</v>
      </c>
      <c r="B1277" s="189" t="s">
        <v>3172</v>
      </c>
      <c r="C1277" s="190" t="s">
        <v>3173</v>
      </c>
      <c r="D1277" s="190"/>
      <c r="E1277" s="190"/>
      <c r="F1277" s="190"/>
      <c r="G1277" s="189" t="s">
        <v>1104</v>
      </c>
      <c r="H1277" s="192" t="n">
        <v>24</v>
      </c>
      <c r="I1277" s="190"/>
      <c r="HV1277" s="12" t="s">
        <v>3129</v>
      </c>
      <c r="HW1277" s="12" t="s">
        <v>5741</v>
      </c>
      <c r="IR1277" s="323" t="n">
        <f aca="false">477.36818*0.083333334</f>
        <v>39.7806819849121</v>
      </c>
      <c r="IS1277" s="323" t="n">
        <f aca="false">477.36818*(1-0.083333334)</f>
        <v>437.587498015088</v>
      </c>
    </row>
    <row r="1278" customFormat="false" ht="24.05" hidden="false" customHeight="true" outlineLevel="0" collapsed="false">
      <c r="A1278" s="322" t="n">
        <v>1187</v>
      </c>
      <c r="B1278" s="189" t="s">
        <v>3175</v>
      </c>
      <c r="C1278" s="190" t="s">
        <v>3176</v>
      </c>
      <c r="D1278" s="190"/>
      <c r="E1278" s="190"/>
      <c r="F1278" s="190"/>
      <c r="G1278" s="189" t="s">
        <v>1104</v>
      </c>
      <c r="H1278" s="192" t="n">
        <v>2</v>
      </c>
      <c r="I1278" s="190"/>
      <c r="HV1278" s="12" t="s">
        <v>3129</v>
      </c>
      <c r="HW1278" s="12" t="s">
        <v>5741</v>
      </c>
      <c r="IR1278" s="323" t="n">
        <f aca="false">161.50957*0.753694572</f>
        <v>121.728886235054</v>
      </c>
      <c r="IS1278" s="323" t="n">
        <f aca="false">161.50957*(1-0.753694572)</f>
        <v>39.780683764946</v>
      </c>
    </row>
    <row r="1279" customFormat="false" ht="15" hidden="false" customHeight="true" outlineLevel="0" collapsed="false">
      <c r="A1279" s="184" t="s">
        <v>97</v>
      </c>
      <c r="B1279" s="184" t="s">
        <v>3177</v>
      </c>
      <c r="C1279" s="185" t="s">
        <v>3178</v>
      </c>
      <c r="D1279" s="185"/>
      <c r="E1279" s="185"/>
      <c r="F1279" s="184" t="s">
        <v>97</v>
      </c>
      <c r="G1279" s="184" t="s">
        <v>97</v>
      </c>
      <c r="H1279" s="188" t="s">
        <v>97</v>
      </c>
      <c r="I1279" s="184" t="s">
        <v>97</v>
      </c>
    </row>
    <row r="1280" customFormat="false" ht="24.05" hidden="false" customHeight="true" outlineLevel="0" collapsed="false">
      <c r="A1280" s="322" t="n">
        <v>1188</v>
      </c>
      <c r="B1280" s="189" t="s">
        <v>3180</v>
      </c>
      <c r="C1280" s="190" t="s">
        <v>3181</v>
      </c>
      <c r="D1280" s="190"/>
      <c r="E1280" s="190"/>
      <c r="F1280" s="190"/>
      <c r="G1280" s="189" t="s">
        <v>1104</v>
      </c>
      <c r="H1280" s="192" t="n">
        <v>2</v>
      </c>
      <c r="I1280" s="190"/>
      <c r="HV1280" s="12" t="s">
        <v>3177</v>
      </c>
      <c r="HW1280" s="12" t="s">
        <v>5741</v>
      </c>
      <c r="IR1280" s="323" t="n">
        <f aca="false">3317.70886*0.772182254</f>
        <v>2561.87590563057</v>
      </c>
      <c r="IS1280" s="323" t="n">
        <f aca="false">3317.70886*(1-0.772182254)</f>
        <v>755.83295436943</v>
      </c>
    </row>
    <row r="1281" customFormat="false" ht="15" hidden="false" customHeight="true" outlineLevel="0" collapsed="false">
      <c r="A1281" s="322" t="n">
        <v>1189</v>
      </c>
      <c r="B1281" s="189" t="s">
        <v>3184</v>
      </c>
      <c r="C1281" s="190" t="s">
        <v>3185</v>
      </c>
      <c r="D1281" s="190"/>
      <c r="E1281" s="190"/>
      <c r="F1281" s="190"/>
      <c r="G1281" s="189" t="s">
        <v>1104</v>
      </c>
      <c r="H1281" s="192" t="n">
        <v>3</v>
      </c>
      <c r="I1281" s="190"/>
      <c r="HV1281" s="12" t="s">
        <v>3177</v>
      </c>
      <c r="HW1281" s="12" t="s">
        <v>5741</v>
      </c>
      <c r="IR1281" s="323" t="n">
        <f aca="false">5362.4359*0.888724036</f>
        <v>4765.72567583929</v>
      </c>
      <c r="IS1281" s="323" t="n">
        <f aca="false">5362.4359*(1-0.888724036)</f>
        <v>596.710224160707</v>
      </c>
    </row>
    <row r="1282" customFormat="false" ht="15" hidden="false" customHeight="true" outlineLevel="0" collapsed="false">
      <c r="A1282" s="322" t="n">
        <v>1190</v>
      </c>
      <c r="B1282" s="189" t="s">
        <v>3187</v>
      </c>
      <c r="C1282" s="190" t="s">
        <v>3188</v>
      </c>
      <c r="D1282" s="190"/>
      <c r="E1282" s="190"/>
      <c r="F1282" s="190"/>
      <c r="G1282" s="189" t="s">
        <v>237</v>
      </c>
      <c r="H1282" s="192" t="n">
        <v>190</v>
      </c>
      <c r="I1282" s="190"/>
      <c r="HV1282" s="12" t="s">
        <v>3177</v>
      </c>
      <c r="HW1282" s="12" t="s">
        <v>5741</v>
      </c>
      <c r="IR1282" s="323" t="n">
        <f aca="false">41.67424*0.537037066</f>
        <v>22.3806115773798</v>
      </c>
      <c r="IS1282" s="323" t="n">
        <f aca="false">41.67424*(1-0.537037066)</f>
        <v>19.2936284226202</v>
      </c>
    </row>
    <row r="1283" customFormat="false" ht="15" hidden="false" customHeight="true" outlineLevel="0" collapsed="false">
      <c r="A1283" s="322" t="n">
        <v>1191</v>
      </c>
      <c r="B1283" s="189" t="s">
        <v>3190</v>
      </c>
      <c r="C1283" s="190" t="s">
        <v>3191</v>
      </c>
      <c r="D1283" s="190"/>
      <c r="E1283" s="190"/>
      <c r="F1283" s="190"/>
      <c r="G1283" s="189" t="s">
        <v>1219</v>
      </c>
      <c r="H1283" s="192" t="n">
        <v>1</v>
      </c>
      <c r="I1283" s="190"/>
      <c r="HV1283" s="12" t="s">
        <v>3177</v>
      </c>
      <c r="HW1283" s="12" t="s">
        <v>5741</v>
      </c>
      <c r="IR1283" s="323" t="n">
        <f aca="false">4089.45409*0.435797665</f>
        <v>1782.1745435467</v>
      </c>
      <c r="IS1283" s="323" t="n">
        <f aca="false">4089.45409*(1-0.435797665)</f>
        <v>2307.2795464533</v>
      </c>
    </row>
    <row r="1284" customFormat="false" ht="24.05" hidden="false" customHeight="true" outlineLevel="0" collapsed="false">
      <c r="A1284" s="322" t="n">
        <v>1192</v>
      </c>
      <c r="B1284" s="189" t="s">
        <v>3193</v>
      </c>
      <c r="C1284" s="190" t="s">
        <v>3194</v>
      </c>
      <c r="D1284" s="190"/>
      <c r="E1284" s="190"/>
      <c r="F1284" s="190"/>
      <c r="G1284" s="189" t="s">
        <v>1219</v>
      </c>
      <c r="H1284" s="192" t="n">
        <v>1</v>
      </c>
      <c r="I1284" s="190"/>
      <c r="HV1284" s="12" t="s">
        <v>3177</v>
      </c>
      <c r="HW1284" s="12" t="s">
        <v>5741</v>
      </c>
      <c r="IR1284" s="323" t="n">
        <f aca="false">6539.94408*0.467153285</f>
        <v>3055.1563606883</v>
      </c>
      <c r="IS1284" s="323" t="n">
        <f aca="false">6539.94408*(1-0.467153285)</f>
        <v>3484.7877193117</v>
      </c>
    </row>
    <row r="1285" customFormat="false" ht="15" hidden="false" customHeight="true" outlineLevel="0" collapsed="false">
      <c r="A1285" s="322" t="n">
        <v>1193</v>
      </c>
      <c r="B1285" s="189" t="s">
        <v>2628</v>
      </c>
      <c r="C1285" s="190" t="s">
        <v>3196</v>
      </c>
      <c r="D1285" s="190"/>
      <c r="E1285" s="190"/>
      <c r="F1285" s="190" t="s">
        <v>5876</v>
      </c>
      <c r="G1285" s="189" t="s">
        <v>1637</v>
      </c>
      <c r="H1285" s="192" t="n">
        <v>8</v>
      </c>
      <c r="I1285" s="190"/>
      <c r="HV1285" s="12" t="s">
        <v>3177</v>
      </c>
      <c r="HW1285" s="12" t="s">
        <v>5741</v>
      </c>
      <c r="IR1285" s="323" t="n">
        <f aca="false">626.65712*0</f>
        <v>0</v>
      </c>
      <c r="IS1285" s="323" t="n">
        <f aca="false">626.65712*(1-0)</f>
        <v>626.65712</v>
      </c>
    </row>
    <row r="1286" customFormat="false" ht="15" hidden="false" customHeight="true" outlineLevel="0" collapsed="false">
      <c r="A1286" s="184" t="s">
        <v>97</v>
      </c>
      <c r="B1286" s="184" t="s">
        <v>3197</v>
      </c>
      <c r="C1286" s="185" t="s">
        <v>3198</v>
      </c>
      <c r="D1286" s="185"/>
      <c r="E1286" s="185"/>
      <c r="F1286" s="184" t="s">
        <v>97</v>
      </c>
      <c r="G1286" s="184" t="s">
        <v>97</v>
      </c>
      <c r="H1286" s="188" t="s">
        <v>97</v>
      </c>
      <c r="I1286" s="184" t="s">
        <v>97</v>
      </c>
    </row>
    <row r="1287" customFormat="false" ht="24.05" hidden="false" customHeight="true" outlineLevel="0" collapsed="false">
      <c r="A1287" s="322" t="n">
        <v>1194</v>
      </c>
      <c r="B1287" s="189" t="s">
        <v>3200</v>
      </c>
      <c r="C1287" s="190" t="s">
        <v>3201</v>
      </c>
      <c r="D1287" s="190"/>
      <c r="E1287" s="190"/>
      <c r="F1287" s="190"/>
      <c r="G1287" s="189" t="s">
        <v>1104</v>
      </c>
      <c r="H1287" s="192" t="n">
        <v>11</v>
      </c>
      <c r="I1287" s="190"/>
      <c r="HV1287" s="12" t="s">
        <v>3197</v>
      </c>
      <c r="HW1287" s="12" t="s">
        <v>5741</v>
      </c>
      <c r="IR1287" s="323" t="n">
        <f aca="false">54.89734*0.057971015</f>
        <v>3.1824545206001</v>
      </c>
      <c r="IS1287" s="323" t="n">
        <f aca="false">54.89734*(1-0.057971015)</f>
        <v>51.7148854793999</v>
      </c>
    </row>
    <row r="1288" customFormat="false" ht="35.5" hidden="false" customHeight="true" outlineLevel="0" collapsed="false">
      <c r="A1288" s="322" t="n">
        <v>1195</v>
      </c>
      <c r="B1288" s="189" t="s">
        <v>3204</v>
      </c>
      <c r="C1288" s="190" t="s">
        <v>3205</v>
      </c>
      <c r="D1288" s="190"/>
      <c r="E1288" s="190"/>
      <c r="F1288" s="190" t="s">
        <v>5906</v>
      </c>
      <c r="G1288" s="189" t="s">
        <v>231</v>
      </c>
      <c r="H1288" s="192" t="n">
        <v>63</v>
      </c>
      <c r="I1288" s="190"/>
      <c r="HV1288" s="12" t="s">
        <v>3197</v>
      </c>
      <c r="HW1288" s="12" t="s">
        <v>5741</v>
      </c>
      <c r="IR1288" s="323" t="n">
        <f aca="false">102.64212*0.128982243</f>
        <v>13.2390108638752</v>
      </c>
      <c r="IS1288" s="323" t="n">
        <f aca="false">102.64212*(1-0.128982243)</f>
        <v>89.4031091361248</v>
      </c>
    </row>
    <row r="1289" customFormat="false" ht="24.05" hidden="false" customHeight="true" outlineLevel="0" collapsed="false">
      <c r="A1289" s="322" t="n">
        <v>1196</v>
      </c>
      <c r="B1289" s="189" t="s">
        <v>2850</v>
      </c>
      <c r="C1289" s="190" t="s">
        <v>3207</v>
      </c>
      <c r="D1289" s="190"/>
      <c r="E1289" s="190"/>
      <c r="F1289" s="190" t="s">
        <v>5907</v>
      </c>
      <c r="G1289" s="189" t="s">
        <v>231</v>
      </c>
      <c r="H1289" s="192" t="n">
        <v>98</v>
      </c>
      <c r="I1289" s="190"/>
      <c r="HV1289" s="12" t="s">
        <v>3197</v>
      </c>
      <c r="HW1289" s="12" t="s">
        <v>5741</v>
      </c>
      <c r="IR1289" s="323" t="n">
        <f aca="false">222.77977*0.131852436</f>
        <v>29.3740553660197</v>
      </c>
      <c r="IS1289" s="323" t="n">
        <f aca="false">222.77977*(1-0.131852436)</f>
        <v>193.40571463398</v>
      </c>
    </row>
    <row r="1290" customFormat="false" ht="35.5" hidden="false" customHeight="true" outlineLevel="0" collapsed="false">
      <c r="A1290" s="322" t="n">
        <v>1197</v>
      </c>
      <c r="B1290" s="189" t="s">
        <v>3209</v>
      </c>
      <c r="C1290" s="190" t="s">
        <v>3210</v>
      </c>
      <c r="D1290" s="190"/>
      <c r="E1290" s="190"/>
      <c r="F1290" s="190"/>
      <c r="G1290" s="189" t="s">
        <v>1104</v>
      </c>
      <c r="H1290" s="192" t="n">
        <v>3</v>
      </c>
      <c r="I1290" s="190"/>
      <c r="HV1290" s="12" t="s">
        <v>3197</v>
      </c>
      <c r="HW1290" s="12" t="s">
        <v>5741</v>
      </c>
      <c r="IR1290" s="323" t="n">
        <f aca="false">14120.5508*0.984787019</f>
        <v>13905.7351289701</v>
      </c>
      <c r="IS1290" s="323" t="n">
        <f aca="false">14120.5508*(1-0.984787019)</f>
        <v>214.815671029935</v>
      </c>
    </row>
    <row r="1291" customFormat="false" ht="15" hidden="false" customHeight="true" outlineLevel="0" collapsed="false">
      <c r="A1291" s="322" t="n">
        <v>1198</v>
      </c>
      <c r="B1291" s="189" t="s">
        <v>3212</v>
      </c>
      <c r="C1291" s="190" t="s">
        <v>3213</v>
      </c>
      <c r="D1291" s="190"/>
      <c r="E1291" s="190"/>
      <c r="F1291" s="190"/>
      <c r="G1291" s="189" t="s">
        <v>231</v>
      </c>
      <c r="H1291" s="192" t="n">
        <v>26</v>
      </c>
      <c r="I1291" s="190"/>
      <c r="HV1291" s="12" t="s">
        <v>3197</v>
      </c>
      <c r="HW1291" s="12" t="s">
        <v>5741</v>
      </c>
      <c r="IR1291" s="323" t="n">
        <f aca="false">101.09091*0</f>
        <v>0</v>
      </c>
      <c r="IS1291" s="323" t="n">
        <f aca="false">101.09091*(1-0)</f>
        <v>101.09091</v>
      </c>
    </row>
    <row r="1292" customFormat="false" ht="15" hidden="false" customHeight="true" outlineLevel="0" collapsed="false">
      <c r="A1292" s="324" t="n">
        <v>1199</v>
      </c>
      <c r="B1292" s="194" t="s">
        <v>3215</v>
      </c>
      <c r="C1292" s="195" t="s">
        <v>3216</v>
      </c>
      <c r="D1292" s="195"/>
      <c r="E1292" s="195"/>
      <c r="F1292" s="190"/>
      <c r="G1292" s="194" t="s">
        <v>231</v>
      </c>
      <c r="H1292" s="197" t="n">
        <v>5</v>
      </c>
      <c r="I1292" s="195"/>
      <c r="HV1292" s="325" t="s">
        <v>3197</v>
      </c>
      <c r="HW1292" s="325" t="s">
        <v>5766</v>
      </c>
      <c r="IR1292" s="326" t="n">
        <f aca="false">449.1557216*1</f>
        <v>449.1557216</v>
      </c>
      <c r="IS1292" s="326" t="n">
        <f aca="false">449.1557216*(1-1)</f>
        <v>0</v>
      </c>
    </row>
    <row r="1293" customFormat="false" ht="15" hidden="false" customHeight="true" outlineLevel="0" collapsed="false">
      <c r="A1293" s="324" t="n">
        <v>1200</v>
      </c>
      <c r="B1293" s="194" t="s">
        <v>3218</v>
      </c>
      <c r="C1293" s="195" t="s">
        <v>3219</v>
      </c>
      <c r="D1293" s="195"/>
      <c r="E1293" s="195"/>
      <c r="F1293" s="190"/>
      <c r="G1293" s="194" t="s">
        <v>231</v>
      </c>
      <c r="H1293" s="197" t="n">
        <v>21</v>
      </c>
      <c r="I1293" s="195"/>
      <c r="HV1293" s="325" t="s">
        <v>3197</v>
      </c>
      <c r="HW1293" s="325" t="s">
        <v>5766</v>
      </c>
      <c r="IR1293" s="326" t="n">
        <f aca="false">255.8335424*1</f>
        <v>255.8335424</v>
      </c>
      <c r="IS1293" s="326" t="n">
        <f aca="false">255.8335424*(1-1)</f>
        <v>0</v>
      </c>
    </row>
    <row r="1294" customFormat="false" ht="15" hidden="false" customHeight="true" outlineLevel="0" collapsed="false">
      <c r="A1294" s="322" t="n">
        <v>1201</v>
      </c>
      <c r="B1294" s="189" t="s">
        <v>3221</v>
      </c>
      <c r="C1294" s="190" t="s">
        <v>3222</v>
      </c>
      <c r="D1294" s="190"/>
      <c r="E1294" s="190"/>
      <c r="F1294" s="190"/>
      <c r="G1294" s="189" t="s">
        <v>237</v>
      </c>
      <c r="H1294" s="192" t="n">
        <v>1030</v>
      </c>
      <c r="I1294" s="190"/>
      <c r="HV1294" s="12" t="s">
        <v>3197</v>
      </c>
      <c r="HW1294" s="12" t="s">
        <v>5741</v>
      </c>
      <c r="IR1294" s="323" t="n">
        <f aca="false">29.4377*0.45945953</f>
        <v>13.525431806281</v>
      </c>
      <c r="IS1294" s="323" t="n">
        <f aca="false">29.4377*(1-0.45945953)</f>
        <v>15.912268193719</v>
      </c>
    </row>
    <row r="1295" customFormat="false" ht="15" hidden="false" customHeight="true" outlineLevel="0" collapsed="false">
      <c r="A1295" s="322" t="n">
        <v>1202</v>
      </c>
      <c r="B1295" s="189" t="s">
        <v>3224</v>
      </c>
      <c r="C1295" s="190" t="s">
        <v>3225</v>
      </c>
      <c r="D1295" s="190"/>
      <c r="E1295" s="190"/>
      <c r="F1295" s="190"/>
      <c r="G1295" s="189" t="s">
        <v>237</v>
      </c>
      <c r="H1295" s="192" t="n">
        <v>220</v>
      </c>
      <c r="I1295" s="190"/>
      <c r="HV1295" s="12" t="s">
        <v>3197</v>
      </c>
      <c r="HW1295" s="12" t="s">
        <v>5741</v>
      </c>
      <c r="IR1295" s="323" t="n">
        <f aca="false">28.64209*0.444444458</f>
        <v>12.7298181660372</v>
      </c>
      <c r="IS1295" s="323" t="n">
        <f aca="false">28.64209*(1-0.444444458)</f>
        <v>15.9122718339628</v>
      </c>
    </row>
    <row r="1296" customFormat="false" ht="24.05" hidden="false" customHeight="true" outlineLevel="0" collapsed="false">
      <c r="A1296" s="322" t="n">
        <v>1203</v>
      </c>
      <c r="B1296" s="189" t="s">
        <v>3227</v>
      </c>
      <c r="C1296" s="190" t="s">
        <v>3228</v>
      </c>
      <c r="D1296" s="190"/>
      <c r="E1296" s="190"/>
      <c r="F1296" s="190" t="s">
        <v>5895</v>
      </c>
      <c r="G1296" s="189" t="s">
        <v>237</v>
      </c>
      <c r="H1296" s="192" t="n">
        <v>168</v>
      </c>
      <c r="I1296" s="190"/>
      <c r="HV1296" s="12" t="s">
        <v>3197</v>
      </c>
      <c r="HW1296" s="12" t="s">
        <v>5741</v>
      </c>
      <c r="IR1296" s="323" t="n">
        <f aca="false">76.69715*0.700933651</f>
        <v>53.7596133707946</v>
      </c>
      <c r="IS1296" s="323" t="n">
        <f aca="false">76.69715*(1-0.700933651)</f>
        <v>22.9375366292053</v>
      </c>
    </row>
    <row r="1297" customFormat="false" ht="24.05" hidden="false" customHeight="true" outlineLevel="0" collapsed="false">
      <c r="A1297" s="322" t="n">
        <v>1204</v>
      </c>
      <c r="B1297" s="189" t="s">
        <v>2945</v>
      </c>
      <c r="C1297" s="190" t="s">
        <v>3230</v>
      </c>
      <c r="D1297" s="190"/>
      <c r="E1297" s="190"/>
      <c r="F1297" s="190" t="s">
        <v>5844</v>
      </c>
      <c r="G1297" s="189" t="s">
        <v>237</v>
      </c>
      <c r="H1297" s="192" t="n">
        <v>475</v>
      </c>
      <c r="I1297" s="190"/>
      <c r="HV1297" s="12" t="s">
        <v>3197</v>
      </c>
      <c r="HW1297" s="12" t="s">
        <v>5741</v>
      </c>
      <c r="IR1297" s="323" t="n">
        <f aca="false">46.9412*0.176779678</f>
        <v>8.2982502209336</v>
      </c>
      <c r="IS1297" s="323" t="n">
        <f aca="false">46.9412*(1-0.176779678)</f>
        <v>38.6429497790664</v>
      </c>
    </row>
    <row r="1298" customFormat="false" ht="24.05" hidden="false" customHeight="true" outlineLevel="0" collapsed="false">
      <c r="A1298" s="322" t="n">
        <v>1205</v>
      </c>
      <c r="B1298" s="189" t="s">
        <v>2948</v>
      </c>
      <c r="C1298" s="190" t="s">
        <v>3232</v>
      </c>
      <c r="D1298" s="190"/>
      <c r="E1298" s="190"/>
      <c r="F1298" s="190" t="s">
        <v>5844</v>
      </c>
      <c r="G1298" s="189" t="s">
        <v>237</v>
      </c>
      <c r="H1298" s="192" t="n">
        <v>338</v>
      </c>
      <c r="I1298" s="190"/>
      <c r="HV1298" s="12" t="s">
        <v>3197</v>
      </c>
      <c r="HW1298" s="12" t="s">
        <v>5741</v>
      </c>
      <c r="IR1298" s="323" t="n">
        <f aca="false">49.96454*0.205413998</f>
        <v>10.2634159196309</v>
      </c>
      <c r="IS1298" s="323" t="n">
        <f aca="false">49.96454*(1-0.205413998)</f>
        <v>39.7011240803691</v>
      </c>
    </row>
    <row r="1299" customFormat="false" ht="24.05" hidden="false" customHeight="true" outlineLevel="0" collapsed="false">
      <c r="A1299" s="322" t="n">
        <v>1206</v>
      </c>
      <c r="B1299" s="189" t="s">
        <v>2951</v>
      </c>
      <c r="C1299" s="190" t="s">
        <v>3234</v>
      </c>
      <c r="D1299" s="190"/>
      <c r="E1299" s="190"/>
      <c r="F1299" s="190" t="s">
        <v>5844</v>
      </c>
      <c r="G1299" s="189" t="s">
        <v>237</v>
      </c>
      <c r="H1299" s="192" t="n">
        <v>263</v>
      </c>
      <c r="I1299" s="190"/>
      <c r="HV1299" s="12" t="s">
        <v>3197</v>
      </c>
      <c r="HW1299" s="12" t="s">
        <v>5741</v>
      </c>
      <c r="IR1299" s="323" t="n">
        <f aca="false">65.4074*0.344848543</f>
        <v>22.5556465914182</v>
      </c>
      <c r="IS1299" s="323" t="n">
        <f aca="false">65.4074*(1-0.344848543)</f>
        <v>42.8517534085818</v>
      </c>
    </row>
    <row r="1300" customFormat="false" ht="15" hidden="false" customHeight="true" outlineLevel="0" collapsed="false">
      <c r="A1300" s="322" t="n">
        <v>1207</v>
      </c>
      <c r="B1300" s="189" t="s">
        <v>2915</v>
      </c>
      <c r="C1300" s="190" t="s">
        <v>2916</v>
      </c>
      <c r="D1300" s="190"/>
      <c r="E1300" s="190"/>
      <c r="F1300" s="190"/>
      <c r="G1300" s="189" t="s">
        <v>237</v>
      </c>
      <c r="H1300" s="192" t="n">
        <v>150</v>
      </c>
      <c r="I1300" s="190"/>
      <c r="HV1300" s="12" t="s">
        <v>3197</v>
      </c>
      <c r="HW1300" s="12" t="s">
        <v>5741</v>
      </c>
      <c r="IR1300" s="323" t="n">
        <f aca="false">48.3017*0</f>
        <v>0</v>
      </c>
      <c r="IS1300" s="323" t="n">
        <f aca="false">48.3017*(1-0)</f>
        <v>48.3017</v>
      </c>
    </row>
    <row r="1301" customFormat="false" ht="15" hidden="false" customHeight="true" outlineLevel="0" collapsed="false">
      <c r="A1301" s="324" t="n">
        <v>1208</v>
      </c>
      <c r="B1301" s="194" t="s">
        <v>2918</v>
      </c>
      <c r="C1301" s="195" t="s">
        <v>2919</v>
      </c>
      <c r="D1301" s="195"/>
      <c r="E1301" s="195"/>
      <c r="F1301" s="190"/>
      <c r="G1301" s="194" t="s">
        <v>237</v>
      </c>
      <c r="H1301" s="197" t="n">
        <v>157.5</v>
      </c>
      <c r="I1301" s="195"/>
      <c r="HV1301" s="325" t="s">
        <v>3197</v>
      </c>
      <c r="HW1301" s="325" t="s">
        <v>5766</v>
      </c>
      <c r="IR1301" s="326" t="n">
        <f aca="false">60.94400449*1</f>
        <v>60.94400449</v>
      </c>
      <c r="IS1301" s="326" t="n">
        <f aca="false">60.94400449*(1-1)</f>
        <v>0</v>
      </c>
    </row>
    <row r="1302" customFormat="false" ht="15" hidden="false" customHeight="true" outlineLevel="0" collapsed="false">
      <c r="A1302" s="322" t="n">
        <v>1209</v>
      </c>
      <c r="B1302" s="189" t="s">
        <v>2921</v>
      </c>
      <c r="C1302" s="190" t="s">
        <v>2922</v>
      </c>
      <c r="D1302" s="190"/>
      <c r="E1302" s="190"/>
      <c r="F1302" s="190"/>
      <c r="G1302" s="189" t="s">
        <v>237</v>
      </c>
      <c r="H1302" s="192" t="n">
        <v>255</v>
      </c>
      <c r="I1302" s="190"/>
      <c r="HV1302" s="12" t="s">
        <v>3197</v>
      </c>
      <c r="HW1302" s="12" t="s">
        <v>5741</v>
      </c>
      <c r="IR1302" s="323" t="n">
        <f aca="false">46.615*0</f>
        <v>0</v>
      </c>
      <c r="IS1302" s="323" t="n">
        <f aca="false">46.615*(1-0)</f>
        <v>46.615</v>
      </c>
    </row>
    <row r="1303" customFormat="false" ht="15" hidden="false" customHeight="true" outlineLevel="0" collapsed="false">
      <c r="A1303" s="324" t="n">
        <v>1210</v>
      </c>
      <c r="B1303" s="194" t="s">
        <v>2924</v>
      </c>
      <c r="C1303" s="195" t="s">
        <v>2925</v>
      </c>
      <c r="D1303" s="195"/>
      <c r="E1303" s="195"/>
      <c r="F1303" s="190"/>
      <c r="G1303" s="194" t="s">
        <v>237</v>
      </c>
      <c r="H1303" s="197" t="n">
        <v>267.75</v>
      </c>
      <c r="I1303" s="195"/>
      <c r="HV1303" s="325" t="s">
        <v>3197</v>
      </c>
      <c r="HW1303" s="325" t="s">
        <v>5766</v>
      </c>
      <c r="IR1303" s="326" t="n">
        <f aca="false">45.66822267*1</f>
        <v>45.66822267</v>
      </c>
      <c r="IS1303" s="326" t="n">
        <f aca="false">45.66822267*(1-1)</f>
        <v>0</v>
      </c>
    </row>
    <row r="1304" customFormat="false" ht="15" hidden="false" customHeight="true" outlineLevel="0" collapsed="false">
      <c r="A1304" s="322" t="n">
        <v>1211</v>
      </c>
      <c r="B1304" s="189" t="s">
        <v>2927</v>
      </c>
      <c r="C1304" s="190" t="s">
        <v>2928</v>
      </c>
      <c r="D1304" s="190"/>
      <c r="E1304" s="190"/>
      <c r="F1304" s="190"/>
      <c r="G1304" s="189" t="s">
        <v>237</v>
      </c>
      <c r="H1304" s="192" t="n">
        <v>475</v>
      </c>
      <c r="I1304" s="190"/>
      <c r="HV1304" s="12" t="s">
        <v>3197</v>
      </c>
      <c r="HW1304" s="12" t="s">
        <v>5741</v>
      </c>
      <c r="IR1304" s="323" t="n">
        <f aca="false">45.11129*0</f>
        <v>0</v>
      </c>
      <c r="IS1304" s="323" t="n">
        <f aca="false">45.11129*(1-0)</f>
        <v>45.11129</v>
      </c>
    </row>
    <row r="1305" customFormat="false" ht="15" hidden="false" customHeight="true" outlineLevel="0" collapsed="false">
      <c r="A1305" s="324" t="n">
        <v>1212</v>
      </c>
      <c r="B1305" s="194" t="s">
        <v>2930</v>
      </c>
      <c r="C1305" s="195" t="s">
        <v>2931</v>
      </c>
      <c r="D1305" s="195"/>
      <c r="E1305" s="195"/>
      <c r="F1305" s="190"/>
      <c r="G1305" s="194" t="s">
        <v>237</v>
      </c>
      <c r="H1305" s="197" t="n">
        <v>498.75</v>
      </c>
      <c r="I1305" s="195"/>
      <c r="HV1305" s="325" t="s">
        <v>3197</v>
      </c>
      <c r="HW1305" s="325" t="s">
        <v>5766</v>
      </c>
      <c r="IR1305" s="326" t="n">
        <f aca="false">31.58586133*1</f>
        <v>31.58586133</v>
      </c>
      <c r="IS1305" s="326" t="n">
        <f aca="false">31.58586133*(1-1)</f>
        <v>0</v>
      </c>
    </row>
    <row r="1306" customFormat="false" ht="15" hidden="false" customHeight="true" outlineLevel="0" collapsed="false">
      <c r="A1306" s="322" t="n">
        <v>1213</v>
      </c>
      <c r="B1306" s="189" t="s">
        <v>3242</v>
      </c>
      <c r="C1306" s="190" t="s">
        <v>3243</v>
      </c>
      <c r="D1306" s="190"/>
      <c r="E1306" s="190"/>
      <c r="F1306" s="190"/>
      <c r="G1306" s="189" t="s">
        <v>237</v>
      </c>
      <c r="H1306" s="192" t="n">
        <v>1250</v>
      </c>
      <c r="I1306" s="190"/>
      <c r="HV1306" s="12" t="s">
        <v>3197</v>
      </c>
      <c r="HW1306" s="12" t="s">
        <v>5741</v>
      </c>
      <c r="IR1306" s="323" t="n">
        <f aca="false">20.69391*0</f>
        <v>0</v>
      </c>
      <c r="IS1306" s="323" t="n">
        <f aca="false">20.69391*(1-0)</f>
        <v>20.69391</v>
      </c>
    </row>
    <row r="1307" customFormat="false" ht="15" hidden="false" customHeight="true" outlineLevel="0" collapsed="false">
      <c r="A1307" s="322" t="n">
        <v>1214</v>
      </c>
      <c r="B1307" s="189" t="s">
        <v>3245</v>
      </c>
      <c r="C1307" s="190" t="s">
        <v>3246</v>
      </c>
      <c r="D1307" s="190"/>
      <c r="E1307" s="190"/>
      <c r="F1307" s="190"/>
      <c r="G1307" s="189" t="s">
        <v>1219</v>
      </c>
      <c r="H1307" s="192" t="n">
        <v>1</v>
      </c>
      <c r="I1307" s="190"/>
      <c r="HV1307" s="12" t="s">
        <v>3197</v>
      </c>
      <c r="HW1307" s="12" t="s">
        <v>5741</v>
      </c>
      <c r="IR1307" s="323" t="n">
        <f aca="false">6444.47045*0.524691358</f>
        <v>3381.35795200137</v>
      </c>
      <c r="IS1307" s="323" t="n">
        <f aca="false">6444.47045*(1-0.524691358)</f>
        <v>3063.11249799863</v>
      </c>
    </row>
    <row r="1308" customFormat="false" ht="15" hidden="false" customHeight="true" outlineLevel="0" collapsed="false">
      <c r="A1308" s="184" t="s">
        <v>97</v>
      </c>
      <c r="B1308" s="184" t="s">
        <v>3247</v>
      </c>
      <c r="C1308" s="185" t="s">
        <v>87</v>
      </c>
      <c r="D1308" s="185"/>
      <c r="E1308" s="185"/>
      <c r="F1308" s="184" t="s">
        <v>97</v>
      </c>
      <c r="G1308" s="184" t="s">
        <v>97</v>
      </c>
      <c r="H1308" s="188" t="s">
        <v>97</v>
      </c>
      <c r="I1308" s="184" t="s">
        <v>97</v>
      </c>
    </row>
    <row r="1309" customFormat="false" ht="15" hidden="false" customHeight="true" outlineLevel="0" collapsed="false">
      <c r="A1309" s="322" t="n">
        <v>1215</v>
      </c>
      <c r="B1309" s="189" t="s">
        <v>2963</v>
      </c>
      <c r="C1309" s="190" t="s">
        <v>2964</v>
      </c>
      <c r="D1309" s="190"/>
      <c r="E1309" s="190"/>
      <c r="F1309" s="190"/>
      <c r="G1309" s="189" t="s">
        <v>231</v>
      </c>
      <c r="H1309" s="192" t="n">
        <v>644</v>
      </c>
      <c r="I1309" s="190"/>
      <c r="HV1309" s="12" t="s">
        <v>3247</v>
      </c>
      <c r="HW1309" s="12" t="s">
        <v>5741</v>
      </c>
      <c r="IR1309" s="323" t="n">
        <f aca="false">12.04694*0</f>
        <v>0</v>
      </c>
      <c r="IS1309" s="323" t="n">
        <f aca="false">12.04694*(1-0)</f>
        <v>12.04694</v>
      </c>
    </row>
    <row r="1310" customFormat="false" ht="35.5" hidden="false" customHeight="true" outlineLevel="0" collapsed="false">
      <c r="A1310" s="322" t="n">
        <v>1216</v>
      </c>
      <c r="B1310" s="189" t="s">
        <v>2966</v>
      </c>
      <c r="C1310" s="190" t="s">
        <v>3251</v>
      </c>
      <c r="D1310" s="190"/>
      <c r="E1310" s="190"/>
      <c r="F1310" s="190"/>
      <c r="G1310" s="189" t="s">
        <v>1219</v>
      </c>
      <c r="H1310" s="192" t="n">
        <v>1</v>
      </c>
      <c r="I1310" s="190"/>
      <c r="HV1310" s="12" t="s">
        <v>3247</v>
      </c>
      <c r="HW1310" s="12" t="s">
        <v>5741</v>
      </c>
      <c r="IR1310" s="323" t="n">
        <f aca="false">8751.74999*0.613636364</f>
        <v>5370.39204250064</v>
      </c>
      <c r="IS1310" s="323" t="n">
        <f aca="false">8751.74999*(1-0.613636364)</f>
        <v>3381.35794749936</v>
      </c>
    </row>
    <row r="1311" customFormat="false" ht="15" hidden="false" customHeight="true" outlineLevel="0" collapsed="false">
      <c r="A1311" s="322" t="n">
        <v>1217</v>
      </c>
      <c r="B1311" s="189" t="s">
        <v>2974</v>
      </c>
      <c r="C1311" s="190" t="s">
        <v>2975</v>
      </c>
      <c r="D1311" s="190"/>
      <c r="E1311" s="190"/>
      <c r="F1311" s="190"/>
      <c r="G1311" s="189" t="s">
        <v>1637</v>
      </c>
      <c r="H1311" s="192" t="n">
        <v>22</v>
      </c>
      <c r="I1311" s="190"/>
      <c r="HV1311" s="12" t="s">
        <v>3247</v>
      </c>
      <c r="HW1311" s="12" t="s">
        <v>5741</v>
      </c>
      <c r="IR1311" s="323" t="n">
        <f aca="false">597.50584*0</f>
        <v>0</v>
      </c>
      <c r="IS1311" s="323" t="n">
        <f aca="false">597.50584*(1-0)</f>
        <v>597.50584</v>
      </c>
    </row>
    <row r="1312" customFormat="false" ht="15" hidden="false" customHeight="true" outlineLevel="0" collapsed="false">
      <c r="A1312" s="322" t="n">
        <v>1218</v>
      </c>
      <c r="B1312" s="189" t="s">
        <v>2974</v>
      </c>
      <c r="C1312" s="190" t="s">
        <v>2977</v>
      </c>
      <c r="D1312" s="190"/>
      <c r="E1312" s="190"/>
      <c r="F1312" s="190"/>
      <c r="G1312" s="189" t="s">
        <v>1637</v>
      </c>
      <c r="H1312" s="192" t="n">
        <v>16</v>
      </c>
      <c r="I1312" s="190"/>
      <c r="HV1312" s="12" t="s">
        <v>3247</v>
      </c>
      <c r="HW1312" s="12" t="s">
        <v>5741</v>
      </c>
      <c r="IR1312" s="323" t="n">
        <f aca="false">597.50584*0</f>
        <v>0</v>
      </c>
      <c r="IS1312" s="323" t="n">
        <f aca="false">597.50584*(1-0)</f>
        <v>597.50584</v>
      </c>
    </row>
    <row r="1313" customFormat="false" ht="24.05" hidden="false" customHeight="true" outlineLevel="0" collapsed="false">
      <c r="A1313" s="322" t="n">
        <v>1219</v>
      </c>
      <c r="B1313" s="189" t="s">
        <v>1635</v>
      </c>
      <c r="C1313" s="190" t="s">
        <v>3255</v>
      </c>
      <c r="D1313" s="190"/>
      <c r="E1313" s="190"/>
      <c r="F1313" s="190"/>
      <c r="G1313" s="189" t="s">
        <v>1637</v>
      </c>
      <c r="H1313" s="192" t="n">
        <v>35</v>
      </c>
      <c r="I1313" s="190"/>
      <c r="HV1313" s="12" t="s">
        <v>3247</v>
      </c>
      <c r="HW1313" s="12" t="s">
        <v>5741</v>
      </c>
      <c r="IR1313" s="323" t="n">
        <f aca="false">429.08263*0</f>
        <v>0</v>
      </c>
      <c r="IS1313" s="323" t="n">
        <f aca="false">429.08263*(1-0)</f>
        <v>429.08263</v>
      </c>
    </row>
    <row r="1314" customFormat="false" ht="15" hidden="false" customHeight="true" outlineLevel="0" collapsed="false">
      <c r="A1314" s="322" t="n">
        <v>1220</v>
      </c>
      <c r="B1314" s="189" t="s">
        <v>1635</v>
      </c>
      <c r="C1314" s="190" t="s">
        <v>3257</v>
      </c>
      <c r="D1314" s="190"/>
      <c r="E1314" s="190"/>
      <c r="F1314" s="190"/>
      <c r="G1314" s="189" t="s">
        <v>1637</v>
      </c>
      <c r="H1314" s="192" t="n">
        <v>26</v>
      </c>
      <c r="I1314" s="190"/>
      <c r="HV1314" s="12" t="s">
        <v>3247</v>
      </c>
      <c r="HW1314" s="12" t="s">
        <v>5741</v>
      </c>
      <c r="IR1314" s="323" t="n">
        <f aca="false">429.08263*0</f>
        <v>0</v>
      </c>
      <c r="IS1314" s="323" t="n">
        <f aca="false">429.08263*(1-0)</f>
        <v>429.08263</v>
      </c>
    </row>
    <row r="1315" customFormat="false" ht="15" hidden="false" customHeight="true" outlineLevel="0" collapsed="false">
      <c r="A1315" s="322" t="n">
        <v>1221</v>
      </c>
      <c r="B1315" s="189" t="s">
        <v>1635</v>
      </c>
      <c r="C1315" s="190" t="s">
        <v>2983</v>
      </c>
      <c r="D1315" s="190"/>
      <c r="E1315" s="190"/>
      <c r="F1315" s="190"/>
      <c r="G1315" s="189" t="s">
        <v>1637</v>
      </c>
      <c r="H1315" s="192" t="n">
        <v>12</v>
      </c>
      <c r="I1315" s="190"/>
      <c r="HV1315" s="12" t="s">
        <v>3247</v>
      </c>
      <c r="HW1315" s="12" t="s">
        <v>5741</v>
      </c>
      <c r="IR1315" s="323" t="n">
        <f aca="false">429.08263*0</f>
        <v>0</v>
      </c>
      <c r="IS1315" s="323" t="n">
        <f aca="false">429.08263*(1-0)</f>
        <v>429.08263</v>
      </c>
    </row>
    <row r="1316" customFormat="false" ht="15" hidden="false" customHeight="true" outlineLevel="0" collapsed="false">
      <c r="A1316" s="322" t="n">
        <v>1222</v>
      </c>
      <c r="B1316" s="189" t="s">
        <v>1646</v>
      </c>
      <c r="C1316" s="190" t="s">
        <v>2985</v>
      </c>
      <c r="D1316" s="190"/>
      <c r="E1316" s="190"/>
      <c r="F1316" s="190"/>
      <c r="G1316" s="189" t="s">
        <v>1637</v>
      </c>
      <c r="H1316" s="192" t="n">
        <v>12</v>
      </c>
      <c r="I1316" s="190"/>
      <c r="HV1316" s="12" t="s">
        <v>3247</v>
      </c>
      <c r="HW1316" s="12" t="s">
        <v>5741</v>
      </c>
      <c r="IR1316" s="323" t="n">
        <f aca="false">579.58067*0</f>
        <v>0</v>
      </c>
      <c r="IS1316" s="323" t="n">
        <f aca="false">579.58067*(1-0)</f>
        <v>579.58067</v>
      </c>
    </row>
    <row r="1317" customFormat="false" ht="15" hidden="false" customHeight="true" outlineLevel="0" collapsed="false">
      <c r="A1317" s="322" t="n">
        <v>1223</v>
      </c>
      <c r="B1317" s="189" t="s">
        <v>1646</v>
      </c>
      <c r="C1317" s="190" t="s">
        <v>3106</v>
      </c>
      <c r="D1317" s="190"/>
      <c r="E1317" s="190"/>
      <c r="F1317" s="190"/>
      <c r="G1317" s="189" t="s">
        <v>1637</v>
      </c>
      <c r="H1317" s="192" t="n">
        <v>10</v>
      </c>
      <c r="I1317" s="190"/>
      <c r="HV1317" s="12" t="s">
        <v>3247</v>
      </c>
      <c r="HW1317" s="12" t="s">
        <v>5741</v>
      </c>
      <c r="IR1317" s="323" t="n">
        <f aca="false">579.58067*0</f>
        <v>0</v>
      </c>
      <c r="IS1317" s="323" t="n">
        <f aca="false">579.58067*(1-0)</f>
        <v>579.58067</v>
      </c>
    </row>
    <row r="1318" customFormat="false" ht="15" hidden="false" customHeight="true" outlineLevel="0" collapsed="false">
      <c r="A1318" s="322" t="n">
        <v>1224</v>
      </c>
      <c r="B1318" s="189" t="s">
        <v>1646</v>
      </c>
      <c r="C1318" s="190" t="s">
        <v>2989</v>
      </c>
      <c r="D1318" s="190"/>
      <c r="E1318" s="190"/>
      <c r="F1318" s="190"/>
      <c r="G1318" s="189" t="s">
        <v>1637</v>
      </c>
      <c r="H1318" s="192" t="n">
        <v>14</v>
      </c>
      <c r="I1318" s="190"/>
      <c r="HV1318" s="12" t="s">
        <v>3247</v>
      </c>
      <c r="HW1318" s="12" t="s">
        <v>5741</v>
      </c>
      <c r="IR1318" s="323" t="n">
        <f aca="false">579.58067*0</f>
        <v>0</v>
      </c>
      <c r="IS1318" s="323" t="n">
        <f aca="false">579.58067*(1-0)</f>
        <v>579.58067</v>
      </c>
    </row>
    <row r="1319" customFormat="false" ht="15" hidden="false" customHeight="true" outlineLevel="0" collapsed="false">
      <c r="A1319" s="322" t="n">
        <v>1225</v>
      </c>
      <c r="B1319" s="189" t="s">
        <v>1646</v>
      </c>
      <c r="C1319" s="190" t="s">
        <v>2991</v>
      </c>
      <c r="D1319" s="190"/>
      <c r="E1319" s="190"/>
      <c r="F1319" s="190"/>
      <c r="G1319" s="189" t="s">
        <v>1637</v>
      </c>
      <c r="H1319" s="192" t="n">
        <v>6</v>
      </c>
      <c r="I1319" s="190"/>
      <c r="HV1319" s="12" t="s">
        <v>3247</v>
      </c>
      <c r="HW1319" s="12" t="s">
        <v>5741</v>
      </c>
      <c r="IR1319" s="323" t="n">
        <f aca="false">579.58067*0</f>
        <v>0</v>
      </c>
      <c r="IS1319" s="323" t="n">
        <f aca="false">579.58067*(1-0)</f>
        <v>579.58067</v>
      </c>
    </row>
    <row r="1320" customFormat="false" ht="24.05" hidden="false" customHeight="true" outlineLevel="0" collapsed="false">
      <c r="A1320" s="322" t="n">
        <v>1226</v>
      </c>
      <c r="B1320" s="189" t="s">
        <v>2993</v>
      </c>
      <c r="C1320" s="190" t="s">
        <v>2994</v>
      </c>
      <c r="D1320" s="190"/>
      <c r="E1320" s="190"/>
      <c r="F1320" s="190" t="s">
        <v>5897</v>
      </c>
      <c r="G1320" s="189" t="s">
        <v>1637</v>
      </c>
      <c r="H1320" s="192" t="n">
        <v>52</v>
      </c>
      <c r="I1320" s="190"/>
      <c r="HV1320" s="12" t="s">
        <v>3247</v>
      </c>
      <c r="HW1320" s="12" t="s">
        <v>5741</v>
      </c>
      <c r="IR1320" s="323" t="n">
        <f aca="false">444.52525*0</f>
        <v>0</v>
      </c>
      <c r="IS1320" s="323" t="n">
        <f aca="false">444.52525*(1-0)</f>
        <v>444.52525</v>
      </c>
    </row>
    <row r="1321" customFormat="false" ht="24.05" hidden="false" customHeight="true" outlineLevel="0" collapsed="false">
      <c r="A1321" s="322" t="n">
        <v>1227</v>
      </c>
      <c r="B1321" s="189" t="s">
        <v>1646</v>
      </c>
      <c r="C1321" s="190" t="s">
        <v>2996</v>
      </c>
      <c r="D1321" s="190"/>
      <c r="E1321" s="190"/>
      <c r="F1321" s="190"/>
      <c r="G1321" s="189" t="s">
        <v>1637</v>
      </c>
      <c r="H1321" s="192" t="n">
        <v>20</v>
      </c>
      <c r="I1321" s="190"/>
      <c r="HV1321" s="12" t="s">
        <v>3247</v>
      </c>
      <c r="HW1321" s="12" t="s">
        <v>5741</v>
      </c>
      <c r="IR1321" s="323" t="n">
        <f aca="false">579.58067*0</f>
        <v>0</v>
      </c>
      <c r="IS1321" s="323" t="n">
        <f aca="false">579.58067*(1-0)</f>
        <v>579.58067</v>
      </c>
    </row>
    <row r="1322" customFormat="false" ht="15" hidden="false" customHeight="true" outlineLevel="0" collapsed="false">
      <c r="A1322" s="322" t="n">
        <v>1228</v>
      </c>
      <c r="B1322" s="189" t="s">
        <v>1646</v>
      </c>
      <c r="C1322" s="190" t="s">
        <v>2998</v>
      </c>
      <c r="D1322" s="190"/>
      <c r="E1322" s="190"/>
      <c r="F1322" s="190"/>
      <c r="G1322" s="189" t="s">
        <v>1637</v>
      </c>
      <c r="H1322" s="192" t="n">
        <v>18</v>
      </c>
      <c r="I1322" s="190"/>
      <c r="HV1322" s="12" t="s">
        <v>3247</v>
      </c>
      <c r="HW1322" s="12" t="s">
        <v>5741</v>
      </c>
      <c r="IR1322" s="323" t="n">
        <f aca="false">579.58067*0</f>
        <v>0</v>
      </c>
      <c r="IS1322" s="323" t="n">
        <f aca="false">579.58067*(1-0)</f>
        <v>579.58067</v>
      </c>
    </row>
    <row r="1323" customFormat="false" ht="15" hidden="false" customHeight="true" outlineLevel="0" collapsed="false">
      <c r="A1323" s="322" t="n">
        <v>1229</v>
      </c>
      <c r="B1323" s="189" t="s">
        <v>1646</v>
      </c>
      <c r="C1323" s="190" t="s">
        <v>3000</v>
      </c>
      <c r="D1323" s="190"/>
      <c r="E1323" s="190"/>
      <c r="F1323" s="190"/>
      <c r="G1323" s="189" t="s">
        <v>1637</v>
      </c>
      <c r="H1323" s="192" t="n">
        <v>6</v>
      </c>
      <c r="I1323" s="190"/>
      <c r="HV1323" s="12" t="s">
        <v>3247</v>
      </c>
      <c r="HW1323" s="12" t="s">
        <v>5741</v>
      </c>
      <c r="IR1323" s="323" t="n">
        <f aca="false">579.58067*0</f>
        <v>0</v>
      </c>
      <c r="IS1323" s="323" t="n">
        <f aca="false">579.58067*(1-0)</f>
        <v>579.58067</v>
      </c>
    </row>
    <row r="1324" customFormat="false" ht="15" hidden="false" customHeight="true" outlineLevel="0" collapsed="false">
      <c r="A1324" s="322" t="n">
        <v>1230</v>
      </c>
      <c r="B1324" s="189" t="s">
        <v>1646</v>
      </c>
      <c r="C1324" s="190" t="s">
        <v>3268</v>
      </c>
      <c r="D1324" s="190"/>
      <c r="E1324" s="190"/>
      <c r="F1324" s="190"/>
      <c r="G1324" s="189" t="s">
        <v>1637</v>
      </c>
      <c r="H1324" s="192" t="n">
        <v>7</v>
      </c>
      <c r="I1324" s="190"/>
      <c r="HV1324" s="12" t="s">
        <v>3247</v>
      </c>
      <c r="HW1324" s="12" t="s">
        <v>5741</v>
      </c>
      <c r="IR1324" s="323" t="n">
        <f aca="false">597.50584*0</f>
        <v>0</v>
      </c>
      <c r="IS1324" s="323" t="n">
        <f aca="false">597.50584*(1-0)</f>
        <v>597.50584</v>
      </c>
    </row>
    <row r="1325" customFormat="false" ht="15" hidden="false" customHeight="true" outlineLevel="0" collapsed="false">
      <c r="A1325" s="322" t="n">
        <v>1231</v>
      </c>
      <c r="B1325" s="189" t="s">
        <v>1646</v>
      </c>
      <c r="C1325" s="190" t="s">
        <v>3270</v>
      </c>
      <c r="D1325" s="190"/>
      <c r="E1325" s="190"/>
      <c r="F1325" s="190"/>
      <c r="G1325" s="189" t="s">
        <v>1637</v>
      </c>
      <c r="H1325" s="192" t="n">
        <v>34</v>
      </c>
      <c r="I1325" s="190"/>
      <c r="HV1325" s="12" t="s">
        <v>3247</v>
      </c>
      <c r="HW1325" s="12" t="s">
        <v>5741</v>
      </c>
      <c r="IR1325" s="323" t="n">
        <f aca="false">597.50584*0</f>
        <v>0</v>
      </c>
      <c r="IS1325" s="323" t="n">
        <f aca="false">597.50584*(1-0)</f>
        <v>597.50584</v>
      </c>
    </row>
    <row r="1326" customFormat="false" ht="15" hidden="false" customHeight="true" outlineLevel="0" collapsed="false">
      <c r="A1326" s="184" t="s">
        <v>97</v>
      </c>
      <c r="B1326" s="184" t="s">
        <v>1675</v>
      </c>
      <c r="C1326" s="185" t="s">
        <v>1676</v>
      </c>
      <c r="D1326" s="185"/>
      <c r="E1326" s="185"/>
      <c r="F1326" s="184" t="s">
        <v>97</v>
      </c>
      <c r="G1326" s="184" t="s">
        <v>97</v>
      </c>
      <c r="H1326" s="188" t="s">
        <v>97</v>
      </c>
      <c r="I1326" s="184" t="s">
        <v>97</v>
      </c>
    </row>
    <row r="1327" customFormat="false" ht="15" hidden="false" customHeight="true" outlineLevel="0" collapsed="false">
      <c r="A1327" s="322" t="n">
        <v>1232</v>
      </c>
      <c r="B1327" s="189" t="s">
        <v>1678</v>
      </c>
      <c r="C1327" s="190" t="s">
        <v>1679</v>
      </c>
      <c r="D1327" s="190"/>
      <c r="E1327" s="190"/>
      <c r="F1327" s="190"/>
      <c r="G1327" s="189" t="s">
        <v>260</v>
      </c>
      <c r="H1327" s="192" t="n">
        <v>6.983</v>
      </c>
      <c r="I1327" s="190"/>
      <c r="HV1327" s="12" t="s">
        <v>1675</v>
      </c>
      <c r="HW1327" s="12" t="s">
        <v>5741</v>
      </c>
      <c r="IR1327" s="323" t="n">
        <f aca="false">333.77981*0</f>
        <v>0</v>
      </c>
      <c r="IS1327" s="323" t="n">
        <f aca="false">333.77981*(1-0)</f>
        <v>333.77981</v>
      </c>
    </row>
    <row r="1328" customFormat="false" ht="15" hidden="false" customHeight="true" outlineLevel="0" collapsed="false">
      <c r="A1328" s="322" t="n">
        <v>1233</v>
      </c>
      <c r="B1328" s="189" t="s">
        <v>1682</v>
      </c>
      <c r="C1328" s="190" t="s">
        <v>1683</v>
      </c>
      <c r="D1328" s="190"/>
      <c r="E1328" s="190"/>
      <c r="F1328" s="190"/>
      <c r="G1328" s="189" t="s">
        <v>260</v>
      </c>
      <c r="H1328" s="192" t="n">
        <v>13.966</v>
      </c>
      <c r="I1328" s="190"/>
      <c r="HV1328" s="12" t="s">
        <v>1675</v>
      </c>
      <c r="HW1328" s="12" t="s">
        <v>5741</v>
      </c>
      <c r="IR1328" s="323" t="n">
        <f aca="false">37.19812*0</f>
        <v>0</v>
      </c>
      <c r="IS1328" s="323" t="n">
        <f aca="false">37.19812*(1-0)</f>
        <v>37.19812</v>
      </c>
    </row>
    <row r="1329" customFormat="false" ht="15" hidden="false" customHeight="true" outlineLevel="0" collapsed="false">
      <c r="A1329" s="322" t="n">
        <v>1234</v>
      </c>
      <c r="B1329" s="189" t="s">
        <v>2304</v>
      </c>
      <c r="C1329" s="190" t="s">
        <v>2305</v>
      </c>
      <c r="D1329" s="190"/>
      <c r="E1329" s="190"/>
      <c r="F1329" s="190"/>
      <c r="G1329" s="189" t="s">
        <v>260</v>
      </c>
      <c r="H1329" s="192" t="n">
        <v>6.983</v>
      </c>
      <c r="I1329" s="190"/>
      <c r="HV1329" s="12" t="s">
        <v>1675</v>
      </c>
      <c r="HW1329" s="12" t="s">
        <v>5741</v>
      </c>
      <c r="IR1329" s="323" t="n">
        <f aca="false">1490.24003*0</f>
        <v>0</v>
      </c>
      <c r="IS1329" s="323" t="n">
        <f aca="false">1490.24003*(1-0)</f>
        <v>1490.24003</v>
      </c>
    </row>
    <row r="1330" customFormat="false" ht="15" hidden="false" customHeight="true" outlineLevel="0" collapsed="false">
      <c r="A1330" s="322" t="n">
        <v>1235</v>
      </c>
      <c r="B1330" s="189" t="s">
        <v>1688</v>
      </c>
      <c r="C1330" s="190" t="s">
        <v>1689</v>
      </c>
      <c r="D1330" s="190"/>
      <c r="E1330" s="190"/>
      <c r="F1330" s="190"/>
      <c r="G1330" s="189" t="s">
        <v>260</v>
      </c>
      <c r="H1330" s="192" t="n">
        <v>6.983</v>
      </c>
      <c r="I1330" s="190"/>
      <c r="HV1330" s="12" t="s">
        <v>1675</v>
      </c>
      <c r="HW1330" s="12" t="s">
        <v>5741</v>
      </c>
      <c r="IR1330" s="323" t="n">
        <f aca="false">232.30303*0</f>
        <v>0</v>
      </c>
      <c r="IS1330" s="323" t="n">
        <f aca="false">232.30303*(1-0)</f>
        <v>232.30303</v>
      </c>
    </row>
    <row r="1331" customFormat="false" ht="15" hidden="false" customHeight="true" outlineLevel="0" collapsed="false">
      <c r="A1331" s="322" t="n">
        <v>1236</v>
      </c>
      <c r="B1331" s="189" t="s">
        <v>1691</v>
      </c>
      <c r="C1331" s="190" t="s">
        <v>1692</v>
      </c>
      <c r="D1331" s="190"/>
      <c r="E1331" s="190"/>
      <c r="F1331" s="190"/>
      <c r="G1331" s="189" t="s">
        <v>260</v>
      </c>
      <c r="H1331" s="192" t="n">
        <v>195.524</v>
      </c>
      <c r="I1331" s="190"/>
      <c r="HV1331" s="12" t="s">
        <v>1675</v>
      </c>
      <c r="HW1331" s="12" t="s">
        <v>5741</v>
      </c>
      <c r="IR1331" s="323" t="n">
        <f aca="false">20.37407*0</f>
        <v>0</v>
      </c>
      <c r="IS1331" s="323" t="n">
        <f aca="false">20.37407*(1-0)</f>
        <v>20.37407</v>
      </c>
    </row>
    <row r="1332" customFormat="false" ht="15" hidden="false" customHeight="true" outlineLevel="0" collapsed="false">
      <c r="A1332" s="322" t="n">
        <v>1237</v>
      </c>
      <c r="B1332" s="189" t="s">
        <v>1694</v>
      </c>
      <c r="C1332" s="190" t="s">
        <v>1695</v>
      </c>
      <c r="D1332" s="190"/>
      <c r="E1332" s="190"/>
      <c r="F1332" s="190"/>
      <c r="G1332" s="189" t="s">
        <v>260</v>
      </c>
      <c r="H1332" s="192" t="n">
        <v>0.4</v>
      </c>
      <c r="I1332" s="190"/>
      <c r="HV1332" s="12" t="s">
        <v>1675</v>
      </c>
      <c r="HW1332" s="12" t="s">
        <v>5741</v>
      </c>
      <c r="IR1332" s="323" t="n">
        <f aca="false">4676.77606*0</f>
        <v>0</v>
      </c>
      <c r="IS1332" s="323" t="n">
        <f aca="false">4676.77606*(1-0)</f>
        <v>4676.77606</v>
      </c>
    </row>
    <row r="1333" customFormat="false" ht="15" hidden="false" customHeight="true" outlineLevel="0" collapsed="false">
      <c r="A1333" s="322" t="n">
        <v>1238</v>
      </c>
      <c r="B1333" s="189" t="s">
        <v>1697</v>
      </c>
      <c r="C1333" s="190" t="s">
        <v>3117</v>
      </c>
      <c r="D1333" s="190"/>
      <c r="E1333" s="190"/>
      <c r="F1333" s="190"/>
      <c r="G1333" s="189" t="s">
        <v>260</v>
      </c>
      <c r="H1333" s="192" t="n">
        <v>4.488</v>
      </c>
      <c r="I1333" s="190"/>
      <c r="HV1333" s="12" t="s">
        <v>1675</v>
      </c>
      <c r="HW1333" s="12" t="s">
        <v>5741</v>
      </c>
      <c r="IR1333" s="323" t="n">
        <f aca="false">359.2474*0</f>
        <v>0</v>
      </c>
      <c r="IS1333" s="323" t="n">
        <f aca="false">359.2474*(1-0)</f>
        <v>359.2474</v>
      </c>
    </row>
    <row r="1334" customFormat="false" ht="15" hidden="false" customHeight="true" outlineLevel="0" collapsed="false">
      <c r="A1334" s="322" t="n">
        <v>1239</v>
      </c>
      <c r="B1334" s="189" t="s">
        <v>1700</v>
      </c>
      <c r="C1334" s="190" t="s">
        <v>1701</v>
      </c>
      <c r="D1334" s="190"/>
      <c r="E1334" s="190"/>
      <c r="F1334" s="190"/>
      <c r="G1334" s="189" t="s">
        <v>260</v>
      </c>
      <c r="H1334" s="192" t="n">
        <v>2.095</v>
      </c>
      <c r="I1334" s="190"/>
      <c r="HV1334" s="12" t="s">
        <v>1675</v>
      </c>
      <c r="HW1334" s="12" t="s">
        <v>5741</v>
      </c>
      <c r="IR1334" s="323" t="n">
        <f aca="false">432.94907*0</f>
        <v>0</v>
      </c>
      <c r="IS1334" s="323" t="n">
        <f aca="false">432.94907*(1-0)</f>
        <v>432.94907</v>
      </c>
    </row>
    <row r="1335" customFormat="false" ht="15" hidden="false" customHeight="true" outlineLevel="0" collapsed="false">
      <c r="A1335" s="184" t="s">
        <v>97</v>
      </c>
      <c r="B1335" s="184"/>
      <c r="C1335" s="185" t="s">
        <v>118</v>
      </c>
      <c r="D1335" s="185"/>
      <c r="E1335" s="185"/>
      <c r="F1335" s="184" t="s">
        <v>97</v>
      </c>
      <c r="G1335" s="184" t="s">
        <v>97</v>
      </c>
      <c r="H1335" s="188" t="s">
        <v>97</v>
      </c>
      <c r="I1335" s="184" t="s">
        <v>97</v>
      </c>
    </row>
    <row r="1336" customFormat="false" ht="15" hidden="false" customHeight="true" outlineLevel="0" collapsed="false">
      <c r="A1336" s="184" t="s">
        <v>97</v>
      </c>
      <c r="B1336" s="184" t="s">
        <v>393</v>
      </c>
      <c r="C1336" s="185" t="s">
        <v>431</v>
      </c>
      <c r="D1336" s="185"/>
      <c r="E1336" s="185"/>
      <c r="F1336" s="184" t="s">
        <v>97</v>
      </c>
      <c r="G1336" s="184" t="s">
        <v>97</v>
      </c>
      <c r="H1336" s="188" t="s">
        <v>97</v>
      </c>
      <c r="I1336" s="184" t="s">
        <v>97</v>
      </c>
    </row>
    <row r="1337" customFormat="false" ht="24.05" hidden="false" customHeight="true" outlineLevel="0" collapsed="false">
      <c r="A1337" s="322" t="n">
        <v>1240</v>
      </c>
      <c r="B1337" s="189" t="s">
        <v>2681</v>
      </c>
      <c r="C1337" s="190" t="s">
        <v>2682</v>
      </c>
      <c r="D1337" s="190"/>
      <c r="E1337" s="190"/>
      <c r="F1337" s="190" t="s">
        <v>5820</v>
      </c>
      <c r="G1337" s="189" t="s">
        <v>237</v>
      </c>
      <c r="H1337" s="192" t="n">
        <v>148</v>
      </c>
      <c r="I1337" s="190"/>
      <c r="HV1337" s="12" t="s">
        <v>393</v>
      </c>
      <c r="HW1337" s="12" t="s">
        <v>5741</v>
      </c>
      <c r="IR1337" s="323" t="n">
        <f aca="false">57.57991*0.105883932</f>
        <v>6.09678727500612</v>
      </c>
      <c r="IS1337" s="323" t="n">
        <f aca="false">57.57991*(1-0.105883932)</f>
        <v>51.4831227249939</v>
      </c>
    </row>
    <row r="1338" customFormat="false" ht="24.05" hidden="false" customHeight="true" outlineLevel="0" collapsed="false">
      <c r="A1338" s="322" t="n">
        <v>1241</v>
      </c>
      <c r="B1338" s="189" t="s">
        <v>2686</v>
      </c>
      <c r="C1338" s="190" t="s">
        <v>2687</v>
      </c>
      <c r="D1338" s="190"/>
      <c r="E1338" s="190"/>
      <c r="F1338" s="190" t="s">
        <v>5820</v>
      </c>
      <c r="G1338" s="189" t="s">
        <v>237</v>
      </c>
      <c r="H1338" s="192" t="n">
        <v>50</v>
      </c>
      <c r="I1338" s="190"/>
      <c r="HV1338" s="12" t="s">
        <v>393</v>
      </c>
      <c r="HW1338" s="12" t="s">
        <v>5741</v>
      </c>
      <c r="IR1338" s="323" t="n">
        <f aca="false">82.19087*0.206103278</f>
        <v>16.9398077286719</v>
      </c>
      <c r="IS1338" s="323" t="n">
        <f aca="false">82.19087*(1-0.206103278)</f>
        <v>65.2510622713281</v>
      </c>
    </row>
    <row r="1339" customFormat="false" ht="24.05" hidden="false" customHeight="true" outlineLevel="0" collapsed="false">
      <c r="A1339" s="322" t="n">
        <v>1242</v>
      </c>
      <c r="B1339" s="189" t="s">
        <v>1184</v>
      </c>
      <c r="C1339" s="190" t="s">
        <v>2689</v>
      </c>
      <c r="D1339" s="190"/>
      <c r="E1339" s="190"/>
      <c r="F1339" s="190" t="s">
        <v>5819</v>
      </c>
      <c r="G1339" s="189" t="s">
        <v>252</v>
      </c>
      <c r="H1339" s="192" t="n">
        <v>0.88</v>
      </c>
      <c r="I1339" s="190"/>
      <c r="HV1339" s="12" t="s">
        <v>393</v>
      </c>
      <c r="HW1339" s="12" t="s">
        <v>5741</v>
      </c>
      <c r="IR1339" s="323" t="n">
        <f aca="false">624.34961*0.510018416</f>
        <v>318.429799122418</v>
      </c>
      <c r="IS1339" s="323" t="n">
        <f aca="false">624.34961*(1-0.510018416)</f>
        <v>305.919810877582</v>
      </c>
    </row>
    <row r="1340" customFormat="false" ht="15" hidden="false" customHeight="true" outlineLevel="0" collapsed="false">
      <c r="A1340" s="322" t="n">
        <v>1243</v>
      </c>
      <c r="B1340" s="189" t="s">
        <v>1144</v>
      </c>
      <c r="C1340" s="190" t="s">
        <v>1145</v>
      </c>
      <c r="D1340" s="190"/>
      <c r="E1340" s="190"/>
      <c r="F1340" s="190"/>
      <c r="G1340" s="189" t="s">
        <v>260</v>
      </c>
      <c r="H1340" s="192" t="n">
        <v>0.22</v>
      </c>
      <c r="I1340" s="190"/>
      <c r="HV1340" s="12" t="s">
        <v>393</v>
      </c>
      <c r="HW1340" s="12" t="s">
        <v>5741</v>
      </c>
      <c r="IR1340" s="323" t="n">
        <f aca="false">360.79091*0</f>
        <v>0</v>
      </c>
      <c r="IS1340" s="323" t="n">
        <f aca="false">360.79091*(1-0)</f>
        <v>360.79091</v>
      </c>
    </row>
    <row r="1341" customFormat="false" ht="15" hidden="false" customHeight="true" outlineLevel="0" collapsed="false">
      <c r="A1341" s="184" t="s">
        <v>97</v>
      </c>
      <c r="B1341" s="184" t="s">
        <v>503</v>
      </c>
      <c r="C1341" s="185" t="s">
        <v>1654</v>
      </c>
      <c r="D1341" s="185"/>
      <c r="E1341" s="185"/>
      <c r="F1341" s="184" t="s">
        <v>97</v>
      </c>
      <c r="G1341" s="184" t="s">
        <v>97</v>
      </c>
      <c r="H1341" s="188" t="s">
        <v>97</v>
      </c>
      <c r="I1341" s="184" t="s">
        <v>97</v>
      </c>
    </row>
    <row r="1342" customFormat="false" ht="15" hidden="false" customHeight="true" outlineLevel="0" collapsed="false">
      <c r="A1342" s="322" t="n">
        <v>1244</v>
      </c>
      <c r="B1342" s="189" t="s">
        <v>2696</v>
      </c>
      <c r="C1342" s="190" t="s">
        <v>2697</v>
      </c>
      <c r="D1342" s="190"/>
      <c r="E1342" s="190"/>
      <c r="F1342" s="190"/>
      <c r="G1342" s="189" t="s">
        <v>237</v>
      </c>
      <c r="H1342" s="192" t="n">
        <v>148</v>
      </c>
      <c r="I1342" s="190"/>
      <c r="HV1342" s="12" t="s">
        <v>503</v>
      </c>
      <c r="HW1342" s="12" t="s">
        <v>5741</v>
      </c>
      <c r="IR1342" s="323" t="n">
        <f aca="false">63.36028*0.174786854</f>
        <v>11.0745440097591</v>
      </c>
      <c r="IS1342" s="323" t="n">
        <f aca="false">63.36028*(1-0.174786854)</f>
        <v>52.2857359902409</v>
      </c>
    </row>
    <row r="1343" customFormat="false" ht="15" hidden="false" customHeight="true" outlineLevel="0" collapsed="false">
      <c r="A1343" s="322" t="n">
        <v>1245</v>
      </c>
      <c r="B1343" s="189" t="s">
        <v>2699</v>
      </c>
      <c r="C1343" s="190" t="s">
        <v>2700</v>
      </c>
      <c r="D1343" s="190"/>
      <c r="E1343" s="190"/>
      <c r="F1343" s="190"/>
      <c r="G1343" s="189" t="s">
        <v>237</v>
      </c>
      <c r="H1343" s="192" t="n">
        <v>50</v>
      </c>
      <c r="I1343" s="190"/>
      <c r="HV1343" s="12" t="s">
        <v>503</v>
      </c>
      <c r="HW1343" s="12" t="s">
        <v>5741</v>
      </c>
      <c r="IR1343" s="323" t="n">
        <f aca="false">105.73681*0.104736884</f>
        <v>11.0745440035</v>
      </c>
      <c r="IS1343" s="323" t="n">
        <f aca="false">105.73681*(1-0.104736884)</f>
        <v>94.6622659965</v>
      </c>
    </row>
    <row r="1344" customFormat="false" ht="15" hidden="false" customHeight="true" outlineLevel="0" collapsed="false">
      <c r="A1344" s="322" t="n">
        <v>1246</v>
      </c>
      <c r="B1344" s="189" t="s">
        <v>2705</v>
      </c>
      <c r="C1344" s="190" t="s">
        <v>2706</v>
      </c>
      <c r="D1344" s="190"/>
      <c r="E1344" s="190"/>
      <c r="F1344" s="190" t="s">
        <v>5880</v>
      </c>
      <c r="G1344" s="189" t="s">
        <v>231</v>
      </c>
      <c r="H1344" s="192" t="n">
        <v>88</v>
      </c>
      <c r="I1344" s="190"/>
      <c r="HV1344" s="12" t="s">
        <v>503</v>
      </c>
      <c r="HW1344" s="12" t="s">
        <v>5741</v>
      </c>
      <c r="IR1344" s="323" t="n">
        <f aca="false">152.4274*0.015290365</f>
        <v>2.330670582001</v>
      </c>
      <c r="IS1344" s="323" t="n">
        <f aca="false">152.4274*(1-0.015290365)</f>
        <v>150.096729417999</v>
      </c>
    </row>
    <row r="1345" customFormat="false" ht="15" hidden="false" customHeight="true" outlineLevel="0" collapsed="false">
      <c r="A1345" s="184" t="s">
        <v>97</v>
      </c>
      <c r="B1345" s="184" t="s">
        <v>3289</v>
      </c>
      <c r="C1345" s="185" t="s">
        <v>3290</v>
      </c>
      <c r="D1345" s="185"/>
      <c r="E1345" s="185"/>
      <c r="F1345" s="184" t="s">
        <v>97</v>
      </c>
      <c r="G1345" s="184" t="s">
        <v>97</v>
      </c>
      <c r="H1345" s="188" t="s">
        <v>97</v>
      </c>
      <c r="I1345" s="184" t="s">
        <v>97</v>
      </c>
    </row>
    <row r="1346" customFormat="false" ht="24.05" hidden="false" customHeight="true" outlineLevel="0" collapsed="false">
      <c r="A1346" s="322" t="n">
        <v>1247</v>
      </c>
      <c r="B1346" s="189" t="s">
        <v>2874</v>
      </c>
      <c r="C1346" s="190" t="s">
        <v>3292</v>
      </c>
      <c r="D1346" s="190"/>
      <c r="E1346" s="190"/>
      <c r="F1346" s="190" t="s">
        <v>5889</v>
      </c>
      <c r="G1346" s="189" t="s">
        <v>237</v>
      </c>
      <c r="H1346" s="192" t="n">
        <v>24</v>
      </c>
      <c r="I1346" s="190"/>
      <c r="HV1346" s="12" t="s">
        <v>3289</v>
      </c>
      <c r="HW1346" s="12" t="s">
        <v>5741</v>
      </c>
      <c r="IR1346" s="323" t="n">
        <f aca="false">62.74289*0.237761366</f>
        <v>14.9178352331877</v>
      </c>
      <c r="IS1346" s="323" t="n">
        <f aca="false">62.74289*(1-0.237761366)</f>
        <v>47.8250547668123</v>
      </c>
    </row>
    <row r="1347" customFormat="false" ht="15" hidden="false" customHeight="true" outlineLevel="0" collapsed="false">
      <c r="A1347" s="322" t="n">
        <v>1248</v>
      </c>
      <c r="B1347" s="189" t="s">
        <v>2868</v>
      </c>
      <c r="C1347" s="190" t="s">
        <v>3295</v>
      </c>
      <c r="D1347" s="190"/>
      <c r="E1347" s="190"/>
      <c r="F1347" s="190"/>
      <c r="G1347" s="189" t="s">
        <v>1104</v>
      </c>
      <c r="H1347" s="192" t="n">
        <v>13</v>
      </c>
      <c r="I1347" s="190"/>
      <c r="HV1347" s="12" t="s">
        <v>3289</v>
      </c>
      <c r="HW1347" s="12" t="s">
        <v>5741</v>
      </c>
      <c r="IR1347" s="323" t="n">
        <f aca="false">7565.49006*0.853927858</f>
        <v>6460.38272165609</v>
      </c>
      <c r="IS1347" s="323" t="n">
        <f aca="false">7565.49006*(1-0.853927858)</f>
        <v>1105.10733834391</v>
      </c>
    </row>
    <row r="1348" customFormat="false" ht="15" hidden="false" customHeight="true" outlineLevel="0" collapsed="false">
      <c r="A1348" s="322" t="n">
        <v>1249</v>
      </c>
      <c r="B1348" s="189" t="s">
        <v>2871</v>
      </c>
      <c r="C1348" s="190" t="s">
        <v>3297</v>
      </c>
      <c r="D1348" s="190"/>
      <c r="E1348" s="190"/>
      <c r="F1348" s="190"/>
      <c r="G1348" s="189" t="s">
        <v>1104</v>
      </c>
      <c r="H1348" s="192" t="n">
        <v>13</v>
      </c>
      <c r="I1348" s="190"/>
      <c r="HV1348" s="12" t="s">
        <v>3289</v>
      </c>
      <c r="HW1348" s="12" t="s">
        <v>5741</v>
      </c>
      <c r="IR1348" s="323" t="n">
        <f aca="false">57.28418*0.861111138</f>
        <v>49.3280454291968</v>
      </c>
      <c r="IS1348" s="323" t="n">
        <f aca="false">57.28418*(1-0.861111138)</f>
        <v>7.95613457080316</v>
      </c>
    </row>
    <row r="1349" customFormat="false" ht="24.05" hidden="false" customHeight="true" outlineLevel="0" collapsed="false">
      <c r="A1349" s="322" t="n">
        <v>1250</v>
      </c>
      <c r="B1349" s="189" t="s">
        <v>3299</v>
      </c>
      <c r="C1349" s="190" t="s">
        <v>3300</v>
      </c>
      <c r="D1349" s="190"/>
      <c r="E1349" s="190"/>
      <c r="F1349" s="190"/>
      <c r="G1349" s="189" t="s">
        <v>1104</v>
      </c>
      <c r="H1349" s="192" t="n">
        <v>13</v>
      </c>
      <c r="I1349" s="190"/>
      <c r="HV1349" s="12" t="s">
        <v>3289</v>
      </c>
      <c r="HW1349" s="12" t="s">
        <v>5741</v>
      </c>
      <c r="IR1349" s="323" t="n">
        <f aca="false">535.44798*0.77711738</f>
        <v>416.105931343892</v>
      </c>
      <c r="IS1349" s="323" t="n">
        <f aca="false">535.44798*(1-0.77711738)</f>
        <v>119.342048656108</v>
      </c>
    </row>
    <row r="1350" customFormat="false" ht="24.05" hidden="false" customHeight="true" outlineLevel="0" collapsed="false">
      <c r="A1350" s="322" t="n">
        <v>1251</v>
      </c>
      <c r="B1350" s="189" t="s">
        <v>3302</v>
      </c>
      <c r="C1350" s="190" t="s">
        <v>3303</v>
      </c>
      <c r="D1350" s="190"/>
      <c r="E1350" s="190"/>
      <c r="F1350" s="190"/>
      <c r="G1350" s="189" t="s">
        <v>1104</v>
      </c>
      <c r="H1350" s="192" t="n">
        <v>13</v>
      </c>
      <c r="I1350" s="190"/>
      <c r="HV1350" s="12" t="s">
        <v>3289</v>
      </c>
      <c r="HW1350" s="12" t="s">
        <v>5741</v>
      </c>
      <c r="IR1350" s="323" t="n">
        <f aca="false">1706.59125*0.836829836</f>
        <v>1428.12647585654</v>
      </c>
      <c r="IS1350" s="323" t="n">
        <f aca="false">1706.59125*(1-0.836829836)</f>
        <v>278.464774143465</v>
      </c>
    </row>
    <row r="1351" customFormat="false" ht="24.05" hidden="false" customHeight="true" outlineLevel="0" collapsed="false">
      <c r="A1351" s="322" t="n">
        <v>1252</v>
      </c>
      <c r="B1351" s="189" t="s">
        <v>3305</v>
      </c>
      <c r="C1351" s="190" t="s">
        <v>3306</v>
      </c>
      <c r="D1351" s="190"/>
      <c r="E1351" s="190"/>
      <c r="F1351" s="190"/>
      <c r="G1351" s="189" t="s">
        <v>1104</v>
      </c>
      <c r="H1351" s="192" t="n">
        <v>1</v>
      </c>
      <c r="I1351" s="190"/>
      <c r="HV1351" s="12" t="s">
        <v>3289</v>
      </c>
      <c r="HW1351" s="12" t="s">
        <v>5741</v>
      </c>
      <c r="IR1351" s="323" t="n">
        <f aca="false">900.63464*0.752650173</f>
        <v>677.862817605793</v>
      </c>
      <c r="IS1351" s="323" t="n">
        <f aca="false">900.63464*(1-0.752650173)</f>
        <v>222.771822394207</v>
      </c>
    </row>
    <row r="1352" customFormat="false" ht="15" hidden="false" customHeight="true" outlineLevel="0" collapsed="false">
      <c r="A1352" s="322" t="n">
        <v>1253</v>
      </c>
      <c r="B1352" s="189" t="s">
        <v>2273</v>
      </c>
      <c r="C1352" s="190" t="s">
        <v>3308</v>
      </c>
      <c r="D1352" s="190"/>
      <c r="E1352" s="190"/>
      <c r="F1352" s="190" t="s">
        <v>5908</v>
      </c>
      <c r="G1352" s="189" t="s">
        <v>1637</v>
      </c>
      <c r="H1352" s="192" t="n">
        <v>10</v>
      </c>
      <c r="I1352" s="190"/>
      <c r="HV1352" s="12" t="s">
        <v>3289</v>
      </c>
      <c r="HW1352" s="12" t="s">
        <v>5741</v>
      </c>
      <c r="IR1352" s="323" t="n">
        <f aca="false">563.30241*0</f>
        <v>0</v>
      </c>
      <c r="IS1352" s="323" t="n">
        <f aca="false">563.30241*(1-0)</f>
        <v>563.30241</v>
      </c>
    </row>
    <row r="1353" customFormat="false" ht="15" hidden="false" customHeight="true" outlineLevel="0" collapsed="false">
      <c r="A1353" s="322" t="n">
        <v>1254</v>
      </c>
      <c r="B1353" s="189" t="s">
        <v>3310</v>
      </c>
      <c r="C1353" s="190" t="s">
        <v>3311</v>
      </c>
      <c r="D1353" s="190"/>
      <c r="E1353" s="190"/>
      <c r="F1353" s="190"/>
      <c r="G1353" s="189" t="s">
        <v>237</v>
      </c>
      <c r="H1353" s="192" t="n">
        <v>523</v>
      </c>
      <c r="I1353" s="190"/>
      <c r="HV1353" s="12" t="s">
        <v>3289</v>
      </c>
      <c r="HW1353" s="12" t="s">
        <v>5741</v>
      </c>
      <c r="IR1353" s="323" t="n">
        <f aca="false">22.30344*0</f>
        <v>0</v>
      </c>
      <c r="IS1353" s="323" t="n">
        <f aca="false">22.30344*(1-0)</f>
        <v>22.30344</v>
      </c>
    </row>
    <row r="1354" customFormat="false" ht="15" hidden="false" customHeight="true" outlineLevel="0" collapsed="false">
      <c r="A1354" s="324" t="n">
        <v>1255</v>
      </c>
      <c r="B1354" s="194" t="s">
        <v>3313</v>
      </c>
      <c r="C1354" s="195" t="s">
        <v>3314</v>
      </c>
      <c r="D1354" s="195"/>
      <c r="E1354" s="195"/>
      <c r="F1354" s="190"/>
      <c r="G1354" s="194" t="s">
        <v>237</v>
      </c>
      <c r="H1354" s="197" t="n">
        <v>549.15</v>
      </c>
      <c r="I1354" s="195"/>
      <c r="HV1354" s="325" t="s">
        <v>3289</v>
      </c>
      <c r="HW1354" s="325" t="s">
        <v>5766</v>
      </c>
      <c r="IR1354" s="326" t="n">
        <f aca="false">8.720721052*1</f>
        <v>8.720721052</v>
      </c>
      <c r="IS1354" s="326" t="n">
        <f aca="false">8.720721052*(1-1)</f>
        <v>0</v>
      </c>
    </row>
    <row r="1355" customFormat="false" ht="15" hidden="false" customHeight="true" outlineLevel="0" collapsed="false">
      <c r="A1355" s="322" t="n">
        <v>1256</v>
      </c>
      <c r="B1355" s="189" t="s">
        <v>3316</v>
      </c>
      <c r="C1355" s="190" t="s">
        <v>3317</v>
      </c>
      <c r="D1355" s="190"/>
      <c r="E1355" s="190"/>
      <c r="F1355" s="190"/>
      <c r="G1355" s="189" t="s">
        <v>1104</v>
      </c>
      <c r="H1355" s="192" t="n">
        <v>632</v>
      </c>
      <c r="I1355" s="190"/>
      <c r="HV1355" s="12" t="s">
        <v>3289</v>
      </c>
      <c r="HW1355" s="12" t="s">
        <v>5741</v>
      </c>
      <c r="IR1355" s="323" t="n">
        <f aca="false">34.21139*0.418604606</f>
        <v>14.3210454316623</v>
      </c>
      <c r="IS1355" s="323" t="n">
        <f aca="false">34.21139*(1-0.418604606)</f>
        <v>19.8903445683377</v>
      </c>
    </row>
    <row r="1356" customFormat="false" ht="24.05" hidden="false" customHeight="true" outlineLevel="0" collapsed="false">
      <c r="A1356" s="322" t="n">
        <v>1257</v>
      </c>
      <c r="B1356" s="189" t="s">
        <v>2906</v>
      </c>
      <c r="C1356" s="190" t="s">
        <v>2907</v>
      </c>
      <c r="D1356" s="190"/>
      <c r="E1356" s="190"/>
      <c r="F1356" s="190" t="s">
        <v>5893</v>
      </c>
      <c r="G1356" s="189" t="s">
        <v>237</v>
      </c>
      <c r="H1356" s="192" t="n">
        <v>118</v>
      </c>
      <c r="I1356" s="190"/>
      <c r="HV1356" s="12" t="s">
        <v>3289</v>
      </c>
      <c r="HW1356" s="12" t="s">
        <v>5741</v>
      </c>
      <c r="IR1356" s="323" t="n">
        <f aca="false">59.11409*0.24131899</f>
        <v>14.2653524935691</v>
      </c>
      <c r="IS1356" s="323" t="n">
        <f aca="false">59.11409*(1-0.24131899)</f>
        <v>44.8487375064309</v>
      </c>
    </row>
    <row r="1357" customFormat="false" ht="24.05" hidden="false" customHeight="true" outlineLevel="0" collapsed="false">
      <c r="A1357" s="322" t="n">
        <v>1258</v>
      </c>
      <c r="B1357" s="189" t="s">
        <v>2909</v>
      </c>
      <c r="C1357" s="190" t="s">
        <v>2910</v>
      </c>
      <c r="D1357" s="190"/>
      <c r="E1357" s="190"/>
      <c r="F1357" s="190" t="s">
        <v>5894</v>
      </c>
      <c r="G1357" s="189" t="s">
        <v>237</v>
      </c>
      <c r="H1357" s="192" t="n">
        <v>202</v>
      </c>
      <c r="I1357" s="190"/>
      <c r="HV1357" s="12" t="s">
        <v>3289</v>
      </c>
      <c r="HW1357" s="12" t="s">
        <v>5741</v>
      </c>
      <c r="IR1357" s="323" t="n">
        <f aca="false">63.9005*0.319686014</f>
        <v>20.428096137607</v>
      </c>
      <c r="IS1357" s="323" t="n">
        <f aca="false">63.9005*(1-0.319686014)</f>
        <v>43.472403862393</v>
      </c>
    </row>
    <row r="1358" customFormat="false" ht="15" hidden="false" customHeight="true" outlineLevel="0" collapsed="false">
      <c r="A1358" s="322" t="n">
        <v>1259</v>
      </c>
      <c r="B1358" s="189" t="s">
        <v>2927</v>
      </c>
      <c r="C1358" s="190" t="s">
        <v>2928</v>
      </c>
      <c r="D1358" s="190"/>
      <c r="E1358" s="190"/>
      <c r="F1358" s="190"/>
      <c r="G1358" s="189" t="s">
        <v>237</v>
      </c>
      <c r="H1358" s="192" t="n">
        <v>50</v>
      </c>
      <c r="I1358" s="190"/>
      <c r="HV1358" s="12" t="s">
        <v>3289</v>
      </c>
      <c r="HW1358" s="12" t="s">
        <v>5741</v>
      </c>
      <c r="IR1358" s="323" t="n">
        <f aca="false">43.75795*0</f>
        <v>0</v>
      </c>
      <c r="IS1358" s="323" t="n">
        <f aca="false">43.75795*(1-0)</f>
        <v>43.75795</v>
      </c>
    </row>
    <row r="1359" customFormat="false" ht="15" hidden="false" customHeight="true" outlineLevel="0" collapsed="false">
      <c r="A1359" s="324" t="n">
        <v>1260</v>
      </c>
      <c r="B1359" s="194" t="s">
        <v>2930</v>
      </c>
      <c r="C1359" s="195" t="s">
        <v>2931</v>
      </c>
      <c r="D1359" s="195"/>
      <c r="E1359" s="195"/>
      <c r="F1359" s="190"/>
      <c r="G1359" s="194" t="s">
        <v>237</v>
      </c>
      <c r="H1359" s="197" t="n">
        <v>52.5</v>
      </c>
      <c r="I1359" s="195"/>
      <c r="HV1359" s="325" t="s">
        <v>3289</v>
      </c>
      <c r="HW1359" s="325" t="s">
        <v>5766</v>
      </c>
      <c r="IR1359" s="326" t="n">
        <f aca="false">30.63828554*1</f>
        <v>30.63828554</v>
      </c>
      <c r="IS1359" s="326" t="n">
        <f aca="false">30.63828554*(1-1)</f>
        <v>0</v>
      </c>
    </row>
    <row r="1360" customFormat="false" ht="24.05" hidden="false" customHeight="true" outlineLevel="0" collapsed="false">
      <c r="A1360" s="322" t="n">
        <v>1261</v>
      </c>
      <c r="B1360" s="189" t="s">
        <v>3323</v>
      </c>
      <c r="C1360" s="190" t="s">
        <v>3324</v>
      </c>
      <c r="D1360" s="190"/>
      <c r="E1360" s="190"/>
      <c r="F1360" s="190" t="s">
        <v>5909</v>
      </c>
      <c r="G1360" s="189" t="s">
        <v>237</v>
      </c>
      <c r="H1360" s="192" t="n">
        <v>148</v>
      </c>
      <c r="I1360" s="190"/>
      <c r="HV1360" s="12" t="s">
        <v>3289</v>
      </c>
      <c r="HW1360" s="12" t="s">
        <v>5741</v>
      </c>
      <c r="IR1360" s="323" t="n">
        <f aca="false">54.48521*0.274079335</f>
        <v>14.9332701241354</v>
      </c>
      <c r="IS1360" s="323" t="n">
        <f aca="false">54.48521*(1-0.274079335)</f>
        <v>39.5519398758647</v>
      </c>
    </row>
    <row r="1361" customFormat="false" ht="35.5" hidden="false" customHeight="true" outlineLevel="0" collapsed="false">
      <c r="A1361" s="322" t="n">
        <v>1262</v>
      </c>
      <c r="B1361" s="189" t="s">
        <v>2966</v>
      </c>
      <c r="C1361" s="190" t="s">
        <v>3251</v>
      </c>
      <c r="D1361" s="190"/>
      <c r="E1361" s="190"/>
      <c r="F1361" s="190"/>
      <c r="G1361" s="189" t="s">
        <v>1219</v>
      </c>
      <c r="H1361" s="192" t="n">
        <v>2</v>
      </c>
      <c r="I1361" s="190"/>
      <c r="HV1361" s="12" t="s">
        <v>3289</v>
      </c>
      <c r="HW1361" s="12" t="s">
        <v>5741</v>
      </c>
      <c r="IR1361" s="323" t="n">
        <f aca="false">6225.6767*0.680511182</f>
        <v>4236.64260986686</v>
      </c>
      <c r="IS1361" s="323" t="n">
        <f aca="false">6225.6767*(1-0.680511182)</f>
        <v>1989.03409013314</v>
      </c>
    </row>
    <row r="1362" customFormat="false" ht="15" hidden="false" customHeight="true" outlineLevel="0" collapsed="false">
      <c r="A1362" s="322" t="n">
        <v>1263</v>
      </c>
      <c r="B1362" s="189" t="s">
        <v>2974</v>
      </c>
      <c r="C1362" s="190" t="s">
        <v>2975</v>
      </c>
      <c r="D1362" s="190"/>
      <c r="E1362" s="190"/>
      <c r="F1362" s="190"/>
      <c r="G1362" s="189" t="s">
        <v>1637</v>
      </c>
      <c r="H1362" s="192" t="n">
        <v>12</v>
      </c>
      <c r="I1362" s="190"/>
      <c r="HV1362" s="12" t="s">
        <v>3289</v>
      </c>
      <c r="HW1362" s="12" t="s">
        <v>5741</v>
      </c>
      <c r="IR1362" s="323" t="n">
        <f aca="false">579.58067*0</f>
        <v>0</v>
      </c>
      <c r="IS1362" s="323" t="n">
        <f aca="false">579.58067*(1-0)</f>
        <v>579.58067</v>
      </c>
    </row>
    <row r="1363" customFormat="false" ht="15" hidden="false" customHeight="true" outlineLevel="0" collapsed="false">
      <c r="A1363" s="322" t="n">
        <v>1264</v>
      </c>
      <c r="B1363" s="189" t="s">
        <v>2974</v>
      </c>
      <c r="C1363" s="190" t="s">
        <v>2977</v>
      </c>
      <c r="D1363" s="190"/>
      <c r="E1363" s="190"/>
      <c r="F1363" s="190"/>
      <c r="G1363" s="189" t="s">
        <v>1637</v>
      </c>
      <c r="H1363" s="192" t="n">
        <v>6</v>
      </c>
      <c r="I1363" s="190"/>
      <c r="HV1363" s="12" t="s">
        <v>3289</v>
      </c>
      <c r="HW1363" s="12" t="s">
        <v>5741</v>
      </c>
      <c r="IR1363" s="323" t="n">
        <f aca="false">579.58067*0</f>
        <v>0</v>
      </c>
      <c r="IS1363" s="323" t="n">
        <f aca="false">579.58067*(1-0)</f>
        <v>579.58067</v>
      </c>
    </row>
    <row r="1364" customFormat="false" ht="24.05" hidden="false" customHeight="true" outlineLevel="0" collapsed="false">
      <c r="A1364" s="322" t="n">
        <v>1265</v>
      </c>
      <c r="B1364" s="189" t="s">
        <v>1635</v>
      </c>
      <c r="C1364" s="190" t="s">
        <v>3255</v>
      </c>
      <c r="D1364" s="190"/>
      <c r="E1364" s="190"/>
      <c r="F1364" s="190"/>
      <c r="G1364" s="189" t="s">
        <v>1637</v>
      </c>
      <c r="H1364" s="192" t="n">
        <v>25</v>
      </c>
      <c r="I1364" s="190"/>
      <c r="HV1364" s="12" t="s">
        <v>3289</v>
      </c>
      <c r="HW1364" s="12" t="s">
        <v>5741</v>
      </c>
      <c r="IR1364" s="323" t="n">
        <f aca="false">429.08263*0</f>
        <v>0</v>
      </c>
      <c r="IS1364" s="323" t="n">
        <f aca="false">429.08263*(1-0)</f>
        <v>429.08263</v>
      </c>
    </row>
    <row r="1365" customFormat="false" ht="15" hidden="false" customHeight="true" outlineLevel="0" collapsed="false">
      <c r="A1365" s="322" t="n">
        <v>1266</v>
      </c>
      <c r="B1365" s="189" t="s">
        <v>1635</v>
      </c>
      <c r="C1365" s="190" t="s">
        <v>3257</v>
      </c>
      <c r="D1365" s="190"/>
      <c r="E1365" s="190"/>
      <c r="F1365" s="190"/>
      <c r="G1365" s="189" t="s">
        <v>1637</v>
      </c>
      <c r="H1365" s="192" t="n">
        <v>27</v>
      </c>
      <c r="I1365" s="190"/>
      <c r="HV1365" s="12" t="s">
        <v>3289</v>
      </c>
      <c r="HW1365" s="12" t="s">
        <v>5741</v>
      </c>
      <c r="IR1365" s="323" t="n">
        <f aca="false">429.08263*0</f>
        <v>0</v>
      </c>
      <c r="IS1365" s="323" t="n">
        <f aca="false">429.08263*(1-0)</f>
        <v>429.08263</v>
      </c>
    </row>
    <row r="1366" customFormat="false" ht="15" hidden="false" customHeight="true" outlineLevel="0" collapsed="false">
      <c r="A1366" s="322" t="n">
        <v>1267</v>
      </c>
      <c r="B1366" s="189" t="s">
        <v>1635</v>
      </c>
      <c r="C1366" s="190" t="s">
        <v>2983</v>
      </c>
      <c r="D1366" s="190"/>
      <c r="E1366" s="190"/>
      <c r="F1366" s="190"/>
      <c r="G1366" s="189" t="s">
        <v>1637</v>
      </c>
      <c r="H1366" s="192" t="n">
        <v>10</v>
      </c>
      <c r="I1366" s="190"/>
      <c r="HV1366" s="12" t="s">
        <v>3289</v>
      </c>
      <c r="HW1366" s="12" t="s">
        <v>5741</v>
      </c>
      <c r="IR1366" s="323" t="n">
        <f aca="false">429.08263*0</f>
        <v>0</v>
      </c>
      <c r="IS1366" s="323" t="n">
        <f aca="false">429.08263*(1-0)</f>
        <v>429.08263</v>
      </c>
    </row>
    <row r="1367" customFormat="false" ht="15" hidden="false" customHeight="true" outlineLevel="0" collapsed="false">
      <c r="A1367" s="322" t="n">
        <v>1268</v>
      </c>
      <c r="B1367" s="189" t="s">
        <v>1646</v>
      </c>
      <c r="C1367" s="190" t="s">
        <v>2985</v>
      </c>
      <c r="D1367" s="190"/>
      <c r="E1367" s="190"/>
      <c r="F1367" s="190"/>
      <c r="G1367" s="189" t="s">
        <v>1637</v>
      </c>
      <c r="H1367" s="192" t="n">
        <v>8</v>
      </c>
      <c r="I1367" s="190"/>
      <c r="HV1367" s="12" t="s">
        <v>3289</v>
      </c>
      <c r="HW1367" s="12" t="s">
        <v>5741</v>
      </c>
      <c r="IR1367" s="323" t="n">
        <f aca="false">579.58067*0</f>
        <v>0</v>
      </c>
      <c r="IS1367" s="323" t="n">
        <f aca="false">579.58067*(1-0)</f>
        <v>579.58067</v>
      </c>
    </row>
    <row r="1368" customFormat="false" ht="15" hidden="false" customHeight="true" outlineLevel="0" collapsed="false">
      <c r="A1368" s="322" t="n">
        <v>1269</v>
      </c>
      <c r="B1368" s="189" t="s">
        <v>1646</v>
      </c>
      <c r="C1368" s="190" t="s">
        <v>3106</v>
      </c>
      <c r="D1368" s="190"/>
      <c r="E1368" s="190"/>
      <c r="F1368" s="190"/>
      <c r="G1368" s="189" t="s">
        <v>1637</v>
      </c>
      <c r="H1368" s="192" t="n">
        <v>6</v>
      </c>
      <c r="I1368" s="190"/>
      <c r="HV1368" s="12" t="s">
        <v>3289</v>
      </c>
      <c r="HW1368" s="12" t="s">
        <v>5741</v>
      </c>
      <c r="IR1368" s="323" t="n">
        <f aca="false">579.58067*0</f>
        <v>0</v>
      </c>
      <c r="IS1368" s="323" t="n">
        <f aca="false">579.58067*(1-0)</f>
        <v>579.58067</v>
      </c>
    </row>
    <row r="1369" customFormat="false" ht="15" hidden="false" customHeight="true" outlineLevel="0" collapsed="false">
      <c r="A1369" s="322" t="n">
        <v>1270</v>
      </c>
      <c r="B1369" s="189" t="s">
        <v>1646</v>
      </c>
      <c r="C1369" s="190" t="s">
        <v>2989</v>
      </c>
      <c r="D1369" s="190"/>
      <c r="E1369" s="190"/>
      <c r="F1369" s="190"/>
      <c r="G1369" s="189" t="s">
        <v>1637</v>
      </c>
      <c r="H1369" s="192" t="n">
        <v>12</v>
      </c>
      <c r="I1369" s="190"/>
      <c r="HV1369" s="12" t="s">
        <v>3289</v>
      </c>
      <c r="HW1369" s="12" t="s">
        <v>5741</v>
      </c>
      <c r="IR1369" s="323" t="n">
        <f aca="false">579.58067*0</f>
        <v>0</v>
      </c>
      <c r="IS1369" s="323" t="n">
        <f aca="false">579.58067*(1-0)</f>
        <v>579.58067</v>
      </c>
    </row>
    <row r="1370" customFormat="false" ht="15" hidden="false" customHeight="true" outlineLevel="0" collapsed="false">
      <c r="A1370" s="322" t="n">
        <v>1271</v>
      </c>
      <c r="B1370" s="189" t="s">
        <v>1646</v>
      </c>
      <c r="C1370" s="190" t="s">
        <v>2991</v>
      </c>
      <c r="D1370" s="190"/>
      <c r="E1370" s="190"/>
      <c r="F1370" s="190"/>
      <c r="G1370" s="189" t="s">
        <v>1637</v>
      </c>
      <c r="H1370" s="192" t="n">
        <v>6</v>
      </c>
      <c r="I1370" s="190"/>
      <c r="HV1370" s="12" t="s">
        <v>3289</v>
      </c>
      <c r="HW1370" s="12" t="s">
        <v>5741</v>
      </c>
      <c r="IR1370" s="323" t="n">
        <f aca="false">579.58067*0</f>
        <v>0</v>
      </c>
      <c r="IS1370" s="323" t="n">
        <f aca="false">579.58067*(1-0)</f>
        <v>579.58067</v>
      </c>
    </row>
    <row r="1371" customFormat="false" ht="24.05" hidden="false" customHeight="true" outlineLevel="0" collapsed="false">
      <c r="A1371" s="322" t="n">
        <v>1272</v>
      </c>
      <c r="B1371" s="189" t="s">
        <v>2993</v>
      </c>
      <c r="C1371" s="190" t="s">
        <v>2994</v>
      </c>
      <c r="D1371" s="190"/>
      <c r="E1371" s="190"/>
      <c r="F1371" s="190" t="s">
        <v>5897</v>
      </c>
      <c r="G1371" s="189" t="s">
        <v>1637</v>
      </c>
      <c r="H1371" s="192" t="n">
        <v>22</v>
      </c>
      <c r="I1371" s="190"/>
      <c r="HV1371" s="12" t="s">
        <v>3289</v>
      </c>
      <c r="HW1371" s="12" t="s">
        <v>5741</v>
      </c>
      <c r="IR1371" s="323" t="n">
        <f aca="false">444.52525*0</f>
        <v>0</v>
      </c>
      <c r="IS1371" s="323" t="n">
        <f aca="false">444.52525*(1-0)</f>
        <v>444.52525</v>
      </c>
    </row>
    <row r="1372" customFormat="false" ht="24.05" hidden="false" customHeight="true" outlineLevel="0" collapsed="false">
      <c r="A1372" s="322" t="n">
        <v>1273</v>
      </c>
      <c r="B1372" s="189" t="s">
        <v>1646</v>
      </c>
      <c r="C1372" s="190" t="s">
        <v>2996</v>
      </c>
      <c r="D1372" s="190"/>
      <c r="E1372" s="190"/>
      <c r="F1372" s="190"/>
      <c r="G1372" s="189" t="s">
        <v>1637</v>
      </c>
      <c r="H1372" s="192" t="n">
        <v>10</v>
      </c>
      <c r="I1372" s="190"/>
      <c r="HV1372" s="12" t="s">
        <v>3289</v>
      </c>
      <c r="HW1372" s="12" t="s">
        <v>5741</v>
      </c>
      <c r="IR1372" s="323" t="n">
        <f aca="false">579.58067*0</f>
        <v>0</v>
      </c>
      <c r="IS1372" s="323" t="n">
        <f aca="false">579.58067*(1-0)</f>
        <v>579.58067</v>
      </c>
    </row>
    <row r="1373" customFormat="false" ht="15" hidden="false" customHeight="true" outlineLevel="0" collapsed="false">
      <c r="A1373" s="322" t="n">
        <v>1274</v>
      </c>
      <c r="B1373" s="189" t="s">
        <v>1646</v>
      </c>
      <c r="C1373" s="190" t="s">
        <v>2998</v>
      </c>
      <c r="D1373" s="190"/>
      <c r="E1373" s="190"/>
      <c r="F1373" s="190"/>
      <c r="G1373" s="189" t="s">
        <v>1637</v>
      </c>
      <c r="H1373" s="192" t="n">
        <v>12</v>
      </c>
      <c r="I1373" s="190"/>
      <c r="HV1373" s="12" t="s">
        <v>3289</v>
      </c>
      <c r="HW1373" s="12" t="s">
        <v>5741</v>
      </c>
      <c r="IR1373" s="323" t="n">
        <f aca="false">579.58067*0</f>
        <v>0</v>
      </c>
      <c r="IS1373" s="323" t="n">
        <f aca="false">579.58067*(1-0)</f>
        <v>579.58067</v>
      </c>
    </row>
    <row r="1374" customFormat="false" ht="15" hidden="false" customHeight="true" outlineLevel="0" collapsed="false">
      <c r="A1374" s="322" t="n">
        <v>1275</v>
      </c>
      <c r="B1374" s="189" t="s">
        <v>1646</v>
      </c>
      <c r="C1374" s="190" t="s">
        <v>3339</v>
      </c>
      <c r="D1374" s="190"/>
      <c r="E1374" s="190"/>
      <c r="F1374" s="190"/>
      <c r="G1374" s="189" t="s">
        <v>1637</v>
      </c>
      <c r="H1374" s="192" t="n">
        <v>9</v>
      </c>
      <c r="I1374" s="190"/>
      <c r="HV1374" s="12" t="s">
        <v>3289</v>
      </c>
      <c r="HW1374" s="12" t="s">
        <v>5741</v>
      </c>
      <c r="IR1374" s="323" t="n">
        <f aca="false">579.58067*0</f>
        <v>0</v>
      </c>
      <c r="IS1374" s="323" t="n">
        <f aca="false">579.58067*(1-0)</f>
        <v>579.58067</v>
      </c>
    </row>
    <row r="1375" customFormat="false" ht="15" hidden="false" customHeight="true" outlineLevel="0" collapsed="false">
      <c r="A1375" s="322" t="n">
        <v>1276</v>
      </c>
      <c r="B1375" s="189" t="s">
        <v>3341</v>
      </c>
      <c r="C1375" s="190" t="s">
        <v>3342</v>
      </c>
      <c r="D1375" s="190"/>
      <c r="E1375" s="190"/>
      <c r="F1375" s="190"/>
      <c r="G1375" s="189" t="s">
        <v>1104</v>
      </c>
      <c r="H1375" s="192" t="n">
        <v>13</v>
      </c>
      <c r="I1375" s="190"/>
      <c r="HV1375" s="12" t="s">
        <v>3289</v>
      </c>
      <c r="HW1375" s="12" t="s">
        <v>5741</v>
      </c>
      <c r="IR1375" s="323" t="n">
        <f aca="false">467.82082*0.659863942</f>
        <v>308.698090434872</v>
      </c>
      <c r="IS1375" s="323" t="n">
        <f aca="false">467.82082*(1-0.659863942)</f>
        <v>159.122729565128</v>
      </c>
    </row>
    <row r="1376" customFormat="false" ht="15" hidden="false" customHeight="true" outlineLevel="0" collapsed="false">
      <c r="A1376" s="322" t="n">
        <v>1277</v>
      </c>
      <c r="B1376" s="189" t="s">
        <v>3242</v>
      </c>
      <c r="C1376" s="190" t="s">
        <v>3243</v>
      </c>
      <c r="D1376" s="190"/>
      <c r="E1376" s="190"/>
      <c r="F1376" s="190"/>
      <c r="G1376" s="189" t="s">
        <v>237</v>
      </c>
      <c r="H1376" s="192" t="n">
        <v>632</v>
      </c>
      <c r="I1376" s="190"/>
      <c r="HV1376" s="12" t="s">
        <v>3289</v>
      </c>
      <c r="HW1376" s="12" t="s">
        <v>5741</v>
      </c>
      <c r="IR1376" s="323" t="n">
        <f aca="false">20.07309*0</f>
        <v>0</v>
      </c>
      <c r="IS1376" s="323" t="n">
        <f aca="false">20.07309*(1-0)</f>
        <v>20.07309</v>
      </c>
    </row>
    <row r="1377" customFormat="false" ht="15" hidden="false" customHeight="true" outlineLevel="0" collapsed="false">
      <c r="A1377" s="322" t="n">
        <v>1278</v>
      </c>
      <c r="B1377" s="189" t="s">
        <v>3345</v>
      </c>
      <c r="C1377" s="190" t="s">
        <v>3346</v>
      </c>
      <c r="D1377" s="190"/>
      <c r="E1377" s="190"/>
      <c r="F1377" s="190"/>
      <c r="G1377" s="189" t="s">
        <v>1104</v>
      </c>
      <c r="H1377" s="192" t="n">
        <v>6</v>
      </c>
      <c r="I1377" s="190"/>
      <c r="HV1377" s="12" t="s">
        <v>3289</v>
      </c>
      <c r="HW1377" s="12" t="s">
        <v>5741</v>
      </c>
      <c r="IR1377" s="323" t="n">
        <f aca="false">2535.62066*0.576404141</f>
        <v>1461.54224842915</v>
      </c>
      <c r="IS1377" s="323" t="n">
        <f aca="false">2535.62066*(1-0.576404141)</f>
        <v>1074.07841157085</v>
      </c>
    </row>
    <row r="1378" customFormat="false" ht="15" hidden="false" customHeight="true" outlineLevel="0" collapsed="false">
      <c r="A1378" s="184" t="s">
        <v>97</v>
      </c>
      <c r="B1378" s="184" t="s">
        <v>1675</v>
      </c>
      <c r="C1378" s="185" t="s">
        <v>1676</v>
      </c>
      <c r="D1378" s="185"/>
      <c r="E1378" s="185"/>
      <c r="F1378" s="184" t="s">
        <v>97</v>
      </c>
      <c r="G1378" s="184" t="s">
        <v>97</v>
      </c>
      <c r="H1378" s="188" t="s">
        <v>97</v>
      </c>
      <c r="I1378" s="184" t="s">
        <v>97</v>
      </c>
    </row>
    <row r="1379" customFormat="false" ht="15" hidden="false" customHeight="true" outlineLevel="0" collapsed="false">
      <c r="A1379" s="322" t="n">
        <v>1279</v>
      </c>
      <c r="B1379" s="189" t="s">
        <v>1678</v>
      </c>
      <c r="C1379" s="190" t="s">
        <v>1679</v>
      </c>
      <c r="D1379" s="190"/>
      <c r="E1379" s="190"/>
      <c r="F1379" s="190"/>
      <c r="G1379" s="189" t="s">
        <v>260</v>
      </c>
      <c r="H1379" s="192" t="n">
        <v>0.984</v>
      </c>
      <c r="I1379" s="190"/>
      <c r="HV1379" s="12" t="s">
        <v>1675</v>
      </c>
      <c r="HW1379" s="12" t="s">
        <v>5741</v>
      </c>
      <c r="IR1379" s="323" t="n">
        <f aca="false">333.77981*0</f>
        <v>0</v>
      </c>
      <c r="IS1379" s="323" t="n">
        <f aca="false">333.77981*(1-0)</f>
        <v>333.77981</v>
      </c>
    </row>
    <row r="1380" customFormat="false" ht="15" hidden="false" customHeight="true" outlineLevel="0" collapsed="false">
      <c r="A1380" s="322" t="n">
        <v>1280</v>
      </c>
      <c r="B1380" s="189" t="s">
        <v>1682</v>
      </c>
      <c r="C1380" s="190" t="s">
        <v>1683</v>
      </c>
      <c r="D1380" s="190"/>
      <c r="E1380" s="190"/>
      <c r="F1380" s="190"/>
      <c r="G1380" s="189" t="s">
        <v>260</v>
      </c>
      <c r="H1380" s="192" t="n">
        <v>1.968</v>
      </c>
      <c r="I1380" s="190"/>
      <c r="HV1380" s="12" t="s">
        <v>1675</v>
      </c>
      <c r="HW1380" s="12" t="s">
        <v>5741</v>
      </c>
      <c r="IR1380" s="323" t="n">
        <f aca="false">37.19812*0</f>
        <v>0</v>
      </c>
      <c r="IS1380" s="323" t="n">
        <f aca="false">37.19812*(1-0)</f>
        <v>37.19812</v>
      </c>
    </row>
    <row r="1381" customFormat="false" ht="15" hidden="false" customHeight="true" outlineLevel="0" collapsed="false">
      <c r="A1381" s="322" t="n">
        <v>1281</v>
      </c>
      <c r="B1381" s="189" t="s">
        <v>2304</v>
      </c>
      <c r="C1381" s="190" t="s">
        <v>2305</v>
      </c>
      <c r="D1381" s="190"/>
      <c r="E1381" s="190"/>
      <c r="F1381" s="190"/>
      <c r="G1381" s="189" t="s">
        <v>260</v>
      </c>
      <c r="H1381" s="192" t="n">
        <v>0.984</v>
      </c>
      <c r="I1381" s="190"/>
      <c r="HV1381" s="12" t="s">
        <v>1675</v>
      </c>
      <c r="HW1381" s="12" t="s">
        <v>5741</v>
      </c>
      <c r="IR1381" s="323" t="n">
        <f aca="false">1490.24003*0</f>
        <v>0</v>
      </c>
      <c r="IS1381" s="323" t="n">
        <f aca="false">1490.24003*(1-0)</f>
        <v>1490.24003</v>
      </c>
    </row>
    <row r="1382" customFormat="false" ht="15" hidden="false" customHeight="true" outlineLevel="0" collapsed="false">
      <c r="A1382" s="322" t="n">
        <v>1282</v>
      </c>
      <c r="B1382" s="189" t="s">
        <v>1688</v>
      </c>
      <c r="C1382" s="190" t="s">
        <v>1689</v>
      </c>
      <c r="D1382" s="190"/>
      <c r="E1382" s="190"/>
      <c r="F1382" s="190"/>
      <c r="G1382" s="189" t="s">
        <v>260</v>
      </c>
      <c r="H1382" s="192" t="n">
        <v>0.984</v>
      </c>
      <c r="I1382" s="190"/>
      <c r="HV1382" s="12" t="s">
        <v>1675</v>
      </c>
      <c r="HW1382" s="12" t="s">
        <v>5741</v>
      </c>
      <c r="IR1382" s="323" t="n">
        <f aca="false">232.30302*0</f>
        <v>0</v>
      </c>
      <c r="IS1382" s="323" t="n">
        <f aca="false">232.30302*(1-0)</f>
        <v>232.30302</v>
      </c>
    </row>
    <row r="1383" customFormat="false" ht="15" hidden="false" customHeight="true" outlineLevel="0" collapsed="false">
      <c r="A1383" s="322" t="n">
        <v>1283</v>
      </c>
      <c r="B1383" s="189" t="s">
        <v>1691</v>
      </c>
      <c r="C1383" s="190" t="s">
        <v>1692</v>
      </c>
      <c r="D1383" s="190"/>
      <c r="E1383" s="190"/>
      <c r="F1383" s="190"/>
      <c r="G1383" s="189" t="s">
        <v>260</v>
      </c>
      <c r="H1383" s="192" t="n">
        <v>27.552</v>
      </c>
      <c r="I1383" s="190"/>
      <c r="HV1383" s="12" t="s">
        <v>1675</v>
      </c>
      <c r="HW1383" s="12" t="s">
        <v>5741</v>
      </c>
      <c r="IR1383" s="323" t="n">
        <f aca="false">20.37407*0</f>
        <v>0</v>
      </c>
      <c r="IS1383" s="323" t="n">
        <f aca="false">20.37407*(1-0)</f>
        <v>20.37407</v>
      </c>
    </row>
    <row r="1384" customFormat="false" ht="15" hidden="false" customHeight="true" outlineLevel="0" collapsed="false">
      <c r="A1384" s="322" t="n">
        <v>1284</v>
      </c>
      <c r="B1384" s="189" t="s">
        <v>1694</v>
      </c>
      <c r="C1384" s="190" t="s">
        <v>1695</v>
      </c>
      <c r="D1384" s="190"/>
      <c r="E1384" s="190"/>
      <c r="F1384" s="190"/>
      <c r="G1384" s="189" t="s">
        <v>260</v>
      </c>
      <c r="H1384" s="192" t="n">
        <v>0.3</v>
      </c>
      <c r="I1384" s="190"/>
      <c r="HV1384" s="12" t="s">
        <v>1675</v>
      </c>
      <c r="HW1384" s="12" t="s">
        <v>5741</v>
      </c>
      <c r="IR1384" s="323" t="n">
        <f aca="false">4676.77608*0</f>
        <v>0</v>
      </c>
      <c r="IS1384" s="323" t="n">
        <f aca="false">4676.77608*(1-0)</f>
        <v>4676.77608</v>
      </c>
    </row>
    <row r="1385" customFormat="false" ht="15" hidden="false" customHeight="true" outlineLevel="0" collapsed="false">
      <c r="A1385" s="322" t="n">
        <v>1285</v>
      </c>
      <c r="B1385" s="189" t="s">
        <v>1697</v>
      </c>
      <c r="C1385" s="190" t="s">
        <v>3117</v>
      </c>
      <c r="D1385" s="190"/>
      <c r="E1385" s="190"/>
      <c r="F1385" s="190"/>
      <c r="G1385" s="189" t="s">
        <v>260</v>
      </c>
      <c r="H1385" s="192" t="n">
        <v>0.389</v>
      </c>
      <c r="I1385" s="190"/>
      <c r="HV1385" s="12" t="s">
        <v>1675</v>
      </c>
      <c r="HW1385" s="12" t="s">
        <v>5741</v>
      </c>
      <c r="IR1385" s="323" t="n">
        <f aca="false">359.24742*0</f>
        <v>0</v>
      </c>
      <c r="IS1385" s="323" t="n">
        <f aca="false">359.24742*(1-0)</f>
        <v>359.24742</v>
      </c>
    </row>
    <row r="1386" customFormat="false" ht="15" hidden="false" customHeight="true" outlineLevel="0" collapsed="false">
      <c r="A1386" s="322" t="n">
        <v>1286</v>
      </c>
      <c r="B1386" s="189" t="s">
        <v>1700</v>
      </c>
      <c r="C1386" s="190" t="s">
        <v>1701</v>
      </c>
      <c r="D1386" s="190"/>
      <c r="E1386" s="190"/>
      <c r="F1386" s="190"/>
      <c r="G1386" s="189" t="s">
        <v>260</v>
      </c>
      <c r="H1386" s="192" t="n">
        <v>0.295</v>
      </c>
      <c r="I1386" s="190"/>
      <c r="HV1386" s="12" t="s">
        <v>1675</v>
      </c>
      <c r="HW1386" s="12" t="s">
        <v>5741</v>
      </c>
      <c r="IR1386" s="323" t="n">
        <f aca="false">432.94907*0</f>
        <v>0</v>
      </c>
      <c r="IS1386" s="323" t="n">
        <f aca="false">432.94907*(1-0)</f>
        <v>432.94907</v>
      </c>
    </row>
    <row r="1387" customFormat="false" ht="15" hidden="false" customHeight="true" outlineLevel="0" collapsed="false">
      <c r="A1387" s="184" t="s">
        <v>97</v>
      </c>
      <c r="B1387" s="184"/>
      <c r="C1387" s="185" t="s">
        <v>120</v>
      </c>
      <c r="D1387" s="185"/>
      <c r="E1387" s="185"/>
      <c r="F1387" s="184" t="s">
        <v>97</v>
      </c>
      <c r="G1387" s="184" t="s">
        <v>97</v>
      </c>
      <c r="H1387" s="188" t="s">
        <v>97</v>
      </c>
      <c r="I1387" s="184" t="s">
        <v>97</v>
      </c>
    </row>
    <row r="1388" customFormat="false" ht="15" hidden="false" customHeight="true" outlineLevel="0" collapsed="false">
      <c r="A1388" s="184" t="s">
        <v>97</v>
      </c>
      <c r="B1388" s="184" t="s">
        <v>591</v>
      </c>
      <c r="C1388" s="185" t="s">
        <v>592</v>
      </c>
      <c r="D1388" s="185"/>
      <c r="E1388" s="185"/>
      <c r="F1388" s="184" t="s">
        <v>97</v>
      </c>
      <c r="G1388" s="184" t="s">
        <v>97</v>
      </c>
      <c r="H1388" s="188" t="s">
        <v>97</v>
      </c>
      <c r="I1388" s="184" t="s">
        <v>97</v>
      </c>
    </row>
    <row r="1389" customFormat="false" ht="24.05" hidden="false" customHeight="true" outlineLevel="0" collapsed="false">
      <c r="A1389" s="322" t="n">
        <v>1287</v>
      </c>
      <c r="B1389" s="189" t="s">
        <v>3356</v>
      </c>
      <c r="C1389" s="190" t="s">
        <v>3357</v>
      </c>
      <c r="D1389" s="190"/>
      <c r="E1389" s="190"/>
      <c r="F1389" s="190"/>
      <c r="G1389" s="189" t="s">
        <v>231</v>
      </c>
      <c r="H1389" s="192" t="n">
        <v>11</v>
      </c>
      <c r="I1389" s="190"/>
      <c r="HV1389" s="12" t="s">
        <v>591</v>
      </c>
      <c r="HW1389" s="12" t="s">
        <v>5741</v>
      </c>
      <c r="IR1389" s="323" t="n">
        <f aca="false">207.29713*0.226804839</f>
        <v>47.0159921948121</v>
      </c>
      <c r="IS1389" s="323" t="n">
        <f aca="false">207.29713*(1-0.226804839)</f>
        <v>160.281137805188</v>
      </c>
    </row>
    <row r="1390" customFormat="false" ht="24.05" hidden="false" customHeight="true" outlineLevel="0" collapsed="false">
      <c r="A1390" s="322" t="n">
        <v>1288</v>
      </c>
      <c r="B1390" s="189" t="s">
        <v>3361</v>
      </c>
      <c r="C1390" s="190" t="s">
        <v>3362</v>
      </c>
      <c r="D1390" s="190"/>
      <c r="E1390" s="190"/>
      <c r="F1390" s="190" t="s">
        <v>5910</v>
      </c>
      <c r="G1390" s="189" t="s">
        <v>237</v>
      </c>
      <c r="H1390" s="192" t="n">
        <v>11</v>
      </c>
      <c r="I1390" s="190"/>
      <c r="HV1390" s="12" t="s">
        <v>591</v>
      </c>
      <c r="HW1390" s="12" t="s">
        <v>5741</v>
      </c>
      <c r="IR1390" s="323" t="n">
        <f aca="false">332.24109*0.040022415</f>
        <v>13.2970907840324</v>
      </c>
      <c r="IS1390" s="323" t="n">
        <f aca="false">332.24109*(1-0.040022415)</f>
        <v>318.943999215968</v>
      </c>
    </row>
    <row r="1391" customFormat="false" ht="35.5" hidden="false" customHeight="true" outlineLevel="0" collapsed="false">
      <c r="A1391" s="324" t="n">
        <v>1289</v>
      </c>
      <c r="B1391" s="194" t="s">
        <v>619</v>
      </c>
      <c r="C1391" s="195" t="s">
        <v>620</v>
      </c>
      <c r="D1391" s="195"/>
      <c r="E1391" s="195"/>
      <c r="F1391" s="190"/>
      <c r="G1391" s="194" t="s">
        <v>252</v>
      </c>
      <c r="H1391" s="197" t="n">
        <v>22</v>
      </c>
      <c r="I1391" s="195"/>
      <c r="HV1391" s="325" t="s">
        <v>591</v>
      </c>
      <c r="HW1391" s="325" t="s">
        <v>5766</v>
      </c>
      <c r="IR1391" s="326" t="n">
        <f aca="false">300.7419544*1</f>
        <v>300.7419544</v>
      </c>
      <c r="IS1391" s="326" t="n">
        <f aca="false">300.7419544*(1-1)</f>
        <v>0</v>
      </c>
    </row>
    <row r="1392" customFormat="false" ht="15" hidden="false" customHeight="true" outlineLevel="0" collapsed="false">
      <c r="A1392" s="322" t="n">
        <v>1290</v>
      </c>
      <c r="B1392" s="189" t="s">
        <v>660</v>
      </c>
      <c r="C1392" s="190" t="s">
        <v>661</v>
      </c>
      <c r="D1392" s="190"/>
      <c r="E1392" s="190"/>
      <c r="F1392" s="190"/>
      <c r="G1392" s="189" t="s">
        <v>260</v>
      </c>
      <c r="H1392" s="192" t="n">
        <v>0.174</v>
      </c>
      <c r="I1392" s="190"/>
      <c r="HV1392" s="12" t="s">
        <v>591</v>
      </c>
      <c r="HW1392" s="12" t="s">
        <v>5741</v>
      </c>
      <c r="IR1392" s="323" t="n">
        <f aca="false">1165.7331*0</f>
        <v>0</v>
      </c>
      <c r="IS1392" s="323" t="n">
        <f aca="false">1165.7331*(1-0)</f>
        <v>1165.7331</v>
      </c>
    </row>
    <row r="1393" customFormat="false" ht="15" hidden="false" customHeight="true" outlineLevel="0" collapsed="false">
      <c r="A1393" s="184" t="s">
        <v>97</v>
      </c>
      <c r="B1393" s="184" t="s">
        <v>775</v>
      </c>
      <c r="C1393" s="185" t="s">
        <v>776</v>
      </c>
      <c r="D1393" s="185"/>
      <c r="E1393" s="185"/>
      <c r="F1393" s="184" t="s">
        <v>97</v>
      </c>
      <c r="G1393" s="184" t="s">
        <v>97</v>
      </c>
      <c r="H1393" s="188" t="s">
        <v>97</v>
      </c>
      <c r="I1393" s="184" t="s">
        <v>97</v>
      </c>
    </row>
    <row r="1394" customFormat="false" ht="15" hidden="false" customHeight="true" outlineLevel="0" collapsed="false">
      <c r="A1394" s="322" t="n">
        <v>1291</v>
      </c>
      <c r="B1394" s="189" t="s">
        <v>3366</v>
      </c>
      <c r="C1394" s="190" t="s">
        <v>3367</v>
      </c>
      <c r="D1394" s="190"/>
      <c r="E1394" s="190"/>
      <c r="F1394" s="190"/>
      <c r="G1394" s="189" t="s">
        <v>231</v>
      </c>
      <c r="H1394" s="192" t="n">
        <v>11</v>
      </c>
      <c r="I1394" s="190"/>
      <c r="HV1394" s="12" t="s">
        <v>775</v>
      </c>
      <c r="HW1394" s="12" t="s">
        <v>5741</v>
      </c>
      <c r="IR1394" s="323" t="n">
        <f aca="false">4317.7952*0.646396352</f>
        <v>2791.00706596311</v>
      </c>
      <c r="IS1394" s="323" t="n">
        <f aca="false">4317.7952*(1-0.646396352)</f>
        <v>1526.78813403689</v>
      </c>
    </row>
    <row r="1395" customFormat="false" ht="15" hidden="false" customHeight="true" outlineLevel="0" collapsed="false">
      <c r="A1395" s="322" t="n">
        <v>1292</v>
      </c>
      <c r="B1395" s="189" t="s">
        <v>3370</v>
      </c>
      <c r="C1395" s="190" t="s">
        <v>3371</v>
      </c>
      <c r="D1395" s="190"/>
      <c r="E1395" s="190"/>
      <c r="F1395" s="190"/>
      <c r="G1395" s="189" t="s">
        <v>231</v>
      </c>
      <c r="H1395" s="192" t="n">
        <v>11</v>
      </c>
      <c r="I1395" s="190"/>
      <c r="HV1395" s="12" t="s">
        <v>775</v>
      </c>
      <c r="HW1395" s="12" t="s">
        <v>5741</v>
      </c>
      <c r="IR1395" s="323" t="n">
        <f aca="false">285.70486*0.965538835</f>
        <v>275.859137678238</v>
      </c>
      <c r="IS1395" s="323" t="n">
        <f aca="false">285.70486*(1-0.965538835)</f>
        <v>9.84572232176189</v>
      </c>
    </row>
    <row r="1396" customFormat="false" ht="15" hidden="false" customHeight="true" outlineLevel="0" collapsed="false">
      <c r="A1396" s="322" t="n">
        <v>1293</v>
      </c>
      <c r="B1396" s="189" t="s">
        <v>3373</v>
      </c>
      <c r="C1396" s="190" t="s">
        <v>3374</v>
      </c>
      <c r="D1396" s="190"/>
      <c r="E1396" s="190"/>
      <c r="F1396" s="190"/>
      <c r="G1396" s="189" t="s">
        <v>231</v>
      </c>
      <c r="H1396" s="192" t="n">
        <v>1</v>
      </c>
      <c r="I1396" s="190"/>
      <c r="HV1396" s="12" t="s">
        <v>775</v>
      </c>
      <c r="HW1396" s="12" t="s">
        <v>5741</v>
      </c>
      <c r="IR1396" s="323" t="n">
        <f aca="false">4199.64658*0.979377663</f>
        <v>4113.04005294634</v>
      </c>
      <c r="IS1396" s="323" t="n">
        <f aca="false">4199.64658*(1-0.979377663)</f>
        <v>86.6065270536576</v>
      </c>
    </row>
    <row r="1397" customFormat="false" ht="24.05" hidden="false" customHeight="true" outlineLevel="0" collapsed="false">
      <c r="A1397" s="322" t="n">
        <v>1294</v>
      </c>
      <c r="B1397" s="189" t="s">
        <v>3376</v>
      </c>
      <c r="C1397" s="190" t="s">
        <v>3377</v>
      </c>
      <c r="D1397" s="190"/>
      <c r="E1397" s="190"/>
      <c r="F1397" s="190"/>
      <c r="G1397" s="189" t="s">
        <v>231</v>
      </c>
      <c r="H1397" s="192" t="n">
        <v>1</v>
      </c>
      <c r="I1397" s="190"/>
      <c r="HV1397" s="12" t="s">
        <v>775</v>
      </c>
      <c r="HW1397" s="12" t="s">
        <v>5741</v>
      </c>
      <c r="IR1397" s="323" t="n">
        <f aca="false">3723.47181*0.980382693</f>
        <v>3650.42732039738</v>
      </c>
      <c r="IS1397" s="323" t="n">
        <f aca="false">3723.47181*(1-0.980382693)</f>
        <v>73.0444896026156</v>
      </c>
    </row>
    <row r="1398" customFormat="false" ht="15" hidden="false" customHeight="true" outlineLevel="0" collapsed="false">
      <c r="A1398" s="322" t="n">
        <v>1295</v>
      </c>
      <c r="B1398" s="189" t="s">
        <v>3380</v>
      </c>
      <c r="C1398" s="190" t="s">
        <v>3381</v>
      </c>
      <c r="D1398" s="190"/>
      <c r="E1398" s="190"/>
      <c r="F1398" s="190"/>
      <c r="G1398" s="189" t="s">
        <v>260</v>
      </c>
      <c r="H1398" s="192" t="n">
        <v>0.042</v>
      </c>
      <c r="I1398" s="190"/>
      <c r="HV1398" s="12" t="s">
        <v>775</v>
      </c>
      <c r="HW1398" s="12" t="s">
        <v>5741</v>
      </c>
      <c r="IR1398" s="323" t="n">
        <f aca="false">1310.37576*0</f>
        <v>0</v>
      </c>
      <c r="IS1398" s="323" t="n">
        <f aca="false">1310.37576*(1-0)</f>
        <v>1310.37576</v>
      </c>
    </row>
    <row r="1399" customFormat="false" ht="15" hidden="false" customHeight="true" outlineLevel="0" collapsed="false">
      <c r="A1399" s="184" t="s">
        <v>97</v>
      </c>
      <c r="B1399" s="184" t="s">
        <v>482</v>
      </c>
      <c r="C1399" s="185" t="s">
        <v>1633</v>
      </c>
      <c r="D1399" s="185"/>
      <c r="E1399" s="185"/>
      <c r="F1399" s="184" t="s">
        <v>97</v>
      </c>
      <c r="G1399" s="184" t="s">
        <v>97</v>
      </c>
      <c r="H1399" s="188" t="s">
        <v>97</v>
      </c>
      <c r="I1399" s="184" t="s">
        <v>97</v>
      </c>
    </row>
    <row r="1400" customFormat="false" ht="24.05" hidden="false" customHeight="true" outlineLevel="0" collapsed="false">
      <c r="A1400" s="322" t="n">
        <v>1296</v>
      </c>
      <c r="B1400" s="189" t="s">
        <v>3383</v>
      </c>
      <c r="C1400" s="190" t="s">
        <v>3384</v>
      </c>
      <c r="D1400" s="190"/>
      <c r="E1400" s="190"/>
      <c r="F1400" s="190" t="s">
        <v>5911</v>
      </c>
      <c r="G1400" s="189" t="s">
        <v>1637</v>
      </c>
      <c r="H1400" s="192" t="n">
        <v>10</v>
      </c>
      <c r="I1400" s="190"/>
      <c r="HV1400" s="12" t="s">
        <v>482</v>
      </c>
      <c r="HW1400" s="12" t="s">
        <v>5741</v>
      </c>
      <c r="IR1400" s="323" t="n">
        <f aca="false">610.0837*0</f>
        <v>0</v>
      </c>
      <c r="IS1400" s="323" t="n">
        <f aca="false">610.0837*(1-0)</f>
        <v>610.0837</v>
      </c>
    </row>
    <row r="1401" customFormat="false" ht="24.05" hidden="false" customHeight="true" outlineLevel="0" collapsed="false">
      <c r="A1401" s="322" t="n">
        <v>1297</v>
      </c>
      <c r="B1401" s="189" t="s">
        <v>1635</v>
      </c>
      <c r="C1401" s="190" t="s">
        <v>3387</v>
      </c>
      <c r="D1401" s="190"/>
      <c r="E1401" s="190"/>
      <c r="F1401" s="190"/>
      <c r="G1401" s="189" t="s">
        <v>1637</v>
      </c>
      <c r="H1401" s="192" t="n">
        <v>13</v>
      </c>
      <c r="I1401" s="190"/>
      <c r="HV1401" s="12" t="s">
        <v>482</v>
      </c>
      <c r="HW1401" s="12" t="s">
        <v>5741</v>
      </c>
      <c r="IR1401" s="323" t="n">
        <f aca="false">398.1179*0</f>
        <v>0</v>
      </c>
      <c r="IS1401" s="323" t="n">
        <f aca="false">398.1179*(1-0)</f>
        <v>398.1179</v>
      </c>
    </row>
    <row r="1402" customFormat="false" ht="15" hidden="false" customHeight="true" outlineLevel="0" collapsed="false">
      <c r="A1402" s="184" t="s">
        <v>97</v>
      </c>
      <c r="B1402" s="184"/>
      <c r="C1402" s="185" t="s">
        <v>122</v>
      </c>
      <c r="D1402" s="185"/>
      <c r="E1402" s="185"/>
      <c r="F1402" s="184" t="s">
        <v>97</v>
      </c>
      <c r="G1402" s="184" t="s">
        <v>97</v>
      </c>
      <c r="H1402" s="188" t="s">
        <v>97</v>
      </c>
      <c r="I1402" s="184" t="s">
        <v>97</v>
      </c>
    </row>
    <row r="1403" customFormat="false" ht="15" hidden="false" customHeight="true" outlineLevel="0" collapsed="false">
      <c r="A1403" s="184" t="s">
        <v>97</v>
      </c>
      <c r="B1403" s="184" t="s">
        <v>186</v>
      </c>
      <c r="C1403" s="185" t="s">
        <v>187</v>
      </c>
      <c r="D1403" s="185"/>
      <c r="E1403" s="185"/>
      <c r="F1403" s="184" t="s">
        <v>97</v>
      </c>
      <c r="G1403" s="184" t="s">
        <v>97</v>
      </c>
      <c r="H1403" s="188" t="s">
        <v>97</v>
      </c>
      <c r="I1403" s="184" t="s">
        <v>97</v>
      </c>
    </row>
    <row r="1404" customFormat="false" ht="127.1" hidden="false" customHeight="true" outlineLevel="0" collapsed="false">
      <c r="A1404" s="322" t="n">
        <v>1298</v>
      </c>
      <c r="B1404" s="189" t="s">
        <v>3389</v>
      </c>
      <c r="C1404" s="190" t="s">
        <v>3390</v>
      </c>
      <c r="D1404" s="190"/>
      <c r="E1404" s="190"/>
      <c r="F1404" s="190"/>
      <c r="G1404" s="189" t="s">
        <v>191</v>
      </c>
      <c r="H1404" s="192" t="n">
        <v>140</v>
      </c>
      <c r="I1404" s="190" t="s">
        <v>5740</v>
      </c>
      <c r="HV1404" s="12" t="s">
        <v>186</v>
      </c>
      <c r="HW1404" s="12" t="s">
        <v>5741</v>
      </c>
      <c r="IR1404" s="323" t="n">
        <f aca="false">220.39293*0</f>
        <v>0</v>
      </c>
      <c r="IS1404" s="323" t="n">
        <f aca="false">220.39293*(1-0)</f>
        <v>220.39293</v>
      </c>
    </row>
    <row r="1405" customFormat="false" ht="35.5" hidden="false" customHeight="true" outlineLevel="0" collapsed="false">
      <c r="A1405" s="322" t="n">
        <v>1299</v>
      </c>
      <c r="B1405" s="189" t="s">
        <v>2318</v>
      </c>
      <c r="C1405" s="190" t="s">
        <v>2319</v>
      </c>
      <c r="D1405" s="190"/>
      <c r="E1405" s="190"/>
      <c r="F1405" s="190"/>
      <c r="G1405" s="189" t="s">
        <v>191</v>
      </c>
      <c r="H1405" s="192" t="n">
        <v>140</v>
      </c>
      <c r="I1405" s="190" t="s">
        <v>5742</v>
      </c>
      <c r="HV1405" s="12" t="s">
        <v>186</v>
      </c>
      <c r="HW1405" s="12" t="s">
        <v>5741</v>
      </c>
      <c r="IR1405" s="323" t="n">
        <f aca="false">38.82595*0</f>
        <v>0</v>
      </c>
      <c r="IS1405" s="323" t="n">
        <f aca="false">38.82595*(1-0)</f>
        <v>38.82595</v>
      </c>
    </row>
    <row r="1406" customFormat="false" ht="24.05" hidden="false" customHeight="true" outlineLevel="0" collapsed="false">
      <c r="A1406" s="322" t="n">
        <v>1300</v>
      </c>
      <c r="B1406" s="189" t="s">
        <v>201</v>
      </c>
      <c r="C1406" s="190" t="s">
        <v>3395</v>
      </c>
      <c r="D1406" s="190"/>
      <c r="E1406" s="190"/>
      <c r="F1406" s="190"/>
      <c r="G1406" s="189" t="s">
        <v>191</v>
      </c>
      <c r="H1406" s="192" t="n">
        <v>50</v>
      </c>
      <c r="I1406" s="190"/>
      <c r="HV1406" s="12" t="s">
        <v>186</v>
      </c>
      <c r="HW1406" s="12" t="s">
        <v>5741</v>
      </c>
      <c r="IR1406" s="323" t="n">
        <f aca="false">1344.57909*0</f>
        <v>0</v>
      </c>
      <c r="IS1406" s="323" t="n">
        <f aca="false">1344.57909*(1-0)</f>
        <v>1344.57909</v>
      </c>
    </row>
    <row r="1407" customFormat="false" ht="15" hidden="false" customHeight="true" outlineLevel="0" collapsed="false">
      <c r="A1407" s="184" t="s">
        <v>97</v>
      </c>
      <c r="B1407" s="184" t="s">
        <v>203</v>
      </c>
      <c r="C1407" s="185" t="s">
        <v>204</v>
      </c>
      <c r="D1407" s="185"/>
      <c r="E1407" s="185"/>
      <c r="F1407" s="184" t="s">
        <v>97</v>
      </c>
      <c r="G1407" s="184" t="s">
        <v>97</v>
      </c>
      <c r="H1407" s="188" t="s">
        <v>97</v>
      </c>
      <c r="I1407" s="184" t="s">
        <v>97</v>
      </c>
    </row>
    <row r="1408" customFormat="false" ht="24.05" hidden="false" customHeight="true" outlineLevel="0" collapsed="false">
      <c r="A1408" s="322" t="n">
        <v>1301</v>
      </c>
      <c r="B1408" s="189" t="s">
        <v>206</v>
      </c>
      <c r="C1408" s="190" t="s">
        <v>207</v>
      </c>
      <c r="D1408" s="190"/>
      <c r="E1408" s="190"/>
      <c r="F1408" s="190"/>
      <c r="G1408" s="189" t="s">
        <v>191</v>
      </c>
      <c r="H1408" s="192" t="n">
        <v>190</v>
      </c>
      <c r="I1408" s="190"/>
      <c r="HV1408" s="12" t="s">
        <v>203</v>
      </c>
      <c r="HW1408" s="12" t="s">
        <v>5741</v>
      </c>
      <c r="IR1408" s="323" t="n">
        <f aca="false">16.54876*0</f>
        <v>0</v>
      </c>
      <c r="IS1408" s="323" t="n">
        <f aca="false">16.54876*(1-0)</f>
        <v>16.54876</v>
      </c>
    </row>
    <row r="1409" customFormat="false" ht="15" hidden="false" customHeight="true" outlineLevel="0" collapsed="false">
      <c r="A1409" s="322" t="n">
        <v>1302</v>
      </c>
      <c r="B1409" s="189" t="s">
        <v>210</v>
      </c>
      <c r="C1409" s="190" t="s">
        <v>211</v>
      </c>
      <c r="D1409" s="190"/>
      <c r="E1409" s="190"/>
      <c r="F1409" s="190"/>
      <c r="G1409" s="189" t="s">
        <v>191</v>
      </c>
      <c r="H1409" s="192" t="n">
        <v>190</v>
      </c>
      <c r="I1409" s="190"/>
      <c r="HV1409" s="12" t="s">
        <v>203</v>
      </c>
      <c r="HW1409" s="12" t="s">
        <v>5741</v>
      </c>
      <c r="IR1409" s="323" t="n">
        <f aca="false">99.0539*0</f>
        <v>0</v>
      </c>
      <c r="IS1409" s="323" t="n">
        <f aca="false">99.0539*(1-0)</f>
        <v>99.0539</v>
      </c>
    </row>
    <row r="1410" customFormat="false" ht="15" hidden="false" customHeight="true" outlineLevel="0" collapsed="false">
      <c r="A1410" s="322" t="n">
        <v>1303</v>
      </c>
      <c r="B1410" s="189" t="s">
        <v>2329</v>
      </c>
      <c r="C1410" s="190" t="s">
        <v>2330</v>
      </c>
      <c r="D1410" s="190"/>
      <c r="E1410" s="190"/>
      <c r="F1410" s="190"/>
      <c r="G1410" s="189" t="s">
        <v>191</v>
      </c>
      <c r="H1410" s="192" t="n">
        <v>90</v>
      </c>
      <c r="I1410" s="190"/>
      <c r="HV1410" s="12" t="s">
        <v>203</v>
      </c>
      <c r="HW1410" s="12" t="s">
        <v>5741</v>
      </c>
      <c r="IR1410" s="323" t="n">
        <f aca="false">278.46477*0</f>
        <v>0</v>
      </c>
      <c r="IS1410" s="323" t="n">
        <f aca="false">278.46477*(1-0)</f>
        <v>278.46477</v>
      </c>
    </row>
    <row r="1411" customFormat="false" ht="15" hidden="false" customHeight="true" outlineLevel="0" collapsed="false">
      <c r="A1411" s="322" t="n">
        <v>1304</v>
      </c>
      <c r="B1411" s="189" t="s">
        <v>210</v>
      </c>
      <c r="C1411" s="190" t="s">
        <v>216</v>
      </c>
      <c r="D1411" s="190"/>
      <c r="E1411" s="190"/>
      <c r="F1411" s="190"/>
      <c r="G1411" s="189" t="s">
        <v>191</v>
      </c>
      <c r="H1411" s="192" t="n">
        <v>90</v>
      </c>
      <c r="I1411" s="190"/>
      <c r="HV1411" s="12" t="s">
        <v>203</v>
      </c>
      <c r="HW1411" s="12" t="s">
        <v>5741</v>
      </c>
      <c r="IR1411" s="323" t="n">
        <f aca="false">99.0539*0</f>
        <v>0</v>
      </c>
      <c r="IS1411" s="323" t="n">
        <f aca="false">99.0539*(1-0)</f>
        <v>99.0539</v>
      </c>
    </row>
    <row r="1412" customFormat="false" ht="15" hidden="false" customHeight="true" outlineLevel="0" collapsed="false">
      <c r="A1412" s="184" t="s">
        <v>97</v>
      </c>
      <c r="B1412" s="184" t="s">
        <v>217</v>
      </c>
      <c r="C1412" s="185" t="s">
        <v>218</v>
      </c>
      <c r="D1412" s="185"/>
      <c r="E1412" s="185"/>
      <c r="F1412" s="184" t="s">
        <v>97</v>
      </c>
      <c r="G1412" s="184" t="s">
        <v>97</v>
      </c>
      <c r="H1412" s="188" t="s">
        <v>97</v>
      </c>
      <c r="I1412" s="184" t="s">
        <v>97</v>
      </c>
    </row>
    <row r="1413" customFormat="false" ht="15" hidden="false" customHeight="true" outlineLevel="0" collapsed="false">
      <c r="A1413" s="322" t="n">
        <v>1305</v>
      </c>
      <c r="B1413" s="189" t="s">
        <v>220</v>
      </c>
      <c r="C1413" s="190" t="s">
        <v>221</v>
      </c>
      <c r="D1413" s="190"/>
      <c r="E1413" s="190"/>
      <c r="F1413" s="190"/>
      <c r="G1413" s="189" t="s">
        <v>191</v>
      </c>
      <c r="H1413" s="192" t="n">
        <v>90</v>
      </c>
      <c r="I1413" s="190"/>
      <c r="HV1413" s="12" t="s">
        <v>217</v>
      </c>
      <c r="HW1413" s="12" t="s">
        <v>5741</v>
      </c>
      <c r="IR1413" s="323" t="n">
        <f aca="false">126.50257*0</f>
        <v>0</v>
      </c>
      <c r="IS1413" s="323" t="n">
        <f aca="false">126.50257*(1-0)</f>
        <v>126.50257</v>
      </c>
    </row>
    <row r="1414" customFormat="false" ht="15" hidden="false" customHeight="true" outlineLevel="0" collapsed="false">
      <c r="A1414" s="322" t="n">
        <v>1306</v>
      </c>
      <c r="B1414" s="189" t="s">
        <v>224</v>
      </c>
      <c r="C1414" s="190" t="s">
        <v>3402</v>
      </c>
      <c r="D1414" s="190"/>
      <c r="E1414" s="190"/>
      <c r="F1414" s="190"/>
      <c r="G1414" s="189" t="s">
        <v>191</v>
      </c>
      <c r="H1414" s="192" t="n">
        <v>90</v>
      </c>
      <c r="I1414" s="190"/>
      <c r="HV1414" s="12" t="s">
        <v>217</v>
      </c>
      <c r="HW1414" s="12" t="s">
        <v>5741</v>
      </c>
      <c r="IR1414" s="323" t="n">
        <f aca="false">174.62924*0</f>
        <v>0</v>
      </c>
      <c r="IS1414" s="323" t="n">
        <f aca="false">174.62924*(1-0)</f>
        <v>174.62924</v>
      </c>
    </row>
    <row r="1415" customFormat="false" ht="15" hidden="false" customHeight="true" outlineLevel="0" collapsed="false">
      <c r="A1415" s="184" t="s">
        <v>97</v>
      </c>
      <c r="B1415" s="184" t="s">
        <v>238</v>
      </c>
      <c r="C1415" s="185" t="s">
        <v>239</v>
      </c>
      <c r="D1415" s="185"/>
      <c r="E1415" s="185"/>
      <c r="F1415" s="184" t="s">
        <v>97</v>
      </c>
      <c r="G1415" s="184" t="s">
        <v>97</v>
      </c>
      <c r="H1415" s="188" t="s">
        <v>97</v>
      </c>
      <c r="I1415" s="184" t="s">
        <v>97</v>
      </c>
    </row>
    <row r="1416" customFormat="false" ht="24.05" hidden="false" customHeight="true" outlineLevel="0" collapsed="false">
      <c r="A1416" s="322" t="n">
        <v>1307</v>
      </c>
      <c r="B1416" s="189" t="s">
        <v>244</v>
      </c>
      <c r="C1416" s="190" t="s">
        <v>3404</v>
      </c>
      <c r="D1416" s="190"/>
      <c r="E1416" s="190"/>
      <c r="F1416" s="190"/>
      <c r="G1416" s="189" t="s">
        <v>191</v>
      </c>
      <c r="H1416" s="192" t="n">
        <v>13.526</v>
      </c>
      <c r="I1416" s="190"/>
      <c r="HV1416" s="12" t="s">
        <v>238</v>
      </c>
      <c r="HW1416" s="12" t="s">
        <v>5741</v>
      </c>
      <c r="IR1416" s="323" t="n">
        <f aca="false">2860.22306*0.899963562</f>
        <v>2574.09653319214</v>
      </c>
      <c r="IS1416" s="323" t="n">
        <f aca="false">2860.22306*(1-0.899963562)</f>
        <v>286.12652680786</v>
      </c>
    </row>
    <row r="1417" customFormat="false" ht="24.05" hidden="false" customHeight="true" outlineLevel="0" collapsed="false">
      <c r="A1417" s="322" t="n">
        <v>1308</v>
      </c>
      <c r="B1417" s="189" t="s">
        <v>3407</v>
      </c>
      <c r="C1417" s="190" t="s">
        <v>3408</v>
      </c>
      <c r="D1417" s="190"/>
      <c r="E1417" s="190"/>
      <c r="F1417" s="190"/>
      <c r="G1417" s="189" t="s">
        <v>191</v>
      </c>
      <c r="H1417" s="192" t="n">
        <v>47.98</v>
      </c>
      <c r="I1417" s="190"/>
      <c r="HV1417" s="12" t="s">
        <v>238</v>
      </c>
      <c r="HW1417" s="12" t="s">
        <v>5741</v>
      </c>
      <c r="IR1417" s="323" t="n">
        <f aca="false">539.434*0</f>
        <v>0</v>
      </c>
      <c r="IS1417" s="323" t="n">
        <f aca="false">539.434*(1-0)</f>
        <v>539.434</v>
      </c>
    </row>
    <row r="1418" customFormat="false" ht="35.5" hidden="false" customHeight="true" outlineLevel="0" collapsed="false">
      <c r="A1418" s="322" t="n">
        <v>1309</v>
      </c>
      <c r="B1418" s="189" t="s">
        <v>3410</v>
      </c>
      <c r="C1418" s="190" t="s">
        <v>3411</v>
      </c>
      <c r="D1418" s="190"/>
      <c r="E1418" s="190"/>
      <c r="F1418" s="190"/>
      <c r="G1418" s="189" t="s">
        <v>191</v>
      </c>
      <c r="H1418" s="192" t="n">
        <v>1.173</v>
      </c>
      <c r="I1418" s="190" t="s">
        <v>5912</v>
      </c>
      <c r="HV1418" s="12" t="s">
        <v>238</v>
      </c>
      <c r="HW1418" s="12" t="s">
        <v>5741</v>
      </c>
      <c r="IR1418" s="323" t="n">
        <f aca="false">3301.79659*0.91299518</f>
        <v>3014.52437201044</v>
      </c>
      <c r="IS1418" s="323" t="n">
        <f aca="false">3301.79659*(1-0.91299518)</f>
        <v>287.272217989564</v>
      </c>
    </row>
    <row r="1419" customFormat="false" ht="15" hidden="false" customHeight="true" outlineLevel="0" collapsed="false">
      <c r="A1419" s="322" t="n">
        <v>1310</v>
      </c>
      <c r="B1419" s="189" t="s">
        <v>3410</v>
      </c>
      <c r="C1419" s="190" t="s">
        <v>3413</v>
      </c>
      <c r="D1419" s="190"/>
      <c r="E1419" s="190"/>
      <c r="F1419" s="190"/>
      <c r="G1419" s="189" t="s">
        <v>191</v>
      </c>
      <c r="H1419" s="192" t="n">
        <v>0.504</v>
      </c>
      <c r="I1419" s="190"/>
      <c r="HV1419" s="12" t="s">
        <v>238</v>
      </c>
      <c r="HW1419" s="12" t="s">
        <v>5741</v>
      </c>
      <c r="IR1419" s="323" t="n">
        <f aca="false">3301.79659*0.912995181</f>
        <v>3014.52437531223</v>
      </c>
      <c r="IS1419" s="323" t="n">
        <f aca="false">3301.79659*(1-0.912995181)</f>
        <v>287.272214687767</v>
      </c>
    </row>
    <row r="1420" customFormat="false" ht="35.5" hidden="false" customHeight="true" outlineLevel="0" collapsed="false">
      <c r="A1420" s="322" t="n">
        <v>1311</v>
      </c>
      <c r="B1420" s="189" t="s">
        <v>3415</v>
      </c>
      <c r="C1420" s="190" t="s">
        <v>3416</v>
      </c>
      <c r="D1420" s="190"/>
      <c r="E1420" s="190"/>
      <c r="F1420" s="190"/>
      <c r="G1420" s="189" t="s">
        <v>191</v>
      </c>
      <c r="H1420" s="192" t="n">
        <v>0.137</v>
      </c>
      <c r="I1420" s="190" t="s">
        <v>5913</v>
      </c>
      <c r="HV1420" s="12" t="s">
        <v>238</v>
      </c>
      <c r="HW1420" s="12" t="s">
        <v>5741</v>
      </c>
      <c r="IR1420" s="323" t="n">
        <f aca="false">2697.12229*0.893914141</f>
        <v>2410.9957550373</v>
      </c>
      <c r="IS1420" s="323" t="n">
        <f aca="false">2697.12229*(1-0.893914141)</f>
        <v>286.126534962697</v>
      </c>
    </row>
    <row r="1421" customFormat="false" ht="15" hidden="false" customHeight="true" outlineLevel="0" collapsed="false">
      <c r="A1421" s="322" t="n">
        <v>1312</v>
      </c>
      <c r="B1421" s="189" t="s">
        <v>3418</v>
      </c>
      <c r="C1421" s="190" t="s">
        <v>3419</v>
      </c>
      <c r="D1421" s="190"/>
      <c r="E1421" s="190"/>
      <c r="F1421" s="190"/>
      <c r="G1421" s="189" t="s">
        <v>252</v>
      </c>
      <c r="H1421" s="192" t="n">
        <v>13.453</v>
      </c>
      <c r="I1421" s="190"/>
      <c r="HV1421" s="12" t="s">
        <v>238</v>
      </c>
      <c r="HW1421" s="12" t="s">
        <v>5741</v>
      </c>
      <c r="IR1421" s="323" t="n">
        <f aca="false">633.30845*0.318291459</f>
        <v>201.576670547529</v>
      </c>
      <c r="IS1421" s="323" t="n">
        <f aca="false">633.30845*(1-0.318291459)</f>
        <v>431.731779452471</v>
      </c>
    </row>
    <row r="1422" customFormat="false" ht="15" hidden="false" customHeight="true" outlineLevel="0" collapsed="false">
      <c r="A1422" s="322" t="n">
        <v>1313</v>
      </c>
      <c r="B1422" s="189" t="s">
        <v>3421</v>
      </c>
      <c r="C1422" s="190" t="s">
        <v>3422</v>
      </c>
      <c r="D1422" s="190"/>
      <c r="E1422" s="190"/>
      <c r="F1422" s="190"/>
      <c r="G1422" s="189" t="s">
        <v>252</v>
      </c>
      <c r="H1422" s="192" t="n">
        <v>13.453</v>
      </c>
      <c r="I1422" s="190"/>
      <c r="HV1422" s="12" t="s">
        <v>238</v>
      </c>
      <c r="HW1422" s="12" t="s">
        <v>5741</v>
      </c>
      <c r="IR1422" s="323" t="n">
        <f aca="false">132.86748*0</f>
        <v>0</v>
      </c>
      <c r="IS1422" s="323" t="n">
        <f aca="false">132.86748*(1-0)</f>
        <v>132.86748</v>
      </c>
    </row>
    <row r="1423" customFormat="false" ht="58.4" hidden="false" customHeight="true" outlineLevel="0" collapsed="false">
      <c r="A1423" s="322" t="n">
        <v>1314</v>
      </c>
      <c r="B1423" s="189" t="s">
        <v>3424</v>
      </c>
      <c r="C1423" s="190" t="s">
        <v>3425</v>
      </c>
      <c r="D1423" s="190"/>
      <c r="E1423" s="190"/>
      <c r="F1423" s="190"/>
      <c r="G1423" s="189" t="s">
        <v>260</v>
      </c>
      <c r="H1423" s="192" t="n">
        <v>0.063</v>
      </c>
      <c r="I1423" s="190" t="s">
        <v>5749</v>
      </c>
      <c r="HV1423" s="12" t="s">
        <v>238</v>
      </c>
      <c r="HW1423" s="12" t="s">
        <v>5741</v>
      </c>
      <c r="IR1423" s="323" t="n">
        <f aca="false">46177.41546*0.724727429</f>
        <v>33466.0395841907</v>
      </c>
      <c r="IS1423" s="323" t="n">
        <f aca="false">46177.41546*(1-0.724727429)</f>
        <v>12711.3758758093</v>
      </c>
    </row>
    <row r="1424" customFormat="false" ht="15" hidden="false" customHeight="true" outlineLevel="0" collapsed="false">
      <c r="A1424" s="184" t="s">
        <v>97</v>
      </c>
      <c r="B1424" s="184" t="s">
        <v>300</v>
      </c>
      <c r="C1424" s="185" t="s">
        <v>3426</v>
      </c>
      <c r="D1424" s="185"/>
      <c r="E1424" s="185"/>
      <c r="F1424" s="184" t="s">
        <v>97</v>
      </c>
      <c r="G1424" s="184" t="s">
        <v>97</v>
      </c>
      <c r="H1424" s="188" t="s">
        <v>97</v>
      </c>
      <c r="I1424" s="184" t="s">
        <v>97</v>
      </c>
    </row>
    <row r="1425" customFormat="false" ht="15" hidden="false" customHeight="true" outlineLevel="0" collapsed="false">
      <c r="A1425" s="322" t="n">
        <v>1315</v>
      </c>
      <c r="B1425" s="189" t="s">
        <v>3428</v>
      </c>
      <c r="C1425" s="190" t="s">
        <v>3429</v>
      </c>
      <c r="D1425" s="190"/>
      <c r="E1425" s="190"/>
      <c r="F1425" s="190"/>
      <c r="G1425" s="189" t="s">
        <v>191</v>
      </c>
      <c r="H1425" s="192" t="n">
        <v>72.14</v>
      </c>
      <c r="I1425" s="190"/>
      <c r="HV1425" s="12" t="s">
        <v>300</v>
      </c>
      <c r="HW1425" s="12" t="s">
        <v>5741</v>
      </c>
      <c r="IR1425" s="323" t="n">
        <f aca="false">2701.10034*0.063988406</f>
        <v>172.839105202658</v>
      </c>
      <c r="IS1425" s="323" t="n">
        <f aca="false">2701.10034*(1-0.063988406)</f>
        <v>2528.26123479734</v>
      </c>
    </row>
    <row r="1426" customFormat="false" ht="35.5" hidden="false" customHeight="true" outlineLevel="0" collapsed="false">
      <c r="A1426" s="324" t="n">
        <v>1316</v>
      </c>
      <c r="B1426" s="194" t="s">
        <v>3433</v>
      </c>
      <c r="C1426" s="195" t="s">
        <v>3434</v>
      </c>
      <c r="D1426" s="195"/>
      <c r="E1426" s="195"/>
      <c r="F1426" s="190"/>
      <c r="G1426" s="194" t="s">
        <v>191</v>
      </c>
      <c r="H1426" s="197" t="n">
        <v>72.174</v>
      </c>
      <c r="I1426" s="195"/>
      <c r="HV1426" s="325" t="s">
        <v>300</v>
      </c>
      <c r="HW1426" s="325" t="s">
        <v>5766</v>
      </c>
      <c r="IR1426" s="326" t="n">
        <f aca="false">15188.2643*1</f>
        <v>15188.2643</v>
      </c>
      <c r="IS1426" s="326" t="n">
        <f aca="false">15188.2643*(1-1)</f>
        <v>0</v>
      </c>
    </row>
    <row r="1427" customFormat="false" ht="15" hidden="false" customHeight="true" outlineLevel="0" collapsed="false">
      <c r="A1427" s="322" t="n">
        <v>1317</v>
      </c>
      <c r="B1427" s="189" t="s">
        <v>3428</v>
      </c>
      <c r="C1427" s="190" t="s">
        <v>3436</v>
      </c>
      <c r="D1427" s="190"/>
      <c r="E1427" s="190"/>
      <c r="F1427" s="190"/>
      <c r="G1427" s="189" t="s">
        <v>191</v>
      </c>
      <c r="H1427" s="192" t="n">
        <v>51.678</v>
      </c>
      <c r="I1427" s="190"/>
      <c r="HV1427" s="12" t="s">
        <v>300</v>
      </c>
      <c r="HW1427" s="12" t="s">
        <v>5741</v>
      </c>
      <c r="IR1427" s="323" t="n">
        <f aca="false">2701.10034*0.063988406</f>
        <v>172.839105202658</v>
      </c>
      <c r="IS1427" s="323" t="n">
        <f aca="false">2701.10034*(1-0.063988406)</f>
        <v>2528.26123479734</v>
      </c>
    </row>
    <row r="1428" customFormat="false" ht="35.5" hidden="false" customHeight="true" outlineLevel="0" collapsed="false">
      <c r="A1428" s="324" t="n">
        <v>1318</v>
      </c>
      <c r="B1428" s="194" t="s">
        <v>3438</v>
      </c>
      <c r="C1428" s="195" t="s">
        <v>3439</v>
      </c>
      <c r="D1428" s="195"/>
      <c r="E1428" s="195"/>
      <c r="F1428" s="190"/>
      <c r="G1428" s="194" t="s">
        <v>191</v>
      </c>
      <c r="H1428" s="197" t="n">
        <v>51.678</v>
      </c>
      <c r="I1428" s="195"/>
      <c r="HV1428" s="325" t="s">
        <v>300</v>
      </c>
      <c r="HW1428" s="325" t="s">
        <v>5766</v>
      </c>
      <c r="IR1428" s="326" t="n">
        <f aca="false">15188.2643*1</f>
        <v>15188.2643</v>
      </c>
      <c r="IS1428" s="326" t="n">
        <f aca="false">15188.2643*(1-1)</f>
        <v>0</v>
      </c>
    </row>
    <row r="1429" customFormat="false" ht="15" hidden="false" customHeight="true" outlineLevel="0" collapsed="false">
      <c r="A1429" s="322" t="n">
        <v>1319</v>
      </c>
      <c r="B1429" s="189" t="s">
        <v>3428</v>
      </c>
      <c r="C1429" s="190" t="s">
        <v>3429</v>
      </c>
      <c r="D1429" s="190"/>
      <c r="E1429" s="190"/>
      <c r="F1429" s="190"/>
      <c r="G1429" s="189" t="s">
        <v>191</v>
      </c>
      <c r="H1429" s="192" t="n">
        <v>6.519</v>
      </c>
      <c r="I1429" s="190"/>
      <c r="HV1429" s="12" t="s">
        <v>300</v>
      </c>
      <c r="HW1429" s="12" t="s">
        <v>5741</v>
      </c>
      <c r="IR1429" s="323" t="n">
        <f aca="false">2701.10034*0.063988406</f>
        <v>172.839105202658</v>
      </c>
      <c r="IS1429" s="323" t="n">
        <f aca="false">2701.10034*(1-0.063988406)</f>
        <v>2528.26123479734</v>
      </c>
    </row>
    <row r="1430" customFormat="false" ht="35.5" hidden="false" customHeight="true" outlineLevel="0" collapsed="false">
      <c r="A1430" s="324" t="n">
        <v>1320</v>
      </c>
      <c r="B1430" s="194" t="s">
        <v>3442</v>
      </c>
      <c r="C1430" s="195" t="s">
        <v>3443</v>
      </c>
      <c r="D1430" s="195"/>
      <c r="E1430" s="195"/>
      <c r="F1430" s="190"/>
      <c r="G1430" s="194" t="s">
        <v>191</v>
      </c>
      <c r="H1430" s="197" t="n">
        <v>6.519</v>
      </c>
      <c r="I1430" s="195"/>
      <c r="HV1430" s="325" t="s">
        <v>300</v>
      </c>
      <c r="HW1430" s="325" t="s">
        <v>5766</v>
      </c>
      <c r="IR1430" s="326" t="n">
        <f aca="false">15188.2643*1</f>
        <v>15188.2643</v>
      </c>
      <c r="IS1430" s="326" t="n">
        <f aca="false">15188.2643*(1-1)</f>
        <v>0</v>
      </c>
    </row>
    <row r="1431" customFormat="false" ht="15" hidden="false" customHeight="true" outlineLevel="0" collapsed="false">
      <c r="A1431" s="184" t="s">
        <v>97</v>
      </c>
      <c r="B1431" s="184" t="s">
        <v>329</v>
      </c>
      <c r="C1431" s="185" t="s">
        <v>347</v>
      </c>
      <c r="D1431" s="185"/>
      <c r="E1431" s="185"/>
      <c r="F1431" s="184" t="s">
        <v>97</v>
      </c>
      <c r="G1431" s="184" t="s">
        <v>97</v>
      </c>
      <c r="H1431" s="188" t="s">
        <v>97</v>
      </c>
      <c r="I1431" s="184" t="s">
        <v>97</v>
      </c>
    </row>
    <row r="1432" customFormat="false" ht="24.05" hidden="false" customHeight="true" outlineLevel="0" collapsed="false">
      <c r="A1432" s="322" t="n">
        <v>1321</v>
      </c>
      <c r="B1432" s="189" t="s">
        <v>3445</v>
      </c>
      <c r="C1432" s="190" t="s">
        <v>3446</v>
      </c>
      <c r="D1432" s="190"/>
      <c r="E1432" s="190"/>
      <c r="F1432" s="190"/>
      <c r="G1432" s="189" t="s">
        <v>252</v>
      </c>
      <c r="H1432" s="192" t="n">
        <v>51.068</v>
      </c>
      <c r="I1432" s="190"/>
      <c r="HV1432" s="12" t="s">
        <v>329</v>
      </c>
      <c r="HW1432" s="12" t="s">
        <v>5741</v>
      </c>
      <c r="IR1432" s="323" t="n">
        <f aca="false">1857.77375*0.584611695</f>
        <v>1086.07626091401</v>
      </c>
      <c r="IS1432" s="323" t="n">
        <f aca="false">1857.77375*(1-0.584611695)</f>
        <v>771.697489085994</v>
      </c>
    </row>
    <row r="1433" customFormat="false" ht="15" hidden="false" customHeight="true" outlineLevel="0" collapsed="false">
      <c r="A1433" s="184" t="s">
        <v>97</v>
      </c>
      <c r="B1433" s="184" t="s">
        <v>344</v>
      </c>
      <c r="C1433" s="185" t="s">
        <v>3448</v>
      </c>
      <c r="D1433" s="185"/>
      <c r="E1433" s="185"/>
      <c r="F1433" s="184" t="s">
        <v>97</v>
      </c>
      <c r="G1433" s="184" t="s">
        <v>97</v>
      </c>
      <c r="H1433" s="188" t="s">
        <v>97</v>
      </c>
      <c r="I1433" s="184" t="s">
        <v>97</v>
      </c>
    </row>
    <row r="1434" customFormat="false" ht="24.05" hidden="false" customHeight="true" outlineLevel="0" collapsed="false">
      <c r="A1434" s="322" t="n">
        <v>1322</v>
      </c>
      <c r="B1434" s="189" t="s">
        <v>3450</v>
      </c>
      <c r="C1434" s="190" t="s">
        <v>3451</v>
      </c>
      <c r="D1434" s="190"/>
      <c r="E1434" s="190"/>
      <c r="F1434" s="190"/>
      <c r="G1434" s="189" t="s">
        <v>252</v>
      </c>
      <c r="H1434" s="192" t="n">
        <v>26.673</v>
      </c>
      <c r="I1434" s="190"/>
      <c r="HV1434" s="12" t="s">
        <v>344</v>
      </c>
      <c r="HW1434" s="12" t="s">
        <v>5741</v>
      </c>
      <c r="IR1434" s="323" t="n">
        <f aca="false">561.71118*0.35187887</f>
        <v>197.654295284767</v>
      </c>
      <c r="IS1434" s="323" t="n">
        <f aca="false">561.71118*(1-0.35187887)</f>
        <v>364.056884715233</v>
      </c>
    </row>
    <row r="1435" customFormat="false" ht="15" hidden="false" customHeight="true" outlineLevel="0" collapsed="false">
      <c r="A1435" s="324" t="n">
        <v>1323</v>
      </c>
      <c r="B1435" s="194" t="s">
        <v>3454</v>
      </c>
      <c r="C1435" s="195" t="s">
        <v>3455</v>
      </c>
      <c r="D1435" s="195"/>
      <c r="E1435" s="195"/>
      <c r="F1435" s="190"/>
      <c r="G1435" s="194" t="s">
        <v>231</v>
      </c>
      <c r="H1435" s="197" t="n">
        <v>320.076</v>
      </c>
      <c r="I1435" s="195"/>
      <c r="HV1435" s="325" t="s">
        <v>344</v>
      </c>
      <c r="HW1435" s="325" t="s">
        <v>5766</v>
      </c>
      <c r="IR1435" s="326" t="n">
        <f aca="false">60.78488176*1</f>
        <v>60.78488176</v>
      </c>
      <c r="IS1435" s="326" t="n">
        <f aca="false">60.78488176*(1-1)</f>
        <v>0</v>
      </c>
    </row>
    <row r="1436" customFormat="false" ht="15" hidden="false" customHeight="true" outlineLevel="0" collapsed="false">
      <c r="A1436" s="184" t="s">
        <v>97</v>
      </c>
      <c r="B1436" s="184" t="s">
        <v>377</v>
      </c>
      <c r="C1436" s="185" t="s">
        <v>3456</v>
      </c>
      <c r="D1436" s="185"/>
      <c r="E1436" s="185"/>
      <c r="F1436" s="184" t="s">
        <v>97</v>
      </c>
      <c r="G1436" s="184" t="s">
        <v>97</v>
      </c>
      <c r="H1436" s="188" t="s">
        <v>97</v>
      </c>
      <c r="I1436" s="184" t="s">
        <v>97</v>
      </c>
    </row>
    <row r="1437" customFormat="false" ht="24.05" hidden="false" customHeight="true" outlineLevel="0" collapsed="false">
      <c r="A1437" s="322" t="n">
        <v>1324</v>
      </c>
      <c r="B1437" s="189" t="s">
        <v>3458</v>
      </c>
      <c r="C1437" s="190" t="s">
        <v>3459</v>
      </c>
      <c r="D1437" s="190"/>
      <c r="E1437" s="190"/>
      <c r="F1437" s="190"/>
      <c r="G1437" s="189" t="s">
        <v>252</v>
      </c>
      <c r="H1437" s="192" t="n">
        <v>54.413</v>
      </c>
      <c r="I1437" s="190"/>
      <c r="HV1437" s="12" t="s">
        <v>377</v>
      </c>
      <c r="HW1437" s="12" t="s">
        <v>5741</v>
      </c>
      <c r="IR1437" s="323" t="n">
        <f aca="false">372.34718*0.783461542</f>
        <v>291.719695802152</v>
      </c>
      <c r="IS1437" s="323" t="n">
        <f aca="false">372.34718*(1-0.783461542)</f>
        <v>80.6274841978485</v>
      </c>
    </row>
    <row r="1438" customFormat="false" ht="24.05" hidden="false" customHeight="true" outlineLevel="0" collapsed="false">
      <c r="A1438" s="184" t="s">
        <v>97</v>
      </c>
      <c r="B1438" s="184" t="s">
        <v>384</v>
      </c>
      <c r="C1438" s="185" t="s">
        <v>3462</v>
      </c>
      <c r="D1438" s="185"/>
      <c r="E1438" s="185"/>
      <c r="F1438" s="184" t="s">
        <v>97</v>
      </c>
      <c r="G1438" s="184" t="s">
        <v>97</v>
      </c>
      <c r="H1438" s="188" t="s">
        <v>97</v>
      </c>
      <c r="I1438" s="184" t="s">
        <v>97</v>
      </c>
    </row>
    <row r="1439" customFormat="false" ht="24.05" hidden="false" customHeight="true" outlineLevel="0" collapsed="false">
      <c r="A1439" s="322" t="n">
        <v>1325</v>
      </c>
      <c r="B1439" s="189" t="s">
        <v>3464</v>
      </c>
      <c r="C1439" s="190" t="s">
        <v>3465</v>
      </c>
      <c r="D1439" s="190"/>
      <c r="E1439" s="190"/>
      <c r="F1439" s="190"/>
      <c r="G1439" s="189" t="s">
        <v>252</v>
      </c>
      <c r="H1439" s="192" t="n">
        <v>26.673</v>
      </c>
      <c r="I1439" s="190"/>
      <c r="HV1439" s="12" t="s">
        <v>384</v>
      </c>
      <c r="HW1439" s="12" t="s">
        <v>5741</v>
      </c>
      <c r="IR1439" s="323" t="n">
        <f aca="false">527.49184*0.685550529</f>
        <v>361.622309955183</v>
      </c>
      <c r="IS1439" s="323" t="n">
        <f aca="false">527.49184*(1-0.685550529)</f>
        <v>165.869530044817</v>
      </c>
    </row>
    <row r="1440" customFormat="false" ht="15" hidden="false" customHeight="true" outlineLevel="0" collapsed="false">
      <c r="A1440" s="184" t="s">
        <v>97</v>
      </c>
      <c r="B1440" s="184" t="s">
        <v>387</v>
      </c>
      <c r="C1440" s="185" t="s">
        <v>3467</v>
      </c>
      <c r="D1440" s="185"/>
      <c r="E1440" s="185"/>
      <c r="F1440" s="184" t="s">
        <v>97</v>
      </c>
      <c r="G1440" s="184" t="s">
        <v>97</v>
      </c>
      <c r="H1440" s="188" t="s">
        <v>97</v>
      </c>
      <c r="I1440" s="184" t="s">
        <v>97</v>
      </c>
    </row>
    <row r="1441" customFormat="false" ht="24.05" hidden="false" customHeight="true" outlineLevel="0" collapsed="false">
      <c r="A1441" s="322" t="n">
        <v>1326</v>
      </c>
      <c r="B1441" s="189" t="s">
        <v>3469</v>
      </c>
      <c r="C1441" s="190" t="s">
        <v>3470</v>
      </c>
      <c r="D1441" s="190"/>
      <c r="E1441" s="190"/>
      <c r="F1441" s="190"/>
      <c r="G1441" s="189" t="s">
        <v>231</v>
      </c>
      <c r="H1441" s="192" t="n">
        <v>3</v>
      </c>
      <c r="I1441" s="190"/>
      <c r="HV1441" s="12" t="s">
        <v>387</v>
      </c>
      <c r="HW1441" s="12" t="s">
        <v>5741</v>
      </c>
      <c r="IR1441" s="323" t="n">
        <f aca="false">6830.35102*0.983253368</f>
        <v>6715.96564503724</v>
      </c>
      <c r="IS1441" s="323" t="n">
        <f aca="false">6830.35102*(1-0.983253368)</f>
        <v>114.385374962765</v>
      </c>
    </row>
    <row r="1442" customFormat="false" ht="24.05" hidden="false" customHeight="true" outlineLevel="0" collapsed="false">
      <c r="A1442" s="322" t="n">
        <v>1327</v>
      </c>
      <c r="B1442" s="189" t="s">
        <v>3473</v>
      </c>
      <c r="C1442" s="190" t="s">
        <v>3474</v>
      </c>
      <c r="D1442" s="190"/>
      <c r="E1442" s="190"/>
      <c r="F1442" s="190" t="s">
        <v>5914</v>
      </c>
      <c r="G1442" s="189" t="s">
        <v>231</v>
      </c>
      <c r="H1442" s="192" t="n">
        <v>4</v>
      </c>
      <c r="I1442" s="190"/>
      <c r="HV1442" s="12" t="s">
        <v>387</v>
      </c>
      <c r="HW1442" s="12" t="s">
        <v>5741</v>
      </c>
      <c r="IR1442" s="323" t="n">
        <f aca="false">1390.73263*0.982454237</f>
        <v>1366.33116487765</v>
      </c>
      <c r="IS1442" s="323" t="n">
        <f aca="false">1390.73263*(1-0.982454237)</f>
        <v>24.4014651223467</v>
      </c>
    </row>
    <row r="1443" customFormat="false" ht="24.05" hidden="false" customHeight="true" outlineLevel="0" collapsed="false">
      <c r="A1443" s="322" t="n">
        <v>1328</v>
      </c>
      <c r="B1443" s="189" t="s">
        <v>3476</v>
      </c>
      <c r="C1443" s="190" t="s">
        <v>3477</v>
      </c>
      <c r="D1443" s="190"/>
      <c r="E1443" s="190"/>
      <c r="F1443" s="190" t="s">
        <v>5914</v>
      </c>
      <c r="G1443" s="189" t="s">
        <v>231</v>
      </c>
      <c r="H1443" s="192" t="n">
        <v>146</v>
      </c>
      <c r="I1443" s="190"/>
      <c r="HV1443" s="12" t="s">
        <v>387</v>
      </c>
      <c r="HW1443" s="12" t="s">
        <v>5741</v>
      </c>
      <c r="IR1443" s="323" t="n">
        <f aca="false">897.45218*0.972810285</f>
        <v>873.050710999671</v>
      </c>
      <c r="IS1443" s="323" t="n">
        <f aca="false">897.45218*(1-0.972810285)</f>
        <v>24.4014690003287</v>
      </c>
    </row>
    <row r="1444" customFormat="false" ht="24.05" hidden="false" customHeight="true" outlineLevel="0" collapsed="false">
      <c r="A1444" s="322" t="n">
        <v>1329</v>
      </c>
      <c r="B1444" s="189" t="s">
        <v>3479</v>
      </c>
      <c r="C1444" s="190" t="s">
        <v>3480</v>
      </c>
      <c r="D1444" s="190"/>
      <c r="E1444" s="190"/>
      <c r="F1444" s="190"/>
      <c r="G1444" s="189" t="s">
        <v>237</v>
      </c>
      <c r="H1444" s="192" t="n">
        <v>73</v>
      </c>
      <c r="I1444" s="190"/>
      <c r="HV1444" s="12" t="s">
        <v>387</v>
      </c>
      <c r="HW1444" s="12" t="s">
        <v>5741</v>
      </c>
      <c r="IR1444" s="323" t="n">
        <f aca="false">580.0103*0.487483022</f>
        <v>282.745173835127</v>
      </c>
      <c r="IS1444" s="323" t="n">
        <f aca="false">580.0103*(1-0.487483022)</f>
        <v>297.265126164873</v>
      </c>
    </row>
    <row r="1445" customFormat="false" ht="24.05" hidden="false" customHeight="true" outlineLevel="0" collapsed="false">
      <c r="A1445" s="324" t="n">
        <v>1330</v>
      </c>
      <c r="B1445" s="194" t="s">
        <v>3482</v>
      </c>
      <c r="C1445" s="195" t="s">
        <v>3483</v>
      </c>
      <c r="D1445" s="195"/>
      <c r="E1445" s="195"/>
      <c r="F1445" s="190"/>
      <c r="G1445" s="194" t="s">
        <v>231</v>
      </c>
      <c r="H1445" s="197" t="n">
        <v>8</v>
      </c>
      <c r="I1445" s="195"/>
      <c r="HV1445" s="325" t="s">
        <v>387</v>
      </c>
      <c r="HW1445" s="325" t="s">
        <v>5766</v>
      </c>
      <c r="IR1445" s="326" t="n">
        <f aca="false">2366.950565*1</f>
        <v>2366.950565</v>
      </c>
      <c r="IS1445" s="326" t="n">
        <f aca="false">2366.950565*(1-1)</f>
        <v>0</v>
      </c>
    </row>
    <row r="1446" customFormat="false" ht="24.05" hidden="false" customHeight="true" outlineLevel="0" collapsed="false">
      <c r="A1446" s="324" t="n">
        <v>1331</v>
      </c>
      <c r="B1446" s="194" t="s">
        <v>3485</v>
      </c>
      <c r="C1446" s="195" t="s">
        <v>3486</v>
      </c>
      <c r="D1446" s="195"/>
      <c r="E1446" s="195"/>
      <c r="F1446" s="190"/>
      <c r="G1446" s="194" t="s">
        <v>231</v>
      </c>
      <c r="H1446" s="197" t="n">
        <v>8</v>
      </c>
      <c r="I1446" s="195"/>
      <c r="HV1446" s="325" t="s">
        <v>387</v>
      </c>
      <c r="HW1446" s="325" t="s">
        <v>5766</v>
      </c>
      <c r="IR1446" s="326" t="n">
        <f aca="false">2366.950565*1</f>
        <v>2366.950565</v>
      </c>
      <c r="IS1446" s="326" t="n">
        <f aca="false">2366.950565*(1-1)</f>
        <v>0</v>
      </c>
    </row>
    <row r="1447" customFormat="false" ht="24.05" hidden="false" customHeight="true" outlineLevel="0" collapsed="false">
      <c r="A1447" s="324" t="n">
        <v>1332</v>
      </c>
      <c r="B1447" s="194" t="s">
        <v>3488</v>
      </c>
      <c r="C1447" s="195" t="s">
        <v>3489</v>
      </c>
      <c r="D1447" s="195"/>
      <c r="E1447" s="195"/>
      <c r="F1447" s="190"/>
      <c r="G1447" s="194" t="s">
        <v>231</v>
      </c>
      <c r="H1447" s="197" t="n">
        <v>8</v>
      </c>
      <c r="I1447" s="195"/>
      <c r="HV1447" s="325" t="s">
        <v>387</v>
      </c>
      <c r="HW1447" s="325" t="s">
        <v>5766</v>
      </c>
      <c r="IR1447" s="326" t="n">
        <f aca="false">2366.950565*1</f>
        <v>2366.950565</v>
      </c>
      <c r="IS1447" s="326" t="n">
        <f aca="false">2366.950565*(1-1)</f>
        <v>0</v>
      </c>
    </row>
    <row r="1448" customFormat="false" ht="24.05" hidden="false" customHeight="true" outlineLevel="0" collapsed="false">
      <c r="A1448" s="324" t="n">
        <v>1333</v>
      </c>
      <c r="B1448" s="194" t="s">
        <v>3491</v>
      </c>
      <c r="C1448" s="195" t="s">
        <v>3492</v>
      </c>
      <c r="D1448" s="195"/>
      <c r="E1448" s="195"/>
      <c r="F1448" s="190"/>
      <c r="G1448" s="194" t="s">
        <v>231</v>
      </c>
      <c r="H1448" s="197" t="n">
        <v>8</v>
      </c>
      <c r="I1448" s="195"/>
      <c r="HV1448" s="325" t="s">
        <v>387</v>
      </c>
      <c r="HW1448" s="325" t="s">
        <v>5766</v>
      </c>
      <c r="IR1448" s="326" t="n">
        <f aca="false">2370.928634*1</f>
        <v>2370.928634</v>
      </c>
      <c r="IS1448" s="326" t="n">
        <f aca="false">2370.928634*(1-1)</f>
        <v>0</v>
      </c>
    </row>
    <row r="1449" customFormat="false" ht="24.05" hidden="false" customHeight="true" outlineLevel="0" collapsed="false">
      <c r="A1449" s="324" t="n">
        <v>1334</v>
      </c>
      <c r="B1449" s="194" t="s">
        <v>3494</v>
      </c>
      <c r="C1449" s="195" t="s">
        <v>3495</v>
      </c>
      <c r="D1449" s="195"/>
      <c r="E1449" s="195"/>
      <c r="F1449" s="190"/>
      <c r="G1449" s="194" t="s">
        <v>231</v>
      </c>
      <c r="H1449" s="197" t="n">
        <v>8</v>
      </c>
      <c r="I1449" s="195"/>
      <c r="HV1449" s="325" t="s">
        <v>387</v>
      </c>
      <c r="HW1449" s="325" t="s">
        <v>5766</v>
      </c>
      <c r="IR1449" s="326" t="n">
        <f aca="false">2370.928634*1</f>
        <v>2370.928634</v>
      </c>
      <c r="IS1449" s="326" t="n">
        <f aca="false">2370.928634*(1-1)</f>
        <v>0</v>
      </c>
    </row>
    <row r="1450" customFormat="false" ht="24.05" hidden="false" customHeight="true" outlineLevel="0" collapsed="false">
      <c r="A1450" s="324" t="n">
        <v>1335</v>
      </c>
      <c r="B1450" s="194" t="s">
        <v>3497</v>
      </c>
      <c r="C1450" s="195" t="s">
        <v>3498</v>
      </c>
      <c r="D1450" s="195"/>
      <c r="E1450" s="195"/>
      <c r="F1450" s="190"/>
      <c r="G1450" s="194" t="s">
        <v>231</v>
      </c>
      <c r="H1450" s="197" t="n">
        <v>8</v>
      </c>
      <c r="I1450" s="195"/>
      <c r="HV1450" s="325" t="s">
        <v>387</v>
      </c>
      <c r="HW1450" s="325" t="s">
        <v>5766</v>
      </c>
      <c r="IR1450" s="326" t="n">
        <f aca="false">2370.928634*1</f>
        <v>2370.928634</v>
      </c>
      <c r="IS1450" s="326" t="n">
        <f aca="false">2370.928634*(1-1)</f>
        <v>0</v>
      </c>
    </row>
    <row r="1451" customFormat="false" ht="24.05" hidden="false" customHeight="true" outlineLevel="0" collapsed="false">
      <c r="A1451" s="324" t="n">
        <v>1336</v>
      </c>
      <c r="B1451" s="194" t="s">
        <v>3500</v>
      </c>
      <c r="C1451" s="195" t="s">
        <v>3501</v>
      </c>
      <c r="D1451" s="195"/>
      <c r="E1451" s="195"/>
      <c r="F1451" s="190"/>
      <c r="G1451" s="194" t="s">
        <v>231</v>
      </c>
      <c r="H1451" s="197" t="n">
        <v>7</v>
      </c>
      <c r="I1451" s="195"/>
      <c r="HV1451" s="325" t="s">
        <v>387</v>
      </c>
      <c r="HW1451" s="325" t="s">
        <v>5766</v>
      </c>
      <c r="IR1451" s="326" t="n">
        <f aca="false">2370.928634*1</f>
        <v>2370.928634</v>
      </c>
      <c r="IS1451" s="326" t="n">
        <f aca="false">2370.928634*(1-1)</f>
        <v>0</v>
      </c>
    </row>
    <row r="1452" customFormat="false" ht="24.05" hidden="false" customHeight="true" outlineLevel="0" collapsed="false">
      <c r="A1452" s="324" t="n">
        <v>1337</v>
      </c>
      <c r="B1452" s="194" t="s">
        <v>3503</v>
      </c>
      <c r="C1452" s="195" t="s">
        <v>3504</v>
      </c>
      <c r="D1452" s="195"/>
      <c r="E1452" s="195"/>
      <c r="F1452" s="190"/>
      <c r="G1452" s="194" t="s">
        <v>231</v>
      </c>
      <c r="H1452" s="197" t="n">
        <v>6</v>
      </c>
      <c r="I1452" s="195"/>
      <c r="HV1452" s="325" t="s">
        <v>387</v>
      </c>
      <c r="HW1452" s="325" t="s">
        <v>5766</v>
      </c>
      <c r="IR1452" s="326" t="n">
        <f aca="false">2370.928634*1</f>
        <v>2370.928634</v>
      </c>
      <c r="IS1452" s="326" t="n">
        <f aca="false">2370.928634*(1-1)</f>
        <v>0</v>
      </c>
    </row>
    <row r="1453" customFormat="false" ht="24.05" hidden="false" customHeight="true" outlineLevel="0" collapsed="false">
      <c r="A1453" s="324" t="n">
        <v>1338</v>
      </c>
      <c r="B1453" s="194" t="s">
        <v>3506</v>
      </c>
      <c r="C1453" s="195" t="s">
        <v>3507</v>
      </c>
      <c r="D1453" s="195"/>
      <c r="E1453" s="195"/>
      <c r="F1453" s="190"/>
      <c r="G1453" s="194" t="s">
        <v>231</v>
      </c>
      <c r="H1453" s="197" t="n">
        <v>6</v>
      </c>
      <c r="I1453" s="195"/>
      <c r="HV1453" s="325" t="s">
        <v>387</v>
      </c>
      <c r="HW1453" s="325" t="s">
        <v>5766</v>
      </c>
      <c r="IR1453" s="326" t="n">
        <f aca="false">2370.928634*1</f>
        <v>2370.928634</v>
      </c>
      <c r="IS1453" s="326" t="n">
        <f aca="false">2370.928634*(1-1)</f>
        <v>0</v>
      </c>
    </row>
    <row r="1454" customFormat="false" ht="24.05" hidden="false" customHeight="true" outlineLevel="0" collapsed="false">
      <c r="A1454" s="324" t="n">
        <v>1339</v>
      </c>
      <c r="B1454" s="194" t="s">
        <v>3509</v>
      </c>
      <c r="C1454" s="195" t="s">
        <v>3510</v>
      </c>
      <c r="D1454" s="195"/>
      <c r="E1454" s="195"/>
      <c r="F1454" s="190"/>
      <c r="G1454" s="194" t="s">
        <v>231</v>
      </c>
      <c r="H1454" s="197" t="n">
        <v>6</v>
      </c>
      <c r="I1454" s="195"/>
      <c r="HV1454" s="325" t="s">
        <v>387</v>
      </c>
      <c r="HW1454" s="325" t="s">
        <v>5766</v>
      </c>
      <c r="IR1454" s="326" t="n">
        <f aca="false">2370.928634*1</f>
        <v>2370.928634</v>
      </c>
      <c r="IS1454" s="326" t="n">
        <f aca="false">2370.928634*(1-1)</f>
        <v>0</v>
      </c>
    </row>
    <row r="1455" customFormat="false" ht="24.05" hidden="false" customHeight="true" outlineLevel="0" collapsed="false">
      <c r="A1455" s="324" t="n">
        <v>1340</v>
      </c>
      <c r="B1455" s="194" t="s">
        <v>3512</v>
      </c>
      <c r="C1455" s="195" t="s">
        <v>3513</v>
      </c>
      <c r="D1455" s="195"/>
      <c r="E1455" s="195"/>
      <c r="F1455" s="190"/>
      <c r="G1455" s="194" t="s">
        <v>231</v>
      </c>
      <c r="H1455" s="197" t="n">
        <v>3</v>
      </c>
      <c r="I1455" s="195"/>
      <c r="HV1455" s="325" t="s">
        <v>387</v>
      </c>
      <c r="HW1455" s="325" t="s">
        <v>5766</v>
      </c>
      <c r="IR1455" s="326" t="n">
        <f aca="false">677.0672051*1</f>
        <v>677.0672051</v>
      </c>
      <c r="IS1455" s="326" t="n">
        <f aca="false">677.0672051*(1-1)</f>
        <v>0</v>
      </c>
    </row>
    <row r="1456" customFormat="false" ht="24.05" hidden="false" customHeight="true" outlineLevel="0" collapsed="false">
      <c r="A1456" s="324" t="n">
        <v>1341</v>
      </c>
      <c r="B1456" s="194" t="s">
        <v>3515</v>
      </c>
      <c r="C1456" s="195" t="s">
        <v>3516</v>
      </c>
      <c r="D1456" s="195"/>
      <c r="E1456" s="195"/>
      <c r="F1456" s="190"/>
      <c r="G1456" s="194" t="s">
        <v>231</v>
      </c>
      <c r="H1456" s="197" t="n">
        <v>3</v>
      </c>
      <c r="I1456" s="195"/>
      <c r="HV1456" s="325" t="s">
        <v>387</v>
      </c>
      <c r="HW1456" s="325" t="s">
        <v>5766</v>
      </c>
      <c r="IR1456" s="326" t="n">
        <f aca="false">399.3980438*1</f>
        <v>399.3980438</v>
      </c>
      <c r="IS1456" s="326" t="n">
        <f aca="false">399.3980438*(1-1)</f>
        <v>0</v>
      </c>
    </row>
    <row r="1457" customFormat="false" ht="24.05" hidden="false" customHeight="true" outlineLevel="0" collapsed="false">
      <c r="A1457" s="322" t="n">
        <v>1342</v>
      </c>
      <c r="B1457" s="189" t="s">
        <v>3518</v>
      </c>
      <c r="C1457" s="190" t="s">
        <v>3519</v>
      </c>
      <c r="D1457" s="190"/>
      <c r="E1457" s="190"/>
      <c r="F1457" s="190"/>
      <c r="G1457" s="189" t="s">
        <v>231</v>
      </c>
      <c r="H1457" s="192" t="n">
        <v>4</v>
      </c>
      <c r="I1457" s="190"/>
      <c r="HV1457" s="12" t="s">
        <v>387</v>
      </c>
      <c r="HW1457" s="12" t="s">
        <v>5741</v>
      </c>
      <c r="IR1457" s="323" t="n">
        <f aca="false">310.68712*0.354673501</f>
        <v>110.192488566007</v>
      </c>
      <c r="IS1457" s="323" t="n">
        <f aca="false">310.68712*(1-0.354673501)</f>
        <v>200.494631433993</v>
      </c>
    </row>
    <row r="1458" customFormat="false" ht="24.05" hidden="false" customHeight="true" outlineLevel="0" collapsed="false">
      <c r="A1458" s="324" t="n">
        <v>1343</v>
      </c>
      <c r="B1458" s="194" t="s">
        <v>3521</v>
      </c>
      <c r="C1458" s="195" t="s">
        <v>3522</v>
      </c>
      <c r="D1458" s="195"/>
      <c r="E1458" s="195"/>
      <c r="F1458" s="190"/>
      <c r="G1458" s="194" t="s">
        <v>231</v>
      </c>
      <c r="H1458" s="197" t="n">
        <v>4</v>
      </c>
      <c r="I1458" s="195"/>
      <c r="HV1458" s="325" t="s">
        <v>387</v>
      </c>
      <c r="HW1458" s="325" t="s">
        <v>5766</v>
      </c>
      <c r="IR1458" s="326" t="n">
        <f aca="false">5434.04113*1</f>
        <v>5434.04113</v>
      </c>
      <c r="IS1458" s="326" t="n">
        <f aca="false">5434.04113*(1-1)</f>
        <v>0</v>
      </c>
    </row>
    <row r="1459" customFormat="false" ht="15" hidden="false" customHeight="true" outlineLevel="0" collapsed="false">
      <c r="A1459" s="184" t="s">
        <v>97</v>
      </c>
      <c r="B1459" s="184" t="s">
        <v>775</v>
      </c>
      <c r="C1459" s="185" t="s">
        <v>776</v>
      </c>
      <c r="D1459" s="185"/>
      <c r="E1459" s="185"/>
      <c r="F1459" s="184" t="s">
        <v>97</v>
      </c>
      <c r="G1459" s="184" t="s">
        <v>97</v>
      </c>
      <c r="H1459" s="188" t="s">
        <v>97</v>
      </c>
      <c r="I1459" s="184" t="s">
        <v>97</v>
      </c>
    </row>
    <row r="1460" customFormat="false" ht="24.05" hidden="false" customHeight="true" outlineLevel="0" collapsed="false">
      <c r="A1460" s="322" t="n">
        <v>1344</v>
      </c>
      <c r="B1460" s="189" t="s">
        <v>3524</v>
      </c>
      <c r="C1460" s="190" t="s">
        <v>3525</v>
      </c>
      <c r="D1460" s="190"/>
      <c r="E1460" s="190"/>
      <c r="F1460" s="190"/>
      <c r="G1460" s="189" t="s">
        <v>1625</v>
      </c>
      <c r="H1460" s="192" t="n">
        <v>889.565</v>
      </c>
      <c r="I1460" s="190"/>
      <c r="HV1460" s="12" t="s">
        <v>775</v>
      </c>
      <c r="HW1460" s="12" t="s">
        <v>5741</v>
      </c>
      <c r="IR1460" s="323" t="n">
        <f aca="false">118.14862*0.103501688</f>
        <v>12.2285816048706</v>
      </c>
      <c r="IS1460" s="323" t="n">
        <f aca="false">118.14862*(1-0.103501688)</f>
        <v>105.920038395129</v>
      </c>
    </row>
    <row r="1461" customFormat="false" ht="15" hidden="false" customHeight="true" outlineLevel="0" collapsed="false">
      <c r="A1461" s="324" t="n">
        <v>1345</v>
      </c>
      <c r="B1461" s="194" t="s">
        <v>3528</v>
      </c>
      <c r="C1461" s="195" t="s">
        <v>3529</v>
      </c>
      <c r="D1461" s="195"/>
      <c r="E1461" s="195"/>
      <c r="F1461" s="190"/>
      <c r="G1461" s="194" t="s">
        <v>260</v>
      </c>
      <c r="H1461" s="197" t="n">
        <v>0.667</v>
      </c>
      <c r="I1461" s="195"/>
      <c r="HV1461" s="325" t="s">
        <v>775</v>
      </c>
      <c r="HW1461" s="325" t="s">
        <v>5766</v>
      </c>
      <c r="IR1461" s="326" t="n">
        <f aca="false">23852.49679*1</f>
        <v>23852.49679</v>
      </c>
      <c r="IS1461" s="326" t="n">
        <f aca="false">23852.49679*(1-1)</f>
        <v>0</v>
      </c>
    </row>
    <row r="1462" customFormat="false" ht="15" hidden="false" customHeight="true" outlineLevel="0" collapsed="false">
      <c r="A1462" s="324" t="n">
        <v>1346</v>
      </c>
      <c r="B1462" s="194" t="s">
        <v>3531</v>
      </c>
      <c r="C1462" s="195" t="s">
        <v>3532</v>
      </c>
      <c r="D1462" s="195"/>
      <c r="E1462" s="195"/>
      <c r="F1462" s="190"/>
      <c r="G1462" s="194" t="s">
        <v>260</v>
      </c>
      <c r="H1462" s="197" t="n">
        <v>0.223</v>
      </c>
      <c r="I1462" s="195"/>
      <c r="HV1462" s="325" t="s">
        <v>775</v>
      </c>
      <c r="HW1462" s="325" t="s">
        <v>5766</v>
      </c>
      <c r="IR1462" s="326" t="n">
        <f aca="false">26645.10065*1</f>
        <v>26645.10065</v>
      </c>
      <c r="IS1462" s="326" t="n">
        <f aca="false">26645.10065*(1-1)</f>
        <v>0</v>
      </c>
    </row>
    <row r="1463" customFormat="false" ht="24.05" hidden="false" customHeight="true" outlineLevel="0" collapsed="false">
      <c r="A1463" s="324" t="n">
        <v>1347</v>
      </c>
      <c r="B1463" s="194" t="s">
        <v>3534</v>
      </c>
      <c r="C1463" s="195" t="s">
        <v>3535</v>
      </c>
      <c r="D1463" s="195"/>
      <c r="E1463" s="195"/>
      <c r="F1463" s="190"/>
      <c r="G1463" s="194" t="s">
        <v>260</v>
      </c>
      <c r="H1463" s="197" t="n">
        <v>0.093</v>
      </c>
      <c r="I1463" s="195"/>
      <c r="HV1463" s="325" t="s">
        <v>775</v>
      </c>
      <c r="HW1463" s="325" t="s">
        <v>5766</v>
      </c>
      <c r="IR1463" s="326" t="n">
        <f aca="false">27257.72317*1</f>
        <v>27257.72317</v>
      </c>
      <c r="IS1463" s="326" t="n">
        <f aca="false">27257.72317*(1-1)</f>
        <v>0</v>
      </c>
    </row>
    <row r="1464" customFormat="false" ht="24.05" hidden="false" customHeight="true" outlineLevel="0" collapsed="false">
      <c r="A1464" s="324" t="n">
        <v>1348</v>
      </c>
      <c r="B1464" s="194" t="s">
        <v>3534</v>
      </c>
      <c r="C1464" s="195" t="s">
        <v>3535</v>
      </c>
      <c r="D1464" s="195"/>
      <c r="E1464" s="195"/>
      <c r="F1464" s="190"/>
      <c r="G1464" s="194" t="s">
        <v>260</v>
      </c>
      <c r="H1464" s="197" t="n">
        <v>0.04</v>
      </c>
      <c r="I1464" s="195"/>
      <c r="HV1464" s="325" t="s">
        <v>775</v>
      </c>
      <c r="HW1464" s="325" t="s">
        <v>5766</v>
      </c>
      <c r="IR1464" s="326" t="n">
        <f aca="false">27257.72327*1</f>
        <v>27257.72327</v>
      </c>
      <c r="IS1464" s="326" t="n">
        <f aca="false">27257.72327*(1-1)</f>
        <v>0</v>
      </c>
    </row>
    <row r="1465" customFormat="false" ht="35.5" hidden="false" customHeight="true" outlineLevel="0" collapsed="false">
      <c r="A1465" s="322" t="n">
        <v>1349</v>
      </c>
      <c r="B1465" s="189" t="s">
        <v>3538</v>
      </c>
      <c r="C1465" s="190" t="s">
        <v>3539</v>
      </c>
      <c r="D1465" s="190"/>
      <c r="E1465" s="190"/>
      <c r="F1465" s="190" t="s">
        <v>5915</v>
      </c>
      <c r="G1465" s="189" t="s">
        <v>252</v>
      </c>
      <c r="H1465" s="192" t="n">
        <v>30.414</v>
      </c>
      <c r="I1465" s="190"/>
      <c r="HV1465" s="12" t="s">
        <v>775</v>
      </c>
      <c r="HW1465" s="12" t="s">
        <v>5741</v>
      </c>
      <c r="IR1465" s="323" t="n">
        <f aca="false">518.74009*0.655552148</f>
        <v>340.061180253213</v>
      </c>
      <c r="IS1465" s="323" t="n">
        <f aca="false">518.74009*(1-0.655552148)</f>
        <v>178.678909746787</v>
      </c>
    </row>
    <row r="1466" customFormat="false" ht="15" hidden="false" customHeight="true" outlineLevel="0" collapsed="false">
      <c r="A1466" s="322" t="n">
        <v>1350</v>
      </c>
      <c r="B1466" s="189" t="s">
        <v>3541</v>
      </c>
      <c r="C1466" s="190" t="s">
        <v>3542</v>
      </c>
      <c r="D1466" s="190"/>
      <c r="E1466" s="190"/>
      <c r="F1466" s="190"/>
      <c r="G1466" s="189" t="s">
        <v>231</v>
      </c>
      <c r="H1466" s="192" t="n">
        <v>104</v>
      </c>
      <c r="I1466" s="190"/>
      <c r="HV1466" s="12" t="s">
        <v>775</v>
      </c>
      <c r="HW1466" s="12" t="s">
        <v>5741</v>
      </c>
      <c r="IR1466" s="323" t="n">
        <f aca="false">110.5903*0.428273363</f>
        <v>47.3628796961789</v>
      </c>
      <c r="IS1466" s="323" t="n">
        <f aca="false">110.5903*(1-0.428273363)</f>
        <v>63.2274203038211</v>
      </c>
    </row>
    <row r="1467" customFormat="false" ht="15" hidden="false" customHeight="true" outlineLevel="0" collapsed="false">
      <c r="A1467" s="322" t="n">
        <v>1351</v>
      </c>
      <c r="B1467" s="189" t="s">
        <v>3544</v>
      </c>
      <c r="C1467" s="190" t="s">
        <v>3545</v>
      </c>
      <c r="D1467" s="190"/>
      <c r="E1467" s="190"/>
      <c r="F1467" s="190"/>
      <c r="G1467" s="189" t="s">
        <v>231</v>
      </c>
      <c r="H1467" s="192" t="n">
        <v>104</v>
      </c>
      <c r="I1467" s="190"/>
      <c r="HV1467" s="12" t="s">
        <v>775</v>
      </c>
      <c r="HW1467" s="12" t="s">
        <v>5741</v>
      </c>
      <c r="IR1467" s="323" t="n">
        <f aca="false">124.11573*0.490576912</f>
        <v>60.8883115540258</v>
      </c>
      <c r="IS1467" s="323" t="n">
        <f aca="false">124.11573*(1-0.490576912)</f>
        <v>63.2274184459742</v>
      </c>
    </row>
    <row r="1468" customFormat="false" ht="24.05" hidden="false" customHeight="true" outlineLevel="0" collapsed="false">
      <c r="A1468" s="322" t="n">
        <v>1352</v>
      </c>
      <c r="B1468" s="189" t="s">
        <v>3524</v>
      </c>
      <c r="C1468" s="190" t="s">
        <v>3547</v>
      </c>
      <c r="D1468" s="190"/>
      <c r="E1468" s="190"/>
      <c r="F1468" s="190"/>
      <c r="G1468" s="189" t="s">
        <v>1625</v>
      </c>
      <c r="H1468" s="192" t="n">
        <v>962.887</v>
      </c>
      <c r="I1468" s="190"/>
      <c r="HV1468" s="12" t="s">
        <v>775</v>
      </c>
      <c r="HW1468" s="12" t="s">
        <v>5741</v>
      </c>
      <c r="IR1468" s="323" t="n">
        <f aca="false">118.14862*0.103501688</f>
        <v>12.2285816048706</v>
      </c>
      <c r="IS1468" s="323" t="n">
        <f aca="false">118.14862*(1-0.103501688)</f>
        <v>105.920038395129</v>
      </c>
    </row>
    <row r="1469" customFormat="false" ht="15" hidden="false" customHeight="true" outlineLevel="0" collapsed="false">
      <c r="A1469" s="324" t="n">
        <v>1353</v>
      </c>
      <c r="B1469" s="194" t="s">
        <v>3549</v>
      </c>
      <c r="C1469" s="195" t="s">
        <v>3550</v>
      </c>
      <c r="D1469" s="195"/>
      <c r="E1469" s="195"/>
      <c r="F1469" s="190"/>
      <c r="G1469" s="194" t="s">
        <v>260</v>
      </c>
      <c r="H1469" s="197" t="n">
        <v>0.608</v>
      </c>
      <c r="I1469" s="195"/>
      <c r="HV1469" s="325" t="s">
        <v>775</v>
      </c>
      <c r="HW1469" s="325" t="s">
        <v>5766</v>
      </c>
      <c r="IR1469" s="326" t="n">
        <f aca="false">24839.0577*1</f>
        <v>24839.0577</v>
      </c>
      <c r="IS1469" s="326" t="n">
        <f aca="false">24839.0577*(1-1)</f>
        <v>0</v>
      </c>
    </row>
    <row r="1470" customFormat="false" ht="81.3" hidden="false" customHeight="true" outlineLevel="0" collapsed="false">
      <c r="A1470" s="324" t="n">
        <v>1354</v>
      </c>
      <c r="B1470" s="194" t="s">
        <v>3552</v>
      </c>
      <c r="C1470" s="195" t="s">
        <v>3553</v>
      </c>
      <c r="D1470" s="195"/>
      <c r="E1470" s="195"/>
      <c r="F1470" s="190"/>
      <c r="G1470" s="194" t="s">
        <v>260</v>
      </c>
      <c r="H1470" s="197" t="n">
        <v>0.041</v>
      </c>
      <c r="I1470" s="195" t="s">
        <v>5916</v>
      </c>
      <c r="HV1470" s="325" t="s">
        <v>775</v>
      </c>
      <c r="HW1470" s="325" t="s">
        <v>5766</v>
      </c>
      <c r="IR1470" s="326" t="n">
        <f aca="false">27058.81967*1</f>
        <v>27058.81967</v>
      </c>
      <c r="IS1470" s="326" t="n">
        <f aca="false">27058.81967*(1-1)</f>
        <v>0</v>
      </c>
    </row>
    <row r="1471" customFormat="false" ht="35.5" hidden="false" customHeight="true" outlineLevel="0" collapsed="false">
      <c r="A1471" s="324" t="n">
        <v>1355</v>
      </c>
      <c r="B1471" s="194" t="s">
        <v>3555</v>
      </c>
      <c r="C1471" s="195" t="s">
        <v>3556</v>
      </c>
      <c r="D1471" s="195"/>
      <c r="E1471" s="195"/>
      <c r="F1471" s="190"/>
      <c r="G1471" s="194" t="s">
        <v>237</v>
      </c>
      <c r="H1471" s="197" t="n">
        <v>6.44</v>
      </c>
      <c r="I1471" s="195" t="s">
        <v>5917</v>
      </c>
      <c r="HV1471" s="325" t="s">
        <v>775</v>
      </c>
      <c r="HW1471" s="325" t="s">
        <v>5766</v>
      </c>
      <c r="IR1471" s="326" t="n">
        <f aca="false">239.0818977*1</f>
        <v>239.0818977</v>
      </c>
      <c r="IS1471" s="326" t="n">
        <f aca="false">239.0818977*(1-1)</f>
        <v>0</v>
      </c>
    </row>
    <row r="1472" customFormat="false" ht="35.5" hidden="false" customHeight="true" outlineLevel="0" collapsed="false">
      <c r="A1472" s="324" t="n">
        <v>1356</v>
      </c>
      <c r="B1472" s="194" t="s">
        <v>3555</v>
      </c>
      <c r="C1472" s="195" t="s">
        <v>3556</v>
      </c>
      <c r="D1472" s="195"/>
      <c r="E1472" s="195"/>
      <c r="F1472" s="190"/>
      <c r="G1472" s="194" t="s">
        <v>237</v>
      </c>
      <c r="H1472" s="197" t="n">
        <v>10.35</v>
      </c>
      <c r="I1472" s="195" t="s">
        <v>5917</v>
      </c>
      <c r="HV1472" s="325" t="s">
        <v>775</v>
      </c>
      <c r="HW1472" s="325" t="s">
        <v>5766</v>
      </c>
      <c r="IR1472" s="326" t="n">
        <f aca="false">239.0818971*1</f>
        <v>239.0818971</v>
      </c>
      <c r="IS1472" s="326" t="n">
        <f aca="false">239.0818971*(1-1)</f>
        <v>0</v>
      </c>
    </row>
    <row r="1473" customFormat="false" ht="24.05" hidden="false" customHeight="true" outlineLevel="0" collapsed="false">
      <c r="A1473" s="324" t="n">
        <v>1357</v>
      </c>
      <c r="B1473" s="194" t="s">
        <v>3559</v>
      </c>
      <c r="C1473" s="195" t="s">
        <v>3560</v>
      </c>
      <c r="D1473" s="195"/>
      <c r="E1473" s="195"/>
      <c r="F1473" s="190"/>
      <c r="G1473" s="194" t="s">
        <v>260</v>
      </c>
      <c r="H1473" s="197" t="n">
        <v>0.004</v>
      </c>
      <c r="I1473" s="195" t="s">
        <v>5918</v>
      </c>
      <c r="HV1473" s="325" t="s">
        <v>775</v>
      </c>
      <c r="HW1473" s="325" t="s">
        <v>5766</v>
      </c>
      <c r="IR1473" s="326" t="n">
        <f aca="false">24839.05857*1</f>
        <v>24839.05857</v>
      </c>
      <c r="IS1473" s="326" t="n">
        <f aca="false">24839.05857*(1-1)</f>
        <v>0</v>
      </c>
    </row>
    <row r="1474" customFormat="false" ht="35.5" hidden="false" customHeight="true" outlineLevel="0" collapsed="false">
      <c r="A1474" s="324" t="n">
        <v>1358</v>
      </c>
      <c r="B1474" s="194" t="s">
        <v>3562</v>
      </c>
      <c r="C1474" s="195" t="s">
        <v>3563</v>
      </c>
      <c r="D1474" s="195"/>
      <c r="E1474" s="195"/>
      <c r="F1474" s="190"/>
      <c r="G1474" s="194" t="s">
        <v>260</v>
      </c>
      <c r="H1474" s="197" t="n">
        <v>0.388</v>
      </c>
      <c r="I1474" s="195" t="s">
        <v>5919</v>
      </c>
      <c r="HV1474" s="325" t="s">
        <v>775</v>
      </c>
      <c r="HW1474" s="325" t="s">
        <v>5766</v>
      </c>
      <c r="IR1474" s="326" t="n">
        <f aca="false">32437.16792*1</f>
        <v>32437.16792</v>
      </c>
      <c r="IS1474" s="326" t="n">
        <f aca="false">32437.16792*(1-1)</f>
        <v>0</v>
      </c>
    </row>
    <row r="1475" customFormat="false" ht="15" hidden="false" customHeight="true" outlineLevel="0" collapsed="false">
      <c r="A1475" s="322" t="n">
        <v>1359</v>
      </c>
      <c r="B1475" s="189" t="s">
        <v>3544</v>
      </c>
      <c r="C1475" s="190" t="s">
        <v>3565</v>
      </c>
      <c r="D1475" s="190"/>
      <c r="E1475" s="190"/>
      <c r="F1475" s="190"/>
      <c r="G1475" s="189" t="s">
        <v>231</v>
      </c>
      <c r="H1475" s="192" t="n">
        <v>26</v>
      </c>
      <c r="I1475" s="190"/>
      <c r="HV1475" s="12" t="s">
        <v>775</v>
      </c>
      <c r="HW1475" s="12" t="s">
        <v>5741</v>
      </c>
      <c r="IR1475" s="323" t="n">
        <f aca="false">124.11573*0.490576912</f>
        <v>60.8883115540258</v>
      </c>
      <c r="IS1475" s="323" t="n">
        <f aca="false">124.11573*(1-0.490576912)</f>
        <v>63.2274184459742</v>
      </c>
    </row>
    <row r="1476" customFormat="false" ht="35.5" hidden="false" customHeight="true" outlineLevel="0" collapsed="false">
      <c r="A1476" s="322" t="n">
        <v>1360</v>
      </c>
      <c r="B1476" s="189" t="s">
        <v>3538</v>
      </c>
      <c r="C1476" s="190" t="s">
        <v>3567</v>
      </c>
      <c r="D1476" s="190"/>
      <c r="E1476" s="190"/>
      <c r="F1476" s="190" t="s">
        <v>5915</v>
      </c>
      <c r="G1476" s="189" t="s">
        <v>252</v>
      </c>
      <c r="H1476" s="192" t="n">
        <v>46.648</v>
      </c>
      <c r="I1476" s="190"/>
      <c r="HV1476" s="12" t="s">
        <v>775</v>
      </c>
      <c r="HW1476" s="12" t="s">
        <v>5741</v>
      </c>
      <c r="IR1476" s="323" t="n">
        <f aca="false">518.74009*0.655552148</f>
        <v>340.061180253213</v>
      </c>
      <c r="IS1476" s="323" t="n">
        <f aca="false">518.74009*(1-0.655552148)</f>
        <v>178.678909746787</v>
      </c>
    </row>
    <row r="1477" customFormat="false" ht="24.05" hidden="false" customHeight="true" outlineLevel="0" collapsed="false">
      <c r="A1477" s="322" t="n">
        <v>1361</v>
      </c>
      <c r="B1477" s="189" t="s">
        <v>3524</v>
      </c>
      <c r="C1477" s="190" t="s">
        <v>3569</v>
      </c>
      <c r="D1477" s="190"/>
      <c r="E1477" s="190"/>
      <c r="F1477" s="190"/>
      <c r="G1477" s="189" t="s">
        <v>1625</v>
      </c>
      <c r="H1477" s="192" t="n">
        <v>128.957</v>
      </c>
      <c r="I1477" s="190"/>
      <c r="HV1477" s="12" t="s">
        <v>775</v>
      </c>
      <c r="HW1477" s="12" t="s">
        <v>5741</v>
      </c>
      <c r="IR1477" s="323" t="n">
        <f aca="false">118.14862*0.103501688</f>
        <v>12.2285816048706</v>
      </c>
      <c r="IS1477" s="323" t="n">
        <f aca="false">118.14862*(1-0.103501688)</f>
        <v>105.920038395129</v>
      </c>
    </row>
    <row r="1478" customFormat="false" ht="15" hidden="false" customHeight="true" outlineLevel="0" collapsed="false">
      <c r="A1478" s="324" t="n">
        <v>1362</v>
      </c>
      <c r="B1478" s="194" t="s">
        <v>3571</v>
      </c>
      <c r="C1478" s="195" t="s">
        <v>3572</v>
      </c>
      <c r="D1478" s="195"/>
      <c r="E1478" s="195"/>
      <c r="F1478" s="190"/>
      <c r="G1478" s="194" t="s">
        <v>260</v>
      </c>
      <c r="H1478" s="197" t="n">
        <v>0.039</v>
      </c>
      <c r="I1478" s="195"/>
      <c r="HV1478" s="325" t="s">
        <v>775</v>
      </c>
      <c r="HW1478" s="325" t="s">
        <v>5766</v>
      </c>
      <c r="IR1478" s="326" t="n">
        <f aca="false">27265.67935*1</f>
        <v>27265.67935</v>
      </c>
      <c r="IS1478" s="326" t="n">
        <f aca="false">27265.67935*(1-1)</f>
        <v>0</v>
      </c>
    </row>
    <row r="1479" customFormat="false" ht="15" hidden="false" customHeight="true" outlineLevel="0" collapsed="false">
      <c r="A1479" s="324" t="n">
        <v>1363</v>
      </c>
      <c r="B1479" s="194" t="s">
        <v>3574</v>
      </c>
      <c r="C1479" s="195" t="s">
        <v>3575</v>
      </c>
      <c r="D1479" s="195"/>
      <c r="E1479" s="195"/>
      <c r="F1479" s="190"/>
      <c r="G1479" s="194" t="s">
        <v>260</v>
      </c>
      <c r="H1479" s="197" t="n">
        <v>0.032</v>
      </c>
      <c r="I1479" s="195"/>
      <c r="HV1479" s="325" t="s">
        <v>775</v>
      </c>
      <c r="HW1479" s="325" t="s">
        <v>5766</v>
      </c>
      <c r="IR1479" s="326" t="n">
        <f aca="false">26851.96024*1</f>
        <v>26851.96024</v>
      </c>
      <c r="IS1479" s="326" t="n">
        <f aca="false">26851.96024*(1-1)</f>
        <v>0</v>
      </c>
    </row>
    <row r="1480" customFormat="false" ht="15" hidden="false" customHeight="true" outlineLevel="0" collapsed="false">
      <c r="A1480" s="324" t="n">
        <v>1364</v>
      </c>
      <c r="B1480" s="194" t="s">
        <v>3549</v>
      </c>
      <c r="C1480" s="195" t="s">
        <v>3550</v>
      </c>
      <c r="D1480" s="195"/>
      <c r="E1480" s="195"/>
      <c r="F1480" s="190"/>
      <c r="G1480" s="194" t="s">
        <v>260</v>
      </c>
      <c r="H1480" s="197" t="n">
        <v>0.069</v>
      </c>
      <c r="I1480" s="195"/>
      <c r="HV1480" s="325" t="s">
        <v>775</v>
      </c>
      <c r="HW1480" s="325" t="s">
        <v>5766</v>
      </c>
      <c r="IR1480" s="326" t="n">
        <f aca="false">24839.05768*1</f>
        <v>24839.05768</v>
      </c>
      <c r="IS1480" s="326" t="n">
        <f aca="false">24839.05768*(1-1)</f>
        <v>0</v>
      </c>
    </row>
    <row r="1481" customFormat="false" ht="15" hidden="false" customHeight="true" outlineLevel="0" collapsed="false">
      <c r="A1481" s="324" t="n">
        <v>1365</v>
      </c>
      <c r="B1481" s="194" t="s">
        <v>3578</v>
      </c>
      <c r="C1481" s="195" t="s">
        <v>3579</v>
      </c>
      <c r="D1481" s="195"/>
      <c r="E1481" s="195"/>
      <c r="F1481" s="190"/>
      <c r="G1481" s="194" t="s">
        <v>231</v>
      </c>
      <c r="H1481" s="197" t="n">
        <v>2</v>
      </c>
      <c r="I1481" s="195"/>
      <c r="HV1481" s="325" t="s">
        <v>775</v>
      </c>
      <c r="HW1481" s="325" t="s">
        <v>5766</v>
      </c>
      <c r="IR1481" s="326" t="n">
        <f aca="false">432.0182047*1</f>
        <v>432.0182047</v>
      </c>
      <c r="IS1481" s="326" t="n">
        <f aca="false">432.0182047*(1-1)</f>
        <v>0</v>
      </c>
    </row>
    <row r="1482" customFormat="false" ht="15" hidden="false" customHeight="true" outlineLevel="0" collapsed="false">
      <c r="A1482" s="324" t="n">
        <v>1366</v>
      </c>
      <c r="B1482" s="194" t="s">
        <v>3581</v>
      </c>
      <c r="C1482" s="195" t="s">
        <v>3582</v>
      </c>
      <c r="D1482" s="195"/>
      <c r="E1482" s="195"/>
      <c r="F1482" s="190"/>
      <c r="G1482" s="194" t="s">
        <v>231</v>
      </c>
      <c r="H1482" s="197" t="n">
        <v>1</v>
      </c>
      <c r="I1482" s="195"/>
      <c r="HV1482" s="325" t="s">
        <v>775</v>
      </c>
      <c r="HW1482" s="325" t="s">
        <v>5766</v>
      </c>
      <c r="IR1482" s="326" t="n">
        <f aca="false">81.94820255*1</f>
        <v>81.94820255</v>
      </c>
      <c r="IS1482" s="326" t="n">
        <f aca="false">81.94820255*(1-1)</f>
        <v>0</v>
      </c>
    </row>
    <row r="1483" customFormat="false" ht="24.05" hidden="false" customHeight="true" outlineLevel="0" collapsed="false">
      <c r="A1483" s="324" t="n">
        <v>1367</v>
      </c>
      <c r="B1483" s="194" t="s">
        <v>3584</v>
      </c>
      <c r="C1483" s="195" t="s">
        <v>3585</v>
      </c>
      <c r="D1483" s="195"/>
      <c r="E1483" s="195"/>
      <c r="F1483" s="190"/>
      <c r="G1483" s="194" t="s">
        <v>1625</v>
      </c>
      <c r="H1483" s="197" t="n">
        <v>1</v>
      </c>
      <c r="I1483" s="195"/>
      <c r="HV1483" s="325" t="s">
        <v>775</v>
      </c>
      <c r="HW1483" s="325" t="s">
        <v>5766</v>
      </c>
      <c r="IR1483" s="326" t="n">
        <f aca="false">178.2174499*1</f>
        <v>178.2174499</v>
      </c>
      <c r="IS1483" s="326" t="n">
        <f aca="false">178.2174499*(1-1)</f>
        <v>0</v>
      </c>
    </row>
    <row r="1484" customFormat="false" ht="15" hidden="false" customHeight="true" outlineLevel="0" collapsed="false">
      <c r="A1484" s="324" t="n">
        <v>1368</v>
      </c>
      <c r="B1484" s="194" t="s">
        <v>3587</v>
      </c>
      <c r="C1484" s="195" t="s">
        <v>3588</v>
      </c>
      <c r="D1484" s="195"/>
      <c r="E1484" s="195"/>
      <c r="F1484" s="190"/>
      <c r="G1484" s="194" t="s">
        <v>231</v>
      </c>
      <c r="H1484" s="197" t="n">
        <v>6</v>
      </c>
      <c r="I1484" s="195"/>
      <c r="HV1484" s="325" t="s">
        <v>775</v>
      </c>
      <c r="HW1484" s="325" t="s">
        <v>5766</v>
      </c>
      <c r="IR1484" s="326" t="n">
        <f aca="false">1.31276268*1</f>
        <v>1.31276268</v>
      </c>
      <c r="IS1484" s="326" t="n">
        <f aca="false">1.31276268*(1-1)</f>
        <v>0</v>
      </c>
    </row>
    <row r="1485" customFormat="false" ht="15" hidden="false" customHeight="true" outlineLevel="0" collapsed="false">
      <c r="A1485" s="324" t="n">
        <v>1369</v>
      </c>
      <c r="B1485" s="194" t="s">
        <v>3590</v>
      </c>
      <c r="C1485" s="195" t="s">
        <v>3591</v>
      </c>
      <c r="D1485" s="195"/>
      <c r="E1485" s="195"/>
      <c r="F1485" s="190"/>
      <c r="G1485" s="194" t="s">
        <v>231</v>
      </c>
      <c r="H1485" s="197" t="n">
        <v>8</v>
      </c>
      <c r="I1485" s="195"/>
      <c r="HV1485" s="325" t="s">
        <v>775</v>
      </c>
      <c r="HW1485" s="325" t="s">
        <v>5766</v>
      </c>
      <c r="IR1485" s="326" t="n">
        <f aca="false">1.551446048*1</f>
        <v>1.551446048</v>
      </c>
      <c r="IS1485" s="326" t="n">
        <f aca="false">1.551446048*(1-1)</f>
        <v>0</v>
      </c>
    </row>
    <row r="1486" customFormat="false" ht="15" hidden="false" customHeight="true" outlineLevel="0" collapsed="false">
      <c r="A1486" s="324" t="n">
        <v>1370</v>
      </c>
      <c r="B1486" s="194" t="s">
        <v>3593</v>
      </c>
      <c r="C1486" s="195" t="s">
        <v>3594</v>
      </c>
      <c r="D1486" s="195"/>
      <c r="E1486" s="195"/>
      <c r="F1486" s="190"/>
      <c r="G1486" s="194" t="s">
        <v>237</v>
      </c>
      <c r="H1486" s="197" t="n">
        <v>1</v>
      </c>
      <c r="I1486" s="195"/>
      <c r="HV1486" s="325" t="s">
        <v>775</v>
      </c>
      <c r="HW1486" s="325" t="s">
        <v>5766</v>
      </c>
      <c r="IR1486" s="326" t="n">
        <f aca="false">51.31707968*1</f>
        <v>51.31707968</v>
      </c>
      <c r="IS1486" s="326" t="n">
        <f aca="false">51.31707968*(1-1)</f>
        <v>0</v>
      </c>
    </row>
    <row r="1487" customFormat="false" ht="15" hidden="false" customHeight="true" outlineLevel="0" collapsed="false">
      <c r="A1487" s="324" t="n">
        <v>1371</v>
      </c>
      <c r="B1487" s="194" t="s">
        <v>3596</v>
      </c>
      <c r="C1487" s="195" t="s">
        <v>3597</v>
      </c>
      <c r="D1487" s="195"/>
      <c r="E1487" s="195"/>
      <c r="F1487" s="190"/>
      <c r="G1487" s="194" t="s">
        <v>260</v>
      </c>
      <c r="H1487" s="197" t="n">
        <v>0.001</v>
      </c>
      <c r="I1487" s="195"/>
      <c r="HV1487" s="325" t="s">
        <v>775</v>
      </c>
      <c r="HW1487" s="325" t="s">
        <v>5766</v>
      </c>
      <c r="IR1487" s="326" t="n">
        <f aca="false">26509.85046*1</f>
        <v>26509.85046</v>
      </c>
      <c r="IS1487" s="326" t="n">
        <f aca="false">26509.85046*(1-1)</f>
        <v>0</v>
      </c>
    </row>
    <row r="1488" customFormat="false" ht="35.5" hidden="false" customHeight="true" outlineLevel="0" collapsed="false">
      <c r="A1488" s="322" t="n">
        <v>1372</v>
      </c>
      <c r="B1488" s="189" t="s">
        <v>3538</v>
      </c>
      <c r="C1488" s="190" t="s">
        <v>3599</v>
      </c>
      <c r="D1488" s="190"/>
      <c r="E1488" s="190"/>
      <c r="F1488" s="190" t="s">
        <v>5915</v>
      </c>
      <c r="G1488" s="189" t="s">
        <v>252</v>
      </c>
      <c r="H1488" s="192" t="n">
        <v>4.019</v>
      </c>
      <c r="I1488" s="190"/>
      <c r="HV1488" s="12" t="s">
        <v>775</v>
      </c>
      <c r="HW1488" s="12" t="s">
        <v>5741</v>
      </c>
      <c r="IR1488" s="323" t="n">
        <f aca="false">518.74009*0.655552149</f>
        <v>340.061180771953</v>
      </c>
      <c r="IS1488" s="323" t="n">
        <f aca="false">518.74009*(1-0.655552149)</f>
        <v>178.678909228047</v>
      </c>
    </row>
    <row r="1489" customFormat="false" ht="24.05" hidden="false" customHeight="true" outlineLevel="0" collapsed="false">
      <c r="A1489" s="322" t="n">
        <v>1373</v>
      </c>
      <c r="B1489" s="189" t="s">
        <v>3601</v>
      </c>
      <c r="C1489" s="190" t="s">
        <v>3602</v>
      </c>
      <c r="D1489" s="190"/>
      <c r="E1489" s="190"/>
      <c r="F1489" s="190"/>
      <c r="G1489" s="189" t="s">
        <v>237</v>
      </c>
      <c r="H1489" s="192" t="n">
        <v>0.75</v>
      </c>
      <c r="I1489" s="190"/>
      <c r="HV1489" s="12" t="s">
        <v>775</v>
      </c>
      <c r="HW1489" s="12" t="s">
        <v>5741</v>
      </c>
      <c r="IR1489" s="323" t="n">
        <f aca="false">1193.42045*0.47276</f>
        <v>564.201451942</v>
      </c>
      <c r="IS1489" s="323" t="n">
        <f aca="false">1193.42045*(1-0.47276)</f>
        <v>629.218998058</v>
      </c>
    </row>
    <row r="1490" customFormat="false" ht="15" hidden="false" customHeight="true" outlineLevel="0" collapsed="false">
      <c r="A1490" s="322" t="n">
        <v>1374</v>
      </c>
      <c r="B1490" s="189" t="s">
        <v>3541</v>
      </c>
      <c r="C1490" s="190" t="s">
        <v>3604</v>
      </c>
      <c r="D1490" s="190"/>
      <c r="E1490" s="190"/>
      <c r="F1490" s="190"/>
      <c r="G1490" s="189" t="s">
        <v>231</v>
      </c>
      <c r="H1490" s="192" t="n">
        <v>6</v>
      </c>
      <c r="I1490" s="190"/>
      <c r="HV1490" s="12" t="s">
        <v>775</v>
      </c>
      <c r="HW1490" s="12" t="s">
        <v>5741</v>
      </c>
      <c r="IR1490" s="323" t="n">
        <f aca="false">110.5903*0.428273363</f>
        <v>47.3628796961789</v>
      </c>
      <c r="IS1490" s="323" t="n">
        <f aca="false">110.5903*(1-0.428273363)</f>
        <v>63.2274203038211</v>
      </c>
    </row>
    <row r="1491" customFormat="false" ht="24.05" hidden="false" customHeight="true" outlineLevel="0" collapsed="false">
      <c r="A1491" s="322" t="n">
        <v>1375</v>
      </c>
      <c r="B1491" s="189" t="s">
        <v>3524</v>
      </c>
      <c r="C1491" s="190" t="s">
        <v>3606</v>
      </c>
      <c r="D1491" s="190"/>
      <c r="E1491" s="190"/>
      <c r="F1491" s="190"/>
      <c r="G1491" s="189" t="s">
        <v>1625</v>
      </c>
      <c r="H1491" s="192" t="n">
        <v>128.957</v>
      </c>
      <c r="I1491" s="190"/>
      <c r="HV1491" s="12" t="s">
        <v>775</v>
      </c>
      <c r="HW1491" s="12" t="s">
        <v>5741</v>
      </c>
      <c r="IR1491" s="323" t="n">
        <f aca="false">118.14862*0.103501688</f>
        <v>12.2285816048706</v>
      </c>
      <c r="IS1491" s="323" t="n">
        <f aca="false">118.14862*(1-0.103501688)</f>
        <v>105.920038395129</v>
      </c>
    </row>
    <row r="1492" customFormat="false" ht="15" hidden="false" customHeight="true" outlineLevel="0" collapsed="false">
      <c r="A1492" s="324" t="n">
        <v>1376</v>
      </c>
      <c r="B1492" s="194" t="s">
        <v>3571</v>
      </c>
      <c r="C1492" s="195" t="s">
        <v>3572</v>
      </c>
      <c r="D1492" s="195"/>
      <c r="E1492" s="195"/>
      <c r="F1492" s="190"/>
      <c r="G1492" s="194" t="s">
        <v>260</v>
      </c>
      <c r="H1492" s="197" t="n">
        <v>0.015</v>
      </c>
      <c r="I1492" s="195"/>
      <c r="HV1492" s="325" t="s">
        <v>775</v>
      </c>
      <c r="HW1492" s="325" t="s">
        <v>5766</v>
      </c>
      <c r="IR1492" s="326" t="n">
        <f aca="false">27265.67935*1</f>
        <v>27265.67935</v>
      </c>
      <c r="IS1492" s="326" t="n">
        <f aca="false">27265.67935*(1-1)</f>
        <v>0</v>
      </c>
    </row>
    <row r="1493" customFormat="false" ht="15" hidden="false" customHeight="true" outlineLevel="0" collapsed="false">
      <c r="A1493" s="324" t="n">
        <v>1377</v>
      </c>
      <c r="B1493" s="194" t="s">
        <v>3596</v>
      </c>
      <c r="C1493" s="195" t="s">
        <v>3597</v>
      </c>
      <c r="D1493" s="195"/>
      <c r="E1493" s="195"/>
      <c r="F1493" s="190"/>
      <c r="G1493" s="194" t="s">
        <v>260</v>
      </c>
      <c r="H1493" s="197" t="n">
        <v>0.001</v>
      </c>
      <c r="I1493" s="195"/>
      <c r="HV1493" s="325" t="s">
        <v>775</v>
      </c>
      <c r="HW1493" s="325" t="s">
        <v>5766</v>
      </c>
      <c r="IR1493" s="326" t="n">
        <f aca="false">26509.85046*1</f>
        <v>26509.85046</v>
      </c>
      <c r="IS1493" s="326" t="n">
        <f aca="false">26509.85046*(1-1)</f>
        <v>0</v>
      </c>
    </row>
    <row r="1494" customFormat="false" ht="15" hidden="false" customHeight="true" outlineLevel="0" collapsed="false">
      <c r="A1494" s="324" t="n">
        <v>1378</v>
      </c>
      <c r="B1494" s="194" t="s">
        <v>3549</v>
      </c>
      <c r="C1494" s="195" t="s">
        <v>3550</v>
      </c>
      <c r="D1494" s="195"/>
      <c r="E1494" s="195"/>
      <c r="F1494" s="190"/>
      <c r="G1494" s="194" t="s">
        <v>260</v>
      </c>
      <c r="H1494" s="197" t="n">
        <v>0.086</v>
      </c>
      <c r="I1494" s="195"/>
      <c r="HV1494" s="325" t="s">
        <v>775</v>
      </c>
      <c r="HW1494" s="325" t="s">
        <v>5766</v>
      </c>
      <c r="IR1494" s="326" t="n">
        <f aca="false">24839.05769*1</f>
        <v>24839.05769</v>
      </c>
      <c r="IS1494" s="326" t="n">
        <f aca="false">24839.05769*(1-1)</f>
        <v>0</v>
      </c>
    </row>
    <row r="1495" customFormat="false" ht="15" hidden="false" customHeight="true" outlineLevel="0" collapsed="false">
      <c r="A1495" s="324" t="n">
        <v>1379</v>
      </c>
      <c r="B1495" s="194" t="s">
        <v>3574</v>
      </c>
      <c r="C1495" s="195" t="s">
        <v>3575</v>
      </c>
      <c r="D1495" s="195"/>
      <c r="E1495" s="195"/>
      <c r="F1495" s="190"/>
      <c r="G1495" s="194" t="s">
        <v>260</v>
      </c>
      <c r="H1495" s="197" t="n">
        <v>0.034</v>
      </c>
      <c r="I1495" s="195"/>
      <c r="HV1495" s="325" t="s">
        <v>775</v>
      </c>
      <c r="HW1495" s="325" t="s">
        <v>5766</v>
      </c>
      <c r="IR1495" s="326" t="n">
        <f aca="false">26851.9601*1</f>
        <v>26851.9601</v>
      </c>
      <c r="IS1495" s="326" t="n">
        <f aca="false">26851.9601*(1-1)</f>
        <v>0</v>
      </c>
    </row>
    <row r="1496" customFormat="false" ht="35.5" hidden="false" customHeight="true" outlineLevel="0" collapsed="false">
      <c r="A1496" s="322" t="n">
        <v>1380</v>
      </c>
      <c r="B1496" s="189" t="s">
        <v>3538</v>
      </c>
      <c r="C1496" s="190" t="s">
        <v>3612</v>
      </c>
      <c r="D1496" s="190"/>
      <c r="E1496" s="190"/>
      <c r="F1496" s="190" t="s">
        <v>5915</v>
      </c>
      <c r="G1496" s="189" t="s">
        <v>252</v>
      </c>
      <c r="H1496" s="192" t="n">
        <v>6.169</v>
      </c>
      <c r="I1496" s="190"/>
      <c r="HV1496" s="12" t="s">
        <v>775</v>
      </c>
      <c r="HW1496" s="12" t="s">
        <v>5741</v>
      </c>
      <c r="IR1496" s="323" t="n">
        <f aca="false">518.74009*0.655552148</f>
        <v>340.061180253213</v>
      </c>
      <c r="IS1496" s="323" t="n">
        <f aca="false">518.74009*(1-0.655552148)</f>
        <v>178.678909746787</v>
      </c>
    </row>
    <row r="1497" customFormat="false" ht="15" hidden="false" customHeight="true" outlineLevel="0" collapsed="false">
      <c r="A1497" s="322" t="n">
        <v>1381</v>
      </c>
      <c r="B1497" s="189" t="s">
        <v>3541</v>
      </c>
      <c r="C1497" s="190" t="s">
        <v>3614</v>
      </c>
      <c r="D1497" s="190"/>
      <c r="E1497" s="190"/>
      <c r="F1497" s="190"/>
      <c r="G1497" s="189" t="s">
        <v>231</v>
      </c>
      <c r="H1497" s="192" t="n">
        <v>8</v>
      </c>
      <c r="I1497" s="190"/>
      <c r="HV1497" s="12" t="s">
        <v>775</v>
      </c>
      <c r="HW1497" s="12" t="s">
        <v>5741</v>
      </c>
      <c r="IR1497" s="323" t="n">
        <f aca="false">110.5903*0.428273363</f>
        <v>47.3628796961789</v>
      </c>
      <c r="IS1497" s="323" t="n">
        <f aca="false">110.5903*(1-0.428273363)</f>
        <v>63.2274203038211</v>
      </c>
    </row>
    <row r="1498" customFormat="false" ht="24.05" hidden="false" customHeight="true" outlineLevel="0" collapsed="false">
      <c r="A1498" s="322" t="n">
        <v>1382</v>
      </c>
      <c r="B1498" s="189" t="s">
        <v>3616</v>
      </c>
      <c r="C1498" s="190" t="s">
        <v>3617</v>
      </c>
      <c r="D1498" s="190"/>
      <c r="E1498" s="190"/>
      <c r="F1498" s="190"/>
      <c r="G1498" s="189" t="s">
        <v>1625</v>
      </c>
      <c r="H1498" s="192" t="n">
        <v>1367.405</v>
      </c>
      <c r="I1498" s="190"/>
      <c r="HV1498" s="12" t="s">
        <v>775</v>
      </c>
      <c r="HW1498" s="12" t="s">
        <v>5741</v>
      </c>
      <c r="IR1498" s="323" t="n">
        <f aca="false">33.17709*0.364028762</f>
        <v>12.0774149994626</v>
      </c>
      <c r="IS1498" s="323" t="n">
        <f aca="false">33.17709*(1-0.364028762)</f>
        <v>21.0996750005374</v>
      </c>
    </row>
    <row r="1499" customFormat="false" ht="15" hidden="false" customHeight="true" outlineLevel="0" collapsed="false">
      <c r="A1499" s="324" t="n">
        <v>1383</v>
      </c>
      <c r="B1499" s="194" t="s">
        <v>3619</v>
      </c>
      <c r="C1499" s="195" t="s">
        <v>3620</v>
      </c>
      <c r="D1499" s="195"/>
      <c r="E1499" s="195"/>
      <c r="F1499" s="190"/>
      <c r="G1499" s="194" t="s">
        <v>252</v>
      </c>
      <c r="H1499" s="197" t="n">
        <v>4.68</v>
      </c>
      <c r="I1499" s="195"/>
      <c r="HV1499" s="325" t="s">
        <v>775</v>
      </c>
      <c r="HW1499" s="325" t="s">
        <v>5766</v>
      </c>
      <c r="IR1499" s="326" t="n">
        <f aca="false">1167.165203*1</f>
        <v>1167.165203</v>
      </c>
      <c r="IS1499" s="326" t="n">
        <f aca="false">1167.165203*(1-1)</f>
        <v>0</v>
      </c>
    </row>
    <row r="1500" customFormat="false" ht="15" hidden="false" customHeight="true" outlineLevel="0" collapsed="false">
      <c r="A1500" s="324" t="n">
        <v>1384</v>
      </c>
      <c r="B1500" s="194" t="s">
        <v>3622</v>
      </c>
      <c r="C1500" s="195" t="s">
        <v>3623</v>
      </c>
      <c r="D1500" s="195"/>
      <c r="E1500" s="195"/>
      <c r="F1500" s="190"/>
      <c r="G1500" s="194" t="s">
        <v>237</v>
      </c>
      <c r="H1500" s="197" t="n">
        <v>24.42</v>
      </c>
      <c r="I1500" s="195"/>
      <c r="HV1500" s="325" t="s">
        <v>775</v>
      </c>
      <c r="HW1500" s="325" t="s">
        <v>5766</v>
      </c>
      <c r="IR1500" s="326" t="n">
        <f aca="false">1056.574908*1</f>
        <v>1056.574908</v>
      </c>
      <c r="IS1500" s="326" t="n">
        <f aca="false">1056.574908*(1-1)</f>
        <v>0</v>
      </c>
    </row>
    <row r="1501" customFormat="false" ht="15" hidden="false" customHeight="true" outlineLevel="0" collapsed="false">
      <c r="A1501" s="322" t="n">
        <v>1385</v>
      </c>
      <c r="B1501" s="189" t="s">
        <v>3625</v>
      </c>
      <c r="C1501" s="190" t="s">
        <v>3626</v>
      </c>
      <c r="D1501" s="190"/>
      <c r="E1501" s="190"/>
      <c r="F1501" s="190"/>
      <c r="G1501" s="189" t="s">
        <v>237</v>
      </c>
      <c r="H1501" s="192" t="n">
        <v>5.96</v>
      </c>
      <c r="I1501" s="190"/>
      <c r="HV1501" s="12" t="s">
        <v>775</v>
      </c>
      <c r="HW1501" s="12" t="s">
        <v>5741</v>
      </c>
      <c r="IR1501" s="323" t="n">
        <f aca="false">79.95917*0</f>
        <v>0</v>
      </c>
      <c r="IS1501" s="323" t="n">
        <f aca="false">79.95917*(1-0)</f>
        <v>79.95917</v>
      </c>
    </row>
    <row r="1502" customFormat="false" ht="15" hidden="false" customHeight="true" outlineLevel="0" collapsed="false">
      <c r="A1502" s="322" t="n">
        <v>1386</v>
      </c>
      <c r="B1502" s="189" t="s">
        <v>3628</v>
      </c>
      <c r="C1502" s="190" t="s">
        <v>3629</v>
      </c>
      <c r="D1502" s="190"/>
      <c r="E1502" s="190"/>
      <c r="F1502" s="190"/>
      <c r="G1502" s="189" t="s">
        <v>1625</v>
      </c>
      <c r="H1502" s="192" t="n">
        <v>155.7</v>
      </c>
      <c r="I1502" s="190"/>
      <c r="HV1502" s="12" t="s">
        <v>775</v>
      </c>
      <c r="HW1502" s="12" t="s">
        <v>5741</v>
      </c>
      <c r="IR1502" s="323" t="n">
        <f aca="false">51.23752*0.175155273</f>
        <v>8.97452180344296</v>
      </c>
      <c r="IS1502" s="323" t="n">
        <f aca="false">51.23752*(1-0.175155273)</f>
        <v>42.262998196557</v>
      </c>
    </row>
    <row r="1503" customFormat="false" ht="15" hidden="false" customHeight="true" outlineLevel="0" collapsed="false">
      <c r="A1503" s="324" t="n">
        <v>1387</v>
      </c>
      <c r="B1503" s="194" t="s">
        <v>3631</v>
      </c>
      <c r="C1503" s="195" t="s">
        <v>3632</v>
      </c>
      <c r="D1503" s="195"/>
      <c r="E1503" s="195"/>
      <c r="F1503" s="190"/>
      <c r="G1503" s="194" t="s">
        <v>1625</v>
      </c>
      <c r="H1503" s="197" t="n">
        <v>171.27</v>
      </c>
      <c r="I1503" s="195"/>
      <c r="HV1503" s="325" t="s">
        <v>775</v>
      </c>
      <c r="HW1503" s="325" t="s">
        <v>5766</v>
      </c>
      <c r="IR1503" s="326" t="n">
        <f aca="false">108.999068*1</f>
        <v>108.999068</v>
      </c>
      <c r="IS1503" s="326" t="n">
        <f aca="false">108.999068*(1-1)</f>
        <v>0</v>
      </c>
    </row>
    <row r="1504" customFormat="false" ht="15" hidden="false" customHeight="true" outlineLevel="0" collapsed="false">
      <c r="A1504" s="322" t="n">
        <v>1388</v>
      </c>
      <c r="B1504" s="189" t="s">
        <v>3628</v>
      </c>
      <c r="C1504" s="190" t="s">
        <v>3634</v>
      </c>
      <c r="D1504" s="190"/>
      <c r="E1504" s="190"/>
      <c r="F1504" s="190"/>
      <c r="G1504" s="189" t="s">
        <v>1625</v>
      </c>
      <c r="H1504" s="192" t="n">
        <v>86.7</v>
      </c>
      <c r="I1504" s="190"/>
      <c r="HV1504" s="12" t="s">
        <v>775</v>
      </c>
      <c r="HW1504" s="12" t="s">
        <v>5741</v>
      </c>
      <c r="IR1504" s="323" t="n">
        <f aca="false">51.23752*0.175155273</f>
        <v>8.97452180344296</v>
      </c>
      <c r="IS1504" s="323" t="n">
        <f aca="false">51.23752*(1-0.175155273)</f>
        <v>42.262998196557</v>
      </c>
    </row>
    <row r="1505" customFormat="false" ht="15" hidden="false" customHeight="true" outlineLevel="0" collapsed="false">
      <c r="A1505" s="324" t="n">
        <v>1389</v>
      </c>
      <c r="B1505" s="194" t="s">
        <v>3636</v>
      </c>
      <c r="C1505" s="195" t="s">
        <v>3637</v>
      </c>
      <c r="D1505" s="195"/>
      <c r="E1505" s="195"/>
      <c r="F1505" s="190"/>
      <c r="G1505" s="194" t="s">
        <v>1625</v>
      </c>
      <c r="H1505" s="197" t="n">
        <v>95.37</v>
      </c>
      <c r="I1505" s="195"/>
      <c r="HV1505" s="325" t="s">
        <v>775</v>
      </c>
      <c r="HW1505" s="325" t="s">
        <v>5766</v>
      </c>
      <c r="IR1505" s="326" t="n">
        <f aca="false">108.9990681*1</f>
        <v>108.9990681</v>
      </c>
      <c r="IS1505" s="326" t="n">
        <f aca="false">108.9990681*(1-1)</f>
        <v>0</v>
      </c>
    </row>
    <row r="1506" customFormat="false" ht="15" hidden="false" customHeight="true" outlineLevel="0" collapsed="false">
      <c r="A1506" s="322" t="n">
        <v>1390</v>
      </c>
      <c r="B1506" s="189" t="s">
        <v>3628</v>
      </c>
      <c r="C1506" s="190" t="s">
        <v>3639</v>
      </c>
      <c r="D1506" s="190"/>
      <c r="E1506" s="190"/>
      <c r="F1506" s="190"/>
      <c r="G1506" s="189" t="s">
        <v>1625</v>
      </c>
      <c r="H1506" s="192" t="n">
        <v>35.3</v>
      </c>
      <c r="I1506" s="190"/>
      <c r="HV1506" s="12" t="s">
        <v>775</v>
      </c>
      <c r="HW1506" s="12" t="s">
        <v>5741</v>
      </c>
      <c r="IR1506" s="323" t="n">
        <f aca="false">51.23752*0.175155273</f>
        <v>8.97452180344296</v>
      </c>
      <c r="IS1506" s="323" t="n">
        <f aca="false">51.23752*(1-0.175155273)</f>
        <v>42.262998196557</v>
      </c>
    </row>
    <row r="1507" customFormat="false" ht="15" hidden="false" customHeight="true" outlineLevel="0" collapsed="false">
      <c r="A1507" s="324" t="n">
        <v>1391</v>
      </c>
      <c r="B1507" s="194" t="s">
        <v>3641</v>
      </c>
      <c r="C1507" s="195" t="s">
        <v>3642</v>
      </c>
      <c r="D1507" s="195"/>
      <c r="E1507" s="195"/>
      <c r="F1507" s="190"/>
      <c r="G1507" s="194" t="s">
        <v>1625</v>
      </c>
      <c r="H1507" s="197" t="n">
        <v>38.83</v>
      </c>
      <c r="I1507" s="195"/>
      <c r="HV1507" s="325" t="s">
        <v>775</v>
      </c>
      <c r="HW1507" s="325" t="s">
        <v>5766</v>
      </c>
      <c r="IR1507" s="326" t="n">
        <f aca="false">108.9990682*1</f>
        <v>108.9990682</v>
      </c>
      <c r="IS1507" s="326" t="n">
        <f aca="false">108.9990682*(1-1)</f>
        <v>0</v>
      </c>
    </row>
    <row r="1508" customFormat="false" ht="15" hidden="false" customHeight="true" outlineLevel="0" collapsed="false">
      <c r="A1508" s="322" t="n">
        <v>1392</v>
      </c>
      <c r="B1508" s="189" t="s">
        <v>3628</v>
      </c>
      <c r="C1508" s="190" t="s">
        <v>3644</v>
      </c>
      <c r="D1508" s="190"/>
      <c r="E1508" s="190"/>
      <c r="F1508" s="190"/>
      <c r="G1508" s="189" t="s">
        <v>1625</v>
      </c>
      <c r="H1508" s="192" t="n">
        <v>11.6</v>
      </c>
      <c r="I1508" s="190"/>
      <c r="HV1508" s="12" t="s">
        <v>775</v>
      </c>
      <c r="HW1508" s="12" t="s">
        <v>5741</v>
      </c>
      <c r="IR1508" s="323" t="n">
        <f aca="false">51.23752*0.175155272</f>
        <v>8.97452175220544</v>
      </c>
      <c r="IS1508" s="323" t="n">
        <f aca="false">51.23752*(1-0.175155272)</f>
        <v>42.2629982477946</v>
      </c>
    </row>
    <row r="1509" customFormat="false" ht="15" hidden="false" customHeight="true" outlineLevel="0" collapsed="false">
      <c r="A1509" s="324" t="n">
        <v>1393</v>
      </c>
      <c r="B1509" s="194" t="s">
        <v>3646</v>
      </c>
      <c r="C1509" s="195" t="s">
        <v>3647</v>
      </c>
      <c r="D1509" s="195"/>
      <c r="E1509" s="195"/>
      <c r="F1509" s="190"/>
      <c r="G1509" s="194" t="s">
        <v>1625</v>
      </c>
      <c r="H1509" s="197" t="n">
        <v>12.76</v>
      </c>
      <c r="I1509" s="195"/>
      <c r="HV1509" s="325" t="s">
        <v>775</v>
      </c>
      <c r="HW1509" s="325" t="s">
        <v>5766</v>
      </c>
      <c r="IR1509" s="326" t="n">
        <f aca="false">108.9990682*1</f>
        <v>108.9990682</v>
      </c>
      <c r="IS1509" s="326" t="n">
        <f aca="false">108.9990682*(1-1)</f>
        <v>0</v>
      </c>
    </row>
    <row r="1510" customFormat="false" ht="15" hidden="false" customHeight="true" outlineLevel="0" collapsed="false">
      <c r="A1510" s="322" t="n">
        <v>1394</v>
      </c>
      <c r="B1510" s="189" t="s">
        <v>3628</v>
      </c>
      <c r="C1510" s="190" t="s">
        <v>3649</v>
      </c>
      <c r="D1510" s="190"/>
      <c r="E1510" s="190"/>
      <c r="F1510" s="190"/>
      <c r="G1510" s="189" t="s">
        <v>1625</v>
      </c>
      <c r="H1510" s="192" t="n">
        <v>47.4</v>
      </c>
      <c r="I1510" s="190"/>
      <c r="HV1510" s="12" t="s">
        <v>775</v>
      </c>
      <c r="HW1510" s="12" t="s">
        <v>5741</v>
      </c>
      <c r="IR1510" s="323" t="n">
        <f aca="false">51.23752*0.175155273</f>
        <v>8.97452180344296</v>
      </c>
      <c r="IS1510" s="323" t="n">
        <f aca="false">51.23752*(1-0.175155273)</f>
        <v>42.262998196557</v>
      </c>
    </row>
    <row r="1511" customFormat="false" ht="15" hidden="false" customHeight="true" outlineLevel="0" collapsed="false">
      <c r="A1511" s="324" t="n">
        <v>1395</v>
      </c>
      <c r="B1511" s="194" t="s">
        <v>3651</v>
      </c>
      <c r="C1511" s="195" t="s">
        <v>3652</v>
      </c>
      <c r="D1511" s="195"/>
      <c r="E1511" s="195"/>
      <c r="F1511" s="190"/>
      <c r="G1511" s="194" t="s">
        <v>1625</v>
      </c>
      <c r="H1511" s="197" t="n">
        <v>52.14</v>
      </c>
      <c r="I1511" s="195"/>
      <c r="HV1511" s="325" t="s">
        <v>775</v>
      </c>
      <c r="HW1511" s="325" t="s">
        <v>5766</v>
      </c>
      <c r="IR1511" s="326" t="n">
        <f aca="false">76.14022499*1</f>
        <v>76.14022499</v>
      </c>
      <c r="IS1511" s="326" t="n">
        <f aca="false">76.14022499*(1-1)</f>
        <v>0</v>
      </c>
    </row>
    <row r="1512" customFormat="false" ht="15" hidden="false" customHeight="true" outlineLevel="0" collapsed="false">
      <c r="A1512" s="322" t="n">
        <v>1396</v>
      </c>
      <c r="B1512" s="189" t="s">
        <v>3628</v>
      </c>
      <c r="C1512" s="190" t="s">
        <v>3654</v>
      </c>
      <c r="D1512" s="190"/>
      <c r="E1512" s="190"/>
      <c r="F1512" s="190"/>
      <c r="G1512" s="189" t="s">
        <v>1625</v>
      </c>
      <c r="H1512" s="192" t="n">
        <v>14.1</v>
      </c>
      <c r="I1512" s="190"/>
      <c r="HV1512" s="12" t="s">
        <v>775</v>
      </c>
      <c r="HW1512" s="12" t="s">
        <v>5741</v>
      </c>
      <c r="IR1512" s="323" t="n">
        <f aca="false">51.23752*0.175155273</f>
        <v>8.97452180344296</v>
      </c>
      <c r="IS1512" s="323" t="n">
        <f aca="false">51.23752*(1-0.175155273)</f>
        <v>42.262998196557</v>
      </c>
    </row>
    <row r="1513" customFormat="false" ht="15" hidden="false" customHeight="true" outlineLevel="0" collapsed="false">
      <c r="A1513" s="324" t="n">
        <v>1397</v>
      </c>
      <c r="B1513" s="194" t="s">
        <v>3656</v>
      </c>
      <c r="C1513" s="195" t="s">
        <v>3657</v>
      </c>
      <c r="D1513" s="195"/>
      <c r="E1513" s="195"/>
      <c r="F1513" s="190"/>
      <c r="G1513" s="194" t="s">
        <v>1625</v>
      </c>
      <c r="H1513" s="197" t="n">
        <v>15.51</v>
      </c>
      <c r="I1513" s="195"/>
      <c r="HV1513" s="325" t="s">
        <v>775</v>
      </c>
      <c r="HW1513" s="325" t="s">
        <v>5766</v>
      </c>
      <c r="IR1513" s="326" t="n">
        <f aca="false">76.14022502*1</f>
        <v>76.14022502</v>
      </c>
      <c r="IS1513" s="326" t="n">
        <f aca="false">76.14022502*(1-1)</f>
        <v>0</v>
      </c>
    </row>
    <row r="1514" customFormat="false" ht="15" hidden="false" customHeight="true" outlineLevel="0" collapsed="false">
      <c r="A1514" s="322" t="n">
        <v>1398</v>
      </c>
      <c r="B1514" s="189" t="s">
        <v>3628</v>
      </c>
      <c r="C1514" s="190" t="s">
        <v>3659</v>
      </c>
      <c r="D1514" s="190"/>
      <c r="E1514" s="190"/>
      <c r="F1514" s="190"/>
      <c r="G1514" s="189" t="s">
        <v>1625</v>
      </c>
      <c r="H1514" s="192" t="n">
        <v>7.5</v>
      </c>
      <c r="I1514" s="190"/>
      <c r="HV1514" s="12" t="s">
        <v>775</v>
      </c>
      <c r="HW1514" s="12" t="s">
        <v>5741</v>
      </c>
      <c r="IR1514" s="323" t="n">
        <f aca="false">51.23752*0.175155271</f>
        <v>8.97452170096792</v>
      </c>
      <c r="IS1514" s="323" t="n">
        <f aca="false">51.23752*(1-0.175155271)</f>
        <v>42.2629982990321</v>
      </c>
    </row>
    <row r="1515" customFormat="false" ht="24.05" hidden="false" customHeight="true" outlineLevel="0" collapsed="false">
      <c r="A1515" s="324" t="n">
        <v>1399</v>
      </c>
      <c r="B1515" s="194" t="s">
        <v>3661</v>
      </c>
      <c r="C1515" s="195" t="s">
        <v>3662</v>
      </c>
      <c r="D1515" s="195"/>
      <c r="E1515" s="195"/>
      <c r="F1515" s="190"/>
      <c r="G1515" s="194" t="s">
        <v>1625</v>
      </c>
      <c r="H1515" s="197" t="n">
        <v>8.25</v>
      </c>
      <c r="I1515" s="195"/>
      <c r="HV1515" s="325" t="s">
        <v>775</v>
      </c>
      <c r="HW1515" s="325" t="s">
        <v>5766</v>
      </c>
      <c r="IR1515" s="326" t="n">
        <f aca="false">76.1402248*1</f>
        <v>76.1402248</v>
      </c>
      <c r="IS1515" s="326" t="n">
        <f aca="false">76.1402248*(1-1)</f>
        <v>0</v>
      </c>
    </row>
    <row r="1516" customFormat="false" ht="15" hidden="false" customHeight="true" outlineLevel="0" collapsed="false">
      <c r="A1516" s="322" t="n">
        <v>1400</v>
      </c>
      <c r="B1516" s="189" t="s">
        <v>3628</v>
      </c>
      <c r="C1516" s="190" t="s">
        <v>3664</v>
      </c>
      <c r="D1516" s="190"/>
      <c r="E1516" s="190"/>
      <c r="F1516" s="190"/>
      <c r="G1516" s="189" t="s">
        <v>1625</v>
      </c>
      <c r="H1516" s="192" t="n">
        <v>3.8</v>
      </c>
      <c r="I1516" s="190"/>
      <c r="HV1516" s="12" t="s">
        <v>775</v>
      </c>
      <c r="HW1516" s="12" t="s">
        <v>5741</v>
      </c>
      <c r="IR1516" s="323" t="n">
        <f aca="false">51.23752*0.175155271</f>
        <v>8.97452170096792</v>
      </c>
      <c r="IS1516" s="323" t="n">
        <f aca="false">51.23752*(1-0.175155271)</f>
        <v>42.2629982990321</v>
      </c>
    </row>
    <row r="1517" customFormat="false" ht="24.05" hidden="false" customHeight="true" outlineLevel="0" collapsed="false">
      <c r="A1517" s="324" t="n">
        <v>1401</v>
      </c>
      <c r="B1517" s="194" t="s">
        <v>3661</v>
      </c>
      <c r="C1517" s="195" t="s">
        <v>3666</v>
      </c>
      <c r="D1517" s="195"/>
      <c r="E1517" s="195"/>
      <c r="F1517" s="190"/>
      <c r="G1517" s="194" t="s">
        <v>1625</v>
      </c>
      <c r="H1517" s="197" t="n">
        <v>4.18</v>
      </c>
      <c r="I1517" s="195"/>
      <c r="HV1517" s="325" t="s">
        <v>775</v>
      </c>
      <c r="HW1517" s="325" t="s">
        <v>5766</v>
      </c>
      <c r="IR1517" s="326" t="n">
        <f aca="false">76.14022513*1</f>
        <v>76.14022513</v>
      </c>
      <c r="IS1517" s="326" t="n">
        <f aca="false">76.14022513*(1-1)</f>
        <v>0</v>
      </c>
    </row>
    <row r="1518" customFormat="false" ht="81.3" hidden="false" customHeight="true" outlineLevel="0" collapsed="false">
      <c r="A1518" s="322" t="n">
        <v>1402</v>
      </c>
      <c r="B1518" s="189" t="s">
        <v>3668</v>
      </c>
      <c r="C1518" s="190" t="s">
        <v>3669</v>
      </c>
      <c r="D1518" s="190"/>
      <c r="E1518" s="190"/>
      <c r="F1518" s="190"/>
      <c r="G1518" s="189" t="s">
        <v>231</v>
      </c>
      <c r="H1518" s="192" t="n">
        <v>12</v>
      </c>
      <c r="I1518" s="190" t="s">
        <v>5920</v>
      </c>
      <c r="HV1518" s="12" t="s">
        <v>775</v>
      </c>
      <c r="HW1518" s="12" t="s">
        <v>5741</v>
      </c>
      <c r="IR1518" s="323" t="n">
        <f aca="false">210.43981*0.620226833</f>
        <v>130.520416893422</v>
      </c>
      <c r="IS1518" s="323" t="n">
        <f aca="false">210.43981*(1-0.620226833)</f>
        <v>79.9193931065783</v>
      </c>
    </row>
    <row r="1519" customFormat="false" ht="15" hidden="false" customHeight="true" outlineLevel="0" collapsed="false">
      <c r="A1519" s="322" t="n">
        <v>1403</v>
      </c>
      <c r="B1519" s="189" t="s">
        <v>1047</v>
      </c>
      <c r="C1519" s="190" t="s">
        <v>1048</v>
      </c>
      <c r="D1519" s="190"/>
      <c r="E1519" s="190"/>
      <c r="F1519" s="190"/>
      <c r="G1519" s="189" t="s">
        <v>260</v>
      </c>
      <c r="H1519" s="192" t="n">
        <v>3.66</v>
      </c>
      <c r="I1519" s="190"/>
      <c r="HV1519" s="12" t="s">
        <v>775</v>
      </c>
      <c r="HW1519" s="12" t="s">
        <v>5741</v>
      </c>
      <c r="IR1519" s="323" t="n">
        <f aca="false">1376.41159*0</f>
        <v>0</v>
      </c>
      <c r="IS1519" s="323" t="n">
        <f aca="false">1376.41159*(1-0)</f>
        <v>1376.41159</v>
      </c>
    </row>
    <row r="1520" customFormat="false" ht="15" hidden="false" customHeight="true" outlineLevel="0" collapsed="false">
      <c r="A1520" s="184" t="s">
        <v>97</v>
      </c>
      <c r="B1520" s="184" t="s">
        <v>3671</v>
      </c>
      <c r="C1520" s="185" t="s">
        <v>3672</v>
      </c>
      <c r="D1520" s="185"/>
      <c r="E1520" s="185"/>
      <c r="F1520" s="184" t="s">
        <v>97</v>
      </c>
      <c r="G1520" s="184" t="s">
        <v>97</v>
      </c>
      <c r="H1520" s="188" t="s">
        <v>97</v>
      </c>
      <c r="I1520" s="184" t="s">
        <v>97</v>
      </c>
    </row>
    <row r="1521" customFormat="false" ht="15" hidden="false" customHeight="true" outlineLevel="0" collapsed="false">
      <c r="A1521" s="322" t="n">
        <v>1404</v>
      </c>
      <c r="B1521" s="189" t="s">
        <v>3674</v>
      </c>
      <c r="C1521" s="190" t="s">
        <v>3675</v>
      </c>
      <c r="D1521" s="190"/>
      <c r="E1521" s="190"/>
      <c r="F1521" s="190"/>
      <c r="G1521" s="189" t="s">
        <v>260</v>
      </c>
      <c r="H1521" s="192" t="n">
        <v>450.786</v>
      </c>
      <c r="I1521" s="190"/>
      <c r="HV1521" s="12" t="s">
        <v>3671</v>
      </c>
      <c r="HW1521" s="12" t="s">
        <v>5741</v>
      </c>
      <c r="IR1521" s="323" t="n">
        <f aca="false">344.89055*0</f>
        <v>0</v>
      </c>
      <c r="IS1521" s="323" t="n">
        <f aca="false">344.89055*(1-0)</f>
        <v>344.89055</v>
      </c>
    </row>
    <row r="1522" customFormat="false" ht="24.05" hidden="false" customHeight="true" outlineLevel="0" collapsed="false">
      <c r="A1522" s="322" t="n">
        <v>1405</v>
      </c>
      <c r="B1522" s="189" t="s">
        <v>3679</v>
      </c>
      <c r="C1522" s="190" t="s">
        <v>3680</v>
      </c>
      <c r="D1522" s="190"/>
      <c r="E1522" s="190"/>
      <c r="F1522" s="190"/>
      <c r="G1522" s="189" t="s">
        <v>260</v>
      </c>
      <c r="H1522" s="192" t="n">
        <v>2062.948</v>
      </c>
      <c r="I1522" s="190"/>
      <c r="HV1522" s="12" t="s">
        <v>3671</v>
      </c>
      <c r="HW1522" s="12" t="s">
        <v>5741</v>
      </c>
      <c r="IR1522" s="323" t="n">
        <f aca="false">254.99417*0</f>
        <v>0</v>
      </c>
      <c r="IS1522" s="323" t="n">
        <f aca="false">254.99417*(1-0)</f>
        <v>254.99417</v>
      </c>
    </row>
    <row r="1523" customFormat="false" ht="15" hidden="false" customHeight="true" outlineLevel="0" collapsed="false">
      <c r="A1523" s="184" t="s">
        <v>97</v>
      </c>
      <c r="B1523" s="184"/>
      <c r="C1523" s="185" t="s">
        <v>124</v>
      </c>
      <c r="D1523" s="185"/>
      <c r="E1523" s="185"/>
      <c r="F1523" s="184" t="s">
        <v>97</v>
      </c>
      <c r="G1523" s="184" t="s">
        <v>97</v>
      </c>
      <c r="H1523" s="188" t="s">
        <v>97</v>
      </c>
      <c r="I1523" s="184" t="s">
        <v>97</v>
      </c>
    </row>
    <row r="1524" customFormat="false" ht="15" hidden="false" customHeight="true" outlineLevel="0" collapsed="false">
      <c r="A1524" s="184" t="s">
        <v>97</v>
      </c>
      <c r="B1524" s="184" t="s">
        <v>3681</v>
      </c>
      <c r="C1524" s="185" t="s">
        <v>3682</v>
      </c>
      <c r="D1524" s="185"/>
      <c r="E1524" s="185"/>
      <c r="F1524" s="184" t="s">
        <v>97</v>
      </c>
      <c r="G1524" s="184" t="s">
        <v>97</v>
      </c>
      <c r="H1524" s="188" t="s">
        <v>97</v>
      </c>
      <c r="I1524" s="184" t="s">
        <v>97</v>
      </c>
    </row>
    <row r="1525" customFormat="false" ht="15" hidden="false" customHeight="true" outlineLevel="0" collapsed="false">
      <c r="A1525" s="322" t="n">
        <v>1406</v>
      </c>
      <c r="B1525" s="189" t="s">
        <v>3684</v>
      </c>
      <c r="C1525" s="190" t="s">
        <v>3685</v>
      </c>
      <c r="D1525" s="190"/>
      <c r="E1525" s="190"/>
      <c r="F1525" s="190"/>
      <c r="G1525" s="189" t="s">
        <v>191</v>
      </c>
      <c r="H1525" s="192" t="n">
        <v>8.16</v>
      </c>
      <c r="I1525" s="190"/>
      <c r="HV1525" s="12" t="s">
        <v>3681</v>
      </c>
      <c r="HW1525" s="12" t="s">
        <v>5741</v>
      </c>
      <c r="IR1525" s="323" t="n">
        <f aca="false">186.88964*0</f>
        <v>0</v>
      </c>
      <c r="IS1525" s="323" t="n">
        <f aca="false">186.88964*(1-0)</f>
        <v>186.88964</v>
      </c>
    </row>
    <row r="1526" customFormat="false" ht="15" hidden="false" customHeight="true" outlineLevel="0" collapsed="false">
      <c r="A1526" s="322" t="n">
        <v>1407</v>
      </c>
      <c r="B1526" s="189" t="s">
        <v>3690</v>
      </c>
      <c r="C1526" s="190" t="s">
        <v>3691</v>
      </c>
      <c r="D1526" s="190"/>
      <c r="E1526" s="190"/>
      <c r="F1526" s="190"/>
      <c r="G1526" s="189" t="s">
        <v>191</v>
      </c>
      <c r="H1526" s="192" t="n">
        <v>8.16</v>
      </c>
      <c r="I1526" s="190"/>
      <c r="HV1526" s="12" t="s">
        <v>3681</v>
      </c>
      <c r="HW1526" s="12" t="s">
        <v>5741</v>
      </c>
      <c r="IR1526" s="323" t="n">
        <f aca="false">39.59769*0</f>
        <v>0</v>
      </c>
      <c r="IS1526" s="323" t="n">
        <f aca="false">39.59769*(1-0)</f>
        <v>39.59769</v>
      </c>
    </row>
    <row r="1527" customFormat="false" ht="24.05" hidden="false" customHeight="true" outlineLevel="0" collapsed="false">
      <c r="A1527" s="322" t="n">
        <v>1408</v>
      </c>
      <c r="B1527" s="189" t="s">
        <v>206</v>
      </c>
      <c r="C1527" s="190" t="s">
        <v>207</v>
      </c>
      <c r="D1527" s="190"/>
      <c r="E1527" s="190"/>
      <c r="F1527" s="190"/>
      <c r="G1527" s="189" t="s">
        <v>191</v>
      </c>
      <c r="H1527" s="192" t="n">
        <v>8.16</v>
      </c>
      <c r="I1527" s="190"/>
      <c r="HV1527" s="12" t="s">
        <v>3681</v>
      </c>
      <c r="HW1527" s="12" t="s">
        <v>5741</v>
      </c>
      <c r="IR1527" s="323" t="n">
        <f aca="false">14.89389*0</f>
        <v>0</v>
      </c>
      <c r="IS1527" s="323" t="n">
        <f aca="false">14.89389*(1-0)</f>
        <v>14.89389</v>
      </c>
    </row>
    <row r="1528" customFormat="false" ht="15" hidden="false" customHeight="true" outlineLevel="0" collapsed="false">
      <c r="A1528" s="322" t="n">
        <v>1409</v>
      </c>
      <c r="B1528" s="189" t="s">
        <v>210</v>
      </c>
      <c r="C1528" s="190" t="s">
        <v>211</v>
      </c>
      <c r="D1528" s="190"/>
      <c r="E1528" s="190"/>
      <c r="F1528" s="190"/>
      <c r="G1528" s="189" t="s">
        <v>191</v>
      </c>
      <c r="H1528" s="192" t="n">
        <v>8.16</v>
      </c>
      <c r="I1528" s="190"/>
      <c r="HV1528" s="12" t="s">
        <v>3681</v>
      </c>
      <c r="HW1528" s="12" t="s">
        <v>5741</v>
      </c>
      <c r="IR1528" s="323" t="n">
        <f aca="false">89.14851*0</f>
        <v>0</v>
      </c>
      <c r="IS1528" s="323" t="n">
        <f aca="false">89.14851*(1-0)</f>
        <v>89.14851</v>
      </c>
    </row>
    <row r="1529" customFormat="false" ht="24.05" hidden="false" customHeight="true" outlineLevel="0" collapsed="false">
      <c r="A1529" s="322" t="n">
        <v>1410</v>
      </c>
      <c r="B1529" s="189" t="s">
        <v>3695</v>
      </c>
      <c r="C1529" s="190" t="s">
        <v>3696</v>
      </c>
      <c r="D1529" s="190"/>
      <c r="E1529" s="190"/>
      <c r="F1529" s="190"/>
      <c r="G1529" s="189" t="s">
        <v>191</v>
      </c>
      <c r="H1529" s="192" t="n">
        <v>8.16</v>
      </c>
      <c r="I1529" s="190"/>
      <c r="HV1529" s="12" t="s">
        <v>3681</v>
      </c>
      <c r="HW1529" s="12" t="s">
        <v>5741</v>
      </c>
      <c r="IR1529" s="323" t="n">
        <f aca="false">1142.09621*0.85293952</f>
        <v>974.138993151219</v>
      </c>
      <c r="IS1529" s="323" t="n">
        <f aca="false">1142.09621*(1-0.85293952)</f>
        <v>167.957216848781</v>
      </c>
    </row>
    <row r="1530" customFormat="false" ht="15" hidden="false" customHeight="true" outlineLevel="0" collapsed="false">
      <c r="A1530" s="184" t="s">
        <v>97</v>
      </c>
      <c r="B1530" s="184" t="s">
        <v>240</v>
      </c>
      <c r="C1530" s="185" t="s">
        <v>3697</v>
      </c>
      <c r="D1530" s="185"/>
      <c r="E1530" s="185"/>
      <c r="F1530" s="184" t="s">
        <v>97</v>
      </c>
      <c r="G1530" s="184" t="s">
        <v>97</v>
      </c>
      <c r="H1530" s="188" t="s">
        <v>97</v>
      </c>
      <c r="I1530" s="184" t="s">
        <v>97</v>
      </c>
    </row>
    <row r="1531" customFormat="false" ht="15" hidden="false" customHeight="true" outlineLevel="0" collapsed="false">
      <c r="A1531" s="322" t="n">
        <v>1411</v>
      </c>
      <c r="B1531" s="189" t="s">
        <v>3699</v>
      </c>
      <c r="C1531" s="190" t="s">
        <v>3700</v>
      </c>
      <c r="D1531" s="190"/>
      <c r="E1531" s="190"/>
      <c r="F1531" s="190"/>
      <c r="G1531" s="189" t="s">
        <v>191</v>
      </c>
      <c r="H1531" s="192" t="n">
        <v>70</v>
      </c>
      <c r="I1531" s="190"/>
      <c r="HV1531" s="12" t="s">
        <v>240</v>
      </c>
      <c r="HW1531" s="12" t="s">
        <v>5741</v>
      </c>
      <c r="IR1531" s="323" t="n">
        <f aca="false">73.03017*0</f>
        <v>0</v>
      </c>
      <c r="IS1531" s="323" t="n">
        <f aca="false">73.03017*(1-0)</f>
        <v>73.03017</v>
      </c>
    </row>
    <row r="1532" customFormat="false" ht="15" hidden="false" customHeight="true" outlineLevel="0" collapsed="false">
      <c r="A1532" s="322" t="n">
        <v>1412</v>
      </c>
      <c r="B1532" s="189" t="s">
        <v>3703</v>
      </c>
      <c r="C1532" s="190" t="s">
        <v>3704</v>
      </c>
      <c r="D1532" s="190"/>
      <c r="E1532" s="190"/>
      <c r="F1532" s="190"/>
      <c r="G1532" s="189" t="s">
        <v>191</v>
      </c>
      <c r="H1532" s="192" t="n">
        <v>745</v>
      </c>
      <c r="I1532" s="190"/>
      <c r="HV1532" s="12" t="s">
        <v>240</v>
      </c>
      <c r="HW1532" s="12" t="s">
        <v>5741</v>
      </c>
      <c r="IR1532" s="323" t="n">
        <f aca="false">65.01755*0</f>
        <v>0</v>
      </c>
      <c r="IS1532" s="323" t="n">
        <f aca="false">65.01755*(1-0)</f>
        <v>65.01755</v>
      </c>
    </row>
    <row r="1533" customFormat="false" ht="15" hidden="false" customHeight="true" outlineLevel="0" collapsed="false">
      <c r="A1533" s="322" t="n">
        <v>1413</v>
      </c>
      <c r="B1533" s="189" t="s">
        <v>3706</v>
      </c>
      <c r="C1533" s="190" t="s">
        <v>3707</v>
      </c>
      <c r="D1533" s="190"/>
      <c r="E1533" s="190"/>
      <c r="F1533" s="190"/>
      <c r="G1533" s="189" t="s">
        <v>191</v>
      </c>
      <c r="H1533" s="192" t="n">
        <v>745</v>
      </c>
      <c r="I1533" s="190"/>
      <c r="HV1533" s="12" t="s">
        <v>240</v>
      </c>
      <c r="HW1533" s="12" t="s">
        <v>5741</v>
      </c>
      <c r="IR1533" s="323" t="n">
        <f aca="false">34.72854*0</f>
        <v>0</v>
      </c>
      <c r="IS1533" s="323" t="n">
        <f aca="false">34.72854*(1-0)</f>
        <v>34.72854</v>
      </c>
    </row>
    <row r="1534" customFormat="false" ht="15" hidden="false" customHeight="true" outlineLevel="0" collapsed="false">
      <c r="A1534" s="322" t="n">
        <v>1414</v>
      </c>
      <c r="B1534" s="189" t="s">
        <v>3684</v>
      </c>
      <c r="C1534" s="190" t="s">
        <v>3685</v>
      </c>
      <c r="D1534" s="190"/>
      <c r="E1534" s="190"/>
      <c r="F1534" s="190"/>
      <c r="G1534" s="189" t="s">
        <v>191</v>
      </c>
      <c r="H1534" s="192" t="n">
        <v>35</v>
      </c>
      <c r="I1534" s="190"/>
      <c r="HV1534" s="12" t="s">
        <v>240</v>
      </c>
      <c r="HW1534" s="12" t="s">
        <v>5741</v>
      </c>
      <c r="IR1534" s="323" t="n">
        <f aca="false">186.88964*0</f>
        <v>0</v>
      </c>
      <c r="IS1534" s="323" t="n">
        <f aca="false">186.88964*(1-0)</f>
        <v>186.88964</v>
      </c>
    </row>
    <row r="1535" customFormat="false" ht="15" hidden="false" customHeight="true" outlineLevel="0" collapsed="false">
      <c r="A1535" s="322" t="n">
        <v>1415</v>
      </c>
      <c r="B1535" s="189" t="s">
        <v>3690</v>
      </c>
      <c r="C1535" s="190" t="s">
        <v>3691</v>
      </c>
      <c r="D1535" s="190"/>
      <c r="E1535" s="190"/>
      <c r="F1535" s="190"/>
      <c r="G1535" s="189" t="s">
        <v>191</v>
      </c>
      <c r="H1535" s="192" t="n">
        <v>35</v>
      </c>
      <c r="I1535" s="190"/>
      <c r="HV1535" s="12" t="s">
        <v>240</v>
      </c>
      <c r="HW1535" s="12" t="s">
        <v>5741</v>
      </c>
      <c r="IR1535" s="323" t="n">
        <f aca="false">39.59769*0</f>
        <v>0</v>
      </c>
      <c r="IS1535" s="323" t="n">
        <f aca="false">39.59769*(1-0)</f>
        <v>39.59769</v>
      </c>
    </row>
    <row r="1536" customFormat="false" ht="15" hidden="false" customHeight="true" outlineLevel="0" collapsed="false">
      <c r="A1536" s="322" t="n">
        <v>1416</v>
      </c>
      <c r="B1536" s="189" t="s">
        <v>3711</v>
      </c>
      <c r="C1536" s="190" t="s">
        <v>3712</v>
      </c>
      <c r="D1536" s="190"/>
      <c r="E1536" s="190"/>
      <c r="F1536" s="190"/>
      <c r="G1536" s="189" t="s">
        <v>191</v>
      </c>
      <c r="H1536" s="192" t="n">
        <v>35</v>
      </c>
      <c r="I1536" s="190"/>
      <c r="HV1536" s="12" t="s">
        <v>240</v>
      </c>
      <c r="HW1536" s="12" t="s">
        <v>5741</v>
      </c>
      <c r="IR1536" s="323" t="n">
        <f aca="false">386.66823*0.064518518</f>
        <v>24.9472611572831</v>
      </c>
      <c r="IS1536" s="323" t="n">
        <f aca="false">386.66823*(1-0.064518518)</f>
        <v>361.720968842717</v>
      </c>
    </row>
    <row r="1537" customFormat="false" ht="15" hidden="false" customHeight="true" outlineLevel="0" collapsed="false">
      <c r="A1537" s="322" t="n">
        <v>1417</v>
      </c>
      <c r="B1537" s="189" t="s">
        <v>3714</v>
      </c>
      <c r="C1537" s="190" t="s">
        <v>3715</v>
      </c>
      <c r="D1537" s="190"/>
      <c r="E1537" s="190"/>
      <c r="F1537" s="190"/>
      <c r="G1537" s="189" t="s">
        <v>191</v>
      </c>
      <c r="H1537" s="192" t="n">
        <v>80</v>
      </c>
      <c r="I1537" s="190"/>
      <c r="HV1537" s="12" t="s">
        <v>240</v>
      </c>
      <c r="HW1537" s="12" t="s">
        <v>5741</v>
      </c>
      <c r="IR1537" s="323" t="n">
        <f aca="false">530.59473*0.105641026</f>
        <v>56.052571667393</v>
      </c>
      <c r="IS1537" s="323" t="n">
        <f aca="false">530.59473*(1-0.105641026)</f>
        <v>474.542158332607</v>
      </c>
    </row>
    <row r="1538" customFormat="false" ht="24.05" hidden="false" customHeight="true" outlineLevel="0" collapsed="false">
      <c r="A1538" s="322" t="n">
        <v>1418</v>
      </c>
      <c r="B1538" s="189" t="s">
        <v>206</v>
      </c>
      <c r="C1538" s="190" t="s">
        <v>207</v>
      </c>
      <c r="D1538" s="190"/>
      <c r="E1538" s="190"/>
      <c r="F1538" s="190"/>
      <c r="G1538" s="189" t="s">
        <v>191</v>
      </c>
      <c r="H1538" s="192" t="n">
        <v>965</v>
      </c>
      <c r="I1538" s="190"/>
      <c r="HV1538" s="12" t="s">
        <v>240</v>
      </c>
      <c r="HW1538" s="12" t="s">
        <v>5741</v>
      </c>
      <c r="IR1538" s="323" t="n">
        <f aca="false">14.89389*0</f>
        <v>0</v>
      </c>
      <c r="IS1538" s="323" t="n">
        <f aca="false">14.89389*(1-0)</f>
        <v>14.89389</v>
      </c>
    </row>
    <row r="1539" customFormat="false" ht="15" hidden="false" customHeight="true" outlineLevel="0" collapsed="false">
      <c r="A1539" s="322" t="n">
        <v>1419</v>
      </c>
      <c r="B1539" s="189" t="s">
        <v>210</v>
      </c>
      <c r="C1539" s="190" t="s">
        <v>211</v>
      </c>
      <c r="D1539" s="190"/>
      <c r="E1539" s="190"/>
      <c r="F1539" s="190"/>
      <c r="G1539" s="189" t="s">
        <v>191</v>
      </c>
      <c r="H1539" s="192" t="n">
        <v>850</v>
      </c>
      <c r="I1539" s="190"/>
      <c r="HV1539" s="12" t="s">
        <v>240</v>
      </c>
      <c r="HW1539" s="12" t="s">
        <v>5741</v>
      </c>
      <c r="IR1539" s="323" t="n">
        <f aca="false">89.14851*0</f>
        <v>0</v>
      </c>
      <c r="IS1539" s="323" t="n">
        <f aca="false">89.14851*(1-0)</f>
        <v>89.14851</v>
      </c>
    </row>
    <row r="1540" customFormat="false" ht="15" hidden="false" customHeight="true" outlineLevel="0" collapsed="false">
      <c r="A1540" s="322" t="n">
        <v>1420</v>
      </c>
      <c r="B1540" s="189" t="s">
        <v>3719</v>
      </c>
      <c r="C1540" s="190" t="s">
        <v>3720</v>
      </c>
      <c r="D1540" s="190"/>
      <c r="E1540" s="190"/>
      <c r="F1540" s="190"/>
      <c r="G1540" s="189" t="s">
        <v>191</v>
      </c>
      <c r="H1540" s="192" t="n">
        <v>115</v>
      </c>
      <c r="I1540" s="190"/>
      <c r="HV1540" s="12" t="s">
        <v>240</v>
      </c>
      <c r="HW1540" s="12" t="s">
        <v>5741</v>
      </c>
      <c r="IR1540" s="323" t="n">
        <f aca="false">94.16087*0</f>
        <v>0</v>
      </c>
      <c r="IS1540" s="323" t="n">
        <f aca="false">94.16087*(1-0)</f>
        <v>94.16087</v>
      </c>
    </row>
    <row r="1541" customFormat="false" ht="15" hidden="false" customHeight="true" outlineLevel="0" collapsed="false">
      <c r="A1541" s="184" t="s">
        <v>97</v>
      </c>
      <c r="B1541" s="184" t="s">
        <v>217</v>
      </c>
      <c r="C1541" s="185" t="s">
        <v>218</v>
      </c>
      <c r="D1541" s="185"/>
      <c r="E1541" s="185"/>
      <c r="F1541" s="184" t="s">
        <v>97</v>
      </c>
      <c r="G1541" s="184" t="s">
        <v>97</v>
      </c>
      <c r="H1541" s="188" t="s">
        <v>97</v>
      </c>
      <c r="I1541" s="184" t="s">
        <v>97</v>
      </c>
    </row>
    <row r="1542" customFormat="false" ht="24.05" hidden="false" customHeight="true" outlineLevel="0" collapsed="false">
      <c r="A1542" s="322" t="n">
        <v>1421</v>
      </c>
      <c r="B1542" s="189" t="s">
        <v>220</v>
      </c>
      <c r="C1542" s="190" t="s">
        <v>3722</v>
      </c>
      <c r="D1542" s="190"/>
      <c r="E1542" s="190"/>
      <c r="F1542" s="190"/>
      <c r="G1542" s="189" t="s">
        <v>191</v>
      </c>
      <c r="H1542" s="192" t="n">
        <v>1840</v>
      </c>
      <c r="I1542" s="190"/>
      <c r="HV1542" s="12" t="s">
        <v>217</v>
      </c>
      <c r="HW1542" s="12" t="s">
        <v>5741</v>
      </c>
      <c r="IR1542" s="323" t="n">
        <f aca="false">113.85231*0</f>
        <v>0</v>
      </c>
      <c r="IS1542" s="323" t="n">
        <f aca="false">113.85231*(1-0)</f>
        <v>113.85231</v>
      </c>
    </row>
    <row r="1543" customFormat="false" ht="15" hidden="false" customHeight="true" outlineLevel="0" collapsed="false">
      <c r="A1543" s="324" t="n">
        <v>1422</v>
      </c>
      <c r="B1543" s="194" t="s">
        <v>3724</v>
      </c>
      <c r="C1543" s="195" t="s">
        <v>3725</v>
      </c>
      <c r="D1543" s="195"/>
      <c r="E1543" s="195"/>
      <c r="F1543" s="190"/>
      <c r="G1543" s="194" t="s">
        <v>260</v>
      </c>
      <c r="H1543" s="197" t="n">
        <v>4048</v>
      </c>
      <c r="I1543" s="195"/>
      <c r="HV1543" s="325" t="s">
        <v>217</v>
      </c>
      <c r="HW1543" s="325" t="s">
        <v>5766</v>
      </c>
      <c r="IR1543" s="326" t="n">
        <f aca="false">248.1121123*1</f>
        <v>248.1121123</v>
      </c>
      <c r="IS1543" s="326" t="n">
        <f aca="false">248.1121123*(1-1)</f>
        <v>0</v>
      </c>
    </row>
    <row r="1544" customFormat="false" ht="15" hidden="false" customHeight="true" outlineLevel="0" collapsed="false">
      <c r="A1544" s="184" t="s">
        <v>97</v>
      </c>
      <c r="B1544" s="184" t="s">
        <v>257</v>
      </c>
      <c r="C1544" s="185" t="s">
        <v>3726</v>
      </c>
      <c r="D1544" s="185"/>
      <c r="E1544" s="185"/>
      <c r="F1544" s="184" t="s">
        <v>97</v>
      </c>
      <c r="G1544" s="184" t="s">
        <v>97</v>
      </c>
      <c r="H1544" s="188" t="s">
        <v>97</v>
      </c>
      <c r="I1544" s="184" t="s">
        <v>97</v>
      </c>
    </row>
    <row r="1545" customFormat="false" ht="15" hidden="false" customHeight="true" outlineLevel="0" collapsed="false">
      <c r="A1545" s="322" t="n">
        <v>1423</v>
      </c>
      <c r="B1545" s="189" t="s">
        <v>3728</v>
      </c>
      <c r="C1545" s="190" t="s">
        <v>3729</v>
      </c>
      <c r="D1545" s="190"/>
      <c r="E1545" s="190"/>
      <c r="F1545" s="190"/>
      <c r="G1545" s="189" t="s">
        <v>252</v>
      </c>
      <c r="H1545" s="192" t="n">
        <v>4226.816</v>
      </c>
      <c r="I1545" s="190"/>
      <c r="HV1545" s="12" t="s">
        <v>257</v>
      </c>
      <c r="HW1545" s="12" t="s">
        <v>5741</v>
      </c>
      <c r="IR1545" s="323" t="n">
        <f aca="false">12.17289*0</f>
        <v>0</v>
      </c>
      <c r="IS1545" s="323" t="n">
        <f aca="false">12.17289*(1-0)</f>
        <v>12.17289</v>
      </c>
    </row>
    <row r="1546" customFormat="false" ht="15" hidden="false" customHeight="true" outlineLevel="0" collapsed="false">
      <c r="A1546" s="322" t="n">
        <v>1424</v>
      </c>
      <c r="B1546" s="189" t="s">
        <v>3732</v>
      </c>
      <c r="C1546" s="190" t="s">
        <v>3733</v>
      </c>
      <c r="D1546" s="190"/>
      <c r="E1546" s="190"/>
      <c r="F1546" s="190"/>
      <c r="G1546" s="189" t="s">
        <v>252</v>
      </c>
      <c r="H1546" s="192" t="n">
        <v>623.184</v>
      </c>
      <c r="I1546" s="190"/>
      <c r="HV1546" s="12" t="s">
        <v>257</v>
      </c>
      <c r="HW1546" s="12" t="s">
        <v>5741</v>
      </c>
      <c r="IR1546" s="323" t="n">
        <f aca="false">16.3976*0</f>
        <v>0</v>
      </c>
      <c r="IS1546" s="323" t="n">
        <f aca="false">16.3976*(1-0)</f>
        <v>16.3976</v>
      </c>
    </row>
    <row r="1547" customFormat="false" ht="15" hidden="false" customHeight="true" outlineLevel="0" collapsed="false">
      <c r="A1547" s="322" t="n">
        <v>1425</v>
      </c>
      <c r="B1547" s="189" t="s">
        <v>3735</v>
      </c>
      <c r="C1547" s="190" t="s">
        <v>3736</v>
      </c>
      <c r="D1547" s="190"/>
      <c r="E1547" s="190"/>
      <c r="F1547" s="190"/>
      <c r="G1547" s="189" t="s">
        <v>252</v>
      </c>
      <c r="H1547" s="192" t="n">
        <v>1300</v>
      </c>
      <c r="I1547" s="190"/>
      <c r="HV1547" s="12" t="s">
        <v>257</v>
      </c>
      <c r="HW1547" s="12" t="s">
        <v>5741</v>
      </c>
      <c r="IR1547" s="323" t="n">
        <f aca="false">6.44447*0</f>
        <v>0</v>
      </c>
      <c r="IS1547" s="323" t="n">
        <f aca="false">6.44447*(1-0)</f>
        <v>6.44447</v>
      </c>
    </row>
    <row r="1548" customFormat="false" ht="15" hidden="false" customHeight="true" outlineLevel="0" collapsed="false">
      <c r="A1548" s="184" t="s">
        <v>97</v>
      </c>
      <c r="B1548" s="184" t="s">
        <v>3737</v>
      </c>
      <c r="C1548" s="185" t="s">
        <v>3738</v>
      </c>
      <c r="D1548" s="185"/>
      <c r="E1548" s="185"/>
      <c r="F1548" s="184" t="s">
        <v>97</v>
      </c>
      <c r="G1548" s="184" t="s">
        <v>97</v>
      </c>
      <c r="H1548" s="188" t="s">
        <v>97</v>
      </c>
      <c r="I1548" s="184" t="s">
        <v>97</v>
      </c>
    </row>
    <row r="1549" customFormat="false" ht="15" hidden="false" customHeight="true" outlineLevel="0" collapsed="false">
      <c r="A1549" s="322" t="n">
        <v>1426</v>
      </c>
      <c r="B1549" s="189" t="s">
        <v>3740</v>
      </c>
      <c r="C1549" s="190" t="s">
        <v>3741</v>
      </c>
      <c r="D1549" s="190"/>
      <c r="E1549" s="190"/>
      <c r="F1549" s="190"/>
      <c r="G1549" s="189" t="s">
        <v>260</v>
      </c>
      <c r="H1549" s="192" t="n">
        <v>4067.519</v>
      </c>
      <c r="I1549" s="190"/>
      <c r="HV1549" s="12" t="s">
        <v>3737</v>
      </c>
      <c r="HW1549" s="12" t="s">
        <v>5741</v>
      </c>
      <c r="IR1549" s="323" t="n">
        <f aca="false">92.68899*0</f>
        <v>0</v>
      </c>
      <c r="IS1549" s="323" t="n">
        <f aca="false">92.68899*(1-0)</f>
        <v>92.68899</v>
      </c>
    </row>
    <row r="1550" customFormat="false" ht="15" hidden="false" customHeight="true" outlineLevel="0" collapsed="false">
      <c r="A1550" s="184" t="s">
        <v>97</v>
      </c>
      <c r="B1550" s="184"/>
      <c r="C1550" s="185" t="s">
        <v>126</v>
      </c>
      <c r="D1550" s="185"/>
      <c r="E1550" s="185"/>
      <c r="F1550" s="184" t="s">
        <v>97</v>
      </c>
      <c r="G1550" s="184" t="s">
        <v>97</v>
      </c>
      <c r="H1550" s="188" t="s">
        <v>97</v>
      </c>
      <c r="I1550" s="184" t="s">
        <v>97</v>
      </c>
    </row>
    <row r="1551" customFormat="false" ht="15" hidden="false" customHeight="true" outlineLevel="0" collapsed="false">
      <c r="A1551" s="184" t="s">
        <v>97</v>
      </c>
      <c r="B1551" s="184" t="s">
        <v>234</v>
      </c>
      <c r="C1551" s="185" t="s">
        <v>3744</v>
      </c>
      <c r="D1551" s="185"/>
      <c r="E1551" s="185"/>
      <c r="F1551" s="184" t="s">
        <v>97</v>
      </c>
      <c r="G1551" s="184" t="s">
        <v>97</v>
      </c>
      <c r="H1551" s="188" t="s">
        <v>97</v>
      </c>
      <c r="I1551" s="184" t="s">
        <v>97</v>
      </c>
    </row>
    <row r="1552" customFormat="false" ht="15" hidden="false" customHeight="true" outlineLevel="0" collapsed="false">
      <c r="A1552" s="322" t="n">
        <v>1427</v>
      </c>
      <c r="B1552" s="189" t="s">
        <v>3746</v>
      </c>
      <c r="C1552" s="190" t="s">
        <v>3747</v>
      </c>
      <c r="D1552" s="190"/>
      <c r="E1552" s="190"/>
      <c r="F1552" s="190"/>
      <c r="G1552" s="189" t="s">
        <v>237</v>
      </c>
      <c r="H1552" s="192" t="n">
        <v>11</v>
      </c>
      <c r="I1552" s="190"/>
      <c r="HV1552" s="12" t="s">
        <v>234</v>
      </c>
      <c r="HW1552" s="12" t="s">
        <v>5741</v>
      </c>
      <c r="IR1552" s="323" t="n">
        <f aca="false">111.39387*0</f>
        <v>0</v>
      </c>
      <c r="IS1552" s="323" t="n">
        <f aca="false">111.39387*(1-0)</f>
        <v>111.39387</v>
      </c>
    </row>
    <row r="1553" customFormat="false" ht="69.85" hidden="false" customHeight="true" outlineLevel="0" collapsed="false">
      <c r="A1553" s="322" t="n">
        <v>1428</v>
      </c>
      <c r="B1553" s="189" t="s">
        <v>3752</v>
      </c>
      <c r="C1553" s="190" t="s">
        <v>3753</v>
      </c>
      <c r="D1553" s="190"/>
      <c r="E1553" s="190"/>
      <c r="F1553" s="190"/>
      <c r="G1553" s="189" t="s">
        <v>252</v>
      </c>
      <c r="H1553" s="192" t="n">
        <v>30</v>
      </c>
      <c r="I1553" s="190" t="s">
        <v>5921</v>
      </c>
      <c r="HV1553" s="12" t="s">
        <v>234</v>
      </c>
      <c r="HW1553" s="12" t="s">
        <v>5741</v>
      </c>
      <c r="IR1553" s="323" t="n">
        <f aca="false">63.87982*0</f>
        <v>0</v>
      </c>
      <c r="IS1553" s="323" t="n">
        <f aca="false">63.87982*(1-0)</f>
        <v>63.87982</v>
      </c>
    </row>
    <row r="1554" customFormat="false" ht="15" hidden="false" customHeight="true" outlineLevel="0" collapsed="false">
      <c r="A1554" s="184" t="s">
        <v>97</v>
      </c>
      <c r="B1554" s="184" t="s">
        <v>240</v>
      </c>
      <c r="C1554" s="185" t="s">
        <v>3697</v>
      </c>
      <c r="D1554" s="185"/>
      <c r="E1554" s="185"/>
      <c r="F1554" s="184" t="s">
        <v>97</v>
      </c>
      <c r="G1554" s="184" t="s">
        <v>97</v>
      </c>
      <c r="H1554" s="188" t="s">
        <v>97</v>
      </c>
      <c r="I1554" s="184" t="s">
        <v>97</v>
      </c>
    </row>
    <row r="1555" customFormat="false" ht="15" hidden="false" customHeight="true" outlineLevel="0" collapsed="false">
      <c r="A1555" s="322" t="n">
        <v>1429</v>
      </c>
      <c r="B1555" s="189" t="s">
        <v>3714</v>
      </c>
      <c r="C1555" s="190" t="s">
        <v>3715</v>
      </c>
      <c r="D1555" s="190"/>
      <c r="E1555" s="190"/>
      <c r="F1555" s="190"/>
      <c r="G1555" s="189" t="s">
        <v>191</v>
      </c>
      <c r="H1555" s="192" t="n">
        <v>25</v>
      </c>
      <c r="I1555" s="190"/>
      <c r="HV1555" s="12" t="s">
        <v>240</v>
      </c>
      <c r="HW1555" s="12" t="s">
        <v>5741</v>
      </c>
      <c r="IR1555" s="323" t="n">
        <f aca="false">530.59473*0.105641026</f>
        <v>56.052571667393</v>
      </c>
      <c r="IS1555" s="323" t="n">
        <f aca="false">530.59473*(1-0.105641026)</f>
        <v>474.542158332607</v>
      </c>
    </row>
    <row r="1556" customFormat="false" ht="24.05" hidden="false" customHeight="true" outlineLevel="0" collapsed="false">
      <c r="A1556" s="322" t="n">
        <v>1430</v>
      </c>
      <c r="B1556" s="189" t="s">
        <v>206</v>
      </c>
      <c r="C1556" s="190" t="s">
        <v>207</v>
      </c>
      <c r="D1556" s="190"/>
      <c r="E1556" s="190"/>
      <c r="F1556" s="190"/>
      <c r="G1556" s="189" t="s">
        <v>191</v>
      </c>
      <c r="H1556" s="192" t="n">
        <v>25</v>
      </c>
      <c r="I1556" s="190"/>
      <c r="HV1556" s="12" t="s">
        <v>240</v>
      </c>
      <c r="HW1556" s="12" t="s">
        <v>5741</v>
      </c>
      <c r="IR1556" s="323" t="n">
        <f aca="false">14.89389*0</f>
        <v>0</v>
      </c>
      <c r="IS1556" s="323" t="n">
        <f aca="false">14.89389*(1-0)</f>
        <v>14.89389</v>
      </c>
    </row>
    <row r="1557" customFormat="false" ht="15" hidden="false" customHeight="true" outlineLevel="0" collapsed="false">
      <c r="A1557" s="322" t="n">
        <v>1431</v>
      </c>
      <c r="B1557" s="189" t="s">
        <v>3719</v>
      </c>
      <c r="C1557" s="190" t="s">
        <v>3720</v>
      </c>
      <c r="D1557" s="190"/>
      <c r="E1557" s="190"/>
      <c r="F1557" s="190"/>
      <c r="G1557" s="189" t="s">
        <v>191</v>
      </c>
      <c r="H1557" s="192" t="n">
        <v>25</v>
      </c>
      <c r="I1557" s="190"/>
      <c r="HV1557" s="12" t="s">
        <v>240</v>
      </c>
      <c r="HW1557" s="12" t="s">
        <v>5741</v>
      </c>
      <c r="IR1557" s="323" t="n">
        <f aca="false">94.16087*0</f>
        <v>0</v>
      </c>
      <c r="IS1557" s="323" t="n">
        <f aca="false">94.16087*(1-0)</f>
        <v>94.16087</v>
      </c>
    </row>
    <row r="1558" customFormat="false" ht="15" hidden="false" customHeight="true" outlineLevel="0" collapsed="false">
      <c r="A1558" s="184" t="s">
        <v>97</v>
      </c>
      <c r="B1558" s="184" t="s">
        <v>186</v>
      </c>
      <c r="C1558" s="185" t="s">
        <v>187</v>
      </c>
      <c r="D1558" s="185"/>
      <c r="E1558" s="185"/>
      <c r="F1558" s="184" t="s">
        <v>97</v>
      </c>
      <c r="G1558" s="184" t="s">
        <v>97</v>
      </c>
      <c r="H1558" s="188" t="s">
        <v>97</v>
      </c>
      <c r="I1558" s="184" t="s">
        <v>97</v>
      </c>
    </row>
    <row r="1559" customFormat="false" ht="15" hidden="false" customHeight="true" outlineLevel="0" collapsed="false">
      <c r="A1559" s="322" t="n">
        <v>1432</v>
      </c>
      <c r="B1559" s="189" t="s">
        <v>2313</v>
      </c>
      <c r="C1559" s="190" t="s">
        <v>3758</v>
      </c>
      <c r="D1559" s="190"/>
      <c r="E1559" s="190"/>
      <c r="F1559" s="190"/>
      <c r="G1559" s="189" t="s">
        <v>191</v>
      </c>
      <c r="H1559" s="192" t="n">
        <v>0.34</v>
      </c>
      <c r="I1559" s="190"/>
      <c r="HV1559" s="12" t="s">
        <v>186</v>
      </c>
      <c r="HW1559" s="12" t="s">
        <v>5741</v>
      </c>
      <c r="IR1559" s="323" t="n">
        <f aca="false">148.93888*0</f>
        <v>0</v>
      </c>
      <c r="IS1559" s="323" t="n">
        <f aca="false">148.93888*(1-0)</f>
        <v>148.93888</v>
      </c>
    </row>
    <row r="1560" customFormat="false" ht="15" hidden="false" customHeight="true" outlineLevel="0" collapsed="false">
      <c r="A1560" s="322" t="n">
        <v>1433</v>
      </c>
      <c r="B1560" s="189" t="s">
        <v>2318</v>
      </c>
      <c r="C1560" s="190" t="s">
        <v>2319</v>
      </c>
      <c r="D1560" s="190"/>
      <c r="E1560" s="190"/>
      <c r="F1560" s="190"/>
      <c r="G1560" s="189" t="s">
        <v>191</v>
      </c>
      <c r="H1560" s="192" t="n">
        <v>0.34</v>
      </c>
      <c r="I1560" s="190"/>
      <c r="HV1560" s="12" t="s">
        <v>186</v>
      </c>
      <c r="HW1560" s="12" t="s">
        <v>5741</v>
      </c>
      <c r="IR1560" s="323" t="n">
        <f aca="false">34.94335*0</f>
        <v>0</v>
      </c>
      <c r="IS1560" s="323" t="n">
        <f aca="false">34.94335*(1-0)</f>
        <v>34.94335</v>
      </c>
    </row>
    <row r="1561" customFormat="false" ht="15" hidden="false" customHeight="true" outlineLevel="0" collapsed="false">
      <c r="A1561" s="322" t="n">
        <v>1434</v>
      </c>
      <c r="B1561" s="189" t="s">
        <v>3761</v>
      </c>
      <c r="C1561" s="190" t="s">
        <v>3762</v>
      </c>
      <c r="D1561" s="190"/>
      <c r="E1561" s="190"/>
      <c r="F1561" s="190"/>
      <c r="G1561" s="189" t="s">
        <v>191</v>
      </c>
      <c r="H1561" s="192" t="n">
        <v>3.06</v>
      </c>
      <c r="I1561" s="190"/>
      <c r="HV1561" s="12" t="s">
        <v>186</v>
      </c>
      <c r="HW1561" s="12" t="s">
        <v>5741</v>
      </c>
      <c r="IR1561" s="323" t="n">
        <f aca="false">1076.94262*0</f>
        <v>0</v>
      </c>
      <c r="IS1561" s="323" t="n">
        <f aca="false">1076.94262*(1-0)</f>
        <v>1076.94262</v>
      </c>
    </row>
    <row r="1562" customFormat="false" ht="127.1" hidden="false" customHeight="true" outlineLevel="0" collapsed="false">
      <c r="A1562" s="322" t="n">
        <v>1435</v>
      </c>
      <c r="B1562" s="189" t="s">
        <v>3764</v>
      </c>
      <c r="C1562" s="190" t="s">
        <v>3765</v>
      </c>
      <c r="D1562" s="190"/>
      <c r="E1562" s="190"/>
      <c r="F1562" s="190"/>
      <c r="G1562" s="189" t="s">
        <v>191</v>
      </c>
      <c r="H1562" s="192" t="n">
        <v>13.32</v>
      </c>
      <c r="I1562" s="190" t="s">
        <v>5740</v>
      </c>
      <c r="HV1562" s="12" t="s">
        <v>186</v>
      </c>
      <c r="HW1562" s="12" t="s">
        <v>5741</v>
      </c>
      <c r="IR1562" s="323" t="n">
        <f aca="false">498.84975*0</f>
        <v>0</v>
      </c>
      <c r="IS1562" s="323" t="n">
        <f aca="false">498.84975*(1-0)</f>
        <v>498.84975</v>
      </c>
    </row>
    <row r="1563" customFormat="false" ht="35.5" hidden="false" customHeight="true" outlineLevel="0" collapsed="false">
      <c r="A1563" s="322" t="n">
        <v>1436</v>
      </c>
      <c r="B1563" s="189" t="s">
        <v>198</v>
      </c>
      <c r="C1563" s="190" t="s">
        <v>199</v>
      </c>
      <c r="D1563" s="190"/>
      <c r="E1563" s="190"/>
      <c r="F1563" s="190"/>
      <c r="G1563" s="189" t="s">
        <v>191</v>
      </c>
      <c r="H1563" s="192" t="n">
        <v>13.32</v>
      </c>
      <c r="I1563" s="190" t="s">
        <v>5742</v>
      </c>
      <c r="HV1563" s="12" t="s">
        <v>186</v>
      </c>
      <c r="HW1563" s="12" t="s">
        <v>5741</v>
      </c>
      <c r="IR1563" s="323" t="n">
        <f aca="false">179.00511*0</f>
        <v>0</v>
      </c>
      <c r="IS1563" s="323" t="n">
        <f aca="false">179.00511*(1-0)</f>
        <v>179.00511</v>
      </c>
    </row>
    <row r="1564" customFormat="false" ht="127.1" hidden="false" customHeight="true" outlineLevel="0" collapsed="false">
      <c r="A1564" s="322" t="n">
        <v>1437</v>
      </c>
      <c r="B1564" s="189" t="s">
        <v>3768</v>
      </c>
      <c r="C1564" s="190" t="s">
        <v>3769</v>
      </c>
      <c r="D1564" s="190"/>
      <c r="E1564" s="190"/>
      <c r="F1564" s="190"/>
      <c r="G1564" s="189" t="s">
        <v>191</v>
      </c>
      <c r="H1564" s="192" t="n">
        <v>13.32</v>
      </c>
      <c r="I1564" s="190" t="s">
        <v>5740</v>
      </c>
      <c r="HV1564" s="12" t="s">
        <v>186</v>
      </c>
      <c r="HW1564" s="12" t="s">
        <v>5741</v>
      </c>
      <c r="IR1564" s="323" t="n">
        <f aca="false">646.83389*0</f>
        <v>0</v>
      </c>
      <c r="IS1564" s="323" t="n">
        <f aca="false">646.83389*(1-0)</f>
        <v>646.83389</v>
      </c>
    </row>
    <row r="1565" customFormat="false" ht="35.5" hidden="false" customHeight="true" outlineLevel="0" collapsed="false">
      <c r="A1565" s="322" t="n">
        <v>1438</v>
      </c>
      <c r="B1565" s="189" t="s">
        <v>3771</v>
      </c>
      <c r="C1565" s="190" t="s">
        <v>3772</v>
      </c>
      <c r="D1565" s="190"/>
      <c r="E1565" s="190"/>
      <c r="F1565" s="190"/>
      <c r="G1565" s="189" t="s">
        <v>191</v>
      </c>
      <c r="H1565" s="192" t="n">
        <v>13.32</v>
      </c>
      <c r="I1565" s="190" t="s">
        <v>5742</v>
      </c>
      <c r="HV1565" s="12" t="s">
        <v>186</v>
      </c>
      <c r="HW1565" s="12" t="s">
        <v>5741</v>
      </c>
      <c r="IR1565" s="323" t="n">
        <f aca="false">274.49466*0</f>
        <v>0</v>
      </c>
      <c r="IS1565" s="323" t="n">
        <f aca="false">274.49466*(1-0)</f>
        <v>274.49466</v>
      </c>
    </row>
    <row r="1566" customFormat="false" ht="15" hidden="false" customHeight="true" outlineLevel="0" collapsed="false">
      <c r="A1566" s="184" t="s">
        <v>97</v>
      </c>
      <c r="B1566" s="184" t="s">
        <v>203</v>
      </c>
      <c r="C1566" s="185" t="s">
        <v>204</v>
      </c>
      <c r="D1566" s="185"/>
      <c r="E1566" s="185"/>
      <c r="F1566" s="184" t="s">
        <v>97</v>
      </c>
      <c r="G1566" s="184" t="s">
        <v>97</v>
      </c>
      <c r="H1566" s="188" t="s">
        <v>97</v>
      </c>
      <c r="I1566" s="184" t="s">
        <v>97</v>
      </c>
    </row>
    <row r="1567" customFormat="false" ht="24.05" hidden="false" customHeight="true" outlineLevel="0" collapsed="false">
      <c r="A1567" s="322" t="n">
        <v>1439</v>
      </c>
      <c r="B1567" s="189" t="s">
        <v>206</v>
      </c>
      <c r="C1567" s="190" t="s">
        <v>207</v>
      </c>
      <c r="D1567" s="190"/>
      <c r="E1567" s="190"/>
      <c r="F1567" s="190"/>
      <c r="G1567" s="189" t="s">
        <v>191</v>
      </c>
      <c r="H1567" s="192" t="n">
        <v>30.04</v>
      </c>
      <c r="I1567" s="190"/>
      <c r="HV1567" s="12" t="s">
        <v>203</v>
      </c>
      <c r="HW1567" s="12" t="s">
        <v>5741</v>
      </c>
      <c r="IR1567" s="323" t="n">
        <f aca="false">14.89389*0</f>
        <v>0</v>
      </c>
      <c r="IS1567" s="323" t="n">
        <f aca="false">14.89389*(1-0)</f>
        <v>14.89389</v>
      </c>
    </row>
    <row r="1568" customFormat="false" ht="15" hidden="false" customHeight="true" outlineLevel="0" collapsed="false">
      <c r="A1568" s="322" t="n">
        <v>1440</v>
      </c>
      <c r="B1568" s="189" t="s">
        <v>210</v>
      </c>
      <c r="C1568" s="190" t="s">
        <v>211</v>
      </c>
      <c r="D1568" s="190"/>
      <c r="E1568" s="190"/>
      <c r="F1568" s="190"/>
      <c r="G1568" s="189" t="s">
        <v>191</v>
      </c>
      <c r="H1568" s="192" t="n">
        <v>26.98</v>
      </c>
      <c r="I1568" s="190"/>
      <c r="HV1568" s="12" t="s">
        <v>203</v>
      </c>
      <c r="HW1568" s="12" t="s">
        <v>5741</v>
      </c>
      <c r="IR1568" s="323" t="n">
        <f aca="false">89.14851*0</f>
        <v>0</v>
      </c>
      <c r="IS1568" s="323" t="n">
        <f aca="false">89.14851*(1-0)</f>
        <v>89.14851</v>
      </c>
    </row>
    <row r="1569" customFormat="false" ht="15" hidden="false" customHeight="true" outlineLevel="0" collapsed="false">
      <c r="A1569" s="322" t="n">
        <v>1441</v>
      </c>
      <c r="B1569" s="189" t="s">
        <v>3719</v>
      </c>
      <c r="C1569" s="190" t="s">
        <v>3720</v>
      </c>
      <c r="D1569" s="190"/>
      <c r="E1569" s="190"/>
      <c r="F1569" s="190"/>
      <c r="G1569" s="189" t="s">
        <v>191</v>
      </c>
      <c r="H1569" s="192" t="n">
        <v>3.06</v>
      </c>
      <c r="I1569" s="190"/>
      <c r="HV1569" s="12" t="s">
        <v>203</v>
      </c>
      <c r="HW1569" s="12" t="s">
        <v>5741</v>
      </c>
      <c r="IR1569" s="323" t="n">
        <f aca="false">94.16087*0</f>
        <v>0</v>
      </c>
      <c r="IS1569" s="323" t="n">
        <f aca="false">94.16087*(1-0)</f>
        <v>94.16087</v>
      </c>
    </row>
    <row r="1570" customFormat="false" ht="15" hidden="false" customHeight="true" outlineLevel="0" collapsed="false">
      <c r="A1570" s="322" t="n">
        <v>1442</v>
      </c>
      <c r="B1570" s="189" t="s">
        <v>1160</v>
      </c>
      <c r="C1570" s="190" t="s">
        <v>3777</v>
      </c>
      <c r="D1570" s="190"/>
      <c r="E1570" s="190"/>
      <c r="F1570" s="190"/>
      <c r="G1570" s="189" t="s">
        <v>191</v>
      </c>
      <c r="H1570" s="192" t="n">
        <v>9.22</v>
      </c>
      <c r="I1570" s="190"/>
      <c r="HV1570" s="12" t="s">
        <v>203</v>
      </c>
      <c r="HW1570" s="12" t="s">
        <v>5741</v>
      </c>
      <c r="IR1570" s="323" t="n">
        <f aca="false">61.50889*0</f>
        <v>0</v>
      </c>
      <c r="IS1570" s="323" t="n">
        <f aca="false">61.50889*(1-0)</f>
        <v>61.50889</v>
      </c>
    </row>
    <row r="1571" customFormat="false" ht="15" hidden="false" customHeight="true" outlineLevel="0" collapsed="false">
      <c r="A1571" s="322" t="n">
        <v>1443</v>
      </c>
      <c r="B1571" s="189" t="s">
        <v>3779</v>
      </c>
      <c r="C1571" s="190" t="s">
        <v>3780</v>
      </c>
      <c r="D1571" s="190"/>
      <c r="E1571" s="190"/>
      <c r="F1571" s="190"/>
      <c r="G1571" s="189" t="s">
        <v>191</v>
      </c>
      <c r="H1571" s="192" t="n">
        <v>2.516</v>
      </c>
      <c r="I1571" s="190"/>
      <c r="HV1571" s="12" t="s">
        <v>203</v>
      </c>
      <c r="HW1571" s="12" t="s">
        <v>5741</v>
      </c>
      <c r="IR1571" s="323" t="n">
        <f aca="false">90.58061*0</f>
        <v>0</v>
      </c>
      <c r="IS1571" s="323" t="n">
        <f aca="false">90.58061*(1-0)</f>
        <v>90.58061</v>
      </c>
    </row>
    <row r="1572" customFormat="false" ht="15" hidden="false" customHeight="true" outlineLevel="0" collapsed="false">
      <c r="A1572" s="322" t="n">
        <v>1444</v>
      </c>
      <c r="B1572" s="189" t="s">
        <v>210</v>
      </c>
      <c r="C1572" s="190" t="s">
        <v>216</v>
      </c>
      <c r="D1572" s="190"/>
      <c r="E1572" s="190"/>
      <c r="F1572" s="190"/>
      <c r="G1572" s="189" t="s">
        <v>191</v>
      </c>
      <c r="H1572" s="192" t="n">
        <v>9.22</v>
      </c>
      <c r="I1572" s="190"/>
      <c r="HV1572" s="12" t="s">
        <v>203</v>
      </c>
      <c r="HW1572" s="12" t="s">
        <v>5741</v>
      </c>
      <c r="IR1572" s="323" t="n">
        <f aca="false">89.14851*0</f>
        <v>0</v>
      </c>
      <c r="IS1572" s="323" t="n">
        <f aca="false">89.14851*(1-0)</f>
        <v>89.14851</v>
      </c>
    </row>
    <row r="1573" customFormat="false" ht="15" hidden="false" customHeight="true" outlineLevel="0" collapsed="false">
      <c r="A1573" s="322" t="n">
        <v>1445</v>
      </c>
      <c r="B1573" s="189" t="s">
        <v>3719</v>
      </c>
      <c r="C1573" s="190" t="s">
        <v>3783</v>
      </c>
      <c r="D1573" s="190"/>
      <c r="E1573" s="190"/>
      <c r="F1573" s="190"/>
      <c r="G1573" s="189" t="s">
        <v>191</v>
      </c>
      <c r="H1573" s="192" t="n">
        <v>2.516</v>
      </c>
      <c r="I1573" s="190"/>
      <c r="HV1573" s="12" t="s">
        <v>203</v>
      </c>
      <c r="HW1573" s="12" t="s">
        <v>5741</v>
      </c>
      <c r="IR1573" s="323" t="n">
        <f aca="false">94.16087*0</f>
        <v>0</v>
      </c>
      <c r="IS1573" s="323" t="n">
        <f aca="false">94.16087*(1-0)</f>
        <v>94.16087</v>
      </c>
    </row>
    <row r="1574" customFormat="false" ht="15" hidden="false" customHeight="true" outlineLevel="0" collapsed="false">
      <c r="A1574" s="184" t="s">
        <v>97</v>
      </c>
      <c r="B1574" s="184" t="s">
        <v>217</v>
      </c>
      <c r="C1574" s="185" t="s">
        <v>218</v>
      </c>
      <c r="D1574" s="185"/>
      <c r="E1574" s="185"/>
      <c r="F1574" s="184" t="s">
        <v>97</v>
      </c>
      <c r="G1574" s="184" t="s">
        <v>97</v>
      </c>
      <c r="H1574" s="188" t="s">
        <v>97</v>
      </c>
      <c r="I1574" s="184" t="s">
        <v>97</v>
      </c>
    </row>
    <row r="1575" customFormat="false" ht="15" hidden="false" customHeight="true" outlineLevel="0" collapsed="false">
      <c r="A1575" s="322" t="n">
        <v>1446</v>
      </c>
      <c r="B1575" s="189" t="s">
        <v>220</v>
      </c>
      <c r="C1575" s="190" t="s">
        <v>3785</v>
      </c>
      <c r="D1575" s="190"/>
      <c r="E1575" s="190"/>
      <c r="F1575" s="190"/>
      <c r="G1575" s="189" t="s">
        <v>191</v>
      </c>
      <c r="H1575" s="192" t="n">
        <v>2.859</v>
      </c>
      <c r="I1575" s="190"/>
      <c r="HV1575" s="12" t="s">
        <v>217</v>
      </c>
      <c r="HW1575" s="12" t="s">
        <v>5741</v>
      </c>
      <c r="IR1575" s="323" t="n">
        <f aca="false">113.85231*0</f>
        <v>0</v>
      </c>
      <c r="IS1575" s="323" t="n">
        <f aca="false">113.85231*(1-0)</f>
        <v>113.85231</v>
      </c>
    </row>
    <row r="1576" customFormat="false" ht="15" hidden="false" customHeight="true" outlineLevel="0" collapsed="false">
      <c r="A1576" s="322" t="n">
        <v>1447</v>
      </c>
      <c r="B1576" s="189" t="s">
        <v>220</v>
      </c>
      <c r="C1576" s="190" t="s">
        <v>3787</v>
      </c>
      <c r="D1576" s="190"/>
      <c r="E1576" s="190"/>
      <c r="F1576" s="190"/>
      <c r="G1576" s="189" t="s">
        <v>191</v>
      </c>
      <c r="H1576" s="192" t="n">
        <v>8.88</v>
      </c>
      <c r="I1576" s="190"/>
      <c r="HV1576" s="12" t="s">
        <v>217</v>
      </c>
      <c r="HW1576" s="12" t="s">
        <v>5741</v>
      </c>
      <c r="IR1576" s="323" t="n">
        <f aca="false">113.85231*0</f>
        <v>0</v>
      </c>
      <c r="IS1576" s="323" t="n">
        <f aca="false">113.85231*(1-0)</f>
        <v>113.85231</v>
      </c>
    </row>
    <row r="1577" customFormat="false" ht="15" hidden="false" customHeight="true" outlineLevel="0" collapsed="false">
      <c r="A1577" s="322" t="n">
        <v>1448</v>
      </c>
      <c r="B1577" s="189" t="s">
        <v>1172</v>
      </c>
      <c r="C1577" s="190" t="s">
        <v>3789</v>
      </c>
      <c r="D1577" s="190"/>
      <c r="E1577" s="190"/>
      <c r="F1577" s="190"/>
      <c r="G1577" s="189" t="s">
        <v>191</v>
      </c>
      <c r="H1577" s="192" t="n">
        <v>11.739</v>
      </c>
      <c r="I1577" s="190"/>
      <c r="HV1577" s="12" t="s">
        <v>217</v>
      </c>
      <c r="HW1577" s="12" t="s">
        <v>5741</v>
      </c>
      <c r="IR1577" s="323" t="n">
        <f aca="false">86.64949*0</f>
        <v>0</v>
      </c>
      <c r="IS1577" s="323" t="n">
        <f aca="false">86.64949*(1-0)</f>
        <v>86.64949</v>
      </c>
    </row>
    <row r="1578" customFormat="false" ht="15" hidden="false" customHeight="true" outlineLevel="0" collapsed="false">
      <c r="A1578" s="184" t="s">
        <v>97</v>
      </c>
      <c r="B1578" s="184" t="s">
        <v>257</v>
      </c>
      <c r="C1578" s="185" t="s">
        <v>3726</v>
      </c>
      <c r="D1578" s="185"/>
      <c r="E1578" s="185"/>
      <c r="F1578" s="184" t="s">
        <v>97</v>
      </c>
      <c r="G1578" s="184" t="s">
        <v>97</v>
      </c>
      <c r="H1578" s="188" t="s">
        <v>97</v>
      </c>
      <c r="I1578" s="184" t="s">
        <v>97</v>
      </c>
    </row>
    <row r="1579" customFormat="false" ht="24.05" hidden="false" customHeight="true" outlineLevel="0" collapsed="false">
      <c r="A1579" s="322" t="n">
        <v>1449</v>
      </c>
      <c r="B1579" s="189" t="s">
        <v>3791</v>
      </c>
      <c r="C1579" s="190" t="s">
        <v>3792</v>
      </c>
      <c r="D1579" s="190"/>
      <c r="E1579" s="190"/>
      <c r="F1579" s="190" t="s">
        <v>5922</v>
      </c>
      <c r="G1579" s="189" t="s">
        <v>252</v>
      </c>
      <c r="H1579" s="192" t="n">
        <v>5306</v>
      </c>
      <c r="I1579" s="190"/>
      <c r="HV1579" s="12" t="s">
        <v>257</v>
      </c>
      <c r="HW1579" s="12" t="s">
        <v>5741</v>
      </c>
      <c r="IR1579" s="323" t="n">
        <f aca="false">151.16659*0.82552632</f>
        <v>124.791998749649</v>
      </c>
      <c r="IS1579" s="323" t="n">
        <f aca="false">151.16659*(1-0.82552632)</f>
        <v>26.3745912503512</v>
      </c>
    </row>
    <row r="1580" customFormat="false" ht="24.05" hidden="false" customHeight="true" outlineLevel="0" collapsed="false">
      <c r="A1580" s="322" t="n">
        <v>1450</v>
      </c>
      <c r="B1580" s="189" t="s">
        <v>3794</v>
      </c>
      <c r="C1580" s="190" t="s">
        <v>3795</v>
      </c>
      <c r="D1580" s="190"/>
      <c r="E1580" s="190"/>
      <c r="F1580" s="190"/>
      <c r="G1580" s="189" t="s">
        <v>252</v>
      </c>
      <c r="H1580" s="192" t="n">
        <v>2653</v>
      </c>
      <c r="I1580" s="190"/>
      <c r="HV1580" s="12" t="s">
        <v>257</v>
      </c>
      <c r="HW1580" s="12" t="s">
        <v>5741</v>
      </c>
      <c r="IR1580" s="323" t="n">
        <f aca="false">41.16585*0.203687574</f>
        <v>8.3849721181479</v>
      </c>
      <c r="IS1580" s="323" t="n">
        <f aca="false">41.16585*(1-0.203687574)</f>
        <v>32.7808778818521</v>
      </c>
    </row>
    <row r="1581" customFormat="false" ht="24.05" hidden="false" customHeight="true" outlineLevel="0" collapsed="false">
      <c r="A1581" s="322" t="n">
        <v>1451</v>
      </c>
      <c r="B1581" s="189" t="s">
        <v>3797</v>
      </c>
      <c r="C1581" s="190" t="s">
        <v>3798</v>
      </c>
      <c r="D1581" s="190"/>
      <c r="E1581" s="190"/>
      <c r="F1581" s="190"/>
      <c r="G1581" s="189" t="s">
        <v>260</v>
      </c>
      <c r="H1581" s="192" t="n">
        <v>53.06</v>
      </c>
      <c r="I1581" s="190"/>
      <c r="HV1581" s="12" t="s">
        <v>257</v>
      </c>
      <c r="HW1581" s="12" t="s">
        <v>5741</v>
      </c>
      <c r="IR1581" s="323" t="n">
        <f aca="false">639.67336*0</f>
        <v>0</v>
      </c>
      <c r="IS1581" s="323" t="n">
        <f aca="false">639.67336*(1-0)</f>
        <v>639.67336</v>
      </c>
    </row>
    <row r="1582" customFormat="false" ht="115.65" hidden="false" customHeight="true" outlineLevel="0" collapsed="false">
      <c r="A1582" s="324" t="n">
        <v>1452</v>
      </c>
      <c r="B1582" s="194" t="s">
        <v>3800</v>
      </c>
      <c r="C1582" s="195" t="s">
        <v>3801</v>
      </c>
      <c r="D1582" s="195"/>
      <c r="E1582" s="195"/>
      <c r="F1582" s="190"/>
      <c r="G1582" s="194" t="s">
        <v>191</v>
      </c>
      <c r="H1582" s="197" t="n">
        <v>122.038</v>
      </c>
      <c r="I1582" s="195" t="s">
        <v>5923</v>
      </c>
      <c r="HV1582" s="325" t="s">
        <v>257</v>
      </c>
      <c r="HW1582" s="325" t="s">
        <v>5766</v>
      </c>
      <c r="IR1582" s="326" t="n">
        <f aca="false">1048.618772*1</f>
        <v>1048.618772</v>
      </c>
      <c r="IS1582" s="326" t="n">
        <f aca="false">1048.618772*(1-1)</f>
        <v>0</v>
      </c>
    </row>
    <row r="1583" customFormat="false" ht="15" hidden="false" customHeight="true" outlineLevel="0" collapsed="false">
      <c r="A1583" s="322" t="n">
        <v>1453</v>
      </c>
      <c r="B1583" s="189" t="s">
        <v>3803</v>
      </c>
      <c r="C1583" s="190" t="s">
        <v>3804</v>
      </c>
      <c r="D1583" s="190"/>
      <c r="E1583" s="190"/>
      <c r="F1583" s="190"/>
      <c r="G1583" s="189" t="s">
        <v>191</v>
      </c>
      <c r="H1583" s="192" t="n">
        <v>2653</v>
      </c>
      <c r="I1583" s="190"/>
      <c r="HV1583" s="12" t="s">
        <v>257</v>
      </c>
      <c r="HW1583" s="12" t="s">
        <v>5741</v>
      </c>
      <c r="IR1583" s="323" t="n">
        <f aca="false">39.30331*0</f>
        <v>0</v>
      </c>
      <c r="IS1583" s="323" t="n">
        <f aca="false">39.30331*(1-0)</f>
        <v>39.30331</v>
      </c>
    </row>
    <row r="1584" customFormat="false" ht="15" hidden="false" customHeight="true" outlineLevel="0" collapsed="false">
      <c r="A1584" s="322" t="n">
        <v>1454</v>
      </c>
      <c r="B1584" s="189" t="s">
        <v>3806</v>
      </c>
      <c r="C1584" s="190" t="s">
        <v>3807</v>
      </c>
      <c r="D1584" s="190"/>
      <c r="E1584" s="190"/>
      <c r="F1584" s="190"/>
      <c r="G1584" s="189" t="s">
        <v>191</v>
      </c>
      <c r="H1584" s="192" t="n">
        <v>2653</v>
      </c>
      <c r="I1584" s="190"/>
      <c r="HV1584" s="12" t="s">
        <v>257</v>
      </c>
      <c r="HW1584" s="12" t="s">
        <v>5741</v>
      </c>
      <c r="IR1584" s="323" t="n">
        <f aca="false">17.90131*0</f>
        <v>0</v>
      </c>
      <c r="IS1584" s="323" t="n">
        <f aca="false">17.90131*(1-0)</f>
        <v>17.90131</v>
      </c>
    </row>
    <row r="1585" customFormat="false" ht="35.5" hidden="false" customHeight="true" outlineLevel="0" collapsed="false">
      <c r="A1585" s="324" t="n">
        <v>1455</v>
      </c>
      <c r="B1585" s="194" t="s">
        <v>3809</v>
      </c>
      <c r="C1585" s="195" t="s">
        <v>3810</v>
      </c>
      <c r="D1585" s="195"/>
      <c r="E1585" s="195"/>
      <c r="F1585" s="190"/>
      <c r="G1585" s="194" t="s">
        <v>260</v>
      </c>
      <c r="H1585" s="197" t="n">
        <v>933.856</v>
      </c>
      <c r="I1585" s="195" t="s">
        <v>5924</v>
      </c>
      <c r="HV1585" s="325" t="s">
        <v>257</v>
      </c>
      <c r="HW1585" s="325" t="s">
        <v>5766</v>
      </c>
      <c r="IR1585" s="326" t="n">
        <f aca="false">297.5594997*1</f>
        <v>297.5594997</v>
      </c>
      <c r="IS1585" s="326" t="n">
        <f aca="false">297.5594997*(1-1)</f>
        <v>0</v>
      </c>
    </row>
    <row r="1586" customFormat="false" ht="15" hidden="false" customHeight="true" outlineLevel="0" collapsed="false">
      <c r="A1586" s="322" t="n">
        <v>1456</v>
      </c>
      <c r="B1586" s="189" t="s">
        <v>3812</v>
      </c>
      <c r="C1586" s="190" t="s">
        <v>3813</v>
      </c>
      <c r="D1586" s="190"/>
      <c r="E1586" s="190"/>
      <c r="F1586" s="190"/>
      <c r="G1586" s="189" t="s">
        <v>252</v>
      </c>
      <c r="H1586" s="192" t="n">
        <v>2653</v>
      </c>
      <c r="I1586" s="190"/>
      <c r="HV1586" s="12" t="s">
        <v>257</v>
      </c>
      <c r="HW1586" s="12" t="s">
        <v>5741</v>
      </c>
      <c r="IR1586" s="323" t="n">
        <f aca="false">10.66122*0</f>
        <v>0</v>
      </c>
      <c r="IS1586" s="323" t="n">
        <f aca="false">10.66122*(1-0)</f>
        <v>10.66122</v>
      </c>
    </row>
    <row r="1587" customFormat="false" ht="15" hidden="false" customHeight="true" outlineLevel="0" collapsed="false">
      <c r="A1587" s="322" t="n">
        <v>1457</v>
      </c>
      <c r="B1587" s="189" t="s">
        <v>3815</v>
      </c>
      <c r="C1587" s="190" t="s">
        <v>3816</v>
      </c>
      <c r="D1587" s="190"/>
      <c r="E1587" s="190"/>
      <c r="F1587" s="190"/>
      <c r="G1587" s="189" t="s">
        <v>252</v>
      </c>
      <c r="H1587" s="192" t="n">
        <v>5306</v>
      </c>
      <c r="I1587" s="190"/>
      <c r="HV1587" s="12" t="s">
        <v>257</v>
      </c>
      <c r="HW1587" s="12" t="s">
        <v>5741</v>
      </c>
      <c r="IR1587" s="323" t="n">
        <f aca="false">0.71605*0</f>
        <v>0</v>
      </c>
      <c r="IS1587" s="323" t="n">
        <f aca="false">0.71605*(1-0)</f>
        <v>0.71605</v>
      </c>
    </row>
    <row r="1588" customFormat="false" ht="24.05" hidden="false" customHeight="true" outlineLevel="0" collapsed="false">
      <c r="A1588" s="184" t="s">
        <v>97</v>
      </c>
      <c r="B1588" s="184" t="s">
        <v>341</v>
      </c>
      <c r="C1588" s="185" t="s">
        <v>1177</v>
      </c>
      <c r="D1588" s="185"/>
      <c r="E1588" s="185"/>
      <c r="F1588" s="184" t="s">
        <v>97</v>
      </c>
      <c r="G1588" s="184" t="s">
        <v>97</v>
      </c>
      <c r="H1588" s="188" t="s">
        <v>97</v>
      </c>
      <c r="I1588" s="184" t="s">
        <v>97</v>
      </c>
    </row>
    <row r="1589" customFormat="false" ht="15" hidden="false" customHeight="true" outlineLevel="0" collapsed="false">
      <c r="A1589" s="322" t="n">
        <v>1458</v>
      </c>
      <c r="B1589" s="189" t="s">
        <v>3818</v>
      </c>
      <c r="C1589" s="190" t="s">
        <v>3819</v>
      </c>
      <c r="D1589" s="190"/>
      <c r="E1589" s="190"/>
      <c r="F1589" s="190"/>
      <c r="G1589" s="189" t="s">
        <v>191</v>
      </c>
      <c r="H1589" s="192" t="n">
        <v>0.2</v>
      </c>
      <c r="I1589" s="190"/>
      <c r="HV1589" s="12" t="s">
        <v>341</v>
      </c>
      <c r="HW1589" s="12" t="s">
        <v>5741</v>
      </c>
      <c r="IR1589" s="323" t="n">
        <f aca="false">2857.04857*0.787664162</f>
        <v>2250.39476768235</v>
      </c>
      <c r="IS1589" s="323" t="n">
        <f aca="false">2857.04857*(1-0.787664162)</f>
        <v>606.653802317652</v>
      </c>
    </row>
    <row r="1590" customFormat="false" ht="15" hidden="false" customHeight="true" outlineLevel="0" collapsed="false">
      <c r="A1590" s="184" t="s">
        <v>97</v>
      </c>
      <c r="B1590" s="184" t="s">
        <v>344</v>
      </c>
      <c r="C1590" s="185" t="s">
        <v>3448</v>
      </c>
      <c r="D1590" s="185"/>
      <c r="E1590" s="185"/>
      <c r="F1590" s="184" t="s">
        <v>97</v>
      </c>
      <c r="G1590" s="184" t="s">
        <v>97</v>
      </c>
      <c r="H1590" s="188" t="s">
        <v>97</v>
      </c>
      <c r="I1590" s="184" t="s">
        <v>97</v>
      </c>
    </row>
    <row r="1591" customFormat="false" ht="24.05" hidden="false" customHeight="true" outlineLevel="0" collapsed="false">
      <c r="A1591" s="322" t="n">
        <v>1459</v>
      </c>
      <c r="B1591" s="189" t="s">
        <v>3407</v>
      </c>
      <c r="C1591" s="190" t="s">
        <v>3408</v>
      </c>
      <c r="D1591" s="190"/>
      <c r="E1591" s="190"/>
      <c r="F1591" s="190"/>
      <c r="G1591" s="189" t="s">
        <v>191</v>
      </c>
      <c r="H1591" s="192" t="n">
        <v>17.6</v>
      </c>
      <c r="I1591" s="190"/>
      <c r="HV1591" s="12" t="s">
        <v>344</v>
      </c>
      <c r="HW1591" s="12" t="s">
        <v>5741</v>
      </c>
      <c r="IR1591" s="323" t="n">
        <f aca="false">485.4906*0</f>
        <v>0</v>
      </c>
      <c r="IS1591" s="323" t="n">
        <f aca="false">485.4906*(1-0)</f>
        <v>485.4906</v>
      </c>
    </row>
    <row r="1592" customFormat="false" ht="24.05" hidden="false" customHeight="true" outlineLevel="0" collapsed="false">
      <c r="A1592" s="322" t="n">
        <v>1460</v>
      </c>
      <c r="B1592" s="189" t="s">
        <v>3450</v>
      </c>
      <c r="C1592" s="190" t="s">
        <v>3451</v>
      </c>
      <c r="D1592" s="190"/>
      <c r="E1592" s="190"/>
      <c r="F1592" s="190"/>
      <c r="G1592" s="189" t="s">
        <v>252</v>
      </c>
      <c r="H1592" s="192" t="n">
        <v>34.125</v>
      </c>
      <c r="I1592" s="190"/>
      <c r="HV1592" s="12" t="s">
        <v>344</v>
      </c>
      <c r="HW1592" s="12" t="s">
        <v>5741</v>
      </c>
      <c r="IR1592" s="323" t="n">
        <f aca="false">505.54006*0.351878872</f>
        <v>177.888866063612</v>
      </c>
      <c r="IS1592" s="323" t="n">
        <f aca="false">505.54006*(1-0.351878872)</f>
        <v>327.651193936388</v>
      </c>
    </row>
    <row r="1593" customFormat="false" ht="15" hidden="false" customHeight="true" outlineLevel="0" collapsed="false">
      <c r="A1593" s="324" t="n">
        <v>1461</v>
      </c>
      <c r="B1593" s="194" t="s">
        <v>3824</v>
      </c>
      <c r="C1593" s="195" t="s">
        <v>3825</v>
      </c>
      <c r="D1593" s="195"/>
      <c r="E1593" s="195"/>
      <c r="F1593" s="190"/>
      <c r="G1593" s="194" t="s">
        <v>231</v>
      </c>
      <c r="H1593" s="197" t="n">
        <v>100</v>
      </c>
      <c r="I1593" s="195"/>
      <c r="HV1593" s="325" t="s">
        <v>344</v>
      </c>
      <c r="HW1593" s="325" t="s">
        <v>5766</v>
      </c>
      <c r="IR1593" s="326" t="n">
        <f aca="false">133.5437488*1</f>
        <v>133.5437488</v>
      </c>
      <c r="IS1593" s="326" t="n">
        <f aca="false">133.5437488*(1-1)</f>
        <v>0</v>
      </c>
    </row>
    <row r="1594" customFormat="false" ht="24.05" hidden="false" customHeight="true" outlineLevel="0" collapsed="false">
      <c r="A1594" s="322" t="n">
        <v>1462</v>
      </c>
      <c r="B1594" s="189" t="s">
        <v>3458</v>
      </c>
      <c r="C1594" s="190" t="s">
        <v>3459</v>
      </c>
      <c r="D1594" s="190"/>
      <c r="E1594" s="190"/>
      <c r="F1594" s="190"/>
      <c r="G1594" s="189" t="s">
        <v>252</v>
      </c>
      <c r="H1594" s="192" t="n">
        <v>7</v>
      </c>
      <c r="I1594" s="190"/>
      <c r="HV1594" s="12" t="s">
        <v>344</v>
      </c>
      <c r="HW1594" s="12" t="s">
        <v>5741</v>
      </c>
      <c r="IR1594" s="323" t="n">
        <f aca="false">335.11246*0.783461546</f>
        <v>262.547725995463</v>
      </c>
      <c r="IS1594" s="323" t="n">
        <f aca="false">335.11246*(1-0.783461546)</f>
        <v>72.5647340045369</v>
      </c>
    </row>
    <row r="1595" customFormat="false" ht="15" hidden="false" customHeight="true" outlineLevel="0" collapsed="false">
      <c r="A1595" s="184" t="s">
        <v>97</v>
      </c>
      <c r="B1595" s="184" t="s">
        <v>387</v>
      </c>
      <c r="C1595" s="185" t="s">
        <v>3467</v>
      </c>
      <c r="D1595" s="185"/>
      <c r="E1595" s="185"/>
      <c r="F1595" s="184" t="s">
        <v>97</v>
      </c>
      <c r="G1595" s="184" t="s">
        <v>97</v>
      </c>
      <c r="H1595" s="188" t="s">
        <v>97</v>
      </c>
      <c r="I1595" s="184" t="s">
        <v>97</v>
      </c>
    </row>
    <row r="1596" customFormat="false" ht="24.05" hidden="false" customHeight="true" outlineLevel="0" collapsed="false">
      <c r="A1596" s="322" t="n">
        <v>1463</v>
      </c>
      <c r="B1596" s="189" t="s">
        <v>3828</v>
      </c>
      <c r="C1596" s="190" t="s">
        <v>3829</v>
      </c>
      <c r="D1596" s="190"/>
      <c r="E1596" s="190"/>
      <c r="F1596" s="190" t="s">
        <v>5922</v>
      </c>
      <c r="G1596" s="189" t="s">
        <v>252</v>
      </c>
      <c r="H1596" s="192" t="n">
        <v>1133</v>
      </c>
      <c r="I1596" s="190"/>
      <c r="HV1596" s="12" t="s">
        <v>387</v>
      </c>
      <c r="HW1596" s="12" t="s">
        <v>5741</v>
      </c>
      <c r="IR1596" s="323" t="n">
        <f aca="false">215.53173*0.867807325</f>
        <v>187.040014063922</v>
      </c>
      <c r="IS1596" s="323" t="n">
        <f aca="false">215.53173*(1-0.867807325)</f>
        <v>28.4917159360777</v>
      </c>
    </row>
    <row r="1597" customFormat="false" ht="15" hidden="false" customHeight="true" outlineLevel="0" collapsed="false">
      <c r="A1597" s="322" t="n">
        <v>1464</v>
      </c>
      <c r="B1597" s="189" t="s">
        <v>3832</v>
      </c>
      <c r="C1597" s="190" t="s">
        <v>3833</v>
      </c>
      <c r="D1597" s="190"/>
      <c r="E1597" s="190"/>
      <c r="F1597" s="190"/>
      <c r="G1597" s="189" t="s">
        <v>252</v>
      </c>
      <c r="H1597" s="192" t="n">
        <v>1133</v>
      </c>
      <c r="I1597" s="190"/>
      <c r="HV1597" s="12" t="s">
        <v>387</v>
      </c>
      <c r="HW1597" s="12" t="s">
        <v>5741</v>
      </c>
      <c r="IR1597" s="323" t="n">
        <f aca="false">319.71734*0.124703247</f>
        <v>39.869790420203</v>
      </c>
      <c r="IS1597" s="323" t="n">
        <f aca="false">319.71734*(1-0.124703247)</f>
        <v>279.847549579797</v>
      </c>
    </row>
    <row r="1598" customFormat="false" ht="15" hidden="false" customHeight="true" outlineLevel="0" collapsed="false">
      <c r="A1598" s="324" t="n">
        <v>1465</v>
      </c>
      <c r="B1598" s="194" t="s">
        <v>3835</v>
      </c>
      <c r="C1598" s="195" t="s">
        <v>3836</v>
      </c>
      <c r="D1598" s="195"/>
      <c r="E1598" s="195"/>
      <c r="F1598" s="190"/>
      <c r="G1598" s="194" t="s">
        <v>252</v>
      </c>
      <c r="H1598" s="197" t="n">
        <v>1189.65</v>
      </c>
      <c r="I1598" s="195"/>
      <c r="HV1598" s="325" t="s">
        <v>387</v>
      </c>
      <c r="HW1598" s="325" t="s">
        <v>5766</v>
      </c>
      <c r="IR1598" s="326" t="n">
        <f aca="false">452.5450359*1</f>
        <v>452.5450359</v>
      </c>
      <c r="IS1598" s="326" t="n">
        <f aca="false">452.5450359*(1-1)</f>
        <v>0</v>
      </c>
    </row>
    <row r="1599" customFormat="false" ht="15" hidden="false" customHeight="true" outlineLevel="0" collapsed="false">
      <c r="A1599" s="322" t="n">
        <v>1466</v>
      </c>
      <c r="B1599" s="189" t="s">
        <v>3838</v>
      </c>
      <c r="C1599" s="190" t="s">
        <v>3839</v>
      </c>
      <c r="D1599" s="190"/>
      <c r="E1599" s="190"/>
      <c r="F1599" s="190"/>
      <c r="G1599" s="189" t="s">
        <v>237</v>
      </c>
      <c r="H1599" s="192" t="n">
        <v>202.62</v>
      </c>
      <c r="I1599" s="190"/>
      <c r="HV1599" s="12" t="s">
        <v>387</v>
      </c>
      <c r="HW1599" s="12" t="s">
        <v>5741</v>
      </c>
      <c r="IR1599" s="323" t="n">
        <f aca="false">234.50712*0.051175572</f>
        <v>12.0010360040726</v>
      </c>
      <c r="IS1599" s="323" t="n">
        <f aca="false">234.50712*(1-0.051175572)</f>
        <v>222.506083995927</v>
      </c>
    </row>
    <row r="1600" customFormat="false" ht="15" hidden="false" customHeight="true" outlineLevel="0" collapsed="false">
      <c r="A1600" s="322" t="n">
        <v>1467</v>
      </c>
      <c r="B1600" s="189" t="s">
        <v>3841</v>
      </c>
      <c r="C1600" s="190" t="s">
        <v>3842</v>
      </c>
      <c r="D1600" s="190"/>
      <c r="E1600" s="190"/>
      <c r="F1600" s="190"/>
      <c r="G1600" s="189" t="s">
        <v>191</v>
      </c>
      <c r="H1600" s="192" t="n">
        <v>350</v>
      </c>
      <c r="I1600" s="190"/>
      <c r="HV1600" s="12" t="s">
        <v>387</v>
      </c>
      <c r="HW1600" s="12" t="s">
        <v>5741</v>
      </c>
      <c r="IR1600" s="323" t="n">
        <f aca="false">109.19797*0</f>
        <v>0</v>
      </c>
      <c r="IS1600" s="323" t="n">
        <f aca="false">109.19797*(1-0)</f>
        <v>109.19797</v>
      </c>
    </row>
    <row r="1601" customFormat="false" ht="15" hidden="false" customHeight="true" outlineLevel="0" collapsed="false">
      <c r="A1601" s="324" t="n">
        <v>1468</v>
      </c>
      <c r="B1601" s="194" t="s">
        <v>3724</v>
      </c>
      <c r="C1601" s="195" t="s">
        <v>3725</v>
      </c>
      <c r="D1601" s="195"/>
      <c r="E1601" s="195"/>
      <c r="F1601" s="190"/>
      <c r="G1601" s="194" t="s">
        <v>260</v>
      </c>
      <c r="H1601" s="197" t="n">
        <v>770</v>
      </c>
      <c r="I1601" s="195"/>
      <c r="HV1601" s="325" t="s">
        <v>387</v>
      </c>
      <c r="HW1601" s="325" t="s">
        <v>5766</v>
      </c>
      <c r="IR1601" s="326" t="n">
        <f aca="false">248.1121123*1</f>
        <v>248.1121123</v>
      </c>
      <c r="IS1601" s="326" t="n">
        <f aca="false">248.1121123*(1-1)</f>
        <v>0</v>
      </c>
    </row>
    <row r="1602" customFormat="false" ht="15" hidden="false" customHeight="true" outlineLevel="0" collapsed="false">
      <c r="A1602" s="322" t="n">
        <v>1469</v>
      </c>
      <c r="B1602" s="189" t="s">
        <v>3832</v>
      </c>
      <c r="C1602" s="190" t="s">
        <v>3845</v>
      </c>
      <c r="D1602" s="190"/>
      <c r="E1602" s="190"/>
      <c r="F1602" s="190"/>
      <c r="G1602" s="189" t="s">
        <v>252</v>
      </c>
      <c r="H1602" s="192" t="n">
        <v>30</v>
      </c>
      <c r="I1602" s="190"/>
      <c r="HV1602" s="12" t="s">
        <v>387</v>
      </c>
      <c r="HW1602" s="12" t="s">
        <v>5741</v>
      </c>
      <c r="IR1602" s="323" t="n">
        <f aca="false">319.71734*0.124703247</f>
        <v>39.869790420203</v>
      </c>
      <c r="IS1602" s="323" t="n">
        <f aca="false">319.71734*(1-0.124703247)</f>
        <v>279.847549579797</v>
      </c>
    </row>
    <row r="1603" customFormat="false" ht="24.05" hidden="false" customHeight="true" outlineLevel="0" collapsed="false">
      <c r="A1603" s="322" t="n">
        <v>1470</v>
      </c>
      <c r="B1603" s="189" t="s">
        <v>3828</v>
      </c>
      <c r="C1603" s="190" t="s">
        <v>3829</v>
      </c>
      <c r="D1603" s="190"/>
      <c r="E1603" s="190"/>
      <c r="F1603" s="190" t="s">
        <v>5922</v>
      </c>
      <c r="G1603" s="189" t="s">
        <v>252</v>
      </c>
      <c r="H1603" s="192" t="n">
        <v>30</v>
      </c>
      <c r="I1603" s="190"/>
      <c r="HV1603" s="12" t="s">
        <v>387</v>
      </c>
      <c r="HW1603" s="12" t="s">
        <v>5741</v>
      </c>
      <c r="IR1603" s="323" t="n">
        <f aca="false">215.53173*0.867807325</f>
        <v>187.040014063922</v>
      </c>
      <c r="IS1603" s="323" t="n">
        <f aca="false">215.53173*(1-0.867807325)</f>
        <v>28.4917159360777</v>
      </c>
    </row>
    <row r="1604" customFormat="false" ht="24.05" hidden="false" customHeight="true" outlineLevel="0" collapsed="false">
      <c r="A1604" s="322" t="n">
        <v>1471</v>
      </c>
      <c r="B1604" s="189" t="s">
        <v>3848</v>
      </c>
      <c r="C1604" s="190" t="s">
        <v>3849</v>
      </c>
      <c r="D1604" s="190"/>
      <c r="E1604" s="190"/>
      <c r="F1604" s="190"/>
      <c r="G1604" s="189" t="s">
        <v>252</v>
      </c>
      <c r="H1604" s="192" t="n">
        <v>135</v>
      </c>
      <c r="I1604" s="190"/>
      <c r="HV1604" s="12" t="s">
        <v>387</v>
      </c>
      <c r="HW1604" s="12" t="s">
        <v>5741</v>
      </c>
      <c r="IR1604" s="323" t="n">
        <f aca="false">612.6225*0.104623377</f>
        <v>64.0946347761825</v>
      </c>
      <c r="IS1604" s="323" t="n">
        <f aca="false">612.6225*(1-0.104623377)</f>
        <v>548.527865223818</v>
      </c>
    </row>
    <row r="1605" customFormat="false" ht="24.05" hidden="false" customHeight="true" outlineLevel="0" collapsed="false">
      <c r="A1605" s="322" t="n">
        <v>1472</v>
      </c>
      <c r="B1605" s="189" t="s">
        <v>3828</v>
      </c>
      <c r="C1605" s="190" t="s">
        <v>3829</v>
      </c>
      <c r="D1605" s="190"/>
      <c r="E1605" s="190"/>
      <c r="F1605" s="190" t="s">
        <v>5922</v>
      </c>
      <c r="G1605" s="189" t="s">
        <v>252</v>
      </c>
      <c r="H1605" s="192" t="n">
        <v>135</v>
      </c>
      <c r="I1605" s="190"/>
      <c r="HV1605" s="12" t="s">
        <v>387</v>
      </c>
      <c r="HW1605" s="12" t="s">
        <v>5741</v>
      </c>
      <c r="IR1605" s="323" t="n">
        <f aca="false">215.53173*0.867807325</f>
        <v>187.040014063922</v>
      </c>
      <c r="IS1605" s="323" t="n">
        <f aca="false">215.53173*(1-0.867807325)</f>
        <v>28.4917159360777</v>
      </c>
    </row>
    <row r="1606" customFormat="false" ht="15" hidden="false" customHeight="true" outlineLevel="0" collapsed="false">
      <c r="A1606" s="322" t="n">
        <v>1473</v>
      </c>
      <c r="B1606" s="189" t="s">
        <v>3852</v>
      </c>
      <c r="C1606" s="190" t="s">
        <v>3853</v>
      </c>
      <c r="D1606" s="190"/>
      <c r="E1606" s="190"/>
      <c r="F1606" s="190"/>
      <c r="G1606" s="189" t="s">
        <v>237</v>
      </c>
      <c r="H1606" s="192" t="n">
        <v>34.44</v>
      </c>
      <c r="I1606" s="190"/>
      <c r="HV1606" s="12" t="s">
        <v>387</v>
      </c>
      <c r="HW1606" s="12" t="s">
        <v>5741</v>
      </c>
      <c r="IR1606" s="323" t="n">
        <f aca="false">248.62926*0.051456</f>
        <v>12.79346720256</v>
      </c>
      <c r="IS1606" s="323" t="n">
        <f aca="false">248.62926*(1-0.051456)</f>
        <v>235.83579279744</v>
      </c>
    </row>
    <row r="1607" customFormat="false" ht="15" hidden="false" customHeight="true" outlineLevel="0" collapsed="false">
      <c r="A1607" s="324" t="n">
        <v>1474</v>
      </c>
      <c r="B1607" s="194" t="s">
        <v>3855</v>
      </c>
      <c r="C1607" s="195" t="s">
        <v>3856</v>
      </c>
      <c r="D1607" s="195"/>
      <c r="E1607" s="195"/>
      <c r="F1607" s="190"/>
      <c r="G1607" s="194" t="s">
        <v>252</v>
      </c>
      <c r="H1607" s="197" t="n">
        <v>137.7</v>
      </c>
      <c r="I1607" s="195"/>
      <c r="HV1607" s="325" t="s">
        <v>387</v>
      </c>
      <c r="HW1607" s="325" t="s">
        <v>5766</v>
      </c>
      <c r="IR1607" s="326" t="n">
        <f aca="false">520.3313177*1</f>
        <v>520.3313177</v>
      </c>
      <c r="IS1607" s="326" t="n">
        <f aca="false">520.3313177*(1-1)</f>
        <v>0</v>
      </c>
    </row>
    <row r="1608" customFormat="false" ht="58.4" hidden="false" customHeight="true" outlineLevel="0" collapsed="false">
      <c r="A1608" s="322" t="n">
        <v>1475</v>
      </c>
      <c r="B1608" s="189" t="s">
        <v>3848</v>
      </c>
      <c r="C1608" s="190" t="s">
        <v>3858</v>
      </c>
      <c r="D1608" s="190"/>
      <c r="E1608" s="190"/>
      <c r="F1608" s="190"/>
      <c r="G1608" s="189" t="s">
        <v>252</v>
      </c>
      <c r="H1608" s="192" t="n">
        <v>46</v>
      </c>
      <c r="I1608" s="190" t="s">
        <v>5925</v>
      </c>
      <c r="HV1608" s="12" t="s">
        <v>387</v>
      </c>
      <c r="HW1608" s="12" t="s">
        <v>5741</v>
      </c>
      <c r="IR1608" s="323" t="n">
        <f aca="false">612.6225*0.104623377</f>
        <v>64.0946347761825</v>
      </c>
      <c r="IS1608" s="323" t="n">
        <f aca="false">612.6225*(1-0.104623377)</f>
        <v>548.527865223818</v>
      </c>
    </row>
    <row r="1609" customFormat="false" ht="24.05" hidden="false" customHeight="true" outlineLevel="0" collapsed="false">
      <c r="A1609" s="322" t="n">
        <v>1476</v>
      </c>
      <c r="B1609" s="189" t="s">
        <v>3791</v>
      </c>
      <c r="C1609" s="190" t="s">
        <v>3860</v>
      </c>
      <c r="D1609" s="190"/>
      <c r="E1609" s="190"/>
      <c r="F1609" s="190" t="s">
        <v>5922</v>
      </c>
      <c r="G1609" s="189" t="s">
        <v>252</v>
      </c>
      <c r="H1609" s="192" t="n">
        <v>46</v>
      </c>
      <c r="I1609" s="190"/>
      <c r="HV1609" s="12" t="s">
        <v>387</v>
      </c>
      <c r="HW1609" s="12" t="s">
        <v>5741</v>
      </c>
      <c r="IR1609" s="323" t="n">
        <f aca="false">151.16659*0.82552632</f>
        <v>124.791998749649</v>
      </c>
      <c r="IS1609" s="323" t="n">
        <f aca="false">151.16659*(1-0.82552632)</f>
        <v>26.3745912503512</v>
      </c>
    </row>
    <row r="1610" customFormat="false" ht="15" hidden="false" customHeight="true" outlineLevel="0" collapsed="false">
      <c r="A1610" s="324" t="n">
        <v>1477</v>
      </c>
      <c r="B1610" s="194" t="s">
        <v>3855</v>
      </c>
      <c r="C1610" s="195" t="s">
        <v>3856</v>
      </c>
      <c r="D1610" s="195"/>
      <c r="E1610" s="195"/>
      <c r="F1610" s="190"/>
      <c r="G1610" s="194" t="s">
        <v>252</v>
      </c>
      <c r="H1610" s="197" t="n">
        <v>46.92</v>
      </c>
      <c r="I1610" s="195"/>
      <c r="HV1610" s="325" t="s">
        <v>387</v>
      </c>
      <c r="HW1610" s="325" t="s">
        <v>5766</v>
      </c>
      <c r="IR1610" s="326" t="n">
        <f aca="false">520.3313176*1</f>
        <v>520.3313176</v>
      </c>
      <c r="IS1610" s="326" t="n">
        <f aca="false">520.3313176*(1-1)</f>
        <v>0</v>
      </c>
    </row>
    <row r="1611" customFormat="false" ht="15" hidden="false" customHeight="true" outlineLevel="0" collapsed="false">
      <c r="A1611" s="322" t="n">
        <v>1478</v>
      </c>
      <c r="B1611" s="189" t="s">
        <v>3852</v>
      </c>
      <c r="C1611" s="190" t="s">
        <v>3853</v>
      </c>
      <c r="D1611" s="190"/>
      <c r="E1611" s="190"/>
      <c r="F1611" s="190"/>
      <c r="G1611" s="189" t="s">
        <v>237</v>
      </c>
      <c r="H1611" s="192" t="n">
        <v>28.04</v>
      </c>
      <c r="I1611" s="190"/>
      <c r="HV1611" s="12" t="s">
        <v>387</v>
      </c>
      <c r="HW1611" s="12" t="s">
        <v>5741</v>
      </c>
      <c r="IR1611" s="323" t="n">
        <f aca="false">248.62926*0.051456</f>
        <v>12.79346720256</v>
      </c>
      <c r="IS1611" s="323" t="n">
        <f aca="false">248.62926*(1-0.051456)</f>
        <v>235.83579279744</v>
      </c>
    </row>
    <row r="1612" customFormat="false" ht="24.05" hidden="false" customHeight="true" outlineLevel="0" collapsed="false">
      <c r="A1612" s="322" t="n">
        <v>1479</v>
      </c>
      <c r="B1612" s="189" t="s">
        <v>3476</v>
      </c>
      <c r="C1612" s="190" t="s">
        <v>3477</v>
      </c>
      <c r="D1612" s="190"/>
      <c r="E1612" s="190"/>
      <c r="F1612" s="190" t="s">
        <v>5914</v>
      </c>
      <c r="G1612" s="189" t="s">
        <v>231</v>
      </c>
      <c r="H1612" s="192" t="n">
        <v>148</v>
      </c>
      <c r="I1612" s="190"/>
      <c r="HV1612" s="12" t="s">
        <v>387</v>
      </c>
      <c r="HW1612" s="12" t="s">
        <v>5741</v>
      </c>
      <c r="IR1612" s="323" t="n">
        <f aca="false">897.45218*0.972810285</f>
        <v>873.050710999671</v>
      </c>
      <c r="IS1612" s="323" t="n">
        <f aca="false">897.45218*(1-0.972810285)</f>
        <v>24.4014690003287</v>
      </c>
    </row>
    <row r="1613" customFormat="false" ht="24.05" hidden="false" customHeight="true" outlineLevel="0" collapsed="false">
      <c r="A1613" s="322" t="n">
        <v>1480</v>
      </c>
      <c r="B1613" s="189" t="s">
        <v>3479</v>
      </c>
      <c r="C1613" s="190" t="s">
        <v>3480</v>
      </c>
      <c r="D1613" s="190"/>
      <c r="E1613" s="190"/>
      <c r="F1613" s="190"/>
      <c r="G1613" s="189" t="s">
        <v>237</v>
      </c>
      <c r="H1613" s="192" t="n">
        <v>74</v>
      </c>
      <c r="I1613" s="190"/>
      <c r="HV1613" s="12" t="s">
        <v>387</v>
      </c>
      <c r="HW1613" s="12" t="s">
        <v>5741</v>
      </c>
      <c r="IR1613" s="323" t="n">
        <f aca="false">580.0103*0.487483022</f>
        <v>282.745173835127</v>
      </c>
      <c r="IS1613" s="323" t="n">
        <f aca="false">580.0103*(1-0.487483022)</f>
        <v>297.265126164873</v>
      </c>
    </row>
    <row r="1614" customFormat="false" ht="24.05" hidden="false" customHeight="true" outlineLevel="0" collapsed="false">
      <c r="A1614" s="324" t="n">
        <v>1481</v>
      </c>
      <c r="B1614" s="194" t="s">
        <v>3515</v>
      </c>
      <c r="C1614" s="195" t="s">
        <v>3866</v>
      </c>
      <c r="D1614" s="195"/>
      <c r="E1614" s="195"/>
      <c r="F1614" s="190"/>
      <c r="G1614" s="194" t="s">
        <v>231</v>
      </c>
      <c r="H1614" s="197" t="n">
        <v>4</v>
      </c>
      <c r="I1614" s="195"/>
      <c r="HV1614" s="325" t="s">
        <v>387</v>
      </c>
      <c r="HW1614" s="325" t="s">
        <v>5766</v>
      </c>
      <c r="IR1614" s="326" t="n">
        <f aca="false">399.3980462*1</f>
        <v>399.3980462</v>
      </c>
      <c r="IS1614" s="326" t="n">
        <f aca="false">399.3980462*(1-1)</f>
        <v>0</v>
      </c>
    </row>
    <row r="1615" customFormat="false" ht="15" hidden="false" customHeight="true" outlineLevel="0" collapsed="false">
      <c r="A1615" s="324" t="n">
        <v>1482</v>
      </c>
      <c r="B1615" s="194" t="s">
        <v>3512</v>
      </c>
      <c r="C1615" s="195" t="s">
        <v>3868</v>
      </c>
      <c r="D1615" s="195"/>
      <c r="E1615" s="195"/>
      <c r="F1615" s="190"/>
      <c r="G1615" s="194" t="s">
        <v>231</v>
      </c>
      <c r="H1615" s="197" t="n">
        <v>4</v>
      </c>
      <c r="I1615" s="195"/>
      <c r="HV1615" s="325" t="s">
        <v>387</v>
      </c>
      <c r="HW1615" s="325" t="s">
        <v>5766</v>
      </c>
      <c r="IR1615" s="326" t="n">
        <f aca="false">677.0672043*1</f>
        <v>677.0672043</v>
      </c>
      <c r="IS1615" s="326" t="n">
        <f aca="false">677.0672043*(1-1)</f>
        <v>0</v>
      </c>
    </row>
    <row r="1616" customFormat="false" ht="24.05" hidden="false" customHeight="true" outlineLevel="0" collapsed="false">
      <c r="A1616" s="324" t="n">
        <v>1483</v>
      </c>
      <c r="B1616" s="194" t="s">
        <v>3509</v>
      </c>
      <c r="C1616" s="195" t="s">
        <v>3870</v>
      </c>
      <c r="D1616" s="195"/>
      <c r="E1616" s="195"/>
      <c r="F1616" s="190"/>
      <c r="G1616" s="194" t="s">
        <v>231</v>
      </c>
      <c r="H1616" s="197" t="n">
        <v>6</v>
      </c>
      <c r="I1616" s="195"/>
      <c r="HV1616" s="325" t="s">
        <v>387</v>
      </c>
      <c r="HW1616" s="325" t="s">
        <v>5766</v>
      </c>
      <c r="IR1616" s="326" t="n">
        <f aca="false">2370.928634*1</f>
        <v>2370.928634</v>
      </c>
      <c r="IS1616" s="326" t="n">
        <f aca="false">2370.928634*(1-1)</f>
        <v>0</v>
      </c>
    </row>
    <row r="1617" customFormat="false" ht="24.05" hidden="false" customHeight="true" outlineLevel="0" collapsed="false">
      <c r="A1617" s="324" t="n">
        <v>1484</v>
      </c>
      <c r="B1617" s="194" t="s">
        <v>3506</v>
      </c>
      <c r="C1617" s="195" t="s">
        <v>3872</v>
      </c>
      <c r="D1617" s="195"/>
      <c r="E1617" s="195"/>
      <c r="F1617" s="190"/>
      <c r="G1617" s="194" t="s">
        <v>231</v>
      </c>
      <c r="H1617" s="197" t="n">
        <v>6</v>
      </c>
      <c r="I1617" s="195"/>
      <c r="HV1617" s="325" t="s">
        <v>387</v>
      </c>
      <c r="HW1617" s="325" t="s">
        <v>5766</v>
      </c>
      <c r="IR1617" s="326" t="n">
        <f aca="false">2370.928634*1</f>
        <v>2370.928634</v>
      </c>
      <c r="IS1617" s="326" t="n">
        <f aca="false">2370.928634*(1-1)</f>
        <v>0</v>
      </c>
    </row>
    <row r="1618" customFormat="false" ht="24.05" hidden="false" customHeight="true" outlineLevel="0" collapsed="false">
      <c r="A1618" s="324" t="n">
        <v>1485</v>
      </c>
      <c r="B1618" s="194" t="s">
        <v>3503</v>
      </c>
      <c r="C1618" s="195" t="s">
        <v>3874</v>
      </c>
      <c r="D1618" s="195"/>
      <c r="E1618" s="195"/>
      <c r="F1618" s="190"/>
      <c r="G1618" s="194" t="s">
        <v>231</v>
      </c>
      <c r="H1618" s="197" t="n">
        <v>6</v>
      </c>
      <c r="I1618" s="195"/>
      <c r="HV1618" s="325" t="s">
        <v>387</v>
      </c>
      <c r="HW1618" s="325" t="s">
        <v>5766</v>
      </c>
      <c r="IR1618" s="326" t="n">
        <f aca="false">2370.928634*1</f>
        <v>2370.928634</v>
      </c>
      <c r="IS1618" s="326" t="n">
        <f aca="false">2370.928634*(1-1)</f>
        <v>0</v>
      </c>
    </row>
    <row r="1619" customFormat="false" ht="24.05" hidden="false" customHeight="true" outlineLevel="0" collapsed="false">
      <c r="A1619" s="324" t="n">
        <v>1486</v>
      </c>
      <c r="B1619" s="194" t="s">
        <v>3500</v>
      </c>
      <c r="C1619" s="195" t="s">
        <v>3876</v>
      </c>
      <c r="D1619" s="195"/>
      <c r="E1619" s="195"/>
      <c r="F1619" s="190"/>
      <c r="G1619" s="194" t="s">
        <v>231</v>
      </c>
      <c r="H1619" s="197" t="n">
        <v>7</v>
      </c>
      <c r="I1619" s="195"/>
      <c r="HV1619" s="325" t="s">
        <v>387</v>
      </c>
      <c r="HW1619" s="325" t="s">
        <v>5766</v>
      </c>
      <c r="IR1619" s="326" t="n">
        <f aca="false">2370.928634*1</f>
        <v>2370.928634</v>
      </c>
      <c r="IS1619" s="326" t="n">
        <f aca="false">2370.928634*(1-1)</f>
        <v>0</v>
      </c>
    </row>
    <row r="1620" customFormat="false" ht="24.05" hidden="false" customHeight="true" outlineLevel="0" collapsed="false">
      <c r="A1620" s="324" t="n">
        <v>1487</v>
      </c>
      <c r="B1620" s="194" t="s">
        <v>3497</v>
      </c>
      <c r="C1620" s="195" t="s">
        <v>3878</v>
      </c>
      <c r="D1620" s="195"/>
      <c r="E1620" s="195"/>
      <c r="F1620" s="190"/>
      <c r="G1620" s="194" t="s">
        <v>231</v>
      </c>
      <c r="H1620" s="197" t="n">
        <v>8</v>
      </c>
      <c r="I1620" s="195"/>
      <c r="HV1620" s="325" t="s">
        <v>387</v>
      </c>
      <c r="HW1620" s="325" t="s">
        <v>5766</v>
      </c>
      <c r="IR1620" s="326" t="n">
        <f aca="false">2370.928634*1</f>
        <v>2370.928634</v>
      </c>
      <c r="IS1620" s="326" t="n">
        <f aca="false">2370.928634*(1-1)</f>
        <v>0</v>
      </c>
    </row>
    <row r="1621" customFormat="false" ht="24.05" hidden="false" customHeight="true" outlineLevel="0" collapsed="false">
      <c r="A1621" s="324" t="n">
        <v>1488</v>
      </c>
      <c r="B1621" s="194" t="s">
        <v>3494</v>
      </c>
      <c r="C1621" s="195" t="s">
        <v>3880</v>
      </c>
      <c r="D1621" s="195"/>
      <c r="E1621" s="195"/>
      <c r="F1621" s="190"/>
      <c r="G1621" s="194" t="s">
        <v>231</v>
      </c>
      <c r="H1621" s="197" t="n">
        <v>8</v>
      </c>
      <c r="I1621" s="195"/>
      <c r="HV1621" s="325" t="s">
        <v>387</v>
      </c>
      <c r="HW1621" s="325" t="s">
        <v>5766</v>
      </c>
      <c r="IR1621" s="326" t="n">
        <f aca="false">2370.928634*1</f>
        <v>2370.928634</v>
      </c>
      <c r="IS1621" s="326" t="n">
        <f aca="false">2370.928634*(1-1)</f>
        <v>0</v>
      </c>
    </row>
    <row r="1622" customFormat="false" ht="24.05" hidden="false" customHeight="true" outlineLevel="0" collapsed="false">
      <c r="A1622" s="324" t="n">
        <v>1489</v>
      </c>
      <c r="B1622" s="194" t="s">
        <v>3491</v>
      </c>
      <c r="C1622" s="195" t="s">
        <v>3882</v>
      </c>
      <c r="D1622" s="195"/>
      <c r="E1622" s="195"/>
      <c r="F1622" s="190"/>
      <c r="G1622" s="194" t="s">
        <v>231</v>
      </c>
      <c r="H1622" s="197" t="n">
        <v>8</v>
      </c>
      <c r="I1622" s="195"/>
      <c r="HV1622" s="325" t="s">
        <v>387</v>
      </c>
      <c r="HW1622" s="325" t="s">
        <v>5766</v>
      </c>
      <c r="IR1622" s="326" t="n">
        <f aca="false">2370.928634*1</f>
        <v>2370.928634</v>
      </c>
      <c r="IS1622" s="326" t="n">
        <f aca="false">2370.928634*(1-1)</f>
        <v>0</v>
      </c>
    </row>
    <row r="1623" customFormat="false" ht="24.05" hidden="false" customHeight="true" outlineLevel="0" collapsed="false">
      <c r="A1623" s="324" t="n">
        <v>1490</v>
      </c>
      <c r="B1623" s="194" t="s">
        <v>3488</v>
      </c>
      <c r="C1623" s="195" t="s">
        <v>3884</v>
      </c>
      <c r="D1623" s="195"/>
      <c r="E1623" s="195"/>
      <c r="F1623" s="190"/>
      <c r="G1623" s="194" t="s">
        <v>231</v>
      </c>
      <c r="H1623" s="197" t="n">
        <v>8</v>
      </c>
      <c r="I1623" s="195"/>
      <c r="HV1623" s="325" t="s">
        <v>387</v>
      </c>
      <c r="HW1623" s="325" t="s">
        <v>5766</v>
      </c>
      <c r="IR1623" s="326" t="n">
        <f aca="false">2366.950565*1</f>
        <v>2366.950565</v>
      </c>
      <c r="IS1623" s="326" t="n">
        <f aca="false">2366.950565*(1-1)</f>
        <v>0</v>
      </c>
    </row>
    <row r="1624" customFormat="false" ht="24.05" hidden="false" customHeight="true" outlineLevel="0" collapsed="false">
      <c r="A1624" s="324" t="n">
        <v>1491</v>
      </c>
      <c r="B1624" s="194" t="s">
        <v>3485</v>
      </c>
      <c r="C1624" s="195" t="s">
        <v>3886</v>
      </c>
      <c r="D1624" s="195"/>
      <c r="E1624" s="195"/>
      <c r="F1624" s="190"/>
      <c r="G1624" s="194" t="s">
        <v>231</v>
      </c>
      <c r="H1624" s="197" t="n">
        <v>8</v>
      </c>
      <c r="I1624" s="195"/>
      <c r="HV1624" s="325" t="s">
        <v>387</v>
      </c>
      <c r="HW1624" s="325" t="s">
        <v>5766</v>
      </c>
      <c r="IR1624" s="326" t="n">
        <f aca="false">2366.950565*1</f>
        <v>2366.950565</v>
      </c>
      <c r="IS1624" s="326" t="n">
        <f aca="false">2366.950565*(1-1)</f>
        <v>0</v>
      </c>
    </row>
    <row r="1625" customFormat="false" ht="24.05" hidden="false" customHeight="true" outlineLevel="0" collapsed="false">
      <c r="A1625" s="324" t="n">
        <v>1492</v>
      </c>
      <c r="B1625" s="194" t="s">
        <v>3482</v>
      </c>
      <c r="C1625" s="195" t="s">
        <v>3888</v>
      </c>
      <c r="D1625" s="195"/>
      <c r="E1625" s="195"/>
      <c r="F1625" s="190"/>
      <c r="G1625" s="194" t="s">
        <v>231</v>
      </c>
      <c r="H1625" s="197" t="n">
        <v>8</v>
      </c>
      <c r="I1625" s="195"/>
      <c r="HV1625" s="325" t="s">
        <v>387</v>
      </c>
      <c r="HW1625" s="325" t="s">
        <v>5766</v>
      </c>
      <c r="IR1625" s="326" t="n">
        <f aca="false">2366.950565*1</f>
        <v>2366.950565</v>
      </c>
      <c r="IS1625" s="326" t="n">
        <f aca="false">2366.950565*(1-1)</f>
        <v>0</v>
      </c>
    </row>
    <row r="1626" customFormat="false" ht="24.05" hidden="false" customHeight="true" outlineLevel="0" collapsed="false">
      <c r="A1626" s="322" t="n">
        <v>1493</v>
      </c>
      <c r="B1626" s="189" t="s">
        <v>3518</v>
      </c>
      <c r="C1626" s="190" t="s">
        <v>3890</v>
      </c>
      <c r="D1626" s="190"/>
      <c r="E1626" s="190"/>
      <c r="F1626" s="190"/>
      <c r="G1626" s="189" t="s">
        <v>231</v>
      </c>
      <c r="H1626" s="192" t="n">
        <v>3</v>
      </c>
      <c r="I1626" s="190"/>
      <c r="HV1626" s="12" t="s">
        <v>387</v>
      </c>
      <c r="HW1626" s="12" t="s">
        <v>5741</v>
      </c>
      <c r="IR1626" s="323" t="n">
        <f aca="false">310.68712*0.354673501</f>
        <v>110.192488566007</v>
      </c>
      <c r="IS1626" s="323" t="n">
        <f aca="false">310.68712*(1-0.354673501)</f>
        <v>200.494631433993</v>
      </c>
    </row>
    <row r="1627" customFormat="false" ht="24.05" hidden="false" customHeight="true" outlineLevel="0" collapsed="false">
      <c r="A1627" s="324" t="n">
        <v>1494</v>
      </c>
      <c r="B1627" s="194" t="s">
        <v>3521</v>
      </c>
      <c r="C1627" s="195" t="s">
        <v>3892</v>
      </c>
      <c r="D1627" s="195"/>
      <c r="E1627" s="195"/>
      <c r="F1627" s="190"/>
      <c r="G1627" s="194" t="s">
        <v>231</v>
      </c>
      <c r="H1627" s="197" t="n">
        <v>3</v>
      </c>
      <c r="I1627" s="195"/>
      <c r="HV1627" s="325" t="s">
        <v>387</v>
      </c>
      <c r="HW1627" s="325" t="s">
        <v>5766</v>
      </c>
      <c r="IR1627" s="326" t="n">
        <f aca="false">5434.04113*1</f>
        <v>5434.04113</v>
      </c>
      <c r="IS1627" s="326" t="n">
        <f aca="false">5434.04113*(1-1)</f>
        <v>0</v>
      </c>
    </row>
    <row r="1628" customFormat="false" ht="15" hidden="false" customHeight="true" outlineLevel="0" collapsed="false">
      <c r="A1628" s="322" t="n">
        <v>1495</v>
      </c>
      <c r="B1628" s="189" t="s">
        <v>3894</v>
      </c>
      <c r="C1628" s="190" t="s">
        <v>3895</v>
      </c>
      <c r="D1628" s="190"/>
      <c r="E1628" s="190"/>
      <c r="F1628" s="190"/>
      <c r="G1628" s="189" t="s">
        <v>231</v>
      </c>
      <c r="H1628" s="192" t="n">
        <v>4</v>
      </c>
      <c r="I1628" s="190"/>
      <c r="HV1628" s="12" t="s">
        <v>387</v>
      </c>
      <c r="HW1628" s="12" t="s">
        <v>5741</v>
      </c>
      <c r="IR1628" s="323" t="n">
        <f aca="false">759.73146*0</f>
        <v>0</v>
      </c>
      <c r="IS1628" s="323" t="n">
        <f aca="false">759.73146*(1-0)</f>
        <v>759.73146</v>
      </c>
    </row>
    <row r="1629" customFormat="false" ht="15" hidden="false" customHeight="true" outlineLevel="0" collapsed="false">
      <c r="A1629" s="184" t="s">
        <v>97</v>
      </c>
      <c r="B1629" s="184" t="s">
        <v>775</v>
      </c>
      <c r="C1629" s="185" t="s">
        <v>776</v>
      </c>
      <c r="D1629" s="185"/>
      <c r="E1629" s="185"/>
      <c r="F1629" s="184" t="s">
        <v>97</v>
      </c>
      <c r="G1629" s="184" t="s">
        <v>97</v>
      </c>
      <c r="H1629" s="188" t="s">
        <v>97</v>
      </c>
      <c r="I1629" s="184" t="s">
        <v>97</v>
      </c>
    </row>
    <row r="1630" customFormat="false" ht="24.05" hidden="false" customHeight="true" outlineLevel="0" collapsed="false">
      <c r="A1630" s="322" t="n">
        <v>1496</v>
      </c>
      <c r="B1630" s="189" t="s">
        <v>3524</v>
      </c>
      <c r="C1630" s="190" t="s">
        <v>3897</v>
      </c>
      <c r="D1630" s="190"/>
      <c r="E1630" s="190"/>
      <c r="F1630" s="190"/>
      <c r="G1630" s="189" t="s">
        <v>1625</v>
      </c>
      <c r="H1630" s="192" t="n">
        <v>76.8</v>
      </c>
      <c r="I1630" s="190"/>
      <c r="HV1630" s="12" t="s">
        <v>775</v>
      </c>
      <c r="HW1630" s="12" t="s">
        <v>5741</v>
      </c>
      <c r="IR1630" s="323" t="n">
        <f aca="false">106.33376*0.103501686</f>
        <v>11.0057234387194</v>
      </c>
      <c r="IS1630" s="323" t="n">
        <f aca="false">106.33376*(1-0.103501686)</f>
        <v>95.3280365612806</v>
      </c>
    </row>
    <row r="1631" customFormat="false" ht="24.05" hidden="false" customHeight="true" outlineLevel="0" collapsed="false">
      <c r="A1631" s="324" t="n">
        <v>1497</v>
      </c>
      <c r="B1631" s="194" t="s">
        <v>3900</v>
      </c>
      <c r="C1631" s="195" t="s">
        <v>3901</v>
      </c>
      <c r="D1631" s="195"/>
      <c r="E1631" s="195"/>
      <c r="F1631" s="190"/>
      <c r="G1631" s="194" t="s">
        <v>1625</v>
      </c>
      <c r="H1631" s="197" t="n">
        <v>84.48</v>
      </c>
      <c r="I1631" s="195"/>
      <c r="HV1631" s="325" t="s">
        <v>775</v>
      </c>
      <c r="HW1631" s="325" t="s">
        <v>5766</v>
      </c>
      <c r="IR1631" s="326" t="n">
        <f aca="false">55.37470901*1</f>
        <v>55.37470901</v>
      </c>
      <c r="IS1631" s="326" t="n">
        <f aca="false">55.37470901*(1-1)</f>
        <v>0</v>
      </c>
    </row>
    <row r="1632" customFormat="false" ht="35.5" hidden="false" customHeight="true" outlineLevel="0" collapsed="false">
      <c r="A1632" s="322" t="n">
        <v>1498</v>
      </c>
      <c r="B1632" s="189" t="s">
        <v>3538</v>
      </c>
      <c r="C1632" s="190" t="s">
        <v>3903</v>
      </c>
      <c r="D1632" s="190"/>
      <c r="E1632" s="190"/>
      <c r="F1632" s="190" t="s">
        <v>5915</v>
      </c>
      <c r="G1632" s="189" t="s">
        <v>252</v>
      </c>
      <c r="H1632" s="192" t="n">
        <v>4.32</v>
      </c>
      <c r="I1632" s="190"/>
      <c r="HV1632" s="12" t="s">
        <v>775</v>
      </c>
      <c r="HW1632" s="12" t="s">
        <v>5741</v>
      </c>
      <c r="IR1632" s="323" t="n">
        <f aca="false">466.86608*0.65555215</f>
        <v>306.055062506072</v>
      </c>
      <c r="IS1632" s="323" t="n">
        <f aca="false">466.86608*(1-0.65555215)</f>
        <v>160.811017493928</v>
      </c>
    </row>
    <row r="1633" customFormat="false" ht="15" hidden="false" customHeight="true" outlineLevel="0" collapsed="false">
      <c r="A1633" s="322" t="n">
        <v>1499</v>
      </c>
      <c r="B1633" s="189" t="s">
        <v>3541</v>
      </c>
      <c r="C1633" s="190" t="s">
        <v>3905</v>
      </c>
      <c r="D1633" s="190"/>
      <c r="E1633" s="190"/>
      <c r="F1633" s="190"/>
      <c r="G1633" s="189" t="s">
        <v>231</v>
      </c>
      <c r="H1633" s="192" t="n">
        <v>48</v>
      </c>
      <c r="I1633" s="190"/>
      <c r="HV1633" s="12" t="s">
        <v>775</v>
      </c>
      <c r="HW1633" s="12" t="s">
        <v>5741</v>
      </c>
      <c r="IR1633" s="323" t="n">
        <f aca="false">99.53127*0.428273363</f>
        <v>42.626591726561</v>
      </c>
      <c r="IS1633" s="323" t="n">
        <f aca="false">99.53127*(1-0.428273363)</f>
        <v>56.904678273439</v>
      </c>
    </row>
    <row r="1634" customFormat="false" ht="15" hidden="false" customHeight="true" outlineLevel="0" collapsed="false">
      <c r="A1634" s="322" t="n">
        <v>1500</v>
      </c>
      <c r="B1634" s="189" t="s">
        <v>1047</v>
      </c>
      <c r="C1634" s="190" t="s">
        <v>1048</v>
      </c>
      <c r="D1634" s="190"/>
      <c r="E1634" s="190"/>
      <c r="F1634" s="190"/>
      <c r="G1634" s="189" t="s">
        <v>260</v>
      </c>
      <c r="H1634" s="192" t="n">
        <v>0.093</v>
      </c>
      <c r="I1634" s="190"/>
      <c r="HV1634" s="12" t="s">
        <v>775</v>
      </c>
      <c r="HW1634" s="12" t="s">
        <v>5741</v>
      </c>
      <c r="IR1634" s="323" t="n">
        <f aca="false">1376.41164*0</f>
        <v>0</v>
      </c>
      <c r="IS1634" s="323" t="n">
        <f aca="false">1376.41164*(1-0)</f>
        <v>1376.41164</v>
      </c>
    </row>
    <row r="1635" customFormat="false" ht="15" hidden="false" customHeight="true" outlineLevel="0" collapsed="false">
      <c r="A1635" s="184" t="s">
        <v>97</v>
      </c>
      <c r="B1635" s="184" t="s">
        <v>479</v>
      </c>
      <c r="C1635" s="185" t="s">
        <v>3907</v>
      </c>
      <c r="D1635" s="185"/>
      <c r="E1635" s="185"/>
      <c r="F1635" s="184" t="s">
        <v>97</v>
      </c>
      <c r="G1635" s="184" t="s">
        <v>97</v>
      </c>
      <c r="H1635" s="188" t="s">
        <v>97</v>
      </c>
      <c r="I1635" s="184" t="s">
        <v>97</v>
      </c>
    </row>
    <row r="1636" customFormat="false" ht="35.5" hidden="false" customHeight="true" outlineLevel="0" collapsed="false">
      <c r="A1636" s="322" t="n">
        <v>1501</v>
      </c>
      <c r="B1636" s="189" t="s">
        <v>3909</v>
      </c>
      <c r="C1636" s="190" t="s">
        <v>3910</v>
      </c>
      <c r="D1636" s="190"/>
      <c r="E1636" s="190"/>
      <c r="F1636" s="190" t="s">
        <v>5926</v>
      </c>
      <c r="G1636" s="189" t="s">
        <v>231</v>
      </c>
      <c r="H1636" s="192" t="n">
        <v>2</v>
      </c>
      <c r="I1636" s="190"/>
      <c r="HV1636" s="12" t="s">
        <v>479</v>
      </c>
      <c r="HW1636" s="12" t="s">
        <v>5741</v>
      </c>
      <c r="IR1636" s="323" t="n">
        <f aca="false">6754.76772*0.63008053</f>
        <v>4256.04762504449</v>
      </c>
      <c r="IS1636" s="323" t="n">
        <f aca="false">6754.76772*(1-0.63008053)</f>
        <v>2498.72009495551</v>
      </c>
    </row>
    <row r="1637" customFormat="false" ht="24.05" hidden="false" customHeight="true" outlineLevel="0" collapsed="false">
      <c r="A1637" s="184" t="s">
        <v>97</v>
      </c>
      <c r="B1637" s="184" t="s">
        <v>485</v>
      </c>
      <c r="C1637" s="185" t="s">
        <v>3913</v>
      </c>
      <c r="D1637" s="185"/>
      <c r="E1637" s="185"/>
      <c r="F1637" s="184" t="s">
        <v>97</v>
      </c>
      <c r="G1637" s="184" t="s">
        <v>97</v>
      </c>
      <c r="H1637" s="188" t="s">
        <v>97</v>
      </c>
      <c r="I1637" s="184" t="s">
        <v>97</v>
      </c>
    </row>
    <row r="1638" customFormat="false" ht="24.05" hidden="false" customHeight="true" outlineLevel="0" collapsed="false">
      <c r="A1638" s="322" t="n">
        <v>1502</v>
      </c>
      <c r="B1638" s="189" t="s">
        <v>3915</v>
      </c>
      <c r="C1638" s="190" t="s">
        <v>3916</v>
      </c>
      <c r="D1638" s="190"/>
      <c r="E1638" s="190"/>
      <c r="F1638" s="190"/>
      <c r="G1638" s="189" t="s">
        <v>237</v>
      </c>
      <c r="H1638" s="192" t="n">
        <v>1103</v>
      </c>
      <c r="I1638" s="190" t="s">
        <v>5927</v>
      </c>
      <c r="HV1638" s="12" t="s">
        <v>485</v>
      </c>
      <c r="HW1638" s="12" t="s">
        <v>5741</v>
      </c>
      <c r="IR1638" s="323" t="n">
        <f aca="false">289.20556*0.506519939</f>
        <v>146.488382609661</v>
      </c>
      <c r="IS1638" s="323" t="n">
        <f aca="false">289.20556*(1-0.506519939)</f>
        <v>142.717177390339</v>
      </c>
    </row>
    <row r="1639" customFormat="false" ht="15" hidden="false" customHeight="true" outlineLevel="0" collapsed="false">
      <c r="A1639" s="324" t="n">
        <v>1503</v>
      </c>
      <c r="B1639" s="194" t="s">
        <v>3920</v>
      </c>
      <c r="C1639" s="195" t="s">
        <v>3921</v>
      </c>
      <c r="D1639" s="195"/>
      <c r="E1639" s="195"/>
      <c r="F1639" s="190"/>
      <c r="G1639" s="194" t="s">
        <v>237</v>
      </c>
      <c r="H1639" s="197" t="n">
        <v>1136.09</v>
      </c>
      <c r="I1639" s="195"/>
      <c r="HV1639" s="325" t="s">
        <v>485</v>
      </c>
      <c r="HW1639" s="325" t="s">
        <v>5766</v>
      </c>
      <c r="IR1639" s="326" t="n">
        <f aca="false">491.6892268*1</f>
        <v>491.6892268</v>
      </c>
      <c r="IS1639" s="326" t="n">
        <f aca="false">491.6892268*(1-1)</f>
        <v>0</v>
      </c>
    </row>
    <row r="1640" customFormat="false" ht="15" hidden="false" customHeight="true" outlineLevel="0" collapsed="false">
      <c r="A1640" s="322" t="n">
        <v>1504</v>
      </c>
      <c r="B1640" s="189" t="s">
        <v>3915</v>
      </c>
      <c r="C1640" s="190" t="s">
        <v>3923</v>
      </c>
      <c r="D1640" s="190"/>
      <c r="E1640" s="190"/>
      <c r="F1640" s="190"/>
      <c r="G1640" s="189" t="s">
        <v>237</v>
      </c>
      <c r="H1640" s="192" t="n">
        <v>142</v>
      </c>
      <c r="I1640" s="190"/>
      <c r="HV1640" s="12" t="s">
        <v>485</v>
      </c>
      <c r="HW1640" s="12" t="s">
        <v>5741</v>
      </c>
      <c r="IR1640" s="323" t="n">
        <f aca="false">289.20556*0.506519939</f>
        <v>146.488382609661</v>
      </c>
      <c r="IS1640" s="323" t="n">
        <f aca="false">289.20556*(1-0.506519939)</f>
        <v>142.717177390339</v>
      </c>
    </row>
    <row r="1641" customFormat="false" ht="24.05" hidden="false" customHeight="true" outlineLevel="0" collapsed="false">
      <c r="A1641" s="324" t="n">
        <v>1505</v>
      </c>
      <c r="B1641" s="194" t="s">
        <v>3925</v>
      </c>
      <c r="C1641" s="195" t="s">
        <v>3926</v>
      </c>
      <c r="D1641" s="195"/>
      <c r="E1641" s="195"/>
      <c r="F1641" s="190"/>
      <c r="G1641" s="194" t="s">
        <v>237</v>
      </c>
      <c r="H1641" s="197" t="n">
        <v>146.26</v>
      </c>
      <c r="I1641" s="195" t="s">
        <v>5928</v>
      </c>
      <c r="HV1641" s="325" t="s">
        <v>485</v>
      </c>
      <c r="HW1641" s="325" t="s">
        <v>5766</v>
      </c>
      <c r="IR1641" s="326" t="n">
        <f aca="false">1039.867022*1</f>
        <v>1039.867022</v>
      </c>
      <c r="IS1641" s="326" t="n">
        <f aca="false">1039.867022*(1-1)</f>
        <v>0</v>
      </c>
    </row>
    <row r="1642" customFormat="false" ht="24.05" hidden="false" customHeight="true" outlineLevel="0" collapsed="false">
      <c r="A1642" s="322" t="n">
        <v>1506</v>
      </c>
      <c r="B1642" s="189" t="s">
        <v>3791</v>
      </c>
      <c r="C1642" s="190" t="s">
        <v>3860</v>
      </c>
      <c r="D1642" s="190"/>
      <c r="E1642" s="190"/>
      <c r="F1642" s="190" t="s">
        <v>5922</v>
      </c>
      <c r="G1642" s="189" t="s">
        <v>252</v>
      </c>
      <c r="H1642" s="192" t="n">
        <v>459.6</v>
      </c>
      <c r="I1642" s="190"/>
      <c r="HV1642" s="12" t="s">
        <v>485</v>
      </c>
      <c r="HW1642" s="12" t="s">
        <v>5741</v>
      </c>
      <c r="IR1642" s="323" t="n">
        <f aca="false">151.16659*0.82552632</f>
        <v>124.791998749649</v>
      </c>
      <c r="IS1642" s="323" t="n">
        <f aca="false">151.16659*(1-0.82552632)</f>
        <v>26.3745912503512</v>
      </c>
    </row>
    <row r="1643" customFormat="false" ht="15" hidden="false" customHeight="true" outlineLevel="0" collapsed="false">
      <c r="A1643" s="322" t="n">
        <v>1507</v>
      </c>
      <c r="B1643" s="189" t="s">
        <v>3929</v>
      </c>
      <c r="C1643" s="190" t="s">
        <v>3930</v>
      </c>
      <c r="D1643" s="190"/>
      <c r="E1643" s="190"/>
      <c r="F1643" s="190"/>
      <c r="G1643" s="189" t="s">
        <v>191</v>
      </c>
      <c r="H1643" s="192" t="n">
        <v>49.8</v>
      </c>
      <c r="I1643" s="190"/>
      <c r="HV1643" s="12" t="s">
        <v>485</v>
      </c>
      <c r="HW1643" s="12" t="s">
        <v>5741</v>
      </c>
      <c r="IR1643" s="323" t="n">
        <f aca="false">2695.94396*0.787363116</f>
        <v>2122.68683690698</v>
      </c>
      <c r="IS1643" s="323" t="n">
        <f aca="false">2695.94396*(1-0.787363116)</f>
        <v>573.257123093021</v>
      </c>
    </row>
    <row r="1644" customFormat="false" ht="15" hidden="false" customHeight="true" outlineLevel="0" collapsed="false">
      <c r="A1644" s="184" t="s">
        <v>97</v>
      </c>
      <c r="B1644" s="184" t="s">
        <v>3737</v>
      </c>
      <c r="C1644" s="185" t="s">
        <v>3738</v>
      </c>
      <c r="D1644" s="185"/>
      <c r="E1644" s="185"/>
      <c r="F1644" s="184" t="s">
        <v>97</v>
      </c>
      <c r="G1644" s="184" t="s">
        <v>97</v>
      </c>
      <c r="H1644" s="188" t="s">
        <v>97</v>
      </c>
      <c r="I1644" s="184" t="s">
        <v>97</v>
      </c>
    </row>
    <row r="1645" customFormat="false" ht="15" hidden="false" customHeight="true" outlineLevel="0" collapsed="false">
      <c r="A1645" s="322" t="n">
        <v>1508</v>
      </c>
      <c r="B1645" s="189" t="s">
        <v>3932</v>
      </c>
      <c r="C1645" s="190" t="s">
        <v>3933</v>
      </c>
      <c r="D1645" s="190"/>
      <c r="E1645" s="190"/>
      <c r="F1645" s="190"/>
      <c r="G1645" s="189" t="s">
        <v>260</v>
      </c>
      <c r="H1645" s="192" t="n">
        <v>5329.908</v>
      </c>
      <c r="I1645" s="190"/>
      <c r="HV1645" s="12" t="s">
        <v>3737</v>
      </c>
      <c r="HW1645" s="12" t="s">
        <v>5741</v>
      </c>
      <c r="IR1645" s="323" t="n">
        <f aca="false">211.24258*0</f>
        <v>0</v>
      </c>
      <c r="IS1645" s="323" t="n">
        <f aca="false">211.24258*(1-0)</f>
        <v>211.24258</v>
      </c>
    </row>
    <row r="1646" customFormat="false" ht="15" hidden="false" customHeight="true" outlineLevel="0" collapsed="false">
      <c r="A1646" s="184" t="s">
        <v>97</v>
      </c>
      <c r="B1646" s="184"/>
      <c r="C1646" s="185" t="s">
        <v>128</v>
      </c>
      <c r="D1646" s="185"/>
      <c r="E1646" s="185"/>
      <c r="F1646" s="184" t="s">
        <v>97</v>
      </c>
      <c r="G1646" s="184" t="s">
        <v>97</v>
      </c>
      <c r="H1646" s="188" t="s">
        <v>97</v>
      </c>
      <c r="I1646" s="184" t="s">
        <v>97</v>
      </c>
    </row>
    <row r="1647" customFormat="false" ht="15" hidden="false" customHeight="true" outlineLevel="0" collapsed="false">
      <c r="A1647" s="184" t="s">
        <v>97</v>
      </c>
      <c r="B1647" s="184" t="s">
        <v>203</v>
      </c>
      <c r="C1647" s="185" t="s">
        <v>204</v>
      </c>
      <c r="D1647" s="185"/>
      <c r="E1647" s="185"/>
      <c r="F1647" s="184" t="s">
        <v>97</v>
      </c>
      <c r="G1647" s="184" t="s">
        <v>97</v>
      </c>
      <c r="H1647" s="188" t="s">
        <v>97</v>
      </c>
      <c r="I1647" s="184" t="s">
        <v>97</v>
      </c>
    </row>
    <row r="1648" customFormat="false" ht="15" hidden="false" customHeight="true" outlineLevel="0" collapsed="false">
      <c r="A1648" s="322" t="n">
        <v>1509</v>
      </c>
      <c r="B1648" s="189" t="s">
        <v>210</v>
      </c>
      <c r="C1648" s="190" t="s">
        <v>3935</v>
      </c>
      <c r="D1648" s="190"/>
      <c r="E1648" s="190"/>
      <c r="F1648" s="190"/>
      <c r="G1648" s="189" t="s">
        <v>191</v>
      </c>
      <c r="H1648" s="192" t="n">
        <v>850</v>
      </c>
      <c r="I1648" s="190"/>
      <c r="HV1648" s="12" t="s">
        <v>203</v>
      </c>
      <c r="HW1648" s="12" t="s">
        <v>5741</v>
      </c>
      <c r="IR1648" s="323" t="n">
        <f aca="false">89.14851*0</f>
        <v>0</v>
      </c>
      <c r="IS1648" s="323" t="n">
        <f aca="false">89.14851*(1-0)</f>
        <v>89.14851</v>
      </c>
    </row>
    <row r="1649" customFormat="false" ht="15" hidden="false" customHeight="true" outlineLevel="0" collapsed="false">
      <c r="A1649" s="322" t="n">
        <v>1510</v>
      </c>
      <c r="B1649" s="189" t="s">
        <v>1160</v>
      </c>
      <c r="C1649" s="190" t="s">
        <v>3777</v>
      </c>
      <c r="D1649" s="190"/>
      <c r="E1649" s="190"/>
      <c r="F1649" s="190"/>
      <c r="G1649" s="189" t="s">
        <v>191</v>
      </c>
      <c r="H1649" s="192" t="n">
        <v>850</v>
      </c>
      <c r="I1649" s="190"/>
      <c r="HV1649" s="12" t="s">
        <v>203</v>
      </c>
      <c r="HW1649" s="12" t="s">
        <v>5741</v>
      </c>
      <c r="IR1649" s="323" t="n">
        <f aca="false">61.50889*0</f>
        <v>0</v>
      </c>
      <c r="IS1649" s="323" t="n">
        <f aca="false">61.50889*(1-0)</f>
        <v>61.50889</v>
      </c>
    </row>
    <row r="1650" customFormat="false" ht="15" hidden="false" customHeight="true" outlineLevel="0" collapsed="false">
      <c r="A1650" s="322" t="n">
        <v>1511</v>
      </c>
      <c r="B1650" s="189" t="s">
        <v>210</v>
      </c>
      <c r="C1650" s="190" t="s">
        <v>3940</v>
      </c>
      <c r="D1650" s="190"/>
      <c r="E1650" s="190"/>
      <c r="F1650" s="190"/>
      <c r="G1650" s="189" t="s">
        <v>191</v>
      </c>
      <c r="H1650" s="192" t="n">
        <v>5040</v>
      </c>
      <c r="I1650" s="190"/>
      <c r="HV1650" s="12" t="s">
        <v>203</v>
      </c>
      <c r="HW1650" s="12" t="s">
        <v>5741</v>
      </c>
      <c r="IR1650" s="323" t="n">
        <f aca="false">89.14851*0</f>
        <v>0</v>
      </c>
      <c r="IS1650" s="323" t="n">
        <f aca="false">89.14851*(1-0)</f>
        <v>89.14851</v>
      </c>
    </row>
    <row r="1651" customFormat="false" ht="15" hidden="false" customHeight="true" outlineLevel="0" collapsed="false">
      <c r="A1651" s="322" t="n">
        <v>1512</v>
      </c>
      <c r="B1651" s="189" t="s">
        <v>1160</v>
      </c>
      <c r="C1651" s="190" t="s">
        <v>3777</v>
      </c>
      <c r="D1651" s="190"/>
      <c r="E1651" s="190"/>
      <c r="F1651" s="190"/>
      <c r="G1651" s="189" t="s">
        <v>191</v>
      </c>
      <c r="H1651" s="192" t="n">
        <v>5040</v>
      </c>
      <c r="I1651" s="190"/>
      <c r="HV1651" s="12" t="s">
        <v>203</v>
      </c>
      <c r="HW1651" s="12" t="s">
        <v>5741</v>
      </c>
      <c r="IR1651" s="323" t="n">
        <f aca="false">61.50889*0</f>
        <v>0</v>
      </c>
      <c r="IS1651" s="323" t="n">
        <f aca="false">61.50889*(1-0)</f>
        <v>61.50889</v>
      </c>
    </row>
    <row r="1652" customFormat="false" ht="15" hidden="false" customHeight="true" outlineLevel="0" collapsed="false">
      <c r="A1652" s="184" t="s">
        <v>97</v>
      </c>
      <c r="B1652" s="184" t="s">
        <v>217</v>
      </c>
      <c r="C1652" s="185" t="s">
        <v>218</v>
      </c>
      <c r="D1652" s="185"/>
      <c r="E1652" s="185"/>
      <c r="F1652" s="184" t="s">
        <v>97</v>
      </c>
      <c r="G1652" s="184" t="s">
        <v>97</v>
      </c>
      <c r="H1652" s="188" t="s">
        <v>97</v>
      </c>
      <c r="I1652" s="184" t="s">
        <v>97</v>
      </c>
    </row>
    <row r="1653" customFormat="false" ht="15" hidden="false" customHeight="true" outlineLevel="0" collapsed="false">
      <c r="A1653" s="322" t="n">
        <v>1513</v>
      </c>
      <c r="B1653" s="189" t="s">
        <v>220</v>
      </c>
      <c r="C1653" s="190" t="s">
        <v>221</v>
      </c>
      <c r="D1653" s="190"/>
      <c r="E1653" s="190"/>
      <c r="F1653" s="190"/>
      <c r="G1653" s="189" t="s">
        <v>191</v>
      </c>
      <c r="H1653" s="192" t="n">
        <v>5040</v>
      </c>
      <c r="I1653" s="190"/>
      <c r="HV1653" s="12" t="s">
        <v>217</v>
      </c>
      <c r="HW1653" s="12" t="s">
        <v>5741</v>
      </c>
      <c r="IR1653" s="323" t="n">
        <f aca="false">113.85231*0</f>
        <v>0</v>
      </c>
      <c r="IS1653" s="323" t="n">
        <f aca="false">113.85231*(1-0)</f>
        <v>113.85231</v>
      </c>
    </row>
    <row r="1654" customFormat="false" ht="15" hidden="false" customHeight="true" outlineLevel="0" collapsed="false">
      <c r="A1654" s="322" t="n">
        <v>1514</v>
      </c>
      <c r="B1654" s="189" t="s">
        <v>220</v>
      </c>
      <c r="C1654" s="190" t="s">
        <v>221</v>
      </c>
      <c r="D1654" s="190"/>
      <c r="E1654" s="190"/>
      <c r="F1654" s="190"/>
      <c r="G1654" s="189" t="s">
        <v>191</v>
      </c>
      <c r="H1654" s="192" t="n">
        <v>850</v>
      </c>
      <c r="I1654" s="190"/>
      <c r="HV1654" s="12" t="s">
        <v>217</v>
      </c>
      <c r="HW1654" s="12" t="s">
        <v>5741</v>
      </c>
      <c r="IR1654" s="323" t="n">
        <f aca="false">113.85231*0</f>
        <v>0</v>
      </c>
      <c r="IS1654" s="323" t="n">
        <f aca="false">113.85231*(1-0)</f>
        <v>113.85231</v>
      </c>
    </row>
    <row r="1655" customFormat="false" ht="15" hidden="false" customHeight="true" outlineLevel="0" collapsed="false">
      <c r="A1655" s="184" t="s">
        <v>97</v>
      </c>
      <c r="B1655" s="184"/>
      <c r="C1655" s="185" t="s">
        <v>130</v>
      </c>
      <c r="D1655" s="185"/>
      <c r="E1655" s="185"/>
      <c r="F1655" s="184" t="s">
        <v>97</v>
      </c>
      <c r="G1655" s="184" t="s">
        <v>97</v>
      </c>
      <c r="H1655" s="188" t="s">
        <v>97</v>
      </c>
      <c r="I1655" s="184" t="s">
        <v>97</v>
      </c>
    </row>
    <row r="1656" customFormat="false" ht="15" hidden="false" customHeight="true" outlineLevel="0" collapsed="false">
      <c r="A1656" s="184" t="s">
        <v>97</v>
      </c>
      <c r="B1656" s="184" t="s">
        <v>203</v>
      </c>
      <c r="C1656" s="185" t="s">
        <v>204</v>
      </c>
      <c r="D1656" s="185"/>
      <c r="E1656" s="185"/>
      <c r="F1656" s="184" t="s">
        <v>97</v>
      </c>
      <c r="G1656" s="184" t="s">
        <v>97</v>
      </c>
      <c r="H1656" s="188" t="s">
        <v>97</v>
      </c>
      <c r="I1656" s="184" t="s">
        <v>97</v>
      </c>
    </row>
    <row r="1657" customFormat="false" ht="24.05" hidden="false" customHeight="true" outlineLevel="0" collapsed="false">
      <c r="A1657" s="322" t="n">
        <v>1515</v>
      </c>
      <c r="B1657" s="189" t="s">
        <v>210</v>
      </c>
      <c r="C1657" s="190" t="s">
        <v>3945</v>
      </c>
      <c r="D1657" s="190"/>
      <c r="E1657" s="190"/>
      <c r="F1657" s="190"/>
      <c r="G1657" s="189" t="s">
        <v>191</v>
      </c>
      <c r="H1657" s="192" t="n">
        <v>90</v>
      </c>
      <c r="I1657" s="190"/>
      <c r="HV1657" s="12" t="s">
        <v>203</v>
      </c>
      <c r="HW1657" s="12" t="s">
        <v>5741</v>
      </c>
      <c r="IR1657" s="323" t="n">
        <f aca="false">89.14851*0</f>
        <v>0</v>
      </c>
      <c r="IS1657" s="323" t="n">
        <f aca="false">89.14851*(1-0)</f>
        <v>89.14851</v>
      </c>
    </row>
    <row r="1658" customFormat="false" ht="15" hidden="false" customHeight="true" outlineLevel="0" collapsed="false">
      <c r="A1658" s="322" t="n">
        <v>1516</v>
      </c>
      <c r="B1658" s="189" t="s">
        <v>1157</v>
      </c>
      <c r="C1658" s="190" t="s">
        <v>1158</v>
      </c>
      <c r="D1658" s="190"/>
      <c r="E1658" s="190"/>
      <c r="F1658" s="190"/>
      <c r="G1658" s="189" t="s">
        <v>191</v>
      </c>
      <c r="H1658" s="192" t="n">
        <v>810</v>
      </c>
      <c r="I1658" s="190"/>
      <c r="HV1658" s="12" t="s">
        <v>203</v>
      </c>
      <c r="HW1658" s="12" t="s">
        <v>5741</v>
      </c>
      <c r="IR1658" s="323" t="n">
        <f aca="false">17.75094*0</f>
        <v>0</v>
      </c>
      <c r="IS1658" s="323" t="n">
        <f aca="false">17.75094*(1-0)</f>
        <v>17.75094</v>
      </c>
    </row>
    <row r="1659" customFormat="false" ht="15" hidden="false" customHeight="true" outlineLevel="0" collapsed="false">
      <c r="A1659" s="322" t="n">
        <v>1517</v>
      </c>
      <c r="B1659" s="189" t="s">
        <v>1160</v>
      </c>
      <c r="C1659" s="190" t="s">
        <v>3777</v>
      </c>
      <c r="D1659" s="190"/>
      <c r="E1659" s="190"/>
      <c r="F1659" s="190"/>
      <c r="G1659" s="189" t="s">
        <v>191</v>
      </c>
      <c r="H1659" s="192" t="n">
        <v>90</v>
      </c>
      <c r="I1659" s="190"/>
      <c r="HV1659" s="12" t="s">
        <v>203</v>
      </c>
      <c r="HW1659" s="12" t="s">
        <v>5741</v>
      </c>
      <c r="IR1659" s="323" t="n">
        <f aca="false">61.50889*0</f>
        <v>0</v>
      </c>
      <c r="IS1659" s="323" t="n">
        <f aca="false">61.50889*(1-0)</f>
        <v>61.50889</v>
      </c>
    </row>
    <row r="1660" customFormat="false" ht="15" hidden="false" customHeight="true" outlineLevel="0" collapsed="false">
      <c r="A1660" s="184" t="s">
        <v>97</v>
      </c>
      <c r="B1660" s="184" t="s">
        <v>257</v>
      </c>
      <c r="C1660" s="185" t="s">
        <v>3726</v>
      </c>
      <c r="D1660" s="185"/>
      <c r="E1660" s="185"/>
      <c r="F1660" s="184" t="s">
        <v>97</v>
      </c>
      <c r="G1660" s="184" t="s">
        <v>97</v>
      </c>
      <c r="H1660" s="188" t="s">
        <v>97</v>
      </c>
      <c r="I1660" s="184" t="s">
        <v>97</v>
      </c>
    </row>
    <row r="1661" customFormat="false" ht="15" hidden="false" customHeight="true" outlineLevel="0" collapsed="false">
      <c r="A1661" s="322" t="n">
        <v>1518</v>
      </c>
      <c r="B1661" s="189" t="s">
        <v>3951</v>
      </c>
      <c r="C1661" s="190" t="s">
        <v>3952</v>
      </c>
      <c r="D1661" s="190"/>
      <c r="E1661" s="190"/>
      <c r="F1661" s="190"/>
      <c r="G1661" s="189" t="s">
        <v>252</v>
      </c>
      <c r="H1661" s="192" t="n">
        <v>1630</v>
      </c>
      <c r="I1661" s="190"/>
      <c r="HV1661" s="12" t="s">
        <v>257</v>
      </c>
      <c r="HW1661" s="12" t="s">
        <v>5741</v>
      </c>
      <c r="IR1661" s="323" t="n">
        <f aca="false">41.17301*0</f>
        <v>0</v>
      </c>
      <c r="IS1661" s="323" t="n">
        <f aca="false">41.17301*(1-0)</f>
        <v>41.17301</v>
      </c>
    </row>
    <row r="1662" customFormat="false" ht="15" hidden="false" customHeight="true" outlineLevel="0" collapsed="false">
      <c r="A1662" s="322" t="n">
        <v>1519</v>
      </c>
      <c r="B1662" s="189" t="s">
        <v>3954</v>
      </c>
      <c r="C1662" s="190" t="s">
        <v>3955</v>
      </c>
      <c r="D1662" s="190"/>
      <c r="E1662" s="190"/>
      <c r="F1662" s="190"/>
      <c r="G1662" s="189" t="s">
        <v>252</v>
      </c>
      <c r="H1662" s="192" t="n">
        <v>600</v>
      </c>
      <c r="I1662" s="190"/>
      <c r="HV1662" s="12" t="s">
        <v>257</v>
      </c>
      <c r="HW1662" s="12" t="s">
        <v>5741</v>
      </c>
      <c r="IR1662" s="323" t="n">
        <f aca="false">64.28001*0.411384665</f>
        <v>26.4438103800467</v>
      </c>
      <c r="IS1662" s="323" t="n">
        <f aca="false">64.28001*(1-0.411384665)</f>
        <v>37.8361996199534</v>
      </c>
    </row>
    <row r="1663" customFormat="false" ht="35.5" hidden="false" customHeight="true" outlineLevel="0" collapsed="false">
      <c r="A1663" s="322" t="n">
        <v>1520</v>
      </c>
      <c r="B1663" s="189" t="s">
        <v>3957</v>
      </c>
      <c r="C1663" s="190" t="s">
        <v>3958</v>
      </c>
      <c r="D1663" s="190"/>
      <c r="E1663" s="190"/>
      <c r="F1663" s="190" t="s">
        <v>5929</v>
      </c>
      <c r="G1663" s="189" t="s">
        <v>252</v>
      </c>
      <c r="H1663" s="192" t="n">
        <v>2800</v>
      </c>
      <c r="I1663" s="190"/>
      <c r="HV1663" s="12" t="s">
        <v>257</v>
      </c>
      <c r="HW1663" s="12" t="s">
        <v>5741</v>
      </c>
      <c r="IR1663" s="323" t="n">
        <f aca="false">14.94401*0.258744625</f>
        <v>3.86668226344625</v>
      </c>
      <c r="IS1663" s="323" t="n">
        <f aca="false">14.94401*(1-0.258744625)</f>
        <v>11.0773277365538</v>
      </c>
    </row>
    <row r="1664" customFormat="false" ht="15" hidden="false" customHeight="true" outlineLevel="0" collapsed="false">
      <c r="A1664" s="322" t="n">
        <v>1521</v>
      </c>
      <c r="B1664" s="189" t="s">
        <v>3794</v>
      </c>
      <c r="C1664" s="190" t="s">
        <v>3960</v>
      </c>
      <c r="D1664" s="190"/>
      <c r="E1664" s="190"/>
      <c r="F1664" s="190"/>
      <c r="G1664" s="189" t="s">
        <v>252</v>
      </c>
      <c r="H1664" s="192" t="n">
        <v>600</v>
      </c>
      <c r="I1664" s="190"/>
      <c r="HV1664" s="12" t="s">
        <v>257</v>
      </c>
      <c r="HW1664" s="12" t="s">
        <v>5741</v>
      </c>
      <c r="IR1664" s="323" t="n">
        <f aca="false">41.16585*0.203687574</f>
        <v>8.3849721181479</v>
      </c>
      <c r="IS1664" s="323" t="n">
        <f aca="false">41.16585*(1-0.203687574)</f>
        <v>32.7808778818521</v>
      </c>
    </row>
    <row r="1665" customFormat="false" ht="15" hidden="false" customHeight="true" outlineLevel="0" collapsed="false">
      <c r="A1665" s="322" t="n">
        <v>1522</v>
      </c>
      <c r="B1665" s="189" t="s">
        <v>3794</v>
      </c>
      <c r="C1665" s="190" t="s">
        <v>3962</v>
      </c>
      <c r="D1665" s="190"/>
      <c r="E1665" s="190"/>
      <c r="F1665" s="190"/>
      <c r="G1665" s="189" t="s">
        <v>252</v>
      </c>
      <c r="H1665" s="192" t="n">
        <v>2800</v>
      </c>
      <c r="I1665" s="190"/>
      <c r="HV1665" s="12" t="s">
        <v>257</v>
      </c>
      <c r="HW1665" s="12" t="s">
        <v>5741</v>
      </c>
      <c r="IR1665" s="323" t="n">
        <f aca="false">41.16585*0.203687574</f>
        <v>8.3849721181479</v>
      </c>
      <c r="IS1665" s="323" t="n">
        <f aca="false">41.16585*(1-0.203687574)</f>
        <v>32.7808778818521</v>
      </c>
    </row>
    <row r="1666" customFormat="false" ht="15" hidden="false" customHeight="true" outlineLevel="0" collapsed="false">
      <c r="A1666" s="322" t="n">
        <v>1523</v>
      </c>
      <c r="B1666" s="189" t="s">
        <v>3964</v>
      </c>
      <c r="C1666" s="190" t="s">
        <v>3965</v>
      </c>
      <c r="D1666" s="190"/>
      <c r="E1666" s="190"/>
      <c r="F1666" s="190"/>
      <c r="G1666" s="189" t="s">
        <v>231</v>
      </c>
      <c r="H1666" s="192" t="n">
        <v>45</v>
      </c>
      <c r="I1666" s="190"/>
      <c r="HV1666" s="12" t="s">
        <v>257</v>
      </c>
      <c r="HW1666" s="12" t="s">
        <v>5741</v>
      </c>
      <c r="IR1666" s="323" t="n">
        <f aca="false">618.66916*0.307557872</f>
        <v>190.276570321628</v>
      </c>
      <c r="IS1666" s="323" t="n">
        <f aca="false">618.66916*(1-0.307557872)</f>
        <v>428.392589678373</v>
      </c>
    </row>
    <row r="1667" customFormat="false" ht="15" hidden="false" customHeight="true" outlineLevel="0" collapsed="false">
      <c r="A1667" s="322" t="n">
        <v>1524</v>
      </c>
      <c r="B1667" s="189" t="s">
        <v>3967</v>
      </c>
      <c r="C1667" s="190" t="s">
        <v>3968</v>
      </c>
      <c r="D1667" s="190"/>
      <c r="E1667" s="190"/>
      <c r="F1667" s="190"/>
      <c r="G1667" s="189" t="s">
        <v>252</v>
      </c>
      <c r="H1667" s="192" t="n">
        <v>2800</v>
      </c>
      <c r="I1667" s="190"/>
      <c r="HV1667" s="12" t="s">
        <v>257</v>
      </c>
      <c r="HW1667" s="12" t="s">
        <v>5741</v>
      </c>
      <c r="IR1667" s="323" t="n">
        <f aca="false">18.68896*0</f>
        <v>0</v>
      </c>
      <c r="IS1667" s="323" t="n">
        <f aca="false">18.68896*(1-0)</f>
        <v>18.68896</v>
      </c>
    </row>
    <row r="1668" customFormat="false" ht="24.05" hidden="false" customHeight="true" outlineLevel="0" collapsed="false">
      <c r="A1668" s="322" t="n">
        <v>1525</v>
      </c>
      <c r="B1668" s="189" t="s">
        <v>3970</v>
      </c>
      <c r="C1668" s="190" t="s">
        <v>3971</v>
      </c>
      <c r="D1668" s="190"/>
      <c r="E1668" s="190"/>
      <c r="F1668" s="190"/>
      <c r="G1668" s="189" t="s">
        <v>231</v>
      </c>
      <c r="H1668" s="192" t="n">
        <v>330</v>
      </c>
      <c r="I1668" s="190"/>
      <c r="HV1668" s="12" t="s">
        <v>257</v>
      </c>
      <c r="HW1668" s="12" t="s">
        <v>5741</v>
      </c>
      <c r="IR1668" s="323" t="n">
        <f aca="false">97.46267*0.014040816</f>
        <v>1.36845541633872</v>
      </c>
      <c r="IS1668" s="323" t="n">
        <f aca="false">97.46267*(1-0.014040816)</f>
        <v>96.0942145836613</v>
      </c>
    </row>
    <row r="1669" customFormat="false" ht="15" hidden="false" customHeight="true" outlineLevel="0" collapsed="false">
      <c r="A1669" s="322" t="n">
        <v>1526</v>
      </c>
      <c r="B1669" s="189" t="s">
        <v>3973</v>
      </c>
      <c r="C1669" s="190" t="s">
        <v>3974</v>
      </c>
      <c r="D1669" s="190"/>
      <c r="E1669" s="190"/>
      <c r="F1669" s="190"/>
      <c r="G1669" s="189" t="s">
        <v>260</v>
      </c>
      <c r="H1669" s="192" t="n">
        <v>1.148</v>
      </c>
      <c r="I1669" s="190"/>
      <c r="HV1669" s="12" t="s">
        <v>257</v>
      </c>
      <c r="HW1669" s="12" t="s">
        <v>5741</v>
      </c>
      <c r="IR1669" s="323" t="n">
        <f aca="false">2216.18179*0</f>
        <v>0</v>
      </c>
      <c r="IS1669" s="323" t="n">
        <f aca="false">2216.18179*(1-0)</f>
        <v>2216.18179</v>
      </c>
    </row>
    <row r="1670" customFormat="false" ht="15" hidden="false" customHeight="true" outlineLevel="0" collapsed="false">
      <c r="A1670" s="184" t="s">
        <v>97</v>
      </c>
      <c r="B1670" s="184" t="s">
        <v>399</v>
      </c>
      <c r="C1670" s="185" t="s">
        <v>504</v>
      </c>
      <c r="D1670" s="185"/>
      <c r="E1670" s="185"/>
      <c r="F1670" s="184" t="s">
        <v>97</v>
      </c>
      <c r="G1670" s="184" t="s">
        <v>97</v>
      </c>
      <c r="H1670" s="188" t="s">
        <v>97</v>
      </c>
      <c r="I1670" s="184" t="s">
        <v>97</v>
      </c>
    </row>
    <row r="1671" customFormat="false" ht="24.05" hidden="false" customHeight="true" outlineLevel="0" collapsed="false">
      <c r="A1671" s="322" t="n">
        <v>1527</v>
      </c>
      <c r="B1671" s="189" t="s">
        <v>645</v>
      </c>
      <c r="C1671" s="190" t="s">
        <v>3976</v>
      </c>
      <c r="D1671" s="190"/>
      <c r="E1671" s="190"/>
      <c r="F1671" s="190" t="s">
        <v>5930</v>
      </c>
      <c r="G1671" s="189" t="s">
        <v>237</v>
      </c>
      <c r="H1671" s="192" t="n">
        <v>54.26</v>
      </c>
      <c r="I1671" s="190"/>
      <c r="HV1671" s="12" t="s">
        <v>399</v>
      </c>
      <c r="HW1671" s="12" t="s">
        <v>5741</v>
      </c>
      <c r="IR1671" s="323" t="n">
        <f aca="false">566.39735*0.813527177</f>
        <v>460.779637205781</v>
      </c>
      <c r="IS1671" s="323" t="n">
        <f aca="false">566.39735*(1-0.813527177)</f>
        <v>105.617712794219</v>
      </c>
    </row>
    <row r="1672" customFormat="false" ht="15" hidden="false" customHeight="true" outlineLevel="0" collapsed="false">
      <c r="A1672" s="322" t="n">
        <v>1528</v>
      </c>
      <c r="B1672" s="189" t="s">
        <v>628</v>
      </c>
      <c r="C1672" s="190" t="s">
        <v>3979</v>
      </c>
      <c r="D1672" s="190"/>
      <c r="E1672" s="190"/>
      <c r="F1672" s="190"/>
      <c r="G1672" s="189" t="s">
        <v>191</v>
      </c>
      <c r="H1672" s="192" t="n">
        <v>25.5</v>
      </c>
      <c r="I1672" s="190"/>
      <c r="HV1672" s="12" t="s">
        <v>399</v>
      </c>
      <c r="HW1672" s="12" t="s">
        <v>5741</v>
      </c>
      <c r="IR1672" s="323" t="n">
        <f aca="false">675.23729*0</f>
        <v>0</v>
      </c>
      <c r="IS1672" s="323" t="n">
        <f aca="false">675.23729*(1-0)</f>
        <v>675.23729</v>
      </c>
    </row>
    <row r="1673" customFormat="false" ht="15" hidden="false" customHeight="true" outlineLevel="0" collapsed="false">
      <c r="A1673" s="324" t="n">
        <v>1529</v>
      </c>
      <c r="B1673" s="194" t="s">
        <v>636</v>
      </c>
      <c r="C1673" s="195" t="s">
        <v>637</v>
      </c>
      <c r="D1673" s="195"/>
      <c r="E1673" s="195"/>
      <c r="F1673" s="190"/>
      <c r="G1673" s="194" t="s">
        <v>191</v>
      </c>
      <c r="H1673" s="197" t="n">
        <v>56.1</v>
      </c>
      <c r="I1673" s="195"/>
      <c r="HV1673" s="325" t="s">
        <v>399</v>
      </c>
      <c r="HW1673" s="325" t="s">
        <v>5766</v>
      </c>
      <c r="IR1673" s="326" t="n">
        <f aca="false">858.5466741*1</f>
        <v>858.5466741</v>
      </c>
      <c r="IS1673" s="326" t="n">
        <f aca="false">858.5466741*(1-1)</f>
        <v>0</v>
      </c>
    </row>
    <row r="1674" customFormat="false" ht="15" hidden="false" customHeight="true" outlineLevel="0" collapsed="false">
      <c r="A1674" s="322" t="n">
        <v>1530</v>
      </c>
      <c r="B1674" s="189" t="s">
        <v>639</v>
      </c>
      <c r="C1674" s="190" t="s">
        <v>640</v>
      </c>
      <c r="D1674" s="190"/>
      <c r="E1674" s="190"/>
      <c r="F1674" s="190"/>
      <c r="G1674" s="189" t="s">
        <v>252</v>
      </c>
      <c r="H1674" s="192" t="n">
        <v>170</v>
      </c>
      <c r="I1674" s="190"/>
      <c r="HV1674" s="12" t="s">
        <v>399</v>
      </c>
      <c r="HW1674" s="12" t="s">
        <v>5741</v>
      </c>
      <c r="IR1674" s="323" t="n">
        <f aca="false">58.35826*0.081595092</f>
        <v>4.76174759365992</v>
      </c>
      <c r="IS1674" s="323" t="n">
        <f aca="false">58.35826*(1-0.081595092)</f>
        <v>53.5965124063401</v>
      </c>
    </row>
    <row r="1675" customFormat="false" ht="15" hidden="false" customHeight="true" outlineLevel="0" collapsed="false">
      <c r="A1675" s="324" t="n">
        <v>1531</v>
      </c>
      <c r="B1675" s="194" t="s">
        <v>642</v>
      </c>
      <c r="C1675" s="195" t="s">
        <v>643</v>
      </c>
      <c r="D1675" s="195"/>
      <c r="E1675" s="195"/>
      <c r="F1675" s="190"/>
      <c r="G1675" s="194" t="s">
        <v>252</v>
      </c>
      <c r="H1675" s="197" t="n">
        <v>195.5</v>
      </c>
      <c r="I1675" s="195"/>
      <c r="HV1675" s="325" t="s">
        <v>399</v>
      </c>
      <c r="HW1675" s="325" t="s">
        <v>5766</v>
      </c>
      <c r="IR1675" s="326" t="n">
        <f aca="false">35.2297718*1</f>
        <v>35.2297718</v>
      </c>
      <c r="IS1675" s="326" t="n">
        <f aca="false">35.2297718*(1-1)</f>
        <v>0</v>
      </c>
    </row>
    <row r="1676" customFormat="false" ht="15" hidden="false" customHeight="true" outlineLevel="0" collapsed="false">
      <c r="A1676" s="322" t="n">
        <v>1532</v>
      </c>
      <c r="B1676" s="189" t="s">
        <v>3740</v>
      </c>
      <c r="C1676" s="190" t="s">
        <v>3741</v>
      </c>
      <c r="D1676" s="190"/>
      <c r="E1676" s="190"/>
      <c r="F1676" s="190"/>
      <c r="G1676" s="189" t="s">
        <v>260</v>
      </c>
      <c r="H1676" s="192" t="n">
        <v>89.912</v>
      </c>
      <c r="I1676" s="190"/>
      <c r="HV1676" s="12" t="s">
        <v>399</v>
      </c>
      <c r="HW1676" s="12" t="s">
        <v>5741</v>
      </c>
      <c r="IR1676" s="323" t="n">
        <f aca="false">92.68899*0</f>
        <v>0</v>
      </c>
      <c r="IS1676" s="323" t="n">
        <f aca="false">92.68899*(1-0)</f>
        <v>92.68899</v>
      </c>
    </row>
    <row r="1677" customFormat="false" ht="15" hidden="false" customHeight="true" outlineLevel="0" collapsed="false">
      <c r="A1677" s="184" t="s">
        <v>97</v>
      </c>
      <c r="B1677" s="184"/>
      <c r="C1677" s="185" t="s">
        <v>132</v>
      </c>
      <c r="D1677" s="185"/>
      <c r="E1677" s="185"/>
      <c r="F1677" s="184" t="s">
        <v>97</v>
      </c>
      <c r="G1677" s="184" t="s">
        <v>97</v>
      </c>
      <c r="H1677" s="188" t="s">
        <v>97</v>
      </c>
      <c r="I1677" s="184" t="s">
        <v>97</v>
      </c>
    </row>
    <row r="1678" customFormat="false" ht="15" hidden="false" customHeight="true" outlineLevel="0" collapsed="false">
      <c r="A1678" s="184" t="s">
        <v>97</v>
      </c>
      <c r="B1678" s="184" t="s">
        <v>186</v>
      </c>
      <c r="C1678" s="185" t="s">
        <v>187</v>
      </c>
      <c r="D1678" s="185"/>
      <c r="E1678" s="185"/>
      <c r="F1678" s="184" t="s">
        <v>97</v>
      </c>
      <c r="G1678" s="184" t="s">
        <v>97</v>
      </c>
      <c r="H1678" s="188" t="s">
        <v>97</v>
      </c>
      <c r="I1678" s="184" t="s">
        <v>97</v>
      </c>
    </row>
    <row r="1679" customFormat="false" ht="127.1" hidden="false" customHeight="true" outlineLevel="0" collapsed="false">
      <c r="A1679" s="322" t="n">
        <v>1533</v>
      </c>
      <c r="B1679" s="189" t="s">
        <v>3768</v>
      </c>
      <c r="C1679" s="190" t="s">
        <v>3769</v>
      </c>
      <c r="D1679" s="190"/>
      <c r="E1679" s="190"/>
      <c r="F1679" s="190"/>
      <c r="G1679" s="189" t="s">
        <v>191</v>
      </c>
      <c r="H1679" s="192" t="n">
        <v>5.04</v>
      </c>
      <c r="I1679" s="190" t="s">
        <v>5740</v>
      </c>
      <c r="HV1679" s="12" t="s">
        <v>186</v>
      </c>
      <c r="HW1679" s="12" t="s">
        <v>5741</v>
      </c>
      <c r="IR1679" s="323" t="n">
        <f aca="false">646.83389*0</f>
        <v>0</v>
      </c>
      <c r="IS1679" s="323" t="n">
        <f aca="false">646.83389*(1-0)</f>
        <v>646.83389</v>
      </c>
    </row>
    <row r="1680" customFormat="false" ht="15" hidden="false" customHeight="true" outlineLevel="0" collapsed="false">
      <c r="A1680" s="322" t="n">
        <v>1534</v>
      </c>
      <c r="B1680" s="189" t="s">
        <v>3988</v>
      </c>
      <c r="C1680" s="190" t="s">
        <v>3989</v>
      </c>
      <c r="D1680" s="190"/>
      <c r="E1680" s="190"/>
      <c r="F1680" s="190"/>
      <c r="G1680" s="189" t="s">
        <v>191</v>
      </c>
      <c r="H1680" s="192" t="n">
        <v>3.78</v>
      </c>
      <c r="I1680" s="190"/>
      <c r="HV1680" s="12" t="s">
        <v>186</v>
      </c>
      <c r="HW1680" s="12" t="s">
        <v>5741</v>
      </c>
      <c r="IR1680" s="323" t="n">
        <f aca="false">1774.21841*0</f>
        <v>0</v>
      </c>
      <c r="IS1680" s="323" t="n">
        <f aca="false">1774.21841*(1-0)</f>
        <v>1774.21841</v>
      </c>
    </row>
    <row r="1681" customFormat="false" ht="15" hidden="false" customHeight="true" outlineLevel="0" collapsed="false">
      <c r="A1681" s="184" t="s">
        <v>97</v>
      </c>
      <c r="B1681" s="184" t="s">
        <v>203</v>
      </c>
      <c r="C1681" s="185" t="s">
        <v>204</v>
      </c>
      <c r="D1681" s="185"/>
      <c r="E1681" s="185"/>
      <c r="F1681" s="184" t="s">
        <v>97</v>
      </c>
      <c r="G1681" s="184" t="s">
        <v>97</v>
      </c>
      <c r="H1681" s="188" t="s">
        <v>97</v>
      </c>
      <c r="I1681" s="184" t="s">
        <v>97</v>
      </c>
    </row>
    <row r="1682" customFormat="false" ht="24.05" hidden="false" customHeight="true" outlineLevel="0" collapsed="false">
      <c r="A1682" s="322" t="n">
        <v>1535</v>
      </c>
      <c r="B1682" s="189" t="s">
        <v>206</v>
      </c>
      <c r="C1682" s="190" t="s">
        <v>207</v>
      </c>
      <c r="D1682" s="190"/>
      <c r="E1682" s="190"/>
      <c r="F1682" s="190"/>
      <c r="G1682" s="189" t="s">
        <v>191</v>
      </c>
      <c r="H1682" s="192" t="n">
        <v>8.82</v>
      </c>
      <c r="I1682" s="190"/>
      <c r="HV1682" s="12" t="s">
        <v>203</v>
      </c>
      <c r="HW1682" s="12" t="s">
        <v>5741</v>
      </c>
      <c r="IR1682" s="323" t="n">
        <f aca="false">14.39742*0</f>
        <v>0</v>
      </c>
      <c r="IS1682" s="323" t="n">
        <f aca="false">14.39742*(1-0)</f>
        <v>14.39742</v>
      </c>
    </row>
    <row r="1683" customFormat="false" ht="15" hidden="false" customHeight="true" outlineLevel="0" collapsed="false">
      <c r="A1683" s="322" t="n">
        <v>1536</v>
      </c>
      <c r="B1683" s="189" t="s">
        <v>210</v>
      </c>
      <c r="C1683" s="190" t="s">
        <v>211</v>
      </c>
      <c r="D1683" s="190"/>
      <c r="E1683" s="190"/>
      <c r="F1683" s="190"/>
      <c r="G1683" s="189" t="s">
        <v>191</v>
      </c>
      <c r="H1683" s="192" t="n">
        <v>8.82</v>
      </c>
      <c r="I1683" s="190"/>
      <c r="HV1683" s="12" t="s">
        <v>203</v>
      </c>
      <c r="HW1683" s="12" t="s">
        <v>5741</v>
      </c>
      <c r="IR1683" s="323" t="n">
        <f aca="false">86.17689*0</f>
        <v>0</v>
      </c>
      <c r="IS1683" s="323" t="n">
        <f aca="false">86.17689*(1-0)</f>
        <v>86.17689</v>
      </c>
    </row>
    <row r="1684" customFormat="false" ht="15" hidden="false" customHeight="true" outlineLevel="0" collapsed="false">
      <c r="A1684" s="322" t="n">
        <v>1537</v>
      </c>
      <c r="B1684" s="189" t="s">
        <v>2329</v>
      </c>
      <c r="C1684" s="190" t="s">
        <v>2330</v>
      </c>
      <c r="D1684" s="190"/>
      <c r="E1684" s="190"/>
      <c r="F1684" s="190"/>
      <c r="G1684" s="189" t="s">
        <v>191</v>
      </c>
      <c r="H1684" s="192" t="n">
        <v>5.985</v>
      </c>
      <c r="I1684" s="190"/>
      <c r="HV1684" s="12" t="s">
        <v>203</v>
      </c>
      <c r="HW1684" s="12" t="s">
        <v>5741</v>
      </c>
      <c r="IR1684" s="323" t="n">
        <f aca="false">278.46477*0</f>
        <v>0</v>
      </c>
      <c r="IS1684" s="323" t="n">
        <f aca="false">278.46477*(1-0)</f>
        <v>278.46477</v>
      </c>
    </row>
    <row r="1685" customFormat="false" ht="15" hidden="false" customHeight="true" outlineLevel="0" collapsed="false">
      <c r="A1685" s="322" t="n">
        <v>1538</v>
      </c>
      <c r="B1685" s="189" t="s">
        <v>210</v>
      </c>
      <c r="C1685" s="190" t="s">
        <v>216</v>
      </c>
      <c r="D1685" s="190"/>
      <c r="E1685" s="190"/>
      <c r="F1685" s="190"/>
      <c r="G1685" s="189" t="s">
        <v>191</v>
      </c>
      <c r="H1685" s="192" t="n">
        <v>5.985</v>
      </c>
      <c r="I1685" s="190"/>
      <c r="HV1685" s="12" t="s">
        <v>203</v>
      </c>
      <c r="HW1685" s="12" t="s">
        <v>5741</v>
      </c>
      <c r="IR1685" s="323" t="n">
        <f aca="false">86.17689*0</f>
        <v>0</v>
      </c>
      <c r="IS1685" s="323" t="n">
        <f aca="false">86.17689*(1-0)</f>
        <v>86.17689</v>
      </c>
    </row>
    <row r="1686" customFormat="false" ht="15" hidden="false" customHeight="true" outlineLevel="0" collapsed="false">
      <c r="A1686" s="184" t="s">
        <v>97</v>
      </c>
      <c r="B1686" s="184" t="s">
        <v>217</v>
      </c>
      <c r="C1686" s="185" t="s">
        <v>218</v>
      </c>
      <c r="D1686" s="185"/>
      <c r="E1686" s="185"/>
      <c r="F1686" s="184" t="s">
        <v>97</v>
      </c>
      <c r="G1686" s="184" t="s">
        <v>97</v>
      </c>
      <c r="H1686" s="188" t="s">
        <v>97</v>
      </c>
      <c r="I1686" s="184" t="s">
        <v>97</v>
      </c>
    </row>
    <row r="1687" customFormat="false" ht="35.5" hidden="false" customHeight="true" outlineLevel="0" collapsed="false">
      <c r="A1687" s="322" t="n">
        <v>1539</v>
      </c>
      <c r="B1687" s="189" t="s">
        <v>1175</v>
      </c>
      <c r="C1687" s="190" t="s">
        <v>3995</v>
      </c>
      <c r="D1687" s="190"/>
      <c r="E1687" s="190"/>
      <c r="F1687" s="190" t="s">
        <v>5931</v>
      </c>
      <c r="G1687" s="189" t="s">
        <v>191</v>
      </c>
      <c r="H1687" s="192" t="n">
        <v>2.205</v>
      </c>
      <c r="I1687" s="190"/>
      <c r="HV1687" s="12" t="s">
        <v>217</v>
      </c>
      <c r="HW1687" s="12" t="s">
        <v>5741</v>
      </c>
      <c r="IR1687" s="323" t="n">
        <f aca="false">1077.03809*0.496426736</f>
        <v>534.670503566374</v>
      </c>
      <c r="IS1687" s="323" t="n">
        <f aca="false">1077.03809*(1-0.496426736)</f>
        <v>542.367586433626</v>
      </c>
    </row>
    <row r="1688" customFormat="false" ht="15" hidden="false" customHeight="true" outlineLevel="0" collapsed="false">
      <c r="A1688" s="322" t="n">
        <v>1540</v>
      </c>
      <c r="B1688" s="189" t="s">
        <v>220</v>
      </c>
      <c r="C1688" s="190" t="s">
        <v>3997</v>
      </c>
      <c r="D1688" s="190"/>
      <c r="E1688" s="190"/>
      <c r="F1688" s="190"/>
      <c r="G1688" s="189" t="s">
        <v>191</v>
      </c>
      <c r="H1688" s="192" t="n">
        <v>5.985</v>
      </c>
      <c r="I1688" s="190"/>
      <c r="HV1688" s="12" t="s">
        <v>217</v>
      </c>
      <c r="HW1688" s="12" t="s">
        <v>5741</v>
      </c>
      <c r="IR1688" s="323" t="n">
        <f aca="false">110.05723*0</f>
        <v>0</v>
      </c>
      <c r="IS1688" s="323" t="n">
        <f aca="false">110.05723*(1-0)</f>
        <v>110.05723</v>
      </c>
    </row>
    <row r="1689" customFormat="false" ht="15" hidden="false" customHeight="true" outlineLevel="0" collapsed="false">
      <c r="A1689" s="322" t="n">
        <v>1541</v>
      </c>
      <c r="B1689" s="189" t="s">
        <v>1172</v>
      </c>
      <c r="C1689" s="190" t="s">
        <v>3789</v>
      </c>
      <c r="D1689" s="190"/>
      <c r="E1689" s="190"/>
      <c r="F1689" s="190"/>
      <c r="G1689" s="189" t="s">
        <v>191</v>
      </c>
      <c r="H1689" s="192" t="n">
        <v>8.19</v>
      </c>
      <c r="I1689" s="190"/>
      <c r="HV1689" s="12" t="s">
        <v>217</v>
      </c>
      <c r="HW1689" s="12" t="s">
        <v>5741</v>
      </c>
      <c r="IR1689" s="323" t="n">
        <f aca="false">83.76117*0</f>
        <v>0</v>
      </c>
      <c r="IS1689" s="323" t="n">
        <f aca="false">83.76117*(1-0)</f>
        <v>83.76117</v>
      </c>
    </row>
    <row r="1690" customFormat="false" ht="24.05" hidden="false" customHeight="true" outlineLevel="0" collapsed="false">
      <c r="A1690" s="184" t="s">
        <v>97</v>
      </c>
      <c r="B1690" s="184" t="s">
        <v>341</v>
      </c>
      <c r="C1690" s="185" t="s">
        <v>1177</v>
      </c>
      <c r="D1690" s="185"/>
      <c r="E1690" s="185"/>
      <c r="F1690" s="184" t="s">
        <v>97</v>
      </c>
      <c r="G1690" s="184" t="s">
        <v>97</v>
      </c>
      <c r="H1690" s="188" t="s">
        <v>97</v>
      </c>
      <c r="I1690" s="184" t="s">
        <v>97</v>
      </c>
    </row>
    <row r="1691" customFormat="false" ht="15" hidden="false" customHeight="true" outlineLevel="0" collapsed="false">
      <c r="A1691" s="322" t="n">
        <v>1542</v>
      </c>
      <c r="B1691" s="189" t="s">
        <v>1179</v>
      </c>
      <c r="C1691" s="190" t="s">
        <v>1180</v>
      </c>
      <c r="D1691" s="190"/>
      <c r="E1691" s="190"/>
      <c r="F1691" s="190"/>
      <c r="G1691" s="189" t="s">
        <v>191</v>
      </c>
      <c r="H1691" s="192" t="n">
        <v>0.63</v>
      </c>
      <c r="I1691" s="190"/>
      <c r="HV1691" s="12" t="s">
        <v>341</v>
      </c>
      <c r="HW1691" s="12" t="s">
        <v>5741</v>
      </c>
      <c r="IR1691" s="323" t="n">
        <f aca="false">1104.03327*0.467115985</f>
        <v>515.711588388821</v>
      </c>
      <c r="IS1691" s="323" t="n">
        <f aca="false">1104.03327*(1-0.467115985)</f>
        <v>588.321681611179</v>
      </c>
    </row>
    <row r="1692" customFormat="false" ht="15" hidden="false" customHeight="true" outlineLevel="0" collapsed="false">
      <c r="A1692" s="184" t="s">
        <v>97</v>
      </c>
      <c r="B1692" s="184" t="s">
        <v>462</v>
      </c>
      <c r="C1692" s="185" t="s">
        <v>4001</v>
      </c>
      <c r="D1692" s="185"/>
      <c r="E1692" s="185"/>
      <c r="F1692" s="184" t="s">
        <v>97</v>
      </c>
      <c r="G1692" s="184" t="s">
        <v>97</v>
      </c>
      <c r="H1692" s="188" t="s">
        <v>97</v>
      </c>
      <c r="I1692" s="184" t="s">
        <v>97</v>
      </c>
    </row>
    <row r="1693" customFormat="false" ht="24.05" hidden="false" customHeight="true" outlineLevel="0" collapsed="false">
      <c r="A1693" s="322" t="n">
        <v>1543</v>
      </c>
      <c r="B1693" s="189" t="s">
        <v>4003</v>
      </c>
      <c r="C1693" s="190" t="s">
        <v>4004</v>
      </c>
      <c r="D1693" s="190"/>
      <c r="E1693" s="190"/>
      <c r="F1693" s="190"/>
      <c r="G1693" s="189" t="s">
        <v>237</v>
      </c>
      <c r="H1693" s="192" t="n">
        <v>10.5</v>
      </c>
      <c r="I1693" s="190"/>
      <c r="HV1693" s="12" t="s">
        <v>462</v>
      </c>
      <c r="HW1693" s="12" t="s">
        <v>5741</v>
      </c>
      <c r="IR1693" s="323" t="n">
        <f aca="false">762.7797*0.408025479</f>
        <v>311.233552463976</v>
      </c>
      <c r="IS1693" s="323" t="n">
        <f aca="false">762.7797*(1-0.408025479)</f>
        <v>451.546147536024</v>
      </c>
    </row>
    <row r="1694" customFormat="false" ht="15" hidden="false" customHeight="true" outlineLevel="0" collapsed="false">
      <c r="A1694" s="184" t="s">
        <v>97</v>
      </c>
      <c r="B1694" s="184" t="s">
        <v>4007</v>
      </c>
      <c r="C1694" s="185" t="s">
        <v>4008</v>
      </c>
      <c r="D1694" s="185"/>
      <c r="E1694" s="185"/>
      <c r="F1694" s="184" t="s">
        <v>97</v>
      </c>
      <c r="G1694" s="184" t="s">
        <v>97</v>
      </c>
      <c r="H1694" s="188" t="s">
        <v>97</v>
      </c>
      <c r="I1694" s="184" t="s">
        <v>97</v>
      </c>
    </row>
    <row r="1695" customFormat="false" ht="15" hidden="false" customHeight="true" outlineLevel="0" collapsed="false">
      <c r="A1695" s="322" t="n">
        <v>1544</v>
      </c>
      <c r="B1695" s="189" t="s">
        <v>4010</v>
      </c>
      <c r="C1695" s="190" t="s">
        <v>4011</v>
      </c>
      <c r="D1695" s="190"/>
      <c r="E1695" s="190"/>
      <c r="F1695" s="190"/>
      <c r="G1695" s="189" t="s">
        <v>260</v>
      </c>
      <c r="H1695" s="192" t="n">
        <v>6.737</v>
      </c>
      <c r="I1695" s="190"/>
      <c r="HV1695" s="12" t="s">
        <v>4007</v>
      </c>
      <c r="HW1695" s="12" t="s">
        <v>5741</v>
      </c>
      <c r="IR1695" s="323" t="n">
        <f aca="false">126.66272*0</f>
        <v>0</v>
      </c>
      <c r="IS1695" s="323" t="n">
        <f aca="false">126.66272*(1-0)</f>
        <v>126.66272</v>
      </c>
    </row>
    <row r="1696" customFormat="false" ht="15" hidden="false" customHeight="true" outlineLevel="0" collapsed="false">
      <c r="A1696" s="184" t="s">
        <v>97</v>
      </c>
      <c r="B1696" s="184"/>
      <c r="C1696" s="185" t="s">
        <v>134</v>
      </c>
      <c r="D1696" s="185"/>
      <c r="E1696" s="185"/>
      <c r="F1696" s="184" t="s">
        <v>97</v>
      </c>
      <c r="G1696" s="184" t="s">
        <v>97</v>
      </c>
      <c r="H1696" s="188" t="s">
        <v>97</v>
      </c>
      <c r="I1696" s="184" t="s">
        <v>97</v>
      </c>
    </row>
    <row r="1697" customFormat="false" ht="15" hidden="false" customHeight="true" outlineLevel="0" collapsed="false">
      <c r="A1697" s="184" t="s">
        <v>97</v>
      </c>
      <c r="B1697" s="184" t="s">
        <v>186</v>
      </c>
      <c r="C1697" s="185" t="s">
        <v>187</v>
      </c>
      <c r="D1697" s="185"/>
      <c r="E1697" s="185"/>
      <c r="F1697" s="184" t="s">
        <v>97</v>
      </c>
      <c r="G1697" s="184" t="s">
        <v>97</v>
      </c>
      <c r="H1697" s="188" t="s">
        <v>97</v>
      </c>
      <c r="I1697" s="184" t="s">
        <v>97</v>
      </c>
    </row>
    <row r="1698" customFormat="false" ht="15" hidden="false" customHeight="true" outlineLevel="0" collapsed="false">
      <c r="A1698" s="322" t="n">
        <v>1545</v>
      </c>
      <c r="B1698" s="189" t="s">
        <v>3768</v>
      </c>
      <c r="C1698" s="190" t="s">
        <v>3769</v>
      </c>
      <c r="D1698" s="190"/>
      <c r="E1698" s="190"/>
      <c r="F1698" s="190"/>
      <c r="G1698" s="189" t="s">
        <v>191</v>
      </c>
      <c r="H1698" s="192" t="n">
        <v>18.228</v>
      </c>
      <c r="I1698" s="190"/>
      <c r="HV1698" s="12" t="s">
        <v>186</v>
      </c>
      <c r="HW1698" s="12" t="s">
        <v>5741</v>
      </c>
      <c r="IR1698" s="323" t="n">
        <f aca="false">646.83389*0</f>
        <v>0</v>
      </c>
      <c r="IS1698" s="323" t="n">
        <f aca="false">646.83389*(1-0)</f>
        <v>646.83389</v>
      </c>
    </row>
    <row r="1699" customFormat="false" ht="35.5" hidden="false" customHeight="true" outlineLevel="0" collapsed="false">
      <c r="A1699" s="322" t="n">
        <v>1546</v>
      </c>
      <c r="B1699" s="189" t="s">
        <v>3771</v>
      </c>
      <c r="C1699" s="190" t="s">
        <v>3772</v>
      </c>
      <c r="D1699" s="190"/>
      <c r="E1699" s="190"/>
      <c r="F1699" s="190"/>
      <c r="G1699" s="189" t="s">
        <v>191</v>
      </c>
      <c r="H1699" s="192" t="n">
        <v>18.228</v>
      </c>
      <c r="I1699" s="190" t="s">
        <v>5742</v>
      </c>
      <c r="HV1699" s="12" t="s">
        <v>186</v>
      </c>
      <c r="HW1699" s="12" t="s">
        <v>5741</v>
      </c>
      <c r="IR1699" s="323" t="n">
        <f aca="false">274.49466*0</f>
        <v>0</v>
      </c>
      <c r="IS1699" s="323" t="n">
        <f aca="false">274.49466*(1-0)</f>
        <v>274.49466</v>
      </c>
    </row>
    <row r="1700" customFormat="false" ht="15" hidden="false" customHeight="true" outlineLevel="0" collapsed="false">
      <c r="A1700" s="184" t="s">
        <v>97</v>
      </c>
      <c r="B1700" s="184" t="s">
        <v>203</v>
      </c>
      <c r="C1700" s="185" t="s">
        <v>204</v>
      </c>
      <c r="D1700" s="185"/>
      <c r="E1700" s="185"/>
      <c r="F1700" s="184" t="s">
        <v>97</v>
      </c>
      <c r="G1700" s="184" t="s">
        <v>97</v>
      </c>
      <c r="H1700" s="188" t="s">
        <v>97</v>
      </c>
      <c r="I1700" s="184" t="s">
        <v>97</v>
      </c>
    </row>
    <row r="1701" customFormat="false" ht="24.05" hidden="false" customHeight="true" outlineLevel="0" collapsed="false">
      <c r="A1701" s="322" t="n">
        <v>1547</v>
      </c>
      <c r="B1701" s="189" t="s">
        <v>206</v>
      </c>
      <c r="C1701" s="190" t="s">
        <v>207</v>
      </c>
      <c r="D1701" s="190"/>
      <c r="E1701" s="190"/>
      <c r="F1701" s="190"/>
      <c r="G1701" s="189" t="s">
        <v>191</v>
      </c>
      <c r="H1701" s="192" t="n">
        <v>18.228</v>
      </c>
      <c r="I1701" s="190"/>
      <c r="HV1701" s="12" t="s">
        <v>203</v>
      </c>
      <c r="HW1701" s="12" t="s">
        <v>5741</v>
      </c>
      <c r="IR1701" s="323" t="n">
        <f aca="false">14.39742*0</f>
        <v>0</v>
      </c>
      <c r="IS1701" s="323" t="n">
        <f aca="false">14.39742*(1-0)</f>
        <v>14.39742</v>
      </c>
    </row>
    <row r="1702" customFormat="false" ht="15" hidden="false" customHeight="true" outlineLevel="0" collapsed="false">
      <c r="A1702" s="322" t="n">
        <v>1548</v>
      </c>
      <c r="B1702" s="189" t="s">
        <v>210</v>
      </c>
      <c r="C1702" s="190" t="s">
        <v>211</v>
      </c>
      <c r="D1702" s="190"/>
      <c r="E1702" s="190"/>
      <c r="F1702" s="190"/>
      <c r="G1702" s="189" t="s">
        <v>191</v>
      </c>
      <c r="H1702" s="192" t="n">
        <v>18.228</v>
      </c>
      <c r="I1702" s="190"/>
      <c r="HV1702" s="12" t="s">
        <v>203</v>
      </c>
      <c r="HW1702" s="12" t="s">
        <v>5741</v>
      </c>
      <c r="IR1702" s="323" t="n">
        <f aca="false">86.17689*0</f>
        <v>0</v>
      </c>
      <c r="IS1702" s="323" t="n">
        <f aca="false">86.17689*(1-0)</f>
        <v>86.17689</v>
      </c>
    </row>
    <row r="1703" customFormat="false" ht="15" hidden="false" customHeight="true" outlineLevel="0" collapsed="false">
      <c r="A1703" s="322" t="n">
        <v>1549</v>
      </c>
      <c r="B1703" s="189" t="s">
        <v>2329</v>
      </c>
      <c r="C1703" s="190" t="s">
        <v>2330</v>
      </c>
      <c r="D1703" s="190"/>
      <c r="E1703" s="190"/>
      <c r="F1703" s="190"/>
      <c r="G1703" s="189" t="s">
        <v>191</v>
      </c>
      <c r="H1703" s="192" t="n">
        <v>12.369</v>
      </c>
      <c r="I1703" s="190"/>
      <c r="HV1703" s="12" t="s">
        <v>203</v>
      </c>
      <c r="HW1703" s="12" t="s">
        <v>5741</v>
      </c>
      <c r="IR1703" s="323" t="n">
        <f aca="false">278.46477*0</f>
        <v>0</v>
      </c>
      <c r="IS1703" s="323" t="n">
        <f aca="false">278.46477*(1-0)</f>
        <v>278.46477</v>
      </c>
    </row>
    <row r="1704" customFormat="false" ht="15" hidden="false" customHeight="true" outlineLevel="0" collapsed="false">
      <c r="A1704" s="322" t="n">
        <v>1550</v>
      </c>
      <c r="B1704" s="189" t="s">
        <v>210</v>
      </c>
      <c r="C1704" s="190" t="s">
        <v>216</v>
      </c>
      <c r="D1704" s="190"/>
      <c r="E1704" s="190"/>
      <c r="F1704" s="190"/>
      <c r="G1704" s="189" t="s">
        <v>191</v>
      </c>
      <c r="H1704" s="192" t="n">
        <v>12.369</v>
      </c>
      <c r="I1704" s="190"/>
      <c r="HV1704" s="12" t="s">
        <v>203</v>
      </c>
      <c r="HW1704" s="12" t="s">
        <v>5741</v>
      </c>
      <c r="IR1704" s="323" t="n">
        <f aca="false">86.17689*0</f>
        <v>0</v>
      </c>
      <c r="IS1704" s="323" t="n">
        <f aca="false">86.17689*(1-0)</f>
        <v>86.17689</v>
      </c>
    </row>
    <row r="1705" customFormat="false" ht="15" hidden="false" customHeight="true" outlineLevel="0" collapsed="false">
      <c r="A1705" s="184" t="s">
        <v>97</v>
      </c>
      <c r="B1705" s="184" t="s">
        <v>217</v>
      </c>
      <c r="C1705" s="185" t="s">
        <v>218</v>
      </c>
      <c r="D1705" s="185"/>
      <c r="E1705" s="185"/>
      <c r="F1705" s="184" t="s">
        <v>97</v>
      </c>
      <c r="G1705" s="184" t="s">
        <v>97</v>
      </c>
      <c r="H1705" s="188" t="s">
        <v>97</v>
      </c>
      <c r="I1705" s="184" t="s">
        <v>97</v>
      </c>
    </row>
    <row r="1706" customFormat="false" ht="35.5" hidden="false" customHeight="true" outlineLevel="0" collapsed="false">
      <c r="A1706" s="322" t="n">
        <v>1551</v>
      </c>
      <c r="B1706" s="189" t="s">
        <v>1175</v>
      </c>
      <c r="C1706" s="190" t="s">
        <v>3995</v>
      </c>
      <c r="D1706" s="190"/>
      <c r="E1706" s="190"/>
      <c r="F1706" s="190" t="s">
        <v>5931</v>
      </c>
      <c r="G1706" s="189" t="s">
        <v>191</v>
      </c>
      <c r="H1706" s="192" t="n">
        <v>4.557</v>
      </c>
      <c r="I1706" s="190"/>
      <c r="HV1706" s="12" t="s">
        <v>217</v>
      </c>
      <c r="HW1706" s="12" t="s">
        <v>5741</v>
      </c>
      <c r="IR1706" s="323" t="n">
        <f aca="false">1077.03809*0.496426735</f>
        <v>534.670502489336</v>
      </c>
      <c r="IS1706" s="323" t="n">
        <f aca="false">1077.03809*(1-0.496426735)</f>
        <v>542.367587510664</v>
      </c>
    </row>
    <row r="1707" customFormat="false" ht="15" hidden="false" customHeight="true" outlineLevel="0" collapsed="false">
      <c r="A1707" s="322" t="n">
        <v>1552</v>
      </c>
      <c r="B1707" s="189" t="s">
        <v>220</v>
      </c>
      <c r="C1707" s="190" t="s">
        <v>3997</v>
      </c>
      <c r="D1707" s="190"/>
      <c r="E1707" s="190"/>
      <c r="F1707" s="190"/>
      <c r="G1707" s="189" t="s">
        <v>191</v>
      </c>
      <c r="H1707" s="192" t="n">
        <v>12.369</v>
      </c>
      <c r="I1707" s="190"/>
      <c r="HV1707" s="12" t="s">
        <v>217</v>
      </c>
      <c r="HW1707" s="12" t="s">
        <v>5741</v>
      </c>
      <c r="IR1707" s="323" t="n">
        <f aca="false">110.05723*0</f>
        <v>0</v>
      </c>
      <c r="IS1707" s="323" t="n">
        <f aca="false">110.05723*(1-0)</f>
        <v>110.05723</v>
      </c>
    </row>
    <row r="1708" customFormat="false" ht="15" hidden="false" customHeight="true" outlineLevel="0" collapsed="false">
      <c r="A1708" s="322" t="n">
        <v>1553</v>
      </c>
      <c r="B1708" s="189" t="s">
        <v>1172</v>
      </c>
      <c r="C1708" s="190" t="s">
        <v>3789</v>
      </c>
      <c r="D1708" s="190"/>
      <c r="E1708" s="190"/>
      <c r="F1708" s="190"/>
      <c r="G1708" s="189" t="s">
        <v>191</v>
      </c>
      <c r="H1708" s="192" t="n">
        <v>16.926</v>
      </c>
      <c r="I1708" s="190"/>
      <c r="HV1708" s="12" t="s">
        <v>217</v>
      </c>
      <c r="HW1708" s="12" t="s">
        <v>5741</v>
      </c>
      <c r="IR1708" s="323" t="n">
        <f aca="false">83.76117*0</f>
        <v>0</v>
      </c>
      <c r="IS1708" s="323" t="n">
        <f aca="false">83.76117*(1-0)</f>
        <v>83.76117</v>
      </c>
    </row>
    <row r="1709" customFormat="false" ht="24.05" hidden="false" customHeight="true" outlineLevel="0" collapsed="false">
      <c r="A1709" s="184" t="s">
        <v>97</v>
      </c>
      <c r="B1709" s="184" t="s">
        <v>341</v>
      </c>
      <c r="C1709" s="185" t="s">
        <v>1177</v>
      </c>
      <c r="D1709" s="185"/>
      <c r="E1709" s="185"/>
      <c r="F1709" s="184" t="s">
        <v>97</v>
      </c>
      <c r="G1709" s="184" t="s">
        <v>97</v>
      </c>
      <c r="H1709" s="188" t="s">
        <v>97</v>
      </c>
      <c r="I1709" s="184" t="s">
        <v>97</v>
      </c>
    </row>
    <row r="1710" customFormat="false" ht="15" hidden="false" customHeight="true" outlineLevel="0" collapsed="false">
      <c r="A1710" s="322" t="n">
        <v>1554</v>
      </c>
      <c r="B1710" s="189" t="s">
        <v>1179</v>
      </c>
      <c r="C1710" s="190" t="s">
        <v>1180</v>
      </c>
      <c r="D1710" s="190"/>
      <c r="E1710" s="190"/>
      <c r="F1710" s="190"/>
      <c r="G1710" s="189" t="s">
        <v>191</v>
      </c>
      <c r="H1710" s="192" t="n">
        <v>1.302</v>
      </c>
      <c r="I1710" s="190"/>
      <c r="HV1710" s="12" t="s">
        <v>341</v>
      </c>
      <c r="HW1710" s="12" t="s">
        <v>5741</v>
      </c>
      <c r="IR1710" s="323" t="n">
        <f aca="false">1104.03326*0.467115988</f>
        <v>515.711587029761</v>
      </c>
      <c r="IS1710" s="323" t="n">
        <f aca="false">1104.03326*(1-0.467115988)</f>
        <v>588.321672970239</v>
      </c>
    </row>
    <row r="1711" customFormat="false" ht="15" hidden="false" customHeight="true" outlineLevel="0" collapsed="false">
      <c r="A1711" s="184" t="s">
        <v>97</v>
      </c>
      <c r="B1711" s="184" t="s">
        <v>462</v>
      </c>
      <c r="C1711" s="185" t="s">
        <v>4001</v>
      </c>
      <c r="D1711" s="185"/>
      <c r="E1711" s="185"/>
      <c r="F1711" s="184" t="s">
        <v>97</v>
      </c>
      <c r="G1711" s="184" t="s">
        <v>97</v>
      </c>
      <c r="H1711" s="188" t="s">
        <v>97</v>
      </c>
      <c r="I1711" s="184" t="s">
        <v>97</v>
      </c>
    </row>
    <row r="1712" customFormat="false" ht="46.95" hidden="false" customHeight="true" outlineLevel="0" collapsed="false">
      <c r="A1712" s="322" t="n">
        <v>1555</v>
      </c>
      <c r="B1712" s="189" t="s">
        <v>4003</v>
      </c>
      <c r="C1712" s="190" t="s">
        <v>4028</v>
      </c>
      <c r="D1712" s="190"/>
      <c r="E1712" s="190"/>
      <c r="F1712" s="190" t="s">
        <v>5932</v>
      </c>
      <c r="G1712" s="189" t="s">
        <v>237</v>
      </c>
      <c r="H1712" s="192" t="n">
        <v>21.7</v>
      </c>
      <c r="I1712" s="190"/>
      <c r="HV1712" s="12" t="s">
        <v>462</v>
      </c>
      <c r="HW1712" s="12" t="s">
        <v>5741</v>
      </c>
      <c r="IR1712" s="323" t="n">
        <f aca="false">762.7797*0.408025479</f>
        <v>311.233552463976</v>
      </c>
      <c r="IS1712" s="323" t="n">
        <f aca="false">762.7797*(1-0.408025479)</f>
        <v>451.546147536024</v>
      </c>
    </row>
    <row r="1713" customFormat="false" ht="15" hidden="false" customHeight="true" outlineLevel="0" collapsed="false">
      <c r="A1713" s="322" t="n">
        <v>1556</v>
      </c>
      <c r="B1713" s="189" t="s">
        <v>2651</v>
      </c>
      <c r="C1713" s="190" t="s">
        <v>4031</v>
      </c>
      <c r="D1713" s="190"/>
      <c r="E1713" s="190"/>
      <c r="F1713" s="190"/>
      <c r="G1713" s="189" t="s">
        <v>1637</v>
      </c>
      <c r="H1713" s="192" t="n">
        <v>10</v>
      </c>
      <c r="I1713" s="190"/>
      <c r="HV1713" s="12" t="s">
        <v>462</v>
      </c>
      <c r="HW1713" s="12" t="s">
        <v>5741</v>
      </c>
      <c r="IR1713" s="323" t="n">
        <f aca="false">406.99719*0</f>
        <v>0</v>
      </c>
      <c r="IS1713" s="323" t="n">
        <f aca="false">406.99719*(1-0)</f>
        <v>406.99719</v>
      </c>
    </row>
    <row r="1714" customFormat="false" ht="15" hidden="false" customHeight="true" outlineLevel="0" collapsed="false">
      <c r="A1714" s="184" t="s">
        <v>97</v>
      </c>
      <c r="B1714" s="184" t="s">
        <v>4007</v>
      </c>
      <c r="C1714" s="185" t="s">
        <v>4008</v>
      </c>
      <c r="D1714" s="185"/>
      <c r="E1714" s="185"/>
      <c r="F1714" s="184" t="s">
        <v>97</v>
      </c>
      <c r="G1714" s="184" t="s">
        <v>97</v>
      </c>
      <c r="H1714" s="188" t="s">
        <v>97</v>
      </c>
      <c r="I1714" s="184" t="s">
        <v>97</v>
      </c>
    </row>
    <row r="1715" customFormat="false" ht="15" hidden="false" customHeight="true" outlineLevel="0" collapsed="false">
      <c r="A1715" s="322" t="n">
        <v>1557</v>
      </c>
      <c r="B1715" s="189" t="s">
        <v>4010</v>
      </c>
      <c r="C1715" s="190" t="s">
        <v>4011</v>
      </c>
      <c r="D1715" s="190"/>
      <c r="E1715" s="190"/>
      <c r="F1715" s="190"/>
      <c r="G1715" s="189" t="s">
        <v>260</v>
      </c>
      <c r="H1715" s="192" t="n">
        <v>13.922</v>
      </c>
      <c r="I1715" s="190"/>
      <c r="HV1715" s="12" t="s">
        <v>4007</v>
      </c>
      <c r="HW1715" s="12" t="s">
        <v>5741</v>
      </c>
      <c r="IR1715" s="323" t="n">
        <f aca="false">126.66273*0</f>
        <v>0</v>
      </c>
      <c r="IS1715" s="323" t="n">
        <f aca="false">126.66273*(1-0)</f>
        <v>126.66273</v>
      </c>
    </row>
    <row r="1716" customFormat="false" ht="15" hidden="false" customHeight="true" outlineLevel="0" collapsed="false">
      <c r="A1716" s="184" t="s">
        <v>97</v>
      </c>
      <c r="B1716" s="184"/>
      <c r="C1716" s="185" t="s">
        <v>136</v>
      </c>
      <c r="D1716" s="185"/>
      <c r="E1716" s="185"/>
      <c r="F1716" s="184" t="s">
        <v>97</v>
      </c>
      <c r="G1716" s="184" t="s">
        <v>97</v>
      </c>
      <c r="H1716" s="188" t="s">
        <v>97</v>
      </c>
      <c r="I1716" s="184" t="s">
        <v>97</v>
      </c>
    </row>
    <row r="1717" customFormat="false" ht="15" hidden="false" customHeight="true" outlineLevel="0" collapsed="false">
      <c r="A1717" s="184" t="s">
        <v>97</v>
      </c>
      <c r="B1717" s="184" t="s">
        <v>186</v>
      </c>
      <c r="C1717" s="185" t="s">
        <v>187</v>
      </c>
      <c r="D1717" s="185"/>
      <c r="E1717" s="185"/>
      <c r="F1717" s="184" t="s">
        <v>97</v>
      </c>
      <c r="G1717" s="184" t="s">
        <v>97</v>
      </c>
      <c r="H1717" s="188" t="s">
        <v>97</v>
      </c>
      <c r="I1717" s="184" t="s">
        <v>97</v>
      </c>
    </row>
    <row r="1718" customFormat="false" ht="15" hidden="false" customHeight="true" outlineLevel="0" collapsed="false">
      <c r="A1718" s="322" t="n">
        <v>1558</v>
      </c>
      <c r="B1718" s="189" t="s">
        <v>2313</v>
      </c>
      <c r="C1718" s="190" t="s">
        <v>2314</v>
      </c>
      <c r="D1718" s="190"/>
      <c r="E1718" s="190"/>
      <c r="F1718" s="190"/>
      <c r="G1718" s="189" t="s">
        <v>191</v>
      </c>
      <c r="H1718" s="192" t="n">
        <v>1.285</v>
      </c>
      <c r="I1718" s="190"/>
      <c r="HV1718" s="12" t="s">
        <v>186</v>
      </c>
      <c r="HW1718" s="12" t="s">
        <v>5741</v>
      </c>
      <c r="IR1718" s="323" t="n">
        <f aca="false">148.93887*0</f>
        <v>0</v>
      </c>
      <c r="IS1718" s="323" t="n">
        <f aca="false">148.93887*(1-0)</f>
        <v>148.93887</v>
      </c>
    </row>
    <row r="1719" customFormat="false" ht="15" hidden="false" customHeight="true" outlineLevel="0" collapsed="false">
      <c r="A1719" s="322" t="n">
        <v>1559</v>
      </c>
      <c r="B1719" s="189" t="s">
        <v>2318</v>
      </c>
      <c r="C1719" s="190" t="s">
        <v>2319</v>
      </c>
      <c r="D1719" s="190"/>
      <c r="E1719" s="190"/>
      <c r="F1719" s="190"/>
      <c r="G1719" s="189" t="s">
        <v>191</v>
      </c>
      <c r="H1719" s="192" t="n">
        <v>1.285</v>
      </c>
      <c r="I1719" s="190"/>
      <c r="HV1719" s="12" t="s">
        <v>186</v>
      </c>
      <c r="HW1719" s="12" t="s">
        <v>5741</v>
      </c>
      <c r="IR1719" s="323" t="n">
        <f aca="false">34.94335*0</f>
        <v>0</v>
      </c>
      <c r="IS1719" s="323" t="n">
        <f aca="false">34.94335*(1-0)</f>
        <v>34.94335</v>
      </c>
    </row>
    <row r="1720" customFormat="false" ht="15" hidden="false" customHeight="true" outlineLevel="0" collapsed="false">
      <c r="A1720" s="322" t="n">
        <v>1560</v>
      </c>
      <c r="B1720" s="189" t="s">
        <v>3761</v>
      </c>
      <c r="C1720" s="190" t="s">
        <v>3762</v>
      </c>
      <c r="D1720" s="190"/>
      <c r="E1720" s="190"/>
      <c r="F1720" s="190"/>
      <c r="G1720" s="189" t="s">
        <v>191</v>
      </c>
      <c r="H1720" s="192" t="n">
        <v>11.567</v>
      </c>
      <c r="I1720" s="190"/>
      <c r="HV1720" s="12" t="s">
        <v>186</v>
      </c>
      <c r="HW1720" s="12" t="s">
        <v>5741</v>
      </c>
      <c r="IR1720" s="323" t="n">
        <f aca="false">1076.94262*0</f>
        <v>0</v>
      </c>
      <c r="IS1720" s="323" t="n">
        <f aca="false">1076.94262*(1-0)</f>
        <v>1076.94262</v>
      </c>
    </row>
    <row r="1721" customFormat="false" ht="15" hidden="false" customHeight="true" outlineLevel="0" collapsed="false">
      <c r="A1721" s="184" t="s">
        <v>97</v>
      </c>
      <c r="B1721" s="184" t="s">
        <v>249</v>
      </c>
      <c r="C1721" s="185" t="s">
        <v>4039</v>
      </c>
      <c r="D1721" s="185"/>
      <c r="E1721" s="185"/>
      <c r="F1721" s="184" t="s">
        <v>97</v>
      </c>
      <c r="G1721" s="184" t="s">
        <v>97</v>
      </c>
      <c r="H1721" s="188" t="s">
        <v>97</v>
      </c>
      <c r="I1721" s="184" t="s">
        <v>97</v>
      </c>
    </row>
    <row r="1722" customFormat="false" ht="15" hidden="false" customHeight="true" outlineLevel="0" collapsed="false">
      <c r="A1722" s="322" t="n">
        <v>1561</v>
      </c>
      <c r="B1722" s="189" t="s">
        <v>4041</v>
      </c>
      <c r="C1722" s="190" t="s">
        <v>4042</v>
      </c>
      <c r="D1722" s="190"/>
      <c r="E1722" s="190"/>
      <c r="F1722" s="190"/>
      <c r="G1722" s="189" t="s">
        <v>252</v>
      </c>
      <c r="H1722" s="192" t="n">
        <v>30.6</v>
      </c>
      <c r="I1722" s="190"/>
      <c r="HV1722" s="12" t="s">
        <v>249</v>
      </c>
      <c r="HW1722" s="12" t="s">
        <v>5741</v>
      </c>
      <c r="IR1722" s="323" t="n">
        <f aca="false">274.61321*0.178926232</f>
        <v>49.1355069227247</v>
      </c>
      <c r="IS1722" s="323" t="n">
        <f aca="false">274.61321*(1-0.178926232)</f>
        <v>225.477703077275</v>
      </c>
    </row>
    <row r="1723" customFormat="false" ht="15" hidden="false" customHeight="true" outlineLevel="0" collapsed="false">
      <c r="A1723" s="322" t="n">
        <v>1562</v>
      </c>
      <c r="B1723" s="189" t="s">
        <v>4045</v>
      </c>
      <c r="C1723" s="190" t="s">
        <v>4046</v>
      </c>
      <c r="D1723" s="190"/>
      <c r="E1723" s="190"/>
      <c r="F1723" s="190"/>
      <c r="G1723" s="189" t="s">
        <v>252</v>
      </c>
      <c r="H1723" s="192" t="n">
        <v>30.6</v>
      </c>
      <c r="I1723" s="190"/>
      <c r="HV1723" s="12" t="s">
        <v>249</v>
      </c>
      <c r="HW1723" s="12" t="s">
        <v>5741</v>
      </c>
      <c r="IR1723" s="323" t="n">
        <f aca="false">93.45198*0</f>
        <v>0</v>
      </c>
      <c r="IS1723" s="323" t="n">
        <f aca="false">93.45198*(1-0)</f>
        <v>93.45198</v>
      </c>
    </row>
    <row r="1724" customFormat="false" ht="15" hidden="false" customHeight="true" outlineLevel="0" collapsed="false">
      <c r="A1724" s="184" t="s">
        <v>97</v>
      </c>
      <c r="B1724" s="184" t="s">
        <v>203</v>
      </c>
      <c r="C1724" s="185" t="s">
        <v>204</v>
      </c>
      <c r="D1724" s="185"/>
      <c r="E1724" s="185"/>
      <c r="F1724" s="184" t="s">
        <v>97</v>
      </c>
      <c r="G1724" s="184" t="s">
        <v>97</v>
      </c>
      <c r="H1724" s="188" t="s">
        <v>97</v>
      </c>
      <c r="I1724" s="184" t="s">
        <v>97</v>
      </c>
    </row>
    <row r="1725" customFormat="false" ht="24.05" hidden="false" customHeight="true" outlineLevel="0" collapsed="false">
      <c r="A1725" s="322" t="n">
        <v>1563</v>
      </c>
      <c r="B1725" s="189" t="s">
        <v>206</v>
      </c>
      <c r="C1725" s="190" t="s">
        <v>207</v>
      </c>
      <c r="D1725" s="190"/>
      <c r="E1725" s="190"/>
      <c r="F1725" s="190"/>
      <c r="G1725" s="189" t="s">
        <v>191</v>
      </c>
      <c r="H1725" s="192" t="n">
        <v>12.852</v>
      </c>
      <c r="I1725" s="190"/>
      <c r="HV1725" s="12" t="s">
        <v>203</v>
      </c>
      <c r="HW1725" s="12" t="s">
        <v>5741</v>
      </c>
      <c r="IR1725" s="323" t="n">
        <f aca="false">14.89389*0</f>
        <v>0</v>
      </c>
      <c r="IS1725" s="323" t="n">
        <f aca="false">14.89389*(1-0)</f>
        <v>14.89389</v>
      </c>
    </row>
    <row r="1726" customFormat="false" ht="15" hidden="false" customHeight="true" outlineLevel="0" collapsed="false">
      <c r="A1726" s="322" t="n">
        <v>1564</v>
      </c>
      <c r="B1726" s="189" t="s">
        <v>210</v>
      </c>
      <c r="C1726" s="190" t="s">
        <v>211</v>
      </c>
      <c r="D1726" s="190"/>
      <c r="E1726" s="190"/>
      <c r="F1726" s="190"/>
      <c r="G1726" s="189" t="s">
        <v>191</v>
      </c>
      <c r="H1726" s="192" t="n">
        <v>1.285</v>
      </c>
      <c r="I1726" s="190"/>
      <c r="HV1726" s="12" t="s">
        <v>203</v>
      </c>
      <c r="HW1726" s="12" t="s">
        <v>5741</v>
      </c>
      <c r="IR1726" s="323" t="n">
        <f aca="false">89.1485*0</f>
        <v>0</v>
      </c>
      <c r="IS1726" s="323" t="n">
        <f aca="false">89.1485*(1-0)</f>
        <v>89.1485</v>
      </c>
    </row>
    <row r="1727" customFormat="false" ht="15" hidden="false" customHeight="true" outlineLevel="0" collapsed="false">
      <c r="A1727" s="322" t="n">
        <v>1565</v>
      </c>
      <c r="B1727" s="189" t="s">
        <v>3719</v>
      </c>
      <c r="C1727" s="190" t="s">
        <v>3720</v>
      </c>
      <c r="D1727" s="190"/>
      <c r="E1727" s="190"/>
      <c r="F1727" s="190"/>
      <c r="G1727" s="189" t="s">
        <v>191</v>
      </c>
      <c r="H1727" s="192" t="n">
        <v>11.567</v>
      </c>
      <c r="I1727" s="190"/>
      <c r="HV1727" s="12" t="s">
        <v>203</v>
      </c>
      <c r="HW1727" s="12" t="s">
        <v>5741</v>
      </c>
      <c r="IR1727" s="323" t="n">
        <f aca="false">94.16087*0</f>
        <v>0</v>
      </c>
      <c r="IS1727" s="323" t="n">
        <f aca="false">94.16087*(1-0)</f>
        <v>94.16087</v>
      </c>
    </row>
    <row r="1728" customFormat="false" ht="15" hidden="false" customHeight="true" outlineLevel="0" collapsed="false">
      <c r="A1728" s="322" t="n">
        <v>1566</v>
      </c>
      <c r="B1728" s="189" t="s">
        <v>1160</v>
      </c>
      <c r="C1728" s="190" t="s">
        <v>3777</v>
      </c>
      <c r="D1728" s="190"/>
      <c r="E1728" s="190"/>
      <c r="F1728" s="190"/>
      <c r="G1728" s="189" t="s">
        <v>191</v>
      </c>
      <c r="H1728" s="192" t="n">
        <v>1.285</v>
      </c>
      <c r="I1728" s="190"/>
      <c r="HV1728" s="12" t="s">
        <v>203</v>
      </c>
      <c r="HW1728" s="12" t="s">
        <v>5741</v>
      </c>
      <c r="IR1728" s="323" t="n">
        <f aca="false">61.50889*0</f>
        <v>0</v>
      </c>
      <c r="IS1728" s="323" t="n">
        <f aca="false">61.50889*(1-0)</f>
        <v>61.50889</v>
      </c>
    </row>
    <row r="1729" customFormat="false" ht="15" hidden="false" customHeight="true" outlineLevel="0" collapsed="false">
      <c r="A1729" s="322" t="n">
        <v>1567</v>
      </c>
      <c r="B1729" s="189" t="s">
        <v>3779</v>
      </c>
      <c r="C1729" s="190" t="s">
        <v>3780</v>
      </c>
      <c r="D1729" s="190"/>
      <c r="E1729" s="190"/>
      <c r="F1729" s="190"/>
      <c r="G1729" s="189" t="s">
        <v>191</v>
      </c>
      <c r="H1729" s="192" t="n">
        <v>9.119</v>
      </c>
      <c r="I1729" s="190"/>
      <c r="HV1729" s="12" t="s">
        <v>203</v>
      </c>
      <c r="HW1729" s="12" t="s">
        <v>5741</v>
      </c>
      <c r="IR1729" s="323" t="n">
        <f aca="false">90.58061*0</f>
        <v>0</v>
      </c>
      <c r="IS1729" s="323" t="n">
        <f aca="false">90.58061*(1-0)</f>
        <v>90.58061</v>
      </c>
    </row>
    <row r="1730" customFormat="false" ht="15" hidden="false" customHeight="true" outlineLevel="0" collapsed="false">
      <c r="A1730" s="322" t="n">
        <v>1568</v>
      </c>
      <c r="B1730" s="189" t="s">
        <v>210</v>
      </c>
      <c r="C1730" s="190" t="s">
        <v>216</v>
      </c>
      <c r="D1730" s="190"/>
      <c r="E1730" s="190"/>
      <c r="F1730" s="190"/>
      <c r="G1730" s="189" t="s">
        <v>191</v>
      </c>
      <c r="H1730" s="192" t="n">
        <v>1.285</v>
      </c>
      <c r="I1730" s="190"/>
      <c r="HV1730" s="12" t="s">
        <v>203</v>
      </c>
      <c r="HW1730" s="12" t="s">
        <v>5741</v>
      </c>
      <c r="IR1730" s="323" t="n">
        <f aca="false">89.1485*0</f>
        <v>0</v>
      </c>
      <c r="IS1730" s="323" t="n">
        <f aca="false">89.1485*(1-0)</f>
        <v>89.1485</v>
      </c>
    </row>
    <row r="1731" customFormat="false" ht="15" hidden="false" customHeight="true" outlineLevel="0" collapsed="false">
      <c r="A1731" s="322" t="n">
        <v>1569</v>
      </c>
      <c r="B1731" s="189" t="s">
        <v>3719</v>
      </c>
      <c r="C1731" s="190" t="s">
        <v>3783</v>
      </c>
      <c r="D1731" s="190"/>
      <c r="E1731" s="190"/>
      <c r="F1731" s="190"/>
      <c r="G1731" s="189" t="s">
        <v>191</v>
      </c>
      <c r="H1731" s="192" t="n">
        <v>9.119</v>
      </c>
      <c r="I1731" s="190"/>
      <c r="HV1731" s="12" t="s">
        <v>203</v>
      </c>
      <c r="HW1731" s="12" t="s">
        <v>5741</v>
      </c>
      <c r="IR1731" s="323" t="n">
        <f aca="false">94.16087*0</f>
        <v>0</v>
      </c>
      <c r="IS1731" s="323" t="n">
        <f aca="false">94.16087*(1-0)</f>
        <v>94.16087</v>
      </c>
    </row>
    <row r="1732" customFormat="false" ht="15" hidden="false" customHeight="true" outlineLevel="0" collapsed="false">
      <c r="A1732" s="184" t="s">
        <v>97</v>
      </c>
      <c r="B1732" s="184" t="s">
        <v>217</v>
      </c>
      <c r="C1732" s="185" t="s">
        <v>218</v>
      </c>
      <c r="D1732" s="185"/>
      <c r="E1732" s="185"/>
      <c r="F1732" s="184" t="s">
        <v>97</v>
      </c>
      <c r="G1732" s="184" t="s">
        <v>97</v>
      </c>
      <c r="H1732" s="188" t="s">
        <v>97</v>
      </c>
      <c r="I1732" s="184" t="s">
        <v>97</v>
      </c>
    </row>
    <row r="1733" customFormat="false" ht="35.5" hidden="false" customHeight="true" outlineLevel="0" collapsed="false">
      <c r="A1733" s="322" t="n">
        <v>1570</v>
      </c>
      <c r="B1733" s="189" t="s">
        <v>1175</v>
      </c>
      <c r="C1733" s="190" t="s">
        <v>3995</v>
      </c>
      <c r="D1733" s="190"/>
      <c r="E1733" s="190"/>
      <c r="F1733" s="190" t="s">
        <v>5931</v>
      </c>
      <c r="G1733" s="189" t="s">
        <v>191</v>
      </c>
      <c r="H1733" s="192" t="n">
        <v>1.728</v>
      </c>
      <c r="I1733" s="190"/>
      <c r="HV1733" s="12" t="s">
        <v>217</v>
      </c>
      <c r="HW1733" s="12" t="s">
        <v>5741</v>
      </c>
      <c r="IR1733" s="323" t="n">
        <f aca="false">1114.17733*0.496426737</f>
        <v>553.107416371272</v>
      </c>
      <c r="IS1733" s="323" t="n">
        <f aca="false">1114.17733*(1-0.496426737)</f>
        <v>561.069913628728</v>
      </c>
    </row>
    <row r="1734" customFormat="false" ht="15" hidden="false" customHeight="true" outlineLevel="0" collapsed="false">
      <c r="A1734" s="322" t="n">
        <v>1571</v>
      </c>
      <c r="B1734" s="189" t="s">
        <v>220</v>
      </c>
      <c r="C1734" s="190" t="s">
        <v>3997</v>
      </c>
      <c r="D1734" s="190"/>
      <c r="E1734" s="190"/>
      <c r="F1734" s="190"/>
      <c r="G1734" s="189" t="s">
        <v>191</v>
      </c>
      <c r="H1734" s="192" t="n">
        <v>10.404</v>
      </c>
      <c r="I1734" s="190"/>
      <c r="HV1734" s="12" t="s">
        <v>217</v>
      </c>
      <c r="HW1734" s="12" t="s">
        <v>5741</v>
      </c>
      <c r="IR1734" s="323" t="n">
        <f aca="false">113.85231*0</f>
        <v>0</v>
      </c>
      <c r="IS1734" s="323" t="n">
        <f aca="false">113.85231*(1-0)</f>
        <v>113.85231</v>
      </c>
    </row>
    <row r="1735" customFormat="false" ht="15" hidden="false" customHeight="true" outlineLevel="0" collapsed="false">
      <c r="A1735" s="322" t="n">
        <v>1572</v>
      </c>
      <c r="B1735" s="189" t="s">
        <v>1172</v>
      </c>
      <c r="C1735" s="190" t="s">
        <v>3789</v>
      </c>
      <c r="D1735" s="190"/>
      <c r="E1735" s="190"/>
      <c r="F1735" s="190"/>
      <c r="G1735" s="189" t="s">
        <v>191</v>
      </c>
      <c r="H1735" s="192" t="n">
        <v>12.132</v>
      </c>
      <c r="I1735" s="190"/>
      <c r="HV1735" s="12" t="s">
        <v>217</v>
      </c>
      <c r="HW1735" s="12" t="s">
        <v>5741</v>
      </c>
      <c r="IR1735" s="323" t="n">
        <f aca="false">86.64949*0</f>
        <v>0</v>
      </c>
      <c r="IS1735" s="323" t="n">
        <f aca="false">86.64949*(1-0)</f>
        <v>86.64949</v>
      </c>
    </row>
    <row r="1736" customFormat="false" ht="24.05" hidden="false" customHeight="true" outlineLevel="0" collapsed="false">
      <c r="A1736" s="322" t="n">
        <v>1573</v>
      </c>
      <c r="B1736" s="189" t="s">
        <v>1646</v>
      </c>
      <c r="C1736" s="190" t="s">
        <v>4058</v>
      </c>
      <c r="D1736" s="190"/>
      <c r="E1736" s="190"/>
      <c r="F1736" s="190"/>
      <c r="G1736" s="189" t="s">
        <v>1637</v>
      </c>
      <c r="H1736" s="192" t="n">
        <v>3</v>
      </c>
      <c r="I1736" s="190"/>
      <c r="HV1736" s="12" t="s">
        <v>217</v>
      </c>
      <c r="HW1736" s="12" t="s">
        <v>5741</v>
      </c>
      <c r="IR1736" s="323" t="n">
        <f aca="false">537.75526*0</f>
        <v>0</v>
      </c>
      <c r="IS1736" s="323" t="n">
        <f aca="false">537.75526*(1-0)</f>
        <v>537.75526</v>
      </c>
    </row>
    <row r="1737" customFormat="false" ht="24.05" hidden="false" customHeight="true" outlineLevel="0" collapsed="false">
      <c r="A1737" s="184" t="s">
        <v>97</v>
      </c>
      <c r="B1737" s="184" t="s">
        <v>341</v>
      </c>
      <c r="C1737" s="185" t="s">
        <v>1177</v>
      </c>
      <c r="D1737" s="185"/>
      <c r="E1737" s="185"/>
      <c r="F1737" s="184" t="s">
        <v>97</v>
      </c>
      <c r="G1737" s="184" t="s">
        <v>97</v>
      </c>
      <c r="H1737" s="188" t="s">
        <v>97</v>
      </c>
      <c r="I1737" s="184" t="s">
        <v>97</v>
      </c>
    </row>
    <row r="1738" customFormat="false" ht="15" hidden="false" customHeight="true" outlineLevel="0" collapsed="false">
      <c r="A1738" s="322" t="n">
        <v>1574</v>
      </c>
      <c r="B1738" s="189" t="s">
        <v>1179</v>
      </c>
      <c r="C1738" s="190" t="s">
        <v>1180</v>
      </c>
      <c r="D1738" s="190"/>
      <c r="E1738" s="190"/>
      <c r="F1738" s="190"/>
      <c r="G1738" s="189" t="s">
        <v>191</v>
      </c>
      <c r="H1738" s="192" t="n">
        <v>0.72</v>
      </c>
      <c r="I1738" s="190"/>
      <c r="HV1738" s="12" t="s">
        <v>341</v>
      </c>
      <c r="HW1738" s="12" t="s">
        <v>5741</v>
      </c>
      <c r="IR1738" s="323" t="n">
        <f aca="false">1142.10337*0.467115988</f>
        <v>533.49474407568</v>
      </c>
      <c r="IS1738" s="323" t="n">
        <f aca="false">1142.10337*(1-0.467115988)</f>
        <v>608.60862592432</v>
      </c>
    </row>
    <row r="1739" customFormat="false" ht="15" hidden="false" customHeight="true" outlineLevel="0" collapsed="false">
      <c r="A1739" s="184" t="s">
        <v>97</v>
      </c>
      <c r="B1739" s="184" t="s">
        <v>475</v>
      </c>
      <c r="C1739" s="185" t="s">
        <v>4061</v>
      </c>
      <c r="D1739" s="185"/>
      <c r="E1739" s="185"/>
      <c r="F1739" s="184" t="s">
        <v>97</v>
      </c>
      <c r="G1739" s="184" t="s">
        <v>97</v>
      </c>
      <c r="H1739" s="188" t="s">
        <v>97</v>
      </c>
      <c r="I1739" s="184" t="s">
        <v>97</v>
      </c>
    </row>
    <row r="1740" customFormat="false" ht="15" hidden="false" customHeight="true" outlineLevel="0" collapsed="false">
      <c r="A1740" s="322" t="n">
        <v>1575</v>
      </c>
      <c r="B1740" s="189" t="s">
        <v>4063</v>
      </c>
      <c r="C1740" s="190" t="s">
        <v>4064</v>
      </c>
      <c r="D1740" s="190"/>
      <c r="E1740" s="190"/>
      <c r="F1740" s="190"/>
      <c r="G1740" s="189" t="s">
        <v>237</v>
      </c>
      <c r="H1740" s="192" t="n">
        <v>4.5</v>
      </c>
      <c r="I1740" s="190"/>
      <c r="HV1740" s="12" t="s">
        <v>475</v>
      </c>
      <c r="HW1740" s="12" t="s">
        <v>5741</v>
      </c>
      <c r="IR1740" s="323" t="n">
        <f aca="false">56.06689*0.104086849</f>
        <v>5.83582591332961</v>
      </c>
      <c r="IS1740" s="323" t="n">
        <f aca="false">56.06689*(1-0.104086849)</f>
        <v>50.2310640866704</v>
      </c>
    </row>
    <row r="1741" customFormat="false" ht="15" hidden="false" customHeight="true" outlineLevel="0" collapsed="false">
      <c r="A1741" s="324" t="n">
        <v>1576</v>
      </c>
      <c r="B1741" s="194" t="s">
        <v>4068</v>
      </c>
      <c r="C1741" s="195" t="s">
        <v>4069</v>
      </c>
      <c r="D1741" s="195"/>
      <c r="E1741" s="195"/>
      <c r="F1741" s="190"/>
      <c r="G1741" s="194" t="s">
        <v>231</v>
      </c>
      <c r="H1741" s="197" t="n">
        <v>1.09</v>
      </c>
      <c r="I1741" s="195"/>
      <c r="HV1741" s="325" t="s">
        <v>475</v>
      </c>
      <c r="HW1741" s="325" t="s">
        <v>5766</v>
      </c>
      <c r="IR1741" s="326" t="n">
        <f aca="false">1412.771133*1</f>
        <v>1412.771133</v>
      </c>
      <c r="IS1741" s="326" t="n">
        <f aca="false">1412.771133*(1-1)</f>
        <v>0</v>
      </c>
    </row>
    <row r="1742" customFormat="false" ht="15" hidden="false" customHeight="true" outlineLevel="0" collapsed="false">
      <c r="A1742" s="324" t="n">
        <v>1577</v>
      </c>
      <c r="B1742" s="194" t="s">
        <v>4071</v>
      </c>
      <c r="C1742" s="195" t="s">
        <v>4072</v>
      </c>
      <c r="D1742" s="195"/>
      <c r="E1742" s="195"/>
      <c r="F1742" s="190"/>
      <c r="G1742" s="194" t="s">
        <v>231</v>
      </c>
      <c r="H1742" s="197" t="n">
        <v>2.18</v>
      </c>
      <c r="I1742" s="195"/>
      <c r="HV1742" s="325" t="s">
        <v>475</v>
      </c>
      <c r="HW1742" s="325" t="s">
        <v>5766</v>
      </c>
      <c r="IR1742" s="326" t="n">
        <f aca="false">613.6567966*1</f>
        <v>613.6567966</v>
      </c>
      <c r="IS1742" s="326" t="n">
        <f aca="false">613.6567966*(1-1)</f>
        <v>0</v>
      </c>
    </row>
    <row r="1743" customFormat="false" ht="15" hidden="false" customHeight="true" outlineLevel="0" collapsed="false">
      <c r="A1743" s="184" t="s">
        <v>97</v>
      </c>
      <c r="B1743" s="184" t="s">
        <v>479</v>
      </c>
      <c r="C1743" s="185" t="s">
        <v>3907</v>
      </c>
      <c r="D1743" s="185"/>
      <c r="E1743" s="185"/>
      <c r="F1743" s="184" t="s">
        <v>97</v>
      </c>
      <c r="G1743" s="184" t="s">
        <v>97</v>
      </c>
      <c r="H1743" s="188" t="s">
        <v>97</v>
      </c>
      <c r="I1743" s="184" t="s">
        <v>97</v>
      </c>
    </row>
    <row r="1744" customFormat="false" ht="15" hidden="false" customHeight="true" outlineLevel="0" collapsed="false">
      <c r="A1744" s="322" t="n">
        <v>1578</v>
      </c>
      <c r="B1744" s="189" t="s">
        <v>4074</v>
      </c>
      <c r="C1744" s="190" t="s">
        <v>4075</v>
      </c>
      <c r="D1744" s="190"/>
      <c r="E1744" s="190"/>
      <c r="F1744" s="190"/>
      <c r="G1744" s="189" t="s">
        <v>237</v>
      </c>
      <c r="H1744" s="192" t="n">
        <v>4.5</v>
      </c>
      <c r="I1744" s="190"/>
      <c r="HV1744" s="12" t="s">
        <v>479</v>
      </c>
      <c r="HW1744" s="12" t="s">
        <v>5741</v>
      </c>
      <c r="IR1744" s="323" t="n">
        <f aca="false">12.74573*0.267415762</f>
        <v>3.40840910019626</v>
      </c>
      <c r="IS1744" s="323" t="n">
        <f aca="false">12.74573*(1-0.267415762)</f>
        <v>9.33732089980374</v>
      </c>
    </row>
    <row r="1745" customFormat="false" ht="15" hidden="false" customHeight="true" outlineLevel="0" collapsed="false">
      <c r="A1745" s="322" t="n">
        <v>1579</v>
      </c>
      <c r="B1745" s="189" t="s">
        <v>4077</v>
      </c>
      <c r="C1745" s="190" t="s">
        <v>4078</v>
      </c>
      <c r="D1745" s="190"/>
      <c r="E1745" s="190"/>
      <c r="F1745" s="190"/>
      <c r="G1745" s="189" t="s">
        <v>237</v>
      </c>
      <c r="H1745" s="192" t="n">
        <v>4.5</v>
      </c>
      <c r="I1745" s="190"/>
      <c r="HV1745" s="12" t="s">
        <v>479</v>
      </c>
      <c r="HW1745" s="12" t="s">
        <v>5741</v>
      </c>
      <c r="IR1745" s="323" t="n">
        <f aca="false">76.96846*0</f>
        <v>0</v>
      </c>
      <c r="IS1745" s="323" t="n">
        <f aca="false">76.96846*(1-0)</f>
        <v>76.96846</v>
      </c>
    </row>
    <row r="1746" customFormat="false" ht="15" hidden="false" customHeight="true" outlineLevel="0" collapsed="false">
      <c r="A1746" s="184" t="s">
        <v>97</v>
      </c>
      <c r="B1746" s="184" t="s">
        <v>4007</v>
      </c>
      <c r="C1746" s="185" t="s">
        <v>4008</v>
      </c>
      <c r="D1746" s="185"/>
      <c r="E1746" s="185"/>
      <c r="F1746" s="184" t="s">
        <v>97</v>
      </c>
      <c r="G1746" s="184" t="s">
        <v>97</v>
      </c>
      <c r="H1746" s="188" t="s">
        <v>97</v>
      </c>
      <c r="I1746" s="184" t="s">
        <v>97</v>
      </c>
    </row>
    <row r="1747" customFormat="false" ht="15" hidden="false" customHeight="true" outlineLevel="0" collapsed="false">
      <c r="A1747" s="322" t="n">
        <v>1580</v>
      </c>
      <c r="B1747" s="189" t="s">
        <v>4080</v>
      </c>
      <c r="C1747" s="190" t="s">
        <v>4081</v>
      </c>
      <c r="D1747" s="190"/>
      <c r="E1747" s="190"/>
      <c r="F1747" s="190"/>
      <c r="G1747" s="189" t="s">
        <v>260</v>
      </c>
      <c r="H1747" s="192" t="n">
        <v>3.83</v>
      </c>
      <c r="I1747" s="190"/>
      <c r="HV1747" s="12" t="s">
        <v>4007</v>
      </c>
      <c r="HW1747" s="12" t="s">
        <v>5741</v>
      </c>
      <c r="IR1747" s="323" t="n">
        <f aca="false">131.0304*0</f>
        <v>0</v>
      </c>
      <c r="IS1747" s="323" t="n">
        <f aca="false">131.0304*(1-0)</f>
        <v>131.0304</v>
      </c>
    </row>
    <row r="1748" customFormat="false" ht="15" hidden="false" customHeight="true" outlineLevel="0" collapsed="false">
      <c r="A1748" s="184" t="s">
        <v>97</v>
      </c>
      <c r="B1748" s="184"/>
      <c r="C1748" s="185" t="s">
        <v>138</v>
      </c>
      <c r="D1748" s="185"/>
      <c r="E1748" s="185"/>
      <c r="F1748" s="184" t="s">
        <v>97</v>
      </c>
      <c r="G1748" s="184" t="s">
        <v>97</v>
      </c>
      <c r="H1748" s="188" t="s">
        <v>97</v>
      </c>
      <c r="I1748" s="184" t="s">
        <v>97</v>
      </c>
    </row>
    <row r="1749" customFormat="false" ht="15" hidden="false" customHeight="true" outlineLevel="0" collapsed="false">
      <c r="A1749" s="184" t="s">
        <v>97</v>
      </c>
      <c r="B1749" s="184" t="s">
        <v>186</v>
      </c>
      <c r="C1749" s="185" t="s">
        <v>187</v>
      </c>
      <c r="D1749" s="185"/>
      <c r="E1749" s="185"/>
      <c r="F1749" s="184" t="s">
        <v>97</v>
      </c>
      <c r="G1749" s="184" t="s">
        <v>97</v>
      </c>
      <c r="H1749" s="188" t="s">
        <v>97</v>
      </c>
      <c r="I1749" s="184" t="s">
        <v>97</v>
      </c>
    </row>
    <row r="1750" customFormat="false" ht="15" hidden="false" customHeight="true" outlineLevel="0" collapsed="false">
      <c r="A1750" s="322" t="n">
        <v>1581</v>
      </c>
      <c r="B1750" s="189" t="s">
        <v>2313</v>
      </c>
      <c r="C1750" s="190" t="s">
        <v>2314</v>
      </c>
      <c r="D1750" s="190"/>
      <c r="E1750" s="190"/>
      <c r="F1750" s="190"/>
      <c r="G1750" s="189" t="s">
        <v>191</v>
      </c>
      <c r="H1750" s="192" t="n">
        <v>32.394</v>
      </c>
      <c r="I1750" s="190"/>
      <c r="HV1750" s="12" t="s">
        <v>186</v>
      </c>
      <c r="HW1750" s="12" t="s">
        <v>5741</v>
      </c>
      <c r="IR1750" s="323" t="n">
        <f aca="false">148.93887*0</f>
        <v>0</v>
      </c>
      <c r="IS1750" s="323" t="n">
        <f aca="false">148.93887*(1-0)</f>
        <v>148.93887</v>
      </c>
    </row>
    <row r="1751" customFormat="false" ht="15" hidden="false" customHeight="true" outlineLevel="0" collapsed="false">
      <c r="A1751" s="322" t="n">
        <v>1582</v>
      </c>
      <c r="B1751" s="189" t="s">
        <v>2318</v>
      </c>
      <c r="C1751" s="190" t="s">
        <v>2319</v>
      </c>
      <c r="D1751" s="190"/>
      <c r="E1751" s="190"/>
      <c r="F1751" s="190"/>
      <c r="G1751" s="189" t="s">
        <v>191</v>
      </c>
      <c r="H1751" s="192" t="n">
        <v>32.394</v>
      </c>
      <c r="I1751" s="190"/>
      <c r="HV1751" s="12" t="s">
        <v>186</v>
      </c>
      <c r="HW1751" s="12" t="s">
        <v>5741</v>
      </c>
      <c r="IR1751" s="323" t="n">
        <f aca="false">34.94335*0</f>
        <v>0</v>
      </c>
      <c r="IS1751" s="323" t="n">
        <f aca="false">34.94335*(1-0)</f>
        <v>34.94335</v>
      </c>
    </row>
    <row r="1752" customFormat="false" ht="15" hidden="false" customHeight="true" outlineLevel="0" collapsed="false">
      <c r="A1752" s="322" t="n">
        <v>1583</v>
      </c>
      <c r="B1752" s="189" t="s">
        <v>3761</v>
      </c>
      <c r="C1752" s="190" t="s">
        <v>3762</v>
      </c>
      <c r="D1752" s="190"/>
      <c r="E1752" s="190"/>
      <c r="F1752" s="190"/>
      <c r="G1752" s="189" t="s">
        <v>191</v>
      </c>
      <c r="H1752" s="192" t="n">
        <v>291.547</v>
      </c>
      <c r="I1752" s="190"/>
      <c r="HV1752" s="12" t="s">
        <v>186</v>
      </c>
      <c r="HW1752" s="12" t="s">
        <v>5741</v>
      </c>
      <c r="IR1752" s="323" t="n">
        <f aca="false">1076.94262*0</f>
        <v>0</v>
      </c>
      <c r="IS1752" s="323" t="n">
        <f aca="false">1076.94262*(1-0)</f>
        <v>1076.94262</v>
      </c>
    </row>
    <row r="1753" customFormat="false" ht="15" hidden="false" customHeight="true" outlineLevel="0" collapsed="false">
      <c r="A1753" s="184" t="s">
        <v>97</v>
      </c>
      <c r="B1753" s="184" t="s">
        <v>249</v>
      </c>
      <c r="C1753" s="185" t="s">
        <v>4039</v>
      </c>
      <c r="D1753" s="185"/>
      <c r="E1753" s="185"/>
      <c r="F1753" s="184" t="s">
        <v>97</v>
      </c>
      <c r="G1753" s="184" t="s">
        <v>97</v>
      </c>
      <c r="H1753" s="188" t="s">
        <v>97</v>
      </c>
      <c r="I1753" s="184" t="s">
        <v>97</v>
      </c>
    </row>
    <row r="1754" customFormat="false" ht="15" hidden="false" customHeight="true" outlineLevel="0" collapsed="false">
      <c r="A1754" s="322" t="n">
        <v>1584</v>
      </c>
      <c r="B1754" s="189" t="s">
        <v>4041</v>
      </c>
      <c r="C1754" s="190" t="s">
        <v>4042</v>
      </c>
      <c r="D1754" s="190"/>
      <c r="E1754" s="190"/>
      <c r="F1754" s="190"/>
      <c r="G1754" s="189" t="s">
        <v>252</v>
      </c>
      <c r="H1754" s="192" t="n">
        <v>543.152</v>
      </c>
      <c r="I1754" s="190"/>
      <c r="HV1754" s="12" t="s">
        <v>249</v>
      </c>
      <c r="HW1754" s="12" t="s">
        <v>5741</v>
      </c>
      <c r="IR1754" s="323" t="n">
        <f aca="false">274.61321*0.178926232</f>
        <v>49.1355069227247</v>
      </c>
      <c r="IS1754" s="323" t="n">
        <f aca="false">274.61321*(1-0.178926232)</f>
        <v>225.477703077275</v>
      </c>
    </row>
    <row r="1755" customFormat="false" ht="15" hidden="false" customHeight="true" outlineLevel="0" collapsed="false">
      <c r="A1755" s="322" t="n">
        <v>1585</v>
      </c>
      <c r="B1755" s="189" t="s">
        <v>4045</v>
      </c>
      <c r="C1755" s="190" t="s">
        <v>4046</v>
      </c>
      <c r="D1755" s="190"/>
      <c r="E1755" s="190"/>
      <c r="F1755" s="190"/>
      <c r="G1755" s="189" t="s">
        <v>252</v>
      </c>
      <c r="H1755" s="192" t="n">
        <v>543.152</v>
      </c>
      <c r="I1755" s="190"/>
      <c r="HV1755" s="12" t="s">
        <v>249</v>
      </c>
      <c r="HW1755" s="12" t="s">
        <v>5741</v>
      </c>
      <c r="IR1755" s="323" t="n">
        <f aca="false">93.45198*0</f>
        <v>0</v>
      </c>
      <c r="IS1755" s="323" t="n">
        <f aca="false">93.45198*(1-0)</f>
        <v>93.45198</v>
      </c>
    </row>
    <row r="1756" customFormat="false" ht="15" hidden="false" customHeight="true" outlineLevel="0" collapsed="false">
      <c r="A1756" s="322" t="n">
        <v>1586</v>
      </c>
      <c r="B1756" s="189" t="s">
        <v>4091</v>
      </c>
      <c r="C1756" s="190" t="s">
        <v>4092</v>
      </c>
      <c r="D1756" s="190"/>
      <c r="E1756" s="190"/>
      <c r="F1756" s="190"/>
      <c r="G1756" s="189" t="s">
        <v>252</v>
      </c>
      <c r="H1756" s="192" t="n">
        <v>234.236</v>
      </c>
      <c r="I1756" s="190"/>
      <c r="HV1756" s="12" t="s">
        <v>249</v>
      </c>
      <c r="HW1756" s="12" t="s">
        <v>5741</v>
      </c>
      <c r="IR1756" s="323" t="n">
        <f aca="false">119.2227*0.08756757</f>
        <v>10.440042127839</v>
      </c>
      <c r="IS1756" s="323" t="n">
        <f aca="false">119.2227*(1-0.08756757)</f>
        <v>108.782657872161</v>
      </c>
    </row>
    <row r="1757" customFormat="false" ht="15" hidden="false" customHeight="true" outlineLevel="0" collapsed="false">
      <c r="A1757" s="322" t="n">
        <v>1587</v>
      </c>
      <c r="B1757" s="189" t="s">
        <v>4094</v>
      </c>
      <c r="C1757" s="190" t="s">
        <v>4095</v>
      </c>
      <c r="D1757" s="190"/>
      <c r="E1757" s="190"/>
      <c r="F1757" s="190"/>
      <c r="G1757" s="189" t="s">
        <v>252</v>
      </c>
      <c r="H1757" s="192" t="n">
        <v>234.263</v>
      </c>
      <c r="I1757" s="190"/>
      <c r="HV1757" s="12" t="s">
        <v>249</v>
      </c>
      <c r="HW1757" s="12" t="s">
        <v>5741</v>
      </c>
      <c r="IR1757" s="323" t="n">
        <f aca="false">26.20751*0</f>
        <v>0</v>
      </c>
      <c r="IS1757" s="323" t="n">
        <f aca="false">26.20751*(1-0)</f>
        <v>26.20751</v>
      </c>
    </row>
    <row r="1758" customFormat="false" ht="15" hidden="false" customHeight="true" outlineLevel="0" collapsed="false">
      <c r="A1758" s="184" t="s">
        <v>97</v>
      </c>
      <c r="B1758" s="184" t="s">
        <v>203</v>
      </c>
      <c r="C1758" s="185" t="s">
        <v>204</v>
      </c>
      <c r="D1758" s="185"/>
      <c r="E1758" s="185"/>
      <c r="F1758" s="184" t="s">
        <v>97</v>
      </c>
      <c r="G1758" s="184" t="s">
        <v>97</v>
      </c>
      <c r="H1758" s="188" t="s">
        <v>97</v>
      </c>
      <c r="I1758" s="184" t="s">
        <v>97</v>
      </c>
    </row>
    <row r="1759" customFormat="false" ht="24.05" hidden="false" customHeight="true" outlineLevel="0" collapsed="false">
      <c r="A1759" s="322" t="n">
        <v>1588</v>
      </c>
      <c r="B1759" s="189" t="s">
        <v>206</v>
      </c>
      <c r="C1759" s="190" t="s">
        <v>207</v>
      </c>
      <c r="D1759" s="190"/>
      <c r="E1759" s="190"/>
      <c r="F1759" s="190"/>
      <c r="G1759" s="189" t="s">
        <v>191</v>
      </c>
      <c r="H1759" s="192" t="n">
        <v>323.941</v>
      </c>
      <c r="I1759" s="190"/>
      <c r="HV1759" s="12" t="s">
        <v>203</v>
      </c>
      <c r="HW1759" s="12" t="s">
        <v>5741</v>
      </c>
      <c r="IR1759" s="323" t="n">
        <f aca="false">14.89389*0</f>
        <v>0</v>
      </c>
      <c r="IS1759" s="323" t="n">
        <f aca="false">14.89389*(1-0)</f>
        <v>14.89389</v>
      </c>
    </row>
    <row r="1760" customFormat="false" ht="15" hidden="false" customHeight="true" outlineLevel="0" collapsed="false">
      <c r="A1760" s="322" t="n">
        <v>1589</v>
      </c>
      <c r="B1760" s="189" t="s">
        <v>210</v>
      </c>
      <c r="C1760" s="190" t="s">
        <v>211</v>
      </c>
      <c r="D1760" s="190"/>
      <c r="E1760" s="190"/>
      <c r="F1760" s="190"/>
      <c r="G1760" s="189" t="s">
        <v>191</v>
      </c>
      <c r="H1760" s="192" t="n">
        <v>32.394</v>
      </c>
      <c r="I1760" s="190"/>
      <c r="HV1760" s="12" t="s">
        <v>203</v>
      </c>
      <c r="HW1760" s="12" t="s">
        <v>5741</v>
      </c>
      <c r="IR1760" s="323" t="n">
        <f aca="false">89.14851*0</f>
        <v>0</v>
      </c>
      <c r="IS1760" s="323" t="n">
        <f aca="false">89.14851*(1-0)</f>
        <v>89.14851</v>
      </c>
    </row>
    <row r="1761" customFormat="false" ht="15" hidden="false" customHeight="true" outlineLevel="0" collapsed="false">
      <c r="A1761" s="322" t="n">
        <v>1590</v>
      </c>
      <c r="B1761" s="189" t="s">
        <v>3719</v>
      </c>
      <c r="C1761" s="190" t="s">
        <v>3720</v>
      </c>
      <c r="D1761" s="190"/>
      <c r="E1761" s="190"/>
      <c r="F1761" s="190"/>
      <c r="G1761" s="189" t="s">
        <v>191</v>
      </c>
      <c r="H1761" s="192" t="n">
        <v>291.547</v>
      </c>
      <c r="I1761" s="190"/>
      <c r="HV1761" s="12" t="s">
        <v>203</v>
      </c>
      <c r="HW1761" s="12" t="s">
        <v>5741</v>
      </c>
      <c r="IR1761" s="323" t="n">
        <f aca="false">94.16087*0</f>
        <v>0</v>
      </c>
      <c r="IS1761" s="323" t="n">
        <f aca="false">94.16087*(1-0)</f>
        <v>94.16087</v>
      </c>
    </row>
    <row r="1762" customFormat="false" ht="15" hidden="false" customHeight="true" outlineLevel="0" collapsed="false">
      <c r="A1762" s="322" t="n">
        <v>1591</v>
      </c>
      <c r="B1762" s="189" t="s">
        <v>1160</v>
      </c>
      <c r="C1762" s="190" t="s">
        <v>3777</v>
      </c>
      <c r="D1762" s="190"/>
      <c r="E1762" s="190"/>
      <c r="F1762" s="190"/>
      <c r="G1762" s="189" t="s">
        <v>191</v>
      </c>
      <c r="H1762" s="192" t="n">
        <v>32.394</v>
      </c>
      <c r="I1762" s="190"/>
      <c r="HV1762" s="12" t="s">
        <v>203</v>
      </c>
      <c r="HW1762" s="12" t="s">
        <v>5741</v>
      </c>
      <c r="IR1762" s="323" t="n">
        <f aca="false">61.50889*0</f>
        <v>0</v>
      </c>
      <c r="IS1762" s="323" t="n">
        <f aca="false">61.50889*(1-0)</f>
        <v>61.50889</v>
      </c>
    </row>
    <row r="1763" customFormat="false" ht="15" hidden="false" customHeight="true" outlineLevel="0" collapsed="false">
      <c r="A1763" s="322" t="n">
        <v>1592</v>
      </c>
      <c r="B1763" s="189" t="s">
        <v>3779</v>
      </c>
      <c r="C1763" s="190" t="s">
        <v>3780</v>
      </c>
      <c r="D1763" s="190"/>
      <c r="E1763" s="190"/>
      <c r="F1763" s="190"/>
      <c r="G1763" s="189" t="s">
        <v>191</v>
      </c>
      <c r="H1763" s="192" t="n">
        <v>202.499</v>
      </c>
      <c r="I1763" s="190"/>
      <c r="HV1763" s="12" t="s">
        <v>203</v>
      </c>
      <c r="HW1763" s="12" t="s">
        <v>5741</v>
      </c>
      <c r="IR1763" s="323" t="n">
        <f aca="false">90.58061*0</f>
        <v>0</v>
      </c>
      <c r="IS1763" s="323" t="n">
        <f aca="false">90.58061*(1-0)</f>
        <v>90.58061</v>
      </c>
    </row>
    <row r="1764" customFormat="false" ht="15" hidden="false" customHeight="true" outlineLevel="0" collapsed="false">
      <c r="A1764" s="322" t="n">
        <v>1593</v>
      </c>
      <c r="B1764" s="189" t="s">
        <v>210</v>
      </c>
      <c r="C1764" s="190" t="s">
        <v>216</v>
      </c>
      <c r="D1764" s="190"/>
      <c r="E1764" s="190"/>
      <c r="F1764" s="190"/>
      <c r="G1764" s="189" t="s">
        <v>191</v>
      </c>
      <c r="H1764" s="192" t="n">
        <v>32.394</v>
      </c>
      <c r="I1764" s="190"/>
      <c r="HV1764" s="12" t="s">
        <v>203</v>
      </c>
      <c r="HW1764" s="12" t="s">
        <v>5741</v>
      </c>
      <c r="IR1764" s="323" t="n">
        <f aca="false">89.14851*0</f>
        <v>0</v>
      </c>
      <c r="IS1764" s="323" t="n">
        <f aca="false">89.14851*(1-0)</f>
        <v>89.14851</v>
      </c>
    </row>
    <row r="1765" customFormat="false" ht="15" hidden="false" customHeight="true" outlineLevel="0" collapsed="false">
      <c r="A1765" s="322" t="n">
        <v>1594</v>
      </c>
      <c r="B1765" s="189" t="s">
        <v>3719</v>
      </c>
      <c r="C1765" s="190" t="s">
        <v>3783</v>
      </c>
      <c r="D1765" s="190"/>
      <c r="E1765" s="190"/>
      <c r="F1765" s="190"/>
      <c r="G1765" s="189" t="s">
        <v>191</v>
      </c>
      <c r="H1765" s="192" t="n">
        <v>202.499</v>
      </c>
      <c r="I1765" s="190"/>
      <c r="HV1765" s="12" t="s">
        <v>203</v>
      </c>
      <c r="HW1765" s="12" t="s">
        <v>5741</v>
      </c>
      <c r="IR1765" s="323" t="n">
        <f aca="false">94.16087*0</f>
        <v>0</v>
      </c>
      <c r="IS1765" s="323" t="n">
        <f aca="false">94.16087*(1-0)</f>
        <v>94.16087</v>
      </c>
    </row>
    <row r="1766" customFormat="false" ht="15" hidden="false" customHeight="true" outlineLevel="0" collapsed="false">
      <c r="A1766" s="184" t="s">
        <v>97</v>
      </c>
      <c r="B1766" s="184" t="s">
        <v>217</v>
      </c>
      <c r="C1766" s="185" t="s">
        <v>218</v>
      </c>
      <c r="D1766" s="185"/>
      <c r="E1766" s="185"/>
      <c r="F1766" s="184" t="s">
        <v>97</v>
      </c>
      <c r="G1766" s="184" t="s">
        <v>97</v>
      </c>
      <c r="H1766" s="188" t="s">
        <v>97</v>
      </c>
      <c r="I1766" s="184" t="s">
        <v>97</v>
      </c>
    </row>
    <row r="1767" customFormat="false" ht="35.5" hidden="false" customHeight="true" outlineLevel="0" collapsed="false">
      <c r="A1767" s="322" t="n">
        <v>1595</v>
      </c>
      <c r="B1767" s="189" t="s">
        <v>1175</v>
      </c>
      <c r="C1767" s="190" t="s">
        <v>3995</v>
      </c>
      <c r="D1767" s="190"/>
      <c r="E1767" s="190"/>
      <c r="F1767" s="190" t="s">
        <v>5931</v>
      </c>
      <c r="G1767" s="189" t="s">
        <v>191</v>
      </c>
      <c r="H1767" s="192" t="n">
        <v>69.315</v>
      </c>
      <c r="I1767" s="190"/>
      <c r="HV1767" s="12" t="s">
        <v>217</v>
      </c>
      <c r="HW1767" s="12" t="s">
        <v>5741</v>
      </c>
      <c r="IR1767" s="323" t="n">
        <f aca="false">1114.17734*0.496426733</f>
        <v>553.10741687883</v>
      </c>
      <c r="IS1767" s="323" t="n">
        <f aca="false">1114.17734*(1-0.496426733)</f>
        <v>561.06992312117</v>
      </c>
    </row>
    <row r="1768" customFormat="false" ht="15" hidden="false" customHeight="true" outlineLevel="0" collapsed="false">
      <c r="A1768" s="322" t="n">
        <v>1596</v>
      </c>
      <c r="B1768" s="189" t="s">
        <v>220</v>
      </c>
      <c r="C1768" s="190" t="s">
        <v>3997</v>
      </c>
      <c r="D1768" s="190"/>
      <c r="E1768" s="190"/>
      <c r="F1768" s="190"/>
      <c r="G1768" s="189" t="s">
        <v>191</v>
      </c>
      <c r="H1768" s="192" t="n">
        <v>234.893</v>
      </c>
      <c r="I1768" s="190"/>
      <c r="HV1768" s="12" t="s">
        <v>217</v>
      </c>
      <c r="HW1768" s="12" t="s">
        <v>5741</v>
      </c>
      <c r="IR1768" s="323" t="n">
        <f aca="false">113.85231*0</f>
        <v>0</v>
      </c>
      <c r="IS1768" s="323" t="n">
        <f aca="false">113.85231*(1-0)</f>
        <v>113.85231</v>
      </c>
    </row>
    <row r="1769" customFormat="false" ht="15" hidden="false" customHeight="true" outlineLevel="0" collapsed="false">
      <c r="A1769" s="322" t="n">
        <v>1597</v>
      </c>
      <c r="B1769" s="189" t="s">
        <v>1172</v>
      </c>
      <c r="C1769" s="190" t="s">
        <v>3789</v>
      </c>
      <c r="D1769" s="190"/>
      <c r="E1769" s="190"/>
      <c r="F1769" s="190"/>
      <c r="G1769" s="189" t="s">
        <v>191</v>
      </c>
      <c r="H1769" s="192" t="n">
        <v>304.208</v>
      </c>
      <c r="I1769" s="190"/>
      <c r="HV1769" s="12" t="s">
        <v>217</v>
      </c>
      <c r="HW1769" s="12" t="s">
        <v>5741</v>
      </c>
      <c r="IR1769" s="323" t="n">
        <f aca="false">86.64949*0</f>
        <v>0</v>
      </c>
      <c r="IS1769" s="323" t="n">
        <f aca="false">86.64949*(1-0)</f>
        <v>86.64949</v>
      </c>
    </row>
    <row r="1770" customFormat="false" ht="24.05" hidden="false" customHeight="true" outlineLevel="0" collapsed="false">
      <c r="A1770" s="322" t="n">
        <v>1598</v>
      </c>
      <c r="B1770" s="189" t="s">
        <v>1646</v>
      </c>
      <c r="C1770" s="190" t="s">
        <v>4058</v>
      </c>
      <c r="D1770" s="190"/>
      <c r="E1770" s="190"/>
      <c r="F1770" s="190"/>
      <c r="G1770" s="189" t="s">
        <v>1637</v>
      </c>
      <c r="H1770" s="192" t="n">
        <v>6</v>
      </c>
      <c r="I1770" s="190"/>
      <c r="HV1770" s="12" t="s">
        <v>217</v>
      </c>
      <c r="HW1770" s="12" t="s">
        <v>5741</v>
      </c>
      <c r="IR1770" s="323" t="n">
        <f aca="false">537.75526*0</f>
        <v>0</v>
      </c>
      <c r="IS1770" s="323" t="n">
        <f aca="false">537.75526*(1-0)</f>
        <v>537.75526</v>
      </c>
    </row>
    <row r="1771" customFormat="false" ht="24.05" hidden="false" customHeight="true" outlineLevel="0" collapsed="false">
      <c r="A1771" s="184" t="s">
        <v>97</v>
      </c>
      <c r="B1771" s="184" t="s">
        <v>341</v>
      </c>
      <c r="C1771" s="185" t="s">
        <v>1177</v>
      </c>
      <c r="D1771" s="185"/>
      <c r="E1771" s="185"/>
      <c r="F1771" s="184" t="s">
        <v>97</v>
      </c>
      <c r="G1771" s="184" t="s">
        <v>97</v>
      </c>
      <c r="H1771" s="188" t="s">
        <v>97</v>
      </c>
      <c r="I1771" s="184" t="s">
        <v>97</v>
      </c>
    </row>
    <row r="1772" customFormat="false" ht="15" hidden="false" customHeight="true" outlineLevel="0" collapsed="false">
      <c r="A1772" s="322" t="n">
        <v>1599</v>
      </c>
      <c r="B1772" s="189" t="s">
        <v>1179</v>
      </c>
      <c r="C1772" s="190" t="s">
        <v>1180</v>
      </c>
      <c r="D1772" s="190"/>
      <c r="E1772" s="190"/>
      <c r="F1772" s="190"/>
      <c r="G1772" s="189" t="s">
        <v>191</v>
      </c>
      <c r="H1772" s="192" t="n">
        <v>14.609</v>
      </c>
      <c r="I1772" s="190"/>
      <c r="HV1772" s="12" t="s">
        <v>341</v>
      </c>
      <c r="HW1772" s="12" t="s">
        <v>5741</v>
      </c>
      <c r="IR1772" s="323" t="n">
        <f aca="false">1142.10337*0.467115989</f>
        <v>533.494745217783</v>
      </c>
      <c r="IS1772" s="323" t="n">
        <f aca="false">1142.10337*(1-0.467115989)</f>
        <v>608.608624782217</v>
      </c>
    </row>
    <row r="1773" customFormat="false" ht="15" hidden="false" customHeight="true" outlineLevel="0" collapsed="false">
      <c r="A1773" s="322" t="n">
        <v>1600</v>
      </c>
      <c r="B1773" s="189" t="s">
        <v>3818</v>
      </c>
      <c r="C1773" s="190" t="s">
        <v>3819</v>
      </c>
      <c r="D1773" s="190"/>
      <c r="E1773" s="190"/>
      <c r="F1773" s="190"/>
      <c r="G1773" s="189" t="s">
        <v>191</v>
      </c>
      <c r="H1773" s="192" t="n">
        <v>0.169</v>
      </c>
      <c r="I1773" s="190"/>
      <c r="HV1773" s="12" t="s">
        <v>341</v>
      </c>
      <c r="HW1773" s="12" t="s">
        <v>5741</v>
      </c>
      <c r="IR1773" s="323" t="n">
        <f aca="false">2857.04855*0.787664162</f>
        <v>2250.39475192907</v>
      </c>
      <c r="IS1773" s="323" t="n">
        <f aca="false">2857.04855*(1-0.787664162)</f>
        <v>606.653798070935</v>
      </c>
    </row>
    <row r="1774" customFormat="false" ht="15" hidden="false" customHeight="true" outlineLevel="0" collapsed="false">
      <c r="A1774" s="184" t="s">
        <v>97</v>
      </c>
      <c r="B1774" s="184" t="s">
        <v>475</v>
      </c>
      <c r="C1774" s="185" t="s">
        <v>4061</v>
      </c>
      <c r="D1774" s="185"/>
      <c r="E1774" s="185"/>
      <c r="F1774" s="184" t="s">
        <v>97</v>
      </c>
      <c r="G1774" s="184" t="s">
        <v>97</v>
      </c>
      <c r="H1774" s="188" t="s">
        <v>97</v>
      </c>
      <c r="I1774" s="184" t="s">
        <v>97</v>
      </c>
    </row>
    <row r="1775" customFormat="false" ht="15" hidden="false" customHeight="true" outlineLevel="0" collapsed="false">
      <c r="A1775" s="322" t="n">
        <v>1601</v>
      </c>
      <c r="B1775" s="189" t="s">
        <v>4063</v>
      </c>
      <c r="C1775" s="190" t="s">
        <v>4064</v>
      </c>
      <c r="D1775" s="190"/>
      <c r="E1775" s="190"/>
      <c r="F1775" s="190"/>
      <c r="G1775" s="189" t="s">
        <v>237</v>
      </c>
      <c r="H1775" s="192" t="n">
        <v>119.2</v>
      </c>
      <c r="I1775" s="190"/>
      <c r="HV1775" s="12" t="s">
        <v>475</v>
      </c>
      <c r="HW1775" s="12" t="s">
        <v>5741</v>
      </c>
      <c r="IR1775" s="323" t="n">
        <f aca="false">56.06689*0.104086851</f>
        <v>5.83582602546339</v>
      </c>
      <c r="IS1775" s="323" t="n">
        <f aca="false">56.06689*(1-0.104086851)</f>
        <v>50.2310639745366</v>
      </c>
    </row>
    <row r="1776" customFormat="false" ht="15" hidden="false" customHeight="true" outlineLevel="0" collapsed="false">
      <c r="A1776" s="324" t="n">
        <v>1602</v>
      </c>
      <c r="B1776" s="194" t="s">
        <v>4068</v>
      </c>
      <c r="C1776" s="195" t="s">
        <v>4113</v>
      </c>
      <c r="D1776" s="195"/>
      <c r="E1776" s="195"/>
      <c r="F1776" s="190"/>
      <c r="G1776" s="194" t="s">
        <v>231</v>
      </c>
      <c r="H1776" s="197" t="n">
        <v>11.99</v>
      </c>
      <c r="I1776" s="195"/>
      <c r="HV1776" s="325" t="s">
        <v>475</v>
      </c>
      <c r="HW1776" s="325" t="s">
        <v>5766</v>
      </c>
      <c r="IR1776" s="326" t="n">
        <f aca="false">1412.771133*1</f>
        <v>1412.771133</v>
      </c>
      <c r="IS1776" s="326" t="n">
        <f aca="false">1412.771133*(1-1)</f>
        <v>0</v>
      </c>
    </row>
    <row r="1777" customFormat="false" ht="15" hidden="false" customHeight="true" outlineLevel="0" collapsed="false">
      <c r="A1777" s="324" t="n">
        <v>1603</v>
      </c>
      <c r="B1777" s="194" t="s">
        <v>4115</v>
      </c>
      <c r="C1777" s="195" t="s">
        <v>4116</v>
      </c>
      <c r="D1777" s="195"/>
      <c r="E1777" s="195"/>
      <c r="F1777" s="190"/>
      <c r="G1777" s="194" t="s">
        <v>231</v>
      </c>
      <c r="H1777" s="197" t="n">
        <v>14.17</v>
      </c>
      <c r="I1777" s="195"/>
      <c r="HV1777" s="325" t="s">
        <v>475</v>
      </c>
      <c r="HW1777" s="325" t="s">
        <v>5766</v>
      </c>
      <c r="IR1777" s="326" t="n">
        <f aca="false">2398.775112*1</f>
        <v>2398.775112</v>
      </c>
      <c r="IS1777" s="326" t="n">
        <f aca="false">2398.775112*(1-1)</f>
        <v>0</v>
      </c>
    </row>
    <row r="1778" customFormat="false" ht="15" hidden="false" customHeight="true" outlineLevel="0" collapsed="false">
      <c r="A1778" s="324" t="n">
        <v>1604</v>
      </c>
      <c r="B1778" s="194" t="s">
        <v>4071</v>
      </c>
      <c r="C1778" s="195" t="s">
        <v>4118</v>
      </c>
      <c r="D1778" s="195"/>
      <c r="E1778" s="195"/>
      <c r="F1778" s="190"/>
      <c r="G1778" s="194" t="s">
        <v>231</v>
      </c>
      <c r="H1778" s="197" t="n">
        <v>16.35</v>
      </c>
      <c r="I1778" s="195"/>
      <c r="HV1778" s="325" t="s">
        <v>475</v>
      </c>
      <c r="HW1778" s="325" t="s">
        <v>5766</v>
      </c>
      <c r="IR1778" s="326" t="n">
        <f aca="false">613.6567969*1</f>
        <v>613.6567969</v>
      </c>
      <c r="IS1778" s="326" t="n">
        <f aca="false">613.6567969*(1-1)</f>
        <v>0</v>
      </c>
    </row>
    <row r="1779" customFormat="false" ht="15" hidden="false" customHeight="true" outlineLevel="0" collapsed="false">
      <c r="A1779" s="322" t="n">
        <v>1605</v>
      </c>
      <c r="B1779" s="189" t="s">
        <v>4120</v>
      </c>
      <c r="C1779" s="190" t="s">
        <v>4121</v>
      </c>
      <c r="D1779" s="190"/>
      <c r="E1779" s="190"/>
      <c r="F1779" s="190"/>
      <c r="G1779" s="189" t="s">
        <v>237</v>
      </c>
      <c r="H1779" s="192" t="n">
        <v>48</v>
      </c>
      <c r="I1779" s="190"/>
      <c r="HV1779" s="12" t="s">
        <v>475</v>
      </c>
      <c r="HW1779" s="12" t="s">
        <v>5741</v>
      </c>
      <c r="IR1779" s="323" t="n">
        <f aca="false">62.57581*0.105618489</f>
        <v>6.60916250015109</v>
      </c>
      <c r="IS1779" s="323" t="n">
        <f aca="false">62.57581*(1-0.105618489)</f>
        <v>55.9666474998489</v>
      </c>
    </row>
    <row r="1780" customFormat="false" ht="15" hidden="false" customHeight="true" outlineLevel="0" collapsed="false">
      <c r="A1780" s="324" t="n">
        <v>1606</v>
      </c>
      <c r="B1780" s="194" t="s">
        <v>4123</v>
      </c>
      <c r="C1780" s="195" t="s">
        <v>4124</v>
      </c>
      <c r="D1780" s="195"/>
      <c r="E1780" s="195"/>
      <c r="F1780" s="190"/>
      <c r="G1780" s="194" t="s">
        <v>231</v>
      </c>
      <c r="H1780" s="197" t="n">
        <v>5.45</v>
      </c>
      <c r="I1780" s="195"/>
      <c r="HV1780" s="325" t="s">
        <v>475</v>
      </c>
      <c r="HW1780" s="325" t="s">
        <v>5766</v>
      </c>
      <c r="IR1780" s="326" t="n">
        <f aca="false">945.905052*1</f>
        <v>945.905052</v>
      </c>
      <c r="IS1780" s="326" t="n">
        <f aca="false">945.905052*(1-1)</f>
        <v>0</v>
      </c>
    </row>
    <row r="1781" customFormat="false" ht="15" hidden="false" customHeight="true" outlineLevel="0" collapsed="false">
      <c r="A1781" s="324" t="n">
        <v>1607</v>
      </c>
      <c r="B1781" s="194" t="s">
        <v>4126</v>
      </c>
      <c r="C1781" s="195" t="s">
        <v>4127</v>
      </c>
      <c r="D1781" s="195"/>
      <c r="E1781" s="195"/>
      <c r="F1781" s="190"/>
      <c r="G1781" s="194" t="s">
        <v>231</v>
      </c>
      <c r="H1781" s="197" t="n">
        <v>1.09</v>
      </c>
      <c r="I1781" s="195"/>
      <c r="HV1781" s="325" t="s">
        <v>475</v>
      </c>
      <c r="HW1781" s="325" t="s">
        <v>5766</v>
      </c>
      <c r="IR1781" s="326" t="n">
        <f aca="false">2631.492103*1</f>
        <v>2631.492103</v>
      </c>
      <c r="IS1781" s="326" t="n">
        <f aca="false">2631.492103*(1-1)</f>
        <v>0</v>
      </c>
    </row>
    <row r="1782" customFormat="false" ht="15" hidden="false" customHeight="true" outlineLevel="0" collapsed="false">
      <c r="A1782" s="324" t="n">
        <v>1608</v>
      </c>
      <c r="B1782" s="194" t="s">
        <v>4129</v>
      </c>
      <c r="C1782" s="195" t="s">
        <v>4130</v>
      </c>
      <c r="D1782" s="195"/>
      <c r="E1782" s="195"/>
      <c r="F1782" s="190"/>
      <c r="G1782" s="194" t="s">
        <v>231</v>
      </c>
      <c r="H1782" s="197" t="n">
        <v>7.63</v>
      </c>
      <c r="I1782" s="195"/>
      <c r="HV1782" s="325" t="s">
        <v>475</v>
      </c>
      <c r="HW1782" s="325" t="s">
        <v>5766</v>
      </c>
      <c r="IR1782" s="326" t="n">
        <f aca="false">3580.26136*1</f>
        <v>3580.26136</v>
      </c>
      <c r="IS1782" s="326" t="n">
        <f aca="false">3580.26136*(1-1)</f>
        <v>0</v>
      </c>
    </row>
    <row r="1783" customFormat="false" ht="15" hidden="false" customHeight="true" outlineLevel="0" collapsed="false">
      <c r="A1783" s="322" t="n">
        <v>1609</v>
      </c>
      <c r="B1783" s="189" t="s">
        <v>4132</v>
      </c>
      <c r="C1783" s="190" t="s">
        <v>4133</v>
      </c>
      <c r="D1783" s="190"/>
      <c r="E1783" s="190"/>
      <c r="F1783" s="190"/>
      <c r="G1783" s="189" t="s">
        <v>237</v>
      </c>
      <c r="H1783" s="192" t="n">
        <v>10.2</v>
      </c>
      <c r="I1783" s="190"/>
      <c r="HV1783" s="12" t="s">
        <v>475</v>
      </c>
      <c r="HW1783" s="12" t="s">
        <v>5741</v>
      </c>
      <c r="IR1783" s="323" t="n">
        <f aca="false">202.28477*0.052106194</f>
        <v>10.5402894688654</v>
      </c>
      <c r="IS1783" s="323" t="n">
        <f aca="false">202.28477*(1-0.052106194)</f>
        <v>191.744480531135</v>
      </c>
    </row>
    <row r="1784" customFormat="false" ht="15" hidden="false" customHeight="true" outlineLevel="0" collapsed="false">
      <c r="A1784" s="324" t="n">
        <v>1610</v>
      </c>
      <c r="B1784" s="194" t="s">
        <v>4135</v>
      </c>
      <c r="C1784" s="195" t="s">
        <v>4136</v>
      </c>
      <c r="D1784" s="195"/>
      <c r="E1784" s="195"/>
      <c r="F1784" s="190"/>
      <c r="G1784" s="194" t="s">
        <v>231</v>
      </c>
      <c r="H1784" s="197" t="n">
        <v>1.09</v>
      </c>
      <c r="I1784" s="195"/>
      <c r="HV1784" s="325" t="s">
        <v>475</v>
      </c>
      <c r="HW1784" s="325" t="s">
        <v>5766</v>
      </c>
      <c r="IR1784" s="326" t="n">
        <f aca="false">5194.95923*1</f>
        <v>5194.95923</v>
      </c>
      <c r="IS1784" s="326" t="n">
        <f aca="false">5194.95923*(1-1)</f>
        <v>0</v>
      </c>
    </row>
    <row r="1785" customFormat="false" ht="15" hidden="false" customHeight="true" outlineLevel="0" collapsed="false">
      <c r="A1785" s="324" t="n">
        <v>1611</v>
      </c>
      <c r="B1785" s="194" t="s">
        <v>4138</v>
      </c>
      <c r="C1785" s="195" t="s">
        <v>4139</v>
      </c>
      <c r="D1785" s="195"/>
      <c r="E1785" s="195"/>
      <c r="F1785" s="190"/>
      <c r="G1785" s="194" t="s">
        <v>231</v>
      </c>
      <c r="H1785" s="197" t="n">
        <v>1.09</v>
      </c>
      <c r="I1785" s="195"/>
      <c r="HV1785" s="325" t="s">
        <v>475</v>
      </c>
      <c r="HW1785" s="325" t="s">
        <v>5766</v>
      </c>
      <c r="IR1785" s="326" t="n">
        <f aca="false">3100.506338*1</f>
        <v>3100.506338</v>
      </c>
      <c r="IS1785" s="326" t="n">
        <f aca="false">3100.506338*(1-1)</f>
        <v>0</v>
      </c>
    </row>
    <row r="1786" customFormat="false" ht="15" hidden="false" customHeight="true" outlineLevel="0" collapsed="false">
      <c r="A1786" s="324" t="n">
        <v>1612</v>
      </c>
      <c r="B1786" s="194" t="s">
        <v>4141</v>
      </c>
      <c r="C1786" s="195" t="s">
        <v>4142</v>
      </c>
      <c r="D1786" s="195"/>
      <c r="E1786" s="195"/>
      <c r="F1786" s="190"/>
      <c r="G1786" s="194" t="s">
        <v>231</v>
      </c>
      <c r="H1786" s="197" t="n">
        <v>2.18</v>
      </c>
      <c r="I1786" s="195"/>
      <c r="HV1786" s="325" t="s">
        <v>475</v>
      </c>
      <c r="HW1786" s="325" t="s">
        <v>5766</v>
      </c>
      <c r="IR1786" s="326" t="n">
        <f aca="false">1315.388026*1</f>
        <v>1315.388026</v>
      </c>
      <c r="IS1786" s="326" t="n">
        <f aca="false">1315.388026*(1-1)</f>
        <v>0</v>
      </c>
    </row>
    <row r="1787" customFormat="false" ht="115.65" hidden="false" customHeight="true" outlineLevel="0" collapsed="false">
      <c r="A1787" s="322" t="n">
        <v>1613</v>
      </c>
      <c r="B1787" s="189" t="s">
        <v>4144</v>
      </c>
      <c r="C1787" s="190" t="s">
        <v>4145</v>
      </c>
      <c r="D1787" s="190"/>
      <c r="E1787" s="190"/>
      <c r="F1787" s="190"/>
      <c r="G1787" s="189" t="s">
        <v>231</v>
      </c>
      <c r="H1787" s="192" t="n">
        <v>15</v>
      </c>
      <c r="I1787" s="190" t="s">
        <v>5933</v>
      </c>
      <c r="HV1787" s="12" t="s">
        <v>475</v>
      </c>
      <c r="HW1787" s="12" t="s">
        <v>5741</v>
      </c>
      <c r="IR1787" s="323" t="n">
        <f aca="false">86.71393*0.00596385</f>
        <v>0.5171488714305</v>
      </c>
      <c r="IS1787" s="323" t="n">
        <f aca="false">86.71393*(1-0.00596385)</f>
        <v>86.1967811285695</v>
      </c>
    </row>
    <row r="1788" customFormat="false" ht="15" hidden="false" customHeight="true" outlineLevel="0" collapsed="false">
      <c r="A1788" s="324" t="n">
        <v>1614</v>
      </c>
      <c r="B1788" s="194" t="s">
        <v>4147</v>
      </c>
      <c r="C1788" s="195" t="s">
        <v>4148</v>
      </c>
      <c r="D1788" s="195"/>
      <c r="E1788" s="195"/>
      <c r="F1788" s="190"/>
      <c r="G1788" s="194" t="s">
        <v>231</v>
      </c>
      <c r="H1788" s="197" t="n">
        <v>15</v>
      </c>
      <c r="I1788" s="195" t="s">
        <v>5934</v>
      </c>
      <c r="HV1788" s="325" t="s">
        <v>475</v>
      </c>
      <c r="HW1788" s="325" t="s">
        <v>5766</v>
      </c>
      <c r="IR1788" s="326" t="n">
        <f aca="false">211.2354203*1</f>
        <v>211.2354203</v>
      </c>
      <c r="IS1788" s="326" t="n">
        <f aca="false">211.2354203*(1-1)</f>
        <v>0</v>
      </c>
    </row>
    <row r="1789" customFormat="false" ht="115.65" hidden="false" customHeight="true" outlineLevel="0" collapsed="false">
      <c r="A1789" s="322" t="n">
        <v>1615</v>
      </c>
      <c r="B1789" s="189" t="s">
        <v>4150</v>
      </c>
      <c r="C1789" s="190" t="s">
        <v>4151</v>
      </c>
      <c r="D1789" s="190"/>
      <c r="E1789" s="190"/>
      <c r="F1789" s="190"/>
      <c r="G1789" s="189" t="s">
        <v>231</v>
      </c>
      <c r="H1789" s="192" t="n">
        <v>4</v>
      </c>
      <c r="I1789" s="190" t="s">
        <v>5935</v>
      </c>
      <c r="HV1789" s="12" t="s">
        <v>475</v>
      </c>
      <c r="HW1789" s="12" t="s">
        <v>5741</v>
      </c>
      <c r="IR1789" s="323" t="n">
        <f aca="false">162.30518*0.007745098</f>
        <v>1.25706952500764</v>
      </c>
      <c r="IS1789" s="323" t="n">
        <f aca="false">162.30518*(1-0.007745098)</f>
        <v>161.048110474992</v>
      </c>
    </row>
    <row r="1790" customFormat="false" ht="15" hidden="false" customHeight="true" outlineLevel="0" collapsed="false">
      <c r="A1790" s="324" t="n">
        <v>1616</v>
      </c>
      <c r="B1790" s="194" t="s">
        <v>4153</v>
      </c>
      <c r="C1790" s="195" t="s">
        <v>4154</v>
      </c>
      <c r="D1790" s="195"/>
      <c r="E1790" s="195"/>
      <c r="F1790" s="190"/>
      <c r="G1790" s="194" t="s">
        <v>231</v>
      </c>
      <c r="H1790" s="197" t="n">
        <v>3</v>
      </c>
      <c r="I1790" s="195" t="s">
        <v>5936</v>
      </c>
      <c r="HV1790" s="325" t="s">
        <v>475</v>
      </c>
      <c r="HW1790" s="325" t="s">
        <v>5766</v>
      </c>
      <c r="IR1790" s="326" t="n">
        <f aca="false">576.0242729*1</f>
        <v>576.0242729</v>
      </c>
      <c r="IS1790" s="326" t="n">
        <f aca="false">576.0242729*(1-1)</f>
        <v>0</v>
      </c>
    </row>
    <row r="1791" customFormat="false" ht="15" hidden="false" customHeight="true" outlineLevel="0" collapsed="false">
      <c r="A1791" s="324" t="n">
        <v>1617</v>
      </c>
      <c r="B1791" s="194" t="s">
        <v>4156</v>
      </c>
      <c r="C1791" s="195" t="s">
        <v>4157</v>
      </c>
      <c r="D1791" s="195"/>
      <c r="E1791" s="195"/>
      <c r="F1791" s="190"/>
      <c r="G1791" s="194" t="s">
        <v>231</v>
      </c>
      <c r="H1791" s="197" t="n">
        <v>1</v>
      </c>
      <c r="I1791" s="195" t="s">
        <v>5937</v>
      </c>
      <c r="HV1791" s="325" t="s">
        <v>475</v>
      </c>
      <c r="HW1791" s="325" t="s">
        <v>5766</v>
      </c>
      <c r="IR1791" s="326" t="n">
        <f aca="false">732.7601603*1</f>
        <v>732.7601603</v>
      </c>
      <c r="IS1791" s="326" t="n">
        <f aca="false">732.7601603*(1-1)</f>
        <v>0</v>
      </c>
    </row>
    <row r="1792" customFormat="false" ht="115.65" hidden="false" customHeight="true" outlineLevel="0" collapsed="false">
      <c r="A1792" s="322" t="n">
        <v>1618</v>
      </c>
      <c r="B1792" s="189" t="s">
        <v>4159</v>
      </c>
      <c r="C1792" s="190" t="s">
        <v>4160</v>
      </c>
      <c r="D1792" s="190"/>
      <c r="E1792" s="190"/>
      <c r="F1792" s="190"/>
      <c r="G1792" s="189" t="s">
        <v>231</v>
      </c>
      <c r="H1792" s="192" t="n">
        <v>3</v>
      </c>
      <c r="I1792" s="190" t="s">
        <v>5933</v>
      </c>
      <c r="HV1792" s="12" t="s">
        <v>475</v>
      </c>
      <c r="HW1792" s="12" t="s">
        <v>5741</v>
      </c>
      <c r="IR1792" s="323" t="n">
        <f aca="false">101.44074*0.007294118</f>
        <v>0.73992072756732</v>
      </c>
      <c r="IS1792" s="323" t="n">
        <f aca="false">101.44074*(1-0.007294118)</f>
        <v>100.700819272433</v>
      </c>
    </row>
    <row r="1793" customFormat="false" ht="15" hidden="false" customHeight="true" outlineLevel="0" collapsed="false">
      <c r="A1793" s="324" t="n">
        <v>1619</v>
      </c>
      <c r="B1793" s="194" t="s">
        <v>4162</v>
      </c>
      <c r="C1793" s="195" t="s">
        <v>4163</v>
      </c>
      <c r="D1793" s="195"/>
      <c r="E1793" s="195"/>
      <c r="F1793" s="190"/>
      <c r="G1793" s="194" t="s">
        <v>231</v>
      </c>
      <c r="H1793" s="197" t="n">
        <v>2</v>
      </c>
      <c r="I1793" s="195" t="s">
        <v>5938</v>
      </c>
      <c r="HV1793" s="325" t="s">
        <v>475</v>
      </c>
      <c r="HW1793" s="325" t="s">
        <v>5766</v>
      </c>
      <c r="IR1793" s="326" t="n">
        <f aca="false">428.8357487*1</f>
        <v>428.8357487</v>
      </c>
      <c r="IS1793" s="326" t="n">
        <f aca="false">428.8357487*(1-1)</f>
        <v>0</v>
      </c>
    </row>
    <row r="1794" customFormat="false" ht="15" hidden="false" customHeight="true" outlineLevel="0" collapsed="false">
      <c r="A1794" s="324" t="n">
        <v>1620</v>
      </c>
      <c r="B1794" s="194" t="s">
        <v>4165</v>
      </c>
      <c r="C1794" s="195" t="s">
        <v>4166</v>
      </c>
      <c r="D1794" s="195"/>
      <c r="E1794" s="195"/>
      <c r="F1794" s="190"/>
      <c r="G1794" s="194" t="s">
        <v>231</v>
      </c>
      <c r="H1794" s="197" t="n">
        <v>1</v>
      </c>
      <c r="I1794" s="195" t="s">
        <v>5939</v>
      </c>
      <c r="HV1794" s="325" t="s">
        <v>475</v>
      </c>
      <c r="HW1794" s="325" t="s">
        <v>5766</v>
      </c>
      <c r="IR1794" s="326" t="n">
        <f aca="false">436.7918815*1</f>
        <v>436.7918815</v>
      </c>
      <c r="IS1794" s="326" t="n">
        <f aca="false">436.7918815*(1-1)</f>
        <v>0</v>
      </c>
    </row>
    <row r="1795" customFormat="false" ht="115.65" hidden="false" customHeight="true" outlineLevel="0" collapsed="false">
      <c r="A1795" s="322" t="n">
        <v>1621</v>
      </c>
      <c r="B1795" s="189" t="s">
        <v>4168</v>
      </c>
      <c r="C1795" s="190" t="s">
        <v>4169</v>
      </c>
      <c r="D1795" s="190"/>
      <c r="E1795" s="190"/>
      <c r="F1795" s="190"/>
      <c r="G1795" s="189" t="s">
        <v>231</v>
      </c>
      <c r="H1795" s="192" t="n">
        <v>1</v>
      </c>
      <c r="I1795" s="190" t="s">
        <v>5933</v>
      </c>
      <c r="HV1795" s="12" t="s">
        <v>475</v>
      </c>
      <c r="HW1795" s="12" t="s">
        <v>5741</v>
      </c>
      <c r="IR1795" s="323" t="n">
        <f aca="false">118.14862*0.008484849</f>
        <v>1.00247320025838</v>
      </c>
      <c r="IS1795" s="323" t="n">
        <f aca="false">118.14862*(1-0.008484849)</f>
        <v>117.146146799742</v>
      </c>
    </row>
    <row r="1796" customFormat="false" ht="15" hidden="false" customHeight="true" outlineLevel="0" collapsed="false">
      <c r="A1796" s="324" t="n">
        <v>1622</v>
      </c>
      <c r="B1796" s="194" t="s">
        <v>4171</v>
      </c>
      <c r="C1796" s="195" t="s">
        <v>4172</v>
      </c>
      <c r="D1796" s="195"/>
      <c r="E1796" s="195"/>
      <c r="F1796" s="190"/>
      <c r="G1796" s="194" t="s">
        <v>231</v>
      </c>
      <c r="H1796" s="197" t="n">
        <v>1</v>
      </c>
      <c r="I1796" s="195" t="s">
        <v>5940</v>
      </c>
      <c r="HV1796" s="325" t="s">
        <v>475</v>
      </c>
      <c r="HW1796" s="325" t="s">
        <v>5766</v>
      </c>
      <c r="IR1796" s="326" t="n">
        <f aca="false">1469.498387*1</f>
        <v>1469.498387</v>
      </c>
      <c r="IS1796" s="326" t="n">
        <f aca="false">1469.498387*(1-1)</f>
        <v>0</v>
      </c>
    </row>
    <row r="1797" customFormat="false" ht="15" hidden="false" customHeight="true" outlineLevel="0" collapsed="false">
      <c r="A1797" s="184" t="s">
        <v>97</v>
      </c>
      <c r="B1797" s="184" t="s">
        <v>479</v>
      </c>
      <c r="C1797" s="185" t="s">
        <v>3907</v>
      </c>
      <c r="D1797" s="185"/>
      <c r="E1797" s="185"/>
      <c r="F1797" s="184" t="s">
        <v>97</v>
      </c>
      <c r="G1797" s="184" t="s">
        <v>97</v>
      </c>
      <c r="H1797" s="188" t="s">
        <v>97</v>
      </c>
      <c r="I1797" s="184" t="s">
        <v>97</v>
      </c>
    </row>
    <row r="1798" customFormat="false" ht="15" hidden="false" customHeight="true" outlineLevel="0" collapsed="false">
      <c r="A1798" s="322" t="n">
        <v>1623</v>
      </c>
      <c r="B1798" s="189" t="s">
        <v>4174</v>
      </c>
      <c r="C1798" s="190" t="s">
        <v>4175</v>
      </c>
      <c r="D1798" s="190"/>
      <c r="E1798" s="190"/>
      <c r="F1798" s="190"/>
      <c r="G1798" s="189" t="s">
        <v>237</v>
      </c>
      <c r="H1798" s="192" t="n">
        <v>177.4</v>
      </c>
      <c r="I1798" s="190"/>
      <c r="HV1798" s="12" t="s">
        <v>479</v>
      </c>
      <c r="HW1798" s="12" t="s">
        <v>5741</v>
      </c>
      <c r="IR1798" s="323" t="n">
        <f aca="false">49.55082*0</f>
        <v>0</v>
      </c>
      <c r="IS1798" s="323" t="n">
        <f aca="false">49.55082*(1-0)</f>
        <v>49.55082</v>
      </c>
    </row>
    <row r="1799" customFormat="false" ht="15" hidden="false" customHeight="true" outlineLevel="0" collapsed="false">
      <c r="A1799" s="322" t="n">
        <v>1624</v>
      </c>
      <c r="B1799" s="189" t="s">
        <v>4074</v>
      </c>
      <c r="C1799" s="190" t="s">
        <v>4075</v>
      </c>
      <c r="D1799" s="190"/>
      <c r="E1799" s="190"/>
      <c r="F1799" s="190"/>
      <c r="G1799" s="189" t="s">
        <v>237</v>
      </c>
      <c r="H1799" s="192" t="n">
        <v>177.4</v>
      </c>
      <c r="I1799" s="190"/>
      <c r="HV1799" s="12" t="s">
        <v>479</v>
      </c>
      <c r="HW1799" s="12" t="s">
        <v>5741</v>
      </c>
      <c r="IR1799" s="323" t="n">
        <f aca="false">12.74573*0.267415739</f>
        <v>3.40840880704447</v>
      </c>
      <c r="IS1799" s="323" t="n">
        <f aca="false">12.74573*(1-0.267415739)</f>
        <v>9.33732119295553</v>
      </c>
    </row>
    <row r="1800" customFormat="false" ht="69.85" hidden="false" customHeight="true" outlineLevel="0" collapsed="false">
      <c r="A1800" s="322" t="n">
        <v>1625</v>
      </c>
      <c r="B1800" s="189" t="s">
        <v>4178</v>
      </c>
      <c r="C1800" s="190" t="s">
        <v>4179</v>
      </c>
      <c r="D1800" s="190"/>
      <c r="E1800" s="190"/>
      <c r="F1800" s="190" t="s">
        <v>5941</v>
      </c>
      <c r="G1800" s="189" t="s">
        <v>231</v>
      </c>
      <c r="H1800" s="192" t="n">
        <v>1</v>
      </c>
      <c r="I1800" s="190" t="s">
        <v>5942</v>
      </c>
      <c r="HV1800" s="12" t="s">
        <v>479</v>
      </c>
      <c r="HW1800" s="12" t="s">
        <v>5741</v>
      </c>
      <c r="IR1800" s="323" t="n">
        <f aca="false">67961.32471*0.97323215</f>
        <v>66142.1461643614</v>
      </c>
      <c r="IS1800" s="323" t="n">
        <f aca="false">67961.32471*(1-0.97323215)</f>
        <v>1819.17854563858</v>
      </c>
    </row>
    <row r="1801" customFormat="false" ht="15" hidden="false" customHeight="true" outlineLevel="0" collapsed="false">
      <c r="A1801" s="184" t="s">
        <v>97</v>
      </c>
      <c r="B1801" s="184" t="s">
        <v>4007</v>
      </c>
      <c r="C1801" s="185" t="s">
        <v>4008</v>
      </c>
      <c r="D1801" s="185"/>
      <c r="E1801" s="185"/>
      <c r="F1801" s="184" t="s">
        <v>97</v>
      </c>
      <c r="G1801" s="184" t="s">
        <v>97</v>
      </c>
      <c r="H1801" s="188" t="s">
        <v>97</v>
      </c>
      <c r="I1801" s="184" t="s">
        <v>97</v>
      </c>
    </row>
    <row r="1802" customFormat="false" ht="15" hidden="false" customHeight="true" outlineLevel="0" collapsed="false">
      <c r="A1802" s="322" t="n">
        <v>1626</v>
      </c>
      <c r="B1802" s="189" t="s">
        <v>4080</v>
      </c>
      <c r="C1802" s="190" t="s">
        <v>4081</v>
      </c>
      <c r="D1802" s="190"/>
      <c r="E1802" s="190"/>
      <c r="F1802" s="190"/>
      <c r="G1802" s="189" t="s">
        <v>260</v>
      </c>
      <c r="H1802" s="192" t="n">
        <v>137.485</v>
      </c>
      <c r="I1802" s="190"/>
      <c r="HV1802" s="12" t="s">
        <v>4007</v>
      </c>
      <c r="HW1802" s="12" t="s">
        <v>5741</v>
      </c>
      <c r="IR1802" s="323" t="n">
        <f aca="false">131.03041*0</f>
        <v>0</v>
      </c>
      <c r="IS1802" s="323" t="n">
        <f aca="false">131.03041*(1-0)</f>
        <v>131.03041</v>
      </c>
    </row>
    <row r="1803" customFormat="false" ht="15" hidden="false" customHeight="true" outlineLevel="0" collapsed="false">
      <c r="A1803" s="184" t="s">
        <v>97</v>
      </c>
      <c r="B1803" s="184"/>
      <c r="C1803" s="185" t="s">
        <v>140</v>
      </c>
      <c r="D1803" s="185"/>
      <c r="E1803" s="185"/>
      <c r="F1803" s="184" t="s">
        <v>97</v>
      </c>
      <c r="G1803" s="184" t="s">
        <v>97</v>
      </c>
      <c r="H1803" s="188" t="s">
        <v>97</v>
      </c>
      <c r="I1803" s="184" t="s">
        <v>97</v>
      </c>
    </row>
    <row r="1804" customFormat="false" ht="15" hidden="false" customHeight="true" outlineLevel="0" collapsed="false">
      <c r="A1804" s="184" t="s">
        <v>97</v>
      </c>
      <c r="B1804" s="184" t="s">
        <v>3289</v>
      </c>
      <c r="C1804" s="185" t="s">
        <v>3290</v>
      </c>
      <c r="D1804" s="185"/>
      <c r="E1804" s="185"/>
      <c r="F1804" s="184" t="s">
        <v>97</v>
      </c>
      <c r="G1804" s="184" t="s">
        <v>97</v>
      </c>
      <c r="H1804" s="188" t="s">
        <v>97</v>
      </c>
      <c r="I1804" s="184" t="s">
        <v>97</v>
      </c>
    </row>
    <row r="1805" customFormat="false" ht="24.05" hidden="false" customHeight="true" outlineLevel="0" collapsed="false">
      <c r="A1805" s="322" t="n">
        <v>1627</v>
      </c>
      <c r="B1805" s="189" t="s">
        <v>4183</v>
      </c>
      <c r="C1805" s="190" t="s">
        <v>4184</v>
      </c>
      <c r="D1805" s="190"/>
      <c r="E1805" s="190"/>
      <c r="F1805" s="190"/>
      <c r="G1805" s="189" t="s">
        <v>231</v>
      </c>
      <c r="H1805" s="192" t="n">
        <v>4</v>
      </c>
      <c r="I1805" s="190"/>
      <c r="HV1805" s="12" t="s">
        <v>3289</v>
      </c>
      <c r="HW1805" s="12" t="s">
        <v>5741</v>
      </c>
      <c r="IR1805" s="323" t="n">
        <f aca="false">355.77455*0.459913231</f>
        <v>163.625422798071</v>
      </c>
      <c r="IS1805" s="323" t="n">
        <f aca="false">355.77455*(1-0.459913231)</f>
        <v>192.149127201929</v>
      </c>
    </row>
    <row r="1806" customFormat="false" ht="15" hidden="false" customHeight="true" outlineLevel="0" collapsed="false">
      <c r="A1806" s="322" t="n">
        <v>1628</v>
      </c>
      <c r="B1806" s="189" t="s">
        <v>2974</v>
      </c>
      <c r="C1806" s="190" t="s">
        <v>2975</v>
      </c>
      <c r="D1806" s="190"/>
      <c r="E1806" s="190"/>
      <c r="F1806" s="190"/>
      <c r="G1806" s="189" t="s">
        <v>1637</v>
      </c>
      <c r="H1806" s="192" t="n">
        <v>16</v>
      </c>
      <c r="I1806" s="190"/>
      <c r="HV1806" s="12" t="s">
        <v>3289</v>
      </c>
      <c r="HW1806" s="12" t="s">
        <v>5741</v>
      </c>
      <c r="IR1806" s="323" t="n">
        <f aca="false">579.58067*0</f>
        <v>0</v>
      </c>
      <c r="IS1806" s="323" t="n">
        <f aca="false">579.58067*(1-0)</f>
        <v>579.58067</v>
      </c>
    </row>
    <row r="1807" customFormat="false" ht="15" hidden="false" customHeight="true" outlineLevel="0" collapsed="false">
      <c r="A1807" s="322" t="n">
        <v>1629</v>
      </c>
      <c r="B1807" s="189" t="s">
        <v>2974</v>
      </c>
      <c r="C1807" s="190" t="s">
        <v>2977</v>
      </c>
      <c r="D1807" s="190"/>
      <c r="E1807" s="190"/>
      <c r="F1807" s="190"/>
      <c r="G1807" s="189" t="s">
        <v>1637</v>
      </c>
      <c r="H1807" s="192" t="n">
        <v>10</v>
      </c>
      <c r="I1807" s="190"/>
      <c r="HV1807" s="12" t="s">
        <v>3289</v>
      </c>
      <c r="HW1807" s="12" t="s">
        <v>5741</v>
      </c>
      <c r="IR1807" s="323" t="n">
        <f aca="false">579.58067*0</f>
        <v>0</v>
      </c>
      <c r="IS1807" s="323" t="n">
        <f aca="false">579.58067*(1-0)</f>
        <v>579.58067</v>
      </c>
    </row>
    <row r="1808" customFormat="false" ht="15" hidden="false" customHeight="true" outlineLevel="0" collapsed="false">
      <c r="A1808" s="322" t="n">
        <v>1630</v>
      </c>
      <c r="B1808" s="189" t="s">
        <v>1635</v>
      </c>
      <c r="C1808" s="190" t="s">
        <v>4190</v>
      </c>
      <c r="D1808" s="190"/>
      <c r="E1808" s="190"/>
      <c r="F1808" s="190"/>
      <c r="G1808" s="189" t="s">
        <v>1637</v>
      </c>
      <c r="H1808" s="192" t="n">
        <v>11</v>
      </c>
      <c r="I1808" s="190"/>
      <c r="HV1808" s="12" t="s">
        <v>3289</v>
      </c>
      <c r="HW1808" s="12" t="s">
        <v>5741</v>
      </c>
      <c r="IR1808" s="323" t="n">
        <f aca="false">429.08263*0</f>
        <v>0</v>
      </c>
      <c r="IS1808" s="323" t="n">
        <f aca="false">429.08263*(1-0)</f>
        <v>429.08263</v>
      </c>
    </row>
    <row r="1809" customFormat="false" ht="15" hidden="false" customHeight="true" outlineLevel="0" collapsed="false">
      <c r="A1809" s="322" t="n">
        <v>1631</v>
      </c>
      <c r="B1809" s="189" t="s">
        <v>1635</v>
      </c>
      <c r="C1809" s="190" t="s">
        <v>2979</v>
      </c>
      <c r="D1809" s="190"/>
      <c r="E1809" s="190"/>
      <c r="F1809" s="190"/>
      <c r="G1809" s="189" t="s">
        <v>1637</v>
      </c>
      <c r="H1809" s="192" t="n">
        <v>5</v>
      </c>
      <c r="I1809" s="190"/>
      <c r="HV1809" s="12" t="s">
        <v>3289</v>
      </c>
      <c r="HW1809" s="12" t="s">
        <v>5741</v>
      </c>
      <c r="IR1809" s="323" t="n">
        <f aca="false">429.08263*0</f>
        <v>0</v>
      </c>
      <c r="IS1809" s="323" t="n">
        <f aca="false">429.08263*(1-0)</f>
        <v>429.08263</v>
      </c>
    </row>
    <row r="1810" customFormat="false" ht="15" hidden="false" customHeight="true" outlineLevel="0" collapsed="false">
      <c r="A1810" s="322" t="n">
        <v>1632</v>
      </c>
      <c r="B1810" s="189" t="s">
        <v>1635</v>
      </c>
      <c r="C1810" s="190" t="s">
        <v>2981</v>
      </c>
      <c r="D1810" s="190"/>
      <c r="E1810" s="190"/>
      <c r="F1810" s="190"/>
      <c r="G1810" s="189" t="s">
        <v>1637</v>
      </c>
      <c r="H1810" s="192" t="n">
        <v>8</v>
      </c>
      <c r="I1810" s="190"/>
      <c r="HV1810" s="12" t="s">
        <v>3289</v>
      </c>
      <c r="HW1810" s="12" t="s">
        <v>5741</v>
      </c>
      <c r="IR1810" s="323" t="n">
        <f aca="false">429.08263*0</f>
        <v>0</v>
      </c>
      <c r="IS1810" s="323" t="n">
        <f aca="false">429.08263*(1-0)</f>
        <v>429.08263</v>
      </c>
    </row>
    <row r="1811" customFormat="false" ht="15" hidden="false" customHeight="true" outlineLevel="0" collapsed="false">
      <c r="A1811" s="322" t="n">
        <v>1633</v>
      </c>
      <c r="B1811" s="189" t="s">
        <v>1635</v>
      </c>
      <c r="C1811" s="190" t="s">
        <v>2983</v>
      </c>
      <c r="D1811" s="190"/>
      <c r="E1811" s="190"/>
      <c r="F1811" s="190"/>
      <c r="G1811" s="189" t="s">
        <v>1637</v>
      </c>
      <c r="H1811" s="192" t="n">
        <v>18</v>
      </c>
      <c r="I1811" s="190"/>
      <c r="HV1811" s="12" t="s">
        <v>3289</v>
      </c>
      <c r="HW1811" s="12" t="s">
        <v>5741</v>
      </c>
      <c r="IR1811" s="323" t="n">
        <f aca="false">429.08263*0</f>
        <v>0</v>
      </c>
      <c r="IS1811" s="323" t="n">
        <f aca="false">429.08263*(1-0)</f>
        <v>429.08263</v>
      </c>
    </row>
    <row r="1812" customFormat="false" ht="15" hidden="false" customHeight="true" outlineLevel="0" collapsed="false">
      <c r="A1812" s="322" t="n">
        <v>1634</v>
      </c>
      <c r="B1812" s="189" t="s">
        <v>1646</v>
      </c>
      <c r="C1812" s="190" t="s">
        <v>2985</v>
      </c>
      <c r="D1812" s="190"/>
      <c r="E1812" s="190"/>
      <c r="F1812" s="190"/>
      <c r="G1812" s="189" t="s">
        <v>1637</v>
      </c>
      <c r="H1812" s="192" t="n">
        <v>4</v>
      </c>
      <c r="I1812" s="190"/>
      <c r="HV1812" s="12" t="s">
        <v>3289</v>
      </c>
      <c r="HW1812" s="12" t="s">
        <v>5741</v>
      </c>
      <c r="IR1812" s="323" t="n">
        <f aca="false">579.58067*0</f>
        <v>0</v>
      </c>
      <c r="IS1812" s="323" t="n">
        <f aca="false">579.58067*(1-0)</f>
        <v>579.58067</v>
      </c>
    </row>
    <row r="1813" customFormat="false" ht="15" hidden="false" customHeight="true" outlineLevel="0" collapsed="false">
      <c r="A1813" s="322" t="n">
        <v>1635</v>
      </c>
      <c r="B1813" s="189" t="s">
        <v>1646</v>
      </c>
      <c r="C1813" s="190" t="s">
        <v>3106</v>
      </c>
      <c r="D1813" s="190"/>
      <c r="E1813" s="190"/>
      <c r="F1813" s="190"/>
      <c r="G1813" s="189" t="s">
        <v>1637</v>
      </c>
      <c r="H1813" s="192" t="n">
        <v>10</v>
      </c>
      <c r="I1813" s="190"/>
      <c r="HV1813" s="12" t="s">
        <v>3289</v>
      </c>
      <c r="HW1813" s="12" t="s">
        <v>5741</v>
      </c>
      <c r="IR1813" s="323" t="n">
        <f aca="false">579.58067*0</f>
        <v>0</v>
      </c>
      <c r="IS1813" s="323" t="n">
        <f aca="false">579.58067*(1-0)</f>
        <v>579.58067</v>
      </c>
    </row>
    <row r="1814" customFormat="false" ht="15" hidden="false" customHeight="true" outlineLevel="0" collapsed="false">
      <c r="A1814" s="322" t="n">
        <v>1636</v>
      </c>
      <c r="B1814" s="189" t="s">
        <v>1646</v>
      </c>
      <c r="C1814" s="190" t="s">
        <v>2989</v>
      </c>
      <c r="D1814" s="190"/>
      <c r="E1814" s="190"/>
      <c r="F1814" s="190"/>
      <c r="G1814" s="189" t="s">
        <v>1637</v>
      </c>
      <c r="H1814" s="192" t="n">
        <v>15</v>
      </c>
      <c r="I1814" s="190"/>
      <c r="HV1814" s="12" t="s">
        <v>3289</v>
      </c>
      <c r="HW1814" s="12" t="s">
        <v>5741</v>
      </c>
      <c r="IR1814" s="323" t="n">
        <f aca="false">579.58067*0</f>
        <v>0</v>
      </c>
      <c r="IS1814" s="323" t="n">
        <f aca="false">579.58067*(1-0)</f>
        <v>579.58067</v>
      </c>
    </row>
    <row r="1815" customFormat="false" ht="15" hidden="false" customHeight="true" outlineLevel="0" collapsed="false">
      <c r="A1815" s="322" t="n">
        <v>1637</v>
      </c>
      <c r="B1815" s="189" t="s">
        <v>1646</v>
      </c>
      <c r="C1815" s="190" t="s">
        <v>2991</v>
      </c>
      <c r="D1815" s="190"/>
      <c r="E1815" s="190"/>
      <c r="F1815" s="190"/>
      <c r="G1815" s="189" t="s">
        <v>1637</v>
      </c>
      <c r="H1815" s="192" t="n">
        <v>8</v>
      </c>
      <c r="I1815" s="190"/>
      <c r="HV1815" s="12" t="s">
        <v>3289</v>
      </c>
      <c r="HW1815" s="12" t="s">
        <v>5741</v>
      </c>
      <c r="IR1815" s="323" t="n">
        <f aca="false">579.58067*0</f>
        <v>0</v>
      </c>
      <c r="IS1815" s="323" t="n">
        <f aca="false">579.58067*(1-0)</f>
        <v>579.58067</v>
      </c>
    </row>
    <row r="1816" customFormat="false" ht="15" hidden="false" customHeight="true" outlineLevel="0" collapsed="false">
      <c r="A1816" s="322" t="n">
        <v>1638</v>
      </c>
      <c r="B1816" s="189" t="s">
        <v>1646</v>
      </c>
      <c r="C1816" s="190" t="s">
        <v>4199</v>
      </c>
      <c r="D1816" s="190"/>
      <c r="E1816" s="190"/>
      <c r="F1816" s="190"/>
      <c r="G1816" s="189" t="s">
        <v>1637</v>
      </c>
      <c r="H1816" s="192" t="n">
        <v>6</v>
      </c>
      <c r="I1816" s="190"/>
      <c r="HV1816" s="12" t="s">
        <v>3289</v>
      </c>
      <c r="HW1816" s="12" t="s">
        <v>5741</v>
      </c>
      <c r="IR1816" s="323" t="n">
        <f aca="false">579.58067*0</f>
        <v>0</v>
      </c>
      <c r="IS1816" s="323" t="n">
        <f aca="false">579.58067*(1-0)</f>
        <v>579.58067</v>
      </c>
    </row>
    <row r="1817" customFormat="false" ht="15" hidden="false" customHeight="true" outlineLevel="0" collapsed="false">
      <c r="A1817" s="322" t="n">
        <v>1639</v>
      </c>
      <c r="B1817" s="189" t="s">
        <v>1646</v>
      </c>
      <c r="C1817" s="190" t="s">
        <v>4201</v>
      </c>
      <c r="D1817" s="190"/>
      <c r="E1817" s="190"/>
      <c r="F1817" s="190"/>
      <c r="G1817" s="189" t="s">
        <v>1637</v>
      </c>
      <c r="H1817" s="192" t="n">
        <v>6</v>
      </c>
      <c r="I1817" s="190"/>
      <c r="HV1817" s="12" t="s">
        <v>3289</v>
      </c>
      <c r="HW1817" s="12" t="s">
        <v>5741</v>
      </c>
      <c r="IR1817" s="323" t="n">
        <f aca="false">579.58067*0</f>
        <v>0</v>
      </c>
      <c r="IS1817" s="323" t="n">
        <f aca="false">579.58067*(1-0)</f>
        <v>579.58067</v>
      </c>
    </row>
    <row r="1818" customFormat="false" ht="24.05" hidden="false" customHeight="true" outlineLevel="0" collapsed="false">
      <c r="A1818" s="322" t="n">
        <v>1640</v>
      </c>
      <c r="B1818" s="189" t="s">
        <v>2993</v>
      </c>
      <c r="C1818" s="190" t="s">
        <v>2994</v>
      </c>
      <c r="D1818" s="190"/>
      <c r="E1818" s="190"/>
      <c r="F1818" s="190" t="s">
        <v>5897</v>
      </c>
      <c r="G1818" s="189" t="s">
        <v>1637</v>
      </c>
      <c r="H1818" s="192" t="n">
        <v>20</v>
      </c>
      <c r="I1818" s="190"/>
      <c r="HV1818" s="12" t="s">
        <v>3289</v>
      </c>
      <c r="HW1818" s="12" t="s">
        <v>5741</v>
      </c>
      <c r="IR1818" s="323" t="n">
        <f aca="false">444.52525*0</f>
        <v>0</v>
      </c>
      <c r="IS1818" s="323" t="n">
        <f aca="false">444.52525*(1-0)</f>
        <v>444.52525</v>
      </c>
    </row>
    <row r="1819" customFormat="false" ht="24.05" hidden="false" customHeight="true" outlineLevel="0" collapsed="false">
      <c r="A1819" s="322" t="n">
        <v>1641</v>
      </c>
      <c r="B1819" s="189" t="s">
        <v>2966</v>
      </c>
      <c r="C1819" s="190" t="s">
        <v>3098</v>
      </c>
      <c r="D1819" s="190"/>
      <c r="E1819" s="190"/>
      <c r="F1819" s="190"/>
      <c r="G1819" s="189" t="s">
        <v>1219</v>
      </c>
      <c r="H1819" s="192" t="n">
        <v>1</v>
      </c>
      <c r="I1819" s="190"/>
      <c r="HV1819" s="12" t="s">
        <v>3289</v>
      </c>
      <c r="HW1819" s="12" t="s">
        <v>5741</v>
      </c>
      <c r="IR1819" s="323" t="n">
        <f aca="false">18776.4818*0.233050847</f>
        <v>4375.87498717009</v>
      </c>
      <c r="IS1819" s="323" t="n">
        <f aca="false">18776.4818*(1-0.233050847)</f>
        <v>14400.6068128299</v>
      </c>
    </row>
    <row r="1820" customFormat="false" ht="15" hidden="false" customHeight="true" outlineLevel="0" collapsed="false">
      <c r="A1820" s="322" t="n">
        <v>1642</v>
      </c>
      <c r="B1820" s="189" t="s">
        <v>2868</v>
      </c>
      <c r="C1820" s="190" t="s">
        <v>4205</v>
      </c>
      <c r="D1820" s="190"/>
      <c r="E1820" s="190"/>
      <c r="F1820" s="190"/>
      <c r="G1820" s="189" t="s">
        <v>1219</v>
      </c>
      <c r="H1820" s="192" t="n">
        <v>1</v>
      </c>
      <c r="I1820" s="190"/>
      <c r="HV1820" s="12" t="s">
        <v>3289</v>
      </c>
      <c r="HW1820" s="12" t="s">
        <v>5741</v>
      </c>
      <c r="IR1820" s="323" t="n">
        <f aca="false">22555.64657*0.158730159</f>
        <v>3580.26136640391</v>
      </c>
      <c r="IS1820" s="323" t="n">
        <f aca="false">22555.64657*(1-0.158730159)</f>
        <v>18975.3852035961</v>
      </c>
    </row>
    <row r="1821" customFormat="false" ht="15" hidden="false" customHeight="true" outlineLevel="0" collapsed="false">
      <c r="A1821" s="322" t="n">
        <v>1643</v>
      </c>
      <c r="B1821" s="189" t="s">
        <v>4207</v>
      </c>
      <c r="C1821" s="190" t="s">
        <v>4208</v>
      </c>
      <c r="D1821" s="190"/>
      <c r="E1821" s="190"/>
      <c r="F1821" s="190"/>
      <c r="G1821" s="189" t="s">
        <v>237</v>
      </c>
      <c r="H1821" s="192" t="n">
        <v>171</v>
      </c>
      <c r="I1821" s="190"/>
      <c r="HV1821" s="12" t="s">
        <v>3289</v>
      </c>
      <c r="HW1821" s="12" t="s">
        <v>5741</v>
      </c>
      <c r="IR1821" s="323" t="n">
        <f aca="false">28.7861*0</f>
        <v>0</v>
      </c>
      <c r="IS1821" s="323" t="n">
        <f aca="false">28.7861*(1-0)</f>
        <v>28.7861</v>
      </c>
    </row>
    <row r="1822" customFormat="false" ht="15" hidden="false" customHeight="true" outlineLevel="0" collapsed="false">
      <c r="A1822" s="324" t="n">
        <v>1644</v>
      </c>
      <c r="B1822" s="194" t="s">
        <v>4210</v>
      </c>
      <c r="C1822" s="195" t="s">
        <v>4211</v>
      </c>
      <c r="D1822" s="195"/>
      <c r="E1822" s="195"/>
      <c r="F1822" s="190"/>
      <c r="G1822" s="194" t="s">
        <v>237</v>
      </c>
      <c r="H1822" s="197" t="n">
        <v>179.55</v>
      </c>
      <c r="I1822" s="195"/>
      <c r="HV1822" s="325" t="s">
        <v>3289</v>
      </c>
      <c r="HW1822" s="325" t="s">
        <v>5766</v>
      </c>
      <c r="IR1822" s="326" t="n">
        <f aca="false">17.75014023*1</f>
        <v>17.75014023</v>
      </c>
      <c r="IS1822" s="326" t="n">
        <f aca="false">17.75014023*(1-1)</f>
        <v>0</v>
      </c>
    </row>
    <row r="1823" customFormat="false" ht="15" hidden="false" customHeight="true" outlineLevel="0" collapsed="false">
      <c r="A1823" s="322" t="n">
        <v>1645</v>
      </c>
      <c r="B1823" s="189" t="s">
        <v>4213</v>
      </c>
      <c r="C1823" s="190" t="s">
        <v>4214</v>
      </c>
      <c r="D1823" s="190"/>
      <c r="E1823" s="190"/>
      <c r="F1823" s="190"/>
      <c r="G1823" s="189" t="s">
        <v>1219</v>
      </c>
      <c r="H1823" s="192" t="n">
        <v>1</v>
      </c>
      <c r="I1823" s="190"/>
      <c r="HV1823" s="12" t="s">
        <v>3289</v>
      </c>
      <c r="HW1823" s="12" t="s">
        <v>5741</v>
      </c>
      <c r="IR1823" s="323" t="n">
        <f aca="false">1044.17129*0.593495936</f>
        <v>619.711417102877</v>
      </c>
      <c r="IS1823" s="323" t="n">
        <f aca="false">1044.17129*(1-0.593495936)</f>
        <v>424.459872897123</v>
      </c>
    </row>
    <row r="1824" customFormat="false" ht="35.5" hidden="false" customHeight="true" outlineLevel="0" collapsed="false">
      <c r="A1824" s="322" t="n">
        <v>1646</v>
      </c>
      <c r="B1824" s="189" t="s">
        <v>4216</v>
      </c>
      <c r="C1824" s="190" t="s">
        <v>4217</v>
      </c>
      <c r="D1824" s="190"/>
      <c r="E1824" s="190"/>
      <c r="F1824" s="190" t="s">
        <v>5943</v>
      </c>
      <c r="G1824" s="189" t="s">
        <v>237</v>
      </c>
      <c r="H1824" s="192" t="n">
        <v>80</v>
      </c>
      <c r="I1824" s="190"/>
      <c r="HV1824" s="12" t="s">
        <v>3289</v>
      </c>
      <c r="HW1824" s="12" t="s">
        <v>5741</v>
      </c>
      <c r="IR1824" s="323" t="n">
        <f aca="false">69.61914*0.344307711</f>
        <v>23.9704067351885</v>
      </c>
      <c r="IS1824" s="323" t="n">
        <f aca="false">69.61914*(1-0.344307711)</f>
        <v>45.6487332648115</v>
      </c>
    </row>
    <row r="1825" customFormat="false" ht="24.05" hidden="false" customHeight="true" outlineLevel="0" collapsed="false">
      <c r="A1825" s="322" t="n">
        <v>1647</v>
      </c>
      <c r="B1825" s="189" t="s">
        <v>3043</v>
      </c>
      <c r="C1825" s="190" t="s">
        <v>4219</v>
      </c>
      <c r="D1825" s="190"/>
      <c r="E1825" s="190"/>
      <c r="F1825" s="190" t="s">
        <v>5898</v>
      </c>
      <c r="G1825" s="189" t="s">
        <v>237</v>
      </c>
      <c r="H1825" s="192" t="n">
        <v>465</v>
      </c>
      <c r="I1825" s="190"/>
      <c r="HV1825" s="12" t="s">
        <v>3289</v>
      </c>
      <c r="HW1825" s="12" t="s">
        <v>5741</v>
      </c>
      <c r="IR1825" s="323" t="n">
        <f aca="false">94.92466*0.342113831</f>
        <v>32.4750390889725</v>
      </c>
      <c r="IS1825" s="323" t="n">
        <f aca="false">94.92466*(1-0.342113831)</f>
        <v>62.4496209110275</v>
      </c>
    </row>
    <row r="1826" customFormat="false" ht="15" hidden="false" customHeight="true" outlineLevel="0" collapsed="false">
      <c r="A1826" s="322" t="n">
        <v>1648</v>
      </c>
      <c r="B1826" s="189" t="s">
        <v>4221</v>
      </c>
      <c r="C1826" s="190" t="s">
        <v>4222</v>
      </c>
      <c r="D1826" s="190"/>
      <c r="E1826" s="190"/>
      <c r="F1826" s="190"/>
      <c r="G1826" s="189" t="s">
        <v>237</v>
      </c>
      <c r="H1826" s="192" t="n">
        <v>154</v>
      </c>
      <c r="I1826" s="190"/>
      <c r="HV1826" s="12" t="s">
        <v>3289</v>
      </c>
      <c r="HW1826" s="12" t="s">
        <v>5741</v>
      </c>
      <c r="IR1826" s="323" t="n">
        <f aca="false">55.8049*0.060019358</f>
        <v>3.3493742712542</v>
      </c>
      <c r="IS1826" s="323" t="n">
        <f aca="false">55.8049*(1-0.060019358)</f>
        <v>52.4555257287458</v>
      </c>
    </row>
    <row r="1827" customFormat="false" ht="24.05" hidden="false" customHeight="true" outlineLevel="0" collapsed="false">
      <c r="A1827" s="324" t="n">
        <v>1649</v>
      </c>
      <c r="B1827" s="194" t="s">
        <v>4224</v>
      </c>
      <c r="C1827" s="195" t="s">
        <v>4225</v>
      </c>
      <c r="D1827" s="195"/>
      <c r="E1827" s="195"/>
      <c r="F1827" s="190"/>
      <c r="G1827" s="194" t="s">
        <v>237</v>
      </c>
      <c r="H1827" s="197" t="n">
        <v>29.4</v>
      </c>
      <c r="I1827" s="195"/>
      <c r="HV1827" s="325" t="s">
        <v>3289</v>
      </c>
      <c r="HW1827" s="325" t="s">
        <v>5766</v>
      </c>
      <c r="IR1827" s="326" t="n">
        <f aca="false">40.20792642*1</f>
        <v>40.20792642</v>
      </c>
      <c r="IS1827" s="326" t="n">
        <f aca="false">40.20792642*(1-1)</f>
        <v>0</v>
      </c>
    </row>
    <row r="1828" customFormat="false" ht="24.05" hidden="false" customHeight="true" outlineLevel="0" collapsed="false">
      <c r="A1828" s="324" t="n">
        <v>1650</v>
      </c>
      <c r="B1828" s="194" t="s">
        <v>4227</v>
      </c>
      <c r="C1828" s="195" t="s">
        <v>4228</v>
      </c>
      <c r="D1828" s="195"/>
      <c r="E1828" s="195"/>
      <c r="F1828" s="190"/>
      <c r="G1828" s="194" t="s">
        <v>237</v>
      </c>
      <c r="H1828" s="197" t="n">
        <v>48.3</v>
      </c>
      <c r="I1828" s="195"/>
      <c r="HV1828" s="325" t="s">
        <v>3289</v>
      </c>
      <c r="HW1828" s="325" t="s">
        <v>5766</v>
      </c>
      <c r="IR1828" s="326" t="n">
        <f aca="false">26.23933769*1</f>
        <v>26.23933769</v>
      </c>
      <c r="IS1828" s="326" t="n">
        <f aca="false">26.23933769*(1-1)</f>
        <v>0</v>
      </c>
    </row>
    <row r="1829" customFormat="false" ht="24.05" hidden="false" customHeight="true" outlineLevel="0" collapsed="false">
      <c r="A1829" s="324" t="n">
        <v>1651</v>
      </c>
      <c r="B1829" s="194" t="s">
        <v>4230</v>
      </c>
      <c r="C1829" s="195" t="s">
        <v>4231</v>
      </c>
      <c r="D1829" s="195"/>
      <c r="E1829" s="195"/>
      <c r="F1829" s="190"/>
      <c r="G1829" s="194" t="s">
        <v>237</v>
      </c>
      <c r="H1829" s="197" t="n">
        <v>84</v>
      </c>
      <c r="I1829" s="195"/>
      <c r="HV1829" s="325" t="s">
        <v>3289</v>
      </c>
      <c r="HW1829" s="325" t="s">
        <v>5766</v>
      </c>
      <c r="IR1829" s="326" t="n">
        <f aca="false">12.8109708*1</f>
        <v>12.8109708</v>
      </c>
      <c r="IS1829" s="326" t="n">
        <f aca="false">12.8109708*(1-1)</f>
        <v>0</v>
      </c>
    </row>
    <row r="1830" customFormat="false" ht="24.05" hidden="false" customHeight="true" outlineLevel="0" collapsed="false">
      <c r="A1830" s="322" t="n">
        <v>1652</v>
      </c>
      <c r="B1830" s="189" t="s">
        <v>4233</v>
      </c>
      <c r="C1830" s="190" t="s">
        <v>4234</v>
      </c>
      <c r="D1830" s="190"/>
      <c r="E1830" s="190"/>
      <c r="F1830" s="190" t="s">
        <v>5889</v>
      </c>
      <c r="G1830" s="189" t="s">
        <v>237</v>
      </c>
      <c r="H1830" s="192" t="n">
        <v>160</v>
      </c>
      <c r="I1830" s="190"/>
      <c r="HV1830" s="12" t="s">
        <v>3289</v>
      </c>
      <c r="HW1830" s="12" t="s">
        <v>5741</v>
      </c>
      <c r="IR1830" s="323" t="n">
        <f aca="false">919.73732*0.900372833</f>
        <v>828.106496424228</v>
      </c>
      <c r="IS1830" s="323" t="n">
        <f aca="false">919.73732*(1-0.900372833)</f>
        <v>91.6308235757724</v>
      </c>
    </row>
    <row r="1831" customFormat="false" ht="15" hidden="false" customHeight="true" outlineLevel="0" collapsed="false">
      <c r="A1831" s="184" t="s">
        <v>97</v>
      </c>
      <c r="B1831" s="184" t="s">
        <v>2666</v>
      </c>
      <c r="C1831" s="185" t="s">
        <v>2667</v>
      </c>
      <c r="D1831" s="185"/>
      <c r="E1831" s="185"/>
      <c r="F1831" s="184" t="s">
        <v>97</v>
      </c>
      <c r="G1831" s="184" t="s">
        <v>97</v>
      </c>
      <c r="H1831" s="188" t="s">
        <v>97</v>
      </c>
      <c r="I1831" s="184" t="s">
        <v>97</v>
      </c>
    </row>
    <row r="1832" customFormat="false" ht="15" hidden="false" customHeight="true" outlineLevel="0" collapsed="false">
      <c r="A1832" s="322" t="n">
        <v>1653</v>
      </c>
      <c r="B1832" s="189" t="s">
        <v>4236</v>
      </c>
      <c r="C1832" s="190" t="s">
        <v>4237</v>
      </c>
      <c r="D1832" s="190"/>
      <c r="E1832" s="190"/>
      <c r="F1832" s="190" t="s">
        <v>5944</v>
      </c>
      <c r="G1832" s="189" t="s">
        <v>1123</v>
      </c>
      <c r="H1832" s="192" t="n">
        <v>465</v>
      </c>
      <c r="I1832" s="190"/>
      <c r="HV1832" s="12" t="s">
        <v>2666</v>
      </c>
      <c r="HW1832" s="12" t="s">
        <v>5741</v>
      </c>
      <c r="IR1832" s="323" t="n">
        <f aca="false">2890.17816*0</f>
        <v>0</v>
      </c>
      <c r="IS1832" s="323" t="n">
        <f aca="false">2890.17816*(1-0)</f>
        <v>2890.17816</v>
      </c>
    </row>
    <row r="1833" customFormat="false" ht="24.05" hidden="false" customHeight="true" outlineLevel="0" collapsed="false">
      <c r="A1833" s="322" t="n">
        <v>1654</v>
      </c>
      <c r="B1833" s="189" t="s">
        <v>4239</v>
      </c>
      <c r="C1833" s="190" t="s">
        <v>4240</v>
      </c>
      <c r="D1833" s="190"/>
      <c r="E1833" s="190"/>
      <c r="F1833" s="190" t="s">
        <v>5945</v>
      </c>
      <c r="G1833" s="189" t="s">
        <v>237</v>
      </c>
      <c r="H1833" s="192" t="n">
        <v>465</v>
      </c>
      <c r="I1833" s="190"/>
      <c r="HV1833" s="12" t="s">
        <v>2666</v>
      </c>
      <c r="HW1833" s="12" t="s">
        <v>5741</v>
      </c>
      <c r="IR1833" s="323" t="n">
        <f aca="false">292.49144*0.692823221</f>
        <v>202.644861575728</v>
      </c>
      <c r="IS1833" s="323" t="n">
        <f aca="false">292.49144*(1-0.692823221)</f>
        <v>89.8465784242718</v>
      </c>
    </row>
    <row r="1834" customFormat="false" ht="24.05" hidden="false" customHeight="true" outlineLevel="0" collapsed="false">
      <c r="A1834" s="322" t="n">
        <v>1655</v>
      </c>
      <c r="B1834" s="189" t="s">
        <v>4242</v>
      </c>
      <c r="C1834" s="190" t="s">
        <v>4243</v>
      </c>
      <c r="D1834" s="190"/>
      <c r="E1834" s="190"/>
      <c r="F1834" s="190" t="s">
        <v>5946</v>
      </c>
      <c r="G1834" s="189" t="s">
        <v>237</v>
      </c>
      <c r="H1834" s="192" t="n">
        <v>465</v>
      </c>
      <c r="I1834" s="190"/>
      <c r="HV1834" s="12" t="s">
        <v>2666</v>
      </c>
      <c r="HW1834" s="12" t="s">
        <v>5741</v>
      </c>
      <c r="IR1834" s="323" t="n">
        <f aca="false">18.28264*0.400168944</f>
        <v>7.31614474233216</v>
      </c>
      <c r="IS1834" s="323" t="n">
        <f aca="false">18.28264*(1-0.400168944)</f>
        <v>10.9664952576678</v>
      </c>
    </row>
    <row r="1835" customFormat="false" ht="15" hidden="false" customHeight="true" outlineLevel="0" collapsed="false">
      <c r="A1835" s="322" t="n">
        <v>1656</v>
      </c>
      <c r="B1835" s="189" t="s">
        <v>4245</v>
      </c>
      <c r="C1835" s="190" t="s">
        <v>4246</v>
      </c>
      <c r="D1835" s="190"/>
      <c r="E1835" s="190"/>
      <c r="F1835" s="190"/>
      <c r="G1835" s="189" t="s">
        <v>191</v>
      </c>
      <c r="H1835" s="192" t="n">
        <v>0.54</v>
      </c>
      <c r="I1835" s="190"/>
      <c r="HV1835" s="12" t="s">
        <v>2666</v>
      </c>
      <c r="HW1835" s="12" t="s">
        <v>5741</v>
      </c>
      <c r="IR1835" s="323" t="n">
        <f aca="false">3997.64028*0.585243243</f>
        <v>2339.59196181463</v>
      </c>
      <c r="IS1835" s="323" t="n">
        <f aca="false">3997.64028*(1-0.585243243)</f>
        <v>1658.04831818537</v>
      </c>
    </row>
    <row r="1836" customFormat="false" ht="15" hidden="false" customHeight="true" outlineLevel="0" collapsed="false">
      <c r="A1836" s="322" t="n">
        <v>1657</v>
      </c>
      <c r="B1836" s="189" t="s">
        <v>4248</v>
      </c>
      <c r="C1836" s="190" t="s">
        <v>4249</v>
      </c>
      <c r="D1836" s="190"/>
      <c r="E1836" s="190"/>
      <c r="F1836" s="190" t="s">
        <v>5947</v>
      </c>
      <c r="G1836" s="189" t="s">
        <v>191</v>
      </c>
      <c r="H1836" s="192" t="n">
        <v>0.54</v>
      </c>
      <c r="I1836" s="190"/>
      <c r="HV1836" s="12" t="s">
        <v>2666</v>
      </c>
      <c r="HW1836" s="12" t="s">
        <v>5741</v>
      </c>
      <c r="IR1836" s="323" t="n">
        <f aca="false">419.8294*0</f>
        <v>0</v>
      </c>
      <c r="IS1836" s="323" t="n">
        <f aca="false">419.8294*(1-0)</f>
        <v>419.8294</v>
      </c>
    </row>
    <row r="1837" customFormat="false" ht="24.05" hidden="false" customHeight="true" outlineLevel="0" collapsed="false">
      <c r="A1837" s="322" t="n">
        <v>1658</v>
      </c>
      <c r="B1837" s="189" t="s">
        <v>206</v>
      </c>
      <c r="C1837" s="190" t="s">
        <v>207</v>
      </c>
      <c r="D1837" s="190"/>
      <c r="E1837" s="190"/>
      <c r="F1837" s="190"/>
      <c r="G1837" s="189" t="s">
        <v>191</v>
      </c>
      <c r="H1837" s="192" t="n">
        <v>465.54</v>
      </c>
      <c r="I1837" s="190"/>
      <c r="HV1837" s="12" t="s">
        <v>2666</v>
      </c>
      <c r="HW1837" s="12" t="s">
        <v>5741</v>
      </c>
      <c r="IR1837" s="323" t="n">
        <f aca="false">14.39742*0</f>
        <v>0</v>
      </c>
      <c r="IS1837" s="323" t="n">
        <f aca="false">14.39742*(1-0)</f>
        <v>14.39742</v>
      </c>
    </row>
    <row r="1838" customFormat="false" ht="15" hidden="false" customHeight="true" outlineLevel="0" collapsed="false">
      <c r="A1838" s="322" t="n">
        <v>1659</v>
      </c>
      <c r="B1838" s="189" t="s">
        <v>3719</v>
      </c>
      <c r="C1838" s="190" t="s">
        <v>3720</v>
      </c>
      <c r="D1838" s="190"/>
      <c r="E1838" s="190"/>
      <c r="F1838" s="190"/>
      <c r="G1838" s="189" t="s">
        <v>191</v>
      </c>
      <c r="H1838" s="192" t="n">
        <v>0.54</v>
      </c>
      <c r="I1838" s="190"/>
      <c r="HV1838" s="12" t="s">
        <v>2666</v>
      </c>
      <c r="HW1838" s="12" t="s">
        <v>5741</v>
      </c>
      <c r="IR1838" s="323" t="n">
        <f aca="false">91.02217*0</f>
        <v>0</v>
      </c>
      <c r="IS1838" s="323" t="n">
        <f aca="false">91.02217*(1-0)</f>
        <v>91.02217</v>
      </c>
    </row>
    <row r="1839" customFormat="false" ht="15" hidden="false" customHeight="true" outlineLevel="0" collapsed="false">
      <c r="A1839" s="322" t="n">
        <v>1660</v>
      </c>
      <c r="B1839" s="189" t="s">
        <v>1172</v>
      </c>
      <c r="C1839" s="190" t="s">
        <v>1173</v>
      </c>
      <c r="D1839" s="190"/>
      <c r="E1839" s="190"/>
      <c r="F1839" s="190"/>
      <c r="G1839" s="189" t="s">
        <v>191</v>
      </c>
      <c r="H1839" s="192" t="n">
        <v>164.7</v>
      </c>
      <c r="I1839" s="190"/>
      <c r="HV1839" s="12" t="s">
        <v>2666</v>
      </c>
      <c r="HW1839" s="12" t="s">
        <v>5741</v>
      </c>
      <c r="IR1839" s="323" t="n">
        <f aca="false">93.38889*0</f>
        <v>0</v>
      </c>
      <c r="IS1839" s="323" t="n">
        <f aca="false">93.38889*(1-0)</f>
        <v>93.38889</v>
      </c>
    </row>
    <row r="1840" customFormat="false" ht="15" hidden="false" customHeight="true" outlineLevel="0" collapsed="false">
      <c r="A1840" s="322" t="n">
        <v>1661</v>
      </c>
      <c r="B1840" s="189" t="s">
        <v>210</v>
      </c>
      <c r="C1840" s="190" t="s">
        <v>1155</v>
      </c>
      <c r="D1840" s="190"/>
      <c r="E1840" s="190"/>
      <c r="F1840" s="190"/>
      <c r="G1840" s="189" t="s">
        <v>191</v>
      </c>
      <c r="H1840" s="192" t="n">
        <v>69.75</v>
      </c>
      <c r="I1840" s="190"/>
      <c r="HV1840" s="12" t="s">
        <v>2666</v>
      </c>
      <c r="HW1840" s="12" t="s">
        <v>5741</v>
      </c>
      <c r="IR1840" s="323" t="n">
        <f aca="false">96.08228*0</f>
        <v>0</v>
      </c>
      <c r="IS1840" s="323" t="n">
        <f aca="false">96.08228*(1-0)</f>
        <v>96.08228</v>
      </c>
    </row>
    <row r="1841" customFormat="false" ht="15" hidden="false" customHeight="true" outlineLevel="0" collapsed="false">
      <c r="A1841" s="322" t="n">
        <v>1662</v>
      </c>
      <c r="B1841" s="189" t="s">
        <v>4255</v>
      </c>
      <c r="C1841" s="190" t="s">
        <v>4256</v>
      </c>
      <c r="D1841" s="190"/>
      <c r="E1841" s="190"/>
      <c r="F1841" s="190" t="s">
        <v>5948</v>
      </c>
      <c r="G1841" s="189" t="s">
        <v>237</v>
      </c>
      <c r="H1841" s="192" t="n">
        <v>297</v>
      </c>
      <c r="I1841" s="190"/>
      <c r="HV1841" s="12" t="s">
        <v>2666</v>
      </c>
      <c r="HW1841" s="12" t="s">
        <v>5741</v>
      </c>
      <c r="IR1841" s="323" t="n">
        <f aca="false">214.54517*0</f>
        <v>0</v>
      </c>
      <c r="IS1841" s="323" t="n">
        <f aca="false">214.54517*(1-0)</f>
        <v>214.54517</v>
      </c>
    </row>
    <row r="1842" customFormat="false" ht="15" hidden="false" customHeight="true" outlineLevel="0" collapsed="false">
      <c r="A1842" s="322" t="n">
        <v>1663</v>
      </c>
      <c r="B1842" s="189" t="s">
        <v>4258</v>
      </c>
      <c r="C1842" s="190" t="s">
        <v>4259</v>
      </c>
      <c r="D1842" s="190"/>
      <c r="E1842" s="190"/>
      <c r="F1842" s="190" t="s">
        <v>5948</v>
      </c>
      <c r="G1842" s="189" t="s">
        <v>237</v>
      </c>
      <c r="H1842" s="192" t="n">
        <v>168</v>
      </c>
      <c r="I1842" s="190"/>
      <c r="HV1842" s="12" t="s">
        <v>2666</v>
      </c>
      <c r="HW1842" s="12" t="s">
        <v>5741</v>
      </c>
      <c r="IR1842" s="323" t="n">
        <f aca="false">321.82548*0</f>
        <v>0</v>
      </c>
      <c r="IS1842" s="323" t="n">
        <f aca="false">321.82548*(1-0)</f>
        <v>321.82548</v>
      </c>
    </row>
    <row r="1843" customFormat="false" ht="15" hidden="false" customHeight="true" outlineLevel="0" collapsed="false">
      <c r="A1843" s="322" t="n">
        <v>1664</v>
      </c>
      <c r="B1843" s="189" t="s">
        <v>4261</v>
      </c>
      <c r="C1843" s="190" t="s">
        <v>4262</v>
      </c>
      <c r="D1843" s="190"/>
      <c r="E1843" s="190"/>
      <c r="F1843" s="190" t="s">
        <v>5949</v>
      </c>
      <c r="G1843" s="189" t="s">
        <v>237</v>
      </c>
      <c r="H1843" s="192" t="n">
        <v>297</v>
      </c>
      <c r="I1843" s="190"/>
      <c r="HV1843" s="12" t="s">
        <v>2666</v>
      </c>
      <c r="HW1843" s="12" t="s">
        <v>5741</v>
      </c>
      <c r="IR1843" s="323" t="n">
        <f aca="false">63.9005*0</f>
        <v>0</v>
      </c>
      <c r="IS1843" s="323" t="n">
        <f aca="false">63.9005*(1-0)</f>
        <v>63.9005</v>
      </c>
    </row>
    <row r="1844" customFormat="false" ht="15" hidden="false" customHeight="true" outlineLevel="0" collapsed="false">
      <c r="A1844" s="322" t="n">
        <v>1665</v>
      </c>
      <c r="B1844" s="189" t="s">
        <v>4264</v>
      </c>
      <c r="C1844" s="190" t="s">
        <v>4265</v>
      </c>
      <c r="D1844" s="190"/>
      <c r="E1844" s="190"/>
      <c r="F1844" s="190" t="s">
        <v>5949</v>
      </c>
      <c r="G1844" s="189" t="s">
        <v>237</v>
      </c>
      <c r="H1844" s="192" t="n">
        <v>168</v>
      </c>
      <c r="I1844" s="190"/>
      <c r="HV1844" s="12" t="s">
        <v>2666</v>
      </c>
      <c r="HW1844" s="12" t="s">
        <v>5741</v>
      </c>
      <c r="IR1844" s="323" t="n">
        <f aca="false">108.4302*0</f>
        <v>0</v>
      </c>
      <c r="IS1844" s="323" t="n">
        <f aca="false">108.4302*(1-0)</f>
        <v>108.4302</v>
      </c>
    </row>
    <row r="1845" customFormat="false" ht="15" hidden="false" customHeight="true" outlineLevel="0" collapsed="false">
      <c r="A1845" s="322" t="n">
        <v>1666</v>
      </c>
      <c r="B1845" s="189" t="s">
        <v>4267</v>
      </c>
      <c r="C1845" s="190" t="s">
        <v>4268</v>
      </c>
      <c r="D1845" s="190"/>
      <c r="E1845" s="190"/>
      <c r="F1845" s="190"/>
      <c r="G1845" s="189" t="s">
        <v>260</v>
      </c>
      <c r="H1845" s="192" t="n">
        <v>145.384</v>
      </c>
      <c r="I1845" s="190"/>
      <c r="HV1845" s="12" t="s">
        <v>2666</v>
      </c>
      <c r="HW1845" s="12" t="s">
        <v>5741</v>
      </c>
      <c r="IR1845" s="323" t="n">
        <f aca="false">392.03886*0</f>
        <v>0</v>
      </c>
      <c r="IS1845" s="323" t="n">
        <f aca="false">392.03886*(1-0)</f>
        <v>392.03886</v>
      </c>
    </row>
    <row r="1846" customFormat="false" ht="15" hidden="false" customHeight="true" outlineLevel="0" collapsed="false">
      <c r="A1846" s="184" t="s">
        <v>97</v>
      </c>
      <c r="B1846" s="184" t="s">
        <v>1675</v>
      </c>
      <c r="C1846" s="185" t="s">
        <v>1676</v>
      </c>
      <c r="D1846" s="185"/>
      <c r="E1846" s="185"/>
      <c r="F1846" s="184" t="s">
        <v>97</v>
      </c>
      <c r="G1846" s="184" t="s">
        <v>97</v>
      </c>
      <c r="H1846" s="188" t="s">
        <v>97</v>
      </c>
      <c r="I1846" s="184" t="s">
        <v>97</v>
      </c>
    </row>
    <row r="1847" customFormat="false" ht="15" hidden="false" customHeight="true" outlineLevel="0" collapsed="false">
      <c r="A1847" s="322" t="n">
        <v>1667</v>
      </c>
      <c r="B1847" s="189" t="s">
        <v>1678</v>
      </c>
      <c r="C1847" s="190" t="s">
        <v>1679</v>
      </c>
      <c r="D1847" s="190"/>
      <c r="E1847" s="190"/>
      <c r="F1847" s="190"/>
      <c r="G1847" s="189" t="s">
        <v>260</v>
      </c>
      <c r="H1847" s="192" t="n">
        <v>0.85</v>
      </c>
      <c r="I1847" s="190"/>
      <c r="HV1847" s="12" t="s">
        <v>1675</v>
      </c>
      <c r="HW1847" s="12" t="s">
        <v>5741</v>
      </c>
      <c r="IR1847" s="323" t="n">
        <f aca="false">333.77981*0</f>
        <v>0</v>
      </c>
      <c r="IS1847" s="323" t="n">
        <f aca="false">333.77981*(1-0)</f>
        <v>333.77981</v>
      </c>
    </row>
    <row r="1848" customFormat="false" ht="15" hidden="false" customHeight="true" outlineLevel="0" collapsed="false">
      <c r="A1848" s="322" t="n">
        <v>1668</v>
      </c>
      <c r="B1848" s="189" t="s">
        <v>1682</v>
      </c>
      <c r="C1848" s="190" t="s">
        <v>1683</v>
      </c>
      <c r="D1848" s="190"/>
      <c r="E1848" s="190"/>
      <c r="F1848" s="190"/>
      <c r="G1848" s="189" t="s">
        <v>260</v>
      </c>
      <c r="H1848" s="192" t="n">
        <v>1.7</v>
      </c>
      <c r="I1848" s="190"/>
      <c r="HV1848" s="12" t="s">
        <v>1675</v>
      </c>
      <c r="HW1848" s="12" t="s">
        <v>5741</v>
      </c>
      <c r="IR1848" s="323" t="n">
        <f aca="false">37.19812*0</f>
        <v>0</v>
      </c>
      <c r="IS1848" s="323" t="n">
        <f aca="false">37.19812*(1-0)</f>
        <v>37.19812</v>
      </c>
    </row>
    <row r="1849" customFormat="false" ht="15" hidden="false" customHeight="true" outlineLevel="0" collapsed="false">
      <c r="A1849" s="322" t="n">
        <v>1669</v>
      </c>
      <c r="B1849" s="189" t="s">
        <v>1685</v>
      </c>
      <c r="C1849" s="190" t="s">
        <v>1686</v>
      </c>
      <c r="D1849" s="190"/>
      <c r="E1849" s="190"/>
      <c r="F1849" s="190"/>
      <c r="G1849" s="189" t="s">
        <v>260</v>
      </c>
      <c r="H1849" s="192" t="n">
        <v>0.85</v>
      </c>
      <c r="I1849" s="190"/>
      <c r="HV1849" s="12" t="s">
        <v>1675</v>
      </c>
      <c r="HW1849" s="12" t="s">
        <v>5741</v>
      </c>
      <c r="IR1849" s="323" t="n">
        <f aca="false">280.14351*0</f>
        <v>0</v>
      </c>
      <c r="IS1849" s="323" t="n">
        <f aca="false">280.14351*(1-0)</f>
        <v>280.14351</v>
      </c>
    </row>
    <row r="1850" customFormat="false" ht="15" hidden="false" customHeight="true" outlineLevel="0" collapsed="false">
      <c r="A1850" s="322" t="n">
        <v>1670</v>
      </c>
      <c r="B1850" s="189" t="s">
        <v>1688</v>
      </c>
      <c r="C1850" s="190" t="s">
        <v>1689</v>
      </c>
      <c r="D1850" s="190"/>
      <c r="E1850" s="190"/>
      <c r="F1850" s="190"/>
      <c r="G1850" s="189" t="s">
        <v>260</v>
      </c>
      <c r="H1850" s="192" t="n">
        <v>0.85</v>
      </c>
      <c r="I1850" s="190"/>
      <c r="HV1850" s="12" t="s">
        <v>1675</v>
      </c>
      <c r="HW1850" s="12" t="s">
        <v>5741</v>
      </c>
      <c r="IR1850" s="323" t="n">
        <f aca="false">232.30302*0</f>
        <v>0</v>
      </c>
      <c r="IS1850" s="323" t="n">
        <f aca="false">232.30302*(1-0)</f>
        <v>232.30302</v>
      </c>
    </row>
    <row r="1851" customFormat="false" ht="15" hidden="false" customHeight="true" outlineLevel="0" collapsed="false">
      <c r="A1851" s="322" t="n">
        <v>1671</v>
      </c>
      <c r="B1851" s="189" t="s">
        <v>1691</v>
      </c>
      <c r="C1851" s="190" t="s">
        <v>1692</v>
      </c>
      <c r="D1851" s="190"/>
      <c r="E1851" s="190"/>
      <c r="F1851" s="190"/>
      <c r="G1851" s="189" t="s">
        <v>260</v>
      </c>
      <c r="H1851" s="192" t="n">
        <v>23.8</v>
      </c>
      <c r="I1851" s="190"/>
      <c r="HV1851" s="12" t="s">
        <v>1675</v>
      </c>
      <c r="HW1851" s="12" t="s">
        <v>5741</v>
      </c>
      <c r="IR1851" s="323" t="n">
        <f aca="false">20.37407*0</f>
        <v>0</v>
      </c>
      <c r="IS1851" s="323" t="n">
        <f aca="false">20.37407*(1-0)</f>
        <v>20.37407</v>
      </c>
    </row>
    <row r="1852" customFormat="false" ht="15" hidden="false" customHeight="true" outlineLevel="0" collapsed="false">
      <c r="A1852" s="322" t="n">
        <v>1672</v>
      </c>
      <c r="B1852" s="189" t="s">
        <v>1694</v>
      </c>
      <c r="C1852" s="190" t="s">
        <v>1695</v>
      </c>
      <c r="D1852" s="190"/>
      <c r="E1852" s="190"/>
      <c r="F1852" s="190"/>
      <c r="G1852" s="189" t="s">
        <v>260</v>
      </c>
      <c r="H1852" s="192" t="n">
        <v>0.3</v>
      </c>
      <c r="I1852" s="190"/>
      <c r="HV1852" s="12" t="s">
        <v>1675</v>
      </c>
      <c r="HW1852" s="12" t="s">
        <v>5741</v>
      </c>
      <c r="IR1852" s="323" t="n">
        <f aca="false">4676.77608*0</f>
        <v>0</v>
      </c>
      <c r="IS1852" s="323" t="n">
        <f aca="false">4676.77608*(1-0)</f>
        <v>4676.77608</v>
      </c>
    </row>
    <row r="1853" customFormat="false" ht="24.05" hidden="false" customHeight="true" outlineLevel="0" collapsed="false">
      <c r="A1853" s="322" t="n">
        <v>1673</v>
      </c>
      <c r="B1853" s="189" t="s">
        <v>1697</v>
      </c>
      <c r="C1853" s="190" t="s">
        <v>1698</v>
      </c>
      <c r="D1853" s="190"/>
      <c r="E1853" s="190"/>
      <c r="F1853" s="190"/>
      <c r="G1853" s="189" t="s">
        <v>260</v>
      </c>
      <c r="H1853" s="192" t="n">
        <v>0.295</v>
      </c>
      <c r="I1853" s="190"/>
      <c r="HV1853" s="12" t="s">
        <v>1675</v>
      </c>
      <c r="HW1853" s="12" t="s">
        <v>5741</v>
      </c>
      <c r="IR1853" s="323" t="n">
        <f aca="false">359.24741*0</f>
        <v>0</v>
      </c>
      <c r="IS1853" s="323" t="n">
        <f aca="false">359.24741*(1-0)</f>
        <v>359.24741</v>
      </c>
    </row>
    <row r="1854" customFormat="false" ht="15" hidden="false" customHeight="true" outlineLevel="0" collapsed="false">
      <c r="A1854" s="322" t="n">
        <v>1674</v>
      </c>
      <c r="B1854" s="189" t="s">
        <v>1700</v>
      </c>
      <c r="C1854" s="190" t="s">
        <v>1701</v>
      </c>
      <c r="D1854" s="190"/>
      <c r="E1854" s="190"/>
      <c r="F1854" s="190"/>
      <c r="G1854" s="189" t="s">
        <v>260</v>
      </c>
      <c r="H1854" s="192" t="n">
        <v>0.255</v>
      </c>
      <c r="I1854" s="190"/>
      <c r="HV1854" s="12" t="s">
        <v>1675</v>
      </c>
      <c r="HW1854" s="12" t="s">
        <v>5741</v>
      </c>
      <c r="IR1854" s="323" t="n">
        <f aca="false">432.94907*0</f>
        <v>0</v>
      </c>
      <c r="IS1854" s="323" t="n">
        <f aca="false">432.94907*(1-0)</f>
        <v>432.94907</v>
      </c>
    </row>
    <row r="1855" customFormat="false" ht="15" hidden="false" customHeight="true" outlineLevel="0" collapsed="false">
      <c r="A1855" s="184" t="s">
        <v>97</v>
      </c>
      <c r="B1855" s="184"/>
      <c r="C1855" s="185" t="s">
        <v>142</v>
      </c>
      <c r="D1855" s="185"/>
      <c r="E1855" s="185"/>
      <c r="F1855" s="184" t="s">
        <v>97</v>
      </c>
      <c r="G1855" s="184" t="s">
        <v>97</v>
      </c>
      <c r="H1855" s="188" t="s">
        <v>97</v>
      </c>
      <c r="I1855" s="184" t="s">
        <v>97</v>
      </c>
    </row>
    <row r="1856" customFormat="false" ht="15" hidden="false" customHeight="true" outlineLevel="0" collapsed="false">
      <c r="A1856" s="184" t="s">
        <v>97</v>
      </c>
      <c r="B1856" s="184" t="s">
        <v>3289</v>
      </c>
      <c r="C1856" s="185" t="s">
        <v>3290</v>
      </c>
      <c r="D1856" s="185"/>
      <c r="E1856" s="185"/>
      <c r="F1856" s="184" t="s">
        <v>97</v>
      </c>
      <c r="G1856" s="184" t="s">
        <v>97</v>
      </c>
      <c r="H1856" s="188" t="s">
        <v>97</v>
      </c>
      <c r="I1856" s="184" t="s">
        <v>97</v>
      </c>
    </row>
    <row r="1857" customFormat="false" ht="35.5" hidden="false" customHeight="true" outlineLevel="0" collapsed="false">
      <c r="A1857" s="322" t="n">
        <v>1675</v>
      </c>
      <c r="B1857" s="189" t="s">
        <v>4278</v>
      </c>
      <c r="C1857" s="190" t="s">
        <v>4279</v>
      </c>
      <c r="D1857" s="190"/>
      <c r="E1857" s="190"/>
      <c r="F1857" s="190" t="s">
        <v>5950</v>
      </c>
      <c r="G1857" s="189" t="s">
        <v>237</v>
      </c>
      <c r="H1857" s="192" t="n">
        <v>315</v>
      </c>
      <c r="I1857" s="190"/>
      <c r="HV1857" s="12" t="s">
        <v>3289</v>
      </c>
      <c r="HW1857" s="12" t="s">
        <v>5741</v>
      </c>
      <c r="IR1857" s="323" t="n">
        <f aca="false">219.56152*0.754973627</f>
        <v>165.763157104033</v>
      </c>
      <c r="IS1857" s="323" t="n">
        <f aca="false">219.56152*(1-0.754973627)</f>
        <v>53.798362895967</v>
      </c>
    </row>
    <row r="1858" customFormat="false" ht="35.5" hidden="false" customHeight="true" outlineLevel="0" collapsed="false">
      <c r="A1858" s="322" t="n">
        <v>1676</v>
      </c>
      <c r="B1858" s="189" t="s">
        <v>4283</v>
      </c>
      <c r="C1858" s="190" t="s">
        <v>4284</v>
      </c>
      <c r="D1858" s="190"/>
      <c r="E1858" s="190"/>
      <c r="F1858" s="190" t="s">
        <v>5951</v>
      </c>
      <c r="G1858" s="189" t="s">
        <v>237</v>
      </c>
      <c r="H1858" s="192" t="n">
        <v>813</v>
      </c>
      <c r="I1858" s="190"/>
      <c r="HV1858" s="12" t="s">
        <v>3289</v>
      </c>
      <c r="HW1858" s="12" t="s">
        <v>5741</v>
      </c>
      <c r="IR1858" s="323" t="n">
        <f aca="false">115.36398*0.570689641</f>
        <v>65.8370283305312</v>
      </c>
      <c r="IS1858" s="323" t="n">
        <f aca="false">115.36398*(1-0.570689641)</f>
        <v>49.5269516694688</v>
      </c>
    </row>
    <row r="1859" customFormat="false" ht="35.5" hidden="false" customHeight="true" outlineLevel="0" collapsed="false">
      <c r="A1859" s="322" t="n">
        <v>1677</v>
      </c>
      <c r="B1859" s="189" t="s">
        <v>4286</v>
      </c>
      <c r="C1859" s="190" t="s">
        <v>4287</v>
      </c>
      <c r="D1859" s="190"/>
      <c r="E1859" s="190"/>
      <c r="F1859" s="190" t="s">
        <v>5952</v>
      </c>
      <c r="G1859" s="189" t="s">
        <v>237</v>
      </c>
      <c r="H1859" s="192" t="n">
        <v>203</v>
      </c>
      <c r="I1859" s="190"/>
      <c r="HV1859" s="12" t="s">
        <v>3289</v>
      </c>
      <c r="HW1859" s="12" t="s">
        <v>5741</v>
      </c>
      <c r="IR1859" s="323" t="n">
        <f aca="false">60.58972*0.246210665</f>
        <v>14.9178352533638</v>
      </c>
      <c r="IS1859" s="323" t="n">
        <f aca="false">60.58972*(1-0.246210665)</f>
        <v>45.6718847466362</v>
      </c>
    </row>
    <row r="1860" customFormat="false" ht="35.5" hidden="false" customHeight="true" outlineLevel="0" collapsed="false">
      <c r="A1860" s="322" t="n">
        <v>1678</v>
      </c>
      <c r="B1860" s="189" t="s">
        <v>4216</v>
      </c>
      <c r="C1860" s="190" t="s">
        <v>4217</v>
      </c>
      <c r="D1860" s="190"/>
      <c r="E1860" s="190"/>
      <c r="F1860" s="190" t="s">
        <v>5943</v>
      </c>
      <c r="G1860" s="189" t="s">
        <v>237</v>
      </c>
      <c r="H1860" s="192" t="n">
        <v>215</v>
      </c>
      <c r="I1860" s="190"/>
      <c r="HV1860" s="12" t="s">
        <v>3289</v>
      </c>
      <c r="HW1860" s="12" t="s">
        <v>5741</v>
      </c>
      <c r="IR1860" s="323" t="n">
        <f aca="false">69.61914*0.344307711</f>
        <v>23.9704067351885</v>
      </c>
      <c r="IS1860" s="323" t="n">
        <f aca="false">69.61914*(1-0.344307711)</f>
        <v>45.6487332648115</v>
      </c>
    </row>
    <row r="1861" customFormat="false" ht="35.5" hidden="false" customHeight="true" outlineLevel="0" collapsed="false">
      <c r="A1861" s="322" t="n">
        <v>1679</v>
      </c>
      <c r="B1861" s="189" t="s">
        <v>4290</v>
      </c>
      <c r="C1861" s="190" t="s">
        <v>4291</v>
      </c>
      <c r="D1861" s="190"/>
      <c r="E1861" s="190"/>
      <c r="F1861" s="190" t="s">
        <v>5953</v>
      </c>
      <c r="G1861" s="189" t="s">
        <v>237</v>
      </c>
      <c r="H1861" s="192" t="n">
        <v>212</v>
      </c>
      <c r="I1861" s="190"/>
      <c r="HV1861" s="12" t="s">
        <v>3289</v>
      </c>
      <c r="HW1861" s="12" t="s">
        <v>5741</v>
      </c>
      <c r="IR1861" s="323" t="n">
        <f aca="false">84.89969*0.46232162</f>
        <v>39.2509622182978</v>
      </c>
      <c r="IS1861" s="323" t="n">
        <f aca="false">84.89969*(1-0.46232162)</f>
        <v>45.6487277817022</v>
      </c>
    </row>
    <row r="1862" customFormat="false" ht="24.05" hidden="false" customHeight="true" outlineLevel="0" collapsed="false">
      <c r="A1862" s="322" t="n">
        <v>1680</v>
      </c>
      <c r="B1862" s="189" t="s">
        <v>4183</v>
      </c>
      <c r="C1862" s="190" t="s">
        <v>4184</v>
      </c>
      <c r="D1862" s="190"/>
      <c r="E1862" s="190"/>
      <c r="F1862" s="190"/>
      <c r="G1862" s="189" t="s">
        <v>231</v>
      </c>
      <c r="H1862" s="192" t="n">
        <v>13</v>
      </c>
      <c r="I1862" s="190"/>
      <c r="HV1862" s="12" t="s">
        <v>3289</v>
      </c>
      <c r="HW1862" s="12" t="s">
        <v>5741</v>
      </c>
      <c r="IR1862" s="323" t="n">
        <f aca="false">355.77455*0.459913231</f>
        <v>163.625422798071</v>
      </c>
      <c r="IS1862" s="323" t="n">
        <f aca="false">355.77455*(1-0.459913231)</f>
        <v>192.149127201929</v>
      </c>
    </row>
    <row r="1863" customFormat="false" ht="15" hidden="false" customHeight="true" outlineLevel="0" collapsed="false">
      <c r="A1863" s="322" t="n">
        <v>1681</v>
      </c>
      <c r="B1863" s="189" t="s">
        <v>2974</v>
      </c>
      <c r="C1863" s="190" t="s">
        <v>2975</v>
      </c>
      <c r="D1863" s="190"/>
      <c r="E1863" s="190"/>
      <c r="F1863" s="190"/>
      <c r="G1863" s="189" t="s">
        <v>1637</v>
      </c>
      <c r="H1863" s="192" t="n">
        <v>20</v>
      </c>
      <c r="I1863" s="190"/>
      <c r="HV1863" s="12" t="s">
        <v>3289</v>
      </c>
      <c r="HW1863" s="12" t="s">
        <v>5741</v>
      </c>
      <c r="IR1863" s="323" t="n">
        <f aca="false">597.50584*0</f>
        <v>0</v>
      </c>
      <c r="IS1863" s="323" t="n">
        <f aca="false">597.50584*(1-0)</f>
        <v>597.50584</v>
      </c>
    </row>
    <row r="1864" customFormat="false" ht="15" hidden="false" customHeight="true" outlineLevel="0" collapsed="false">
      <c r="A1864" s="322" t="n">
        <v>1682</v>
      </c>
      <c r="B1864" s="189" t="s">
        <v>2974</v>
      </c>
      <c r="C1864" s="190" t="s">
        <v>2977</v>
      </c>
      <c r="D1864" s="190"/>
      <c r="E1864" s="190"/>
      <c r="F1864" s="190"/>
      <c r="G1864" s="189" t="s">
        <v>1637</v>
      </c>
      <c r="H1864" s="192" t="n">
        <v>15</v>
      </c>
      <c r="I1864" s="190"/>
      <c r="HV1864" s="12" t="s">
        <v>3289</v>
      </c>
      <c r="HW1864" s="12" t="s">
        <v>5741</v>
      </c>
      <c r="IR1864" s="323" t="n">
        <f aca="false">597.50584*0</f>
        <v>0</v>
      </c>
      <c r="IS1864" s="323" t="n">
        <f aca="false">597.50584*(1-0)</f>
        <v>597.50584</v>
      </c>
    </row>
    <row r="1865" customFormat="false" ht="15" hidden="false" customHeight="true" outlineLevel="0" collapsed="false">
      <c r="A1865" s="322" t="n">
        <v>1683</v>
      </c>
      <c r="B1865" s="189" t="s">
        <v>1635</v>
      </c>
      <c r="C1865" s="190" t="s">
        <v>4190</v>
      </c>
      <c r="D1865" s="190"/>
      <c r="E1865" s="190"/>
      <c r="F1865" s="190"/>
      <c r="G1865" s="189" t="s">
        <v>1637</v>
      </c>
      <c r="H1865" s="192" t="n">
        <v>17</v>
      </c>
      <c r="I1865" s="190"/>
      <c r="HV1865" s="12" t="s">
        <v>3289</v>
      </c>
      <c r="HW1865" s="12" t="s">
        <v>5741</v>
      </c>
      <c r="IR1865" s="323" t="n">
        <f aca="false">429.08263*0</f>
        <v>0</v>
      </c>
      <c r="IS1865" s="323" t="n">
        <f aca="false">429.08263*(1-0)</f>
        <v>429.08263</v>
      </c>
    </row>
    <row r="1866" customFormat="false" ht="15" hidden="false" customHeight="true" outlineLevel="0" collapsed="false">
      <c r="A1866" s="322" t="n">
        <v>1684</v>
      </c>
      <c r="B1866" s="189" t="s">
        <v>1635</v>
      </c>
      <c r="C1866" s="190" t="s">
        <v>2979</v>
      </c>
      <c r="D1866" s="190"/>
      <c r="E1866" s="190"/>
      <c r="F1866" s="190"/>
      <c r="G1866" s="189" t="s">
        <v>1637</v>
      </c>
      <c r="H1866" s="192" t="n">
        <v>30</v>
      </c>
      <c r="I1866" s="190"/>
      <c r="HV1866" s="12" t="s">
        <v>3289</v>
      </c>
      <c r="HW1866" s="12" t="s">
        <v>5741</v>
      </c>
      <c r="IR1866" s="323" t="n">
        <f aca="false">429.08263*0</f>
        <v>0</v>
      </c>
      <c r="IS1866" s="323" t="n">
        <f aca="false">429.08263*(1-0)</f>
        <v>429.08263</v>
      </c>
    </row>
    <row r="1867" customFormat="false" ht="15" hidden="false" customHeight="true" outlineLevel="0" collapsed="false">
      <c r="A1867" s="322" t="n">
        <v>1685</v>
      </c>
      <c r="B1867" s="189" t="s">
        <v>1635</v>
      </c>
      <c r="C1867" s="190" t="s">
        <v>2981</v>
      </c>
      <c r="D1867" s="190"/>
      <c r="E1867" s="190"/>
      <c r="F1867" s="190"/>
      <c r="G1867" s="189" t="s">
        <v>1637</v>
      </c>
      <c r="H1867" s="192" t="n">
        <v>10</v>
      </c>
      <c r="I1867" s="190"/>
      <c r="HV1867" s="12" t="s">
        <v>3289</v>
      </c>
      <c r="HW1867" s="12" t="s">
        <v>5741</v>
      </c>
      <c r="IR1867" s="323" t="n">
        <f aca="false">429.08263*0</f>
        <v>0</v>
      </c>
      <c r="IS1867" s="323" t="n">
        <f aca="false">429.08263*(1-0)</f>
        <v>429.08263</v>
      </c>
    </row>
    <row r="1868" customFormat="false" ht="15" hidden="false" customHeight="true" outlineLevel="0" collapsed="false">
      <c r="A1868" s="322" t="n">
        <v>1686</v>
      </c>
      <c r="B1868" s="189" t="s">
        <v>1635</v>
      </c>
      <c r="C1868" s="190" t="s">
        <v>2983</v>
      </c>
      <c r="D1868" s="190"/>
      <c r="E1868" s="190"/>
      <c r="F1868" s="190"/>
      <c r="G1868" s="189" t="s">
        <v>1637</v>
      </c>
      <c r="H1868" s="192" t="n">
        <v>5</v>
      </c>
      <c r="I1868" s="190"/>
      <c r="HV1868" s="12" t="s">
        <v>3289</v>
      </c>
      <c r="HW1868" s="12" t="s">
        <v>5741</v>
      </c>
      <c r="IR1868" s="323" t="n">
        <f aca="false">429.08263*0</f>
        <v>0</v>
      </c>
      <c r="IS1868" s="323" t="n">
        <f aca="false">429.08263*(1-0)</f>
        <v>429.08263</v>
      </c>
    </row>
    <row r="1869" customFormat="false" ht="15" hidden="false" customHeight="true" outlineLevel="0" collapsed="false">
      <c r="A1869" s="322" t="n">
        <v>1687</v>
      </c>
      <c r="B1869" s="189" t="s">
        <v>1646</v>
      </c>
      <c r="C1869" s="190" t="s">
        <v>2985</v>
      </c>
      <c r="D1869" s="190"/>
      <c r="E1869" s="190"/>
      <c r="F1869" s="190"/>
      <c r="G1869" s="189" t="s">
        <v>1637</v>
      </c>
      <c r="H1869" s="192" t="n">
        <v>5</v>
      </c>
      <c r="I1869" s="190"/>
      <c r="HV1869" s="12" t="s">
        <v>3289</v>
      </c>
      <c r="HW1869" s="12" t="s">
        <v>5741</v>
      </c>
      <c r="IR1869" s="323" t="n">
        <f aca="false">579.58067*0</f>
        <v>0</v>
      </c>
      <c r="IS1869" s="323" t="n">
        <f aca="false">579.58067*(1-0)</f>
        <v>579.58067</v>
      </c>
    </row>
    <row r="1870" customFormat="false" ht="15" hidden="false" customHeight="true" outlineLevel="0" collapsed="false">
      <c r="A1870" s="322" t="n">
        <v>1688</v>
      </c>
      <c r="B1870" s="189" t="s">
        <v>1646</v>
      </c>
      <c r="C1870" s="190" t="s">
        <v>3106</v>
      </c>
      <c r="D1870" s="190"/>
      <c r="E1870" s="190"/>
      <c r="F1870" s="190"/>
      <c r="G1870" s="189" t="s">
        <v>1637</v>
      </c>
      <c r="H1870" s="192" t="n">
        <v>12</v>
      </c>
      <c r="I1870" s="190"/>
      <c r="HV1870" s="12" t="s">
        <v>3289</v>
      </c>
      <c r="HW1870" s="12" t="s">
        <v>5741</v>
      </c>
      <c r="IR1870" s="323" t="n">
        <f aca="false">579.58067*0</f>
        <v>0</v>
      </c>
      <c r="IS1870" s="323" t="n">
        <f aca="false">579.58067*(1-0)</f>
        <v>579.58067</v>
      </c>
    </row>
    <row r="1871" customFormat="false" ht="15" hidden="false" customHeight="true" outlineLevel="0" collapsed="false">
      <c r="A1871" s="322" t="n">
        <v>1689</v>
      </c>
      <c r="B1871" s="189" t="s">
        <v>1646</v>
      </c>
      <c r="C1871" s="190" t="s">
        <v>2989</v>
      </c>
      <c r="D1871" s="190"/>
      <c r="E1871" s="190"/>
      <c r="F1871" s="190"/>
      <c r="G1871" s="189" t="s">
        <v>1637</v>
      </c>
      <c r="H1871" s="192" t="n">
        <v>15</v>
      </c>
      <c r="I1871" s="190"/>
      <c r="HV1871" s="12" t="s">
        <v>3289</v>
      </c>
      <c r="HW1871" s="12" t="s">
        <v>5741</v>
      </c>
      <c r="IR1871" s="323" t="n">
        <f aca="false">579.58067*0</f>
        <v>0</v>
      </c>
      <c r="IS1871" s="323" t="n">
        <f aca="false">579.58067*(1-0)</f>
        <v>579.58067</v>
      </c>
    </row>
    <row r="1872" customFormat="false" ht="15" hidden="false" customHeight="true" outlineLevel="0" collapsed="false">
      <c r="A1872" s="322" t="n">
        <v>1690</v>
      </c>
      <c r="B1872" s="189" t="s">
        <v>1646</v>
      </c>
      <c r="C1872" s="190" t="s">
        <v>2991</v>
      </c>
      <c r="D1872" s="190"/>
      <c r="E1872" s="190"/>
      <c r="F1872" s="190"/>
      <c r="G1872" s="189" t="s">
        <v>1637</v>
      </c>
      <c r="H1872" s="192" t="n">
        <v>8</v>
      </c>
      <c r="I1872" s="190"/>
      <c r="HV1872" s="12" t="s">
        <v>3289</v>
      </c>
      <c r="HW1872" s="12" t="s">
        <v>5741</v>
      </c>
      <c r="IR1872" s="323" t="n">
        <f aca="false">579.58067*0</f>
        <v>0</v>
      </c>
      <c r="IS1872" s="323" t="n">
        <f aca="false">579.58067*(1-0)</f>
        <v>579.58067</v>
      </c>
    </row>
    <row r="1873" customFormat="false" ht="15" hidden="false" customHeight="true" outlineLevel="0" collapsed="false">
      <c r="A1873" s="322" t="n">
        <v>1691</v>
      </c>
      <c r="B1873" s="189" t="s">
        <v>4304</v>
      </c>
      <c r="C1873" s="190" t="s">
        <v>4305</v>
      </c>
      <c r="D1873" s="190"/>
      <c r="E1873" s="190"/>
      <c r="F1873" s="190"/>
      <c r="G1873" s="189" t="s">
        <v>1637</v>
      </c>
      <c r="H1873" s="192" t="n">
        <v>21</v>
      </c>
      <c r="I1873" s="190"/>
      <c r="HV1873" s="12" t="s">
        <v>3289</v>
      </c>
      <c r="HW1873" s="12" t="s">
        <v>5741</v>
      </c>
      <c r="IR1873" s="323" t="n">
        <f aca="false">596.71023*0</f>
        <v>0</v>
      </c>
      <c r="IS1873" s="323" t="n">
        <f aca="false">596.71023*(1-0)</f>
        <v>596.71023</v>
      </c>
    </row>
    <row r="1874" customFormat="false" ht="15" hidden="false" customHeight="true" outlineLevel="0" collapsed="false">
      <c r="A1874" s="322" t="n">
        <v>1692</v>
      </c>
      <c r="B1874" s="189" t="s">
        <v>1646</v>
      </c>
      <c r="C1874" s="190" t="s">
        <v>4199</v>
      </c>
      <c r="D1874" s="190"/>
      <c r="E1874" s="190"/>
      <c r="F1874" s="190"/>
      <c r="G1874" s="189" t="s">
        <v>1637</v>
      </c>
      <c r="H1874" s="192" t="n">
        <v>7</v>
      </c>
      <c r="I1874" s="190"/>
      <c r="HV1874" s="12" t="s">
        <v>3289</v>
      </c>
      <c r="HW1874" s="12" t="s">
        <v>5741</v>
      </c>
      <c r="IR1874" s="323" t="n">
        <f aca="false">579.58067*0</f>
        <v>0</v>
      </c>
      <c r="IS1874" s="323" t="n">
        <f aca="false">579.58067*(1-0)</f>
        <v>579.58067</v>
      </c>
    </row>
    <row r="1875" customFormat="false" ht="15" hidden="false" customHeight="true" outlineLevel="0" collapsed="false">
      <c r="A1875" s="322" t="n">
        <v>1693</v>
      </c>
      <c r="B1875" s="189" t="s">
        <v>1646</v>
      </c>
      <c r="C1875" s="190" t="s">
        <v>4201</v>
      </c>
      <c r="D1875" s="190"/>
      <c r="E1875" s="190"/>
      <c r="F1875" s="190"/>
      <c r="G1875" s="189" t="s">
        <v>1637</v>
      </c>
      <c r="H1875" s="192" t="n">
        <v>6</v>
      </c>
      <c r="I1875" s="190"/>
      <c r="HV1875" s="12" t="s">
        <v>3289</v>
      </c>
      <c r="HW1875" s="12" t="s">
        <v>5741</v>
      </c>
      <c r="IR1875" s="323" t="n">
        <f aca="false">579.58067*0</f>
        <v>0</v>
      </c>
      <c r="IS1875" s="323" t="n">
        <f aca="false">579.58067*(1-0)</f>
        <v>579.58067</v>
      </c>
    </row>
    <row r="1876" customFormat="false" ht="24.05" hidden="false" customHeight="true" outlineLevel="0" collapsed="false">
      <c r="A1876" s="322" t="n">
        <v>1694</v>
      </c>
      <c r="B1876" s="189" t="s">
        <v>2993</v>
      </c>
      <c r="C1876" s="190" t="s">
        <v>2994</v>
      </c>
      <c r="D1876" s="190"/>
      <c r="E1876" s="190"/>
      <c r="F1876" s="190" t="s">
        <v>5897</v>
      </c>
      <c r="G1876" s="189" t="s">
        <v>1637</v>
      </c>
      <c r="H1876" s="192" t="n">
        <v>16</v>
      </c>
      <c r="I1876" s="190"/>
      <c r="HV1876" s="12" t="s">
        <v>3289</v>
      </c>
      <c r="HW1876" s="12" t="s">
        <v>5741</v>
      </c>
      <c r="IR1876" s="323" t="n">
        <f aca="false">444.52525*0</f>
        <v>0</v>
      </c>
      <c r="IS1876" s="323" t="n">
        <f aca="false">444.52525*(1-0)</f>
        <v>444.52525</v>
      </c>
    </row>
    <row r="1877" customFormat="false" ht="24.05" hidden="false" customHeight="true" outlineLevel="0" collapsed="false">
      <c r="A1877" s="322" t="n">
        <v>1695</v>
      </c>
      <c r="B1877" s="189" t="s">
        <v>2966</v>
      </c>
      <c r="C1877" s="190" t="s">
        <v>3098</v>
      </c>
      <c r="D1877" s="190"/>
      <c r="E1877" s="190"/>
      <c r="F1877" s="190"/>
      <c r="G1877" s="189" t="s">
        <v>1219</v>
      </c>
      <c r="H1877" s="192" t="n">
        <v>1</v>
      </c>
      <c r="I1877" s="190"/>
      <c r="HV1877" s="12" t="s">
        <v>3289</v>
      </c>
      <c r="HW1877" s="12" t="s">
        <v>5741</v>
      </c>
      <c r="IR1877" s="323" t="n">
        <f aca="false">24266.21589*0.278688525</f>
        <v>6762.71591371566</v>
      </c>
      <c r="IS1877" s="323" t="n">
        <f aca="false">24266.21589*(1-0.278688525)</f>
        <v>17503.4999762843</v>
      </c>
    </row>
    <row r="1878" customFormat="false" ht="24.05" hidden="false" customHeight="true" outlineLevel="0" collapsed="false">
      <c r="A1878" s="322" t="n">
        <v>1696</v>
      </c>
      <c r="B1878" s="189" t="s">
        <v>3043</v>
      </c>
      <c r="C1878" s="190" t="s">
        <v>4219</v>
      </c>
      <c r="D1878" s="190"/>
      <c r="E1878" s="190"/>
      <c r="F1878" s="190" t="s">
        <v>5898</v>
      </c>
      <c r="G1878" s="189" t="s">
        <v>237</v>
      </c>
      <c r="H1878" s="192" t="n">
        <v>500</v>
      </c>
      <c r="I1878" s="190"/>
      <c r="HV1878" s="12" t="s">
        <v>3289</v>
      </c>
      <c r="HW1878" s="12" t="s">
        <v>5741</v>
      </c>
      <c r="IR1878" s="323" t="n">
        <f aca="false">94.92466*0.342113831</f>
        <v>32.4750390889725</v>
      </c>
      <c r="IS1878" s="323" t="n">
        <f aca="false">94.92466*(1-0.342113831)</f>
        <v>62.4496209110275</v>
      </c>
    </row>
    <row r="1879" customFormat="false" ht="24.05" hidden="false" customHeight="true" outlineLevel="0" collapsed="false">
      <c r="A1879" s="322" t="n">
        <v>1697</v>
      </c>
      <c r="B1879" s="189" t="s">
        <v>3047</v>
      </c>
      <c r="C1879" s="190" t="s">
        <v>3048</v>
      </c>
      <c r="D1879" s="190"/>
      <c r="E1879" s="190"/>
      <c r="F1879" s="190" t="s">
        <v>5899</v>
      </c>
      <c r="G1879" s="189" t="s">
        <v>237</v>
      </c>
      <c r="H1879" s="192" t="n">
        <v>12</v>
      </c>
      <c r="I1879" s="190"/>
      <c r="HV1879" s="12" t="s">
        <v>3289</v>
      </c>
      <c r="HW1879" s="12" t="s">
        <v>5741</v>
      </c>
      <c r="IR1879" s="323" t="n">
        <f aca="false">121.54987*0.367682549</f>
        <v>44.6917660322186</v>
      </c>
      <c r="IS1879" s="323" t="n">
        <f aca="false">121.54987*(1-0.367682549)</f>
        <v>76.8581039677814</v>
      </c>
    </row>
    <row r="1880" customFormat="false" ht="15" hidden="false" customHeight="true" outlineLevel="0" collapsed="false">
      <c r="A1880" s="322" t="n">
        <v>1698</v>
      </c>
      <c r="B1880" s="189" t="s">
        <v>4221</v>
      </c>
      <c r="C1880" s="190" t="s">
        <v>4222</v>
      </c>
      <c r="D1880" s="190"/>
      <c r="E1880" s="190"/>
      <c r="F1880" s="190"/>
      <c r="G1880" s="189" t="s">
        <v>237</v>
      </c>
      <c r="H1880" s="192" t="n">
        <v>564</v>
      </c>
      <c r="I1880" s="190"/>
      <c r="HV1880" s="12" t="s">
        <v>3289</v>
      </c>
      <c r="HW1880" s="12" t="s">
        <v>5741</v>
      </c>
      <c r="IR1880" s="323" t="n">
        <f aca="false">55.8049*0.060019358</f>
        <v>3.3493742712542</v>
      </c>
      <c r="IS1880" s="323" t="n">
        <f aca="false">55.8049*(1-0.060019358)</f>
        <v>52.4555257287458</v>
      </c>
    </row>
    <row r="1881" customFormat="false" ht="24.05" hidden="false" customHeight="true" outlineLevel="0" collapsed="false">
      <c r="A1881" s="324" t="n">
        <v>1699</v>
      </c>
      <c r="B1881" s="194" t="s">
        <v>4224</v>
      </c>
      <c r="C1881" s="195" t="s">
        <v>4225</v>
      </c>
      <c r="D1881" s="195"/>
      <c r="E1881" s="195"/>
      <c r="F1881" s="190"/>
      <c r="G1881" s="194" t="s">
        <v>237</v>
      </c>
      <c r="H1881" s="197" t="n">
        <v>352.8</v>
      </c>
      <c r="I1881" s="195"/>
      <c r="HV1881" s="325" t="s">
        <v>3289</v>
      </c>
      <c r="HW1881" s="325" t="s">
        <v>5766</v>
      </c>
      <c r="IR1881" s="326" t="n">
        <f aca="false">40.20792631*1</f>
        <v>40.20792631</v>
      </c>
      <c r="IS1881" s="326" t="n">
        <f aca="false">40.20792631*(1-1)</f>
        <v>0</v>
      </c>
    </row>
    <row r="1882" customFormat="false" ht="24.05" hidden="false" customHeight="true" outlineLevel="0" collapsed="false">
      <c r="A1882" s="324" t="n">
        <v>1700</v>
      </c>
      <c r="B1882" s="194" t="s">
        <v>4227</v>
      </c>
      <c r="C1882" s="195" t="s">
        <v>4228</v>
      </c>
      <c r="D1882" s="195"/>
      <c r="E1882" s="195"/>
      <c r="F1882" s="190"/>
      <c r="G1882" s="194" t="s">
        <v>237</v>
      </c>
      <c r="H1882" s="197" t="n">
        <v>131.25</v>
      </c>
      <c r="I1882" s="195"/>
      <c r="HV1882" s="325" t="s">
        <v>3289</v>
      </c>
      <c r="HW1882" s="325" t="s">
        <v>5766</v>
      </c>
      <c r="IR1882" s="326" t="n">
        <f aca="false">26.23933767*1</f>
        <v>26.23933767</v>
      </c>
      <c r="IS1882" s="326" t="n">
        <f aca="false">26.23933767*(1-1)</f>
        <v>0</v>
      </c>
    </row>
    <row r="1883" customFormat="false" ht="24.05" hidden="false" customHeight="true" outlineLevel="0" collapsed="false">
      <c r="A1883" s="324" t="n">
        <v>1701</v>
      </c>
      <c r="B1883" s="194" t="s">
        <v>4230</v>
      </c>
      <c r="C1883" s="195" t="s">
        <v>4231</v>
      </c>
      <c r="D1883" s="195"/>
      <c r="E1883" s="195"/>
      <c r="F1883" s="190"/>
      <c r="G1883" s="194" t="s">
        <v>237</v>
      </c>
      <c r="H1883" s="197" t="n">
        <v>108.15</v>
      </c>
      <c r="I1883" s="195"/>
      <c r="HV1883" s="325" t="s">
        <v>3289</v>
      </c>
      <c r="HW1883" s="325" t="s">
        <v>5766</v>
      </c>
      <c r="IR1883" s="326" t="n">
        <f aca="false">12.81097075*1</f>
        <v>12.81097075</v>
      </c>
      <c r="IS1883" s="326" t="n">
        <f aca="false">12.81097075*(1-1)</f>
        <v>0</v>
      </c>
    </row>
    <row r="1884" customFormat="false" ht="24.05" hidden="false" customHeight="true" outlineLevel="0" collapsed="false">
      <c r="A1884" s="322" t="n">
        <v>1702</v>
      </c>
      <c r="B1884" s="189" t="s">
        <v>4317</v>
      </c>
      <c r="C1884" s="190" t="s">
        <v>4318</v>
      </c>
      <c r="D1884" s="190"/>
      <c r="E1884" s="190"/>
      <c r="F1884" s="190" t="s">
        <v>5954</v>
      </c>
      <c r="G1884" s="189" t="s">
        <v>231</v>
      </c>
      <c r="H1884" s="192" t="n">
        <v>5</v>
      </c>
      <c r="I1884" s="190"/>
      <c r="HV1884" s="12" t="s">
        <v>3289</v>
      </c>
      <c r="HW1884" s="12" t="s">
        <v>5741</v>
      </c>
      <c r="IR1884" s="323" t="n">
        <f aca="false">2426.61363*0</f>
        <v>0</v>
      </c>
      <c r="IS1884" s="323" t="n">
        <f aca="false">2426.61363*(1-0)</f>
        <v>2426.61363</v>
      </c>
    </row>
    <row r="1885" customFormat="false" ht="15" hidden="false" customHeight="true" outlineLevel="0" collapsed="false">
      <c r="A1885" s="324" t="n">
        <v>1703</v>
      </c>
      <c r="B1885" s="194" t="s">
        <v>4320</v>
      </c>
      <c r="C1885" s="195" t="s">
        <v>4321</v>
      </c>
      <c r="D1885" s="195"/>
      <c r="E1885" s="195"/>
      <c r="F1885" s="190"/>
      <c r="G1885" s="194" t="s">
        <v>231</v>
      </c>
      <c r="H1885" s="197" t="n">
        <v>5</v>
      </c>
      <c r="I1885" s="195"/>
      <c r="HV1885" s="325" t="s">
        <v>3289</v>
      </c>
      <c r="HW1885" s="325" t="s">
        <v>5766</v>
      </c>
      <c r="IR1885" s="326" t="n">
        <f aca="false">12992.37067*1</f>
        <v>12992.37067</v>
      </c>
      <c r="IS1885" s="326" t="n">
        <f aca="false">12992.37067*(1-1)</f>
        <v>0</v>
      </c>
    </row>
    <row r="1886" customFormat="false" ht="15" hidden="false" customHeight="true" outlineLevel="0" collapsed="false">
      <c r="A1886" s="322" t="n">
        <v>1704</v>
      </c>
      <c r="B1886" s="189" t="s">
        <v>4323</v>
      </c>
      <c r="C1886" s="190" t="s">
        <v>4324</v>
      </c>
      <c r="D1886" s="190"/>
      <c r="E1886" s="190"/>
      <c r="F1886" s="190"/>
      <c r="G1886" s="189" t="s">
        <v>231</v>
      </c>
      <c r="H1886" s="192" t="n">
        <v>3</v>
      </c>
      <c r="I1886" s="190"/>
      <c r="HV1886" s="12" t="s">
        <v>3289</v>
      </c>
      <c r="HW1886" s="12" t="s">
        <v>5741</v>
      </c>
      <c r="IR1886" s="323" t="n">
        <f aca="false">1131.37055*0</f>
        <v>0</v>
      </c>
      <c r="IS1886" s="323" t="n">
        <f aca="false">1131.37055*(1-0)</f>
        <v>1131.37055</v>
      </c>
    </row>
    <row r="1887" customFormat="false" ht="15" hidden="false" customHeight="true" outlineLevel="0" collapsed="false">
      <c r="A1887" s="324" t="n">
        <v>1705</v>
      </c>
      <c r="B1887" s="194" t="s">
        <v>4326</v>
      </c>
      <c r="C1887" s="195" t="s">
        <v>4327</v>
      </c>
      <c r="D1887" s="195"/>
      <c r="E1887" s="195"/>
      <c r="F1887" s="190"/>
      <c r="G1887" s="194" t="s">
        <v>231</v>
      </c>
      <c r="H1887" s="197" t="n">
        <v>3</v>
      </c>
      <c r="I1887" s="195" t="s">
        <v>5955</v>
      </c>
      <c r="HV1887" s="325" t="s">
        <v>3289</v>
      </c>
      <c r="HW1887" s="325" t="s">
        <v>5766</v>
      </c>
      <c r="IR1887" s="326" t="n">
        <f aca="false">4268.467155*1</f>
        <v>4268.467155</v>
      </c>
      <c r="IS1887" s="326" t="n">
        <f aca="false">4268.467155*(1-1)</f>
        <v>0</v>
      </c>
    </row>
    <row r="1888" customFormat="false" ht="15" hidden="false" customHeight="true" outlineLevel="0" collapsed="false">
      <c r="A1888" s="322" t="n">
        <v>1706</v>
      </c>
      <c r="B1888" s="189" t="s">
        <v>4329</v>
      </c>
      <c r="C1888" s="190" t="s">
        <v>4330</v>
      </c>
      <c r="D1888" s="190"/>
      <c r="E1888" s="190"/>
      <c r="F1888" s="190"/>
      <c r="G1888" s="189" t="s">
        <v>231</v>
      </c>
      <c r="H1888" s="192" t="n">
        <v>2</v>
      </c>
      <c r="I1888" s="190"/>
      <c r="HV1888" s="12" t="s">
        <v>3289</v>
      </c>
      <c r="HW1888" s="12" t="s">
        <v>5741</v>
      </c>
      <c r="IR1888" s="323" t="n">
        <f aca="false">949.97064*0</f>
        <v>0</v>
      </c>
      <c r="IS1888" s="323" t="n">
        <f aca="false">949.97064*(1-0)</f>
        <v>949.97064</v>
      </c>
    </row>
    <row r="1889" customFormat="false" ht="69.85" hidden="false" customHeight="true" outlineLevel="0" collapsed="false">
      <c r="A1889" s="324" t="n">
        <v>1707</v>
      </c>
      <c r="B1889" s="194" t="s">
        <v>4332</v>
      </c>
      <c r="C1889" s="195" t="s">
        <v>4333</v>
      </c>
      <c r="D1889" s="195"/>
      <c r="E1889" s="195"/>
      <c r="F1889" s="190"/>
      <c r="G1889" s="194" t="s">
        <v>231</v>
      </c>
      <c r="H1889" s="197" t="n">
        <v>2</v>
      </c>
      <c r="I1889" s="195" t="s">
        <v>5956</v>
      </c>
      <c r="HV1889" s="325" t="s">
        <v>3289</v>
      </c>
      <c r="HW1889" s="325" t="s">
        <v>5766</v>
      </c>
      <c r="IR1889" s="326" t="n">
        <f aca="false">1233.996748*1</f>
        <v>1233.996748</v>
      </c>
      <c r="IS1889" s="326" t="n">
        <f aca="false">1233.996748*(1-1)</f>
        <v>0</v>
      </c>
    </row>
    <row r="1890" customFormat="false" ht="15" hidden="false" customHeight="true" outlineLevel="0" collapsed="false">
      <c r="A1890" s="322" t="n">
        <v>1708</v>
      </c>
      <c r="B1890" s="189" t="s">
        <v>4335</v>
      </c>
      <c r="C1890" s="190" t="s">
        <v>4336</v>
      </c>
      <c r="D1890" s="190"/>
      <c r="E1890" s="190"/>
      <c r="F1890" s="190"/>
      <c r="G1890" s="189" t="s">
        <v>231</v>
      </c>
      <c r="H1890" s="192" t="n">
        <v>1</v>
      </c>
      <c r="I1890" s="190"/>
      <c r="HV1890" s="12" t="s">
        <v>3289</v>
      </c>
      <c r="HW1890" s="12" t="s">
        <v>5741</v>
      </c>
      <c r="IR1890" s="323" t="n">
        <f aca="false">19977.85839*0.705278773</f>
        <v>14089.959452467</v>
      </c>
      <c r="IS1890" s="323" t="n">
        <f aca="false">19977.85839*(1-0.705278773)</f>
        <v>5887.89893753305</v>
      </c>
    </row>
    <row r="1891" customFormat="false" ht="24.05" hidden="false" customHeight="true" outlineLevel="0" collapsed="false">
      <c r="A1891" s="322" t="n">
        <v>1709</v>
      </c>
      <c r="B1891" s="189" t="s">
        <v>4338</v>
      </c>
      <c r="C1891" s="190" t="s">
        <v>4339</v>
      </c>
      <c r="D1891" s="190"/>
      <c r="E1891" s="190"/>
      <c r="F1891" s="190"/>
      <c r="G1891" s="189" t="s">
        <v>231</v>
      </c>
      <c r="H1891" s="192" t="n">
        <v>2</v>
      </c>
      <c r="I1891" s="190"/>
      <c r="HV1891" s="12" t="s">
        <v>3289</v>
      </c>
      <c r="HW1891" s="12" t="s">
        <v>5741</v>
      </c>
      <c r="IR1891" s="323" t="n">
        <f aca="false">20088.51281*0.856324899</f>
        <v>17202.2937030835</v>
      </c>
      <c r="IS1891" s="323" t="n">
        <f aca="false">20088.51281*(1-0.856324899)</f>
        <v>2886.21910691654</v>
      </c>
    </row>
    <row r="1892" customFormat="false" ht="15" hidden="false" customHeight="true" outlineLevel="0" collapsed="false">
      <c r="A1892" s="184" t="s">
        <v>97</v>
      </c>
      <c r="B1892" s="184" t="s">
        <v>2666</v>
      </c>
      <c r="C1892" s="185" t="s">
        <v>2667</v>
      </c>
      <c r="D1892" s="185"/>
      <c r="E1892" s="185"/>
      <c r="F1892" s="184" t="s">
        <v>97</v>
      </c>
      <c r="G1892" s="184" t="s">
        <v>97</v>
      </c>
      <c r="H1892" s="188" t="s">
        <v>97</v>
      </c>
      <c r="I1892" s="184" t="s">
        <v>97</v>
      </c>
    </row>
    <row r="1893" customFormat="false" ht="15" hidden="false" customHeight="true" outlineLevel="0" collapsed="false">
      <c r="A1893" s="322" t="n">
        <v>1710</v>
      </c>
      <c r="B1893" s="189" t="s">
        <v>4236</v>
      </c>
      <c r="C1893" s="190" t="s">
        <v>4237</v>
      </c>
      <c r="D1893" s="190"/>
      <c r="E1893" s="190"/>
      <c r="F1893" s="190" t="s">
        <v>5944</v>
      </c>
      <c r="G1893" s="189" t="s">
        <v>1123</v>
      </c>
      <c r="H1893" s="192" t="n">
        <v>0.5</v>
      </c>
      <c r="I1893" s="190"/>
      <c r="HV1893" s="12" t="s">
        <v>2666</v>
      </c>
      <c r="HW1893" s="12" t="s">
        <v>5741</v>
      </c>
      <c r="IR1893" s="323" t="n">
        <f aca="false">2890.17817*0</f>
        <v>0</v>
      </c>
      <c r="IS1893" s="323" t="n">
        <f aca="false">2890.17817*(1-0)</f>
        <v>2890.17817</v>
      </c>
    </row>
    <row r="1894" customFormat="false" ht="24.05" hidden="false" customHeight="true" outlineLevel="0" collapsed="false">
      <c r="A1894" s="322" t="n">
        <v>1711</v>
      </c>
      <c r="B1894" s="189" t="s">
        <v>4239</v>
      </c>
      <c r="C1894" s="190" t="s">
        <v>4240</v>
      </c>
      <c r="D1894" s="190"/>
      <c r="E1894" s="190"/>
      <c r="F1894" s="190" t="s">
        <v>5945</v>
      </c>
      <c r="G1894" s="189" t="s">
        <v>237</v>
      </c>
      <c r="H1894" s="192" t="n">
        <v>500</v>
      </c>
      <c r="I1894" s="190"/>
      <c r="HV1894" s="12" t="s">
        <v>2666</v>
      </c>
      <c r="HW1894" s="12" t="s">
        <v>5741</v>
      </c>
      <c r="IR1894" s="323" t="n">
        <f aca="false">292.49144*0.692823221</f>
        <v>202.644861575728</v>
      </c>
      <c r="IS1894" s="323" t="n">
        <f aca="false">292.49144*(1-0.692823221)</f>
        <v>89.8465784242718</v>
      </c>
    </row>
    <row r="1895" customFormat="false" ht="24.05" hidden="false" customHeight="true" outlineLevel="0" collapsed="false">
      <c r="A1895" s="322" t="n">
        <v>1712</v>
      </c>
      <c r="B1895" s="189" t="s">
        <v>4242</v>
      </c>
      <c r="C1895" s="190" t="s">
        <v>4243</v>
      </c>
      <c r="D1895" s="190"/>
      <c r="E1895" s="190"/>
      <c r="F1895" s="190" t="s">
        <v>5946</v>
      </c>
      <c r="G1895" s="189" t="s">
        <v>237</v>
      </c>
      <c r="H1895" s="192" t="n">
        <v>500</v>
      </c>
      <c r="I1895" s="190"/>
      <c r="HV1895" s="12" t="s">
        <v>2666</v>
      </c>
      <c r="HW1895" s="12" t="s">
        <v>5741</v>
      </c>
      <c r="IR1895" s="323" t="n">
        <f aca="false">18.28264*0.400168944</f>
        <v>7.31614474233216</v>
      </c>
      <c r="IS1895" s="323" t="n">
        <f aca="false">18.28264*(1-0.400168944)</f>
        <v>10.9664952576678</v>
      </c>
    </row>
    <row r="1896" customFormat="false" ht="15" hidden="false" customHeight="true" outlineLevel="0" collapsed="false">
      <c r="A1896" s="322" t="n">
        <v>1713</v>
      </c>
      <c r="B1896" s="189" t="s">
        <v>4245</v>
      </c>
      <c r="C1896" s="190" t="s">
        <v>4344</v>
      </c>
      <c r="D1896" s="190"/>
      <c r="E1896" s="190"/>
      <c r="F1896" s="190"/>
      <c r="G1896" s="189" t="s">
        <v>191</v>
      </c>
      <c r="H1896" s="192" t="n">
        <v>2.7</v>
      </c>
      <c r="I1896" s="190"/>
      <c r="HV1896" s="12" t="s">
        <v>2666</v>
      </c>
      <c r="HW1896" s="12" t="s">
        <v>5741</v>
      </c>
      <c r="IR1896" s="323" t="n">
        <f aca="false">3997.64027*0.585243244</f>
        <v>2339.59195995984</v>
      </c>
      <c r="IS1896" s="323" t="n">
        <f aca="false">3997.64027*(1-0.585243244)</f>
        <v>1658.04831004016</v>
      </c>
    </row>
    <row r="1897" customFormat="false" ht="15" hidden="false" customHeight="true" outlineLevel="0" collapsed="false">
      <c r="A1897" s="322" t="n">
        <v>1714</v>
      </c>
      <c r="B1897" s="189" t="s">
        <v>4248</v>
      </c>
      <c r="C1897" s="190" t="s">
        <v>4346</v>
      </c>
      <c r="D1897" s="190"/>
      <c r="E1897" s="190"/>
      <c r="F1897" s="190" t="s">
        <v>5947</v>
      </c>
      <c r="G1897" s="189" t="s">
        <v>191</v>
      </c>
      <c r="H1897" s="192" t="n">
        <v>2.7</v>
      </c>
      <c r="I1897" s="190"/>
      <c r="HV1897" s="12" t="s">
        <v>2666</v>
      </c>
      <c r="HW1897" s="12" t="s">
        <v>5741</v>
      </c>
      <c r="IR1897" s="323" t="n">
        <f aca="false">419.8294*0</f>
        <v>0</v>
      </c>
      <c r="IS1897" s="323" t="n">
        <f aca="false">419.8294*(1-0)</f>
        <v>419.8294</v>
      </c>
    </row>
    <row r="1898" customFormat="false" ht="24.05" hidden="false" customHeight="true" outlineLevel="0" collapsed="false">
      <c r="A1898" s="322" t="n">
        <v>1715</v>
      </c>
      <c r="B1898" s="189" t="s">
        <v>206</v>
      </c>
      <c r="C1898" s="190" t="s">
        <v>207</v>
      </c>
      <c r="D1898" s="190"/>
      <c r="E1898" s="190"/>
      <c r="F1898" s="190"/>
      <c r="G1898" s="189" t="s">
        <v>191</v>
      </c>
      <c r="H1898" s="192" t="n">
        <v>242.7</v>
      </c>
      <c r="I1898" s="190"/>
      <c r="HV1898" s="12" t="s">
        <v>2666</v>
      </c>
      <c r="HW1898" s="12" t="s">
        <v>5741</v>
      </c>
      <c r="IR1898" s="323" t="n">
        <f aca="false">14.39742*0</f>
        <v>0</v>
      </c>
      <c r="IS1898" s="323" t="n">
        <f aca="false">14.39742*(1-0)</f>
        <v>14.39742</v>
      </c>
    </row>
    <row r="1899" customFormat="false" ht="15" hidden="false" customHeight="true" outlineLevel="0" collapsed="false">
      <c r="A1899" s="322" t="n">
        <v>1716</v>
      </c>
      <c r="B1899" s="189" t="s">
        <v>3719</v>
      </c>
      <c r="C1899" s="190" t="s">
        <v>3720</v>
      </c>
      <c r="D1899" s="190"/>
      <c r="E1899" s="190"/>
      <c r="F1899" s="190"/>
      <c r="G1899" s="189" t="s">
        <v>191</v>
      </c>
      <c r="H1899" s="192" t="n">
        <v>2.7</v>
      </c>
      <c r="I1899" s="190"/>
      <c r="HV1899" s="12" t="s">
        <v>2666</v>
      </c>
      <c r="HW1899" s="12" t="s">
        <v>5741</v>
      </c>
      <c r="IR1899" s="323" t="n">
        <f aca="false">91.02218*0</f>
        <v>0</v>
      </c>
      <c r="IS1899" s="323" t="n">
        <f aca="false">91.02218*(1-0)</f>
        <v>91.02218</v>
      </c>
    </row>
    <row r="1900" customFormat="false" ht="15" hidden="false" customHeight="true" outlineLevel="0" collapsed="false">
      <c r="A1900" s="322" t="n">
        <v>1717</v>
      </c>
      <c r="B1900" s="189" t="s">
        <v>210</v>
      </c>
      <c r="C1900" s="190" t="s">
        <v>1155</v>
      </c>
      <c r="D1900" s="190"/>
      <c r="E1900" s="190"/>
      <c r="F1900" s="190"/>
      <c r="G1900" s="189" t="s">
        <v>191</v>
      </c>
      <c r="H1900" s="192" t="n">
        <v>75</v>
      </c>
      <c r="I1900" s="190"/>
      <c r="HV1900" s="12" t="s">
        <v>2666</v>
      </c>
      <c r="HW1900" s="12" t="s">
        <v>5741</v>
      </c>
      <c r="IR1900" s="323" t="n">
        <f aca="false">96.08228*0</f>
        <v>0</v>
      </c>
      <c r="IS1900" s="323" t="n">
        <f aca="false">96.08228*(1-0)</f>
        <v>96.08228</v>
      </c>
    </row>
    <row r="1901" customFormat="false" ht="15" hidden="false" customHeight="true" outlineLevel="0" collapsed="false">
      <c r="A1901" s="322" t="n">
        <v>1718</v>
      </c>
      <c r="B1901" s="189" t="s">
        <v>4255</v>
      </c>
      <c r="C1901" s="190" t="s">
        <v>4256</v>
      </c>
      <c r="D1901" s="190"/>
      <c r="E1901" s="190"/>
      <c r="F1901" s="190" t="s">
        <v>5948</v>
      </c>
      <c r="G1901" s="189" t="s">
        <v>237</v>
      </c>
      <c r="H1901" s="192" t="n">
        <v>300</v>
      </c>
      <c r="I1901" s="190"/>
      <c r="HV1901" s="12" t="s">
        <v>2666</v>
      </c>
      <c r="HW1901" s="12" t="s">
        <v>5741</v>
      </c>
      <c r="IR1901" s="323" t="n">
        <f aca="false">214.54517*0</f>
        <v>0</v>
      </c>
      <c r="IS1901" s="323" t="n">
        <f aca="false">214.54517*(1-0)</f>
        <v>214.54517</v>
      </c>
    </row>
    <row r="1902" customFormat="false" ht="15" hidden="false" customHeight="true" outlineLevel="0" collapsed="false">
      <c r="A1902" s="322" t="n">
        <v>1719</v>
      </c>
      <c r="B1902" s="189" t="s">
        <v>4258</v>
      </c>
      <c r="C1902" s="190" t="s">
        <v>4259</v>
      </c>
      <c r="D1902" s="190"/>
      <c r="E1902" s="190"/>
      <c r="F1902" s="190" t="s">
        <v>5948</v>
      </c>
      <c r="G1902" s="189" t="s">
        <v>237</v>
      </c>
      <c r="H1902" s="192" t="n">
        <v>200</v>
      </c>
      <c r="I1902" s="190"/>
      <c r="HV1902" s="12" t="s">
        <v>2666</v>
      </c>
      <c r="HW1902" s="12" t="s">
        <v>5741</v>
      </c>
      <c r="IR1902" s="323" t="n">
        <f aca="false">321.82548*0</f>
        <v>0</v>
      </c>
      <c r="IS1902" s="323" t="n">
        <f aca="false">321.82548*(1-0)</f>
        <v>321.82548</v>
      </c>
    </row>
    <row r="1903" customFormat="false" ht="15" hidden="false" customHeight="true" outlineLevel="0" collapsed="false">
      <c r="A1903" s="322" t="n">
        <v>1720</v>
      </c>
      <c r="B1903" s="189" t="s">
        <v>4261</v>
      </c>
      <c r="C1903" s="190" t="s">
        <v>4262</v>
      </c>
      <c r="D1903" s="190"/>
      <c r="E1903" s="190"/>
      <c r="F1903" s="190" t="s">
        <v>5949</v>
      </c>
      <c r="G1903" s="189" t="s">
        <v>237</v>
      </c>
      <c r="H1903" s="192" t="n">
        <v>300</v>
      </c>
      <c r="I1903" s="190"/>
      <c r="HV1903" s="12" t="s">
        <v>2666</v>
      </c>
      <c r="HW1903" s="12" t="s">
        <v>5741</v>
      </c>
      <c r="IR1903" s="323" t="n">
        <f aca="false">63.9005*0</f>
        <v>0</v>
      </c>
      <c r="IS1903" s="323" t="n">
        <f aca="false">63.9005*(1-0)</f>
        <v>63.9005</v>
      </c>
    </row>
    <row r="1904" customFormat="false" ht="15" hidden="false" customHeight="true" outlineLevel="0" collapsed="false">
      <c r="A1904" s="322" t="n">
        <v>1721</v>
      </c>
      <c r="B1904" s="189" t="s">
        <v>4264</v>
      </c>
      <c r="C1904" s="190" t="s">
        <v>4265</v>
      </c>
      <c r="D1904" s="190"/>
      <c r="E1904" s="190"/>
      <c r="F1904" s="190" t="s">
        <v>5949</v>
      </c>
      <c r="G1904" s="189" t="s">
        <v>237</v>
      </c>
      <c r="H1904" s="192" t="n">
        <v>200</v>
      </c>
      <c r="I1904" s="190"/>
      <c r="HV1904" s="12" t="s">
        <v>2666</v>
      </c>
      <c r="HW1904" s="12" t="s">
        <v>5741</v>
      </c>
      <c r="IR1904" s="323" t="n">
        <f aca="false">108.4302*0</f>
        <v>0</v>
      </c>
      <c r="IS1904" s="323" t="n">
        <f aca="false">108.4302*(1-0)</f>
        <v>108.4302</v>
      </c>
    </row>
    <row r="1905" customFormat="false" ht="15" hidden="false" customHeight="true" outlineLevel="0" collapsed="false">
      <c r="A1905" s="322" t="n">
        <v>1722</v>
      </c>
      <c r="B1905" s="189" t="s">
        <v>1172</v>
      </c>
      <c r="C1905" s="190" t="s">
        <v>1173</v>
      </c>
      <c r="D1905" s="190"/>
      <c r="E1905" s="190"/>
      <c r="F1905" s="190"/>
      <c r="G1905" s="189" t="s">
        <v>191</v>
      </c>
      <c r="H1905" s="192" t="n">
        <v>180</v>
      </c>
      <c r="I1905" s="190"/>
      <c r="HV1905" s="12" t="s">
        <v>2666</v>
      </c>
      <c r="HW1905" s="12" t="s">
        <v>5741</v>
      </c>
      <c r="IR1905" s="323" t="n">
        <f aca="false">93.38889*0</f>
        <v>0</v>
      </c>
      <c r="IS1905" s="323" t="n">
        <f aca="false">93.38889*(1-0)</f>
        <v>93.38889</v>
      </c>
    </row>
    <row r="1906" customFormat="false" ht="15" hidden="false" customHeight="true" outlineLevel="0" collapsed="false">
      <c r="A1906" s="322" t="n">
        <v>1723</v>
      </c>
      <c r="B1906" s="189" t="s">
        <v>4356</v>
      </c>
      <c r="C1906" s="190" t="s">
        <v>4357</v>
      </c>
      <c r="D1906" s="190"/>
      <c r="E1906" s="190"/>
      <c r="F1906" s="190"/>
      <c r="G1906" s="189" t="s">
        <v>231</v>
      </c>
      <c r="H1906" s="192" t="n">
        <v>5</v>
      </c>
      <c r="I1906" s="190" t="s">
        <v>5957</v>
      </c>
      <c r="HV1906" s="12" t="s">
        <v>2666</v>
      </c>
      <c r="HW1906" s="12" t="s">
        <v>5741</v>
      </c>
      <c r="IR1906" s="323" t="n">
        <f aca="false">786.06627*0.489898787</f>
        <v>385.092912174615</v>
      </c>
      <c r="IS1906" s="323" t="n">
        <f aca="false">786.06627*(1-0.489898787)</f>
        <v>400.973357825386</v>
      </c>
    </row>
    <row r="1907" customFormat="false" ht="24.05" hidden="false" customHeight="true" outlineLevel="0" collapsed="false">
      <c r="A1907" s="324" t="n">
        <v>1724</v>
      </c>
      <c r="B1907" s="194" t="s">
        <v>4359</v>
      </c>
      <c r="C1907" s="195" t="s">
        <v>4360</v>
      </c>
      <c r="D1907" s="195"/>
      <c r="E1907" s="195"/>
      <c r="F1907" s="190"/>
      <c r="G1907" s="194" t="s">
        <v>231</v>
      </c>
      <c r="H1907" s="197" t="n">
        <v>2</v>
      </c>
      <c r="I1907" s="195"/>
      <c r="HV1907" s="325" t="s">
        <v>2666</v>
      </c>
      <c r="HW1907" s="325" t="s">
        <v>5766</v>
      </c>
      <c r="IR1907" s="326" t="n">
        <f aca="false">1451.994886*1</f>
        <v>1451.994886</v>
      </c>
      <c r="IS1907" s="326" t="n">
        <f aca="false">1451.994886*(1-1)</f>
        <v>0</v>
      </c>
    </row>
    <row r="1908" customFormat="false" ht="15" hidden="false" customHeight="true" outlineLevel="0" collapsed="false">
      <c r="A1908" s="322" t="n">
        <v>1725</v>
      </c>
      <c r="B1908" s="189" t="s">
        <v>4267</v>
      </c>
      <c r="C1908" s="190" t="s">
        <v>4268</v>
      </c>
      <c r="D1908" s="190"/>
      <c r="E1908" s="190"/>
      <c r="F1908" s="190"/>
      <c r="G1908" s="189" t="s">
        <v>260</v>
      </c>
      <c r="H1908" s="192" t="n">
        <v>174.527</v>
      </c>
      <c r="I1908" s="190"/>
      <c r="HV1908" s="12" t="s">
        <v>2666</v>
      </c>
      <c r="HW1908" s="12" t="s">
        <v>5741</v>
      </c>
      <c r="IR1908" s="323" t="n">
        <f aca="false">392.03886*0</f>
        <v>0</v>
      </c>
      <c r="IS1908" s="323" t="n">
        <f aca="false">392.03886*(1-0)</f>
        <v>392.03886</v>
      </c>
    </row>
    <row r="1909" customFormat="false" ht="15" hidden="false" customHeight="true" outlineLevel="0" collapsed="false">
      <c r="A1909" s="184" t="s">
        <v>97</v>
      </c>
      <c r="B1909" s="184" t="s">
        <v>1675</v>
      </c>
      <c r="C1909" s="185" t="s">
        <v>1676</v>
      </c>
      <c r="D1909" s="185"/>
      <c r="E1909" s="185"/>
      <c r="F1909" s="184" t="s">
        <v>97</v>
      </c>
      <c r="G1909" s="184" t="s">
        <v>97</v>
      </c>
      <c r="H1909" s="188" t="s">
        <v>97</v>
      </c>
      <c r="I1909" s="184" t="s">
        <v>97</v>
      </c>
    </row>
    <row r="1910" customFormat="false" ht="15" hidden="false" customHeight="true" outlineLevel="0" collapsed="false">
      <c r="A1910" s="322" t="n">
        <v>1726</v>
      </c>
      <c r="B1910" s="189" t="s">
        <v>1678</v>
      </c>
      <c r="C1910" s="190" t="s">
        <v>1679</v>
      </c>
      <c r="D1910" s="190"/>
      <c r="E1910" s="190"/>
      <c r="F1910" s="190"/>
      <c r="G1910" s="189" t="s">
        <v>260</v>
      </c>
      <c r="H1910" s="192" t="n">
        <v>1.15</v>
      </c>
      <c r="I1910" s="190"/>
      <c r="HV1910" s="12" t="s">
        <v>1675</v>
      </c>
      <c r="HW1910" s="12" t="s">
        <v>5741</v>
      </c>
      <c r="IR1910" s="323" t="n">
        <f aca="false">333.77981*0</f>
        <v>0</v>
      </c>
      <c r="IS1910" s="323" t="n">
        <f aca="false">333.77981*(1-0)</f>
        <v>333.77981</v>
      </c>
    </row>
    <row r="1911" customFormat="false" ht="15" hidden="false" customHeight="true" outlineLevel="0" collapsed="false">
      <c r="A1911" s="322" t="n">
        <v>1727</v>
      </c>
      <c r="B1911" s="189" t="s">
        <v>1682</v>
      </c>
      <c r="C1911" s="190" t="s">
        <v>1683</v>
      </c>
      <c r="D1911" s="190"/>
      <c r="E1911" s="190"/>
      <c r="F1911" s="190"/>
      <c r="G1911" s="189" t="s">
        <v>260</v>
      </c>
      <c r="H1911" s="192" t="n">
        <v>2.3</v>
      </c>
      <c r="I1911" s="190"/>
      <c r="HV1911" s="12" t="s">
        <v>1675</v>
      </c>
      <c r="HW1911" s="12" t="s">
        <v>5741</v>
      </c>
      <c r="IR1911" s="323" t="n">
        <f aca="false">37.19812*0</f>
        <v>0</v>
      </c>
      <c r="IS1911" s="323" t="n">
        <f aca="false">37.19812*(1-0)</f>
        <v>37.19812</v>
      </c>
    </row>
    <row r="1912" customFormat="false" ht="15" hidden="false" customHeight="true" outlineLevel="0" collapsed="false">
      <c r="A1912" s="322" t="n">
        <v>1728</v>
      </c>
      <c r="B1912" s="189" t="s">
        <v>1685</v>
      </c>
      <c r="C1912" s="190" t="s">
        <v>1686</v>
      </c>
      <c r="D1912" s="190"/>
      <c r="E1912" s="190"/>
      <c r="F1912" s="190"/>
      <c r="G1912" s="189" t="s">
        <v>260</v>
      </c>
      <c r="H1912" s="192" t="n">
        <v>1.15</v>
      </c>
      <c r="I1912" s="190"/>
      <c r="HV1912" s="12" t="s">
        <v>1675</v>
      </c>
      <c r="HW1912" s="12" t="s">
        <v>5741</v>
      </c>
      <c r="IR1912" s="323" t="n">
        <f aca="false">280.14352*0</f>
        <v>0</v>
      </c>
      <c r="IS1912" s="323" t="n">
        <f aca="false">280.14352*(1-0)</f>
        <v>280.14352</v>
      </c>
    </row>
    <row r="1913" customFormat="false" ht="15" hidden="false" customHeight="true" outlineLevel="0" collapsed="false">
      <c r="A1913" s="322" t="n">
        <v>1729</v>
      </c>
      <c r="B1913" s="189" t="s">
        <v>1688</v>
      </c>
      <c r="C1913" s="190" t="s">
        <v>1689</v>
      </c>
      <c r="D1913" s="190"/>
      <c r="E1913" s="190"/>
      <c r="F1913" s="190"/>
      <c r="G1913" s="189" t="s">
        <v>260</v>
      </c>
      <c r="H1913" s="192" t="n">
        <v>1.15</v>
      </c>
      <c r="I1913" s="190"/>
      <c r="HV1913" s="12" t="s">
        <v>1675</v>
      </c>
      <c r="HW1913" s="12" t="s">
        <v>5741</v>
      </c>
      <c r="IR1913" s="323" t="n">
        <f aca="false">232.30304*0</f>
        <v>0</v>
      </c>
      <c r="IS1913" s="323" t="n">
        <f aca="false">232.30304*(1-0)</f>
        <v>232.30304</v>
      </c>
    </row>
    <row r="1914" customFormat="false" ht="15" hidden="false" customHeight="true" outlineLevel="0" collapsed="false">
      <c r="A1914" s="322" t="n">
        <v>1730</v>
      </c>
      <c r="B1914" s="189" t="s">
        <v>1691</v>
      </c>
      <c r="C1914" s="190" t="s">
        <v>1692</v>
      </c>
      <c r="D1914" s="190"/>
      <c r="E1914" s="190"/>
      <c r="F1914" s="190"/>
      <c r="G1914" s="189" t="s">
        <v>260</v>
      </c>
      <c r="H1914" s="192" t="n">
        <v>32.2</v>
      </c>
      <c r="I1914" s="190"/>
      <c r="HV1914" s="12" t="s">
        <v>1675</v>
      </c>
      <c r="HW1914" s="12" t="s">
        <v>5741</v>
      </c>
      <c r="IR1914" s="323" t="n">
        <f aca="false">20.37407*0</f>
        <v>0</v>
      </c>
      <c r="IS1914" s="323" t="n">
        <f aca="false">20.37407*(1-0)</f>
        <v>20.37407</v>
      </c>
    </row>
    <row r="1915" customFormat="false" ht="15" hidden="false" customHeight="true" outlineLevel="0" collapsed="false">
      <c r="A1915" s="322" t="n">
        <v>1731</v>
      </c>
      <c r="B1915" s="189" t="s">
        <v>1694</v>
      </c>
      <c r="C1915" s="190" t="s">
        <v>1695</v>
      </c>
      <c r="D1915" s="190"/>
      <c r="E1915" s="190"/>
      <c r="F1915" s="190"/>
      <c r="G1915" s="189" t="s">
        <v>260</v>
      </c>
      <c r="H1915" s="192" t="n">
        <v>0.3</v>
      </c>
      <c r="I1915" s="190"/>
      <c r="HV1915" s="12" t="s">
        <v>1675</v>
      </c>
      <c r="HW1915" s="12" t="s">
        <v>5741</v>
      </c>
      <c r="IR1915" s="323" t="n">
        <f aca="false">4676.77608*0</f>
        <v>0</v>
      </c>
      <c r="IS1915" s="323" t="n">
        <f aca="false">4676.77608*(1-0)</f>
        <v>4676.77608</v>
      </c>
    </row>
    <row r="1916" customFormat="false" ht="24.05" hidden="false" customHeight="true" outlineLevel="0" collapsed="false">
      <c r="A1916" s="322" t="n">
        <v>1732</v>
      </c>
      <c r="B1916" s="189" t="s">
        <v>1697</v>
      </c>
      <c r="C1916" s="190" t="s">
        <v>1698</v>
      </c>
      <c r="D1916" s="190"/>
      <c r="E1916" s="190"/>
      <c r="F1916" s="190"/>
      <c r="G1916" s="189" t="s">
        <v>260</v>
      </c>
      <c r="H1916" s="192" t="n">
        <v>0.505</v>
      </c>
      <c r="I1916" s="190"/>
      <c r="HV1916" s="12" t="s">
        <v>1675</v>
      </c>
      <c r="HW1916" s="12" t="s">
        <v>5741</v>
      </c>
      <c r="IR1916" s="323" t="n">
        <f aca="false">359.2474*0</f>
        <v>0</v>
      </c>
      <c r="IS1916" s="323" t="n">
        <f aca="false">359.2474*(1-0)</f>
        <v>359.2474</v>
      </c>
    </row>
    <row r="1917" customFormat="false" ht="15" hidden="false" customHeight="true" outlineLevel="0" collapsed="false">
      <c r="A1917" s="322" t="n">
        <v>1733</v>
      </c>
      <c r="B1917" s="189" t="s">
        <v>1700</v>
      </c>
      <c r="C1917" s="190" t="s">
        <v>1701</v>
      </c>
      <c r="D1917" s="190"/>
      <c r="E1917" s="190"/>
      <c r="F1917" s="190"/>
      <c r="G1917" s="189" t="s">
        <v>260</v>
      </c>
      <c r="H1917" s="192" t="n">
        <v>0.345</v>
      </c>
      <c r="I1917" s="190"/>
      <c r="HV1917" s="12" t="s">
        <v>1675</v>
      </c>
      <c r="HW1917" s="12" t="s">
        <v>5741</v>
      </c>
      <c r="IR1917" s="323" t="n">
        <f aca="false">432.94908*0</f>
        <v>0</v>
      </c>
      <c r="IS1917" s="323" t="n">
        <f aca="false">432.94908*(1-0)</f>
        <v>432.94908</v>
      </c>
    </row>
    <row r="1918" customFormat="false" ht="15" hidden="false" customHeight="true" outlineLevel="0" collapsed="false">
      <c r="A1918" s="184" t="s">
        <v>97</v>
      </c>
      <c r="B1918" s="184"/>
      <c r="C1918" s="185" t="s">
        <v>144</v>
      </c>
      <c r="D1918" s="185"/>
      <c r="E1918" s="185"/>
      <c r="F1918" s="184" t="s">
        <v>97</v>
      </c>
      <c r="G1918" s="184" t="s">
        <v>97</v>
      </c>
      <c r="H1918" s="188" t="s">
        <v>97</v>
      </c>
      <c r="I1918" s="184" t="s">
        <v>97</v>
      </c>
    </row>
    <row r="1919" customFormat="false" ht="15" hidden="false" customHeight="true" outlineLevel="0" collapsed="false">
      <c r="A1919" s="184" t="s">
        <v>97</v>
      </c>
      <c r="B1919" s="184" t="s">
        <v>3289</v>
      </c>
      <c r="C1919" s="185" t="s">
        <v>3290</v>
      </c>
      <c r="D1919" s="185"/>
      <c r="E1919" s="185"/>
      <c r="F1919" s="184" t="s">
        <v>97</v>
      </c>
      <c r="G1919" s="184" t="s">
        <v>97</v>
      </c>
      <c r="H1919" s="188" t="s">
        <v>97</v>
      </c>
      <c r="I1919" s="184" t="s">
        <v>97</v>
      </c>
    </row>
    <row r="1920" customFormat="false" ht="15" hidden="false" customHeight="true" outlineLevel="0" collapsed="false">
      <c r="A1920" s="322" t="n">
        <v>1734</v>
      </c>
      <c r="B1920" s="189" t="s">
        <v>2974</v>
      </c>
      <c r="C1920" s="190" t="s">
        <v>2975</v>
      </c>
      <c r="D1920" s="190"/>
      <c r="E1920" s="190"/>
      <c r="F1920" s="190"/>
      <c r="G1920" s="189" t="s">
        <v>1637</v>
      </c>
      <c r="H1920" s="192" t="n">
        <v>12</v>
      </c>
      <c r="I1920" s="190"/>
      <c r="HV1920" s="12" t="s">
        <v>3289</v>
      </c>
      <c r="HW1920" s="12" t="s">
        <v>5741</v>
      </c>
      <c r="IR1920" s="323" t="n">
        <f aca="false">579.58067*0</f>
        <v>0</v>
      </c>
      <c r="IS1920" s="323" t="n">
        <f aca="false">579.58067*(1-0)</f>
        <v>579.58067</v>
      </c>
    </row>
    <row r="1921" customFormat="false" ht="15" hidden="false" customHeight="true" outlineLevel="0" collapsed="false">
      <c r="A1921" s="322" t="n">
        <v>1735</v>
      </c>
      <c r="B1921" s="189" t="s">
        <v>2974</v>
      </c>
      <c r="C1921" s="190" t="s">
        <v>2977</v>
      </c>
      <c r="D1921" s="190"/>
      <c r="E1921" s="190"/>
      <c r="F1921" s="190"/>
      <c r="G1921" s="189" t="s">
        <v>1637</v>
      </c>
      <c r="H1921" s="192" t="n">
        <v>12</v>
      </c>
      <c r="I1921" s="190"/>
      <c r="HV1921" s="12" t="s">
        <v>3289</v>
      </c>
      <c r="HW1921" s="12" t="s">
        <v>5741</v>
      </c>
      <c r="IR1921" s="323" t="n">
        <f aca="false">579.58067*0</f>
        <v>0</v>
      </c>
      <c r="IS1921" s="323" t="n">
        <f aca="false">579.58067*(1-0)</f>
        <v>579.58067</v>
      </c>
    </row>
    <row r="1922" customFormat="false" ht="15" hidden="false" customHeight="true" outlineLevel="0" collapsed="false">
      <c r="A1922" s="322" t="n">
        <v>1736</v>
      </c>
      <c r="B1922" s="189" t="s">
        <v>1635</v>
      </c>
      <c r="C1922" s="190" t="s">
        <v>4190</v>
      </c>
      <c r="D1922" s="190"/>
      <c r="E1922" s="190"/>
      <c r="F1922" s="190"/>
      <c r="G1922" s="189" t="s">
        <v>1637</v>
      </c>
      <c r="H1922" s="192" t="n">
        <v>14</v>
      </c>
      <c r="I1922" s="190"/>
      <c r="HV1922" s="12" t="s">
        <v>3289</v>
      </c>
      <c r="HW1922" s="12" t="s">
        <v>5741</v>
      </c>
      <c r="IR1922" s="323" t="n">
        <f aca="false">429.08263*0</f>
        <v>0</v>
      </c>
      <c r="IS1922" s="323" t="n">
        <f aca="false">429.08263*(1-0)</f>
        <v>429.08263</v>
      </c>
    </row>
    <row r="1923" customFormat="false" ht="15" hidden="false" customHeight="true" outlineLevel="0" collapsed="false">
      <c r="A1923" s="322" t="n">
        <v>1737</v>
      </c>
      <c r="B1923" s="189" t="s">
        <v>1635</v>
      </c>
      <c r="C1923" s="190" t="s">
        <v>2979</v>
      </c>
      <c r="D1923" s="190"/>
      <c r="E1923" s="190"/>
      <c r="F1923" s="190"/>
      <c r="G1923" s="189" t="s">
        <v>1637</v>
      </c>
      <c r="H1923" s="192" t="n">
        <v>24</v>
      </c>
      <c r="I1923" s="190"/>
      <c r="HV1923" s="12" t="s">
        <v>3289</v>
      </c>
      <c r="HW1923" s="12" t="s">
        <v>5741</v>
      </c>
      <c r="IR1923" s="323" t="n">
        <f aca="false">429.08263*0</f>
        <v>0</v>
      </c>
      <c r="IS1923" s="323" t="n">
        <f aca="false">429.08263*(1-0)</f>
        <v>429.08263</v>
      </c>
    </row>
    <row r="1924" customFormat="false" ht="15" hidden="false" customHeight="true" outlineLevel="0" collapsed="false">
      <c r="A1924" s="322" t="n">
        <v>1738</v>
      </c>
      <c r="B1924" s="189" t="s">
        <v>1635</v>
      </c>
      <c r="C1924" s="190" t="s">
        <v>2981</v>
      </c>
      <c r="D1924" s="190"/>
      <c r="E1924" s="190"/>
      <c r="F1924" s="190"/>
      <c r="G1924" s="189" t="s">
        <v>1637</v>
      </c>
      <c r="H1924" s="192" t="n">
        <v>12</v>
      </c>
      <c r="I1924" s="190"/>
      <c r="HV1924" s="12" t="s">
        <v>3289</v>
      </c>
      <c r="HW1924" s="12" t="s">
        <v>5741</v>
      </c>
      <c r="IR1924" s="323" t="n">
        <f aca="false">429.08263*0</f>
        <v>0</v>
      </c>
      <c r="IS1924" s="323" t="n">
        <f aca="false">429.08263*(1-0)</f>
        <v>429.08263</v>
      </c>
    </row>
    <row r="1925" customFormat="false" ht="15" hidden="false" customHeight="true" outlineLevel="0" collapsed="false">
      <c r="A1925" s="322" t="n">
        <v>1739</v>
      </c>
      <c r="B1925" s="189" t="s">
        <v>1635</v>
      </c>
      <c r="C1925" s="190" t="s">
        <v>2983</v>
      </c>
      <c r="D1925" s="190"/>
      <c r="E1925" s="190"/>
      <c r="F1925" s="190"/>
      <c r="G1925" s="189" t="s">
        <v>1637</v>
      </c>
      <c r="H1925" s="192" t="n">
        <v>20</v>
      </c>
      <c r="I1925" s="190"/>
      <c r="HV1925" s="12" t="s">
        <v>3289</v>
      </c>
      <c r="HW1925" s="12" t="s">
        <v>5741</v>
      </c>
      <c r="IR1925" s="323" t="n">
        <f aca="false">429.08263*0</f>
        <v>0</v>
      </c>
      <c r="IS1925" s="323" t="n">
        <f aca="false">429.08263*(1-0)</f>
        <v>429.08263</v>
      </c>
    </row>
    <row r="1926" customFormat="false" ht="15" hidden="false" customHeight="true" outlineLevel="0" collapsed="false">
      <c r="A1926" s="322" t="n">
        <v>1740</v>
      </c>
      <c r="B1926" s="189" t="s">
        <v>1646</v>
      </c>
      <c r="C1926" s="190" t="s">
        <v>2985</v>
      </c>
      <c r="D1926" s="190"/>
      <c r="E1926" s="190"/>
      <c r="F1926" s="190"/>
      <c r="G1926" s="189" t="s">
        <v>1637</v>
      </c>
      <c r="H1926" s="192" t="n">
        <v>4</v>
      </c>
      <c r="I1926" s="190"/>
      <c r="HV1926" s="12" t="s">
        <v>3289</v>
      </c>
      <c r="HW1926" s="12" t="s">
        <v>5741</v>
      </c>
      <c r="IR1926" s="323" t="n">
        <f aca="false">579.58067*0</f>
        <v>0</v>
      </c>
      <c r="IS1926" s="323" t="n">
        <f aca="false">579.58067*(1-0)</f>
        <v>579.58067</v>
      </c>
    </row>
    <row r="1927" customFormat="false" ht="15" hidden="false" customHeight="true" outlineLevel="0" collapsed="false">
      <c r="A1927" s="322" t="n">
        <v>1741</v>
      </c>
      <c r="B1927" s="189" t="s">
        <v>1646</v>
      </c>
      <c r="C1927" s="190" t="s">
        <v>3106</v>
      </c>
      <c r="D1927" s="190"/>
      <c r="E1927" s="190"/>
      <c r="F1927" s="190"/>
      <c r="G1927" s="189" t="s">
        <v>1637</v>
      </c>
      <c r="H1927" s="192" t="n">
        <v>13</v>
      </c>
      <c r="I1927" s="190"/>
      <c r="HV1927" s="12" t="s">
        <v>3289</v>
      </c>
      <c r="HW1927" s="12" t="s">
        <v>5741</v>
      </c>
      <c r="IR1927" s="323" t="n">
        <f aca="false">579.58067*0</f>
        <v>0</v>
      </c>
      <c r="IS1927" s="323" t="n">
        <f aca="false">579.58067*(1-0)</f>
        <v>579.58067</v>
      </c>
    </row>
    <row r="1928" customFormat="false" ht="15" hidden="false" customHeight="true" outlineLevel="0" collapsed="false">
      <c r="A1928" s="322" t="n">
        <v>1742</v>
      </c>
      <c r="B1928" s="189" t="s">
        <v>1646</v>
      </c>
      <c r="C1928" s="190" t="s">
        <v>2989</v>
      </c>
      <c r="D1928" s="190"/>
      <c r="E1928" s="190"/>
      <c r="F1928" s="190"/>
      <c r="G1928" s="189" t="s">
        <v>1637</v>
      </c>
      <c r="H1928" s="192" t="n">
        <v>15</v>
      </c>
      <c r="I1928" s="190"/>
      <c r="HV1928" s="12" t="s">
        <v>3289</v>
      </c>
      <c r="HW1928" s="12" t="s">
        <v>5741</v>
      </c>
      <c r="IR1928" s="323" t="n">
        <f aca="false">579.58067*0</f>
        <v>0</v>
      </c>
      <c r="IS1928" s="323" t="n">
        <f aca="false">579.58067*(1-0)</f>
        <v>579.58067</v>
      </c>
    </row>
    <row r="1929" customFormat="false" ht="15" hidden="false" customHeight="true" outlineLevel="0" collapsed="false">
      <c r="A1929" s="322" t="n">
        <v>1743</v>
      </c>
      <c r="B1929" s="189" t="s">
        <v>1646</v>
      </c>
      <c r="C1929" s="190" t="s">
        <v>2991</v>
      </c>
      <c r="D1929" s="190"/>
      <c r="E1929" s="190"/>
      <c r="F1929" s="190"/>
      <c r="G1929" s="189" t="s">
        <v>1637</v>
      </c>
      <c r="H1929" s="192" t="n">
        <v>8</v>
      </c>
      <c r="I1929" s="190"/>
      <c r="HV1929" s="12" t="s">
        <v>3289</v>
      </c>
      <c r="HW1929" s="12" t="s">
        <v>5741</v>
      </c>
      <c r="IR1929" s="323" t="n">
        <f aca="false">579.58067*0</f>
        <v>0</v>
      </c>
      <c r="IS1929" s="323" t="n">
        <f aca="false">579.58067*(1-0)</f>
        <v>579.58067</v>
      </c>
    </row>
    <row r="1930" customFormat="false" ht="15" hidden="false" customHeight="true" outlineLevel="0" collapsed="false">
      <c r="A1930" s="322" t="n">
        <v>1744</v>
      </c>
      <c r="B1930" s="189" t="s">
        <v>1646</v>
      </c>
      <c r="C1930" s="190" t="s">
        <v>4199</v>
      </c>
      <c r="D1930" s="190"/>
      <c r="E1930" s="190"/>
      <c r="F1930" s="190"/>
      <c r="G1930" s="189" t="s">
        <v>1637</v>
      </c>
      <c r="H1930" s="192" t="n">
        <v>22</v>
      </c>
      <c r="I1930" s="190"/>
      <c r="HV1930" s="12" t="s">
        <v>3289</v>
      </c>
      <c r="HW1930" s="12" t="s">
        <v>5741</v>
      </c>
      <c r="IR1930" s="323" t="n">
        <f aca="false">597.50584*0</f>
        <v>0</v>
      </c>
      <c r="IS1930" s="323" t="n">
        <f aca="false">597.50584*(1-0)</f>
        <v>597.50584</v>
      </c>
    </row>
    <row r="1931" customFormat="false" ht="15" hidden="false" customHeight="true" outlineLevel="0" collapsed="false">
      <c r="A1931" s="322" t="n">
        <v>1745</v>
      </c>
      <c r="B1931" s="189" t="s">
        <v>1646</v>
      </c>
      <c r="C1931" s="190" t="s">
        <v>4201</v>
      </c>
      <c r="D1931" s="190"/>
      <c r="E1931" s="190"/>
      <c r="F1931" s="190"/>
      <c r="G1931" s="189" t="s">
        <v>1637</v>
      </c>
      <c r="H1931" s="192" t="n">
        <v>26</v>
      </c>
      <c r="I1931" s="190"/>
      <c r="HV1931" s="12" t="s">
        <v>3289</v>
      </c>
      <c r="HW1931" s="12" t="s">
        <v>5741</v>
      </c>
      <c r="IR1931" s="323" t="n">
        <f aca="false">597.50584*0</f>
        <v>0</v>
      </c>
      <c r="IS1931" s="323" t="n">
        <f aca="false">597.50584*(1-0)</f>
        <v>597.50584</v>
      </c>
    </row>
    <row r="1932" customFormat="false" ht="24.05" hidden="false" customHeight="true" outlineLevel="0" collapsed="false">
      <c r="A1932" s="322" t="n">
        <v>1746</v>
      </c>
      <c r="B1932" s="189" t="s">
        <v>2993</v>
      </c>
      <c r="C1932" s="190" t="s">
        <v>2994</v>
      </c>
      <c r="D1932" s="190"/>
      <c r="E1932" s="190"/>
      <c r="F1932" s="190" t="s">
        <v>5897</v>
      </c>
      <c r="G1932" s="189" t="s">
        <v>1637</v>
      </c>
      <c r="H1932" s="192" t="n">
        <v>40</v>
      </c>
      <c r="I1932" s="190"/>
      <c r="HV1932" s="12" t="s">
        <v>3289</v>
      </c>
      <c r="HW1932" s="12" t="s">
        <v>5741</v>
      </c>
      <c r="IR1932" s="323" t="n">
        <f aca="false">444.52525*0</f>
        <v>0</v>
      </c>
      <c r="IS1932" s="323" t="n">
        <f aca="false">444.52525*(1-0)</f>
        <v>444.52525</v>
      </c>
    </row>
    <row r="1933" customFormat="false" ht="24.05" hidden="false" customHeight="true" outlineLevel="0" collapsed="false">
      <c r="A1933" s="322" t="n">
        <v>1747</v>
      </c>
      <c r="B1933" s="189" t="s">
        <v>2966</v>
      </c>
      <c r="C1933" s="190" t="s">
        <v>3098</v>
      </c>
      <c r="D1933" s="190"/>
      <c r="E1933" s="190"/>
      <c r="F1933" s="190"/>
      <c r="G1933" s="189" t="s">
        <v>1219</v>
      </c>
      <c r="H1933" s="192" t="n">
        <v>1</v>
      </c>
      <c r="I1933" s="190"/>
      <c r="HV1933" s="12" t="s">
        <v>3289</v>
      </c>
      <c r="HW1933" s="12" t="s">
        <v>5741</v>
      </c>
      <c r="IR1933" s="323" t="n">
        <f aca="false">16310.07953*0.317073171</f>
        <v>5171.48863583929</v>
      </c>
      <c r="IS1933" s="323" t="n">
        <f aca="false">16310.07953*(1-0.317073171)</f>
        <v>11138.5908941607</v>
      </c>
    </row>
    <row r="1934" customFormat="false" ht="15" hidden="false" customHeight="true" outlineLevel="0" collapsed="false">
      <c r="A1934" s="322" t="n">
        <v>1748</v>
      </c>
      <c r="B1934" s="189" t="s">
        <v>1714</v>
      </c>
      <c r="C1934" s="190" t="s">
        <v>4387</v>
      </c>
      <c r="D1934" s="190"/>
      <c r="E1934" s="190"/>
      <c r="F1934" s="190"/>
      <c r="G1934" s="189" t="s">
        <v>231</v>
      </c>
      <c r="H1934" s="192" t="n">
        <v>2</v>
      </c>
      <c r="I1934" s="190"/>
      <c r="HV1934" s="12" t="s">
        <v>3289</v>
      </c>
      <c r="HW1934" s="12" t="s">
        <v>5741</v>
      </c>
      <c r="IR1934" s="323" t="n">
        <f aca="false">1771.15529*0</f>
        <v>0</v>
      </c>
      <c r="IS1934" s="323" t="n">
        <f aca="false">1771.15529*(1-0)</f>
        <v>1771.15529</v>
      </c>
    </row>
    <row r="1935" customFormat="false" ht="15" hidden="false" customHeight="true" outlineLevel="0" collapsed="false">
      <c r="A1935" s="324" t="n">
        <v>1749</v>
      </c>
      <c r="B1935" s="194" t="s">
        <v>4389</v>
      </c>
      <c r="C1935" s="195" t="s">
        <v>4390</v>
      </c>
      <c r="D1935" s="195"/>
      <c r="E1935" s="195"/>
      <c r="F1935" s="190"/>
      <c r="G1935" s="194" t="s">
        <v>231</v>
      </c>
      <c r="H1935" s="197" t="n">
        <v>2</v>
      </c>
      <c r="I1935" s="195"/>
      <c r="HV1935" s="325" t="s">
        <v>3289</v>
      </c>
      <c r="HW1935" s="325" t="s">
        <v>5766</v>
      </c>
      <c r="IR1935" s="326" t="n">
        <f aca="false">3465.136065*1</f>
        <v>3465.136065</v>
      </c>
      <c r="IS1935" s="326" t="n">
        <f aca="false">3465.136065*(1-1)</f>
        <v>0</v>
      </c>
    </row>
    <row r="1936" customFormat="false" ht="24.05" hidden="false" customHeight="true" outlineLevel="0" collapsed="false">
      <c r="A1936" s="322" t="n">
        <v>1750</v>
      </c>
      <c r="B1936" s="189" t="s">
        <v>4392</v>
      </c>
      <c r="C1936" s="190" t="s">
        <v>4393</v>
      </c>
      <c r="D1936" s="190"/>
      <c r="E1936" s="190"/>
      <c r="F1936" s="190"/>
      <c r="G1936" s="189" t="s">
        <v>231</v>
      </c>
      <c r="H1936" s="192" t="n">
        <v>96</v>
      </c>
      <c r="I1936" s="190"/>
      <c r="HV1936" s="12" t="s">
        <v>3289</v>
      </c>
      <c r="HW1936" s="12" t="s">
        <v>5741</v>
      </c>
      <c r="IR1936" s="323" t="n">
        <f aca="false">565.69697*0.109139029</f>
        <v>61.7396180140421</v>
      </c>
      <c r="IS1936" s="323" t="n">
        <f aca="false">565.69697*(1-0.109139029)</f>
        <v>503.957351985958</v>
      </c>
    </row>
    <row r="1937" customFormat="false" ht="24.05" hidden="false" customHeight="true" outlineLevel="0" collapsed="false">
      <c r="A1937" s="322" t="n">
        <v>1751</v>
      </c>
      <c r="B1937" s="189" t="s">
        <v>4395</v>
      </c>
      <c r="C1937" s="190" t="s">
        <v>4396</v>
      </c>
      <c r="D1937" s="190"/>
      <c r="E1937" s="190"/>
      <c r="F1937" s="190"/>
      <c r="G1937" s="189" t="s">
        <v>237</v>
      </c>
      <c r="H1937" s="192" t="n">
        <v>143</v>
      </c>
      <c r="I1937" s="190"/>
      <c r="HV1937" s="12" t="s">
        <v>3289</v>
      </c>
      <c r="HW1937" s="12" t="s">
        <v>5741</v>
      </c>
      <c r="IR1937" s="323" t="n">
        <f aca="false">31.17851*0</f>
        <v>0</v>
      </c>
      <c r="IS1937" s="323" t="n">
        <f aca="false">31.17851*(1-0)</f>
        <v>31.17851</v>
      </c>
    </row>
    <row r="1938" customFormat="false" ht="15" hidden="false" customHeight="true" outlineLevel="0" collapsed="false">
      <c r="A1938" s="324" t="n">
        <v>1752</v>
      </c>
      <c r="B1938" s="194" t="s">
        <v>4398</v>
      </c>
      <c r="C1938" s="195" t="s">
        <v>4399</v>
      </c>
      <c r="D1938" s="195"/>
      <c r="E1938" s="195"/>
      <c r="F1938" s="190"/>
      <c r="G1938" s="194" t="s">
        <v>237</v>
      </c>
      <c r="H1938" s="197" t="n">
        <v>150.15</v>
      </c>
      <c r="I1938" s="195"/>
      <c r="HV1938" s="325" t="s">
        <v>3289</v>
      </c>
      <c r="HW1938" s="325" t="s">
        <v>5766</v>
      </c>
      <c r="IR1938" s="326" t="n">
        <f aca="false">18.29036188*1</f>
        <v>18.29036188</v>
      </c>
      <c r="IS1938" s="326" t="n">
        <f aca="false">18.29036188*(1-1)</f>
        <v>0</v>
      </c>
    </row>
    <row r="1939" customFormat="false" ht="35.5" hidden="false" customHeight="true" outlineLevel="0" collapsed="false">
      <c r="A1939" s="322" t="n">
        <v>1753</v>
      </c>
      <c r="B1939" s="189" t="s">
        <v>4338</v>
      </c>
      <c r="C1939" s="190" t="s">
        <v>4401</v>
      </c>
      <c r="D1939" s="190"/>
      <c r="E1939" s="190"/>
      <c r="F1939" s="190" t="s">
        <v>5958</v>
      </c>
      <c r="G1939" s="189" t="s">
        <v>231</v>
      </c>
      <c r="H1939" s="192" t="n">
        <v>1</v>
      </c>
      <c r="I1939" s="190"/>
      <c r="HV1939" s="12" t="s">
        <v>3289</v>
      </c>
      <c r="HW1939" s="12" t="s">
        <v>5741</v>
      </c>
      <c r="IR1939" s="323" t="n">
        <f aca="false">20709.80702*0.856324899</f>
        <v>17734.323404711</v>
      </c>
      <c r="IS1939" s="323" t="n">
        <f aca="false">20709.80702*(1-0.856324899)</f>
        <v>2975.48361528901</v>
      </c>
    </row>
    <row r="1940" customFormat="false" ht="15" hidden="false" customHeight="true" outlineLevel="0" collapsed="false">
      <c r="A1940" s="322" t="n">
        <v>1754</v>
      </c>
      <c r="B1940" s="189" t="s">
        <v>4213</v>
      </c>
      <c r="C1940" s="190" t="s">
        <v>4214</v>
      </c>
      <c r="D1940" s="190"/>
      <c r="E1940" s="190"/>
      <c r="F1940" s="190"/>
      <c r="G1940" s="189" t="s">
        <v>1219</v>
      </c>
      <c r="H1940" s="192" t="n">
        <v>1</v>
      </c>
      <c r="I1940" s="190"/>
      <c r="HV1940" s="12" t="s">
        <v>3289</v>
      </c>
      <c r="HW1940" s="12" t="s">
        <v>5741</v>
      </c>
      <c r="IR1940" s="323" t="n">
        <f aca="false">1044.17129*0.593495936</f>
        <v>619.711417102877</v>
      </c>
      <c r="IS1940" s="323" t="n">
        <f aca="false">1044.17129*(1-0.593495936)</f>
        <v>424.459872897123</v>
      </c>
    </row>
    <row r="1941" customFormat="false" ht="15" hidden="false" customHeight="true" outlineLevel="0" collapsed="false">
      <c r="A1941" s="322" t="n">
        <v>1755</v>
      </c>
      <c r="B1941" s="189" t="s">
        <v>4207</v>
      </c>
      <c r="C1941" s="190" t="s">
        <v>4208</v>
      </c>
      <c r="D1941" s="190"/>
      <c r="E1941" s="190"/>
      <c r="F1941" s="190"/>
      <c r="G1941" s="189" t="s">
        <v>237</v>
      </c>
      <c r="H1941" s="192" t="n">
        <v>143</v>
      </c>
      <c r="I1941" s="190"/>
      <c r="HV1941" s="12" t="s">
        <v>3289</v>
      </c>
      <c r="HW1941" s="12" t="s">
        <v>5741</v>
      </c>
      <c r="IR1941" s="323" t="n">
        <f aca="false">28.7861*0</f>
        <v>0</v>
      </c>
      <c r="IS1941" s="323" t="n">
        <f aca="false">28.7861*(1-0)</f>
        <v>28.7861</v>
      </c>
    </row>
    <row r="1942" customFormat="false" ht="15" hidden="false" customHeight="true" outlineLevel="0" collapsed="false">
      <c r="A1942" s="324" t="n">
        <v>1756</v>
      </c>
      <c r="B1942" s="194" t="s">
        <v>4210</v>
      </c>
      <c r="C1942" s="195" t="s">
        <v>4211</v>
      </c>
      <c r="D1942" s="195"/>
      <c r="E1942" s="195"/>
      <c r="F1942" s="190"/>
      <c r="G1942" s="194" t="s">
        <v>237</v>
      </c>
      <c r="H1942" s="197" t="n">
        <v>150.15</v>
      </c>
      <c r="I1942" s="195"/>
      <c r="HV1942" s="325" t="s">
        <v>3289</v>
      </c>
      <c r="HW1942" s="325" t="s">
        <v>5766</v>
      </c>
      <c r="IR1942" s="326" t="n">
        <f aca="false">17.7501402*1</f>
        <v>17.7501402</v>
      </c>
      <c r="IS1942" s="326" t="n">
        <f aca="false">17.7501402*(1-1)</f>
        <v>0</v>
      </c>
    </row>
    <row r="1943" customFormat="false" ht="24.05" hidden="false" customHeight="true" outlineLevel="0" collapsed="false">
      <c r="A1943" s="322" t="n">
        <v>1757</v>
      </c>
      <c r="B1943" s="189" t="s">
        <v>4406</v>
      </c>
      <c r="C1943" s="190" t="s">
        <v>4407</v>
      </c>
      <c r="D1943" s="190"/>
      <c r="E1943" s="190"/>
      <c r="F1943" s="190"/>
      <c r="G1943" s="189" t="s">
        <v>237</v>
      </c>
      <c r="H1943" s="192" t="n">
        <v>683</v>
      </c>
      <c r="I1943" s="190"/>
      <c r="HV1943" s="12" t="s">
        <v>3289</v>
      </c>
      <c r="HW1943" s="12" t="s">
        <v>5741</v>
      </c>
      <c r="IR1943" s="323" t="n">
        <f aca="false">28.87099*0</f>
        <v>0</v>
      </c>
      <c r="IS1943" s="323" t="n">
        <f aca="false">28.87099*(1-0)</f>
        <v>28.87099</v>
      </c>
    </row>
    <row r="1944" customFormat="false" ht="15" hidden="false" customHeight="true" outlineLevel="0" collapsed="false">
      <c r="A1944" s="324" t="n">
        <v>1758</v>
      </c>
      <c r="B1944" s="194" t="s">
        <v>4409</v>
      </c>
      <c r="C1944" s="195" t="s">
        <v>4410</v>
      </c>
      <c r="D1944" s="195"/>
      <c r="E1944" s="195"/>
      <c r="F1944" s="190"/>
      <c r="G1944" s="194" t="s">
        <v>237</v>
      </c>
      <c r="H1944" s="197" t="n">
        <v>717.15</v>
      </c>
      <c r="I1944" s="195"/>
      <c r="HV1944" s="325" t="s">
        <v>3289</v>
      </c>
      <c r="HW1944" s="325" t="s">
        <v>5766</v>
      </c>
      <c r="IR1944" s="326" t="n">
        <f aca="false">14.58598479*1</f>
        <v>14.58598479</v>
      </c>
      <c r="IS1944" s="326" t="n">
        <f aca="false">14.58598479*(1-1)</f>
        <v>0</v>
      </c>
    </row>
    <row r="1945" customFormat="false" ht="24.05" hidden="false" customHeight="true" outlineLevel="0" collapsed="false">
      <c r="A1945" s="322" t="n">
        <v>1759</v>
      </c>
      <c r="B1945" s="189" t="s">
        <v>4412</v>
      </c>
      <c r="C1945" s="190" t="s">
        <v>4413</v>
      </c>
      <c r="D1945" s="190"/>
      <c r="E1945" s="190"/>
      <c r="F1945" s="190"/>
      <c r="G1945" s="189" t="s">
        <v>231</v>
      </c>
      <c r="H1945" s="192" t="n">
        <v>5</v>
      </c>
      <c r="I1945" s="190"/>
      <c r="HV1945" s="12" t="s">
        <v>3289</v>
      </c>
      <c r="HW1945" s="12" t="s">
        <v>5741</v>
      </c>
      <c r="IR1945" s="323" t="n">
        <f aca="false">875.175*0.681818181</f>
        <v>596.710226556675</v>
      </c>
      <c r="IS1945" s="323" t="n">
        <f aca="false">875.175*(1-0.681818181)</f>
        <v>278.464773443325</v>
      </c>
    </row>
    <row r="1946" customFormat="false" ht="15" hidden="false" customHeight="true" outlineLevel="0" collapsed="false">
      <c r="A1946" s="322" t="n">
        <v>1760</v>
      </c>
      <c r="B1946" s="189" t="s">
        <v>4415</v>
      </c>
      <c r="C1946" s="190" t="s">
        <v>4416</v>
      </c>
      <c r="D1946" s="190"/>
      <c r="E1946" s="190"/>
      <c r="F1946" s="190"/>
      <c r="G1946" s="189" t="s">
        <v>231</v>
      </c>
      <c r="H1946" s="192" t="n">
        <v>10</v>
      </c>
      <c r="I1946" s="190"/>
      <c r="HV1946" s="12" t="s">
        <v>3289</v>
      </c>
      <c r="HW1946" s="12" t="s">
        <v>5741</v>
      </c>
      <c r="IR1946" s="323" t="n">
        <f aca="false">417.50645*0</f>
        <v>0</v>
      </c>
      <c r="IS1946" s="323" t="n">
        <f aca="false">417.50645*(1-0)</f>
        <v>417.50645</v>
      </c>
    </row>
    <row r="1947" customFormat="false" ht="24.05" hidden="false" customHeight="true" outlineLevel="0" collapsed="false">
      <c r="A1947" s="324" t="n">
        <v>1761</v>
      </c>
      <c r="B1947" s="194" t="s">
        <v>4418</v>
      </c>
      <c r="C1947" s="195" t="s">
        <v>4419</v>
      </c>
      <c r="D1947" s="195"/>
      <c r="E1947" s="195"/>
      <c r="F1947" s="190"/>
      <c r="G1947" s="194" t="s">
        <v>231</v>
      </c>
      <c r="H1947" s="197" t="n">
        <v>5</v>
      </c>
      <c r="I1947" s="195"/>
      <c r="HV1947" s="325" t="s">
        <v>3289</v>
      </c>
      <c r="HW1947" s="325" t="s">
        <v>5766</v>
      </c>
      <c r="IR1947" s="326" t="n">
        <f aca="false">3421.138634*1</f>
        <v>3421.138634</v>
      </c>
      <c r="IS1947" s="326" t="n">
        <f aca="false">3421.138634*(1-1)</f>
        <v>0</v>
      </c>
    </row>
    <row r="1948" customFormat="false" ht="24.05" hidden="false" customHeight="true" outlineLevel="0" collapsed="false">
      <c r="A1948" s="324" t="n">
        <v>1762</v>
      </c>
      <c r="B1948" s="194" t="s">
        <v>4421</v>
      </c>
      <c r="C1948" s="195" t="s">
        <v>4422</v>
      </c>
      <c r="D1948" s="195"/>
      <c r="E1948" s="195"/>
      <c r="F1948" s="190"/>
      <c r="G1948" s="194" t="s">
        <v>231</v>
      </c>
      <c r="H1948" s="197" t="n">
        <v>5</v>
      </c>
      <c r="I1948" s="195"/>
      <c r="HV1948" s="325" t="s">
        <v>3289</v>
      </c>
      <c r="HW1948" s="325" t="s">
        <v>5766</v>
      </c>
      <c r="IR1948" s="326" t="n">
        <f aca="false">4455.436358*1</f>
        <v>4455.436358</v>
      </c>
      <c r="IS1948" s="326" t="n">
        <f aca="false">4455.436358*(1-1)</f>
        <v>0</v>
      </c>
    </row>
    <row r="1949" customFormat="false" ht="24.05" hidden="false" customHeight="true" outlineLevel="0" collapsed="false">
      <c r="A1949" s="322" t="n">
        <v>1763</v>
      </c>
      <c r="B1949" s="189" t="s">
        <v>4424</v>
      </c>
      <c r="C1949" s="190" t="s">
        <v>4425</v>
      </c>
      <c r="D1949" s="190"/>
      <c r="E1949" s="190"/>
      <c r="F1949" s="190"/>
      <c r="G1949" s="189" t="s">
        <v>231</v>
      </c>
      <c r="H1949" s="192" t="n">
        <v>10</v>
      </c>
      <c r="I1949" s="190"/>
      <c r="HV1949" s="12" t="s">
        <v>3289</v>
      </c>
      <c r="HW1949" s="12" t="s">
        <v>5741</v>
      </c>
      <c r="IR1949" s="323" t="n">
        <f aca="false">683.75855*0.916929089</f>
        <v>626.958104347461</v>
      </c>
      <c r="IS1949" s="323" t="n">
        <f aca="false">683.75855*(1-0.916929089)</f>
        <v>56.800445652539</v>
      </c>
    </row>
    <row r="1950" customFormat="false" ht="24.05" hidden="false" customHeight="true" outlineLevel="0" collapsed="false">
      <c r="A1950" s="322" t="n">
        <v>1764</v>
      </c>
      <c r="B1950" s="189" t="s">
        <v>4427</v>
      </c>
      <c r="C1950" s="190" t="s">
        <v>4428</v>
      </c>
      <c r="D1950" s="190"/>
      <c r="E1950" s="190"/>
      <c r="F1950" s="190"/>
      <c r="G1950" s="189" t="s">
        <v>1104</v>
      </c>
      <c r="H1950" s="192" t="n">
        <v>1</v>
      </c>
      <c r="I1950" s="190"/>
      <c r="HV1950" s="12" t="s">
        <v>3289</v>
      </c>
      <c r="HW1950" s="12" t="s">
        <v>5741</v>
      </c>
      <c r="IR1950" s="323" t="n">
        <f aca="false">3230.19136*0.630541872</f>
        <v>2036.77090705263</v>
      </c>
      <c r="IS1950" s="323" t="n">
        <f aca="false">3230.19136*(1-0.630541872)</f>
        <v>1193.42045294737</v>
      </c>
    </row>
    <row r="1951" customFormat="false" ht="15" hidden="false" customHeight="true" outlineLevel="0" collapsed="false">
      <c r="A1951" s="322" t="n">
        <v>1765</v>
      </c>
      <c r="B1951" s="189" t="s">
        <v>4221</v>
      </c>
      <c r="C1951" s="190" t="s">
        <v>4222</v>
      </c>
      <c r="D1951" s="190"/>
      <c r="E1951" s="190"/>
      <c r="F1951" s="190"/>
      <c r="G1951" s="189" t="s">
        <v>237</v>
      </c>
      <c r="H1951" s="192" t="n">
        <v>222</v>
      </c>
      <c r="I1951" s="190"/>
      <c r="HV1951" s="12" t="s">
        <v>3289</v>
      </c>
      <c r="HW1951" s="12" t="s">
        <v>5741</v>
      </c>
      <c r="IR1951" s="323" t="n">
        <f aca="false">55.8049*0.060019358</f>
        <v>3.3493742712542</v>
      </c>
      <c r="IS1951" s="323" t="n">
        <f aca="false">55.8049*(1-0.060019358)</f>
        <v>52.4555257287458</v>
      </c>
    </row>
    <row r="1952" customFormat="false" ht="24.05" hidden="false" customHeight="true" outlineLevel="0" collapsed="false">
      <c r="A1952" s="324" t="n">
        <v>1766</v>
      </c>
      <c r="B1952" s="194" t="s">
        <v>4227</v>
      </c>
      <c r="C1952" s="195" t="s">
        <v>4228</v>
      </c>
      <c r="D1952" s="195"/>
      <c r="E1952" s="195"/>
      <c r="F1952" s="190"/>
      <c r="G1952" s="194" t="s">
        <v>237</v>
      </c>
      <c r="H1952" s="197" t="n">
        <v>88.2</v>
      </c>
      <c r="I1952" s="195"/>
      <c r="HV1952" s="325" t="s">
        <v>3289</v>
      </c>
      <c r="HW1952" s="325" t="s">
        <v>5766</v>
      </c>
      <c r="IR1952" s="326" t="n">
        <f aca="false">26.23933765*1</f>
        <v>26.23933765</v>
      </c>
      <c r="IS1952" s="326" t="n">
        <f aca="false">26.23933765*(1-1)</f>
        <v>0</v>
      </c>
    </row>
    <row r="1953" customFormat="false" ht="24.05" hidden="false" customHeight="true" outlineLevel="0" collapsed="false">
      <c r="A1953" s="324" t="n">
        <v>1767</v>
      </c>
      <c r="B1953" s="194" t="s">
        <v>4230</v>
      </c>
      <c r="C1953" s="195" t="s">
        <v>4231</v>
      </c>
      <c r="D1953" s="195"/>
      <c r="E1953" s="195"/>
      <c r="F1953" s="190"/>
      <c r="G1953" s="194" t="s">
        <v>237</v>
      </c>
      <c r="H1953" s="197" t="n">
        <v>144.9</v>
      </c>
      <c r="I1953" s="195"/>
      <c r="HV1953" s="325" t="s">
        <v>3289</v>
      </c>
      <c r="HW1953" s="325" t="s">
        <v>5766</v>
      </c>
      <c r="IR1953" s="326" t="n">
        <f aca="false">12.81097075*1</f>
        <v>12.81097075</v>
      </c>
      <c r="IS1953" s="326" t="n">
        <f aca="false">12.81097075*(1-1)</f>
        <v>0</v>
      </c>
    </row>
    <row r="1954" customFormat="false" ht="15" hidden="false" customHeight="true" outlineLevel="0" collapsed="false">
      <c r="A1954" s="322" t="n">
        <v>1768</v>
      </c>
      <c r="B1954" s="189" t="s">
        <v>4433</v>
      </c>
      <c r="C1954" s="190" t="s">
        <v>4434</v>
      </c>
      <c r="D1954" s="190"/>
      <c r="E1954" s="190"/>
      <c r="F1954" s="190"/>
      <c r="G1954" s="189" t="s">
        <v>231</v>
      </c>
      <c r="H1954" s="192" t="n">
        <v>5</v>
      </c>
      <c r="I1954" s="190"/>
      <c r="HV1954" s="12" t="s">
        <v>3289</v>
      </c>
      <c r="HW1954" s="12" t="s">
        <v>5741</v>
      </c>
      <c r="IR1954" s="323" t="n">
        <f aca="false">120.39997*0</f>
        <v>0</v>
      </c>
      <c r="IS1954" s="323" t="n">
        <f aca="false">120.39997*(1-0)</f>
        <v>120.39997</v>
      </c>
    </row>
    <row r="1955" customFormat="false" ht="15" hidden="false" customHeight="true" outlineLevel="0" collapsed="false">
      <c r="A1955" s="324" t="n">
        <v>1769</v>
      </c>
      <c r="B1955" s="194" t="s">
        <v>3215</v>
      </c>
      <c r="C1955" s="195" t="s">
        <v>4436</v>
      </c>
      <c r="D1955" s="195"/>
      <c r="E1955" s="195"/>
      <c r="F1955" s="190"/>
      <c r="G1955" s="194" t="s">
        <v>231</v>
      </c>
      <c r="H1955" s="197" t="n">
        <v>5</v>
      </c>
      <c r="I1955" s="195"/>
      <c r="HV1955" s="325" t="s">
        <v>3289</v>
      </c>
      <c r="HW1955" s="325" t="s">
        <v>5766</v>
      </c>
      <c r="IR1955" s="326" t="n">
        <f aca="false">449.1557216*1</f>
        <v>449.1557216</v>
      </c>
      <c r="IS1955" s="326" t="n">
        <f aca="false">449.1557216*(1-1)</f>
        <v>0</v>
      </c>
    </row>
    <row r="1956" customFormat="false" ht="15" hidden="false" customHeight="true" outlineLevel="0" collapsed="false">
      <c r="A1956" s="184" t="s">
        <v>97</v>
      </c>
      <c r="B1956" s="184" t="s">
        <v>2666</v>
      </c>
      <c r="C1956" s="185" t="s">
        <v>2667</v>
      </c>
      <c r="D1956" s="185"/>
      <c r="E1956" s="185"/>
      <c r="F1956" s="184" t="s">
        <v>97</v>
      </c>
      <c r="G1956" s="184" t="s">
        <v>97</v>
      </c>
      <c r="H1956" s="188" t="s">
        <v>97</v>
      </c>
      <c r="I1956" s="184" t="s">
        <v>97</v>
      </c>
    </row>
    <row r="1957" customFormat="false" ht="15" hidden="false" customHeight="true" outlineLevel="0" collapsed="false">
      <c r="A1957" s="322" t="n">
        <v>1770</v>
      </c>
      <c r="B1957" s="189" t="s">
        <v>4236</v>
      </c>
      <c r="C1957" s="190" t="s">
        <v>4237</v>
      </c>
      <c r="D1957" s="190"/>
      <c r="E1957" s="190"/>
      <c r="F1957" s="190" t="s">
        <v>5944</v>
      </c>
      <c r="G1957" s="189" t="s">
        <v>1123</v>
      </c>
      <c r="H1957" s="192" t="n">
        <v>0.222</v>
      </c>
      <c r="I1957" s="190"/>
      <c r="HV1957" s="12" t="s">
        <v>2666</v>
      </c>
      <c r="HW1957" s="12" t="s">
        <v>5741</v>
      </c>
      <c r="IR1957" s="323" t="n">
        <f aca="false">2890.17818*0</f>
        <v>0</v>
      </c>
      <c r="IS1957" s="323" t="n">
        <f aca="false">2890.17818*(1-0)</f>
        <v>2890.17818</v>
      </c>
    </row>
    <row r="1958" customFormat="false" ht="24.05" hidden="false" customHeight="true" outlineLevel="0" collapsed="false">
      <c r="A1958" s="322" t="n">
        <v>1771</v>
      </c>
      <c r="B1958" s="189" t="s">
        <v>4239</v>
      </c>
      <c r="C1958" s="190" t="s">
        <v>4240</v>
      </c>
      <c r="D1958" s="190"/>
      <c r="E1958" s="190"/>
      <c r="F1958" s="190" t="s">
        <v>5945</v>
      </c>
      <c r="G1958" s="189" t="s">
        <v>237</v>
      </c>
      <c r="H1958" s="192" t="n">
        <v>222</v>
      </c>
      <c r="I1958" s="190"/>
      <c r="HV1958" s="12" t="s">
        <v>2666</v>
      </c>
      <c r="HW1958" s="12" t="s">
        <v>5741</v>
      </c>
      <c r="IR1958" s="323" t="n">
        <f aca="false">292.49144*0.692823221</f>
        <v>202.644861575728</v>
      </c>
      <c r="IS1958" s="323" t="n">
        <f aca="false">292.49144*(1-0.692823221)</f>
        <v>89.8465784242718</v>
      </c>
    </row>
    <row r="1959" customFormat="false" ht="24.05" hidden="false" customHeight="true" outlineLevel="0" collapsed="false">
      <c r="A1959" s="322" t="n">
        <v>1772</v>
      </c>
      <c r="B1959" s="189" t="s">
        <v>4242</v>
      </c>
      <c r="C1959" s="190" t="s">
        <v>4243</v>
      </c>
      <c r="D1959" s="190"/>
      <c r="E1959" s="190"/>
      <c r="F1959" s="190" t="s">
        <v>5946</v>
      </c>
      <c r="G1959" s="189" t="s">
        <v>237</v>
      </c>
      <c r="H1959" s="192" t="n">
        <v>222</v>
      </c>
      <c r="I1959" s="190"/>
      <c r="HV1959" s="12" t="s">
        <v>2666</v>
      </c>
      <c r="HW1959" s="12" t="s">
        <v>5741</v>
      </c>
      <c r="IR1959" s="323" t="n">
        <f aca="false">18.28264*0.400168944</f>
        <v>7.31614474233216</v>
      </c>
      <c r="IS1959" s="323" t="n">
        <f aca="false">18.28264*(1-0.400168944)</f>
        <v>10.9664952576678</v>
      </c>
    </row>
    <row r="1960" customFormat="false" ht="24.05" hidden="false" customHeight="true" outlineLevel="0" collapsed="false">
      <c r="A1960" s="322" t="n">
        <v>1773</v>
      </c>
      <c r="B1960" s="189" t="s">
        <v>206</v>
      </c>
      <c r="C1960" s="190" t="s">
        <v>207</v>
      </c>
      <c r="D1960" s="190"/>
      <c r="E1960" s="190"/>
      <c r="F1960" s="190"/>
      <c r="G1960" s="189" t="s">
        <v>191</v>
      </c>
      <c r="H1960" s="192" t="n">
        <v>105.6</v>
      </c>
      <c r="I1960" s="190"/>
      <c r="HV1960" s="12" t="s">
        <v>2666</v>
      </c>
      <c r="HW1960" s="12" t="s">
        <v>5741</v>
      </c>
      <c r="IR1960" s="323" t="n">
        <f aca="false">14.39742*0</f>
        <v>0</v>
      </c>
      <c r="IS1960" s="323" t="n">
        <f aca="false">14.39742*(1-0)</f>
        <v>14.39742</v>
      </c>
    </row>
    <row r="1961" customFormat="false" ht="15" hidden="false" customHeight="true" outlineLevel="0" collapsed="false">
      <c r="A1961" s="322" t="n">
        <v>1774</v>
      </c>
      <c r="B1961" s="189" t="s">
        <v>1172</v>
      </c>
      <c r="C1961" s="190" t="s">
        <v>1173</v>
      </c>
      <c r="D1961" s="190"/>
      <c r="E1961" s="190"/>
      <c r="F1961" s="190"/>
      <c r="G1961" s="189" t="s">
        <v>191</v>
      </c>
      <c r="H1961" s="192" t="n">
        <v>79.2</v>
      </c>
      <c r="I1961" s="190"/>
      <c r="HV1961" s="12" t="s">
        <v>2666</v>
      </c>
      <c r="HW1961" s="12" t="s">
        <v>5741</v>
      </c>
      <c r="IR1961" s="323" t="n">
        <f aca="false">93.38889*0</f>
        <v>0</v>
      </c>
      <c r="IS1961" s="323" t="n">
        <f aca="false">93.38889*(1-0)</f>
        <v>93.38889</v>
      </c>
    </row>
    <row r="1962" customFormat="false" ht="15" hidden="false" customHeight="true" outlineLevel="0" collapsed="false">
      <c r="A1962" s="322" t="n">
        <v>1775</v>
      </c>
      <c r="B1962" s="189" t="s">
        <v>210</v>
      </c>
      <c r="C1962" s="190" t="s">
        <v>1155</v>
      </c>
      <c r="D1962" s="190"/>
      <c r="E1962" s="190"/>
      <c r="F1962" s="190"/>
      <c r="G1962" s="189" t="s">
        <v>191</v>
      </c>
      <c r="H1962" s="192" t="n">
        <v>33.3</v>
      </c>
      <c r="I1962" s="190"/>
      <c r="HV1962" s="12" t="s">
        <v>2666</v>
      </c>
      <c r="HW1962" s="12" t="s">
        <v>5741</v>
      </c>
      <c r="IR1962" s="323" t="n">
        <f aca="false">96.08228*0</f>
        <v>0</v>
      </c>
      <c r="IS1962" s="323" t="n">
        <f aca="false">96.08228*(1-0)</f>
        <v>96.08228</v>
      </c>
    </row>
    <row r="1963" customFormat="false" ht="15" hidden="false" customHeight="true" outlineLevel="0" collapsed="false">
      <c r="A1963" s="322" t="n">
        <v>1776</v>
      </c>
      <c r="B1963" s="189" t="s">
        <v>4255</v>
      </c>
      <c r="C1963" s="190" t="s">
        <v>4256</v>
      </c>
      <c r="D1963" s="190"/>
      <c r="E1963" s="190"/>
      <c r="F1963" s="190" t="s">
        <v>5948</v>
      </c>
      <c r="G1963" s="189" t="s">
        <v>237</v>
      </c>
      <c r="H1963" s="192" t="n">
        <v>138</v>
      </c>
      <c r="I1963" s="190"/>
      <c r="HV1963" s="12" t="s">
        <v>2666</v>
      </c>
      <c r="HW1963" s="12" t="s">
        <v>5741</v>
      </c>
      <c r="IR1963" s="323" t="n">
        <f aca="false">214.54517*0</f>
        <v>0</v>
      </c>
      <c r="IS1963" s="323" t="n">
        <f aca="false">214.54517*(1-0)</f>
        <v>214.54517</v>
      </c>
    </row>
    <row r="1964" customFormat="false" ht="15" hidden="false" customHeight="true" outlineLevel="0" collapsed="false">
      <c r="A1964" s="322" t="n">
        <v>1777</v>
      </c>
      <c r="B1964" s="189" t="s">
        <v>4258</v>
      </c>
      <c r="C1964" s="190" t="s">
        <v>4259</v>
      </c>
      <c r="D1964" s="190"/>
      <c r="E1964" s="190"/>
      <c r="F1964" s="190" t="s">
        <v>5948</v>
      </c>
      <c r="G1964" s="189" t="s">
        <v>237</v>
      </c>
      <c r="H1964" s="192" t="n">
        <v>84</v>
      </c>
      <c r="I1964" s="190"/>
      <c r="HV1964" s="12" t="s">
        <v>2666</v>
      </c>
      <c r="HW1964" s="12" t="s">
        <v>5741</v>
      </c>
      <c r="IR1964" s="323" t="n">
        <f aca="false">321.82548*0</f>
        <v>0</v>
      </c>
      <c r="IS1964" s="323" t="n">
        <f aca="false">321.82548*(1-0)</f>
        <v>321.82548</v>
      </c>
    </row>
    <row r="1965" customFormat="false" ht="15" hidden="false" customHeight="true" outlineLevel="0" collapsed="false">
      <c r="A1965" s="322" t="n">
        <v>1778</v>
      </c>
      <c r="B1965" s="189" t="s">
        <v>4261</v>
      </c>
      <c r="C1965" s="190" t="s">
        <v>4262</v>
      </c>
      <c r="D1965" s="190"/>
      <c r="E1965" s="190"/>
      <c r="F1965" s="190" t="s">
        <v>5949</v>
      </c>
      <c r="G1965" s="189" t="s">
        <v>237</v>
      </c>
      <c r="H1965" s="192" t="n">
        <v>138</v>
      </c>
      <c r="I1965" s="190"/>
      <c r="HV1965" s="12" t="s">
        <v>2666</v>
      </c>
      <c r="HW1965" s="12" t="s">
        <v>5741</v>
      </c>
      <c r="IR1965" s="323" t="n">
        <f aca="false">63.9005*0</f>
        <v>0</v>
      </c>
      <c r="IS1965" s="323" t="n">
        <f aca="false">63.9005*(1-0)</f>
        <v>63.9005</v>
      </c>
    </row>
    <row r="1966" customFormat="false" ht="15" hidden="false" customHeight="true" outlineLevel="0" collapsed="false">
      <c r="A1966" s="322" t="n">
        <v>1779</v>
      </c>
      <c r="B1966" s="189" t="s">
        <v>4264</v>
      </c>
      <c r="C1966" s="190" t="s">
        <v>4265</v>
      </c>
      <c r="D1966" s="190"/>
      <c r="E1966" s="190"/>
      <c r="F1966" s="190" t="s">
        <v>5949</v>
      </c>
      <c r="G1966" s="189" t="s">
        <v>237</v>
      </c>
      <c r="H1966" s="192" t="n">
        <v>84</v>
      </c>
      <c r="I1966" s="190"/>
      <c r="HV1966" s="12" t="s">
        <v>2666</v>
      </c>
      <c r="HW1966" s="12" t="s">
        <v>5741</v>
      </c>
      <c r="IR1966" s="323" t="n">
        <f aca="false">108.4302*0</f>
        <v>0</v>
      </c>
      <c r="IS1966" s="323" t="n">
        <f aca="false">108.4302*(1-0)</f>
        <v>108.4302</v>
      </c>
    </row>
    <row r="1967" customFormat="false" ht="15" hidden="false" customHeight="true" outlineLevel="0" collapsed="false">
      <c r="A1967" s="322" t="n">
        <v>1780</v>
      </c>
      <c r="B1967" s="189" t="s">
        <v>4267</v>
      </c>
      <c r="C1967" s="190" t="s">
        <v>4268</v>
      </c>
      <c r="D1967" s="190"/>
      <c r="E1967" s="190"/>
      <c r="F1967" s="190"/>
      <c r="G1967" s="189" t="s">
        <v>260</v>
      </c>
      <c r="H1967" s="192" t="n">
        <v>70.434</v>
      </c>
      <c r="I1967" s="190"/>
      <c r="HV1967" s="12" t="s">
        <v>2666</v>
      </c>
      <c r="HW1967" s="12" t="s">
        <v>5741</v>
      </c>
      <c r="IR1967" s="323" t="n">
        <f aca="false">392.03886*0</f>
        <v>0</v>
      </c>
      <c r="IS1967" s="323" t="n">
        <f aca="false">392.03886*(1-0)</f>
        <v>392.03886</v>
      </c>
    </row>
    <row r="1968" customFormat="false" ht="15" hidden="false" customHeight="true" outlineLevel="0" collapsed="false">
      <c r="A1968" s="184" t="s">
        <v>97</v>
      </c>
      <c r="B1968" s="184" t="s">
        <v>1675</v>
      </c>
      <c r="C1968" s="185" t="s">
        <v>1676</v>
      </c>
      <c r="D1968" s="185"/>
      <c r="E1968" s="185"/>
      <c r="F1968" s="184" t="s">
        <v>97</v>
      </c>
      <c r="G1968" s="184" t="s">
        <v>97</v>
      </c>
      <c r="H1968" s="188" t="s">
        <v>97</v>
      </c>
      <c r="I1968" s="184" t="s">
        <v>97</v>
      </c>
    </row>
    <row r="1969" customFormat="false" ht="15" hidden="false" customHeight="true" outlineLevel="0" collapsed="false">
      <c r="A1969" s="322" t="n">
        <v>1781</v>
      </c>
      <c r="B1969" s="189" t="s">
        <v>1678</v>
      </c>
      <c r="C1969" s="190" t="s">
        <v>1679</v>
      </c>
      <c r="D1969" s="190"/>
      <c r="E1969" s="190"/>
      <c r="F1969" s="190"/>
      <c r="G1969" s="189" t="s">
        <v>260</v>
      </c>
      <c r="H1969" s="192" t="n">
        <v>0.65</v>
      </c>
      <c r="I1969" s="190"/>
      <c r="HV1969" s="12" t="s">
        <v>1675</v>
      </c>
      <c r="HW1969" s="12" t="s">
        <v>5741</v>
      </c>
      <c r="IR1969" s="323" t="n">
        <f aca="false">333.77981*0</f>
        <v>0</v>
      </c>
      <c r="IS1969" s="323" t="n">
        <f aca="false">333.77981*(1-0)</f>
        <v>333.77981</v>
      </c>
    </row>
    <row r="1970" customFormat="false" ht="15" hidden="false" customHeight="true" outlineLevel="0" collapsed="false">
      <c r="A1970" s="322" t="n">
        <v>1782</v>
      </c>
      <c r="B1970" s="189" t="s">
        <v>1682</v>
      </c>
      <c r="C1970" s="190" t="s">
        <v>1683</v>
      </c>
      <c r="D1970" s="190"/>
      <c r="E1970" s="190"/>
      <c r="F1970" s="190"/>
      <c r="G1970" s="189" t="s">
        <v>260</v>
      </c>
      <c r="H1970" s="192" t="n">
        <v>1.3</v>
      </c>
      <c r="I1970" s="190"/>
      <c r="HV1970" s="12" t="s">
        <v>1675</v>
      </c>
      <c r="HW1970" s="12" t="s">
        <v>5741</v>
      </c>
      <c r="IR1970" s="323" t="n">
        <f aca="false">37.19812*0</f>
        <v>0</v>
      </c>
      <c r="IS1970" s="323" t="n">
        <f aca="false">37.19812*(1-0)</f>
        <v>37.19812</v>
      </c>
    </row>
    <row r="1971" customFormat="false" ht="15" hidden="false" customHeight="true" outlineLevel="0" collapsed="false">
      <c r="A1971" s="322" t="n">
        <v>1783</v>
      </c>
      <c r="B1971" s="189" t="s">
        <v>1685</v>
      </c>
      <c r="C1971" s="190" t="s">
        <v>1686</v>
      </c>
      <c r="D1971" s="190"/>
      <c r="E1971" s="190"/>
      <c r="F1971" s="190"/>
      <c r="G1971" s="189" t="s">
        <v>260</v>
      </c>
      <c r="H1971" s="192" t="n">
        <v>0.65</v>
      </c>
      <c r="I1971" s="190"/>
      <c r="HV1971" s="12" t="s">
        <v>1675</v>
      </c>
      <c r="HW1971" s="12" t="s">
        <v>5741</v>
      </c>
      <c r="IR1971" s="323" t="n">
        <f aca="false">280.14352*0</f>
        <v>0</v>
      </c>
      <c r="IS1971" s="323" t="n">
        <f aca="false">280.14352*(1-0)</f>
        <v>280.14352</v>
      </c>
    </row>
    <row r="1972" customFormat="false" ht="15" hidden="false" customHeight="true" outlineLevel="0" collapsed="false">
      <c r="A1972" s="322" t="n">
        <v>1784</v>
      </c>
      <c r="B1972" s="189" t="s">
        <v>1688</v>
      </c>
      <c r="C1972" s="190" t="s">
        <v>1689</v>
      </c>
      <c r="D1972" s="190"/>
      <c r="E1972" s="190"/>
      <c r="F1972" s="190"/>
      <c r="G1972" s="189" t="s">
        <v>260</v>
      </c>
      <c r="H1972" s="192" t="n">
        <v>0.65</v>
      </c>
      <c r="I1972" s="190"/>
      <c r="HV1972" s="12" t="s">
        <v>1675</v>
      </c>
      <c r="HW1972" s="12" t="s">
        <v>5741</v>
      </c>
      <c r="IR1972" s="323" t="n">
        <f aca="false">232.30302*0</f>
        <v>0</v>
      </c>
      <c r="IS1972" s="323" t="n">
        <f aca="false">232.30302*(1-0)</f>
        <v>232.30302</v>
      </c>
    </row>
    <row r="1973" customFormat="false" ht="15" hidden="false" customHeight="true" outlineLevel="0" collapsed="false">
      <c r="A1973" s="322" t="n">
        <v>1785</v>
      </c>
      <c r="B1973" s="189" t="s">
        <v>1691</v>
      </c>
      <c r="C1973" s="190" t="s">
        <v>1692</v>
      </c>
      <c r="D1973" s="190"/>
      <c r="E1973" s="190"/>
      <c r="F1973" s="190"/>
      <c r="G1973" s="189" t="s">
        <v>260</v>
      </c>
      <c r="H1973" s="192" t="n">
        <v>18.2</v>
      </c>
      <c r="I1973" s="190"/>
      <c r="HV1973" s="12" t="s">
        <v>1675</v>
      </c>
      <c r="HW1973" s="12" t="s">
        <v>5741</v>
      </c>
      <c r="IR1973" s="323" t="n">
        <f aca="false">20.37407*0</f>
        <v>0</v>
      </c>
      <c r="IS1973" s="323" t="n">
        <f aca="false">20.37407*(1-0)</f>
        <v>20.37407</v>
      </c>
    </row>
    <row r="1974" customFormat="false" ht="15" hidden="false" customHeight="true" outlineLevel="0" collapsed="false">
      <c r="A1974" s="322" t="n">
        <v>1786</v>
      </c>
      <c r="B1974" s="189" t="s">
        <v>1694</v>
      </c>
      <c r="C1974" s="190" t="s">
        <v>1695</v>
      </c>
      <c r="D1974" s="190"/>
      <c r="E1974" s="190"/>
      <c r="F1974" s="190"/>
      <c r="G1974" s="189" t="s">
        <v>260</v>
      </c>
      <c r="H1974" s="192" t="n">
        <v>0.3</v>
      </c>
      <c r="I1974" s="190"/>
      <c r="HV1974" s="12" t="s">
        <v>1675</v>
      </c>
      <c r="HW1974" s="12" t="s">
        <v>5741</v>
      </c>
      <c r="IR1974" s="323" t="n">
        <f aca="false">4676.77608*0</f>
        <v>0</v>
      </c>
      <c r="IS1974" s="323" t="n">
        <f aca="false">4676.77608*(1-0)</f>
        <v>4676.77608</v>
      </c>
    </row>
    <row r="1975" customFormat="false" ht="24.05" hidden="false" customHeight="true" outlineLevel="0" collapsed="false">
      <c r="A1975" s="322" t="n">
        <v>1787</v>
      </c>
      <c r="B1975" s="189" t="s">
        <v>1697</v>
      </c>
      <c r="C1975" s="190" t="s">
        <v>1698</v>
      </c>
      <c r="D1975" s="190"/>
      <c r="E1975" s="190"/>
      <c r="F1975" s="190"/>
      <c r="G1975" s="189" t="s">
        <v>260</v>
      </c>
      <c r="H1975" s="192" t="n">
        <v>0.155</v>
      </c>
      <c r="I1975" s="190"/>
      <c r="HV1975" s="12" t="s">
        <v>1675</v>
      </c>
      <c r="HW1975" s="12" t="s">
        <v>5741</v>
      </c>
      <c r="IR1975" s="323" t="n">
        <f aca="false">359.2474*0</f>
        <v>0</v>
      </c>
      <c r="IS1975" s="323" t="n">
        <f aca="false">359.2474*(1-0)</f>
        <v>359.2474</v>
      </c>
    </row>
    <row r="1976" customFormat="false" ht="15" hidden="false" customHeight="true" outlineLevel="0" collapsed="false">
      <c r="A1976" s="322" t="n">
        <v>1788</v>
      </c>
      <c r="B1976" s="189" t="s">
        <v>1700</v>
      </c>
      <c r="C1976" s="190" t="s">
        <v>1701</v>
      </c>
      <c r="D1976" s="190"/>
      <c r="E1976" s="190"/>
      <c r="F1976" s="190"/>
      <c r="G1976" s="189" t="s">
        <v>260</v>
      </c>
      <c r="H1976" s="192" t="n">
        <v>0.195</v>
      </c>
      <c r="I1976" s="190"/>
      <c r="HV1976" s="12" t="s">
        <v>1675</v>
      </c>
      <c r="HW1976" s="12" t="s">
        <v>5741</v>
      </c>
      <c r="IR1976" s="323" t="n">
        <f aca="false">432.94908*0</f>
        <v>0</v>
      </c>
      <c r="IS1976" s="323" t="n">
        <f aca="false">432.94908*(1-0)</f>
        <v>432.94908</v>
      </c>
    </row>
    <row r="1977" customFormat="false" ht="15" hidden="false" customHeight="true" outlineLevel="0" collapsed="false">
      <c r="A1977" s="184" t="s">
        <v>97</v>
      </c>
      <c r="B1977" s="184"/>
      <c r="C1977" s="185" t="s">
        <v>146</v>
      </c>
      <c r="D1977" s="185"/>
      <c r="E1977" s="185"/>
      <c r="F1977" s="184" t="s">
        <v>97</v>
      </c>
      <c r="G1977" s="184" t="s">
        <v>97</v>
      </c>
      <c r="H1977" s="188" t="s">
        <v>97</v>
      </c>
      <c r="I1977" s="184" t="s">
        <v>97</v>
      </c>
    </row>
    <row r="1978" customFormat="false" ht="15" hidden="false" customHeight="true" outlineLevel="0" collapsed="false">
      <c r="A1978" s="184" t="s">
        <v>97</v>
      </c>
      <c r="B1978" s="184" t="s">
        <v>186</v>
      </c>
      <c r="C1978" s="185" t="s">
        <v>187</v>
      </c>
      <c r="D1978" s="185"/>
      <c r="E1978" s="185"/>
      <c r="F1978" s="184" t="s">
        <v>97</v>
      </c>
      <c r="G1978" s="184" t="s">
        <v>97</v>
      </c>
      <c r="H1978" s="188" t="s">
        <v>97</v>
      </c>
      <c r="I1978" s="184" t="s">
        <v>97</v>
      </c>
    </row>
    <row r="1979" customFormat="false" ht="127.1" hidden="false" customHeight="true" outlineLevel="0" collapsed="false">
      <c r="A1979" s="322" t="n">
        <v>1789</v>
      </c>
      <c r="B1979" s="189" t="s">
        <v>2321</v>
      </c>
      <c r="C1979" s="190" t="s">
        <v>2322</v>
      </c>
      <c r="D1979" s="190"/>
      <c r="E1979" s="190"/>
      <c r="F1979" s="190"/>
      <c r="G1979" s="189" t="s">
        <v>191</v>
      </c>
      <c r="H1979" s="192" t="n">
        <v>438.893</v>
      </c>
      <c r="I1979" s="190" t="s">
        <v>5740</v>
      </c>
      <c r="HV1979" s="12" t="s">
        <v>186</v>
      </c>
      <c r="HW1979" s="12" t="s">
        <v>5741</v>
      </c>
      <c r="IR1979" s="323" t="n">
        <f aca="false">424.99289*0</f>
        <v>0</v>
      </c>
      <c r="IS1979" s="323" t="n">
        <f aca="false">424.99289*(1-0)</f>
        <v>424.99289</v>
      </c>
    </row>
    <row r="1980" customFormat="false" ht="127.1" hidden="false" customHeight="true" outlineLevel="0" collapsed="false">
      <c r="A1980" s="322" t="n">
        <v>1790</v>
      </c>
      <c r="B1980" s="189" t="s">
        <v>4460</v>
      </c>
      <c r="C1980" s="190" t="s">
        <v>4461</v>
      </c>
      <c r="D1980" s="190"/>
      <c r="E1980" s="190"/>
      <c r="F1980" s="190"/>
      <c r="G1980" s="189" t="s">
        <v>191</v>
      </c>
      <c r="H1980" s="192" t="n">
        <v>438.893</v>
      </c>
      <c r="I1980" s="190" t="s">
        <v>5740</v>
      </c>
      <c r="HV1980" s="12" t="s">
        <v>186</v>
      </c>
      <c r="HW1980" s="12" t="s">
        <v>5741</v>
      </c>
      <c r="IR1980" s="323" t="n">
        <f aca="false">346.64225*0</f>
        <v>0</v>
      </c>
      <c r="IS1980" s="323" t="n">
        <f aca="false">346.64225*(1-0)</f>
        <v>346.64225</v>
      </c>
    </row>
    <row r="1981" customFormat="false" ht="127.1" hidden="false" customHeight="true" outlineLevel="0" collapsed="false">
      <c r="A1981" s="322" t="n">
        <v>1791</v>
      </c>
      <c r="B1981" s="189" t="s">
        <v>4463</v>
      </c>
      <c r="C1981" s="190" t="s">
        <v>4464</v>
      </c>
      <c r="D1981" s="190"/>
      <c r="E1981" s="190"/>
      <c r="F1981" s="190"/>
      <c r="G1981" s="189" t="s">
        <v>191</v>
      </c>
      <c r="H1981" s="192" t="n">
        <v>397.32</v>
      </c>
      <c r="I1981" s="190" t="s">
        <v>5740</v>
      </c>
      <c r="HV1981" s="12" t="s">
        <v>186</v>
      </c>
      <c r="HW1981" s="12" t="s">
        <v>5741</v>
      </c>
      <c r="IR1981" s="323" t="n">
        <f aca="false">524.23704*0</f>
        <v>0</v>
      </c>
      <c r="IS1981" s="323" t="n">
        <f aca="false">524.23704*(1-0)</f>
        <v>524.23704</v>
      </c>
    </row>
    <row r="1982" customFormat="false" ht="35.5" hidden="false" customHeight="true" outlineLevel="0" collapsed="false">
      <c r="A1982" s="322" t="n">
        <v>1792</v>
      </c>
      <c r="B1982" s="189" t="s">
        <v>3771</v>
      </c>
      <c r="C1982" s="190" t="s">
        <v>3772</v>
      </c>
      <c r="D1982" s="190"/>
      <c r="E1982" s="190"/>
      <c r="F1982" s="190"/>
      <c r="G1982" s="189" t="s">
        <v>191</v>
      </c>
      <c r="H1982" s="192" t="n">
        <v>397.32</v>
      </c>
      <c r="I1982" s="190" t="s">
        <v>5742</v>
      </c>
      <c r="HV1982" s="12" t="s">
        <v>186</v>
      </c>
      <c r="HW1982" s="12" t="s">
        <v>5741</v>
      </c>
      <c r="IR1982" s="323" t="n">
        <f aca="false">327.65765*0</f>
        <v>0</v>
      </c>
      <c r="IS1982" s="323" t="n">
        <f aca="false">327.65765*(1-0)</f>
        <v>327.65765</v>
      </c>
    </row>
    <row r="1983" customFormat="false" ht="15" hidden="false" customHeight="true" outlineLevel="0" collapsed="false">
      <c r="A1983" s="184" t="s">
        <v>97</v>
      </c>
      <c r="B1983" s="184" t="s">
        <v>203</v>
      </c>
      <c r="C1983" s="185" t="s">
        <v>204</v>
      </c>
      <c r="D1983" s="185"/>
      <c r="E1983" s="185"/>
      <c r="F1983" s="184" t="s">
        <v>97</v>
      </c>
      <c r="G1983" s="184" t="s">
        <v>97</v>
      </c>
      <c r="H1983" s="188" t="s">
        <v>97</v>
      </c>
      <c r="I1983" s="184" t="s">
        <v>97</v>
      </c>
    </row>
    <row r="1984" customFormat="false" ht="24.05" hidden="false" customHeight="true" outlineLevel="0" collapsed="false">
      <c r="A1984" s="322" t="n">
        <v>1793</v>
      </c>
      <c r="B1984" s="189" t="s">
        <v>206</v>
      </c>
      <c r="C1984" s="190" t="s">
        <v>207</v>
      </c>
      <c r="D1984" s="190"/>
      <c r="E1984" s="190"/>
      <c r="F1984" s="190"/>
      <c r="G1984" s="189" t="s">
        <v>191</v>
      </c>
      <c r="H1984" s="192" t="n">
        <v>836.213</v>
      </c>
      <c r="I1984" s="190"/>
      <c r="HV1984" s="12" t="s">
        <v>203</v>
      </c>
      <c r="HW1984" s="12" t="s">
        <v>5741</v>
      </c>
      <c r="IR1984" s="323" t="n">
        <f aca="false">17.18586*0</f>
        <v>0</v>
      </c>
      <c r="IS1984" s="323" t="n">
        <f aca="false">17.18586*(1-0)</f>
        <v>17.18586</v>
      </c>
    </row>
    <row r="1985" customFormat="false" ht="15" hidden="false" customHeight="true" outlineLevel="0" collapsed="false">
      <c r="A1985" s="322" t="n">
        <v>1794</v>
      </c>
      <c r="B1985" s="189" t="s">
        <v>210</v>
      </c>
      <c r="C1985" s="190" t="s">
        <v>211</v>
      </c>
      <c r="D1985" s="190"/>
      <c r="E1985" s="190"/>
      <c r="F1985" s="190"/>
      <c r="G1985" s="189" t="s">
        <v>191</v>
      </c>
      <c r="H1985" s="192" t="n">
        <v>836.213</v>
      </c>
      <c r="I1985" s="190"/>
      <c r="HV1985" s="12" t="s">
        <v>203</v>
      </c>
      <c r="HW1985" s="12" t="s">
        <v>5741</v>
      </c>
      <c r="IR1985" s="323" t="n">
        <f aca="false">102.86727*0</f>
        <v>0</v>
      </c>
      <c r="IS1985" s="323" t="n">
        <f aca="false">102.86727*(1-0)</f>
        <v>102.86727</v>
      </c>
    </row>
    <row r="1986" customFormat="false" ht="15" hidden="false" customHeight="true" outlineLevel="0" collapsed="false">
      <c r="A1986" s="322" t="n">
        <v>1795</v>
      </c>
      <c r="B1986" s="189" t="s">
        <v>1160</v>
      </c>
      <c r="C1986" s="190" t="s">
        <v>3777</v>
      </c>
      <c r="D1986" s="190"/>
      <c r="E1986" s="190"/>
      <c r="F1986" s="190"/>
      <c r="G1986" s="189" t="s">
        <v>191</v>
      </c>
      <c r="H1986" s="192" t="n">
        <v>241.3</v>
      </c>
      <c r="I1986" s="190"/>
      <c r="HV1986" s="12" t="s">
        <v>203</v>
      </c>
      <c r="HW1986" s="12" t="s">
        <v>5741</v>
      </c>
      <c r="IR1986" s="323" t="n">
        <f aca="false">70.97429*0</f>
        <v>0</v>
      </c>
      <c r="IS1986" s="323" t="n">
        <f aca="false">70.97429*(1-0)</f>
        <v>70.97429</v>
      </c>
    </row>
    <row r="1987" customFormat="false" ht="15" hidden="false" customHeight="true" outlineLevel="0" collapsed="false">
      <c r="A1987" s="322" t="n">
        <v>1796</v>
      </c>
      <c r="B1987" s="189" t="s">
        <v>210</v>
      </c>
      <c r="C1987" s="190" t="s">
        <v>216</v>
      </c>
      <c r="D1987" s="190"/>
      <c r="E1987" s="190"/>
      <c r="F1987" s="190"/>
      <c r="G1987" s="189" t="s">
        <v>191</v>
      </c>
      <c r="H1987" s="192" t="n">
        <v>241.3</v>
      </c>
      <c r="I1987" s="190"/>
      <c r="HV1987" s="12" t="s">
        <v>203</v>
      </c>
      <c r="HW1987" s="12" t="s">
        <v>5741</v>
      </c>
      <c r="IR1987" s="323" t="n">
        <f aca="false">102.86727*0</f>
        <v>0</v>
      </c>
      <c r="IS1987" s="323" t="n">
        <f aca="false">102.86727*(1-0)</f>
        <v>102.86727</v>
      </c>
    </row>
    <row r="1988" customFormat="false" ht="15" hidden="false" customHeight="true" outlineLevel="0" collapsed="false">
      <c r="A1988" s="184" t="s">
        <v>97</v>
      </c>
      <c r="B1988" s="184" t="s">
        <v>217</v>
      </c>
      <c r="C1988" s="185" t="s">
        <v>218</v>
      </c>
      <c r="D1988" s="185"/>
      <c r="E1988" s="185"/>
      <c r="F1988" s="184" t="s">
        <v>97</v>
      </c>
      <c r="G1988" s="184" t="s">
        <v>97</v>
      </c>
      <c r="H1988" s="188" t="s">
        <v>97</v>
      </c>
      <c r="I1988" s="184" t="s">
        <v>97</v>
      </c>
    </row>
    <row r="1989" customFormat="false" ht="15" hidden="false" customHeight="true" outlineLevel="0" collapsed="false">
      <c r="A1989" s="322" t="n">
        <v>1797</v>
      </c>
      <c r="B1989" s="189" t="s">
        <v>220</v>
      </c>
      <c r="C1989" s="190" t="s">
        <v>221</v>
      </c>
      <c r="D1989" s="190"/>
      <c r="E1989" s="190"/>
      <c r="F1989" s="190"/>
      <c r="G1989" s="189" t="s">
        <v>191</v>
      </c>
      <c r="H1989" s="192" t="n">
        <v>241.3</v>
      </c>
      <c r="I1989" s="190"/>
      <c r="HV1989" s="12" t="s">
        <v>217</v>
      </c>
      <c r="HW1989" s="12" t="s">
        <v>5741</v>
      </c>
      <c r="IR1989" s="323" t="n">
        <f aca="false">131.37266*0</f>
        <v>0</v>
      </c>
      <c r="IS1989" s="323" t="n">
        <f aca="false">131.37266*(1-0)</f>
        <v>131.37266</v>
      </c>
    </row>
    <row r="1990" customFormat="false" ht="15" hidden="false" customHeight="true" outlineLevel="0" collapsed="false">
      <c r="A1990" s="322" t="n">
        <v>1798</v>
      </c>
      <c r="B1990" s="189" t="s">
        <v>1172</v>
      </c>
      <c r="C1990" s="190" t="s">
        <v>3789</v>
      </c>
      <c r="D1990" s="190"/>
      <c r="E1990" s="190"/>
      <c r="F1990" s="190"/>
      <c r="G1990" s="189" t="s">
        <v>191</v>
      </c>
      <c r="H1990" s="192" t="n">
        <v>818.297</v>
      </c>
      <c r="I1990" s="190"/>
      <c r="HV1990" s="12" t="s">
        <v>217</v>
      </c>
      <c r="HW1990" s="12" t="s">
        <v>5741</v>
      </c>
      <c r="IR1990" s="323" t="n">
        <f aca="false">99.98369*0</f>
        <v>0</v>
      </c>
      <c r="IS1990" s="323" t="n">
        <f aca="false">99.98369*(1-0)</f>
        <v>99.98369</v>
      </c>
    </row>
    <row r="1991" customFormat="false" ht="24.05" hidden="false" customHeight="true" outlineLevel="0" collapsed="false">
      <c r="A1991" s="322" t="n">
        <v>1799</v>
      </c>
      <c r="B1991" s="189" t="s">
        <v>1646</v>
      </c>
      <c r="C1991" s="190" t="s">
        <v>4473</v>
      </c>
      <c r="D1991" s="190"/>
      <c r="E1991" s="190"/>
      <c r="F1991" s="190"/>
      <c r="G1991" s="189" t="s">
        <v>1637</v>
      </c>
      <c r="H1991" s="192" t="n">
        <v>10</v>
      </c>
      <c r="I1991" s="190"/>
      <c r="HV1991" s="12" t="s">
        <v>217</v>
      </c>
      <c r="HW1991" s="12" t="s">
        <v>5741</v>
      </c>
      <c r="IR1991" s="323" t="n">
        <f aca="false">620.50862*0</f>
        <v>0</v>
      </c>
      <c r="IS1991" s="323" t="n">
        <f aca="false">620.50862*(1-0)</f>
        <v>620.50862</v>
      </c>
    </row>
    <row r="1992" customFormat="false" ht="15" hidden="false" customHeight="true" outlineLevel="0" collapsed="false">
      <c r="A1992" s="184" t="s">
        <v>97</v>
      </c>
      <c r="B1992" s="184" t="s">
        <v>192</v>
      </c>
      <c r="C1992" s="185" t="s">
        <v>4474</v>
      </c>
      <c r="D1992" s="185"/>
      <c r="E1992" s="185"/>
      <c r="F1992" s="184" t="s">
        <v>97</v>
      </c>
      <c r="G1992" s="184" t="s">
        <v>97</v>
      </c>
      <c r="H1992" s="188" t="s">
        <v>97</v>
      </c>
      <c r="I1992" s="184" t="s">
        <v>97</v>
      </c>
    </row>
    <row r="1993" customFormat="false" ht="15" hidden="false" customHeight="true" outlineLevel="0" collapsed="false">
      <c r="A1993" s="322" t="n">
        <v>1800</v>
      </c>
      <c r="B1993" s="189" t="s">
        <v>4476</v>
      </c>
      <c r="C1993" s="190" t="s">
        <v>4477</v>
      </c>
      <c r="D1993" s="190"/>
      <c r="E1993" s="190"/>
      <c r="F1993" s="190"/>
      <c r="G1993" s="189" t="s">
        <v>191</v>
      </c>
      <c r="H1993" s="192" t="n">
        <v>576.997</v>
      </c>
      <c r="I1993" s="190"/>
      <c r="HV1993" s="12" t="s">
        <v>192</v>
      </c>
      <c r="HW1993" s="12" t="s">
        <v>5741</v>
      </c>
      <c r="IR1993" s="323" t="n">
        <f aca="false">1384.7918*0.724739115</f>
        <v>1003.61278359126</v>
      </c>
      <c r="IS1993" s="323" t="n">
        <f aca="false">1384.7918*(1-0.724739115)</f>
        <v>381.179016408743</v>
      </c>
    </row>
    <row r="1994" customFormat="false" ht="15" hidden="false" customHeight="true" outlineLevel="0" collapsed="false">
      <c r="A1994" s="322" t="n">
        <v>1801</v>
      </c>
      <c r="B1994" s="189" t="s">
        <v>4481</v>
      </c>
      <c r="C1994" s="190" t="s">
        <v>4482</v>
      </c>
      <c r="D1994" s="190"/>
      <c r="E1994" s="190"/>
      <c r="F1994" s="190"/>
      <c r="G1994" s="189" t="s">
        <v>191</v>
      </c>
      <c r="H1994" s="192" t="n">
        <v>14.264</v>
      </c>
      <c r="I1994" s="190"/>
      <c r="HV1994" s="12" t="s">
        <v>192</v>
      </c>
      <c r="HW1994" s="12" t="s">
        <v>5741</v>
      </c>
      <c r="IR1994" s="323" t="n">
        <f aca="false">1218.70867*0.461491524</f>
        <v>562.423721430313</v>
      </c>
      <c r="IS1994" s="323" t="n">
        <f aca="false">1218.70867*(1-0.461491524)</f>
        <v>656.284948569687</v>
      </c>
    </row>
    <row r="1995" customFormat="false" ht="15" hidden="false" customHeight="true" outlineLevel="0" collapsed="false">
      <c r="A1995" s="322" t="n">
        <v>1802</v>
      </c>
      <c r="B1995" s="189" t="s">
        <v>4484</v>
      </c>
      <c r="C1995" s="190" t="s">
        <v>4485</v>
      </c>
      <c r="D1995" s="190"/>
      <c r="E1995" s="190"/>
      <c r="F1995" s="190"/>
      <c r="G1995" s="189" t="s">
        <v>252</v>
      </c>
      <c r="H1995" s="192" t="n">
        <v>1740.086</v>
      </c>
      <c r="I1995" s="190"/>
      <c r="HV1995" s="12" t="s">
        <v>192</v>
      </c>
      <c r="HW1995" s="12" t="s">
        <v>5741</v>
      </c>
      <c r="IR1995" s="323" t="n">
        <f aca="false">39.66793*0.131639256</f>
        <v>5.22185679226008</v>
      </c>
      <c r="IS1995" s="323" t="n">
        <f aca="false">39.66793*(1-0.131639256)</f>
        <v>34.4460732077399</v>
      </c>
    </row>
    <row r="1996" customFormat="false" ht="15" hidden="false" customHeight="true" outlineLevel="0" collapsed="false">
      <c r="A1996" s="324" t="n">
        <v>1803</v>
      </c>
      <c r="B1996" s="194" t="s">
        <v>4487</v>
      </c>
      <c r="C1996" s="195" t="s">
        <v>4488</v>
      </c>
      <c r="D1996" s="195"/>
      <c r="E1996" s="195"/>
      <c r="F1996" s="190"/>
      <c r="G1996" s="194" t="s">
        <v>252</v>
      </c>
      <c r="H1996" s="197" t="n">
        <v>2001.099</v>
      </c>
      <c r="I1996" s="195"/>
      <c r="HV1996" s="325" t="s">
        <v>192</v>
      </c>
      <c r="HW1996" s="325" t="s">
        <v>5766</v>
      </c>
      <c r="IR1996" s="326" t="n">
        <f aca="false">24.37417333*1</f>
        <v>24.37417333</v>
      </c>
      <c r="IS1996" s="326" t="n">
        <f aca="false">24.37417333*(1-1)</f>
        <v>0</v>
      </c>
    </row>
    <row r="1997" customFormat="false" ht="15" hidden="false" customHeight="true" outlineLevel="0" collapsed="false">
      <c r="A1997" s="322" t="n">
        <v>1804</v>
      </c>
      <c r="B1997" s="189" t="s">
        <v>4490</v>
      </c>
      <c r="C1997" s="190" t="s">
        <v>4491</v>
      </c>
      <c r="D1997" s="190"/>
      <c r="E1997" s="190"/>
      <c r="F1997" s="190"/>
      <c r="G1997" s="189" t="s">
        <v>260</v>
      </c>
      <c r="H1997" s="192" t="n">
        <v>988.99</v>
      </c>
      <c r="I1997" s="190"/>
      <c r="HV1997" s="12" t="s">
        <v>192</v>
      </c>
      <c r="HW1997" s="12" t="s">
        <v>5741</v>
      </c>
      <c r="IR1997" s="323" t="n">
        <f aca="false">695.69674*0</f>
        <v>0</v>
      </c>
      <c r="IS1997" s="323" t="n">
        <f aca="false">695.69674*(1-0)</f>
        <v>695.69674</v>
      </c>
    </row>
    <row r="1998" customFormat="false" ht="15" hidden="false" customHeight="true" outlineLevel="0" collapsed="false">
      <c r="A1998" s="184" t="s">
        <v>97</v>
      </c>
      <c r="B1998" s="184" t="s">
        <v>462</v>
      </c>
      <c r="C1998" s="185" t="s">
        <v>4001</v>
      </c>
      <c r="D1998" s="185"/>
      <c r="E1998" s="185"/>
      <c r="F1998" s="184" t="s">
        <v>97</v>
      </c>
      <c r="G1998" s="184" t="s">
        <v>97</v>
      </c>
      <c r="H1998" s="188" t="s">
        <v>97</v>
      </c>
      <c r="I1998" s="184" t="s">
        <v>97</v>
      </c>
    </row>
    <row r="1999" customFormat="false" ht="24.05" hidden="false" customHeight="true" outlineLevel="0" collapsed="false">
      <c r="A1999" s="322" t="n">
        <v>1805</v>
      </c>
      <c r="B1999" s="189" t="s">
        <v>4493</v>
      </c>
      <c r="C1999" s="190" t="s">
        <v>4494</v>
      </c>
      <c r="D1999" s="190"/>
      <c r="E1999" s="190"/>
      <c r="F1999" s="190"/>
      <c r="G1999" s="189" t="s">
        <v>231</v>
      </c>
      <c r="H1999" s="192" t="n">
        <v>6</v>
      </c>
      <c r="I1999" s="190"/>
      <c r="HV1999" s="12" t="s">
        <v>462</v>
      </c>
      <c r="HW1999" s="12" t="s">
        <v>5741</v>
      </c>
      <c r="IR1999" s="323" t="n">
        <f aca="false">8142.62638*0.143268392</f>
        <v>1166.58098811938</v>
      </c>
      <c r="IS1999" s="323" t="n">
        <f aca="false">8142.62638*(1-0.143268392)</f>
        <v>6976.04539188062</v>
      </c>
    </row>
    <row r="2000" customFormat="false" ht="15" hidden="false" customHeight="true" outlineLevel="0" collapsed="false">
      <c r="A2000" s="184" t="s">
        <v>97</v>
      </c>
      <c r="B2000" s="184" t="s">
        <v>475</v>
      </c>
      <c r="C2000" s="185" t="s">
        <v>4061</v>
      </c>
      <c r="D2000" s="185"/>
      <c r="E2000" s="185"/>
      <c r="F2000" s="184" t="s">
        <v>97</v>
      </c>
      <c r="G2000" s="184" t="s">
        <v>97</v>
      </c>
      <c r="H2000" s="188" t="s">
        <v>97</v>
      </c>
      <c r="I2000" s="184" t="s">
        <v>97</v>
      </c>
    </row>
    <row r="2001" customFormat="false" ht="15" hidden="false" customHeight="true" outlineLevel="0" collapsed="false">
      <c r="A2001" s="322" t="n">
        <v>1806</v>
      </c>
      <c r="B2001" s="189" t="s">
        <v>4063</v>
      </c>
      <c r="C2001" s="190" t="s">
        <v>4497</v>
      </c>
      <c r="D2001" s="190"/>
      <c r="E2001" s="190"/>
      <c r="F2001" s="190"/>
      <c r="G2001" s="189" t="s">
        <v>237</v>
      </c>
      <c r="H2001" s="192" t="n">
        <v>308</v>
      </c>
      <c r="I2001" s="190"/>
      <c r="HV2001" s="12" t="s">
        <v>475</v>
      </c>
      <c r="HW2001" s="12" t="s">
        <v>5741</v>
      </c>
      <c r="IR2001" s="323" t="n">
        <f aca="false">64.69484*0.104086845</f>
        <v>6.7338817833798</v>
      </c>
      <c r="IS2001" s="323" t="n">
        <f aca="false">64.69484*(1-0.104086845)</f>
        <v>57.9609582166202</v>
      </c>
    </row>
    <row r="2002" customFormat="false" ht="24.05" hidden="false" customHeight="true" outlineLevel="0" collapsed="false">
      <c r="A2002" s="324" t="n">
        <v>1807</v>
      </c>
      <c r="B2002" s="194" t="s">
        <v>4499</v>
      </c>
      <c r="C2002" s="195" t="s">
        <v>4500</v>
      </c>
      <c r="D2002" s="195"/>
      <c r="E2002" s="195"/>
      <c r="F2002" s="190"/>
      <c r="G2002" s="194" t="s">
        <v>237</v>
      </c>
      <c r="H2002" s="197" t="n">
        <v>335.72</v>
      </c>
      <c r="I2002" s="195"/>
      <c r="HV2002" s="325" t="s">
        <v>475</v>
      </c>
      <c r="HW2002" s="325" t="s">
        <v>5766</v>
      </c>
      <c r="IR2002" s="326" t="n">
        <f aca="false">100.801666*1</f>
        <v>100.801666</v>
      </c>
      <c r="IS2002" s="326" t="n">
        <f aca="false">100.801666*(1-1)</f>
        <v>0</v>
      </c>
    </row>
    <row r="2003" customFormat="false" ht="24.05" hidden="false" customHeight="true" outlineLevel="0" collapsed="false">
      <c r="A2003" s="322" t="n">
        <v>1808</v>
      </c>
      <c r="B2003" s="189" t="s">
        <v>4063</v>
      </c>
      <c r="C2003" s="190" t="s">
        <v>4502</v>
      </c>
      <c r="D2003" s="190"/>
      <c r="E2003" s="190"/>
      <c r="F2003" s="190"/>
      <c r="G2003" s="189" t="s">
        <v>237</v>
      </c>
      <c r="H2003" s="192" t="n">
        <v>344</v>
      </c>
      <c r="I2003" s="190"/>
      <c r="HV2003" s="12" t="s">
        <v>475</v>
      </c>
      <c r="HW2003" s="12" t="s">
        <v>5741</v>
      </c>
      <c r="IR2003" s="323" t="n">
        <f aca="false">64.69484*0.104086845</f>
        <v>6.7338817833798</v>
      </c>
      <c r="IS2003" s="323" t="n">
        <f aca="false">64.69484*(1-0.104086845)</f>
        <v>57.9609582166202</v>
      </c>
    </row>
    <row r="2004" customFormat="false" ht="24.05" hidden="false" customHeight="true" outlineLevel="0" collapsed="false">
      <c r="A2004" s="324" t="n">
        <v>1809</v>
      </c>
      <c r="B2004" s="194" t="s">
        <v>4499</v>
      </c>
      <c r="C2004" s="195" t="s">
        <v>4500</v>
      </c>
      <c r="D2004" s="195"/>
      <c r="E2004" s="195"/>
      <c r="F2004" s="190"/>
      <c r="G2004" s="194" t="s">
        <v>237</v>
      </c>
      <c r="H2004" s="197" t="n">
        <v>374.96</v>
      </c>
      <c r="I2004" s="195"/>
      <c r="HV2004" s="325" t="s">
        <v>475</v>
      </c>
      <c r="HW2004" s="325" t="s">
        <v>5766</v>
      </c>
      <c r="IR2004" s="326" t="n">
        <f aca="false">100.801666*1</f>
        <v>100.801666</v>
      </c>
      <c r="IS2004" s="326" t="n">
        <f aca="false">100.801666*(1-1)</f>
        <v>0</v>
      </c>
    </row>
    <row r="2005" customFormat="false" ht="15" hidden="false" customHeight="true" outlineLevel="0" collapsed="false">
      <c r="A2005" s="322" t="n">
        <v>1810</v>
      </c>
      <c r="B2005" s="189" t="s">
        <v>4505</v>
      </c>
      <c r="C2005" s="190" t="s">
        <v>4506</v>
      </c>
      <c r="D2005" s="190"/>
      <c r="E2005" s="190"/>
      <c r="F2005" s="190"/>
      <c r="G2005" s="189" t="s">
        <v>260</v>
      </c>
      <c r="H2005" s="192" t="n">
        <v>1.458</v>
      </c>
      <c r="I2005" s="190"/>
      <c r="HV2005" s="12" t="s">
        <v>475</v>
      </c>
      <c r="HW2005" s="12" t="s">
        <v>5741</v>
      </c>
      <c r="IR2005" s="323" t="n">
        <f aca="false">1269.93574*0</f>
        <v>0</v>
      </c>
      <c r="IS2005" s="323" t="n">
        <f aca="false">1269.93574*(1-0)</f>
        <v>1269.93574</v>
      </c>
    </row>
    <row r="2006" customFormat="false" ht="15" hidden="false" customHeight="true" outlineLevel="0" collapsed="false">
      <c r="A2006" s="184" t="s">
        <v>97</v>
      </c>
      <c r="B2006" s="184" t="s">
        <v>479</v>
      </c>
      <c r="C2006" s="185" t="s">
        <v>3907</v>
      </c>
      <c r="D2006" s="185"/>
      <c r="E2006" s="185"/>
      <c r="F2006" s="184" t="s">
        <v>97</v>
      </c>
      <c r="G2006" s="184" t="s">
        <v>97</v>
      </c>
      <c r="H2006" s="188" t="s">
        <v>97</v>
      </c>
      <c r="I2006" s="184" t="s">
        <v>97</v>
      </c>
    </row>
    <row r="2007" customFormat="false" ht="15" hidden="false" customHeight="true" outlineLevel="0" collapsed="false">
      <c r="A2007" s="322" t="n">
        <v>1811</v>
      </c>
      <c r="B2007" s="189" t="s">
        <v>4074</v>
      </c>
      <c r="C2007" s="190" t="s">
        <v>4075</v>
      </c>
      <c r="D2007" s="190"/>
      <c r="E2007" s="190"/>
      <c r="F2007" s="190"/>
      <c r="G2007" s="189" t="s">
        <v>237</v>
      </c>
      <c r="H2007" s="192" t="n">
        <v>652</v>
      </c>
      <c r="I2007" s="190"/>
      <c r="HV2007" s="12" t="s">
        <v>479</v>
      </c>
      <c r="HW2007" s="12" t="s">
        <v>5741</v>
      </c>
      <c r="IR2007" s="323" t="n">
        <f aca="false">14.70713*0.2674157</f>
        <v>3.932917463941</v>
      </c>
      <c r="IS2007" s="323" t="n">
        <f aca="false">14.70713*(1-0.2674157)</f>
        <v>10.774212536059</v>
      </c>
    </row>
    <row r="2008" customFormat="false" ht="15" hidden="false" customHeight="true" outlineLevel="0" collapsed="false">
      <c r="A2008" s="322" t="n">
        <v>1812</v>
      </c>
      <c r="B2008" s="189" t="s">
        <v>4077</v>
      </c>
      <c r="C2008" s="190" t="s">
        <v>4078</v>
      </c>
      <c r="D2008" s="190"/>
      <c r="E2008" s="190"/>
      <c r="F2008" s="190"/>
      <c r="G2008" s="189" t="s">
        <v>237</v>
      </c>
      <c r="H2008" s="192" t="n">
        <v>652</v>
      </c>
      <c r="I2008" s="190"/>
      <c r="HV2008" s="12" t="s">
        <v>479</v>
      </c>
      <c r="HW2008" s="12" t="s">
        <v>5741</v>
      </c>
      <c r="IR2008" s="323" t="n">
        <f aca="false">88.81288*0</f>
        <v>0</v>
      </c>
      <c r="IS2008" s="323" t="n">
        <f aca="false">88.81288*(1-0)</f>
        <v>88.81288</v>
      </c>
    </row>
    <row r="2009" customFormat="false" ht="24.05" hidden="false" customHeight="true" outlineLevel="0" collapsed="false">
      <c r="A2009" s="322" t="n">
        <v>1813</v>
      </c>
      <c r="B2009" s="189" t="s">
        <v>4510</v>
      </c>
      <c r="C2009" s="190" t="s">
        <v>4511</v>
      </c>
      <c r="D2009" s="190"/>
      <c r="E2009" s="190"/>
      <c r="F2009" s="190"/>
      <c r="G2009" s="189" t="s">
        <v>191</v>
      </c>
      <c r="H2009" s="192" t="n">
        <v>13.668</v>
      </c>
      <c r="I2009" s="190"/>
      <c r="HV2009" s="12" t="s">
        <v>479</v>
      </c>
      <c r="HW2009" s="12" t="s">
        <v>5741</v>
      </c>
      <c r="IR2009" s="323" t="n">
        <f aca="false">3329.75995*0.837870968</f>
        <v>2789.90919251413</v>
      </c>
      <c r="IS2009" s="323" t="n">
        <f aca="false">3329.75995*(1-0.837870968)</f>
        <v>539.850757485868</v>
      </c>
    </row>
    <row r="2010" customFormat="false" ht="35.5" hidden="false" customHeight="true" outlineLevel="0" collapsed="false">
      <c r="A2010" s="322" t="n">
        <v>1814</v>
      </c>
      <c r="B2010" s="189" t="s">
        <v>4513</v>
      </c>
      <c r="C2010" s="190" t="s">
        <v>4514</v>
      </c>
      <c r="D2010" s="190"/>
      <c r="E2010" s="190"/>
      <c r="F2010" s="190" t="s">
        <v>5959</v>
      </c>
      <c r="G2010" s="189" t="s">
        <v>231</v>
      </c>
      <c r="H2010" s="192" t="n">
        <v>1</v>
      </c>
      <c r="I2010" s="190"/>
      <c r="HV2010" s="12" t="s">
        <v>479</v>
      </c>
      <c r="HW2010" s="12" t="s">
        <v>5741</v>
      </c>
      <c r="IR2010" s="323" t="n">
        <f aca="false">13608.21665*0.898270126</f>
        <v>12223.8544848308</v>
      </c>
      <c r="IS2010" s="323" t="n">
        <f aca="false">13608.21665*(1-0.898270126)</f>
        <v>1384.3621651692</v>
      </c>
    </row>
    <row r="2011" customFormat="false" ht="35.5" hidden="false" customHeight="true" outlineLevel="0" collapsed="false">
      <c r="A2011" s="322" t="n">
        <v>1815</v>
      </c>
      <c r="B2011" s="189" t="s">
        <v>4513</v>
      </c>
      <c r="C2011" s="190" t="s">
        <v>4516</v>
      </c>
      <c r="D2011" s="190"/>
      <c r="E2011" s="190"/>
      <c r="F2011" s="190" t="s">
        <v>5960</v>
      </c>
      <c r="G2011" s="189" t="s">
        <v>231</v>
      </c>
      <c r="H2011" s="192" t="n">
        <v>1</v>
      </c>
      <c r="I2011" s="190"/>
      <c r="HV2011" s="12" t="s">
        <v>479</v>
      </c>
      <c r="HW2011" s="12" t="s">
        <v>5741</v>
      </c>
      <c r="IR2011" s="323" t="n">
        <f aca="false">13608.21665*0.898270126</f>
        <v>12223.8544848308</v>
      </c>
      <c r="IS2011" s="323" t="n">
        <f aca="false">13608.21665*(1-0.898270126)</f>
        <v>1384.3621651692</v>
      </c>
    </row>
    <row r="2012" customFormat="false" ht="35.5" hidden="false" customHeight="true" outlineLevel="0" collapsed="false">
      <c r="A2012" s="322" t="n">
        <v>1816</v>
      </c>
      <c r="B2012" s="189" t="s">
        <v>4513</v>
      </c>
      <c r="C2012" s="190" t="s">
        <v>4518</v>
      </c>
      <c r="D2012" s="190"/>
      <c r="E2012" s="190"/>
      <c r="F2012" s="190" t="s">
        <v>5961</v>
      </c>
      <c r="G2012" s="189" t="s">
        <v>231</v>
      </c>
      <c r="H2012" s="192" t="n">
        <v>1</v>
      </c>
      <c r="I2012" s="190"/>
      <c r="HV2012" s="12" t="s">
        <v>479</v>
      </c>
      <c r="HW2012" s="12" t="s">
        <v>5741</v>
      </c>
      <c r="IR2012" s="323" t="n">
        <f aca="false">13608.21665*0.898270126</f>
        <v>12223.8544848308</v>
      </c>
      <c r="IS2012" s="323" t="n">
        <f aca="false">13608.21665*(1-0.898270126)</f>
        <v>1384.3621651692</v>
      </c>
    </row>
    <row r="2013" customFormat="false" ht="35.5" hidden="false" customHeight="true" outlineLevel="0" collapsed="false">
      <c r="A2013" s="322" t="n">
        <v>1817</v>
      </c>
      <c r="B2013" s="189" t="s">
        <v>4513</v>
      </c>
      <c r="C2013" s="190" t="s">
        <v>4520</v>
      </c>
      <c r="D2013" s="190"/>
      <c r="E2013" s="190"/>
      <c r="F2013" s="190" t="s">
        <v>5961</v>
      </c>
      <c r="G2013" s="189" t="s">
        <v>231</v>
      </c>
      <c r="H2013" s="192" t="n">
        <v>1</v>
      </c>
      <c r="I2013" s="190"/>
      <c r="HV2013" s="12" t="s">
        <v>479</v>
      </c>
      <c r="HW2013" s="12" t="s">
        <v>5741</v>
      </c>
      <c r="IR2013" s="323" t="n">
        <f aca="false">13608.21665*0.898270126</f>
        <v>12223.8544848308</v>
      </c>
      <c r="IS2013" s="323" t="n">
        <f aca="false">13608.21665*(1-0.898270126)</f>
        <v>1384.3621651692</v>
      </c>
    </row>
    <row r="2014" customFormat="false" ht="35.5" hidden="false" customHeight="true" outlineLevel="0" collapsed="false">
      <c r="A2014" s="322" t="n">
        <v>1818</v>
      </c>
      <c r="B2014" s="189" t="s">
        <v>4513</v>
      </c>
      <c r="C2014" s="190" t="s">
        <v>4522</v>
      </c>
      <c r="D2014" s="190"/>
      <c r="E2014" s="190"/>
      <c r="F2014" s="190" t="s">
        <v>5961</v>
      </c>
      <c r="G2014" s="189" t="s">
        <v>231</v>
      </c>
      <c r="H2014" s="192" t="n">
        <v>1</v>
      </c>
      <c r="I2014" s="190"/>
      <c r="HV2014" s="12" t="s">
        <v>479</v>
      </c>
      <c r="HW2014" s="12" t="s">
        <v>5741</v>
      </c>
      <c r="IR2014" s="323" t="n">
        <f aca="false">13608.21665*0.898270126</f>
        <v>12223.8544848308</v>
      </c>
      <c r="IS2014" s="323" t="n">
        <f aca="false">13608.21665*(1-0.898270126)</f>
        <v>1384.3621651692</v>
      </c>
    </row>
    <row r="2015" customFormat="false" ht="35.5" hidden="false" customHeight="true" outlineLevel="0" collapsed="false">
      <c r="A2015" s="322" t="n">
        <v>1819</v>
      </c>
      <c r="B2015" s="189" t="s">
        <v>4513</v>
      </c>
      <c r="C2015" s="190" t="s">
        <v>4524</v>
      </c>
      <c r="D2015" s="190"/>
      <c r="E2015" s="190"/>
      <c r="F2015" s="190" t="s">
        <v>5961</v>
      </c>
      <c r="G2015" s="189" t="s">
        <v>231</v>
      </c>
      <c r="H2015" s="192" t="n">
        <v>1</v>
      </c>
      <c r="I2015" s="190"/>
      <c r="HV2015" s="12" t="s">
        <v>479</v>
      </c>
      <c r="HW2015" s="12" t="s">
        <v>5741</v>
      </c>
      <c r="IR2015" s="323" t="n">
        <f aca="false">13608.21665*0.898270126</f>
        <v>12223.8544848308</v>
      </c>
      <c r="IS2015" s="323" t="n">
        <f aca="false">13608.21665*(1-0.898270126)</f>
        <v>1384.3621651692</v>
      </c>
    </row>
    <row r="2016" customFormat="false" ht="35.5" hidden="false" customHeight="true" outlineLevel="0" collapsed="false">
      <c r="A2016" s="322" t="n">
        <v>1820</v>
      </c>
      <c r="B2016" s="189" t="s">
        <v>4513</v>
      </c>
      <c r="C2016" s="190" t="s">
        <v>4526</v>
      </c>
      <c r="D2016" s="190"/>
      <c r="E2016" s="190"/>
      <c r="F2016" s="190" t="s">
        <v>5961</v>
      </c>
      <c r="G2016" s="189" t="s">
        <v>231</v>
      </c>
      <c r="H2016" s="192" t="n">
        <v>1</v>
      </c>
      <c r="I2016" s="190"/>
      <c r="HV2016" s="12" t="s">
        <v>479</v>
      </c>
      <c r="HW2016" s="12" t="s">
        <v>5741</v>
      </c>
      <c r="IR2016" s="323" t="n">
        <f aca="false">13608.21665*0.898270126</f>
        <v>12223.8544848308</v>
      </c>
      <c r="IS2016" s="323" t="n">
        <f aca="false">13608.21665*(1-0.898270126)</f>
        <v>1384.3621651692</v>
      </c>
    </row>
    <row r="2017" customFormat="false" ht="35.5" hidden="false" customHeight="true" outlineLevel="0" collapsed="false">
      <c r="A2017" s="322" t="n">
        <v>1821</v>
      </c>
      <c r="B2017" s="189" t="s">
        <v>4513</v>
      </c>
      <c r="C2017" s="190" t="s">
        <v>4528</v>
      </c>
      <c r="D2017" s="190"/>
      <c r="E2017" s="190"/>
      <c r="F2017" s="190" t="s">
        <v>5961</v>
      </c>
      <c r="G2017" s="189" t="s">
        <v>231</v>
      </c>
      <c r="H2017" s="192" t="n">
        <v>1</v>
      </c>
      <c r="I2017" s="190"/>
      <c r="HV2017" s="12" t="s">
        <v>479</v>
      </c>
      <c r="HW2017" s="12" t="s">
        <v>5741</v>
      </c>
      <c r="IR2017" s="323" t="n">
        <f aca="false">13608.21665*0.898270126</f>
        <v>12223.8544848308</v>
      </c>
      <c r="IS2017" s="323" t="n">
        <f aca="false">13608.21665*(1-0.898270126)</f>
        <v>1384.3621651692</v>
      </c>
    </row>
    <row r="2018" customFormat="false" ht="46.95" hidden="false" customHeight="true" outlineLevel="0" collapsed="false">
      <c r="A2018" s="322" t="n">
        <v>1822</v>
      </c>
      <c r="B2018" s="189" t="s">
        <v>4530</v>
      </c>
      <c r="C2018" s="190" t="s">
        <v>4531</v>
      </c>
      <c r="D2018" s="190"/>
      <c r="E2018" s="190"/>
      <c r="F2018" s="190" t="s">
        <v>5961</v>
      </c>
      <c r="G2018" s="189" t="s">
        <v>231</v>
      </c>
      <c r="H2018" s="192" t="n">
        <v>5</v>
      </c>
      <c r="I2018" s="190" t="s">
        <v>5962</v>
      </c>
      <c r="HV2018" s="12" t="s">
        <v>479</v>
      </c>
      <c r="HW2018" s="12" t="s">
        <v>5741</v>
      </c>
      <c r="IR2018" s="323" t="n">
        <f aca="false">13181.89293*0.879287377</f>
        <v>11590.6720583145</v>
      </c>
      <c r="IS2018" s="323" t="n">
        <f aca="false">13181.89293*(1-0.879287377)</f>
        <v>1591.22087168546</v>
      </c>
    </row>
    <row r="2019" customFormat="false" ht="15" hidden="false" customHeight="true" outlineLevel="0" collapsed="false">
      <c r="A2019" s="184" t="s">
        <v>97</v>
      </c>
      <c r="B2019" s="184" t="s">
        <v>4007</v>
      </c>
      <c r="C2019" s="185" t="s">
        <v>4008</v>
      </c>
      <c r="D2019" s="185"/>
      <c r="E2019" s="185"/>
      <c r="F2019" s="184" t="s">
        <v>97</v>
      </c>
      <c r="G2019" s="184" t="s">
        <v>97</v>
      </c>
      <c r="H2019" s="188" t="s">
        <v>97</v>
      </c>
      <c r="I2019" s="184" t="s">
        <v>97</v>
      </c>
    </row>
    <row r="2020" customFormat="false" ht="15" hidden="false" customHeight="true" outlineLevel="0" collapsed="false">
      <c r="A2020" s="322" t="n">
        <v>1823</v>
      </c>
      <c r="B2020" s="189" t="s">
        <v>4080</v>
      </c>
      <c r="C2020" s="190" t="s">
        <v>4081</v>
      </c>
      <c r="D2020" s="190"/>
      <c r="E2020" s="190"/>
      <c r="F2020" s="190"/>
      <c r="G2020" s="189" t="s">
        <v>260</v>
      </c>
      <c r="H2020" s="192" t="n">
        <v>43.245</v>
      </c>
      <c r="I2020" s="190"/>
      <c r="HV2020" s="12" t="s">
        <v>4007</v>
      </c>
      <c r="HW2020" s="12" t="s">
        <v>5741</v>
      </c>
      <c r="IR2020" s="323" t="n">
        <f aca="false">151.19424*0</f>
        <v>0</v>
      </c>
      <c r="IS2020" s="323" t="n">
        <f aca="false">151.19424*(1-0)</f>
        <v>151.19424</v>
      </c>
    </row>
    <row r="2021" customFormat="false" ht="15" hidden="false" customHeight="true" outlineLevel="0" collapsed="false">
      <c r="A2021" s="184" t="s">
        <v>97</v>
      </c>
      <c r="B2021" s="184"/>
      <c r="C2021" s="185" t="s">
        <v>75</v>
      </c>
      <c r="D2021" s="185"/>
      <c r="E2021" s="185"/>
      <c r="F2021" s="184" t="s">
        <v>97</v>
      </c>
      <c r="G2021" s="184" t="s">
        <v>97</v>
      </c>
      <c r="H2021" s="188" t="s">
        <v>97</v>
      </c>
      <c r="I2021" s="184" t="s">
        <v>97</v>
      </c>
    </row>
    <row r="2022" customFormat="false" ht="24.05" hidden="false" customHeight="true" outlineLevel="0" collapsed="false">
      <c r="A2022" s="184" t="s">
        <v>97</v>
      </c>
      <c r="B2022" s="184" t="s">
        <v>4534</v>
      </c>
      <c r="C2022" s="185" t="s">
        <v>4535</v>
      </c>
      <c r="D2022" s="185"/>
      <c r="E2022" s="185"/>
      <c r="F2022" s="184" t="s">
        <v>97</v>
      </c>
      <c r="G2022" s="184" t="s">
        <v>97</v>
      </c>
      <c r="H2022" s="188" t="s">
        <v>97</v>
      </c>
      <c r="I2022" s="184" t="s">
        <v>97</v>
      </c>
    </row>
    <row r="2023" customFormat="false" ht="24.05" hidden="false" customHeight="true" outlineLevel="0" collapsed="false">
      <c r="A2023" s="322" t="n">
        <v>1824</v>
      </c>
      <c r="B2023" s="189" t="s">
        <v>1646</v>
      </c>
      <c r="C2023" s="190" t="s">
        <v>4537</v>
      </c>
      <c r="D2023" s="190"/>
      <c r="E2023" s="190"/>
      <c r="F2023" s="190"/>
      <c r="G2023" s="189" t="s">
        <v>1637</v>
      </c>
      <c r="H2023" s="192" t="n">
        <v>16</v>
      </c>
      <c r="I2023" s="190"/>
      <c r="HV2023" s="12" t="s">
        <v>4534</v>
      </c>
      <c r="HW2023" s="12" t="s">
        <v>5741</v>
      </c>
      <c r="IR2023" s="323" t="n">
        <f aca="false">641.90546*0</f>
        <v>0</v>
      </c>
      <c r="IS2023" s="323" t="n">
        <f aca="false">641.90546*(1-0)</f>
        <v>641.90546</v>
      </c>
    </row>
    <row r="2024" customFormat="false" ht="15" hidden="false" customHeight="true" outlineLevel="0" collapsed="false">
      <c r="A2024" s="322" t="n">
        <v>1825</v>
      </c>
      <c r="B2024" s="189" t="s">
        <v>1646</v>
      </c>
      <c r="C2024" s="190" t="s">
        <v>4542</v>
      </c>
      <c r="D2024" s="190"/>
      <c r="E2024" s="190"/>
      <c r="F2024" s="190"/>
      <c r="G2024" s="189" t="s">
        <v>1637</v>
      </c>
      <c r="H2024" s="192" t="n">
        <v>285</v>
      </c>
      <c r="I2024" s="190"/>
      <c r="HV2024" s="12" t="s">
        <v>4534</v>
      </c>
      <c r="HW2024" s="12" t="s">
        <v>5741</v>
      </c>
      <c r="IR2024" s="323" t="n">
        <f aca="false">641.90546*0</f>
        <v>0</v>
      </c>
      <c r="IS2024" s="323" t="n">
        <f aca="false">641.90546*(1-0)</f>
        <v>641.90546</v>
      </c>
    </row>
    <row r="2025" customFormat="false" ht="15" hidden="false" customHeight="true" outlineLevel="0" collapsed="false">
      <c r="A2025" s="322" t="n">
        <v>1826</v>
      </c>
      <c r="B2025" s="189" t="s">
        <v>1646</v>
      </c>
      <c r="C2025" s="190" t="s">
        <v>2991</v>
      </c>
      <c r="D2025" s="190"/>
      <c r="E2025" s="190"/>
      <c r="F2025" s="190"/>
      <c r="G2025" s="189" t="s">
        <v>1637</v>
      </c>
      <c r="H2025" s="192" t="n">
        <v>12</v>
      </c>
      <c r="I2025" s="190"/>
      <c r="HV2025" s="12" t="s">
        <v>4534</v>
      </c>
      <c r="HW2025" s="12" t="s">
        <v>5741</v>
      </c>
      <c r="IR2025" s="323" t="n">
        <f aca="false">641.90546*0</f>
        <v>0</v>
      </c>
      <c r="IS2025" s="323" t="n">
        <f aca="false">641.90546*(1-0)</f>
        <v>641.90546</v>
      </c>
    </row>
    <row r="2026" customFormat="false" ht="15" hidden="false" customHeight="true" outlineLevel="0" collapsed="false">
      <c r="A2026" s="322" t="n">
        <v>1827</v>
      </c>
      <c r="B2026" s="189" t="s">
        <v>1646</v>
      </c>
      <c r="C2026" s="190" t="s">
        <v>4545</v>
      </c>
      <c r="D2026" s="190"/>
      <c r="E2026" s="190"/>
      <c r="F2026" s="190"/>
      <c r="G2026" s="189" t="s">
        <v>1637</v>
      </c>
      <c r="H2026" s="192" t="n">
        <v>25</v>
      </c>
      <c r="I2026" s="190"/>
      <c r="HV2026" s="12" t="s">
        <v>4534</v>
      </c>
      <c r="HW2026" s="12" t="s">
        <v>5741</v>
      </c>
      <c r="IR2026" s="323" t="n">
        <f aca="false">641.90546*0</f>
        <v>0</v>
      </c>
      <c r="IS2026" s="323" t="n">
        <f aca="false">641.90546*(1-0)</f>
        <v>641.90546</v>
      </c>
    </row>
    <row r="2027" customFormat="false" ht="24.05" hidden="false" customHeight="true" outlineLevel="0" collapsed="false">
      <c r="A2027" s="322" t="n">
        <v>1828</v>
      </c>
      <c r="B2027" s="189" t="s">
        <v>1646</v>
      </c>
      <c r="C2027" s="190" t="s">
        <v>4547</v>
      </c>
      <c r="D2027" s="190"/>
      <c r="E2027" s="190"/>
      <c r="F2027" s="190"/>
      <c r="G2027" s="189" t="s">
        <v>1637</v>
      </c>
      <c r="H2027" s="192" t="n">
        <v>45</v>
      </c>
      <c r="I2027" s="190"/>
      <c r="HV2027" s="12" t="s">
        <v>4534</v>
      </c>
      <c r="HW2027" s="12" t="s">
        <v>5741</v>
      </c>
      <c r="IR2027" s="323" t="n">
        <f aca="false">641.90546*0</f>
        <v>0</v>
      </c>
      <c r="IS2027" s="323" t="n">
        <f aca="false">641.90546*(1-0)</f>
        <v>641.90546</v>
      </c>
    </row>
    <row r="2028" customFormat="false" ht="15" hidden="false" customHeight="true" outlineLevel="0" collapsed="false">
      <c r="A2028" s="322" t="n">
        <v>1829</v>
      </c>
      <c r="B2028" s="189" t="s">
        <v>1646</v>
      </c>
      <c r="C2028" s="190" t="s">
        <v>4549</v>
      </c>
      <c r="D2028" s="190"/>
      <c r="E2028" s="190"/>
      <c r="F2028" s="190"/>
      <c r="G2028" s="189" t="s">
        <v>1637</v>
      </c>
      <c r="H2028" s="192" t="n">
        <v>35</v>
      </c>
      <c r="I2028" s="190"/>
      <c r="HV2028" s="12" t="s">
        <v>4534</v>
      </c>
      <c r="HW2028" s="12" t="s">
        <v>5741</v>
      </c>
      <c r="IR2028" s="323" t="n">
        <f aca="false">641.90546*0</f>
        <v>0</v>
      </c>
      <c r="IS2028" s="323" t="n">
        <f aca="false">641.90546*(1-0)</f>
        <v>641.90546</v>
      </c>
    </row>
    <row r="2029" customFormat="false" ht="24.05" hidden="false" customHeight="true" outlineLevel="0" collapsed="false">
      <c r="A2029" s="322" t="n">
        <v>1830</v>
      </c>
      <c r="B2029" s="189" t="s">
        <v>1646</v>
      </c>
      <c r="C2029" s="190" t="s">
        <v>4551</v>
      </c>
      <c r="D2029" s="190"/>
      <c r="E2029" s="190"/>
      <c r="F2029" s="190"/>
      <c r="G2029" s="189" t="s">
        <v>1637</v>
      </c>
      <c r="H2029" s="192" t="n">
        <v>35</v>
      </c>
      <c r="I2029" s="190"/>
      <c r="HV2029" s="12" t="s">
        <v>4534</v>
      </c>
      <c r="HW2029" s="12" t="s">
        <v>5741</v>
      </c>
      <c r="IR2029" s="323" t="n">
        <f aca="false">641.90546*0</f>
        <v>0</v>
      </c>
      <c r="IS2029" s="323" t="n">
        <f aca="false">641.90546*(1-0)</f>
        <v>641.90546</v>
      </c>
    </row>
    <row r="2030" customFormat="false" ht="24.05" hidden="false" customHeight="true" outlineLevel="0" collapsed="false">
      <c r="A2030" s="322" t="n">
        <v>1831</v>
      </c>
      <c r="B2030" s="189" t="s">
        <v>4553</v>
      </c>
      <c r="C2030" s="190" t="s">
        <v>4554</v>
      </c>
      <c r="D2030" s="190"/>
      <c r="E2030" s="190"/>
      <c r="F2030" s="190"/>
      <c r="G2030" s="189" t="s">
        <v>79</v>
      </c>
      <c r="H2030" s="192"/>
      <c r="I2030" s="190"/>
      <c r="HV2030" s="12" t="s">
        <v>4534</v>
      </c>
      <c r="HW2030" s="12" t="s">
        <v>5741</v>
      </c>
      <c r="IR2030" s="323" t="n">
        <f aca="false">0.85*0</f>
        <v>0</v>
      </c>
      <c r="IS2030" s="323" t="n">
        <f aca="false">0.85*(1-0)</f>
        <v>0.85</v>
      </c>
    </row>
    <row r="2031" customFormat="false" ht="24.05" hidden="false" customHeight="true" outlineLevel="0" collapsed="false">
      <c r="A2031" s="322" t="n">
        <v>1832</v>
      </c>
      <c r="B2031" s="189" t="s">
        <v>4556</v>
      </c>
      <c r="C2031" s="190" t="s">
        <v>4557</v>
      </c>
      <c r="D2031" s="190"/>
      <c r="E2031" s="190"/>
      <c r="F2031" s="190"/>
      <c r="G2031" s="189" t="s">
        <v>79</v>
      </c>
      <c r="H2031" s="192"/>
      <c r="I2031" s="190"/>
      <c r="HV2031" s="12" t="s">
        <v>4534</v>
      </c>
      <c r="HW2031" s="12" t="s">
        <v>5741</v>
      </c>
      <c r="IR2031" s="323" t="n">
        <f aca="false">1.1815*0</f>
        <v>0</v>
      </c>
      <c r="IS2031" s="323" t="n">
        <f aca="false">1.1815*(1-0)</f>
        <v>1.1815</v>
      </c>
    </row>
    <row r="2032" customFormat="false" ht="24.05" hidden="false" customHeight="true" outlineLevel="0" collapsed="false">
      <c r="A2032" s="322" t="n">
        <v>1833</v>
      </c>
      <c r="B2032" s="189" t="s">
        <v>1646</v>
      </c>
      <c r="C2032" s="190" t="s">
        <v>4559</v>
      </c>
      <c r="D2032" s="190"/>
      <c r="E2032" s="190"/>
      <c r="F2032" s="190"/>
      <c r="G2032" s="189" t="s">
        <v>1637</v>
      </c>
      <c r="H2032" s="192" t="n">
        <v>170</v>
      </c>
      <c r="I2032" s="190"/>
      <c r="HV2032" s="12" t="s">
        <v>4534</v>
      </c>
      <c r="HW2032" s="12" t="s">
        <v>5741</v>
      </c>
      <c r="IR2032" s="323" t="n">
        <f aca="false">641.90546*0</f>
        <v>0</v>
      </c>
      <c r="IS2032" s="323" t="n">
        <f aca="false">641.90546*(1-0)</f>
        <v>641.90546</v>
      </c>
    </row>
    <row r="2033" customFormat="false" ht="15" hidden="false" customHeight="true" outlineLevel="0" collapsed="false">
      <c r="A2033" s="322" t="n">
        <v>1834</v>
      </c>
      <c r="B2033" s="189" t="s">
        <v>1646</v>
      </c>
      <c r="C2033" s="190" t="s">
        <v>4561</v>
      </c>
      <c r="D2033" s="190"/>
      <c r="E2033" s="190"/>
      <c r="F2033" s="190"/>
      <c r="G2033" s="189" t="s">
        <v>1637</v>
      </c>
      <c r="H2033" s="192" t="n">
        <v>70</v>
      </c>
      <c r="I2033" s="190"/>
      <c r="HV2033" s="12" t="s">
        <v>4534</v>
      </c>
      <c r="HW2033" s="12" t="s">
        <v>5741</v>
      </c>
      <c r="IR2033" s="323" t="n">
        <f aca="false">641.90546*0</f>
        <v>0</v>
      </c>
      <c r="IS2033" s="323" t="n">
        <f aca="false">641.90546*(1-0)</f>
        <v>641.90546</v>
      </c>
    </row>
    <row r="2034" customFormat="false" ht="24.05" hidden="false" customHeight="true" outlineLevel="0" collapsed="false">
      <c r="A2034" s="322" t="n">
        <v>1835</v>
      </c>
      <c r="B2034" s="189" t="s">
        <v>1646</v>
      </c>
      <c r="C2034" s="190" t="s">
        <v>4563</v>
      </c>
      <c r="D2034" s="190"/>
      <c r="E2034" s="190"/>
      <c r="F2034" s="190"/>
      <c r="G2034" s="189" t="s">
        <v>1637</v>
      </c>
      <c r="H2034" s="192" t="n">
        <v>16</v>
      </c>
      <c r="I2034" s="190"/>
      <c r="HV2034" s="12" t="s">
        <v>4534</v>
      </c>
      <c r="HW2034" s="12" t="s">
        <v>5741</v>
      </c>
      <c r="IR2034" s="323" t="n">
        <f aca="false">641.90546*0</f>
        <v>0</v>
      </c>
      <c r="IS2034" s="323" t="n">
        <f aca="false">641.90546*(1-0)</f>
        <v>641.90546</v>
      </c>
    </row>
    <row r="2035" customFormat="false" ht="24.05" hidden="false" customHeight="true" outlineLevel="0" collapsed="false">
      <c r="A2035" s="322" t="n">
        <v>1836</v>
      </c>
      <c r="B2035" s="189" t="s">
        <v>1646</v>
      </c>
      <c r="C2035" s="190" t="s">
        <v>4565</v>
      </c>
      <c r="D2035" s="190"/>
      <c r="E2035" s="190"/>
      <c r="F2035" s="190"/>
      <c r="G2035" s="189" t="s">
        <v>1637</v>
      </c>
      <c r="H2035" s="192" t="n">
        <v>25</v>
      </c>
      <c r="I2035" s="190"/>
      <c r="HV2035" s="12" t="s">
        <v>4534</v>
      </c>
      <c r="HW2035" s="12" t="s">
        <v>5741</v>
      </c>
      <c r="IR2035" s="323" t="n">
        <f aca="false">641.90546*0</f>
        <v>0</v>
      </c>
      <c r="IS2035" s="323" t="n">
        <f aca="false">641.90546*(1-0)</f>
        <v>641.90546</v>
      </c>
    </row>
    <row r="2036" customFormat="false" ht="15" hidden="false" customHeight="true" outlineLevel="0" collapsed="false">
      <c r="A2036" s="322" t="n">
        <v>1837</v>
      </c>
      <c r="B2036" s="189" t="s">
        <v>1646</v>
      </c>
      <c r="C2036" s="190" t="s">
        <v>4567</v>
      </c>
      <c r="D2036" s="190"/>
      <c r="E2036" s="190"/>
      <c r="F2036" s="190"/>
      <c r="G2036" s="189" t="s">
        <v>1637</v>
      </c>
      <c r="H2036" s="192" t="n">
        <v>25</v>
      </c>
      <c r="I2036" s="190"/>
      <c r="HV2036" s="12" t="s">
        <v>4534</v>
      </c>
      <c r="HW2036" s="12" t="s">
        <v>5741</v>
      </c>
      <c r="IR2036" s="323" t="n">
        <f aca="false">641.90546*0</f>
        <v>0</v>
      </c>
      <c r="IS2036" s="323" t="n">
        <f aca="false">641.90546*(1-0)</f>
        <v>641.90546</v>
      </c>
    </row>
    <row r="2037" customFormat="false" ht="24.05" hidden="false" customHeight="true" outlineLevel="0" collapsed="false">
      <c r="A2037" s="322" t="n">
        <v>1838</v>
      </c>
      <c r="B2037" s="189" t="s">
        <v>1646</v>
      </c>
      <c r="C2037" s="190" t="s">
        <v>4569</v>
      </c>
      <c r="D2037" s="190"/>
      <c r="E2037" s="190"/>
      <c r="F2037" s="190"/>
      <c r="G2037" s="189" t="s">
        <v>1637</v>
      </c>
      <c r="H2037" s="192" t="n">
        <v>72</v>
      </c>
      <c r="I2037" s="190"/>
      <c r="HV2037" s="12" t="s">
        <v>4534</v>
      </c>
      <c r="HW2037" s="12" t="s">
        <v>5741</v>
      </c>
      <c r="IR2037" s="323" t="n">
        <f aca="false">641.90546*0</f>
        <v>0</v>
      </c>
      <c r="IS2037" s="323" t="n">
        <f aca="false">641.90546*(1-0)</f>
        <v>641.90546</v>
      </c>
    </row>
    <row r="2038" customFormat="false" ht="35.5" hidden="false" customHeight="true" outlineLevel="0" collapsed="false">
      <c r="A2038" s="322" t="n">
        <v>1839</v>
      </c>
      <c r="B2038" s="189" t="s">
        <v>4571</v>
      </c>
      <c r="C2038" s="190" t="s">
        <v>4572</v>
      </c>
      <c r="D2038" s="190"/>
      <c r="E2038" s="190"/>
      <c r="F2038" s="190"/>
      <c r="G2038" s="189" t="s">
        <v>1219</v>
      </c>
      <c r="H2038" s="192" t="n">
        <v>1</v>
      </c>
      <c r="I2038" s="190"/>
      <c r="HV2038" s="12" t="s">
        <v>4534</v>
      </c>
      <c r="HW2038" s="12" t="s">
        <v>5741</v>
      </c>
      <c r="IR2038" s="323" t="n">
        <f aca="false">562000*0</f>
        <v>0</v>
      </c>
      <c r="IS2038" s="323" t="n">
        <f aca="false">562000*(1-0)</f>
        <v>562000</v>
      </c>
    </row>
  </sheetData>
  <mergeCells count="2038">
    <mergeCell ref="C1:E1"/>
    <mergeCell ref="C2:E2"/>
    <mergeCell ref="C3:E3"/>
    <mergeCell ref="C4:E4"/>
    <mergeCell ref="C5:E5"/>
    <mergeCell ref="C6:E6"/>
    <mergeCell ref="C7:E7"/>
    <mergeCell ref="C8:E8"/>
    <mergeCell ref="C9:E9"/>
    <mergeCell ref="C10:E10"/>
    <mergeCell ref="C11:E11"/>
    <mergeCell ref="C12:E12"/>
    <mergeCell ref="C13:E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C29:E29"/>
    <mergeCell ref="C30:E30"/>
    <mergeCell ref="C31:E31"/>
    <mergeCell ref="C32:E32"/>
    <mergeCell ref="C33:E33"/>
    <mergeCell ref="C34:E34"/>
    <mergeCell ref="C35:E35"/>
    <mergeCell ref="C36:E36"/>
    <mergeCell ref="C37:E37"/>
    <mergeCell ref="C38:E38"/>
    <mergeCell ref="C39:E39"/>
    <mergeCell ref="C40:E40"/>
    <mergeCell ref="C41:E41"/>
    <mergeCell ref="C42:E42"/>
    <mergeCell ref="C43:E43"/>
    <mergeCell ref="C44:E44"/>
    <mergeCell ref="C45:E45"/>
    <mergeCell ref="C46:E46"/>
    <mergeCell ref="C47:E47"/>
    <mergeCell ref="C48:E48"/>
    <mergeCell ref="C49:E49"/>
    <mergeCell ref="C50:E50"/>
    <mergeCell ref="C51:E51"/>
    <mergeCell ref="C52:E52"/>
    <mergeCell ref="C53:E53"/>
    <mergeCell ref="C54:E54"/>
    <mergeCell ref="C55:E55"/>
    <mergeCell ref="C56:E56"/>
    <mergeCell ref="C57:E57"/>
    <mergeCell ref="C58:E58"/>
    <mergeCell ref="C59:E59"/>
    <mergeCell ref="C60:E60"/>
    <mergeCell ref="C61:E61"/>
    <mergeCell ref="C62:E62"/>
    <mergeCell ref="C63:E63"/>
    <mergeCell ref="C64:E64"/>
    <mergeCell ref="C65:E65"/>
    <mergeCell ref="C66:E66"/>
    <mergeCell ref="C67:E67"/>
    <mergeCell ref="C68:E68"/>
    <mergeCell ref="C69:E69"/>
    <mergeCell ref="C70:E70"/>
    <mergeCell ref="C71:E71"/>
    <mergeCell ref="C72:E72"/>
    <mergeCell ref="C73:E73"/>
    <mergeCell ref="C74:E74"/>
    <mergeCell ref="C75:E75"/>
    <mergeCell ref="C76:E76"/>
    <mergeCell ref="C77:E77"/>
    <mergeCell ref="C78:E78"/>
    <mergeCell ref="C79:E79"/>
    <mergeCell ref="C80:E80"/>
    <mergeCell ref="C81:E81"/>
    <mergeCell ref="C82:E82"/>
    <mergeCell ref="C83:E83"/>
    <mergeCell ref="C84:E84"/>
    <mergeCell ref="C85:E85"/>
    <mergeCell ref="C86:E86"/>
    <mergeCell ref="C87:E87"/>
    <mergeCell ref="C88:E88"/>
    <mergeCell ref="C89:E89"/>
    <mergeCell ref="C90:E90"/>
    <mergeCell ref="C91:E91"/>
    <mergeCell ref="C92:E92"/>
    <mergeCell ref="C93:E93"/>
    <mergeCell ref="C94:E94"/>
    <mergeCell ref="C95:E95"/>
    <mergeCell ref="C96:E96"/>
    <mergeCell ref="C97:E97"/>
    <mergeCell ref="C98:E98"/>
    <mergeCell ref="C99:E99"/>
    <mergeCell ref="C100:E100"/>
    <mergeCell ref="C101:E101"/>
    <mergeCell ref="C102:E102"/>
    <mergeCell ref="C103:E103"/>
    <mergeCell ref="C104:E104"/>
    <mergeCell ref="C105:E105"/>
    <mergeCell ref="C106:E106"/>
    <mergeCell ref="C107:E107"/>
    <mergeCell ref="C108:E108"/>
    <mergeCell ref="C109:E109"/>
    <mergeCell ref="C110:E110"/>
    <mergeCell ref="C111:E111"/>
    <mergeCell ref="C112:E112"/>
    <mergeCell ref="C113:E113"/>
    <mergeCell ref="C114:E114"/>
    <mergeCell ref="C115:E115"/>
    <mergeCell ref="C116:E116"/>
    <mergeCell ref="C117:E117"/>
    <mergeCell ref="C118:E118"/>
    <mergeCell ref="C119:E119"/>
    <mergeCell ref="C120:E120"/>
    <mergeCell ref="C121:E121"/>
    <mergeCell ref="C122:E122"/>
    <mergeCell ref="C123:E123"/>
    <mergeCell ref="C124:E124"/>
    <mergeCell ref="C125:E125"/>
    <mergeCell ref="C126:E126"/>
    <mergeCell ref="C127:E127"/>
    <mergeCell ref="C128:E128"/>
    <mergeCell ref="C129:E129"/>
    <mergeCell ref="C130:E130"/>
    <mergeCell ref="C131:E131"/>
    <mergeCell ref="C132:E132"/>
    <mergeCell ref="C133:E133"/>
    <mergeCell ref="C134:E134"/>
    <mergeCell ref="C135:E135"/>
    <mergeCell ref="C136:E136"/>
    <mergeCell ref="C137:E137"/>
    <mergeCell ref="C138:E138"/>
    <mergeCell ref="C139:E139"/>
    <mergeCell ref="C140:E140"/>
    <mergeCell ref="C141:E141"/>
    <mergeCell ref="C142:E142"/>
    <mergeCell ref="C143:E143"/>
    <mergeCell ref="C144:E144"/>
    <mergeCell ref="C145:E145"/>
    <mergeCell ref="C146:E146"/>
    <mergeCell ref="C147:E147"/>
    <mergeCell ref="C148:E148"/>
    <mergeCell ref="C149:E149"/>
    <mergeCell ref="C150:E150"/>
    <mergeCell ref="C151:E151"/>
    <mergeCell ref="C152:E152"/>
    <mergeCell ref="C153:E153"/>
    <mergeCell ref="C154:E154"/>
    <mergeCell ref="C155:E155"/>
    <mergeCell ref="C156:E156"/>
    <mergeCell ref="C157:E157"/>
    <mergeCell ref="C158:E158"/>
    <mergeCell ref="C159:E159"/>
    <mergeCell ref="C160:E160"/>
    <mergeCell ref="C161:E161"/>
    <mergeCell ref="C162:E162"/>
    <mergeCell ref="C163:E163"/>
    <mergeCell ref="C164:E164"/>
    <mergeCell ref="C165:E165"/>
    <mergeCell ref="C166:E166"/>
    <mergeCell ref="C167:E167"/>
    <mergeCell ref="C168:E168"/>
    <mergeCell ref="C169:E169"/>
    <mergeCell ref="C170:E170"/>
    <mergeCell ref="C171:E171"/>
    <mergeCell ref="C172:E172"/>
    <mergeCell ref="C173:E173"/>
    <mergeCell ref="C174:E174"/>
    <mergeCell ref="C175:E175"/>
    <mergeCell ref="C176:E176"/>
    <mergeCell ref="C177:E177"/>
    <mergeCell ref="C178:E178"/>
    <mergeCell ref="C179:E179"/>
    <mergeCell ref="C180:E180"/>
    <mergeCell ref="C181:E181"/>
    <mergeCell ref="C182:E182"/>
    <mergeCell ref="C183:E183"/>
    <mergeCell ref="C184:E184"/>
    <mergeCell ref="C185:E185"/>
    <mergeCell ref="C186:E186"/>
    <mergeCell ref="C187:E187"/>
    <mergeCell ref="C188:E188"/>
    <mergeCell ref="C189:E189"/>
    <mergeCell ref="C190:E190"/>
    <mergeCell ref="C191:E191"/>
    <mergeCell ref="C192:E192"/>
    <mergeCell ref="C193:E193"/>
    <mergeCell ref="C194:E194"/>
    <mergeCell ref="C195:E195"/>
    <mergeCell ref="C196:E196"/>
    <mergeCell ref="C197:E197"/>
    <mergeCell ref="C198:E198"/>
    <mergeCell ref="C199:E199"/>
    <mergeCell ref="C200:E200"/>
    <mergeCell ref="C201:E201"/>
    <mergeCell ref="C202:E202"/>
    <mergeCell ref="C203:E203"/>
    <mergeCell ref="C204:E204"/>
    <mergeCell ref="C205:E205"/>
    <mergeCell ref="C206:E206"/>
    <mergeCell ref="C207:E207"/>
    <mergeCell ref="C208:E208"/>
    <mergeCell ref="C209:E209"/>
    <mergeCell ref="C210:E210"/>
    <mergeCell ref="C211:E211"/>
    <mergeCell ref="C212:E212"/>
    <mergeCell ref="C213:E213"/>
    <mergeCell ref="C214:E214"/>
    <mergeCell ref="C215:E215"/>
    <mergeCell ref="C216:E216"/>
    <mergeCell ref="C217:E217"/>
    <mergeCell ref="C218:E218"/>
    <mergeCell ref="C219:E219"/>
    <mergeCell ref="C220:E220"/>
    <mergeCell ref="C221:E221"/>
    <mergeCell ref="C222:E222"/>
    <mergeCell ref="C223:E223"/>
    <mergeCell ref="C224:E224"/>
    <mergeCell ref="C225:E225"/>
    <mergeCell ref="C226:E226"/>
    <mergeCell ref="C227:E227"/>
    <mergeCell ref="C228:E228"/>
    <mergeCell ref="C229:E229"/>
    <mergeCell ref="C230:E230"/>
    <mergeCell ref="C231:E231"/>
    <mergeCell ref="C232:E232"/>
    <mergeCell ref="C233:E233"/>
    <mergeCell ref="C234:E234"/>
    <mergeCell ref="C235:E235"/>
    <mergeCell ref="C236:E236"/>
    <mergeCell ref="C237:E237"/>
    <mergeCell ref="C238:E238"/>
    <mergeCell ref="C239:E239"/>
    <mergeCell ref="C240:E240"/>
    <mergeCell ref="C241:E241"/>
    <mergeCell ref="C242:E242"/>
    <mergeCell ref="C243:E243"/>
    <mergeCell ref="C244:E244"/>
    <mergeCell ref="C245:E245"/>
    <mergeCell ref="C246:E246"/>
    <mergeCell ref="C247:E247"/>
    <mergeCell ref="C248:E248"/>
    <mergeCell ref="C249:E249"/>
    <mergeCell ref="C250:E250"/>
    <mergeCell ref="C251:E251"/>
    <mergeCell ref="C252:E252"/>
    <mergeCell ref="C253:E253"/>
    <mergeCell ref="C254:E254"/>
    <mergeCell ref="C255:E255"/>
    <mergeCell ref="C256:E256"/>
    <mergeCell ref="C257:E257"/>
    <mergeCell ref="C258:E258"/>
    <mergeCell ref="C259:E259"/>
    <mergeCell ref="C260:E260"/>
    <mergeCell ref="C261:E261"/>
    <mergeCell ref="C262:E262"/>
    <mergeCell ref="C263:E263"/>
    <mergeCell ref="C264:E264"/>
    <mergeCell ref="C265:E265"/>
    <mergeCell ref="C266:E266"/>
    <mergeCell ref="C267:E267"/>
    <mergeCell ref="C268:E268"/>
    <mergeCell ref="C269:E269"/>
    <mergeCell ref="C270:E270"/>
    <mergeCell ref="C271:E271"/>
    <mergeCell ref="C272:E272"/>
    <mergeCell ref="C273:E273"/>
    <mergeCell ref="C274:E274"/>
    <mergeCell ref="C275:E275"/>
    <mergeCell ref="C276:E276"/>
    <mergeCell ref="C277:E277"/>
    <mergeCell ref="C278:E278"/>
    <mergeCell ref="C279:E279"/>
    <mergeCell ref="C280:E280"/>
    <mergeCell ref="C281:E281"/>
    <mergeCell ref="C282:E282"/>
    <mergeCell ref="C283:E283"/>
    <mergeCell ref="C284:E284"/>
    <mergeCell ref="C285:E285"/>
    <mergeCell ref="C286:E286"/>
    <mergeCell ref="C287:E287"/>
    <mergeCell ref="C288:E288"/>
    <mergeCell ref="C289:E289"/>
    <mergeCell ref="C290:E290"/>
    <mergeCell ref="C291:E291"/>
    <mergeCell ref="C292:E292"/>
    <mergeCell ref="C293:E293"/>
    <mergeCell ref="C294:E294"/>
    <mergeCell ref="C295:E295"/>
    <mergeCell ref="C296:E296"/>
    <mergeCell ref="C297:E297"/>
    <mergeCell ref="C298:E298"/>
    <mergeCell ref="C299:E299"/>
    <mergeCell ref="C300:E300"/>
    <mergeCell ref="C301:E301"/>
    <mergeCell ref="C302:E302"/>
    <mergeCell ref="C303:E303"/>
    <mergeCell ref="C304:E304"/>
    <mergeCell ref="C305:E305"/>
    <mergeCell ref="C306:E306"/>
    <mergeCell ref="C307:E307"/>
    <mergeCell ref="C308:E308"/>
    <mergeCell ref="C309:E309"/>
    <mergeCell ref="C310:E310"/>
    <mergeCell ref="C311:E311"/>
    <mergeCell ref="C312:E312"/>
    <mergeCell ref="C313:E313"/>
    <mergeCell ref="C314:E314"/>
    <mergeCell ref="C315:E315"/>
    <mergeCell ref="C316:E316"/>
    <mergeCell ref="C317:E317"/>
    <mergeCell ref="C318:E318"/>
    <mergeCell ref="C319:E319"/>
    <mergeCell ref="C320:E320"/>
    <mergeCell ref="C321:E321"/>
    <mergeCell ref="C322:E322"/>
    <mergeCell ref="C323:E323"/>
    <mergeCell ref="C324:E324"/>
    <mergeCell ref="C325:E325"/>
    <mergeCell ref="C326:E326"/>
    <mergeCell ref="C327:E327"/>
    <mergeCell ref="C328:E328"/>
    <mergeCell ref="C329:E329"/>
    <mergeCell ref="C330:E330"/>
    <mergeCell ref="C331:E331"/>
    <mergeCell ref="C332:E332"/>
    <mergeCell ref="C333:E333"/>
    <mergeCell ref="C334:E334"/>
    <mergeCell ref="C335:E335"/>
    <mergeCell ref="C336:E336"/>
    <mergeCell ref="C337:E337"/>
    <mergeCell ref="C338:E338"/>
    <mergeCell ref="C339:E339"/>
    <mergeCell ref="C340:E340"/>
    <mergeCell ref="C341:E341"/>
    <mergeCell ref="C342:E342"/>
    <mergeCell ref="C343:E343"/>
    <mergeCell ref="C344:E344"/>
    <mergeCell ref="C345:E345"/>
    <mergeCell ref="C346:E346"/>
    <mergeCell ref="C347:E347"/>
    <mergeCell ref="C348:E348"/>
    <mergeCell ref="C349:E349"/>
    <mergeCell ref="C350:E350"/>
    <mergeCell ref="C351:E351"/>
    <mergeCell ref="C352:E352"/>
    <mergeCell ref="C353:E353"/>
    <mergeCell ref="C354:E354"/>
    <mergeCell ref="C355:E355"/>
    <mergeCell ref="C356:E356"/>
    <mergeCell ref="C357:E357"/>
    <mergeCell ref="C358:E358"/>
    <mergeCell ref="C359:E359"/>
    <mergeCell ref="C360:E360"/>
    <mergeCell ref="C361:E361"/>
    <mergeCell ref="C362:E362"/>
    <mergeCell ref="C363:E363"/>
    <mergeCell ref="C364:E364"/>
    <mergeCell ref="C365:E365"/>
    <mergeCell ref="C366:E366"/>
    <mergeCell ref="C367:E367"/>
    <mergeCell ref="C368:E368"/>
    <mergeCell ref="C369:E369"/>
    <mergeCell ref="C370:E370"/>
    <mergeCell ref="C371:E371"/>
    <mergeCell ref="C372:E372"/>
    <mergeCell ref="C373:E373"/>
    <mergeCell ref="C374:E374"/>
    <mergeCell ref="C375:E375"/>
    <mergeCell ref="C376:E376"/>
    <mergeCell ref="C377:E377"/>
    <mergeCell ref="C378:E378"/>
    <mergeCell ref="C379:E379"/>
    <mergeCell ref="C380:E380"/>
    <mergeCell ref="C381:E381"/>
    <mergeCell ref="C382:E382"/>
    <mergeCell ref="C383:E383"/>
    <mergeCell ref="C384:E384"/>
    <mergeCell ref="C385:E385"/>
    <mergeCell ref="C386:E386"/>
    <mergeCell ref="C387:E387"/>
    <mergeCell ref="C388:E388"/>
    <mergeCell ref="C389:E389"/>
    <mergeCell ref="C390:E390"/>
    <mergeCell ref="C391:E391"/>
    <mergeCell ref="C392:E392"/>
    <mergeCell ref="C393:E393"/>
    <mergeCell ref="C394:E394"/>
    <mergeCell ref="C395:E395"/>
    <mergeCell ref="C396:E396"/>
    <mergeCell ref="C397:E397"/>
    <mergeCell ref="C398:E398"/>
    <mergeCell ref="C399:E399"/>
    <mergeCell ref="C400:E400"/>
    <mergeCell ref="C401:E401"/>
    <mergeCell ref="C402:E402"/>
    <mergeCell ref="C403:E403"/>
    <mergeCell ref="C404:E404"/>
    <mergeCell ref="C405:E405"/>
    <mergeCell ref="C406:E406"/>
    <mergeCell ref="C407:E407"/>
    <mergeCell ref="C408:E408"/>
    <mergeCell ref="C409:E409"/>
    <mergeCell ref="C410:E410"/>
    <mergeCell ref="C411:E411"/>
    <mergeCell ref="C412:E412"/>
    <mergeCell ref="C413:E413"/>
    <mergeCell ref="C414:E414"/>
    <mergeCell ref="C415:E415"/>
    <mergeCell ref="C416:E416"/>
    <mergeCell ref="C417:E417"/>
    <mergeCell ref="C418:E418"/>
    <mergeCell ref="C419:E419"/>
    <mergeCell ref="C420:E420"/>
    <mergeCell ref="C421:E421"/>
    <mergeCell ref="C422:E422"/>
    <mergeCell ref="C423:E423"/>
    <mergeCell ref="C424:E424"/>
    <mergeCell ref="C425:E425"/>
    <mergeCell ref="C426:E426"/>
    <mergeCell ref="C427:E427"/>
    <mergeCell ref="C428:E428"/>
    <mergeCell ref="C429:E429"/>
    <mergeCell ref="C430:E430"/>
    <mergeCell ref="C431:E431"/>
    <mergeCell ref="C432:E432"/>
    <mergeCell ref="C433:E433"/>
    <mergeCell ref="C434:E434"/>
    <mergeCell ref="C435:E435"/>
    <mergeCell ref="C436:E436"/>
    <mergeCell ref="C437:E437"/>
    <mergeCell ref="C438:E438"/>
    <mergeCell ref="C439:E439"/>
    <mergeCell ref="C440:E440"/>
    <mergeCell ref="C441:E441"/>
    <mergeCell ref="C442:E442"/>
    <mergeCell ref="C443:E443"/>
    <mergeCell ref="C444:E444"/>
    <mergeCell ref="C445:E445"/>
    <mergeCell ref="C446:E446"/>
    <mergeCell ref="C447:E447"/>
    <mergeCell ref="C448:E448"/>
    <mergeCell ref="C449:E449"/>
    <mergeCell ref="C450:E450"/>
    <mergeCell ref="C451:E451"/>
    <mergeCell ref="C452:E452"/>
    <mergeCell ref="C453:E453"/>
    <mergeCell ref="C454:E454"/>
    <mergeCell ref="C455:E455"/>
    <mergeCell ref="C456:E456"/>
    <mergeCell ref="C457:E457"/>
    <mergeCell ref="C458:E458"/>
    <mergeCell ref="C459:E459"/>
    <mergeCell ref="C460:E460"/>
    <mergeCell ref="C461:E461"/>
    <mergeCell ref="C462:E462"/>
    <mergeCell ref="C463:E463"/>
    <mergeCell ref="C464:E464"/>
    <mergeCell ref="C465:E465"/>
    <mergeCell ref="C466:E466"/>
    <mergeCell ref="C467:E467"/>
    <mergeCell ref="C468:E468"/>
    <mergeCell ref="C469:E469"/>
    <mergeCell ref="C470:E470"/>
    <mergeCell ref="C471:E471"/>
    <mergeCell ref="C472:E472"/>
    <mergeCell ref="C473:E473"/>
    <mergeCell ref="C474:E474"/>
    <mergeCell ref="C475:E475"/>
    <mergeCell ref="C476:E476"/>
    <mergeCell ref="C477:E477"/>
    <mergeCell ref="C478:E478"/>
    <mergeCell ref="C479:E479"/>
    <mergeCell ref="C480:E480"/>
    <mergeCell ref="C481:E481"/>
    <mergeCell ref="C482:E482"/>
    <mergeCell ref="C483:E483"/>
    <mergeCell ref="C484:E484"/>
    <mergeCell ref="C485:E485"/>
    <mergeCell ref="C486:E486"/>
    <mergeCell ref="C487:E487"/>
    <mergeCell ref="C488:E488"/>
    <mergeCell ref="C489:E489"/>
    <mergeCell ref="C490:E490"/>
    <mergeCell ref="C491:E491"/>
    <mergeCell ref="C492:E492"/>
    <mergeCell ref="C493:E493"/>
    <mergeCell ref="C494:E494"/>
    <mergeCell ref="C495:E495"/>
    <mergeCell ref="C496:E496"/>
    <mergeCell ref="C497:E497"/>
    <mergeCell ref="C498:E498"/>
    <mergeCell ref="C499:E499"/>
    <mergeCell ref="C500:E500"/>
    <mergeCell ref="C501:E501"/>
    <mergeCell ref="C502:E502"/>
    <mergeCell ref="C503:E503"/>
    <mergeCell ref="C504:E504"/>
    <mergeCell ref="C505:E505"/>
    <mergeCell ref="C506:E506"/>
    <mergeCell ref="C507:E507"/>
    <mergeCell ref="C508:E508"/>
    <mergeCell ref="C509:E509"/>
    <mergeCell ref="C510:E510"/>
    <mergeCell ref="C511:E511"/>
    <mergeCell ref="C512:E512"/>
    <mergeCell ref="C513:E513"/>
    <mergeCell ref="C514:E514"/>
    <mergeCell ref="C515:E515"/>
    <mergeCell ref="C516:E516"/>
    <mergeCell ref="C517:E517"/>
    <mergeCell ref="C518:E518"/>
    <mergeCell ref="C519:E519"/>
    <mergeCell ref="C520:E520"/>
    <mergeCell ref="C521:E521"/>
    <mergeCell ref="C522:E522"/>
    <mergeCell ref="C523:E523"/>
    <mergeCell ref="C524:E524"/>
    <mergeCell ref="C525:E525"/>
    <mergeCell ref="C526:E526"/>
    <mergeCell ref="C527:E527"/>
    <mergeCell ref="C528:E528"/>
    <mergeCell ref="C529:E529"/>
    <mergeCell ref="C530:E530"/>
    <mergeCell ref="C531:E531"/>
    <mergeCell ref="C532:E532"/>
    <mergeCell ref="C533:E533"/>
    <mergeCell ref="C534:E534"/>
    <mergeCell ref="C535:E535"/>
    <mergeCell ref="C536:E536"/>
    <mergeCell ref="C537:E537"/>
    <mergeCell ref="C538:E538"/>
    <mergeCell ref="C539:E539"/>
    <mergeCell ref="C540:E540"/>
    <mergeCell ref="C541:E541"/>
    <mergeCell ref="C542:E542"/>
    <mergeCell ref="C543:E543"/>
    <mergeCell ref="C544:E544"/>
    <mergeCell ref="C545:E545"/>
    <mergeCell ref="C546:E546"/>
    <mergeCell ref="C547:E547"/>
    <mergeCell ref="C548:E548"/>
    <mergeCell ref="C549:E549"/>
    <mergeCell ref="C550:E550"/>
    <mergeCell ref="C551:E551"/>
    <mergeCell ref="C552:E552"/>
    <mergeCell ref="C553:E553"/>
    <mergeCell ref="C554:E554"/>
    <mergeCell ref="C555:E555"/>
    <mergeCell ref="C556:E556"/>
    <mergeCell ref="C557:E557"/>
    <mergeCell ref="C558:E558"/>
    <mergeCell ref="C559:E559"/>
    <mergeCell ref="C560:E560"/>
    <mergeCell ref="C561:E561"/>
    <mergeCell ref="C562:E562"/>
    <mergeCell ref="C563:E563"/>
    <mergeCell ref="C564:E564"/>
    <mergeCell ref="C565:E565"/>
    <mergeCell ref="C566:E566"/>
    <mergeCell ref="C567:E567"/>
    <mergeCell ref="C568:E568"/>
    <mergeCell ref="C569:E569"/>
    <mergeCell ref="C570:E570"/>
    <mergeCell ref="C571:E571"/>
    <mergeCell ref="C572:E572"/>
    <mergeCell ref="C573:E573"/>
    <mergeCell ref="C574:E574"/>
    <mergeCell ref="C575:E575"/>
    <mergeCell ref="C576:E576"/>
    <mergeCell ref="C577:E577"/>
    <mergeCell ref="C578:E578"/>
    <mergeCell ref="C579:E579"/>
    <mergeCell ref="C580:E580"/>
    <mergeCell ref="C581:E581"/>
    <mergeCell ref="C582:E582"/>
    <mergeCell ref="C583:E583"/>
    <mergeCell ref="C584:E584"/>
    <mergeCell ref="C585:E585"/>
    <mergeCell ref="C586:E586"/>
    <mergeCell ref="C587:E587"/>
    <mergeCell ref="C588:E588"/>
    <mergeCell ref="C589:E589"/>
    <mergeCell ref="C590:E590"/>
    <mergeCell ref="C591:E591"/>
    <mergeCell ref="C592:E592"/>
    <mergeCell ref="C593:E593"/>
    <mergeCell ref="C594:E594"/>
    <mergeCell ref="C595:E595"/>
    <mergeCell ref="C596:E596"/>
    <mergeCell ref="C597:E597"/>
    <mergeCell ref="C598:E598"/>
    <mergeCell ref="C599:E599"/>
    <mergeCell ref="C600:E600"/>
    <mergeCell ref="C601:E601"/>
    <mergeCell ref="C602:E602"/>
    <mergeCell ref="C603:E603"/>
    <mergeCell ref="C604:E604"/>
    <mergeCell ref="C605:E605"/>
    <mergeCell ref="C606:E606"/>
    <mergeCell ref="C607:E607"/>
    <mergeCell ref="C608:E608"/>
    <mergeCell ref="C609:E609"/>
    <mergeCell ref="C610:E610"/>
    <mergeCell ref="C611:E611"/>
    <mergeCell ref="C612:E612"/>
    <mergeCell ref="C613:E613"/>
    <mergeCell ref="C614:E614"/>
    <mergeCell ref="C615:E615"/>
    <mergeCell ref="C616:E616"/>
    <mergeCell ref="C617:E617"/>
    <mergeCell ref="C618:E618"/>
    <mergeCell ref="C619:E619"/>
    <mergeCell ref="C620:E620"/>
    <mergeCell ref="C621:E621"/>
    <mergeCell ref="C622:E622"/>
    <mergeCell ref="C623:E623"/>
    <mergeCell ref="C624:E624"/>
    <mergeCell ref="C625:E625"/>
    <mergeCell ref="C626:E626"/>
    <mergeCell ref="C627:E627"/>
    <mergeCell ref="C628:E628"/>
    <mergeCell ref="C629:E629"/>
    <mergeCell ref="C630:E630"/>
    <mergeCell ref="C631:E631"/>
    <mergeCell ref="C632:E632"/>
    <mergeCell ref="C633:E633"/>
    <mergeCell ref="C634:E634"/>
    <mergeCell ref="C635:E635"/>
    <mergeCell ref="C636:E636"/>
    <mergeCell ref="C637:E637"/>
    <mergeCell ref="C638:E638"/>
    <mergeCell ref="C639:E639"/>
    <mergeCell ref="C640:E640"/>
    <mergeCell ref="C641:E641"/>
    <mergeCell ref="C642:E642"/>
    <mergeCell ref="C643:E643"/>
    <mergeCell ref="C644:E644"/>
    <mergeCell ref="C645:E645"/>
    <mergeCell ref="C646:E646"/>
    <mergeCell ref="C647:E647"/>
    <mergeCell ref="C648:E648"/>
    <mergeCell ref="C649:E649"/>
    <mergeCell ref="C650:E650"/>
    <mergeCell ref="C651:E651"/>
    <mergeCell ref="C652:E652"/>
    <mergeCell ref="C653:E653"/>
    <mergeCell ref="C654:E654"/>
    <mergeCell ref="C655:E655"/>
    <mergeCell ref="C656:E656"/>
    <mergeCell ref="C657:E657"/>
    <mergeCell ref="C658:E658"/>
    <mergeCell ref="C659:E659"/>
    <mergeCell ref="C660:E660"/>
    <mergeCell ref="C661:E661"/>
    <mergeCell ref="C662:E662"/>
    <mergeCell ref="C663:E663"/>
    <mergeCell ref="C664:E664"/>
    <mergeCell ref="C665:E665"/>
    <mergeCell ref="C666:E666"/>
    <mergeCell ref="C667:E667"/>
    <mergeCell ref="C668:E668"/>
    <mergeCell ref="C669:E669"/>
    <mergeCell ref="C670:E670"/>
    <mergeCell ref="C671:E671"/>
    <mergeCell ref="C672:E672"/>
    <mergeCell ref="C673:E673"/>
    <mergeCell ref="C674:E674"/>
    <mergeCell ref="C675:E675"/>
    <mergeCell ref="C676:E676"/>
    <mergeCell ref="C677:E677"/>
    <mergeCell ref="C678:E678"/>
    <mergeCell ref="C679:E679"/>
    <mergeCell ref="C680:E680"/>
    <mergeCell ref="C681:E681"/>
    <mergeCell ref="C682:E682"/>
    <mergeCell ref="C683:E683"/>
    <mergeCell ref="C684:E684"/>
    <mergeCell ref="C685:E685"/>
    <mergeCell ref="C686:E686"/>
    <mergeCell ref="C687:E687"/>
    <mergeCell ref="C688:E688"/>
    <mergeCell ref="C689:E689"/>
    <mergeCell ref="C690:E690"/>
    <mergeCell ref="C691:E691"/>
    <mergeCell ref="C692:E692"/>
    <mergeCell ref="C693:E693"/>
    <mergeCell ref="C694:E694"/>
    <mergeCell ref="C695:E695"/>
    <mergeCell ref="C696:E696"/>
    <mergeCell ref="C697:E697"/>
    <mergeCell ref="C698:E698"/>
    <mergeCell ref="C699:E699"/>
    <mergeCell ref="C700:E700"/>
    <mergeCell ref="C701:E701"/>
    <mergeCell ref="C702:E702"/>
    <mergeCell ref="C703:E703"/>
    <mergeCell ref="C704:E704"/>
    <mergeCell ref="C705:E705"/>
    <mergeCell ref="C706:E706"/>
    <mergeCell ref="C707:E707"/>
    <mergeCell ref="C708:E708"/>
    <mergeCell ref="C709:E709"/>
    <mergeCell ref="C710:E710"/>
    <mergeCell ref="C711:E711"/>
    <mergeCell ref="C712:E712"/>
    <mergeCell ref="C713:E713"/>
    <mergeCell ref="C714:E714"/>
    <mergeCell ref="C715:E715"/>
    <mergeCell ref="C716:E716"/>
    <mergeCell ref="C717:E717"/>
    <mergeCell ref="C718:E718"/>
    <mergeCell ref="C719:E719"/>
    <mergeCell ref="C720:E720"/>
    <mergeCell ref="C721:E721"/>
    <mergeCell ref="C722:E722"/>
    <mergeCell ref="C723:E723"/>
    <mergeCell ref="C724:E724"/>
    <mergeCell ref="C725:E725"/>
    <mergeCell ref="C726:E726"/>
    <mergeCell ref="C727:E727"/>
    <mergeCell ref="C728:E728"/>
    <mergeCell ref="C729:E729"/>
    <mergeCell ref="C730:E730"/>
    <mergeCell ref="C731:E731"/>
    <mergeCell ref="C732:E732"/>
    <mergeCell ref="C733:E733"/>
    <mergeCell ref="C734:E734"/>
    <mergeCell ref="C735:E735"/>
    <mergeCell ref="C736:E736"/>
    <mergeCell ref="C737:E737"/>
    <mergeCell ref="C738:E738"/>
    <mergeCell ref="C739:E739"/>
    <mergeCell ref="C740:E740"/>
    <mergeCell ref="C741:E741"/>
    <mergeCell ref="C742:E742"/>
    <mergeCell ref="C743:E743"/>
    <mergeCell ref="C744:E744"/>
    <mergeCell ref="C745:E745"/>
    <mergeCell ref="C746:E746"/>
    <mergeCell ref="C747:E747"/>
    <mergeCell ref="C748:E748"/>
    <mergeCell ref="C749:E749"/>
    <mergeCell ref="C750:E750"/>
    <mergeCell ref="C751:E751"/>
    <mergeCell ref="C752:E752"/>
    <mergeCell ref="C753:E753"/>
    <mergeCell ref="C754:E754"/>
    <mergeCell ref="C755:E755"/>
    <mergeCell ref="C756:E756"/>
    <mergeCell ref="C757:E757"/>
    <mergeCell ref="C758:E758"/>
    <mergeCell ref="C759:E759"/>
    <mergeCell ref="C760:E760"/>
    <mergeCell ref="C761:E761"/>
    <mergeCell ref="C762:E762"/>
    <mergeCell ref="C763:E763"/>
    <mergeCell ref="C764:E764"/>
    <mergeCell ref="C765:E765"/>
    <mergeCell ref="C766:E766"/>
    <mergeCell ref="C767:E767"/>
    <mergeCell ref="C768:E768"/>
    <mergeCell ref="C769:E769"/>
    <mergeCell ref="C770:E770"/>
    <mergeCell ref="C771:E771"/>
    <mergeCell ref="C772:E772"/>
    <mergeCell ref="C773:E773"/>
    <mergeCell ref="C774:E774"/>
    <mergeCell ref="C775:E775"/>
    <mergeCell ref="C776:E776"/>
    <mergeCell ref="C777:E777"/>
    <mergeCell ref="C778:E778"/>
    <mergeCell ref="C779:E779"/>
    <mergeCell ref="C780:E780"/>
    <mergeCell ref="C781:E781"/>
    <mergeCell ref="C782:E782"/>
    <mergeCell ref="C783:E783"/>
    <mergeCell ref="C784:E784"/>
    <mergeCell ref="C785:E785"/>
    <mergeCell ref="C786:E786"/>
    <mergeCell ref="C787:E787"/>
    <mergeCell ref="C788:E788"/>
    <mergeCell ref="C789:E789"/>
    <mergeCell ref="C790:E790"/>
    <mergeCell ref="C791:E791"/>
    <mergeCell ref="C792:E792"/>
    <mergeCell ref="C793:E793"/>
    <mergeCell ref="C794:E794"/>
    <mergeCell ref="C795:E795"/>
    <mergeCell ref="C796:E796"/>
    <mergeCell ref="C797:E797"/>
    <mergeCell ref="C798:E798"/>
    <mergeCell ref="C799:E799"/>
    <mergeCell ref="C800:E800"/>
    <mergeCell ref="C801:E801"/>
    <mergeCell ref="C802:E802"/>
    <mergeCell ref="C803:E803"/>
    <mergeCell ref="C804:E804"/>
    <mergeCell ref="C805:E805"/>
    <mergeCell ref="C806:E806"/>
    <mergeCell ref="C807:E807"/>
    <mergeCell ref="C808:E808"/>
    <mergeCell ref="C809:E809"/>
    <mergeCell ref="C810:E810"/>
    <mergeCell ref="C811:E811"/>
    <mergeCell ref="C812:E812"/>
    <mergeCell ref="C813:E813"/>
    <mergeCell ref="C814:E814"/>
    <mergeCell ref="C815:E815"/>
    <mergeCell ref="C816:E816"/>
    <mergeCell ref="C817:E817"/>
    <mergeCell ref="C818:E818"/>
    <mergeCell ref="C819:E819"/>
    <mergeCell ref="C820:E820"/>
    <mergeCell ref="C821:E821"/>
    <mergeCell ref="C822:E822"/>
    <mergeCell ref="C823:E823"/>
    <mergeCell ref="C824:E824"/>
    <mergeCell ref="C825:E825"/>
    <mergeCell ref="C826:E826"/>
    <mergeCell ref="C827:E827"/>
    <mergeCell ref="C828:E828"/>
    <mergeCell ref="C829:E829"/>
    <mergeCell ref="C830:E830"/>
    <mergeCell ref="C831:E831"/>
    <mergeCell ref="C832:E832"/>
    <mergeCell ref="C833:E833"/>
    <mergeCell ref="C834:E834"/>
    <mergeCell ref="C835:E835"/>
    <mergeCell ref="C836:E836"/>
    <mergeCell ref="C837:E837"/>
    <mergeCell ref="C838:E838"/>
    <mergeCell ref="C839:E839"/>
    <mergeCell ref="C840:E840"/>
    <mergeCell ref="C841:E841"/>
    <mergeCell ref="C842:E842"/>
    <mergeCell ref="C843:E843"/>
    <mergeCell ref="C844:E844"/>
    <mergeCell ref="C845:E845"/>
    <mergeCell ref="C846:E846"/>
    <mergeCell ref="C847:E847"/>
    <mergeCell ref="C848:E848"/>
    <mergeCell ref="C849:E849"/>
    <mergeCell ref="C850:E850"/>
    <mergeCell ref="C851:E851"/>
    <mergeCell ref="C852:E852"/>
    <mergeCell ref="C853:E853"/>
    <mergeCell ref="C854:E854"/>
    <mergeCell ref="C855:E855"/>
    <mergeCell ref="C856:E856"/>
    <mergeCell ref="C857:E857"/>
    <mergeCell ref="C858:E858"/>
    <mergeCell ref="C859:E859"/>
    <mergeCell ref="C860:E860"/>
    <mergeCell ref="C861:E861"/>
    <mergeCell ref="C862:E862"/>
    <mergeCell ref="C863:E863"/>
    <mergeCell ref="C864:E864"/>
    <mergeCell ref="C865:E865"/>
    <mergeCell ref="C866:E866"/>
    <mergeCell ref="C867:E867"/>
    <mergeCell ref="C868:E868"/>
    <mergeCell ref="C869:E869"/>
    <mergeCell ref="C870:E870"/>
    <mergeCell ref="C871:E871"/>
    <mergeCell ref="C872:E872"/>
    <mergeCell ref="C873:E873"/>
    <mergeCell ref="C874:E874"/>
    <mergeCell ref="C875:E875"/>
    <mergeCell ref="C876:E876"/>
    <mergeCell ref="C877:E877"/>
    <mergeCell ref="C878:E878"/>
    <mergeCell ref="C879:E879"/>
    <mergeCell ref="C880:E880"/>
    <mergeCell ref="C881:E881"/>
    <mergeCell ref="C882:E882"/>
    <mergeCell ref="C883:E883"/>
    <mergeCell ref="C884:E884"/>
    <mergeCell ref="C885:E885"/>
    <mergeCell ref="C886:E886"/>
    <mergeCell ref="C887:E887"/>
    <mergeCell ref="C888:E888"/>
    <mergeCell ref="C889:E889"/>
    <mergeCell ref="C890:E890"/>
    <mergeCell ref="C891:E891"/>
    <mergeCell ref="C892:E892"/>
    <mergeCell ref="C893:E893"/>
    <mergeCell ref="C894:E894"/>
    <mergeCell ref="C895:E895"/>
    <mergeCell ref="C896:E896"/>
    <mergeCell ref="C897:E897"/>
    <mergeCell ref="C898:E898"/>
    <mergeCell ref="C899:E899"/>
    <mergeCell ref="C900:E900"/>
    <mergeCell ref="C901:E901"/>
    <mergeCell ref="C902:E902"/>
    <mergeCell ref="C903:E903"/>
    <mergeCell ref="C904:E904"/>
    <mergeCell ref="C905:E905"/>
    <mergeCell ref="C906:E906"/>
    <mergeCell ref="C907:E907"/>
    <mergeCell ref="C908:E908"/>
    <mergeCell ref="C909:E909"/>
    <mergeCell ref="C910:E910"/>
    <mergeCell ref="C911:E911"/>
    <mergeCell ref="C912:E912"/>
    <mergeCell ref="C913:E913"/>
    <mergeCell ref="C914:E914"/>
    <mergeCell ref="C915:E915"/>
    <mergeCell ref="C916:E916"/>
    <mergeCell ref="C917:E917"/>
    <mergeCell ref="C918:E918"/>
    <mergeCell ref="C919:E919"/>
    <mergeCell ref="C920:E920"/>
    <mergeCell ref="C921:E921"/>
    <mergeCell ref="C922:E922"/>
    <mergeCell ref="C923:E923"/>
    <mergeCell ref="C924:E924"/>
    <mergeCell ref="C925:E925"/>
    <mergeCell ref="C926:E926"/>
    <mergeCell ref="C927:E927"/>
    <mergeCell ref="C928:E928"/>
    <mergeCell ref="C929:E929"/>
    <mergeCell ref="C930:E930"/>
    <mergeCell ref="C931:E931"/>
    <mergeCell ref="C932:E932"/>
    <mergeCell ref="C933:E933"/>
    <mergeCell ref="C934:E934"/>
    <mergeCell ref="C935:E935"/>
    <mergeCell ref="C936:E936"/>
    <mergeCell ref="C937:E937"/>
    <mergeCell ref="C938:E938"/>
    <mergeCell ref="C939:E939"/>
    <mergeCell ref="C940:E940"/>
    <mergeCell ref="C941:E941"/>
    <mergeCell ref="C942:E942"/>
    <mergeCell ref="C943:E943"/>
    <mergeCell ref="C944:E944"/>
    <mergeCell ref="C945:E945"/>
    <mergeCell ref="C946:E946"/>
    <mergeCell ref="C947:E947"/>
    <mergeCell ref="C948:E948"/>
    <mergeCell ref="C949:E949"/>
    <mergeCell ref="C950:E950"/>
    <mergeCell ref="C951:E951"/>
    <mergeCell ref="C952:E952"/>
    <mergeCell ref="C953:E953"/>
    <mergeCell ref="C954:E954"/>
    <mergeCell ref="C955:E955"/>
    <mergeCell ref="C956:E956"/>
    <mergeCell ref="C957:E957"/>
    <mergeCell ref="C958:E958"/>
    <mergeCell ref="C959:E959"/>
    <mergeCell ref="C960:E960"/>
    <mergeCell ref="C961:E961"/>
    <mergeCell ref="C962:E962"/>
    <mergeCell ref="C963:E963"/>
    <mergeCell ref="C964:E964"/>
    <mergeCell ref="C965:E965"/>
    <mergeCell ref="C966:E966"/>
    <mergeCell ref="C967:E967"/>
    <mergeCell ref="C968:E968"/>
    <mergeCell ref="C969:E969"/>
    <mergeCell ref="C970:E970"/>
    <mergeCell ref="C971:E971"/>
    <mergeCell ref="C972:E972"/>
    <mergeCell ref="C973:E973"/>
    <mergeCell ref="C974:E974"/>
    <mergeCell ref="C975:E975"/>
    <mergeCell ref="C976:E976"/>
    <mergeCell ref="C977:E977"/>
    <mergeCell ref="C978:E978"/>
    <mergeCell ref="C979:E979"/>
    <mergeCell ref="C980:E980"/>
    <mergeCell ref="C981:E981"/>
    <mergeCell ref="C982:E982"/>
    <mergeCell ref="C983:E983"/>
    <mergeCell ref="C984:E984"/>
    <mergeCell ref="C985:E985"/>
    <mergeCell ref="C986:E986"/>
    <mergeCell ref="C987:E987"/>
    <mergeCell ref="C988:E988"/>
    <mergeCell ref="C989:E989"/>
    <mergeCell ref="C990:E990"/>
    <mergeCell ref="C991:E991"/>
    <mergeCell ref="C992:E992"/>
    <mergeCell ref="C993:E993"/>
    <mergeCell ref="C994:E994"/>
    <mergeCell ref="C995:E995"/>
    <mergeCell ref="C996:E996"/>
    <mergeCell ref="C997:E997"/>
    <mergeCell ref="C998:E998"/>
    <mergeCell ref="C999:E999"/>
    <mergeCell ref="C1000:E1000"/>
    <mergeCell ref="C1001:E1001"/>
    <mergeCell ref="C1002:E1002"/>
    <mergeCell ref="C1003:E1003"/>
    <mergeCell ref="C1004:E1004"/>
    <mergeCell ref="C1005:E1005"/>
    <mergeCell ref="C1006:E1006"/>
    <mergeCell ref="C1007:E1007"/>
    <mergeCell ref="C1008:E1008"/>
    <mergeCell ref="C1009:E1009"/>
    <mergeCell ref="C1010:E1010"/>
    <mergeCell ref="C1011:E1011"/>
    <mergeCell ref="C1012:E1012"/>
    <mergeCell ref="C1013:E1013"/>
    <mergeCell ref="C1014:E1014"/>
    <mergeCell ref="C1015:E1015"/>
    <mergeCell ref="C1016:E1016"/>
    <mergeCell ref="C1017:E1017"/>
    <mergeCell ref="C1018:E1018"/>
    <mergeCell ref="C1019:E1019"/>
    <mergeCell ref="C1020:E1020"/>
    <mergeCell ref="C1021:E1021"/>
    <mergeCell ref="C1022:E1022"/>
    <mergeCell ref="C1023:E1023"/>
    <mergeCell ref="C1024:E1024"/>
    <mergeCell ref="C1025:E1025"/>
    <mergeCell ref="C1026:E1026"/>
    <mergeCell ref="C1027:E1027"/>
    <mergeCell ref="C1028:E1028"/>
    <mergeCell ref="C1029:E1029"/>
    <mergeCell ref="C1030:E1030"/>
    <mergeCell ref="C1031:E1031"/>
    <mergeCell ref="C1032:E1032"/>
    <mergeCell ref="C1033:E1033"/>
    <mergeCell ref="C1034:E1034"/>
    <mergeCell ref="C1035:E1035"/>
    <mergeCell ref="C1036:E1036"/>
    <mergeCell ref="C1037:E1037"/>
    <mergeCell ref="C1038:E1038"/>
    <mergeCell ref="C1039:E1039"/>
    <mergeCell ref="C1040:E1040"/>
    <mergeCell ref="C1041:E1041"/>
    <mergeCell ref="C1042:E1042"/>
    <mergeCell ref="C1043:E1043"/>
    <mergeCell ref="C1044:E1044"/>
    <mergeCell ref="C1045:E1045"/>
    <mergeCell ref="C1046:E1046"/>
    <mergeCell ref="C1047:E1047"/>
    <mergeCell ref="C1048:E1048"/>
    <mergeCell ref="C1049:E1049"/>
    <mergeCell ref="C1050:E1050"/>
    <mergeCell ref="C1051:E1051"/>
    <mergeCell ref="C1052:E1052"/>
    <mergeCell ref="C1053:E1053"/>
    <mergeCell ref="C1054:E1054"/>
    <mergeCell ref="C1055:E1055"/>
    <mergeCell ref="C1056:E1056"/>
    <mergeCell ref="C1057:E1057"/>
    <mergeCell ref="C1058:E1058"/>
    <mergeCell ref="C1059:E1059"/>
    <mergeCell ref="C1060:E1060"/>
    <mergeCell ref="C1061:E1061"/>
    <mergeCell ref="C1062:E1062"/>
    <mergeCell ref="C1063:E1063"/>
    <mergeCell ref="C1064:E1064"/>
    <mergeCell ref="C1065:E1065"/>
    <mergeCell ref="C1066:E1066"/>
    <mergeCell ref="C1067:E1067"/>
    <mergeCell ref="C1068:E1068"/>
    <mergeCell ref="C1069:E1069"/>
    <mergeCell ref="C1070:E1070"/>
    <mergeCell ref="C1071:E1071"/>
    <mergeCell ref="C1072:E1072"/>
    <mergeCell ref="C1073:E1073"/>
    <mergeCell ref="C1074:E1074"/>
    <mergeCell ref="C1075:E1075"/>
    <mergeCell ref="C1076:E1076"/>
    <mergeCell ref="C1077:E1077"/>
    <mergeCell ref="C1078:E1078"/>
    <mergeCell ref="C1079:E1079"/>
    <mergeCell ref="C1080:E1080"/>
    <mergeCell ref="C1081:E1081"/>
    <mergeCell ref="C1082:E1082"/>
    <mergeCell ref="C1083:E1083"/>
    <mergeCell ref="C1084:E1084"/>
    <mergeCell ref="C1085:E1085"/>
    <mergeCell ref="C1086:E1086"/>
    <mergeCell ref="C1087:E1087"/>
    <mergeCell ref="C1088:E1088"/>
    <mergeCell ref="C1089:E1089"/>
    <mergeCell ref="C1090:E1090"/>
    <mergeCell ref="C1091:E1091"/>
    <mergeCell ref="C1092:E1092"/>
    <mergeCell ref="C1093:E1093"/>
    <mergeCell ref="C1094:E1094"/>
    <mergeCell ref="C1095:E1095"/>
    <mergeCell ref="C1096:E1096"/>
    <mergeCell ref="C1097:E1097"/>
    <mergeCell ref="C1098:E1098"/>
    <mergeCell ref="C1099:E1099"/>
    <mergeCell ref="C1100:E1100"/>
    <mergeCell ref="C1101:E1101"/>
    <mergeCell ref="C1102:E1102"/>
    <mergeCell ref="C1103:E1103"/>
    <mergeCell ref="C1104:E1104"/>
    <mergeCell ref="C1105:E1105"/>
    <mergeCell ref="C1106:E1106"/>
    <mergeCell ref="C1107:E1107"/>
    <mergeCell ref="C1108:E1108"/>
    <mergeCell ref="C1109:E1109"/>
    <mergeCell ref="C1110:E1110"/>
    <mergeCell ref="C1111:E1111"/>
    <mergeCell ref="C1112:E1112"/>
    <mergeCell ref="C1113:E1113"/>
    <mergeCell ref="C1114:E1114"/>
    <mergeCell ref="C1115:E1115"/>
    <mergeCell ref="C1116:E1116"/>
    <mergeCell ref="C1117:E1117"/>
    <mergeCell ref="C1118:E1118"/>
    <mergeCell ref="C1119:E1119"/>
    <mergeCell ref="C1120:E1120"/>
    <mergeCell ref="C1121:E1121"/>
    <mergeCell ref="C1122:E1122"/>
    <mergeCell ref="C1123:E1123"/>
    <mergeCell ref="C1124:E1124"/>
    <mergeCell ref="C1125:E1125"/>
    <mergeCell ref="C1126:E1126"/>
    <mergeCell ref="C1127:E1127"/>
    <mergeCell ref="C1128:E1128"/>
    <mergeCell ref="C1129:E1129"/>
    <mergeCell ref="C1130:E1130"/>
    <mergeCell ref="C1131:E1131"/>
    <mergeCell ref="C1132:E1132"/>
    <mergeCell ref="C1133:E1133"/>
    <mergeCell ref="C1134:E1134"/>
    <mergeCell ref="C1135:E1135"/>
    <mergeCell ref="C1136:E1136"/>
    <mergeCell ref="C1137:E1137"/>
    <mergeCell ref="C1138:E1138"/>
    <mergeCell ref="C1139:E1139"/>
    <mergeCell ref="C1140:E1140"/>
    <mergeCell ref="C1141:E1141"/>
    <mergeCell ref="C1142:E1142"/>
    <mergeCell ref="C1143:E1143"/>
    <mergeCell ref="C1144:E1144"/>
    <mergeCell ref="C1145:E1145"/>
    <mergeCell ref="C1146:E1146"/>
    <mergeCell ref="C1147:E1147"/>
    <mergeCell ref="C1148:E1148"/>
    <mergeCell ref="C1149:E1149"/>
    <mergeCell ref="C1150:E1150"/>
    <mergeCell ref="C1151:E1151"/>
    <mergeCell ref="C1152:E1152"/>
    <mergeCell ref="C1153:E1153"/>
    <mergeCell ref="C1154:E1154"/>
    <mergeCell ref="C1155:E1155"/>
    <mergeCell ref="C1156:E1156"/>
    <mergeCell ref="C1157:E1157"/>
    <mergeCell ref="C1158:E1158"/>
    <mergeCell ref="C1159:E1159"/>
    <mergeCell ref="C1160:E1160"/>
    <mergeCell ref="C1161:E1161"/>
    <mergeCell ref="C1162:E1162"/>
    <mergeCell ref="C1163:E1163"/>
    <mergeCell ref="C1164:E1164"/>
    <mergeCell ref="C1165:E1165"/>
    <mergeCell ref="C1166:E1166"/>
    <mergeCell ref="C1167:E1167"/>
    <mergeCell ref="C1168:E1168"/>
    <mergeCell ref="C1169:E1169"/>
    <mergeCell ref="C1170:E1170"/>
    <mergeCell ref="C1171:E1171"/>
    <mergeCell ref="C1172:E1172"/>
    <mergeCell ref="C1173:E1173"/>
    <mergeCell ref="C1174:E1174"/>
    <mergeCell ref="C1175:E1175"/>
    <mergeCell ref="C1176:E1176"/>
    <mergeCell ref="C1177:E1177"/>
    <mergeCell ref="C1178:E1178"/>
    <mergeCell ref="C1179:E1179"/>
    <mergeCell ref="C1180:E1180"/>
    <mergeCell ref="C1181:E1181"/>
    <mergeCell ref="C1182:E1182"/>
    <mergeCell ref="C1183:E1183"/>
    <mergeCell ref="C1184:E1184"/>
    <mergeCell ref="C1185:E1185"/>
    <mergeCell ref="C1186:E1186"/>
    <mergeCell ref="C1187:E1187"/>
    <mergeCell ref="C1188:E1188"/>
    <mergeCell ref="C1189:E1189"/>
    <mergeCell ref="C1190:E1190"/>
    <mergeCell ref="C1191:E1191"/>
    <mergeCell ref="C1192:E1192"/>
    <mergeCell ref="C1193:E1193"/>
    <mergeCell ref="C1194:E1194"/>
    <mergeCell ref="C1195:E1195"/>
    <mergeCell ref="C1196:E1196"/>
    <mergeCell ref="C1197:E1197"/>
    <mergeCell ref="C1198:E1198"/>
    <mergeCell ref="C1199:E1199"/>
    <mergeCell ref="C1200:E1200"/>
    <mergeCell ref="C1201:E1201"/>
    <mergeCell ref="C1202:E1202"/>
    <mergeCell ref="C1203:E1203"/>
    <mergeCell ref="C1204:E1204"/>
    <mergeCell ref="C1205:E1205"/>
    <mergeCell ref="C1206:E1206"/>
    <mergeCell ref="C1207:E1207"/>
    <mergeCell ref="C1208:E1208"/>
    <mergeCell ref="C1209:E1209"/>
    <mergeCell ref="C1210:E1210"/>
    <mergeCell ref="C1211:E1211"/>
    <mergeCell ref="C1212:E1212"/>
    <mergeCell ref="C1213:E1213"/>
    <mergeCell ref="C1214:E1214"/>
    <mergeCell ref="C1215:E1215"/>
    <mergeCell ref="C1216:E1216"/>
    <mergeCell ref="C1217:E1217"/>
    <mergeCell ref="C1218:E1218"/>
    <mergeCell ref="C1219:E1219"/>
    <mergeCell ref="C1220:E1220"/>
    <mergeCell ref="C1221:E1221"/>
    <mergeCell ref="C1222:E1222"/>
    <mergeCell ref="C1223:E1223"/>
    <mergeCell ref="C1224:E1224"/>
    <mergeCell ref="C1225:E1225"/>
    <mergeCell ref="C1226:E1226"/>
    <mergeCell ref="C1227:E1227"/>
    <mergeCell ref="C1228:E1228"/>
    <mergeCell ref="C1229:E1229"/>
    <mergeCell ref="C1230:E1230"/>
    <mergeCell ref="C1231:E1231"/>
    <mergeCell ref="C1232:E1232"/>
    <mergeCell ref="C1233:E1233"/>
    <mergeCell ref="C1234:E1234"/>
    <mergeCell ref="C1235:E1235"/>
    <mergeCell ref="C1236:E1236"/>
    <mergeCell ref="C1237:E1237"/>
    <mergeCell ref="C1238:E1238"/>
    <mergeCell ref="C1239:E1239"/>
    <mergeCell ref="C1240:E1240"/>
    <mergeCell ref="C1241:E1241"/>
    <mergeCell ref="C1242:E1242"/>
    <mergeCell ref="C1243:E1243"/>
    <mergeCell ref="C1244:E1244"/>
    <mergeCell ref="C1245:E1245"/>
    <mergeCell ref="C1246:E1246"/>
    <mergeCell ref="C1247:E1247"/>
    <mergeCell ref="C1248:E1248"/>
    <mergeCell ref="C1249:E1249"/>
    <mergeCell ref="C1250:E1250"/>
    <mergeCell ref="C1251:E1251"/>
    <mergeCell ref="C1252:E1252"/>
    <mergeCell ref="C1253:E1253"/>
    <mergeCell ref="C1254:E1254"/>
    <mergeCell ref="C1255:E1255"/>
    <mergeCell ref="C1256:E1256"/>
    <mergeCell ref="C1257:E1257"/>
    <mergeCell ref="C1258:E1258"/>
    <mergeCell ref="C1259:E1259"/>
    <mergeCell ref="C1260:E1260"/>
    <mergeCell ref="C1261:E1261"/>
    <mergeCell ref="C1262:E1262"/>
    <mergeCell ref="C1263:E1263"/>
    <mergeCell ref="C1264:E1264"/>
    <mergeCell ref="C1265:E1265"/>
    <mergeCell ref="C1266:E1266"/>
    <mergeCell ref="C1267:E1267"/>
    <mergeCell ref="C1268:E1268"/>
    <mergeCell ref="C1269:E1269"/>
    <mergeCell ref="C1270:E1270"/>
    <mergeCell ref="C1271:E1271"/>
    <mergeCell ref="C1272:E1272"/>
    <mergeCell ref="C1273:E1273"/>
    <mergeCell ref="C1274:E1274"/>
    <mergeCell ref="C1275:E1275"/>
    <mergeCell ref="C1276:E1276"/>
    <mergeCell ref="C1277:E1277"/>
    <mergeCell ref="C1278:E1278"/>
    <mergeCell ref="C1279:E1279"/>
    <mergeCell ref="C1280:E1280"/>
    <mergeCell ref="C1281:E1281"/>
    <mergeCell ref="C1282:E1282"/>
    <mergeCell ref="C1283:E1283"/>
    <mergeCell ref="C1284:E1284"/>
    <mergeCell ref="C1285:E1285"/>
    <mergeCell ref="C1286:E1286"/>
    <mergeCell ref="C1287:E1287"/>
    <mergeCell ref="C1288:E1288"/>
    <mergeCell ref="C1289:E1289"/>
    <mergeCell ref="C1290:E1290"/>
    <mergeCell ref="C1291:E1291"/>
    <mergeCell ref="C1292:E1292"/>
    <mergeCell ref="C1293:E1293"/>
    <mergeCell ref="C1294:E1294"/>
    <mergeCell ref="C1295:E1295"/>
    <mergeCell ref="C1296:E1296"/>
    <mergeCell ref="C1297:E1297"/>
    <mergeCell ref="C1298:E1298"/>
    <mergeCell ref="C1299:E1299"/>
    <mergeCell ref="C1300:E1300"/>
    <mergeCell ref="C1301:E1301"/>
    <mergeCell ref="C1302:E1302"/>
    <mergeCell ref="C1303:E1303"/>
    <mergeCell ref="C1304:E1304"/>
    <mergeCell ref="C1305:E1305"/>
    <mergeCell ref="C1306:E1306"/>
    <mergeCell ref="C1307:E1307"/>
    <mergeCell ref="C1308:E1308"/>
    <mergeCell ref="C1309:E1309"/>
    <mergeCell ref="C1310:E1310"/>
    <mergeCell ref="C1311:E1311"/>
    <mergeCell ref="C1312:E1312"/>
    <mergeCell ref="C1313:E1313"/>
    <mergeCell ref="C1314:E1314"/>
    <mergeCell ref="C1315:E1315"/>
    <mergeCell ref="C1316:E1316"/>
    <mergeCell ref="C1317:E1317"/>
    <mergeCell ref="C1318:E1318"/>
    <mergeCell ref="C1319:E1319"/>
    <mergeCell ref="C1320:E1320"/>
    <mergeCell ref="C1321:E1321"/>
    <mergeCell ref="C1322:E1322"/>
    <mergeCell ref="C1323:E1323"/>
    <mergeCell ref="C1324:E1324"/>
    <mergeCell ref="C1325:E1325"/>
    <mergeCell ref="C1326:E1326"/>
    <mergeCell ref="C1327:E1327"/>
    <mergeCell ref="C1328:E1328"/>
    <mergeCell ref="C1329:E1329"/>
    <mergeCell ref="C1330:E1330"/>
    <mergeCell ref="C1331:E1331"/>
    <mergeCell ref="C1332:E1332"/>
    <mergeCell ref="C1333:E1333"/>
    <mergeCell ref="C1334:E1334"/>
    <mergeCell ref="C1335:E1335"/>
    <mergeCell ref="C1336:E1336"/>
    <mergeCell ref="C1337:E1337"/>
    <mergeCell ref="C1338:E1338"/>
    <mergeCell ref="C1339:E1339"/>
    <mergeCell ref="C1340:E1340"/>
    <mergeCell ref="C1341:E1341"/>
    <mergeCell ref="C1342:E1342"/>
    <mergeCell ref="C1343:E1343"/>
    <mergeCell ref="C1344:E1344"/>
    <mergeCell ref="C1345:E1345"/>
    <mergeCell ref="C1346:E1346"/>
    <mergeCell ref="C1347:E1347"/>
    <mergeCell ref="C1348:E1348"/>
    <mergeCell ref="C1349:E1349"/>
    <mergeCell ref="C1350:E1350"/>
    <mergeCell ref="C1351:E1351"/>
    <mergeCell ref="C1352:E1352"/>
    <mergeCell ref="C1353:E1353"/>
    <mergeCell ref="C1354:E1354"/>
    <mergeCell ref="C1355:E1355"/>
    <mergeCell ref="C1356:E1356"/>
    <mergeCell ref="C1357:E1357"/>
    <mergeCell ref="C1358:E1358"/>
    <mergeCell ref="C1359:E1359"/>
    <mergeCell ref="C1360:E1360"/>
    <mergeCell ref="C1361:E1361"/>
    <mergeCell ref="C1362:E1362"/>
    <mergeCell ref="C1363:E1363"/>
    <mergeCell ref="C1364:E1364"/>
    <mergeCell ref="C1365:E1365"/>
    <mergeCell ref="C1366:E1366"/>
    <mergeCell ref="C1367:E1367"/>
    <mergeCell ref="C1368:E1368"/>
    <mergeCell ref="C1369:E1369"/>
    <mergeCell ref="C1370:E1370"/>
    <mergeCell ref="C1371:E1371"/>
    <mergeCell ref="C1372:E1372"/>
    <mergeCell ref="C1373:E1373"/>
    <mergeCell ref="C1374:E1374"/>
    <mergeCell ref="C1375:E1375"/>
    <mergeCell ref="C1376:E1376"/>
    <mergeCell ref="C1377:E1377"/>
    <mergeCell ref="C1378:E1378"/>
    <mergeCell ref="C1379:E1379"/>
    <mergeCell ref="C1380:E1380"/>
    <mergeCell ref="C1381:E1381"/>
    <mergeCell ref="C1382:E1382"/>
    <mergeCell ref="C1383:E1383"/>
    <mergeCell ref="C1384:E1384"/>
    <mergeCell ref="C1385:E1385"/>
    <mergeCell ref="C1386:E1386"/>
    <mergeCell ref="C1387:E1387"/>
    <mergeCell ref="C1388:E1388"/>
    <mergeCell ref="C1389:E1389"/>
    <mergeCell ref="C1390:E1390"/>
    <mergeCell ref="C1391:E1391"/>
    <mergeCell ref="C1392:E1392"/>
    <mergeCell ref="C1393:E1393"/>
    <mergeCell ref="C1394:E1394"/>
    <mergeCell ref="C1395:E1395"/>
    <mergeCell ref="C1396:E1396"/>
    <mergeCell ref="C1397:E1397"/>
    <mergeCell ref="C1398:E1398"/>
    <mergeCell ref="C1399:E1399"/>
    <mergeCell ref="C1400:E1400"/>
    <mergeCell ref="C1401:E1401"/>
    <mergeCell ref="C1402:E1402"/>
    <mergeCell ref="C1403:E1403"/>
    <mergeCell ref="C1404:E1404"/>
    <mergeCell ref="C1405:E1405"/>
    <mergeCell ref="C1406:E1406"/>
    <mergeCell ref="C1407:E1407"/>
    <mergeCell ref="C1408:E1408"/>
    <mergeCell ref="C1409:E1409"/>
    <mergeCell ref="C1410:E1410"/>
    <mergeCell ref="C1411:E1411"/>
    <mergeCell ref="C1412:E1412"/>
    <mergeCell ref="C1413:E1413"/>
    <mergeCell ref="C1414:E1414"/>
    <mergeCell ref="C1415:E1415"/>
    <mergeCell ref="C1416:E1416"/>
    <mergeCell ref="C1417:E1417"/>
    <mergeCell ref="C1418:E1418"/>
    <mergeCell ref="C1419:E1419"/>
    <mergeCell ref="C1420:E1420"/>
    <mergeCell ref="C1421:E1421"/>
    <mergeCell ref="C1422:E1422"/>
    <mergeCell ref="C1423:E1423"/>
    <mergeCell ref="C1424:E1424"/>
    <mergeCell ref="C1425:E1425"/>
    <mergeCell ref="C1426:E1426"/>
    <mergeCell ref="C1427:E1427"/>
    <mergeCell ref="C1428:E1428"/>
    <mergeCell ref="C1429:E1429"/>
    <mergeCell ref="C1430:E1430"/>
    <mergeCell ref="C1431:E1431"/>
    <mergeCell ref="C1432:E1432"/>
    <mergeCell ref="C1433:E1433"/>
    <mergeCell ref="C1434:E1434"/>
    <mergeCell ref="C1435:E1435"/>
    <mergeCell ref="C1436:E1436"/>
    <mergeCell ref="C1437:E1437"/>
    <mergeCell ref="C1438:E1438"/>
    <mergeCell ref="C1439:E1439"/>
    <mergeCell ref="C1440:E1440"/>
    <mergeCell ref="C1441:E1441"/>
    <mergeCell ref="C1442:E1442"/>
    <mergeCell ref="C1443:E1443"/>
    <mergeCell ref="C1444:E1444"/>
    <mergeCell ref="C1445:E1445"/>
    <mergeCell ref="C1446:E1446"/>
    <mergeCell ref="C1447:E1447"/>
    <mergeCell ref="C1448:E1448"/>
    <mergeCell ref="C1449:E1449"/>
    <mergeCell ref="C1450:E1450"/>
    <mergeCell ref="C1451:E1451"/>
    <mergeCell ref="C1452:E1452"/>
    <mergeCell ref="C1453:E1453"/>
    <mergeCell ref="C1454:E1454"/>
    <mergeCell ref="C1455:E1455"/>
    <mergeCell ref="C1456:E1456"/>
    <mergeCell ref="C1457:E1457"/>
    <mergeCell ref="C1458:E1458"/>
    <mergeCell ref="C1459:E1459"/>
    <mergeCell ref="C1460:E1460"/>
    <mergeCell ref="C1461:E1461"/>
    <mergeCell ref="C1462:E1462"/>
    <mergeCell ref="C1463:E1463"/>
    <mergeCell ref="C1464:E1464"/>
    <mergeCell ref="C1465:E1465"/>
    <mergeCell ref="C1466:E1466"/>
    <mergeCell ref="C1467:E1467"/>
    <mergeCell ref="C1468:E1468"/>
    <mergeCell ref="C1469:E1469"/>
    <mergeCell ref="C1470:E1470"/>
    <mergeCell ref="C1471:E1471"/>
    <mergeCell ref="C1472:E1472"/>
    <mergeCell ref="C1473:E1473"/>
    <mergeCell ref="C1474:E1474"/>
    <mergeCell ref="C1475:E1475"/>
    <mergeCell ref="C1476:E1476"/>
    <mergeCell ref="C1477:E1477"/>
    <mergeCell ref="C1478:E1478"/>
    <mergeCell ref="C1479:E1479"/>
    <mergeCell ref="C1480:E1480"/>
    <mergeCell ref="C1481:E1481"/>
    <mergeCell ref="C1482:E1482"/>
    <mergeCell ref="C1483:E1483"/>
    <mergeCell ref="C1484:E1484"/>
    <mergeCell ref="C1485:E1485"/>
    <mergeCell ref="C1486:E1486"/>
    <mergeCell ref="C1487:E1487"/>
    <mergeCell ref="C1488:E1488"/>
    <mergeCell ref="C1489:E1489"/>
    <mergeCell ref="C1490:E1490"/>
    <mergeCell ref="C1491:E1491"/>
    <mergeCell ref="C1492:E1492"/>
    <mergeCell ref="C1493:E1493"/>
    <mergeCell ref="C1494:E1494"/>
    <mergeCell ref="C1495:E1495"/>
    <mergeCell ref="C1496:E1496"/>
    <mergeCell ref="C1497:E1497"/>
    <mergeCell ref="C1498:E1498"/>
    <mergeCell ref="C1499:E1499"/>
    <mergeCell ref="C1500:E1500"/>
    <mergeCell ref="C1501:E1501"/>
    <mergeCell ref="C1502:E1502"/>
    <mergeCell ref="C1503:E1503"/>
    <mergeCell ref="C1504:E1504"/>
    <mergeCell ref="C1505:E1505"/>
    <mergeCell ref="C1506:E1506"/>
    <mergeCell ref="C1507:E1507"/>
    <mergeCell ref="C1508:E1508"/>
    <mergeCell ref="C1509:E1509"/>
    <mergeCell ref="C1510:E1510"/>
    <mergeCell ref="C1511:E1511"/>
    <mergeCell ref="C1512:E1512"/>
    <mergeCell ref="C1513:E1513"/>
    <mergeCell ref="C1514:E1514"/>
    <mergeCell ref="C1515:E1515"/>
    <mergeCell ref="C1516:E1516"/>
    <mergeCell ref="C1517:E1517"/>
    <mergeCell ref="C1518:E1518"/>
    <mergeCell ref="C1519:E1519"/>
    <mergeCell ref="C1520:E1520"/>
    <mergeCell ref="C1521:E1521"/>
    <mergeCell ref="C1522:E1522"/>
    <mergeCell ref="C1523:E1523"/>
    <mergeCell ref="C1524:E1524"/>
    <mergeCell ref="C1525:E1525"/>
    <mergeCell ref="C1526:E1526"/>
    <mergeCell ref="C1527:E1527"/>
    <mergeCell ref="C1528:E1528"/>
    <mergeCell ref="C1529:E1529"/>
    <mergeCell ref="C1530:E1530"/>
    <mergeCell ref="C1531:E1531"/>
    <mergeCell ref="C1532:E1532"/>
    <mergeCell ref="C1533:E1533"/>
    <mergeCell ref="C1534:E1534"/>
    <mergeCell ref="C1535:E1535"/>
    <mergeCell ref="C1536:E1536"/>
    <mergeCell ref="C1537:E1537"/>
    <mergeCell ref="C1538:E1538"/>
    <mergeCell ref="C1539:E1539"/>
    <mergeCell ref="C1540:E1540"/>
    <mergeCell ref="C1541:E1541"/>
    <mergeCell ref="C1542:E1542"/>
    <mergeCell ref="C1543:E1543"/>
    <mergeCell ref="C1544:E1544"/>
    <mergeCell ref="C1545:E1545"/>
    <mergeCell ref="C1546:E1546"/>
    <mergeCell ref="C1547:E1547"/>
    <mergeCell ref="C1548:E1548"/>
    <mergeCell ref="C1549:E1549"/>
    <mergeCell ref="C1550:E1550"/>
    <mergeCell ref="C1551:E1551"/>
    <mergeCell ref="C1552:E1552"/>
    <mergeCell ref="C1553:E1553"/>
    <mergeCell ref="C1554:E1554"/>
    <mergeCell ref="C1555:E1555"/>
    <mergeCell ref="C1556:E1556"/>
    <mergeCell ref="C1557:E1557"/>
    <mergeCell ref="C1558:E1558"/>
    <mergeCell ref="C1559:E1559"/>
    <mergeCell ref="C1560:E1560"/>
    <mergeCell ref="C1561:E1561"/>
    <mergeCell ref="C1562:E1562"/>
    <mergeCell ref="C1563:E1563"/>
    <mergeCell ref="C1564:E1564"/>
    <mergeCell ref="C1565:E1565"/>
    <mergeCell ref="C1566:E1566"/>
    <mergeCell ref="C1567:E1567"/>
    <mergeCell ref="C1568:E1568"/>
    <mergeCell ref="C1569:E1569"/>
    <mergeCell ref="C1570:E1570"/>
    <mergeCell ref="C1571:E1571"/>
    <mergeCell ref="C1572:E1572"/>
    <mergeCell ref="C1573:E1573"/>
    <mergeCell ref="C1574:E1574"/>
    <mergeCell ref="C1575:E1575"/>
    <mergeCell ref="C1576:E1576"/>
    <mergeCell ref="C1577:E1577"/>
    <mergeCell ref="C1578:E1578"/>
    <mergeCell ref="C1579:E1579"/>
    <mergeCell ref="C1580:E1580"/>
    <mergeCell ref="C1581:E1581"/>
    <mergeCell ref="C1582:E1582"/>
    <mergeCell ref="C1583:E1583"/>
    <mergeCell ref="C1584:E1584"/>
    <mergeCell ref="C1585:E1585"/>
    <mergeCell ref="C1586:E1586"/>
    <mergeCell ref="C1587:E1587"/>
    <mergeCell ref="C1588:E1588"/>
    <mergeCell ref="C1589:E1589"/>
    <mergeCell ref="C1590:E1590"/>
    <mergeCell ref="C1591:E1591"/>
    <mergeCell ref="C1592:E1592"/>
    <mergeCell ref="C1593:E1593"/>
    <mergeCell ref="C1594:E1594"/>
    <mergeCell ref="C1595:E1595"/>
    <mergeCell ref="C1596:E1596"/>
    <mergeCell ref="C1597:E1597"/>
    <mergeCell ref="C1598:E1598"/>
    <mergeCell ref="C1599:E1599"/>
    <mergeCell ref="C1600:E1600"/>
    <mergeCell ref="C1601:E1601"/>
    <mergeCell ref="C1602:E1602"/>
    <mergeCell ref="C1603:E1603"/>
    <mergeCell ref="C1604:E1604"/>
    <mergeCell ref="C1605:E1605"/>
    <mergeCell ref="C1606:E1606"/>
    <mergeCell ref="C1607:E1607"/>
    <mergeCell ref="C1608:E1608"/>
    <mergeCell ref="C1609:E1609"/>
    <mergeCell ref="C1610:E1610"/>
    <mergeCell ref="C1611:E1611"/>
    <mergeCell ref="C1612:E1612"/>
    <mergeCell ref="C1613:E1613"/>
    <mergeCell ref="C1614:E1614"/>
    <mergeCell ref="C1615:E1615"/>
    <mergeCell ref="C1616:E1616"/>
    <mergeCell ref="C1617:E1617"/>
    <mergeCell ref="C1618:E1618"/>
    <mergeCell ref="C1619:E1619"/>
    <mergeCell ref="C1620:E1620"/>
    <mergeCell ref="C1621:E1621"/>
    <mergeCell ref="C1622:E1622"/>
    <mergeCell ref="C1623:E1623"/>
    <mergeCell ref="C1624:E1624"/>
    <mergeCell ref="C1625:E1625"/>
    <mergeCell ref="C1626:E1626"/>
    <mergeCell ref="C1627:E1627"/>
    <mergeCell ref="C1628:E1628"/>
    <mergeCell ref="C1629:E1629"/>
    <mergeCell ref="C1630:E1630"/>
    <mergeCell ref="C1631:E1631"/>
    <mergeCell ref="C1632:E1632"/>
    <mergeCell ref="C1633:E1633"/>
    <mergeCell ref="C1634:E1634"/>
    <mergeCell ref="C1635:E1635"/>
    <mergeCell ref="C1636:E1636"/>
    <mergeCell ref="C1637:E1637"/>
    <mergeCell ref="C1638:E1638"/>
    <mergeCell ref="C1639:E1639"/>
    <mergeCell ref="C1640:E1640"/>
    <mergeCell ref="C1641:E1641"/>
    <mergeCell ref="C1642:E1642"/>
    <mergeCell ref="C1643:E1643"/>
    <mergeCell ref="C1644:E1644"/>
    <mergeCell ref="C1645:E1645"/>
    <mergeCell ref="C1646:E1646"/>
    <mergeCell ref="C1647:E1647"/>
    <mergeCell ref="C1648:E1648"/>
    <mergeCell ref="C1649:E1649"/>
    <mergeCell ref="C1650:E1650"/>
    <mergeCell ref="C1651:E1651"/>
    <mergeCell ref="C1652:E1652"/>
    <mergeCell ref="C1653:E1653"/>
    <mergeCell ref="C1654:E1654"/>
    <mergeCell ref="C1655:E1655"/>
    <mergeCell ref="C1656:E1656"/>
    <mergeCell ref="C1657:E1657"/>
    <mergeCell ref="C1658:E1658"/>
    <mergeCell ref="C1659:E1659"/>
    <mergeCell ref="C1660:E1660"/>
    <mergeCell ref="C1661:E1661"/>
    <mergeCell ref="C1662:E1662"/>
    <mergeCell ref="C1663:E1663"/>
    <mergeCell ref="C1664:E1664"/>
    <mergeCell ref="C1665:E1665"/>
    <mergeCell ref="C1666:E1666"/>
    <mergeCell ref="C1667:E1667"/>
    <mergeCell ref="C1668:E1668"/>
    <mergeCell ref="C1669:E1669"/>
    <mergeCell ref="C1670:E1670"/>
    <mergeCell ref="C1671:E1671"/>
    <mergeCell ref="C1672:E1672"/>
    <mergeCell ref="C1673:E1673"/>
    <mergeCell ref="C1674:E1674"/>
    <mergeCell ref="C1675:E1675"/>
    <mergeCell ref="C1676:E1676"/>
    <mergeCell ref="C1677:E1677"/>
    <mergeCell ref="C1678:E1678"/>
    <mergeCell ref="C1679:E1679"/>
    <mergeCell ref="C1680:E1680"/>
    <mergeCell ref="C1681:E1681"/>
    <mergeCell ref="C1682:E1682"/>
    <mergeCell ref="C1683:E1683"/>
    <mergeCell ref="C1684:E1684"/>
    <mergeCell ref="C1685:E1685"/>
    <mergeCell ref="C1686:E1686"/>
    <mergeCell ref="C1687:E1687"/>
    <mergeCell ref="C1688:E1688"/>
    <mergeCell ref="C1689:E1689"/>
    <mergeCell ref="C1690:E1690"/>
    <mergeCell ref="C1691:E1691"/>
    <mergeCell ref="C1692:E1692"/>
    <mergeCell ref="C1693:E1693"/>
    <mergeCell ref="C1694:E1694"/>
    <mergeCell ref="C1695:E1695"/>
    <mergeCell ref="C1696:E1696"/>
    <mergeCell ref="C1697:E1697"/>
    <mergeCell ref="C1698:E1698"/>
    <mergeCell ref="C1699:E1699"/>
    <mergeCell ref="C1700:E1700"/>
    <mergeCell ref="C1701:E1701"/>
    <mergeCell ref="C1702:E1702"/>
    <mergeCell ref="C1703:E1703"/>
    <mergeCell ref="C1704:E1704"/>
    <mergeCell ref="C1705:E1705"/>
    <mergeCell ref="C1706:E1706"/>
    <mergeCell ref="C1707:E1707"/>
    <mergeCell ref="C1708:E1708"/>
    <mergeCell ref="C1709:E1709"/>
    <mergeCell ref="C1710:E1710"/>
    <mergeCell ref="C1711:E1711"/>
    <mergeCell ref="C1712:E1712"/>
    <mergeCell ref="C1713:E1713"/>
    <mergeCell ref="C1714:E1714"/>
    <mergeCell ref="C1715:E1715"/>
    <mergeCell ref="C1716:E1716"/>
    <mergeCell ref="C1717:E1717"/>
    <mergeCell ref="C1718:E1718"/>
    <mergeCell ref="C1719:E1719"/>
    <mergeCell ref="C1720:E1720"/>
    <mergeCell ref="C1721:E1721"/>
    <mergeCell ref="C1722:E1722"/>
    <mergeCell ref="C1723:E1723"/>
    <mergeCell ref="C1724:E1724"/>
    <mergeCell ref="C1725:E1725"/>
    <mergeCell ref="C1726:E1726"/>
    <mergeCell ref="C1727:E1727"/>
    <mergeCell ref="C1728:E1728"/>
    <mergeCell ref="C1729:E1729"/>
    <mergeCell ref="C1730:E1730"/>
    <mergeCell ref="C1731:E1731"/>
    <mergeCell ref="C1732:E1732"/>
    <mergeCell ref="C1733:E1733"/>
    <mergeCell ref="C1734:E1734"/>
    <mergeCell ref="C1735:E1735"/>
    <mergeCell ref="C1736:E1736"/>
    <mergeCell ref="C1737:E1737"/>
    <mergeCell ref="C1738:E1738"/>
    <mergeCell ref="C1739:E1739"/>
    <mergeCell ref="C1740:E1740"/>
    <mergeCell ref="C1741:E1741"/>
    <mergeCell ref="C1742:E1742"/>
    <mergeCell ref="C1743:E1743"/>
    <mergeCell ref="C1744:E1744"/>
    <mergeCell ref="C1745:E1745"/>
    <mergeCell ref="C1746:E1746"/>
    <mergeCell ref="C1747:E1747"/>
    <mergeCell ref="C1748:E1748"/>
    <mergeCell ref="C1749:E1749"/>
    <mergeCell ref="C1750:E1750"/>
    <mergeCell ref="C1751:E1751"/>
    <mergeCell ref="C1752:E1752"/>
    <mergeCell ref="C1753:E1753"/>
    <mergeCell ref="C1754:E1754"/>
    <mergeCell ref="C1755:E1755"/>
    <mergeCell ref="C1756:E1756"/>
    <mergeCell ref="C1757:E1757"/>
    <mergeCell ref="C1758:E1758"/>
    <mergeCell ref="C1759:E1759"/>
    <mergeCell ref="C1760:E1760"/>
    <mergeCell ref="C1761:E1761"/>
    <mergeCell ref="C1762:E1762"/>
    <mergeCell ref="C1763:E1763"/>
    <mergeCell ref="C1764:E1764"/>
    <mergeCell ref="C1765:E1765"/>
    <mergeCell ref="C1766:E1766"/>
    <mergeCell ref="C1767:E1767"/>
    <mergeCell ref="C1768:E1768"/>
    <mergeCell ref="C1769:E1769"/>
    <mergeCell ref="C1770:E1770"/>
    <mergeCell ref="C1771:E1771"/>
    <mergeCell ref="C1772:E1772"/>
    <mergeCell ref="C1773:E1773"/>
    <mergeCell ref="C1774:E1774"/>
    <mergeCell ref="C1775:E1775"/>
    <mergeCell ref="C1776:E1776"/>
    <mergeCell ref="C1777:E1777"/>
    <mergeCell ref="C1778:E1778"/>
    <mergeCell ref="C1779:E1779"/>
    <mergeCell ref="C1780:E1780"/>
    <mergeCell ref="C1781:E1781"/>
    <mergeCell ref="C1782:E1782"/>
    <mergeCell ref="C1783:E1783"/>
    <mergeCell ref="C1784:E1784"/>
    <mergeCell ref="C1785:E1785"/>
    <mergeCell ref="C1786:E1786"/>
    <mergeCell ref="C1787:E1787"/>
    <mergeCell ref="C1788:E1788"/>
    <mergeCell ref="C1789:E1789"/>
    <mergeCell ref="C1790:E1790"/>
    <mergeCell ref="C1791:E1791"/>
    <mergeCell ref="C1792:E1792"/>
    <mergeCell ref="C1793:E1793"/>
    <mergeCell ref="C1794:E1794"/>
    <mergeCell ref="C1795:E1795"/>
    <mergeCell ref="C1796:E1796"/>
    <mergeCell ref="C1797:E1797"/>
    <mergeCell ref="C1798:E1798"/>
    <mergeCell ref="C1799:E1799"/>
    <mergeCell ref="C1800:E1800"/>
    <mergeCell ref="C1801:E1801"/>
    <mergeCell ref="C1802:E1802"/>
    <mergeCell ref="C1803:E1803"/>
    <mergeCell ref="C1804:E1804"/>
    <mergeCell ref="C1805:E1805"/>
    <mergeCell ref="C1806:E1806"/>
    <mergeCell ref="C1807:E1807"/>
    <mergeCell ref="C1808:E1808"/>
    <mergeCell ref="C1809:E1809"/>
    <mergeCell ref="C1810:E1810"/>
    <mergeCell ref="C1811:E1811"/>
    <mergeCell ref="C1812:E1812"/>
    <mergeCell ref="C1813:E1813"/>
    <mergeCell ref="C1814:E1814"/>
    <mergeCell ref="C1815:E1815"/>
    <mergeCell ref="C1816:E1816"/>
    <mergeCell ref="C1817:E1817"/>
    <mergeCell ref="C1818:E1818"/>
    <mergeCell ref="C1819:E1819"/>
    <mergeCell ref="C1820:E1820"/>
    <mergeCell ref="C1821:E1821"/>
    <mergeCell ref="C1822:E1822"/>
    <mergeCell ref="C1823:E1823"/>
    <mergeCell ref="C1824:E1824"/>
    <mergeCell ref="C1825:E1825"/>
    <mergeCell ref="C1826:E1826"/>
    <mergeCell ref="C1827:E1827"/>
    <mergeCell ref="C1828:E1828"/>
    <mergeCell ref="C1829:E1829"/>
    <mergeCell ref="C1830:E1830"/>
    <mergeCell ref="C1831:E1831"/>
    <mergeCell ref="C1832:E1832"/>
    <mergeCell ref="C1833:E1833"/>
    <mergeCell ref="C1834:E1834"/>
    <mergeCell ref="C1835:E1835"/>
    <mergeCell ref="C1836:E1836"/>
    <mergeCell ref="C1837:E1837"/>
    <mergeCell ref="C1838:E1838"/>
    <mergeCell ref="C1839:E1839"/>
    <mergeCell ref="C1840:E1840"/>
    <mergeCell ref="C1841:E1841"/>
    <mergeCell ref="C1842:E1842"/>
    <mergeCell ref="C1843:E1843"/>
    <mergeCell ref="C1844:E1844"/>
    <mergeCell ref="C1845:E1845"/>
    <mergeCell ref="C1846:E1846"/>
    <mergeCell ref="C1847:E1847"/>
    <mergeCell ref="C1848:E1848"/>
    <mergeCell ref="C1849:E1849"/>
    <mergeCell ref="C1850:E1850"/>
    <mergeCell ref="C1851:E1851"/>
    <mergeCell ref="C1852:E1852"/>
    <mergeCell ref="C1853:E1853"/>
    <mergeCell ref="C1854:E1854"/>
    <mergeCell ref="C1855:E1855"/>
    <mergeCell ref="C1856:E1856"/>
    <mergeCell ref="C1857:E1857"/>
    <mergeCell ref="C1858:E1858"/>
    <mergeCell ref="C1859:E1859"/>
    <mergeCell ref="C1860:E1860"/>
    <mergeCell ref="C1861:E1861"/>
    <mergeCell ref="C1862:E1862"/>
    <mergeCell ref="C1863:E1863"/>
    <mergeCell ref="C1864:E1864"/>
    <mergeCell ref="C1865:E1865"/>
    <mergeCell ref="C1866:E1866"/>
    <mergeCell ref="C1867:E1867"/>
    <mergeCell ref="C1868:E1868"/>
    <mergeCell ref="C1869:E1869"/>
    <mergeCell ref="C1870:E1870"/>
    <mergeCell ref="C1871:E1871"/>
    <mergeCell ref="C1872:E1872"/>
    <mergeCell ref="C1873:E1873"/>
    <mergeCell ref="C1874:E1874"/>
    <mergeCell ref="C1875:E1875"/>
    <mergeCell ref="C1876:E1876"/>
    <mergeCell ref="C1877:E1877"/>
    <mergeCell ref="C1878:E1878"/>
    <mergeCell ref="C1879:E1879"/>
    <mergeCell ref="C1880:E1880"/>
    <mergeCell ref="C1881:E1881"/>
    <mergeCell ref="C1882:E1882"/>
    <mergeCell ref="C1883:E1883"/>
    <mergeCell ref="C1884:E1884"/>
    <mergeCell ref="C1885:E1885"/>
    <mergeCell ref="C1886:E1886"/>
    <mergeCell ref="C1887:E1887"/>
    <mergeCell ref="C1888:E1888"/>
    <mergeCell ref="C1889:E1889"/>
    <mergeCell ref="C1890:E1890"/>
    <mergeCell ref="C1891:E1891"/>
    <mergeCell ref="C1892:E1892"/>
    <mergeCell ref="C1893:E1893"/>
    <mergeCell ref="C1894:E1894"/>
    <mergeCell ref="C1895:E1895"/>
    <mergeCell ref="C1896:E1896"/>
    <mergeCell ref="C1897:E1897"/>
    <mergeCell ref="C1898:E1898"/>
    <mergeCell ref="C1899:E1899"/>
    <mergeCell ref="C1900:E1900"/>
    <mergeCell ref="C1901:E1901"/>
    <mergeCell ref="C1902:E1902"/>
    <mergeCell ref="C1903:E1903"/>
    <mergeCell ref="C1904:E1904"/>
    <mergeCell ref="C1905:E1905"/>
    <mergeCell ref="C1906:E1906"/>
    <mergeCell ref="C1907:E1907"/>
    <mergeCell ref="C1908:E1908"/>
    <mergeCell ref="C1909:E1909"/>
    <mergeCell ref="C1910:E1910"/>
    <mergeCell ref="C1911:E1911"/>
    <mergeCell ref="C1912:E1912"/>
    <mergeCell ref="C1913:E1913"/>
    <mergeCell ref="C1914:E1914"/>
    <mergeCell ref="C1915:E1915"/>
    <mergeCell ref="C1916:E1916"/>
    <mergeCell ref="C1917:E1917"/>
    <mergeCell ref="C1918:E1918"/>
    <mergeCell ref="C1919:E1919"/>
    <mergeCell ref="C1920:E1920"/>
    <mergeCell ref="C1921:E1921"/>
    <mergeCell ref="C1922:E1922"/>
    <mergeCell ref="C1923:E1923"/>
    <mergeCell ref="C1924:E1924"/>
    <mergeCell ref="C1925:E1925"/>
    <mergeCell ref="C1926:E1926"/>
    <mergeCell ref="C1927:E1927"/>
    <mergeCell ref="C1928:E1928"/>
    <mergeCell ref="C1929:E1929"/>
    <mergeCell ref="C1930:E1930"/>
    <mergeCell ref="C1931:E1931"/>
    <mergeCell ref="C1932:E1932"/>
    <mergeCell ref="C1933:E1933"/>
    <mergeCell ref="C1934:E1934"/>
    <mergeCell ref="C1935:E1935"/>
    <mergeCell ref="C1936:E1936"/>
    <mergeCell ref="C1937:E1937"/>
    <mergeCell ref="C1938:E1938"/>
    <mergeCell ref="C1939:E1939"/>
    <mergeCell ref="C1940:E1940"/>
    <mergeCell ref="C1941:E1941"/>
    <mergeCell ref="C1942:E1942"/>
    <mergeCell ref="C1943:E1943"/>
    <mergeCell ref="C1944:E1944"/>
    <mergeCell ref="C1945:E1945"/>
    <mergeCell ref="C1946:E1946"/>
    <mergeCell ref="C1947:E1947"/>
    <mergeCell ref="C1948:E1948"/>
    <mergeCell ref="C1949:E1949"/>
    <mergeCell ref="C1950:E1950"/>
    <mergeCell ref="C1951:E1951"/>
    <mergeCell ref="C1952:E1952"/>
    <mergeCell ref="C1953:E1953"/>
    <mergeCell ref="C1954:E1954"/>
    <mergeCell ref="C1955:E1955"/>
    <mergeCell ref="C1956:E1956"/>
    <mergeCell ref="C1957:E1957"/>
    <mergeCell ref="C1958:E1958"/>
    <mergeCell ref="C1959:E1959"/>
    <mergeCell ref="C1960:E1960"/>
    <mergeCell ref="C1961:E1961"/>
    <mergeCell ref="C1962:E1962"/>
    <mergeCell ref="C1963:E1963"/>
    <mergeCell ref="C1964:E1964"/>
    <mergeCell ref="C1965:E1965"/>
    <mergeCell ref="C1966:E1966"/>
    <mergeCell ref="C1967:E1967"/>
    <mergeCell ref="C1968:E1968"/>
    <mergeCell ref="C1969:E1969"/>
    <mergeCell ref="C1970:E1970"/>
    <mergeCell ref="C1971:E1971"/>
    <mergeCell ref="C1972:E1972"/>
    <mergeCell ref="C1973:E1973"/>
    <mergeCell ref="C1974:E1974"/>
    <mergeCell ref="C1975:E1975"/>
    <mergeCell ref="C1976:E1976"/>
    <mergeCell ref="C1977:E1977"/>
    <mergeCell ref="C1978:E1978"/>
    <mergeCell ref="C1979:E1979"/>
    <mergeCell ref="C1980:E1980"/>
    <mergeCell ref="C1981:E1981"/>
    <mergeCell ref="C1982:E1982"/>
    <mergeCell ref="C1983:E1983"/>
    <mergeCell ref="C1984:E1984"/>
    <mergeCell ref="C1985:E1985"/>
    <mergeCell ref="C1986:E1986"/>
    <mergeCell ref="C1987:E1987"/>
    <mergeCell ref="C1988:E1988"/>
    <mergeCell ref="C1989:E1989"/>
    <mergeCell ref="C1990:E1990"/>
    <mergeCell ref="C1991:E1991"/>
    <mergeCell ref="C1992:E1992"/>
    <mergeCell ref="C1993:E1993"/>
    <mergeCell ref="C1994:E1994"/>
    <mergeCell ref="C1995:E1995"/>
    <mergeCell ref="C1996:E1996"/>
    <mergeCell ref="C1997:E1997"/>
    <mergeCell ref="C1998:E1998"/>
    <mergeCell ref="C1999:E1999"/>
    <mergeCell ref="C2000:E2000"/>
    <mergeCell ref="C2001:E2001"/>
    <mergeCell ref="C2002:E2002"/>
    <mergeCell ref="C2003:E2003"/>
    <mergeCell ref="C2004:E2004"/>
    <mergeCell ref="C2005:E2005"/>
    <mergeCell ref="C2006:E2006"/>
    <mergeCell ref="C2007:E2007"/>
    <mergeCell ref="C2008:E2008"/>
    <mergeCell ref="C2009:E2009"/>
    <mergeCell ref="C2010:E2010"/>
    <mergeCell ref="C2011:E2011"/>
    <mergeCell ref="C2012:E2012"/>
    <mergeCell ref="C2013:E2013"/>
    <mergeCell ref="C2014:E2014"/>
    <mergeCell ref="C2015:E2015"/>
    <mergeCell ref="C2016:E2016"/>
    <mergeCell ref="C2017:E2017"/>
    <mergeCell ref="C2018:E2018"/>
    <mergeCell ref="C2019:E2019"/>
    <mergeCell ref="C2020:E2020"/>
    <mergeCell ref="C2021:E2021"/>
    <mergeCell ref="C2022:E2022"/>
    <mergeCell ref="C2023:E2023"/>
    <mergeCell ref="C2024:E2024"/>
    <mergeCell ref="C2025:E2025"/>
    <mergeCell ref="C2026:E2026"/>
    <mergeCell ref="C2027:E2027"/>
    <mergeCell ref="C2028:E2028"/>
    <mergeCell ref="C2029:E2029"/>
    <mergeCell ref="C2030:E2030"/>
    <mergeCell ref="C2031:E2031"/>
    <mergeCell ref="C2032:E2032"/>
    <mergeCell ref="C2033:E2033"/>
    <mergeCell ref="C2034:E2034"/>
    <mergeCell ref="C2035:E2035"/>
    <mergeCell ref="C2036:E2036"/>
    <mergeCell ref="C2037:E2037"/>
    <mergeCell ref="C2038:E2038"/>
  </mergeCells>
  <printOptions headings="false" gridLines="false" gridLinesSet="true" horizontalCentered="false" verticalCentered="false"/>
  <pageMargins left="0.0784722222222222" right="0.0784722222222222" top="0.196527777777778" bottom="0.275694444444444" header="0.511811023622047" footer="0.511811023622047"/>
  <pageSetup paperSize="9" scale="100" fitToWidth="1" fitToHeight="104" pageOrder="downThenOver" orientation="landscape" blackAndWhite="false" draft="false" cellComments="none" firstPageNumber="1" useFirstPageNumber="true" horizontalDpi="300" verticalDpi="300" copies="1"/>
  <headerFooter differentFirst="false" differentOddEven="false">
    <oddHeader/>
    <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FF"/>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7.23"/>
    <col collapsed="false" customWidth="true" hidden="false" outlineLevel="0" max="2" min="2" style="24" width="12.86"/>
    <col collapsed="false" customWidth="true" hidden="false" outlineLevel="0" max="3" min="3" style="24" width="27.15"/>
    <col collapsed="false" customWidth="true" hidden="false" outlineLevel="0" max="4" min="4" style="24" width="19.4"/>
    <col collapsed="false" customWidth="true" hidden="false" outlineLevel="0" max="5" min="5" style="24" width="14"/>
    <col collapsed="false" customWidth="true" hidden="false" outlineLevel="0" max="6" min="6" style="24" width="27.15"/>
    <col collapsed="false" customWidth="true" hidden="false" outlineLevel="0" max="7" min="7" style="24" width="17.23"/>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5963</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326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(SO01.11)'!AB12:AB2048)</f>
        <v>0</v>
      </c>
      <c r="D14" s="32" t="s">
        <v>39</v>
      </c>
      <c r="E14" s="32"/>
      <c r="F14" s="33" t="n">
        <f aca="false">'VORN objektu (SO01.11)'!I15</f>
        <v>0</v>
      </c>
      <c r="G14" s="32" t="s">
        <v>83</v>
      </c>
      <c r="H14" s="32"/>
      <c r="I14" s="33" t="n">
        <f aca="false">'VORN objektu (SO01.11)'!I21</f>
        <v>0</v>
      </c>
    </row>
    <row r="15" customFormat="false" ht="15" hidden="false" customHeight="false" outlineLevel="0" collapsed="false">
      <c r="A15" s="34"/>
      <c r="B15" s="32" t="s">
        <v>40</v>
      </c>
      <c r="C15" s="33" t="n">
        <f aca="false">SUM('Stavební rozpočet (SO01.11)'!AC12:AC2048)</f>
        <v>0</v>
      </c>
      <c r="D15" s="32" t="s">
        <v>41</v>
      </c>
      <c r="E15" s="32"/>
      <c r="F15" s="33" t="n">
        <f aca="false">'VORN objektu (SO01.11)'!I16</f>
        <v>0</v>
      </c>
      <c r="G15" s="32" t="s">
        <v>84</v>
      </c>
      <c r="H15" s="32"/>
      <c r="I15" s="33" t="n">
        <f aca="false">'VORN objektu (SO01.11)'!I22</f>
        <v>0</v>
      </c>
    </row>
    <row r="16" customFormat="false" ht="15" hidden="false" customHeight="false" outlineLevel="0" collapsed="false">
      <c r="A16" s="31" t="s">
        <v>42</v>
      </c>
      <c r="B16" s="32" t="s">
        <v>38</v>
      </c>
      <c r="C16" s="33" t="n">
        <f aca="false">SUM('Stavební rozpočet (SO01.11)'!AD12:AD2048)</f>
        <v>0</v>
      </c>
      <c r="D16" s="32" t="s">
        <v>43</v>
      </c>
      <c r="E16" s="32"/>
      <c r="F16" s="33" t="n">
        <f aca="false">'VORN objektu (SO01.11)'!I17</f>
        <v>0</v>
      </c>
      <c r="G16" s="32" t="s">
        <v>85</v>
      </c>
      <c r="H16" s="32"/>
      <c r="I16" s="33" t="n">
        <f aca="false">'VORN objektu (SO01.11)'!I23</f>
        <v>0</v>
      </c>
    </row>
    <row r="17" customFormat="false" ht="15" hidden="false" customHeight="false" outlineLevel="0" collapsed="false">
      <c r="A17" s="34"/>
      <c r="B17" s="32" t="s">
        <v>40</v>
      </c>
      <c r="C17" s="33" t="n">
        <f aca="false">SUM('Stavební rozpočet (SO01.11)'!AE12:AE2048)</f>
        <v>0</v>
      </c>
      <c r="D17" s="32"/>
      <c r="E17" s="32"/>
      <c r="F17" s="35"/>
      <c r="G17" s="32" t="s">
        <v>86</v>
      </c>
      <c r="H17" s="32"/>
      <c r="I17" s="33" t="n">
        <f aca="false">'VORN objektu (SO01.11)'!I24</f>
        <v>0</v>
      </c>
    </row>
    <row r="18" customFormat="false" ht="15" hidden="false" customHeight="false" outlineLevel="0" collapsed="false">
      <c r="A18" s="31" t="s">
        <v>44</v>
      </c>
      <c r="B18" s="32" t="s">
        <v>38</v>
      </c>
      <c r="C18" s="33" t="n">
        <f aca="false">SUM('Stavební rozpočet (SO01.11)'!AF12:AF2048)</f>
        <v>0</v>
      </c>
      <c r="D18" s="32"/>
      <c r="E18" s="32"/>
      <c r="F18" s="35"/>
      <c r="G18" s="32" t="s">
        <v>87</v>
      </c>
      <c r="H18" s="32"/>
      <c r="I18" s="33" t="n">
        <f aca="false">'VORN objektu (SO01.11)'!I25</f>
        <v>0</v>
      </c>
    </row>
    <row r="19" customFormat="false" ht="15" hidden="false" customHeight="false" outlineLevel="0" collapsed="false">
      <c r="A19" s="34"/>
      <c r="B19" s="32" t="s">
        <v>40</v>
      </c>
      <c r="C19" s="33" t="n">
        <f aca="false">SUM('Stavební rozpočet (SO01.11)'!AG12:AG2048)</f>
        <v>0</v>
      </c>
      <c r="D19" s="32"/>
      <c r="E19" s="32"/>
      <c r="F19" s="35"/>
      <c r="G19" s="32" t="s">
        <v>88</v>
      </c>
      <c r="H19" s="32"/>
      <c r="I19" s="33" t="n">
        <f aca="false">'VORN objektu (SO01.11)'!I26</f>
        <v>0</v>
      </c>
    </row>
    <row r="20" customFormat="false" ht="15" hidden="false" customHeight="false" outlineLevel="0" collapsed="false">
      <c r="A20" s="34" t="s">
        <v>45</v>
      </c>
      <c r="B20" s="34"/>
      <c r="C20" s="33" t="n">
        <f aca="false">SUM('Stavební rozpočet (SO01.11)'!AH12:AH2048)</f>
        <v>0</v>
      </c>
      <c r="D20" s="32"/>
      <c r="E20" s="32"/>
      <c r="F20" s="35"/>
      <c r="G20" s="32"/>
      <c r="H20" s="32"/>
      <c r="I20" s="35"/>
    </row>
    <row r="21" customFormat="false" ht="15" hidden="false" customHeight="false" outlineLevel="0" collapsed="false">
      <c r="A21" s="31" t="s">
        <v>46</v>
      </c>
      <c r="B21" s="31"/>
      <c r="C21" s="36" t="n">
        <f aca="false">SUM('Stavební rozpočet (SO01.11)'!Z12:Z2048)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(SO01.11)'!I36</f>
        <v>0</v>
      </c>
    </row>
    <row r="25" customFormat="false" ht="15" hidden="false" customHeight="false" outlineLevel="0" collapsed="false">
      <c r="A25" s="43" t="s">
        <v>50</v>
      </c>
      <c r="B25" s="43"/>
      <c r="C25" s="44" t="n">
        <f aca="false">SUM('Stavební rozpočet (SO01.11)'!AJ12:AJ2048)</f>
        <v>0</v>
      </c>
      <c r="D25" s="45"/>
      <c r="E25" s="45"/>
      <c r="F25" s="45"/>
      <c r="G25" s="45"/>
      <c r="H25" s="45"/>
      <c r="I25" s="45"/>
    </row>
    <row r="26" customFormat="false" ht="15" hidden="false" customHeight="false" outlineLevel="0" collapsed="false">
      <c r="A26" s="46" t="s">
        <v>51</v>
      </c>
      <c r="B26" s="46"/>
      <c r="C26" s="47" t="n">
        <f aca="false">SUM('Stavební rozpočet (SO01.11)'!AK12:AK2048)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5967</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326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FF"/>
    <pageSetUpPr fitToPage="true"/>
  </sheetPr>
  <dimension ref="A1:BX36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14" activePane="bottomLeft" state="frozen"/>
      <selection pane="topLeft" activeCell="A1" activeCellId="0" sqref="A1"/>
      <selection pane="bottomLeft" activeCell="L113" activeCellId="0" sqref="L113"/>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5.94"/>
    <col collapsed="false" customWidth="true" hidden="false" outlineLevel="0" max="4" min="4" style="155" width="32.96"/>
    <col collapsed="false" customWidth="true" hidden="false" outlineLevel="0" max="5" min="5" style="24" width="15.83"/>
    <col collapsed="false" customWidth="true" hidden="false" outlineLevel="0" max="6" min="6" style="24" width="4.29"/>
    <col collapsed="false" customWidth="true" hidden="false" outlineLevel="0" max="7" min="7" style="156" width="9.54"/>
    <col collapsed="false" customWidth="true" hidden="false" outlineLevel="0" max="8" min="8" style="24" width="10.51"/>
    <col collapsed="false" customWidth="true" hidden="false" outlineLevel="0" max="9" min="9" style="24" width="11.14"/>
    <col collapsed="false" customWidth="true" hidden="false" outlineLevel="0" max="10" min="10" style="24" width="14.41"/>
    <col collapsed="false" customWidth="true" hidden="false" outlineLevel="0" max="13" min="11" style="24" width="15.71"/>
    <col collapsed="false" customWidth="true" hidden="false" outlineLevel="0" max="14" min="14" style="24" width="7.8"/>
    <col collapsed="false" customWidth="true" hidden="false" outlineLevel="0" max="15" min="15" style="24" width="9.21"/>
    <col collapsed="false" customWidth="true" hidden="false" outlineLevel="0" max="16" min="16" style="24" width="11.58"/>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5968</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85"/>
      <c r="B12" s="178" t="s">
        <v>104</v>
      </c>
      <c r="C12" s="178"/>
      <c r="D12" s="179" t="s">
        <v>105</v>
      </c>
      <c r="E12" s="179"/>
      <c r="F12" s="85" t="s">
        <v>97</v>
      </c>
      <c r="G12" s="180" t="s">
        <v>97</v>
      </c>
      <c r="H12" s="85" t="s">
        <v>97</v>
      </c>
      <c r="I12" s="85" t="s">
        <v>97</v>
      </c>
      <c r="J12" s="181" t="n">
        <f aca="false">J13+J17+J22+J25+J28+J41+J52+J58+J67+J88+J95+J109+J122+J129+J139+J155+J183+J199+J204+J214+J220+J332+J336+J340+J354+J358+J364</f>
        <v>0</v>
      </c>
      <c r="K12" s="181" t="n">
        <f aca="false">K13+K17+K22+K25+K28+K41+K52+K58+K67+K88+K95+K109+K122+K129+K139+K155+K183+K199+K204+K214+K220+K332+K336+K340+K354+K358+K364</f>
        <v>0</v>
      </c>
      <c r="L12" s="181" t="n">
        <f aca="false">L13+L17+L22+L25+L28+L41+L52+L58+L67+L88+L95+L109+L122+L129+L139+L155+L183+L199+L204+L214+L220+L332+L336+L340+L354+L358+L364</f>
        <v>0</v>
      </c>
      <c r="M12" s="181" t="n">
        <f aca="false">M13+M17+M22+M25+M28+M41+M52+M58+M67+M88+M95+M109+M122+M129+M139+M155+M183+M199+M204+M214+M220+M332+M336+M340+M354+M358+M364</f>
        <v>0</v>
      </c>
      <c r="N12" s="182"/>
      <c r="O12" s="181" t="n">
        <f aca="false">O13+O17+O22+O25+O28+O41+O52+O58+O67+O88+O95+O109+O122+O129+O139+O155+O183+O199+O204+O214+O220+O332+O336+O340+O354+O358+O364</f>
        <v>1681.43965912</v>
      </c>
      <c r="P12" s="182"/>
    </row>
    <row r="13" customFormat="false" ht="15" hidden="false" customHeight="true" outlineLevel="0" collapsed="false">
      <c r="A13" s="183"/>
      <c r="B13" s="184" t="s">
        <v>104</v>
      </c>
      <c r="C13" s="184" t="s">
        <v>186</v>
      </c>
      <c r="D13" s="185" t="s">
        <v>187</v>
      </c>
      <c r="E13" s="185"/>
      <c r="F13" s="183" t="s">
        <v>97</v>
      </c>
      <c r="G13" s="186" t="s">
        <v>97</v>
      </c>
      <c r="H13" s="183" t="s">
        <v>97</v>
      </c>
      <c r="I13" s="183" t="s">
        <v>97</v>
      </c>
      <c r="J13" s="187" t="n">
        <f aca="false">SUM(J14:J16)</f>
        <v>0</v>
      </c>
      <c r="K13" s="187" t="n">
        <f aca="false">SUM(K14:K16)</f>
        <v>0</v>
      </c>
      <c r="L13" s="187" t="n">
        <f aca="false">SUM(L14:L16)</f>
        <v>0</v>
      </c>
      <c r="M13" s="187" t="n">
        <f aca="false">SUM(M14:M16)</f>
        <v>0</v>
      </c>
      <c r="N13" s="188"/>
      <c r="O13" s="187" t="n">
        <f aca="false">SUM(O14:O16)</f>
        <v>0</v>
      </c>
      <c r="P13" s="188"/>
      <c r="AI13" s="170" t="s">
        <v>104</v>
      </c>
      <c r="AS13" s="159" t="n">
        <f aca="false">SUM(AJ14:AJ16)</f>
        <v>0</v>
      </c>
      <c r="AT13" s="159" t="n">
        <f aca="false">SUM(AK14:AK16)</f>
        <v>0</v>
      </c>
      <c r="AU13" s="159" t="n">
        <f aca="false">SUM(AL14:AL16)</f>
        <v>0</v>
      </c>
    </row>
    <row r="14" customFormat="false" ht="15" hidden="false" customHeight="true" outlineLevel="0" collapsed="false">
      <c r="A14" s="189" t="s">
        <v>188</v>
      </c>
      <c r="B14" s="189" t="s">
        <v>104</v>
      </c>
      <c r="C14" s="189" t="s">
        <v>189</v>
      </c>
      <c r="D14" s="190" t="s">
        <v>190</v>
      </c>
      <c r="E14" s="190"/>
      <c r="F14" s="189" t="s">
        <v>191</v>
      </c>
      <c r="G14" s="191" t="n">
        <f aca="false">'Stavební rozpočet'!G14</f>
        <v>190</v>
      </c>
      <c r="H14" s="192" t="n">
        <f aca="false">'Stavební rozpočet'!H14</f>
        <v>0</v>
      </c>
      <c r="I14" s="193" t="s">
        <v>192</v>
      </c>
      <c r="J14" s="192" t="n">
        <f aca="false">G14*AO14</f>
        <v>0</v>
      </c>
      <c r="K14" s="192" t="n">
        <f aca="false">G14*AP14</f>
        <v>0</v>
      </c>
      <c r="L14" s="192" t="n">
        <f aca="false">G14*H14</f>
        <v>0</v>
      </c>
      <c r="M14" s="192" t="n">
        <f aca="false">L14*(1+BW14/100)</f>
        <v>0</v>
      </c>
      <c r="N14" s="192" t="n">
        <f aca="false">'Stavební rozpočet'!N14</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104</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195</v>
      </c>
      <c r="BA14" s="170" t="s">
        <v>196</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190</v>
      </c>
    </row>
    <row r="15" customFormat="false" ht="15" hidden="false" customHeight="true" outlineLevel="0" collapsed="false">
      <c r="A15" s="189" t="s">
        <v>197</v>
      </c>
      <c r="B15" s="189" t="s">
        <v>104</v>
      </c>
      <c r="C15" s="189" t="s">
        <v>198</v>
      </c>
      <c r="D15" s="190" t="s">
        <v>199</v>
      </c>
      <c r="E15" s="190"/>
      <c r="F15" s="189" t="s">
        <v>191</v>
      </c>
      <c r="G15" s="191" t="n">
        <f aca="false">'Stavební rozpočet'!G15</f>
        <v>190</v>
      </c>
      <c r="H15" s="192" t="n">
        <f aca="false">'Stavební rozpočet'!H15</f>
        <v>0</v>
      </c>
      <c r="I15" s="193" t="s">
        <v>192</v>
      </c>
      <c r="J15" s="192" t="n">
        <f aca="false">G15*AO15</f>
        <v>0</v>
      </c>
      <c r="K15" s="192" t="n">
        <f aca="false">G15*AP15</f>
        <v>0</v>
      </c>
      <c r="L15" s="192" t="n">
        <f aca="false">G15*H15</f>
        <v>0</v>
      </c>
      <c r="M15" s="192" t="n">
        <f aca="false">L15*(1+BW15/100)</f>
        <v>0</v>
      </c>
      <c r="N15" s="192" t="n">
        <f aca="false">'Stavební rozpočet'!N15</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104</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195</v>
      </c>
      <c r="BA15" s="170" t="s">
        <v>196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199</v>
      </c>
    </row>
    <row r="16" customFormat="false" ht="24.05" hidden="false" customHeight="true" outlineLevel="0" collapsed="false">
      <c r="A16" s="189" t="s">
        <v>200</v>
      </c>
      <c r="B16" s="189" t="s">
        <v>104</v>
      </c>
      <c r="C16" s="189" t="s">
        <v>201</v>
      </c>
      <c r="D16" s="190" t="s">
        <v>202</v>
      </c>
      <c r="E16" s="190"/>
      <c r="F16" s="189" t="s">
        <v>191</v>
      </c>
      <c r="G16" s="191" t="n">
        <f aca="false">'Stavební rozpočet'!G16</f>
        <v>50</v>
      </c>
      <c r="H16" s="192" t="n">
        <f aca="false">'Stavební rozpočet'!H16</f>
        <v>0</v>
      </c>
      <c r="I16" s="193" t="s">
        <v>192</v>
      </c>
      <c r="J16" s="192" t="n">
        <f aca="false">G16*AO16</f>
        <v>0</v>
      </c>
      <c r="K16" s="192" t="n">
        <f aca="false">G16*AP16</f>
        <v>0</v>
      </c>
      <c r="L16" s="192" t="n">
        <f aca="false">G16*H16</f>
        <v>0</v>
      </c>
      <c r="M16" s="192" t="n">
        <f aca="false">L16*(1+BW16/100)</f>
        <v>0</v>
      </c>
      <c r="N16" s="192" t="n">
        <f aca="false">'Stavební rozpočet'!N16</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104</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195</v>
      </c>
      <c r="BA16" s="170" t="s">
        <v>196</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202</v>
      </c>
    </row>
    <row r="17" customFormat="false" ht="15" hidden="false" customHeight="true" outlineLevel="0" collapsed="false">
      <c r="A17" s="183"/>
      <c r="B17" s="184" t="s">
        <v>104</v>
      </c>
      <c r="C17" s="184" t="s">
        <v>203</v>
      </c>
      <c r="D17" s="185" t="s">
        <v>204</v>
      </c>
      <c r="E17" s="185"/>
      <c r="F17" s="183" t="s">
        <v>97</v>
      </c>
      <c r="G17" s="186" t="s">
        <v>97</v>
      </c>
      <c r="H17" s="183" t="s">
        <v>97</v>
      </c>
      <c r="I17" s="183" t="s">
        <v>97</v>
      </c>
      <c r="J17" s="187" t="n">
        <f aca="false">SUM(J18:J21)</f>
        <v>0</v>
      </c>
      <c r="K17" s="187" t="n">
        <f aca="false">SUM(K18:K21)</f>
        <v>0</v>
      </c>
      <c r="L17" s="187" t="n">
        <f aca="false">SUM(L18:L21)</f>
        <v>0</v>
      </c>
      <c r="M17" s="187" t="n">
        <f aca="false">SUM(M18:M21)</f>
        <v>0</v>
      </c>
      <c r="N17" s="188"/>
      <c r="O17" s="187" t="n">
        <f aca="false">SUM(O18:O21)</f>
        <v>0</v>
      </c>
      <c r="P17" s="188"/>
      <c r="AI17" s="170" t="s">
        <v>104</v>
      </c>
      <c r="AS17" s="159" t="n">
        <f aca="false">SUM(AJ18:AJ21)</f>
        <v>0</v>
      </c>
      <c r="AT17" s="159" t="n">
        <f aca="false">SUM(AK18:AK21)</f>
        <v>0</v>
      </c>
      <c r="AU17" s="159" t="n">
        <f aca="false">SUM(AL18:AL21)</f>
        <v>0</v>
      </c>
    </row>
    <row r="18" customFormat="false" ht="24.05" hidden="false" customHeight="true" outlineLevel="0" collapsed="false">
      <c r="A18" s="189" t="s">
        <v>205</v>
      </c>
      <c r="B18" s="189" t="s">
        <v>104</v>
      </c>
      <c r="C18" s="189" t="s">
        <v>206</v>
      </c>
      <c r="D18" s="190" t="s">
        <v>207</v>
      </c>
      <c r="E18" s="190"/>
      <c r="F18" s="189" t="s">
        <v>191</v>
      </c>
      <c r="G18" s="191" t="n">
        <f aca="false">'Stavební rozpočet'!G18</f>
        <v>240</v>
      </c>
      <c r="H18" s="192" t="n">
        <f aca="false">'Stavební rozpočet'!H18</f>
        <v>0</v>
      </c>
      <c r="I18" s="193" t="s">
        <v>192</v>
      </c>
      <c r="J18" s="192" t="n">
        <f aca="false">G18*AO18</f>
        <v>0</v>
      </c>
      <c r="K18" s="192" t="n">
        <f aca="false">G18*AP18</f>
        <v>0</v>
      </c>
      <c r="L18" s="192" t="n">
        <f aca="false">G18*H18</f>
        <v>0</v>
      </c>
      <c r="M18" s="192" t="n">
        <f aca="false">L18*(1+BW18/100)</f>
        <v>0</v>
      </c>
      <c r="N18" s="192" t="n">
        <f aca="false">'Stavební rozpočet'!N18</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104</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208</v>
      </c>
      <c r="AZ18" s="88" t="s">
        <v>195</v>
      </c>
      <c r="BA18" s="170" t="s">
        <v>196</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16</v>
      </c>
      <c r="BW18" s="89" t="str">
        <f aca="false">I18</f>
        <v>21</v>
      </c>
      <c r="BX18" s="10" t="s">
        <v>207</v>
      </c>
    </row>
    <row r="19" customFormat="false" ht="24.05" hidden="false" customHeight="true" outlineLevel="0" collapsed="false">
      <c r="A19" s="189" t="s">
        <v>209</v>
      </c>
      <c r="B19" s="189" t="s">
        <v>104</v>
      </c>
      <c r="C19" s="189" t="s">
        <v>210</v>
      </c>
      <c r="D19" s="190" t="s">
        <v>211</v>
      </c>
      <c r="E19" s="190"/>
      <c r="F19" s="189" t="s">
        <v>191</v>
      </c>
      <c r="G19" s="191" t="n">
        <f aca="false">'Stavební rozpočet'!G19</f>
        <v>240</v>
      </c>
      <c r="H19" s="192" t="n">
        <f aca="false">'Stavební rozpočet'!H19</f>
        <v>0</v>
      </c>
      <c r="I19" s="193" t="s">
        <v>192</v>
      </c>
      <c r="J19" s="192" t="n">
        <f aca="false">G19*AO19</f>
        <v>0</v>
      </c>
      <c r="K19" s="192" t="n">
        <f aca="false">G19*AP19</f>
        <v>0</v>
      </c>
      <c r="L19" s="192" t="n">
        <f aca="false">G19*H19</f>
        <v>0</v>
      </c>
      <c r="M19" s="192" t="n">
        <f aca="false">L19*(1+BW19/100)</f>
        <v>0</v>
      </c>
      <c r="N19" s="192" t="n">
        <f aca="false">'Stavební rozpočet'!N19</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104</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195</v>
      </c>
      <c r="BA19" s="170" t="s">
        <v>196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211</v>
      </c>
    </row>
    <row r="20" customFormat="false" ht="15" hidden="false" customHeight="true" outlineLevel="0" collapsed="false">
      <c r="A20" s="189" t="s">
        <v>212</v>
      </c>
      <c r="B20" s="189" t="s">
        <v>104</v>
      </c>
      <c r="C20" s="189" t="s">
        <v>213</v>
      </c>
      <c r="D20" s="190" t="s">
        <v>214</v>
      </c>
      <c r="E20" s="190"/>
      <c r="F20" s="189" t="s">
        <v>191</v>
      </c>
      <c r="G20" s="191" t="n">
        <f aca="false">'Stavební rozpočet'!G20</f>
        <v>180</v>
      </c>
      <c r="H20" s="192" t="n">
        <f aca="false">'Stavební rozpočet'!H20</f>
        <v>0</v>
      </c>
      <c r="I20" s="193" t="s">
        <v>192</v>
      </c>
      <c r="J20" s="192" t="n">
        <f aca="false">G20*AO20</f>
        <v>0</v>
      </c>
      <c r="K20" s="192" t="n">
        <f aca="false">G20*AP20</f>
        <v>0</v>
      </c>
      <c r="L20" s="192" t="n">
        <f aca="false">G20*H20</f>
        <v>0</v>
      </c>
      <c r="M20" s="192" t="n">
        <f aca="false">L20*(1+BW20/100)</f>
        <v>0</v>
      </c>
      <c r="N20" s="192" t="n">
        <f aca="false">'Stavební rozpočet'!N20</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104</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195</v>
      </c>
      <c r="BA20" s="170" t="s">
        <v>196</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214</v>
      </c>
    </row>
    <row r="21" customFormat="false" ht="24.05" hidden="false" customHeight="true" outlineLevel="0" collapsed="false">
      <c r="A21" s="189" t="s">
        <v>215</v>
      </c>
      <c r="B21" s="189" t="s">
        <v>104</v>
      </c>
      <c r="C21" s="189" t="s">
        <v>210</v>
      </c>
      <c r="D21" s="190" t="s">
        <v>216</v>
      </c>
      <c r="E21" s="190"/>
      <c r="F21" s="189" t="s">
        <v>191</v>
      </c>
      <c r="G21" s="191" t="n">
        <f aca="false">'Stavební rozpočet'!G21</f>
        <v>180</v>
      </c>
      <c r="H21" s="192" t="n">
        <f aca="false">'Stavební rozpočet'!H21</f>
        <v>0</v>
      </c>
      <c r="I21" s="193" t="s">
        <v>192</v>
      </c>
      <c r="J21" s="192" t="n">
        <f aca="false">G21*AO21</f>
        <v>0</v>
      </c>
      <c r="K21" s="192" t="n">
        <f aca="false">G21*AP21</f>
        <v>0</v>
      </c>
      <c r="L21" s="192" t="n">
        <f aca="false">G21*H21</f>
        <v>0</v>
      </c>
      <c r="M21" s="192" t="n">
        <f aca="false">L21*(1+BW21/100)</f>
        <v>0</v>
      </c>
      <c r="N21" s="192" t="n">
        <f aca="false">'Stavební rozpočet'!N21</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104</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195</v>
      </c>
      <c r="BA21" s="170" t="s">
        <v>196</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216</v>
      </c>
    </row>
    <row r="22" customFormat="false" ht="15" hidden="false" customHeight="true" outlineLevel="0" collapsed="false">
      <c r="A22" s="183"/>
      <c r="B22" s="184" t="s">
        <v>104</v>
      </c>
      <c r="C22" s="184" t="s">
        <v>217</v>
      </c>
      <c r="D22" s="185" t="s">
        <v>218</v>
      </c>
      <c r="E22" s="185"/>
      <c r="F22" s="183" t="s">
        <v>97</v>
      </c>
      <c r="G22" s="186" t="s">
        <v>97</v>
      </c>
      <c r="H22" s="183" t="s">
        <v>97</v>
      </c>
      <c r="I22" s="183" t="s">
        <v>97</v>
      </c>
      <c r="J22" s="187" t="n">
        <f aca="false">SUM(J23:J24)</f>
        <v>0</v>
      </c>
      <c r="K22" s="187" t="n">
        <f aca="false">SUM(K23:K24)</f>
        <v>0</v>
      </c>
      <c r="L22" s="187" t="n">
        <f aca="false">SUM(L23:L24)</f>
        <v>0</v>
      </c>
      <c r="M22" s="187" t="n">
        <f aca="false">SUM(M23:M24)</f>
        <v>0</v>
      </c>
      <c r="N22" s="188"/>
      <c r="O22" s="187" t="n">
        <f aca="false">SUM(O23:O24)</f>
        <v>0</v>
      </c>
      <c r="P22" s="188"/>
      <c r="AI22" s="170" t="s">
        <v>104</v>
      </c>
      <c r="AS22" s="159" t="n">
        <f aca="false">SUM(AJ23:AJ24)</f>
        <v>0</v>
      </c>
      <c r="AT22" s="159" t="n">
        <f aca="false">SUM(AK23:AK24)</f>
        <v>0</v>
      </c>
      <c r="AU22" s="159" t="n">
        <f aca="false">SUM(AL23:AL24)</f>
        <v>0</v>
      </c>
    </row>
    <row r="23" customFormat="false" ht="15" hidden="false" customHeight="true" outlineLevel="0" collapsed="false">
      <c r="A23" s="189" t="s">
        <v>219</v>
      </c>
      <c r="B23" s="189" t="s">
        <v>104</v>
      </c>
      <c r="C23" s="189" t="s">
        <v>220</v>
      </c>
      <c r="D23" s="190" t="s">
        <v>221</v>
      </c>
      <c r="E23" s="190"/>
      <c r="F23" s="189" t="s">
        <v>191</v>
      </c>
      <c r="G23" s="191" t="n">
        <f aca="false">'Stavební rozpočet'!G23</f>
        <v>180</v>
      </c>
      <c r="H23" s="192" t="n">
        <f aca="false">'Stavební rozpočet'!H23</f>
        <v>0</v>
      </c>
      <c r="I23" s="193" t="s">
        <v>192</v>
      </c>
      <c r="J23" s="192" t="n">
        <f aca="false">G23*AO23</f>
        <v>0</v>
      </c>
      <c r="K23" s="192" t="n">
        <f aca="false">G23*AP23</f>
        <v>0</v>
      </c>
      <c r="L23" s="192" t="n">
        <f aca="false">G23*H23</f>
        <v>0</v>
      </c>
      <c r="M23" s="192" t="n">
        <f aca="false">L23*(1+BW23/100)</f>
        <v>0</v>
      </c>
      <c r="N23" s="192" t="n">
        <f aca="false">'Stavební rozpočet'!N23</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104</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222</v>
      </c>
      <c r="AZ23" s="88" t="s">
        <v>195</v>
      </c>
      <c r="BA23" s="170" t="s">
        <v>196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17</v>
      </c>
      <c r="BW23" s="89" t="str">
        <f aca="false">I23</f>
        <v>21</v>
      </c>
      <c r="BX23" s="10" t="s">
        <v>221</v>
      </c>
    </row>
    <row r="24" customFormat="false" ht="24.05" hidden="false" customHeight="true" outlineLevel="0" collapsed="false">
      <c r="A24" s="189" t="s">
        <v>223</v>
      </c>
      <c r="B24" s="189" t="s">
        <v>104</v>
      </c>
      <c r="C24" s="189" t="s">
        <v>224</v>
      </c>
      <c r="D24" s="190" t="s">
        <v>225</v>
      </c>
      <c r="E24" s="190"/>
      <c r="F24" s="189" t="s">
        <v>191</v>
      </c>
      <c r="G24" s="191" t="n">
        <f aca="false">'Stavební rozpočet'!G24</f>
        <v>180</v>
      </c>
      <c r="H24" s="192" t="n">
        <f aca="false">'Stavební rozpočet'!H24</f>
        <v>0</v>
      </c>
      <c r="I24" s="193" t="s">
        <v>192</v>
      </c>
      <c r="J24" s="192" t="n">
        <f aca="false">G24*AO24</f>
        <v>0</v>
      </c>
      <c r="K24" s="192" t="n">
        <f aca="false">G24*AP24</f>
        <v>0</v>
      </c>
      <c r="L24" s="192" t="n">
        <f aca="false">G24*H24</f>
        <v>0</v>
      </c>
      <c r="M24" s="192" t="n">
        <f aca="false">L24*(1+BW24/100)</f>
        <v>0</v>
      </c>
      <c r="N24" s="192" t="n">
        <f aca="false">'Stavební rozpočet'!N24</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104</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222</v>
      </c>
      <c r="AZ24" s="88" t="s">
        <v>195</v>
      </c>
      <c r="BA24" s="170" t="s">
        <v>196</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225</v>
      </c>
    </row>
    <row r="25" customFormat="false" ht="15" hidden="false" customHeight="true" outlineLevel="0" collapsed="false">
      <c r="A25" s="183"/>
      <c r="B25" s="184" t="s">
        <v>104</v>
      </c>
      <c r="C25" s="184" t="s">
        <v>226</v>
      </c>
      <c r="D25" s="185" t="s">
        <v>227</v>
      </c>
      <c r="E25" s="185"/>
      <c r="F25" s="183" t="s">
        <v>97</v>
      </c>
      <c r="G25" s="186" t="s">
        <v>97</v>
      </c>
      <c r="H25" s="183" t="s">
        <v>97</v>
      </c>
      <c r="I25" s="183" t="s">
        <v>97</v>
      </c>
      <c r="J25" s="187" t="n">
        <f aca="false">SUM(J26:J27)</f>
        <v>0</v>
      </c>
      <c r="K25" s="187" t="n">
        <f aca="false">SUM(K26:K27)</f>
        <v>0</v>
      </c>
      <c r="L25" s="187" t="n">
        <f aca="false">SUM(L26:L27)</f>
        <v>0</v>
      </c>
      <c r="M25" s="187" t="n">
        <f aca="false">SUM(M26:M27)</f>
        <v>0</v>
      </c>
      <c r="N25" s="188"/>
      <c r="O25" s="187" t="n">
        <f aca="false">SUM(O26:O27)</f>
        <v>25.0523148</v>
      </c>
      <c r="P25" s="188"/>
      <c r="AI25" s="170" t="s">
        <v>104</v>
      </c>
      <c r="AS25" s="159" t="n">
        <f aca="false">SUM(AJ26:AJ27)</f>
        <v>0</v>
      </c>
      <c r="AT25" s="159" t="n">
        <f aca="false">SUM(AK26:AK27)</f>
        <v>0</v>
      </c>
      <c r="AU25" s="159" t="n">
        <f aca="false">SUM(AL26:AL27)</f>
        <v>0</v>
      </c>
    </row>
    <row r="26" customFormat="false" ht="24.05" hidden="false" customHeight="true" outlineLevel="0" collapsed="false">
      <c r="A26" s="189" t="s">
        <v>228</v>
      </c>
      <c r="B26" s="189" t="s">
        <v>104</v>
      </c>
      <c r="C26" s="189" t="s">
        <v>229</v>
      </c>
      <c r="D26" s="190" t="s">
        <v>230</v>
      </c>
      <c r="E26" s="190"/>
      <c r="F26" s="189" t="s">
        <v>231</v>
      </c>
      <c r="G26" s="191" t="n">
        <f aca="false">'Stavební rozpočet'!G26</f>
        <v>51</v>
      </c>
      <c r="H26" s="192" t="n">
        <f aca="false">'Stavební rozpočet'!H26</f>
        <v>0</v>
      </c>
      <c r="I26" s="193" t="s">
        <v>192</v>
      </c>
      <c r="J26" s="192" t="n">
        <f aca="false">G26*AO26</f>
        <v>0</v>
      </c>
      <c r="K26" s="192" t="n">
        <f aca="false">G26*AP26</f>
        <v>0</v>
      </c>
      <c r="L26" s="192" t="n">
        <f aca="false">G26*H26</f>
        <v>0</v>
      </c>
      <c r="M26" s="192" t="n">
        <f aca="false">L26*(1+BW26/100)</f>
        <v>0</v>
      </c>
      <c r="N26" s="192" t="n">
        <f aca="false">'Stavební rozpočet'!N26</f>
        <v>0.01009</v>
      </c>
      <c r="O26" s="192" t="n">
        <f aca="false">G26*N26</f>
        <v>0.51459</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104</v>
      </c>
      <c r="AJ26" s="89" t="n">
        <f aca="false">IF(AN26=0,L26,0)</f>
        <v>0</v>
      </c>
      <c r="AK26" s="89" t="n">
        <f aca="false">IF(AN26=12,L26,0)</f>
        <v>0</v>
      </c>
      <c r="AL26" s="89" t="n">
        <f aca="false">IF(AN26=21,L26,0)</f>
        <v>0</v>
      </c>
      <c r="AN26" s="89" t="n">
        <v>21</v>
      </c>
      <c r="AO26" s="89" t="n">
        <f aca="false">H26*0.374602777</f>
        <v>0</v>
      </c>
      <c r="AP26" s="89" t="n">
        <f aca="false">H26*(1-0.374602777)</f>
        <v>0</v>
      </c>
      <c r="AQ26" s="88" t="s">
        <v>188</v>
      </c>
      <c r="AV26" s="89" t="n">
        <f aca="false">AW26+AX26</f>
        <v>0</v>
      </c>
      <c r="AW26" s="89" t="n">
        <f aca="false">G26*AO26</f>
        <v>0</v>
      </c>
      <c r="AX26" s="89" t="n">
        <f aca="false">G26*AP26</f>
        <v>0</v>
      </c>
      <c r="AY26" s="88" t="s">
        <v>232</v>
      </c>
      <c r="AZ26" s="88" t="s">
        <v>233</v>
      </c>
      <c r="BA26" s="170" t="s">
        <v>196</v>
      </c>
      <c r="BC26" s="89" t="n">
        <f aca="false">AW26+AX26</f>
        <v>0</v>
      </c>
      <c r="BD26" s="89" t="n">
        <f aca="false">H26/(100-BE26)*100</f>
        <v>0</v>
      </c>
      <c r="BE26" s="89" t="n">
        <v>0</v>
      </c>
      <c r="BF26" s="89" t="n">
        <f aca="false">O26</f>
        <v>0.51459</v>
      </c>
      <c r="BH26" s="89" t="n">
        <f aca="false">G26*AO26</f>
        <v>0</v>
      </c>
      <c r="BI26" s="89" t="n">
        <f aca="false">G26*AP26</f>
        <v>0</v>
      </c>
      <c r="BJ26" s="89" t="n">
        <f aca="false">G26*H26</f>
        <v>0</v>
      </c>
      <c r="BK26" s="89"/>
      <c r="BL26" s="89" t="n">
        <v>22</v>
      </c>
      <c r="BW26" s="89" t="str">
        <f aca="false">I26</f>
        <v>21</v>
      </c>
      <c r="BX26" s="10" t="s">
        <v>230</v>
      </c>
    </row>
    <row r="27" customFormat="false" ht="35.5" hidden="false" customHeight="true" outlineLevel="0" collapsed="false">
      <c r="A27" s="189" t="s">
        <v>234</v>
      </c>
      <c r="B27" s="189" t="s">
        <v>104</v>
      </c>
      <c r="C27" s="189" t="s">
        <v>235</v>
      </c>
      <c r="D27" s="190" t="s">
        <v>236</v>
      </c>
      <c r="E27" s="190"/>
      <c r="F27" s="189" t="s">
        <v>237</v>
      </c>
      <c r="G27" s="191" t="n">
        <f aca="false">'Stavební rozpočet'!G27</f>
        <v>419.52</v>
      </c>
      <c r="H27" s="192" t="n">
        <f aca="false">'Stavební rozpočet'!H27</f>
        <v>0</v>
      </c>
      <c r="I27" s="193" t="s">
        <v>192</v>
      </c>
      <c r="J27" s="192" t="n">
        <f aca="false">G27*AO27</f>
        <v>0</v>
      </c>
      <c r="K27" s="192" t="n">
        <f aca="false">G27*AP27</f>
        <v>0</v>
      </c>
      <c r="L27" s="192" t="n">
        <f aca="false">G27*H27</f>
        <v>0</v>
      </c>
      <c r="M27" s="192" t="n">
        <f aca="false">L27*(1+BW27/100)</f>
        <v>0</v>
      </c>
      <c r="N27" s="192" t="n">
        <f aca="false">'Stavební rozpočet'!N27</f>
        <v>0.05849</v>
      </c>
      <c r="O27" s="192" t="n">
        <f aca="false">G27*N27</f>
        <v>24.5377248</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104</v>
      </c>
      <c r="AJ27" s="89" t="n">
        <f aca="false">IF(AN27=0,L27,0)</f>
        <v>0</v>
      </c>
      <c r="AK27" s="89" t="n">
        <f aca="false">IF(AN27=12,L27,0)</f>
        <v>0</v>
      </c>
      <c r="AL27" s="89" t="n">
        <f aca="false">IF(AN27=21,L27,0)</f>
        <v>0</v>
      </c>
      <c r="AN27" s="89" t="n">
        <v>21</v>
      </c>
      <c r="AO27" s="89" t="n">
        <f aca="false">H27*0.457653998</f>
        <v>0</v>
      </c>
      <c r="AP27" s="89" t="n">
        <f aca="false">H27*(1-0.457653998)</f>
        <v>0</v>
      </c>
      <c r="AQ27" s="88" t="s">
        <v>188</v>
      </c>
      <c r="AV27" s="89" t="n">
        <f aca="false">AW27+AX27</f>
        <v>0</v>
      </c>
      <c r="AW27" s="89" t="n">
        <f aca="false">G27*AO27</f>
        <v>0</v>
      </c>
      <c r="AX27" s="89" t="n">
        <f aca="false">G27*AP27</f>
        <v>0</v>
      </c>
      <c r="AY27" s="88" t="s">
        <v>232</v>
      </c>
      <c r="AZ27" s="88" t="s">
        <v>233</v>
      </c>
      <c r="BA27" s="170" t="s">
        <v>196</v>
      </c>
      <c r="BC27" s="89" t="n">
        <f aca="false">AW27+AX27</f>
        <v>0</v>
      </c>
      <c r="BD27" s="89" t="n">
        <f aca="false">H27/(100-BE27)*100</f>
        <v>0</v>
      </c>
      <c r="BE27" s="89" t="n">
        <v>0</v>
      </c>
      <c r="BF27" s="89" t="n">
        <f aca="false">O27</f>
        <v>24.5377248</v>
      </c>
      <c r="BH27" s="89" t="n">
        <f aca="false">G27*AO27</f>
        <v>0</v>
      </c>
      <c r="BI27" s="89" t="n">
        <f aca="false">G27*AP27</f>
        <v>0</v>
      </c>
      <c r="BJ27" s="89" t="n">
        <f aca="false">G27*H27</f>
        <v>0</v>
      </c>
      <c r="BK27" s="89"/>
      <c r="BL27" s="89" t="n">
        <v>22</v>
      </c>
      <c r="BW27" s="89" t="str">
        <f aca="false">I27</f>
        <v>21</v>
      </c>
      <c r="BX27" s="10" t="s">
        <v>236</v>
      </c>
    </row>
    <row r="28" customFormat="false" ht="15" hidden="false" customHeight="true" outlineLevel="0" collapsed="false">
      <c r="A28" s="183"/>
      <c r="B28" s="184" t="s">
        <v>104</v>
      </c>
      <c r="C28" s="184" t="s">
        <v>238</v>
      </c>
      <c r="D28" s="185" t="s">
        <v>239</v>
      </c>
      <c r="E28" s="185"/>
      <c r="F28" s="183" t="s">
        <v>97</v>
      </c>
      <c r="G28" s="186" t="s">
        <v>97</v>
      </c>
      <c r="H28" s="183" t="s">
        <v>97</v>
      </c>
      <c r="I28" s="183" t="s">
        <v>97</v>
      </c>
      <c r="J28" s="187" t="n">
        <f aca="false">SUM(J29:J40)</f>
        <v>0</v>
      </c>
      <c r="K28" s="187" t="n">
        <f aca="false">SUM(K29:K40)</f>
        <v>0</v>
      </c>
      <c r="L28" s="187" t="n">
        <f aca="false">SUM(L29:L40)</f>
        <v>0</v>
      </c>
      <c r="M28" s="187" t="n">
        <f aca="false">SUM(M29:M40)</f>
        <v>0</v>
      </c>
      <c r="N28" s="188"/>
      <c r="O28" s="187" t="n">
        <f aca="false">SUM(O29:O40)</f>
        <v>715.29452175</v>
      </c>
      <c r="P28" s="188"/>
      <c r="AI28" s="170" t="s">
        <v>104</v>
      </c>
      <c r="AS28" s="159" t="n">
        <f aca="false">SUM(AJ29:AJ40)</f>
        <v>0</v>
      </c>
      <c r="AT28" s="159" t="n">
        <f aca="false">SUM(AK29:AK40)</f>
        <v>0</v>
      </c>
      <c r="AU28" s="159" t="n">
        <f aca="false">SUM(AL29:AL40)</f>
        <v>0</v>
      </c>
    </row>
    <row r="29" customFormat="false" ht="15" hidden="false" customHeight="true" outlineLevel="0" collapsed="false">
      <c r="A29" s="189" t="s">
        <v>240</v>
      </c>
      <c r="B29" s="189" t="s">
        <v>104</v>
      </c>
      <c r="C29" s="189" t="s">
        <v>241</v>
      </c>
      <c r="D29" s="190" t="s">
        <v>242</v>
      </c>
      <c r="E29" s="190"/>
      <c r="F29" s="189" t="s">
        <v>191</v>
      </c>
      <c r="G29" s="191" t="n">
        <f aca="false">'Stavební rozpočet'!G29</f>
        <v>91.97</v>
      </c>
      <c r="H29" s="192" t="n">
        <f aca="false">'Stavební rozpočet'!H29</f>
        <v>0</v>
      </c>
      <c r="I29" s="193" t="s">
        <v>192</v>
      </c>
      <c r="J29" s="192" t="n">
        <f aca="false">G29*AO29</f>
        <v>0</v>
      </c>
      <c r="K29" s="192" t="n">
        <f aca="false">G29*AP29</f>
        <v>0</v>
      </c>
      <c r="L29" s="192" t="n">
        <f aca="false">G29*H29</f>
        <v>0</v>
      </c>
      <c r="M29" s="192" t="n">
        <f aca="false">L29*(1+BW29/100)</f>
        <v>0</v>
      </c>
      <c r="N29" s="192" t="n">
        <f aca="false">'Stavební rozpočet'!N29</f>
        <v>2.16</v>
      </c>
      <c r="O29" s="192" t="n">
        <f aca="false">G29*N29</f>
        <v>198.6552</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104</v>
      </c>
      <c r="AJ29" s="89" t="n">
        <f aca="false">IF(AN29=0,L29,0)</f>
        <v>0</v>
      </c>
      <c r="AK29" s="89" t="n">
        <f aca="false">IF(AN29=12,L29,0)</f>
        <v>0</v>
      </c>
      <c r="AL29" s="89" t="n">
        <f aca="false">IF(AN29=21,L29,0)</f>
        <v>0</v>
      </c>
      <c r="AN29" s="89" t="n">
        <v>21</v>
      </c>
      <c r="AO29" s="89" t="n">
        <f aca="false">H29*0.666169139</f>
        <v>0</v>
      </c>
      <c r="AP29" s="89" t="n">
        <f aca="false">H29*(1-0.666169139)</f>
        <v>0</v>
      </c>
      <c r="AQ29" s="88" t="s">
        <v>188</v>
      </c>
      <c r="AV29" s="89" t="n">
        <f aca="false">AW29+AX29</f>
        <v>0</v>
      </c>
      <c r="AW29" s="89" t="n">
        <f aca="false">G29*AO29</f>
        <v>0</v>
      </c>
      <c r="AX29" s="89" t="n">
        <f aca="false">G29*AP29</f>
        <v>0</v>
      </c>
      <c r="AY29" s="88" t="s">
        <v>243</v>
      </c>
      <c r="AZ29" s="88" t="s">
        <v>233</v>
      </c>
      <c r="BA29" s="170" t="s">
        <v>196</v>
      </c>
      <c r="BC29" s="89" t="n">
        <f aca="false">AW29+AX29</f>
        <v>0</v>
      </c>
      <c r="BD29" s="89" t="n">
        <f aca="false">H29/(100-BE29)*100</f>
        <v>0</v>
      </c>
      <c r="BE29" s="89" t="n">
        <v>0</v>
      </c>
      <c r="BF29" s="89" t="n">
        <f aca="false">O29</f>
        <v>198.6552</v>
      </c>
      <c r="BH29" s="89" t="n">
        <f aca="false">G29*AO29</f>
        <v>0</v>
      </c>
      <c r="BI29" s="89" t="n">
        <f aca="false">G29*AP29</f>
        <v>0</v>
      </c>
      <c r="BJ29" s="89" t="n">
        <f aca="false">G29*H29</f>
        <v>0</v>
      </c>
      <c r="BK29" s="89"/>
      <c r="BL29" s="89" t="n">
        <v>27</v>
      </c>
      <c r="BW29" s="89" t="str">
        <f aca="false">I29</f>
        <v>21</v>
      </c>
      <c r="BX29" s="10" t="s">
        <v>242</v>
      </c>
    </row>
    <row r="30" customFormat="false" ht="24.05" hidden="false" customHeight="true" outlineLevel="0" collapsed="false">
      <c r="A30" s="189" t="s">
        <v>186</v>
      </c>
      <c r="B30" s="189" t="s">
        <v>104</v>
      </c>
      <c r="C30" s="189" t="s">
        <v>244</v>
      </c>
      <c r="D30" s="190" t="s">
        <v>245</v>
      </c>
      <c r="E30" s="190"/>
      <c r="F30" s="189" t="s">
        <v>191</v>
      </c>
      <c r="G30" s="191" t="n">
        <f aca="false">'Stavební rozpočet'!G30</f>
        <v>25.99</v>
      </c>
      <c r="H30" s="192" t="n">
        <f aca="false">'Stavební rozpočet'!H30</f>
        <v>0</v>
      </c>
      <c r="I30" s="193" t="s">
        <v>192</v>
      </c>
      <c r="J30" s="192" t="n">
        <f aca="false">G30*AO30</f>
        <v>0</v>
      </c>
      <c r="K30" s="192" t="n">
        <f aca="false">G30*AP30</f>
        <v>0</v>
      </c>
      <c r="L30" s="192" t="n">
        <f aca="false">G30*H30</f>
        <v>0</v>
      </c>
      <c r="M30" s="192" t="n">
        <f aca="false">L30*(1+BW30/100)</f>
        <v>0</v>
      </c>
      <c r="N30" s="192" t="n">
        <f aca="false">'Stavební rozpočet'!N30</f>
        <v>2.525</v>
      </c>
      <c r="O30" s="192" t="n">
        <f aca="false">G30*N30</f>
        <v>65.62475</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104</v>
      </c>
      <c r="AJ30" s="89" t="n">
        <f aca="false">IF(AN30=0,L30,0)</f>
        <v>0</v>
      </c>
      <c r="AK30" s="89" t="n">
        <f aca="false">IF(AN30=12,L30,0)</f>
        <v>0</v>
      </c>
      <c r="AL30" s="89" t="n">
        <f aca="false">IF(AN30=21,L30,0)</f>
        <v>0</v>
      </c>
      <c r="AN30" s="89" t="n">
        <v>21</v>
      </c>
      <c r="AO30" s="89" t="n">
        <f aca="false">H30*0.899963529</f>
        <v>0</v>
      </c>
      <c r="AP30" s="89" t="n">
        <f aca="false">H30*(1-0.899963529)</f>
        <v>0</v>
      </c>
      <c r="AQ30" s="88" t="s">
        <v>188</v>
      </c>
      <c r="AV30" s="89" t="n">
        <f aca="false">AW30+AX30</f>
        <v>0</v>
      </c>
      <c r="AW30" s="89" t="n">
        <f aca="false">G30*AO30</f>
        <v>0</v>
      </c>
      <c r="AX30" s="89" t="n">
        <f aca="false">G30*AP30</f>
        <v>0</v>
      </c>
      <c r="AY30" s="88" t="s">
        <v>243</v>
      </c>
      <c r="AZ30" s="88" t="s">
        <v>233</v>
      </c>
      <c r="BA30" s="170" t="s">
        <v>196</v>
      </c>
      <c r="BC30" s="89" t="n">
        <f aca="false">AW30+AX30</f>
        <v>0</v>
      </c>
      <c r="BD30" s="89" t="n">
        <f aca="false">H30/(100-BE30)*100</f>
        <v>0</v>
      </c>
      <c r="BE30" s="89" t="n">
        <v>0</v>
      </c>
      <c r="BF30" s="89" t="n">
        <f aca="false">O30</f>
        <v>65.62475</v>
      </c>
      <c r="BH30" s="89" t="n">
        <f aca="false">G30*AO30</f>
        <v>0</v>
      </c>
      <c r="BI30" s="89" t="n">
        <f aca="false">G30*AP30</f>
        <v>0</v>
      </c>
      <c r="BJ30" s="89" t="n">
        <f aca="false">G30*H30</f>
        <v>0</v>
      </c>
      <c r="BK30" s="89"/>
      <c r="BL30" s="89" t="n">
        <v>27</v>
      </c>
      <c r="BW30" s="89" t="str">
        <f aca="false">I30</f>
        <v>21</v>
      </c>
      <c r="BX30" s="10" t="s">
        <v>245</v>
      </c>
    </row>
    <row r="31" customFormat="false" ht="15" hidden="false" customHeight="true" outlineLevel="0" collapsed="false">
      <c r="A31" s="189" t="s">
        <v>246</v>
      </c>
      <c r="B31" s="189" t="s">
        <v>104</v>
      </c>
      <c r="C31" s="189" t="s">
        <v>247</v>
      </c>
      <c r="D31" s="190" t="s">
        <v>248</v>
      </c>
      <c r="E31" s="190"/>
      <c r="F31" s="189" t="s">
        <v>191</v>
      </c>
      <c r="G31" s="191" t="n">
        <f aca="false">'Stavební rozpočet'!G31</f>
        <v>97.885</v>
      </c>
      <c r="H31" s="192" t="n">
        <f aca="false">'Stavební rozpočet'!H31</f>
        <v>0</v>
      </c>
      <c r="I31" s="193" t="s">
        <v>192</v>
      </c>
      <c r="J31" s="192" t="n">
        <f aca="false">G31*AO31</f>
        <v>0</v>
      </c>
      <c r="K31" s="192" t="n">
        <f aca="false">G31*AP31</f>
        <v>0</v>
      </c>
      <c r="L31" s="192" t="n">
        <f aca="false">G31*H31</f>
        <v>0</v>
      </c>
      <c r="M31" s="192" t="n">
        <f aca="false">L31*(1+BW31/100)</f>
        <v>0</v>
      </c>
      <c r="N31" s="192" t="n">
        <f aca="false">'Stavební rozpočet'!N31</f>
        <v>2.525</v>
      </c>
      <c r="O31" s="192" t="n">
        <f aca="false">G31*N31</f>
        <v>247.159625</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104</v>
      </c>
      <c r="AJ31" s="89" t="n">
        <f aca="false">IF(AN31=0,L31,0)</f>
        <v>0</v>
      </c>
      <c r="AK31" s="89" t="n">
        <f aca="false">IF(AN31=12,L31,0)</f>
        <v>0</v>
      </c>
      <c r="AL31" s="89" t="n">
        <f aca="false">IF(AN31=21,L31,0)</f>
        <v>0</v>
      </c>
      <c r="AN31" s="89" t="n">
        <v>21</v>
      </c>
      <c r="AO31" s="89" t="n">
        <f aca="false">H31*0.912995178</f>
        <v>0</v>
      </c>
      <c r="AP31" s="89" t="n">
        <f aca="false">H31*(1-0.912995178)</f>
        <v>0</v>
      </c>
      <c r="AQ31" s="88" t="s">
        <v>188</v>
      </c>
      <c r="AV31" s="89" t="n">
        <f aca="false">AW31+AX31</f>
        <v>0</v>
      </c>
      <c r="AW31" s="89" t="n">
        <f aca="false">G31*AO31</f>
        <v>0</v>
      </c>
      <c r="AX31" s="89" t="n">
        <f aca="false">G31*AP31</f>
        <v>0</v>
      </c>
      <c r="AY31" s="88" t="s">
        <v>243</v>
      </c>
      <c r="AZ31" s="88" t="s">
        <v>233</v>
      </c>
      <c r="BA31" s="170" t="s">
        <v>196</v>
      </c>
      <c r="BC31" s="89" t="n">
        <f aca="false">AW31+AX31</f>
        <v>0</v>
      </c>
      <c r="BD31" s="89" t="n">
        <f aca="false">H31/(100-BE31)*100</f>
        <v>0</v>
      </c>
      <c r="BE31" s="89" t="n">
        <v>0</v>
      </c>
      <c r="BF31" s="89" t="n">
        <f aca="false">O31</f>
        <v>247.159625</v>
      </c>
      <c r="BH31" s="89" t="n">
        <f aca="false">G31*AO31</f>
        <v>0</v>
      </c>
      <c r="BI31" s="89" t="n">
        <f aca="false">G31*AP31</f>
        <v>0</v>
      </c>
      <c r="BJ31" s="89" t="n">
        <f aca="false">G31*H31</f>
        <v>0</v>
      </c>
      <c r="BK31" s="89"/>
      <c r="BL31" s="89" t="n">
        <v>27</v>
      </c>
      <c r="BW31" s="89" t="str">
        <f aca="false">I31</f>
        <v>21</v>
      </c>
      <c r="BX31" s="10" t="s">
        <v>248</v>
      </c>
    </row>
    <row r="32" customFormat="false" ht="15" hidden="false" customHeight="true" outlineLevel="0" collapsed="false">
      <c r="A32" s="189" t="s">
        <v>249</v>
      </c>
      <c r="B32" s="189" t="s">
        <v>104</v>
      </c>
      <c r="C32" s="189" t="s">
        <v>250</v>
      </c>
      <c r="D32" s="190" t="s">
        <v>251</v>
      </c>
      <c r="E32" s="190"/>
      <c r="F32" s="189" t="s">
        <v>252</v>
      </c>
      <c r="G32" s="191" t="n">
        <f aca="false">'Stavební rozpočet'!G32</f>
        <v>51.912</v>
      </c>
      <c r="H32" s="192" t="n">
        <f aca="false">'Stavební rozpočet'!H32</f>
        <v>0</v>
      </c>
      <c r="I32" s="193" t="s">
        <v>192</v>
      </c>
      <c r="J32" s="192" t="n">
        <f aca="false">G32*AO32</f>
        <v>0</v>
      </c>
      <c r="K32" s="192" t="n">
        <f aca="false">G32*AP32</f>
        <v>0</v>
      </c>
      <c r="L32" s="192" t="n">
        <f aca="false">G32*H32</f>
        <v>0</v>
      </c>
      <c r="M32" s="192" t="n">
        <f aca="false">L32*(1+BW32/100)</f>
        <v>0</v>
      </c>
      <c r="N32" s="192" t="n">
        <f aca="false">'Stavební rozpočet'!N32</f>
        <v>0.0392</v>
      </c>
      <c r="O32" s="192" t="n">
        <f aca="false">G32*N32</f>
        <v>2.0349504</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104</v>
      </c>
      <c r="AJ32" s="89" t="n">
        <f aca="false">IF(AN32=0,L32,0)</f>
        <v>0</v>
      </c>
      <c r="AK32" s="89" t="n">
        <f aca="false">IF(AN32=12,L32,0)</f>
        <v>0</v>
      </c>
      <c r="AL32" s="89" t="n">
        <f aca="false">IF(AN32=21,L32,0)</f>
        <v>0</v>
      </c>
      <c r="AN32" s="89" t="n">
        <v>21</v>
      </c>
      <c r="AO32" s="89" t="n">
        <f aca="false">H32*0.233783597</f>
        <v>0</v>
      </c>
      <c r="AP32" s="89" t="n">
        <f aca="false">H32*(1-0.233783597)</f>
        <v>0</v>
      </c>
      <c r="AQ32" s="88" t="s">
        <v>188</v>
      </c>
      <c r="AV32" s="89" t="n">
        <f aca="false">AW32+AX32</f>
        <v>0</v>
      </c>
      <c r="AW32" s="89" t="n">
        <f aca="false">G32*AO32</f>
        <v>0</v>
      </c>
      <c r="AX32" s="89" t="n">
        <f aca="false">G32*AP32</f>
        <v>0</v>
      </c>
      <c r="AY32" s="88" t="s">
        <v>243</v>
      </c>
      <c r="AZ32" s="88" t="s">
        <v>233</v>
      </c>
      <c r="BA32" s="170" t="s">
        <v>196</v>
      </c>
      <c r="BC32" s="89" t="n">
        <f aca="false">AW32+AX32</f>
        <v>0</v>
      </c>
      <c r="BD32" s="89" t="n">
        <f aca="false">H32/(100-BE32)*100</f>
        <v>0</v>
      </c>
      <c r="BE32" s="89" t="n">
        <v>0</v>
      </c>
      <c r="BF32" s="89" t="n">
        <f aca="false">O32</f>
        <v>2.0349504</v>
      </c>
      <c r="BH32" s="89" t="n">
        <f aca="false">G32*AO32</f>
        <v>0</v>
      </c>
      <c r="BI32" s="89" t="n">
        <f aca="false">G32*AP32</f>
        <v>0</v>
      </c>
      <c r="BJ32" s="89" t="n">
        <f aca="false">G32*H32</f>
        <v>0</v>
      </c>
      <c r="BK32" s="89"/>
      <c r="BL32" s="89" t="n">
        <v>27</v>
      </c>
      <c r="BW32" s="89" t="str">
        <f aca="false">I32</f>
        <v>21</v>
      </c>
      <c r="BX32" s="10" t="s">
        <v>251</v>
      </c>
    </row>
    <row r="33" customFormat="false" ht="15" hidden="false" customHeight="true" outlineLevel="0" collapsed="false">
      <c r="A33" s="189" t="s">
        <v>203</v>
      </c>
      <c r="B33" s="189" t="s">
        <v>104</v>
      </c>
      <c r="C33" s="189" t="s">
        <v>253</v>
      </c>
      <c r="D33" s="190" t="s">
        <v>254</v>
      </c>
      <c r="E33" s="190"/>
      <c r="F33" s="189" t="s">
        <v>252</v>
      </c>
      <c r="G33" s="191" t="n">
        <f aca="false">'Stavební rozpočet'!G33</f>
        <v>51.912</v>
      </c>
      <c r="H33" s="192" t="n">
        <f aca="false">'Stavební rozpočet'!H33</f>
        <v>0</v>
      </c>
      <c r="I33" s="193" t="s">
        <v>192</v>
      </c>
      <c r="J33" s="192" t="n">
        <f aca="false">G33*AO33</f>
        <v>0</v>
      </c>
      <c r="K33" s="192" t="n">
        <f aca="false">G33*AP33</f>
        <v>0</v>
      </c>
      <c r="L33" s="192" t="n">
        <f aca="false">G33*H33</f>
        <v>0</v>
      </c>
      <c r="M33" s="192" t="n">
        <f aca="false">L33*(1+BW33/100)</f>
        <v>0</v>
      </c>
      <c r="N33" s="192" t="n">
        <f aca="false">'Stavební rozpočet'!N33</f>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104</v>
      </c>
      <c r="AJ33" s="89" t="n">
        <f aca="false">IF(AN33=0,L33,0)</f>
        <v>0</v>
      </c>
      <c r="AK33" s="89" t="n">
        <f aca="false">IF(AN33=12,L33,0)</f>
        <v>0</v>
      </c>
      <c r="AL33" s="89" t="n">
        <f aca="false">IF(AN33=21,L33,0)</f>
        <v>0</v>
      </c>
      <c r="AN33" s="89" t="n">
        <v>21</v>
      </c>
      <c r="AO33" s="89" t="n">
        <f aca="false">H33*0</f>
        <v>0</v>
      </c>
      <c r="AP33" s="89" t="n">
        <f aca="false">H33*(1-0)</f>
        <v>0</v>
      </c>
      <c r="AQ33" s="88" t="s">
        <v>188</v>
      </c>
      <c r="AV33" s="89" t="n">
        <f aca="false">AW33+AX33</f>
        <v>0</v>
      </c>
      <c r="AW33" s="89" t="n">
        <f aca="false">G33*AO33</f>
        <v>0</v>
      </c>
      <c r="AX33" s="89" t="n">
        <f aca="false">G33*AP33</f>
        <v>0</v>
      </c>
      <c r="AY33" s="88" t="s">
        <v>243</v>
      </c>
      <c r="AZ33" s="88" t="s">
        <v>233</v>
      </c>
      <c r="BA33" s="170" t="s">
        <v>196</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t="n">
        <v>27</v>
      </c>
      <c r="BW33" s="89" t="str">
        <f aca="false">I33</f>
        <v>21</v>
      </c>
      <c r="BX33" s="10" t="s">
        <v>254</v>
      </c>
    </row>
    <row r="34" customFormat="false" ht="15" hidden="false" customHeight="true" outlineLevel="0" collapsed="false">
      <c r="A34" s="189" t="s">
        <v>217</v>
      </c>
      <c r="B34" s="189" t="s">
        <v>104</v>
      </c>
      <c r="C34" s="189" t="s">
        <v>255</v>
      </c>
      <c r="D34" s="190" t="s">
        <v>256</v>
      </c>
      <c r="E34" s="190"/>
      <c r="F34" s="189" t="s">
        <v>231</v>
      </c>
      <c r="G34" s="191" t="n">
        <f aca="false">'Stavební rozpočet'!G34</f>
        <v>26</v>
      </c>
      <c r="H34" s="192" t="n">
        <f aca="false">'Stavební rozpočet'!H34</f>
        <v>0</v>
      </c>
      <c r="I34" s="193" t="s">
        <v>192</v>
      </c>
      <c r="J34" s="192" t="n">
        <f aca="false">G34*AO34</f>
        <v>0</v>
      </c>
      <c r="K34" s="192" t="n">
        <f aca="false">G34*AP34</f>
        <v>0</v>
      </c>
      <c r="L34" s="192" t="n">
        <f aca="false">G34*H34</f>
        <v>0</v>
      </c>
      <c r="M34" s="192" t="n">
        <f aca="false">L34*(1+BW34/100)</f>
        <v>0</v>
      </c>
      <c r="N34" s="192" t="n">
        <f aca="false">'Stavební rozpočet'!N34</f>
        <v>0.00115</v>
      </c>
      <c r="O34" s="192" t="n">
        <f aca="false">G34*N34</f>
        <v>0.0299</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104</v>
      </c>
      <c r="AJ34" s="89" t="n">
        <f aca="false">IF(AN34=0,L34,0)</f>
        <v>0</v>
      </c>
      <c r="AK34" s="89" t="n">
        <f aca="false">IF(AN34=12,L34,0)</f>
        <v>0</v>
      </c>
      <c r="AL34" s="89" t="n">
        <f aca="false">IF(AN34=21,L34,0)</f>
        <v>0</v>
      </c>
      <c r="AN34" s="89" t="n">
        <v>21</v>
      </c>
      <c r="AO34" s="89" t="n">
        <f aca="false">H34*0.067798029</f>
        <v>0</v>
      </c>
      <c r="AP34" s="89" t="n">
        <f aca="false">H34*(1-0.067798029)</f>
        <v>0</v>
      </c>
      <c r="AQ34" s="88" t="s">
        <v>188</v>
      </c>
      <c r="AV34" s="89" t="n">
        <f aca="false">AW34+AX34</f>
        <v>0</v>
      </c>
      <c r="AW34" s="89" t="n">
        <f aca="false">G34*AO34</f>
        <v>0</v>
      </c>
      <c r="AX34" s="89" t="n">
        <f aca="false">G34*AP34</f>
        <v>0</v>
      </c>
      <c r="AY34" s="88" t="s">
        <v>243</v>
      </c>
      <c r="AZ34" s="88" t="s">
        <v>233</v>
      </c>
      <c r="BA34" s="170" t="s">
        <v>196</v>
      </c>
      <c r="BC34" s="89" t="n">
        <f aca="false">AW34+AX34</f>
        <v>0</v>
      </c>
      <c r="BD34" s="89" t="n">
        <f aca="false">H34/(100-BE34)*100</f>
        <v>0</v>
      </c>
      <c r="BE34" s="89" t="n">
        <v>0</v>
      </c>
      <c r="BF34" s="89" t="n">
        <f aca="false">O34</f>
        <v>0.0299</v>
      </c>
      <c r="BH34" s="89" t="n">
        <f aca="false">G34*AO34</f>
        <v>0</v>
      </c>
      <c r="BI34" s="89" t="n">
        <f aca="false">G34*AP34</f>
        <v>0</v>
      </c>
      <c r="BJ34" s="89" t="n">
        <f aca="false">G34*H34</f>
        <v>0</v>
      </c>
      <c r="BK34" s="89"/>
      <c r="BL34" s="89" t="n">
        <v>27</v>
      </c>
      <c r="BW34" s="89" t="str">
        <f aca="false">I34</f>
        <v>21</v>
      </c>
      <c r="BX34" s="10" t="s">
        <v>256</v>
      </c>
    </row>
    <row r="35" customFormat="false" ht="24.05" hidden="false" customHeight="true" outlineLevel="0" collapsed="false">
      <c r="A35" s="189" t="s">
        <v>257</v>
      </c>
      <c r="B35" s="189" t="s">
        <v>104</v>
      </c>
      <c r="C35" s="189" t="s">
        <v>258</v>
      </c>
      <c r="D35" s="190" t="s">
        <v>259</v>
      </c>
      <c r="E35" s="190"/>
      <c r="F35" s="189" t="s">
        <v>260</v>
      </c>
      <c r="G35" s="191" t="n">
        <f aca="false">'Stavební rozpočet'!G35</f>
        <v>11.948</v>
      </c>
      <c r="H35" s="192" t="n">
        <f aca="false">'Stavební rozpočet'!H35</f>
        <v>0</v>
      </c>
      <c r="I35" s="193" t="s">
        <v>192</v>
      </c>
      <c r="J35" s="192" t="n">
        <f aca="false">G35*AO35</f>
        <v>0</v>
      </c>
      <c r="K35" s="192" t="n">
        <f aca="false">G35*AP35</f>
        <v>0</v>
      </c>
      <c r="L35" s="192" t="n">
        <f aca="false">G35*H35</f>
        <v>0</v>
      </c>
      <c r="M35" s="192" t="n">
        <f aca="false">L35*(1+BW35/100)</f>
        <v>0</v>
      </c>
      <c r="N35" s="192" t="n">
        <f aca="false">'Stavební rozpočet'!N35</f>
        <v>1.0737</v>
      </c>
      <c r="O35" s="192" t="n">
        <f aca="false">G35*N35</f>
        <v>12.8285676</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104</v>
      </c>
      <c r="AJ35" s="89" t="n">
        <f aca="false">IF(AN35=0,L35,0)</f>
        <v>0</v>
      </c>
      <c r="AK35" s="89" t="n">
        <f aca="false">IF(AN35=12,L35,0)</f>
        <v>0</v>
      </c>
      <c r="AL35" s="89" t="n">
        <f aca="false">IF(AN35=21,L35,0)</f>
        <v>0</v>
      </c>
      <c r="AN35" s="89" t="n">
        <v>21</v>
      </c>
      <c r="AO35" s="89" t="n">
        <f aca="false">H35*0.781420027</f>
        <v>0</v>
      </c>
      <c r="AP35" s="89" t="n">
        <f aca="false">H35*(1-0.781420027)</f>
        <v>0</v>
      </c>
      <c r="AQ35" s="88" t="s">
        <v>188</v>
      </c>
      <c r="AV35" s="89" t="n">
        <f aca="false">AW35+AX35</f>
        <v>0</v>
      </c>
      <c r="AW35" s="89" t="n">
        <f aca="false">G35*AO35</f>
        <v>0</v>
      </c>
      <c r="AX35" s="89" t="n">
        <f aca="false">G35*AP35</f>
        <v>0</v>
      </c>
      <c r="AY35" s="88" t="s">
        <v>243</v>
      </c>
      <c r="AZ35" s="88" t="s">
        <v>233</v>
      </c>
      <c r="BA35" s="170" t="s">
        <v>196</v>
      </c>
      <c r="BC35" s="89" t="n">
        <f aca="false">AW35+AX35</f>
        <v>0</v>
      </c>
      <c r="BD35" s="89" t="n">
        <f aca="false">H35/(100-BE35)*100</f>
        <v>0</v>
      </c>
      <c r="BE35" s="89" t="n">
        <v>0</v>
      </c>
      <c r="BF35" s="89" t="n">
        <f aca="false">O35</f>
        <v>12.8285676</v>
      </c>
      <c r="BH35" s="89" t="n">
        <f aca="false">G35*AO35</f>
        <v>0</v>
      </c>
      <c r="BI35" s="89" t="n">
        <f aca="false">G35*AP35</f>
        <v>0</v>
      </c>
      <c r="BJ35" s="89" t="n">
        <f aca="false">G35*H35</f>
        <v>0</v>
      </c>
      <c r="BK35" s="89"/>
      <c r="BL35" s="89" t="n">
        <v>27</v>
      </c>
      <c r="BW35" s="89" t="str">
        <f aca="false">I35</f>
        <v>21</v>
      </c>
      <c r="BX35" s="10" t="s">
        <v>259</v>
      </c>
    </row>
    <row r="36" customFormat="false" ht="15" hidden="false" customHeight="true" outlineLevel="0" collapsed="false">
      <c r="A36" s="189" t="s">
        <v>261</v>
      </c>
      <c r="B36" s="189" t="s">
        <v>104</v>
      </c>
      <c r="C36" s="189" t="s">
        <v>262</v>
      </c>
      <c r="D36" s="190" t="s">
        <v>263</v>
      </c>
      <c r="E36" s="190"/>
      <c r="F36" s="189" t="s">
        <v>191</v>
      </c>
      <c r="G36" s="191" t="n">
        <f aca="false">'Stavební rozpočet'!G36</f>
        <v>13.526</v>
      </c>
      <c r="H36" s="192" t="n">
        <f aca="false">'Stavební rozpočet'!H36</f>
        <v>0</v>
      </c>
      <c r="I36" s="193" t="s">
        <v>192</v>
      </c>
      <c r="J36" s="192" t="n">
        <f aca="false">G36*AO36</f>
        <v>0</v>
      </c>
      <c r="K36" s="192" t="n">
        <f aca="false">G36*AP36</f>
        <v>0</v>
      </c>
      <c r="L36" s="192" t="n">
        <f aca="false">G36*H36</f>
        <v>0</v>
      </c>
      <c r="M36" s="192" t="n">
        <f aca="false">L36*(1+BW36/100)</f>
        <v>0</v>
      </c>
      <c r="N36" s="192" t="n">
        <f aca="false">'Stavební rozpočet'!N36</f>
        <v>2.525</v>
      </c>
      <c r="O36" s="192" t="n">
        <f aca="false">G36*N36</f>
        <v>34.15315</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104</v>
      </c>
      <c r="AJ36" s="89" t="n">
        <f aca="false">IF(AN36=0,L36,0)</f>
        <v>0</v>
      </c>
      <c r="AK36" s="89" t="n">
        <f aca="false">IF(AN36=12,L36,0)</f>
        <v>0</v>
      </c>
      <c r="AL36" s="89" t="n">
        <f aca="false">IF(AN36=21,L36,0)</f>
        <v>0</v>
      </c>
      <c r="AN36" s="89" t="n">
        <v>21</v>
      </c>
      <c r="AO36" s="89" t="n">
        <f aca="false">H36*0.893914039</f>
        <v>0</v>
      </c>
      <c r="AP36" s="89" t="n">
        <f aca="false">H36*(1-0.893914039)</f>
        <v>0</v>
      </c>
      <c r="AQ36" s="88" t="s">
        <v>188</v>
      </c>
      <c r="AV36" s="89" t="n">
        <f aca="false">AW36+AX36</f>
        <v>0</v>
      </c>
      <c r="AW36" s="89" t="n">
        <f aca="false">G36*AO36</f>
        <v>0</v>
      </c>
      <c r="AX36" s="89" t="n">
        <f aca="false">G36*AP36</f>
        <v>0</v>
      </c>
      <c r="AY36" s="88" t="s">
        <v>243</v>
      </c>
      <c r="AZ36" s="88" t="s">
        <v>233</v>
      </c>
      <c r="BA36" s="170" t="s">
        <v>196</v>
      </c>
      <c r="BC36" s="89" t="n">
        <f aca="false">AW36+AX36</f>
        <v>0</v>
      </c>
      <c r="BD36" s="89" t="n">
        <f aca="false">H36/(100-BE36)*100</f>
        <v>0</v>
      </c>
      <c r="BE36" s="89" t="n">
        <v>0</v>
      </c>
      <c r="BF36" s="89" t="n">
        <f aca="false">O36</f>
        <v>34.15315</v>
      </c>
      <c r="BH36" s="89" t="n">
        <f aca="false">G36*AO36</f>
        <v>0</v>
      </c>
      <c r="BI36" s="89" t="n">
        <f aca="false">G36*AP36</f>
        <v>0</v>
      </c>
      <c r="BJ36" s="89" t="n">
        <f aca="false">G36*H36</f>
        <v>0</v>
      </c>
      <c r="BK36" s="89"/>
      <c r="BL36" s="89" t="n">
        <v>27</v>
      </c>
      <c r="BW36" s="89" t="str">
        <f aca="false">I36</f>
        <v>21</v>
      </c>
      <c r="BX36" s="10" t="s">
        <v>263</v>
      </c>
    </row>
    <row r="37" customFormat="false" ht="15" hidden="false" customHeight="true" outlineLevel="0" collapsed="false">
      <c r="A37" s="189" t="s">
        <v>264</v>
      </c>
      <c r="B37" s="189" t="s">
        <v>104</v>
      </c>
      <c r="C37" s="189" t="s">
        <v>265</v>
      </c>
      <c r="D37" s="190" t="s">
        <v>266</v>
      </c>
      <c r="E37" s="190"/>
      <c r="F37" s="189" t="s">
        <v>191</v>
      </c>
      <c r="G37" s="191" t="n">
        <f aca="false">'Stavební rozpočet'!G37</f>
        <v>52.54</v>
      </c>
      <c r="H37" s="192" t="n">
        <f aca="false">'Stavební rozpočet'!H37</f>
        <v>0</v>
      </c>
      <c r="I37" s="193" t="s">
        <v>192</v>
      </c>
      <c r="J37" s="192" t="n">
        <f aca="false">G37*AO37</f>
        <v>0</v>
      </c>
      <c r="K37" s="192" t="n">
        <f aca="false">G37*AP37</f>
        <v>0</v>
      </c>
      <c r="L37" s="192" t="n">
        <f aca="false">G37*H37</f>
        <v>0</v>
      </c>
      <c r="M37" s="192" t="n">
        <f aca="false">L37*(1+BW37/100)</f>
        <v>0</v>
      </c>
      <c r="N37" s="192" t="n">
        <f aca="false">'Stavební rozpočet'!N37</f>
        <v>2.525</v>
      </c>
      <c r="O37" s="192" t="n">
        <f aca="false">G37*N37</f>
        <v>132.6635</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104</v>
      </c>
      <c r="AJ37" s="89" t="n">
        <f aca="false">IF(AN37=0,L37,0)</f>
        <v>0</v>
      </c>
      <c r="AK37" s="89" t="n">
        <f aca="false">IF(AN37=12,L37,0)</f>
        <v>0</v>
      </c>
      <c r="AL37" s="89" t="n">
        <f aca="false">IF(AN37=21,L37,0)</f>
        <v>0</v>
      </c>
      <c r="AN37" s="89" t="n">
        <v>21</v>
      </c>
      <c r="AO37" s="89" t="n">
        <f aca="false">H37*0.912995195</f>
        <v>0</v>
      </c>
      <c r="AP37" s="89" t="n">
        <f aca="false">H37*(1-0.912995195)</f>
        <v>0</v>
      </c>
      <c r="AQ37" s="88" t="s">
        <v>188</v>
      </c>
      <c r="AV37" s="89" t="n">
        <f aca="false">AW37+AX37</f>
        <v>0</v>
      </c>
      <c r="AW37" s="89" t="n">
        <f aca="false">G37*AO37</f>
        <v>0</v>
      </c>
      <c r="AX37" s="89" t="n">
        <f aca="false">G37*AP37</f>
        <v>0</v>
      </c>
      <c r="AY37" s="88" t="s">
        <v>243</v>
      </c>
      <c r="AZ37" s="88" t="s">
        <v>233</v>
      </c>
      <c r="BA37" s="170" t="s">
        <v>196</v>
      </c>
      <c r="BC37" s="89" t="n">
        <f aca="false">AW37+AX37</f>
        <v>0</v>
      </c>
      <c r="BD37" s="89" t="n">
        <f aca="false">H37/(100-BE37)*100</f>
        <v>0</v>
      </c>
      <c r="BE37" s="89" t="n">
        <v>0</v>
      </c>
      <c r="BF37" s="89" t="n">
        <f aca="false">O37</f>
        <v>132.6635</v>
      </c>
      <c r="BH37" s="89" t="n">
        <f aca="false">G37*AO37</f>
        <v>0</v>
      </c>
      <c r="BI37" s="89" t="n">
        <f aca="false">G37*AP37</f>
        <v>0</v>
      </c>
      <c r="BJ37" s="89" t="n">
        <f aca="false">G37*H37</f>
        <v>0</v>
      </c>
      <c r="BK37" s="89"/>
      <c r="BL37" s="89" t="n">
        <v>27</v>
      </c>
      <c r="BW37" s="89" t="str">
        <f aca="false">I37</f>
        <v>21</v>
      </c>
      <c r="BX37" s="10" t="s">
        <v>266</v>
      </c>
    </row>
    <row r="38" customFormat="false" ht="15" hidden="false" customHeight="true" outlineLevel="0" collapsed="false">
      <c r="A38" s="189" t="s">
        <v>192</v>
      </c>
      <c r="B38" s="189" t="s">
        <v>104</v>
      </c>
      <c r="C38" s="189" t="s">
        <v>267</v>
      </c>
      <c r="D38" s="190" t="s">
        <v>268</v>
      </c>
      <c r="E38" s="190"/>
      <c r="F38" s="189" t="s">
        <v>252</v>
      </c>
      <c r="G38" s="191" t="n">
        <f aca="false">'Stavební rozpočet'!G38</f>
        <v>362.16</v>
      </c>
      <c r="H38" s="192" t="n">
        <f aca="false">'Stavební rozpočet'!H38</f>
        <v>0</v>
      </c>
      <c r="I38" s="193" t="s">
        <v>192</v>
      </c>
      <c r="J38" s="192" t="n">
        <f aca="false">G38*AO38</f>
        <v>0</v>
      </c>
      <c r="K38" s="192" t="n">
        <f aca="false">G38*AP38</f>
        <v>0</v>
      </c>
      <c r="L38" s="192" t="n">
        <f aca="false">G38*H38</f>
        <v>0</v>
      </c>
      <c r="M38" s="192" t="n">
        <f aca="false">L38*(1+BW38/100)</f>
        <v>0</v>
      </c>
      <c r="N38" s="192" t="n">
        <f aca="false">'Stavební rozpočet'!N38</f>
        <v>0.03916</v>
      </c>
      <c r="O38" s="192" t="n">
        <f aca="false">G38*N38</f>
        <v>14.1821856</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104</v>
      </c>
      <c r="AJ38" s="89" t="n">
        <f aca="false">IF(AN38=0,L38,0)</f>
        <v>0</v>
      </c>
      <c r="AK38" s="89" t="n">
        <f aca="false">IF(AN38=12,L38,0)</f>
        <v>0</v>
      </c>
      <c r="AL38" s="89" t="n">
        <f aca="false">IF(AN38=21,L38,0)</f>
        <v>0</v>
      </c>
      <c r="AN38" s="89" t="n">
        <v>21</v>
      </c>
      <c r="AO38" s="89" t="n">
        <f aca="false">H38*0.302289308</f>
        <v>0</v>
      </c>
      <c r="AP38" s="89" t="n">
        <f aca="false">H38*(1-0.302289308)</f>
        <v>0</v>
      </c>
      <c r="AQ38" s="88" t="s">
        <v>188</v>
      </c>
      <c r="AV38" s="89" t="n">
        <f aca="false">AW38+AX38</f>
        <v>0</v>
      </c>
      <c r="AW38" s="89" t="n">
        <f aca="false">G38*AO38</f>
        <v>0</v>
      </c>
      <c r="AX38" s="89" t="n">
        <f aca="false">G38*AP38</f>
        <v>0</v>
      </c>
      <c r="AY38" s="88" t="s">
        <v>243</v>
      </c>
      <c r="AZ38" s="88" t="s">
        <v>233</v>
      </c>
      <c r="BA38" s="170" t="s">
        <v>196</v>
      </c>
      <c r="BC38" s="89" t="n">
        <f aca="false">AW38+AX38</f>
        <v>0</v>
      </c>
      <c r="BD38" s="89" t="n">
        <f aca="false">H38/(100-BE38)*100</f>
        <v>0</v>
      </c>
      <c r="BE38" s="89" t="n">
        <v>0</v>
      </c>
      <c r="BF38" s="89" t="n">
        <f aca="false">O38</f>
        <v>14.1821856</v>
      </c>
      <c r="BH38" s="89" t="n">
        <f aca="false">G38*AO38</f>
        <v>0</v>
      </c>
      <c r="BI38" s="89" t="n">
        <f aca="false">G38*AP38</f>
        <v>0</v>
      </c>
      <c r="BJ38" s="89" t="n">
        <f aca="false">G38*H38</f>
        <v>0</v>
      </c>
      <c r="BK38" s="89"/>
      <c r="BL38" s="89" t="n">
        <v>27</v>
      </c>
      <c r="BW38" s="89" t="str">
        <f aca="false">I38</f>
        <v>21</v>
      </c>
      <c r="BX38" s="10" t="s">
        <v>268</v>
      </c>
    </row>
    <row r="39" customFormat="false" ht="15" hidden="false" customHeight="true" outlineLevel="0" collapsed="false">
      <c r="A39" s="189" t="s">
        <v>226</v>
      </c>
      <c r="B39" s="189" t="s">
        <v>104</v>
      </c>
      <c r="C39" s="189" t="s">
        <v>269</v>
      </c>
      <c r="D39" s="190" t="s">
        <v>270</v>
      </c>
      <c r="E39" s="190"/>
      <c r="F39" s="189" t="s">
        <v>252</v>
      </c>
      <c r="G39" s="191" t="n">
        <f aca="false">'Stavební rozpočet'!G39</f>
        <v>362.16</v>
      </c>
      <c r="H39" s="192" t="n">
        <f aca="false">'Stavební rozpočet'!H39</f>
        <v>0</v>
      </c>
      <c r="I39" s="193" t="s">
        <v>192</v>
      </c>
      <c r="J39" s="192" t="n">
        <f aca="false">G39*AO39</f>
        <v>0</v>
      </c>
      <c r="K39" s="192" t="n">
        <f aca="false">G39*AP39</f>
        <v>0</v>
      </c>
      <c r="L39" s="192" t="n">
        <f aca="false">G39*H39</f>
        <v>0</v>
      </c>
      <c r="M39" s="192" t="n">
        <f aca="false">L39*(1+BW39/100)</f>
        <v>0</v>
      </c>
      <c r="N39" s="192" t="n">
        <f aca="false">'Stavební rozpočet'!N39</f>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104</v>
      </c>
      <c r="AJ39" s="89" t="n">
        <f aca="false">IF(AN39=0,L39,0)</f>
        <v>0</v>
      </c>
      <c r="AK39" s="89" t="n">
        <f aca="false">IF(AN39=12,L39,0)</f>
        <v>0</v>
      </c>
      <c r="AL39" s="89" t="n">
        <f aca="false">IF(AN39=21,L39,0)</f>
        <v>0</v>
      </c>
      <c r="AN39" s="89" t="n">
        <v>21</v>
      </c>
      <c r="AO39" s="89" t="n">
        <f aca="false">H39*0</f>
        <v>0</v>
      </c>
      <c r="AP39" s="89" t="n">
        <f aca="false">H39*(1-0)</f>
        <v>0</v>
      </c>
      <c r="AQ39" s="88" t="s">
        <v>188</v>
      </c>
      <c r="AV39" s="89" t="n">
        <f aca="false">AW39+AX39</f>
        <v>0</v>
      </c>
      <c r="AW39" s="89" t="n">
        <f aca="false">G39*AO39</f>
        <v>0</v>
      </c>
      <c r="AX39" s="89" t="n">
        <f aca="false">G39*AP39</f>
        <v>0</v>
      </c>
      <c r="AY39" s="88" t="s">
        <v>243</v>
      </c>
      <c r="AZ39" s="88" t="s">
        <v>233</v>
      </c>
      <c r="BA39" s="170" t="s">
        <v>196</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t="n">
        <v>27</v>
      </c>
      <c r="BW39" s="89" t="str">
        <f aca="false">I39</f>
        <v>21</v>
      </c>
      <c r="BX39" s="10" t="s">
        <v>270</v>
      </c>
    </row>
    <row r="40" customFormat="false" ht="24.05" hidden="false" customHeight="true" outlineLevel="0" collapsed="false">
      <c r="A40" s="189" t="s">
        <v>271</v>
      </c>
      <c r="B40" s="189" t="s">
        <v>104</v>
      </c>
      <c r="C40" s="189" t="s">
        <v>272</v>
      </c>
      <c r="D40" s="190" t="s">
        <v>273</v>
      </c>
      <c r="E40" s="190"/>
      <c r="F40" s="189" t="s">
        <v>260</v>
      </c>
      <c r="G40" s="191" t="n">
        <f aca="false">'Stavební rozpočet'!G40</f>
        <v>7.935</v>
      </c>
      <c r="H40" s="192" t="n">
        <f aca="false">'Stavební rozpočet'!H40</f>
        <v>0</v>
      </c>
      <c r="I40" s="193" t="s">
        <v>192</v>
      </c>
      <c r="J40" s="192" t="n">
        <f aca="false">G40*AO40</f>
        <v>0</v>
      </c>
      <c r="K40" s="192" t="n">
        <f aca="false">G40*AP40</f>
        <v>0</v>
      </c>
      <c r="L40" s="192" t="n">
        <f aca="false">G40*H40</f>
        <v>0</v>
      </c>
      <c r="M40" s="192" t="n">
        <f aca="false">L40*(1+BW40/100)</f>
        <v>0</v>
      </c>
      <c r="N40" s="192" t="n">
        <f aca="false">'Stavební rozpočet'!N40</f>
        <v>1.00349</v>
      </c>
      <c r="O40" s="192" t="n">
        <f aca="false">G40*N40</f>
        <v>7.96269315</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104</v>
      </c>
      <c r="AJ40" s="89" t="n">
        <f aca="false">IF(AN40=0,L40,0)</f>
        <v>0</v>
      </c>
      <c r="AK40" s="89" t="n">
        <f aca="false">IF(AN40=12,L40,0)</f>
        <v>0</v>
      </c>
      <c r="AL40" s="89" t="n">
        <f aca="false">IF(AN40=21,L40,0)</f>
        <v>0</v>
      </c>
      <c r="AN40" s="89" t="n">
        <v>21</v>
      </c>
      <c r="AO40" s="89" t="n">
        <f aca="false">H40*0.59271358</f>
        <v>0</v>
      </c>
      <c r="AP40" s="89" t="n">
        <f aca="false">H40*(1-0.59271358)</f>
        <v>0</v>
      </c>
      <c r="AQ40" s="88" t="s">
        <v>188</v>
      </c>
      <c r="AV40" s="89" t="n">
        <f aca="false">AW40+AX40</f>
        <v>0</v>
      </c>
      <c r="AW40" s="89" t="n">
        <f aca="false">G40*AO40</f>
        <v>0</v>
      </c>
      <c r="AX40" s="89" t="n">
        <f aca="false">G40*AP40</f>
        <v>0</v>
      </c>
      <c r="AY40" s="88" t="s">
        <v>243</v>
      </c>
      <c r="AZ40" s="88" t="s">
        <v>233</v>
      </c>
      <c r="BA40" s="170" t="s">
        <v>196</v>
      </c>
      <c r="BC40" s="89" t="n">
        <f aca="false">AW40+AX40</f>
        <v>0</v>
      </c>
      <c r="BD40" s="89" t="n">
        <f aca="false">H40/(100-BE40)*100</f>
        <v>0</v>
      </c>
      <c r="BE40" s="89" t="n">
        <v>0</v>
      </c>
      <c r="BF40" s="89" t="n">
        <f aca="false">O40</f>
        <v>7.96269315</v>
      </c>
      <c r="BH40" s="89" t="n">
        <f aca="false">G40*AO40</f>
        <v>0</v>
      </c>
      <c r="BI40" s="89" t="n">
        <f aca="false">G40*AP40</f>
        <v>0</v>
      </c>
      <c r="BJ40" s="89" t="n">
        <f aca="false">G40*H40</f>
        <v>0</v>
      </c>
      <c r="BK40" s="89"/>
      <c r="BL40" s="89" t="n">
        <v>27</v>
      </c>
      <c r="BW40" s="89" t="str">
        <f aca="false">I40</f>
        <v>21</v>
      </c>
      <c r="BX40" s="10" t="s">
        <v>273</v>
      </c>
    </row>
    <row r="41" customFormat="false" ht="15" hidden="false" customHeight="true" outlineLevel="0" collapsed="false">
      <c r="A41" s="183"/>
      <c r="B41" s="184" t="s">
        <v>104</v>
      </c>
      <c r="C41" s="184" t="s">
        <v>274</v>
      </c>
      <c r="D41" s="185" t="s">
        <v>275</v>
      </c>
      <c r="E41" s="185"/>
      <c r="F41" s="183" t="s">
        <v>97</v>
      </c>
      <c r="G41" s="186" t="s">
        <v>97</v>
      </c>
      <c r="H41" s="183" t="s">
        <v>97</v>
      </c>
      <c r="I41" s="183" t="s">
        <v>97</v>
      </c>
      <c r="J41" s="187" t="n">
        <f aca="false">SUM(J42:J51)</f>
        <v>0</v>
      </c>
      <c r="K41" s="187" t="n">
        <f aca="false">SUM(K42:K51)</f>
        <v>0</v>
      </c>
      <c r="L41" s="187" t="n">
        <f aca="false">SUM(L42:L51)</f>
        <v>0</v>
      </c>
      <c r="M41" s="187" t="n">
        <f aca="false">SUM(M42:M51)</f>
        <v>0</v>
      </c>
      <c r="N41" s="188"/>
      <c r="O41" s="187" t="n">
        <f aca="false">SUM(O42:O51)</f>
        <v>129.68570533</v>
      </c>
      <c r="P41" s="188"/>
      <c r="AI41" s="170" t="s">
        <v>104</v>
      </c>
      <c r="AS41" s="159" t="n">
        <f aca="false">SUM(AJ42:AJ51)</f>
        <v>0</v>
      </c>
      <c r="AT41" s="159" t="n">
        <f aca="false">SUM(AK42:AK51)</f>
        <v>0</v>
      </c>
      <c r="AU41" s="159" t="n">
        <f aca="false">SUM(AL42:AL51)</f>
        <v>0</v>
      </c>
    </row>
    <row r="42" customFormat="false" ht="15" hidden="false" customHeight="true" outlineLevel="0" collapsed="false">
      <c r="A42" s="189" t="s">
        <v>276</v>
      </c>
      <c r="B42" s="189" t="s">
        <v>104</v>
      </c>
      <c r="C42" s="189" t="s">
        <v>277</v>
      </c>
      <c r="D42" s="190" t="s">
        <v>278</v>
      </c>
      <c r="E42" s="190"/>
      <c r="F42" s="189" t="s">
        <v>252</v>
      </c>
      <c r="G42" s="191" t="n">
        <f aca="false">'Stavební rozpočet'!G42</f>
        <v>378.901</v>
      </c>
      <c r="H42" s="192" t="n">
        <f aca="false">'Stavební rozpočet'!H42</f>
        <v>0</v>
      </c>
      <c r="I42" s="193" t="s">
        <v>192</v>
      </c>
      <c r="J42" s="192" t="n">
        <f aca="false">G42*AO42</f>
        <v>0</v>
      </c>
      <c r="K42" s="192" t="n">
        <f aca="false">G42*AP42</f>
        <v>0</v>
      </c>
      <c r="L42" s="192" t="n">
        <f aca="false">G42*H42</f>
        <v>0</v>
      </c>
      <c r="M42" s="192" t="n">
        <f aca="false">L42*(1+BW42/100)</f>
        <v>0</v>
      </c>
      <c r="N42" s="192" t="n">
        <f aca="false">'Stavební rozpočet'!N42</f>
        <v>0.24656</v>
      </c>
      <c r="O42" s="192" t="n">
        <f aca="false">G42*N42</f>
        <v>93.42183056</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104</v>
      </c>
      <c r="AJ42" s="89" t="n">
        <f aca="false">IF(AN42=0,L42,0)</f>
        <v>0</v>
      </c>
      <c r="AK42" s="89" t="n">
        <f aca="false">IF(AN42=12,L42,0)</f>
        <v>0</v>
      </c>
      <c r="AL42" s="89" t="n">
        <f aca="false">IF(AN42=21,L42,0)</f>
        <v>0</v>
      </c>
      <c r="AN42" s="89" t="n">
        <v>21</v>
      </c>
      <c r="AO42" s="89" t="n">
        <f aca="false">H42*0.814313049</f>
        <v>0</v>
      </c>
      <c r="AP42" s="89" t="n">
        <f aca="false">H42*(1-0.814313049)</f>
        <v>0</v>
      </c>
      <c r="AQ42" s="88" t="s">
        <v>188</v>
      </c>
      <c r="AV42" s="89" t="n">
        <f aca="false">AW42+AX42</f>
        <v>0</v>
      </c>
      <c r="AW42" s="89" t="n">
        <f aca="false">G42*AO42</f>
        <v>0</v>
      </c>
      <c r="AX42" s="89" t="n">
        <f aca="false">G42*AP42</f>
        <v>0</v>
      </c>
      <c r="AY42" s="88" t="s">
        <v>279</v>
      </c>
      <c r="AZ42" s="88" t="s">
        <v>280</v>
      </c>
      <c r="BA42" s="170" t="s">
        <v>196</v>
      </c>
      <c r="BC42" s="89" t="n">
        <f aca="false">AW42+AX42</f>
        <v>0</v>
      </c>
      <c r="BD42" s="89" t="n">
        <f aca="false">H42/(100-BE42)*100</f>
        <v>0</v>
      </c>
      <c r="BE42" s="89" t="n">
        <v>0</v>
      </c>
      <c r="BF42" s="89" t="n">
        <f aca="false">O42</f>
        <v>93.42183056</v>
      </c>
      <c r="BH42" s="89" t="n">
        <f aca="false">G42*AO42</f>
        <v>0</v>
      </c>
      <c r="BI42" s="89" t="n">
        <f aca="false">G42*AP42</f>
        <v>0</v>
      </c>
      <c r="BJ42" s="89" t="n">
        <f aca="false">G42*H42</f>
        <v>0</v>
      </c>
      <c r="BK42" s="89"/>
      <c r="BL42" s="89" t="n">
        <v>31</v>
      </c>
      <c r="BW42" s="89" t="str">
        <f aca="false">I42</f>
        <v>21</v>
      </c>
      <c r="BX42" s="10" t="s">
        <v>278</v>
      </c>
    </row>
    <row r="43" customFormat="false" ht="24.05" hidden="false" customHeight="true" outlineLevel="0" collapsed="false">
      <c r="A43" s="189" t="s">
        <v>281</v>
      </c>
      <c r="B43" s="189" t="s">
        <v>104</v>
      </c>
      <c r="C43" s="189" t="s">
        <v>282</v>
      </c>
      <c r="D43" s="190" t="s">
        <v>283</v>
      </c>
      <c r="E43" s="190"/>
      <c r="F43" s="189" t="s">
        <v>231</v>
      </c>
      <c r="G43" s="191" t="n">
        <f aca="false">'Stavební rozpočet'!G43</f>
        <v>48</v>
      </c>
      <c r="H43" s="192" t="n">
        <f aca="false">'Stavební rozpočet'!H43</f>
        <v>0</v>
      </c>
      <c r="I43" s="193" t="s">
        <v>192</v>
      </c>
      <c r="J43" s="192" t="n">
        <f aca="false">G43*AO43</f>
        <v>0</v>
      </c>
      <c r="K43" s="192" t="n">
        <f aca="false">G43*AP43</f>
        <v>0</v>
      </c>
      <c r="L43" s="192" t="n">
        <f aca="false">G43*H43</f>
        <v>0</v>
      </c>
      <c r="M43" s="192" t="n">
        <f aca="false">L43*(1+BW43/100)</f>
        <v>0</v>
      </c>
      <c r="N43" s="192" t="n">
        <f aca="false">'Stavební rozpočet'!N43</f>
        <v>0.06314</v>
      </c>
      <c r="O43" s="192" t="n">
        <f aca="false">G43*N43</f>
        <v>3.03072</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104</v>
      </c>
      <c r="AJ43" s="89" t="n">
        <f aca="false">IF(AN43=0,L43,0)</f>
        <v>0</v>
      </c>
      <c r="AK43" s="89" t="n">
        <f aca="false">IF(AN43=12,L43,0)</f>
        <v>0</v>
      </c>
      <c r="AL43" s="89" t="n">
        <f aca="false">IF(AN43=21,L43,0)</f>
        <v>0</v>
      </c>
      <c r="AN43" s="89" t="n">
        <v>21</v>
      </c>
      <c r="AO43" s="89" t="n">
        <f aca="false">H43*0.845265602</f>
        <v>0</v>
      </c>
      <c r="AP43" s="89" t="n">
        <f aca="false">H43*(1-0.845265602)</f>
        <v>0</v>
      </c>
      <c r="AQ43" s="88" t="s">
        <v>188</v>
      </c>
      <c r="AV43" s="89" t="n">
        <f aca="false">AW43+AX43</f>
        <v>0</v>
      </c>
      <c r="AW43" s="89" t="n">
        <f aca="false">G43*AO43</f>
        <v>0</v>
      </c>
      <c r="AX43" s="89" t="n">
        <f aca="false">G43*AP43</f>
        <v>0</v>
      </c>
      <c r="AY43" s="88" t="s">
        <v>279</v>
      </c>
      <c r="AZ43" s="88" t="s">
        <v>280</v>
      </c>
      <c r="BA43" s="170" t="s">
        <v>196</v>
      </c>
      <c r="BC43" s="89" t="n">
        <f aca="false">AW43+AX43</f>
        <v>0</v>
      </c>
      <c r="BD43" s="89" t="n">
        <f aca="false">H43/(100-BE43)*100</f>
        <v>0</v>
      </c>
      <c r="BE43" s="89" t="n">
        <v>0</v>
      </c>
      <c r="BF43" s="89" t="n">
        <f aca="false">O43</f>
        <v>3.03072</v>
      </c>
      <c r="BH43" s="89" t="n">
        <f aca="false">G43*AO43</f>
        <v>0</v>
      </c>
      <c r="BI43" s="89" t="n">
        <f aca="false">G43*AP43</f>
        <v>0</v>
      </c>
      <c r="BJ43" s="89" t="n">
        <f aca="false">G43*H43</f>
        <v>0</v>
      </c>
      <c r="BK43" s="89"/>
      <c r="BL43" s="89" t="n">
        <v>31</v>
      </c>
      <c r="BW43" s="89" t="str">
        <f aca="false">I43</f>
        <v>21</v>
      </c>
      <c r="BX43" s="10" t="s">
        <v>283</v>
      </c>
    </row>
    <row r="44" customFormat="false" ht="24.05" hidden="false" customHeight="true" outlineLevel="0" collapsed="false">
      <c r="A44" s="189" t="s">
        <v>284</v>
      </c>
      <c r="B44" s="189" t="s">
        <v>104</v>
      </c>
      <c r="C44" s="189" t="s">
        <v>285</v>
      </c>
      <c r="D44" s="190" t="s">
        <v>286</v>
      </c>
      <c r="E44" s="190"/>
      <c r="F44" s="189" t="s">
        <v>231</v>
      </c>
      <c r="G44" s="191" t="n">
        <f aca="false">'Stavební rozpočet'!G44</f>
        <v>8</v>
      </c>
      <c r="H44" s="192" t="n">
        <f aca="false">'Stavební rozpočet'!H44</f>
        <v>0</v>
      </c>
      <c r="I44" s="193" t="s">
        <v>192</v>
      </c>
      <c r="J44" s="192" t="n">
        <f aca="false">G44*AO44</f>
        <v>0</v>
      </c>
      <c r="K44" s="192" t="n">
        <f aca="false">G44*AP44</f>
        <v>0</v>
      </c>
      <c r="L44" s="192" t="n">
        <f aca="false">G44*H44</f>
        <v>0</v>
      </c>
      <c r="M44" s="192" t="n">
        <f aca="false">L44*(1+BW44/100)</f>
        <v>0</v>
      </c>
      <c r="N44" s="192" t="n">
        <f aca="false">'Stavební rozpočet'!N44</f>
        <v>0.08999</v>
      </c>
      <c r="O44" s="192" t="n">
        <f aca="false">G44*N44</f>
        <v>0.71992</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104</v>
      </c>
      <c r="AJ44" s="89" t="n">
        <f aca="false">IF(AN44=0,L44,0)</f>
        <v>0</v>
      </c>
      <c r="AK44" s="89" t="n">
        <f aca="false">IF(AN44=12,L44,0)</f>
        <v>0</v>
      </c>
      <c r="AL44" s="89" t="n">
        <f aca="false">IF(AN44=21,L44,0)</f>
        <v>0</v>
      </c>
      <c r="AN44" s="89" t="n">
        <v>21</v>
      </c>
      <c r="AO44" s="89" t="n">
        <f aca="false">H44*0.877042185</f>
        <v>0</v>
      </c>
      <c r="AP44" s="89" t="n">
        <f aca="false">H44*(1-0.877042185)</f>
        <v>0</v>
      </c>
      <c r="AQ44" s="88" t="s">
        <v>188</v>
      </c>
      <c r="AV44" s="89" t="n">
        <f aca="false">AW44+AX44</f>
        <v>0</v>
      </c>
      <c r="AW44" s="89" t="n">
        <f aca="false">G44*AO44</f>
        <v>0</v>
      </c>
      <c r="AX44" s="89" t="n">
        <f aca="false">G44*AP44</f>
        <v>0</v>
      </c>
      <c r="AY44" s="88" t="s">
        <v>279</v>
      </c>
      <c r="AZ44" s="88" t="s">
        <v>280</v>
      </c>
      <c r="BA44" s="170" t="s">
        <v>196</v>
      </c>
      <c r="BC44" s="89" t="n">
        <f aca="false">AW44+AX44</f>
        <v>0</v>
      </c>
      <c r="BD44" s="89" t="n">
        <f aca="false">H44/(100-BE44)*100</f>
        <v>0</v>
      </c>
      <c r="BE44" s="89" t="n">
        <v>0</v>
      </c>
      <c r="BF44" s="89" t="n">
        <f aca="false">O44</f>
        <v>0.71992</v>
      </c>
      <c r="BH44" s="89" t="n">
        <f aca="false">G44*AO44</f>
        <v>0</v>
      </c>
      <c r="BI44" s="89" t="n">
        <f aca="false">G44*AP44</f>
        <v>0</v>
      </c>
      <c r="BJ44" s="89" t="n">
        <f aca="false">G44*H44</f>
        <v>0</v>
      </c>
      <c r="BK44" s="89"/>
      <c r="BL44" s="89" t="n">
        <v>31</v>
      </c>
      <c r="BW44" s="89" t="str">
        <f aca="false">I44</f>
        <v>21</v>
      </c>
      <c r="BX44" s="10" t="s">
        <v>286</v>
      </c>
    </row>
    <row r="45" customFormat="false" ht="24.05" hidden="false" customHeight="true" outlineLevel="0" collapsed="false">
      <c r="A45" s="189" t="s">
        <v>238</v>
      </c>
      <c r="B45" s="189" t="s">
        <v>104</v>
      </c>
      <c r="C45" s="189" t="s">
        <v>287</v>
      </c>
      <c r="D45" s="190" t="s">
        <v>288</v>
      </c>
      <c r="E45" s="190"/>
      <c r="F45" s="189" t="s">
        <v>231</v>
      </c>
      <c r="G45" s="191" t="n">
        <f aca="false">'Stavební rozpočet'!G45</f>
        <v>4</v>
      </c>
      <c r="H45" s="192" t="n">
        <f aca="false">'Stavební rozpočet'!H45</f>
        <v>0</v>
      </c>
      <c r="I45" s="193" t="s">
        <v>192</v>
      </c>
      <c r="J45" s="192" t="n">
        <f aca="false">G45*AO45</f>
        <v>0</v>
      </c>
      <c r="K45" s="192" t="n">
        <f aca="false">G45*AP45</f>
        <v>0</v>
      </c>
      <c r="L45" s="192" t="n">
        <f aca="false">G45*H45</f>
        <v>0</v>
      </c>
      <c r="M45" s="192" t="n">
        <f aca="false">L45*(1+BW45/100)</f>
        <v>0</v>
      </c>
      <c r="N45" s="192" t="n">
        <f aca="false">'Stavební rozpočet'!N45</f>
        <v>0.09891</v>
      </c>
      <c r="O45" s="192" t="n">
        <f aca="false">G45*N45</f>
        <v>0.39564</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104</v>
      </c>
      <c r="AJ45" s="89" t="n">
        <f aca="false">IF(AN45=0,L45,0)</f>
        <v>0</v>
      </c>
      <c r="AK45" s="89" t="n">
        <f aca="false">IF(AN45=12,L45,0)</f>
        <v>0</v>
      </c>
      <c r="AL45" s="89" t="n">
        <f aca="false">IF(AN45=21,L45,0)</f>
        <v>0</v>
      </c>
      <c r="AN45" s="89" t="n">
        <v>21</v>
      </c>
      <c r="AO45" s="89" t="n">
        <f aca="false">H45*0.87606906</f>
        <v>0</v>
      </c>
      <c r="AP45" s="89" t="n">
        <f aca="false">H45*(1-0.87606906)</f>
        <v>0</v>
      </c>
      <c r="AQ45" s="88" t="s">
        <v>188</v>
      </c>
      <c r="AV45" s="89" t="n">
        <f aca="false">AW45+AX45</f>
        <v>0</v>
      </c>
      <c r="AW45" s="89" t="n">
        <f aca="false">G45*AO45</f>
        <v>0</v>
      </c>
      <c r="AX45" s="89" t="n">
        <f aca="false">G45*AP45</f>
        <v>0</v>
      </c>
      <c r="AY45" s="88" t="s">
        <v>279</v>
      </c>
      <c r="AZ45" s="88" t="s">
        <v>280</v>
      </c>
      <c r="BA45" s="170" t="s">
        <v>196</v>
      </c>
      <c r="BC45" s="89" t="n">
        <f aca="false">AW45+AX45</f>
        <v>0</v>
      </c>
      <c r="BD45" s="89" t="n">
        <f aca="false">H45/(100-BE45)*100</f>
        <v>0</v>
      </c>
      <c r="BE45" s="89" t="n">
        <v>0</v>
      </c>
      <c r="BF45" s="89" t="n">
        <f aca="false">O45</f>
        <v>0.39564</v>
      </c>
      <c r="BH45" s="89" t="n">
        <f aca="false">G45*AO45</f>
        <v>0</v>
      </c>
      <c r="BI45" s="89" t="n">
        <f aca="false">G45*AP45</f>
        <v>0</v>
      </c>
      <c r="BJ45" s="89" t="n">
        <f aca="false">G45*H45</f>
        <v>0</v>
      </c>
      <c r="BK45" s="89"/>
      <c r="BL45" s="89" t="n">
        <v>31</v>
      </c>
      <c r="BW45" s="89" t="str">
        <f aca="false">I45</f>
        <v>21</v>
      </c>
      <c r="BX45" s="10" t="s">
        <v>288</v>
      </c>
    </row>
    <row r="46" customFormat="false" ht="15" hidden="false" customHeight="true" outlineLevel="0" collapsed="false">
      <c r="A46" s="189" t="s">
        <v>289</v>
      </c>
      <c r="B46" s="189" t="s">
        <v>104</v>
      </c>
      <c r="C46" s="189" t="s">
        <v>290</v>
      </c>
      <c r="D46" s="190" t="s">
        <v>291</v>
      </c>
      <c r="E46" s="190"/>
      <c r="F46" s="189" t="s">
        <v>231</v>
      </c>
      <c r="G46" s="191" t="n">
        <f aca="false">'Stavební rozpočet'!G46</f>
        <v>30</v>
      </c>
      <c r="H46" s="192" t="n">
        <f aca="false">'Stavební rozpočet'!H46</f>
        <v>0</v>
      </c>
      <c r="I46" s="193" t="s">
        <v>192</v>
      </c>
      <c r="J46" s="192" t="n">
        <f aca="false">G46*AO46</f>
        <v>0</v>
      </c>
      <c r="K46" s="192" t="n">
        <f aca="false">G46*AP46</f>
        <v>0</v>
      </c>
      <c r="L46" s="192" t="n">
        <f aca="false">G46*H46</f>
        <v>0</v>
      </c>
      <c r="M46" s="192" t="n">
        <f aca="false">L46*(1+BW46/100)</f>
        <v>0</v>
      </c>
      <c r="N46" s="192" t="n">
        <f aca="false">'Stavební rozpočet'!N46</f>
        <v>0.0063</v>
      </c>
      <c r="O46" s="192" t="n">
        <f aca="false">G46*N46</f>
        <v>0.189</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104</v>
      </c>
      <c r="AJ46" s="89" t="n">
        <f aca="false">IF(AN46=0,L46,0)</f>
        <v>0</v>
      </c>
      <c r="AK46" s="89" t="n">
        <f aca="false">IF(AN46=12,L46,0)</f>
        <v>0</v>
      </c>
      <c r="AL46" s="89" t="n">
        <f aca="false">IF(AN46=21,L46,0)</f>
        <v>0</v>
      </c>
      <c r="AN46" s="89" t="n">
        <v>21</v>
      </c>
      <c r="AO46" s="89" t="n">
        <f aca="false">H46*0.400266073</f>
        <v>0</v>
      </c>
      <c r="AP46" s="89" t="n">
        <f aca="false">H46*(1-0.400266073)</f>
        <v>0</v>
      </c>
      <c r="AQ46" s="88" t="s">
        <v>188</v>
      </c>
      <c r="AV46" s="89" t="n">
        <f aca="false">AW46+AX46</f>
        <v>0</v>
      </c>
      <c r="AW46" s="89" t="n">
        <f aca="false">G46*AO46</f>
        <v>0</v>
      </c>
      <c r="AX46" s="89" t="n">
        <f aca="false">G46*AP46</f>
        <v>0</v>
      </c>
      <c r="AY46" s="88" t="s">
        <v>279</v>
      </c>
      <c r="AZ46" s="88" t="s">
        <v>280</v>
      </c>
      <c r="BA46" s="170" t="s">
        <v>196</v>
      </c>
      <c r="BC46" s="89" t="n">
        <f aca="false">AW46+AX46</f>
        <v>0</v>
      </c>
      <c r="BD46" s="89" t="n">
        <f aca="false">H46/(100-BE46)*100</f>
        <v>0</v>
      </c>
      <c r="BE46" s="89" t="n">
        <v>0</v>
      </c>
      <c r="BF46" s="89" t="n">
        <f aca="false">O46</f>
        <v>0.189</v>
      </c>
      <c r="BH46" s="89" t="n">
        <f aca="false">G46*AO46</f>
        <v>0</v>
      </c>
      <c r="BI46" s="89" t="n">
        <f aca="false">G46*AP46</f>
        <v>0</v>
      </c>
      <c r="BJ46" s="89" t="n">
        <f aca="false">G46*H46</f>
        <v>0</v>
      </c>
      <c r="BK46" s="89"/>
      <c r="BL46" s="89" t="n">
        <v>31</v>
      </c>
      <c r="BW46" s="89" t="str">
        <f aca="false">I46</f>
        <v>21</v>
      </c>
      <c r="BX46" s="10" t="s">
        <v>291</v>
      </c>
    </row>
    <row r="47" customFormat="false" ht="24.05" hidden="false" customHeight="true" outlineLevel="0" collapsed="false">
      <c r="A47" s="189" t="s">
        <v>292</v>
      </c>
      <c r="B47" s="189" t="s">
        <v>104</v>
      </c>
      <c r="C47" s="189" t="s">
        <v>293</v>
      </c>
      <c r="D47" s="190" t="s">
        <v>294</v>
      </c>
      <c r="E47" s="190"/>
      <c r="F47" s="189" t="s">
        <v>252</v>
      </c>
      <c r="G47" s="191" t="n">
        <f aca="false">'Stavební rozpočet'!G47</f>
        <v>45.1</v>
      </c>
      <c r="H47" s="192" t="n">
        <f aca="false">'Stavební rozpočet'!H47</f>
        <v>0</v>
      </c>
      <c r="I47" s="193" t="s">
        <v>192</v>
      </c>
      <c r="J47" s="192" t="n">
        <f aca="false">G47*AO47</f>
        <v>0</v>
      </c>
      <c r="K47" s="192" t="n">
        <f aca="false">G47*AP47</f>
        <v>0</v>
      </c>
      <c r="L47" s="192" t="n">
        <f aca="false">G47*H47</f>
        <v>0</v>
      </c>
      <c r="M47" s="192" t="n">
        <f aca="false">L47*(1+BW47/100)</f>
        <v>0</v>
      </c>
      <c r="N47" s="192" t="n">
        <f aca="false">'Stavební rozpočet'!N47</f>
        <v>0.5921</v>
      </c>
      <c r="O47" s="192" t="n">
        <f aca="false">G47*N47</f>
        <v>26.70371</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104</v>
      </c>
      <c r="AJ47" s="89" t="n">
        <f aca="false">IF(AN47=0,L47,0)</f>
        <v>0</v>
      </c>
      <c r="AK47" s="89" t="n">
        <f aca="false">IF(AN47=12,L47,0)</f>
        <v>0</v>
      </c>
      <c r="AL47" s="89" t="n">
        <f aca="false">IF(AN47=21,L47,0)</f>
        <v>0</v>
      </c>
      <c r="AN47" s="89" t="n">
        <v>21</v>
      </c>
      <c r="AO47" s="89" t="n">
        <f aca="false">H47*0.653388377</f>
        <v>0</v>
      </c>
      <c r="AP47" s="89" t="n">
        <f aca="false">H47*(1-0.653388377)</f>
        <v>0</v>
      </c>
      <c r="AQ47" s="88" t="s">
        <v>188</v>
      </c>
      <c r="AV47" s="89" t="n">
        <f aca="false">AW47+AX47</f>
        <v>0</v>
      </c>
      <c r="AW47" s="89" t="n">
        <f aca="false">G47*AO47</f>
        <v>0</v>
      </c>
      <c r="AX47" s="89" t="n">
        <f aca="false">G47*AP47</f>
        <v>0</v>
      </c>
      <c r="AY47" s="88" t="s">
        <v>279</v>
      </c>
      <c r="AZ47" s="88" t="s">
        <v>280</v>
      </c>
      <c r="BA47" s="170" t="s">
        <v>196</v>
      </c>
      <c r="BC47" s="89" t="n">
        <f aca="false">AW47+AX47</f>
        <v>0</v>
      </c>
      <c r="BD47" s="89" t="n">
        <f aca="false">H47/(100-BE47)*100</f>
        <v>0</v>
      </c>
      <c r="BE47" s="89" t="n">
        <v>0</v>
      </c>
      <c r="BF47" s="89" t="n">
        <f aca="false">O47</f>
        <v>26.70371</v>
      </c>
      <c r="BH47" s="89" t="n">
        <f aca="false">G47*AO47</f>
        <v>0</v>
      </c>
      <c r="BI47" s="89" t="n">
        <f aca="false">G47*AP47</f>
        <v>0</v>
      </c>
      <c r="BJ47" s="89" t="n">
        <f aca="false">G47*H47</f>
        <v>0</v>
      </c>
      <c r="BK47" s="89"/>
      <c r="BL47" s="89" t="n">
        <v>31</v>
      </c>
      <c r="BW47" s="89" t="str">
        <f aca="false">I47</f>
        <v>21</v>
      </c>
      <c r="BX47" s="10" t="s">
        <v>294</v>
      </c>
    </row>
    <row r="48" customFormat="false" ht="24.05" hidden="false" customHeight="true" outlineLevel="0" collapsed="false">
      <c r="A48" s="189" t="s">
        <v>295</v>
      </c>
      <c r="B48" s="189" t="s">
        <v>104</v>
      </c>
      <c r="C48" s="189" t="s">
        <v>296</v>
      </c>
      <c r="D48" s="190" t="s">
        <v>297</v>
      </c>
      <c r="E48" s="190"/>
      <c r="F48" s="189" t="s">
        <v>252</v>
      </c>
      <c r="G48" s="191" t="n">
        <f aca="false">'Stavební rozpočet'!G48</f>
        <v>27.66</v>
      </c>
      <c r="H48" s="192" t="n">
        <f aca="false">'Stavební rozpočet'!H48</f>
        <v>0</v>
      </c>
      <c r="I48" s="193" t="s">
        <v>192</v>
      </c>
      <c r="J48" s="192" t="n">
        <f aca="false">G48*AO48</f>
        <v>0</v>
      </c>
      <c r="K48" s="192" t="n">
        <f aca="false">G48*AP48</f>
        <v>0</v>
      </c>
      <c r="L48" s="192" t="n">
        <f aca="false">G48*H48</f>
        <v>0</v>
      </c>
      <c r="M48" s="192" t="n">
        <f aca="false">L48*(1+BW48/100)</f>
        <v>0</v>
      </c>
      <c r="N48" s="192" t="n">
        <f aca="false">'Stavební rozpočet'!N48</f>
        <v>0.03931</v>
      </c>
      <c r="O48" s="192" t="n">
        <f aca="false">G48*N48</f>
        <v>1.0873146</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104</v>
      </c>
      <c r="AJ48" s="89" t="n">
        <f aca="false">IF(AN48=0,L48,0)</f>
        <v>0</v>
      </c>
      <c r="AK48" s="89" t="n">
        <f aca="false">IF(AN48=12,L48,0)</f>
        <v>0</v>
      </c>
      <c r="AL48" s="89" t="n">
        <f aca="false">IF(AN48=21,L48,0)</f>
        <v>0</v>
      </c>
      <c r="AN48" s="89" t="n">
        <v>21</v>
      </c>
      <c r="AO48" s="89" t="n">
        <f aca="false">H48*0.346251619</f>
        <v>0</v>
      </c>
      <c r="AP48" s="89" t="n">
        <f aca="false">H48*(1-0.346251619)</f>
        <v>0</v>
      </c>
      <c r="AQ48" s="88" t="s">
        <v>188</v>
      </c>
      <c r="AV48" s="89" t="n">
        <f aca="false">AW48+AX48</f>
        <v>0</v>
      </c>
      <c r="AW48" s="89" t="n">
        <f aca="false">G48*AO48</f>
        <v>0</v>
      </c>
      <c r="AX48" s="89" t="n">
        <f aca="false">G48*AP48</f>
        <v>0</v>
      </c>
      <c r="AY48" s="88" t="s">
        <v>279</v>
      </c>
      <c r="AZ48" s="88" t="s">
        <v>280</v>
      </c>
      <c r="BA48" s="170" t="s">
        <v>196</v>
      </c>
      <c r="BC48" s="89" t="n">
        <f aca="false">AW48+AX48</f>
        <v>0</v>
      </c>
      <c r="BD48" s="89" t="n">
        <f aca="false">H48/(100-BE48)*100</f>
        <v>0</v>
      </c>
      <c r="BE48" s="89" t="n">
        <v>0</v>
      </c>
      <c r="BF48" s="89" t="n">
        <f aca="false">O48</f>
        <v>1.0873146</v>
      </c>
      <c r="BH48" s="89" t="n">
        <f aca="false">G48*AO48</f>
        <v>0</v>
      </c>
      <c r="BI48" s="89" t="n">
        <f aca="false">G48*AP48</f>
        <v>0</v>
      </c>
      <c r="BJ48" s="89" t="n">
        <f aca="false">G48*H48</f>
        <v>0</v>
      </c>
      <c r="BK48" s="89"/>
      <c r="BL48" s="89" t="n">
        <v>31</v>
      </c>
      <c r="BW48" s="89" t="str">
        <f aca="false">I48</f>
        <v>21</v>
      </c>
      <c r="BX48" s="10" t="s">
        <v>297</v>
      </c>
    </row>
    <row r="49" customFormat="false" ht="15" hidden="false" customHeight="true" outlineLevel="0" collapsed="false">
      <c r="A49" s="189" t="s">
        <v>274</v>
      </c>
      <c r="B49" s="189" t="s">
        <v>104</v>
      </c>
      <c r="C49" s="189" t="s">
        <v>298</v>
      </c>
      <c r="D49" s="190" t="s">
        <v>299</v>
      </c>
      <c r="E49" s="190"/>
      <c r="F49" s="189" t="s">
        <v>252</v>
      </c>
      <c r="G49" s="191" t="n">
        <f aca="false">'Stavební rozpočet'!G49</f>
        <v>27.66</v>
      </c>
      <c r="H49" s="192" t="n">
        <f aca="false">'Stavební rozpočet'!H49</f>
        <v>0</v>
      </c>
      <c r="I49" s="193" t="s">
        <v>192</v>
      </c>
      <c r="J49" s="192" t="n">
        <f aca="false">G49*AO49</f>
        <v>0</v>
      </c>
      <c r="K49" s="192" t="n">
        <f aca="false">G49*AP49</f>
        <v>0</v>
      </c>
      <c r="L49" s="192" t="n">
        <f aca="false">G49*H49</f>
        <v>0</v>
      </c>
      <c r="M49" s="192" t="n">
        <f aca="false">L49*(1+BW49/100)</f>
        <v>0</v>
      </c>
      <c r="N49" s="192" t="n">
        <f aca="false">'Stavební rozpočet'!N49</f>
        <v>0</v>
      </c>
      <c r="O49" s="192" t="n">
        <f aca="false">G49*N49</f>
        <v>0</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104</v>
      </c>
      <c r="AJ49" s="89" t="n">
        <f aca="false">IF(AN49=0,L49,0)</f>
        <v>0</v>
      </c>
      <c r="AK49" s="89" t="n">
        <f aca="false">IF(AN49=12,L49,0)</f>
        <v>0</v>
      </c>
      <c r="AL49" s="89" t="n">
        <f aca="false">IF(AN49=21,L49,0)</f>
        <v>0</v>
      </c>
      <c r="AN49" s="89" t="n">
        <v>21</v>
      </c>
      <c r="AO49" s="89" t="n">
        <f aca="false">H49*0</f>
        <v>0</v>
      </c>
      <c r="AP49" s="89" t="n">
        <f aca="false">H49*(1-0)</f>
        <v>0</v>
      </c>
      <c r="AQ49" s="88" t="s">
        <v>188</v>
      </c>
      <c r="AV49" s="89" t="n">
        <f aca="false">AW49+AX49</f>
        <v>0</v>
      </c>
      <c r="AW49" s="89" t="n">
        <f aca="false">G49*AO49</f>
        <v>0</v>
      </c>
      <c r="AX49" s="89" t="n">
        <f aca="false">G49*AP49</f>
        <v>0</v>
      </c>
      <c r="AY49" s="88" t="s">
        <v>279</v>
      </c>
      <c r="AZ49" s="88" t="s">
        <v>280</v>
      </c>
      <c r="BA49" s="170" t="s">
        <v>196</v>
      </c>
      <c r="BC49" s="89" t="n">
        <f aca="false">AW49+AX49</f>
        <v>0</v>
      </c>
      <c r="BD49" s="89" t="n">
        <f aca="false">H49/(100-BE49)*100</f>
        <v>0</v>
      </c>
      <c r="BE49" s="89" t="n">
        <v>0</v>
      </c>
      <c r="BF49" s="89" t="n">
        <f aca="false">O49</f>
        <v>0</v>
      </c>
      <c r="BH49" s="89" t="n">
        <f aca="false">G49*AO49</f>
        <v>0</v>
      </c>
      <c r="BI49" s="89" t="n">
        <f aca="false">G49*AP49</f>
        <v>0</v>
      </c>
      <c r="BJ49" s="89" t="n">
        <f aca="false">G49*H49</f>
        <v>0</v>
      </c>
      <c r="BK49" s="89"/>
      <c r="BL49" s="89" t="n">
        <v>31</v>
      </c>
      <c r="BW49" s="89" t="str">
        <f aca="false">I49</f>
        <v>21</v>
      </c>
      <c r="BX49" s="10" t="s">
        <v>299</v>
      </c>
    </row>
    <row r="50" customFormat="false" ht="24.05" hidden="false" customHeight="true" outlineLevel="0" collapsed="false">
      <c r="A50" s="189" t="s">
        <v>300</v>
      </c>
      <c r="B50" s="189" t="s">
        <v>104</v>
      </c>
      <c r="C50" s="189" t="s">
        <v>301</v>
      </c>
      <c r="D50" s="190" t="s">
        <v>302</v>
      </c>
      <c r="E50" s="190"/>
      <c r="F50" s="189" t="s">
        <v>260</v>
      </c>
      <c r="G50" s="191" t="n">
        <f aca="false">'Stavební rozpočet'!G50</f>
        <v>0.683</v>
      </c>
      <c r="H50" s="192" t="n">
        <f aca="false">'Stavební rozpočet'!H50</f>
        <v>0</v>
      </c>
      <c r="I50" s="193" t="s">
        <v>192</v>
      </c>
      <c r="J50" s="192" t="n">
        <f aca="false">G50*AO50</f>
        <v>0</v>
      </c>
      <c r="K50" s="192" t="n">
        <f aca="false">G50*AP50</f>
        <v>0</v>
      </c>
      <c r="L50" s="192" t="n">
        <f aca="false">G50*H50</f>
        <v>0</v>
      </c>
      <c r="M50" s="192" t="n">
        <f aca="false">L50*(1+BW50/100)</f>
        <v>0</v>
      </c>
      <c r="N50" s="192" t="n">
        <f aca="false">'Stavební rozpočet'!N50</f>
        <v>1.0211</v>
      </c>
      <c r="O50" s="192" t="n">
        <f aca="false">G50*N50</f>
        <v>0.6974113</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104</v>
      </c>
      <c r="AJ50" s="89" t="n">
        <f aca="false">IF(AN50=0,L50,0)</f>
        <v>0</v>
      </c>
      <c r="AK50" s="89" t="n">
        <f aca="false">IF(AN50=12,L50,0)</f>
        <v>0</v>
      </c>
      <c r="AL50" s="89" t="n">
        <f aca="false">IF(AN50=21,L50,0)</f>
        <v>0</v>
      </c>
      <c r="AN50" s="89" t="n">
        <v>21</v>
      </c>
      <c r="AO50" s="89" t="n">
        <f aca="false">H50*0.713184893</f>
        <v>0</v>
      </c>
      <c r="AP50" s="89" t="n">
        <f aca="false">H50*(1-0.713184893)</f>
        <v>0</v>
      </c>
      <c r="AQ50" s="88" t="s">
        <v>188</v>
      </c>
      <c r="AV50" s="89" t="n">
        <f aca="false">AW50+AX50</f>
        <v>0</v>
      </c>
      <c r="AW50" s="89" t="n">
        <f aca="false">G50*AO50</f>
        <v>0</v>
      </c>
      <c r="AX50" s="89" t="n">
        <f aca="false">G50*AP50</f>
        <v>0</v>
      </c>
      <c r="AY50" s="88" t="s">
        <v>279</v>
      </c>
      <c r="AZ50" s="88" t="s">
        <v>280</v>
      </c>
      <c r="BA50" s="170" t="s">
        <v>196</v>
      </c>
      <c r="BC50" s="89" t="n">
        <f aca="false">AW50+AX50</f>
        <v>0</v>
      </c>
      <c r="BD50" s="89" t="n">
        <f aca="false">H50/(100-BE50)*100</f>
        <v>0</v>
      </c>
      <c r="BE50" s="89" t="n">
        <v>0</v>
      </c>
      <c r="BF50" s="89" t="n">
        <f aca="false">O50</f>
        <v>0.6974113</v>
      </c>
      <c r="BH50" s="89" t="n">
        <f aca="false">G50*AO50</f>
        <v>0</v>
      </c>
      <c r="BI50" s="89" t="n">
        <f aca="false">G50*AP50</f>
        <v>0</v>
      </c>
      <c r="BJ50" s="89" t="n">
        <f aca="false">G50*H50</f>
        <v>0</v>
      </c>
      <c r="BK50" s="89"/>
      <c r="BL50" s="89" t="n">
        <v>31</v>
      </c>
      <c r="BW50" s="89" t="str">
        <f aca="false">I50</f>
        <v>21</v>
      </c>
      <c r="BX50" s="10" t="s">
        <v>302</v>
      </c>
    </row>
    <row r="51" customFormat="false" ht="15" hidden="false" customHeight="true" outlineLevel="0" collapsed="false">
      <c r="A51" s="189" t="s">
        <v>303</v>
      </c>
      <c r="B51" s="189" t="s">
        <v>104</v>
      </c>
      <c r="C51" s="189" t="s">
        <v>304</v>
      </c>
      <c r="D51" s="190" t="s">
        <v>305</v>
      </c>
      <c r="E51" s="190"/>
      <c r="F51" s="189" t="s">
        <v>191</v>
      </c>
      <c r="G51" s="191" t="n">
        <f aca="false">'Stavební rozpočet'!G51</f>
        <v>1.361</v>
      </c>
      <c r="H51" s="192" t="n">
        <f aca="false">'Stavební rozpočet'!H51</f>
        <v>0</v>
      </c>
      <c r="I51" s="193" t="s">
        <v>192</v>
      </c>
      <c r="J51" s="192" t="n">
        <f aca="false">G51*AO51</f>
        <v>0</v>
      </c>
      <c r="K51" s="192" t="n">
        <f aca="false">G51*AP51</f>
        <v>0</v>
      </c>
      <c r="L51" s="192" t="n">
        <f aca="false">G51*H51</f>
        <v>0</v>
      </c>
      <c r="M51" s="192" t="n">
        <f aca="false">L51*(1+BW51/100)</f>
        <v>0</v>
      </c>
      <c r="N51" s="192" t="n">
        <f aca="false">'Stavební rozpočet'!N51</f>
        <v>2.52767</v>
      </c>
      <c r="O51" s="192" t="n">
        <f aca="false">G51*N51</f>
        <v>3.44015887</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104</v>
      </c>
      <c r="AJ51" s="89" t="n">
        <f aca="false">IF(AN51=0,L51,0)</f>
        <v>0</v>
      </c>
      <c r="AK51" s="89" t="n">
        <f aca="false">IF(AN51=12,L51,0)</f>
        <v>0</v>
      </c>
      <c r="AL51" s="89" t="n">
        <f aca="false">IF(AN51=21,L51,0)</f>
        <v>0</v>
      </c>
      <c r="AN51" s="89" t="n">
        <v>21</v>
      </c>
      <c r="AO51" s="89" t="n">
        <f aca="false">H51*0.845624177</f>
        <v>0</v>
      </c>
      <c r="AP51" s="89" t="n">
        <f aca="false">H51*(1-0.845624177)</f>
        <v>0</v>
      </c>
      <c r="AQ51" s="88" t="s">
        <v>188</v>
      </c>
      <c r="AV51" s="89" t="n">
        <f aca="false">AW51+AX51</f>
        <v>0</v>
      </c>
      <c r="AW51" s="89" t="n">
        <f aca="false">G51*AO51</f>
        <v>0</v>
      </c>
      <c r="AX51" s="89" t="n">
        <f aca="false">G51*AP51</f>
        <v>0</v>
      </c>
      <c r="AY51" s="88" t="s">
        <v>279</v>
      </c>
      <c r="AZ51" s="88" t="s">
        <v>280</v>
      </c>
      <c r="BA51" s="170" t="s">
        <v>196</v>
      </c>
      <c r="BC51" s="89" t="n">
        <f aca="false">AW51+AX51</f>
        <v>0</v>
      </c>
      <c r="BD51" s="89" t="n">
        <f aca="false">H51/(100-BE51)*100</f>
        <v>0</v>
      </c>
      <c r="BE51" s="89" t="n">
        <v>0</v>
      </c>
      <c r="BF51" s="89" t="n">
        <f aca="false">O51</f>
        <v>3.44015887</v>
      </c>
      <c r="BH51" s="89" t="n">
        <f aca="false">G51*AO51</f>
        <v>0</v>
      </c>
      <c r="BI51" s="89" t="n">
        <f aca="false">G51*AP51</f>
        <v>0</v>
      </c>
      <c r="BJ51" s="89" t="n">
        <f aca="false">G51*H51</f>
        <v>0</v>
      </c>
      <c r="BK51" s="89"/>
      <c r="BL51" s="89" t="n">
        <v>31</v>
      </c>
      <c r="BW51" s="89" t="str">
        <f aca="false">I51</f>
        <v>21</v>
      </c>
      <c r="BX51" s="10" t="s">
        <v>305</v>
      </c>
    </row>
    <row r="52" customFormat="false" ht="15" hidden="false" customHeight="true" outlineLevel="0" collapsed="false">
      <c r="A52" s="183"/>
      <c r="B52" s="184" t="s">
        <v>104</v>
      </c>
      <c r="C52" s="184" t="s">
        <v>303</v>
      </c>
      <c r="D52" s="185" t="s">
        <v>306</v>
      </c>
      <c r="E52" s="185"/>
      <c r="F52" s="183" t="s">
        <v>97</v>
      </c>
      <c r="G52" s="186" t="s">
        <v>97</v>
      </c>
      <c r="H52" s="183" t="s">
        <v>97</v>
      </c>
      <c r="I52" s="183" t="s">
        <v>97</v>
      </c>
      <c r="J52" s="187" t="n">
        <f aca="false">SUM(J53:J57)</f>
        <v>0</v>
      </c>
      <c r="K52" s="187" t="n">
        <f aca="false">SUM(K53:K57)</f>
        <v>0</v>
      </c>
      <c r="L52" s="187" t="n">
        <f aca="false">SUM(L53:L57)</f>
        <v>0</v>
      </c>
      <c r="M52" s="187" t="n">
        <f aca="false">SUM(M53:M57)</f>
        <v>0</v>
      </c>
      <c r="N52" s="188"/>
      <c r="O52" s="187" t="n">
        <f aca="false">SUM(O53:O57)</f>
        <v>3.21491138</v>
      </c>
      <c r="P52" s="188"/>
      <c r="AI52" s="170" t="s">
        <v>104</v>
      </c>
      <c r="AS52" s="159" t="n">
        <f aca="false">SUM(AJ53:AJ57)</f>
        <v>0</v>
      </c>
      <c r="AT52" s="159" t="n">
        <f aca="false">SUM(AK53:AK57)</f>
        <v>0</v>
      </c>
      <c r="AU52" s="159" t="n">
        <f aca="false">SUM(AL53:AL57)</f>
        <v>0</v>
      </c>
    </row>
    <row r="53" customFormat="false" ht="15" hidden="false" customHeight="true" outlineLevel="0" collapsed="false">
      <c r="A53" s="189" t="s">
        <v>307</v>
      </c>
      <c r="B53" s="189" t="s">
        <v>104</v>
      </c>
      <c r="C53" s="189" t="s">
        <v>308</v>
      </c>
      <c r="D53" s="190" t="s">
        <v>309</v>
      </c>
      <c r="E53" s="190"/>
      <c r="F53" s="189" t="s">
        <v>252</v>
      </c>
      <c r="G53" s="191" t="n">
        <f aca="false">'Stavební rozpočet'!G53</f>
        <v>3.6</v>
      </c>
      <c r="H53" s="192" t="n">
        <f aca="false">'Stavební rozpočet'!H53</f>
        <v>0</v>
      </c>
      <c r="I53" s="193" t="s">
        <v>192</v>
      </c>
      <c r="J53" s="192" t="n">
        <f aca="false">G53*AO53</f>
        <v>0</v>
      </c>
      <c r="K53" s="192" t="n">
        <f aca="false">G53*AP53</f>
        <v>0</v>
      </c>
      <c r="L53" s="192" t="n">
        <f aca="false">G53*H53</f>
        <v>0</v>
      </c>
      <c r="M53" s="192" t="n">
        <f aca="false">L53*(1+BW53/100)</f>
        <v>0</v>
      </c>
      <c r="N53" s="192" t="n">
        <f aca="false">'Stavební rozpočet'!N53</f>
        <v>0.03808</v>
      </c>
      <c r="O53" s="192" t="n">
        <f aca="false">G53*N53</f>
        <v>0.137088</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104</v>
      </c>
      <c r="AJ53" s="89" t="n">
        <f aca="false">IF(AN53=0,L53,0)</f>
        <v>0</v>
      </c>
      <c r="AK53" s="89" t="n">
        <f aca="false">IF(AN53=12,L53,0)</f>
        <v>0</v>
      </c>
      <c r="AL53" s="89" t="n">
        <f aca="false">IF(AN53=21,L53,0)</f>
        <v>0</v>
      </c>
      <c r="AN53" s="89" t="n">
        <v>21</v>
      </c>
      <c r="AO53" s="89" t="n">
        <f aca="false">H53*0.504813611</f>
        <v>0</v>
      </c>
      <c r="AP53" s="89" t="n">
        <f aca="false">H53*(1-0.504813611)</f>
        <v>0</v>
      </c>
      <c r="AQ53" s="88" t="s">
        <v>188</v>
      </c>
      <c r="AV53" s="89" t="n">
        <f aca="false">AW53+AX53</f>
        <v>0</v>
      </c>
      <c r="AW53" s="89" t="n">
        <f aca="false">G53*AO53</f>
        <v>0</v>
      </c>
      <c r="AX53" s="89" t="n">
        <f aca="false">G53*AP53</f>
        <v>0</v>
      </c>
      <c r="AY53" s="88" t="s">
        <v>310</v>
      </c>
      <c r="AZ53" s="88" t="s">
        <v>280</v>
      </c>
      <c r="BA53" s="170" t="s">
        <v>196</v>
      </c>
      <c r="BC53" s="89" t="n">
        <f aca="false">AW53+AX53</f>
        <v>0</v>
      </c>
      <c r="BD53" s="89" t="n">
        <f aca="false">H53/(100-BE53)*100</f>
        <v>0</v>
      </c>
      <c r="BE53" s="89" t="n">
        <v>0</v>
      </c>
      <c r="BF53" s="89" t="n">
        <f aca="false">O53</f>
        <v>0.137088</v>
      </c>
      <c r="BH53" s="89" t="n">
        <f aca="false">G53*AO53</f>
        <v>0</v>
      </c>
      <c r="BI53" s="89" t="n">
        <f aca="false">G53*AP53</f>
        <v>0</v>
      </c>
      <c r="BJ53" s="89" t="n">
        <f aca="false">G53*H53</f>
        <v>0</v>
      </c>
      <c r="BK53" s="89"/>
      <c r="BL53" s="89" t="n">
        <v>33</v>
      </c>
      <c r="BW53" s="89" t="str">
        <f aca="false">I53</f>
        <v>21</v>
      </c>
      <c r="BX53" s="10" t="s">
        <v>309</v>
      </c>
    </row>
    <row r="54" customFormat="false" ht="15" hidden="false" customHeight="true" outlineLevel="0" collapsed="false">
      <c r="A54" s="189" t="s">
        <v>311</v>
      </c>
      <c r="B54" s="189" t="s">
        <v>104</v>
      </c>
      <c r="C54" s="189" t="s">
        <v>312</v>
      </c>
      <c r="D54" s="190" t="s">
        <v>313</v>
      </c>
      <c r="E54" s="190"/>
      <c r="F54" s="189" t="s">
        <v>191</v>
      </c>
      <c r="G54" s="191" t="n">
        <f aca="false">'Stavební rozpočet'!G54</f>
        <v>0.938</v>
      </c>
      <c r="H54" s="192" t="n">
        <f aca="false">'Stavební rozpočet'!H54</f>
        <v>0</v>
      </c>
      <c r="I54" s="193" t="s">
        <v>192</v>
      </c>
      <c r="J54" s="192" t="n">
        <f aca="false">G54*AO54</f>
        <v>0</v>
      </c>
      <c r="K54" s="192" t="n">
        <f aca="false">G54*AP54</f>
        <v>0</v>
      </c>
      <c r="L54" s="192" t="n">
        <f aca="false">G54*H54</f>
        <v>0</v>
      </c>
      <c r="M54" s="192" t="n">
        <f aca="false">L54*(1+BW54/100)</f>
        <v>0</v>
      </c>
      <c r="N54" s="192" t="n">
        <f aca="false">'Stavební rozpočet'!N54</f>
        <v>2.53999</v>
      </c>
      <c r="O54" s="192" t="n">
        <f aca="false">G54*N54</f>
        <v>2.38251062</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104</v>
      </c>
      <c r="AJ54" s="89" t="n">
        <f aca="false">IF(AN54=0,L54,0)</f>
        <v>0</v>
      </c>
      <c r="AK54" s="89" t="n">
        <f aca="false">IF(AN54=12,L54,0)</f>
        <v>0</v>
      </c>
      <c r="AL54" s="89" t="n">
        <f aca="false">IF(AN54=21,L54,0)</f>
        <v>0</v>
      </c>
      <c r="AN54" s="89" t="n">
        <v>21</v>
      </c>
      <c r="AO54" s="89" t="n">
        <f aca="false">H54*0.766543569</f>
        <v>0</v>
      </c>
      <c r="AP54" s="89" t="n">
        <f aca="false">H54*(1-0.766543569)</f>
        <v>0</v>
      </c>
      <c r="AQ54" s="88" t="s">
        <v>188</v>
      </c>
      <c r="AV54" s="89" t="n">
        <f aca="false">AW54+AX54</f>
        <v>0</v>
      </c>
      <c r="AW54" s="89" t="n">
        <f aca="false">G54*AO54</f>
        <v>0</v>
      </c>
      <c r="AX54" s="89" t="n">
        <f aca="false">G54*AP54</f>
        <v>0</v>
      </c>
      <c r="AY54" s="88" t="s">
        <v>310</v>
      </c>
      <c r="AZ54" s="88" t="s">
        <v>280</v>
      </c>
      <c r="BA54" s="170" t="s">
        <v>196</v>
      </c>
      <c r="BC54" s="89" t="n">
        <f aca="false">AW54+AX54</f>
        <v>0</v>
      </c>
      <c r="BD54" s="89" t="n">
        <f aca="false">H54/(100-BE54)*100</f>
        <v>0</v>
      </c>
      <c r="BE54" s="89" t="n">
        <v>0</v>
      </c>
      <c r="BF54" s="89" t="n">
        <f aca="false">O54</f>
        <v>2.38251062</v>
      </c>
      <c r="BH54" s="89" t="n">
        <f aca="false">G54*AO54</f>
        <v>0</v>
      </c>
      <c r="BI54" s="89" t="n">
        <f aca="false">G54*AP54</f>
        <v>0</v>
      </c>
      <c r="BJ54" s="89" t="n">
        <f aca="false">G54*H54</f>
        <v>0</v>
      </c>
      <c r="BK54" s="89"/>
      <c r="BL54" s="89" t="n">
        <v>33</v>
      </c>
      <c r="BW54" s="89" t="str">
        <f aca="false">I54</f>
        <v>21</v>
      </c>
      <c r="BX54" s="10" t="s">
        <v>313</v>
      </c>
    </row>
    <row r="55" customFormat="false" ht="24.05" hidden="false" customHeight="true" outlineLevel="0" collapsed="false">
      <c r="A55" s="189" t="s">
        <v>314</v>
      </c>
      <c r="B55" s="189" t="s">
        <v>104</v>
      </c>
      <c r="C55" s="189" t="s">
        <v>315</v>
      </c>
      <c r="D55" s="190" t="s">
        <v>316</v>
      </c>
      <c r="E55" s="190"/>
      <c r="F55" s="189" t="s">
        <v>260</v>
      </c>
      <c r="G55" s="191" t="n">
        <f aca="false">'Stavební rozpočet'!G55</f>
        <v>0.188</v>
      </c>
      <c r="H55" s="192" t="n">
        <f aca="false">'Stavební rozpočet'!H55</f>
        <v>0</v>
      </c>
      <c r="I55" s="193" t="s">
        <v>192</v>
      </c>
      <c r="J55" s="192" t="n">
        <f aca="false">G55*AO55</f>
        <v>0</v>
      </c>
      <c r="K55" s="192" t="n">
        <f aca="false">G55*AP55</f>
        <v>0</v>
      </c>
      <c r="L55" s="192" t="n">
        <f aca="false">G55*H55</f>
        <v>0</v>
      </c>
      <c r="M55" s="192" t="n">
        <f aca="false">L55*(1+BW55/100)</f>
        <v>0</v>
      </c>
      <c r="N55" s="192" t="n">
        <f aca="false">'Stavební rozpočet'!N55</f>
        <v>1.02477</v>
      </c>
      <c r="O55" s="192" t="n">
        <f aca="false">G55*N55</f>
        <v>0.19265676</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104</v>
      </c>
      <c r="AJ55" s="89" t="n">
        <f aca="false">IF(AN55=0,L55,0)</f>
        <v>0</v>
      </c>
      <c r="AK55" s="89" t="n">
        <f aca="false">IF(AN55=12,L55,0)</f>
        <v>0</v>
      </c>
      <c r="AL55" s="89" t="n">
        <f aca="false">IF(AN55=21,L55,0)</f>
        <v>0</v>
      </c>
      <c r="AN55" s="89" t="n">
        <v>21</v>
      </c>
      <c r="AO55" s="89" t="n">
        <f aca="false">H55*0.678884355</f>
        <v>0</v>
      </c>
      <c r="AP55" s="89" t="n">
        <f aca="false">H55*(1-0.678884355)</f>
        <v>0</v>
      </c>
      <c r="AQ55" s="88" t="s">
        <v>188</v>
      </c>
      <c r="AV55" s="89" t="n">
        <f aca="false">AW55+AX55</f>
        <v>0</v>
      </c>
      <c r="AW55" s="89" t="n">
        <f aca="false">G55*AO55</f>
        <v>0</v>
      </c>
      <c r="AX55" s="89" t="n">
        <f aca="false">G55*AP55</f>
        <v>0</v>
      </c>
      <c r="AY55" s="88" t="s">
        <v>310</v>
      </c>
      <c r="AZ55" s="88" t="s">
        <v>280</v>
      </c>
      <c r="BA55" s="170" t="s">
        <v>196</v>
      </c>
      <c r="BC55" s="89" t="n">
        <f aca="false">AW55+AX55</f>
        <v>0</v>
      </c>
      <c r="BD55" s="89" t="n">
        <f aca="false">H55/(100-BE55)*100</f>
        <v>0</v>
      </c>
      <c r="BE55" s="89" t="n">
        <v>0</v>
      </c>
      <c r="BF55" s="89" t="n">
        <f aca="false">O55</f>
        <v>0.19265676</v>
      </c>
      <c r="BH55" s="89" t="n">
        <f aca="false">G55*AO55</f>
        <v>0</v>
      </c>
      <c r="BI55" s="89" t="n">
        <f aca="false">G55*AP55</f>
        <v>0</v>
      </c>
      <c r="BJ55" s="89" t="n">
        <f aca="false">G55*H55</f>
        <v>0</v>
      </c>
      <c r="BK55" s="89"/>
      <c r="BL55" s="89" t="n">
        <v>33</v>
      </c>
      <c r="BW55" s="89" t="str">
        <f aca="false">I55</f>
        <v>21</v>
      </c>
      <c r="BX55" s="10" t="s">
        <v>316</v>
      </c>
    </row>
    <row r="56" customFormat="false" ht="15" hidden="false" customHeight="true" outlineLevel="0" collapsed="false">
      <c r="A56" s="189" t="s">
        <v>317</v>
      </c>
      <c r="B56" s="189" t="s">
        <v>104</v>
      </c>
      <c r="C56" s="189" t="s">
        <v>308</v>
      </c>
      <c r="D56" s="190" t="s">
        <v>309</v>
      </c>
      <c r="E56" s="190"/>
      <c r="F56" s="189" t="s">
        <v>252</v>
      </c>
      <c r="G56" s="191" t="n">
        <f aca="false">'Stavební rozpočet'!G56</f>
        <v>13.2</v>
      </c>
      <c r="H56" s="192" t="n">
        <f aca="false">'Stavební rozpočet'!H56</f>
        <v>0</v>
      </c>
      <c r="I56" s="193" t="s">
        <v>192</v>
      </c>
      <c r="J56" s="192" t="n">
        <f aca="false">G56*AO56</f>
        <v>0</v>
      </c>
      <c r="K56" s="192" t="n">
        <f aca="false">G56*AP56</f>
        <v>0</v>
      </c>
      <c r="L56" s="192" t="n">
        <f aca="false">G56*H56</f>
        <v>0</v>
      </c>
      <c r="M56" s="192" t="n">
        <f aca="false">L56*(1+BW56/100)</f>
        <v>0</v>
      </c>
      <c r="N56" s="192" t="n">
        <f aca="false">'Stavební rozpočet'!N56</f>
        <v>0.03808</v>
      </c>
      <c r="O56" s="192" t="n">
        <f aca="false">G56*N56</f>
        <v>0.502656</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104</v>
      </c>
      <c r="AJ56" s="89" t="n">
        <f aca="false">IF(AN56=0,L56,0)</f>
        <v>0</v>
      </c>
      <c r="AK56" s="89" t="n">
        <f aca="false">IF(AN56=12,L56,0)</f>
        <v>0</v>
      </c>
      <c r="AL56" s="89" t="n">
        <f aca="false">IF(AN56=21,L56,0)</f>
        <v>0</v>
      </c>
      <c r="AN56" s="89" t="n">
        <v>21</v>
      </c>
      <c r="AO56" s="89" t="n">
        <f aca="false">H56*0.504813611</f>
        <v>0</v>
      </c>
      <c r="AP56" s="89" t="n">
        <f aca="false">H56*(1-0.504813611)</f>
        <v>0</v>
      </c>
      <c r="AQ56" s="88" t="s">
        <v>188</v>
      </c>
      <c r="AV56" s="89" t="n">
        <f aca="false">AW56+AX56</f>
        <v>0</v>
      </c>
      <c r="AW56" s="89" t="n">
        <f aca="false">G56*AO56</f>
        <v>0</v>
      </c>
      <c r="AX56" s="89" t="n">
        <f aca="false">G56*AP56</f>
        <v>0</v>
      </c>
      <c r="AY56" s="88" t="s">
        <v>310</v>
      </c>
      <c r="AZ56" s="88" t="s">
        <v>280</v>
      </c>
      <c r="BA56" s="170" t="s">
        <v>196</v>
      </c>
      <c r="BC56" s="89" t="n">
        <f aca="false">AW56+AX56</f>
        <v>0</v>
      </c>
      <c r="BD56" s="89" t="n">
        <f aca="false">H56/(100-BE56)*100</f>
        <v>0</v>
      </c>
      <c r="BE56" s="89" t="n">
        <v>0</v>
      </c>
      <c r="BF56" s="89" t="n">
        <f aca="false">O56</f>
        <v>0.502656</v>
      </c>
      <c r="BH56" s="89" t="n">
        <f aca="false">G56*AO56</f>
        <v>0</v>
      </c>
      <c r="BI56" s="89" t="n">
        <f aca="false">G56*AP56</f>
        <v>0</v>
      </c>
      <c r="BJ56" s="89" t="n">
        <f aca="false">G56*H56</f>
        <v>0</v>
      </c>
      <c r="BK56" s="89"/>
      <c r="BL56" s="89" t="n">
        <v>33</v>
      </c>
      <c r="BW56" s="89" t="str">
        <f aca="false">I56</f>
        <v>21</v>
      </c>
      <c r="BX56" s="10" t="s">
        <v>309</v>
      </c>
    </row>
    <row r="57" customFormat="false" ht="15" hidden="false" customHeight="true" outlineLevel="0" collapsed="false">
      <c r="A57" s="189" t="s">
        <v>318</v>
      </c>
      <c r="B57" s="189" t="s">
        <v>104</v>
      </c>
      <c r="C57" s="189" t="s">
        <v>319</v>
      </c>
      <c r="D57" s="190" t="s">
        <v>320</v>
      </c>
      <c r="E57" s="190"/>
      <c r="F57" s="189" t="s">
        <v>252</v>
      </c>
      <c r="G57" s="191" t="n">
        <f aca="false">'Stavební rozpočet'!G57</f>
        <v>13.2</v>
      </c>
      <c r="H57" s="192" t="n">
        <f aca="false">'Stavební rozpočet'!H57</f>
        <v>0</v>
      </c>
      <c r="I57" s="193" t="s">
        <v>192</v>
      </c>
      <c r="J57" s="192" t="n">
        <f aca="false">G57*AO57</f>
        <v>0</v>
      </c>
      <c r="K57" s="192" t="n">
        <f aca="false">G57*AP57</f>
        <v>0</v>
      </c>
      <c r="L57" s="192" t="n">
        <f aca="false">G57*H57</f>
        <v>0</v>
      </c>
      <c r="M57" s="192" t="n">
        <f aca="false">L57*(1+BW57/100)</f>
        <v>0</v>
      </c>
      <c r="N57" s="192" t="n">
        <f aca="false">'Stavební rozpočet'!N57</f>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104</v>
      </c>
      <c r="AJ57" s="89" t="n">
        <f aca="false">IF(AN57=0,L57,0)</f>
        <v>0</v>
      </c>
      <c r="AK57" s="89" t="n">
        <f aca="false">IF(AN57=12,L57,0)</f>
        <v>0</v>
      </c>
      <c r="AL57" s="89" t="n">
        <f aca="false">IF(AN57=21,L57,0)</f>
        <v>0</v>
      </c>
      <c r="AN57" s="89" t="n">
        <v>21</v>
      </c>
      <c r="AO57" s="89" t="n">
        <f aca="false">H57*0</f>
        <v>0</v>
      </c>
      <c r="AP57" s="89" t="n">
        <f aca="false">H57*(1-0)</f>
        <v>0</v>
      </c>
      <c r="AQ57" s="88" t="s">
        <v>188</v>
      </c>
      <c r="AV57" s="89" t="n">
        <f aca="false">AW57+AX57</f>
        <v>0</v>
      </c>
      <c r="AW57" s="89" t="n">
        <f aca="false">G57*AO57</f>
        <v>0</v>
      </c>
      <c r="AX57" s="89" t="n">
        <f aca="false">G57*AP57</f>
        <v>0</v>
      </c>
      <c r="AY57" s="88" t="s">
        <v>310</v>
      </c>
      <c r="AZ57" s="88" t="s">
        <v>280</v>
      </c>
      <c r="BA57" s="170" t="s">
        <v>196</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t="n">
        <v>33</v>
      </c>
      <c r="BW57" s="89" t="str">
        <f aca="false">I57</f>
        <v>21</v>
      </c>
      <c r="BX57" s="10" t="s">
        <v>320</v>
      </c>
    </row>
    <row r="58" customFormat="false" ht="15" hidden="false" customHeight="true" outlineLevel="0" collapsed="false">
      <c r="A58" s="183"/>
      <c r="B58" s="184" t="s">
        <v>104</v>
      </c>
      <c r="C58" s="184" t="s">
        <v>307</v>
      </c>
      <c r="D58" s="185" t="s">
        <v>321</v>
      </c>
      <c r="E58" s="185"/>
      <c r="F58" s="183" t="s">
        <v>97</v>
      </c>
      <c r="G58" s="186" t="s">
        <v>97</v>
      </c>
      <c r="H58" s="183" t="s">
        <v>97</v>
      </c>
      <c r="I58" s="183" t="s">
        <v>97</v>
      </c>
      <c r="J58" s="187" t="n">
        <f aca="false">SUM(J59:J66)</f>
        <v>0</v>
      </c>
      <c r="K58" s="187" t="n">
        <f aca="false">SUM(K59:K66)</f>
        <v>0</v>
      </c>
      <c r="L58" s="187" t="n">
        <f aca="false">SUM(L59:L66)</f>
        <v>0</v>
      </c>
      <c r="M58" s="187" t="n">
        <f aca="false">SUM(M59:M66)</f>
        <v>0</v>
      </c>
      <c r="N58" s="188"/>
      <c r="O58" s="187" t="n">
        <f aca="false">SUM(O59:O66)</f>
        <v>72.2914287</v>
      </c>
      <c r="P58" s="188"/>
      <c r="AI58" s="170" t="s">
        <v>104</v>
      </c>
      <c r="AS58" s="159" t="n">
        <f aca="false">SUM(AJ59:AJ66)</f>
        <v>0</v>
      </c>
      <c r="AT58" s="159" t="n">
        <f aca="false">SUM(AK59:AK66)</f>
        <v>0</v>
      </c>
      <c r="AU58" s="159" t="n">
        <f aca="false">SUM(AL59:AL66)</f>
        <v>0</v>
      </c>
    </row>
    <row r="59" customFormat="false" ht="15" hidden="false" customHeight="true" outlineLevel="0" collapsed="false">
      <c r="A59" s="189" t="s">
        <v>322</v>
      </c>
      <c r="B59" s="189" t="s">
        <v>104</v>
      </c>
      <c r="C59" s="189" t="s">
        <v>323</v>
      </c>
      <c r="D59" s="190" t="s">
        <v>324</v>
      </c>
      <c r="E59" s="190"/>
      <c r="F59" s="189" t="s">
        <v>237</v>
      </c>
      <c r="G59" s="191" t="n">
        <f aca="false">'Stavební rozpočet'!G59</f>
        <v>294.15</v>
      </c>
      <c r="H59" s="192" t="n">
        <f aca="false">'Stavební rozpočet'!H59</f>
        <v>0</v>
      </c>
      <c r="I59" s="193" t="s">
        <v>192</v>
      </c>
      <c r="J59" s="192" t="n">
        <f aca="false">G59*AO59</f>
        <v>0</v>
      </c>
      <c r="K59" s="192" t="n">
        <f aca="false">G59*AP59</f>
        <v>0</v>
      </c>
      <c r="L59" s="192" t="n">
        <f aca="false">G59*H59</f>
        <v>0</v>
      </c>
      <c r="M59" s="192" t="n">
        <f aca="false">L59*(1+BW59/100)</f>
        <v>0</v>
      </c>
      <c r="N59" s="192" t="n">
        <f aca="false">'Stavební rozpočet'!N59</f>
        <v>0.00102</v>
      </c>
      <c r="O59" s="192" t="n">
        <f aca="false">G59*N59</f>
        <v>0.300033</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104</v>
      </c>
      <c r="AJ59" s="89" t="n">
        <f aca="false">IF(AN59=0,L59,0)</f>
        <v>0</v>
      </c>
      <c r="AK59" s="89" t="n">
        <f aca="false">IF(AN59=12,L59,0)</f>
        <v>0</v>
      </c>
      <c r="AL59" s="89" t="n">
        <f aca="false">IF(AN59=21,L59,0)</f>
        <v>0</v>
      </c>
      <c r="AN59" s="89" t="n">
        <v>21</v>
      </c>
      <c r="AO59" s="89" t="n">
        <f aca="false">H59*0.194599669</f>
        <v>0</v>
      </c>
      <c r="AP59" s="89" t="n">
        <f aca="false">H59*(1-0.194599669)</f>
        <v>0</v>
      </c>
      <c r="AQ59" s="88" t="s">
        <v>188</v>
      </c>
      <c r="AV59" s="89" t="n">
        <f aca="false">AW59+AX59</f>
        <v>0</v>
      </c>
      <c r="AW59" s="89" t="n">
        <f aca="false">G59*AO59</f>
        <v>0</v>
      </c>
      <c r="AX59" s="89" t="n">
        <f aca="false">G59*AP59</f>
        <v>0</v>
      </c>
      <c r="AY59" s="88" t="s">
        <v>325</v>
      </c>
      <c r="AZ59" s="88" t="s">
        <v>280</v>
      </c>
      <c r="BA59" s="170" t="s">
        <v>196</v>
      </c>
      <c r="BC59" s="89" t="n">
        <f aca="false">AW59+AX59</f>
        <v>0</v>
      </c>
      <c r="BD59" s="89" t="n">
        <f aca="false">H59/(100-BE59)*100</f>
        <v>0</v>
      </c>
      <c r="BE59" s="89" t="n">
        <v>0</v>
      </c>
      <c r="BF59" s="89" t="n">
        <f aca="false">O59</f>
        <v>0.300033</v>
      </c>
      <c r="BH59" s="89" t="n">
        <f aca="false">G59*AO59</f>
        <v>0</v>
      </c>
      <c r="BI59" s="89" t="n">
        <f aca="false">G59*AP59</f>
        <v>0</v>
      </c>
      <c r="BJ59" s="89" t="n">
        <f aca="false">G59*H59</f>
        <v>0</v>
      </c>
      <c r="BK59" s="89"/>
      <c r="BL59" s="89" t="n">
        <v>34</v>
      </c>
      <c r="BW59" s="89" t="str">
        <f aca="false">I59</f>
        <v>21</v>
      </c>
      <c r="BX59" s="10" t="s">
        <v>324</v>
      </c>
    </row>
    <row r="60" customFormat="false" ht="15" hidden="false" customHeight="true" outlineLevel="0" collapsed="false">
      <c r="A60" s="189" t="s">
        <v>326</v>
      </c>
      <c r="B60" s="189" t="s">
        <v>104</v>
      </c>
      <c r="C60" s="189" t="s">
        <v>327</v>
      </c>
      <c r="D60" s="190" t="s">
        <v>328</v>
      </c>
      <c r="E60" s="190"/>
      <c r="F60" s="189" t="s">
        <v>237</v>
      </c>
      <c r="G60" s="191" t="n">
        <f aca="false">'Stavební rozpočet'!G60</f>
        <v>149.38</v>
      </c>
      <c r="H60" s="192" t="n">
        <f aca="false">'Stavební rozpočet'!H60</f>
        <v>0</v>
      </c>
      <c r="I60" s="193" t="s">
        <v>192</v>
      </c>
      <c r="J60" s="192" t="n">
        <f aca="false">G60*AO60</f>
        <v>0</v>
      </c>
      <c r="K60" s="192" t="n">
        <f aca="false">G60*AP60</f>
        <v>0</v>
      </c>
      <c r="L60" s="192" t="n">
        <f aca="false">G60*H60</f>
        <v>0</v>
      </c>
      <c r="M60" s="192" t="n">
        <f aca="false">L60*(1+BW60/100)</f>
        <v>0</v>
      </c>
      <c r="N60" s="192" t="n">
        <f aca="false">'Stavební rozpočet'!N60</f>
        <v>8E-005</v>
      </c>
      <c r="O60" s="192" t="n">
        <f aca="false">G60*N60</f>
        <v>0.0119504</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104</v>
      </c>
      <c r="AJ60" s="89" t="n">
        <f aca="false">IF(AN60=0,L60,0)</f>
        <v>0</v>
      </c>
      <c r="AK60" s="89" t="n">
        <f aca="false">IF(AN60=12,L60,0)</f>
        <v>0</v>
      </c>
      <c r="AL60" s="89" t="n">
        <f aca="false">IF(AN60=21,L60,0)</f>
        <v>0</v>
      </c>
      <c r="AN60" s="89" t="n">
        <v>21</v>
      </c>
      <c r="AO60" s="89" t="n">
        <f aca="false">H60*0.168345819</f>
        <v>0</v>
      </c>
      <c r="AP60" s="89" t="n">
        <f aca="false">H60*(1-0.168345819)</f>
        <v>0</v>
      </c>
      <c r="AQ60" s="88" t="s">
        <v>188</v>
      </c>
      <c r="AV60" s="89" t="n">
        <f aca="false">AW60+AX60</f>
        <v>0</v>
      </c>
      <c r="AW60" s="89" t="n">
        <f aca="false">G60*AO60</f>
        <v>0</v>
      </c>
      <c r="AX60" s="89" t="n">
        <f aca="false">G60*AP60</f>
        <v>0</v>
      </c>
      <c r="AY60" s="88" t="s">
        <v>325</v>
      </c>
      <c r="AZ60" s="88" t="s">
        <v>280</v>
      </c>
      <c r="BA60" s="170" t="s">
        <v>196</v>
      </c>
      <c r="BC60" s="89" t="n">
        <f aca="false">AW60+AX60</f>
        <v>0</v>
      </c>
      <c r="BD60" s="89" t="n">
        <f aca="false">H60/(100-BE60)*100</f>
        <v>0</v>
      </c>
      <c r="BE60" s="89" t="n">
        <v>0</v>
      </c>
      <c r="BF60" s="89" t="n">
        <f aca="false">O60</f>
        <v>0.0119504</v>
      </c>
      <c r="BH60" s="89" t="n">
        <f aca="false">G60*AO60</f>
        <v>0</v>
      </c>
      <c r="BI60" s="89" t="n">
        <f aca="false">G60*AP60</f>
        <v>0</v>
      </c>
      <c r="BJ60" s="89" t="n">
        <f aca="false">G60*H60</f>
        <v>0</v>
      </c>
      <c r="BK60" s="89"/>
      <c r="BL60" s="89" t="n">
        <v>34</v>
      </c>
      <c r="BW60" s="89" t="str">
        <f aca="false">I60</f>
        <v>21</v>
      </c>
      <c r="BX60" s="10" t="s">
        <v>328</v>
      </c>
    </row>
    <row r="61" customFormat="false" ht="24.05" hidden="false" customHeight="true" outlineLevel="0" collapsed="false">
      <c r="A61" s="189" t="s">
        <v>329</v>
      </c>
      <c r="B61" s="189" t="s">
        <v>104</v>
      </c>
      <c r="C61" s="189" t="s">
        <v>330</v>
      </c>
      <c r="D61" s="190" t="s">
        <v>331</v>
      </c>
      <c r="E61" s="190"/>
      <c r="F61" s="189" t="s">
        <v>252</v>
      </c>
      <c r="G61" s="191" t="n">
        <f aca="false">'Stavební rozpočet'!G61</f>
        <v>416.42</v>
      </c>
      <c r="H61" s="192" t="n">
        <f aca="false">'Stavební rozpočet'!H61</f>
        <v>0</v>
      </c>
      <c r="I61" s="193" t="s">
        <v>192</v>
      </c>
      <c r="J61" s="192" t="n">
        <f aca="false">G61*AO61</f>
        <v>0</v>
      </c>
      <c r="K61" s="192" t="n">
        <f aca="false">G61*AP61</f>
        <v>0</v>
      </c>
      <c r="L61" s="192" t="n">
        <f aca="false">G61*H61</f>
        <v>0</v>
      </c>
      <c r="M61" s="192" t="n">
        <f aca="false">L61*(1+BW61/100)</f>
        <v>0</v>
      </c>
      <c r="N61" s="192" t="n">
        <f aca="false">'Stavební rozpočet'!N61</f>
        <v>0.11219</v>
      </c>
      <c r="O61" s="192" t="n">
        <f aca="false">G61*N61</f>
        <v>46.7181598</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104</v>
      </c>
      <c r="AJ61" s="89" t="n">
        <f aca="false">IF(AN61=0,L61,0)</f>
        <v>0</v>
      </c>
      <c r="AK61" s="89" t="n">
        <f aca="false">IF(AN61=12,L61,0)</f>
        <v>0</v>
      </c>
      <c r="AL61" s="89" t="n">
        <f aca="false">IF(AN61=21,L61,0)</f>
        <v>0</v>
      </c>
      <c r="AN61" s="89" t="n">
        <v>21</v>
      </c>
      <c r="AO61" s="89" t="n">
        <f aca="false">H61*0.734234771</f>
        <v>0</v>
      </c>
      <c r="AP61" s="89" t="n">
        <f aca="false">H61*(1-0.734234771)</f>
        <v>0</v>
      </c>
      <c r="AQ61" s="88" t="s">
        <v>188</v>
      </c>
      <c r="AV61" s="89" t="n">
        <f aca="false">AW61+AX61</f>
        <v>0</v>
      </c>
      <c r="AW61" s="89" t="n">
        <f aca="false">G61*AO61</f>
        <v>0</v>
      </c>
      <c r="AX61" s="89" t="n">
        <f aca="false">G61*AP61</f>
        <v>0</v>
      </c>
      <c r="AY61" s="88" t="s">
        <v>325</v>
      </c>
      <c r="AZ61" s="88" t="s">
        <v>280</v>
      </c>
      <c r="BA61" s="170" t="s">
        <v>196</v>
      </c>
      <c r="BC61" s="89" t="n">
        <f aca="false">AW61+AX61</f>
        <v>0</v>
      </c>
      <c r="BD61" s="89" t="n">
        <f aca="false">H61/(100-BE61)*100</f>
        <v>0</v>
      </c>
      <c r="BE61" s="89" t="n">
        <v>0</v>
      </c>
      <c r="BF61" s="89" t="n">
        <f aca="false">O61</f>
        <v>46.7181598</v>
      </c>
      <c r="BH61" s="89" t="n">
        <f aca="false">G61*AO61</f>
        <v>0</v>
      </c>
      <c r="BI61" s="89" t="n">
        <f aca="false">G61*AP61</f>
        <v>0</v>
      </c>
      <c r="BJ61" s="89" t="n">
        <f aca="false">G61*H61</f>
        <v>0</v>
      </c>
      <c r="BK61" s="89"/>
      <c r="BL61" s="89" t="n">
        <v>34</v>
      </c>
      <c r="BW61" s="89" t="str">
        <f aca="false">I61</f>
        <v>21</v>
      </c>
      <c r="BX61" s="10" t="s">
        <v>331</v>
      </c>
    </row>
    <row r="62" customFormat="false" ht="24.05" hidden="false" customHeight="true" outlineLevel="0" collapsed="false">
      <c r="A62" s="189" t="s">
        <v>332</v>
      </c>
      <c r="B62" s="189" t="s">
        <v>104</v>
      </c>
      <c r="C62" s="189" t="s">
        <v>333</v>
      </c>
      <c r="D62" s="190" t="s">
        <v>334</v>
      </c>
      <c r="E62" s="190"/>
      <c r="F62" s="189" t="s">
        <v>252</v>
      </c>
      <c r="G62" s="191" t="n">
        <f aca="false">'Stavební rozpočet'!G62</f>
        <v>194.85</v>
      </c>
      <c r="H62" s="192" t="n">
        <f aca="false">'Stavební rozpočet'!H62</f>
        <v>0</v>
      </c>
      <c r="I62" s="193" t="s">
        <v>192</v>
      </c>
      <c r="J62" s="192" t="n">
        <f aca="false">G62*AO62</f>
        <v>0</v>
      </c>
      <c r="K62" s="192" t="n">
        <f aca="false">G62*AP62</f>
        <v>0</v>
      </c>
      <c r="L62" s="192" t="n">
        <f aca="false">G62*H62</f>
        <v>0</v>
      </c>
      <c r="M62" s="192" t="n">
        <f aca="false">L62*(1+BW62/100)</f>
        <v>0</v>
      </c>
      <c r="N62" s="192" t="n">
        <f aca="false">'Stavební rozpočet'!N62</f>
        <v>0.12283</v>
      </c>
      <c r="O62" s="192" t="n">
        <f aca="false">G62*N62</f>
        <v>23.9334255</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104</v>
      </c>
      <c r="AJ62" s="89" t="n">
        <f aca="false">IF(AN62=0,L62,0)</f>
        <v>0</v>
      </c>
      <c r="AK62" s="89" t="n">
        <f aca="false">IF(AN62=12,L62,0)</f>
        <v>0</v>
      </c>
      <c r="AL62" s="89" t="n">
        <f aca="false">IF(AN62=21,L62,0)</f>
        <v>0</v>
      </c>
      <c r="AN62" s="89" t="n">
        <v>21</v>
      </c>
      <c r="AO62" s="89" t="n">
        <f aca="false">H62*0.733715048</f>
        <v>0</v>
      </c>
      <c r="AP62" s="89" t="n">
        <f aca="false">H62*(1-0.733715048)</f>
        <v>0</v>
      </c>
      <c r="AQ62" s="88" t="s">
        <v>188</v>
      </c>
      <c r="AV62" s="89" t="n">
        <f aca="false">AW62+AX62</f>
        <v>0</v>
      </c>
      <c r="AW62" s="89" t="n">
        <f aca="false">G62*AO62</f>
        <v>0</v>
      </c>
      <c r="AX62" s="89" t="n">
        <f aca="false">G62*AP62</f>
        <v>0</v>
      </c>
      <c r="AY62" s="88" t="s">
        <v>325</v>
      </c>
      <c r="AZ62" s="88" t="s">
        <v>280</v>
      </c>
      <c r="BA62" s="170" t="s">
        <v>196</v>
      </c>
      <c r="BC62" s="89" t="n">
        <f aca="false">AW62+AX62</f>
        <v>0</v>
      </c>
      <c r="BD62" s="89" t="n">
        <f aca="false">H62/(100-BE62)*100</f>
        <v>0</v>
      </c>
      <c r="BE62" s="89" t="n">
        <v>0</v>
      </c>
      <c r="BF62" s="89" t="n">
        <f aca="false">O62</f>
        <v>23.9334255</v>
      </c>
      <c r="BH62" s="89" t="n">
        <f aca="false">G62*AO62</f>
        <v>0</v>
      </c>
      <c r="BI62" s="89" t="n">
        <f aca="false">G62*AP62</f>
        <v>0</v>
      </c>
      <c r="BJ62" s="89" t="n">
        <f aca="false">G62*H62</f>
        <v>0</v>
      </c>
      <c r="BK62" s="89"/>
      <c r="BL62" s="89" t="n">
        <v>34</v>
      </c>
      <c r="BW62" s="89" t="str">
        <f aca="false">I62</f>
        <v>21</v>
      </c>
      <c r="BX62" s="10" t="s">
        <v>334</v>
      </c>
    </row>
    <row r="63" customFormat="false" ht="15" hidden="false" customHeight="true" outlineLevel="0" collapsed="false">
      <c r="A63" s="189" t="s">
        <v>335</v>
      </c>
      <c r="B63" s="189" t="s">
        <v>104</v>
      </c>
      <c r="C63" s="189" t="s">
        <v>336</v>
      </c>
      <c r="D63" s="190" t="s">
        <v>337</v>
      </c>
      <c r="E63" s="190"/>
      <c r="F63" s="189" t="s">
        <v>231</v>
      </c>
      <c r="G63" s="191" t="n">
        <f aca="false">'Stavební rozpočet'!G63</f>
        <v>1</v>
      </c>
      <c r="H63" s="192" t="n">
        <f aca="false">'Stavební rozpočet'!H63</f>
        <v>0</v>
      </c>
      <c r="I63" s="193" t="s">
        <v>192</v>
      </c>
      <c r="J63" s="192" t="n">
        <f aca="false">G63*AO63</f>
        <v>0</v>
      </c>
      <c r="K63" s="192" t="n">
        <f aca="false">G63*AP63</f>
        <v>0</v>
      </c>
      <c r="L63" s="192" t="n">
        <f aca="false">G63*H63</f>
        <v>0</v>
      </c>
      <c r="M63" s="192" t="n">
        <f aca="false">L63*(1+BW63/100)</f>
        <v>0</v>
      </c>
      <c r="N63" s="192" t="n">
        <f aca="false">'Stavební rozpočet'!N63</f>
        <v>0.0722</v>
      </c>
      <c r="O63" s="192" t="n">
        <f aca="false">G63*N63</f>
        <v>0.0722</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104</v>
      </c>
      <c r="AJ63" s="89" t="n">
        <f aca="false">IF(AN63=0,L63,0)</f>
        <v>0</v>
      </c>
      <c r="AK63" s="89" t="n">
        <f aca="false">IF(AN63=12,L63,0)</f>
        <v>0</v>
      </c>
      <c r="AL63" s="89" t="n">
        <f aca="false">IF(AN63=21,L63,0)</f>
        <v>0</v>
      </c>
      <c r="AN63" s="89" t="n">
        <v>21</v>
      </c>
      <c r="AO63" s="89" t="n">
        <f aca="false">H63*0.879090869</f>
        <v>0</v>
      </c>
      <c r="AP63" s="89" t="n">
        <f aca="false">H63*(1-0.879090869)</f>
        <v>0</v>
      </c>
      <c r="AQ63" s="88" t="s">
        <v>188</v>
      </c>
      <c r="AV63" s="89" t="n">
        <f aca="false">AW63+AX63</f>
        <v>0</v>
      </c>
      <c r="AW63" s="89" t="n">
        <f aca="false">G63*AO63</f>
        <v>0</v>
      </c>
      <c r="AX63" s="89" t="n">
        <f aca="false">G63*AP63</f>
        <v>0</v>
      </c>
      <c r="AY63" s="88" t="s">
        <v>325</v>
      </c>
      <c r="AZ63" s="88" t="s">
        <v>280</v>
      </c>
      <c r="BA63" s="170" t="s">
        <v>196</v>
      </c>
      <c r="BC63" s="89" t="n">
        <f aca="false">AW63+AX63</f>
        <v>0</v>
      </c>
      <c r="BD63" s="89" t="n">
        <f aca="false">H63/(100-BE63)*100</f>
        <v>0</v>
      </c>
      <c r="BE63" s="89" t="n">
        <v>0</v>
      </c>
      <c r="BF63" s="89" t="n">
        <f aca="false">O63</f>
        <v>0.0722</v>
      </c>
      <c r="BH63" s="89" t="n">
        <f aca="false">G63*AO63</f>
        <v>0</v>
      </c>
      <c r="BI63" s="89" t="n">
        <f aca="false">G63*AP63</f>
        <v>0</v>
      </c>
      <c r="BJ63" s="89" t="n">
        <f aca="false">G63*H63</f>
        <v>0</v>
      </c>
      <c r="BK63" s="89"/>
      <c r="BL63" s="89" t="n">
        <v>34</v>
      </c>
      <c r="BW63" s="89" t="str">
        <f aca="false">I63</f>
        <v>21</v>
      </c>
      <c r="BX63" s="10" t="s">
        <v>337</v>
      </c>
    </row>
    <row r="64" customFormat="false" ht="15" hidden="false" customHeight="true" outlineLevel="0" collapsed="false">
      <c r="A64" s="189" t="s">
        <v>338</v>
      </c>
      <c r="B64" s="189" t="s">
        <v>104</v>
      </c>
      <c r="C64" s="189" t="s">
        <v>339</v>
      </c>
      <c r="D64" s="190" t="s">
        <v>340</v>
      </c>
      <c r="E64" s="190"/>
      <c r="F64" s="189" t="s">
        <v>231</v>
      </c>
      <c r="G64" s="191" t="n">
        <f aca="false">'Stavební rozpočet'!G64</f>
        <v>14</v>
      </c>
      <c r="H64" s="192" t="n">
        <f aca="false">'Stavební rozpočet'!H64</f>
        <v>0</v>
      </c>
      <c r="I64" s="193" t="s">
        <v>192</v>
      </c>
      <c r="J64" s="192" t="n">
        <f aca="false">G64*AO64</f>
        <v>0</v>
      </c>
      <c r="K64" s="192" t="n">
        <f aca="false">G64*AP64</f>
        <v>0</v>
      </c>
      <c r="L64" s="192" t="n">
        <f aca="false">G64*H64</f>
        <v>0</v>
      </c>
      <c r="M64" s="192" t="n">
        <f aca="false">L64*(1+BW64/100)</f>
        <v>0</v>
      </c>
      <c r="N64" s="192" t="n">
        <f aca="false">'Stavební rozpočet'!N64</f>
        <v>0.04343</v>
      </c>
      <c r="O64" s="192" t="n">
        <f aca="false">G64*N64</f>
        <v>0.60802</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104</v>
      </c>
      <c r="AJ64" s="89" t="n">
        <f aca="false">IF(AN64=0,L64,0)</f>
        <v>0</v>
      </c>
      <c r="AK64" s="89" t="n">
        <f aca="false">IF(AN64=12,L64,0)</f>
        <v>0</v>
      </c>
      <c r="AL64" s="89" t="n">
        <f aca="false">IF(AN64=21,L64,0)</f>
        <v>0</v>
      </c>
      <c r="AN64" s="89" t="n">
        <v>21</v>
      </c>
      <c r="AO64" s="89" t="n">
        <f aca="false">H64*0.861360925</f>
        <v>0</v>
      </c>
      <c r="AP64" s="89" t="n">
        <f aca="false">H64*(1-0.861360925)</f>
        <v>0</v>
      </c>
      <c r="AQ64" s="88" t="s">
        <v>188</v>
      </c>
      <c r="AV64" s="89" t="n">
        <f aca="false">AW64+AX64</f>
        <v>0</v>
      </c>
      <c r="AW64" s="89" t="n">
        <f aca="false">G64*AO64</f>
        <v>0</v>
      </c>
      <c r="AX64" s="89" t="n">
        <f aca="false">G64*AP64</f>
        <v>0</v>
      </c>
      <c r="AY64" s="88" t="s">
        <v>325</v>
      </c>
      <c r="AZ64" s="88" t="s">
        <v>280</v>
      </c>
      <c r="BA64" s="170" t="s">
        <v>196</v>
      </c>
      <c r="BC64" s="89" t="n">
        <f aca="false">AW64+AX64</f>
        <v>0</v>
      </c>
      <c r="BD64" s="89" t="n">
        <f aca="false">H64/(100-BE64)*100</f>
        <v>0</v>
      </c>
      <c r="BE64" s="89" t="n">
        <v>0</v>
      </c>
      <c r="BF64" s="89" t="n">
        <f aca="false">O64</f>
        <v>0.60802</v>
      </c>
      <c r="BH64" s="89" t="n">
        <f aca="false">G64*AO64</f>
        <v>0</v>
      </c>
      <c r="BI64" s="89" t="n">
        <f aca="false">G64*AP64</f>
        <v>0</v>
      </c>
      <c r="BJ64" s="89" t="n">
        <f aca="false">G64*H64</f>
        <v>0</v>
      </c>
      <c r="BK64" s="89"/>
      <c r="BL64" s="89" t="n">
        <v>34</v>
      </c>
      <c r="BW64" s="89" t="str">
        <f aca="false">I64</f>
        <v>21</v>
      </c>
      <c r="BX64" s="10" t="s">
        <v>340</v>
      </c>
    </row>
    <row r="65" customFormat="false" ht="24.05" hidden="false" customHeight="true" outlineLevel="0" collapsed="false">
      <c r="A65" s="189" t="s">
        <v>341</v>
      </c>
      <c r="B65" s="189" t="s">
        <v>104</v>
      </c>
      <c r="C65" s="189" t="s">
        <v>342</v>
      </c>
      <c r="D65" s="190" t="s">
        <v>343</v>
      </c>
      <c r="E65" s="190"/>
      <c r="F65" s="189" t="s">
        <v>231</v>
      </c>
      <c r="G65" s="191" t="n">
        <f aca="false">'Stavební rozpočet'!G65</f>
        <v>14</v>
      </c>
      <c r="H65" s="192" t="n">
        <f aca="false">'Stavební rozpočet'!H65</f>
        <v>0</v>
      </c>
      <c r="I65" s="193" t="s">
        <v>192</v>
      </c>
      <c r="J65" s="192" t="n">
        <f aca="false">G65*AO65</f>
        <v>0</v>
      </c>
      <c r="K65" s="192" t="n">
        <f aca="false">G65*AP65</f>
        <v>0</v>
      </c>
      <c r="L65" s="192" t="n">
        <f aca="false">G65*H65</f>
        <v>0</v>
      </c>
      <c r="M65" s="192" t="n">
        <f aca="false">L65*(1+BW65/100)</f>
        <v>0</v>
      </c>
      <c r="N65" s="192" t="n">
        <f aca="false">'Stavební rozpočet'!N65</f>
        <v>0.03979</v>
      </c>
      <c r="O65" s="192" t="n">
        <f aca="false">G65*N65</f>
        <v>0.55706</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104</v>
      </c>
      <c r="AJ65" s="89" t="n">
        <f aca="false">IF(AN65=0,L65,0)</f>
        <v>0</v>
      </c>
      <c r="AK65" s="89" t="n">
        <f aca="false">IF(AN65=12,L65,0)</f>
        <v>0</v>
      </c>
      <c r="AL65" s="89" t="n">
        <f aca="false">IF(AN65=21,L65,0)</f>
        <v>0</v>
      </c>
      <c r="AN65" s="89" t="n">
        <v>21</v>
      </c>
      <c r="AO65" s="89" t="n">
        <f aca="false">H65*0.896491493</f>
        <v>0</v>
      </c>
      <c r="AP65" s="89" t="n">
        <f aca="false">H65*(1-0.896491493)</f>
        <v>0</v>
      </c>
      <c r="AQ65" s="88" t="s">
        <v>188</v>
      </c>
      <c r="AV65" s="89" t="n">
        <f aca="false">AW65+AX65</f>
        <v>0</v>
      </c>
      <c r="AW65" s="89" t="n">
        <f aca="false">G65*AO65</f>
        <v>0</v>
      </c>
      <c r="AX65" s="89" t="n">
        <f aca="false">G65*AP65</f>
        <v>0</v>
      </c>
      <c r="AY65" s="88" t="s">
        <v>325</v>
      </c>
      <c r="AZ65" s="88" t="s">
        <v>280</v>
      </c>
      <c r="BA65" s="170" t="s">
        <v>196</v>
      </c>
      <c r="BC65" s="89" t="n">
        <f aca="false">AW65+AX65</f>
        <v>0</v>
      </c>
      <c r="BD65" s="89" t="n">
        <f aca="false">H65/(100-BE65)*100</f>
        <v>0</v>
      </c>
      <c r="BE65" s="89" t="n">
        <v>0</v>
      </c>
      <c r="BF65" s="89" t="n">
        <f aca="false">O65</f>
        <v>0.55706</v>
      </c>
      <c r="BH65" s="89" t="n">
        <f aca="false">G65*AO65</f>
        <v>0</v>
      </c>
      <c r="BI65" s="89" t="n">
        <f aca="false">G65*AP65</f>
        <v>0</v>
      </c>
      <c r="BJ65" s="89" t="n">
        <f aca="false">G65*H65</f>
        <v>0</v>
      </c>
      <c r="BK65" s="89"/>
      <c r="BL65" s="89" t="n">
        <v>34</v>
      </c>
      <c r="BW65" s="89" t="str">
        <f aca="false">I65</f>
        <v>21</v>
      </c>
      <c r="BX65" s="10" t="s">
        <v>343</v>
      </c>
    </row>
    <row r="66" customFormat="false" ht="24.05" hidden="false" customHeight="true" outlineLevel="0" collapsed="false">
      <c r="A66" s="189" t="s">
        <v>344</v>
      </c>
      <c r="B66" s="189" t="s">
        <v>104</v>
      </c>
      <c r="C66" s="189" t="s">
        <v>345</v>
      </c>
      <c r="D66" s="190" t="s">
        <v>346</v>
      </c>
      <c r="E66" s="190"/>
      <c r="F66" s="189" t="s">
        <v>231</v>
      </c>
      <c r="G66" s="191" t="n">
        <f aca="false">'Stavební rozpočet'!G66</f>
        <v>2</v>
      </c>
      <c r="H66" s="192" t="n">
        <f aca="false">'Stavební rozpočet'!H66</f>
        <v>0</v>
      </c>
      <c r="I66" s="193" t="s">
        <v>192</v>
      </c>
      <c r="J66" s="192" t="n">
        <f aca="false">G66*AO66</f>
        <v>0</v>
      </c>
      <c r="K66" s="192" t="n">
        <f aca="false">G66*AP66</f>
        <v>0</v>
      </c>
      <c r="L66" s="192" t="n">
        <f aca="false">G66*H66</f>
        <v>0</v>
      </c>
      <c r="M66" s="192" t="n">
        <f aca="false">L66*(1+BW66/100)</f>
        <v>0</v>
      </c>
      <c r="N66" s="192" t="n">
        <f aca="false">'Stavební rozpočet'!N66</f>
        <v>0.04529</v>
      </c>
      <c r="O66" s="192" t="n">
        <f aca="false">G66*N66</f>
        <v>0.09058</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104</v>
      </c>
      <c r="AJ66" s="89" t="n">
        <f aca="false">IF(AN66=0,L66,0)</f>
        <v>0</v>
      </c>
      <c r="AK66" s="89" t="n">
        <f aca="false">IF(AN66=12,L66,0)</f>
        <v>0</v>
      </c>
      <c r="AL66" s="89" t="n">
        <f aca="false">IF(AN66=21,L66,0)</f>
        <v>0</v>
      </c>
      <c r="AN66" s="89" t="n">
        <v>21</v>
      </c>
      <c r="AO66" s="89" t="n">
        <f aca="false">H66*0.793655962</f>
        <v>0</v>
      </c>
      <c r="AP66" s="89" t="n">
        <f aca="false">H66*(1-0.793655962)</f>
        <v>0</v>
      </c>
      <c r="AQ66" s="88" t="s">
        <v>188</v>
      </c>
      <c r="AV66" s="89" t="n">
        <f aca="false">AW66+AX66</f>
        <v>0</v>
      </c>
      <c r="AW66" s="89" t="n">
        <f aca="false">G66*AO66</f>
        <v>0</v>
      </c>
      <c r="AX66" s="89" t="n">
        <f aca="false">G66*AP66</f>
        <v>0</v>
      </c>
      <c r="AY66" s="88" t="s">
        <v>325</v>
      </c>
      <c r="AZ66" s="88" t="s">
        <v>280</v>
      </c>
      <c r="BA66" s="170" t="s">
        <v>196</v>
      </c>
      <c r="BC66" s="89" t="n">
        <f aca="false">AW66+AX66</f>
        <v>0</v>
      </c>
      <c r="BD66" s="89" t="n">
        <f aca="false">H66/(100-BE66)*100</f>
        <v>0</v>
      </c>
      <c r="BE66" s="89" t="n">
        <v>0</v>
      </c>
      <c r="BF66" s="89" t="n">
        <f aca="false">O66</f>
        <v>0.09058</v>
      </c>
      <c r="BH66" s="89" t="n">
        <f aca="false">G66*AO66</f>
        <v>0</v>
      </c>
      <c r="BI66" s="89" t="n">
        <f aca="false">G66*AP66</f>
        <v>0</v>
      </c>
      <c r="BJ66" s="89" t="n">
        <f aca="false">G66*H66</f>
        <v>0</v>
      </c>
      <c r="BK66" s="89"/>
      <c r="BL66" s="89" t="n">
        <v>34</v>
      </c>
      <c r="BW66" s="89" t="str">
        <f aca="false">I66</f>
        <v>21</v>
      </c>
      <c r="BX66" s="10" t="s">
        <v>346</v>
      </c>
    </row>
    <row r="67" customFormat="false" ht="15" hidden="false" customHeight="true" outlineLevel="0" collapsed="false">
      <c r="A67" s="183"/>
      <c r="B67" s="184" t="s">
        <v>104</v>
      </c>
      <c r="C67" s="184" t="s">
        <v>329</v>
      </c>
      <c r="D67" s="185" t="s">
        <v>347</v>
      </c>
      <c r="E67" s="185"/>
      <c r="F67" s="183" t="s">
        <v>97</v>
      </c>
      <c r="G67" s="186" t="s">
        <v>97</v>
      </c>
      <c r="H67" s="183" t="s">
        <v>97</v>
      </c>
      <c r="I67" s="183" t="s">
        <v>97</v>
      </c>
      <c r="J67" s="187" t="n">
        <f aca="false">SUM(J68:J87)</f>
        <v>0</v>
      </c>
      <c r="K67" s="187" t="n">
        <f aca="false">SUM(K68:K87)</f>
        <v>0</v>
      </c>
      <c r="L67" s="187" t="n">
        <f aca="false">SUM(L68:L87)</f>
        <v>0</v>
      </c>
      <c r="M67" s="187" t="n">
        <f aca="false">SUM(M68:M87)</f>
        <v>0</v>
      </c>
      <c r="N67" s="188"/>
      <c r="O67" s="187" t="n">
        <f aca="false">SUM(O68:O87)</f>
        <v>409.51765186</v>
      </c>
      <c r="P67" s="188"/>
      <c r="AI67" s="170" t="s">
        <v>104</v>
      </c>
      <c r="AS67" s="159" t="n">
        <f aca="false">SUM(AJ68:AJ87)</f>
        <v>0</v>
      </c>
      <c r="AT67" s="159" t="n">
        <f aca="false">SUM(AK68:AK87)</f>
        <v>0</v>
      </c>
      <c r="AU67" s="159" t="n">
        <f aca="false">SUM(AL68:AL87)</f>
        <v>0</v>
      </c>
    </row>
    <row r="68" customFormat="false" ht="24.05" hidden="false" customHeight="true" outlineLevel="0" collapsed="false">
      <c r="A68" s="189" t="s">
        <v>348</v>
      </c>
      <c r="B68" s="189" t="s">
        <v>104</v>
      </c>
      <c r="C68" s="189" t="s">
        <v>349</v>
      </c>
      <c r="D68" s="190" t="s">
        <v>350</v>
      </c>
      <c r="E68" s="190"/>
      <c r="F68" s="189" t="s">
        <v>191</v>
      </c>
      <c r="G68" s="191" t="n">
        <f aca="false">'Stavební rozpočet'!G68</f>
        <v>13.66</v>
      </c>
      <c r="H68" s="192" t="n">
        <f aca="false">'Stavební rozpočet'!H68</f>
        <v>0</v>
      </c>
      <c r="I68" s="193" t="s">
        <v>192</v>
      </c>
      <c r="J68" s="192" t="n">
        <f aca="false">G68*AO68</f>
        <v>0</v>
      </c>
      <c r="K68" s="192" t="n">
        <f aca="false">G68*AP68</f>
        <v>0</v>
      </c>
      <c r="L68" s="192" t="n">
        <f aca="false">G68*H68</f>
        <v>0</v>
      </c>
      <c r="M68" s="192" t="n">
        <f aca="false">L68*(1+BW68/100)</f>
        <v>0</v>
      </c>
      <c r="N68" s="192" t="n">
        <f aca="false">'Stavební rozpočet'!N68</f>
        <v>2.75011</v>
      </c>
      <c r="O68" s="192" t="n">
        <f aca="false">G68*N68</f>
        <v>37.5665026</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104</v>
      </c>
      <c r="AJ68" s="89" t="n">
        <f aca="false">IF(AN68=0,L68,0)</f>
        <v>0</v>
      </c>
      <c r="AK68" s="89" t="n">
        <f aca="false">IF(AN68=12,L68,0)</f>
        <v>0</v>
      </c>
      <c r="AL68" s="89" t="n">
        <f aca="false">IF(AN68=21,L68,0)</f>
        <v>0</v>
      </c>
      <c r="AN68" s="89" t="n">
        <v>21</v>
      </c>
      <c r="AO68" s="89" t="n">
        <f aca="false">H68*0.837281265</f>
        <v>0</v>
      </c>
      <c r="AP68" s="89" t="n">
        <f aca="false">H68*(1-0.837281265)</f>
        <v>0</v>
      </c>
      <c r="AQ68" s="88" t="s">
        <v>188</v>
      </c>
      <c r="AV68" s="89" t="n">
        <f aca="false">AW68+AX68</f>
        <v>0</v>
      </c>
      <c r="AW68" s="89" t="n">
        <f aca="false">G68*AO68</f>
        <v>0</v>
      </c>
      <c r="AX68" s="89" t="n">
        <f aca="false">G68*AP68</f>
        <v>0</v>
      </c>
      <c r="AY68" s="88" t="s">
        <v>351</v>
      </c>
      <c r="AZ68" s="88" t="s">
        <v>352</v>
      </c>
      <c r="BA68" s="170" t="s">
        <v>196</v>
      </c>
      <c r="BC68" s="89" t="n">
        <f aca="false">AW68+AX68</f>
        <v>0</v>
      </c>
      <c r="BD68" s="89" t="n">
        <f aca="false">H68/(100-BE68)*100</f>
        <v>0</v>
      </c>
      <c r="BE68" s="89" t="n">
        <v>0</v>
      </c>
      <c r="BF68" s="89" t="n">
        <f aca="false">O68</f>
        <v>37.5665026</v>
      </c>
      <c r="BH68" s="89" t="n">
        <f aca="false">G68*AO68</f>
        <v>0</v>
      </c>
      <c r="BI68" s="89" t="n">
        <f aca="false">G68*AP68</f>
        <v>0</v>
      </c>
      <c r="BJ68" s="89" t="n">
        <f aca="false">G68*H68</f>
        <v>0</v>
      </c>
      <c r="BK68" s="89"/>
      <c r="BL68" s="89" t="n">
        <v>41</v>
      </c>
      <c r="BW68" s="89" t="str">
        <f aca="false">I68</f>
        <v>21</v>
      </c>
      <c r="BX68" s="10" t="s">
        <v>350</v>
      </c>
    </row>
    <row r="69" customFormat="false" ht="15" hidden="false" customHeight="true" outlineLevel="0" collapsed="false">
      <c r="A69" s="189" t="s">
        <v>353</v>
      </c>
      <c r="B69" s="189" t="s">
        <v>104</v>
      </c>
      <c r="C69" s="189" t="s">
        <v>354</v>
      </c>
      <c r="D69" s="190" t="s">
        <v>355</v>
      </c>
      <c r="E69" s="190"/>
      <c r="F69" s="189" t="s">
        <v>252</v>
      </c>
      <c r="G69" s="191" t="n">
        <f aca="false">'Stavební rozpočet'!G69</f>
        <v>156.324</v>
      </c>
      <c r="H69" s="192" t="n">
        <f aca="false">'Stavební rozpočet'!H69</f>
        <v>0</v>
      </c>
      <c r="I69" s="193" t="s">
        <v>192</v>
      </c>
      <c r="J69" s="192" t="n">
        <f aca="false">G69*AO69</f>
        <v>0</v>
      </c>
      <c r="K69" s="192" t="n">
        <f aca="false">G69*AP69</f>
        <v>0</v>
      </c>
      <c r="L69" s="192" t="n">
        <f aca="false">G69*H69</f>
        <v>0</v>
      </c>
      <c r="M69" s="192" t="n">
        <f aca="false">L69*(1+BW69/100)</f>
        <v>0</v>
      </c>
      <c r="N69" s="192" t="n">
        <f aca="false">'Stavební rozpočet'!N69</f>
        <v>0.00782</v>
      </c>
      <c r="O69" s="192" t="n">
        <f aca="false">G69*N69</f>
        <v>1.22245368</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104</v>
      </c>
      <c r="AJ69" s="89" t="n">
        <f aca="false">IF(AN69=0,L69,0)</f>
        <v>0</v>
      </c>
      <c r="AK69" s="89" t="n">
        <f aca="false">IF(AN69=12,L69,0)</f>
        <v>0</v>
      </c>
      <c r="AL69" s="89" t="n">
        <f aca="false">IF(AN69=21,L69,0)</f>
        <v>0</v>
      </c>
      <c r="AN69" s="89" t="n">
        <v>21</v>
      </c>
      <c r="AO69" s="89" t="n">
        <f aca="false">H69*0.195284094</f>
        <v>0</v>
      </c>
      <c r="AP69" s="89" t="n">
        <f aca="false">H69*(1-0.195284094)</f>
        <v>0</v>
      </c>
      <c r="AQ69" s="88" t="s">
        <v>188</v>
      </c>
      <c r="AV69" s="89" t="n">
        <f aca="false">AW69+AX69</f>
        <v>0</v>
      </c>
      <c r="AW69" s="89" t="n">
        <f aca="false">G69*AO69</f>
        <v>0</v>
      </c>
      <c r="AX69" s="89" t="n">
        <f aca="false">G69*AP69</f>
        <v>0</v>
      </c>
      <c r="AY69" s="88" t="s">
        <v>351</v>
      </c>
      <c r="AZ69" s="88" t="s">
        <v>352</v>
      </c>
      <c r="BA69" s="170" t="s">
        <v>196</v>
      </c>
      <c r="BC69" s="89" t="n">
        <f aca="false">AW69+AX69</f>
        <v>0</v>
      </c>
      <c r="BD69" s="89" t="n">
        <f aca="false">H69/(100-BE69)*100</f>
        <v>0</v>
      </c>
      <c r="BE69" s="89" t="n">
        <v>0</v>
      </c>
      <c r="BF69" s="89" t="n">
        <f aca="false">O69</f>
        <v>1.22245368</v>
      </c>
      <c r="BH69" s="89" t="n">
        <f aca="false">G69*AO69</f>
        <v>0</v>
      </c>
      <c r="BI69" s="89" t="n">
        <f aca="false">G69*AP69</f>
        <v>0</v>
      </c>
      <c r="BJ69" s="89" t="n">
        <f aca="false">G69*H69</f>
        <v>0</v>
      </c>
      <c r="BK69" s="89"/>
      <c r="BL69" s="89" t="n">
        <v>41</v>
      </c>
      <c r="BW69" s="89" t="str">
        <f aca="false">I69</f>
        <v>21</v>
      </c>
      <c r="BX69" s="10" t="s">
        <v>355</v>
      </c>
    </row>
    <row r="70" customFormat="false" ht="15" hidden="false" customHeight="true" outlineLevel="0" collapsed="false">
      <c r="A70" s="189" t="s">
        <v>356</v>
      </c>
      <c r="B70" s="189" t="s">
        <v>104</v>
      </c>
      <c r="C70" s="189" t="s">
        <v>357</v>
      </c>
      <c r="D70" s="190" t="s">
        <v>358</v>
      </c>
      <c r="E70" s="190"/>
      <c r="F70" s="189" t="s">
        <v>252</v>
      </c>
      <c r="G70" s="191" t="n">
        <f aca="false">'Stavební rozpočet'!G70</f>
        <v>156.324</v>
      </c>
      <c r="H70" s="192" t="n">
        <f aca="false">'Stavební rozpočet'!H70</f>
        <v>0</v>
      </c>
      <c r="I70" s="193" t="s">
        <v>192</v>
      </c>
      <c r="J70" s="192" t="n">
        <f aca="false">G70*AO70</f>
        <v>0</v>
      </c>
      <c r="K70" s="192" t="n">
        <f aca="false">G70*AP70</f>
        <v>0</v>
      </c>
      <c r="L70" s="192" t="n">
        <f aca="false">G70*H70</f>
        <v>0</v>
      </c>
      <c r="M70" s="192" t="n">
        <f aca="false">L70*(1+BW70/100)</f>
        <v>0</v>
      </c>
      <c r="N70" s="192" t="n">
        <f aca="false">'Stavební rozpočet'!N70</f>
        <v>0</v>
      </c>
      <c r="O70" s="192" t="n">
        <f aca="false">G70*N70</f>
        <v>0</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104</v>
      </c>
      <c r="AJ70" s="89" t="n">
        <f aca="false">IF(AN70=0,L70,0)</f>
        <v>0</v>
      </c>
      <c r="AK70" s="89" t="n">
        <f aca="false">IF(AN70=12,L70,0)</f>
        <v>0</v>
      </c>
      <c r="AL70" s="89" t="n">
        <f aca="false">IF(AN70=21,L70,0)</f>
        <v>0</v>
      </c>
      <c r="AN70" s="89" t="n">
        <v>21</v>
      </c>
      <c r="AO70" s="89" t="n">
        <f aca="false">H70*0</f>
        <v>0</v>
      </c>
      <c r="AP70" s="89" t="n">
        <f aca="false">H70*(1-0)</f>
        <v>0</v>
      </c>
      <c r="AQ70" s="88" t="s">
        <v>188</v>
      </c>
      <c r="AV70" s="89" t="n">
        <f aca="false">AW70+AX70</f>
        <v>0</v>
      </c>
      <c r="AW70" s="89" t="n">
        <f aca="false">G70*AO70</f>
        <v>0</v>
      </c>
      <c r="AX70" s="89" t="n">
        <f aca="false">G70*AP70</f>
        <v>0</v>
      </c>
      <c r="AY70" s="88" t="s">
        <v>351</v>
      </c>
      <c r="AZ70" s="88" t="s">
        <v>352</v>
      </c>
      <c r="BA70" s="170" t="s">
        <v>196</v>
      </c>
      <c r="BC70" s="89" t="n">
        <f aca="false">AW70+AX70</f>
        <v>0</v>
      </c>
      <c r="BD70" s="89" t="n">
        <f aca="false">H70/(100-BE70)*100</f>
        <v>0</v>
      </c>
      <c r="BE70" s="89" t="n">
        <v>0</v>
      </c>
      <c r="BF70" s="89" t="n">
        <f aca="false">O70</f>
        <v>0</v>
      </c>
      <c r="BH70" s="89" t="n">
        <f aca="false">G70*AO70</f>
        <v>0</v>
      </c>
      <c r="BI70" s="89" t="n">
        <f aca="false">G70*AP70</f>
        <v>0</v>
      </c>
      <c r="BJ70" s="89" t="n">
        <f aca="false">G70*H70</f>
        <v>0</v>
      </c>
      <c r="BK70" s="89"/>
      <c r="BL70" s="89" t="n">
        <v>41</v>
      </c>
      <c r="BW70" s="89" t="str">
        <f aca="false">I70</f>
        <v>21</v>
      </c>
      <c r="BX70" s="10" t="s">
        <v>358</v>
      </c>
    </row>
    <row r="71" customFormat="false" ht="15" hidden="false" customHeight="true" outlineLevel="0" collapsed="false">
      <c r="A71" s="189" t="s">
        <v>359</v>
      </c>
      <c r="B71" s="189" t="s">
        <v>104</v>
      </c>
      <c r="C71" s="189" t="s">
        <v>360</v>
      </c>
      <c r="D71" s="190" t="s">
        <v>361</v>
      </c>
      <c r="E71" s="190"/>
      <c r="F71" s="189" t="s">
        <v>260</v>
      </c>
      <c r="G71" s="191" t="n">
        <f aca="false">'Stavební rozpočet'!G71</f>
        <v>2.613</v>
      </c>
      <c r="H71" s="192" t="n">
        <f aca="false">'Stavební rozpočet'!H71</f>
        <v>0</v>
      </c>
      <c r="I71" s="193" t="s">
        <v>192</v>
      </c>
      <c r="J71" s="192" t="n">
        <f aca="false">G71*AO71</f>
        <v>0</v>
      </c>
      <c r="K71" s="192" t="n">
        <f aca="false">G71*AP71</f>
        <v>0</v>
      </c>
      <c r="L71" s="192" t="n">
        <f aca="false">G71*H71</f>
        <v>0</v>
      </c>
      <c r="M71" s="192" t="n">
        <f aca="false">L71*(1+BW71/100)</f>
        <v>0</v>
      </c>
      <c r="N71" s="192" t="n">
        <f aca="false">'Stavební rozpočet'!N71</f>
        <v>1.02101</v>
      </c>
      <c r="O71" s="192" t="n">
        <f aca="false">G71*N71</f>
        <v>2.66789913</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104</v>
      </c>
      <c r="AJ71" s="89" t="n">
        <f aca="false">IF(AN71=0,L71,0)</f>
        <v>0</v>
      </c>
      <c r="AK71" s="89" t="n">
        <f aca="false">IF(AN71=12,L71,0)</f>
        <v>0</v>
      </c>
      <c r="AL71" s="89" t="n">
        <f aca="false">IF(AN71=21,L71,0)</f>
        <v>0</v>
      </c>
      <c r="AN71" s="89" t="n">
        <v>21</v>
      </c>
      <c r="AO71" s="89" t="n">
        <f aca="false">H71*0.69004975</f>
        <v>0</v>
      </c>
      <c r="AP71" s="89" t="n">
        <f aca="false">H71*(1-0.69004975)</f>
        <v>0</v>
      </c>
      <c r="AQ71" s="88" t="s">
        <v>188</v>
      </c>
      <c r="AV71" s="89" t="n">
        <f aca="false">AW71+AX71</f>
        <v>0</v>
      </c>
      <c r="AW71" s="89" t="n">
        <f aca="false">G71*AO71</f>
        <v>0</v>
      </c>
      <c r="AX71" s="89" t="n">
        <f aca="false">G71*AP71</f>
        <v>0</v>
      </c>
      <c r="AY71" s="88" t="s">
        <v>351</v>
      </c>
      <c r="AZ71" s="88" t="s">
        <v>352</v>
      </c>
      <c r="BA71" s="170" t="s">
        <v>196</v>
      </c>
      <c r="BC71" s="89" t="n">
        <f aca="false">AW71+AX71</f>
        <v>0</v>
      </c>
      <c r="BD71" s="89" t="n">
        <f aca="false">H71/(100-BE71)*100</f>
        <v>0</v>
      </c>
      <c r="BE71" s="89" t="n">
        <v>0</v>
      </c>
      <c r="BF71" s="89" t="n">
        <f aca="false">O71</f>
        <v>2.66789913</v>
      </c>
      <c r="BH71" s="89" t="n">
        <f aca="false">G71*AO71</f>
        <v>0</v>
      </c>
      <c r="BI71" s="89" t="n">
        <f aca="false">G71*AP71</f>
        <v>0</v>
      </c>
      <c r="BJ71" s="89" t="n">
        <f aca="false">G71*H71</f>
        <v>0</v>
      </c>
      <c r="BK71" s="89"/>
      <c r="BL71" s="89" t="n">
        <v>41</v>
      </c>
      <c r="BW71" s="89" t="str">
        <f aca="false">I71</f>
        <v>21</v>
      </c>
      <c r="BX71" s="10" t="s">
        <v>361</v>
      </c>
    </row>
    <row r="72" customFormat="false" ht="15" hidden="false" customHeight="true" outlineLevel="0" collapsed="false">
      <c r="A72" s="189" t="s">
        <v>362</v>
      </c>
      <c r="B72" s="189" t="s">
        <v>104</v>
      </c>
      <c r="C72" s="189" t="s">
        <v>363</v>
      </c>
      <c r="D72" s="190" t="s">
        <v>364</v>
      </c>
      <c r="E72" s="190"/>
      <c r="F72" s="189" t="s">
        <v>191</v>
      </c>
      <c r="G72" s="191" t="n">
        <f aca="false">'Stavební rozpočet'!G72</f>
        <v>2.438</v>
      </c>
      <c r="H72" s="192" t="n">
        <f aca="false">'Stavební rozpočet'!H72</f>
        <v>0</v>
      </c>
      <c r="I72" s="193" t="s">
        <v>192</v>
      </c>
      <c r="J72" s="192" t="n">
        <f aca="false">G72*AO72</f>
        <v>0</v>
      </c>
      <c r="K72" s="192" t="n">
        <f aca="false">G72*AP72</f>
        <v>0</v>
      </c>
      <c r="L72" s="192" t="n">
        <f aca="false">G72*H72</f>
        <v>0</v>
      </c>
      <c r="M72" s="192" t="n">
        <f aca="false">L72*(1+BW72/100)</f>
        <v>0</v>
      </c>
      <c r="N72" s="192" t="n">
        <f aca="false">'Stavební rozpočet'!N72</f>
        <v>2.52507</v>
      </c>
      <c r="O72" s="192" t="n">
        <f aca="false">G72*N72</f>
        <v>6.15612066</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104</v>
      </c>
      <c r="AJ72" s="89" t="n">
        <f aca="false">IF(AN72=0,L72,0)</f>
        <v>0</v>
      </c>
      <c r="AK72" s="89" t="n">
        <f aca="false">IF(AN72=12,L72,0)</f>
        <v>0</v>
      </c>
      <c r="AL72" s="89" t="n">
        <f aca="false">IF(AN72=21,L72,0)</f>
        <v>0</v>
      </c>
      <c r="AN72" s="89" t="n">
        <v>21</v>
      </c>
      <c r="AO72" s="89" t="n">
        <f aca="false">H72*0.873072977</f>
        <v>0</v>
      </c>
      <c r="AP72" s="89" t="n">
        <f aca="false">H72*(1-0.873072977)</f>
        <v>0</v>
      </c>
      <c r="AQ72" s="88" t="s">
        <v>188</v>
      </c>
      <c r="AV72" s="89" t="n">
        <f aca="false">AW72+AX72</f>
        <v>0</v>
      </c>
      <c r="AW72" s="89" t="n">
        <f aca="false">G72*AO72</f>
        <v>0</v>
      </c>
      <c r="AX72" s="89" t="n">
        <f aca="false">G72*AP72</f>
        <v>0</v>
      </c>
      <c r="AY72" s="88" t="s">
        <v>351</v>
      </c>
      <c r="AZ72" s="88" t="s">
        <v>352</v>
      </c>
      <c r="BA72" s="170" t="s">
        <v>196</v>
      </c>
      <c r="BC72" s="89" t="n">
        <f aca="false">AW72+AX72</f>
        <v>0</v>
      </c>
      <c r="BD72" s="89" t="n">
        <f aca="false">H72/(100-BE72)*100</f>
        <v>0</v>
      </c>
      <c r="BE72" s="89" t="n">
        <v>0</v>
      </c>
      <c r="BF72" s="89" t="n">
        <f aca="false">O72</f>
        <v>6.15612066</v>
      </c>
      <c r="BH72" s="89" t="n">
        <f aca="false">G72*AO72</f>
        <v>0</v>
      </c>
      <c r="BI72" s="89" t="n">
        <f aca="false">G72*AP72</f>
        <v>0</v>
      </c>
      <c r="BJ72" s="89" t="n">
        <f aca="false">G72*H72</f>
        <v>0</v>
      </c>
      <c r="BK72" s="89"/>
      <c r="BL72" s="89" t="n">
        <v>41</v>
      </c>
      <c r="BW72" s="89" t="str">
        <f aca="false">I72</f>
        <v>21</v>
      </c>
      <c r="BX72" s="10" t="s">
        <v>364</v>
      </c>
    </row>
    <row r="73" customFormat="false" ht="15" hidden="false" customHeight="true" outlineLevel="0" collapsed="false">
      <c r="A73" s="189" t="s">
        <v>365</v>
      </c>
      <c r="B73" s="189" t="s">
        <v>104</v>
      </c>
      <c r="C73" s="189" t="s">
        <v>366</v>
      </c>
      <c r="D73" s="190" t="s">
        <v>367</v>
      </c>
      <c r="E73" s="190"/>
      <c r="F73" s="189" t="s">
        <v>252</v>
      </c>
      <c r="G73" s="191" t="n">
        <f aca="false">'Stavební rozpočet'!G73</f>
        <v>14.227</v>
      </c>
      <c r="H73" s="192" t="n">
        <f aca="false">'Stavební rozpočet'!H73</f>
        <v>0</v>
      </c>
      <c r="I73" s="193" t="s">
        <v>192</v>
      </c>
      <c r="J73" s="192" t="n">
        <f aca="false">G73*AO73</f>
        <v>0</v>
      </c>
      <c r="K73" s="192" t="n">
        <f aca="false">G73*AP73</f>
        <v>0</v>
      </c>
      <c r="L73" s="192" t="n">
        <f aca="false">G73*H73</f>
        <v>0</v>
      </c>
      <c r="M73" s="192" t="n">
        <f aca="false">L73*(1+BW73/100)</f>
        <v>0</v>
      </c>
      <c r="N73" s="192" t="n">
        <f aca="false">'Stavební rozpočet'!N73</f>
        <v>0.0577</v>
      </c>
      <c r="O73" s="192" t="n">
        <f aca="false">G73*N73</f>
        <v>0.8208979</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104</v>
      </c>
      <c r="AJ73" s="89" t="n">
        <f aca="false">IF(AN73=0,L73,0)</f>
        <v>0</v>
      </c>
      <c r="AK73" s="89" t="n">
        <f aca="false">IF(AN73=12,L73,0)</f>
        <v>0</v>
      </c>
      <c r="AL73" s="89" t="n">
        <f aca="false">IF(AN73=21,L73,0)</f>
        <v>0</v>
      </c>
      <c r="AN73" s="89" t="n">
        <v>21</v>
      </c>
      <c r="AO73" s="89" t="n">
        <f aca="false">H73*0.24022808</f>
        <v>0</v>
      </c>
      <c r="AP73" s="89" t="n">
        <f aca="false">H73*(1-0.24022808)</f>
        <v>0</v>
      </c>
      <c r="AQ73" s="88" t="s">
        <v>188</v>
      </c>
      <c r="AV73" s="89" t="n">
        <f aca="false">AW73+AX73</f>
        <v>0</v>
      </c>
      <c r="AW73" s="89" t="n">
        <f aca="false">G73*AO73</f>
        <v>0</v>
      </c>
      <c r="AX73" s="89" t="n">
        <f aca="false">G73*AP73</f>
        <v>0</v>
      </c>
      <c r="AY73" s="88" t="s">
        <v>351</v>
      </c>
      <c r="AZ73" s="88" t="s">
        <v>352</v>
      </c>
      <c r="BA73" s="170" t="s">
        <v>196</v>
      </c>
      <c r="BC73" s="89" t="n">
        <f aca="false">AW73+AX73</f>
        <v>0</v>
      </c>
      <c r="BD73" s="89" t="n">
        <f aca="false">H73/(100-BE73)*100</f>
        <v>0</v>
      </c>
      <c r="BE73" s="89" t="n">
        <v>0</v>
      </c>
      <c r="BF73" s="89" t="n">
        <f aca="false">O73</f>
        <v>0.8208979</v>
      </c>
      <c r="BH73" s="89" t="n">
        <f aca="false">G73*AO73</f>
        <v>0</v>
      </c>
      <c r="BI73" s="89" t="n">
        <f aca="false">G73*AP73</f>
        <v>0</v>
      </c>
      <c r="BJ73" s="89" t="n">
        <f aca="false">G73*H73</f>
        <v>0</v>
      </c>
      <c r="BK73" s="89"/>
      <c r="BL73" s="89" t="n">
        <v>41</v>
      </c>
      <c r="BW73" s="89" t="str">
        <f aca="false">I73</f>
        <v>21</v>
      </c>
      <c r="BX73" s="10" t="s">
        <v>367</v>
      </c>
    </row>
    <row r="74" customFormat="false" ht="15" hidden="false" customHeight="true" outlineLevel="0" collapsed="false">
      <c r="A74" s="189" t="s">
        <v>368</v>
      </c>
      <c r="B74" s="189" t="s">
        <v>104</v>
      </c>
      <c r="C74" s="189" t="s">
        <v>369</v>
      </c>
      <c r="D74" s="190" t="s">
        <v>370</v>
      </c>
      <c r="E74" s="190"/>
      <c r="F74" s="189" t="s">
        <v>252</v>
      </c>
      <c r="G74" s="191" t="n">
        <f aca="false">'Stavební rozpočet'!G74</f>
        <v>14.227</v>
      </c>
      <c r="H74" s="192" t="n">
        <f aca="false">'Stavební rozpočet'!H74</f>
        <v>0</v>
      </c>
      <c r="I74" s="193" t="s">
        <v>192</v>
      </c>
      <c r="J74" s="192" t="n">
        <f aca="false">G74*AO74</f>
        <v>0</v>
      </c>
      <c r="K74" s="192" t="n">
        <f aca="false">G74*AP74</f>
        <v>0</v>
      </c>
      <c r="L74" s="192" t="n">
        <f aca="false">G74*H74</f>
        <v>0</v>
      </c>
      <c r="M74" s="192" t="n">
        <f aca="false">L74*(1+BW74/100)</f>
        <v>0</v>
      </c>
      <c r="N74" s="192" t="n">
        <f aca="false">'Stavební rozpočet'!N74</f>
        <v>0</v>
      </c>
      <c r="O74" s="192" t="n">
        <f aca="false">G74*N74</f>
        <v>0</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104</v>
      </c>
      <c r="AJ74" s="89" t="n">
        <f aca="false">IF(AN74=0,L74,0)</f>
        <v>0</v>
      </c>
      <c r="AK74" s="89" t="n">
        <f aca="false">IF(AN74=12,L74,0)</f>
        <v>0</v>
      </c>
      <c r="AL74" s="89" t="n">
        <f aca="false">IF(AN74=21,L74,0)</f>
        <v>0</v>
      </c>
      <c r="AN74" s="89" t="n">
        <v>21</v>
      </c>
      <c r="AO74" s="89" t="n">
        <f aca="false">H74*0</f>
        <v>0</v>
      </c>
      <c r="AP74" s="89" t="n">
        <f aca="false">H74*(1-0)</f>
        <v>0</v>
      </c>
      <c r="AQ74" s="88" t="s">
        <v>188</v>
      </c>
      <c r="AV74" s="89" t="n">
        <f aca="false">AW74+AX74</f>
        <v>0</v>
      </c>
      <c r="AW74" s="89" t="n">
        <f aca="false">G74*AO74</f>
        <v>0</v>
      </c>
      <c r="AX74" s="89" t="n">
        <f aca="false">G74*AP74</f>
        <v>0</v>
      </c>
      <c r="AY74" s="88" t="s">
        <v>351</v>
      </c>
      <c r="AZ74" s="88" t="s">
        <v>352</v>
      </c>
      <c r="BA74" s="170" t="s">
        <v>196</v>
      </c>
      <c r="BC74" s="89" t="n">
        <f aca="false">AW74+AX74</f>
        <v>0</v>
      </c>
      <c r="BD74" s="89" t="n">
        <f aca="false">H74/(100-BE74)*100</f>
        <v>0</v>
      </c>
      <c r="BE74" s="89" t="n">
        <v>0</v>
      </c>
      <c r="BF74" s="89" t="n">
        <f aca="false">O74</f>
        <v>0</v>
      </c>
      <c r="BH74" s="89" t="n">
        <f aca="false">G74*AO74</f>
        <v>0</v>
      </c>
      <c r="BI74" s="89" t="n">
        <f aca="false">G74*AP74</f>
        <v>0</v>
      </c>
      <c r="BJ74" s="89" t="n">
        <f aca="false">G74*H74</f>
        <v>0</v>
      </c>
      <c r="BK74" s="89"/>
      <c r="BL74" s="89" t="n">
        <v>41</v>
      </c>
      <c r="BW74" s="89" t="str">
        <f aca="false">I74</f>
        <v>21</v>
      </c>
      <c r="BX74" s="10" t="s">
        <v>370</v>
      </c>
    </row>
    <row r="75" customFormat="false" ht="15" hidden="false" customHeight="true" outlineLevel="0" collapsed="false">
      <c r="A75" s="189" t="s">
        <v>371</v>
      </c>
      <c r="B75" s="189" t="s">
        <v>104</v>
      </c>
      <c r="C75" s="189" t="s">
        <v>372</v>
      </c>
      <c r="D75" s="190" t="s">
        <v>373</v>
      </c>
      <c r="E75" s="190"/>
      <c r="F75" s="189" t="s">
        <v>252</v>
      </c>
      <c r="G75" s="191" t="n">
        <f aca="false">'Stavební rozpočet'!G75</f>
        <v>31.387</v>
      </c>
      <c r="H75" s="192" t="n">
        <f aca="false">'Stavební rozpočet'!H75</f>
        <v>0</v>
      </c>
      <c r="I75" s="193" t="s">
        <v>192</v>
      </c>
      <c r="J75" s="192" t="n">
        <f aca="false">G75*AO75</f>
        <v>0</v>
      </c>
      <c r="K75" s="192" t="n">
        <f aca="false">G75*AP75</f>
        <v>0</v>
      </c>
      <c r="L75" s="192" t="n">
        <f aca="false">G75*H75</f>
        <v>0</v>
      </c>
      <c r="M75" s="192" t="n">
        <f aca="false">L75*(1+BW75/100)</f>
        <v>0</v>
      </c>
      <c r="N75" s="192" t="n">
        <f aca="false">'Stavební rozpočet'!N75</f>
        <v>0.00534</v>
      </c>
      <c r="O75" s="192" t="n">
        <f aca="false">G75*N75</f>
        <v>0.16760658</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104</v>
      </c>
      <c r="AJ75" s="89" t="n">
        <f aca="false">IF(AN75=0,L75,0)</f>
        <v>0</v>
      </c>
      <c r="AK75" s="89" t="n">
        <f aca="false">IF(AN75=12,L75,0)</f>
        <v>0</v>
      </c>
      <c r="AL75" s="89" t="n">
        <f aca="false">IF(AN75=21,L75,0)</f>
        <v>0</v>
      </c>
      <c r="AN75" s="89" t="n">
        <v>21</v>
      </c>
      <c r="AO75" s="89" t="n">
        <f aca="false">H75*0.086706006</f>
        <v>0</v>
      </c>
      <c r="AP75" s="89" t="n">
        <f aca="false">H75*(1-0.086706006)</f>
        <v>0</v>
      </c>
      <c r="AQ75" s="88" t="s">
        <v>188</v>
      </c>
      <c r="AV75" s="89" t="n">
        <f aca="false">AW75+AX75</f>
        <v>0</v>
      </c>
      <c r="AW75" s="89" t="n">
        <f aca="false">G75*AO75</f>
        <v>0</v>
      </c>
      <c r="AX75" s="89" t="n">
        <f aca="false">G75*AP75</f>
        <v>0</v>
      </c>
      <c r="AY75" s="88" t="s">
        <v>351</v>
      </c>
      <c r="AZ75" s="88" t="s">
        <v>352</v>
      </c>
      <c r="BA75" s="170" t="s">
        <v>196</v>
      </c>
      <c r="BC75" s="89" t="n">
        <f aca="false">AW75+AX75</f>
        <v>0</v>
      </c>
      <c r="BD75" s="89" t="n">
        <f aca="false">H75/(100-BE75)*100</f>
        <v>0</v>
      </c>
      <c r="BE75" s="89" t="n">
        <v>0</v>
      </c>
      <c r="BF75" s="89" t="n">
        <f aca="false">O75</f>
        <v>0.16760658</v>
      </c>
      <c r="BH75" s="89" t="n">
        <f aca="false">G75*AO75</f>
        <v>0</v>
      </c>
      <c r="BI75" s="89" t="n">
        <f aca="false">G75*AP75</f>
        <v>0</v>
      </c>
      <c r="BJ75" s="89" t="n">
        <f aca="false">G75*H75</f>
        <v>0</v>
      </c>
      <c r="BK75" s="89"/>
      <c r="BL75" s="89" t="n">
        <v>41</v>
      </c>
      <c r="BW75" s="89" t="str">
        <f aca="false">I75</f>
        <v>21</v>
      </c>
      <c r="BX75" s="10" t="s">
        <v>373</v>
      </c>
    </row>
    <row r="76" customFormat="false" ht="15" hidden="false" customHeight="true" outlineLevel="0" collapsed="false">
      <c r="A76" s="189" t="s">
        <v>374</v>
      </c>
      <c r="B76" s="189" t="s">
        <v>104</v>
      </c>
      <c r="C76" s="189" t="s">
        <v>375</v>
      </c>
      <c r="D76" s="190" t="s">
        <v>376</v>
      </c>
      <c r="E76" s="190"/>
      <c r="F76" s="189" t="s">
        <v>252</v>
      </c>
      <c r="G76" s="191" t="n">
        <f aca="false">'Stavební rozpočet'!G76</f>
        <v>31.387</v>
      </c>
      <c r="H76" s="192" t="n">
        <f aca="false">'Stavební rozpočet'!H76</f>
        <v>0</v>
      </c>
      <c r="I76" s="193" t="s">
        <v>192</v>
      </c>
      <c r="J76" s="192" t="n">
        <f aca="false">G76*AO76</f>
        <v>0</v>
      </c>
      <c r="K76" s="192" t="n">
        <f aca="false">G76*AP76</f>
        <v>0</v>
      </c>
      <c r="L76" s="192" t="n">
        <f aca="false">G76*H76</f>
        <v>0</v>
      </c>
      <c r="M76" s="192" t="n">
        <f aca="false">L76*(1+BW76/100)</f>
        <v>0</v>
      </c>
      <c r="N76" s="192" t="n">
        <f aca="false">'Stavební rozpočet'!N76</f>
        <v>0</v>
      </c>
      <c r="O76" s="192" t="n">
        <f aca="false">G76*N76</f>
        <v>0</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104</v>
      </c>
      <c r="AJ76" s="89" t="n">
        <f aca="false">IF(AN76=0,L76,0)</f>
        <v>0</v>
      </c>
      <c r="AK76" s="89" t="n">
        <f aca="false">IF(AN76=12,L76,0)</f>
        <v>0</v>
      </c>
      <c r="AL76" s="89" t="n">
        <f aca="false">IF(AN76=21,L76,0)</f>
        <v>0</v>
      </c>
      <c r="AN76" s="89" t="n">
        <v>21</v>
      </c>
      <c r="AO76" s="89" t="n">
        <f aca="false">H76*0</f>
        <v>0</v>
      </c>
      <c r="AP76" s="89" t="n">
        <f aca="false">H76*(1-0)</f>
        <v>0</v>
      </c>
      <c r="AQ76" s="88" t="s">
        <v>188</v>
      </c>
      <c r="AV76" s="89" t="n">
        <f aca="false">AW76+AX76</f>
        <v>0</v>
      </c>
      <c r="AW76" s="89" t="n">
        <f aca="false">G76*AO76</f>
        <v>0</v>
      </c>
      <c r="AX76" s="89" t="n">
        <f aca="false">G76*AP76</f>
        <v>0</v>
      </c>
      <c r="AY76" s="88" t="s">
        <v>351</v>
      </c>
      <c r="AZ76" s="88" t="s">
        <v>352</v>
      </c>
      <c r="BA76" s="170" t="s">
        <v>196</v>
      </c>
      <c r="BC76" s="89" t="n">
        <f aca="false">AW76+AX76</f>
        <v>0</v>
      </c>
      <c r="BD76" s="89" t="n">
        <f aca="false">H76/(100-BE76)*100</f>
        <v>0</v>
      </c>
      <c r="BE76" s="89" t="n">
        <v>0</v>
      </c>
      <c r="BF76" s="89" t="n">
        <f aca="false">O76</f>
        <v>0</v>
      </c>
      <c r="BH76" s="89" t="n">
        <f aca="false">G76*AO76</f>
        <v>0</v>
      </c>
      <c r="BI76" s="89" t="n">
        <f aca="false">G76*AP76</f>
        <v>0</v>
      </c>
      <c r="BJ76" s="89" t="n">
        <f aca="false">G76*H76</f>
        <v>0</v>
      </c>
      <c r="BK76" s="89"/>
      <c r="BL76" s="89" t="n">
        <v>41</v>
      </c>
      <c r="BW76" s="89" t="str">
        <f aca="false">I76</f>
        <v>21</v>
      </c>
      <c r="BX76" s="10" t="s">
        <v>376</v>
      </c>
    </row>
    <row r="77" customFormat="false" ht="15" hidden="false" customHeight="true" outlineLevel="0" collapsed="false">
      <c r="A77" s="189" t="s">
        <v>377</v>
      </c>
      <c r="B77" s="189" t="s">
        <v>104</v>
      </c>
      <c r="C77" s="189" t="s">
        <v>378</v>
      </c>
      <c r="D77" s="190" t="s">
        <v>379</v>
      </c>
      <c r="E77" s="190"/>
      <c r="F77" s="189" t="s">
        <v>260</v>
      </c>
      <c r="G77" s="191" t="n">
        <f aca="false">'Stavební rozpočet'!G77</f>
        <v>0.488</v>
      </c>
      <c r="H77" s="192" t="n">
        <f aca="false">'Stavební rozpočet'!H77</f>
        <v>0</v>
      </c>
      <c r="I77" s="193" t="s">
        <v>192</v>
      </c>
      <c r="J77" s="192" t="n">
        <f aca="false">G77*AO77</f>
        <v>0</v>
      </c>
      <c r="K77" s="192" t="n">
        <f aca="false">G77*AP77</f>
        <v>0</v>
      </c>
      <c r="L77" s="192" t="n">
        <f aca="false">G77*H77</f>
        <v>0</v>
      </c>
      <c r="M77" s="192" t="n">
        <f aca="false">L77*(1+BW77/100)</f>
        <v>0</v>
      </c>
      <c r="N77" s="192" t="n">
        <f aca="false">'Stavební rozpočet'!N77</f>
        <v>1.02375</v>
      </c>
      <c r="O77" s="192" t="n">
        <f aca="false">G77*N77</f>
        <v>0.49959</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104</v>
      </c>
      <c r="AJ77" s="89" t="n">
        <f aca="false">IF(AN77=0,L77,0)</f>
        <v>0</v>
      </c>
      <c r="AK77" s="89" t="n">
        <f aca="false">IF(AN77=12,L77,0)</f>
        <v>0</v>
      </c>
      <c r="AL77" s="89" t="n">
        <f aca="false">IF(AN77=21,L77,0)</f>
        <v>0</v>
      </c>
      <c r="AN77" s="89" t="n">
        <v>21</v>
      </c>
      <c r="AO77" s="89" t="n">
        <f aca="false">H77*0.571093547</f>
        <v>0</v>
      </c>
      <c r="AP77" s="89" t="n">
        <f aca="false">H77*(1-0.571093547)</f>
        <v>0</v>
      </c>
      <c r="AQ77" s="88" t="s">
        <v>188</v>
      </c>
      <c r="AV77" s="89" t="n">
        <f aca="false">AW77+AX77</f>
        <v>0</v>
      </c>
      <c r="AW77" s="89" t="n">
        <f aca="false">G77*AO77</f>
        <v>0</v>
      </c>
      <c r="AX77" s="89" t="n">
        <f aca="false">G77*AP77</f>
        <v>0</v>
      </c>
      <c r="AY77" s="88" t="s">
        <v>351</v>
      </c>
      <c r="AZ77" s="88" t="s">
        <v>352</v>
      </c>
      <c r="BA77" s="170" t="s">
        <v>196</v>
      </c>
      <c r="BC77" s="89" t="n">
        <f aca="false">AW77+AX77</f>
        <v>0</v>
      </c>
      <c r="BD77" s="89" t="n">
        <f aca="false">H77/(100-BE77)*100</f>
        <v>0</v>
      </c>
      <c r="BE77" s="89" t="n">
        <v>0</v>
      </c>
      <c r="BF77" s="89" t="n">
        <f aca="false">O77</f>
        <v>0.49959</v>
      </c>
      <c r="BH77" s="89" t="n">
        <f aca="false">G77*AO77</f>
        <v>0</v>
      </c>
      <c r="BI77" s="89" t="n">
        <f aca="false">G77*AP77</f>
        <v>0</v>
      </c>
      <c r="BJ77" s="89" t="n">
        <f aca="false">G77*H77</f>
        <v>0</v>
      </c>
      <c r="BK77" s="89"/>
      <c r="BL77" s="89" t="n">
        <v>41</v>
      </c>
      <c r="BW77" s="89" t="str">
        <f aca="false">I77</f>
        <v>21</v>
      </c>
      <c r="BX77" s="10" t="s">
        <v>379</v>
      </c>
    </row>
    <row r="78" customFormat="false" ht="24.05" hidden="false" customHeight="true" outlineLevel="0" collapsed="false">
      <c r="A78" s="189" t="s">
        <v>380</v>
      </c>
      <c r="B78" s="189" t="s">
        <v>104</v>
      </c>
      <c r="C78" s="189" t="s">
        <v>381</v>
      </c>
      <c r="D78" s="190" t="s">
        <v>382</v>
      </c>
      <c r="E78" s="190"/>
      <c r="F78" s="189" t="s">
        <v>231</v>
      </c>
      <c r="G78" s="191" t="n">
        <f aca="false">'Stavební rozpočet'!G78</f>
        <v>75.62</v>
      </c>
      <c r="H78" s="192" t="n">
        <f aca="false">'Stavební rozpočet'!H78</f>
        <v>0</v>
      </c>
      <c r="I78" s="193" t="s">
        <v>192</v>
      </c>
      <c r="J78" s="192" t="n">
        <f aca="false">G78*AO78</f>
        <v>0</v>
      </c>
      <c r="K78" s="192" t="n">
        <f aca="false">G78*AP78</f>
        <v>0</v>
      </c>
      <c r="L78" s="192" t="n">
        <f aca="false">G78*H78</f>
        <v>0</v>
      </c>
      <c r="M78" s="192" t="n">
        <f aca="false">L78*(1+BW78/100)</f>
        <v>0</v>
      </c>
      <c r="N78" s="192" t="n">
        <f aca="false">'Stavební rozpočet'!N78</f>
        <v>0.00974</v>
      </c>
      <c r="O78" s="192" t="n">
        <f aca="false">G78*N78</f>
        <v>0.7365388</v>
      </c>
      <c r="P78" s="193" t="s">
        <v>383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104</v>
      </c>
      <c r="AJ78" s="89" t="n">
        <f aca="false">IF(AN78=0,L78,0)</f>
        <v>0</v>
      </c>
      <c r="AK78" s="89" t="n">
        <f aca="false">IF(AN78=12,L78,0)</f>
        <v>0</v>
      </c>
      <c r="AL78" s="89" t="n">
        <f aca="false">IF(AN78=21,L78,0)</f>
        <v>0</v>
      </c>
      <c r="AN78" s="89" t="n">
        <v>21</v>
      </c>
      <c r="AO78" s="89" t="n">
        <f aca="false">H78*0.976822612</f>
        <v>0</v>
      </c>
      <c r="AP78" s="89" t="n">
        <f aca="false">H78*(1-0.976822612)</f>
        <v>0</v>
      </c>
      <c r="AQ78" s="88" t="s">
        <v>188</v>
      </c>
      <c r="AV78" s="89" t="n">
        <f aca="false">AW78+AX78</f>
        <v>0</v>
      </c>
      <c r="AW78" s="89" t="n">
        <f aca="false">G78*AO78</f>
        <v>0</v>
      </c>
      <c r="AX78" s="89" t="n">
        <f aca="false">G78*AP78</f>
        <v>0</v>
      </c>
      <c r="AY78" s="88" t="s">
        <v>351</v>
      </c>
      <c r="AZ78" s="88" t="s">
        <v>352</v>
      </c>
      <c r="BA78" s="170" t="s">
        <v>196</v>
      </c>
      <c r="BC78" s="89" t="n">
        <f aca="false">AW78+AX78</f>
        <v>0</v>
      </c>
      <c r="BD78" s="89" t="n">
        <f aca="false">H78/(100-BE78)*100</f>
        <v>0</v>
      </c>
      <c r="BE78" s="89" t="n">
        <v>0</v>
      </c>
      <c r="BF78" s="89" t="n">
        <f aca="false">O78</f>
        <v>0.7365388</v>
      </c>
      <c r="BH78" s="89" t="n">
        <f aca="false">G78*AO78</f>
        <v>0</v>
      </c>
      <c r="BI78" s="89" t="n">
        <f aca="false">G78*AP78</f>
        <v>0</v>
      </c>
      <c r="BJ78" s="89" t="n">
        <f aca="false">G78*H78</f>
        <v>0</v>
      </c>
      <c r="BK78" s="89"/>
      <c r="BL78" s="89" t="n">
        <v>41</v>
      </c>
      <c r="BW78" s="89" t="str">
        <f aca="false">I78</f>
        <v>21</v>
      </c>
      <c r="BX78" s="10" t="s">
        <v>382</v>
      </c>
    </row>
    <row r="79" customFormat="false" ht="15" hidden="false" customHeight="true" outlineLevel="0" collapsed="false">
      <c r="A79" s="189" t="s">
        <v>384</v>
      </c>
      <c r="B79" s="189" t="s">
        <v>104</v>
      </c>
      <c r="C79" s="189" t="s">
        <v>385</v>
      </c>
      <c r="D79" s="190" t="s">
        <v>386</v>
      </c>
      <c r="E79" s="190"/>
      <c r="F79" s="189" t="s">
        <v>252</v>
      </c>
      <c r="G79" s="191" t="n">
        <f aca="false">'Stavební rozpočet'!G79</f>
        <v>539.28</v>
      </c>
      <c r="H79" s="192" t="n">
        <f aca="false">'Stavební rozpočet'!H79</f>
        <v>0</v>
      </c>
      <c r="I79" s="193" t="s">
        <v>192</v>
      </c>
      <c r="J79" s="192" t="n">
        <f aca="false">G79*AO79</f>
        <v>0</v>
      </c>
      <c r="K79" s="192" t="n">
        <f aca="false">G79*AP79</f>
        <v>0</v>
      </c>
      <c r="L79" s="192" t="n">
        <f aca="false">G79*H79</f>
        <v>0</v>
      </c>
      <c r="M79" s="192" t="n">
        <f aca="false">L79*(1+BW79/100)</f>
        <v>0</v>
      </c>
      <c r="N79" s="192" t="n">
        <f aca="false">'Stavební rozpočet'!N79</f>
        <v>0.42835</v>
      </c>
      <c r="O79" s="192" t="n">
        <f aca="false">G79*N79</f>
        <v>231.000588</v>
      </c>
      <c r="P79" s="193" t="s">
        <v>383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104</v>
      </c>
      <c r="AJ79" s="89" t="n">
        <f aca="false">IF(AN79=0,L79,0)</f>
        <v>0</v>
      </c>
      <c r="AK79" s="89" t="n">
        <f aca="false">IF(AN79=12,L79,0)</f>
        <v>0</v>
      </c>
      <c r="AL79" s="89" t="n">
        <f aca="false">IF(AN79=21,L79,0)</f>
        <v>0</v>
      </c>
      <c r="AN79" s="89" t="n">
        <v>21</v>
      </c>
      <c r="AO79" s="89" t="n">
        <f aca="false">H79*0.839229466</f>
        <v>0</v>
      </c>
      <c r="AP79" s="89" t="n">
        <f aca="false">H79*(1-0.839229466)</f>
        <v>0</v>
      </c>
      <c r="AQ79" s="88" t="s">
        <v>188</v>
      </c>
      <c r="AV79" s="89" t="n">
        <f aca="false">AW79+AX79</f>
        <v>0</v>
      </c>
      <c r="AW79" s="89" t="n">
        <f aca="false">G79*AO79</f>
        <v>0</v>
      </c>
      <c r="AX79" s="89" t="n">
        <f aca="false">G79*AP79</f>
        <v>0</v>
      </c>
      <c r="AY79" s="88" t="s">
        <v>351</v>
      </c>
      <c r="AZ79" s="88" t="s">
        <v>352</v>
      </c>
      <c r="BA79" s="170" t="s">
        <v>196</v>
      </c>
      <c r="BC79" s="89" t="n">
        <f aca="false">AW79+AX79</f>
        <v>0</v>
      </c>
      <c r="BD79" s="89" t="n">
        <f aca="false">H79/(100-BE79)*100</f>
        <v>0</v>
      </c>
      <c r="BE79" s="89" t="n">
        <v>0</v>
      </c>
      <c r="BF79" s="89" t="n">
        <f aca="false">O79</f>
        <v>231.000588</v>
      </c>
      <c r="BH79" s="89" t="n">
        <f aca="false">G79*AO79</f>
        <v>0</v>
      </c>
      <c r="BI79" s="89" t="n">
        <f aca="false">G79*AP79</f>
        <v>0</v>
      </c>
      <c r="BJ79" s="89" t="n">
        <f aca="false">G79*H79</f>
        <v>0</v>
      </c>
      <c r="BK79" s="89"/>
      <c r="BL79" s="89" t="n">
        <v>41</v>
      </c>
      <c r="BW79" s="89" t="str">
        <f aca="false">I79</f>
        <v>21</v>
      </c>
      <c r="BX79" s="10" t="s">
        <v>386</v>
      </c>
    </row>
    <row r="80" customFormat="false" ht="15" hidden="false" customHeight="true" outlineLevel="0" collapsed="false">
      <c r="A80" s="189" t="s">
        <v>387</v>
      </c>
      <c r="B80" s="189" t="s">
        <v>104</v>
      </c>
      <c r="C80" s="189" t="s">
        <v>388</v>
      </c>
      <c r="D80" s="190" t="s">
        <v>389</v>
      </c>
      <c r="E80" s="190"/>
      <c r="F80" s="189" t="s">
        <v>191</v>
      </c>
      <c r="G80" s="191" t="n">
        <f aca="false">'Stavební rozpočet'!G80</f>
        <v>13.482</v>
      </c>
      <c r="H80" s="192" t="n">
        <f aca="false">'Stavební rozpočet'!H80</f>
        <v>0</v>
      </c>
      <c r="I80" s="193" t="s">
        <v>192</v>
      </c>
      <c r="J80" s="192" t="n">
        <f aca="false">G80*AO80</f>
        <v>0</v>
      </c>
      <c r="K80" s="192" t="n">
        <f aca="false">G80*AP80</f>
        <v>0</v>
      </c>
      <c r="L80" s="192" t="n">
        <f aca="false">G80*H80</f>
        <v>0</v>
      </c>
      <c r="M80" s="192" t="n">
        <f aca="false">L80*(1+BW80/100)</f>
        <v>0</v>
      </c>
      <c r="N80" s="192" t="n">
        <f aca="false">'Stavební rozpočet'!N80</f>
        <v>2.56981</v>
      </c>
      <c r="O80" s="192" t="n">
        <f aca="false">G80*N80</f>
        <v>34.64617842</v>
      </c>
      <c r="P80" s="193"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104</v>
      </c>
      <c r="AJ80" s="89" t="n">
        <f aca="false">IF(AN80=0,L80,0)</f>
        <v>0</v>
      </c>
      <c r="AK80" s="89" t="n">
        <f aca="false">IF(AN80=12,L80,0)</f>
        <v>0</v>
      </c>
      <c r="AL80" s="89" t="n">
        <f aca="false">IF(AN80=21,L80,0)</f>
        <v>0</v>
      </c>
      <c r="AN80" s="89" t="n">
        <v>21</v>
      </c>
      <c r="AO80" s="89" t="n">
        <f aca="false">H80*0.681332355</f>
        <v>0</v>
      </c>
      <c r="AP80" s="89" t="n">
        <f aca="false">H80*(1-0.681332355)</f>
        <v>0</v>
      </c>
      <c r="AQ80" s="88" t="s">
        <v>188</v>
      </c>
      <c r="AV80" s="89" t="n">
        <f aca="false">AW80+AX80</f>
        <v>0</v>
      </c>
      <c r="AW80" s="89" t="n">
        <f aca="false">G80*AO80</f>
        <v>0</v>
      </c>
      <c r="AX80" s="89" t="n">
        <f aca="false">G80*AP80</f>
        <v>0</v>
      </c>
      <c r="AY80" s="88" t="s">
        <v>351</v>
      </c>
      <c r="AZ80" s="88" t="s">
        <v>352</v>
      </c>
      <c r="BA80" s="170" t="s">
        <v>196</v>
      </c>
      <c r="BC80" s="89" t="n">
        <f aca="false">AW80+AX80</f>
        <v>0</v>
      </c>
      <c r="BD80" s="89" t="n">
        <f aca="false">H80/(100-BE80)*100</f>
        <v>0</v>
      </c>
      <c r="BE80" s="89" t="n">
        <v>0</v>
      </c>
      <c r="BF80" s="89" t="n">
        <f aca="false">O80</f>
        <v>34.64617842</v>
      </c>
      <c r="BH80" s="89" t="n">
        <f aca="false">G80*AO80</f>
        <v>0</v>
      </c>
      <c r="BI80" s="89" t="n">
        <f aca="false">G80*AP80</f>
        <v>0</v>
      </c>
      <c r="BJ80" s="89" t="n">
        <f aca="false">G80*H80</f>
        <v>0</v>
      </c>
      <c r="BK80" s="89"/>
      <c r="BL80" s="89" t="n">
        <v>41</v>
      </c>
      <c r="BW80" s="89" t="str">
        <f aca="false">I80</f>
        <v>21</v>
      </c>
      <c r="BX80" s="10" t="s">
        <v>389</v>
      </c>
    </row>
    <row r="81" customFormat="false" ht="24.05" hidden="false" customHeight="true" outlineLevel="0" collapsed="false">
      <c r="A81" s="189" t="s">
        <v>390</v>
      </c>
      <c r="B81" s="189" t="s">
        <v>104</v>
      </c>
      <c r="C81" s="189" t="s">
        <v>391</v>
      </c>
      <c r="D81" s="190" t="s">
        <v>392</v>
      </c>
      <c r="E81" s="190"/>
      <c r="F81" s="189" t="s">
        <v>260</v>
      </c>
      <c r="G81" s="191" t="n">
        <f aca="false">'Stavební rozpočet'!G81</f>
        <v>0.791</v>
      </c>
      <c r="H81" s="192" t="n">
        <f aca="false">'Stavební rozpočet'!H81</f>
        <v>0</v>
      </c>
      <c r="I81" s="193" t="s">
        <v>192</v>
      </c>
      <c r="J81" s="192" t="n">
        <f aca="false">G81*AO81</f>
        <v>0</v>
      </c>
      <c r="K81" s="192" t="n">
        <f aca="false">G81*AP81</f>
        <v>0</v>
      </c>
      <c r="L81" s="192" t="n">
        <f aca="false">G81*H81</f>
        <v>0</v>
      </c>
      <c r="M81" s="192" t="n">
        <f aca="false">L81*(1+BW81/100)</f>
        <v>0</v>
      </c>
      <c r="N81" s="192" t="n">
        <f aca="false">'Stavební rozpočet'!N81</f>
        <v>1.02139</v>
      </c>
      <c r="O81" s="192" t="n">
        <f aca="false">G81*N81</f>
        <v>0.80791949</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104</v>
      </c>
      <c r="AJ81" s="89" t="n">
        <f aca="false">IF(AN81=0,L81,0)</f>
        <v>0</v>
      </c>
      <c r="AK81" s="89" t="n">
        <f aca="false">IF(AN81=12,L81,0)</f>
        <v>0</v>
      </c>
      <c r="AL81" s="89" t="n">
        <f aca="false">IF(AN81=21,L81,0)</f>
        <v>0</v>
      </c>
      <c r="AN81" s="89" t="n">
        <v>21</v>
      </c>
      <c r="AO81" s="89" t="n">
        <f aca="false">H81*0.705431285</f>
        <v>0</v>
      </c>
      <c r="AP81" s="89" t="n">
        <f aca="false">H81*(1-0.705431285)</f>
        <v>0</v>
      </c>
      <c r="AQ81" s="88" t="s">
        <v>188</v>
      </c>
      <c r="AV81" s="89" t="n">
        <f aca="false">AW81+AX81</f>
        <v>0</v>
      </c>
      <c r="AW81" s="89" t="n">
        <f aca="false">G81*AO81</f>
        <v>0</v>
      </c>
      <c r="AX81" s="89" t="n">
        <f aca="false">G81*AP81</f>
        <v>0</v>
      </c>
      <c r="AY81" s="88" t="s">
        <v>351</v>
      </c>
      <c r="AZ81" s="88" t="s">
        <v>352</v>
      </c>
      <c r="BA81" s="170" t="s">
        <v>196</v>
      </c>
      <c r="BC81" s="89" t="n">
        <f aca="false">AW81+AX81</f>
        <v>0</v>
      </c>
      <c r="BD81" s="89" t="n">
        <f aca="false">H81/(100-BE81)*100</f>
        <v>0</v>
      </c>
      <c r="BE81" s="89" t="n">
        <v>0</v>
      </c>
      <c r="BF81" s="89" t="n">
        <f aca="false">O81</f>
        <v>0.80791949</v>
      </c>
      <c r="BH81" s="89" t="n">
        <f aca="false">G81*AO81</f>
        <v>0</v>
      </c>
      <c r="BI81" s="89" t="n">
        <f aca="false">G81*AP81</f>
        <v>0</v>
      </c>
      <c r="BJ81" s="89" t="n">
        <f aca="false">G81*H81</f>
        <v>0</v>
      </c>
      <c r="BK81" s="89"/>
      <c r="BL81" s="89" t="n">
        <v>41</v>
      </c>
      <c r="BW81" s="89" t="str">
        <f aca="false">I81</f>
        <v>21</v>
      </c>
      <c r="BX81" s="10" t="s">
        <v>392</v>
      </c>
    </row>
    <row r="82" customFormat="false" ht="15" hidden="false" customHeight="true" outlineLevel="0" collapsed="false">
      <c r="A82" s="189" t="s">
        <v>393</v>
      </c>
      <c r="B82" s="189" t="s">
        <v>104</v>
      </c>
      <c r="C82" s="189" t="s">
        <v>394</v>
      </c>
      <c r="D82" s="190" t="s">
        <v>395</v>
      </c>
      <c r="E82" s="190"/>
      <c r="F82" s="189" t="s">
        <v>252</v>
      </c>
      <c r="G82" s="191" t="n">
        <f aca="false">'Stavební rozpočet'!G82</f>
        <v>157.29</v>
      </c>
      <c r="H82" s="192" t="n">
        <f aca="false">'Stavební rozpočet'!H82</f>
        <v>0</v>
      </c>
      <c r="I82" s="193" t="s">
        <v>192</v>
      </c>
      <c r="J82" s="192" t="n">
        <f aca="false">G82*AO82</f>
        <v>0</v>
      </c>
      <c r="K82" s="192" t="n">
        <f aca="false">G82*AP82</f>
        <v>0</v>
      </c>
      <c r="L82" s="192" t="n">
        <f aca="false">G82*H82</f>
        <v>0</v>
      </c>
      <c r="M82" s="192" t="n">
        <f aca="false">L82*(1+BW82/100)</f>
        <v>0</v>
      </c>
      <c r="N82" s="192" t="n">
        <f aca="false">'Stavební rozpočet'!N82</f>
        <v>0.00227</v>
      </c>
      <c r="O82" s="192" t="n">
        <f aca="false">G82*N82</f>
        <v>0.3570483</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104</v>
      </c>
      <c r="AJ82" s="89" t="n">
        <f aca="false">IF(AN82=0,L82,0)</f>
        <v>0</v>
      </c>
      <c r="AK82" s="89" t="n">
        <f aca="false">IF(AN82=12,L82,0)</f>
        <v>0</v>
      </c>
      <c r="AL82" s="89" t="n">
        <f aca="false">IF(AN82=21,L82,0)</f>
        <v>0</v>
      </c>
      <c r="AN82" s="89" t="n">
        <v>21</v>
      </c>
      <c r="AO82" s="89" t="n">
        <f aca="false">H82*0.084600199</f>
        <v>0</v>
      </c>
      <c r="AP82" s="89" t="n">
        <f aca="false">H82*(1-0.084600199)</f>
        <v>0</v>
      </c>
      <c r="AQ82" s="88" t="s">
        <v>188</v>
      </c>
      <c r="AV82" s="89" t="n">
        <f aca="false">AW82+AX82</f>
        <v>0</v>
      </c>
      <c r="AW82" s="89" t="n">
        <f aca="false">G82*AO82</f>
        <v>0</v>
      </c>
      <c r="AX82" s="89" t="n">
        <f aca="false">G82*AP82</f>
        <v>0</v>
      </c>
      <c r="AY82" s="88" t="s">
        <v>351</v>
      </c>
      <c r="AZ82" s="88" t="s">
        <v>352</v>
      </c>
      <c r="BA82" s="170" t="s">
        <v>196</v>
      </c>
      <c r="BC82" s="89" t="n">
        <f aca="false">AW82+AX82</f>
        <v>0</v>
      </c>
      <c r="BD82" s="89" t="n">
        <f aca="false">H82/(100-BE82)*100</f>
        <v>0</v>
      </c>
      <c r="BE82" s="89" t="n">
        <v>0</v>
      </c>
      <c r="BF82" s="89" t="n">
        <f aca="false">O82</f>
        <v>0.3570483</v>
      </c>
      <c r="BH82" s="89" t="n">
        <f aca="false">G82*AO82</f>
        <v>0</v>
      </c>
      <c r="BI82" s="89" t="n">
        <f aca="false">G82*AP82</f>
        <v>0</v>
      </c>
      <c r="BJ82" s="89" t="n">
        <f aca="false">G82*H82</f>
        <v>0</v>
      </c>
      <c r="BK82" s="89"/>
      <c r="BL82" s="89" t="n">
        <v>41</v>
      </c>
      <c r="BW82" s="89" t="str">
        <f aca="false">I82</f>
        <v>21</v>
      </c>
      <c r="BX82" s="10" t="s">
        <v>395</v>
      </c>
    </row>
    <row r="83" customFormat="false" ht="15" hidden="false" customHeight="true" outlineLevel="0" collapsed="false">
      <c r="A83" s="189" t="s">
        <v>396</v>
      </c>
      <c r="B83" s="189" t="s">
        <v>104</v>
      </c>
      <c r="C83" s="189" t="s">
        <v>397</v>
      </c>
      <c r="D83" s="190" t="s">
        <v>398</v>
      </c>
      <c r="E83" s="190"/>
      <c r="F83" s="189" t="s">
        <v>252</v>
      </c>
      <c r="G83" s="191" t="n">
        <f aca="false">'Stavební rozpočet'!G83</f>
        <v>157.29</v>
      </c>
      <c r="H83" s="192" t="n">
        <f aca="false">'Stavební rozpočet'!H83</f>
        <v>0</v>
      </c>
      <c r="I83" s="193" t="s">
        <v>192</v>
      </c>
      <c r="J83" s="192" t="n">
        <f aca="false">G83*AO83</f>
        <v>0</v>
      </c>
      <c r="K83" s="192" t="n">
        <f aca="false">G83*AP83</f>
        <v>0</v>
      </c>
      <c r="L83" s="192" t="n">
        <f aca="false">G83*H83</f>
        <v>0</v>
      </c>
      <c r="M83" s="192" t="n">
        <f aca="false">L83*(1+BW83/100)</f>
        <v>0</v>
      </c>
      <c r="N83" s="192" t="n">
        <f aca="false">'Stavební rozpočet'!N83</f>
        <v>0</v>
      </c>
      <c r="O83" s="192" t="n">
        <f aca="false">G83*N83</f>
        <v>0</v>
      </c>
      <c r="P83" s="193"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104</v>
      </c>
      <c r="AJ83" s="89" t="n">
        <f aca="false">IF(AN83=0,L83,0)</f>
        <v>0</v>
      </c>
      <c r="AK83" s="89" t="n">
        <f aca="false">IF(AN83=12,L83,0)</f>
        <v>0</v>
      </c>
      <c r="AL83" s="89" t="n">
        <f aca="false">IF(AN83=21,L83,0)</f>
        <v>0</v>
      </c>
      <c r="AN83" s="89" t="n">
        <v>21</v>
      </c>
      <c r="AO83" s="89" t="n">
        <f aca="false">H83*0</f>
        <v>0</v>
      </c>
      <c r="AP83" s="89" t="n">
        <f aca="false">H83*(1-0)</f>
        <v>0</v>
      </c>
      <c r="AQ83" s="88" t="s">
        <v>188</v>
      </c>
      <c r="AV83" s="89" t="n">
        <f aca="false">AW83+AX83</f>
        <v>0</v>
      </c>
      <c r="AW83" s="89" t="n">
        <f aca="false">G83*AO83</f>
        <v>0</v>
      </c>
      <c r="AX83" s="89" t="n">
        <f aca="false">G83*AP83</f>
        <v>0</v>
      </c>
      <c r="AY83" s="88" t="s">
        <v>351</v>
      </c>
      <c r="AZ83" s="88" t="s">
        <v>352</v>
      </c>
      <c r="BA83" s="170" t="s">
        <v>196</v>
      </c>
      <c r="BC83" s="89" t="n">
        <f aca="false">AW83+AX83</f>
        <v>0</v>
      </c>
      <c r="BD83" s="89" t="n">
        <f aca="false">H83/(100-BE83)*100</f>
        <v>0</v>
      </c>
      <c r="BE83" s="89" t="n">
        <v>0</v>
      </c>
      <c r="BF83" s="89" t="n">
        <f aca="false">O83</f>
        <v>0</v>
      </c>
      <c r="BH83" s="89" t="n">
        <f aca="false">G83*AO83</f>
        <v>0</v>
      </c>
      <c r="BI83" s="89" t="n">
        <f aca="false">G83*AP83</f>
        <v>0</v>
      </c>
      <c r="BJ83" s="89" t="n">
        <f aca="false">G83*H83</f>
        <v>0</v>
      </c>
      <c r="BK83" s="89"/>
      <c r="BL83" s="89" t="n">
        <v>41</v>
      </c>
      <c r="BW83" s="89" t="str">
        <f aca="false">I83</f>
        <v>21</v>
      </c>
      <c r="BX83" s="10" t="s">
        <v>398</v>
      </c>
    </row>
    <row r="84" customFormat="false" ht="23.85" hidden="false" customHeight="true" outlineLevel="0" collapsed="false">
      <c r="A84" s="189" t="s">
        <v>399</v>
      </c>
      <c r="B84" s="189" t="s">
        <v>104</v>
      </c>
      <c r="C84" s="189" t="s">
        <v>400</v>
      </c>
      <c r="D84" s="190" t="s">
        <v>401</v>
      </c>
      <c r="E84" s="190"/>
      <c r="F84" s="189" t="s">
        <v>237</v>
      </c>
      <c r="G84" s="191" t="n">
        <f aca="false">'Stavební rozpočet'!G84</f>
        <v>71.9</v>
      </c>
      <c r="H84" s="192" t="n">
        <f aca="false">'Stavební rozpočet'!H84</f>
        <v>0</v>
      </c>
      <c r="I84" s="193" t="s">
        <v>192</v>
      </c>
      <c r="J84" s="192" t="n">
        <f aca="false">G84*AO84</f>
        <v>0</v>
      </c>
      <c r="K84" s="192" t="n">
        <f aca="false">G84*AP84</f>
        <v>0</v>
      </c>
      <c r="L84" s="192" t="n">
        <f aca="false">G84*H84</f>
        <v>0</v>
      </c>
      <c r="M84" s="192" t="n">
        <f aca="false">L84*(1+BW84/100)</f>
        <v>0</v>
      </c>
      <c r="N84" s="192" t="n">
        <f aca="false">'Stavební rozpočet'!N84</f>
        <v>0.00046</v>
      </c>
      <c r="O84" s="192" t="n">
        <f aca="false">G84*N84</f>
        <v>0.033074</v>
      </c>
      <c r="P84" s="193"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104</v>
      </c>
      <c r="AJ84" s="89" t="n">
        <f aca="false">IF(AN84=0,L84,0)</f>
        <v>0</v>
      </c>
      <c r="AK84" s="89" t="n">
        <f aca="false">IF(AN84=12,L84,0)</f>
        <v>0</v>
      </c>
      <c r="AL84" s="89" t="n">
        <f aca="false">IF(AN84=21,L84,0)</f>
        <v>0</v>
      </c>
      <c r="AN84" s="89" t="n">
        <v>21</v>
      </c>
      <c r="AO84" s="89" t="n">
        <f aca="false">H84*0.158560978</f>
        <v>0</v>
      </c>
      <c r="AP84" s="89" t="n">
        <f aca="false">H84*(1-0.158560978)</f>
        <v>0</v>
      </c>
      <c r="AQ84" s="88" t="s">
        <v>188</v>
      </c>
      <c r="AV84" s="89" t="n">
        <f aca="false">AW84+AX84</f>
        <v>0</v>
      </c>
      <c r="AW84" s="89" t="n">
        <f aca="false">G84*AO84</f>
        <v>0</v>
      </c>
      <c r="AX84" s="89" t="n">
        <f aca="false">G84*AP84</f>
        <v>0</v>
      </c>
      <c r="AY84" s="88" t="s">
        <v>351</v>
      </c>
      <c r="AZ84" s="88" t="s">
        <v>352</v>
      </c>
      <c r="BA84" s="170" t="s">
        <v>196</v>
      </c>
      <c r="BC84" s="89" t="n">
        <f aca="false">AW84+AX84</f>
        <v>0</v>
      </c>
      <c r="BD84" s="89" t="n">
        <f aca="false">H84/(100-BE84)*100</f>
        <v>0</v>
      </c>
      <c r="BE84" s="89" t="n">
        <v>0</v>
      </c>
      <c r="BF84" s="89" t="n">
        <f aca="false">O84</f>
        <v>0.033074</v>
      </c>
      <c r="BH84" s="89" t="n">
        <f aca="false">G84*AO84</f>
        <v>0</v>
      </c>
      <c r="BI84" s="89" t="n">
        <f aca="false">G84*AP84</f>
        <v>0</v>
      </c>
      <c r="BJ84" s="89" t="n">
        <f aca="false">G84*H84</f>
        <v>0</v>
      </c>
      <c r="BK84" s="89"/>
      <c r="BL84" s="89" t="n">
        <v>41</v>
      </c>
      <c r="BW84" s="89" t="str">
        <f aca="false">I84</f>
        <v>21</v>
      </c>
      <c r="BX84" s="10" t="s">
        <v>401</v>
      </c>
    </row>
    <row r="85" customFormat="false" ht="23.85" hidden="false" customHeight="true" outlineLevel="0" collapsed="false">
      <c r="A85" s="189" t="s">
        <v>402</v>
      </c>
      <c r="B85" s="189" t="s">
        <v>104</v>
      </c>
      <c r="C85" s="189" t="s">
        <v>403</v>
      </c>
      <c r="D85" s="190" t="s">
        <v>404</v>
      </c>
      <c r="E85" s="190"/>
      <c r="F85" s="189" t="s">
        <v>252</v>
      </c>
      <c r="G85" s="191" t="n">
        <f aca="false">'Stavební rozpočet'!G85</f>
        <v>4.76</v>
      </c>
      <c r="H85" s="192" t="n">
        <f aca="false">'Stavební rozpočet'!H85</f>
        <v>0</v>
      </c>
      <c r="I85" s="193" t="s">
        <v>192</v>
      </c>
      <c r="J85" s="192" t="n">
        <f aca="false">G85*AO85</f>
        <v>0</v>
      </c>
      <c r="K85" s="192" t="n">
        <f aca="false">G85*AP85</f>
        <v>0</v>
      </c>
      <c r="L85" s="192" t="n">
        <f aca="false">G85*H85</f>
        <v>0</v>
      </c>
      <c r="M85" s="192" t="n">
        <f aca="false">L85*(1+BW85/100)</f>
        <v>0</v>
      </c>
      <c r="N85" s="192" t="n">
        <f aca="false">'Stavební rozpočet'!N85</f>
        <v>0.67438</v>
      </c>
      <c r="O85" s="192" t="n">
        <f aca="false">G85*N85</f>
        <v>3.2100488</v>
      </c>
      <c r="P85" s="193"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104</v>
      </c>
      <c r="AJ85" s="89" t="n">
        <f aca="false">IF(AN85=0,L85,0)</f>
        <v>0</v>
      </c>
      <c r="AK85" s="89" t="n">
        <f aca="false">IF(AN85=12,L85,0)</f>
        <v>0</v>
      </c>
      <c r="AL85" s="89" t="n">
        <f aca="false">IF(AN85=21,L85,0)</f>
        <v>0</v>
      </c>
      <c r="AN85" s="89" t="n">
        <v>21</v>
      </c>
      <c r="AO85" s="89" t="n">
        <f aca="false">H85*0.337853921</f>
        <v>0</v>
      </c>
      <c r="AP85" s="89" t="n">
        <f aca="false">H85*(1-0.337853921)</f>
        <v>0</v>
      </c>
      <c r="AQ85" s="88" t="s">
        <v>188</v>
      </c>
      <c r="AV85" s="89" t="n">
        <f aca="false">AW85+AX85</f>
        <v>0</v>
      </c>
      <c r="AW85" s="89" t="n">
        <f aca="false">G85*AO85</f>
        <v>0</v>
      </c>
      <c r="AX85" s="89" t="n">
        <f aca="false">G85*AP85</f>
        <v>0</v>
      </c>
      <c r="AY85" s="88" t="s">
        <v>351</v>
      </c>
      <c r="AZ85" s="88" t="s">
        <v>352</v>
      </c>
      <c r="BA85" s="170" t="s">
        <v>196</v>
      </c>
      <c r="BC85" s="89" t="n">
        <f aca="false">AW85+AX85</f>
        <v>0</v>
      </c>
      <c r="BD85" s="89" t="n">
        <f aca="false">H85/(100-BE85)*100</f>
        <v>0</v>
      </c>
      <c r="BE85" s="89" t="n">
        <v>0</v>
      </c>
      <c r="BF85" s="89" t="n">
        <f aca="false">O85</f>
        <v>3.2100488</v>
      </c>
      <c r="BH85" s="89" t="n">
        <f aca="false">G85*AO85</f>
        <v>0</v>
      </c>
      <c r="BI85" s="89" t="n">
        <f aca="false">G85*AP85</f>
        <v>0</v>
      </c>
      <c r="BJ85" s="89" t="n">
        <f aca="false">G85*H85</f>
        <v>0</v>
      </c>
      <c r="BK85" s="89"/>
      <c r="BL85" s="89" t="n">
        <v>41</v>
      </c>
      <c r="BW85" s="89" t="str">
        <f aca="false">I85</f>
        <v>21</v>
      </c>
      <c r="BX85" s="10" t="s">
        <v>404</v>
      </c>
    </row>
    <row r="86" customFormat="false" ht="35.5" hidden="false" customHeight="true" outlineLevel="0" collapsed="false">
      <c r="A86" s="189" t="s">
        <v>405</v>
      </c>
      <c r="B86" s="189" t="s">
        <v>104</v>
      </c>
      <c r="C86" s="189" t="s">
        <v>403</v>
      </c>
      <c r="D86" s="190" t="s">
        <v>406</v>
      </c>
      <c r="E86" s="190"/>
      <c r="F86" s="189" t="s">
        <v>252</v>
      </c>
      <c r="G86" s="191" t="n">
        <f aca="false">'Stavební rozpočet'!G86</f>
        <v>76</v>
      </c>
      <c r="H86" s="192" t="n">
        <f aca="false">'Stavební rozpočet'!H86</f>
        <v>0</v>
      </c>
      <c r="I86" s="193" t="s">
        <v>192</v>
      </c>
      <c r="J86" s="192" t="n">
        <f aca="false">G86*AO86</f>
        <v>0</v>
      </c>
      <c r="K86" s="192" t="n">
        <f aca="false">G86*AP86</f>
        <v>0</v>
      </c>
      <c r="L86" s="192" t="n">
        <f aca="false">G86*H86</f>
        <v>0</v>
      </c>
      <c r="M86" s="192" t="n">
        <f aca="false">L86*(1+BW86/100)</f>
        <v>0</v>
      </c>
      <c r="N86" s="192" t="n">
        <f aca="false">'Stavební rozpočet'!N86</f>
        <v>0.67438</v>
      </c>
      <c r="O86" s="192" t="n">
        <f aca="false">G86*N86</f>
        <v>51.25288</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104</v>
      </c>
      <c r="AJ86" s="89" t="n">
        <f aca="false">IF(AN86=0,L86,0)</f>
        <v>0</v>
      </c>
      <c r="AK86" s="89" t="n">
        <f aca="false">IF(AN86=12,L86,0)</f>
        <v>0</v>
      </c>
      <c r="AL86" s="89" t="n">
        <f aca="false">IF(AN86=21,L86,0)</f>
        <v>0</v>
      </c>
      <c r="AN86" s="89" t="n">
        <v>21</v>
      </c>
      <c r="AO86" s="89" t="n">
        <f aca="false">H86*0.337853945</f>
        <v>0</v>
      </c>
      <c r="AP86" s="89" t="n">
        <f aca="false">H86*(1-0.337853945)</f>
        <v>0</v>
      </c>
      <c r="AQ86" s="88" t="s">
        <v>188</v>
      </c>
      <c r="AV86" s="89" t="n">
        <f aca="false">AW86+AX86</f>
        <v>0</v>
      </c>
      <c r="AW86" s="89" t="n">
        <f aca="false">G86*AO86</f>
        <v>0</v>
      </c>
      <c r="AX86" s="89" t="n">
        <f aca="false">G86*AP86</f>
        <v>0</v>
      </c>
      <c r="AY86" s="88" t="s">
        <v>351</v>
      </c>
      <c r="AZ86" s="88" t="s">
        <v>352</v>
      </c>
      <c r="BA86" s="170" t="s">
        <v>196</v>
      </c>
      <c r="BC86" s="89" t="n">
        <f aca="false">AW86+AX86</f>
        <v>0</v>
      </c>
      <c r="BD86" s="89" t="n">
        <f aca="false">H86/(100-BE86)*100</f>
        <v>0</v>
      </c>
      <c r="BE86" s="89" t="n">
        <v>0</v>
      </c>
      <c r="BF86" s="89" t="n">
        <f aca="false">O86</f>
        <v>51.25288</v>
      </c>
      <c r="BH86" s="89" t="n">
        <f aca="false">G86*AO86</f>
        <v>0</v>
      </c>
      <c r="BI86" s="89" t="n">
        <f aca="false">G86*AP86</f>
        <v>0</v>
      </c>
      <c r="BJ86" s="89" t="n">
        <f aca="false">G86*H86</f>
        <v>0</v>
      </c>
      <c r="BK86" s="89"/>
      <c r="BL86" s="89" t="n">
        <v>41</v>
      </c>
      <c r="BW86" s="89" t="str">
        <f aca="false">I86</f>
        <v>21</v>
      </c>
      <c r="BX86" s="10" t="s">
        <v>406</v>
      </c>
    </row>
    <row r="87" customFormat="false" ht="15" hidden="false" customHeight="true" outlineLevel="0" collapsed="false">
      <c r="A87" s="189" t="s">
        <v>407</v>
      </c>
      <c r="B87" s="189" t="s">
        <v>104</v>
      </c>
      <c r="C87" s="189" t="s">
        <v>408</v>
      </c>
      <c r="D87" s="190" t="s">
        <v>409</v>
      </c>
      <c r="E87" s="190"/>
      <c r="F87" s="189" t="s">
        <v>252</v>
      </c>
      <c r="G87" s="191" t="n">
        <f aca="false">'Stavební rozpočet'!G87</f>
        <v>120.15</v>
      </c>
      <c r="H87" s="192" t="n">
        <f aca="false">'Stavební rozpočet'!H87</f>
        <v>0</v>
      </c>
      <c r="I87" s="193" t="s">
        <v>192</v>
      </c>
      <c r="J87" s="192" t="n">
        <f aca="false">G87*AO87</f>
        <v>0</v>
      </c>
      <c r="K87" s="192" t="n">
        <f aca="false">G87*AP87</f>
        <v>0</v>
      </c>
      <c r="L87" s="192" t="n">
        <f aca="false">G87*H87</f>
        <v>0</v>
      </c>
      <c r="M87" s="192" t="n">
        <f aca="false">L87*(1+BW87/100)</f>
        <v>0</v>
      </c>
      <c r="N87" s="192" t="n">
        <f aca="false">'Stavební rozpočet'!N87</f>
        <v>0.31937</v>
      </c>
      <c r="O87" s="192" t="n">
        <f aca="false">G87*N87</f>
        <v>38.3723055</v>
      </c>
      <c r="P87" s="193" t="s">
        <v>383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104</v>
      </c>
      <c r="AJ87" s="89" t="n">
        <f aca="false">IF(AN87=0,L87,0)</f>
        <v>0</v>
      </c>
      <c r="AK87" s="89" t="n">
        <f aca="false">IF(AN87=12,L87,0)</f>
        <v>0</v>
      </c>
      <c r="AL87" s="89" t="n">
        <f aca="false">IF(AN87=21,L87,0)</f>
        <v>0</v>
      </c>
      <c r="AN87" s="89" t="n">
        <v>21</v>
      </c>
      <c r="AO87" s="89" t="n">
        <f aca="false">H87*0.832197521</f>
        <v>0</v>
      </c>
      <c r="AP87" s="89" t="n">
        <f aca="false">H87*(1-0.832197521)</f>
        <v>0</v>
      </c>
      <c r="AQ87" s="88" t="s">
        <v>188</v>
      </c>
      <c r="AV87" s="89" t="n">
        <f aca="false">AW87+AX87</f>
        <v>0</v>
      </c>
      <c r="AW87" s="89" t="n">
        <f aca="false">G87*AO87</f>
        <v>0</v>
      </c>
      <c r="AX87" s="89" t="n">
        <f aca="false">G87*AP87</f>
        <v>0</v>
      </c>
      <c r="AY87" s="88" t="s">
        <v>351</v>
      </c>
      <c r="AZ87" s="88" t="s">
        <v>352</v>
      </c>
      <c r="BA87" s="170" t="s">
        <v>196</v>
      </c>
      <c r="BC87" s="89" t="n">
        <f aca="false">AW87+AX87</f>
        <v>0</v>
      </c>
      <c r="BD87" s="89" t="n">
        <f aca="false">H87/(100-BE87)*100</f>
        <v>0</v>
      </c>
      <c r="BE87" s="89" t="n">
        <v>0</v>
      </c>
      <c r="BF87" s="89" t="n">
        <f aca="false">O87</f>
        <v>38.3723055</v>
      </c>
      <c r="BH87" s="89" t="n">
        <f aca="false">G87*AO87</f>
        <v>0</v>
      </c>
      <c r="BI87" s="89" t="n">
        <f aca="false">G87*AP87</f>
        <v>0</v>
      </c>
      <c r="BJ87" s="89" t="n">
        <f aca="false">G87*H87</f>
        <v>0</v>
      </c>
      <c r="BK87" s="89"/>
      <c r="BL87" s="89" t="n">
        <v>41</v>
      </c>
      <c r="BW87" s="89" t="str">
        <f aca="false">I87</f>
        <v>21</v>
      </c>
      <c r="BX87" s="10" t="s">
        <v>409</v>
      </c>
    </row>
    <row r="88" customFormat="false" ht="15" hidden="false" customHeight="true" outlineLevel="0" collapsed="false">
      <c r="A88" s="183"/>
      <c r="B88" s="184" t="s">
        <v>104</v>
      </c>
      <c r="C88" s="184" t="s">
        <v>390</v>
      </c>
      <c r="D88" s="185" t="s">
        <v>410</v>
      </c>
      <c r="E88" s="185"/>
      <c r="F88" s="183" t="s">
        <v>97</v>
      </c>
      <c r="G88" s="186" t="s">
        <v>97</v>
      </c>
      <c r="H88" s="183" t="s">
        <v>97</v>
      </c>
      <c r="I88" s="183" t="s">
        <v>97</v>
      </c>
      <c r="J88" s="187" t="n">
        <f aca="false">SUM(J89:J94)</f>
        <v>0</v>
      </c>
      <c r="K88" s="187" t="n">
        <f aca="false">SUM(K89:K94)</f>
        <v>0</v>
      </c>
      <c r="L88" s="187" t="n">
        <f aca="false">SUM(L89:L94)</f>
        <v>0</v>
      </c>
      <c r="M88" s="187" t="n">
        <f aca="false">SUM(M89:M94)</f>
        <v>0</v>
      </c>
      <c r="N88" s="188"/>
      <c r="O88" s="187" t="n">
        <f aca="false">SUM(O89:O94)</f>
        <v>15.47625332</v>
      </c>
      <c r="P88" s="188"/>
      <c r="AI88" s="170" t="s">
        <v>104</v>
      </c>
      <c r="AS88" s="159" t="n">
        <f aca="false">SUM(AJ89:AJ94)</f>
        <v>0</v>
      </c>
      <c r="AT88" s="159" t="n">
        <f aca="false">SUM(AK89:AK94)</f>
        <v>0</v>
      </c>
      <c r="AU88" s="159" t="n">
        <f aca="false">SUM(AL89:AL94)</f>
        <v>0</v>
      </c>
    </row>
    <row r="89" customFormat="false" ht="15" hidden="false" customHeight="true" outlineLevel="0" collapsed="false">
      <c r="A89" s="189" t="s">
        <v>411</v>
      </c>
      <c r="B89" s="189" t="s">
        <v>104</v>
      </c>
      <c r="C89" s="189" t="s">
        <v>412</v>
      </c>
      <c r="D89" s="190" t="s">
        <v>413</v>
      </c>
      <c r="E89" s="190"/>
      <c r="F89" s="189" t="s">
        <v>252</v>
      </c>
      <c r="G89" s="191" t="n">
        <f aca="false">'Stavební rozpočet'!G89</f>
        <v>240.64</v>
      </c>
      <c r="H89" s="192" t="n">
        <f aca="false">'Stavební rozpočet'!H89</f>
        <v>0</v>
      </c>
      <c r="I89" s="193" t="s">
        <v>192</v>
      </c>
      <c r="J89" s="192" t="n">
        <f aca="false">G89*AO89</f>
        <v>0</v>
      </c>
      <c r="K89" s="192" t="n">
        <f aca="false">G89*AP89</f>
        <v>0</v>
      </c>
      <c r="L89" s="192" t="n">
        <f aca="false">G89*H89</f>
        <v>0</v>
      </c>
      <c r="M89" s="192" t="n">
        <f aca="false">L89*(1+BW89/100)</f>
        <v>0</v>
      </c>
      <c r="N89" s="192" t="n">
        <f aca="false">'Stavební rozpočet'!N89</f>
        <v>0.00032</v>
      </c>
      <c r="O89" s="192" t="n">
        <f aca="false">G89*N89</f>
        <v>0.0770048</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104</v>
      </c>
      <c r="AJ89" s="89" t="n">
        <f aca="false">IF(AN89=0,L89,0)</f>
        <v>0</v>
      </c>
      <c r="AK89" s="89" t="n">
        <f aca="false">IF(AN89=12,L89,0)</f>
        <v>0</v>
      </c>
      <c r="AL89" s="89" t="n">
        <f aca="false">IF(AN89=21,L89,0)</f>
        <v>0</v>
      </c>
      <c r="AN89" s="89" t="n">
        <v>21</v>
      </c>
      <c r="AO89" s="89" t="n">
        <f aca="false">H89*0.498499521</f>
        <v>0</v>
      </c>
      <c r="AP89" s="89" t="n">
        <f aca="false">H89*(1-0.498499521)</f>
        <v>0</v>
      </c>
      <c r="AQ89" s="88" t="s">
        <v>188</v>
      </c>
      <c r="AV89" s="89" t="n">
        <f aca="false">AW89+AX89</f>
        <v>0</v>
      </c>
      <c r="AW89" s="89" t="n">
        <f aca="false">G89*AO89</f>
        <v>0</v>
      </c>
      <c r="AX89" s="89" t="n">
        <f aca="false">G89*AP89</f>
        <v>0</v>
      </c>
      <c r="AY89" s="88" t="s">
        <v>414</v>
      </c>
      <c r="AZ89" s="88" t="s">
        <v>415</v>
      </c>
      <c r="BA89" s="170" t="s">
        <v>196</v>
      </c>
      <c r="BC89" s="89" t="n">
        <f aca="false">AW89+AX89</f>
        <v>0</v>
      </c>
      <c r="BD89" s="89" t="n">
        <f aca="false">H89/(100-BE89)*100</f>
        <v>0</v>
      </c>
      <c r="BE89" s="89" t="n">
        <v>0</v>
      </c>
      <c r="BF89" s="89" t="n">
        <f aca="false">O89</f>
        <v>0.0770048</v>
      </c>
      <c r="BH89" s="89" t="n">
        <f aca="false">G89*AO89</f>
        <v>0</v>
      </c>
      <c r="BI89" s="89" t="n">
        <f aca="false">G89*AP89</f>
        <v>0</v>
      </c>
      <c r="BJ89" s="89" t="n">
        <f aca="false">G89*H89</f>
        <v>0</v>
      </c>
      <c r="BK89" s="89"/>
      <c r="BL89" s="89" t="n">
        <v>60</v>
      </c>
      <c r="BW89" s="89" t="str">
        <f aca="false">I89</f>
        <v>21</v>
      </c>
      <c r="BX89" s="10" t="s">
        <v>413</v>
      </c>
    </row>
    <row r="90" customFormat="false" ht="15" hidden="false" customHeight="true" outlineLevel="0" collapsed="false">
      <c r="A90" s="189" t="s">
        <v>416</v>
      </c>
      <c r="B90" s="189" t="s">
        <v>104</v>
      </c>
      <c r="C90" s="189" t="s">
        <v>417</v>
      </c>
      <c r="D90" s="190" t="s">
        <v>418</v>
      </c>
      <c r="E90" s="190"/>
      <c r="F90" s="189" t="s">
        <v>252</v>
      </c>
      <c r="G90" s="191" t="n">
        <f aca="false">'Stavební rozpočet'!G90</f>
        <v>120.32</v>
      </c>
      <c r="H90" s="192" t="n">
        <f aca="false">'Stavební rozpočet'!H90</f>
        <v>0</v>
      </c>
      <c r="I90" s="193" t="s">
        <v>192</v>
      </c>
      <c r="J90" s="192" t="n">
        <f aca="false">G90*AO90</f>
        <v>0</v>
      </c>
      <c r="K90" s="192" t="n">
        <f aca="false">G90*AP90</f>
        <v>0</v>
      </c>
      <c r="L90" s="192" t="n">
        <f aca="false">G90*H90</f>
        <v>0</v>
      </c>
      <c r="M90" s="192" t="n">
        <f aca="false">L90*(1+BW90/100)</f>
        <v>0</v>
      </c>
      <c r="N90" s="192" t="n">
        <f aca="false">'Stavební rozpočet'!N90</f>
        <v>0.00231</v>
      </c>
      <c r="O90" s="192" t="n">
        <f aca="false">G90*N90</f>
        <v>0.2779392</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104</v>
      </c>
      <c r="AJ90" s="89" t="n">
        <f aca="false">IF(AN90=0,L90,0)</f>
        <v>0</v>
      </c>
      <c r="AK90" s="89" t="n">
        <f aca="false">IF(AN90=12,L90,0)</f>
        <v>0</v>
      </c>
      <c r="AL90" s="89" t="n">
        <f aca="false">IF(AN90=21,L90,0)</f>
        <v>0</v>
      </c>
      <c r="AN90" s="89" t="n">
        <v>21</v>
      </c>
      <c r="AO90" s="89" t="n">
        <f aca="false">H90*0.600940532</f>
        <v>0</v>
      </c>
      <c r="AP90" s="89" t="n">
        <f aca="false">H90*(1-0.600940532)</f>
        <v>0</v>
      </c>
      <c r="AQ90" s="88" t="s">
        <v>188</v>
      </c>
      <c r="AV90" s="89" t="n">
        <f aca="false">AW90+AX90</f>
        <v>0</v>
      </c>
      <c r="AW90" s="89" t="n">
        <f aca="false">G90*AO90</f>
        <v>0</v>
      </c>
      <c r="AX90" s="89" t="n">
        <f aca="false">G90*AP90</f>
        <v>0</v>
      </c>
      <c r="AY90" s="88" t="s">
        <v>414</v>
      </c>
      <c r="AZ90" s="88" t="s">
        <v>415</v>
      </c>
      <c r="BA90" s="170" t="s">
        <v>196</v>
      </c>
      <c r="BC90" s="89" t="n">
        <f aca="false">AW90+AX90</f>
        <v>0</v>
      </c>
      <c r="BD90" s="89" t="n">
        <f aca="false">H90/(100-BE90)*100</f>
        <v>0</v>
      </c>
      <c r="BE90" s="89" t="n">
        <v>0</v>
      </c>
      <c r="BF90" s="89" t="n">
        <f aca="false">O90</f>
        <v>0.2779392</v>
      </c>
      <c r="BH90" s="89" t="n">
        <f aca="false">G90*AO90</f>
        <v>0</v>
      </c>
      <c r="BI90" s="89" t="n">
        <f aca="false">G90*AP90</f>
        <v>0</v>
      </c>
      <c r="BJ90" s="89" t="n">
        <f aca="false">G90*H90</f>
        <v>0</v>
      </c>
      <c r="BK90" s="89"/>
      <c r="BL90" s="89" t="n">
        <v>60</v>
      </c>
      <c r="BW90" s="89" t="str">
        <f aca="false">I90</f>
        <v>21</v>
      </c>
      <c r="BX90" s="10" t="s">
        <v>418</v>
      </c>
    </row>
    <row r="91" customFormat="false" ht="15" hidden="false" customHeight="true" outlineLevel="0" collapsed="false">
      <c r="A91" s="189" t="s">
        <v>419</v>
      </c>
      <c r="B91" s="189" t="s">
        <v>104</v>
      </c>
      <c r="C91" s="189" t="s">
        <v>420</v>
      </c>
      <c r="D91" s="190" t="s">
        <v>421</v>
      </c>
      <c r="E91" s="190"/>
      <c r="F91" s="189" t="s">
        <v>252</v>
      </c>
      <c r="G91" s="191" t="n">
        <f aca="false">'Stavební rozpočet'!G91</f>
        <v>75.2</v>
      </c>
      <c r="H91" s="192" t="n">
        <f aca="false">'Stavební rozpočet'!H91</f>
        <v>0</v>
      </c>
      <c r="I91" s="193" t="s">
        <v>192</v>
      </c>
      <c r="J91" s="192" t="n">
        <f aca="false">G91*AO91</f>
        <v>0</v>
      </c>
      <c r="K91" s="192" t="n">
        <f aca="false">G91*AP91</f>
        <v>0</v>
      </c>
      <c r="L91" s="192" t="n">
        <f aca="false">G91*H91</f>
        <v>0</v>
      </c>
      <c r="M91" s="192" t="n">
        <f aca="false">L91*(1+BW91/100)</f>
        <v>0</v>
      </c>
      <c r="N91" s="192" t="n">
        <f aca="false">'Stavební rozpočet'!N91</f>
        <v>0.00043</v>
      </c>
      <c r="O91" s="192" t="n">
        <f aca="false">G91*N91</f>
        <v>0.032336</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104</v>
      </c>
      <c r="AJ91" s="89" t="n">
        <f aca="false">IF(AN91=0,L91,0)</f>
        <v>0</v>
      </c>
      <c r="AK91" s="89" t="n">
        <f aca="false">IF(AN91=12,L91,0)</f>
        <v>0</v>
      </c>
      <c r="AL91" s="89" t="n">
        <f aca="false">IF(AN91=21,L91,0)</f>
        <v>0</v>
      </c>
      <c r="AN91" s="89" t="n">
        <v>21</v>
      </c>
      <c r="AO91" s="89" t="n">
        <f aca="false">H91*0.614966275</f>
        <v>0</v>
      </c>
      <c r="AP91" s="89" t="n">
        <f aca="false">H91*(1-0.614966275)</f>
        <v>0</v>
      </c>
      <c r="AQ91" s="88" t="s">
        <v>188</v>
      </c>
      <c r="AV91" s="89" t="n">
        <f aca="false">AW91+AX91</f>
        <v>0</v>
      </c>
      <c r="AW91" s="89" t="n">
        <f aca="false">G91*AO91</f>
        <v>0</v>
      </c>
      <c r="AX91" s="89" t="n">
        <f aca="false">G91*AP91</f>
        <v>0</v>
      </c>
      <c r="AY91" s="88" t="s">
        <v>414</v>
      </c>
      <c r="AZ91" s="88" t="s">
        <v>415</v>
      </c>
      <c r="BA91" s="170" t="s">
        <v>196</v>
      </c>
      <c r="BC91" s="89" t="n">
        <f aca="false">AW91+AX91</f>
        <v>0</v>
      </c>
      <c r="BD91" s="89" t="n">
        <f aca="false">H91/(100-BE91)*100</f>
        <v>0</v>
      </c>
      <c r="BE91" s="89" t="n">
        <v>0</v>
      </c>
      <c r="BF91" s="89" t="n">
        <f aca="false">O91</f>
        <v>0.032336</v>
      </c>
      <c r="BH91" s="89" t="n">
        <f aca="false">G91*AO91</f>
        <v>0</v>
      </c>
      <c r="BI91" s="89" t="n">
        <f aca="false">G91*AP91</f>
        <v>0</v>
      </c>
      <c r="BJ91" s="89" t="n">
        <f aca="false">G91*H91</f>
        <v>0</v>
      </c>
      <c r="BK91" s="89"/>
      <c r="BL91" s="89" t="n">
        <v>60</v>
      </c>
      <c r="BW91" s="89" t="str">
        <f aca="false">I91</f>
        <v>21</v>
      </c>
      <c r="BX91" s="10" t="s">
        <v>421</v>
      </c>
    </row>
    <row r="92" customFormat="false" ht="15" hidden="false" customHeight="true" outlineLevel="0" collapsed="false">
      <c r="A92" s="189" t="s">
        <v>422</v>
      </c>
      <c r="B92" s="189" t="s">
        <v>104</v>
      </c>
      <c r="C92" s="189" t="s">
        <v>423</v>
      </c>
      <c r="D92" s="190" t="s">
        <v>424</v>
      </c>
      <c r="E92" s="190"/>
      <c r="F92" s="189" t="s">
        <v>252</v>
      </c>
      <c r="G92" s="191" t="n">
        <f aca="false">'Stavební rozpočet'!G92</f>
        <v>37.6</v>
      </c>
      <c r="H92" s="192" t="n">
        <f aca="false">'Stavební rozpočet'!H92</f>
        <v>0</v>
      </c>
      <c r="I92" s="193" t="s">
        <v>192</v>
      </c>
      <c r="J92" s="192" t="n">
        <f aca="false">G92*AO92</f>
        <v>0</v>
      </c>
      <c r="K92" s="192" t="n">
        <f aca="false">G92*AP92</f>
        <v>0</v>
      </c>
      <c r="L92" s="192" t="n">
        <f aca="false">G92*H92</f>
        <v>0</v>
      </c>
      <c r="M92" s="192" t="n">
        <f aca="false">L92*(1+BW92/100)</f>
        <v>0</v>
      </c>
      <c r="N92" s="192" t="n">
        <f aca="false">'Stavební rozpočet'!N92</f>
        <v>0.00473</v>
      </c>
      <c r="O92" s="192" t="n">
        <f aca="false">G92*N92</f>
        <v>0.177848</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104</v>
      </c>
      <c r="AJ92" s="89" t="n">
        <f aca="false">IF(AN92=0,L92,0)</f>
        <v>0</v>
      </c>
      <c r="AK92" s="89" t="n">
        <f aca="false">IF(AN92=12,L92,0)</f>
        <v>0</v>
      </c>
      <c r="AL92" s="89" t="n">
        <f aca="false">IF(AN92=21,L92,0)</f>
        <v>0</v>
      </c>
      <c r="AN92" s="89" t="n">
        <v>21</v>
      </c>
      <c r="AO92" s="89" t="n">
        <f aca="false">H92*0.702048115</f>
        <v>0</v>
      </c>
      <c r="AP92" s="89" t="n">
        <f aca="false">H92*(1-0.702048115)</f>
        <v>0</v>
      </c>
      <c r="AQ92" s="88" t="s">
        <v>188</v>
      </c>
      <c r="AV92" s="89" t="n">
        <f aca="false">AW92+AX92</f>
        <v>0</v>
      </c>
      <c r="AW92" s="89" t="n">
        <f aca="false">G92*AO92</f>
        <v>0</v>
      </c>
      <c r="AX92" s="89" t="n">
        <f aca="false">G92*AP92</f>
        <v>0</v>
      </c>
      <c r="AY92" s="88" t="s">
        <v>414</v>
      </c>
      <c r="AZ92" s="88" t="s">
        <v>415</v>
      </c>
      <c r="BA92" s="170" t="s">
        <v>196</v>
      </c>
      <c r="BC92" s="89" t="n">
        <f aca="false">AW92+AX92</f>
        <v>0</v>
      </c>
      <c r="BD92" s="89" t="n">
        <f aca="false">H92/(100-BE92)*100</f>
        <v>0</v>
      </c>
      <c r="BE92" s="89" t="n">
        <v>0</v>
      </c>
      <c r="BF92" s="89" t="n">
        <f aca="false">O92</f>
        <v>0.177848</v>
      </c>
      <c r="BH92" s="89" t="n">
        <f aca="false">G92*AO92</f>
        <v>0</v>
      </c>
      <c r="BI92" s="89" t="n">
        <f aca="false">G92*AP92</f>
        <v>0</v>
      </c>
      <c r="BJ92" s="89" t="n">
        <f aca="false">G92*H92</f>
        <v>0</v>
      </c>
      <c r="BK92" s="89"/>
      <c r="BL92" s="89" t="n">
        <v>60</v>
      </c>
      <c r="BW92" s="89" t="str">
        <f aca="false">I92</f>
        <v>21</v>
      </c>
      <c r="BX92" s="10" t="s">
        <v>424</v>
      </c>
    </row>
    <row r="93" customFormat="false" ht="15" hidden="false" customHeight="true" outlineLevel="0" collapsed="false">
      <c r="A93" s="189" t="s">
        <v>425</v>
      </c>
      <c r="B93" s="189" t="s">
        <v>104</v>
      </c>
      <c r="C93" s="189" t="s">
        <v>426</v>
      </c>
      <c r="D93" s="190" t="s">
        <v>427</v>
      </c>
      <c r="E93" s="190"/>
      <c r="F93" s="189" t="s">
        <v>252</v>
      </c>
      <c r="G93" s="191" t="n">
        <f aca="false">'Stavební rozpočet'!G93</f>
        <v>585.209</v>
      </c>
      <c r="H93" s="192" t="n">
        <f aca="false">'Stavební rozpočet'!H93</f>
        <v>0</v>
      </c>
      <c r="I93" s="193" t="s">
        <v>192</v>
      </c>
      <c r="J93" s="192" t="n">
        <f aca="false">G93*AO93</f>
        <v>0</v>
      </c>
      <c r="K93" s="192" t="n">
        <f aca="false">G93*AP93</f>
        <v>0</v>
      </c>
      <c r="L93" s="192" t="n">
        <f aca="false">G93*H93</f>
        <v>0</v>
      </c>
      <c r="M93" s="192" t="n">
        <f aca="false">L93*(1+BW93/100)</f>
        <v>0</v>
      </c>
      <c r="N93" s="192" t="n">
        <f aca="false">'Stavební rozpočet'!N93</f>
        <v>0.005</v>
      </c>
      <c r="O93" s="192" t="n">
        <f aca="false">G93*N93</f>
        <v>2.926045</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104</v>
      </c>
      <c r="AJ93" s="89" t="n">
        <f aca="false">IF(AN93=0,L93,0)</f>
        <v>0</v>
      </c>
      <c r="AK93" s="89" t="n">
        <f aca="false">IF(AN93=12,L93,0)</f>
        <v>0</v>
      </c>
      <c r="AL93" s="89" t="n">
        <f aca="false">IF(AN93=21,L93,0)</f>
        <v>0</v>
      </c>
      <c r="AN93" s="89" t="n">
        <v>21</v>
      </c>
      <c r="AO93" s="89" t="n">
        <f aca="false">H93*0.277419356</f>
        <v>0</v>
      </c>
      <c r="AP93" s="89" t="n">
        <f aca="false">H93*(1-0.277419356)</f>
        <v>0</v>
      </c>
      <c r="AQ93" s="88" t="s">
        <v>188</v>
      </c>
      <c r="AV93" s="89" t="n">
        <f aca="false">AW93+AX93</f>
        <v>0</v>
      </c>
      <c r="AW93" s="89" t="n">
        <f aca="false">G93*AO93</f>
        <v>0</v>
      </c>
      <c r="AX93" s="89" t="n">
        <f aca="false">G93*AP93</f>
        <v>0</v>
      </c>
      <c r="AY93" s="88" t="s">
        <v>414</v>
      </c>
      <c r="AZ93" s="88" t="s">
        <v>415</v>
      </c>
      <c r="BA93" s="170" t="s">
        <v>196</v>
      </c>
      <c r="BC93" s="89" t="n">
        <f aca="false">AW93+AX93</f>
        <v>0</v>
      </c>
      <c r="BD93" s="89" t="n">
        <f aca="false">H93/(100-BE93)*100</f>
        <v>0</v>
      </c>
      <c r="BE93" s="89" t="n">
        <v>0</v>
      </c>
      <c r="BF93" s="89" t="n">
        <f aca="false">O93</f>
        <v>2.926045</v>
      </c>
      <c r="BH93" s="89" t="n">
        <f aca="false">G93*AO93</f>
        <v>0</v>
      </c>
      <c r="BI93" s="89" t="n">
        <f aca="false">G93*AP93</f>
        <v>0</v>
      </c>
      <c r="BJ93" s="89" t="n">
        <f aca="false">G93*H93</f>
        <v>0</v>
      </c>
      <c r="BK93" s="89"/>
      <c r="BL93" s="89" t="n">
        <v>60</v>
      </c>
      <c r="BW93" s="89" t="str">
        <f aca="false">I93</f>
        <v>21</v>
      </c>
      <c r="BX93" s="10" t="s">
        <v>427</v>
      </c>
    </row>
    <row r="94" customFormat="false" ht="24.05" hidden="false" customHeight="true" outlineLevel="0" collapsed="false">
      <c r="A94" s="189" t="s">
        <v>428</v>
      </c>
      <c r="B94" s="189" t="s">
        <v>104</v>
      </c>
      <c r="C94" s="189" t="s">
        <v>429</v>
      </c>
      <c r="D94" s="190" t="s">
        <v>430</v>
      </c>
      <c r="E94" s="190"/>
      <c r="F94" s="189" t="s">
        <v>252</v>
      </c>
      <c r="G94" s="191" t="n">
        <f aca="false">'Stavební rozpočet'!G94</f>
        <v>585.209</v>
      </c>
      <c r="H94" s="192" t="n">
        <f aca="false">'Stavební rozpočet'!H94</f>
        <v>0</v>
      </c>
      <c r="I94" s="193" t="s">
        <v>192</v>
      </c>
      <c r="J94" s="192" t="n">
        <f aca="false">G94*AO94</f>
        <v>0</v>
      </c>
      <c r="K94" s="192" t="n">
        <f aca="false">G94*AP94</f>
        <v>0</v>
      </c>
      <c r="L94" s="192" t="n">
        <f aca="false">G94*H94</f>
        <v>0</v>
      </c>
      <c r="M94" s="192" t="n">
        <f aca="false">L94*(1+BW94/100)</f>
        <v>0</v>
      </c>
      <c r="N94" s="192" t="n">
        <f aca="false">'Stavební rozpočet'!N94</f>
        <v>0.02048</v>
      </c>
      <c r="O94" s="192" t="n">
        <f aca="false">G94*N94</f>
        <v>11.98508032</v>
      </c>
      <c r="P94" s="193"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104</v>
      </c>
      <c r="AJ94" s="89" t="n">
        <f aca="false">IF(AN94=0,L94,0)</f>
        <v>0</v>
      </c>
      <c r="AK94" s="89" t="n">
        <f aca="false">IF(AN94=12,L94,0)</f>
        <v>0</v>
      </c>
      <c r="AL94" s="89" t="n">
        <f aca="false">IF(AN94=21,L94,0)</f>
        <v>0</v>
      </c>
      <c r="AN94" s="89" t="n">
        <v>21</v>
      </c>
      <c r="AO94" s="89" t="n">
        <f aca="false">H94*0.338918911</f>
        <v>0</v>
      </c>
      <c r="AP94" s="89" t="n">
        <f aca="false">H94*(1-0.338918911)</f>
        <v>0</v>
      </c>
      <c r="AQ94" s="88" t="s">
        <v>188</v>
      </c>
      <c r="AV94" s="89" t="n">
        <f aca="false">AW94+AX94</f>
        <v>0</v>
      </c>
      <c r="AW94" s="89" t="n">
        <f aca="false">G94*AO94</f>
        <v>0</v>
      </c>
      <c r="AX94" s="89" t="n">
        <f aca="false">G94*AP94</f>
        <v>0</v>
      </c>
      <c r="AY94" s="88" t="s">
        <v>414</v>
      </c>
      <c r="AZ94" s="88" t="s">
        <v>415</v>
      </c>
      <c r="BA94" s="170" t="s">
        <v>196</v>
      </c>
      <c r="BC94" s="89" t="n">
        <f aca="false">AW94+AX94</f>
        <v>0</v>
      </c>
      <c r="BD94" s="89" t="n">
        <f aca="false">H94/(100-BE94)*100</f>
        <v>0</v>
      </c>
      <c r="BE94" s="89" t="n">
        <v>0</v>
      </c>
      <c r="BF94" s="89" t="n">
        <f aca="false">O94</f>
        <v>11.98508032</v>
      </c>
      <c r="BH94" s="89" t="n">
        <f aca="false">G94*AO94</f>
        <v>0</v>
      </c>
      <c r="BI94" s="89" t="n">
        <f aca="false">G94*AP94</f>
        <v>0</v>
      </c>
      <c r="BJ94" s="89" t="n">
        <f aca="false">G94*H94</f>
        <v>0</v>
      </c>
      <c r="BK94" s="89"/>
      <c r="BL94" s="89" t="n">
        <v>60</v>
      </c>
      <c r="BW94" s="89" t="str">
        <f aca="false">I94</f>
        <v>21</v>
      </c>
      <c r="BX94" s="10" t="s">
        <v>430</v>
      </c>
    </row>
    <row r="95" customFormat="false" ht="15" hidden="false" customHeight="true" outlineLevel="0" collapsed="false">
      <c r="A95" s="183"/>
      <c r="B95" s="184" t="s">
        <v>104</v>
      </c>
      <c r="C95" s="184" t="s">
        <v>393</v>
      </c>
      <c r="D95" s="185" t="s">
        <v>431</v>
      </c>
      <c r="E95" s="185"/>
      <c r="F95" s="183" t="s">
        <v>97</v>
      </c>
      <c r="G95" s="186" t="s">
        <v>97</v>
      </c>
      <c r="H95" s="183" t="s">
        <v>97</v>
      </c>
      <c r="I95" s="183" t="s">
        <v>97</v>
      </c>
      <c r="J95" s="187" t="n">
        <f aca="false">SUM(J96:J108)</f>
        <v>0</v>
      </c>
      <c r="K95" s="187" t="n">
        <f aca="false">SUM(K96:K108)</f>
        <v>0</v>
      </c>
      <c r="L95" s="187" t="n">
        <f aca="false">SUM(L96:L108)</f>
        <v>0</v>
      </c>
      <c r="M95" s="187" t="n">
        <f aca="false">SUM(M96:M108)</f>
        <v>0</v>
      </c>
      <c r="N95" s="188"/>
      <c r="O95" s="187" t="n">
        <f aca="false">SUM(O96:O108)</f>
        <v>33.02811587</v>
      </c>
      <c r="P95" s="188"/>
      <c r="AI95" s="170" t="s">
        <v>104</v>
      </c>
      <c r="AS95" s="159" t="n">
        <f aca="false">SUM(AJ96:AJ108)</f>
        <v>0</v>
      </c>
      <c r="AT95" s="159" t="n">
        <f aca="false">SUM(AK96:AK108)</f>
        <v>0</v>
      </c>
      <c r="AU95" s="159" t="n">
        <f aca="false">SUM(AL96:AL108)</f>
        <v>0</v>
      </c>
    </row>
    <row r="96" customFormat="false" ht="24.05" hidden="false" customHeight="true" outlineLevel="0" collapsed="false">
      <c r="A96" s="189" t="s">
        <v>432</v>
      </c>
      <c r="B96" s="189" t="s">
        <v>104</v>
      </c>
      <c r="C96" s="189" t="s">
        <v>433</v>
      </c>
      <c r="D96" s="190" t="s">
        <v>434</v>
      </c>
      <c r="E96" s="190"/>
      <c r="F96" s="189" t="s">
        <v>252</v>
      </c>
      <c r="G96" s="191" t="n">
        <f aca="false">'Stavební rozpočet'!G96</f>
        <v>1326.861</v>
      </c>
      <c r="H96" s="192" t="n">
        <f aca="false">'Stavební rozpočet'!H96</f>
        <v>0</v>
      </c>
      <c r="I96" s="193" t="s">
        <v>192</v>
      </c>
      <c r="J96" s="192" t="n">
        <f aca="false">G96*AO96</f>
        <v>0</v>
      </c>
      <c r="K96" s="192" t="n">
        <f aca="false">G96*AP96</f>
        <v>0</v>
      </c>
      <c r="L96" s="192" t="n">
        <f aca="false">G96*H96</f>
        <v>0</v>
      </c>
      <c r="M96" s="192" t="n">
        <f aca="false">L96*(1+BW96/100)</f>
        <v>0</v>
      </c>
      <c r="N96" s="192" t="n">
        <f aca="false">'Stavební rozpočet'!N96</f>
        <v>0.00367</v>
      </c>
      <c r="O96" s="192" t="n">
        <f aca="false">G96*N96</f>
        <v>4.86957987</v>
      </c>
      <c r="P96" s="193"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104</v>
      </c>
      <c r="AJ96" s="89" t="n">
        <f aca="false">IF(AN96=0,L96,0)</f>
        <v>0</v>
      </c>
      <c r="AK96" s="89" t="n">
        <f aca="false">IF(AN96=12,L96,0)</f>
        <v>0</v>
      </c>
      <c r="AL96" s="89" t="n">
        <f aca="false">IF(AN96=21,L96,0)</f>
        <v>0</v>
      </c>
      <c r="AN96" s="89" t="n">
        <v>21</v>
      </c>
      <c r="AO96" s="89" t="n">
        <f aca="false">H96*0.265633796</f>
        <v>0</v>
      </c>
      <c r="AP96" s="89" t="n">
        <f aca="false">H96*(1-0.265633796)</f>
        <v>0</v>
      </c>
      <c r="AQ96" s="88" t="s">
        <v>188</v>
      </c>
      <c r="AV96" s="89" t="n">
        <f aca="false">AW96+AX96</f>
        <v>0</v>
      </c>
      <c r="AW96" s="89" t="n">
        <f aca="false">G96*AO96</f>
        <v>0</v>
      </c>
      <c r="AX96" s="89" t="n">
        <f aca="false">G96*AP96</f>
        <v>0</v>
      </c>
      <c r="AY96" s="88" t="s">
        <v>435</v>
      </c>
      <c r="AZ96" s="88" t="s">
        <v>415</v>
      </c>
      <c r="BA96" s="170" t="s">
        <v>196</v>
      </c>
      <c r="BC96" s="89" t="n">
        <f aca="false">AW96+AX96</f>
        <v>0</v>
      </c>
      <c r="BD96" s="89" t="n">
        <f aca="false">H96/(100-BE96)*100</f>
        <v>0</v>
      </c>
      <c r="BE96" s="89" t="n">
        <v>0</v>
      </c>
      <c r="BF96" s="89" t="n">
        <f aca="false">O96</f>
        <v>4.86957987</v>
      </c>
      <c r="BH96" s="89" t="n">
        <f aca="false">G96*AO96</f>
        <v>0</v>
      </c>
      <c r="BI96" s="89" t="n">
        <f aca="false">G96*AP96</f>
        <v>0</v>
      </c>
      <c r="BJ96" s="89" t="n">
        <f aca="false">G96*H96</f>
        <v>0</v>
      </c>
      <c r="BK96" s="89"/>
      <c r="BL96" s="89" t="n">
        <v>61</v>
      </c>
      <c r="BW96" s="89" t="str">
        <f aca="false">I96</f>
        <v>21</v>
      </c>
      <c r="BX96" s="10" t="s">
        <v>434</v>
      </c>
    </row>
    <row r="97" customFormat="false" ht="24.05" hidden="false" customHeight="true" outlineLevel="0" collapsed="false">
      <c r="A97" s="189" t="s">
        <v>436</v>
      </c>
      <c r="B97" s="189" t="s">
        <v>104</v>
      </c>
      <c r="C97" s="189" t="s">
        <v>437</v>
      </c>
      <c r="D97" s="190" t="s">
        <v>438</v>
      </c>
      <c r="E97" s="190"/>
      <c r="F97" s="189" t="s">
        <v>252</v>
      </c>
      <c r="G97" s="191" t="n">
        <f aca="false">'Stavební rozpočet'!G97</f>
        <v>1326.861</v>
      </c>
      <c r="H97" s="192" t="n">
        <f aca="false">'Stavební rozpočet'!H97</f>
        <v>0</v>
      </c>
      <c r="I97" s="193" t="s">
        <v>192</v>
      </c>
      <c r="J97" s="192" t="n">
        <f aca="false">G97*AO97</f>
        <v>0</v>
      </c>
      <c r="K97" s="192" t="n">
        <f aca="false">G97*AP97</f>
        <v>0</v>
      </c>
      <c r="L97" s="192" t="n">
        <f aca="false">G97*H97</f>
        <v>0</v>
      </c>
      <c r="M97" s="192" t="n">
        <f aca="false">L97*(1+BW97/100)</f>
        <v>0</v>
      </c>
      <c r="N97" s="192" t="n">
        <f aca="false">'Stavební rozpočet'!N97</f>
        <v>0.0064</v>
      </c>
      <c r="O97" s="192" t="n">
        <f aca="false">G97*N97</f>
        <v>8.4919104</v>
      </c>
      <c r="P97" s="193" t="s">
        <v>193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104</v>
      </c>
      <c r="AJ97" s="89" t="n">
        <f aca="false">IF(AN97=0,L97,0)</f>
        <v>0</v>
      </c>
      <c r="AK97" s="89" t="n">
        <f aca="false">IF(AN97=12,L97,0)</f>
        <v>0</v>
      </c>
      <c r="AL97" s="89" t="n">
        <f aca="false">IF(AN97=21,L97,0)</f>
        <v>0</v>
      </c>
      <c r="AN97" s="89" t="n">
        <v>21</v>
      </c>
      <c r="AO97" s="89" t="n">
        <f aca="false">H97*0.148765131</f>
        <v>0</v>
      </c>
      <c r="AP97" s="89" t="n">
        <f aca="false">H97*(1-0.148765131)</f>
        <v>0</v>
      </c>
      <c r="AQ97" s="88" t="s">
        <v>188</v>
      </c>
      <c r="AV97" s="89" t="n">
        <f aca="false">AW97+AX97</f>
        <v>0</v>
      </c>
      <c r="AW97" s="89" t="n">
        <f aca="false">G97*AO97</f>
        <v>0</v>
      </c>
      <c r="AX97" s="89" t="n">
        <f aca="false">G97*AP97</f>
        <v>0</v>
      </c>
      <c r="AY97" s="88" t="s">
        <v>435</v>
      </c>
      <c r="AZ97" s="88" t="s">
        <v>415</v>
      </c>
      <c r="BA97" s="170" t="s">
        <v>196</v>
      </c>
      <c r="BC97" s="89" t="n">
        <f aca="false">AW97+AX97</f>
        <v>0</v>
      </c>
      <c r="BD97" s="89" t="n">
        <f aca="false">H97/(100-BE97)*100</f>
        <v>0</v>
      </c>
      <c r="BE97" s="89" t="n">
        <v>0</v>
      </c>
      <c r="BF97" s="89" t="n">
        <f aca="false">O97</f>
        <v>8.4919104</v>
      </c>
      <c r="BH97" s="89" t="n">
        <f aca="false">G97*AO97</f>
        <v>0</v>
      </c>
      <c r="BI97" s="89" t="n">
        <f aca="false">G97*AP97</f>
        <v>0</v>
      </c>
      <c r="BJ97" s="89" t="n">
        <f aca="false">G97*H97</f>
        <v>0</v>
      </c>
      <c r="BK97" s="89"/>
      <c r="BL97" s="89" t="n">
        <v>61</v>
      </c>
      <c r="BW97" s="89" t="str">
        <f aca="false">I97</f>
        <v>21</v>
      </c>
      <c r="BX97" s="10" t="s">
        <v>438</v>
      </c>
    </row>
    <row r="98" customFormat="false" ht="15" hidden="false" customHeight="true" outlineLevel="0" collapsed="false">
      <c r="A98" s="189" t="s">
        <v>439</v>
      </c>
      <c r="B98" s="189" t="s">
        <v>104</v>
      </c>
      <c r="C98" s="189" t="s">
        <v>440</v>
      </c>
      <c r="D98" s="190" t="s">
        <v>441</v>
      </c>
      <c r="E98" s="190"/>
      <c r="F98" s="189" t="s">
        <v>252</v>
      </c>
      <c r="G98" s="191" t="n">
        <f aca="false">'Stavební rozpočet'!G98</f>
        <v>1195.234</v>
      </c>
      <c r="H98" s="192" t="n">
        <f aca="false">'Stavební rozpočet'!H98</f>
        <v>0</v>
      </c>
      <c r="I98" s="193" t="s">
        <v>192</v>
      </c>
      <c r="J98" s="192" t="n">
        <f aca="false">G98*AO98</f>
        <v>0</v>
      </c>
      <c r="K98" s="192" t="n">
        <f aca="false">G98*AP98</f>
        <v>0</v>
      </c>
      <c r="L98" s="192" t="n">
        <f aca="false">G98*H98</f>
        <v>0</v>
      </c>
      <c r="M98" s="192" t="n">
        <f aca="false">L98*(1+BW98/100)</f>
        <v>0</v>
      </c>
      <c r="N98" s="192" t="n">
        <f aca="false">'Stavební rozpočet'!N98</f>
        <v>0.0049</v>
      </c>
      <c r="O98" s="192" t="n">
        <f aca="false">G98*N98</f>
        <v>5.8566466</v>
      </c>
      <c r="P98" s="193"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104</v>
      </c>
      <c r="AJ98" s="89" t="n">
        <f aca="false">IF(AN98=0,L98,0)</f>
        <v>0</v>
      </c>
      <c r="AK98" s="89" t="n">
        <f aca="false">IF(AN98=12,L98,0)</f>
        <v>0</v>
      </c>
      <c r="AL98" s="89" t="n">
        <f aca="false">IF(AN98=21,L98,0)</f>
        <v>0</v>
      </c>
      <c r="AN98" s="89" t="n">
        <v>21</v>
      </c>
      <c r="AO98" s="89" t="n">
        <f aca="false">H98*0.20770333</f>
        <v>0</v>
      </c>
      <c r="AP98" s="89" t="n">
        <f aca="false">H98*(1-0.20770333)</f>
        <v>0</v>
      </c>
      <c r="AQ98" s="88" t="s">
        <v>188</v>
      </c>
      <c r="AV98" s="89" t="n">
        <f aca="false">AW98+AX98</f>
        <v>0</v>
      </c>
      <c r="AW98" s="89" t="n">
        <f aca="false">G98*AO98</f>
        <v>0</v>
      </c>
      <c r="AX98" s="89" t="n">
        <f aca="false">G98*AP98</f>
        <v>0</v>
      </c>
      <c r="AY98" s="88" t="s">
        <v>435</v>
      </c>
      <c r="AZ98" s="88" t="s">
        <v>415</v>
      </c>
      <c r="BA98" s="170" t="s">
        <v>196</v>
      </c>
      <c r="BC98" s="89" t="n">
        <f aca="false">AW98+AX98</f>
        <v>0</v>
      </c>
      <c r="BD98" s="89" t="n">
        <f aca="false">H98/(100-BE98)*100</f>
        <v>0</v>
      </c>
      <c r="BE98" s="89" t="n">
        <v>0</v>
      </c>
      <c r="BF98" s="89" t="n">
        <f aca="false">O98</f>
        <v>5.8566466</v>
      </c>
      <c r="BH98" s="89" t="n">
        <f aca="false">G98*AO98</f>
        <v>0</v>
      </c>
      <c r="BI98" s="89" t="n">
        <f aca="false">G98*AP98</f>
        <v>0</v>
      </c>
      <c r="BJ98" s="89" t="n">
        <f aca="false">G98*H98</f>
        <v>0</v>
      </c>
      <c r="BK98" s="89"/>
      <c r="BL98" s="89" t="n">
        <v>61</v>
      </c>
      <c r="BW98" s="89" t="str">
        <f aca="false">I98</f>
        <v>21</v>
      </c>
      <c r="BX98" s="10" t="s">
        <v>441</v>
      </c>
    </row>
    <row r="99" customFormat="false" ht="15" hidden="false" customHeight="true" outlineLevel="0" collapsed="false">
      <c r="A99" s="189" t="s">
        <v>442</v>
      </c>
      <c r="B99" s="189" t="s">
        <v>104</v>
      </c>
      <c r="C99" s="189" t="s">
        <v>412</v>
      </c>
      <c r="D99" s="190" t="s">
        <v>443</v>
      </c>
      <c r="E99" s="190"/>
      <c r="F99" s="189" t="s">
        <v>252</v>
      </c>
      <c r="G99" s="191" t="n">
        <f aca="false">'Stavební rozpočet'!G99</f>
        <v>3879.862</v>
      </c>
      <c r="H99" s="192" t="n">
        <f aca="false">'Stavební rozpočet'!H99</f>
        <v>0</v>
      </c>
      <c r="I99" s="193" t="s">
        <v>192</v>
      </c>
      <c r="J99" s="192" t="n">
        <f aca="false">G99*AO99</f>
        <v>0</v>
      </c>
      <c r="K99" s="192" t="n">
        <f aca="false">G99*AP99</f>
        <v>0</v>
      </c>
      <c r="L99" s="192" t="n">
        <f aca="false">G99*H99</f>
        <v>0</v>
      </c>
      <c r="M99" s="192" t="n">
        <f aca="false">L99*(1+BW99/100)</f>
        <v>0</v>
      </c>
      <c r="N99" s="192" t="n">
        <f aca="false">'Stavební rozpočet'!N99</f>
        <v>0.00032</v>
      </c>
      <c r="O99" s="192" t="n">
        <f aca="false">G99*N99</f>
        <v>1.24155584</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104</v>
      </c>
      <c r="AJ99" s="89" t="n">
        <f aca="false">IF(AN99=0,L99,0)</f>
        <v>0</v>
      </c>
      <c r="AK99" s="89" t="n">
        <f aca="false">IF(AN99=12,L99,0)</f>
        <v>0</v>
      </c>
      <c r="AL99" s="89" t="n">
        <f aca="false">IF(AN99=21,L99,0)</f>
        <v>0</v>
      </c>
      <c r="AN99" s="89" t="n">
        <v>21</v>
      </c>
      <c r="AO99" s="89" t="n">
        <f aca="false">H99*0.498499604</f>
        <v>0</v>
      </c>
      <c r="AP99" s="89" t="n">
        <f aca="false">H99*(1-0.498499604)</f>
        <v>0</v>
      </c>
      <c r="AQ99" s="88" t="s">
        <v>188</v>
      </c>
      <c r="AV99" s="89" t="n">
        <f aca="false">AW99+AX99</f>
        <v>0</v>
      </c>
      <c r="AW99" s="89" t="n">
        <f aca="false">G99*AO99</f>
        <v>0</v>
      </c>
      <c r="AX99" s="89" t="n">
        <f aca="false">G99*AP99</f>
        <v>0</v>
      </c>
      <c r="AY99" s="88" t="s">
        <v>435</v>
      </c>
      <c r="AZ99" s="88" t="s">
        <v>415</v>
      </c>
      <c r="BA99" s="170" t="s">
        <v>196</v>
      </c>
      <c r="BC99" s="89" t="n">
        <f aca="false">AW99+AX99</f>
        <v>0</v>
      </c>
      <c r="BD99" s="89" t="n">
        <f aca="false">H99/(100-BE99)*100</f>
        <v>0</v>
      </c>
      <c r="BE99" s="89" t="n">
        <v>0</v>
      </c>
      <c r="BF99" s="89" t="n">
        <f aca="false">O99</f>
        <v>1.24155584</v>
      </c>
      <c r="BH99" s="89" t="n">
        <f aca="false">G99*AO99</f>
        <v>0</v>
      </c>
      <c r="BI99" s="89" t="n">
        <f aca="false">G99*AP99</f>
        <v>0</v>
      </c>
      <c r="BJ99" s="89" t="n">
        <f aca="false">G99*H99</f>
        <v>0</v>
      </c>
      <c r="BK99" s="89"/>
      <c r="BL99" s="89" t="n">
        <v>61</v>
      </c>
      <c r="BW99" s="89" t="str">
        <f aca="false">I99</f>
        <v>21</v>
      </c>
      <c r="BX99" s="10" t="s">
        <v>443</v>
      </c>
    </row>
    <row r="100" customFormat="false" ht="15" hidden="false" customHeight="true" outlineLevel="0" collapsed="false">
      <c r="A100" s="189" t="s">
        <v>444</v>
      </c>
      <c r="B100" s="189" t="s">
        <v>104</v>
      </c>
      <c r="C100" s="189" t="s">
        <v>445</v>
      </c>
      <c r="D100" s="190" t="s">
        <v>446</v>
      </c>
      <c r="E100" s="190"/>
      <c r="F100" s="189" t="s">
        <v>237</v>
      </c>
      <c r="G100" s="191" t="n">
        <f aca="false">'Stavební rozpočet'!G100</f>
        <v>139</v>
      </c>
      <c r="H100" s="192" t="n">
        <f aca="false">'Stavební rozpočet'!H100</f>
        <v>0</v>
      </c>
      <c r="I100" s="193" t="s">
        <v>192</v>
      </c>
      <c r="J100" s="192" t="n">
        <f aca="false">G100*AO100</f>
        <v>0</v>
      </c>
      <c r="K100" s="192" t="n">
        <f aca="false">G100*AP100</f>
        <v>0</v>
      </c>
      <c r="L100" s="192" t="n">
        <f aca="false">G100*H100</f>
        <v>0</v>
      </c>
      <c r="M100" s="192" t="n">
        <f aca="false">L100*(1+BW100/100)</f>
        <v>0</v>
      </c>
      <c r="N100" s="192" t="n">
        <f aca="false">'Stavební rozpočet'!N100</f>
        <v>0.00431</v>
      </c>
      <c r="O100" s="192" t="n">
        <f aca="false">G100*N100</f>
        <v>0.59909</v>
      </c>
      <c r="P100" s="193" t="s">
        <v>193</v>
      </c>
      <c r="Z100" s="89" t="n">
        <f aca="false">IF(AQ100="5",BJ100,0)</f>
        <v>0</v>
      </c>
      <c r="AB100" s="89" t="n">
        <f aca="false">IF(AQ100="1",BH100,0)</f>
        <v>0</v>
      </c>
      <c r="AC100" s="89" t="n">
        <f aca="false">IF(AQ100="1",BI100,0)</f>
        <v>0</v>
      </c>
      <c r="AD100" s="89" t="n">
        <f aca="false">IF(AQ100="7",BH100,0)</f>
        <v>0</v>
      </c>
      <c r="AE100" s="89" t="n">
        <f aca="false">IF(AQ100="7",BI100,0)</f>
        <v>0</v>
      </c>
      <c r="AF100" s="89" t="n">
        <f aca="false">IF(AQ100="2",BH100,0)</f>
        <v>0</v>
      </c>
      <c r="AG100" s="89" t="n">
        <f aca="false">IF(AQ100="2",BI100,0)</f>
        <v>0</v>
      </c>
      <c r="AH100" s="89" t="n">
        <f aca="false">IF(AQ100="0",BJ100,0)</f>
        <v>0</v>
      </c>
      <c r="AI100" s="170" t="s">
        <v>104</v>
      </c>
      <c r="AJ100" s="89" t="n">
        <f aca="false">IF(AN100=0,L100,0)</f>
        <v>0</v>
      </c>
      <c r="AK100" s="89" t="n">
        <f aca="false">IF(AN100=12,L100,0)</f>
        <v>0</v>
      </c>
      <c r="AL100" s="89" t="n">
        <f aca="false">IF(AN100=21,L100,0)</f>
        <v>0</v>
      </c>
      <c r="AN100" s="89" t="n">
        <v>21</v>
      </c>
      <c r="AO100" s="89" t="n">
        <f aca="false">H100*0.050328623</f>
        <v>0</v>
      </c>
      <c r="AP100" s="89" t="n">
        <f aca="false">H100*(1-0.050328623)</f>
        <v>0</v>
      </c>
      <c r="AQ100" s="88" t="s">
        <v>188</v>
      </c>
      <c r="AV100" s="89" t="n">
        <f aca="false">AW100+AX100</f>
        <v>0</v>
      </c>
      <c r="AW100" s="89" t="n">
        <f aca="false">G100*AO100</f>
        <v>0</v>
      </c>
      <c r="AX100" s="89" t="n">
        <f aca="false">G100*AP100</f>
        <v>0</v>
      </c>
      <c r="AY100" s="88" t="s">
        <v>435</v>
      </c>
      <c r="AZ100" s="88" t="s">
        <v>415</v>
      </c>
      <c r="BA100" s="170" t="s">
        <v>196</v>
      </c>
      <c r="BC100" s="89" t="n">
        <f aca="false">AW100+AX100</f>
        <v>0</v>
      </c>
      <c r="BD100" s="89" t="n">
        <f aca="false">H100/(100-BE100)*100</f>
        <v>0</v>
      </c>
      <c r="BE100" s="89" t="n">
        <v>0</v>
      </c>
      <c r="BF100" s="89" t="n">
        <f aca="false">O100</f>
        <v>0.59909</v>
      </c>
      <c r="BH100" s="89" t="n">
        <f aca="false">G100*AO100</f>
        <v>0</v>
      </c>
      <c r="BI100" s="89" t="n">
        <f aca="false">G100*AP100</f>
        <v>0</v>
      </c>
      <c r="BJ100" s="89" t="n">
        <f aca="false">G100*H100</f>
        <v>0</v>
      </c>
      <c r="BK100" s="89"/>
      <c r="BL100" s="89" t="n">
        <v>61</v>
      </c>
      <c r="BW100" s="89" t="str">
        <f aca="false">I100</f>
        <v>21</v>
      </c>
      <c r="BX100" s="10" t="s">
        <v>446</v>
      </c>
    </row>
    <row r="101" customFormat="false" ht="15" hidden="false" customHeight="true" outlineLevel="0" collapsed="false">
      <c r="A101" s="189" t="s">
        <v>447</v>
      </c>
      <c r="B101" s="189" t="s">
        <v>104</v>
      </c>
      <c r="C101" s="189" t="s">
        <v>448</v>
      </c>
      <c r="D101" s="190" t="s">
        <v>449</v>
      </c>
      <c r="E101" s="190"/>
      <c r="F101" s="189" t="s">
        <v>252</v>
      </c>
      <c r="G101" s="191" t="n">
        <f aca="false">'Stavební rozpočet'!G101</f>
        <v>70.313</v>
      </c>
      <c r="H101" s="192" t="n">
        <f aca="false">'Stavební rozpočet'!H101</f>
        <v>0</v>
      </c>
      <c r="I101" s="193" t="s">
        <v>192</v>
      </c>
      <c r="J101" s="192" t="n">
        <f aca="false">G101*AO101</f>
        <v>0</v>
      </c>
      <c r="K101" s="192" t="n">
        <f aca="false">G101*AP101</f>
        <v>0</v>
      </c>
      <c r="L101" s="192" t="n">
        <f aca="false">G101*H101</f>
        <v>0</v>
      </c>
      <c r="M101" s="192" t="n">
        <f aca="false">L101*(1+BW101/100)</f>
        <v>0</v>
      </c>
      <c r="N101" s="192" t="n">
        <f aca="false">'Stavební rozpočet'!N101</f>
        <v>4E-005</v>
      </c>
      <c r="O101" s="192" t="n">
        <f aca="false">G101*N101</f>
        <v>0.00281252</v>
      </c>
      <c r="P101" s="193"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104</v>
      </c>
      <c r="AJ101" s="89" t="n">
        <f aca="false">IF(AN101=0,L101,0)</f>
        <v>0</v>
      </c>
      <c r="AK101" s="89" t="n">
        <f aca="false">IF(AN101=12,L101,0)</f>
        <v>0</v>
      </c>
      <c r="AL101" s="89" t="n">
        <f aca="false">IF(AN101=21,L101,0)</f>
        <v>0</v>
      </c>
      <c r="AN101" s="89" t="n">
        <v>21</v>
      </c>
      <c r="AO101" s="89" t="n">
        <f aca="false">H101*0.312807869</f>
        <v>0</v>
      </c>
      <c r="AP101" s="89" t="n">
        <f aca="false">H101*(1-0.312807869)</f>
        <v>0</v>
      </c>
      <c r="AQ101" s="88" t="s">
        <v>188</v>
      </c>
      <c r="AV101" s="89" t="n">
        <f aca="false">AW101+AX101</f>
        <v>0</v>
      </c>
      <c r="AW101" s="89" t="n">
        <f aca="false">G101*AO101</f>
        <v>0</v>
      </c>
      <c r="AX101" s="89" t="n">
        <f aca="false">G101*AP101</f>
        <v>0</v>
      </c>
      <c r="AY101" s="88" t="s">
        <v>435</v>
      </c>
      <c r="AZ101" s="88" t="s">
        <v>415</v>
      </c>
      <c r="BA101" s="170" t="s">
        <v>196</v>
      </c>
      <c r="BC101" s="89" t="n">
        <f aca="false">AW101+AX101</f>
        <v>0</v>
      </c>
      <c r="BD101" s="89" t="n">
        <f aca="false">H101/(100-BE101)*100</f>
        <v>0</v>
      </c>
      <c r="BE101" s="89" t="n">
        <v>0</v>
      </c>
      <c r="BF101" s="89" t="n">
        <f aca="false">O101</f>
        <v>0.00281252</v>
      </c>
      <c r="BH101" s="89" t="n">
        <f aca="false">G101*AO101</f>
        <v>0</v>
      </c>
      <c r="BI101" s="89" t="n">
        <f aca="false">G101*AP101</f>
        <v>0</v>
      </c>
      <c r="BJ101" s="89" t="n">
        <f aca="false">G101*H101</f>
        <v>0</v>
      </c>
      <c r="BK101" s="89"/>
      <c r="BL101" s="89" t="n">
        <v>61</v>
      </c>
      <c r="BW101" s="89" t="str">
        <f aca="false">I101</f>
        <v>21</v>
      </c>
      <c r="BX101" s="10" t="s">
        <v>449</v>
      </c>
    </row>
    <row r="102" customFormat="false" ht="15" hidden="false" customHeight="true" outlineLevel="0" collapsed="false">
      <c r="A102" s="189" t="s">
        <v>450</v>
      </c>
      <c r="B102" s="189" t="s">
        <v>104</v>
      </c>
      <c r="C102" s="189" t="s">
        <v>451</v>
      </c>
      <c r="D102" s="190" t="s">
        <v>452</v>
      </c>
      <c r="E102" s="190"/>
      <c r="F102" s="189" t="s">
        <v>252</v>
      </c>
      <c r="G102" s="191" t="n">
        <f aca="false">'Stavební rozpočet'!G102</f>
        <v>30.906</v>
      </c>
      <c r="H102" s="192" t="n">
        <f aca="false">'Stavební rozpočet'!H102</f>
        <v>0</v>
      </c>
      <c r="I102" s="193" t="s">
        <v>192</v>
      </c>
      <c r="J102" s="192" t="n">
        <f aca="false">G102*AO102</f>
        <v>0</v>
      </c>
      <c r="K102" s="192" t="n">
        <f aca="false">G102*AP102</f>
        <v>0</v>
      </c>
      <c r="L102" s="192" t="n">
        <f aca="false">G102*H102</f>
        <v>0</v>
      </c>
      <c r="M102" s="192" t="n">
        <f aca="false">L102*(1+BW102/100)</f>
        <v>0</v>
      </c>
      <c r="N102" s="192" t="n">
        <f aca="false">'Stavební rozpočet'!N102</f>
        <v>0.05729</v>
      </c>
      <c r="O102" s="192" t="n">
        <f aca="false">G102*N102</f>
        <v>1.77060474</v>
      </c>
      <c r="P102" s="193"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104</v>
      </c>
      <c r="AJ102" s="89" t="n">
        <f aca="false">IF(AN102=0,L102,0)</f>
        <v>0</v>
      </c>
      <c r="AK102" s="89" t="n">
        <f aca="false">IF(AN102=12,L102,0)</f>
        <v>0</v>
      </c>
      <c r="AL102" s="89" t="n">
        <f aca="false">IF(AN102=21,L102,0)</f>
        <v>0</v>
      </c>
      <c r="AN102" s="89" t="n">
        <v>21</v>
      </c>
      <c r="AO102" s="89" t="n">
        <f aca="false">H102*0.138645263</f>
        <v>0</v>
      </c>
      <c r="AP102" s="89" t="n">
        <f aca="false">H102*(1-0.138645263)</f>
        <v>0</v>
      </c>
      <c r="AQ102" s="88" t="s">
        <v>188</v>
      </c>
      <c r="AV102" s="89" t="n">
        <f aca="false">AW102+AX102</f>
        <v>0</v>
      </c>
      <c r="AW102" s="89" t="n">
        <f aca="false">G102*AO102</f>
        <v>0</v>
      </c>
      <c r="AX102" s="89" t="n">
        <f aca="false">G102*AP102</f>
        <v>0</v>
      </c>
      <c r="AY102" s="88" t="s">
        <v>435</v>
      </c>
      <c r="AZ102" s="88" t="s">
        <v>415</v>
      </c>
      <c r="BA102" s="170" t="s">
        <v>196</v>
      </c>
      <c r="BC102" s="89" t="n">
        <f aca="false">AW102+AX102</f>
        <v>0</v>
      </c>
      <c r="BD102" s="89" t="n">
        <f aca="false">H102/(100-BE102)*100</f>
        <v>0</v>
      </c>
      <c r="BE102" s="89" t="n">
        <v>0</v>
      </c>
      <c r="BF102" s="89" t="n">
        <f aca="false">O102</f>
        <v>1.77060474</v>
      </c>
      <c r="BH102" s="89" t="n">
        <f aca="false">G102*AO102</f>
        <v>0</v>
      </c>
      <c r="BI102" s="89" t="n">
        <f aca="false">G102*AP102</f>
        <v>0</v>
      </c>
      <c r="BJ102" s="89" t="n">
        <f aca="false">G102*H102</f>
        <v>0</v>
      </c>
      <c r="BK102" s="89"/>
      <c r="BL102" s="89" t="n">
        <v>61</v>
      </c>
      <c r="BW102" s="89" t="str">
        <f aca="false">I102</f>
        <v>21</v>
      </c>
      <c r="BX102" s="10" t="s">
        <v>452</v>
      </c>
    </row>
    <row r="103" customFormat="false" ht="15" hidden="false" customHeight="true" outlineLevel="0" collapsed="false">
      <c r="A103" s="189" t="s">
        <v>453</v>
      </c>
      <c r="B103" s="189" t="s">
        <v>104</v>
      </c>
      <c r="C103" s="189" t="s">
        <v>454</v>
      </c>
      <c r="D103" s="190" t="s">
        <v>455</v>
      </c>
      <c r="E103" s="190"/>
      <c r="F103" s="189" t="s">
        <v>237</v>
      </c>
      <c r="G103" s="191" t="n">
        <f aca="false">'Stavební rozpočet'!G103</f>
        <v>116.65</v>
      </c>
      <c r="H103" s="192" t="n">
        <f aca="false">'Stavební rozpočet'!H103</f>
        <v>0</v>
      </c>
      <c r="I103" s="193" t="s">
        <v>192</v>
      </c>
      <c r="J103" s="192" t="n">
        <f aca="false">G103*AO103</f>
        <v>0</v>
      </c>
      <c r="K103" s="192" t="n">
        <f aca="false">G103*AP103</f>
        <v>0</v>
      </c>
      <c r="L103" s="192" t="n">
        <f aca="false">G103*H103</f>
        <v>0</v>
      </c>
      <c r="M103" s="192" t="n">
        <f aca="false">L103*(1+BW103/100)</f>
        <v>0</v>
      </c>
      <c r="N103" s="192" t="n">
        <f aca="false">'Stavební rozpočet'!N103</f>
        <v>0</v>
      </c>
      <c r="O103" s="192" t="n">
        <f aca="false">G103*N103</f>
        <v>0</v>
      </c>
      <c r="P103" s="193"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104</v>
      </c>
      <c r="AJ103" s="89" t="n">
        <f aca="false">IF(AN103=0,L103,0)</f>
        <v>0</v>
      </c>
      <c r="AK103" s="89" t="n">
        <f aca="false">IF(AN103=12,L103,0)</f>
        <v>0</v>
      </c>
      <c r="AL103" s="89" t="n">
        <f aca="false">IF(AN103=21,L103,0)</f>
        <v>0</v>
      </c>
      <c r="AN103" s="89" t="n">
        <v>21</v>
      </c>
      <c r="AO103" s="89" t="n">
        <f aca="false">H103*0</f>
        <v>0</v>
      </c>
      <c r="AP103" s="89" t="n">
        <f aca="false">H103*(1-0)</f>
        <v>0</v>
      </c>
      <c r="AQ103" s="88" t="s">
        <v>188</v>
      </c>
      <c r="AV103" s="89" t="n">
        <f aca="false">AW103+AX103</f>
        <v>0</v>
      </c>
      <c r="AW103" s="89" t="n">
        <f aca="false">G103*AO103</f>
        <v>0</v>
      </c>
      <c r="AX103" s="89" t="n">
        <f aca="false">G103*AP103</f>
        <v>0</v>
      </c>
      <c r="AY103" s="88" t="s">
        <v>435</v>
      </c>
      <c r="AZ103" s="88" t="s">
        <v>415</v>
      </c>
      <c r="BA103" s="170" t="s">
        <v>196</v>
      </c>
      <c r="BC103" s="89" t="n">
        <f aca="false">AW103+AX103</f>
        <v>0</v>
      </c>
      <c r="BD103" s="89" t="n">
        <f aca="false">H103/(100-BE103)*100</f>
        <v>0</v>
      </c>
      <c r="BE103" s="89" t="n">
        <v>0</v>
      </c>
      <c r="BF103" s="89" t="n">
        <f aca="false">O103</f>
        <v>0</v>
      </c>
      <c r="BH103" s="89" t="n">
        <f aca="false">G103*AO103</f>
        <v>0</v>
      </c>
      <c r="BI103" s="89" t="n">
        <f aca="false">G103*AP103</f>
        <v>0</v>
      </c>
      <c r="BJ103" s="89" t="n">
        <f aca="false">G103*H103</f>
        <v>0</v>
      </c>
      <c r="BK103" s="89"/>
      <c r="BL103" s="89" t="n">
        <v>61</v>
      </c>
      <c r="BW103" s="89" t="str">
        <f aca="false">I103</f>
        <v>21</v>
      </c>
      <c r="BX103" s="10" t="s">
        <v>455</v>
      </c>
    </row>
    <row r="104" customFormat="false" ht="15" hidden="false" customHeight="true" outlineLevel="0" collapsed="false">
      <c r="A104" s="194" t="s">
        <v>456</v>
      </c>
      <c r="B104" s="194" t="s">
        <v>104</v>
      </c>
      <c r="C104" s="194" t="s">
        <v>457</v>
      </c>
      <c r="D104" s="195" t="s">
        <v>458</v>
      </c>
      <c r="E104" s="195"/>
      <c r="F104" s="194" t="s">
        <v>231</v>
      </c>
      <c r="G104" s="196" t="n">
        <f aca="false">'Stavební rozpočet'!G104</f>
        <v>54</v>
      </c>
      <c r="H104" s="197" t="n">
        <f aca="false">'Stavební rozpočet'!H104</f>
        <v>0</v>
      </c>
      <c r="I104" s="198" t="s">
        <v>192</v>
      </c>
      <c r="J104" s="197" t="n">
        <f aca="false">G104*AO104</f>
        <v>0</v>
      </c>
      <c r="K104" s="197" t="n">
        <f aca="false">G104*AP104</f>
        <v>0</v>
      </c>
      <c r="L104" s="197" t="n">
        <f aca="false">G104*H104</f>
        <v>0</v>
      </c>
      <c r="M104" s="197" t="n">
        <f aca="false">L104*(1+BW104/100)</f>
        <v>0</v>
      </c>
      <c r="N104" s="197" t="n">
        <f aca="false">'Stavební rozpočet'!N104</f>
        <v>0.00025</v>
      </c>
      <c r="O104" s="197" t="n">
        <f aca="false">G104*N104</f>
        <v>0.0135</v>
      </c>
      <c r="P104" s="198" t="s">
        <v>383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104</v>
      </c>
      <c r="AJ104" s="199" t="n">
        <f aca="false">IF(AN104=0,L104,0)</f>
        <v>0</v>
      </c>
      <c r="AK104" s="199" t="n">
        <f aca="false">IF(AN104=12,L104,0)</f>
        <v>0</v>
      </c>
      <c r="AL104" s="199" t="n">
        <f aca="false">IF(AN104=21,L104,0)</f>
        <v>0</v>
      </c>
      <c r="AN104" s="89" t="n">
        <v>21</v>
      </c>
      <c r="AO104" s="89" t="n">
        <f aca="false">H104*1</f>
        <v>0</v>
      </c>
      <c r="AP104" s="89" t="n">
        <f aca="false">H104*(1-1)</f>
        <v>0</v>
      </c>
      <c r="AQ104" s="200" t="s">
        <v>188</v>
      </c>
      <c r="AV104" s="89" t="n">
        <f aca="false">AW104+AX104</f>
        <v>0</v>
      </c>
      <c r="AW104" s="89" t="n">
        <f aca="false">G104*AO104</f>
        <v>0</v>
      </c>
      <c r="AX104" s="89" t="n">
        <f aca="false">G104*AP104</f>
        <v>0</v>
      </c>
      <c r="AY104" s="88" t="s">
        <v>435</v>
      </c>
      <c r="AZ104" s="88" t="s">
        <v>415</v>
      </c>
      <c r="BA104" s="170" t="s">
        <v>196</v>
      </c>
      <c r="BC104" s="89" t="n">
        <f aca="false">AW104+AX104</f>
        <v>0</v>
      </c>
      <c r="BD104" s="89" t="n">
        <f aca="false">H104/(100-BE104)*100</f>
        <v>0</v>
      </c>
      <c r="BE104" s="89" t="n">
        <v>0</v>
      </c>
      <c r="BF104" s="89" t="n">
        <f aca="false">O104</f>
        <v>0.0135</v>
      </c>
      <c r="BH104" s="199" t="n">
        <f aca="false">G104*AO104</f>
        <v>0</v>
      </c>
      <c r="BI104" s="199" t="n">
        <f aca="false">G104*AP104</f>
        <v>0</v>
      </c>
      <c r="BJ104" s="199" t="n">
        <f aca="false">G104*H104</f>
        <v>0</v>
      </c>
      <c r="BK104" s="199"/>
      <c r="BL104" s="89" t="n">
        <v>61</v>
      </c>
      <c r="BW104" s="89" t="str">
        <f aca="false">I104</f>
        <v>21</v>
      </c>
      <c r="BX104" s="201" t="s">
        <v>458</v>
      </c>
    </row>
    <row r="105" customFormat="false" ht="24.05" hidden="false" customHeight="true" outlineLevel="0" collapsed="false">
      <c r="A105" s="189" t="s">
        <v>459</v>
      </c>
      <c r="B105" s="189" t="s">
        <v>104</v>
      </c>
      <c r="C105" s="189" t="s">
        <v>460</v>
      </c>
      <c r="D105" s="190" t="s">
        <v>461</v>
      </c>
      <c r="E105" s="190"/>
      <c r="F105" s="189" t="s">
        <v>252</v>
      </c>
      <c r="G105" s="191" t="n">
        <f aca="false">'Stavební rozpočet'!G105</f>
        <v>471.19</v>
      </c>
      <c r="H105" s="192" t="n">
        <f aca="false">'Stavební rozpočet'!H105</f>
        <v>0</v>
      </c>
      <c r="I105" s="193" t="s">
        <v>192</v>
      </c>
      <c r="J105" s="192" t="n">
        <f aca="false">G105*AO105</f>
        <v>0</v>
      </c>
      <c r="K105" s="192" t="n">
        <f aca="false">G105*AP105</f>
        <v>0</v>
      </c>
      <c r="L105" s="192" t="n">
        <f aca="false">G105*H105</f>
        <v>0</v>
      </c>
      <c r="M105" s="192" t="n">
        <f aca="false">L105*(1+BW105/100)</f>
        <v>0</v>
      </c>
      <c r="N105" s="192" t="n">
        <f aca="false">'Stavební rozpočet'!N105</f>
        <v>0.00411</v>
      </c>
      <c r="O105" s="192" t="n">
        <f aca="false">G105*N105</f>
        <v>1.9365909</v>
      </c>
      <c r="P105" s="193"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104</v>
      </c>
      <c r="AJ105" s="89" t="n">
        <f aca="false">IF(AN105=0,L105,0)</f>
        <v>0</v>
      </c>
      <c r="AK105" s="89" t="n">
        <f aca="false">IF(AN105=12,L105,0)</f>
        <v>0</v>
      </c>
      <c r="AL105" s="89" t="n">
        <f aca="false">IF(AN105=21,L105,0)</f>
        <v>0</v>
      </c>
      <c r="AN105" s="89" t="n">
        <v>21</v>
      </c>
      <c r="AO105" s="89" t="n">
        <f aca="false">H105*0.239096467</f>
        <v>0</v>
      </c>
      <c r="AP105" s="89" t="n">
        <f aca="false">H105*(1-0.239096467)</f>
        <v>0</v>
      </c>
      <c r="AQ105" s="88" t="s">
        <v>188</v>
      </c>
      <c r="AV105" s="89" t="n">
        <f aca="false">AW105+AX105</f>
        <v>0</v>
      </c>
      <c r="AW105" s="89" t="n">
        <f aca="false">G105*AO105</f>
        <v>0</v>
      </c>
      <c r="AX105" s="89" t="n">
        <f aca="false">G105*AP105</f>
        <v>0</v>
      </c>
      <c r="AY105" s="88" t="s">
        <v>435</v>
      </c>
      <c r="AZ105" s="88" t="s">
        <v>415</v>
      </c>
      <c r="BA105" s="170" t="s">
        <v>196</v>
      </c>
      <c r="BC105" s="89" t="n">
        <f aca="false">AW105+AX105</f>
        <v>0</v>
      </c>
      <c r="BD105" s="89" t="n">
        <f aca="false">H105/(100-BE105)*100</f>
        <v>0</v>
      </c>
      <c r="BE105" s="89" t="n">
        <v>0</v>
      </c>
      <c r="BF105" s="89" t="n">
        <f aca="false">O105</f>
        <v>1.9365909</v>
      </c>
      <c r="BH105" s="89" t="n">
        <f aca="false">G105*AO105</f>
        <v>0</v>
      </c>
      <c r="BI105" s="89" t="n">
        <f aca="false">G105*AP105</f>
        <v>0</v>
      </c>
      <c r="BJ105" s="89" t="n">
        <f aca="false">G105*H105</f>
        <v>0</v>
      </c>
      <c r="BK105" s="89"/>
      <c r="BL105" s="89" t="n">
        <v>61</v>
      </c>
      <c r="BW105" s="89" t="str">
        <f aca="false">I105</f>
        <v>21</v>
      </c>
      <c r="BX105" s="10" t="s">
        <v>461</v>
      </c>
    </row>
    <row r="106" customFormat="false" ht="35.5" hidden="false" customHeight="true" outlineLevel="0" collapsed="false">
      <c r="A106" s="189" t="s">
        <v>462</v>
      </c>
      <c r="B106" s="189" t="s">
        <v>104</v>
      </c>
      <c r="C106" s="189" t="s">
        <v>463</v>
      </c>
      <c r="D106" s="190" t="s">
        <v>464</v>
      </c>
      <c r="E106" s="190"/>
      <c r="F106" s="189" t="s">
        <v>252</v>
      </c>
      <c r="G106" s="191" t="n">
        <f aca="false">'Stavební rozpočet'!G106</f>
        <v>471.19</v>
      </c>
      <c r="H106" s="192" t="n">
        <f aca="false">'Stavební rozpočet'!H106</f>
        <v>0</v>
      </c>
      <c r="I106" s="193" t="s">
        <v>192</v>
      </c>
      <c r="J106" s="192" t="n">
        <f aca="false">G106*AO106</f>
        <v>0</v>
      </c>
      <c r="K106" s="192" t="n">
        <f aca="false">G106*AP106</f>
        <v>0</v>
      </c>
      <c r="L106" s="192" t="n">
        <f aca="false">G106*H106</f>
        <v>0</v>
      </c>
      <c r="M106" s="192" t="n">
        <f aca="false">L106*(1+BW106/100)</f>
        <v>0</v>
      </c>
      <c r="N106" s="192" t="n">
        <f aca="false">'Stavební rozpočet'!N106</f>
        <v>0.01095</v>
      </c>
      <c r="O106" s="192" t="n">
        <f aca="false">G106*N106</f>
        <v>5.1595305</v>
      </c>
      <c r="P106" s="193" t="s">
        <v>193</v>
      </c>
      <c r="Z106" s="89" t="n">
        <f aca="false">IF(AQ106="5",BJ106,0)</f>
        <v>0</v>
      </c>
      <c r="AB106" s="89" t="n">
        <f aca="false">IF(AQ106="1",BH106,0)</f>
        <v>0</v>
      </c>
      <c r="AC106" s="89" t="n">
        <f aca="false">IF(AQ106="1",BI106,0)</f>
        <v>0</v>
      </c>
      <c r="AD106" s="89" t="n">
        <f aca="false">IF(AQ106="7",BH106,0)</f>
        <v>0</v>
      </c>
      <c r="AE106" s="89" t="n">
        <f aca="false">IF(AQ106="7",BI106,0)</f>
        <v>0</v>
      </c>
      <c r="AF106" s="89" t="n">
        <f aca="false">IF(AQ106="2",BH106,0)</f>
        <v>0</v>
      </c>
      <c r="AG106" s="89" t="n">
        <f aca="false">IF(AQ106="2",BI106,0)</f>
        <v>0</v>
      </c>
      <c r="AH106" s="89" t="n">
        <f aca="false">IF(AQ106="0",BJ106,0)</f>
        <v>0</v>
      </c>
      <c r="AI106" s="170" t="s">
        <v>104</v>
      </c>
      <c r="AJ106" s="89" t="n">
        <f aca="false">IF(AN106=0,L106,0)</f>
        <v>0</v>
      </c>
      <c r="AK106" s="89" t="n">
        <f aca="false">IF(AN106=12,L106,0)</f>
        <v>0</v>
      </c>
      <c r="AL106" s="89" t="n">
        <f aca="false">IF(AN106=21,L106,0)</f>
        <v>0</v>
      </c>
      <c r="AN106" s="89" t="n">
        <v>21</v>
      </c>
      <c r="AO106" s="89" t="n">
        <f aca="false">H106*0.214762641</f>
        <v>0</v>
      </c>
      <c r="AP106" s="89" t="n">
        <f aca="false">H106*(1-0.214762641)</f>
        <v>0</v>
      </c>
      <c r="AQ106" s="88" t="s">
        <v>188</v>
      </c>
      <c r="AV106" s="89" t="n">
        <f aca="false">AW106+AX106</f>
        <v>0</v>
      </c>
      <c r="AW106" s="89" t="n">
        <f aca="false">G106*AO106</f>
        <v>0</v>
      </c>
      <c r="AX106" s="89" t="n">
        <f aca="false">G106*AP106</f>
        <v>0</v>
      </c>
      <c r="AY106" s="88" t="s">
        <v>435</v>
      </c>
      <c r="AZ106" s="88" t="s">
        <v>415</v>
      </c>
      <c r="BA106" s="170" t="s">
        <v>196</v>
      </c>
      <c r="BC106" s="89" t="n">
        <f aca="false">AW106+AX106</f>
        <v>0</v>
      </c>
      <c r="BD106" s="89" t="n">
        <f aca="false">H106/(100-BE106)*100</f>
        <v>0</v>
      </c>
      <c r="BE106" s="89" t="n">
        <v>0</v>
      </c>
      <c r="BF106" s="89" t="n">
        <f aca="false">O106</f>
        <v>5.1595305</v>
      </c>
      <c r="BH106" s="89" t="n">
        <f aca="false">G106*AO106</f>
        <v>0</v>
      </c>
      <c r="BI106" s="89" t="n">
        <f aca="false">G106*AP106</f>
        <v>0</v>
      </c>
      <c r="BJ106" s="89" t="n">
        <f aca="false">G106*H106</f>
        <v>0</v>
      </c>
      <c r="BK106" s="89"/>
      <c r="BL106" s="89" t="n">
        <v>61</v>
      </c>
      <c r="BW106" s="89" t="str">
        <f aca="false">I106</f>
        <v>21</v>
      </c>
      <c r="BX106" s="10" t="s">
        <v>464</v>
      </c>
    </row>
    <row r="107" customFormat="false" ht="15" hidden="false" customHeight="true" outlineLevel="0" collapsed="false">
      <c r="A107" s="189" t="s">
        <v>465</v>
      </c>
      <c r="B107" s="189" t="s">
        <v>104</v>
      </c>
      <c r="C107" s="189" t="s">
        <v>466</v>
      </c>
      <c r="D107" s="190" t="s">
        <v>467</v>
      </c>
      <c r="E107" s="190"/>
      <c r="F107" s="189" t="s">
        <v>252</v>
      </c>
      <c r="G107" s="191" t="n">
        <f aca="false">'Stavební rozpočet'!G107</f>
        <v>471.19</v>
      </c>
      <c r="H107" s="192" t="n">
        <f aca="false">'Stavební rozpočet'!H107</f>
        <v>0</v>
      </c>
      <c r="I107" s="193" t="s">
        <v>192</v>
      </c>
      <c r="J107" s="192" t="n">
        <f aca="false">G107*AO107</f>
        <v>0</v>
      </c>
      <c r="K107" s="192" t="n">
        <f aca="false">G107*AP107</f>
        <v>0</v>
      </c>
      <c r="L107" s="192" t="n">
        <f aca="false">G107*H107</f>
        <v>0</v>
      </c>
      <c r="M107" s="192" t="n">
        <f aca="false">L107*(1+BW107/100)</f>
        <v>0</v>
      </c>
      <c r="N107" s="192" t="n">
        <f aca="false">'Stavební rozpočet'!N107</f>
        <v>0.00559</v>
      </c>
      <c r="O107" s="192" t="n">
        <f aca="false">G107*N107</f>
        <v>2.6339521</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104</v>
      </c>
      <c r="AJ107" s="89" t="n">
        <f aca="false">IF(AN107=0,L107,0)</f>
        <v>0</v>
      </c>
      <c r="AK107" s="89" t="n">
        <f aca="false">IF(AN107=12,L107,0)</f>
        <v>0</v>
      </c>
      <c r="AL107" s="89" t="n">
        <f aca="false">IF(AN107=21,L107,0)</f>
        <v>0</v>
      </c>
      <c r="AN107" s="89" t="n">
        <v>21</v>
      </c>
      <c r="AO107" s="89" t="n">
        <f aca="false">H107*0.2221766</f>
        <v>0</v>
      </c>
      <c r="AP107" s="89" t="n">
        <f aca="false">H107*(1-0.2221766)</f>
        <v>0</v>
      </c>
      <c r="AQ107" s="88" t="s">
        <v>188</v>
      </c>
      <c r="AV107" s="89" t="n">
        <f aca="false">AW107+AX107</f>
        <v>0</v>
      </c>
      <c r="AW107" s="89" t="n">
        <f aca="false">G107*AO107</f>
        <v>0</v>
      </c>
      <c r="AX107" s="89" t="n">
        <f aca="false">G107*AP107</f>
        <v>0</v>
      </c>
      <c r="AY107" s="88" t="s">
        <v>435</v>
      </c>
      <c r="AZ107" s="88" t="s">
        <v>415</v>
      </c>
      <c r="BA107" s="170" t="s">
        <v>196</v>
      </c>
      <c r="BC107" s="89" t="n">
        <f aca="false">AW107+AX107</f>
        <v>0</v>
      </c>
      <c r="BD107" s="89" t="n">
        <f aca="false">H107/(100-BE107)*100</f>
        <v>0</v>
      </c>
      <c r="BE107" s="89" t="n">
        <v>0</v>
      </c>
      <c r="BF107" s="89" t="n">
        <f aca="false">O107</f>
        <v>2.6339521</v>
      </c>
      <c r="BH107" s="89" t="n">
        <f aca="false">G107*AO107</f>
        <v>0</v>
      </c>
      <c r="BI107" s="89" t="n">
        <f aca="false">G107*AP107</f>
        <v>0</v>
      </c>
      <c r="BJ107" s="89" t="n">
        <f aca="false">G107*H107</f>
        <v>0</v>
      </c>
      <c r="BK107" s="89"/>
      <c r="BL107" s="89" t="n">
        <v>61</v>
      </c>
      <c r="BW107" s="89" t="str">
        <f aca="false">I107</f>
        <v>21</v>
      </c>
      <c r="BX107" s="10" t="s">
        <v>467</v>
      </c>
    </row>
    <row r="108" customFormat="false" ht="15" hidden="false" customHeight="true" outlineLevel="0" collapsed="false">
      <c r="A108" s="189" t="s">
        <v>468</v>
      </c>
      <c r="B108" s="189" t="s">
        <v>104</v>
      </c>
      <c r="C108" s="189" t="s">
        <v>412</v>
      </c>
      <c r="D108" s="190" t="s">
        <v>469</v>
      </c>
      <c r="E108" s="190"/>
      <c r="F108" s="189" t="s">
        <v>252</v>
      </c>
      <c r="G108" s="191" t="n">
        <f aca="false">'Stavební rozpočet'!G108</f>
        <v>1413.57</v>
      </c>
      <c r="H108" s="192" t="n">
        <f aca="false">'Stavební rozpočet'!H108</f>
        <v>0</v>
      </c>
      <c r="I108" s="193" t="s">
        <v>192</v>
      </c>
      <c r="J108" s="192" t="n">
        <f aca="false">G108*AO108</f>
        <v>0</v>
      </c>
      <c r="K108" s="192" t="n">
        <f aca="false">G108*AP108</f>
        <v>0</v>
      </c>
      <c r="L108" s="192" t="n">
        <f aca="false">G108*H108</f>
        <v>0</v>
      </c>
      <c r="M108" s="192" t="n">
        <f aca="false">L108*(1+BW108/100)</f>
        <v>0</v>
      </c>
      <c r="N108" s="192" t="n">
        <f aca="false">'Stavební rozpočet'!N108</f>
        <v>0.00032</v>
      </c>
      <c r="O108" s="192" t="n">
        <f aca="false">G108*N108</f>
        <v>0.4523424</v>
      </c>
      <c r="P108" s="193"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104</v>
      </c>
      <c r="AJ108" s="89" t="n">
        <f aca="false">IF(AN108=0,L108,0)</f>
        <v>0</v>
      </c>
      <c r="AK108" s="89" t="n">
        <f aca="false">IF(AN108=12,L108,0)</f>
        <v>0</v>
      </c>
      <c r="AL108" s="89" t="n">
        <f aca="false">IF(AN108=21,L108,0)</f>
        <v>0</v>
      </c>
      <c r="AN108" s="89" t="n">
        <v>21</v>
      </c>
      <c r="AO108" s="89" t="n">
        <f aca="false">H108*0.498499608</f>
        <v>0</v>
      </c>
      <c r="AP108" s="89" t="n">
        <f aca="false">H108*(1-0.498499608)</f>
        <v>0</v>
      </c>
      <c r="AQ108" s="88" t="s">
        <v>188</v>
      </c>
      <c r="AV108" s="89" t="n">
        <f aca="false">AW108+AX108</f>
        <v>0</v>
      </c>
      <c r="AW108" s="89" t="n">
        <f aca="false">G108*AO108</f>
        <v>0</v>
      </c>
      <c r="AX108" s="89" t="n">
        <f aca="false">G108*AP108</f>
        <v>0</v>
      </c>
      <c r="AY108" s="88" t="s">
        <v>435</v>
      </c>
      <c r="AZ108" s="88" t="s">
        <v>415</v>
      </c>
      <c r="BA108" s="170" t="s">
        <v>196</v>
      </c>
      <c r="BC108" s="89" t="n">
        <f aca="false">AW108+AX108</f>
        <v>0</v>
      </c>
      <c r="BD108" s="89" t="n">
        <f aca="false">H108/(100-BE108)*100</f>
        <v>0</v>
      </c>
      <c r="BE108" s="89" t="n">
        <v>0</v>
      </c>
      <c r="BF108" s="89" t="n">
        <f aca="false">O108</f>
        <v>0.4523424</v>
      </c>
      <c r="BH108" s="89" t="n">
        <f aca="false">G108*AO108</f>
        <v>0</v>
      </c>
      <c r="BI108" s="89" t="n">
        <f aca="false">G108*AP108</f>
        <v>0</v>
      </c>
      <c r="BJ108" s="89" t="n">
        <f aca="false">G108*H108</f>
        <v>0</v>
      </c>
      <c r="BK108" s="89"/>
      <c r="BL108" s="89" t="n">
        <v>61</v>
      </c>
      <c r="BW108" s="89" t="str">
        <f aca="false">I108</f>
        <v>21</v>
      </c>
      <c r="BX108" s="10" t="s">
        <v>469</v>
      </c>
    </row>
    <row r="109" customFormat="false" ht="15" hidden="false" customHeight="true" outlineLevel="0" collapsed="false">
      <c r="A109" s="183"/>
      <c r="B109" s="184" t="s">
        <v>104</v>
      </c>
      <c r="C109" s="184" t="s">
        <v>396</v>
      </c>
      <c r="D109" s="185" t="s">
        <v>470</v>
      </c>
      <c r="E109" s="185"/>
      <c r="F109" s="183" t="s">
        <v>97</v>
      </c>
      <c r="G109" s="186" t="s">
        <v>97</v>
      </c>
      <c r="H109" s="183" t="s">
        <v>97</v>
      </c>
      <c r="I109" s="183" t="s">
        <v>97</v>
      </c>
      <c r="J109" s="187" t="n">
        <f aca="false">SUM(J110:J121)</f>
        <v>0</v>
      </c>
      <c r="K109" s="187" t="n">
        <f aca="false">SUM(K110:K121)</f>
        <v>0</v>
      </c>
      <c r="L109" s="187" t="n">
        <f aca="false">SUM(L110:L121)</f>
        <v>0</v>
      </c>
      <c r="M109" s="187" t="n">
        <f aca="false">SUM(M110:M121)</f>
        <v>0</v>
      </c>
      <c r="N109" s="188"/>
      <c r="O109" s="187" t="n">
        <f aca="false">SUM(O110:O121)</f>
        <v>4.53415679</v>
      </c>
      <c r="P109" s="188"/>
      <c r="AI109" s="170" t="s">
        <v>104</v>
      </c>
      <c r="AS109" s="159" t="n">
        <f aca="false">SUM(AJ110:AJ121)</f>
        <v>0</v>
      </c>
      <c r="AT109" s="159" t="n">
        <f aca="false">SUM(AK110:AK121)</f>
        <v>0</v>
      </c>
      <c r="AU109" s="159" t="n">
        <f aca="false">SUM(AL110:AL121)</f>
        <v>0</v>
      </c>
    </row>
    <row r="110" customFormat="false" ht="15" hidden="false" customHeight="true" outlineLevel="0" collapsed="false">
      <c r="A110" s="189" t="s">
        <v>471</v>
      </c>
      <c r="B110" s="189" t="s">
        <v>104</v>
      </c>
      <c r="C110" s="189" t="s">
        <v>472</v>
      </c>
      <c r="D110" s="190" t="s">
        <v>473</v>
      </c>
      <c r="E110" s="190"/>
      <c r="F110" s="189" t="s">
        <v>252</v>
      </c>
      <c r="G110" s="191" t="n">
        <f aca="false">'Stavební rozpočet'!G110</f>
        <v>70.313</v>
      </c>
      <c r="H110" s="192" t="n">
        <f aca="false">'Stavební rozpočet'!H110</f>
        <v>0</v>
      </c>
      <c r="I110" s="193" t="s">
        <v>192</v>
      </c>
      <c r="J110" s="192" t="n">
        <f aca="false">G110*AO110</f>
        <v>0</v>
      </c>
      <c r="K110" s="192" t="n">
        <f aca="false">G110*AP110</f>
        <v>0</v>
      </c>
      <c r="L110" s="192" t="n">
        <f aca="false">G110*H110</f>
        <v>0</v>
      </c>
      <c r="M110" s="192" t="n">
        <f aca="false">L110*(1+BW110/100)</f>
        <v>0</v>
      </c>
      <c r="N110" s="192" t="n">
        <f aca="false">'Stavební rozpočet'!N110</f>
        <v>4E-005</v>
      </c>
      <c r="O110" s="192" t="n">
        <f aca="false">G110*N110</f>
        <v>0.00281252</v>
      </c>
      <c r="P110" s="193" t="s">
        <v>193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104</v>
      </c>
      <c r="AJ110" s="89" t="n">
        <f aca="false">IF(AN110=0,L110,0)</f>
        <v>0</v>
      </c>
      <c r="AK110" s="89" t="n">
        <f aca="false">IF(AN110=12,L110,0)</f>
        <v>0</v>
      </c>
      <c r="AL110" s="89" t="n">
        <f aca="false">IF(AN110=21,L110,0)</f>
        <v>0</v>
      </c>
      <c r="AN110" s="89" t="n">
        <v>21</v>
      </c>
      <c r="AO110" s="89" t="n">
        <f aca="false">H110*0.313896234</f>
        <v>0</v>
      </c>
      <c r="AP110" s="89" t="n">
        <f aca="false">H110*(1-0.313896234)</f>
        <v>0</v>
      </c>
      <c r="AQ110" s="88" t="s">
        <v>188</v>
      </c>
      <c r="AV110" s="89" t="n">
        <f aca="false">AW110+AX110</f>
        <v>0</v>
      </c>
      <c r="AW110" s="89" t="n">
        <f aca="false">G110*AO110</f>
        <v>0</v>
      </c>
      <c r="AX110" s="89" t="n">
        <f aca="false">G110*AP110</f>
        <v>0</v>
      </c>
      <c r="AY110" s="88" t="s">
        <v>474</v>
      </c>
      <c r="AZ110" s="88" t="s">
        <v>415</v>
      </c>
      <c r="BA110" s="170" t="s">
        <v>196</v>
      </c>
      <c r="BC110" s="89" t="n">
        <f aca="false">AW110+AX110</f>
        <v>0</v>
      </c>
      <c r="BD110" s="89" t="n">
        <f aca="false">H110/(100-BE110)*100</f>
        <v>0</v>
      </c>
      <c r="BE110" s="89" t="n">
        <v>0</v>
      </c>
      <c r="BF110" s="89" t="n">
        <f aca="false">O110</f>
        <v>0.00281252</v>
      </c>
      <c r="BH110" s="89" t="n">
        <f aca="false">G110*AO110</f>
        <v>0</v>
      </c>
      <c r="BI110" s="89" t="n">
        <f aca="false">G110*AP110</f>
        <v>0</v>
      </c>
      <c r="BJ110" s="89" t="n">
        <f aca="false">G110*H110</f>
        <v>0</v>
      </c>
      <c r="BK110" s="89"/>
      <c r="BL110" s="89" t="n">
        <v>62</v>
      </c>
      <c r="BW110" s="89" t="str">
        <f aca="false">I110</f>
        <v>21</v>
      </c>
      <c r="BX110" s="10" t="s">
        <v>473</v>
      </c>
    </row>
    <row r="111" customFormat="false" ht="15" hidden="false" customHeight="true" outlineLevel="0" collapsed="false">
      <c r="A111" s="189" t="s">
        <v>475</v>
      </c>
      <c r="B111" s="189" t="s">
        <v>104</v>
      </c>
      <c r="C111" s="189" t="s">
        <v>454</v>
      </c>
      <c r="D111" s="190" t="s">
        <v>455</v>
      </c>
      <c r="E111" s="190"/>
      <c r="F111" s="189" t="s">
        <v>237</v>
      </c>
      <c r="G111" s="191" t="n">
        <f aca="false">'Stavební rozpočet'!G111</f>
        <v>10.5</v>
      </c>
      <c r="H111" s="192" t="n">
        <f aca="false">'Stavební rozpočet'!H111</f>
        <v>0</v>
      </c>
      <c r="I111" s="193" t="s">
        <v>192</v>
      </c>
      <c r="J111" s="192" t="n">
        <f aca="false">G111*AO111</f>
        <v>0</v>
      </c>
      <c r="K111" s="192" t="n">
        <f aca="false">G111*AP111</f>
        <v>0</v>
      </c>
      <c r="L111" s="192" t="n">
        <f aca="false">G111*H111</f>
        <v>0</v>
      </c>
      <c r="M111" s="192" t="n">
        <f aca="false">L111*(1+BW111/100)</f>
        <v>0</v>
      </c>
      <c r="N111" s="192" t="n">
        <f aca="false">'Stavební rozpočet'!N111</f>
        <v>0</v>
      </c>
      <c r="O111" s="192" t="n">
        <f aca="false">G111*N111</f>
        <v>0</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104</v>
      </c>
      <c r="AJ111" s="89" t="n">
        <f aca="false">IF(AN111=0,L111,0)</f>
        <v>0</v>
      </c>
      <c r="AK111" s="89" t="n">
        <f aca="false">IF(AN111=12,L111,0)</f>
        <v>0</v>
      </c>
      <c r="AL111" s="89" t="n">
        <f aca="false">IF(AN111=21,L111,0)</f>
        <v>0</v>
      </c>
      <c r="AN111" s="89" t="n">
        <v>21</v>
      </c>
      <c r="AO111" s="89" t="n">
        <f aca="false">H111*0</f>
        <v>0</v>
      </c>
      <c r="AP111" s="89" t="n">
        <f aca="false">H111*(1-0)</f>
        <v>0</v>
      </c>
      <c r="AQ111" s="88" t="s">
        <v>188</v>
      </c>
      <c r="AV111" s="89" t="n">
        <f aca="false">AW111+AX111</f>
        <v>0</v>
      </c>
      <c r="AW111" s="89" t="n">
        <f aca="false">G111*AO111</f>
        <v>0</v>
      </c>
      <c r="AX111" s="89" t="n">
        <f aca="false">G111*AP111</f>
        <v>0</v>
      </c>
      <c r="AY111" s="88" t="s">
        <v>474</v>
      </c>
      <c r="AZ111" s="88" t="s">
        <v>415</v>
      </c>
      <c r="BA111" s="170" t="s">
        <v>196</v>
      </c>
      <c r="BC111" s="89" t="n">
        <f aca="false">AW111+AX111</f>
        <v>0</v>
      </c>
      <c r="BD111" s="89" t="n">
        <f aca="false">H111/(100-BE111)*100</f>
        <v>0</v>
      </c>
      <c r="BE111" s="89" t="n">
        <v>0</v>
      </c>
      <c r="BF111" s="89" t="n">
        <f aca="false">O111</f>
        <v>0</v>
      </c>
      <c r="BH111" s="89" t="n">
        <f aca="false">G111*AO111</f>
        <v>0</v>
      </c>
      <c r="BI111" s="89" t="n">
        <f aca="false">G111*AP111</f>
        <v>0</v>
      </c>
      <c r="BJ111" s="89" t="n">
        <f aca="false">G111*H111</f>
        <v>0</v>
      </c>
      <c r="BK111" s="89"/>
      <c r="BL111" s="89" t="n">
        <v>62</v>
      </c>
      <c r="BW111" s="89" t="str">
        <f aca="false">I111</f>
        <v>21</v>
      </c>
      <c r="BX111" s="10" t="s">
        <v>455</v>
      </c>
    </row>
    <row r="112" customFormat="false" ht="15" hidden="false" customHeight="true" outlineLevel="0" collapsed="false">
      <c r="A112" s="194" t="s">
        <v>476</v>
      </c>
      <c r="B112" s="194" t="s">
        <v>104</v>
      </c>
      <c r="C112" s="194" t="s">
        <v>477</v>
      </c>
      <c r="D112" s="195" t="s">
        <v>478</v>
      </c>
      <c r="E112" s="195"/>
      <c r="F112" s="194" t="s">
        <v>237</v>
      </c>
      <c r="G112" s="196" t="n">
        <f aca="false">'Stavební rozpočet'!G112</f>
        <v>11.55</v>
      </c>
      <c r="H112" s="197" t="n">
        <f aca="false">'Stavební rozpočet'!H112</f>
        <v>0</v>
      </c>
      <c r="I112" s="198" t="s">
        <v>192</v>
      </c>
      <c r="J112" s="197" t="n">
        <f aca="false">G112*AO112</f>
        <v>0</v>
      </c>
      <c r="K112" s="197" t="n">
        <f aca="false">G112*AP112</f>
        <v>0</v>
      </c>
      <c r="L112" s="197" t="n">
        <f aca="false">G112*H112</f>
        <v>0</v>
      </c>
      <c r="M112" s="197" t="n">
        <f aca="false">L112*(1+BW112/100)</f>
        <v>0</v>
      </c>
      <c r="N112" s="197" t="n">
        <f aca="false">'Stavební rozpočet'!N112</f>
        <v>0.0005</v>
      </c>
      <c r="O112" s="197" t="n">
        <f aca="false">G112*N112</f>
        <v>0.005775</v>
      </c>
      <c r="P112" s="198" t="s">
        <v>383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104</v>
      </c>
      <c r="AJ112" s="199" t="n">
        <f aca="false">IF(AN112=0,L112,0)</f>
        <v>0</v>
      </c>
      <c r="AK112" s="199" t="n">
        <f aca="false">IF(AN112=12,L112,0)</f>
        <v>0</v>
      </c>
      <c r="AL112" s="199" t="n">
        <f aca="false">IF(AN112=21,L112,0)</f>
        <v>0</v>
      </c>
      <c r="AN112" s="89" t="n">
        <v>21</v>
      </c>
      <c r="AO112" s="89" t="n">
        <f aca="false">H112*1</f>
        <v>0</v>
      </c>
      <c r="AP112" s="89" t="n">
        <f aca="false">H112*(1-1)</f>
        <v>0</v>
      </c>
      <c r="AQ112" s="200" t="s">
        <v>188</v>
      </c>
      <c r="AV112" s="89" t="n">
        <f aca="false">AW112+AX112</f>
        <v>0</v>
      </c>
      <c r="AW112" s="89" t="n">
        <f aca="false">G112*AO112</f>
        <v>0</v>
      </c>
      <c r="AX112" s="89" t="n">
        <f aca="false">G112*AP112</f>
        <v>0</v>
      </c>
      <c r="AY112" s="88" t="s">
        <v>474</v>
      </c>
      <c r="AZ112" s="88" t="s">
        <v>415</v>
      </c>
      <c r="BA112" s="170" t="s">
        <v>196</v>
      </c>
      <c r="BC112" s="89" t="n">
        <f aca="false">AW112+AX112</f>
        <v>0</v>
      </c>
      <c r="BD112" s="89" t="n">
        <f aca="false">H112/(100-BE112)*100</f>
        <v>0</v>
      </c>
      <c r="BE112" s="89" t="n">
        <v>0</v>
      </c>
      <c r="BF112" s="89" t="n">
        <f aca="false">O112</f>
        <v>0.005775</v>
      </c>
      <c r="BH112" s="199" t="n">
        <f aca="false">G112*AO112</f>
        <v>0</v>
      </c>
      <c r="BI112" s="199" t="n">
        <f aca="false">G112*AP112</f>
        <v>0</v>
      </c>
      <c r="BJ112" s="199" t="n">
        <f aca="false">G112*H112</f>
        <v>0</v>
      </c>
      <c r="BK112" s="199"/>
      <c r="BL112" s="89" t="n">
        <v>62</v>
      </c>
      <c r="BW112" s="89" t="str">
        <f aca="false">I112</f>
        <v>21</v>
      </c>
      <c r="BX112" s="201" t="s">
        <v>478</v>
      </c>
    </row>
    <row r="113" customFormat="false" ht="35.5" hidden="false" customHeight="true" outlineLevel="0" collapsed="false">
      <c r="A113" s="189" t="s">
        <v>479</v>
      </c>
      <c r="B113" s="189" t="s">
        <v>104</v>
      </c>
      <c r="C113" s="189" t="s">
        <v>480</v>
      </c>
      <c r="D113" s="190" t="s">
        <v>481</v>
      </c>
      <c r="E113" s="190"/>
      <c r="F113" s="189" t="s">
        <v>252</v>
      </c>
      <c r="G113" s="191" t="n">
        <f aca="false">'Stavební rozpočet'!G113</f>
        <v>27.252</v>
      </c>
      <c r="H113" s="192" t="n">
        <f aca="false">'Stavební rozpočet'!H113</f>
        <v>0</v>
      </c>
      <c r="I113" s="193" t="s">
        <v>192</v>
      </c>
      <c r="J113" s="192" t="n">
        <f aca="false">G113*AO113</f>
        <v>0</v>
      </c>
      <c r="K113" s="192" t="n">
        <f aca="false">G113*AP113</f>
        <v>0</v>
      </c>
      <c r="L113" s="192" t="n">
        <f aca="false">G113*H113</f>
        <v>0</v>
      </c>
      <c r="M113" s="192" t="n">
        <f aca="false">L113*(1+BW113/100)</f>
        <v>0</v>
      </c>
      <c r="N113" s="192" t="n">
        <f aca="false">'Stavební rozpočet'!N113</f>
        <v>0.01002</v>
      </c>
      <c r="O113" s="192" t="n">
        <f aca="false">G113*N113</f>
        <v>0.27306504</v>
      </c>
      <c r="P113" s="193" t="s">
        <v>193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104</v>
      </c>
      <c r="AJ113" s="89" t="n">
        <f aca="false">IF(AN113=0,L113,0)</f>
        <v>0</v>
      </c>
      <c r="AK113" s="89" t="n">
        <f aca="false">IF(AN113=12,L113,0)</f>
        <v>0</v>
      </c>
      <c r="AL113" s="89" t="n">
        <f aca="false">IF(AN113=21,L113,0)</f>
        <v>0</v>
      </c>
      <c r="AN113" s="89" t="n">
        <v>21</v>
      </c>
      <c r="AO113" s="89" t="n">
        <f aca="false">H113*0.741278224</f>
        <v>0</v>
      </c>
      <c r="AP113" s="89" t="n">
        <f aca="false">H113*(1-0.741278224)</f>
        <v>0</v>
      </c>
      <c r="AQ113" s="88" t="s">
        <v>188</v>
      </c>
      <c r="AV113" s="89" t="n">
        <f aca="false">AW113+AX113</f>
        <v>0</v>
      </c>
      <c r="AW113" s="89" t="n">
        <f aca="false">G113*AO113</f>
        <v>0</v>
      </c>
      <c r="AX113" s="89" t="n">
        <f aca="false">G113*AP113</f>
        <v>0</v>
      </c>
      <c r="AY113" s="88" t="s">
        <v>474</v>
      </c>
      <c r="AZ113" s="88" t="s">
        <v>415</v>
      </c>
      <c r="BA113" s="170" t="s">
        <v>196</v>
      </c>
      <c r="BC113" s="89" t="n">
        <f aca="false">AW113+AX113</f>
        <v>0</v>
      </c>
      <c r="BD113" s="89" t="n">
        <f aca="false">H113/(100-BE113)*100</f>
        <v>0</v>
      </c>
      <c r="BE113" s="89" t="n">
        <v>0</v>
      </c>
      <c r="BF113" s="89" t="n">
        <f aca="false">O113</f>
        <v>0.27306504</v>
      </c>
      <c r="BH113" s="89" t="n">
        <f aca="false">G113*AO113</f>
        <v>0</v>
      </c>
      <c r="BI113" s="89" t="n">
        <f aca="false">G113*AP113</f>
        <v>0</v>
      </c>
      <c r="BJ113" s="89" t="n">
        <f aca="false">G113*H113</f>
        <v>0</v>
      </c>
      <c r="BK113" s="89"/>
      <c r="BL113" s="89" t="n">
        <v>62</v>
      </c>
      <c r="BW113" s="89" t="str">
        <f aca="false">I113</f>
        <v>21</v>
      </c>
      <c r="BX113" s="10" t="s">
        <v>481</v>
      </c>
    </row>
    <row r="114" customFormat="false" ht="35.5" hidden="false" customHeight="true" outlineLevel="0" collapsed="false">
      <c r="A114" s="189" t="s">
        <v>482</v>
      </c>
      <c r="B114" s="189" t="s">
        <v>104</v>
      </c>
      <c r="C114" s="189" t="s">
        <v>483</v>
      </c>
      <c r="D114" s="190" t="s">
        <v>484</v>
      </c>
      <c r="E114" s="190"/>
      <c r="F114" s="189" t="s">
        <v>252</v>
      </c>
      <c r="G114" s="191" t="n">
        <f aca="false">'Stavební rozpočet'!G114</f>
        <v>37.6</v>
      </c>
      <c r="H114" s="192" t="n">
        <f aca="false">'Stavební rozpočet'!H114</f>
        <v>0</v>
      </c>
      <c r="I114" s="193" t="s">
        <v>192</v>
      </c>
      <c r="J114" s="192" t="n">
        <f aca="false">G114*AO114</f>
        <v>0</v>
      </c>
      <c r="K114" s="192" t="n">
        <f aca="false">G114*AP114</f>
        <v>0</v>
      </c>
      <c r="L114" s="192" t="n">
        <f aca="false">G114*H114</f>
        <v>0</v>
      </c>
      <c r="M114" s="192" t="n">
        <f aca="false">L114*(1+BW114/100)</f>
        <v>0</v>
      </c>
      <c r="N114" s="192" t="n">
        <f aca="false">'Stavební rozpočet'!N114</f>
        <v>0.01341</v>
      </c>
      <c r="O114" s="192" t="n">
        <f aca="false">G114*N114</f>
        <v>0.504216</v>
      </c>
      <c r="P114" s="193"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104</v>
      </c>
      <c r="AJ114" s="89" t="n">
        <f aca="false">IF(AN114=0,L114,0)</f>
        <v>0</v>
      </c>
      <c r="AK114" s="89" t="n">
        <f aca="false">IF(AN114=12,L114,0)</f>
        <v>0</v>
      </c>
      <c r="AL114" s="89" t="n">
        <f aca="false">IF(AN114=21,L114,0)</f>
        <v>0</v>
      </c>
      <c r="AN114" s="89" t="n">
        <v>21</v>
      </c>
      <c r="AO114" s="89" t="n">
        <f aca="false">H114*0.567145246</f>
        <v>0</v>
      </c>
      <c r="AP114" s="89" t="n">
        <f aca="false">H114*(1-0.567145246)</f>
        <v>0</v>
      </c>
      <c r="AQ114" s="88" t="s">
        <v>188</v>
      </c>
      <c r="AV114" s="89" t="n">
        <f aca="false">AW114+AX114</f>
        <v>0</v>
      </c>
      <c r="AW114" s="89" t="n">
        <f aca="false">G114*AO114</f>
        <v>0</v>
      </c>
      <c r="AX114" s="89" t="n">
        <f aca="false">G114*AP114</f>
        <v>0</v>
      </c>
      <c r="AY114" s="88" t="s">
        <v>474</v>
      </c>
      <c r="AZ114" s="88" t="s">
        <v>415</v>
      </c>
      <c r="BA114" s="170" t="s">
        <v>196</v>
      </c>
      <c r="BC114" s="89" t="n">
        <f aca="false">AW114+AX114</f>
        <v>0</v>
      </c>
      <c r="BD114" s="89" t="n">
        <f aca="false">H114/(100-BE114)*100</f>
        <v>0</v>
      </c>
      <c r="BE114" s="89" t="n">
        <v>0</v>
      </c>
      <c r="BF114" s="89" t="n">
        <f aca="false">O114</f>
        <v>0.504216</v>
      </c>
      <c r="BH114" s="89" t="n">
        <f aca="false">G114*AO114</f>
        <v>0</v>
      </c>
      <c r="BI114" s="89" t="n">
        <f aca="false">G114*AP114</f>
        <v>0</v>
      </c>
      <c r="BJ114" s="89" t="n">
        <f aca="false">G114*H114</f>
        <v>0</v>
      </c>
      <c r="BK114" s="89"/>
      <c r="BL114" s="89" t="n">
        <v>62</v>
      </c>
      <c r="BW114" s="89" t="str">
        <f aca="false">I114</f>
        <v>21</v>
      </c>
      <c r="BX114" s="10" t="s">
        <v>484</v>
      </c>
    </row>
    <row r="115" customFormat="false" ht="24.05" hidden="false" customHeight="true" outlineLevel="0" collapsed="false">
      <c r="A115" s="194" t="s">
        <v>485</v>
      </c>
      <c r="B115" s="194" t="s">
        <v>104</v>
      </c>
      <c r="C115" s="194" t="s">
        <v>486</v>
      </c>
      <c r="D115" s="195" t="s">
        <v>487</v>
      </c>
      <c r="E115" s="195"/>
      <c r="F115" s="194" t="s">
        <v>488</v>
      </c>
      <c r="G115" s="196" t="n">
        <f aca="false">'Stavební rozpočet'!G115</f>
        <v>185.504</v>
      </c>
      <c r="H115" s="197" t="n">
        <f aca="false">'Stavební rozpočet'!H115</f>
        <v>0</v>
      </c>
      <c r="I115" s="198" t="s">
        <v>192</v>
      </c>
      <c r="J115" s="197" t="n">
        <f aca="false">G115*AO115</f>
        <v>0</v>
      </c>
      <c r="K115" s="197" t="n">
        <f aca="false">G115*AP115</f>
        <v>0</v>
      </c>
      <c r="L115" s="197" t="n">
        <f aca="false">G115*H115</f>
        <v>0</v>
      </c>
      <c r="M115" s="197" t="n">
        <f aca="false">L115*(1+BW115/100)</f>
        <v>0</v>
      </c>
      <c r="N115" s="197" t="n">
        <f aca="false">'Stavební rozpočet'!N115</f>
        <v>0.0007</v>
      </c>
      <c r="O115" s="197" t="n">
        <f aca="false">G115*N115</f>
        <v>0.1298528</v>
      </c>
      <c r="P115" s="198" t="s">
        <v>193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104</v>
      </c>
      <c r="AJ115" s="199" t="n">
        <f aca="false">IF(AN115=0,L115,0)</f>
        <v>0</v>
      </c>
      <c r="AK115" s="199" t="n">
        <f aca="false">IF(AN115=12,L115,0)</f>
        <v>0</v>
      </c>
      <c r="AL115" s="199" t="n">
        <f aca="false">IF(AN115=21,L115,0)</f>
        <v>0</v>
      </c>
      <c r="AN115" s="89" t="n">
        <v>21</v>
      </c>
      <c r="AO115" s="89" t="n">
        <f aca="false">H115*1</f>
        <v>0</v>
      </c>
      <c r="AP115" s="89" t="n">
        <f aca="false">H115*(1-1)</f>
        <v>0</v>
      </c>
      <c r="AQ115" s="200" t="s">
        <v>188</v>
      </c>
      <c r="AV115" s="89" t="n">
        <f aca="false">AW115+AX115</f>
        <v>0</v>
      </c>
      <c r="AW115" s="89" t="n">
        <f aca="false">G115*AO115</f>
        <v>0</v>
      </c>
      <c r="AX115" s="89" t="n">
        <f aca="false">G115*AP115</f>
        <v>0</v>
      </c>
      <c r="AY115" s="88" t="s">
        <v>474</v>
      </c>
      <c r="AZ115" s="88" t="s">
        <v>415</v>
      </c>
      <c r="BA115" s="170" t="s">
        <v>196</v>
      </c>
      <c r="BC115" s="89" t="n">
        <f aca="false">AW115+AX115</f>
        <v>0</v>
      </c>
      <c r="BD115" s="89" t="n">
        <f aca="false">H115/(100-BE115)*100</f>
        <v>0</v>
      </c>
      <c r="BE115" s="89" t="n">
        <v>0</v>
      </c>
      <c r="BF115" s="89" t="n">
        <f aca="false">O115</f>
        <v>0.1298528</v>
      </c>
      <c r="BH115" s="199" t="n">
        <f aca="false">G115*AO115</f>
        <v>0</v>
      </c>
      <c r="BI115" s="199" t="n">
        <f aca="false">G115*AP115</f>
        <v>0</v>
      </c>
      <c r="BJ115" s="199" t="n">
        <f aca="false">G115*H115</f>
        <v>0</v>
      </c>
      <c r="BK115" s="199"/>
      <c r="BL115" s="89" t="n">
        <v>62</v>
      </c>
      <c r="BW115" s="89" t="str">
        <f aca="false">I115</f>
        <v>21</v>
      </c>
      <c r="BX115" s="201" t="s">
        <v>487</v>
      </c>
    </row>
    <row r="116" customFormat="false" ht="15" hidden="false" customHeight="true" outlineLevel="0" collapsed="false">
      <c r="A116" s="189" t="s">
        <v>489</v>
      </c>
      <c r="B116" s="189" t="s">
        <v>104</v>
      </c>
      <c r="C116" s="189" t="s">
        <v>490</v>
      </c>
      <c r="D116" s="190" t="s">
        <v>491</v>
      </c>
      <c r="E116" s="190"/>
      <c r="F116" s="189" t="s">
        <v>252</v>
      </c>
      <c r="G116" s="191" t="n">
        <f aca="false">'Stavební rozpočet'!G116</f>
        <v>107.562</v>
      </c>
      <c r="H116" s="192" t="n">
        <f aca="false">'Stavební rozpočet'!H116</f>
        <v>0</v>
      </c>
      <c r="I116" s="193" t="s">
        <v>192</v>
      </c>
      <c r="J116" s="192" t="n">
        <f aca="false">G116*AO116</f>
        <v>0</v>
      </c>
      <c r="K116" s="192" t="n">
        <f aca="false">G116*AP116</f>
        <v>0</v>
      </c>
      <c r="L116" s="192" t="n">
        <f aca="false">G116*H116</f>
        <v>0</v>
      </c>
      <c r="M116" s="192" t="n">
        <f aca="false">L116*(1+BW116/100)</f>
        <v>0</v>
      </c>
      <c r="N116" s="192" t="n">
        <f aca="false">'Stavební rozpočet'!N116</f>
        <v>0.00751</v>
      </c>
      <c r="O116" s="192" t="n">
        <f aca="false">G116*N116</f>
        <v>0.80779062</v>
      </c>
      <c r="P116" s="193"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104</v>
      </c>
      <c r="AJ116" s="89" t="n">
        <f aca="false">IF(AN116=0,L116,0)</f>
        <v>0</v>
      </c>
      <c r="AK116" s="89" t="n">
        <f aca="false">IF(AN116=12,L116,0)</f>
        <v>0</v>
      </c>
      <c r="AL116" s="89" t="n">
        <f aca="false">IF(AN116=21,L116,0)</f>
        <v>0</v>
      </c>
      <c r="AN116" s="89" t="n">
        <v>21</v>
      </c>
      <c r="AO116" s="89" t="n">
        <f aca="false">H116*0.580802992</f>
        <v>0</v>
      </c>
      <c r="AP116" s="89" t="n">
        <f aca="false">H116*(1-0.580802992)</f>
        <v>0</v>
      </c>
      <c r="AQ116" s="88" t="s">
        <v>188</v>
      </c>
      <c r="AV116" s="89" t="n">
        <f aca="false">AW116+AX116</f>
        <v>0</v>
      </c>
      <c r="AW116" s="89" t="n">
        <f aca="false">G116*AO116</f>
        <v>0</v>
      </c>
      <c r="AX116" s="89" t="n">
        <f aca="false">G116*AP116</f>
        <v>0</v>
      </c>
      <c r="AY116" s="88" t="s">
        <v>474</v>
      </c>
      <c r="AZ116" s="88" t="s">
        <v>415</v>
      </c>
      <c r="BA116" s="170" t="s">
        <v>196</v>
      </c>
      <c r="BC116" s="89" t="n">
        <f aca="false">AW116+AX116</f>
        <v>0</v>
      </c>
      <c r="BD116" s="89" t="n">
        <f aca="false">H116/(100-BE116)*100</f>
        <v>0</v>
      </c>
      <c r="BE116" s="89" t="n">
        <v>0</v>
      </c>
      <c r="BF116" s="89" t="n">
        <f aca="false">O116</f>
        <v>0.80779062</v>
      </c>
      <c r="BH116" s="89" t="n">
        <f aca="false">G116*AO116</f>
        <v>0</v>
      </c>
      <c r="BI116" s="89" t="n">
        <f aca="false">G116*AP116</f>
        <v>0</v>
      </c>
      <c r="BJ116" s="89" t="n">
        <f aca="false">G116*H116</f>
        <v>0</v>
      </c>
      <c r="BK116" s="89"/>
      <c r="BL116" s="89" t="n">
        <v>62</v>
      </c>
      <c r="BW116" s="89" t="str">
        <f aca="false">I116</f>
        <v>21</v>
      </c>
      <c r="BX116" s="10" t="s">
        <v>492</v>
      </c>
    </row>
    <row r="117" customFormat="false" ht="23.85" hidden="false" customHeight="true" outlineLevel="0" collapsed="false">
      <c r="A117" s="189" t="s">
        <v>493</v>
      </c>
      <c r="B117" s="189" t="s">
        <v>104</v>
      </c>
      <c r="C117" s="189" t="s">
        <v>494</v>
      </c>
      <c r="D117" s="190" t="s">
        <v>495</v>
      </c>
      <c r="E117" s="190"/>
      <c r="F117" s="189" t="s">
        <v>252</v>
      </c>
      <c r="G117" s="191" t="n">
        <f aca="false">'Stavební rozpočet'!G117</f>
        <v>22.56</v>
      </c>
      <c r="H117" s="192" t="n">
        <f aca="false">'Stavební rozpočet'!H117</f>
        <v>0</v>
      </c>
      <c r="I117" s="193" t="s">
        <v>192</v>
      </c>
      <c r="J117" s="192" t="n">
        <f aca="false">G117*AO117</f>
        <v>0</v>
      </c>
      <c r="K117" s="192" t="n">
        <f aca="false">G117*AP117</f>
        <v>0</v>
      </c>
      <c r="L117" s="192" t="n">
        <f aca="false">G117*H117</f>
        <v>0</v>
      </c>
      <c r="M117" s="192" t="n">
        <f aca="false">L117*(1+BW117/100)</f>
        <v>0</v>
      </c>
      <c r="N117" s="192" t="n">
        <f aca="false">'Stavební rozpočet'!N117</f>
        <v>0.00879</v>
      </c>
      <c r="O117" s="192" t="n">
        <f aca="false">G117*N117</f>
        <v>0.1983024</v>
      </c>
      <c r="P117" s="193" t="s">
        <v>193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104</v>
      </c>
      <c r="AJ117" s="89" t="n">
        <f aca="false">IF(AN117=0,L117,0)</f>
        <v>0</v>
      </c>
      <c r="AK117" s="89" t="n">
        <f aca="false">IF(AN117=12,L117,0)</f>
        <v>0</v>
      </c>
      <c r="AL117" s="89" t="n">
        <f aca="false">IF(AN117=21,L117,0)</f>
        <v>0</v>
      </c>
      <c r="AN117" s="89" t="n">
        <v>21</v>
      </c>
      <c r="AO117" s="89" t="n">
        <f aca="false">H117*0.656090159</f>
        <v>0</v>
      </c>
      <c r="AP117" s="89" t="n">
        <f aca="false">H117*(1-0.656090159)</f>
        <v>0</v>
      </c>
      <c r="AQ117" s="88" t="s">
        <v>188</v>
      </c>
      <c r="AV117" s="89" t="n">
        <f aca="false">AW117+AX117</f>
        <v>0</v>
      </c>
      <c r="AW117" s="89" t="n">
        <f aca="false">G117*AO117</f>
        <v>0</v>
      </c>
      <c r="AX117" s="89" t="n">
        <f aca="false">G117*AP117</f>
        <v>0</v>
      </c>
      <c r="AY117" s="88" t="s">
        <v>474</v>
      </c>
      <c r="AZ117" s="88" t="s">
        <v>415</v>
      </c>
      <c r="BA117" s="170" t="s">
        <v>196</v>
      </c>
      <c r="BC117" s="89" t="n">
        <f aca="false">AW117+AX117</f>
        <v>0</v>
      </c>
      <c r="BD117" s="89" t="n">
        <f aca="false">H117/(100-BE117)*100</f>
        <v>0</v>
      </c>
      <c r="BE117" s="89" t="n">
        <v>0</v>
      </c>
      <c r="BF117" s="89" t="n">
        <f aca="false">O117</f>
        <v>0.1983024</v>
      </c>
      <c r="BH117" s="89" t="n">
        <f aca="false">G117*AO117</f>
        <v>0</v>
      </c>
      <c r="BI117" s="89" t="n">
        <f aca="false">G117*AP117</f>
        <v>0</v>
      </c>
      <c r="BJ117" s="89" t="n">
        <f aca="false">G117*H117</f>
        <v>0</v>
      </c>
      <c r="BK117" s="89"/>
      <c r="BL117" s="89" t="n">
        <v>62</v>
      </c>
      <c r="BW117" s="89" t="str">
        <f aca="false">I117</f>
        <v>21</v>
      </c>
      <c r="BX117" s="10" t="s">
        <v>495</v>
      </c>
    </row>
    <row r="118" customFormat="false" ht="35.5" hidden="false" customHeight="true" outlineLevel="0" collapsed="false">
      <c r="A118" s="189" t="s">
        <v>496</v>
      </c>
      <c r="B118" s="189" t="s">
        <v>104</v>
      </c>
      <c r="C118" s="189" t="s">
        <v>497</v>
      </c>
      <c r="D118" s="190" t="s">
        <v>498</v>
      </c>
      <c r="E118" s="190"/>
      <c r="F118" s="189" t="s">
        <v>252</v>
      </c>
      <c r="G118" s="191" t="n">
        <f aca="false">'Stavební rozpočet'!G118</f>
        <v>120.32</v>
      </c>
      <c r="H118" s="192" t="n">
        <f aca="false">'Stavební rozpočet'!H118</f>
        <v>0</v>
      </c>
      <c r="I118" s="193" t="s">
        <v>192</v>
      </c>
      <c r="J118" s="192" t="n">
        <f aca="false">G118*AO118</f>
        <v>0</v>
      </c>
      <c r="K118" s="192" t="n">
        <f aca="false">G118*AP118</f>
        <v>0</v>
      </c>
      <c r="L118" s="192" t="n">
        <f aca="false">G118*H118</f>
        <v>0</v>
      </c>
      <c r="M118" s="192" t="n">
        <f aca="false">L118*(1+BW118/100)</f>
        <v>0</v>
      </c>
      <c r="N118" s="192" t="n">
        <f aca="false">'Stavební rozpočet'!N118</f>
        <v>0.01065</v>
      </c>
      <c r="O118" s="192" t="n">
        <f aca="false">G118*N118</f>
        <v>1.281408</v>
      </c>
      <c r="P118" s="193" t="s">
        <v>193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104</v>
      </c>
      <c r="AJ118" s="89" t="n">
        <f aca="false">IF(AN118=0,L118,0)</f>
        <v>0</v>
      </c>
      <c r="AK118" s="89" t="n">
        <f aca="false">IF(AN118=12,L118,0)</f>
        <v>0</v>
      </c>
      <c r="AL118" s="89" t="n">
        <f aca="false">IF(AN118=21,L118,0)</f>
        <v>0</v>
      </c>
      <c r="AN118" s="89" t="n">
        <v>21</v>
      </c>
      <c r="AO118" s="89" t="n">
        <f aca="false">H118*0.489272742</f>
        <v>0</v>
      </c>
      <c r="AP118" s="89" t="n">
        <f aca="false">H118*(1-0.489272742)</f>
        <v>0</v>
      </c>
      <c r="AQ118" s="88" t="s">
        <v>188</v>
      </c>
      <c r="AV118" s="89" t="n">
        <f aca="false">AW118+AX118</f>
        <v>0</v>
      </c>
      <c r="AW118" s="89" t="n">
        <f aca="false">G118*AO118</f>
        <v>0</v>
      </c>
      <c r="AX118" s="89" t="n">
        <f aca="false">G118*AP118</f>
        <v>0</v>
      </c>
      <c r="AY118" s="88" t="s">
        <v>474</v>
      </c>
      <c r="AZ118" s="88" t="s">
        <v>415</v>
      </c>
      <c r="BA118" s="170" t="s">
        <v>196</v>
      </c>
      <c r="BC118" s="89" t="n">
        <f aca="false">AW118+AX118</f>
        <v>0</v>
      </c>
      <c r="BD118" s="89" t="n">
        <f aca="false">H118/(100-BE118)*100</f>
        <v>0</v>
      </c>
      <c r="BE118" s="89" t="n">
        <v>0</v>
      </c>
      <c r="BF118" s="89" t="n">
        <f aca="false">O118</f>
        <v>1.281408</v>
      </c>
      <c r="BH118" s="89" t="n">
        <f aca="false">G118*AO118</f>
        <v>0</v>
      </c>
      <c r="BI118" s="89" t="n">
        <f aca="false">G118*AP118</f>
        <v>0</v>
      </c>
      <c r="BJ118" s="89" t="n">
        <f aca="false">G118*H118</f>
        <v>0</v>
      </c>
      <c r="BK118" s="89"/>
      <c r="BL118" s="89" t="n">
        <v>62</v>
      </c>
      <c r="BW118" s="89" t="str">
        <f aca="false">I118</f>
        <v>21</v>
      </c>
      <c r="BX118" s="10" t="s">
        <v>498</v>
      </c>
    </row>
    <row r="119" customFormat="false" ht="35.5" hidden="false" customHeight="true" outlineLevel="0" collapsed="false">
      <c r="A119" s="189" t="s">
        <v>499</v>
      </c>
      <c r="B119" s="189" t="s">
        <v>104</v>
      </c>
      <c r="C119" s="189" t="s">
        <v>483</v>
      </c>
      <c r="D119" s="190" t="s">
        <v>500</v>
      </c>
      <c r="E119" s="190"/>
      <c r="F119" s="189" t="s">
        <v>252</v>
      </c>
      <c r="G119" s="191" t="n">
        <f aca="false">'Stavební rozpočet'!G119</f>
        <v>48.88</v>
      </c>
      <c r="H119" s="192" t="n">
        <f aca="false">'Stavební rozpočet'!H119</f>
        <v>0</v>
      </c>
      <c r="I119" s="193" t="s">
        <v>192</v>
      </c>
      <c r="J119" s="192" t="n">
        <f aca="false">G119*AO119</f>
        <v>0</v>
      </c>
      <c r="K119" s="192" t="n">
        <f aca="false">G119*AP119</f>
        <v>0</v>
      </c>
      <c r="L119" s="192" t="n">
        <f aca="false">G119*H119</f>
        <v>0</v>
      </c>
      <c r="M119" s="192" t="n">
        <f aca="false">L119*(1+BW119/100)</f>
        <v>0</v>
      </c>
      <c r="N119" s="192" t="n">
        <f aca="false">'Stavební rozpočet'!N119</f>
        <v>0.01341</v>
      </c>
      <c r="O119" s="192" t="n">
        <f aca="false">G119*N119</f>
        <v>0.6554808</v>
      </c>
      <c r="P119" s="193" t="s">
        <v>193</v>
      </c>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104</v>
      </c>
      <c r="AJ119" s="89" t="n">
        <f aca="false">IF(AN119=0,L119,0)</f>
        <v>0</v>
      </c>
      <c r="AK119" s="89" t="n">
        <f aca="false">IF(AN119=12,L119,0)</f>
        <v>0</v>
      </c>
      <c r="AL119" s="89" t="n">
        <f aca="false">IF(AN119=21,L119,0)</f>
        <v>0</v>
      </c>
      <c r="AN119" s="89" t="n">
        <v>21</v>
      </c>
      <c r="AO119" s="89" t="n">
        <f aca="false">H119*0.567145175</f>
        <v>0</v>
      </c>
      <c r="AP119" s="89" t="n">
        <f aca="false">H119*(1-0.567145175)</f>
        <v>0</v>
      </c>
      <c r="AQ119" s="88" t="s">
        <v>188</v>
      </c>
      <c r="AV119" s="89" t="n">
        <f aca="false">AW119+AX119</f>
        <v>0</v>
      </c>
      <c r="AW119" s="89" t="n">
        <f aca="false">G119*AO119</f>
        <v>0</v>
      </c>
      <c r="AX119" s="89" t="n">
        <f aca="false">G119*AP119</f>
        <v>0</v>
      </c>
      <c r="AY119" s="88" t="s">
        <v>474</v>
      </c>
      <c r="AZ119" s="88" t="s">
        <v>415</v>
      </c>
      <c r="BA119" s="170" t="s">
        <v>196</v>
      </c>
      <c r="BC119" s="89" t="n">
        <f aca="false">AW119+AX119</f>
        <v>0</v>
      </c>
      <c r="BD119" s="89" t="n">
        <f aca="false">H119/(100-BE119)*100</f>
        <v>0</v>
      </c>
      <c r="BE119" s="89" t="n">
        <v>0</v>
      </c>
      <c r="BF119" s="89" t="n">
        <f aca="false">O119</f>
        <v>0.6554808</v>
      </c>
      <c r="BH119" s="89" t="n">
        <f aca="false">G119*AO119</f>
        <v>0</v>
      </c>
      <c r="BI119" s="89" t="n">
        <f aca="false">G119*AP119</f>
        <v>0</v>
      </c>
      <c r="BJ119" s="89" t="n">
        <f aca="false">G119*H119</f>
        <v>0</v>
      </c>
      <c r="BK119" s="89"/>
      <c r="BL119" s="89" t="n">
        <v>62</v>
      </c>
      <c r="BW119" s="89" t="str">
        <f aca="false">I119</f>
        <v>21</v>
      </c>
      <c r="BX119" s="10" t="s">
        <v>500</v>
      </c>
    </row>
    <row r="120" customFormat="false" ht="35.5" hidden="false" customHeight="true" outlineLevel="0" collapsed="false">
      <c r="A120" s="189" t="s">
        <v>501</v>
      </c>
      <c r="B120" s="189" t="s">
        <v>104</v>
      </c>
      <c r="C120" s="189" t="s">
        <v>494</v>
      </c>
      <c r="D120" s="190" t="s">
        <v>502</v>
      </c>
      <c r="E120" s="190"/>
      <c r="F120" s="189" t="s">
        <v>252</v>
      </c>
      <c r="G120" s="191" t="n">
        <f aca="false">'Stavební rozpočet'!G120</f>
        <v>58.279</v>
      </c>
      <c r="H120" s="192" t="n">
        <f aca="false">'Stavební rozpočet'!H120</f>
        <v>0</v>
      </c>
      <c r="I120" s="193" t="s">
        <v>192</v>
      </c>
      <c r="J120" s="192" t="n">
        <f aca="false">G120*AO120</f>
        <v>0</v>
      </c>
      <c r="K120" s="192" t="n">
        <f aca="false">G120*AP120</f>
        <v>0</v>
      </c>
      <c r="L120" s="192" t="n">
        <f aca="false">G120*H120</f>
        <v>0</v>
      </c>
      <c r="M120" s="192" t="n">
        <f aca="false">L120*(1+BW120/100)</f>
        <v>0</v>
      </c>
      <c r="N120" s="192" t="n">
        <f aca="false">'Stavební rozpočet'!N120</f>
        <v>0.00879</v>
      </c>
      <c r="O120" s="192" t="n">
        <f aca="false">G120*N120</f>
        <v>0.51227241</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104</v>
      </c>
      <c r="AJ120" s="89" t="n">
        <f aca="false">IF(AN120=0,L120,0)</f>
        <v>0</v>
      </c>
      <c r="AK120" s="89" t="n">
        <f aca="false">IF(AN120=12,L120,0)</f>
        <v>0</v>
      </c>
      <c r="AL120" s="89" t="n">
        <f aca="false">IF(AN120=21,L120,0)</f>
        <v>0</v>
      </c>
      <c r="AN120" s="89" t="n">
        <v>21</v>
      </c>
      <c r="AO120" s="89" t="n">
        <f aca="false">H120*0.656090274</f>
        <v>0</v>
      </c>
      <c r="AP120" s="89" t="n">
        <f aca="false">H120*(1-0.656090274)</f>
        <v>0</v>
      </c>
      <c r="AQ120" s="88" t="s">
        <v>188</v>
      </c>
      <c r="AV120" s="89" t="n">
        <f aca="false">AW120+AX120</f>
        <v>0</v>
      </c>
      <c r="AW120" s="89" t="n">
        <f aca="false">G120*AO120</f>
        <v>0</v>
      </c>
      <c r="AX120" s="89" t="n">
        <f aca="false">G120*AP120</f>
        <v>0</v>
      </c>
      <c r="AY120" s="88" t="s">
        <v>474</v>
      </c>
      <c r="AZ120" s="88" t="s">
        <v>415</v>
      </c>
      <c r="BA120" s="170" t="s">
        <v>196</v>
      </c>
      <c r="BC120" s="89" t="n">
        <f aca="false">AW120+AX120</f>
        <v>0</v>
      </c>
      <c r="BD120" s="89" t="n">
        <f aca="false">H120/(100-BE120)*100</f>
        <v>0</v>
      </c>
      <c r="BE120" s="89" t="n">
        <v>0</v>
      </c>
      <c r="BF120" s="89" t="n">
        <f aca="false">O120</f>
        <v>0.51227241</v>
      </c>
      <c r="BH120" s="89" t="n">
        <f aca="false">G120*AO120</f>
        <v>0</v>
      </c>
      <c r="BI120" s="89" t="n">
        <f aca="false">G120*AP120</f>
        <v>0</v>
      </c>
      <c r="BJ120" s="89" t="n">
        <f aca="false">G120*H120</f>
        <v>0</v>
      </c>
      <c r="BK120" s="89"/>
      <c r="BL120" s="89" t="n">
        <v>62</v>
      </c>
      <c r="BW120" s="89" t="str">
        <f aca="false">I120</f>
        <v>21</v>
      </c>
      <c r="BX120" s="10" t="s">
        <v>502</v>
      </c>
    </row>
    <row r="121" customFormat="false" ht="24.05" hidden="false" customHeight="true" outlineLevel="0" collapsed="false">
      <c r="A121" s="194" t="s">
        <v>503</v>
      </c>
      <c r="B121" s="194" t="s">
        <v>104</v>
      </c>
      <c r="C121" s="194" t="s">
        <v>486</v>
      </c>
      <c r="D121" s="195" t="s">
        <v>487</v>
      </c>
      <c r="E121" s="195"/>
      <c r="F121" s="194" t="s">
        <v>488</v>
      </c>
      <c r="G121" s="196" t="n">
        <f aca="false">'Stavební rozpočet'!G121</f>
        <v>233.116</v>
      </c>
      <c r="H121" s="197" t="n">
        <f aca="false">'Stavební rozpočet'!H121</f>
        <v>0</v>
      </c>
      <c r="I121" s="198" t="s">
        <v>192</v>
      </c>
      <c r="J121" s="197" t="n">
        <f aca="false">G121*AO121</f>
        <v>0</v>
      </c>
      <c r="K121" s="197" t="n">
        <f aca="false">G121*AP121</f>
        <v>0</v>
      </c>
      <c r="L121" s="197" t="n">
        <f aca="false">G121*H121</f>
        <v>0</v>
      </c>
      <c r="M121" s="197" t="n">
        <f aca="false">L121*(1+BW121/100)</f>
        <v>0</v>
      </c>
      <c r="N121" s="197" t="n">
        <f aca="false">'Stavební rozpočet'!N121</f>
        <v>0.0007</v>
      </c>
      <c r="O121" s="197" t="n">
        <f aca="false">G121*N121</f>
        <v>0.1631812</v>
      </c>
      <c r="P121" s="198" t="s">
        <v>193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104</v>
      </c>
      <c r="AJ121" s="199" t="n">
        <f aca="false">IF(AN121=0,L121,0)</f>
        <v>0</v>
      </c>
      <c r="AK121" s="199" t="n">
        <f aca="false">IF(AN121=12,L121,0)</f>
        <v>0</v>
      </c>
      <c r="AL121" s="199" t="n">
        <f aca="false">IF(AN121=21,L121,0)</f>
        <v>0</v>
      </c>
      <c r="AN121" s="89" t="n">
        <v>21</v>
      </c>
      <c r="AO121" s="89" t="n">
        <f aca="false">H121*1</f>
        <v>0</v>
      </c>
      <c r="AP121" s="89" t="n">
        <f aca="false">H121*(1-1)</f>
        <v>0</v>
      </c>
      <c r="AQ121" s="200" t="s">
        <v>188</v>
      </c>
      <c r="AV121" s="89" t="n">
        <f aca="false">AW121+AX121</f>
        <v>0</v>
      </c>
      <c r="AW121" s="89" t="n">
        <f aca="false">G121*AO121</f>
        <v>0</v>
      </c>
      <c r="AX121" s="89" t="n">
        <f aca="false">G121*AP121</f>
        <v>0</v>
      </c>
      <c r="AY121" s="88" t="s">
        <v>474</v>
      </c>
      <c r="AZ121" s="88" t="s">
        <v>415</v>
      </c>
      <c r="BA121" s="170" t="s">
        <v>196</v>
      </c>
      <c r="BC121" s="89" t="n">
        <f aca="false">AW121+AX121</f>
        <v>0</v>
      </c>
      <c r="BD121" s="89" t="n">
        <f aca="false">H121/(100-BE121)*100</f>
        <v>0</v>
      </c>
      <c r="BE121" s="89" t="n">
        <v>0</v>
      </c>
      <c r="BF121" s="89" t="n">
        <f aca="false">O121</f>
        <v>0.1631812</v>
      </c>
      <c r="BH121" s="199" t="n">
        <f aca="false">G121*AO121</f>
        <v>0</v>
      </c>
      <c r="BI121" s="199" t="n">
        <f aca="false">G121*AP121</f>
        <v>0</v>
      </c>
      <c r="BJ121" s="199" t="n">
        <f aca="false">G121*H121</f>
        <v>0</v>
      </c>
      <c r="BK121" s="199"/>
      <c r="BL121" s="89" t="n">
        <v>62</v>
      </c>
      <c r="BW121" s="89" t="str">
        <f aca="false">I121</f>
        <v>21</v>
      </c>
      <c r="BX121" s="201" t="s">
        <v>487</v>
      </c>
    </row>
    <row r="122" customFormat="false" ht="15" hidden="false" customHeight="true" outlineLevel="0" collapsed="false">
      <c r="A122" s="183"/>
      <c r="B122" s="184" t="s">
        <v>104</v>
      </c>
      <c r="C122" s="184" t="s">
        <v>399</v>
      </c>
      <c r="D122" s="185" t="s">
        <v>504</v>
      </c>
      <c r="E122" s="185"/>
      <c r="F122" s="183" t="s">
        <v>97</v>
      </c>
      <c r="G122" s="186" t="s">
        <v>97</v>
      </c>
      <c r="H122" s="183" t="s">
        <v>97</v>
      </c>
      <c r="I122" s="183" t="s">
        <v>97</v>
      </c>
      <c r="J122" s="187" t="n">
        <f aca="false">SUM(J123:J128)</f>
        <v>0</v>
      </c>
      <c r="K122" s="187" t="n">
        <f aca="false">SUM(K123:K128)</f>
        <v>0</v>
      </c>
      <c r="L122" s="187" t="n">
        <f aca="false">SUM(L123:L128)</f>
        <v>0</v>
      </c>
      <c r="M122" s="187" t="n">
        <f aca="false">SUM(M123:M128)</f>
        <v>0</v>
      </c>
      <c r="N122" s="188"/>
      <c r="O122" s="187" t="n">
        <f aca="false">SUM(O123:O128)</f>
        <v>132.59057752</v>
      </c>
      <c r="P122" s="188"/>
      <c r="AI122" s="170" t="s">
        <v>104</v>
      </c>
      <c r="AS122" s="159" t="n">
        <f aca="false">SUM(AJ123:AJ128)</f>
        <v>0</v>
      </c>
      <c r="AT122" s="159" t="n">
        <f aca="false">SUM(AK123:AK128)</f>
        <v>0</v>
      </c>
      <c r="AU122" s="159" t="n">
        <f aca="false">SUM(AL123:AL128)</f>
        <v>0</v>
      </c>
    </row>
    <row r="123" customFormat="false" ht="24.05" hidden="false" customHeight="true" outlineLevel="0" collapsed="false">
      <c r="A123" s="189" t="s">
        <v>505</v>
      </c>
      <c r="B123" s="189" t="s">
        <v>104</v>
      </c>
      <c r="C123" s="189" t="s">
        <v>506</v>
      </c>
      <c r="D123" s="190" t="s">
        <v>507</v>
      </c>
      <c r="E123" s="190"/>
      <c r="F123" s="189" t="s">
        <v>252</v>
      </c>
      <c r="G123" s="191" t="n">
        <f aca="false">'Stavební rozpočet'!G123</f>
        <v>564</v>
      </c>
      <c r="H123" s="192" t="n">
        <f aca="false">'Stavební rozpočet'!H123</f>
        <v>0</v>
      </c>
      <c r="I123" s="193" t="s">
        <v>192</v>
      </c>
      <c r="J123" s="192" t="n">
        <f aca="false">G123*AO123</f>
        <v>0</v>
      </c>
      <c r="K123" s="192" t="n">
        <f aca="false">G123*AP123</f>
        <v>0</v>
      </c>
      <c r="L123" s="192" t="n">
        <f aca="false">G123*H123</f>
        <v>0</v>
      </c>
      <c r="M123" s="192" t="n">
        <f aca="false">L123*(1+BW123/100)</f>
        <v>0</v>
      </c>
      <c r="N123" s="192" t="n">
        <f aca="false">'Stavební rozpočet'!N123</f>
        <v>0.05616</v>
      </c>
      <c r="O123" s="192" t="n">
        <f aca="false">G123*N123</f>
        <v>31.67424</v>
      </c>
      <c r="P123" s="193" t="s">
        <v>193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104</v>
      </c>
      <c r="AJ123" s="89" t="n">
        <f aca="false">IF(AN123=0,L123,0)</f>
        <v>0</v>
      </c>
      <c r="AK123" s="89" t="n">
        <f aca="false">IF(AN123=12,L123,0)</f>
        <v>0</v>
      </c>
      <c r="AL123" s="89" t="n">
        <f aca="false">IF(AN123=21,L123,0)</f>
        <v>0</v>
      </c>
      <c r="AN123" s="89" t="n">
        <v>21</v>
      </c>
      <c r="AO123" s="89" t="n">
        <f aca="false">H123*0.690472312</f>
        <v>0</v>
      </c>
      <c r="AP123" s="89" t="n">
        <f aca="false">H123*(1-0.690472312)</f>
        <v>0</v>
      </c>
      <c r="AQ123" s="88" t="s">
        <v>188</v>
      </c>
      <c r="AV123" s="89" t="n">
        <f aca="false">AW123+AX123</f>
        <v>0</v>
      </c>
      <c r="AW123" s="89" t="n">
        <f aca="false">G123*AO123</f>
        <v>0</v>
      </c>
      <c r="AX123" s="89" t="n">
        <f aca="false">G123*AP123</f>
        <v>0</v>
      </c>
      <c r="AY123" s="88" t="s">
        <v>508</v>
      </c>
      <c r="AZ123" s="88" t="s">
        <v>415</v>
      </c>
      <c r="BA123" s="170" t="s">
        <v>196</v>
      </c>
      <c r="BC123" s="89" t="n">
        <f aca="false">AW123+AX123</f>
        <v>0</v>
      </c>
      <c r="BD123" s="89" t="n">
        <f aca="false">H123/(100-BE123)*100</f>
        <v>0</v>
      </c>
      <c r="BE123" s="89" t="n">
        <v>0</v>
      </c>
      <c r="BF123" s="89" t="n">
        <f aca="false">O123</f>
        <v>31.67424</v>
      </c>
      <c r="BH123" s="89" t="n">
        <f aca="false">G123*AO123</f>
        <v>0</v>
      </c>
      <c r="BI123" s="89" t="n">
        <f aca="false">G123*AP123</f>
        <v>0</v>
      </c>
      <c r="BJ123" s="89" t="n">
        <f aca="false">G123*H123</f>
        <v>0</v>
      </c>
      <c r="BK123" s="89"/>
      <c r="BL123" s="89" t="n">
        <v>63</v>
      </c>
      <c r="BW123" s="89" t="str">
        <f aca="false">I123</f>
        <v>21</v>
      </c>
      <c r="BX123" s="10" t="s">
        <v>507</v>
      </c>
    </row>
    <row r="124" customFormat="false" ht="15" hidden="false" customHeight="true" outlineLevel="0" collapsed="false">
      <c r="A124" s="189" t="s">
        <v>509</v>
      </c>
      <c r="B124" s="189" t="s">
        <v>104</v>
      </c>
      <c r="C124" s="189" t="s">
        <v>510</v>
      </c>
      <c r="D124" s="190" t="s">
        <v>511</v>
      </c>
      <c r="E124" s="190"/>
      <c r="F124" s="189" t="s">
        <v>252</v>
      </c>
      <c r="G124" s="191" t="n">
        <f aca="false">'Stavební rozpočet'!G124</f>
        <v>477.978</v>
      </c>
      <c r="H124" s="192" t="n">
        <f aca="false">'Stavební rozpočet'!H124</f>
        <v>0</v>
      </c>
      <c r="I124" s="193" t="s">
        <v>192</v>
      </c>
      <c r="J124" s="192" t="n">
        <f aca="false">G124*AO124</f>
        <v>0</v>
      </c>
      <c r="K124" s="192" t="n">
        <f aca="false">G124*AP124</f>
        <v>0</v>
      </c>
      <c r="L124" s="192" t="n">
        <f aca="false">G124*H124</f>
        <v>0</v>
      </c>
      <c r="M124" s="192" t="n">
        <f aca="false">L124*(1+BW124/100)</f>
        <v>0</v>
      </c>
      <c r="N124" s="192" t="n">
        <f aca="false">'Stavební rozpočet'!N124</f>
        <v>0.1111</v>
      </c>
      <c r="O124" s="192" t="n">
        <f aca="false">G124*N124</f>
        <v>53.1033558</v>
      </c>
      <c r="P124" s="193" t="s">
        <v>193</v>
      </c>
      <c r="Z124" s="89" t="n">
        <f aca="false">IF(AQ124="5",BJ124,0)</f>
        <v>0</v>
      </c>
      <c r="AB124" s="89" t="n">
        <f aca="false">IF(AQ124="1",BH124,0)</f>
        <v>0</v>
      </c>
      <c r="AC124" s="89" t="n">
        <f aca="false">IF(AQ124="1",BI124,0)</f>
        <v>0</v>
      </c>
      <c r="AD124" s="89" t="n">
        <f aca="false">IF(AQ124="7",BH124,0)</f>
        <v>0</v>
      </c>
      <c r="AE124" s="89" t="n">
        <f aca="false">IF(AQ124="7",BI124,0)</f>
        <v>0</v>
      </c>
      <c r="AF124" s="89" t="n">
        <f aca="false">IF(AQ124="2",BH124,0)</f>
        <v>0</v>
      </c>
      <c r="AG124" s="89" t="n">
        <f aca="false">IF(AQ124="2",BI124,0)</f>
        <v>0</v>
      </c>
      <c r="AH124" s="89" t="n">
        <f aca="false">IF(AQ124="0",BJ124,0)</f>
        <v>0</v>
      </c>
      <c r="AI124" s="170" t="s">
        <v>104</v>
      </c>
      <c r="AJ124" s="89" t="n">
        <f aca="false">IF(AN124=0,L124,0)</f>
        <v>0</v>
      </c>
      <c r="AK124" s="89" t="n">
        <f aca="false">IF(AN124=12,L124,0)</f>
        <v>0</v>
      </c>
      <c r="AL124" s="89" t="n">
        <f aca="false">IF(AN124=21,L124,0)</f>
        <v>0</v>
      </c>
      <c r="AN124" s="89" t="n">
        <v>21</v>
      </c>
      <c r="AO124" s="89" t="n">
        <f aca="false">H124*0.732012829</f>
        <v>0</v>
      </c>
      <c r="AP124" s="89" t="n">
        <f aca="false">H124*(1-0.732012829)</f>
        <v>0</v>
      </c>
      <c r="AQ124" s="88" t="s">
        <v>188</v>
      </c>
      <c r="AV124" s="89" t="n">
        <f aca="false">AW124+AX124</f>
        <v>0</v>
      </c>
      <c r="AW124" s="89" t="n">
        <f aca="false">G124*AO124</f>
        <v>0</v>
      </c>
      <c r="AX124" s="89" t="n">
        <f aca="false">G124*AP124</f>
        <v>0</v>
      </c>
      <c r="AY124" s="88" t="s">
        <v>508</v>
      </c>
      <c r="AZ124" s="88" t="s">
        <v>415</v>
      </c>
      <c r="BA124" s="170" t="s">
        <v>196</v>
      </c>
      <c r="BC124" s="89" t="n">
        <f aca="false">AW124+AX124</f>
        <v>0</v>
      </c>
      <c r="BD124" s="89" t="n">
        <f aca="false">H124/(100-BE124)*100</f>
        <v>0</v>
      </c>
      <c r="BE124" s="89" t="n">
        <v>0</v>
      </c>
      <c r="BF124" s="89" t="n">
        <f aca="false">O124</f>
        <v>53.1033558</v>
      </c>
      <c r="BH124" s="89" t="n">
        <f aca="false">G124*AO124</f>
        <v>0</v>
      </c>
      <c r="BI124" s="89" t="n">
        <f aca="false">G124*AP124</f>
        <v>0</v>
      </c>
      <c r="BJ124" s="89" t="n">
        <f aca="false">G124*H124</f>
        <v>0</v>
      </c>
      <c r="BK124" s="89"/>
      <c r="BL124" s="89" t="n">
        <v>63</v>
      </c>
      <c r="BW124" s="89" t="str">
        <f aca="false">I124</f>
        <v>21</v>
      </c>
      <c r="BX124" s="10" t="s">
        <v>511</v>
      </c>
    </row>
    <row r="125" customFormat="false" ht="15" hidden="false" customHeight="true" outlineLevel="0" collapsed="false">
      <c r="A125" s="189" t="s">
        <v>512</v>
      </c>
      <c r="B125" s="189" t="s">
        <v>104</v>
      </c>
      <c r="C125" s="189" t="s">
        <v>513</v>
      </c>
      <c r="D125" s="190" t="s">
        <v>514</v>
      </c>
      <c r="E125" s="190"/>
      <c r="F125" s="189" t="s">
        <v>252</v>
      </c>
      <c r="G125" s="191" t="n">
        <f aca="false">'Stavební rozpočet'!G125</f>
        <v>1911.912</v>
      </c>
      <c r="H125" s="192" t="n">
        <f aca="false">'Stavební rozpočet'!H125</f>
        <v>0</v>
      </c>
      <c r="I125" s="193" t="s">
        <v>192</v>
      </c>
      <c r="J125" s="192" t="n">
        <f aca="false">G125*AO125</f>
        <v>0</v>
      </c>
      <c r="K125" s="192" t="n">
        <f aca="false">G125*AP125</f>
        <v>0</v>
      </c>
      <c r="L125" s="192" t="n">
        <f aca="false">G125*H125</f>
        <v>0</v>
      </c>
      <c r="M125" s="192" t="n">
        <f aca="false">L125*(1+BW125/100)</f>
        <v>0</v>
      </c>
      <c r="N125" s="192" t="n">
        <f aca="false">'Stavební rozpočet'!N125</f>
        <v>0.01111</v>
      </c>
      <c r="O125" s="192" t="n">
        <f aca="false">G125*N125</f>
        <v>21.24134232</v>
      </c>
      <c r="P125" s="193" t="s">
        <v>193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104</v>
      </c>
      <c r="AJ125" s="89" t="n">
        <f aca="false">IF(AN125=0,L125,0)</f>
        <v>0</v>
      </c>
      <c r="AK125" s="89" t="n">
        <f aca="false">IF(AN125=12,L125,0)</f>
        <v>0</v>
      </c>
      <c r="AL125" s="89" t="n">
        <f aca="false">IF(AN125=21,L125,0)</f>
        <v>0</v>
      </c>
      <c r="AN125" s="89" t="n">
        <v>21</v>
      </c>
      <c r="AO125" s="89" t="n">
        <f aca="false">H125*0.882124198</f>
        <v>0</v>
      </c>
      <c r="AP125" s="89" t="n">
        <f aca="false">H125*(1-0.882124198)</f>
        <v>0</v>
      </c>
      <c r="AQ125" s="88" t="s">
        <v>188</v>
      </c>
      <c r="AV125" s="89" t="n">
        <f aca="false">AW125+AX125</f>
        <v>0</v>
      </c>
      <c r="AW125" s="89" t="n">
        <f aca="false">G125*AO125</f>
        <v>0</v>
      </c>
      <c r="AX125" s="89" t="n">
        <f aca="false">G125*AP125</f>
        <v>0</v>
      </c>
      <c r="AY125" s="88" t="s">
        <v>508</v>
      </c>
      <c r="AZ125" s="88" t="s">
        <v>415</v>
      </c>
      <c r="BA125" s="170" t="s">
        <v>196</v>
      </c>
      <c r="BC125" s="89" t="n">
        <f aca="false">AW125+AX125</f>
        <v>0</v>
      </c>
      <c r="BD125" s="89" t="n">
        <f aca="false">H125/(100-BE125)*100</f>
        <v>0</v>
      </c>
      <c r="BE125" s="89" t="n">
        <v>0</v>
      </c>
      <c r="BF125" s="89" t="n">
        <f aca="false">O125</f>
        <v>21.24134232</v>
      </c>
      <c r="BH125" s="89" t="n">
        <f aca="false">G125*AO125</f>
        <v>0</v>
      </c>
      <c r="BI125" s="89" t="n">
        <f aca="false">G125*AP125</f>
        <v>0</v>
      </c>
      <c r="BJ125" s="89" t="n">
        <f aca="false">G125*H125</f>
        <v>0</v>
      </c>
      <c r="BK125" s="89"/>
      <c r="BL125" s="89" t="n">
        <v>63</v>
      </c>
      <c r="BW125" s="89" t="str">
        <f aca="false">I125</f>
        <v>21</v>
      </c>
      <c r="BX125" s="10" t="s">
        <v>514</v>
      </c>
    </row>
    <row r="126" customFormat="false" ht="15" hidden="false" customHeight="true" outlineLevel="0" collapsed="false">
      <c r="A126" s="189" t="s">
        <v>515</v>
      </c>
      <c r="B126" s="189" t="s">
        <v>104</v>
      </c>
      <c r="C126" s="189" t="s">
        <v>513</v>
      </c>
      <c r="D126" s="190" t="s">
        <v>516</v>
      </c>
      <c r="E126" s="190"/>
      <c r="F126" s="189" t="s">
        <v>252</v>
      </c>
      <c r="G126" s="191" t="n">
        <f aca="false">'Stavební rozpočet'!G126</f>
        <v>2389.89</v>
      </c>
      <c r="H126" s="192" t="n">
        <f aca="false">'Stavební rozpočet'!H126</f>
        <v>0</v>
      </c>
      <c r="I126" s="193" t="s">
        <v>192</v>
      </c>
      <c r="J126" s="192" t="n">
        <f aca="false">G126*AO126</f>
        <v>0</v>
      </c>
      <c r="K126" s="192" t="n">
        <f aca="false">G126*AP126</f>
        <v>0</v>
      </c>
      <c r="L126" s="192" t="n">
        <f aca="false">G126*H126</f>
        <v>0</v>
      </c>
      <c r="M126" s="192" t="n">
        <f aca="false">L126*(1+BW126/100)</f>
        <v>0</v>
      </c>
      <c r="N126" s="192" t="n">
        <f aca="false">'Stavební rozpočet'!N126</f>
        <v>0.01111</v>
      </c>
      <c r="O126" s="192" t="n">
        <f aca="false">G126*N126</f>
        <v>26.5516779</v>
      </c>
      <c r="P126" s="193"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104</v>
      </c>
      <c r="AJ126" s="89" t="n">
        <f aca="false">IF(AN126=0,L126,0)</f>
        <v>0</v>
      </c>
      <c r="AK126" s="89" t="n">
        <f aca="false">IF(AN126=12,L126,0)</f>
        <v>0</v>
      </c>
      <c r="AL126" s="89" t="n">
        <f aca="false">IF(AN126=21,L126,0)</f>
        <v>0</v>
      </c>
      <c r="AN126" s="89" t="n">
        <v>21</v>
      </c>
      <c r="AO126" s="89" t="n">
        <f aca="false">H126*0.882124258</f>
        <v>0</v>
      </c>
      <c r="AP126" s="89" t="n">
        <f aca="false">H126*(1-0.882124258)</f>
        <v>0</v>
      </c>
      <c r="AQ126" s="88" t="s">
        <v>188</v>
      </c>
      <c r="AV126" s="89" t="n">
        <f aca="false">AW126+AX126</f>
        <v>0</v>
      </c>
      <c r="AW126" s="89" t="n">
        <f aca="false">G126*AO126</f>
        <v>0</v>
      </c>
      <c r="AX126" s="89" t="n">
        <f aca="false">G126*AP126</f>
        <v>0</v>
      </c>
      <c r="AY126" s="88" t="s">
        <v>508</v>
      </c>
      <c r="AZ126" s="88" t="s">
        <v>415</v>
      </c>
      <c r="BA126" s="170" t="s">
        <v>196</v>
      </c>
      <c r="BC126" s="89" t="n">
        <f aca="false">AW126+AX126</f>
        <v>0</v>
      </c>
      <c r="BD126" s="89" t="n">
        <f aca="false">H126/(100-BE126)*100</f>
        <v>0</v>
      </c>
      <c r="BE126" s="89" t="n">
        <v>0</v>
      </c>
      <c r="BF126" s="89" t="n">
        <f aca="false">O126</f>
        <v>26.5516779</v>
      </c>
      <c r="BH126" s="89" t="n">
        <f aca="false">G126*AO126</f>
        <v>0</v>
      </c>
      <c r="BI126" s="89" t="n">
        <f aca="false">G126*AP126</f>
        <v>0</v>
      </c>
      <c r="BJ126" s="89" t="n">
        <f aca="false">G126*H126</f>
        <v>0</v>
      </c>
      <c r="BK126" s="89"/>
      <c r="BL126" s="89" t="n">
        <v>63</v>
      </c>
      <c r="BW126" s="89" t="str">
        <f aca="false">I126</f>
        <v>21</v>
      </c>
      <c r="BX126" s="10" t="s">
        <v>516</v>
      </c>
    </row>
    <row r="127" customFormat="false" ht="24.05" hidden="false" customHeight="true" outlineLevel="0" collapsed="false">
      <c r="A127" s="189" t="s">
        <v>517</v>
      </c>
      <c r="B127" s="189" t="s">
        <v>104</v>
      </c>
      <c r="C127" s="189" t="s">
        <v>518</v>
      </c>
      <c r="D127" s="190" t="s">
        <v>519</v>
      </c>
      <c r="E127" s="190"/>
      <c r="F127" s="189" t="s">
        <v>237</v>
      </c>
      <c r="G127" s="191" t="n">
        <f aca="false">'Stavební rozpočet'!G127</f>
        <v>26.975</v>
      </c>
      <c r="H127" s="192" t="n">
        <f aca="false">'Stavební rozpočet'!H127</f>
        <v>0</v>
      </c>
      <c r="I127" s="193" t="s">
        <v>192</v>
      </c>
      <c r="J127" s="192" t="n">
        <f aca="false">G127*AO127</f>
        <v>0</v>
      </c>
      <c r="K127" s="192" t="n">
        <f aca="false">G127*AP127</f>
        <v>0</v>
      </c>
      <c r="L127" s="192" t="n">
        <f aca="false">G127*H127</f>
        <v>0</v>
      </c>
      <c r="M127" s="192" t="n">
        <f aca="false">L127*(1+BW127/100)</f>
        <v>0</v>
      </c>
      <c r="N127" s="192" t="n">
        <f aca="false">'Stavební rozpočet'!N127</f>
        <v>0</v>
      </c>
      <c r="O127" s="192" t="n">
        <f aca="false">G127*N127</f>
        <v>0</v>
      </c>
      <c r="P127" s="193" t="s">
        <v>193</v>
      </c>
      <c r="Z127" s="89" t="n">
        <f aca="false">IF(AQ127="5",BJ127,0)</f>
        <v>0</v>
      </c>
      <c r="AB127" s="89" t="n">
        <f aca="false">IF(AQ127="1",BH127,0)</f>
        <v>0</v>
      </c>
      <c r="AC127" s="89" t="n">
        <f aca="false">IF(AQ127="1",BI127,0)</f>
        <v>0</v>
      </c>
      <c r="AD127" s="89" t="n">
        <f aca="false">IF(AQ127="7",BH127,0)</f>
        <v>0</v>
      </c>
      <c r="AE127" s="89" t="n">
        <f aca="false">IF(AQ127="7",BI127,0)</f>
        <v>0</v>
      </c>
      <c r="AF127" s="89" t="n">
        <f aca="false">IF(AQ127="2",BH127,0)</f>
        <v>0</v>
      </c>
      <c r="AG127" s="89" t="n">
        <f aca="false">IF(AQ127="2",BI127,0)</f>
        <v>0</v>
      </c>
      <c r="AH127" s="89" t="n">
        <f aca="false">IF(AQ127="0",BJ127,0)</f>
        <v>0</v>
      </c>
      <c r="AI127" s="170" t="s">
        <v>104</v>
      </c>
      <c r="AJ127" s="89" t="n">
        <f aca="false">IF(AN127=0,L127,0)</f>
        <v>0</v>
      </c>
      <c r="AK127" s="89" t="n">
        <f aca="false">IF(AN127=12,L127,0)</f>
        <v>0</v>
      </c>
      <c r="AL127" s="89" t="n">
        <f aca="false">IF(AN127=21,L127,0)</f>
        <v>0</v>
      </c>
      <c r="AN127" s="89" t="n">
        <v>21</v>
      </c>
      <c r="AO127" s="89" t="n">
        <f aca="false">H127*0.546945714</f>
        <v>0</v>
      </c>
      <c r="AP127" s="89" t="n">
        <f aca="false">H127*(1-0.546945714)</f>
        <v>0</v>
      </c>
      <c r="AQ127" s="88" t="s">
        <v>188</v>
      </c>
      <c r="AV127" s="89" t="n">
        <f aca="false">AW127+AX127</f>
        <v>0</v>
      </c>
      <c r="AW127" s="89" t="n">
        <f aca="false">G127*AO127</f>
        <v>0</v>
      </c>
      <c r="AX127" s="89" t="n">
        <f aca="false">G127*AP127</f>
        <v>0</v>
      </c>
      <c r="AY127" s="88" t="s">
        <v>508</v>
      </c>
      <c r="AZ127" s="88" t="s">
        <v>415</v>
      </c>
      <c r="BA127" s="170" t="s">
        <v>196</v>
      </c>
      <c r="BC127" s="89" t="n">
        <f aca="false">AW127+AX127</f>
        <v>0</v>
      </c>
      <c r="BD127" s="89" t="n">
        <f aca="false">H127/(100-BE127)*100</f>
        <v>0</v>
      </c>
      <c r="BE127" s="89" t="n">
        <v>0</v>
      </c>
      <c r="BF127" s="89" t="n">
        <f aca="false">O127</f>
        <v>0</v>
      </c>
      <c r="BH127" s="89" t="n">
        <f aca="false">G127*AO127</f>
        <v>0</v>
      </c>
      <c r="BI127" s="89" t="n">
        <f aca="false">G127*AP127</f>
        <v>0</v>
      </c>
      <c r="BJ127" s="89" t="n">
        <f aca="false">G127*H127</f>
        <v>0</v>
      </c>
      <c r="BK127" s="89"/>
      <c r="BL127" s="89" t="n">
        <v>63</v>
      </c>
      <c r="BW127" s="89" t="str">
        <f aca="false">I127</f>
        <v>21</v>
      </c>
      <c r="BX127" s="10" t="s">
        <v>519</v>
      </c>
    </row>
    <row r="128" customFormat="false" ht="24.05" hidden="false" customHeight="true" outlineLevel="0" collapsed="false">
      <c r="A128" s="189" t="s">
        <v>520</v>
      </c>
      <c r="B128" s="189" t="s">
        <v>104</v>
      </c>
      <c r="C128" s="189" t="s">
        <v>521</v>
      </c>
      <c r="D128" s="190" t="s">
        <v>522</v>
      </c>
      <c r="E128" s="190"/>
      <c r="F128" s="189" t="s">
        <v>237</v>
      </c>
      <c r="G128" s="191" t="n">
        <f aca="false">'Stavební rozpočet'!G128</f>
        <v>26.975</v>
      </c>
      <c r="H128" s="192" t="n">
        <f aca="false">'Stavební rozpočet'!H128</f>
        <v>0</v>
      </c>
      <c r="I128" s="193" t="s">
        <v>192</v>
      </c>
      <c r="J128" s="192" t="n">
        <f aca="false">G128*AO128</f>
        <v>0</v>
      </c>
      <c r="K128" s="192" t="n">
        <f aca="false">G128*AP128</f>
        <v>0</v>
      </c>
      <c r="L128" s="192" t="n">
        <f aca="false">G128*H128</f>
        <v>0</v>
      </c>
      <c r="M128" s="192" t="n">
        <f aca="false">L128*(1+BW128/100)</f>
        <v>0</v>
      </c>
      <c r="N128" s="192" t="n">
        <f aca="false">'Stavební rozpočet'!N128</f>
        <v>0.00074</v>
      </c>
      <c r="O128" s="192" t="n">
        <f aca="false">G128*N128</f>
        <v>0.0199615</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104</v>
      </c>
      <c r="AJ128" s="89" t="n">
        <f aca="false">IF(AN128=0,L128,0)</f>
        <v>0</v>
      </c>
      <c r="AK128" s="89" t="n">
        <f aca="false">IF(AN128=12,L128,0)</f>
        <v>0</v>
      </c>
      <c r="AL128" s="89" t="n">
        <f aca="false">IF(AN128=21,L128,0)</f>
        <v>0</v>
      </c>
      <c r="AN128" s="89" t="n">
        <v>21</v>
      </c>
      <c r="AO128" s="89" t="n">
        <f aca="false">H128*0.852457953</f>
        <v>0</v>
      </c>
      <c r="AP128" s="89" t="n">
        <f aca="false">H128*(1-0.852457953)</f>
        <v>0</v>
      </c>
      <c r="AQ128" s="88" t="s">
        <v>188</v>
      </c>
      <c r="AV128" s="89" t="n">
        <f aca="false">AW128+AX128</f>
        <v>0</v>
      </c>
      <c r="AW128" s="89" t="n">
        <f aca="false">G128*AO128</f>
        <v>0</v>
      </c>
      <c r="AX128" s="89" t="n">
        <f aca="false">G128*AP128</f>
        <v>0</v>
      </c>
      <c r="AY128" s="88" t="s">
        <v>508</v>
      </c>
      <c r="AZ128" s="88" t="s">
        <v>415</v>
      </c>
      <c r="BA128" s="170" t="s">
        <v>196</v>
      </c>
      <c r="BC128" s="89" t="n">
        <f aca="false">AW128+AX128</f>
        <v>0</v>
      </c>
      <c r="BD128" s="89" t="n">
        <f aca="false">H128/(100-BE128)*100</f>
        <v>0</v>
      </c>
      <c r="BE128" s="89" t="n">
        <v>0</v>
      </c>
      <c r="BF128" s="89" t="n">
        <f aca="false">O128</f>
        <v>0.0199615</v>
      </c>
      <c r="BH128" s="89" t="n">
        <f aca="false">G128*AO128</f>
        <v>0</v>
      </c>
      <c r="BI128" s="89" t="n">
        <f aca="false">G128*AP128</f>
        <v>0</v>
      </c>
      <c r="BJ128" s="89" t="n">
        <f aca="false">G128*H128</f>
        <v>0</v>
      </c>
      <c r="BK128" s="89"/>
      <c r="BL128" s="89" t="n">
        <v>63</v>
      </c>
      <c r="BW128" s="89" t="str">
        <f aca="false">I128</f>
        <v>21</v>
      </c>
      <c r="BX128" s="10" t="s">
        <v>522</v>
      </c>
    </row>
    <row r="129" customFormat="false" ht="15" hidden="false" customHeight="true" outlineLevel="0" collapsed="false">
      <c r="A129" s="183"/>
      <c r="B129" s="184" t="s">
        <v>104</v>
      </c>
      <c r="C129" s="184" t="s">
        <v>402</v>
      </c>
      <c r="D129" s="185" t="s">
        <v>523</v>
      </c>
      <c r="E129" s="185"/>
      <c r="F129" s="183" t="s">
        <v>97</v>
      </c>
      <c r="G129" s="186" t="s">
        <v>97</v>
      </c>
      <c r="H129" s="183" t="s">
        <v>97</v>
      </c>
      <c r="I129" s="183" t="s">
        <v>97</v>
      </c>
      <c r="J129" s="187" t="n">
        <f aca="false">SUM(J130:J138)</f>
        <v>0</v>
      </c>
      <c r="K129" s="187" t="n">
        <f aca="false">SUM(K130:K138)</f>
        <v>0</v>
      </c>
      <c r="L129" s="187" t="n">
        <f aca="false">SUM(L130:L138)</f>
        <v>0</v>
      </c>
      <c r="M129" s="187" t="n">
        <f aca="false">SUM(M130:M138)</f>
        <v>0</v>
      </c>
      <c r="N129" s="188"/>
      <c r="O129" s="187" t="n">
        <f aca="false">SUM(O130:O138)</f>
        <v>1.08054</v>
      </c>
      <c r="P129" s="188"/>
      <c r="AI129" s="170" t="s">
        <v>104</v>
      </c>
      <c r="AS129" s="159" t="n">
        <f aca="false">SUM(AJ130:AJ138)</f>
        <v>0</v>
      </c>
      <c r="AT129" s="159" t="n">
        <f aca="false">SUM(AK130:AK138)</f>
        <v>0</v>
      </c>
      <c r="AU129" s="159" t="n">
        <f aca="false">SUM(AL130:AL138)</f>
        <v>0</v>
      </c>
    </row>
    <row r="130" customFormat="false" ht="15" hidden="false" customHeight="true" outlineLevel="0" collapsed="false">
      <c r="A130" s="189" t="s">
        <v>524</v>
      </c>
      <c r="B130" s="189" t="s">
        <v>104</v>
      </c>
      <c r="C130" s="189" t="s">
        <v>525</v>
      </c>
      <c r="D130" s="190" t="s">
        <v>526</v>
      </c>
      <c r="E130" s="190"/>
      <c r="F130" s="189" t="s">
        <v>231</v>
      </c>
      <c r="G130" s="191" t="n">
        <f aca="false">'Stavební rozpočet'!G130</f>
        <v>3</v>
      </c>
      <c r="H130" s="192" t="n">
        <f aca="false">'Stavební rozpočet'!H130</f>
        <v>0</v>
      </c>
      <c r="I130" s="193" t="s">
        <v>192</v>
      </c>
      <c r="J130" s="192" t="n">
        <f aca="false">G130*AO130</f>
        <v>0</v>
      </c>
      <c r="K130" s="192" t="n">
        <f aca="false">G130*AP130</f>
        <v>0</v>
      </c>
      <c r="L130" s="192" t="n">
        <f aca="false">G130*H130</f>
        <v>0</v>
      </c>
      <c r="M130" s="192" t="n">
        <f aca="false">L130*(1+BW130/100)</f>
        <v>0</v>
      </c>
      <c r="N130" s="192" t="n">
        <f aca="false">'Stavební rozpočet'!N130</f>
        <v>0.01897</v>
      </c>
      <c r="O130" s="192" t="n">
        <f aca="false">G130*N130</f>
        <v>0.05691</v>
      </c>
      <c r="P130" s="193" t="s">
        <v>193</v>
      </c>
      <c r="Z130" s="89" t="n">
        <f aca="false">IF(AQ130="5",BJ130,0)</f>
        <v>0</v>
      </c>
      <c r="AB130" s="89" t="n">
        <f aca="false">IF(AQ130="1",BH130,0)</f>
        <v>0</v>
      </c>
      <c r="AC130" s="89" t="n">
        <f aca="false">IF(AQ130="1",BI130,0)</f>
        <v>0</v>
      </c>
      <c r="AD130" s="89" t="n">
        <f aca="false">IF(AQ130="7",BH130,0)</f>
        <v>0</v>
      </c>
      <c r="AE130" s="89" t="n">
        <f aca="false">IF(AQ130="7",BI130,0)</f>
        <v>0</v>
      </c>
      <c r="AF130" s="89" t="n">
        <f aca="false">IF(AQ130="2",BH130,0)</f>
        <v>0</v>
      </c>
      <c r="AG130" s="89" t="n">
        <f aca="false">IF(AQ130="2",BI130,0)</f>
        <v>0</v>
      </c>
      <c r="AH130" s="89" t="n">
        <f aca="false">IF(AQ130="0",BJ130,0)</f>
        <v>0</v>
      </c>
      <c r="AI130" s="170" t="s">
        <v>104</v>
      </c>
      <c r="AJ130" s="89" t="n">
        <f aca="false">IF(AN130=0,L130,0)</f>
        <v>0</v>
      </c>
      <c r="AK130" s="89" t="n">
        <f aca="false">IF(AN130=12,L130,0)</f>
        <v>0</v>
      </c>
      <c r="AL130" s="89" t="n">
        <f aca="false">IF(AN130=21,L130,0)</f>
        <v>0</v>
      </c>
      <c r="AN130" s="89" t="n">
        <v>21</v>
      </c>
      <c r="AO130" s="89" t="n">
        <f aca="false">H130*0.020791732</f>
        <v>0</v>
      </c>
      <c r="AP130" s="89" t="n">
        <f aca="false">H130*(1-0.020791732)</f>
        <v>0</v>
      </c>
      <c r="AQ130" s="88" t="s">
        <v>188</v>
      </c>
      <c r="AV130" s="89" t="n">
        <f aca="false">AW130+AX130</f>
        <v>0</v>
      </c>
      <c r="AW130" s="89" t="n">
        <f aca="false">G130*AO130</f>
        <v>0</v>
      </c>
      <c r="AX130" s="89" t="n">
        <f aca="false">G130*AP130</f>
        <v>0</v>
      </c>
      <c r="AY130" s="88" t="s">
        <v>527</v>
      </c>
      <c r="AZ130" s="88" t="s">
        <v>415</v>
      </c>
      <c r="BA130" s="170" t="s">
        <v>196</v>
      </c>
      <c r="BC130" s="89" t="n">
        <f aca="false">AW130+AX130</f>
        <v>0</v>
      </c>
      <c r="BD130" s="89" t="n">
        <f aca="false">H130/(100-BE130)*100</f>
        <v>0</v>
      </c>
      <c r="BE130" s="89" t="n">
        <v>0</v>
      </c>
      <c r="BF130" s="89" t="n">
        <f aca="false">O130</f>
        <v>0.05691</v>
      </c>
      <c r="BH130" s="89" t="n">
        <f aca="false">G130*AO130</f>
        <v>0</v>
      </c>
      <c r="BI130" s="89" t="n">
        <f aca="false">G130*AP130</f>
        <v>0</v>
      </c>
      <c r="BJ130" s="89" t="n">
        <f aca="false">G130*H130</f>
        <v>0</v>
      </c>
      <c r="BK130" s="89"/>
      <c r="BL130" s="89" t="n">
        <v>64</v>
      </c>
      <c r="BW130" s="89" t="str">
        <f aca="false">I130</f>
        <v>21</v>
      </c>
      <c r="BX130" s="10" t="s">
        <v>526</v>
      </c>
    </row>
    <row r="131" customFormat="false" ht="35.5" hidden="false" customHeight="true" outlineLevel="0" collapsed="false">
      <c r="A131" s="194" t="s">
        <v>528</v>
      </c>
      <c r="B131" s="194" t="s">
        <v>104</v>
      </c>
      <c r="C131" s="194" t="s">
        <v>529</v>
      </c>
      <c r="D131" s="195" t="s">
        <v>530</v>
      </c>
      <c r="E131" s="195"/>
      <c r="F131" s="194" t="s">
        <v>231</v>
      </c>
      <c r="G131" s="196" t="n">
        <f aca="false">'Stavební rozpočet'!G131</f>
        <v>3</v>
      </c>
      <c r="H131" s="197" t="n">
        <f aca="false">'Stavební rozpočet'!H131</f>
        <v>0</v>
      </c>
      <c r="I131" s="198" t="s">
        <v>192</v>
      </c>
      <c r="J131" s="197" t="n">
        <f aca="false">G131*AO131</f>
        <v>0</v>
      </c>
      <c r="K131" s="197" t="n">
        <f aca="false">G131*AP131</f>
        <v>0</v>
      </c>
      <c r="L131" s="197" t="n">
        <f aca="false">G131*H131</f>
        <v>0</v>
      </c>
      <c r="M131" s="197" t="n">
        <f aca="false">L131*(1+BW131/100)</f>
        <v>0</v>
      </c>
      <c r="N131" s="197" t="n">
        <f aca="false">'Stavební rozpočet'!N131</f>
        <v>0.0191</v>
      </c>
      <c r="O131" s="197" t="n">
        <f aca="false">G131*N131</f>
        <v>0.0573</v>
      </c>
      <c r="P131" s="198"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104</v>
      </c>
      <c r="AJ131" s="199" t="n">
        <f aca="false">IF(AN131=0,L131,0)</f>
        <v>0</v>
      </c>
      <c r="AK131" s="199" t="n">
        <f aca="false">IF(AN131=12,L131,0)</f>
        <v>0</v>
      </c>
      <c r="AL131" s="199" t="n">
        <f aca="false">IF(AN131=21,L131,0)</f>
        <v>0</v>
      </c>
      <c r="AN131" s="89" t="n">
        <v>21</v>
      </c>
      <c r="AO131" s="89" t="n">
        <f aca="false">H131*1</f>
        <v>0</v>
      </c>
      <c r="AP131" s="89" t="n">
        <f aca="false">H131*(1-1)</f>
        <v>0</v>
      </c>
      <c r="AQ131" s="200" t="s">
        <v>188</v>
      </c>
      <c r="AV131" s="89" t="n">
        <f aca="false">AW131+AX131</f>
        <v>0</v>
      </c>
      <c r="AW131" s="89" t="n">
        <f aca="false">G131*AO131</f>
        <v>0</v>
      </c>
      <c r="AX131" s="89" t="n">
        <f aca="false">G131*AP131</f>
        <v>0</v>
      </c>
      <c r="AY131" s="88" t="s">
        <v>527</v>
      </c>
      <c r="AZ131" s="88" t="s">
        <v>415</v>
      </c>
      <c r="BA131" s="170" t="s">
        <v>196</v>
      </c>
      <c r="BC131" s="89" t="n">
        <f aca="false">AW131+AX131</f>
        <v>0</v>
      </c>
      <c r="BD131" s="89" t="n">
        <f aca="false">H131/(100-BE131)*100</f>
        <v>0</v>
      </c>
      <c r="BE131" s="89" t="n">
        <v>0</v>
      </c>
      <c r="BF131" s="89" t="n">
        <f aca="false">O131</f>
        <v>0.0573</v>
      </c>
      <c r="BH131" s="199" t="n">
        <f aca="false">G131*AO131</f>
        <v>0</v>
      </c>
      <c r="BI131" s="199" t="n">
        <f aca="false">G131*AP131</f>
        <v>0</v>
      </c>
      <c r="BJ131" s="199" t="n">
        <f aca="false">G131*H131</f>
        <v>0</v>
      </c>
      <c r="BK131" s="199"/>
      <c r="BL131" s="89" t="n">
        <v>64</v>
      </c>
      <c r="BW131" s="89" t="str">
        <f aca="false">I131</f>
        <v>21</v>
      </c>
      <c r="BX131" s="201" t="s">
        <v>530</v>
      </c>
    </row>
    <row r="132" customFormat="false" ht="15" hidden="false" customHeight="true" outlineLevel="0" collapsed="false">
      <c r="A132" s="189" t="s">
        <v>531</v>
      </c>
      <c r="B132" s="189" t="s">
        <v>104</v>
      </c>
      <c r="C132" s="189" t="s">
        <v>525</v>
      </c>
      <c r="D132" s="190" t="s">
        <v>526</v>
      </c>
      <c r="E132" s="190"/>
      <c r="F132" s="189" t="s">
        <v>231</v>
      </c>
      <c r="G132" s="191" t="n">
        <f aca="false">'Stavební rozpočet'!G132</f>
        <v>11</v>
      </c>
      <c r="H132" s="192" t="n">
        <f aca="false">'Stavební rozpočet'!H132</f>
        <v>0</v>
      </c>
      <c r="I132" s="193" t="s">
        <v>192</v>
      </c>
      <c r="J132" s="192" t="n">
        <f aca="false">G132*AO132</f>
        <v>0</v>
      </c>
      <c r="K132" s="192" t="n">
        <f aca="false">G132*AP132</f>
        <v>0</v>
      </c>
      <c r="L132" s="192" t="n">
        <f aca="false">G132*H132</f>
        <v>0</v>
      </c>
      <c r="M132" s="192" t="n">
        <f aca="false">L132*(1+BW132/100)</f>
        <v>0</v>
      </c>
      <c r="N132" s="192" t="n">
        <f aca="false">'Stavební rozpočet'!N132</f>
        <v>0.01897</v>
      </c>
      <c r="O132" s="192" t="n">
        <f aca="false">G132*N132</f>
        <v>0.20867</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104</v>
      </c>
      <c r="AJ132" s="89" t="n">
        <f aca="false">IF(AN132=0,L132,0)</f>
        <v>0</v>
      </c>
      <c r="AK132" s="89" t="n">
        <f aca="false">IF(AN132=12,L132,0)</f>
        <v>0</v>
      </c>
      <c r="AL132" s="89" t="n">
        <f aca="false">IF(AN132=21,L132,0)</f>
        <v>0</v>
      </c>
      <c r="AN132" s="89" t="n">
        <v>21</v>
      </c>
      <c r="AO132" s="89" t="n">
        <f aca="false">H132*0.020791746</f>
        <v>0</v>
      </c>
      <c r="AP132" s="89" t="n">
        <f aca="false">H132*(1-0.020791746)</f>
        <v>0</v>
      </c>
      <c r="AQ132" s="88" t="s">
        <v>188</v>
      </c>
      <c r="AV132" s="89" t="n">
        <f aca="false">AW132+AX132</f>
        <v>0</v>
      </c>
      <c r="AW132" s="89" t="n">
        <f aca="false">G132*AO132</f>
        <v>0</v>
      </c>
      <c r="AX132" s="89" t="n">
        <f aca="false">G132*AP132</f>
        <v>0</v>
      </c>
      <c r="AY132" s="88" t="s">
        <v>527</v>
      </c>
      <c r="AZ132" s="88" t="s">
        <v>415</v>
      </c>
      <c r="BA132" s="170" t="s">
        <v>196</v>
      </c>
      <c r="BC132" s="89" t="n">
        <f aca="false">AW132+AX132</f>
        <v>0</v>
      </c>
      <c r="BD132" s="89" t="n">
        <f aca="false">H132/(100-BE132)*100</f>
        <v>0</v>
      </c>
      <c r="BE132" s="89" t="n">
        <v>0</v>
      </c>
      <c r="BF132" s="89" t="n">
        <f aca="false">O132</f>
        <v>0.20867</v>
      </c>
      <c r="BH132" s="89" t="n">
        <f aca="false">G132*AO132</f>
        <v>0</v>
      </c>
      <c r="BI132" s="89" t="n">
        <f aca="false">G132*AP132</f>
        <v>0</v>
      </c>
      <c r="BJ132" s="89" t="n">
        <f aca="false">G132*H132</f>
        <v>0</v>
      </c>
      <c r="BK132" s="89"/>
      <c r="BL132" s="89" t="n">
        <v>64</v>
      </c>
      <c r="BW132" s="89" t="str">
        <f aca="false">I132</f>
        <v>21</v>
      </c>
      <c r="BX132" s="10" t="s">
        <v>526</v>
      </c>
    </row>
    <row r="133" customFormat="false" ht="35.5" hidden="false" customHeight="true" outlineLevel="0" collapsed="false">
      <c r="A133" s="194" t="s">
        <v>532</v>
      </c>
      <c r="B133" s="194" t="s">
        <v>104</v>
      </c>
      <c r="C133" s="194" t="s">
        <v>533</v>
      </c>
      <c r="D133" s="195" t="s">
        <v>534</v>
      </c>
      <c r="E133" s="195"/>
      <c r="F133" s="194" t="s">
        <v>231</v>
      </c>
      <c r="G133" s="196" t="n">
        <f aca="false">'Stavební rozpočet'!G133</f>
        <v>11</v>
      </c>
      <c r="H133" s="197" t="n">
        <f aca="false">'Stavební rozpočet'!H133</f>
        <v>0</v>
      </c>
      <c r="I133" s="198" t="s">
        <v>192</v>
      </c>
      <c r="J133" s="197" t="n">
        <f aca="false">G133*AO133</f>
        <v>0</v>
      </c>
      <c r="K133" s="197" t="n">
        <f aca="false">G133*AP133</f>
        <v>0</v>
      </c>
      <c r="L133" s="197" t="n">
        <f aca="false">G133*H133</f>
        <v>0</v>
      </c>
      <c r="M133" s="197" t="n">
        <f aca="false">L133*(1+BW133/100)</f>
        <v>0</v>
      </c>
      <c r="N133" s="197" t="n">
        <f aca="false">'Stavební rozpočet'!N133</f>
        <v>0.0192</v>
      </c>
      <c r="O133" s="197" t="n">
        <f aca="false">G133*N133</f>
        <v>0.2112</v>
      </c>
      <c r="P133" s="198" t="s">
        <v>193</v>
      </c>
      <c r="Z133" s="89" t="n">
        <f aca="false">IF(AQ133="5",BJ133,0)</f>
        <v>0</v>
      </c>
      <c r="AB133" s="89" t="n">
        <f aca="false">IF(AQ133="1",BH133,0)</f>
        <v>0</v>
      </c>
      <c r="AC133" s="89" t="n">
        <f aca="false">IF(AQ133="1",BI133,0)</f>
        <v>0</v>
      </c>
      <c r="AD133" s="89" t="n">
        <f aca="false">IF(AQ133="7",BH133,0)</f>
        <v>0</v>
      </c>
      <c r="AE133" s="89" t="n">
        <f aca="false">IF(AQ133="7",BI133,0)</f>
        <v>0</v>
      </c>
      <c r="AF133" s="89" t="n">
        <f aca="false">IF(AQ133="2",BH133,0)</f>
        <v>0</v>
      </c>
      <c r="AG133" s="89" t="n">
        <f aca="false">IF(AQ133="2",BI133,0)</f>
        <v>0</v>
      </c>
      <c r="AH133" s="89" t="n">
        <f aca="false">IF(AQ133="0",BJ133,0)</f>
        <v>0</v>
      </c>
      <c r="AI133" s="170" t="s">
        <v>104</v>
      </c>
      <c r="AJ133" s="199" t="n">
        <f aca="false">IF(AN133=0,L133,0)</f>
        <v>0</v>
      </c>
      <c r="AK133" s="199" t="n">
        <f aca="false">IF(AN133=12,L133,0)</f>
        <v>0</v>
      </c>
      <c r="AL133" s="199" t="n">
        <f aca="false">IF(AN133=21,L133,0)</f>
        <v>0</v>
      </c>
      <c r="AN133" s="89" t="n">
        <v>21</v>
      </c>
      <c r="AO133" s="89" t="n">
        <f aca="false">H133*1</f>
        <v>0</v>
      </c>
      <c r="AP133" s="89" t="n">
        <f aca="false">H133*(1-1)</f>
        <v>0</v>
      </c>
      <c r="AQ133" s="200" t="s">
        <v>188</v>
      </c>
      <c r="AV133" s="89" t="n">
        <f aca="false">AW133+AX133</f>
        <v>0</v>
      </c>
      <c r="AW133" s="89" t="n">
        <f aca="false">G133*AO133</f>
        <v>0</v>
      </c>
      <c r="AX133" s="89" t="n">
        <f aca="false">G133*AP133</f>
        <v>0</v>
      </c>
      <c r="AY133" s="88" t="s">
        <v>527</v>
      </c>
      <c r="AZ133" s="88" t="s">
        <v>415</v>
      </c>
      <c r="BA133" s="170" t="s">
        <v>196</v>
      </c>
      <c r="BC133" s="89" t="n">
        <f aca="false">AW133+AX133</f>
        <v>0</v>
      </c>
      <c r="BD133" s="89" t="n">
        <f aca="false">H133/(100-BE133)*100</f>
        <v>0</v>
      </c>
      <c r="BE133" s="89" t="n">
        <v>0</v>
      </c>
      <c r="BF133" s="89" t="n">
        <f aca="false">O133</f>
        <v>0.2112</v>
      </c>
      <c r="BH133" s="199" t="n">
        <f aca="false">G133*AO133</f>
        <v>0</v>
      </c>
      <c r="BI133" s="199" t="n">
        <f aca="false">G133*AP133</f>
        <v>0</v>
      </c>
      <c r="BJ133" s="199" t="n">
        <f aca="false">G133*H133</f>
        <v>0</v>
      </c>
      <c r="BK133" s="199"/>
      <c r="BL133" s="89" t="n">
        <v>64</v>
      </c>
      <c r="BW133" s="89" t="str">
        <f aca="false">I133</f>
        <v>21</v>
      </c>
      <c r="BX133" s="201" t="s">
        <v>534</v>
      </c>
    </row>
    <row r="134" customFormat="false" ht="15" hidden="false" customHeight="true" outlineLevel="0" collapsed="false">
      <c r="A134" s="189" t="s">
        <v>535</v>
      </c>
      <c r="B134" s="189" t="s">
        <v>104</v>
      </c>
      <c r="C134" s="189" t="s">
        <v>525</v>
      </c>
      <c r="D134" s="190" t="s">
        <v>526</v>
      </c>
      <c r="E134" s="190"/>
      <c r="F134" s="189" t="s">
        <v>231</v>
      </c>
      <c r="G134" s="191" t="n">
        <f aca="false">'Stavební rozpočet'!G134</f>
        <v>12</v>
      </c>
      <c r="H134" s="192" t="n">
        <f aca="false">'Stavební rozpočet'!H134</f>
        <v>0</v>
      </c>
      <c r="I134" s="193" t="s">
        <v>192</v>
      </c>
      <c r="J134" s="192" t="n">
        <f aca="false">G134*AO134</f>
        <v>0</v>
      </c>
      <c r="K134" s="192" t="n">
        <f aca="false">G134*AP134</f>
        <v>0</v>
      </c>
      <c r="L134" s="192" t="n">
        <f aca="false">G134*H134</f>
        <v>0</v>
      </c>
      <c r="M134" s="192" t="n">
        <f aca="false">L134*(1+BW134/100)</f>
        <v>0</v>
      </c>
      <c r="N134" s="192" t="n">
        <f aca="false">'Stavební rozpočet'!N134</f>
        <v>0.01897</v>
      </c>
      <c r="O134" s="192" t="n">
        <f aca="false">G134*N134</f>
        <v>0.22764</v>
      </c>
      <c r="P134" s="193" t="s">
        <v>193</v>
      </c>
      <c r="Z134" s="89" t="n">
        <f aca="false">IF(AQ134="5",BJ134,0)</f>
        <v>0</v>
      </c>
      <c r="AB134" s="89" t="n">
        <f aca="false">IF(AQ134="1",BH134,0)</f>
        <v>0</v>
      </c>
      <c r="AC134" s="89" t="n">
        <f aca="false">IF(AQ134="1",BI134,0)</f>
        <v>0</v>
      </c>
      <c r="AD134" s="89" t="n">
        <f aca="false">IF(AQ134="7",BH134,0)</f>
        <v>0</v>
      </c>
      <c r="AE134" s="89" t="n">
        <f aca="false">IF(AQ134="7",BI134,0)</f>
        <v>0</v>
      </c>
      <c r="AF134" s="89" t="n">
        <f aca="false">IF(AQ134="2",BH134,0)</f>
        <v>0</v>
      </c>
      <c r="AG134" s="89" t="n">
        <f aca="false">IF(AQ134="2",BI134,0)</f>
        <v>0</v>
      </c>
      <c r="AH134" s="89" t="n">
        <f aca="false">IF(AQ134="0",BJ134,0)</f>
        <v>0</v>
      </c>
      <c r="AI134" s="170" t="s">
        <v>104</v>
      </c>
      <c r="AJ134" s="89" t="n">
        <f aca="false">IF(AN134=0,L134,0)</f>
        <v>0</v>
      </c>
      <c r="AK134" s="89" t="n">
        <f aca="false">IF(AN134=12,L134,0)</f>
        <v>0</v>
      </c>
      <c r="AL134" s="89" t="n">
        <f aca="false">IF(AN134=21,L134,0)</f>
        <v>0</v>
      </c>
      <c r="AN134" s="89" t="n">
        <v>21</v>
      </c>
      <c r="AO134" s="89" t="n">
        <f aca="false">H134*0.020791732</f>
        <v>0</v>
      </c>
      <c r="AP134" s="89" t="n">
        <f aca="false">H134*(1-0.020791732)</f>
        <v>0</v>
      </c>
      <c r="AQ134" s="88" t="s">
        <v>188</v>
      </c>
      <c r="AV134" s="89" t="n">
        <f aca="false">AW134+AX134</f>
        <v>0</v>
      </c>
      <c r="AW134" s="89" t="n">
        <f aca="false">G134*AO134</f>
        <v>0</v>
      </c>
      <c r="AX134" s="89" t="n">
        <f aca="false">G134*AP134</f>
        <v>0</v>
      </c>
      <c r="AY134" s="88" t="s">
        <v>527</v>
      </c>
      <c r="AZ134" s="88" t="s">
        <v>415</v>
      </c>
      <c r="BA134" s="170" t="s">
        <v>196</v>
      </c>
      <c r="BC134" s="89" t="n">
        <f aca="false">AW134+AX134</f>
        <v>0</v>
      </c>
      <c r="BD134" s="89" t="n">
        <f aca="false">H134/(100-BE134)*100</f>
        <v>0</v>
      </c>
      <c r="BE134" s="89" t="n">
        <v>0</v>
      </c>
      <c r="BF134" s="89" t="n">
        <f aca="false">O134</f>
        <v>0.22764</v>
      </c>
      <c r="BH134" s="89" t="n">
        <f aca="false">G134*AO134</f>
        <v>0</v>
      </c>
      <c r="BI134" s="89" t="n">
        <f aca="false">G134*AP134</f>
        <v>0</v>
      </c>
      <c r="BJ134" s="89" t="n">
        <f aca="false">G134*H134</f>
        <v>0</v>
      </c>
      <c r="BK134" s="89"/>
      <c r="BL134" s="89" t="n">
        <v>64</v>
      </c>
      <c r="BW134" s="89" t="str">
        <f aca="false">I134</f>
        <v>21</v>
      </c>
      <c r="BX134" s="10" t="s">
        <v>526</v>
      </c>
    </row>
    <row r="135" customFormat="false" ht="35.5" hidden="false" customHeight="true" outlineLevel="0" collapsed="false">
      <c r="A135" s="194" t="s">
        <v>536</v>
      </c>
      <c r="B135" s="194" t="s">
        <v>104</v>
      </c>
      <c r="C135" s="194" t="s">
        <v>537</v>
      </c>
      <c r="D135" s="195" t="s">
        <v>538</v>
      </c>
      <c r="E135" s="195"/>
      <c r="F135" s="194" t="s">
        <v>231</v>
      </c>
      <c r="G135" s="196" t="n">
        <f aca="false">'Stavební rozpočet'!G135</f>
        <v>12</v>
      </c>
      <c r="H135" s="197" t="n">
        <f aca="false">'Stavební rozpočet'!H135</f>
        <v>0</v>
      </c>
      <c r="I135" s="198" t="s">
        <v>192</v>
      </c>
      <c r="J135" s="197" t="n">
        <f aca="false">G135*AO135</f>
        <v>0</v>
      </c>
      <c r="K135" s="197" t="n">
        <f aca="false">G135*AP135</f>
        <v>0</v>
      </c>
      <c r="L135" s="197" t="n">
        <f aca="false">G135*H135</f>
        <v>0</v>
      </c>
      <c r="M135" s="197" t="n">
        <f aca="false">L135*(1+BW135/100)</f>
        <v>0</v>
      </c>
      <c r="N135" s="197" t="n">
        <f aca="false">'Stavební rozpočet'!N135</f>
        <v>0.0193</v>
      </c>
      <c r="O135" s="197" t="n">
        <f aca="false">G135*N135</f>
        <v>0.2316</v>
      </c>
      <c r="P135" s="198" t="s">
        <v>193</v>
      </c>
      <c r="Z135" s="89" t="n">
        <f aca="false">IF(AQ135="5",BJ135,0)</f>
        <v>0</v>
      </c>
      <c r="AB135" s="89" t="n">
        <f aca="false">IF(AQ135="1",BH135,0)</f>
        <v>0</v>
      </c>
      <c r="AC135" s="89" t="n">
        <f aca="false">IF(AQ135="1",BI135,0)</f>
        <v>0</v>
      </c>
      <c r="AD135" s="89" t="n">
        <f aca="false">IF(AQ135="7",BH135,0)</f>
        <v>0</v>
      </c>
      <c r="AE135" s="89" t="n">
        <f aca="false">IF(AQ135="7",BI135,0)</f>
        <v>0</v>
      </c>
      <c r="AF135" s="89" t="n">
        <f aca="false">IF(AQ135="2",BH135,0)</f>
        <v>0</v>
      </c>
      <c r="AG135" s="89" t="n">
        <f aca="false">IF(AQ135="2",BI135,0)</f>
        <v>0</v>
      </c>
      <c r="AH135" s="89" t="n">
        <f aca="false">IF(AQ135="0",BJ135,0)</f>
        <v>0</v>
      </c>
      <c r="AI135" s="170" t="s">
        <v>104</v>
      </c>
      <c r="AJ135" s="199" t="n">
        <f aca="false">IF(AN135=0,L135,0)</f>
        <v>0</v>
      </c>
      <c r="AK135" s="199" t="n">
        <f aca="false">IF(AN135=12,L135,0)</f>
        <v>0</v>
      </c>
      <c r="AL135" s="199" t="n">
        <f aca="false">IF(AN135=21,L135,0)</f>
        <v>0</v>
      </c>
      <c r="AN135" s="89" t="n">
        <v>21</v>
      </c>
      <c r="AO135" s="89" t="n">
        <f aca="false">H135*1</f>
        <v>0</v>
      </c>
      <c r="AP135" s="89" t="n">
        <f aca="false">H135*(1-1)</f>
        <v>0</v>
      </c>
      <c r="AQ135" s="200" t="s">
        <v>188</v>
      </c>
      <c r="AV135" s="89" t="n">
        <f aca="false">AW135+AX135</f>
        <v>0</v>
      </c>
      <c r="AW135" s="89" t="n">
        <f aca="false">G135*AO135</f>
        <v>0</v>
      </c>
      <c r="AX135" s="89" t="n">
        <f aca="false">G135*AP135</f>
        <v>0</v>
      </c>
      <c r="AY135" s="88" t="s">
        <v>527</v>
      </c>
      <c r="AZ135" s="88" t="s">
        <v>415</v>
      </c>
      <c r="BA135" s="170" t="s">
        <v>196</v>
      </c>
      <c r="BC135" s="89" t="n">
        <f aca="false">AW135+AX135</f>
        <v>0</v>
      </c>
      <c r="BD135" s="89" t="n">
        <f aca="false">H135/(100-BE135)*100</f>
        <v>0</v>
      </c>
      <c r="BE135" s="89" t="n">
        <v>0</v>
      </c>
      <c r="BF135" s="89" t="n">
        <f aca="false">O135</f>
        <v>0.2316</v>
      </c>
      <c r="BH135" s="199" t="n">
        <f aca="false">G135*AO135</f>
        <v>0</v>
      </c>
      <c r="BI135" s="199" t="n">
        <f aca="false">G135*AP135</f>
        <v>0</v>
      </c>
      <c r="BJ135" s="199" t="n">
        <f aca="false">G135*H135</f>
        <v>0</v>
      </c>
      <c r="BK135" s="199"/>
      <c r="BL135" s="89" t="n">
        <v>64</v>
      </c>
      <c r="BW135" s="89" t="str">
        <f aca="false">I135</f>
        <v>21</v>
      </c>
      <c r="BX135" s="201" t="s">
        <v>538</v>
      </c>
    </row>
    <row r="136" customFormat="false" ht="15" hidden="false" customHeight="true" outlineLevel="0" collapsed="false">
      <c r="A136" s="189" t="s">
        <v>539</v>
      </c>
      <c r="B136" s="189" t="s">
        <v>104</v>
      </c>
      <c r="C136" s="189" t="s">
        <v>525</v>
      </c>
      <c r="D136" s="190" t="s">
        <v>526</v>
      </c>
      <c r="E136" s="190"/>
      <c r="F136" s="189" t="s">
        <v>231</v>
      </c>
      <c r="G136" s="191" t="n">
        <f aca="false">'Stavební rozpočet'!G136</f>
        <v>1</v>
      </c>
      <c r="H136" s="192" t="n">
        <f aca="false">'Stavební rozpočet'!H136</f>
        <v>0</v>
      </c>
      <c r="I136" s="193" t="s">
        <v>192</v>
      </c>
      <c r="J136" s="192" t="n">
        <f aca="false">G136*AO136</f>
        <v>0</v>
      </c>
      <c r="K136" s="192" t="n">
        <f aca="false">G136*AP136</f>
        <v>0</v>
      </c>
      <c r="L136" s="192" t="n">
        <f aca="false">G136*H136</f>
        <v>0</v>
      </c>
      <c r="M136" s="192" t="n">
        <f aca="false">L136*(1+BW136/100)</f>
        <v>0</v>
      </c>
      <c r="N136" s="192" t="n">
        <f aca="false">'Stavební rozpočet'!N136</f>
        <v>0.01897</v>
      </c>
      <c r="O136" s="192" t="n">
        <f aca="false">G136*N136</f>
        <v>0.01897</v>
      </c>
      <c r="P136" s="193" t="s">
        <v>193</v>
      </c>
      <c r="Z136" s="89" t="n">
        <f aca="false">IF(AQ136="5",BJ136,0)</f>
        <v>0</v>
      </c>
      <c r="AB136" s="89" t="n">
        <f aca="false">IF(AQ136="1",BH136,0)</f>
        <v>0</v>
      </c>
      <c r="AC136" s="89" t="n">
        <f aca="false">IF(AQ136="1",BI136,0)</f>
        <v>0</v>
      </c>
      <c r="AD136" s="89" t="n">
        <f aca="false">IF(AQ136="7",BH136,0)</f>
        <v>0</v>
      </c>
      <c r="AE136" s="89" t="n">
        <f aca="false">IF(AQ136="7",BI136,0)</f>
        <v>0</v>
      </c>
      <c r="AF136" s="89" t="n">
        <f aca="false">IF(AQ136="2",BH136,0)</f>
        <v>0</v>
      </c>
      <c r="AG136" s="89" t="n">
        <f aca="false">IF(AQ136="2",BI136,0)</f>
        <v>0</v>
      </c>
      <c r="AH136" s="89" t="n">
        <f aca="false">IF(AQ136="0",BJ136,0)</f>
        <v>0</v>
      </c>
      <c r="AI136" s="170" t="s">
        <v>104</v>
      </c>
      <c r="AJ136" s="89" t="n">
        <f aca="false">IF(AN136=0,L136,0)</f>
        <v>0</v>
      </c>
      <c r="AK136" s="89" t="n">
        <f aca="false">IF(AN136=12,L136,0)</f>
        <v>0</v>
      </c>
      <c r="AL136" s="89" t="n">
        <f aca="false">IF(AN136=21,L136,0)</f>
        <v>0</v>
      </c>
      <c r="AN136" s="89" t="n">
        <v>21</v>
      </c>
      <c r="AO136" s="89" t="n">
        <f aca="false">H136*0.020791807</f>
        <v>0</v>
      </c>
      <c r="AP136" s="89" t="n">
        <f aca="false">H136*(1-0.020791807)</f>
        <v>0</v>
      </c>
      <c r="AQ136" s="88" t="s">
        <v>188</v>
      </c>
      <c r="AV136" s="89" t="n">
        <f aca="false">AW136+AX136</f>
        <v>0</v>
      </c>
      <c r="AW136" s="89" t="n">
        <f aca="false">G136*AO136</f>
        <v>0</v>
      </c>
      <c r="AX136" s="89" t="n">
        <f aca="false">G136*AP136</f>
        <v>0</v>
      </c>
      <c r="AY136" s="88" t="s">
        <v>527</v>
      </c>
      <c r="AZ136" s="88" t="s">
        <v>415</v>
      </c>
      <c r="BA136" s="170" t="s">
        <v>196</v>
      </c>
      <c r="BC136" s="89" t="n">
        <f aca="false">AW136+AX136</f>
        <v>0</v>
      </c>
      <c r="BD136" s="89" t="n">
        <f aca="false">H136/(100-BE136)*100</f>
        <v>0</v>
      </c>
      <c r="BE136" s="89" t="n">
        <v>0</v>
      </c>
      <c r="BF136" s="89" t="n">
        <f aca="false">O136</f>
        <v>0.01897</v>
      </c>
      <c r="BH136" s="89" t="n">
        <f aca="false">G136*AO136</f>
        <v>0</v>
      </c>
      <c r="BI136" s="89" t="n">
        <f aca="false">G136*AP136</f>
        <v>0</v>
      </c>
      <c r="BJ136" s="89" t="n">
        <f aca="false">G136*H136</f>
        <v>0</v>
      </c>
      <c r="BK136" s="89"/>
      <c r="BL136" s="89" t="n">
        <v>64</v>
      </c>
      <c r="BW136" s="89" t="str">
        <f aca="false">I136</f>
        <v>21</v>
      </c>
      <c r="BX136" s="10" t="s">
        <v>526</v>
      </c>
    </row>
    <row r="137" customFormat="false" ht="35.5" hidden="false" customHeight="true" outlineLevel="0" collapsed="false">
      <c r="A137" s="194" t="s">
        <v>540</v>
      </c>
      <c r="B137" s="194" t="s">
        <v>104</v>
      </c>
      <c r="C137" s="194" t="s">
        <v>541</v>
      </c>
      <c r="D137" s="195" t="s">
        <v>542</v>
      </c>
      <c r="E137" s="195"/>
      <c r="F137" s="194" t="s">
        <v>231</v>
      </c>
      <c r="G137" s="196" t="n">
        <f aca="false">'Stavební rozpočet'!G137</f>
        <v>1</v>
      </c>
      <c r="H137" s="197" t="n">
        <f aca="false">'Stavební rozpočet'!H137</f>
        <v>0</v>
      </c>
      <c r="I137" s="198" t="s">
        <v>192</v>
      </c>
      <c r="J137" s="197" t="n">
        <f aca="false">G137*AO137</f>
        <v>0</v>
      </c>
      <c r="K137" s="197" t="n">
        <f aca="false">G137*AP137</f>
        <v>0</v>
      </c>
      <c r="L137" s="197" t="n">
        <f aca="false">G137*H137</f>
        <v>0</v>
      </c>
      <c r="M137" s="197" t="n">
        <f aca="false">L137*(1+BW137/100)</f>
        <v>0</v>
      </c>
      <c r="N137" s="197" t="n">
        <f aca="false">'Stavební rozpočet'!N137</f>
        <v>0.0195</v>
      </c>
      <c r="O137" s="197" t="n">
        <f aca="false">G137*N137</f>
        <v>0.0195</v>
      </c>
      <c r="P137" s="198" t="s">
        <v>383</v>
      </c>
      <c r="Z137" s="89" t="n">
        <f aca="false">IF(AQ137="5",BJ137,0)</f>
        <v>0</v>
      </c>
      <c r="AB137" s="89" t="n">
        <f aca="false">IF(AQ137="1",BH137,0)</f>
        <v>0</v>
      </c>
      <c r="AC137" s="89" t="n">
        <f aca="false">IF(AQ137="1",BI137,0)</f>
        <v>0</v>
      </c>
      <c r="AD137" s="89" t="n">
        <f aca="false">IF(AQ137="7",BH137,0)</f>
        <v>0</v>
      </c>
      <c r="AE137" s="89" t="n">
        <f aca="false">IF(AQ137="7",BI137,0)</f>
        <v>0</v>
      </c>
      <c r="AF137" s="89" t="n">
        <f aca="false">IF(AQ137="2",BH137,0)</f>
        <v>0</v>
      </c>
      <c r="AG137" s="89" t="n">
        <f aca="false">IF(AQ137="2",BI137,0)</f>
        <v>0</v>
      </c>
      <c r="AH137" s="89" t="n">
        <f aca="false">IF(AQ137="0",BJ137,0)</f>
        <v>0</v>
      </c>
      <c r="AI137" s="170" t="s">
        <v>104</v>
      </c>
      <c r="AJ137" s="199" t="n">
        <f aca="false">IF(AN137=0,L137,0)</f>
        <v>0</v>
      </c>
      <c r="AK137" s="199" t="n">
        <f aca="false">IF(AN137=12,L137,0)</f>
        <v>0</v>
      </c>
      <c r="AL137" s="199" t="n">
        <f aca="false">IF(AN137=21,L137,0)</f>
        <v>0</v>
      </c>
      <c r="AN137" s="89" t="n">
        <v>21</v>
      </c>
      <c r="AO137" s="89" t="n">
        <f aca="false">H137*1</f>
        <v>0</v>
      </c>
      <c r="AP137" s="89" t="n">
        <f aca="false">H137*(1-1)</f>
        <v>0</v>
      </c>
      <c r="AQ137" s="200" t="s">
        <v>188</v>
      </c>
      <c r="AV137" s="89" t="n">
        <f aca="false">AW137+AX137</f>
        <v>0</v>
      </c>
      <c r="AW137" s="89" t="n">
        <f aca="false">G137*AO137</f>
        <v>0</v>
      </c>
      <c r="AX137" s="89" t="n">
        <f aca="false">G137*AP137</f>
        <v>0</v>
      </c>
      <c r="AY137" s="88" t="s">
        <v>527</v>
      </c>
      <c r="AZ137" s="88" t="s">
        <v>415</v>
      </c>
      <c r="BA137" s="170" t="s">
        <v>196</v>
      </c>
      <c r="BC137" s="89" t="n">
        <f aca="false">AW137+AX137</f>
        <v>0</v>
      </c>
      <c r="BD137" s="89" t="n">
        <f aca="false">H137/(100-BE137)*100</f>
        <v>0</v>
      </c>
      <c r="BE137" s="89" t="n">
        <v>0</v>
      </c>
      <c r="BF137" s="89" t="n">
        <f aca="false">O137</f>
        <v>0.0195</v>
      </c>
      <c r="BH137" s="199" t="n">
        <f aca="false">G137*AO137</f>
        <v>0</v>
      </c>
      <c r="BI137" s="199" t="n">
        <f aca="false">G137*AP137</f>
        <v>0</v>
      </c>
      <c r="BJ137" s="199" t="n">
        <f aca="false">G137*H137</f>
        <v>0</v>
      </c>
      <c r="BK137" s="199"/>
      <c r="BL137" s="89" t="n">
        <v>64</v>
      </c>
      <c r="BW137" s="89" t="str">
        <f aca="false">I137</f>
        <v>21</v>
      </c>
      <c r="BX137" s="201" t="s">
        <v>542</v>
      </c>
    </row>
    <row r="138" customFormat="false" ht="24.05" hidden="false" customHeight="true" outlineLevel="0" collapsed="false">
      <c r="A138" s="189" t="s">
        <v>543</v>
      </c>
      <c r="B138" s="189" t="s">
        <v>104</v>
      </c>
      <c r="C138" s="189" t="s">
        <v>544</v>
      </c>
      <c r="D138" s="190" t="s">
        <v>545</v>
      </c>
      <c r="E138" s="190"/>
      <c r="F138" s="189" t="s">
        <v>231</v>
      </c>
      <c r="G138" s="191" t="n">
        <f aca="false">'Stavební rozpočet'!G138</f>
        <v>1</v>
      </c>
      <c r="H138" s="192" t="n">
        <f aca="false">'Stavební rozpočet'!H138</f>
        <v>0</v>
      </c>
      <c r="I138" s="193" t="s">
        <v>192</v>
      </c>
      <c r="J138" s="192" t="n">
        <f aca="false">G138*AO138</f>
        <v>0</v>
      </c>
      <c r="K138" s="192" t="n">
        <f aca="false">G138*AP138</f>
        <v>0</v>
      </c>
      <c r="L138" s="192" t="n">
        <f aca="false">G138*H138</f>
        <v>0</v>
      </c>
      <c r="M138" s="192" t="n">
        <f aca="false">L138*(1+BW138/100)</f>
        <v>0</v>
      </c>
      <c r="N138" s="192" t="n">
        <f aca="false">'Stavební rozpočet'!N138</f>
        <v>0.04875</v>
      </c>
      <c r="O138" s="192" t="n">
        <f aca="false">G138*N138</f>
        <v>0.04875</v>
      </c>
      <c r="P138" s="193" t="s">
        <v>193</v>
      </c>
      <c r="Z138" s="89" t="n">
        <f aca="false">IF(AQ138="5",BJ138,0)</f>
        <v>0</v>
      </c>
      <c r="AB138" s="89" t="n">
        <f aca="false">IF(AQ138="1",BH138,0)</f>
        <v>0</v>
      </c>
      <c r="AC138" s="89" t="n">
        <f aca="false">IF(AQ138="1",BI138,0)</f>
        <v>0</v>
      </c>
      <c r="AD138" s="89" t="n">
        <f aca="false">IF(AQ138="7",BH138,0)</f>
        <v>0</v>
      </c>
      <c r="AE138" s="89" t="n">
        <f aca="false">IF(AQ138="7",BI138,0)</f>
        <v>0</v>
      </c>
      <c r="AF138" s="89" t="n">
        <f aca="false">IF(AQ138="2",BH138,0)</f>
        <v>0</v>
      </c>
      <c r="AG138" s="89" t="n">
        <f aca="false">IF(AQ138="2",BI138,0)</f>
        <v>0</v>
      </c>
      <c r="AH138" s="89" t="n">
        <f aca="false">IF(AQ138="0",BJ138,0)</f>
        <v>0</v>
      </c>
      <c r="AI138" s="170" t="s">
        <v>104</v>
      </c>
      <c r="AJ138" s="89" t="n">
        <f aca="false">IF(AN138=0,L138,0)</f>
        <v>0</v>
      </c>
      <c r="AK138" s="89" t="n">
        <f aca="false">IF(AN138=12,L138,0)</f>
        <v>0</v>
      </c>
      <c r="AL138" s="89" t="n">
        <f aca="false">IF(AN138=21,L138,0)</f>
        <v>0</v>
      </c>
      <c r="AN138" s="89" t="n">
        <v>21</v>
      </c>
      <c r="AO138" s="89" t="n">
        <f aca="false">H138*0.93140756</f>
        <v>0</v>
      </c>
      <c r="AP138" s="89" t="n">
        <f aca="false">H138*(1-0.93140756)</f>
        <v>0</v>
      </c>
      <c r="AQ138" s="88" t="s">
        <v>188</v>
      </c>
      <c r="AV138" s="89" t="n">
        <f aca="false">AW138+AX138</f>
        <v>0</v>
      </c>
      <c r="AW138" s="89" t="n">
        <f aca="false">G138*AO138</f>
        <v>0</v>
      </c>
      <c r="AX138" s="89" t="n">
        <f aca="false">G138*AP138</f>
        <v>0</v>
      </c>
      <c r="AY138" s="88" t="s">
        <v>527</v>
      </c>
      <c r="AZ138" s="88" t="s">
        <v>415</v>
      </c>
      <c r="BA138" s="170" t="s">
        <v>196</v>
      </c>
      <c r="BC138" s="89" t="n">
        <f aca="false">AW138+AX138</f>
        <v>0</v>
      </c>
      <c r="BD138" s="89" t="n">
        <f aca="false">H138/(100-BE138)*100</f>
        <v>0</v>
      </c>
      <c r="BE138" s="89" t="n">
        <v>0</v>
      </c>
      <c r="BF138" s="89" t="n">
        <f aca="false">O138</f>
        <v>0.04875</v>
      </c>
      <c r="BH138" s="89" t="n">
        <f aca="false">G138*AO138</f>
        <v>0</v>
      </c>
      <c r="BI138" s="89" t="n">
        <f aca="false">G138*AP138</f>
        <v>0</v>
      </c>
      <c r="BJ138" s="89" t="n">
        <f aca="false">G138*H138</f>
        <v>0</v>
      </c>
      <c r="BK138" s="89"/>
      <c r="BL138" s="89" t="n">
        <v>64</v>
      </c>
      <c r="BW138" s="89" t="str">
        <f aca="false">I138</f>
        <v>21</v>
      </c>
      <c r="BX138" s="10" t="s">
        <v>545</v>
      </c>
    </row>
    <row r="139" customFormat="false" ht="15" hidden="false" customHeight="true" outlineLevel="0" collapsed="false">
      <c r="A139" s="183"/>
      <c r="B139" s="184" t="s">
        <v>104</v>
      </c>
      <c r="C139" s="184" t="s">
        <v>546</v>
      </c>
      <c r="D139" s="185" t="s">
        <v>547</v>
      </c>
      <c r="E139" s="185"/>
      <c r="F139" s="183" t="s">
        <v>97</v>
      </c>
      <c r="G139" s="186" t="s">
        <v>97</v>
      </c>
      <c r="H139" s="183" t="s">
        <v>97</v>
      </c>
      <c r="I139" s="183" t="s">
        <v>97</v>
      </c>
      <c r="J139" s="187" t="n">
        <f aca="false">SUM(J140:J154)</f>
        <v>0</v>
      </c>
      <c r="K139" s="187" t="n">
        <f aca="false">SUM(K140:K154)</f>
        <v>0</v>
      </c>
      <c r="L139" s="187" t="n">
        <f aca="false">SUM(L140:L154)</f>
        <v>0</v>
      </c>
      <c r="M139" s="187" t="n">
        <f aca="false">SUM(M140:M154)</f>
        <v>0</v>
      </c>
      <c r="N139" s="188"/>
      <c r="O139" s="187" t="n">
        <f aca="false">SUM(O140:O154)</f>
        <v>7.7456277</v>
      </c>
      <c r="P139" s="188"/>
      <c r="AI139" s="170" t="s">
        <v>104</v>
      </c>
      <c r="AS139" s="159" t="n">
        <f aca="false">SUM(AJ140:AJ154)</f>
        <v>0</v>
      </c>
      <c r="AT139" s="159" t="n">
        <f aca="false">SUM(AK140:AK154)</f>
        <v>0</v>
      </c>
      <c r="AU139" s="159" t="n">
        <f aca="false">SUM(AL140:AL154)</f>
        <v>0</v>
      </c>
    </row>
    <row r="140" customFormat="false" ht="35.5" hidden="false" customHeight="true" outlineLevel="0" collapsed="false">
      <c r="A140" s="189" t="s">
        <v>548</v>
      </c>
      <c r="B140" s="189" t="s">
        <v>104</v>
      </c>
      <c r="C140" s="189" t="s">
        <v>549</v>
      </c>
      <c r="D140" s="190" t="s">
        <v>550</v>
      </c>
      <c r="E140" s="190"/>
      <c r="F140" s="189" t="s">
        <v>252</v>
      </c>
      <c r="G140" s="191" t="n">
        <f aca="false">'Stavební rozpočet'!G140</f>
        <v>592.2</v>
      </c>
      <c r="H140" s="192" t="n">
        <f aca="false">'Stavební rozpočet'!H140</f>
        <v>0</v>
      </c>
      <c r="I140" s="193" t="s">
        <v>192</v>
      </c>
      <c r="J140" s="192" t="n">
        <f aca="false">G140*AO140</f>
        <v>0</v>
      </c>
      <c r="K140" s="192" t="n">
        <f aca="false">G140*AP140</f>
        <v>0</v>
      </c>
      <c r="L140" s="192" t="n">
        <f aca="false">G140*H140</f>
        <v>0</v>
      </c>
      <c r="M140" s="192" t="n">
        <f aca="false">L140*(1+BW140/100)</f>
        <v>0</v>
      </c>
      <c r="N140" s="192" t="n">
        <f aca="false">'Stavební rozpočet'!N140</f>
        <v>0.00033</v>
      </c>
      <c r="O140" s="192" t="n">
        <f aca="false">G140*N140</f>
        <v>0.195426</v>
      </c>
      <c r="P140" s="193" t="s">
        <v>193</v>
      </c>
      <c r="Z140" s="89" t="n">
        <f aca="false">IF(AQ140="5",BJ140,0)</f>
        <v>0</v>
      </c>
      <c r="AB140" s="89" t="n">
        <f aca="false">IF(AQ140="1",BH140,0)</f>
        <v>0</v>
      </c>
      <c r="AC140" s="89" t="n">
        <f aca="false">IF(AQ140="1",BI140,0)</f>
        <v>0</v>
      </c>
      <c r="AD140" s="89" t="n">
        <f aca="false">IF(AQ140="7",BH140,0)</f>
        <v>0</v>
      </c>
      <c r="AE140" s="89" t="n">
        <f aca="false">IF(AQ140="7",BI140,0)</f>
        <v>0</v>
      </c>
      <c r="AF140" s="89" t="n">
        <f aca="false">IF(AQ140="2",BH140,0)</f>
        <v>0</v>
      </c>
      <c r="AG140" s="89" t="n">
        <f aca="false">IF(AQ140="2",BI140,0)</f>
        <v>0</v>
      </c>
      <c r="AH140" s="89" t="n">
        <f aca="false">IF(AQ140="0",BJ140,0)</f>
        <v>0</v>
      </c>
      <c r="AI140" s="170" t="s">
        <v>104</v>
      </c>
      <c r="AJ140" s="89" t="n">
        <f aca="false">IF(AN140=0,L140,0)</f>
        <v>0</v>
      </c>
      <c r="AK140" s="89" t="n">
        <f aca="false">IF(AN140=12,L140,0)</f>
        <v>0</v>
      </c>
      <c r="AL140" s="89" t="n">
        <f aca="false">IF(AN140=21,L140,0)</f>
        <v>0</v>
      </c>
      <c r="AN140" s="89" t="n">
        <v>21</v>
      </c>
      <c r="AO140" s="89" t="n">
        <f aca="false">H140*0.718629181</f>
        <v>0</v>
      </c>
      <c r="AP140" s="89" t="n">
        <f aca="false">H140*(1-0.718629181)</f>
        <v>0</v>
      </c>
      <c r="AQ140" s="88" t="s">
        <v>215</v>
      </c>
      <c r="AV140" s="89" t="n">
        <f aca="false">AW140+AX140</f>
        <v>0</v>
      </c>
      <c r="AW140" s="89" t="n">
        <f aca="false">G140*AO140</f>
        <v>0</v>
      </c>
      <c r="AX140" s="89" t="n">
        <f aca="false">G140*AP140</f>
        <v>0</v>
      </c>
      <c r="AY140" s="88" t="s">
        <v>551</v>
      </c>
      <c r="AZ140" s="88" t="s">
        <v>552</v>
      </c>
      <c r="BA140" s="170" t="s">
        <v>196</v>
      </c>
      <c r="BC140" s="89" t="n">
        <f aca="false">AW140+AX140</f>
        <v>0</v>
      </c>
      <c r="BD140" s="89" t="n">
        <f aca="false">H140/(100-BE140)*100</f>
        <v>0</v>
      </c>
      <c r="BE140" s="89" t="n">
        <v>0</v>
      </c>
      <c r="BF140" s="89" t="n">
        <f aca="false">O140</f>
        <v>0.195426</v>
      </c>
      <c r="BH140" s="89" t="n">
        <f aca="false">G140*AO140</f>
        <v>0</v>
      </c>
      <c r="BI140" s="89" t="n">
        <f aca="false">G140*AP140</f>
        <v>0</v>
      </c>
      <c r="BJ140" s="89" t="n">
        <f aca="false">G140*H140</f>
        <v>0</v>
      </c>
      <c r="BK140" s="89"/>
      <c r="BL140" s="89" t="n">
        <v>711</v>
      </c>
      <c r="BW140" s="89" t="str">
        <f aca="false">I140</f>
        <v>21</v>
      </c>
      <c r="BX140" s="10" t="s">
        <v>550</v>
      </c>
    </row>
    <row r="141" customFormat="false" ht="23.85" hidden="false" customHeight="true" outlineLevel="0" collapsed="false">
      <c r="A141" s="189" t="s">
        <v>553</v>
      </c>
      <c r="B141" s="189" t="s">
        <v>104</v>
      </c>
      <c r="C141" s="189" t="s">
        <v>554</v>
      </c>
      <c r="D141" s="190" t="s">
        <v>555</v>
      </c>
      <c r="E141" s="190"/>
      <c r="F141" s="189" t="s">
        <v>252</v>
      </c>
      <c r="G141" s="191" t="n">
        <f aca="false">'Stavební rozpočet'!G141</f>
        <v>592.2</v>
      </c>
      <c r="H141" s="192" t="n">
        <f aca="false">'Stavební rozpočet'!H141</f>
        <v>0</v>
      </c>
      <c r="I141" s="193" t="s">
        <v>192</v>
      </c>
      <c r="J141" s="192" t="n">
        <f aca="false">G141*AO141</f>
        <v>0</v>
      </c>
      <c r="K141" s="192" t="n">
        <f aca="false">G141*AP141</f>
        <v>0</v>
      </c>
      <c r="L141" s="192" t="n">
        <f aca="false">G141*H141</f>
        <v>0</v>
      </c>
      <c r="M141" s="192" t="n">
        <f aca="false">L141*(1+BW141/100)</f>
        <v>0</v>
      </c>
      <c r="N141" s="192" t="n">
        <f aca="false">'Stavební rozpočet'!N141</f>
        <v>0.00082</v>
      </c>
      <c r="O141" s="192" t="n">
        <f aca="false">G141*N141</f>
        <v>0.485604</v>
      </c>
      <c r="P141" s="193" t="s">
        <v>193</v>
      </c>
      <c r="Z141" s="89" t="n">
        <f aca="false">IF(AQ141="5",BJ141,0)</f>
        <v>0</v>
      </c>
      <c r="AB141" s="89" t="n">
        <f aca="false">IF(AQ141="1",BH141,0)</f>
        <v>0</v>
      </c>
      <c r="AC141" s="89" t="n">
        <f aca="false">IF(AQ141="1",BI141,0)</f>
        <v>0</v>
      </c>
      <c r="AD141" s="89" t="n">
        <f aca="false">IF(AQ141="7",BH141,0)</f>
        <v>0</v>
      </c>
      <c r="AE141" s="89" t="n">
        <f aca="false">IF(AQ141="7",BI141,0)</f>
        <v>0</v>
      </c>
      <c r="AF141" s="89" t="n">
        <f aca="false">IF(AQ141="2",BH141,0)</f>
        <v>0</v>
      </c>
      <c r="AG141" s="89" t="n">
        <f aca="false">IF(AQ141="2",BI141,0)</f>
        <v>0</v>
      </c>
      <c r="AH141" s="89" t="n">
        <f aca="false">IF(AQ141="0",BJ141,0)</f>
        <v>0</v>
      </c>
      <c r="AI141" s="170" t="s">
        <v>104</v>
      </c>
      <c r="AJ141" s="89" t="n">
        <f aca="false">IF(AN141=0,L141,0)</f>
        <v>0</v>
      </c>
      <c r="AK141" s="89" t="n">
        <f aca="false">IF(AN141=12,L141,0)</f>
        <v>0</v>
      </c>
      <c r="AL141" s="89" t="n">
        <f aca="false">IF(AN141=21,L141,0)</f>
        <v>0</v>
      </c>
      <c r="AN141" s="89" t="n">
        <v>21</v>
      </c>
      <c r="AO141" s="89" t="n">
        <f aca="false">H141*0.070883883</f>
        <v>0</v>
      </c>
      <c r="AP141" s="89" t="n">
        <f aca="false">H141*(1-0.070883883)</f>
        <v>0</v>
      </c>
      <c r="AQ141" s="88" t="s">
        <v>215</v>
      </c>
      <c r="AV141" s="89" t="n">
        <f aca="false">AW141+AX141</f>
        <v>0</v>
      </c>
      <c r="AW141" s="89" t="n">
        <f aca="false">G141*AO141</f>
        <v>0</v>
      </c>
      <c r="AX141" s="89" t="n">
        <f aca="false">G141*AP141</f>
        <v>0</v>
      </c>
      <c r="AY141" s="88" t="s">
        <v>551</v>
      </c>
      <c r="AZ141" s="88" t="s">
        <v>552</v>
      </c>
      <c r="BA141" s="170" t="s">
        <v>196</v>
      </c>
      <c r="BC141" s="89" t="n">
        <f aca="false">AW141+AX141</f>
        <v>0</v>
      </c>
      <c r="BD141" s="89" t="n">
        <f aca="false">H141/(100-BE141)*100</f>
        <v>0</v>
      </c>
      <c r="BE141" s="89" t="n">
        <v>0</v>
      </c>
      <c r="BF141" s="89" t="n">
        <f aca="false">O141</f>
        <v>0.485604</v>
      </c>
      <c r="BH141" s="89" t="n">
        <f aca="false">G141*AO141</f>
        <v>0</v>
      </c>
      <c r="BI141" s="89" t="n">
        <f aca="false">G141*AP141</f>
        <v>0</v>
      </c>
      <c r="BJ141" s="89" t="n">
        <f aca="false">G141*H141</f>
        <v>0</v>
      </c>
      <c r="BK141" s="89"/>
      <c r="BL141" s="89" t="n">
        <v>711</v>
      </c>
      <c r="BW141" s="89" t="str">
        <f aca="false">I141</f>
        <v>21</v>
      </c>
      <c r="BX141" s="10" t="s">
        <v>555</v>
      </c>
    </row>
    <row r="142" customFormat="false" ht="35.5" hidden="false" customHeight="true" outlineLevel="0" collapsed="false">
      <c r="A142" s="194" t="s">
        <v>556</v>
      </c>
      <c r="B142" s="194" t="s">
        <v>104</v>
      </c>
      <c r="C142" s="194" t="s">
        <v>557</v>
      </c>
      <c r="D142" s="195" t="s">
        <v>558</v>
      </c>
      <c r="E142" s="195"/>
      <c r="F142" s="194" t="s">
        <v>252</v>
      </c>
      <c r="G142" s="196" t="n">
        <f aca="false">'Stavební rozpočet'!G142</f>
        <v>681.03</v>
      </c>
      <c r="H142" s="197" t="n">
        <f aca="false">'Stavební rozpočet'!H142</f>
        <v>0</v>
      </c>
      <c r="I142" s="198" t="s">
        <v>192</v>
      </c>
      <c r="J142" s="197" t="n">
        <f aca="false">G142*AO142</f>
        <v>0</v>
      </c>
      <c r="K142" s="197" t="n">
        <f aca="false">G142*AP142</f>
        <v>0</v>
      </c>
      <c r="L142" s="197" t="n">
        <f aca="false">G142*H142</f>
        <v>0</v>
      </c>
      <c r="M142" s="197" t="n">
        <f aca="false">L142*(1+BW142/100)</f>
        <v>0</v>
      </c>
      <c r="N142" s="197" t="n">
        <f aca="false">'Stavební rozpočet'!N142</f>
        <v>0.0045</v>
      </c>
      <c r="O142" s="197" t="n">
        <f aca="false">G142*N142</f>
        <v>3.064635</v>
      </c>
      <c r="P142" s="198" t="s">
        <v>193</v>
      </c>
      <c r="Z142" s="89" t="n">
        <f aca="false">IF(AQ142="5",BJ142,0)</f>
        <v>0</v>
      </c>
      <c r="AB142" s="89" t="n">
        <f aca="false">IF(AQ142="1",BH142,0)</f>
        <v>0</v>
      </c>
      <c r="AC142" s="89" t="n">
        <f aca="false">IF(AQ142="1",BI142,0)</f>
        <v>0</v>
      </c>
      <c r="AD142" s="89" t="n">
        <f aca="false">IF(AQ142="7",BH142,0)</f>
        <v>0</v>
      </c>
      <c r="AE142" s="89" t="n">
        <f aca="false">IF(AQ142="7",BI142,0)</f>
        <v>0</v>
      </c>
      <c r="AF142" s="89" t="n">
        <f aca="false">IF(AQ142="2",BH142,0)</f>
        <v>0</v>
      </c>
      <c r="AG142" s="89" t="n">
        <f aca="false">IF(AQ142="2",BI142,0)</f>
        <v>0</v>
      </c>
      <c r="AH142" s="89" t="n">
        <f aca="false">IF(AQ142="0",BJ142,0)</f>
        <v>0</v>
      </c>
      <c r="AI142" s="170" t="s">
        <v>104</v>
      </c>
      <c r="AJ142" s="199" t="n">
        <f aca="false">IF(AN142=0,L142,0)</f>
        <v>0</v>
      </c>
      <c r="AK142" s="199" t="n">
        <f aca="false">IF(AN142=12,L142,0)</f>
        <v>0</v>
      </c>
      <c r="AL142" s="199" t="n">
        <f aca="false">IF(AN142=21,L142,0)</f>
        <v>0</v>
      </c>
      <c r="AN142" s="89" t="n">
        <v>21</v>
      </c>
      <c r="AO142" s="89" t="n">
        <f aca="false">H142*1</f>
        <v>0</v>
      </c>
      <c r="AP142" s="89" t="n">
        <f aca="false">H142*(1-1)</f>
        <v>0</v>
      </c>
      <c r="AQ142" s="200" t="s">
        <v>215</v>
      </c>
      <c r="AV142" s="89" t="n">
        <f aca="false">AW142+AX142</f>
        <v>0</v>
      </c>
      <c r="AW142" s="89" t="n">
        <f aca="false">G142*AO142</f>
        <v>0</v>
      </c>
      <c r="AX142" s="89" t="n">
        <f aca="false">G142*AP142</f>
        <v>0</v>
      </c>
      <c r="AY142" s="88" t="s">
        <v>551</v>
      </c>
      <c r="AZ142" s="88" t="s">
        <v>552</v>
      </c>
      <c r="BA142" s="170" t="s">
        <v>196</v>
      </c>
      <c r="BC142" s="89" t="n">
        <f aca="false">AW142+AX142</f>
        <v>0</v>
      </c>
      <c r="BD142" s="89" t="n">
        <f aca="false">H142/(100-BE142)*100</f>
        <v>0</v>
      </c>
      <c r="BE142" s="89" t="n">
        <v>0</v>
      </c>
      <c r="BF142" s="89" t="n">
        <f aca="false">O142</f>
        <v>3.064635</v>
      </c>
      <c r="BH142" s="199" t="n">
        <f aca="false">G142*AO142</f>
        <v>0</v>
      </c>
      <c r="BI142" s="199" t="n">
        <f aca="false">G142*AP142</f>
        <v>0</v>
      </c>
      <c r="BJ142" s="199" t="n">
        <f aca="false">G142*H142</f>
        <v>0</v>
      </c>
      <c r="BK142" s="199"/>
      <c r="BL142" s="89" t="n">
        <v>711</v>
      </c>
      <c r="BW142" s="89" t="str">
        <f aca="false">I142</f>
        <v>21</v>
      </c>
      <c r="BX142" s="201" t="s">
        <v>558</v>
      </c>
    </row>
    <row r="143" customFormat="false" ht="35.5" hidden="false" customHeight="true" outlineLevel="0" collapsed="false">
      <c r="A143" s="194" t="s">
        <v>559</v>
      </c>
      <c r="B143" s="194" t="s">
        <v>104</v>
      </c>
      <c r="C143" s="194" t="s">
        <v>560</v>
      </c>
      <c r="D143" s="195" t="s">
        <v>561</v>
      </c>
      <c r="E143" s="195"/>
      <c r="F143" s="194" t="s">
        <v>252</v>
      </c>
      <c r="G143" s="196" t="n">
        <f aca="false">'Stavební rozpočet'!G143</f>
        <v>681.03</v>
      </c>
      <c r="H143" s="197" t="n">
        <f aca="false">'Stavební rozpočet'!H143</f>
        <v>0</v>
      </c>
      <c r="I143" s="198" t="s">
        <v>192</v>
      </c>
      <c r="J143" s="197" t="n">
        <f aca="false">G143*AO143</f>
        <v>0</v>
      </c>
      <c r="K143" s="197" t="n">
        <f aca="false">G143*AP143</f>
        <v>0</v>
      </c>
      <c r="L143" s="197" t="n">
        <f aca="false">G143*H143</f>
        <v>0</v>
      </c>
      <c r="M143" s="197" t="n">
        <f aca="false">L143*(1+BW143/100)</f>
        <v>0</v>
      </c>
      <c r="N143" s="197" t="n">
        <f aca="false">'Stavební rozpočet'!N143</f>
        <v>0.0045</v>
      </c>
      <c r="O143" s="197" t="n">
        <f aca="false">G143*N143</f>
        <v>3.064635</v>
      </c>
      <c r="P143" s="198" t="s">
        <v>193</v>
      </c>
      <c r="Z143" s="89" t="n">
        <f aca="false">IF(AQ143="5",BJ143,0)</f>
        <v>0</v>
      </c>
      <c r="AB143" s="89" t="n">
        <f aca="false">IF(AQ143="1",BH143,0)</f>
        <v>0</v>
      </c>
      <c r="AC143" s="89" t="n">
        <f aca="false">IF(AQ143="1",BI143,0)</f>
        <v>0</v>
      </c>
      <c r="AD143" s="89" t="n">
        <f aca="false">IF(AQ143="7",BH143,0)</f>
        <v>0</v>
      </c>
      <c r="AE143" s="89" t="n">
        <f aca="false">IF(AQ143="7",BI143,0)</f>
        <v>0</v>
      </c>
      <c r="AF143" s="89" t="n">
        <f aca="false">IF(AQ143="2",BH143,0)</f>
        <v>0</v>
      </c>
      <c r="AG143" s="89" t="n">
        <f aca="false">IF(AQ143="2",BI143,0)</f>
        <v>0</v>
      </c>
      <c r="AH143" s="89" t="n">
        <f aca="false">IF(AQ143="0",BJ143,0)</f>
        <v>0</v>
      </c>
      <c r="AI143" s="170" t="s">
        <v>104</v>
      </c>
      <c r="AJ143" s="199" t="n">
        <f aca="false">IF(AN143=0,L143,0)</f>
        <v>0</v>
      </c>
      <c r="AK143" s="199" t="n">
        <f aca="false">IF(AN143=12,L143,0)</f>
        <v>0</v>
      </c>
      <c r="AL143" s="199" t="n">
        <f aca="false">IF(AN143=21,L143,0)</f>
        <v>0</v>
      </c>
      <c r="AN143" s="89" t="n">
        <v>21</v>
      </c>
      <c r="AO143" s="89" t="n">
        <f aca="false">H143*1</f>
        <v>0</v>
      </c>
      <c r="AP143" s="89" t="n">
        <f aca="false">H143*(1-1)</f>
        <v>0</v>
      </c>
      <c r="AQ143" s="200" t="s">
        <v>215</v>
      </c>
      <c r="AV143" s="89" t="n">
        <f aca="false">AW143+AX143</f>
        <v>0</v>
      </c>
      <c r="AW143" s="89" t="n">
        <f aca="false">G143*AO143</f>
        <v>0</v>
      </c>
      <c r="AX143" s="89" t="n">
        <f aca="false">G143*AP143</f>
        <v>0</v>
      </c>
      <c r="AY143" s="88" t="s">
        <v>551</v>
      </c>
      <c r="AZ143" s="88" t="s">
        <v>552</v>
      </c>
      <c r="BA143" s="170" t="s">
        <v>196</v>
      </c>
      <c r="BC143" s="89" t="n">
        <f aca="false">AW143+AX143</f>
        <v>0</v>
      </c>
      <c r="BD143" s="89" t="n">
        <f aca="false">H143/(100-BE143)*100</f>
        <v>0</v>
      </c>
      <c r="BE143" s="89" t="n">
        <v>0</v>
      </c>
      <c r="BF143" s="89" t="n">
        <f aca="false">O143</f>
        <v>3.064635</v>
      </c>
      <c r="BH143" s="199" t="n">
        <f aca="false">G143*AO143</f>
        <v>0</v>
      </c>
      <c r="BI143" s="199" t="n">
        <f aca="false">G143*AP143</f>
        <v>0</v>
      </c>
      <c r="BJ143" s="199" t="n">
        <f aca="false">G143*H143</f>
        <v>0</v>
      </c>
      <c r="BK143" s="199"/>
      <c r="BL143" s="89" t="n">
        <v>711</v>
      </c>
      <c r="BW143" s="89" t="str">
        <f aca="false">I143</f>
        <v>21</v>
      </c>
      <c r="BX143" s="201" t="s">
        <v>561</v>
      </c>
    </row>
    <row r="144" customFormat="false" ht="24.05" hidden="false" customHeight="true" outlineLevel="0" collapsed="false">
      <c r="A144" s="189" t="s">
        <v>562</v>
      </c>
      <c r="B144" s="189" t="s">
        <v>104</v>
      </c>
      <c r="C144" s="189" t="s">
        <v>563</v>
      </c>
      <c r="D144" s="190" t="s">
        <v>564</v>
      </c>
      <c r="E144" s="190"/>
      <c r="F144" s="189" t="s">
        <v>252</v>
      </c>
      <c r="G144" s="191" t="n">
        <f aca="false">'Stavební rozpočet'!G144</f>
        <v>42.16</v>
      </c>
      <c r="H144" s="192" t="n">
        <f aca="false">'Stavební rozpočet'!H144</f>
        <v>0</v>
      </c>
      <c r="I144" s="193" t="s">
        <v>192</v>
      </c>
      <c r="J144" s="192" t="n">
        <f aca="false">G144*AO144</f>
        <v>0</v>
      </c>
      <c r="K144" s="192" t="n">
        <f aca="false">G144*AP144</f>
        <v>0</v>
      </c>
      <c r="L144" s="192" t="n">
        <f aca="false">G144*H144</f>
        <v>0</v>
      </c>
      <c r="M144" s="192" t="n">
        <f aca="false">L144*(1+BW144/100)</f>
        <v>0</v>
      </c>
      <c r="N144" s="192" t="n">
        <f aca="false">'Stavební rozpočet'!N144</f>
        <v>0.00063</v>
      </c>
      <c r="O144" s="192" t="n">
        <f aca="false">G144*N144</f>
        <v>0.0265608</v>
      </c>
      <c r="P144" s="193" t="s">
        <v>193</v>
      </c>
      <c r="Z144" s="89" t="n">
        <f aca="false">IF(AQ144="5",BJ144,0)</f>
        <v>0</v>
      </c>
      <c r="AB144" s="89" t="n">
        <f aca="false">IF(AQ144="1",BH144,0)</f>
        <v>0</v>
      </c>
      <c r="AC144" s="89" t="n">
        <f aca="false">IF(AQ144="1",BI144,0)</f>
        <v>0</v>
      </c>
      <c r="AD144" s="89" t="n">
        <f aca="false">IF(AQ144="7",BH144,0)</f>
        <v>0</v>
      </c>
      <c r="AE144" s="89" t="n">
        <f aca="false">IF(AQ144="7",BI144,0)</f>
        <v>0</v>
      </c>
      <c r="AF144" s="89" t="n">
        <f aca="false">IF(AQ144="2",BH144,0)</f>
        <v>0</v>
      </c>
      <c r="AG144" s="89" t="n">
        <f aca="false">IF(AQ144="2",BI144,0)</f>
        <v>0</v>
      </c>
      <c r="AH144" s="89" t="n">
        <f aca="false">IF(AQ144="0",BJ144,0)</f>
        <v>0</v>
      </c>
      <c r="AI144" s="170" t="s">
        <v>104</v>
      </c>
      <c r="AJ144" s="89" t="n">
        <f aca="false">IF(AN144=0,L144,0)</f>
        <v>0</v>
      </c>
      <c r="AK144" s="89" t="n">
        <f aca="false">IF(AN144=12,L144,0)</f>
        <v>0</v>
      </c>
      <c r="AL144" s="89" t="n">
        <f aca="false">IF(AN144=21,L144,0)</f>
        <v>0</v>
      </c>
      <c r="AN144" s="89" t="n">
        <v>21</v>
      </c>
      <c r="AO144" s="89" t="n">
        <f aca="false">H144*0.496738127</f>
        <v>0</v>
      </c>
      <c r="AP144" s="89" t="n">
        <f aca="false">H144*(1-0.496738127)</f>
        <v>0</v>
      </c>
      <c r="AQ144" s="88" t="s">
        <v>215</v>
      </c>
      <c r="AV144" s="89" t="n">
        <f aca="false">AW144+AX144</f>
        <v>0</v>
      </c>
      <c r="AW144" s="89" t="n">
        <f aca="false">G144*AO144</f>
        <v>0</v>
      </c>
      <c r="AX144" s="89" t="n">
        <f aca="false">G144*AP144</f>
        <v>0</v>
      </c>
      <c r="AY144" s="88" t="s">
        <v>551</v>
      </c>
      <c r="AZ144" s="88" t="s">
        <v>552</v>
      </c>
      <c r="BA144" s="170" t="s">
        <v>196</v>
      </c>
      <c r="BC144" s="89" t="n">
        <f aca="false">AW144+AX144</f>
        <v>0</v>
      </c>
      <c r="BD144" s="89" t="n">
        <f aca="false">H144/(100-BE144)*100</f>
        <v>0</v>
      </c>
      <c r="BE144" s="89" t="n">
        <v>0</v>
      </c>
      <c r="BF144" s="89" t="n">
        <f aca="false">O144</f>
        <v>0.0265608</v>
      </c>
      <c r="BH144" s="89" t="n">
        <f aca="false">G144*AO144</f>
        <v>0</v>
      </c>
      <c r="BI144" s="89" t="n">
        <f aca="false">G144*AP144</f>
        <v>0</v>
      </c>
      <c r="BJ144" s="89" t="n">
        <f aca="false">G144*H144</f>
        <v>0</v>
      </c>
      <c r="BK144" s="89"/>
      <c r="BL144" s="89" t="n">
        <v>711</v>
      </c>
      <c r="BW144" s="89" t="str">
        <f aca="false">I144</f>
        <v>21</v>
      </c>
      <c r="BX144" s="10" t="s">
        <v>564</v>
      </c>
    </row>
    <row r="145" customFormat="false" ht="24.05" hidden="false" customHeight="true" outlineLevel="0" collapsed="false">
      <c r="A145" s="189" t="s">
        <v>565</v>
      </c>
      <c r="B145" s="189" t="s">
        <v>104</v>
      </c>
      <c r="C145" s="189" t="s">
        <v>566</v>
      </c>
      <c r="D145" s="190" t="s">
        <v>567</v>
      </c>
      <c r="E145" s="190"/>
      <c r="F145" s="189" t="s">
        <v>252</v>
      </c>
      <c r="G145" s="191" t="n">
        <f aca="false">'Stavební rozpočet'!G145</f>
        <v>42.16</v>
      </c>
      <c r="H145" s="192" t="n">
        <f aca="false">'Stavební rozpočet'!H145</f>
        <v>0</v>
      </c>
      <c r="I145" s="193" t="s">
        <v>192</v>
      </c>
      <c r="J145" s="192" t="n">
        <f aca="false">G145*AO145</f>
        <v>0</v>
      </c>
      <c r="K145" s="192" t="n">
        <f aca="false">G145*AP145</f>
        <v>0</v>
      </c>
      <c r="L145" s="192" t="n">
        <f aca="false">G145*H145</f>
        <v>0</v>
      </c>
      <c r="M145" s="192" t="n">
        <f aca="false">L145*(1+BW145/100)</f>
        <v>0</v>
      </c>
      <c r="N145" s="192" t="n">
        <f aca="false">'Stavební rozpočet'!N145</f>
        <v>0.00099</v>
      </c>
      <c r="O145" s="192" t="n">
        <f aca="false">G145*N145</f>
        <v>0.0417384</v>
      </c>
      <c r="P145" s="193" t="s">
        <v>193</v>
      </c>
      <c r="Z145" s="89" t="n">
        <f aca="false">IF(AQ145="5",BJ145,0)</f>
        <v>0</v>
      </c>
      <c r="AB145" s="89" t="n">
        <f aca="false">IF(AQ145="1",BH145,0)</f>
        <v>0</v>
      </c>
      <c r="AC145" s="89" t="n">
        <f aca="false">IF(AQ145="1",BI145,0)</f>
        <v>0</v>
      </c>
      <c r="AD145" s="89" t="n">
        <f aca="false">IF(AQ145="7",BH145,0)</f>
        <v>0</v>
      </c>
      <c r="AE145" s="89" t="n">
        <f aca="false">IF(AQ145="7",BI145,0)</f>
        <v>0</v>
      </c>
      <c r="AF145" s="89" t="n">
        <f aca="false">IF(AQ145="2",BH145,0)</f>
        <v>0</v>
      </c>
      <c r="AG145" s="89" t="n">
        <f aca="false">IF(AQ145="2",BI145,0)</f>
        <v>0</v>
      </c>
      <c r="AH145" s="89" t="n">
        <f aca="false">IF(AQ145="0",BJ145,0)</f>
        <v>0</v>
      </c>
      <c r="AI145" s="170" t="s">
        <v>104</v>
      </c>
      <c r="AJ145" s="89" t="n">
        <f aca="false">IF(AN145=0,L145,0)</f>
        <v>0</v>
      </c>
      <c r="AK145" s="89" t="n">
        <f aca="false">IF(AN145=12,L145,0)</f>
        <v>0</v>
      </c>
      <c r="AL145" s="89" t="n">
        <f aca="false">IF(AN145=21,L145,0)</f>
        <v>0</v>
      </c>
      <c r="AN145" s="89" t="n">
        <v>21</v>
      </c>
      <c r="AO145" s="89" t="n">
        <f aca="false">H145*0.075964107</f>
        <v>0</v>
      </c>
      <c r="AP145" s="89" t="n">
        <f aca="false">H145*(1-0.075964107)</f>
        <v>0</v>
      </c>
      <c r="AQ145" s="88" t="s">
        <v>215</v>
      </c>
      <c r="AV145" s="89" t="n">
        <f aca="false">AW145+AX145</f>
        <v>0</v>
      </c>
      <c r="AW145" s="89" t="n">
        <f aca="false">G145*AO145</f>
        <v>0</v>
      </c>
      <c r="AX145" s="89" t="n">
        <f aca="false">G145*AP145</f>
        <v>0</v>
      </c>
      <c r="AY145" s="88" t="s">
        <v>551</v>
      </c>
      <c r="AZ145" s="88" t="s">
        <v>552</v>
      </c>
      <c r="BA145" s="170" t="s">
        <v>196</v>
      </c>
      <c r="BC145" s="89" t="n">
        <f aca="false">AW145+AX145</f>
        <v>0</v>
      </c>
      <c r="BD145" s="89" t="n">
        <f aca="false">H145/(100-BE145)*100</f>
        <v>0</v>
      </c>
      <c r="BE145" s="89" t="n">
        <v>0</v>
      </c>
      <c r="BF145" s="89" t="n">
        <f aca="false">O145</f>
        <v>0.0417384</v>
      </c>
      <c r="BH145" s="89" t="n">
        <f aca="false">G145*AO145</f>
        <v>0</v>
      </c>
      <c r="BI145" s="89" t="n">
        <f aca="false">G145*AP145</f>
        <v>0</v>
      </c>
      <c r="BJ145" s="89" t="n">
        <f aca="false">G145*H145</f>
        <v>0</v>
      </c>
      <c r="BK145" s="89"/>
      <c r="BL145" s="89" t="n">
        <v>711</v>
      </c>
      <c r="BW145" s="89" t="str">
        <f aca="false">I145</f>
        <v>21</v>
      </c>
      <c r="BX145" s="10" t="s">
        <v>567</v>
      </c>
    </row>
    <row r="146" customFormat="false" ht="35.5" hidden="false" customHeight="true" outlineLevel="0" collapsed="false">
      <c r="A146" s="194" t="s">
        <v>568</v>
      </c>
      <c r="B146" s="194" t="s">
        <v>104</v>
      </c>
      <c r="C146" s="194" t="s">
        <v>557</v>
      </c>
      <c r="D146" s="195" t="s">
        <v>558</v>
      </c>
      <c r="E146" s="195"/>
      <c r="F146" s="194" t="s">
        <v>252</v>
      </c>
      <c r="G146" s="196" t="n">
        <f aca="false">'Stavební rozpočet'!G146</f>
        <v>96.968</v>
      </c>
      <c r="H146" s="197" t="n">
        <f aca="false">'Stavební rozpočet'!H146</f>
        <v>0</v>
      </c>
      <c r="I146" s="198" t="s">
        <v>192</v>
      </c>
      <c r="J146" s="197" t="n">
        <f aca="false">G146*AO146</f>
        <v>0</v>
      </c>
      <c r="K146" s="197" t="n">
        <f aca="false">G146*AP146</f>
        <v>0</v>
      </c>
      <c r="L146" s="197" t="n">
        <f aca="false">G146*H146</f>
        <v>0</v>
      </c>
      <c r="M146" s="197" t="n">
        <f aca="false">L146*(1+BW146/100)</f>
        <v>0</v>
      </c>
      <c r="N146" s="197" t="n">
        <f aca="false">'Stavební rozpočet'!N146</f>
        <v>0.0045</v>
      </c>
      <c r="O146" s="197" t="n">
        <f aca="false">G146*N146</f>
        <v>0.436356</v>
      </c>
      <c r="P146" s="198" t="s">
        <v>193</v>
      </c>
      <c r="Z146" s="89" t="n">
        <f aca="false">IF(AQ146="5",BJ146,0)</f>
        <v>0</v>
      </c>
      <c r="AB146" s="89" t="n">
        <f aca="false">IF(AQ146="1",BH146,0)</f>
        <v>0</v>
      </c>
      <c r="AC146" s="89" t="n">
        <f aca="false">IF(AQ146="1",BI146,0)</f>
        <v>0</v>
      </c>
      <c r="AD146" s="89" t="n">
        <f aca="false">IF(AQ146="7",BH146,0)</f>
        <v>0</v>
      </c>
      <c r="AE146" s="89" t="n">
        <f aca="false">IF(AQ146="7",BI146,0)</f>
        <v>0</v>
      </c>
      <c r="AF146" s="89" t="n">
        <f aca="false">IF(AQ146="2",BH146,0)</f>
        <v>0</v>
      </c>
      <c r="AG146" s="89" t="n">
        <f aca="false">IF(AQ146="2",BI146,0)</f>
        <v>0</v>
      </c>
      <c r="AH146" s="89" t="n">
        <f aca="false">IF(AQ146="0",BJ146,0)</f>
        <v>0</v>
      </c>
      <c r="AI146" s="170" t="s">
        <v>104</v>
      </c>
      <c r="AJ146" s="199" t="n">
        <f aca="false">IF(AN146=0,L146,0)</f>
        <v>0</v>
      </c>
      <c r="AK146" s="199" t="n">
        <f aca="false">IF(AN146=12,L146,0)</f>
        <v>0</v>
      </c>
      <c r="AL146" s="199" t="n">
        <f aca="false">IF(AN146=21,L146,0)</f>
        <v>0</v>
      </c>
      <c r="AN146" s="89" t="n">
        <v>21</v>
      </c>
      <c r="AO146" s="89" t="n">
        <f aca="false">H146*1</f>
        <v>0</v>
      </c>
      <c r="AP146" s="89" t="n">
        <f aca="false">H146*(1-1)</f>
        <v>0</v>
      </c>
      <c r="AQ146" s="200" t="s">
        <v>215</v>
      </c>
      <c r="AV146" s="89" t="n">
        <f aca="false">AW146+AX146</f>
        <v>0</v>
      </c>
      <c r="AW146" s="89" t="n">
        <f aca="false">G146*AO146</f>
        <v>0</v>
      </c>
      <c r="AX146" s="89" t="n">
        <f aca="false">G146*AP146</f>
        <v>0</v>
      </c>
      <c r="AY146" s="88" t="s">
        <v>551</v>
      </c>
      <c r="AZ146" s="88" t="s">
        <v>552</v>
      </c>
      <c r="BA146" s="170" t="s">
        <v>196</v>
      </c>
      <c r="BC146" s="89" t="n">
        <f aca="false">AW146+AX146</f>
        <v>0</v>
      </c>
      <c r="BD146" s="89" t="n">
        <f aca="false">H146/(100-BE146)*100</f>
        <v>0</v>
      </c>
      <c r="BE146" s="89" t="n">
        <v>0</v>
      </c>
      <c r="BF146" s="89" t="n">
        <f aca="false">O146</f>
        <v>0.436356</v>
      </c>
      <c r="BH146" s="199" t="n">
        <f aca="false">G146*AO146</f>
        <v>0</v>
      </c>
      <c r="BI146" s="199" t="n">
        <f aca="false">G146*AP146</f>
        <v>0</v>
      </c>
      <c r="BJ146" s="199" t="n">
        <f aca="false">G146*H146</f>
        <v>0</v>
      </c>
      <c r="BK146" s="199"/>
      <c r="BL146" s="89" t="n">
        <v>711</v>
      </c>
      <c r="BW146" s="89" t="str">
        <f aca="false">I146</f>
        <v>21</v>
      </c>
      <c r="BX146" s="201" t="s">
        <v>558</v>
      </c>
    </row>
    <row r="147" customFormat="false" ht="24.05" hidden="false" customHeight="true" outlineLevel="0" collapsed="false">
      <c r="A147" s="189" t="s">
        <v>569</v>
      </c>
      <c r="B147" s="189" t="s">
        <v>104</v>
      </c>
      <c r="C147" s="189" t="s">
        <v>570</v>
      </c>
      <c r="D147" s="190" t="s">
        <v>571</v>
      </c>
      <c r="E147" s="190"/>
      <c r="F147" s="189" t="s">
        <v>231</v>
      </c>
      <c r="G147" s="191" t="n">
        <f aca="false">'Stavební rozpočet'!G147</f>
        <v>4</v>
      </c>
      <c r="H147" s="192" t="n">
        <f aca="false">'Stavební rozpočet'!H147</f>
        <v>0</v>
      </c>
      <c r="I147" s="193" t="s">
        <v>192</v>
      </c>
      <c r="J147" s="192" t="n">
        <f aca="false">G147*AO147</f>
        <v>0</v>
      </c>
      <c r="K147" s="192" t="n">
        <f aca="false">G147*AP147</f>
        <v>0</v>
      </c>
      <c r="L147" s="192" t="n">
        <f aca="false">G147*H147</f>
        <v>0</v>
      </c>
      <c r="M147" s="192" t="n">
        <f aca="false">L147*(1+BW147/100)</f>
        <v>0</v>
      </c>
      <c r="N147" s="192" t="n">
        <f aca="false">'Stavební rozpočet'!N147</f>
        <v>0.00465</v>
      </c>
      <c r="O147" s="192" t="n">
        <f aca="false">G147*N147</f>
        <v>0.0186</v>
      </c>
      <c r="P147" s="193" t="s">
        <v>193</v>
      </c>
      <c r="Z147" s="89" t="n">
        <f aca="false">IF(AQ147="5",BJ147,0)</f>
        <v>0</v>
      </c>
      <c r="AB147" s="89" t="n">
        <f aca="false">IF(AQ147="1",BH147,0)</f>
        <v>0</v>
      </c>
      <c r="AC147" s="89" t="n">
        <f aca="false">IF(AQ147="1",BI147,0)</f>
        <v>0</v>
      </c>
      <c r="AD147" s="89" t="n">
        <f aca="false">IF(AQ147="7",BH147,0)</f>
        <v>0</v>
      </c>
      <c r="AE147" s="89" t="n">
        <f aca="false">IF(AQ147="7",BI147,0)</f>
        <v>0</v>
      </c>
      <c r="AF147" s="89" t="n">
        <f aca="false">IF(AQ147="2",BH147,0)</f>
        <v>0</v>
      </c>
      <c r="AG147" s="89" t="n">
        <f aca="false">IF(AQ147="2",BI147,0)</f>
        <v>0</v>
      </c>
      <c r="AH147" s="89" t="n">
        <f aca="false">IF(AQ147="0",BJ147,0)</f>
        <v>0</v>
      </c>
      <c r="AI147" s="170" t="s">
        <v>104</v>
      </c>
      <c r="AJ147" s="89" t="n">
        <f aca="false">IF(AN147=0,L147,0)</f>
        <v>0</v>
      </c>
      <c r="AK147" s="89" t="n">
        <f aca="false">IF(AN147=12,L147,0)</f>
        <v>0</v>
      </c>
      <c r="AL147" s="89" t="n">
        <f aca="false">IF(AN147=21,L147,0)</f>
        <v>0</v>
      </c>
      <c r="AN147" s="89" t="n">
        <v>21</v>
      </c>
      <c r="AO147" s="89" t="n">
        <f aca="false">H147*0.770364557</f>
        <v>0</v>
      </c>
      <c r="AP147" s="89" t="n">
        <f aca="false">H147*(1-0.770364557)</f>
        <v>0</v>
      </c>
      <c r="AQ147" s="88" t="s">
        <v>215</v>
      </c>
      <c r="AV147" s="89" t="n">
        <f aca="false">AW147+AX147</f>
        <v>0</v>
      </c>
      <c r="AW147" s="89" t="n">
        <f aca="false">G147*AO147</f>
        <v>0</v>
      </c>
      <c r="AX147" s="89" t="n">
        <f aca="false">G147*AP147</f>
        <v>0</v>
      </c>
      <c r="AY147" s="88" t="s">
        <v>551</v>
      </c>
      <c r="AZ147" s="88" t="s">
        <v>552</v>
      </c>
      <c r="BA147" s="170" t="s">
        <v>196</v>
      </c>
      <c r="BC147" s="89" t="n">
        <f aca="false">AW147+AX147</f>
        <v>0</v>
      </c>
      <c r="BD147" s="89" t="n">
        <f aca="false">H147/(100-BE147)*100</f>
        <v>0</v>
      </c>
      <c r="BE147" s="89" t="n">
        <v>0</v>
      </c>
      <c r="BF147" s="89" t="n">
        <f aca="false">O147</f>
        <v>0.0186</v>
      </c>
      <c r="BH147" s="89" t="n">
        <f aca="false">G147*AO147</f>
        <v>0</v>
      </c>
      <c r="BI147" s="89" t="n">
        <f aca="false">G147*AP147</f>
        <v>0</v>
      </c>
      <c r="BJ147" s="89" t="n">
        <f aca="false">G147*H147</f>
        <v>0</v>
      </c>
      <c r="BK147" s="89"/>
      <c r="BL147" s="89" t="n">
        <v>711</v>
      </c>
      <c r="BW147" s="89" t="str">
        <f aca="false">I147</f>
        <v>21</v>
      </c>
      <c r="BX147" s="10" t="s">
        <v>571</v>
      </c>
    </row>
    <row r="148" customFormat="false" ht="24.05" hidden="false" customHeight="true" outlineLevel="0" collapsed="false">
      <c r="A148" s="189" t="s">
        <v>572</v>
      </c>
      <c r="B148" s="189" t="s">
        <v>104</v>
      </c>
      <c r="C148" s="189" t="s">
        <v>573</v>
      </c>
      <c r="D148" s="190" t="s">
        <v>574</v>
      </c>
      <c r="E148" s="190"/>
      <c r="F148" s="189" t="s">
        <v>231</v>
      </c>
      <c r="G148" s="191" t="n">
        <f aca="false">'Stavební rozpočet'!G148</f>
        <v>24</v>
      </c>
      <c r="H148" s="192" t="n">
        <f aca="false">'Stavební rozpočet'!H148</f>
        <v>0</v>
      </c>
      <c r="I148" s="193" t="s">
        <v>192</v>
      </c>
      <c r="J148" s="192" t="n">
        <f aca="false">G148*AO148</f>
        <v>0</v>
      </c>
      <c r="K148" s="192" t="n">
        <f aca="false">G148*AP148</f>
        <v>0</v>
      </c>
      <c r="L148" s="192" t="n">
        <f aca="false">G148*H148</f>
        <v>0</v>
      </c>
      <c r="M148" s="192" t="n">
        <f aca="false">L148*(1+BW148/100)</f>
        <v>0</v>
      </c>
      <c r="N148" s="192" t="n">
        <f aca="false">'Stavební rozpočet'!N148</f>
        <v>0.00485</v>
      </c>
      <c r="O148" s="192" t="n">
        <f aca="false">G148*N148</f>
        <v>0.1164</v>
      </c>
      <c r="P148" s="193" t="s">
        <v>193</v>
      </c>
      <c r="Z148" s="89" t="n">
        <f aca="false">IF(AQ148="5",BJ148,0)</f>
        <v>0</v>
      </c>
      <c r="AB148" s="89" t="n">
        <f aca="false">IF(AQ148="1",BH148,0)</f>
        <v>0</v>
      </c>
      <c r="AC148" s="89" t="n">
        <f aca="false">IF(AQ148="1",BI148,0)</f>
        <v>0</v>
      </c>
      <c r="AD148" s="89" t="n">
        <f aca="false">IF(AQ148="7",BH148,0)</f>
        <v>0</v>
      </c>
      <c r="AE148" s="89" t="n">
        <f aca="false">IF(AQ148="7",BI148,0)</f>
        <v>0</v>
      </c>
      <c r="AF148" s="89" t="n">
        <f aca="false">IF(AQ148="2",BH148,0)</f>
        <v>0</v>
      </c>
      <c r="AG148" s="89" t="n">
        <f aca="false">IF(AQ148="2",BI148,0)</f>
        <v>0</v>
      </c>
      <c r="AH148" s="89" t="n">
        <f aca="false">IF(AQ148="0",BJ148,0)</f>
        <v>0</v>
      </c>
      <c r="AI148" s="170" t="s">
        <v>104</v>
      </c>
      <c r="AJ148" s="89" t="n">
        <f aca="false">IF(AN148=0,L148,0)</f>
        <v>0</v>
      </c>
      <c r="AK148" s="89" t="n">
        <f aca="false">IF(AN148=12,L148,0)</f>
        <v>0</v>
      </c>
      <c r="AL148" s="89" t="n">
        <f aca="false">IF(AN148=21,L148,0)</f>
        <v>0</v>
      </c>
      <c r="AN148" s="89" t="n">
        <v>21</v>
      </c>
      <c r="AO148" s="89" t="n">
        <f aca="false">H148*0.788583317</f>
        <v>0</v>
      </c>
      <c r="AP148" s="89" t="n">
        <f aca="false">H148*(1-0.788583317)</f>
        <v>0</v>
      </c>
      <c r="AQ148" s="88" t="s">
        <v>215</v>
      </c>
      <c r="AV148" s="89" t="n">
        <f aca="false">AW148+AX148</f>
        <v>0</v>
      </c>
      <c r="AW148" s="89" t="n">
        <f aca="false">G148*AO148</f>
        <v>0</v>
      </c>
      <c r="AX148" s="89" t="n">
        <f aca="false">G148*AP148</f>
        <v>0</v>
      </c>
      <c r="AY148" s="88" t="s">
        <v>551</v>
      </c>
      <c r="AZ148" s="88" t="s">
        <v>552</v>
      </c>
      <c r="BA148" s="170" t="s">
        <v>196</v>
      </c>
      <c r="BC148" s="89" t="n">
        <f aca="false">AW148+AX148</f>
        <v>0</v>
      </c>
      <c r="BD148" s="89" t="n">
        <f aca="false">H148/(100-BE148)*100</f>
        <v>0</v>
      </c>
      <c r="BE148" s="89" t="n">
        <v>0</v>
      </c>
      <c r="BF148" s="89" t="n">
        <f aca="false">O148</f>
        <v>0.1164</v>
      </c>
      <c r="BH148" s="89" t="n">
        <f aca="false">G148*AO148</f>
        <v>0</v>
      </c>
      <c r="BI148" s="89" t="n">
        <f aca="false">G148*AP148</f>
        <v>0</v>
      </c>
      <c r="BJ148" s="89" t="n">
        <f aca="false">G148*H148</f>
        <v>0</v>
      </c>
      <c r="BK148" s="89"/>
      <c r="BL148" s="89" t="n">
        <v>711</v>
      </c>
      <c r="BW148" s="89" t="str">
        <f aca="false">I148</f>
        <v>21</v>
      </c>
      <c r="BX148" s="10" t="s">
        <v>574</v>
      </c>
    </row>
    <row r="149" customFormat="false" ht="24.05" hidden="false" customHeight="true" outlineLevel="0" collapsed="false">
      <c r="A149" s="189" t="s">
        <v>575</v>
      </c>
      <c r="B149" s="189" t="s">
        <v>104</v>
      </c>
      <c r="C149" s="189" t="s">
        <v>576</v>
      </c>
      <c r="D149" s="190" t="s">
        <v>577</v>
      </c>
      <c r="E149" s="190"/>
      <c r="F149" s="189" t="s">
        <v>237</v>
      </c>
      <c r="G149" s="191" t="n">
        <f aca="false">'Stavební rozpočet'!G149</f>
        <v>22.5</v>
      </c>
      <c r="H149" s="192" t="n">
        <f aca="false">'Stavební rozpočet'!H149</f>
        <v>0</v>
      </c>
      <c r="I149" s="193" t="s">
        <v>192</v>
      </c>
      <c r="J149" s="192" t="n">
        <f aca="false">G149*AO149</f>
        <v>0</v>
      </c>
      <c r="K149" s="192" t="n">
        <f aca="false">G149*AP149</f>
        <v>0</v>
      </c>
      <c r="L149" s="192" t="n">
        <f aca="false">G149*H149</f>
        <v>0</v>
      </c>
      <c r="M149" s="192" t="n">
        <f aca="false">L149*(1+BW149/100)</f>
        <v>0</v>
      </c>
      <c r="N149" s="192" t="n">
        <f aca="false">'Stavební rozpočet'!N149</f>
        <v>0.00041</v>
      </c>
      <c r="O149" s="192" t="n">
        <f aca="false">G149*N149</f>
        <v>0.009225</v>
      </c>
      <c r="P149" s="193" t="s">
        <v>193</v>
      </c>
      <c r="Z149" s="89" t="n">
        <f aca="false">IF(AQ149="5",BJ149,0)</f>
        <v>0</v>
      </c>
      <c r="AB149" s="89" t="n">
        <f aca="false">IF(AQ149="1",BH149,0)</f>
        <v>0</v>
      </c>
      <c r="AC149" s="89" t="n">
        <f aca="false">IF(AQ149="1",BI149,0)</f>
        <v>0</v>
      </c>
      <c r="AD149" s="89" t="n">
        <f aca="false">IF(AQ149="7",BH149,0)</f>
        <v>0</v>
      </c>
      <c r="AE149" s="89" t="n">
        <f aca="false">IF(AQ149="7",BI149,0)</f>
        <v>0</v>
      </c>
      <c r="AF149" s="89" t="n">
        <f aca="false">IF(AQ149="2",BH149,0)</f>
        <v>0</v>
      </c>
      <c r="AG149" s="89" t="n">
        <f aca="false">IF(AQ149="2",BI149,0)</f>
        <v>0</v>
      </c>
      <c r="AH149" s="89" t="n">
        <f aca="false">IF(AQ149="0",BJ149,0)</f>
        <v>0</v>
      </c>
      <c r="AI149" s="170" t="s">
        <v>104</v>
      </c>
      <c r="AJ149" s="89" t="n">
        <f aca="false">IF(AN149=0,L149,0)</f>
        <v>0</v>
      </c>
      <c r="AK149" s="89" t="n">
        <f aca="false">IF(AN149=12,L149,0)</f>
        <v>0</v>
      </c>
      <c r="AL149" s="89" t="n">
        <f aca="false">IF(AN149=21,L149,0)</f>
        <v>0</v>
      </c>
      <c r="AN149" s="89" t="n">
        <v>21</v>
      </c>
      <c r="AO149" s="89" t="n">
        <f aca="false">H149*0.07304456</f>
        <v>0</v>
      </c>
      <c r="AP149" s="89" t="n">
        <f aca="false">H149*(1-0.07304456)</f>
        <v>0</v>
      </c>
      <c r="AQ149" s="88" t="s">
        <v>215</v>
      </c>
      <c r="AV149" s="89" t="n">
        <f aca="false">AW149+AX149</f>
        <v>0</v>
      </c>
      <c r="AW149" s="89" t="n">
        <f aca="false">G149*AO149</f>
        <v>0</v>
      </c>
      <c r="AX149" s="89" t="n">
        <f aca="false">G149*AP149</f>
        <v>0</v>
      </c>
      <c r="AY149" s="88" t="s">
        <v>551</v>
      </c>
      <c r="AZ149" s="88" t="s">
        <v>552</v>
      </c>
      <c r="BA149" s="170" t="s">
        <v>196</v>
      </c>
      <c r="BC149" s="89" t="n">
        <f aca="false">AW149+AX149</f>
        <v>0</v>
      </c>
      <c r="BD149" s="89" t="n">
        <f aca="false">H149/(100-BE149)*100</f>
        <v>0</v>
      </c>
      <c r="BE149" s="89" t="n">
        <v>0</v>
      </c>
      <c r="BF149" s="89" t="n">
        <f aca="false">O149</f>
        <v>0.009225</v>
      </c>
      <c r="BH149" s="89" t="n">
        <f aca="false">G149*AO149</f>
        <v>0</v>
      </c>
      <c r="BI149" s="89" t="n">
        <f aca="false">G149*AP149</f>
        <v>0</v>
      </c>
      <c r="BJ149" s="89" t="n">
        <f aca="false">G149*H149</f>
        <v>0</v>
      </c>
      <c r="BK149" s="89"/>
      <c r="BL149" s="89" t="n">
        <v>711</v>
      </c>
      <c r="BW149" s="89" t="str">
        <f aca="false">I149</f>
        <v>21</v>
      </c>
      <c r="BX149" s="10" t="s">
        <v>577</v>
      </c>
    </row>
    <row r="150" customFormat="false" ht="35.5" hidden="false" customHeight="true" outlineLevel="0" collapsed="false">
      <c r="A150" s="194" t="s">
        <v>578</v>
      </c>
      <c r="B150" s="194" t="s">
        <v>104</v>
      </c>
      <c r="C150" s="194" t="s">
        <v>557</v>
      </c>
      <c r="D150" s="195" t="s">
        <v>558</v>
      </c>
      <c r="E150" s="195"/>
      <c r="F150" s="194" t="s">
        <v>252</v>
      </c>
      <c r="G150" s="196" t="n">
        <f aca="false">'Stavební rozpočet'!G150</f>
        <v>25.875</v>
      </c>
      <c r="H150" s="197" t="n">
        <f aca="false">'Stavební rozpočet'!H150</f>
        <v>0</v>
      </c>
      <c r="I150" s="198" t="s">
        <v>192</v>
      </c>
      <c r="J150" s="197" t="n">
        <f aca="false">G150*AO150</f>
        <v>0</v>
      </c>
      <c r="K150" s="197" t="n">
        <f aca="false">G150*AP150</f>
        <v>0</v>
      </c>
      <c r="L150" s="197" t="n">
        <f aca="false">G150*H150</f>
        <v>0</v>
      </c>
      <c r="M150" s="197" t="n">
        <f aca="false">L150*(1+BW150/100)</f>
        <v>0</v>
      </c>
      <c r="N150" s="197" t="n">
        <f aca="false">'Stavební rozpočet'!N150</f>
        <v>0.0045</v>
      </c>
      <c r="O150" s="197" t="n">
        <f aca="false">G150*N150</f>
        <v>0.1164375</v>
      </c>
      <c r="P150" s="198" t="s">
        <v>193</v>
      </c>
      <c r="Z150" s="89" t="n">
        <f aca="false">IF(AQ150="5",BJ150,0)</f>
        <v>0</v>
      </c>
      <c r="AB150" s="89" t="n">
        <f aca="false">IF(AQ150="1",BH150,0)</f>
        <v>0</v>
      </c>
      <c r="AC150" s="89" t="n">
        <f aca="false">IF(AQ150="1",BI150,0)</f>
        <v>0</v>
      </c>
      <c r="AD150" s="89" t="n">
        <f aca="false">IF(AQ150="7",BH150,0)</f>
        <v>0</v>
      </c>
      <c r="AE150" s="89" t="n">
        <f aca="false">IF(AQ150="7",BI150,0)</f>
        <v>0</v>
      </c>
      <c r="AF150" s="89" t="n">
        <f aca="false">IF(AQ150="2",BH150,0)</f>
        <v>0</v>
      </c>
      <c r="AG150" s="89" t="n">
        <f aca="false">IF(AQ150="2",BI150,0)</f>
        <v>0</v>
      </c>
      <c r="AH150" s="89" t="n">
        <f aca="false">IF(AQ150="0",BJ150,0)</f>
        <v>0</v>
      </c>
      <c r="AI150" s="170" t="s">
        <v>104</v>
      </c>
      <c r="AJ150" s="199" t="n">
        <f aca="false">IF(AN150=0,L150,0)</f>
        <v>0</v>
      </c>
      <c r="AK150" s="199" t="n">
        <f aca="false">IF(AN150=12,L150,0)</f>
        <v>0</v>
      </c>
      <c r="AL150" s="199" t="n">
        <f aca="false">IF(AN150=21,L150,0)</f>
        <v>0</v>
      </c>
      <c r="AN150" s="89" t="n">
        <v>21</v>
      </c>
      <c r="AO150" s="89" t="n">
        <f aca="false">H150*1</f>
        <v>0</v>
      </c>
      <c r="AP150" s="89" t="n">
        <f aca="false">H150*(1-1)</f>
        <v>0</v>
      </c>
      <c r="AQ150" s="200" t="s">
        <v>215</v>
      </c>
      <c r="AV150" s="89" t="n">
        <f aca="false">AW150+AX150</f>
        <v>0</v>
      </c>
      <c r="AW150" s="89" t="n">
        <f aca="false">G150*AO150</f>
        <v>0</v>
      </c>
      <c r="AX150" s="89" t="n">
        <f aca="false">G150*AP150</f>
        <v>0</v>
      </c>
      <c r="AY150" s="88" t="s">
        <v>551</v>
      </c>
      <c r="AZ150" s="88" t="s">
        <v>552</v>
      </c>
      <c r="BA150" s="170" t="s">
        <v>196</v>
      </c>
      <c r="BC150" s="89" t="n">
        <f aca="false">AW150+AX150</f>
        <v>0</v>
      </c>
      <c r="BD150" s="89" t="n">
        <f aca="false">H150/(100-BE150)*100</f>
        <v>0</v>
      </c>
      <c r="BE150" s="89" t="n">
        <v>0</v>
      </c>
      <c r="BF150" s="89" t="n">
        <f aca="false">O150</f>
        <v>0.1164375</v>
      </c>
      <c r="BH150" s="199" t="n">
        <f aca="false">G150*AO150</f>
        <v>0</v>
      </c>
      <c r="BI150" s="199" t="n">
        <f aca="false">G150*AP150</f>
        <v>0</v>
      </c>
      <c r="BJ150" s="199" t="n">
        <f aca="false">G150*H150</f>
        <v>0</v>
      </c>
      <c r="BK150" s="199"/>
      <c r="BL150" s="89" t="n">
        <v>711</v>
      </c>
      <c r="BW150" s="89" t="str">
        <f aca="false">I150</f>
        <v>21</v>
      </c>
      <c r="BX150" s="201" t="s">
        <v>558</v>
      </c>
    </row>
    <row r="151" customFormat="false" ht="15" hidden="false" customHeight="true" outlineLevel="0" collapsed="false">
      <c r="A151" s="189" t="s">
        <v>579</v>
      </c>
      <c r="B151" s="189" t="s">
        <v>104</v>
      </c>
      <c r="C151" s="189" t="s">
        <v>580</v>
      </c>
      <c r="D151" s="190" t="s">
        <v>581</v>
      </c>
      <c r="E151" s="190"/>
      <c r="F151" s="189" t="s">
        <v>237</v>
      </c>
      <c r="G151" s="191" t="n">
        <f aca="false">'Stavební rozpočet'!G151</f>
        <v>22.5</v>
      </c>
      <c r="H151" s="192" t="n">
        <f aca="false">'Stavební rozpočet'!H151</f>
        <v>0</v>
      </c>
      <c r="I151" s="193" t="s">
        <v>192</v>
      </c>
      <c r="J151" s="192" t="n">
        <f aca="false">G151*AO151</f>
        <v>0</v>
      </c>
      <c r="K151" s="192" t="n">
        <f aca="false">G151*AP151</f>
        <v>0</v>
      </c>
      <c r="L151" s="192" t="n">
        <f aca="false">G151*H151</f>
        <v>0</v>
      </c>
      <c r="M151" s="192" t="n">
        <f aca="false">L151*(1+BW151/100)</f>
        <v>0</v>
      </c>
      <c r="N151" s="192" t="n">
        <f aca="false">'Stavební rozpočet'!N151</f>
        <v>0</v>
      </c>
      <c r="O151" s="192" t="n">
        <f aca="false">G151*N151</f>
        <v>0</v>
      </c>
      <c r="P151" s="193" t="s">
        <v>193</v>
      </c>
      <c r="Z151" s="89" t="n">
        <f aca="false">IF(AQ151="5",BJ151,0)</f>
        <v>0</v>
      </c>
      <c r="AB151" s="89" t="n">
        <f aca="false">IF(AQ151="1",BH151,0)</f>
        <v>0</v>
      </c>
      <c r="AC151" s="89" t="n">
        <f aca="false">IF(AQ151="1",BI151,0)</f>
        <v>0</v>
      </c>
      <c r="AD151" s="89" t="n">
        <f aca="false">IF(AQ151="7",BH151,0)</f>
        <v>0</v>
      </c>
      <c r="AE151" s="89" t="n">
        <f aca="false">IF(AQ151="7",BI151,0)</f>
        <v>0</v>
      </c>
      <c r="AF151" s="89" t="n">
        <f aca="false">IF(AQ151="2",BH151,0)</f>
        <v>0</v>
      </c>
      <c r="AG151" s="89" t="n">
        <f aca="false">IF(AQ151="2",BI151,0)</f>
        <v>0</v>
      </c>
      <c r="AH151" s="89" t="n">
        <f aca="false">IF(AQ151="0",BJ151,0)</f>
        <v>0</v>
      </c>
      <c r="AI151" s="170" t="s">
        <v>104</v>
      </c>
      <c r="AJ151" s="89" t="n">
        <f aca="false">IF(AN151=0,L151,0)</f>
        <v>0</v>
      </c>
      <c r="AK151" s="89" t="n">
        <f aca="false">IF(AN151=12,L151,0)</f>
        <v>0</v>
      </c>
      <c r="AL151" s="89" t="n">
        <f aca="false">IF(AN151=21,L151,0)</f>
        <v>0</v>
      </c>
      <c r="AN151" s="89" t="n">
        <v>21</v>
      </c>
      <c r="AO151" s="89" t="n">
        <f aca="false">H151*0</f>
        <v>0</v>
      </c>
      <c r="AP151" s="89" t="n">
        <f aca="false">H151*(1-0)</f>
        <v>0</v>
      </c>
      <c r="AQ151" s="88" t="s">
        <v>215</v>
      </c>
      <c r="AV151" s="89" t="n">
        <f aca="false">AW151+AX151</f>
        <v>0</v>
      </c>
      <c r="AW151" s="89" t="n">
        <f aca="false">G151*AO151</f>
        <v>0</v>
      </c>
      <c r="AX151" s="89" t="n">
        <f aca="false">G151*AP151</f>
        <v>0</v>
      </c>
      <c r="AY151" s="88" t="s">
        <v>551</v>
      </c>
      <c r="AZ151" s="88" t="s">
        <v>552</v>
      </c>
      <c r="BA151" s="170" t="s">
        <v>196</v>
      </c>
      <c r="BC151" s="89" t="n">
        <f aca="false">AW151+AX151</f>
        <v>0</v>
      </c>
      <c r="BD151" s="89" t="n">
        <f aca="false">H151/(100-BE151)*100</f>
        <v>0</v>
      </c>
      <c r="BE151" s="89" t="n">
        <v>0</v>
      </c>
      <c r="BF151" s="89" t="n">
        <f aca="false">O151</f>
        <v>0</v>
      </c>
      <c r="BH151" s="89" t="n">
        <f aca="false">G151*AO151</f>
        <v>0</v>
      </c>
      <c r="BI151" s="89" t="n">
        <f aca="false">G151*AP151</f>
        <v>0</v>
      </c>
      <c r="BJ151" s="89" t="n">
        <f aca="false">G151*H151</f>
        <v>0</v>
      </c>
      <c r="BK151" s="89"/>
      <c r="BL151" s="89" t="n">
        <v>711</v>
      </c>
      <c r="BW151" s="89" t="str">
        <f aca="false">I151</f>
        <v>21</v>
      </c>
      <c r="BX151" s="10" t="s">
        <v>581</v>
      </c>
    </row>
    <row r="152" customFormat="false" ht="15" hidden="false" customHeight="true" outlineLevel="0" collapsed="false">
      <c r="A152" s="194" t="s">
        <v>582</v>
      </c>
      <c r="B152" s="194" t="s">
        <v>104</v>
      </c>
      <c r="C152" s="194" t="s">
        <v>583</v>
      </c>
      <c r="D152" s="195" t="s">
        <v>584</v>
      </c>
      <c r="E152" s="195"/>
      <c r="F152" s="194" t="s">
        <v>231</v>
      </c>
      <c r="G152" s="196" t="n">
        <f aca="false">'Stavební rozpočet'!G152</f>
        <v>49.5</v>
      </c>
      <c r="H152" s="197" t="n">
        <f aca="false">'Stavební rozpočet'!H152</f>
        <v>0</v>
      </c>
      <c r="I152" s="198" t="s">
        <v>192</v>
      </c>
      <c r="J152" s="197" t="n">
        <f aca="false">G152*AO152</f>
        <v>0</v>
      </c>
      <c r="K152" s="197" t="n">
        <f aca="false">G152*AP152</f>
        <v>0</v>
      </c>
      <c r="L152" s="197" t="n">
        <f aca="false">G152*H152</f>
        <v>0</v>
      </c>
      <c r="M152" s="197" t="n">
        <f aca="false">L152*(1+BW152/100)</f>
        <v>0</v>
      </c>
      <c r="N152" s="197" t="n">
        <f aca="false">'Stavební rozpočet'!N152</f>
        <v>0.00035</v>
      </c>
      <c r="O152" s="197" t="n">
        <f aca="false">G152*N152</f>
        <v>0.017325</v>
      </c>
      <c r="P152" s="198" t="s">
        <v>193</v>
      </c>
      <c r="Z152" s="89" t="n">
        <f aca="false">IF(AQ152="5",BJ152,0)</f>
        <v>0</v>
      </c>
      <c r="AB152" s="89" t="n">
        <f aca="false">IF(AQ152="1",BH152,0)</f>
        <v>0</v>
      </c>
      <c r="AC152" s="89" t="n">
        <f aca="false">IF(AQ152="1",BI152,0)</f>
        <v>0</v>
      </c>
      <c r="AD152" s="89" t="n">
        <f aca="false">IF(AQ152="7",BH152,0)</f>
        <v>0</v>
      </c>
      <c r="AE152" s="89" t="n">
        <f aca="false">IF(AQ152="7",BI152,0)</f>
        <v>0</v>
      </c>
      <c r="AF152" s="89" t="n">
        <f aca="false">IF(AQ152="2",BH152,0)</f>
        <v>0</v>
      </c>
      <c r="AG152" s="89" t="n">
        <f aca="false">IF(AQ152="2",BI152,0)</f>
        <v>0</v>
      </c>
      <c r="AH152" s="89" t="n">
        <f aca="false">IF(AQ152="0",BJ152,0)</f>
        <v>0</v>
      </c>
      <c r="AI152" s="170" t="s">
        <v>104</v>
      </c>
      <c r="AJ152" s="199" t="n">
        <f aca="false">IF(AN152=0,L152,0)</f>
        <v>0</v>
      </c>
      <c r="AK152" s="199" t="n">
        <f aca="false">IF(AN152=12,L152,0)</f>
        <v>0</v>
      </c>
      <c r="AL152" s="199" t="n">
        <f aca="false">IF(AN152=21,L152,0)</f>
        <v>0</v>
      </c>
      <c r="AN152" s="89" t="n">
        <v>21</v>
      </c>
      <c r="AO152" s="89" t="n">
        <f aca="false">H152*1</f>
        <v>0</v>
      </c>
      <c r="AP152" s="89" t="n">
        <f aca="false">H152*(1-1)</f>
        <v>0</v>
      </c>
      <c r="AQ152" s="200" t="s">
        <v>215</v>
      </c>
      <c r="AV152" s="89" t="n">
        <f aca="false">AW152+AX152</f>
        <v>0</v>
      </c>
      <c r="AW152" s="89" t="n">
        <f aca="false">G152*AO152</f>
        <v>0</v>
      </c>
      <c r="AX152" s="89" t="n">
        <f aca="false">G152*AP152</f>
        <v>0</v>
      </c>
      <c r="AY152" s="88" t="s">
        <v>551</v>
      </c>
      <c r="AZ152" s="88" t="s">
        <v>552</v>
      </c>
      <c r="BA152" s="170" t="s">
        <v>196</v>
      </c>
      <c r="BC152" s="89" t="n">
        <f aca="false">AW152+AX152</f>
        <v>0</v>
      </c>
      <c r="BD152" s="89" t="n">
        <f aca="false">H152/(100-BE152)*100</f>
        <v>0</v>
      </c>
      <c r="BE152" s="89" t="n">
        <v>0</v>
      </c>
      <c r="BF152" s="89" t="n">
        <f aca="false">O152</f>
        <v>0.017325</v>
      </c>
      <c r="BH152" s="199" t="n">
        <f aca="false">G152*AO152</f>
        <v>0</v>
      </c>
      <c r="BI152" s="199" t="n">
        <f aca="false">G152*AP152</f>
        <v>0</v>
      </c>
      <c r="BJ152" s="199" t="n">
        <f aca="false">G152*H152</f>
        <v>0</v>
      </c>
      <c r="BK152" s="199"/>
      <c r="BL152" s="89" t="n">
        <v>711</v>
      </c>
      <c r="BW152" s="89" t="str">
        <f aca="false">I152</f>
        <v>21</v>
      </c>
      <c r="BX152" s="201" t="s">
        <v>584</v>
      </c>
    </row>
    <row r="153" customFormat="false" ht="24.05" hidden="false" customHeight="true" outlineLevel="0" collapsed="false">
      <c r="A153" s="189" t="s">
        <v>585</v>
      </c>
      <c r="B153" s="189" t="s">
        <v>104</v>
      </c>
      <c r="C153" s="189" t="s">
        <v>586</v>
      </c>
      <c r="D153" s="190" t="s">
        <v>587</v>
      </c>
      <c r="E153" s="190"/>
      <c r="F153" s="189" t="s">
        <v>237</v>
      </c>
      <c r="G153" s="191" t="n">
        <f aca="false">'Stavební rozpočet'!G153</f>
        <v>526.5</v>
      </c>
      <c r="H153" s="192" t="n">
        <f aca="false">'Stavební rozpočet'!H153</f>
        <v>0</v>
      </c>
      <c r="I153" s="193" t="s">
        <v>192</v>
      </c>
      <c r="J153" s="192" t="n">
        <f aca="false">G153*AO153</f>
        <v>0</v>
      </c>
      <c r="K153" s="192" t="n">
        <f aca="false">G153*AP153</f>
        <v>0</v>
      </c>
      <c r="L153" s="192" t="n">
        <f aca="false">G153*H153</f>
        <v>0</v>
      </c>
      <c r="M153" s="192" t="n">
        <f aca="false">L153*(1+BW153/100)</f>
        <v>0</v>
      </c>
      <c r="N153" s="192" t="n">
        <f aca="false">'Stavební rozpočet'!N153</f>
        <v>0.00029</v>
      </c>
      <c r="O153" s="192" t="n">
        <f aca="false">G153*N153</f>
        <v>0.152685</v>
      </c>
      <c r="P153" s="193" t="s">
        <v>193</v>
      </c>
      <c r="Z153" s="89" t="n">
        <f aca="false">IF(AQ153="5",BJ153,0)</f>
        <v>0</v>
      </c>
      <c r="AB153" s="89" t="n">
        <f aca="false">IF(AQ153="1",BH153,0)</f>
        <v>0</v>
      </c>
      <c r="AC153" s="89" t="n">
        <f aca="false">IF(AQ153="1",BI153,0)</f>
        <v>0</v>
      </c>
      <c r="AD153" s="89" t="n">
        <f aca="false">IF(AQ153="7",BH153,0)</f>
        <v>0</v>
      </c>
      <c r="AE153" s="89" t="n">
        <f aca="false">IF(AQ153="7",BI153,0)</f>
        <v>0</v>
      </c>
      <c r="AF153" s="89" t="n">
        <f aca="false">IF(AQ153="2",BH153,0)</f>
        <v>0</v>
      </c>
      <c r="AG153" s="89" t="n">
        <f aca="false">IF(AQ153="2",BI153,0)</f>
        <v>0</v>
      </c>
      <c r="AH153" s="89" t="n">
        <f aca="false">IF(AQ153="0",BJ153,0)</f>
        <v>0</v>
      </c>
      <c r="AI153" s="170" t="s">
        <v>104</v>
      </c>
      <c r="AJ153" s="89" t="n">
        <f aca="false">IF(AN153=0,L153,0)</f>
        <v>0</v>
      </c>
      <c r="AK153" s="89" t="n">
        <f aca="false">IF(AN153=12,L153,0)</f>
        <v>0</v>
      </c>
      <c r="AL153" s="89" t="n">
        <f aca="false">IF(AN153=21,L153,0)</f>
        <v>0</v>
      </c>
      <c r="AN153" s="89" t="n">
        <v>21</v>
      </c>
      <c r="AO153" s="89" t="n">
        <f aca="false">H153*0.666968244</f>
        <v>0</v>
      </c>
      <c r="AP153" s="89" t="n">
        <f aca="false">H153*(1-0.666968244)</f>
        <v>0</v>
      </c>
      <c r="AQ153" s="88" t="s">
        <v>215</v>
      </c>
      <c r="AV153" s="89" t="n">
        <f aca="false">AW153+AX153</f>
        <v>0</v>
      </c>
      <c r="AW153" s="89" t="n">
        <f aca="false">G153*AO153</f>
        <v>0</v>
      </c>
      <c r="AX153" s="89" t="n">
        <f aca="false">G153*AP153</f>
        <v>0</v>
      </c>
      <c r="AY153" s="88" t="s">
        <v>551</v>
      </c>
      <c r="AZ153" s="88" t="s">
        <v>552</v>
      </c>
      <c r="BA153" s="170" t="s">
        <v>196</v>
      </c>
      <c r="BC153" s="89" t="n">
        <f aca="false">AW153+AX153</f>
        <v>0</v>
      </c>
      <c r="BD153" s="89" t="n">
        <f aca="false">H153/(100-BE153)*100</f>
        <v>0</v>
      </c>
      <c r="BE153" s="89" t="n">
        <v>0</v>
      </c>
      <c r="BF153" s="89" t="n">
        <f aca="false">O153</f>
        <v>0.152685</v>
      </c>
      <c r="BH153" s="89" t="n">
        <f aca="false">G153*AO153</f>
        <v>0</v>
      </c>
      <c r="BI153" s="89" t="n">
        <f aca="false">G153*AP153</f>
        <v>0</v>
      </c>
      <c r="BJ153" s="89" t="n">
        <f aca="false">G153*H153</f>
        <v>0</v>
      </c>
      <c r="BK153" s="89"/>
      <c r="BL153" s="89" t="n">
        <v>711</v>
      </c>
      <c r="BW153" s="89" t="str">
        <f aca="false">I153</f>
        <v>21</v>
      </c>
      <c r="BX153" s="10" t="s">
        <v>587</v>
      </c>
    </row>
    <row r="154" customFormat="false" ht="15" hidden="false" customHeight="true" outlineLevel="0" collapsed="false">
      <c r="A154" s="189" t="s">
        <v>588</v>
      </c>
      <c r="B154" s="189" t="s">
        <v>104</v>
      </c>
      <c r="C154" s="189" t="s">
        <v>589</v>
      </c>
      <c r="D154" s="190" t="s">
        <v>590</v>
      </c>
      <c r="E154" s="190"/>
      <c r="F154" s="189" t="s">
        <v>260</v>
      </c>
      <c r="G154" s="191" t="n">
        <f aca="false">'Stavební rozpočet'!G154</f>
        <v>7.746</v>
      </c>
      <c r="H154" s="192" t="n">
        <f aca="false">'Stavební rozpočet'!H154</f>
        <v>0</v>
      </c>
      <c r="I154" s="193" t="s">
        <v>192</v>
      </c>
      <c r="J154" s="192" t="n">
        <f aca="false">G154*AO154</f>
        <v>0</v>
      </c>
      <c r="K154" s="192" t="n">
        <f aca="false">G154*AP154</f>
        <v>0</v>
      </c>
      <c r="L154" s="192" t="n">
        <f aca="false">G154*H154</f>
        <v>0</v>
      </c>
      <c r="M154" s="192" t="n">
        <f aca="false">L154*(1+BW154/100)</f>
        <v>0</v>
      </c>
      <c r="N154" s="192" t="n">
        <f aca="false">'Stavební rozpočet'!N154</f>
        <v>0</v>
      </c>
      <c r="O154" s="192" t="n">
        <f aca="false">G154*N154</f>
        <v>0</v>
      </c>
      <c r="P154" s="193" t="s">
        <v>193</v>
      </c>
      <c r="Z154" s="89" t="n">
        <f aca="false">IF(AQ154="5",BJ154,0)</f>
        <v>0</v>
      </c>
      <c r="AB154" s="89" t="n">
        <f aca="false">IF(AQ154="1",BH154,0)</f>
        <v>0</v>
      </c>
      <c r="AC154" s="89" t="n">
        <f aca="false">IF(AQ154="1",BI154,0)</f>
        <v>0</v>
      </c>
      <c r="AD154" s="89" t="n">
        <f aca="false">IF(AQ154="7",BH154,0)</f>
        <v>0</v>
      </c>
      <c r="AE154" s="89" t="n">
        <f aca="false">IF(AQ154="7",BI154,0)</f>
        <v>0</v>
      </c>
      <c r="AF154" s="89" t="n">
        <f aca="false">IF(AQ154="2",BH154,0)</f>
        <v>0</v>
      </c>
      <c r="AG154" s="89" t="n">
        <f aca="false">IF(AQ154="2",BI154,0)</f>
        <v>0</v>
      </c>
      <c r="AH154" s="89" t="n">
        <f aca="false">IF(AQ154="0",BJ154,0)</f>
        <v>0</v>
      </c>
      <c r="AI154" s="170" t="s">
        <v>104</v>
      </c>
      <c r="AJ154" s="89" t="n">
        <f aca="false">IF(AN154=0,L154,0)</f>
        <v>0</v>
      </c>
      <c r="AK154" s="89" t="n">
        <f aca="false">IF(AN154=12,L154,0)</f>
        <v>0</v>
      </c>
      <c r="AL154" s="89" t="n">
        <f aca="false">IF(AN154=21,L154,0)</f>
        <v>0</v>
      </c>
      <c r="AN154" s="89" t="n">
        <v>21</v>
      </c>
      <c r="AO154" s="89" t="n">
        <f aca="false">H154*0</f>
        <v>0</v>
      </c>
      <c r="AP154" s="89" t="n">
        <f aca="false">H154*(1-0)</f>
        <v>0</v>
      </c>
      <c r="AQ154" s="88" t="s">
        <v>209</v>
      </c>
      <c r="AV154" s="89" t="n">
        <f aca="false">AW154+AX154</f>
        <v>0</v>
      </c>
      <c r="AW154" s="89" t="n">
        <f aca="false">G154*AO154</f>
        <v>0</v>
      </c>
      <c r="AX154" s="89" t="n">
        <f aca="false">G154*AP154</f>
        <v>0</v>
      </c>
      <c r="AY154" s="88" t="s">
        <v>551</v>
      </c>
      <c r="AZ154" s="88" t="s">
        <v>552</v>
      </c>
      <c r="BA154" s="170" t="s">
        <v>196</v>
      </c>
      <c r="BC154" s="89" t="n">
        <f aca="false">AW154+AX154</f>
        <v>0</v>
      </c>
      <c r="BD154" s="89" t="n">
        <f aca="false">H154/(100-BE154)*100</f>
        <v>0</v>
      </c>
      <c r="BE154" s="89" t="n">
        <v>0</v>
      </c>
      <c r="BF154" s="89" t="n">
        <f aca="false">O154</f>
        <v>0</v>
      </c>
      <c r="BH154" s="89" t="n">
        <f aca="false">G154*AO154</f>
        <v>0</v>
      </c>
      <c r="BI154" s="89" t="n">
        <f aca="false">G154*AP154</f>
        <v>0</v>
      </c>
      <c r="BJ154" s="89" t="n">
        <f aca="false">G154*H154</f>
        <v>0</v>
      </c>
      <c r="BK154" s="89"/>
      <c r="BL154" s="89" t="n">
        <v>711</v>
      </c>
      <c r="BW154" s="89" t="str">
        <f aca="false">I154</f>
        <v>21</v>
      </c>
      <c r="BX154" s="10" t="s">
        <v>590</v>
      </c>
    </row>
    <row r="155" customFormat="false" ht="15" hidden="false" customHeight="true" outlineLevel="0" collapsed="false">
      <c r="A155" s="183"/>
      <c r="B155" s="184" t="s">
        <v>104</v>
      </c>
      <c r="C155" s="184" t="s">
        <v>591</v>
      </c>
      <c r="D155" s="185" t="s">
        <v>592</v>
      </c>
      <c r="E155" s="185"/>
      <c r="F155" s="183" t="s">
        <v>97</v>
      </c>
      <c r="G155" s="186" t="s">
        <v>97</v>
      </c>
      <c r="H155" s="183" t="s">
        <v>97</v>
      </c>
      <c r="I155" s="183" t="s">
        <v>97</v>
      </c>
      <c r="J155" s="187" t="n">
        <f aca="false">SUM(J156:J182)</f>
        <v>0</v>
      </c>
      <c r="K155" s="187" t="n">
        <f aca="false">SUM(K156:K182)</f>
        <v>0</v>
      </c>
      <c r="L155" s="187" t="n">
        <f aca="false">SUM(L156:L182)</f>
        <v>0</v>
      </c>
      <c r="M155" s="187" t="n">
        <f aca="false">SUM(M156:M182)</f>
        <v>0</v>
      </c>
      <c r="N155" s="188"/>
      <c r="O155" s="187" t="n">
        <f aca="false">SUM(O156:O182)</f>
        <v>87.01911143</v>
      </c>
      <c r="P155" s="188"/>
      <c r="AI155" s="170" t="s">
        <v>104</v>
      </c>
      <c r="AS155" s="159" t="n">
        <f aca="false">SUM(AJ156:AJ182)</f>
        <v>0</v>
      </c>
      <c r="AT155" s="159" t="n">
        <f aca="false">SUM(AK156:AK182)</f>
        <v>0</v>
      </c>
      <c r="AU155" s="159" t="n">
        <f aca="false">SUM(AL156:AL182)</f>
        <v>0</v>
      </c>
    </row>
    <row r="156" customFormat="false" ht="15" hidden="false" customHeight="true" outlineLevel="0" collapsed="false">
      <c r="A156" s="189" t="s">
        <v>593</v>
      </c>
      <c r="B156" s="189" t="s">
        <v>104</v>
      </c>
      <c r="C156" s="189" t="s">
        <v>594</v>
      </c>
      <c r="D156" s="190" t="s">
        <v>595</v>
      </c>
      <c r="E156" s="190"/>
      <c r="F156" s="189" t="s">
        <v>252</v>
      </c>
      <c r="G156" s="191" t="n">
        <f aca="false">'Stavební rozpočet'!G156</f>
        <v>434.567</v>
      </c>
      <c r="H156" s="192" t="n">
        <f aca="false">'Stavební rozpočet'!H156</f>
        <v>0</v>
      </c>
      <c r="I156" s="193" t="s">
        <v>192</v>
      </c>
      <c r="J156" s="192" t="n">
        <f aca="false">G156*AO156</f>
        <v>0</v>
      </c>
      <c r="K156" s="192" t="n">
        <f aca="false">G156*AP156</f>
        <v>0</v>
      </c>
      <c r="L156" s="192" t="n">
        <f aca="false">G156*H156</f>
        <v>0</v>
      </c>
      <c r="M156" s="192" t="n">
        <f aca="false">L156*(1+BW156/100)</f>
        <v>0</v>
      </c>
      <c r="N156" s="192" t="n">
        <f aca="false">'Stavební rozpočet'!N156</f>
        <v>0</v>
      </c>
      <c r="O156" s="192" t="n">
        <f aca="false">G156*N156</f>
        <v>0</v>
      </c>
      <c r="P156" s="193" t="s">
        <v>193</v>
      </c>
      <c r="Z156" s="89" t="n">
        <f aca="false">IF(AQ156="5",BJ156,0)</f>
        <v>0</v>
      </c>
      <c r="AB156" s="89" t="n">
        <f aca="false">IF(AQ156="1",BH156,0)</f>
        <v>0</v>
      </c>
      <c r="AC156" s="89" t="n">
        <f aca="false">IF(AQ156="1",BI156,0)</f>
        <v>0</v>
      </c>
      <c r="AD156" s="89" t="n">
        <f aca="false">IF(AQ156="7",BH156,0)</f>
        <v>0</v>
      </c>
      <c r="AE156" s="89" t="n">
        <f aca="false">IF(AQ156="7",BI156,0)</f>
        <v>0</v>
      </c>
      <c r="AF156" s="89" t="n">
        <f aca="false">IF(AQ156="2",BH156,0)</f>
        <v>0</v>
      </c>
      <c r="AG156" s="89" t="n">
        <f aca="false">IF(AQ156="2",BI156,0)</f>
        <v>0</v>
      </c>
      <c r="AH156" s="89" t="n">
        <f aca="false">IF(AQ156="0",BJ156,0)</f>
        <v>0</v>
      </c>
      <c r="AI156" s="170" t="s">
        <v>104</v>
      </c>
      <c r="AJ156" s="89" t="n">
        <f aca="false">IF(AN156=0,L156,0)</f>
        <v>0</v>
      </c>
      <c r="AK156" s="89" t="n">
        <f aca="false">IF(AN156=12,L156,0)</f>
        <v>0</v>
      </c>
      <c r="AL156" s="89" t="n">
        <f aca="false">IF(AN156=21,L156,0)</f>
        <v>0</v>
      </c>
      <c r="AN156" s="89" t="n">
        <v>21</v>
      </c>
      <c r="AO156" s="89" t="n">
        <f aca="false">H156*0.015151513</f>
        <v>0</v>
      </c>
      <c r="AP156" s="89" t="n">
        <f aca="false">H156*(1-0.015151513)</f>
        <v>0</v>
      </c>
      <c r="AQ156" s="88" t="s">
        <v>215</v>
      </c>
      <c r="AV156" s="89" t="n">
        <f aca="false">AW156+AX156</f>
        <v>0</v>
      </c>
      <c r="AW156" s="89" t="n">
        <f aca="false">G156*AO156</f>
        <v>0</v>
      </c>
      <c r="AX156" s="89" t="n">
        <f aca="false">G156*AP156</f>
        <v>0</v>
      </c>
      <c r="AY156" s="88" t="s">
        <v>596</v>
      </c>
      <c r="AZ156" s="88" t="s">
        <v>552</v>
      </c>
      <c r="BA156" s="170" t="s">
        <v>196</v>
      </c>
      <c r="BC156" s="89" t="n">
        <f aca="false">AW156+AX156</f>
        <v>0</v>
      </c>
      <c r="BD156" s="89" t="n">
        <f aca="false">H156/(100-BE156)*100</f>
        <v>0</v>
      </c>
      <c r="BE156" s="89" t="n">
        <v>0</v>
      </c>
      <c r="BF156" s="89" t="n">
        <f aca="false">O156</f>
        <v>0</v>
      </c>
      <c r="BH156" s="89" t="n">
        <f aca="false">G156*AO156</f>
        <v>0</v>
      </c>
      <c r="BI156" s="89" t="n">
        <f aca="false">G156*AP156</f>
        <v>0</v>
      </c>
      <c r="BJ156" s="89" t="n">
        <f aca="false">G156*H156</f>
        <v>0</v>
      </c>
      <c r="BK156" s="89"/>
      <c r="BL156" s="89" t="n">
        <v>712</v>
      </c>
      <c r="BW156" s="89" t="str">
        <f aca="false">I156</f>
        <v>21</v>
      </c>
      <c r="BX156" s="10" t="s">
        <v>595</v>
      </c>
    </row>
    <row r="157" customFormat="false" ht="35.5" hidden="false" customHeight="true" outlineLevel="0" collapsed="false">
      <c r="A157" s="194" t="s">
        <v>597</v>
      </c>
      <c r="B157" s="194" t="s">
        <v>104</v>
      </c>
      <c r="C157" s="194" t="s">
        <v>598</v>
      </c>
      <c r="D157" s="195" t="s">
        <v>599</v>
      </c>
      <c r="E157" s="195"/>
      <c r="F157" s="194" t="s">
        <v>252</v>
      </c>
      <c r="G157" s="196" t="n">
        <f aca="false">'Stavební rozpočet'!G157</f>
        <v>456.295</v>
      </c>
      <c r="H157" s="197" t="n">
        <f aca="false">'Stavební rozpočet'!H157</f>
        <v>0</v>
      </c>
      <c r="I157" s="198" t="s">
        <v>192</v>
      </c>
      <c r="J157" s="197" t="n">
        <f aca="false">G157*AO157</f>
        <v>0</v>
      </c>
      <c r="K157" s="197" t="n">
        <f aca="false">G157*AP157</f>
        <v>0</v>
      </c>
      <c r="L157" s="197" t="n">
        <f aca="false">G157*H157</f>
        <v>0</v>
      </c>
      <c r="M157" s="197" t="n">
        <f aca="false">L157*(1+BW157/100)</f>
        <v>0</v>
      </c>
      <c r="N157" s="197" t="n">
        <f aca="false">'Stavební rozpočet'!N157</f>
        <v>0.001</v>
      </c>
      <c r="O157" s="197" t="n">
        <f aca="false">G157*N157</f>
        <v>0.456295</v>
      </c>
      <c r="P157" s="198" t="s">
        <v>193</v>
      </c>
      <c r="Z157" s="89" t="n">
        <f aca="false">IF(AQ157="5",BJ157,0)</f>
        <v>0</v>
      </c>
      <c r="AB157" s="89" t="n">
        <f aca="false">IF(AQ157="1",BH157,0)</f>
        <v>0</v>
      </c>
      <c r="AC157" s="89" t="n">
        <f aca="false">IF(AQ157="1",BI157,0)</f>
        <v>0</v>
      </c>
      <c r="AD157" s="89" t="n">
        <f aca="false">IF(AQ157="7",BH157,0)</f>
        <v>0</v>
      </c>
      <c r="AE157" s="89" t="n">
        <f aca="false">IF(AQ157="7",BI157,0)</f>
        <v>0</v>
      </c>
      <c r="AF157" s="89" t="n">
        <f aca="false">IF(AQ157="2",BH157,0)</f>
        <v>0</v>
      </c>
      <c r="AG157" s="89" t="n">
        <f aca="false">IF(AQ157="2",BI157,0)</f>
        <v>0</v>
      </c>
      <c r="AH157" s="89" t="n">
        <f aca="false">IF(AQ157="0",BJ157,0)</f>
        <v>0</v>
      </c>
      <c r="AI157" s="170" t="s">
        <v>104</v>
      </c>
      <c r="AJ157" s="199" t="n">
        <f aca="false">IF(AN157=0,L157,0)</f>
        <v>0</v>
      </c>
      <c r="AK157" s="199" t="n">
        <f aca="false">IF(AN157=12,L157,0)</f>
        <v>0</v>
      </c>
      <c r="AL157" s="199" t="n">
        <f aca="false">IF(AN157=21,L157,0)</f>
        <v>0</v>
      </c>
      <c r="AN157" s="89" t="n">
        <v>21</v>
      </c>
      <c r="AO157" s="89" t="n">
        <f aca="false">H157*1</f>
        <v>0</v>
      </c>
      <c r="AP157" s="89" t="n">
        <f aca="false">H157*(1-1)</f>
        <v>0</v>
      </c>
      <c r="AQ157" s="200" t="s">
        <v>215</v>
      </c>
      <c r="AV157" s="89" t="n">
        <f aca="false">AW157+AX157</f>
        <v>0</v>
      </c>
      <c r="AW157" s="89" t="n">
        <f aca="false">G157*AO157</f>
        <v>0</v>
      </c>
      <c r="AX157" s="89" t="n">
        <f aca="false">G157*AP157</f>
        <v>0</v>
      </c>
      <c r="AY157" s="88" t="s">
        <v>596</v>
      </c>
      <c r="AZ157" s="88" t="s">
        <v>552</v>
      </c>
      <c r="BA157" s="170" t="s">
        <v>196</v>
      </c>
      <c r="BC157" s="89" t="n">
        <f aca="false">AW157+AX157</f>
        <v>0</v>
      </c>
      <c r="BD157" s="89" t="n">
        <f aca="false">H157/(100-BE157)*100</f>
        <v>0</v>
      </c>
      <c r="BE157" s="89" t="n">
        <v>0</v>
      </c>
      <c r="BF157" s="89" t="n">
        <f aca="false">O157</f>
        <v>0.456295</v>
      </c>
      <c r="BH157" s="199" t="n">
        <f aca="false">G157*AO157</f>
        <v>0</v>
      </c>
      <c r="BI157" s="199" t="n">
        <f aca="false">G157*AP157</f>
        <v>0</v>
      </c>
      <c r="BJ157" s="199" t="n">
        <f aca="false">G157*H157</f>
        <v>0</v>
      </c>
      <c r="BK157" s="199"/>
      <c r="BL157" s="89" t="n">
        <v>712</v>
      </c>
      <c r="BW157" s="89" t="str">
        <f aca="false">I157</f>
        <v>21</v>
      </c>
      <c r="BX157" s="201" t="s">
        <v>599</v>
      </c>
    </row>
    <row r="158" customFormat="false" ht="24.05" hidden="false" customHeight="true" outlineLevel="0" collapsed="false">
      <c r="A158" s="189" t="s">
        <v>600</v>
      </c>
      <c r="B158" s="189" t="s">
        <v>104</v>
      </c>
      <c r="C158" s="189" t="s">
        <v>601</v>
      </c>
      <c r="D158" s="190" t="s">
        <v>602</v>
      </c>
      <c r="E158" s="190"/>
      <c r="F158" s="189" t="s">
        <v>252</v>
      </c>
      <c r="G158" s="191" t="n">
        <f aca="false">'Stavební rozpočet'!G158</f>
        <v>618.945</v>
      </c>
      <c r="H158" s="192" t="n">
        <f aca="false">'Stavební rozpočet'!H158</f>
        <v>0</v>
      </c>
      <c r="I158" s="193" t="s">
        <v>192</v>
      </c>
      <c r="J158" s="192" t="n">
        <f aca="false">G158*AO158</f>
        <v>0</v>
      </c>
      <c r="K158" s="192" t="n">
        <f aca="false">G158*AP158</f>
        <v>0</v>
      </c>
      <c r="L158" s="192" t="n">
        <f aca="false">G158*H158</f>
        <v>0</v>
      </c>
      <c r="M158" s="192" t="n">
        <f aca="false">L158*(1+BW158/100)</f>
        <v>0</v>
      </c>
      <c r="N158" s="192" t="n">
        <f aca="false">'Stavební rozpočet'!N158</f>
        <v>0.00044</v>
      </c>
      <c r="O158" s="192" t="n">
        <f aca="false">G158*N158</f>
        <v>0.2723358</v>
      </c>
      <c r="P158" s="193" t="s">
        <v>603</v>
      </c>
      <c r="Z158" s="89" t="n">
        <f aca="false">IF(AQ158="5",BJ158,0)</f>
        <v>0</v>
      </c>
      <c r="AB158" s="89" t="n">
        <f aca="false">IF(AQ158="1",BH158,0)</f>
        <v>0</v>
      </c>
      <c r="AC158" s="89" t="n">
        <f aca="false">IF(AQ158="1",BI158,0)</f>
        <v>0</v>
      </c>
      <c r="AD158" s="89" t="n">
        <f aca="false">IF(AQ158="7",BH158,0)</f>
        <v>0</v>
      </c>
      <c r="AE158" s="89" t="n">
        <f aca="false">IF(AQ158="7",BI158,0)</f>
        <v>0</v>
      </c>
      <c r="AF158" s="89" t="n">
        <f aca="false">IF(AQ158="2",BH158,0)</f>
        <v>0</v>
      </c>
      <c r="AG158" s="89" t="n">
        <f aca="false">IF(AQ158="2",BI158,0)</f>
        <v>0</v>
      </c>
      <c r="AH158" s="89" t="n">
        <f aca="false">IF(AQ158="0",BJ158,0)</f>
        <v>0</v>
      </c>
      <c r="AI158" s="170" t="s">
        <v>104</v>
      </c>
      <c r="AJ158" s="89" t="n">
        <f aca="false">IF(AN158=0,L158,0)</f>
        <v>0</v>
      </c>
      <c r="AK158" s="89" t="n">
        <f aca="false">IF(AN158=12,L158,0)</f>
        <v>0</v>
      </c>
      <c r="AL158" s="89" t="n">
        <f aca="false">IF(AN158=21,L158,0)</f>
        <v>0</v>
      </c>
      <c r="AN158" s="89" t="n">
        <v>21</v>
      </c>
      <c r="AO158" s="89" t="n">
        <f aca="false">H158*0.614942516</f>
        <v>0</v>
      </c>
      <c r="AP158" s="89" t="n">
        <f aca="false">H158*(1-0.614942516)</f>
        <v>0</v>
      </c>
      <c r="AQ158" s="88" t="s">
        <v>215</v>
      </c>
      <c r="AV158" s="89" t="n">
        <f aca="false">AW158+AX158</f>
        <v>0</v>
      </c>
      <c r="AW158" s="89" t="n">
        <f aca="false">G158*AO158</f>
        <v>0</v>
      </c>
      <c r="AX158" s="89" t="n">
        <f aca="false">G158*AP158</f>
        <v>0</v>
      </c>
      <c r="AY158" s="88" t="s">
        <v>596</v>
      </c>
      <c r="AZ158" s="88" t="s">
        <v>552</v>
      </c>
      <c r="BA158" s="170" t="s">
        <v>196</v>
      </c>
      <c r="BC158" s="89" t="n">
        <f aca="false">AW158+AX158</f>
        <v>0</v>
      </c>
      <c r="BD158" s="89" t="n">
        <f aca="false">H158/(100-BE158)*100</f>
        <v>0</v>
      </c>
      <c r="BE158" s="89" t="n">
        <v>0</v>
      </c>
      <c r="BF158" s="89" t="n">
        <f aca="false">O158</f>
        <v>0.2723358</v>
      </c>
      <c r="BH158" s="89" t="n">
        <f aca="false">G158*AO158</f>
        <v>0</v>
      </c>
      <c r="BI158" s="89" t="n">
        <f aca="false">G158*AP158</f>
        <v>0</v>
      </c>
      <c r="BJ158" s="89" t="n">
        <f aca="false">G158*H158</f>
        <v>0</v>
      </c>
      <c r="BK158" s="89"/>
      <c r="BL158" s="89" t="n">
        <v>712</v>
      </c>
      <c r="BW158" s="89" t="str">
        <f aca="false">I158</f>
        <v>21</v>
      </c>
      <c r="BX158" s="10" t="s">
        <v>602</v>
      </c>
    </row>
    <row r="159" customFormat="false" ht="24.05" hidden="false" customHeight="true" outlineLevel="0" collapsed="false">
      <c r="A159" s="189" t="s">
        <v>604</v>
      </c>
      <c r="B159" s="189" t="s">
        <v>104</v>
      </c>
      <c r="C159" s="189" t="s">
        <v>605</v>
      </c>
      <c r="D159" s="190" t="s">
        <v>606</v>
      </c>
      <c r="E159" s="190"/>
      <c r="F159" s="189" t="s">
        <v>252</v>
      </c>
      <c r="G159" s="191" t="n">
        <f aca="false">'Stavební rozpočet'!G159</f>
        <v>618.945</v>
      </c>
      <c r="H159" s="192" t="n">
        <f aca="false">'Stavební rozpočet'!H159</f>
        <v>0</v>
      </c>
      <c r="I159" s="193" t="s">
        <v>192</v>
      </c>
      <c r="J159" s="192" t="n">
        <f aca="false">G159*AO159</f>
        <v>0</v>
      </c>
      <c r="K159" s="192" t="n">
        <f aca="false">G159*AP159</f>
        <v>0</v>
      </c>
      <c r="L159" s="192" t="n">
        <f aca="false">G159*H159</f>
        <v>0</v>
      </c>
      <c r="M159" s="192" t="n">
        <f aca="false">L159*(1+BW159/100)</f>
        <v>0</v>
      </c>
      <c r="N159" s="192" t="n">
        <f aca="false">'Stavební rozpočet'!N159</f>
        <v>0.00035</v>
      </c>
      <c r="O159" s="192" t="n">
        <f aca="false">G159*N159</f>
        <v>0.21663075</v>
      </c>
      <c r="P159" s="193" t="s">
        <v>193</v>
      </c>
      <c r="Z159" s="89" t="n">
        <f aca="false">IF(AQ159="5",BJ159,0)</f>
        <v>0</v>
      </c>
      <c r="AB159" s="89" t="n">
        <f aca="false">IF(AQ159="1",BH159,0)</f>
        <v>0</v>
      </c>
      <c r="AC159" s="89" t="n">
        <f aca="false">IF(AQ159="1",BI159,0)</f>
        <v>0</v>
      </c>
      <c r="AD159" s="89" t="n">
        <f aca="false">IF(AQ159="7",BH159,0)</f>
        <v>0</v>
      </c>
      <c r="AE159" s="89" t="n">
        <f aca="false">IF(AQ159="7",BI159,0)</f>
        <v>0</v>
      </c>
      <c r="AF159" s="89" t="n">
        <f aca="false">IF(AQ159="2",BH159,0)</f>
        <v>0</v>
      </c>
      <c r="AG159" s="89" t="n">
        <f aca="false">IF(AQ159="2",BI159,0)</f>
        <v>0</v>
      </c>
      <c r="AH159" s="89" t="n">
        <f aca="false">IF(AQ159="0",BJ159,0)</f>
        <v>0</v>
      </c>
      <c r="AI159" s="170" t="s">
        <v>104</v>
      </c>
      <c r="AJ159" s="89" t="n">
        <f aca="false">IF(AN159=0,L159,0)</f>
        <v>0</v>
      </c>
      <c r="AK159" s="89" t="n">
        <f aca="false">IF(AN159=12,L159,0)</f>
        <v>0</v>
      </c>
      <c r="AL159" s="89" t="n">
        <f aca="false">IF(AN159=21,L159,0)</f>
        <v>0</v>
      </c>
      <c r="AN159" s="89" t="n">
        <v>21</v>
      </c>
      <c r="AO159" s="89" t="n">
        <f aca="false">H159*0.091594899</f>
        <v>0</v>
      </c>
      <c r="AP159" s="89" t="n">
        <f aca="false">H159*(1-0.091594899)</f>
        <v>0</v>
      </c>
      <c r="AQ159" s="88" t="s">
        <v>215</v>
      </c>
      <c r="AV159" s="89" t="n">
        <f aca="false">AW159+AX159</f>
        <v>0</v>
      </c>
      <c r="AW159" s="89" t="n">
        <f aca="false">G159*AO159</f>
        <v>0</v>
      </c>
      <c r="AX159" s="89" t="n">
        <f aca="false">G159*AP159</f>
        <v>0</v>
      </c>
      <c r="AY159" s="88" t="s">
        <v>596</v>
      </c>
      <c r="AZ159" s="88" t="s">
        <v>552</v>
      </c>
      <c r="BA159" s="170" t="s">
        <v>196</v>
      </c>
      <c r="BC159" s="89" t="n">
        <f aca="false">AW159+AX159</f>
        <v>0</v>
      </c>
      <c r="BD159" s="89" t="n">
        <f aca="false">H159/(100-BE159)*100</f>
        <v>0</v>
      </c>
      <c r="BE159" s="89" t="n">
        <v>0</v>
      </c>
      <c r="BF159" s="89" t="n">
        <f aca="false">O159</f>
        <v>0.21663075</v>
      </c>
      <c r="BH159" s="89" t="n">
        <f aca="false">G159*AO159</f>
        <v>0</v>
      </c>
      <c r="BI159" s="89" t="n">
        <f aca="false">G159*AP159</f>
        <v>0</v>
      </c>
      <c r="BJ159" s="89" t="n">
        <f aca="false">G159*H159</f>
        <v>0</v>
      </c>
      <c r="BK159" s="89"/>
      <c r="BL159" s="89" t="n">
        <v>712</v>
      </c>
      <c r="BW159" s="89" t="str">
        <f aca="false">I159</f>
        <v>21</v>
      </c>
      <c r="BX159" s="10" t="s">
        <v>606</v>
      </c>
    </row>
    <row r="160" customFormat="false" ht="35.5" hidden="false" customHeight="true" outlineLevel="0" collapsed="false">
      <c r="A160" s="194" t="s">
        <v>607</v>
      </c>
      <c r="B160" s="194" t="s">
        <v>104</v>
      </c>
      <c r="C160" s="194" t="s">
        <v>560</v>
      </c>
      <c r="D160" s="195" t="s">
        <v>561</v>
      </c>
      <c r="E160" s="195"/>
      <c r="F160" s="194" t="s">
        <v>252</v>
      </c>
      <c r="G160" s="196" t="n">
        <f aca="false">'Stavební rozpočet'!G160</f>
        <v>711.787</v>
      </c>
      <c r="H160" s="197" t="n">
        <f aca="false">'Stavební rozpočet'!H160</f>
        <v>0</v>
      </c>
      <c r="I160" s="198" t="s">
        <v>192</v>
      </c>
      <c r="J160" s="197" t="n">
        <f aca="false">G160*AO160</f>
        <v>0</v>
      </c>
      <c r="K160" s="197" t="n">
        <f aca="false">G160*AP160</f>
        <v>0</v>
      </c>
      <c r="L160" s="197" t="n">
        <f aca="false">G160*H160</f>
        <v>0</v>
      </c>
      <c r="M160" s="197" t="n">
        <f aca="false">L160*(1+BW160/100)</f>
        <v>0</v>
      </c>
      <c r="N160" s="197" t="n">
        <f aca="false">'Stavební rozpočet'!N160</f>
        <v>0.0045</v>
      </c>
      <c r="O160" s="197" t="n">
        <f aca="false">G160*N160</f>
        <v>3.2030415</v>
      </c>
      <c r="P160" s="198" t="s">
        <v>193</v>
      </c>
      <c r="Z160" s="89" t="n">
        <f aca="false">IF(AQ160="5",BJ160,0)</f>
        <v>0</v>
      </c>
      <c r="AB160" s="89" t="n">
        <f aca="false">IF(AQ160="1",BH160,0)</f>
        <v>0</v>
      </c>
      <c r="AC160" s="89" t="n">
        <f aca="false">IF(AQ160="1",BI160,0)</f>
        <v>0</v>
      </c>
      <c r="AD160" s="89" t="n">
        <f aca="false">IF(AQ160="7",BH160,0)</f>
        <v>0</v>
      </c>
      <c r="AE160" s="89" t="n">
        <f aca="false">IF(AQ160="7",BI160,0)</f>
        <v>0</v>
      </c>
      <c r="AF160" s="89" t="n">
        <f aca="false">IF(AQ160="2",BH160,0)</f>
        <v>0</v>
      </c>
      <c r="AG160" s="89" t="n">
        <f aca="false">IF(AQ160="2",BI160,0)</f>
        <v>0</v>
      </c>
      <c r="AH160" s="89" t="n">
        <f aca="false">IF(AQ160="0",BJ160,0)</f>
        <v>0</v>
      </c>
      <c r="AI160" s="170" t="s">
        <v>104</v>
      </c>
      <c r="AJ160" s="199" t="n">
        <f aca="false">IF(AN160=0,L160,0)</f>
        <v>0</v>
      </c>
      <c r="AK160" s="199" t="n">
        <f aca="false">IF(AN160=12,L160,0)</f>
        <v>0</v>
      </c>
      <c r="AL160" s="199" t="n">
        <f aca="false">IF(AN160=21,L160,0)</f>
        <v>0</v>
      </c>
      <c r="AN160" s="89" t="n">
        <v>21</v>
      </c>
      <c r="AO160" s="89" t="n">
        <f aca="false">H160*1</f>
        <v>0</v>
      </c>
      <c r="AP160" s="89" t="n">
        <f aca="false">H160*(1-1)</f>
        <v>0</v>
      </c>
      <c r="AQ160" s="200" t="s">
        <v>215</v>
      </c>
      <c r="AV160" s="89" t="n">
        <f aca="false">AW160+AX160</f>
        <v>0</v>
      </c>
      <c r="AW160" s="89" t="n">
        <f aca="false">G160*AO160</f>
        <v>0</v>
      </c>
      <c r="AX160" s="89" t="n">
        <f aca="false">G160*AP160</f>
        <v>0</v>
      </c>
      <c r="AY160" s="88" t="s">
        <v>596</v>
      </c>
      <c r="AZ160" s="88" t="s">
        <v>552</v>
      </c>
      <c r="BA160" s="170" t="s">
        <v>196</v>
      </c>
      <c r="BC160" s="89" t="n">
        <f aca="false">AW160+AX160</f>
        <v>0</v>
      </c>
      <c r="BD160" s="89" t="n">
        <f aca="false">H160/(100-BE160)*100</f>
        <v>0</v>
      </c>
      <c r="BE160" s="89" t="n">
        <v>0</v>
      </c>
      <c r="BF160" s="89" t="n">
        <f aca="false">O160</f>
        <v>3.2030415</v>
      </c>
      <c r="BH160" s="199" t="n">
        <f aca="false">G160*AO160</f>
        <v>0</v>
      </c>
      <c r="BI160" s="199" t="n">
        <f aca="false">G160*AP160</f>
        <v>0</v>
      </c>
      <c r="BJ160" s="199" t="n">
        <f aca="false">G160*H160</f>
        <v>0</v>
      </c>
      <c r="BK160" s="199"/>
      <c r="BL160" s="89" t="n">
        <v>712</v>
      </c>
      <c r="BW160" s="89" t="str">
        <f aca="false">I160</f>
        <v>21</v>
      </c>
      <c r="BX160" s="201" t="s">
        <v>561</v>
      </c>
    </row>
    <row r="161" customFormat="false" ht="24.05" hidden="false" customHeight="true" outlineLevel="0" collapsed="false">
      <c r="A161" s="189" t="s">
        <v>608</v>
      </c>
      <c r="B161" s="189" t="s">
        <v>104</v>
      </c>
      <c r="C161" s="189" t="s">
        <v>609</v>
      </c>
      <c r="D161" s="190" t="s">
        <v>610</v>
      </c>
      <c r="E161" s="190"/>
      <c r="F161" s="189" t="s">
        <v>252</v>
      </c>
      <c r="G161" s="191" t="n">
        <f aca="false">'Stavební rozpočet'!G161</f>
        <v>598.454</v>
      </c>
      <c r="H161" s="192" t="n">
        <f aca="false">'Stavební rozpočet'!H161</f>
        <v>0</v>
      </c>
      <c r="I161" s="193" t="s">
        <v>192</v>
      </c>
      <c r="J161" s="192" t="n">
        <f aca="false">G161*AO161</f>
        <v>0</v>
      </c>
      <c r="K161" s="192" t="n">
        <f aca="false">G161*AP161</f>
        <v>0</v>
      </c>
      <c r="L161" s="192" t="n">
        <f aca="false">G161*H161</f>
        <v>0</v>
      </c>
      <c r="M161" s="192" t="n">
        <f aca="false">L161*(1+BW161/100)</f>
        <v>0</v>
      </c>
      <c r="N161" s="192" t="n">
        <f aca="false">'Stavební rozpočet'!N161</f>
        <v>0</v>
      </c>
      <c r="O161" s="192" t="n">
        <f aca="false">G161*N161</f>
        <v>0</v>
      </c>
      <c r="P161" s="193" t="s">
        <v>193</v>
      </c>
      <c r="Z161" s="89" t="n">
        <f aca="false">IF(AQ161="5",BJ161,0)</f>
        <v>0</v>
      </c>
      <c r="AB161" s="89" t="n">
        <f aca="false">IF(AQ161="1",BH161,0)</f>
        <v>0</v>
      </c>
      <c r="AC161" s="89" t="n">
        <f aca="false">IF(AQ161="1",BI161,0)</f>
        <v>0</v>
      </c>
      <c r="AD161" s="89" t="n">
        <f aca="false">IF(AQ161="7",BH161,0)</f>
        <v>0</v>
      </c>
      <c r="AE161" s="89" t="n">
        <f aca="false">IF(AQ161="7",BI161,0)</f>
        <v>0</v>
      </c>
      <c r="AF161" s="89" t="n">
        <f aca="false">IF(AQ161="2",BH161,0)</f>
        <v>0</v>
      </c>
      <c r="AG161" s="89" t="n">
        <f aca="false">IF(AQ161="2",BI161,0)</f>
        <v>0</v>
      </c>
      <c r="AH161" s="89" t="n">
        <f aca="false">IF(AQ161="0",BJ161,0)</f>
        <v>0</v>
      </c>
      <c r="AI161" s="170" t="s">
        <v>104</v>
      </c>
      <c r="AJ161" s="89" t="n">
        <f aca="false">IF(AN161=0,L161,0)</f>
        <v>0</v>
      </c>
      <c r="AK161" s="89" t="n">
        <f aca="false">IF(AN161=12,L161,0)</f>
        <v>0</v>
      </c>
      <c r="AL161" s="89" t="n">
        <f aca="false">IF(AN161=21,L161,0)</f>
        <v>0</v>
      </c>
      <c r="AN161" s="89" t="n">
        <v>21</v>
      </c>
      <c r="AO161" s="89" t="n">
        <f aca="false">H161*0</f>
        <v>0</v>
      </c>
      <c r="AP161" s="89" t="n">
        <f aca="false">H161*(1-0)</f>
        <v>0</v>
      </c>
      <c r="AQ161" s="88" t="s">
        <v>215</v>
      </c>
      <c r="AV161" s="89" t="n">
        <f aca="false">AW161+AX161</f>
        <v>0</v>
      </c>
      <c r="AW161" s="89" t="n">
        <f aca="false">G161*AO161</f>
        <v>0</v>
      </c>
      <c r="AX161" s="89" t="n">
        <f aca="false">G161*AP161</f>
        <v>0</v>
      </c>
      <c r="AY161" s="88" t="s">
        <v>596</v>
      </c>
      <c r="AZ161" s="88" t="s">
        <v>552</v>
      </c>
      <c r="BA161" s="170" t="s">
        <v>196</v>
      </c>
      <c r="BC161" s="89" t="n">
        <f aca="false">AW161+AX161</f>
        <v>0</v>
      </c>
      <c r="BD161" s="89" t="n">
        <f aca="false">H161/(100-BE161)*100</f>
        <v>0</v>
      </c>
      <c r="BE161" s="89" t="n">
        <v>0</v>
      </c>
      <c r="BF161" s="89" t="n">
        <f aca="false">O161</f>
        <v>0</v>
      </c>
      <c r="BH161" s="89" t="n">
        <f aca="false">G161*AO161</f>
        <v>0</v>
      </c>
      <c r="BI161" s="89" t="n">
        <f aca="false">G161*AP161</f>
        <v>0</v>
      </c>
      <c r="BJ161" s="89" t="n">
        <f aca="false">G161*H161</f>
        <v>0</v>
      </c>
      <c r="BK161" s="89"/>
      <c r="BL161" s="89" t="n">
        <v>712</v>
      </c>
      <c r="BW161" s="89" t="str">
        <f aca="false">I161</f>
        <v>21</v>
      </c>
      <c r="BX161" s="10" t="s">
        <v>610</v>
      </c>
    </row>
    <row r="162" customFormat="false" ht="35.5" hidden="false" customHeight="true" outlineLevel="0" collapsed="false">
      <c r="A162" s="194" t="s">
        <v>611</v>
      </c>
      <c r="B162" s="194" t="s">
        <v>104</v>
      </c>
      <c r="C162" s="194" t="s">
        <v>612</v>
      </c>
      <c r="D162" s="195" t="s">
        <v>613</v>
      </c>
      <c r="E162" s="195"/>
      <c r="F162" s="194" t="s">
        <v>252</v>
      </c>
      <c r="G162" s="196" t="n">
        <f aca="false">'Stavební rozpočet'!G162</f>
        <v>688.222</v>
      </c>
      <c r="H162" s="197" t="n">
        <f aca="false">'Stavební rozpočet'!H162</f>
        <v>0</v>
      </c>
      <c r="I162" s="198" t="s">
        <v>192</v>
      </c>
      <c r="J162" s="197" t="n">
        <f aca="false">G162*AO162</f>
        <v>0</v>
      </c>
      <c r="K162" s="197" t="n">
        <f aca="false">G162*AP162</f>
        <v>0</v>
      </c>
      <c r="L162" s="197" t="n">
        <f aca="false">G162*H162</f>
        <v>0</v>
      </c>
      <c r="M162" s="197" t="n">
        <f aca="false">L162*(1+BW162/100)</f>
        <v>0</v>
      </c>
      <c r="N162" s="197" t="n">
        <f aca="false">'Stavební rozpočet'!N162</f>
        <v>0.0035</v>
      </c>
      <c r="O162" s="197" t="n">
        <f aca="false">G162*N162</f>
        <v>2.408777</v>
      </c>
      <c r="P162" s="198" t="s">
        <v>193</v>
      </c>
      <c r="Z162" s="89" t="n">
        <f aca="false">IF(AQ162="5",BJ162,0)</f>
        <v>0</v>
      </c>
      <c r="AB162" s="89" t="n">
        <f aca="false">IF(AQ162="1",BH162,0)</f>
        <v>0</v>
      </c>
      <c r="AC162" s="89" t="n">
        <f aca="false">IF(AQ162="1",BI162,0)</f>
        <v>0</v>
      </c>
      <c r="AD162" s="89" t="n">
        <f aca="false">IF(AQ162="7",BH162,0)</f>
        <v>0</v>
      </c>
      <c r="AE162" s="89" t="n">
        <f aca="false">IF(AQ162="7",BI162,0)</f>
        <v>0</v>
      </c>
      <c r="AF162" s="89" t="n">
        <f aca="false">IF(AQ162="2",BH162,0)</f>
        <v>0</v>
      </c>
      <c r="AG162" s="89" t="n">
        <f aca="false">IF(AQ162="2",BI162,0)</f>
        <v>0</v>
      </c>
      <c r="AH162" s="89" t="n">
        <f aca="false">IF(AQ162="0",BJ162,0)</f>
        <v>0</v>
      </c>
      <c r="AI162" s="170" t="s">
        <v>104</v>
      </c>
      <c r="AJ162" s="199" t="n">
        <f aca="false">IF(AN162=0,L162,0)</f>
        <v>0</v>
      </c>
      <c r="AK162" s="199" t="n">
        <f aca="false">IF(AN162=12,L162,0)</f>
        <v>0</v>
      </c>
      <c r="AL162" s="199" t="n">
        <f aca="false">IF(AN162=21,L162,0)</f>
        <v>0</v>
      </c>
      <c r="AN162" s="89" t="n">
        <v>21</v>
      </c>
      <c r="AO162" s="89" t="n">
        <f aca="false">H162*1</f>
        <v>0</v>
      </c>
      <c r="AP162" s="89" t="n">
        <f aca="false">H162*(1-1)</f>
        <v>0</v>
      </c>
      <c r="AQ162" s="200" t="s">
        <v>215</v>
      </c>
      <c r="AV162" s="89" t="n">
        <f aca="false">AW162+AX162</f>
        <v>0</v>
      </c>
      <c r="AW162" s="89" t="n">
        <f aca="false">G162*AO162</f>
        <v>0</v>
      </c>
      <c r="AX162" s="89" t="n">
        <f aca="false">G162*AP162</f>
        <v>0</v>
      </c>
      <c r="AY162" s="88" t="s">
        <v>596</v>
      </c>
      <c r="AZ162" s="88" t="s">
        <v>552</v>
      </c>
      <c r="BA162" s="170" t="s">
        <v>196</v>
      </c>
      <c r="BC162" s="89" t="n">
        <f aca="false">AW162+AX162</f>
        <v>0</v>
      </c>
      <c r="BD162" s="89" t="n">
        <f aca="false">H162/(100-BE162)*100</f>
        <v>0</v>
      </c>
      <c r="BE162" s="89" t="n">
        <v>0</v>
      </c>
      <c r="BF162" s="89" t="n">
        <f aca="false">O162</f>
        <v>2.408777</v>
      </c>
      <c r="BH162" s="199" t="n">
        <f aca="false">G162*AO162</f>
        <v>0</v>
      </c>
      <c r="BI162" s="199" t="n">
        <f aca="false">G162*AP162</f>
        <v>0</v>
      </c>
      <c r="BJ162" s="199" t="n">
        <f aca="false">G162*H162</f>
        <v>0</v>
      </c>
      <c r="BK162" s="199"/>
      <c r="BL162" s="89" t="n">
        <v>712</v>
      </c>
      <c r="BW162" s="89" t="str">
        <f aca="false">I162</f>
        <v>21</v>
      </c>
      <c r="BX162" s="201" t="s">
        <v>613</v>
      </c>
    </row>
    <row r="163" customFormat="false" ht="24.05" hidden="false" customHeight="true" outlineLevel="0" collapsed="false">
      <c r="A163" s="189" t="s">
        <v>614</v>
      </c>
      <c r="B163" s="189" t="s">
        <v>104</v>
      </c>
      <c r="C163" s="189" t="s">
        <v>605</v>
      </c>
      <c r="D163" s="190" t="s">
        <v>615</v>
      </c>
      <c r="E163" s="190"/>
      <c r="F163" s="189" t="s">
        <v>252</v>
      </c>
      <c r="G163" s="191" t="n">
        <f aca="false">'Stavební rozpočet'!G163</f>
        <v>598.454</v>
      </c>
      <c r="H163" s="192" t="n">
        <f aca="false">'Stavební rozpočet'!H163</f>
        <v>0</v>
      </c>
      <c r="I163" s="193" t="s">
        <v>192</v>
      </c>
      <c r="J163" s="192" t="n">
        <f aca="false">G163*AO163</f>
        <v>0</v>
      </c>
      <c r="K163" s="192" t="n">
        <f aca="false">G163*AP163</f>
        <v>0</v>
      </c>
      <c r="L163" s="192" t="n">
        <f aca="false">G163*H163</f>
        <v>0</v>
      </c>
      <c r="M163" s="192" t="n">
        <f aca="false">L163*(1+BW163/100)</f>
        <v>0</v>
      </c>
      <c r="N163" s="192" t="n">
        <f aca="false">'Stavební rozpočet'!N163</f>
        <v>0.00035</v>
      </c>
      <c r="O163" s="192" t="n">
        <f aca="false">G163*N163</f>
        <v>0.2094589</v>
      </c>
      <c r="P163" s="193" t="s">
        <v>193</v>
      </c>
      <c r="Z163" s="89" t="n">
        <f aca="false">IF(AQ163="5",BJ163,0)</f>
        <v>0</v>
      </c>
      <c r="AB163" s="89" t="n">
        <f aca="false">IF(AQ163="1",BH163,0)</f>
        <v>0</v>
      </c>
      <c r="AC163" s="89" t="n">
        <f aca="false">IF(AQ163="1",BI163,0)</f>
        <v>0</v>
      </c>
      <c r="AD163" s="89" t="n">
        <f aca="false">IF(AQ163="7",BH163,0)</f>
        <v>0</v>
      </c>
      <c r="AE163" s="89" t="n">
        <f aca="false">IF(AQ163="7",BI163,0)</f>
        <v>0</v>
      </c>
      <c r="AF163" s="89" t="n">
        <f aca="false">IF(AQ163="2",BH163,0)</f>
        <v>0</v>
      </c>
      <c r="AG163" s="89" t="n">
        <f aca="false">IF(AQ163="2",BI163,0)</f>
        <v>0</v>
      </c>
      <c r="AH163" s="89" t="n">
        <f aca="false">IF(AQ163="0",BJ163,0)</f>
        <v>0</v>
      </c>
      <c r="AI163" s="170" t="s">
        <v>104</v>
      </c>
      <c r="AJ163" s="89" t="n">
        <f aca="false">IF(AN163=0,L163,0)</f>
        <v>0</v>
      </c>
      <c r="AK163" s="89" t="n">
        <f aca="false">IF(AN163=12,L163,0)</f>
        <v>0</v>
      </c>
      <c r="AL163" s="89" t="n">
        <f aca="false">IF(AN163=21,L163,0)</f>
        <v>0</v>
      </c>
      <c r="AN163" s="89" t="n">
        <v>21</v>
      </c>
      <c r="AO163" s="89" t="n">
        <f aca="false">H163*0.091594909</f>
        <v>0</v>
      </c>
      <c r="AP163" s="89" t="n">
        <f aca="false">H163*(1-0.091594909)</f>
        <v>0</v>
      </c>
      <c r="AQ163" s="88" t="s">
        <v>215</v>
      </c>
      <c r="AV163" s="89" t="n">
        <f aca="false">AW163+AX163</f>
        <v>0</v>
      </c>
      <c r="AW163" s="89" t="n">
        <f aca="false">G163*AO163</f>
        <v>0</v>
      </c>
      <c r="AX163" s="89" t="n">
        <f aca="false">G163*AP163</f>
        <v>0</v>
      </c>
      <c r="AY163" s="88" t="s">
        <v>596</v>
      </c>
      <c r="AZ163" s="88" t="s">
        <v>552</v>
      </c>
      <c r="BA163" s="170" t="s">
        <v>196</v>
      </c>
      <c r="BC163" s="89" t="n">
        <f aca="false">AW163+AX163</f>
        <v>0</v>
      </c>
      <c r="BD163" s="89" t="n">
        <f aca="false">H163/(100-BE163)*100</f>
        <v>0</v>
      </c>
      <c r="BE163" s="89" t="n">
        <v>0</v>
      </c>
      <c r="BF163" s="89" t="n">
        <f aca="false">O163</f>
        <v>0.2094589</v>
      </c>
      <c r="BH163" s="89" t="n">
        <f aca="false">G163*AO163</f>
        <v>0</v>
      </c>
      <c r="BI163" s="89" t="n">
        <f aca="false">G163*AP163</f>
        <v>0</v>
      </c>
      <c r="BJ163" s="89" t="n">
        <f aca="false">G163*H163</f>
        <v>0</v>
      </c>
      <c r="BK163" s="89"/>
      <c r="BL163" s="89" t="n">
        <v>712</v>
      </c>
      <c r="BW163" s="89" t="str">
        <f aca="false">I163</f>
        <v>21</v>
      </c>
      <c r="BX163" s="10" t="s">
        <v>615</v>
      </c>
    </row>
    <row r="164" customFormat="false" ht="35.5" hidden="false" customHeight="true" outlineLevel="0" collapsed="false">
      <c r="A164" s="194" t="s">
        <v>616</v>
      </c>
      <c r="B164" s="194" t="s">
        <v>104</v>
      </c>
      <c r="C164" s="194" t="s">
        <v>557</v>
      </c>
      <c r="D164" s="195" t="s">
        <v>558</v>
      </c>
      <c r="E164" s="195"/>
      <c r="F164" s="194" t="s">
        <v>252</v>
      </c>
      <c r="G164" s="196" t="n">
        <f aca="false">'Stavební rozpočet'!G164</f>
        <v>688.222</v>
      </c>
      <c r="H164" s="197" t="n">
        <f aca="false">'Stavební rozpočet'!H164</f>
        <v>0</v>
      </c>
      <c r="I164" s="198" t="s">
        <v>192</v>
      </c>
      <c r="J164" s="197" t="n">
        <f aca="false">G164*AO164</f>
        <v>0</v>
      </c>
      <c r="K164" s="197" t="n">
        <f aca="false">G164*AP164</f>
        <v>0</v>
      </c>
      <c r="L164" s="197" t="n">
        <f aca="false">G164*H164</f>
        <v>0</v>
      </c>
      <c r="M164" s="197" t="n">
        <f aca="false">L164*(1+BW164/100)</f>
        <v>0</v>
      </c>
      <c r="N164" s="197" t="n">
        <f aca="false">'Stavební rozpočet'!N164</f>
        <v>0.0045</v>
      </c>
      <c r="O164" s="197" t="n">
        <f aca="false">G164*N164</f>
        <v>3.096999</v>
      </c>
      <c r="P164" s="198" t="s">
        <v>193</v>
      </c>
      <c r="Z164" s="89" t="n">
        <f aca="false">IF(AQ164="5",BJ164,0)</f>
        <v>0</v>
      </c>
      <c r="AB164" s="89" t="n">
        <f aca="false">IF(AQ164="1",BH164,0)</f>
        <v>0</v>
      </c>
      <c r="AC164" s="89" t="n">
        <f aca="false">IF(AQ164="1",BI164,0)</f>
        <v>0</v>
      </c>
      <c r="AD164" s="89" t="n">
        <f aca="false">IF(AQ164="7",BH164,0)</f>
        <v>0</v>
      </c>
      <c r="AE164" s="89" t="n">
        <f aca="false">IF(AQ164="7",BI164,0)</f>
        <v>0</v>
      </c>
      <c r="AF164" s="89" t="n">
        <f aca="false">IF(AQ164="2",BH164,0)</f>
        <v>0</v>
      </c>
      <c r="AG164" s="89" t="n">
        <f aca="false">IF(AQ164="2",BI164,0)</f>
        <v>0</v>
      </c>
      <c r="AH164" s="89" t="n">
        <f aca="false">IF(AQ164="0",BJ164,0)</f>
        <v>0</v>
      </c>
      <c r="AI164" s="170" t="s">
        <v>104</v>
      </c>
      <c r="AJ164" s="199" t="n">
        <f aca="false">IF(AN164=0,L164,0)</f>
        <v>0</v>
      </c>
      <c r="AK164" s="199" t="n">
        <f aca="false">IF(AN164=12,L164,0)</f>
        <v>0</v>
      </c>
      <c r="AL164" s="199" t="n">
        <f aca="false">IF(AN164=21,L164,0)</f>
        <v>0</v>
      </c>
      <c r="AN164" s="89" t="n">
        <v>21</v>
      </c>
      <c r="AO164" s="89" t="n">
        <f aca="false">H164*1</f>
        <v>0</v>
      </c>
      <c r="AP164" s="89" t="n">
        <f aca="false">H164*(1-1)</f>
        <v>0</v>
      </c>
      <c r="AQ164" s="200" t="s">
        <v>215</v>
      </c>
      <c r="AV164" s="89" t="n">
        <f aca="false">AW164+AX164</f>
        <v>0</v>
      </c>
      <c r="AW164" s="89" t="n">
        <f aca="false">G164*AO164</f>
        <v>0</v>
      </c>
      <c r="AX164" s="89" t="n">
        <f aca="false">G164*AP164</f>
        <v>0</v>
      </c>
      <c r="AY164" s="88" t="s">
        <v>596</v>
      </c>
      <c r="AZ164" s="88" t="s">
        <v>552</v>
      </c>
      <c r="BA164" s="170" t="s">
        <v>196</v>
      </c>
      <c r="BC164" s="89" t="n">
        <f aca="false">AW164+AX164</f>
        <v>0</v>
      </c>
      <c r="BD164" s="89" t="n">
        <f aca="false">H164/(100-BE164)*100</f>
        <v>0</v>
      </c>
      <c r="BE164" s="89" t="n">
        <v>0</v>
      </c>
      <c r="BF164" s="89" t="n">
        <f aca="false">O164</f>
        <v>3.096999</v>
      </c>
      <c r="BH164" s="199" t="n">
        <f aca="false">G164*AO164</f>
        <v>0</v>
      </c>
      <c r="BI164" s="199" t="n">
        <f aca="false">G164*AP164</f>
        <v>0</v>
      </c>
      <c r="BJ164" s="199" t="n">
        <f aca="false">G164*H164</f>
        <v>0</v>
      </c>
      <c r="BK164" s="199"/>
      <c r="BL164" s="89" t="n">
        <v>712</v>
      </c>
      <c r="BW164" s="89" t="str">
        <f aca="false">I164</f>
        <v>21</v>
      </c>
      <c r="BX164" s="201" t="s">
        <v>558</v>
      </c>
    </row>
    <row r="165" customFormat="false" ht="24.05" hidden="false" customHeight="true" outlineLevel="0" collapsed="false">
      <c r="A165" s="189" t="s">
        <v>617</v>
      </c>
      <c r="B165" s="189" t="s">
        <v>104</v>
      </c>
      <c r="C165" s="189" t="s">
        <v>605</v>
      </c>
      <c r="D165" s="190" t="s">
        <v>615</v>
      </c>
      <c r="E165" s="190"/>
      <c r="F165" s="189" t="s">
        <v>252</v>
      </c>
      <c r="G165" s="191" t="n">
        <f aca="false">'Stavební rozpočet'!G165</f>
        <v>598.454</v>
      </c>
      <c r="H165" s="192" t="n">
        <f aca="false">'Stavební rozpočet'!H165</f>
        <v>0</v>
      </c>
      <c r="I165" s="193" t="s">
        <v>192</v>
      </c>
      <c r="J165" s="192" t="n">
        <f aca="false">G165*AO165</f>
        <v>0</v>
      </c>
      <c r="K165" s="192" t="n">
        <f aca="false">G165*AP165</f>
        <v>0</v>
      </c>
      <c r="L165" s="192" t="n">
        <f aca="false">G165*H165</f>
        <v>0</v>
      </c>
      <c r="M165" s="192" t="n">
        <f aca="false">L165*(1+BW165/100)</f>
        <v>0</v>
      </c>
      <c r="N165" s="192" t="n">
        <f aca="false">'Stavební rozpočet'!N165</f>
        <v>0.00035</v>
      </c>
      <c r="O165" s="192" t="n">
        <f aca="false">G165*N165</f>
        <v>0.2094589</v>
      </c>
      <c r="P165" s="193" t="s">
        <v>193</v>
      </c>
      <c r="Z165" s="89" t="n">
        <f aca="false">IF(AQ165="5",BJ165,0)</f>
        <v>0</v>
      </c>
      <c r="AB165" s="89" t="n">
        <f aca="false">IF(AQ165="1",BH165,0)</f>
        <v>0</v>
      </c>
      <c r="AC165" s="89" t="n">
        <f aca="false">IF(AQ165="1",BI165,0)</f>
        <v>0</v>
      </c>
      <c r="AD165" s="89" t="n">
        <f aca="false">IF(AQ165="7",BH165,0)</f>
        <v>0</v>
      </c>
      <c r="AE165" s="89" t="n">
        <f aca="false">IF(AQ165="7",BI165,0)</f>
        <v>0</v>
      </c>
      <c r="AF165" s="89" t="n">
        <f aca="false">IF(AQ165="2",BH165,0)</f>
        <v>0</v>
      </c>
      <c r="AG165" s="89" t="n">
        <f aca="false">IF(AQ165="2",BI165,0)</f>
        <v>0</v>
      </c>
      <c r="AH165" s="89" t="n">
        <f aca="false">IF(AQ165="0",BJ165,0)</f>
        <v>0</v>
      </c>
      <c r="AI165" s="170" t="s">
        <v>104</v>
      </c>
      <c r="AJ165" s="89" t="n">
        <f aca="false">IF(AN165=0,L165,0)</f>
        <v>0</v>
      </c>
      <c r="AK165" s="89" t="n">
        <f aca="false">IF(AN165=12,L165,0)</f>
        <v>0</v>
      </c>
      <c r="AL165" s="89" t="n">
        <f aca="false">IF(AN165=21,L165,0)</f>
        <v>0</v>
      </c>
      <c r="AN165" s="89" t="n">
        <v>21</v>
      </c>
      <c r="AO165" s="89" t="n">
        <f aca="false">H165*0.091594909</f>
        <v>0</v>
      </c>
      <c r="AP165" s="89" t="n">
        <f aca="false">H165*(1-0.091594909)</f>
        <v>0</v>
      </c>
      <c r="AQ165" s="88" t="s">
        <v>215</v>
      </c>
      <c r="AV165" s="89" t="n">
        <f aca="false">AW165+AX165</f>
        <v>0</v>
      </c>
      <c r="AW165" s="89" t="n">
        <f aca="false">G165*AO165</f>
        <v>0</v>
      </c>
      <c r="AX165" s="89" t="n">
        <f aca="false">G165*AP165</f>
        <v>0</v>
      </c>
      <c r="AY165" s="88" t="s">
        <v>596</v>
      </c>
      <c r="AZ165" s="88" t="s">
        <v>552</v>
      </c>
      <c r="BA165" s="170" t="s">
        <v>196</v>
      </c>
      <c r="BC165" s="89" t="n">
        <f aca="false">AW165+AX165</f>
        <v>0</v>
      </c>
      <c r="BD165" s="89" t="n">
        <f aca="false">H165/(100-BE165)*100</f>
        <v>0</v>
      </c>
      <c r="BE165" s="89" t="n">
        <v>0</v>
      </c>
      <c r="BF165" s="89" t="n">
        <f aca="false">O165</f>
        <v>0.2094589</v>
      </c>
      <c r="BH165" s="89" t="n">
        <f aca="false">G165*AO165</f>
        <v>0</v>
      </c>
      <c r="BI165" s="89" t="n">
        <f aca="false">G165*AP165</f>
        <v>0</v>
      </c>
      <c r="BJ165" s="89" t="n">
        <f aca="false">G165*H165</f>
        <v>0</v>
      </c>
      <c r="BK165" s="89"/>
      <c r="BL165" s="89" t="n">
        <v>712</v>
      </c>
      <c r="BW165" s="89" t="str">
        <f aca="false">I165</f>
        <v>21</v>
      </c>
      <c r="BX165" s="10" t="s">
        <v>615</v>
      </c>
    </row>
    <row r="166" customFormat="false" ht="35.5" hidden="false" customHeight="true" outlineLevel="0" collapsed="false">
      <c r="A166" s="194" t="s">
        <v>618</v>
      </c>
      <c r="B166" s="194" t="s">
        <v>104</v>
      </c>
      <c r="C166" s="194" t="s">
        <v>619</v>
      </c>
      <c r="D166" s="195" t="s">
        <v>620</v>
      </c>
      <c r="E166" s="195"/>
      <c r="F166" s="194" t="s">
        <v>252</v>
      </c>
      <c r="G166" s="196" t="n">
        <f aca="false">'Stavební rozpočet'!G166</f>
        <v>688.222</v>
      </c>
      <c r="H166" s="197" t="n">
        <f aca="false">'Stavební rozpočet'!H166</f>
        <v>0</v>
      </c>
      <c r="I166" s="198" t="s">
        <v>192</v>
      </c>
      <c r="J166" s="197" t="n">
        <f aca="false">G166*AO166</f>
        <v>0</v>
      </c>
      <c r="K166" s="197" t="n">
        <f aca="false">G166*AP166</f>
        <v>0</v>
      </c>
      <c r="L166" s="197" t="n">
        <f aca="false">G166*H166</f>
        <v>0</v>
      </c>
      <c r="M166" s="197" t="n">
        <f aca="false">L166*(1+BW166/100)</f>
        <v>0</v>
      </c>
      <c r="N166" s="197" t="n">
        <f aca="false">'Stavební rozpočet'!N166</f>
        <v>0.0058</v>
      </c>
      <c r="O166" s="197" t="n">
        <f aca="false">G166*N166</f>
        <v>3.9916876</v>
      </c>
      <c r="P166" s="198" t="s">
        <v>193</v>
      </c>
      <c r="Z166" s="89" t="n">
        <f aca="false">IF(AQ166="5",BJ166,0)</f>
        <v>0</v>
      </c>
      <c r="AB166" s="89" t="n">
        <f aca="false">IF(AQ166="1",BH166,0)</f>
        <v>0</v>
      </c>
      <c r="AC166" s="89" t="n">
        <f aca="false">IF(AQ166="1",BI166,0)</f>
        <v>0</v>
      </c>
      <c r="AD166" s="89" t="n">
        <f aca="false">IF(AQ166="7",BH166,0)</f>
        <v>0</v>
      </c>
      <c r="AE166" s="89" t="n">
        <f aca="false">IF(AQ166="7",BI166,0)</f>
        <v>0</v>
      </c>
      <c r="AF166" s="89" t="n">
        <f aca="false">IF(AQ166="2",BH166,0)</f>
        <v>0</v>
      </c>
      <c r="AG166" s="89" t="n">
        <f aca="false">IF(AQ166="2",BI166,0)</f>
        <v>0</v>
      </c>
      <c r="AH166" s="89" t="n">
        <f aca="false">IF(AQ166="0",BJ166,0)</f>
        <v>0</v>
      </c>
      <c r="AI166" s="170" t="s">
        <v>104</v>
      </c>
      <c r="AJ166" s="199" t="n">
        <f aca="false">IF(AN166=0,L166,0)</f>
        <v>0</v>
      </c>
      <c r="AK166" s="199" t="n">
        <f aca="false">IF(AN166=12,L166,0)</f>
        <v>0</v>
      </c>
      <c r="AL166" s="199" t="n">
        <f aca="false">IF(AN166=21,L166,0)</f>
        <v>0</v>
      </c>
      <c r="AN166" s="89" t="n">
        <v>21</v>
      </c>
      <c r="AO166" s="89" t="n">
        <f aca="false">H166*1</f>
        <v>0</v>
      </c>
      <c r="AP166" s="89" t="n">
        <f aca="false">H166*(1-1)</f>
        <v>0</v>
      </c>
      <c r="AQ166" s="200" t="s">
        <v>215</v>
      </c>
      <c r="AV166" s="89" t="n">
        <f aca="false">AW166+AX166</f>
        <v>0</v>
      </c>
      <c r="AW166" s="89" t="n">
        <f aca="false">G166*AO166</f>
        <v>0</v>
      </c>
      <c r="AX166" s="89" t="n">
        <f aca="false">G166*AP166</f>
        <v>0</v>
      </c>
      <c r="AY166" s="88" t="s">
        <v>596</v>
      </c>
      <c r="AZ166" s="88" t="s">
        <v>552</v>
      </c>
      <c r="BA166" s="170" t="s">
        <v>196</v>
      </c>
      <c r="BC166" s="89" t="n">
        <f aca="false">AW166+AX166</f>
        <v>0</v>
      </c>
      <c r="BD166" s="89" t="n">
        <f aca="false">H166/(100-BE166)*100</f>
        <v>0</v>
      </c>
      <c r="BE166" s="89" t="n">
        <v>0</v>
      </c>
      <c r="BF166" s="89" t="n">
        <f aca="false">O166</f>
        <v>3.9916876</v>
      </c>
      <c r="BH166" s="199" t="n">
        <f aca="false">G166*AO166</f>
        <v>0</v>
      </c>
      <c r="BI166" s="199" t="n">
        <f aca="false">G166*AP166</f>
        <v>0</v>
      </c>
      <c r="BJ166" s="199" t="n">
        <f aca="false">G166*H166</f>
        <v>0</v>
      </c>
      <c r="BK166" s="199"/>
      <c r="BL166" s="89" t="n">
        <v>712</v>
      </c>
      <c r="BW166" s="89" t="str">
        <f aca="false">I166</f>
        <v>21</v>
      </c>
      <c r="BX166" s="201" t="s">
        <v>620</v>
      </c>
    </row>
    <row r="167" customFormat="false" ht="15" hidden="false" customHeight="true" outlineLevel="0" collapsed="false">
      <c r="A167" s="189" t="s">
        <v>621</v>
      </c>
      <c r="B167" s="189" t="s">
        <v>104</v>
      </c>
      <c r="C167" s="189" t="s">
        <v>622</v>
      </c>
      <c r="D167" s="190" t="s">
        <v>623</v>
      </c>
      <c r="E167" s="190"/>
      <c r="F167" s="189" t="s">
        <v>252</v>
      </c>
      <c r="G167" s="191" t="n">
        <f aca="false">'Stavební rozpočet'!G167</f>
        <v>541.575</v>
      </c>
      <c r="H167" s="192" t="n">
        <f aca="false">'Stavební rozpočet'!H167</f>
        <v>0</v>
      </c>
      <c r="I167" s="193" t="s">
        <v>192</v>
      </c>
      <c r="J167" s="192" t="n">
        <f aca="false">G167*AO167</f>
        <v>0</v>
      </c>
      <c r="K167" s="192" t="n">
        <f aca="false">G167*AP167</f>
        <v>0</v>
      </c>
      <c r="L167" s="192" t="n">
        <f aca="false">G167*H167</f>
        <v>0</v>
      </c>
      <c r="M167" s="192" t="n">
        <f aca="false">L167*(1+BW167/100)</f>
        <v>0</v>
      </c>
      <c r="N167" s="192" t="n">
        <f aca="false">'Stavební rozpočet'!N167</f>
        <v>0</v>
      </c>
      <c r="O167" s="192" t="n">
        <f aca="false">G167*N167</f>
        <v>0</v>
      </c>
      <c r="P167" s="193" t="s">
        <v>193</v>
      </c>
      <c r="Z167" s="89" t="n">
        <f aca="false">IF(AQ167="5",BJ167,0)</f>
        <v>0</v>
      </c>
      <c r="AB167" s="89" t="n">
        <f aca="false">IF(AQ167="1",BH167,0)</f>
        <v>0</v>
      </c>
      <c r="AC167" s="89" t="n">
        <f aca="false">IF(AQ167="1",BI167,0)</f>
        <v>0</v>
      </c>
      <c r="AD167" s="89" t="n">
        <f aca="false">IF(AQ167="7",BH167,0)</f>
        <v>0</v>
      </c>
      <c r="AE167" s="89" t="n">
        <f aca="false">IF(AQ167="7",BI167,0)</f>
        <v>0</v>
      </c>
      <c r="AF167" s="89" t="n">
        <f aca="false">IF(AQ167="2",BH167,0)</f>
        <v>0</v>
      </c>
      <c r="AG167" s="89" t="n">
        <f aca="false">IF(AQ167="2",BI167,0)</f>
        <v>0</v>
      </c>
      <c r="AH167" s="89" t="n">
        <f aca="false">IF(AQ167="0",BJ167,0)</f>
        <v>0</v>
      </c>
      <c r="AI167" s="170" t="s">
        <v>104</v>
      </c>
      <c r="AJ167" s="89" t="n">
        <f aca="false">IF(AN167=0,L167,0)</f>
        <v>0</v>
      </c>
      <c r="AK167" s="89" t="n">
        <f aca="false">IF(AN167=12,L167,0)</f>
        <v>0</v>
      </c>
      <c r="AL167" s="89" t="n">
        <f aca="false">IF(AN167=21,L167,0)</f>
        <v>0</v>
      </c>
      <c r="AN167" s="89" t="n">
        <v>21</v>
      </c>
      <c r="AO167" s="89" t="n">
        <f aca="false">H167*0</f>
        <v>0</v>
      </c>
      <c r="AP167" s="89" t="n">
        <f aca="false">H167*(1-0)</f>
        <v>0</v>
      </c>
      <c r="AQ167" s="88" t="s">
        <v>215</v>
      </c>
      <c r="AV167" s="89" t="n">
        <f aca="false">AW167+AX167</f>
        <v>0</v>
      </c>
      <c r="AW167" s="89" t="n">
        <f aca="false">G167*AO167</f>
        <v>0</v>
      </c>
      <c r="AX167" s="89" t="n">
        <f aca="false">G167*AP167</f>
        <v>0</v>
      </c>
      <c r="AY167" s="88" t="s">
        <v>596</v>
      </c>
      <c r="AZ167" s="88" t="s">
        <v>552</v>
      </c>
      <c r="BA167" s="170" t="s">
        <v>196</v>
      </c>
      <c r="BC167" s="89" t="n">
        <f aca="false">AW167+AX167</f>
        <v>0</v>
      </c>
      <c r="BD167" s="89" t="n">
        <f aca="false">H167/(100-BE167)*100</f>
        <v>0</v>
      </c>
      <c r="BE167" s="89" t="n">
        <v>0</v>
      </c>
      <c r="BF167" s="89" t="n">
        <f aca="false">O167</f>
        <v>0</v>
      </c>
      <c r="BH167" s="89" t="n">
        <f aca="false">G167*AO167</f>
        <v>0</v>
      </c>
      <c r="BI167" s="89" t="n">
        <f aca="false">G167*AP167</f>
        <v>0</v>
      </c>
      <c r="BJ167" s="89" t="n">
        <f aca="false">G167*H167</f>
        <v>0</v>
      </c>
      <c r="BK167" s="89"/>
      <c r="BL167" s="89" t="n">
        <v>712</v>
      </c>
      <c r="BW167" s="89" t="str">
        <f aca="false">I167</f>
        <v>21</v>
      </c>
      <c r="BX167" s="10" t="s">
        <v>623</v>
      </c>
    </row>
    <row r="168" customFormat="false" ht="35.5" hidden="false" customHeight="true" outlineLevel="0" collapsed="false">
      <c r="A168" s="194" t="s">
        <v>624</v>
      </c>
      <c r="B168" s="194" t="s">
        <v>104</v>
      </c>
      <c r="C168" s="194" t="s">
        <v>625</v>
      </c>
      <c r="D168" s="195" t="s">
        <v>626</v>
      </c>
      <c r="E168" s="195"/>
      <c r="F168" s="194" t="s">
        <v>252</v>
      </c>
      <c r="G168" s="196" t="n">
        <f aca="false">'Stavební rozpočet'!G168</f>
        <v>622.811</v>
      </c>
      <c r="H168" s="197" t="n">
        <f aca="false">'Stavební rozpočet'!H168</f>
        <v>0</v>
      </c>
      <c r="I168" s="198" t="s">
        <v>192</v>
      </c>
      <c r="J168" s="197" t="n">
        <f aca="false">G168*AO168</f>
        <v>0</v>
      </c>
      <c r="K168" s="197" t="n">
        <f aca="false">G168*AP168</f>
        <v>0</v>
      </c>
      <c r="L168" s="197" t="n">
        <f aca="false">G168*H168</f>
        <v>0</v>
      </c>
      <c r="M168" s="197" t="n">
        <f aca="false">L168*(1+BW168/100)</f>
        <v>0</v>
      </c>
      <c r="N168" s="197" t="n">
        <f aca="false">'Stavební rozpočet'!N168</f>
        <v>0.00136</v>
      </c>
      <c r="O168" s="197" t="n">
        <f aca="false">G168*N168</f>
        <v>0.84702296</v>
      </c>
      <c r="P168" s="198" t="s">
        <v>383</v>
      </c>
      <c r="Z168" s="89" t="n">
        <f aca="false">IF(AQ168="5",BJ168,0)</f>
        <v>0</v>
      </c>
      <c r="AB168" s="89" t="n">
        <f aca="false">IF(AQ168="1",BH168,0)</f>
        <v>0</v>
      </c>
      <c r="AC168" s="89" t="n">
        <f aca="false">IF(AQ168="1",BI168,0)</f>
        <v>0</v>
      </c>
      <c r="AD168" s="89" t="n">
        <f aca="false">IF(AQ168="7",BH168,0)</f>
        <v>0</v>
      </c>
      <c r="AE168" s="89" t="n">
        <f aca="false">IF(AQ168="7",BI168,0)</f>
        <v>0</v>
      </c>
      <c r="AF168" s="89" t="n">
        <f aca="false">IF(AQ168="2",BH168,0)</f>
        <v>0</v>
      </c>
      <c r="AG168" s="89" t="n">
        <f aca="false">IF(AQ168="2",BI168,0)</f>
        <v>0</v>
      </c>
      <c r="AH168" s="89" t="n">
        <f aca="false">IF(AQ168="0",BJ168,0)</f>
        <v>0</v>
      </c>
      <c r="AI168" s="170" t="s">
        <v>104</v>
      </c>
      <c r="AJ168" s="199" t="n">
        <f aca="false">IF(AN168=0,L168,0)</f>
        <v>0</v>
      </c>
      <c r="AK168" s="199" t="n">
        <f aca="false">IF(AN168=12,L168,0)</f>
        <v>0</v>
      </c>
      <c r="AL168" s="199" t="n">
        <f aca="false">IF(AN168=21,L168,0)</f>
        <v>0</v>
      </c>
      <c r="AN168" s="89" t="n">
        <v>21</v>
      </c>
      <c r="AO168" s="89" t="n">
        <f aca="false">H168*1</f>
        <v>0</v>
      </c>
      <c r="AP168" s="89" t="n">
        <f aca="false">H168*(1-1)</f>
        <v>0</v>
      </c>
      <c r="AQ168" s="200" t="s">
        <v>215</v>
      </c>
      <c r="AV168" s="89" t="n">
        <f aca="false">AW168+AX168</f>
        <v>0</v>
      </c>
      <c r="AW168" s="89" t="n">
        <f aca="false">G168*AO168</f>
        <v>0</v>
      </c>
      <c r="AX168" s="89" t="n">
        <f aca="false">G168*AP168</f>
        <v>0</v>
      </c>
      <c r="AY168" s="88" t="s">
        <v>596</v>
      </c>
      <c r="AZ168" s="88" t="s">
        <v>552</v>
      </c>
      <c r="BA168" s="170" t="s">
        <v>196</v>
      </c>
      <c r="BC168" s="89" t="n">
        <f aca="false">AW168+AX168</f>
        <v>0</v>
      </c>
      <c r="BD168" s="89" t="n">
        <f aca="false">H168/(100-BE168)*100</f>
        <v>0</v>
      </c>
      <c r="BE168" s="89" t="n">
        <v>0</v>
      </c>
      <c r="BF168" s="89" t="n">
        <f aca="false">O168</f>
        <v>0.84702296</v>
      </c>
      <c r="BH168" s="199" t="n">
        <f aca="false">G168*AO168</f>
        <v>0</v>
      </c>
      <c r="BI168" s="199" t="n">
        <f aca="false">G168*AP168</f>
        <v>0</v>
      </c>
      <c r="BJ168" s="199" t="n">
        <f aca="false">G168*H168</f>
        <v>0</v>
      </c>
      <c r="BK168" s="199"/>
      <c r="BL168" s="89" t="n">
        <v>712</v>
      </c>
      <c r="BW168" s="89" t="str">
        <f aca="false">I168</f>
        <v>21</v>
      </c>
      <c r="BX168" s="201" t="s">
        <v>626</v>
      </c>
    </row>
    <row r="169" customFormat="false" ht="15" hidden="false" customHeight="true" outlineLevel="0" collapsed="false">
      <c r="A169" s="189" t="s">
        <v>627</v>
      </c>
      <c r="B169" s="189" t="s">
        <v>104</v>
      </c>
      <c r="C169" s="189" t="s">
        <v>628</v>
      </c>
      <c r="D169" s="190" t="s">
        <v>629</v>
      </c>
      <c r="E169" s="190"/>
      <c r="F169" s="189" t="s">
        <v>191</v>
      </c>
      <c r="G169" s="191" t="n">
        <f aca="false">'Stavební rozpočet'!G169</f>
        <v>43.457</v>
      </c>
      <c r="H169" s="192" t="n">
        <f aca="false">'Stavební rozpočet'!H169</f>
        <v>0</v>
      </c>
      <c r="I169" s="193" t="s">
        <v>192</v>
      </c>
      <c r="J169" s="192" t="n">
        <f aca="false">G169*AO169</f>
        <v>0</v>
      </c>
      <c r="K169" s="192" t="n">
        <f aca="false">G169*AP169</f>
        <v>0</v>
      </c>
      <c r="L169" s="192" t="n">
        <f aca="false">G169*H169</f>
        <v>0</v>
      </c>
      <c r="M169" s="192" t="n">
        <f aca="false">L169*(1+BW169/100)</f>
        <v>0</v>
      </c>
      <c r="N169" s="192" t="n">
        <f aca="false">'Stavební rozpočet'!N169</f>
        <v>0</v>
      </c>
      <c r="O169" s="192" t="n">
        <f aca="false">G169*N169</f>
        <v>0</v>
      </c>
      <c r="P169" s="193" t="s">
        <v>193</v>
      </c>
      <c r="Z169" s="89" t="n">
        <f aca="false">IF(AQ169="5",BJ169,0)</f>
        <v>0</v>
      </c>
      <c r="AB169" s="89" t="n">
        <f aca="false">IF(AQ169="1",BH169,0)</f>
        <v>0</v>
      </c>
      <c r="AC169" s="89" t="n">
        <f aca="false">IF(AQ169="1",BI169,0)</f>
        <v>0</v>
      </c>
      <c r="AD169" s="89" t="n">
        <f aca="false">IF(AQ169="7",BH169,0)</f>
        <v>0</v>
      </c>
      <c r="AE169" s="89" t="n">
        <f aca="false">IF(AQ169="7",BI169,0)</f>
        <v>0</v>
      </c>
      <c r="AF169" s="89" t="n">
        <f aca="false">IF(AQ169="2",BH169,0)</f>
        <v>0</v>
      </c>
      <c r="AG169" s="89" t="n">
        <f aca="false">IF(AQ169="2",BI169,0)</f>
        <v>0</v>
      </c>
      <c r="AH169" s="89" t="n">
        <f aca="false">IF(AQ169="0",BJ169,0)</f>
        <v>0</v>
      </c>
      <c r="AI169" s="170" t="s">
        <v>104</v>
      </c>
      <c r="AJ169" s="89" t="n">
        <f aca="false">IF(AN169=0,L169,0)</f>
        <v>0</v>
      </c>
      <c r="AK169" s="89" t="n">
        <f aca="false">IF(AN169=12,L169,0)</f>
        <v>0</v>
      </c>
      <c r="AL169" s="89" t="n">
        <f aca="false">IF(AN169=21,L169,0)</f>
        <v>0</v>
      </c>
      <c r="AN169" s="89" t="n">
        <v>21</v>
      </c>
      <c r="AO169" s="89" t="n">
        <f aca="false">H169*0</f>
        <v>0</v>
      </c>
      <c r="AP169" s="89" t="n">
        <f aca="false">H169*(1-0)</f>
        <v>0</v>
      </c>
      <c r="AQ169" s="88" t="s">
        <v>215</v>
      </c>
      <c r="AV169" s="89" t="n">
        <f aca="false">AW169+AX169</f>
        <v>0</v>
      </c>
      <c r="AW169" s="89" t="n">
        <f aca="false">G169*AO169</f>
        <v>0</v>
      </c>
      <c r="AX169" s="89" t="n">
        <f aca="false">G169*AP169</f>
        <v>0</v>
      </c>
      <c r="AY169" s="88" t="s">
        <v>596</v>
      </c>
      <c r="AZ169" s="88" t="s">
        <v>552</v>
      </c>
      <c r="BA169" s="170" t="s">
        <v>196</v>
      </c>
      <c r="BC169" s="89" t="n">
        <f aca="false">AW169+AX169</f>
        <v>0</v>
      </c>
      <c r="BD169" s="89" t="n">
        <f aca="false">H169/(100-BE169)*100</f>
        <v>0</v>
      </c>
      <c r="BE169" s="89" t="n">
        <v>0</v>
      </c>
      <c r="BF169" s="89" t="n">
        <f aca="false">O169</f>
        <v>0</v>
      </c>
      <c r="BH169" s="89" t="n">
        <f aca="false">G169*AO169</f>
        <v>0</v>
      </c>
      <c r="BI169" s="89" t="n">
        <f aca="false">G169*AP169</f>
        <v>0</v>
      </c>
      <c r="BJ169" s="89" t="n">
        <f aca="false">G169*H169</f>
        <v>0</v>
      </c>
      <c r="BK169" s="89"/>
      <c r="BL169" s="89" t="n">
        <v>712</v>
      </c>
      <c r="BW169" s="89" t="str">
        <f aca="false">I169</f>
        <v>21</v>
      </c>
      <c r="BX169" s="10" t="s">
        <v>629</v>
      </c>
    </row>
    <row r="170" customFormat="false" ht="15" hidden="false" customHeight="true" outlineLevel="0" collapsed="false">
      <c r="A170" s="194" t="s">
        <v>630</v>
      </c>
      <c r="B170" s="194" t="s">
        <v>104</v>
      </c>
      <c r="C170" s="194" t="s">
        <v>631</v>
      </c>
      <c r="D170" s="195" t="s">
        <v>632</v>
      </c>
      <c r="E170" s="195"/>
      <c r="F170" s="194" t="s">
        <v>191</v>
      </c>
      <c r="G170" s="196" t="n">
        <f aca="false">'Stavební rozpočet'!G170</f>
        <v>47.803</v>
      </c>
      <c r="H170" s="197" t="n">
        <f aca="false">'Stavební rozpočet'!H170</f>
        <v>0</v>
      </c>
      <c r="I170" s="198" t="s">
        <v>192</v>
      </c>
      <c r="J170" s="197" t="n">
        <f aca="false">G170*AO170</f>
        <v>0</v>
      </c>
      <c r="K170" s="197" t="n">
        <f aca="false">G170*AP170</f>
        <v>0</v>
      </c>
      <c r="L170" s="197" t="n">
        <f aca="false">G170*H170</f>
        <v>0</v>
      </c>
      <c r="M170" s="197" t="n">
        <f aca="false">L170*(1+BW170/100)</f>
        <v>0</v>
      </c>
      <c r="N170" s="197" t="n">
        <f aca="false">'Stavební rozpočet'!N170</f>
        <v>1</v>
      </c>
      <c r="O170" s="197" t="n">
        <f aca="false">G170*N170</f>
        <v>47.803</v>
      </c>
      <c r="P170" s="198" t="s">
        <v>193</v>
      </c>
      <c r="Z170" s="89" t="n">
        <f aca="false">IF(AQ170="5",BJ170,0)</f>
        <v>0</v>
      </c>
      <c r="AB170" s="89" t="n">
        <f aca="false">IF(AQ170="1",BH170,0)</f>
        <v>0</v>
      </c>
      <c r="AC170" s="89" t="n">
        <f aca="false">IF(AQ170="1",BI170,0)</f>
        <v>0</v>
      </c>
      <c r="AD170" s="89" t="n">
        <f aca="false">IF(AQ170="7",BH170,0)</f>
        <v>0</v>
      </c>
      <c r="AE170" s="89" t="n">
        <f aca="false">IF(AQ170="7",BI170,0)</f>
        <v>0</v>
      </c>
      <c r="AF170" s="89" t="n">
        <f aca="false">IF(AQ170="2",BH170,0)</f>
        <v>0</v>
      </c>
      <c r="AG170" s="89" t="n">
        <f aca="false">IF(AQ170="2",BI170,0)</f>
        <v>0</v>
      </c>
      <c r="AH170" s="89" t="n">
        <f aca="false">IF(AQ170="0",BJ170,0)</f>
        <v>0</v>
      </c>
      <c r="AI170" s="170" t="s">
        <v>104</v>
      </c>
      <c r="AJ170" s="199" t="n">
        <f aca="false">IF(AN170=0,L170,0)</f>
        <v>0</v>
      </c>
      <c r="AK170" s="199" t="n">
        <f aca="false">IF(AN170=12,L170,0)</f>
        <v>0</v>
      </c>
      <c r="AL170" s="199" t="n">
        <f aca="false">IF(AN170=21,L170,0)</f>
        <v>0</v>
      </c>
      <c r="AN170" s="89" t="n">
        <v>21</v>
      </c>
      <c r="AO170" s="89" t="n">
        <f aca="false">H170*1</f>
        <v>0</v>
      </c>
      <c r="AP170" s="89" t="n">
        <f aca="false">H170*(1-1)</f>
        <v>0</v>
      </c>
      <c r="AQ170" s="200" t="s">
        <v>215</v>
      </c>
      <c r="AV170" s="89" t="n">
        <f aca="false">AW170+AX170</f>
        <v>0</v>
      </c>
      <c r="AW170" s="89" t="n">
        <f aca="false">G170*AO170</f>
        <v>0</v>
      </c>
      <c r="AX170" s="89" t="n">
        <f aca="false">G170*AP170</f>
        <v>0</v>
      </c>
      <c r="AY170" s="88" t="s">
        <v>596</v>
      </c>
      <c r="AZ170" s="88" t="s">
        <v>552</v>
      </c>
      <c r="BA170" s="170" t="s">
        <v>196</v>
      </c>
      <c r="BC170" s="89" t="n">
        <f aca="false">AW170+AX170</f>
        <v>0</v>
      </c>
      <c r="BD170" s="89" t="n">
        <f aca="false">H170/(100-BE170)*100</f>
        <v>0</v>
      </c>
      <c r="BE170" s="89" t="n">
        <v>0</v>
      </c>
      <c r="BF170" s="89" t="n">
        <f aca="false">O170</f>
        <v>47.803</v>
      </c>
      <c r="BH170" s="199" t="n">
        <f aca="false">G170*AO170</f>
        <v>0</v>
      </c>
      <c r="BI170" s="199" t="n">
        <f aca="false">G170*AP170</f>
        <v>0</v>
      </c>
      <c r="BJ170" s="199" t="n">
        <f aca="false">G170*H170</f>
        <v>0</v>
      </c>
      <c r="BK170" s="199"/>
      <c r="BL170" s="89" t="n">
        <v>712</v>
      </c>
      <c r="BW170" s="89" t="str">
        <f aca="false">I170</f>
        <v>21</v>
      </c>
      <c r="BX170" s="201" t="s">
        <v>632</v>
      </c>
    </row>
    <row r="171" customFormat="false" ht="24.05" hidden="false" customHeight="true" outlineLevel="0" collapsed="false">
      <c r="A171" s="189" t="s">
        <v>633</v>
      </c>
      <c r="B171" s="189" t="s">
        <v>104</v>
      </c>
      <c r="C171" s="189" t="s">
        <v>628</v>
      </c>
      <c r="D171" s="190" t="s">
        <v>634</v>
      </c>
      <c r="E171" s="190"/>
      <c r="F171" s="189" t="s">
        <v>191</v>
      </c>
      <c r="G171" s="191" t="n">
        <f aca="false">'Stavební rozpočet'!G171</f>
        <v>10.701</v>
      </c>
      <c r="H171" s="192" t="n">
        <f aca="false">'Stavební rozpočet'!H171</f>
        <v>0</v>
      </c>
      <c r="I171" s="193" t="s">
        <v>192</v>
      </c>
      <c r="J171" s="192" t="n">
        <f aca="false">G171*AO171</f>
        <v>0</v>
      </c>
      <c r="K171" s="192" t="n">
        <f aca="false">G171*AP171</f>
        <v>0</v>
      </c>
      <c r="L171" s="192" t="n">
        <f aca="false">G171*H171</f>
        <v>0</v>
      </c>
      <c r="M171" s="192" t="n">
        <f aca="false">L171*(1+BW171/100)</f>
        <v>0</v>
      </c>
      <c r="N171" s="192" t="n">
        <f aca="false">'Stavební rozpočet'!N171</f>
        <v>0</v>
      </c>
      <c r="O171" s="192" t="n">
        <f aca="false">G171*N171</f>
        <v>0</v>
      </c>
      <c r="P171" s="193" t="s">
        <v>193</v>
      </c>
      <c r="Z171" s="89" t="n">
        <f aca="false">IF(AQ171="5",BJ171,0)</f>
        <v>0</v>
      </c>
      <c r="AB171" s="89" t="n">
        <f aca="false">IF(AQ171="1",BH171,0)</f>
        <v>0</v>
      </c>
      <c r="AC171" s="89" t="n">
        <f aca="false">IF(AQ171="1",BI171,0)</f>
        <v>0</v>
      </c>
      <c r="AD171" s="89" t="n">
        <f aca="false">IF(AQ171="7",BH171,0)</f>
        <v>0</v>
      </c>
      <c r="AE171" s="89" t="n">
        <f aca="false">IF(AQ171="7",BI171,0)</f>
        <v>0</v>
      </c>
      <c r="AF171" s="89" t="n">
        <f aca="false">IF(AQ171="2",BH171,0)</f>
        <v>0</v>
      </c>
      <c r="AG171" s="89" t="n">
        <f aca="false">IF(AQ171="2",BI171,0)</f>
        <v>0</v>
      </c>
      <c r="AH171" s="89" t="n">
        <f aca="false">IF(AQ171="0",BJ171,0)</f>
        <v>0</v>
      </c>
      <c r="AI171" s="170" t="s">
        <v>104</v>
      </c>
      <c r="AJ171" s="89" t="n">
        <f aca="false">IF(AN171=0,L171,0)</f>
        <v>0</v>
      </c>
      <c r="AK171" s="89" t="n">
        <f aca="false">IF(AN171=12,L171,0)</f>
        <v>0</v>
      </c>
      <c r="AL171" s="89" t="n">
        <f aca="false">IF(AN171=21,L171,0)</f>
        <v>0</v>
      </c>
      <c r="AN171" s="89" t="n">
        <v>21</v>
      </c>
      <c r="AO171" s="89" t="n">
        <f aca="false">H171*0</f>
        <v>0</v>
      </c>
      <c r="AP171" s="89" t="n">
        <f aca="false">H171*(1-0)</f>
        <v>0</v>
      </c>
      <c r="AQ171" s="88" t="s">
        <v>215</v>
      </c>
      <c r="AV171" s="89" t="n">
        <f aca="false">AW171+AX171</f>
        <v>0</v>
      </c>
      <c r="AW171" s="89" t="n">
        <f aca="false">G171*AO171</f>
        <v>0</v>
      </c>
      <c r="AX171" s="89" t="n">
        <f aca="false">G171*AP171</f>
        <v>0</v>
      </c>
      <c r="AY171" s="88" t="s">
        <v>596</v>
      </c>
      <c r="AZ171" s="88" t="s">
        <v>552</v>
      </c>
      <c r="BA171" s="170" t="s">
        <v>196</v>
      </c>
      <c r="BC171" s="89" t="n">
        <f aca="false">AW171+AX171</f>
        <v>0</v>
      </c>
      <c r="BD171" s="89" t="n">
        <f aca="false">H171/(100-BE171)*100</f>
        <v>0</v>
      </c>
      <c r="BE171" s="89" t="n">
        <v>0</v>
      </c>
      <c r="BF171" s="89" t="n">
        <f aca="false">O171</f>
        <v>0</v>
      </c>
      <c r="BH171" s="89" t="n">
        <f aca="false">G171*AO171</f>
        <v>0</v>
      </c>
      <c r="BI171" s="89" t="n">
        <f aca="false">G171*AP171</f>
        <v>0</v>
      </c>
      <c r="BJ171" s="89" t="n">
        <f aca="false">G171*H171</f>
        <v>0</v>
      </c>
      <c r="BK171" s="89"/>
      <c r="BL171" s="89" t="n">
        <v>712</v>
      </c>
      <c r="BW171" s="89" t="str">
        <f aca="false">I171</f>
        <v>21</v>
      </c>
      <c r="BX171" s="10" t="s">
        <v>634</v>
      </c>
    </row>
    <row r="172" customFormat="false" ht="15" hidden="false" customHeight="true" outlineLevel="0" collapsed="false">
      <c r="A172" s="194" t="s">
        <v>635</v>
      </c>
      <c r="B172" s="194" t="s">
        <v>104</v>
      </c>
      <c r="C172" s="194" t="s">
        <v>636</v>
      </c>
      <c r="D172" s="195" t="s">
        <v>637</v>
      </c>
      <c r="E172" s="195"/>
      <c r="F172" s="194" t="s">
        <v>191</v>
      </c>
      <c r="G172" s="196" t="n">
        <f aca="false">'Stavební rozpočet'!G172</f>
        <v>11.771</v>
      </c>
      <c r="H172" s="197" t="n">
        <f aca="false">'Stavební rozpočet'!H172</f>
        <v>0</v>
      </c>
      <c r="I172" s="198" t="s">
        <v>192</v>
      </c>
      <c r="J172" s="197" t="n">
        <f aca="false">G172*AO172</f>
        <v>0</v>
      </c>
      <c r="K172" s="197" t="n">
        <f aca="false">G172*AP172</f>
        <v>0</v>
      </c>
      <c r="L172" s="197" t="n">
        <f aca="false">G172*H172</f>
        <v>0</v>
      </c>
      <c r="M172" s="197" t="n">
        <f aca="false">L172*(1+BW172/100)</f>
        <v>0</v>
      </c>
      <c r="N172" s="197" t="n">
        <f aca="false">'Stavební rozpočet'!N172</f>
        <v>1.6</v>
      </c>
      <c r="O172" s="197" t="n">
        <f aca="false">G172*N172</f>
        <v>18.8336</v>
      </c>
      <c r="P172" s="198" t="s">
        <v>193</v>
      </c>
      <c r="Z172" s="89" t="n">
        <f aca="false">IF(AQ172="5",BJ172,0)</f>
        <v>0</v>
      </c>
      <c r="AB172" s="89" t="n">
        <f aca="false">IF(AQ172="1",BH172,0)</f>
        <v>0</v>
      </c>
      <c r="AC172" s="89" t="n">
        <f aca="false">IF(AQ172="1",BI172,0)</f>
        <v>0</v>
      </c>
      <c r="AD172" s="89" t="n">
        <f aca="false">IF(AQ172="7",BH172,0)</f>
        <v>0</v>
      </c>
      <c r="AE172" s="89" t="n">
        <f aca="false">IF(AQ172="7",BI172,0)</f>
        <v>0</v>
      </c>
      <c r="AF172" s="89" t="n">
        <f aca="false">IF(AQ172="2",BH172,0)</f>
        <v>0</v>
      </c>
      <c r="AG172" s="89" t="n">
        <f aca="false">IF(AQ172="2",BI172,0)</f>
        <v>0</v>
      </c>
      <c r="AH172" s="89" t="n">
        <f aca="false">IF(AQ172="0",BJ172,0)</f>
        <v>0</v>
      </c>
      <c r="AI172" s="170" t="s">
        <v>104</v>
      </c>
      <c r="AJ172" s="199" t="n">
        <f aca="false">IF(AN172=0,L172,0)</f>
        <v>0</v>
      </c>
      <c r="AK172" s="199" t="n">
        <f aca="false">IF(AN172=12,L172,0)</f>
        <v>0</v>
      </c>
      <c r="AL172" s="199" t="n">
        <f aca="false">IF(AN172=21,L172,0)</f>
        <v>0</v>
      </c>
      <c r="AN172" s="89" t="n">
        <v>21</v>
      </c>
      <c r="AO172" s="89" t="n">
        <f aca="false">H172*1</f>
        <v>0</v>
      </c>
      <c r="AP172" s="89" t="n">
        <f aca="false">H172*(1-1)</f>
        <v>0</v>
      </c>
      <c r="AQ172" s="200" t="s">
        <v>215</v>
      </c>
      <c r="AV172" s="89" t="n">
        <f aca="false">AW172+AX172</f>
        <v>0</v>
      </c>
      <c r="AW172" s="89" t="n">
        <f aca="false">G172*AO172</f>
        <v>0</v>
      </c>
      <c r="AX172" s="89" t="n">
        <f aca="false">G172*AP172</f>
        <v>0</v>
      </c>
      <c r="AY172" s="88" t="s">
        <v>596</v>
      </c>
      <c r="AZ172" s="88" t="s">
        <v>552</v>
      </c>
      <c r="BA172" s="170" t="s">
        <v>196</v>
      </c>
      <c r="BC172" s="89" t="n">
        <f aca="false">AW172+AX172</f>
        <v>0</v>
      </c>
      <c r="BD172" s="89" t="n">
        <f aca="false">H172/(100-BE172)*100</f>
        <v>0</v>
      </c>
      <c r="BE172" s="89" t="n">
        <v>0</v>
      </c>
      <c r="BF172" s="89" t="n">
        <f aca="false">O172</f>
        <v>18.8336</v>
      </c>
      <c r="BH172" s="199" t="n">
        <f aca="false">G172*AO172</f>
        <v>0</v>
      </c>
      <c r="BI172" s="199" t="n">
        <f aca="false">G172*AP172</f>
        <v>0</v>
      </c>
      <c r="BJ172" s="199" t="n">
        <f aca="false">G172*H172</f>
        <v>0</v>
      </c>
      <c r="BK172" s="199"/>
      <c r="BL172" s="89" t="n">
        <v>712</v>
      </c>
      <c r="BW172" s="89" t="str">
        <f aca="false">I172</f>
        <v>21</v>
      </c>
      <c r="BX172" s="201" t="s">
        <v>637</v>
      </c>
    </row>
    <row r="173" customFormat="false" ht="24.05" hidden="false" customHeight="true" outlineLevel="0" collapsed="false">
      <c r="A173" s="189" t="s">
        <v>638</v>
      </c>
      <c r="B173" s="189" t="s">
        <v>104</v>
      </c>
      <c r="C173" s="189" t="s">
        <v>639</v>
      </c>
      <c r="D173" s="190" t="s">
        <v>640</v>
      </c>
      <c r="E173" s="190"/>
      <c r="F173" s="189" t="s">
        <v>252</v>
      </c>
      <c r="G173" s="191" t="n">
        <f aca="false">'Stavební rozpočet'!G173</f>
        <v>104.57</v>
      </c>
      <c r="H173" s="192" t="n">
        <f aca="false">'Stavební rozpočet'!H173</f>
        <v>0</v>
      </c>
      <c r="I173" s="193" t="s">
        <v>192</v>
      </c>
      <c r="J173" s="192" t="n">
        <f aca="false">G173*AO173</f>
        <v>0</v>
      </c>
      <c r="K173" s="192" t="n">
        <f aca="false">G173*AP173</f>
        <v>0</v>
      </c>
      <c r="L173" s="192" t="n">
        <f aca="false">G173*H173</f>
        <v>0</v>
      </c>
      <c r="M173" s="192" t="n">
        <f aca="false">L173*(1+BW173/100)</f>
        <v>0</v>
      </c>
      <c r="N173" s="192" t="n">
        <f aca="false">'Stavební rozpočet'!N173</f>
        <v>3E-005</v>
      </c>
      <c r="O173" s="192" t="n">
        <f aca="false">G173*N173</f>
        <v>0.0031371</v>
      </c>
      <c r="P173" s="193" t="s">
        <v>193</v>
      </c>
      <c r="Z173" s="89" t="n">
        <f aca="false">IF(AQ173="5",BJ173,0)</f>
        <v>0</v>
      </c>
      <c r="AB173" s="89" t="n">
        <f aca="false">IF(AQ173="1",BH173,0)</f>
        <v>0</v>
      </c>
      <c r="AC173" s="89" t="n">
        <f aca="false">IF(AQ173="1",BI173,0)</f>
        <v>0</v>
      </c>
      <c r="AD173" s="89" t="n">
        <f aca="false">IF(AQ173="7",BH173,0)</f>
        <v>0</v>
      </c>
      <c r="AE173" s="89" t="n">
        <f aca="false">IF(AQ173="7",BI173,0)</f>
        <v>0</v>
      </c>
      <c r="AF173" s="89" t="n">
        <f aca="false">IF(AQ173="2",BH173,0)</f>
        <v>0</v>
      </c>
      <c r="AG173" s="89" t="n">
        <f aca="false">IF(AQ173="2",BI173,0)</f>
        <v>0</v>
      </c>
      <c r="AH173" s="89" t="n">
        <f aca="false">IF(AQ173="0",BJ173,0)</f>
        <v>0</v>
      </c>
      <c r="AI173" s="170" t="s">
        <v>104</v>
      </c>
      <c r="AJ173" s="89" t="n">
        <f aca="false">IF(AN173=0,L173,0)</f>
        <v>0</v>
      </c>
      <c r="AK173" s="89" t="n">
        <f aca="false">IF(AN173=12,L173,0)</f>
        <v>0</v>
      </c>
      <c r="AL173" s="89" t="n">
        <f aca="false">IF(AN173=21,L173,0)</f>
        <v>0</v>
      </c>
      <c r="AN173" s="89" t="n">
        <v>21</v>
      </c>
      <c r="AO173" s="89" t="n">
        <f aca="false">H173*0.081595109</f>
        <v>0</v>
      </c>
      <c r="AP173" s="89" t="n">
        <f aca="false">H173*(1-0.081595109)</f>
        <v>0</v>
      </c>
      <c r="AQ173" s="88" t="s">
        <v>215</v>
      </c>
      <c r="AV173" s="89" t="n">
        <f aca="false">AW173+AX173</f>
        <v>0</v>
      </c>
      <c r="AW173" s="89" t="n">
        <f aca="false">G173*AO173</f>
        <v>0</v>
      </c>
      <c r="AX173" s="89" t="n">
        <f aca="false">G173*AP173</f>
        <v>0</v>
      </c>
      <c r="AY173" s="88" t="s">
        <v>596</v>
      </c>
      <c r="AZ173" s="88" t="s">
        <v>552</v>
      </c>
      <c r="BA173" s="170" t="s">
        <v>196</v>
      </c>
      <c r="BC173" s="89" t="n">
        <f aca="false">AW173+AX173</f>
        <v>0</v>
      </c>
      <c r="BD173" s="89" t="n">
        <f aca="false">H173/(100-BE173)*100</f>
        <v>0</v>
      </c>
      <c r="BE173" s="89" t="n">
        <v>0</v>
      </c>
      <c r="BF173" s="89" t="n">
        <f aca="false">O173</f>
        <v>0.0031371</v>
      </c>
      <c r="BH173" s="89" t="n">
        <f aca="false">G173*AO173</f>
        <v>0</v>
      </c>
      <c r="BI173" s="89" t="n">
        <f aca="false">G173*AP173</f>
        <v>0</v>
      </c>
      <c r="BJ173" s="89" t="n">
        <f aca="false">G173*H173</f>
        <v>0</v>
      </c>
      <c r="BK173" s="89"/>
      <c r="BL173" s="89" t="n">
        <v>712</v>
      </c>
      <c r="BW173" s="89" t="str">
        <f aca="false">I173</f>
        <v>21</v>
      </c>
      <c r="BX173" s="10" t="s">
        <v>640</v>
      </c>
    </row>
    <row r="174" customFormat="false" ht="24.05" hidden="false" customHeight="true" outlineLevel="0" collapsed="false">
      <c r="A174" s="194" t="s">
        <v>641</v>
      </c>
      <c r="B174" s="194" t="s">
        <v>104</v>
      </c>
      <c r="C174" s="194" t="s">
        <v>642</v>
      </c>
      <c r="D174" s="195" t="s">
        <v>643</v>
      </c>
      <c r="E174" s="195"/>
      <c r="F174" s="194" t="s">
        <v>252</v>
      </c>
      <c r="G174" s="196" t="n">
        <f aca="false">'Stavební rozpočet'!G174</f>
        <v>115.027</v>
      </c>
      <c r="H174" s="197" t="n">
        <f aca="false">'Stavební rozpočet'!H174</f>
        <v>0</v>
      </c>
      <c r="I174" s="198" t="s">
        <v>192</v>
      </c>
      <c r="J174" s="197" t="n">
        <f aca="false">G174*AO174</f>
        <v>0</v>
      </c>
      <c r="K174" s="197" t="n">
        <f aca="false">G174*AP174</f>
        <v>0</v>
      </c>
      <c r="L174" s="197" t="n">
        <f aca="false">G174*H174</f>
        <v>0</v>
      </c>
      <c r="M174" s="197" t="n">
        <f aca="false">L174*(1+BW174/100)</f>
        <v>0</v>
      </c>
      <c r="N174" s="197" t="n">
        <f aca="false">'Stavební rozpočet'!N174</f>
        <v>0.0005</v>
      </c>
      <c r="O174" s="197" t="n">
        <f aca="false">G174*N174</f>
        <v>0.0575135</v>
      </c>
      <c r="P174" s="198" t="s">
        <v>193</v>
      </c>
      <c r="Z174" s="89" t="n">
        <f aca="false">IF(AQ174="5",BJ174,0)</f>
        <v>0</v>
      </c>
      <c r="AB174" s="89" t="n">
        <f aca="false">IF(AQ174="1",BH174,0)</f>
        <v>0</v>
      </c>
      <c r="AC174" s="89" t="n">
        <f aca="false">IF(AQ174="1",BI174,0)</f>
        <v>0</v>
      </c>
      <c r="AD174" s="89" t="n">
        <f aca="false">IF(AQ174="7",BH174,0)</f>
        <v>0</v>
      </c>
      <c r="AE174" s="89" t="n">
        <f aca="false">IF(AQ174="7",BI174,0)</f>
        <v>0</v>
      </c>
      <c r="AF174" s="89" t="n">
        <f aca="false">IF(AQ174="2",BH174,0)</f>
        <v>0</v>
      </c>
      <c r="AG174" s="89" t="n">
        <f aca="false">IF(AQ174="2",BI174,0)</f>
        <v>0</v>
      </c>
      <c r="AH174" s="89" t="n">
        <f aca="false">IF(AQ174="0",BJ174,0)</f>
        <v>0</v>
      </c>
      <c r="AI174" s="170" t="s">
        <v>104</v>
      </c>
      <c r="AJ174" s="199" t="n">
        <f aca="false">IF(AN174=0,L174,0)</f>
        <v>0</v>
      </c>
      <c r="AK174" s="199" t="n">
        <f aca="false">IF(AN174=12,L174,0)</f>
        <v>0</v>
      </c>
      <c r="AL174" s="199" t="n">
        <f aca="false">IF(AN174=21,L174,0)</f>
        <v>0</v>
      </c>
      <c r="AN174" s="89" t="n">
        <v>21</v>
      </c>
      <c r="AO174" s="89" t="n">
        <f aca="false">H174*1</f>
        <v>0</v>
      </c>
      <c r="AP174" s="89" t="n">
        <f aca="false">H174*(1-1)</f>
        <v>0</v>
      </c>
      <c r="AQ174" s="200" t="s">
        <v>215</v>
      </c>
      <c r="AV174" s="89" t="n">
        <f aca="false">AW174+AX174</f>
        <v>0</v>
      </c>
      <c r="AW174" s="89" t="n">
        <f aca="false">G174*AO174</f>
        <v>0</v>
      </c>
      <c r="AX174" s="89" t="n">
        <f aca="false">G174*AP174</f>
        <v>0</v>
      </c>
      <c r="AY174" s="88" t="s">
        <v>596</v>
      </c>
      <c r="AZ174" s="88" t="s">
        <v>552</v>
      </c>
      <c r="BA174" s="170" t="s">
        <v>196</v>
      </c>
      <c r="BC174" s="89" t="n">
        <f aca="false">AW174+AX174</f>
        <v>0</v>
      </c>
      <c r="BD174" s="89" t="n">
        <f aca="false">H174/(100-BE174)*100</f>
        <v>0</v>
      </c>
      <c r="BE174" s="89" t="n">
        <v>0</v>
      </c>
      <c r="BF174" s="89" t="n">
        <f aca="false">O174</f>
        <v>0.0575135</v>
      </c>
      <c r="BH174" s="199" t="n">
        <f aca="false">G174*AO174</f>
        <v>0</v>
      </c>
      <c r="BI174" s="199" t="n">
        <f aca="false">G174*AP174</f>
        <v>0</v>
      </c>
      <c r="BJ174" s="199" t="n">
        <f aca="false">G174*H174</f>
        <v>0</v>
      </c>
      <c r="BK174" s="199"/>
      <c r="BL174" s="89" t="n">
        <v>712</v>
      </c>
      <c r="BW174" s="89" t="str">
        <f aca="false">I174</f>
        <v>21</v>
      </c>
      <c r="BX174" s="201" t="s">
        <v>643</v>
      </c>
    </row>
    <row r="175" customFormat="false" ht="35.5" hidden="false" customHeight="true" outlineLevel="0" collapsed="false">
      <c r="A175" s="189" t="s">
        <v>644</v>
      </c>
      <c r="B175" s="189" t="s">
        <v>104</v>
      </c>
      <c r="C175" s="189" t="s">
        <v>645</v>
      </c>
      <c r="D175" s="190" t="s">
        <v>646</v>
      </c>
      <c r="E175" s="190"/>
      <c r="F175" s="189" t="s">
        <v>237</v>
      </c>
      <c r="G175" s="191" t="n">
        <f aca="false">'Stavební rozpočet'!G175</f>
        <v>304.3</v>
      </c>
      <c r="H175" s="192" t="n">
        <f aca="false">'Stavební rozpočet'!H175</f>
        <v>0</v>
      </c>
      <c r="I175" s="193" t="s">
        <v>192</v>
      </c>
      <c r="J175" s="192" t="n">
        <f aca="false">G175*AO175</f>
        <v>0</v>
      </c>
      <c r="K175" s="192" t="n">
        <f aca="false">G175*AP175</f>
        <v>0</v>
      </c>
      <c r="L175" s="192" t="n">
        <f aca="false">G175*H175</f>
        <v>0</v>
      </c>
      <c r="M175" s="192" t="n">
        <f aca="false">L175*(1+BW175/100)</f>
        <v>0</v>
      </c>
      <c r="N175" s="192" t="n">
        <f aca="false">'Stavební rozpočet'!N175</f>
        <v>0.0009</v>
      </c>
      <c r="O175" s="192" t="n">
        <f aca="false">G175*N175</f>
        <v>0.27387</v>
      </c>
      <c r="P175" s="193" t="s">
        <v>193</v>
      </c>
      <c r="Z175" s="89" t="n">
        <f aca="false">IF(AQ175="5",BJ175,0)</f>
        <v>0</v>
      </c>
      <c r="AB175" s="89" t="n">
        <f aca="false">IF(AQ175="1",BH175,0)</f>
        <v>0</v>
      </c>
      <c r="AC175" s="89" t="n">
        <f aca="false">IF(AQ175="1",BI175,0)</f>
        <v>0</v>
      </c>
      <c r="AD175" s="89" t="n">
        <f aca="false">IF(AQ175="7",BH175,0)</f>
        <v>0</v>
      </c>
      <c r="AE175" s="89" t="n">
        <f aca="false">IF(AQ175="7",BI175,0)</f>
        <v>0</v>
      </c>
      <c r="AF175" s="89" t="n">
        <f aca="false">IF(AQ175="2",BH175,0)</f>
        <v>0</v>
      </c>
      <c r="AG175" s="89" t="n">
        <f aca="false">IF(AQ175="2",BI175,0)</f>
        <v>0</v>
      </c>
      <c r="AH175" s="89" t="n">
        <f aca="false">IF(AQ175="0",BJ175,0)</f>
        <v>0</v>
      </c>
      <c r="AI175" s="170" t="s">
        <v>104</v>
      </c>
      <c r="AJ175" s="89" t="n">
        <f aca="false">IF(AN175=0,L175,0)</f>
        <v>0</v>
      </c>
      <c r="AK175" s="89" t="n">
        <f aca="false">IF(AN175=12,L175,0)</f>
        <v>0</v>
      </c>
      <c r="AL175" s="89" t="n">
        <f aca="false">IF(AN175=21,L175,0)</f>
        <v>0</v>
      </c>
      <c r="AN175" s="89" t="n">
        <v>21</v>
      </c>
      <c r="AO175" s="89" t="n">
        <f aca="false">H175*0.813527165</f>
        <v>0</v>
      </c>
      <c r="AP175" s="89" t="n">
        <f aca="false">H175*(1-0.813527165)</f>
        <v>0</v>
      </c>
      <c r="AQ175" s="88" t="s">
        <v>215</v>
      </c>
      <c r="AV175" s="89" t="n">
        <f aca="false">AW175+AX175</f>
        <v>0</v>
      </c>
      <c r="AW175" s="89" t="n">
        <f aca="false">G175*AO175</f>
        <v>0</v>
      </c>
      <c r="AX175" s="89" t="n">
        <f aca="false">G175*AP175</f>
        <v>0</v>
      </c>
      <c r="AY175" s="88" t="s">
        <v>596</v>
      </c>
      <c r="AZ175" s="88" t="s">
        <v>552</v>
      </c>
      <c r="BA175" s="170" t="s">
        <v>196</v>
      </c>
      <c r="BC175" s="89" t="n">
        <f aca="false">AW175+AX175</f>
        <v>0</v>
      </c>
      <c r="BD175" s="89" t="n">
        <f aca="false">H175/(100-BE175)*100</f>
        <v>0</v>
      </c>
      <c r="BE175" s="89" t="n">
        <v>0</v>
      </c>
      <c r="BF175" s="89" t="n">
        <f aca="false">O175</f>
        <v>0.27387</v>
      </c>
      <c r="BH175" s="89" t="n">
        <f aca="false">G175*AO175</f>
        <v>0</v>
      </c>
      <c r="BI175" s="89" t="n">
        <f aca="false">G175*AP175</f>
        <v>0</v>
      </c>
      <c r="BJ175" s="89" t="n">
        <f aca="false">G175*H175</f>
        <v>0</v>
      </c>
      <c r="BK175" s="89"/>
      <c r="BL175" s="89" t="n">
        <v>712</v>
      </c>
      <c r="BW175" s="89" t="str">
        <f aca="false">I175</f>
        <v>21</v>
      </c>
      <c r="BX175" s="10" t="s">
        <v>646</v>
      </c>
    </row>
    <row r="176" customFormat="false" ht="15" hidden="false" customHeight="true" outlineLevel="0" collapsed="false">
      <c r="A176" s="189" t="s">
        <v>647</v>
      </c>
      <c r="B176" s="189" t="s">
        <v>104</v>
      </c>
      <c r="C176" s="189" t="s">
        <v>648</v>
      </c>
      <c r="D176" s="190" t="s">
        <v>649</v>
      </c>
      <c r="E176" s="190"/>
      <c r="F176" s="189" t="s">
        <v>252</v>
      </c>
      <c r="G176" s="191" t="n">
        <f aca="false">'Stavební rozpočet'!G176</f>
        <v>1648.534</v>
      </c>
      <c r="H176" s="192" t="n">
        <f aca="false">'Stavební rozpočet'!H176</f>
        <v>0</v>
      </c>
      <c r="I176" s="193" t="s">
        <v>192</v>
      </c>
      <c r="J176" s="192" t="n">
        <f aca="false">G176*AO176</f>
        <v>0</v>
      </c>
      <c r="K176" s="192" t="n">
        <f aca="false">G176*AP176</f>
        <v>0</v>
      </c>
      <c r="L176" s="192" t="n">
        <f aca="false">G176*H176</f>
        <v>0</v>
      </c>
      <c r="M176" s="192" t="n">
        <f aca="false">L176*(1+BW176/100)</f>
        <v>0</v>
      </c>
      <c r="N176" s="192" t="n">
        <f aca="false">'Stavební rozpočet'!N176</f>
        <v>0.00033</v>
      </c>
      <c r="O176" s="192" t="n">
        <f aca="false">G176*N176</f>
        <v>0.54401622</v>
      </c>
      <c r="P176" s="193" t="s">
        <v>603</v>
      </c>
      <c r="Z176" s="89" t="n">
        <f aca="false">IF(AQ176="5",BJ176,0)</f>
        <v>0</v>
      </c>
      <c r="AB176" s="89" t="n">
        <f aca="false">IF(AQ176="1",BH176,0)</f>
        <v>0</v>
      </c>
      <c r="AC176" s="89" t="n">
        <f aca="false">IF(AQ176="1",BI176,0)</f>
        <v>0</v>
      </c>
      <c r="AD176" s="89" t="n">
        <f aca="false">IF(AQ176="7",BH176,0)</f>
        <v>0</v>
      </c>
      <c r="AE176" s="89" t="n">
        <f aca="false">IF(AQ176="7",BI176,0)</f>
        <v>0</v>
      </c>
      <c r="AF176" s="89" t="n">
        <f aca="false">IF(AQ176="2",BH176,0)</f>
        <v>0</v>
      </c>
      <c r="AG176" s="89" t="n">
        <f aca="false">IF(AQ176="2",BI176,0)</f>
        <v>0</v>
      </c>
      <c r="AH176" s="89" t="n">
        <f aca="false">IF(AQ176="0",BJ176,0)</f>
        <v>0</v>
      </c>
      <c r="AI176" s="170" t="s">
        <v>104</v>
      </c>
      <c r="AJ176" s="89" t="n">
        <f aca="false">IF(AN176=0,L176,0)</f>
        <v>0</v>
      </c>
      <c r="AK176" s="89" t="n">
        <f aca="false">IF(AN176=12,L176,0)</f>
        <v>0</v>
      </c>
      <c r="AL176" s="89" t="n">
        <f aca="false">IF(AN176=21,L176,0)</f>
        <v>0</v>
      </c>
      <c r="AN176" s="89" t="n">
        <v>21</v>
      </c>
      <c r="AO176" s="89" t="n">
        <f aca="false">H176*0.397092208</f>
        <v>0</v>
      </c>
      <c r="AP176" s="89" t="n">
        <f aca="false">H176*(1-0.397092208)</f>
        <v>0</v>
      </c>
      <c r="AQ176" s="88" t="s">
        <v>215</v>
      </c>
      <c r="AV176" s="89" t="n">
        <f aca="false">AW176+AX176</f>
        <v>0</v>
      </c>
      <c r="AW176" s="89" t="n">
        <f aca="false">G176*AO176</f>
        <v>0</v>
      </c>
      <c r="AX176" s="89" t="n">
        <f aca="false">G176*AP176</f>
        <v>0</v>
      </c>
      <c r="AY176" s="88" t="s">
        <v>596</v>
      </c>
      <c r="AZ176" s="88" t="s">
        <v>552</v>
      </c>
      <c r="BA176" s="170" t="s">
        <v>196</v>
      </c>
      <c r="BC176" s="89" t="n">
        <f aca="false">AW176+AX176</f>
        <v>0</v>
      </c>
      <c r="BD176" s="89" t="n">
        <f aca="false">H176/(100-BE176)*100</f>
        <v>0</v>
      </c>
      <c r="BE176" s="89" t="n">
        <v>0</v>
      </c>
      <c r="BF176" s="89" t="n">
        <f aca="false">O176</f>
        <v>0.54401622</v>
      </c>
      <c r="BH176" s="89" t="n">
        <f aca="false">G176*AO176</f>
        <v>0</v>
      </c>
      <c r="BI176" s="89" t="n">
        <f aca="false">G176*AP176</f>
        <v>0</v>
      </c>
      <c r="BJ176" s="89" t="n">
        <f aca="false">G176*H176</f>
        <v>0</v>
      </c>
      <c r="BK176" s="89"/>
      <c r="BL176" s="89" t="n">
        <v>712</v>
      </c>
      <c r="BW176" s="89" t="str">
        <f aca="false">I176</f>
        <v>21</v>
      </c>
      <c r="BX176" s="10" t="s">
        <v>649</v>
      </c>
    </row>
    <row r="177" customFormat="false" ht="24.05" hidden="false" customHeight="true" outlineLevel="0" collapsed="false">
      <c r="A177" s="194" t="s">
        <v>650</v>
      </c>
      <c r="B177" s="194" t="s">
        <v>104</v>
      </c>
      <c r="C177" s="194" t="s">
        <v>651</v>
      </c>
      <c r="D177" s="195" t="s">
        <v>652</v>
      </c>
      <c r="E177" s="195"/>
      <c r="F177" s="194" t="s">
        <v>191</v>
      </c>
      <c r="G177" s="196" t="n">
        <f aca="false">'Stavební rozpočet'!G177</f>
        <v>121.975</v>
      </c>
      <c r="H177" s="197" t="n">
        <f aca="false">'Stavební rozpočet'!H177</f>
        <v>0</v>
      </c>
      <c r="I177" s="198" t="s">
        <v>192</v>
      </c>
      <c r="J177" s="197" t="n">
        <f aca="false">G177*AO177</f>
        <v>0</v>
      </c>
      <c r="K177" s="197" t="n">
        <f aca="false">G177*AP177</f>
        <v>0</v>
      </c>
      <c r="L177" s="197" t="n">
        <f aca="false">G177*H177</f>
        <v>0</v>
      </c>
      <c r="M177" s="197" t="n">
        <f aca="false">L177*(1+BW177/100)</f>
        <v>0</v>
      </c>
      <c r="N177" s="197" t="n">
        <f aca="false">'Stavební rozpočet'!N177</f>
        <v>0.025</v>
      </c>
      <c r="O177" s="197" t="n">
        <f aca="false">G177*N177</f>
        <v>3.049375</v>
      </c>
      <c r="P177" s="198" t="s">
        <v>193</v>
      </c>
      <c r="Z177" s="89" t="n">
        <f aca="false">IF(AQ177="5",BJ177,0)</f>
        <v>0</v>
      </c>
      <c r="AB177" s="89" t="n">
        <f aca="false">IF(AQ177="1",BH177,0)</f>
        <v>0</v>
      </c>
      <c r="AC177" s="89" t="n">
        <f aca="false">IF(AQ177="1",BI177,0)</f>
        <v>0</v>
      </c>
      <c r="AD177" s="89" t="n">
        <f aca="false">IF(AQ177="7",BH177,0)</f>
        <v>0</v>
      </c>
      <c r="AE177" s="89" t="n">
        <f aca="false">IF(AQ177="7",BI177,0)</f>
        <v>0</v>
      </c>
      <c r="AF177" s="89" t="n">
        <f aca="false">IF(AQ177="2",BH177,0)</f>
        <v>0</v>
      </c>
      <c r="AG177" s="89" t="n">
        <f aca="false">IF(AQ177="2",BI177,0)</f>
        <v>0</v>
      </c>
      <c r="AH177" s="89" t="n">
        <f aca="false">IF(AQ177="0",BJ177,0)</f>
        <v>0</v>
      </c>
      <c r="AI177" s="170" t="s">
        <v>104</v>
      </c>
      <c r="AJ177" s="199" t="n">
        <f aca="false">IF(AN177=0,L177,0)</f>
        <v>0</v>
      </c>
      <c r="AK177" s="199" t="n">
        <f aca="false">IF(AN177=12,L177,0)</f>
        <v>0</v>
      </c>
      <c r="AL177" s="199" t="n">
        <f aca="false">IF(AN177=21,L177,0)</f>
        <v>0</v>
      </c>
      <c r="AN177" s="89" t="n">
        <v>21</v>
      </c>
      <c r="AO177" s="89" t="n">
        <f aca="false">H177*1</f>
        <v>0</v>
      </c>
      <c r="AP177" s="89" t="n">
        <f aca="false">H177*(1-1)</f>
        <v>0</v>
      </c>
      <c r="AQ177" s="200" t="s">
        <v>215</v>
      </c>
      <c r="AV177" s="89" t="n">
        <f aca="false">AW177+AX177</f>
        <v>0</v>
      </c>
      <c r="AW177" s="89" t="n">
        <f aca="false">G177*AO177</f>
        <v>0</v>
      </c>
      <c r="AX177" s="89" t="n">
        <f aca="false">G177*AP177</f>
        <v>0</v>
      </c>
      <c r="AY177" s="88" t="s">
        <v>596</v>
      </c>
      <c r="AZ177" s="88" t="s">
        <v>552</v>
      </c>
      <c r="BA177" s="170" t="s">
        <v>196</v>
      </c>
      <c r="BC177" s="89" t="n">
        <f aca="false">AW177+AX177</f>
        <v>0</v>
      </c>
      <c r="BD177" s="89" t="n">
        <f aca="false">H177/(100-BE177)*100</f>
        <v>0</v>
      </c>
      <c r="BE177" s="89" t="n">
        <v>0</v>
      </c>
      <c r="BF177" s="89" t="n">
        <f aca="false">O177</f>
        <v>3.049375</v>
      </c>
      <c r="BH177" s="199" t="n">
        <f aca="false">G177*AO177</f>
        <v>0</v>
      </c>
      <c r="BI177" s="199" t="n">
        <f aca="false">G177*AP177</f>
        <v>0</v>
      </c>
      <c r="BJ177" s="199" t="n">
        <f aca="false">G177*H177</f>
        <v>0</v>
      </c>
      <c r="BK177" s="199"/>
      <c r="BL177" s="89" t="n">
        <v>712</v>
      </c>
      <c r="BW177" s="89" t="str">
        <f aca="false">I177</f>
        <v>21</v>
      </c>
      <c r="BX177" s="201" t="s">
        <v>652</v>
      </c>
    </row>
    <row r="178" customFormat="false" ht="24.05" hidden="false" customHeight="true" outlineLevel="0" collapsed="false">
      <c r="A178" s="194" t="s">
        <v>653</v>
      </c>
      <c r="B178" s="194" t="s">
        <v>104</v>
      </c>
      <c r="C178" s="194" t="s">
        <v>654</v>
      </c>
      <c r="D178" s="195" t="s">
        <v>655</v>
      </c>
      <c r="E178" s="195"/>
      <c r="F178" s="194" t="s">
        <v>191</v>
      </c>
      <c r="G178" s="196" t="n">
        <f aca="false">'Stavební rozpočet'!G178</f>
        <v>60.987</v>
      </c>
      <c r="H178" s="197" t="n">
        <f aca="false">'Stavební rozpočet'!H178</f>
        <v>0</v>
      </c>
      <c r="I178" s="198" t="s">
        <v>192</v>
      </c>
      <c r="J178" s="197" t="n">
        <f aca="false">G178*AO178</f>
        <v>0</v>
      </c>
      <c r="K178" s="197" t="n">
        <f aca="false">G178*AP178</f>
        <v>0</v>
      </c>
      <c r="L178" s="197" t="n">
        <f aca="false">G178*H178</f>
        <v>0</v>
      </c>
      <c r="M178" s="197" t="n">
        <f aca="false">L178*(1+BW178/100)</f>
        <v>0</v>
      </c>
      <c r="N178" s="197" t="n">
        <f aca="false">'Stavební rozpočet'!N178</f>
        <v>0.025</v>
      </c>
      <c r="O178" s="197" t="n">
        <f aca="false">G178*N178</f>
        <v>1.524675</v>
      </c>
      <c r="P178" s="198" t="s">
        <v>193</v>
      </c>
      <c r="Z178" s="89" t="n">
        <f aca="false">IF(AQ178="5",BJ178,0)</f>
        <v>0</v>
      </c>
      <c r="AB178" s="89" t="n">
        <f aca="false">IF(AQ178="1",BH178,0)</f>
        <v>0</v>
      </c>
      <c r="AC178" s="89" t="n">
        <f aca="false">IF(AQ178="1",BI178,0)</f>
        <v>0</v>
      </c>
      <c r="AD178" s="89" t="n">
        <f aca="false">IF(AQ178="7",BH178,0)</f>
        <v>0</v>
      </c>
      <c r="AE178" s="89" t="n">
        <f aca="false">IF(AQ178="7",BI178,0)</f>
        <v>0</v>
      </c>
      <c r="AF178" s="89" t="n">
        <f aca="false">IF(AQ178="2",BH178,0)</f>
        <v>0</v>
      </c>
      <c r="AG178" s="89" t="n">
        <f aca="false">IF(AQ178="2",BI178,0)</f>
        <v>0</v>
      </c>
      <c r="AH178" s="89" t="n">
        <f aca="false">IF(AQ178="0",BJ178,0)</f>
        <v>0</v>
      </c>
      <c r="AI178" s="170" t="s">
        <v>104</v>
      </c>
      <c r="AJ178" s="199" t="n">
        <f aca="false">IF(AN178=0,L178,0)</f>
        <v>0</v>
      </c>
      <c r="AK178" s="199" t="n">
        <f aca="false">IF(AN178=12,L178,0)</f>
        <v>0</v>
      </c>
      <c r="AL178" s="199" t="n">
        <f aca="false">IF(AN178=21,L178,0)</f>
        <v>0</v>
      </c>
      <c r="AN178" s="89" t="n">
        <v>21</v>
      </c>
      <c r="AO178" s="89" t="n">
        <f aca="false">H178*1</f>
        <v>0</v>
      </c>
      <c r="AP178" s="89" t="n">
        <f aca="false">H178*(1-1)</f>
        <v>0</v>
      </c>
      <c r="AQ178" s="200" t="s">
        <v>215</v>
      </c>
      <c r="AV178" s="89" t="n">
        <f aca="false">AW178+AX178</f>
        <v>0</v>
      </c>
      <c r="AW178" s="89" t="n">
        <f aca="false">G178*AO178</f>
        <v>0</v>
      </c>
      <c r="AX178" s="89" t="n">
        <f aca="false">G178*AP178</f>
        <v>0</v>
      </c>
      <c r="AY178" s="88" t="s">
        <v>596</v>
      </c>
      <c r="AZ178" s="88" t="s">
        <v>552</v>
      </c>
      <c r="BA178" s="170" t="s">
        <v>196</v>
      </c>
      <c r="BC178" s="89" t="n">
        <f aca="false">AW178+AX178</f>
        <v>0</v>
      </c>
      <c r="BD178" s="89" t="n">
        <f aca="false">H178/(100-BE178)*100</f>
        <v>0</v>
      </c>
      <c r="BE178" s="89" t="n">
        <v>0</v>
      </c>
      <c r="BF178" s="89" t="n">
        <f aca="false">O178</f>
        <v>1.524675</v>
      </c>
      <c r="BH178" s="199" t="n">
        <f aca="false">G178*AO178</f>
        <v>0</v>
      </c>
      <c r="BI178" s="199" t="n">
        <f aca="false">G178*AP178</f>
        <v>0</v>
      </c>
      <c r="BJ178" s="199" t="n">
        <f aca="false">G178*H178</f>
        <v>0</v>
      </c>
      <c r="BK178" s="199"/>
      <c r="BL178" s="89" t="n">
        <v>712</v>
      </c>
      <c r="BW178" s="89" t="str">
        <f aca="false">I178</f>
        <v>21</v>
      </c>
      <c r="BX178" s="201" t="s">
        <v>655</v>
      </c>
    </row>
    <row r="179" customFormat="false" ht="15" hidden="false" customHeight="true" outlineLevel="0" collapsed="false">
      <c r="A179" s="194" t="s">
        <v>656</v>
      </c>
      <c r="B179" s="194" t="s">
        <v>104</v>
      </c>
      <c r="C179" s="194" t="s">
        <v>657</v>
      </c>
      <c r="D179" s="195" t="s">
        <v>658</v>
      </c>
      <c r="E179" s="195"/>
      <c r="F179" s="194" t="s">
        <v>237</v>
      </c>
      <c r="G179" s="196" t="n">
        <f aca="false">'Stavební rozpočet'!G179</f>
        <v>91.086</v>
      </c>
      <c r="H179" s="197" t="n">
        <f aca="false">'Stavební rozpočet'!H179</f>
        <v>0</v>
      </c>
      <c r="I179" s="198" t="s">
        <v>192</v>
      </c>
      <c r="J179" s="197" t="n">
        <f aca="false">G179*AO179</f>
        <v>0</v>
      </c>
      <c r="K179" s="197" t="n">
        <f aca="false">G179*AP179</f>
        <v>0</v>
      </c>
      <c r="L179" s="197" t="n">
        <f aca="false">G179*H179</f>
        <v>0</v>
      </c>
      <c r="M179" s="197" t="n">
        <f aca="false">L179*(1+BW179/100)</f>
        <v>0</v>
      </c>
      <c r="N179" s="197" t="n">
        <f aca="false">'Stavební rozpočet'!N179</f>
        <v>0.0002</v>
      </c>
      <c r="O179" s="197" t="n">
        <f aca="false">G179*N179</f>
        <v>0.0182172</v>
      </c>
      <c r="P179" s="198" t="s">
        <v>193</v>
      </c>
      <c r="Z179" s="89" t="n">
        <f aca="false">IF(AQ179="5",BJ179,0)</f>
        <v>0</v>
      </c>
      <c r="AB179" s="89" t="n">
        <f aca="false">IF(AQ179="1",BH179,0)</f>
        <v>0</v>
      </c>
      <c r="AC179" s="89" t="n">
        <f aca="false">IF(AQ179="1",BI179,0)</f>
        <v>0</v>
      </c>
      <c r="AD179" s="89" t="n">
        <f aca="false">IF(AQ179="7",BH179,0)</f>
        <v>0</v>
      </c>
      <c r="AE179" s="89" t="n">
        <f aca="false">IF(AQ179="7",BI179,0)</f>
        <v>0</v>
      </c>
      <c r="AF179" s="89" t="n">
        <f aca="false">IF(AQ179="2",BH179,0)</f>
        <v>0</v>
      </c>
      <c r="AG179" s="89" t="n">
        <f aca="false">IF(AQ179="2",BI179,0)</f>
        <v>0</v>
      </c>
      <c r="AH179" s="89" t="n">
        <f aca="false">IF(AQ179="0",BJ179,0)</f>
        <v>0</v>
      </c>
      <c r="AI179" s="170" t="s">
        <v>104</v>
      </c>
      <c r="AJ179" s="199" t="n">
        <f aca="false">IF(AN179=0,L179,0)</f>
        <v>0</v>
      </c>
      <c r="AK179" s="199" t="n">
        <f aca="false">IF(AN179=12,L179,0)</f>
        <v>0</v>
      </c>
      <c r="AL179" s="199" t="n">
        <f aca="false">IF(AN179=21,L179,0)</f>
        <v>0</v>
      </c>
      <c r="AN179" s="89" t="n">
        <v>21</v>
      </c>
      <c r="AO179" s="89" t="n">
        <f aca="false">H179*1</f>
        <v>0</v>
      </c>
      <c r="AP179" s="89" t="n">
        <f aca="false">H179*(1-1)</f>
        <v>0</v>
      </c>
      <c r="AQ179" s="200" t="s">
        <v>215</v>
      </c>
      <c r="AV179" s="89" t="n">
        <f aca="false">AW179+AX179</f>
        <v>0</v>
      </c>
      <c r="AW179" s="89" t="n">
        <f aca="false">G179*AO179</f>
        <v>0</v>
      </c>
      <c r="AX179" s="89" t="n">
        <f aca="false">G179*AP179</f>
        <v>0</v>
      </c>
      <c r="AY179" s="88" t="s">
        <v>596</v>
      </c>
      <c r="AZ179" s="88" t="s">
        <v>552</v>
      </c>
      <c r="BA179" s="170" t="s">
        <v>196</v>
      </c>
      <c r="BC179" s="89" t="n">
        <f aca="false">AW179+AX179</f>
        <v>0</v>
      </c>
      <c r="BD179" s="89" t="n">
        <f aca="false">H179/(100-BE179)*100</f>
        <v>0</v>
      </c>
      <c r="BE179" s="89" t="n">
        <v>0</v>
      </c>
      <c r="BF179" s="89" t="n">
        <f aca="false">O179</f>
        <v>0.0182172</v>
      </c>
      <c r="BH179" s="199" t="n">
        <f aca="false">G179*AO179</f>
        <v>0</v>
      </c>
      <c r="BI179" s="199" t="n">
        <f aca="false">G179*AP179</f>
        <v>0</v>
      </c>
      <c r="BJ179" s="199" t="n">
        <f aca="false">G179*H179</f>
        <v>0</v>
      </c>
      <c r="BK179" s="199"/>
      <c r="BL179" s="89" t="n">
        <v>712</v>
      </c>
      <c r="BW179" s="89" t="str">
        <f aca="false">I179</f>
        <v>21</v>
      </c>
      <c r="BX179" s="201" t="s">
        <v>658</v>
      </c>
    </row>
    <row r="180" customFormat="false" ht="15" hidden="false" customHeight="true" outlineLevel="0" collapsed="false">
      <c r="A180" s="189" t="s">
        <v>659</v>
      </c>
      <c r="B180" s="189" t="s">
        <v>104</v>
      </c>
      <c r="C180" s="189" t="s">
        <v>660</v>
      </c>
      <c r="D180" s="190" t="s">
        <v>661</v>
      </c>
      <c r="E180" s="190"/>
      <c r="F180" s="189" t="s">
        <v>260</v>
      </c>
      <c r="G180" s="191" t="n">
        <f aca="false">'Stavební rozpočet'!G180</f>
        <v>87.019</v>
      </c>
      <c r="H180" s="192" t="n">
        <f aca="false">'Stavební rozpočet'!H180</f>
        <v>0</v>
      </c>
      <c r="I180" s="193" t="s">
        <v>192</v>
      </c>
      <c r="J180" s="192" t="n">
        <f aca="false">G180*AO180</f>
        <v>0</v>
      </c>
      <c r="K180" s="192" t="n">
        <f aca="false">G180*AP180</f>
        <v>0</v>
      </c>
      <c r="L180" s="192" t="n">
        <f aca="false">G180*H180</f>
        <v>0</v>
      </c>
      <c r="M180" s="192" t="n">
        <f aca="false">L180*(1+BW180/100)</f>
        <v>0</v>
      </c>
      <c r="N180" s="192" t="n">
        <f aca="false">'Stavební rozpočet'!N180</f>
        <v>0</v>
      </c>
      <c r="O180" s="192" t="n">
        <f aca="false">G180*N180</f>
        <v>0</v>
      </c>
      <c r="P180" s="193" t="s">
        <v>193</v>
      </c>
      <c r="Z180" s="89" t="n">
        <f aca="false">IF(AQ180="5",BJ180,0)</f>
        <v>0</v>
      </c>
      <c r="AB180" s="89" t="n">
        <f aca="false">IF(AQ180="1",BH180,0)</f>
        <v>0</v>
      </c>
      <c r="AC180" s="89" t="n">
        <f aca="false">IF(AQ180="1",BI180,0)</f>
        <v>0</v>
      </c>
      <c r="AD180" s="89" t="n">
        <f aca="false">IF(AQ180="7",BH180,0)</f>
        <v>0</v>
      </c>
      <c r="AE180" s="89" t="n">
        <f aca="false">IF(AQ180="7",BI180,0)</f>
        <v>0</v>
      </c>
      <c r="AF180" s="89" t="n">
        <f aca="false">IF(AQ180="2",BH180,0)</f>
        <v>0</v>
      </c>
      <c r="AG180" s="89" t="n">
        <f aca="false">IF(AQ180="2",BI180,0)</f>
        <v>0</v>
      </c>
      <c r="AH180" s="89" t="n">
        <f aca="false">IF(AQ180="0",BJ180,0)</f>
        <v>0</v>
      </c>
      <c r="AI180" s="170" t="s">
        <v>104</v>
      </c>
      <c r="AJ180" s="89" t="n">
        <f aca="false">IF(AN180=0,L180,0)</f>
        <v>0</v>
      </c>
      <c r="AK180" s="89" t="n">
        <f aca="false">IF(AN180=12,L180,0)</f>
        <v>0</v>
      </c>
      <c r="AL180" s="89" t="n">
        <f aca="false">IF(AN180=21,L180,0)</f>
        <v>0</v>
      </c>
      <c r="AN180" s="89" t="n">
        <v>21</v>
      </c>
      <c r="AO180" s="89" t="n">
        <f aca="false">H180*0</f>
        <v>0</v>
      </c>
      <c r="AP180" s="89" t="n">
        <f aca="false">H180*(1-0)</f>
        <v>0</v>
      </c>
      <c r="AQ180" s="88" t="s">
        <v>209</v>
      </c>
      <c r="AV180" s="89" t="n">
        <f aca="false">AW180+AX180</f>
        <v>0</v>
      </c>
      <c r="AW180" s="89" t="n">
        <f aca="false">G180*AO180</f>
        <v>0</v>
      </c>
      <c r="AX180" s="89" t="n">
        <f aca="false">G180*AP180</f>
        <v>0</v>
      </c>
      <c r="AY180" s="88" t="s">
        <v>596</v>
      </c>
      <c r="AZ180" s="88" t="s">
        <v>552</v>
      </c>
      <c r="BA180" s="170" t="s">
        <v>196</v>
      </c>
      <c r="BC180" s="89" t="n">
        <f aca="false">AW180+AX180</f>
        <v>0</v>
      </c>
      <c r="BD180" s="89" t="n">
        <f aca="false">H180/(100-BE180)*100</f>
        <v>0</v>
      </c>
      <c r="BE180" s="89" t="n">
        <v>0</v>
      </c>
      <c r="BF180" s="89" t="n">
        <f aca="false">O180</f>
        <v>0</v>
      </c>
      <c r="BH180" s="89" t="n">
        <f aca="false">G180*AO180</f>
        <v>0</v>
      </c>
      <c r="BI180" s="89" t="n">
        <f aca="false">G180*AP180</f>
        <v>0</v>
      </c>
      <c r="BJ180" s="89" t="n">
        <f aca="false">G180*H180</f>
        <v>0</v>
      </c>
      <c r="BK180" s="89"/>
      <c r="BL180" s="89" t="n">
        <v>712</v>
      </c>
      <c r="BW180" s="89" t="str">
        <f aca="false">I180</f>
        <v>21</v>
      </c>
      <c r="BX180" s="10" t="s">
        <v>661</v>
      </c>
    </row>
    <row r="181" customFormat="false" ht="24.05" hidden="false" customHeight="true" outlineLevel="0" collapsed="false">
      <c r="A181" s="189" t="s">
        <v>662</v>
      </c>
      <c r="B181" s="189" t="s">
        <v>104</v>
      </c>
      <c r="C181" s="189" t="s">
        <v>663</v>
      </c>
      <c r="D181" s="190" t="s">
        <v>664</v>
      </c>
      <c r="E181" s="190"/>
      <c r="F181" s="189" t="s">
        <v>260</v>
      </c>
      <c r="G181" s="191" t="n">
        <f aca="false">'Stavební rozpočet'!G181</f>
        <v>48.259</v>
      </c>
      <c r="H181" s="192" t="n">
        <f aca="false">'Stavební rozpočet'!H181</f>
        <v>0</v>
      </c>
      <c r="I181" s="193" t="s">
        <v>192</v>
      </c>
      <c r="J181" s="192" t="n">
        <f aca="false">G181*AO181</f>
        <v>0</v>
      </c>
      <c r="K181" s="192" t="n">
        <f aca="false">G181*AP181</f>
        <v>0</v>
      </c>
      <c r="L181" s="192" t="n">
        <f aca="false">G181*H181</f>
        <v>0</v>
      </c>
      <c r="M181" s="192" t="n">
        <f aca="false">L181*(1+BW181/100)</f>
        <v>0</v>
      </c>
      <c r="N181" s="192" t="n">
        <f aca="false">'Stavební rozpočet'!N181</f>
        <v>0</v>
      </c>
      <c r="O181" s="192" t="n">
        <f aca="false">G181*N181</f>
        <v>0</v>
      </c>
      <c r="P181" s="193" t="s">
        <v>193</v>
      </c>
      <c r="Z181" s="89" t="n">
        <f aca="false">IF(AQ181="5",BJ181,0)</f>
        <v>0</v>
      </c>
      <c r="AB181" s="89" t="n">
        <f aca="false">IF(AQ181="1",BH181,0)</f>
        <v>0</v>
      </c>
      <c r="AC181" s="89" t="n">
        <f aca="false">IF(AQ181="1",BI181,0)</f>
        <v>0</v>
      </c>
      <c r="AD181" s="89" t="n">
        <f aca="false">IF(AQ181="7",BH181,0)</f>
        <v>0</v>
      </c>
      <c r="AE181" s="89" t="n">
        <f aca="false">IF(AQ181="7",BI181,0)</f>
        <v>0</v>
      </c>
      <c r="AF181" s="89" t="n">
        <f aca="false">IF(AQ181="2",BH181,0)</f>
        <v>0</v>
      </c>
      <c r="AG181" s="89" t="n">
        <f aca="false">IF(AQ181="2",BI181,0)</f>
        <v>0</v>
      </c>
      <c r="AH181" s="89" t="n">
        <f aca="false">IF(AQ181="0",BJ181,0)</f>
        <v>0</v>
      </c>
      <c r="AI181" s="170" t="s">
        <v>104</v>
      </c>
      <c r="AJ181" s="89" t="n">
        <f aca="false">IF(AN181=0,L181,0)</f>
        <v>0</v>
      </c>
      <c r="AK181" s="89" t="n">
        <f aca="false">IF(AN181=12,L181,0)</f>
        <v>0</v>
      </c>
      <c r="AL181" s="89" t="n">
        <f aca="false">IF(AN181=21,L181,0)</f>
        <v>0</v>
      </c>
      <c r="AN181" s="89" t="n">
        <v>21</v>
      </c>
      <c r="AO181" s="89" t="n">
        <f aca="false">H181*0</f>
        <v>0</v>
      </c>
      <c r="AP181" s="89" t="n">
        <f aca="false">H181*(1-0)</f>
        <v>0</v>
      </c>
      <c r="AQ181" s="88" t="s">
        <v>209</v>
      </c>
      <c r="AV181" s="89" t="n">
        <f aca="false">AW181+AX181</f>
        <v>0</v>
      </c>
      <c r="AW181" s="89" t="n">
        <f aca="false">G181*AO181</f>
        <v>0</v>
      </c>
      <c r="AX181" s="89" t="n">
        <f aca="false">G181*AP181</f>
        <v>0</v>
      </c>
      <c r="AY181" s="88" t="s">
        <v>596</v>
      </c>
      <c r="AZ181" s="88" t="s">
        <v>552</v>
      </c>
      <c r="BA181" s="170" t="s">
        <v>196</v>
      </c>
      <c r="BC181" s="89" t="n">
        <f aca="false">AW181+AX181</f>
        <v>0</v>
      </c>
      <c r="BD181" s="89" t="n">
        <f aca="false">H181/(100-BE181)*100</f>
        <v>0</v>
      </c>
      <c r="BE181" s="89" t="n">
        <v>0</v>
      </c>
      <c r="BF181" s="89" t="n">
        <f aca="false">O181</f>
        <v>0</v>
      </c>
      <c r="BH181" s="89" t="n">
        <f aca="false">G181*AO181</f>
        <v>0</v>
      </c>
      <c r="BI181" s="89" t="n">
        <f aca="false">G181*AP181</f>
        <v>0</v>
      </c>
      <c r="BJ181" s="89" t="n">
        <f aca="false">G181*H181</f>
        <v>0</v>
      </c>
      <c r="BK181" s="89"/>
      <c r="BL181" s="89" t="n">
        <v>712</v>
      </c>
      <c r="BW181" s="89" t="str">
        <f aca="false">I181</f>
        <v>21</v>
      </c>
      <c r="BX181" s="10" t="s">
        <v>664</v>
      </c>
    </row>
    <row r="182" customFormat="false" ht="24.05" hidden="false" customHeight="true" outlineLevel="0" collapsed="false">
      <c r="A182" s="189" t="s">
        <v>665</v>
      </c>
      <c r="B182" s="189" t="s">
        <v>104</v>
      </c>
      <c r="C182" s="189" t="s">
        <v>666</v>
      </c>
      <c r="D182" s="190" t="s">
        <v>667</v>
      </c>
      <c r="E182" s="190"/>
      <c r="F182" s="189" t="s">
        <v>260</v>
      </c>
      <c r="G182" s="191" t="n">
        <f aca="false">'Stavební rozpočet'!G182</f>
        <v>3860.72</v>
      </c>
      <c r="H182" s="192" t="n">
        <f aca="false">'Stavební rozpočet'!H182</f>
        <v>0</v>
      </c>
      <c r="I182" s="193" t="s">
        <v>192</v>
      </c>
      <c r="J182" s="192" t="n">
        <f aca="false">G182*AO182</f>
        <v>0</v>
      </c>
      <c r="K182" s="192" t="n">
        <f aca="false">G182*AP182</f>
        <v>0</v>
      </c>
      <c r="L182" s="192" t="n">
        <f aca="false">G182*H182</f>
        <v>0</v>
      </c>
      <c r="M182" s="192" t="n">
        <f aca="false">L182*(1+BW182/100)</f>
        <v>0</v>
      </c>
      <c r="N182" s="192" t="n">
        <f aca="false">'Stavební rozpočet'!N182</f>
        <v>0</v>
      </c>
      <c r="O182" s="192" t="n">
        <f aca="false">G182*N182</f>
        <v>0</v>
      </c>
      <c r="P182" s="193" t="s">
        <v>193</v>
      </c>
      <c r="Z182" s="89" t="n">
        <f aca="false">IF(AQ182="5",BJ182,0)</f>
        <v>0</v>
      </c>
      <c r="AB182" s="89" t="n">
        <f aca="false">IF(AQ182="1",BH182,0)</f>
        <v>0</v>
      </c>
      <c r="AC182" s="89" t="n">
        <f aca="false">IF(AQ182="1",BI182,0)</f>
        <v>0</v>
      </c>
      <c r="AD182" s="89" t="n">
        <f aca="false">IF(AQ182="7",BH182,0)</f>
        <v>0</v>
      </c>
      <c r="AE182" s="89" t="n">
        <f aca="false">IF(AQ182="7",BI182,0)</f>
        <v>0</v>
      </c>
      <c r="AF182" s="89" t="n">
        <f aca="false">IF(AQ182="2",BH182,0)</f>
        <v>0</v>
      </c>
      <c r="AG182" s="89" t="n">
        <f aca="false">IF(AQ182="2",BI182,0)</f>
        <v>0</v>
      </c>
      <c r="AH182" s="89" t="n">
        <f aca="false">IF(AQ182="0",BJ182,0)</f>
        <v>0</v>
      </c>
      <c r="AI182" s="170" t="s">
        <v>104</v>
      </c>
      <c r="AJ182" s="89" t="n">
        <f aca="false">IF(AN182=0,L182,0)</f>
        <v>0</v>
      </c>
      <c r="AK182" s="89" t="n">
        <f aca="false">IF(AN182=12,L182,0)</f>
        <v>0</v>
      </c>
      <c r="AL182" s="89" t="n">
        <f aca="false">IF(AN182=21,L182,0)</f>
        <v>0</v>
      </c>
      <c r="AN182" s="89" t="n">
        <v>21</v>
      </c>
      <c r="AO182" s="89" t="n">
        <f aca="false">H182*0</f>
        <v>0</v>
      </c>
      <c r="AP182" s="89" t="n">
        <f aca="false">H182*(1-0)</f>
        <v>0</v>
      </c>
      <c r="AQ182" s="88" t="s">
        <v>209</v>
      </c>
      <c r="AV182" s="89" t="n">
        <f aca="false">AW182+AX182</f>
        <v>0</v>
      </c>
      <c r="AW182" s="89" t="n">
        <f aca="false">G182*AO182</f>
        <v>0</v>
      </c>
      <c r="AX182" s="89" t="n">
        <f aca="false">G182*AP182</f>
        <v>0</v>
      </c>
      <c r="AY182" s="88" t="s">
        <v>596</v>
      </c>
      <c r="AZ182" s="88" t="s">
        <v>552</v>
      </c>
      <c r="BA182" s="170" t="s">
        <v>196</v>
      </c>
      <c r="BC182" s="89" t="n">
        <f aca="false">AW182+AX182</f>
        <v>0</v>
      </c>
      <c r="BD182" s="89" t="n">
        <f aca="false">H182/(100-BE182)*100</f>
        <v>0</v>
      </c>
      <c r="BE182" s="89" t="n">
        <v>0</v>
      </c>
      <c r="BF182" s="89" t="n">
        <f aca="false">O182</f>
        <v>0</v>
      </c>
      <c r="BH182" s="89" t="n">
        <f aca="false">G182*AO182</f>
        <v>0</v>
      </c>
      <c r="BI182" s="89" t="n">
        <f aca="false">G182*AP182</f>
        <v>0</v>
      </c>
      <c r="BJ182" s="89" t="n">
        <f aca="false">G182*H182</f>
        <v>0</v>
      </c>
      <c r="BK182" s="89"/>
      <c r="BL182" s="89" t="n">
        <v>712</v>
      </c>
      <c r="BW182" s="89" t="str">
        <f aca="false">I182</f>
        <v>21</v>
      </c>
      <c r="BX182" s="10" t="s">
        <v>667</v>
      </c>
    </row>
    <row r="183" customFormat="false" ht="15" hidden="false" customHeight="true" outlineLevel="0" collapsed="false">
      <c r="A183" s="183"/>
      <c r="B183" s="184" t="s">
        <v>104</v>
      </c>
      <c r="C183" s="184" t="s">
        <v>668</v>
      </c>
      <c r="D183" s="185" t="s">
        <v>669</v>
      </c>
      <c r="E183" s="185"/>
      <c r="F183" s="183" t="s">
        <v>97</v>
      </c>
      <c r="G183" s="186" t="s">
        <v>97</v>
      </c>
      <c r="H183" s="183" t="s">
        <v>97</v>
      </c>
      <c r="I183" s="183" t="s">
        <v>97</v>
      </c>
      <c r="J183" s="187" t="n">
        <f aca="false">SUM(J184:J198)</f>
        <v>0</v>
      </c>
      <c r="K183" s="187" t="n">
        <f aca="false">SUM(K184:K198)</f>
        <v>0</v>
      </c>
      <c r="L183" s="187" t="n">
        <f aca="false">SUM(L184:L198)</f>
        <v>0</v>
      </c>
      <c r="M183" s="187" t="n">
        <f aca="false">SUM(M184:M198)</f>
        <v>0</v>
      </c>
      <c r="N183" s="188"/>
      <c r="O183" s="187" t="n">
        <f aca="false">SUM(O184:O198)</f>
        <v>1.84300149</v>
      </c>
      <c r="P183" s="188"/>
      <c r="AI183" s="170" t="s">
        <v>104</v>
      </c>
      <c r="AS183" s="159" t="n">
        <f aca="false">SUM(AJ184:AJ198)</f>
        <v>0</v>
      </c>
      <c r="AT183" s="159" t="n">
        <f aca="false">SUM(AK184:AK198)</f>
        <v>0</v>
      </c>
      <c r="AU183" s="159" t="n">
        <f aca="false">SUM(AL184:AL198)</f>
        <v>0</v>
      </c>
    </row>
    <row r="184" customFormat="false" ht="23.85" hidden="false" customHeight="true" outlineLevel="0" collapsed="false">
      <c r="A184" s="189" t="s">
        <v>670</v>
      </c>
      <c r="B184" s="189" t="s">
        <v>104</v>
      </c>
      <c r="C184" s="189" t="s">
        <v>671</v>
      </c>
      <c r="D184" s="190" t="s">
        <v>672</v>
      </c>
      <c r="E184" s="190"/>
      <c r="F184" s="189" t="s">
        <v>252</v>
      </c>
      <c r="G184" s="191" t="n">
        <f aca="false">'Stavební rozpočet'!G184</f>
        <v>122.515</v>
      </c>
      <c r="H184" s="192" t="n">
        <f aca="false">'Stavební rozpočet'!H184</f>
        <v>0</v>
      </c>
      <c r="I184" s="193" t="s">
        <v>192</v>
      </c>
      <c r="J184" s="192" t="n">
        <f aca="false">G184*AO184</f>
        <v>0</v>
      </c>
      <c r="K184" s="192" t="n">
        <f aca="false">G184*AP184</f>
        <v>0</v>
      </c>
      <c r="L184" s="192" t="n">
        <f aca="false">G184*H184</f>
        <v>0</v>
      </c>
      <c r="M184" s="192" t="n">
        <f aca="false">L184*(1+BW184/100)</f>
        <v>0</v>
      </c>
      <c r="N184" s="192" t="n">
        <f aca="false">'Stavební rozpočet'!N184</f>
        <v>0.00053</v>
      </c>
      <c r="O184" s="192" t="n">
        <f aca="false">G184*N184</f>
        <v>0.06493295</v>
      </c>
      <c r="P184" s="193" t="s">
        <v>193</v>
      </c>
      <c r="Z184" s="89" t="n">
        <f aca="false">IF(AQ184="5",BJ184,0)</f>
        <v>0</v>
      </c>
      <c r="AB184" s="89" t="n">
        <f aca="false">IF(AQ184="1",BH184,0)</f>
        <v>0</v>
      </c>
      <c r="AC184" s="89" t="n">
        <f aca="false">IF(AQ184="1",BI184,0)</f>
        <v>0</v>
      </c>
      <c r="AD184" s="89" t="n">
        <f aca="false">IF(AQ184="7",BH184,0)</f>
        <v>0</v>
      </c>
      <c r="AE184" s="89" t="n">
        <f aca="false">IF(AQ184="7",BI184,0)</f>
        <v>0</v>
      </c>
      <c r="AF184" s="89" t="n">
        <f aca="false">IF(AQ184="2",BH184,0)</f>
        <v>0</v>
      </c>
      <c r="AG184" s="89" t="n">
        <f aca="false">IF(AQ184="2",BI184,0)</f>
        <v>0</v>
      </c>
      <c r="AH184" s="89" t="n">
        <f aca="false">IF(AQ184="0",BJ184,0)</f>
        <v>0</v>
      </c>
      <c r="AI184" s="170" t="s">
        <v>104</v>
      </c>
      <c r="AJ184" s="89" t="n">
        <f aca="false">IF(AN184=0,L184,0)</f>
        <v>0</v>
      </c>
      <c r="AK184" s="89" t="n">
        <f aca="false">IF(AN184=12,L184,0)</f>
        <v>0</v>
      </c>
      <c r="AL184" s="89" t="n">
        <f aca="false">IF(AN184=21,L184,0)</f>
        <v>0</v>
      </c>
      <c r="AN184" s="89" t="n">
        <v>21</v>
      </c>
      <c r="AO184" s="89" t="n">
        <f aca="false">H184*0.102554332</f>
        <v>0</v>
      </c>
      <c r="AP184" s="89" t="n">
        <f aca="false">H184*(1-0.102554332)</f>
        <v>0</v>
      </c>
      <c r="AQ184" s="88" t="s">
        <v>215</v>
      </c>
      <c r="AV184" s="89" t="n">
        <f aca="false">AW184+AX184</f>
        <v>0</v>
      </c>
      <c r="AW184" s="89" t="n">
        <f aca="false">G184*AO184</f>
        <v>0</v>
      </c>
      <c r="AX184" s="89" t="n">
        <f aca="false">G184*AP184</f>
        <v>0</v>
      </c>
      <c r="AY184" s="88" t="s">
        <v>673</v>
      </c>
      <c r="AZ184" s="88" t="s">
        <v>552</v>
      </c>
      <c r="BA184" s="170" t="s">
        <v>196</v>
      </c>
      <c r="BC184" s="89" t="n">
        <f aca="false">AW184+AX184</f>
        <v>0</v>
      </c>
      <c r="BD184" s="89" t="n">
        <f aca="false">H184/(100-BE184)*100</f>
        <v>0</v>
      </c>
      <c r="BE184" s="89" t="n">
        <v>0</v>
      </c>
      <c r="BF184" s="89" t="n">
        <f aca="false">O184</f>
        <v>0.06493295</v>
      </c>
      <c r="BH184" s="89" t="n">
        <f aca="false">G184*AO184</f>
        <v>0</v>
      </c>
      <c r="BI184" s="89" t="n">
        <f aca="false">G184*AP184</f>
        <v>0</v>
      </c>
      <c r="BJ184" s="89" t="n">
        <f aca="false">G184*H184</f>
        <v>0</v>
      </c>
      <c r="BK184" s="89"/>
      <c r="BL184" s="89" t="n">
        <v>713</v>
      </c>
      <c r="BW184" s="89" t="str">
        <f aca="false">I184</f>
        <v>21</v>
      </c>
      <c r="BX184" s="10" t="s">
        <v>672</v>
      </c>
    </row>
    <row r="185" customFormat="false" ht="15" hidden="false" customHeight="true" outlineLevel="0" collapsed="false">
      <c r="A185" s="194" t="s">
        <v>674</v>
      </c>
      <c r="B185" s="194" t="s">
        <v>104</v>
      </c>
      <c r="C185" s="194" t="s">
        <v>675</v>
      </c>
      <c r="D185" s="195" t="s">
        <v>676</v>
      </c>
      <c r="E185" s="195"/>
      <c r="F185" s="194" t="s">
        <v>252</v>
      </c>
      <c r="G185" s="196" t="n">
        <f aca="false">'Stavební rozpočet'!G185</f>
        <v>128.641</v>
      </c>
      <c r="H185" s="197" t="n">
        <f aca="false">'Stavební rozpočet'!H185</f>
        <v>0</v>
      </c>
      <c r="I185" s="198" t="s">
        <v>192</v>
      </c>
      <c r="J185" s="197" t="n">
        <f aca="false">G185*AO185</f>
        <v>0</v>
      </c>
      <c r="K185" s="197" t="n">
        <f aca="false">G185*AP185</f>
        <v>0</v>
      </c>
      <c r="L185" s="197" t="n">
        <f aca="false">G185*H185</f>
        <v>0</v>
      </c>
      <c r="M185" s="197" t="n">
        <f aca="false">L185*(1+BW185/100)</f>
        <v>0</v>
      </c>
      <c r="N185" s="197" t="n">
        <f aca="false">'Stavební rozpočet'!N185</f>
        <v>0.00113</v>
      </c>
      <c r="O185" s="197" t="n">
        <f aca="false">G185*N185</f>
        <v>0.14536433</v>
      </c>
      <c r="P185" s="198" t="s">
        <v>193</v>
      </c>
      <c r="Z185" s="89" t="n">
        <f aca="false">IF(AQ185="5",BJ185,0)</f>
        <v>0</v>
      </c>
      <c r="AB185" s="89" t="n">
        <f aca="false">IF(AQ185="1",BH185,0)</f>
        <v>0</v>
      </c>
      <c r="AC185" s="89" t="n">
        <f aca="false">IF(AQ185="1",BI185,0)</f>
        <v>0</v>
      </c>
      <c r="AD185" s="89" t="n">
        <f aca="false">IF(AQ185="7",BH185,0)</f>
        <v>0</v>
      </c>
      <c r="AE185" s="89" t="n">
        <f aca="false">IF(AQ185="7",BI185,0)</f>
        <v>0</v>
      </c>
      <c r="AF185" s="89" t="n">
        <f aca="false">IF(AQ185="2",BH185,0)</f>
        <v>0</v>
      </c>
      <c r="AG185" s="89" t="n">
        <f aca="false">IF(AQ185="2",BI185,0)</f>
        <v>0</v>
      </c>
      <c r="AH185" s="89" t="n">
        <f aca="false">IF(AQ185="0",BJ185,0)</f>
        <v>0</v>
      </c>
      <c r="AI185" s="170" t="s">
        <v>104</v>
      </c>
      <c r="AJ185" s="199" t="n">
        <f aca="false">IF(AN185=0,L185,0)</f>
        <v>0</v>
      </c>
      <c r="AK185" s="199" t="n">
        <f aca="false">IF(AN185=12,L185,0)</f>
        <v>0</v>
      </c>
      <c r="AL185" s="199" t="n">
        <f aca="false">IF(AN185=21,L185,0)</f>
        <v>0</v>
      </c>
      <c r="AN185" s="89" t="n">
        <v>21</v>
      </c>
      <c r="AO185" s="89" t="n">
        <f aca="false">H185*1</f>
        <v>0</v>
      </c>
      <c r="AP185" s="89" t="n">
        <f aca="false">H185*(1-1)</f>
        <v>0</v>
      </c>
      <c r="AQ185" s="200" t="s">
        <v>215</v>
      </c>
      <c r="AV185" s="89" t="n">
        <f aca="false">AW185+AX185</f>
        <v>0</v>
      </c>
      <c r="AW185" s="89" t="n">
        <f aca="false">G185*AO185</f>
        <v>0</v>
      </c>
      <c r="AX185" s="89" t="n">
        <f aca="false">G185*AP185</f>
        <v>0</v>
      </c>
      <c r="AY185" s="88" t="s">
        <v>673</v>
      </c>
      <c r="AZ185" s="88" t="s">
        <v>552</v>
      </c>
      <c r="BA185" s="170" t="s">
        <v>196</v>
      </c>
      <c r="BC185" s="89" t="n">
        <f aca="false">AW185+AX185</f>
        <v>0</v>
      </c>
      <c r="BD185" s="89" t="n">
        <f aca="false">H185/(100-BE185)*100</f>
        <v>0</v>
      </c>
      <c r="BE185" s="89" t="n">
        <v>0</v>
      </c>
      <c r="BF185" s="89" t="n">
        <f aca="false">O185</f>
        <v>0.14536433</v>
      </c>
      <c r="BH185" s="199" t="n">
        <f aca="false">G185*AO185</f>
        <v>0</v>
      </c>
      <c r="BI185" s="199" t="n">
        <f aca="false">G185*AP185</f>
        <v>0</v>
      </c>
      <c r="BJ185" s="199" t="n">
        <f aca="false">G185*H185</f>
        <v>0</v>
      </c>
      <c r="BK185" s="199"/>
      <c r="BL185" s="89" t="n">
        <v>713</v>
      </c>
      <c r="BW185" s="89" t="str">
        <f aca="false">I185</f>
        <v>21</v>
      </c>
      <c r="BX185" s="201" t="s">
        <v>676</v>
      </c>
    </row>
    <row r="186" customFormat="false" ht="24.05" hidden="false" customHeight="true" outlineLevel="0" collapsed="false">
      <c r="A186" s="189" t="s">
        <v>677</v>
      </c>
      <c r="B186" s="189" t="s">
        <v>104</v>
      </c>
      <c r="C186" s="189" t="s">
        <v>678</v>
      </c>
      <c r="D186" s="190" t="s">
        <v>679</v>
      </c>
      <c r="E186" s="190"/>
      <c r="F186" s="189" t="s">
        <v>252</v>
      </c>
      <c r="G186" s="191" t="n">
        <f aca="false">'Stavební rozpočet'!G186</f>
        <v>77.175</v>
      </c>
      <c r="H186" s="192" t="n">
        <f aca="false">'Stavební rozpočet'!H186</f>
        <v>0</v>
      </c>
      <c r="I186" s="193" t="s">
        <v>192</v>
      </c>
      <c r="J186" s="192" t="n">
        <f aca="false">G186*AO186</f>
        <v>0</v>
      </c>
      <c r="K186" s="192" t="n">
        <f aca="false">G186*AP186</f>
        <v>0</v>
      </c>
      <c r="L186" s="192" t="n">
        <f aca="false">G186*H186</f>
        <v>0</v>
      </c>
      <c r="M186" s="192" t="n">
        <f aca="false">L186*(1+BW186/100)</f>
        <v>0</v>
      </c>
      <c r="N186" s="192" t="n">
        <f aca="false">'Stavební rozpočet'!N186</f>
        <v>0.00023</v>
      </c>
      <c r="O186" s="192" t="n">
        <f aca="false">G186*N186</f>
        <v>0.01775025</v>
      </c>
      <c r="P186" s="193" t="s">
        <v>193</v>
      </c>
      <c r="Z186" s="89" t="n">
        <f aca="false">IF(AQ186="5",BJ186,0)</f>
        <v>0</v>
      </c>
      <c r="AB186" s="89" t="n">
        <f aca="false">IF(AQ186="1",BH186,0)</f>
        <v>0</v>
      </c>
      <c r="AC186" s="89" t="n">
        <f aca="false">IF(AQ186="1",BI186,0)</f>
        <v>0</v>
      </c>
      <c r="AD186" s="89" t="n">
        <f aca="false">IF(AQ186="7",BH186,0)</f>
        <v>0</v>
      </c>
      <c r="AE186" s="89" t="n">
        <f aca="false">IF(AQ186="7",BI186,0)</f>
        <v>0</v>
      </c>
      <c r="AF186" s="89" t="n">
        <f aca="false">IF(AQ186="2",BH186,0)</f>
        <v>0</v>
      </c>
      <c r="AG186" s="89" t="n">
        <f aca="false">IF(AQ186="2",BI186,0)</f>
        <v>0</v>
      </c>
      <c r="AH186" s="89" t="n">
        <f aca="false">IF(AQ186="0",BJ186,0)</f>
        <v>0</v>
      </c>
      <c r="AI186" s="170" t="s">
        <v>104</v>
      </c>
      <c r="AJ186" s="89" t="n">
        <f aca="false">IF(AN186=0,L186,0)</f>
        <v>0</v>
      </c>
      <c r="AK186" s="89" t="n">
        <f aca="false">IF(AN186=12,L186,0)</f>
        <v>0</v>
      </c>
      <c r="AL186" s="89" t="n">
        <f aca="false">IF(AN186=21,L186,0)</f>
        <v>0</v>
      </c>
      <c r="AN186" s="89" t="n">
        <v>21</v>
      </c>
      <c r="AO186" s="89" t="n">
        <f aca="false">H186*0.061860459</f>
        <v>0</v>
      </c>
      <c r="AP186" s="89" t="n">
        <f aca="false">H186*(1-0.061860459)</f>
        <v>0</v>
      </c>
      <c r="AQ186" s="88" t="s">
        <v>215</v>
      </c>
      <c r="AV186" s="89" t="n">
        <f aca="false">AW186+AX186</f>
        <v>0</v>
      </c>
      <c r="AW186" s="89" t="n">
        <f aca="false">G186*AO186</f>
        <v>0</v>
      </c>
      <c r="AX186" s="89" t="n">
        <f aca="false">G186*AP186</f>
        <v>0</v>
      </c>
      <c r="AY186" s="88" t="s">
        <v>673</v>
      </c>
      <c r="AZ186" s="88" t="s">
        <v>552</v>
      </c>
      <c r="BA186" s="170" t="s">
        <v>196</v>
      </c>
      <c r="BC186" s="89" t="n">
        <f aca="false">AW186+AX186</f>
        <v>0</v>
      </c>
      <c r="BD186" s="89" t="n">
        <f aca="false">H186/(100-BE186)*100</f>
        <v>0</v>
      </c>
      <c r="BE186" s="89" t="n">
        <v>0</v>
      </c>
      <c r="BF186" s="89" t="n">
        <f aca="false">O186</f>
        <v>0.01775025</v>
      </c>
      <c r="BH186" s="89" t="n">
        <f aca="false">G186*AO186</f>
        <v>0</v>
      </c>
      <c r="BI186" s="89" t="n">
        <f aca="false">G186*AP186</f>
        <v>0</v>
      </c>
      <c r="BJ186" s="89" t="n">
        <f aca="false">G186*H186</f>
        <v>0</v>
      </c>
      <c r="BK186" s="89"/>
      <c r="BL186" s="89" t="n">
        <v>713</v>
      </c>
      <c r="BW186" s="89" t="str">
        <f aca="false">I186</f>
        <v>21</v>
      </c>
      <c r="BX186" s="10" t="s">
        <v>679</v>
      </c>
    </row>
    <row r="187" customFormat="false" ht="15" hidden="false" customHeight="true" outlineLevel="0" collapsed="false">
      <c r="A187" s="194" t="s">
        <v>680</v>
      </c>
      <c r="B187" s="194" t="s">
        <v>104</v>
      </c>
      <c r="C187" s="194" t="s">
        <v>681</v>
      </c>
      <c r="D187" s="195" t="s">
        <v>682</v>
      </c>
      <c r="E187" s="195"/>
      <c r="F187" s="194" t="s">
        <v>191</v>
      </c>
      <c r="G187" s="196" t="n">
        <f aca="false">'Stavební rozpočet'!G187</f>
        <v>2.548</v>
      </c>
      <c r="H187" s="197" t="n">
        <f aca="false">'Stavební rozpočet'!H187</f>
        <v>0</v>
      </c>
      <c r="I187" s="198" t="s">
        <v>192</v>
      </c>
      <c r="J187" s="197" t="n">
        <f aca="false">G187*AO187</f>
        <v>0</v>
      </c>
      <c r="K187" s="197" t="n">
        <f aca="false">G187*AP187</f>
        <v>0</v>
      </c>
      <c r="L187" s="197" t="n">
        <f aca="false">G187*H187</f>
        <v>0</v>
      </c>
      <c r="M187" s="197" t="n">
        <f aca="false">L187*(1+BW187/100)</f>
        <v>0</v>
      </c>
      <c r="N187" s="197" t="n">
        <f aca="false">'Stavební rozpočet'!N187</f>
        <v>0.03</v>
      </c>
      <c r="O187" s="197" t="n">
        <f aca="false">G187*N187</f>
        <v>0.07644</v>
      </c>
      <c r="P187" s="198" t="s">
        <v>193</v>
      </c>
      <c r="Z187" s="89" t="n">
        <f aca="false">IF(AQ187="5",BJ187,0)</f>
        <v>0</v>
      </c>
      <c r="AB187" s="89" t="n">
        <f aca="false">IF(AQ187="1",BH187,0)</f>
        <v>0</v>
      </c>
      <c r="AC187" s="89" t="n">
        <f aca="false">IF(AQ187="1",BI187,0)</f>
        <v>0</v>
      </c>
      <c r="AD187" s="89" t="n">
        <f aca="false">IF(AQ187="7",BH187,0)</f>
        <v>0</v>
      </c>
      <c r="AE187" s="89" t="n">
        <f aca="false">IF(AQ187="7",BI187,0)</f>
        <v>0</v>
      </c>
      <c r="AF187" s="89" t="n">
        <f aca="false">IF(AQ187="2",BH187,0)</f>
        <v>0</v>
      </c>
      <c r="AG187" s="89" t="n">
        <f aca="false">IF(AQ187="2",BI187,0)</f>
        <v>0</v>
      </c>
      <c r="AH187" s="89" t="n">
        <f aca="false">IF(AQ187="0",BJ187,0)</f>
        <v>0</v>
      </c>
      <c r="AI187" s="170" t="s">
        <v>104</v>
      </c>
      <c r="AJ187" s="199" t="n">
        <f aca="false">IF(AN187=0,L187,0)</f>
        <v>0</v>
      </c>
      <c r="AK187" s="199" t="n">
        <f aca="false">IF(AN187=12,L187,0)</f>
        <v>0</v>
      </c>
      <c r="AL187" s="199" t="n">
        <f aca="false">IF(AN187=21,L187,0)</f>
        <v>0</v>
      </c>
      <c r="AN187" s="89" t="n">
        <v>21</v>
      </c>
      <c r="AO187" s="89" t="n">
        <f aca="false">H187*1</f>
        <v>0</v>
      </c>
      <c r="AP187" s="89" t="n">
        <f aca="false">H187*(1-1)</f>
        <v>0</v>
      </c>
      <c r="AQ187" s="200" t="s">
        <v>215</v>
      </c>
      <c r="AV187" s="89" t="n">
        <f aca="false">AW187+AX187</f>
        <v>0</v>
      </c>
      <c r="AW187" s="89" t="n">
        <f aca="false">G187*AO187</f>
        <v>0</v>
      </c>
      <c r="AX187" s="89" t="n">
        <f aca="false">G187*AP187</f>
        <v>0</v>
      </c>
      <c r="AY187" s="88" t="s">
        <v>673</v>
      </c>
      <c r="AZ187" s="88" t="s">
        <v>552</v>
      </c>
      <c r="BA187" s="170" t="s">
        <v>196</v>
      </c>
      <c r="BC187" s="89" t="n">
        <f aca="false">AW187+AX187</f>
        <v>0</v>
      </c>
      <c r="BD187" s="89" t="n">
        <f aca="false">H187/(100-BE187)*100</f>
        <v>0</v>
      </c>
      <c r="BE187" s="89" t="n">
        <v>0</v>
      </c>
      <c r="BF187" s="89" t="n">
        <f aca="false">O187</f>
        <v>0.07644</v>
      </c>
      <c r="BH187" s="199" t="n">
        <f aca="false">G187*AO187</f>
        <v>0</v>
      </c>
      <c r="BI187" s="199" t="n">
        <f aca="false">G187*AP187</f>
        <v>0</v>
      </c>
      <c r="BJ187" s="199" t="n">
        <f aca="false">G187*H187</f>
        <v>0</v>
      </c>
      <c r="BK187" s="199"/>
      <c r="BL187" s="89" t="n">
        <v>713</v>
      </c>
      <c r="BW187" s="89" t="str">
        <f aca="false">I187</f>
        <v>21</v>
      </c>
      <c r="BX187" s="201" t="s">
        <v>682</v>
      </c>
    </row>
    <row r="188" customFormat="false" ht="15" hidden="false" customHeight="true" outlineLevel="0" collapsed="false">
      <c r="A188" s="189" t="s">
        <v>683</v>
      </c>
      <c r="B188" s="189" t="s">
        <v>104</v>
      </c>
      <c r="C188" s="189" t="s">
        <v>684</v>
      </c>
      <c r="D188" s="190" t="s">
        <v>685</v>
      </c>
      <c r="E188" s="190"/>
      <c r="F188" s="189" t="s">
        <v>237</v>
      </c>
      <c r="G188" s="191" t="n">
        <f aca="false">'Stavební rozpočet'!G188</f>
        <v>526.5</v>
      </c>
      <c r="H188" s="192" t="n">
        <f aca="false">'Stavební rozpočet'!H188</f>
        <v>0</v>
      </c>
      <c r="I188" s="193" t="s">
        <v>192</v>
      </c>
      <c r="J188" s="192" t="n">
        <f aca="false">G188*AO188</f>
        <v>0</v>
      </c>
      <c r="K188" s="192" t="n">
        <f aca="false">G188*AP188</f>
        <v>0</v>
      </c>
      <c r="L188" s="192" t="n">
        <f aca="false">G188*H188</f>
        <v>0</v>
      </c>
      <c r="M188" s="192" t="n">
        <f aca="false">L188*(1+BW188/100)</f>
        <v>0</v>
      </c>
      <c r="N188" s="192" t="n">
        <f aca="false">'Stavební rozpočet'!N188</f>
        <v>0</v>
      </c>
      <c r="O188" s="192" t="n">
        <f aca="false">G188*N188</f>
        <v>0</v>
      </c>
      <c r="P188" s="193" t="s">
        <v>193</v>
      </c>
      <c r="Z188" s="89" t="n">
        <f aca="false">IF(AQ188="5",BJ188,0)</f>
        <v>0</v>
      </c>
      <c r="AB188" s="89" t="n">
        <f aca="false">IF(AQ188="1",BH188,0)</f>
        <v>0</v>
      </c>
      <c r="AC188" s="89" t="n">
        <f aca="false">IF(AQ188="1",BI188,0)</f>
        <v>0</v>
      </c>
      <c r="AD188" s="89" t="n">
        <f aca="false">IF(AQ188="7",BH188,0)</f>
        <v>0</v>
      </c>
      <c r="AE188" s="89" t="n">
        <f aca="false">IF(AQ188="7",BI188,0)</f>
        <v>0</v>
      </c>
      <c r="AF188" s="89" t="n">
        <f aca="false">IF(AQ188="2",BH188,0)</f>
        <v>0</v>
      </c>
      <c r="AG188" s="89" t="n">
        <f aca="false">IF(AQ188="2",BI188,0)</f>
        <v>0</v>
      </c>
      <c r="AH188" s="89" t="n">
        <f aca="false">IF(AQ188="0",BJ188,0)</f>
        <v>0</v>
      </c>
      <c r="AI188" s="170" t="s">
        <v>104</v>
      </c>
      <c r="AJ188" s="89" t="n">
        <f aca="false">IF(AN188=0,L188,0)</f>
        <v>0</v>
      </c>
      <c r="AK188" s="89" t="n">
        <f aca="false">IF(AN188=12,L188,0)</f>
        <v>0</v>
      </c>
      <c r="AL188" s="89" t="n">
        <f aca="false">IF(AN188=21,L188,0)</f>
        <v>0</v>
      </c>
      <c r="AN188" s="89" t="n">
        <v>21</v>
      </c>
      <c r="AO188" s="89" t="n">
        <f aca="false">H188*0</f>
        <v>0</v>
      </c>
      <c r="AP188" s="89" t="n">
        <f aca="false">H188*(1-0)</f>
        <v>0</v>
      </c>
      <c r="AQ188" s="88" t="s">
        <v>215</v>
      </c>
      <c r="AV188" s="89" t="n">
        <f aca="false">AW188+AX188</f>
        <v>0</v>
      </c>
      <c r="AW188" s="89" t="n">
        <f aca="false">G188*AO188</f>
        <v>0</v>
      </c>
      <c r="AX188" s="89" t="n">
        <f aca="false">G188*AP188</f>
        <v>0</v>
      </c>
      <c r="AY188" s="88" t="s">
        <v>673</v>
      </c>
      <c r="AZ188" s="88" t="s">
        <v>552</v>
      </c>
      <c r="BA188" s="170" t="s">
        <v>196</v>
      </c>
      <c r="BC188" s="89" t="n">
        <f aca="false">AW188+AX188</f>
        <v>0</v>
      </c>
      <c r="BD188" s="89" t="n">
        <f aca="false">H188/(100-BE188)*100</f>
        <v>0</v>
      </c>
      <c r="BE188" s="89" t="n">
        <v>0</v>
      </c>
      <c r="BF188" s="89" t="n">
        <f aca="false">O188</f>
        <v>0</v>
      </c>
      <c r="BH188" s="89" t="n">
        <f aca="false">G188*AO188</f>
        <v>0</v>
      </c>
      <c r="BI188" s="89" t="n">
        <f aca="false">G188*AP188</f>
        <v>0</v>
      </c>
      <c r="BJ188" s="89" t="n">
        <f aca="false">G188*H188</f>
        <v>0</v>
      </c>
      <c r="BK188" s="89"/>
      <c r="BL188" s="89" t="n">
        <v>713</v>
      </c>
      <c r="BW188" s="89" t="str">
        <f aca="false">I188</f>
        <v>21</v>
      </c>
      <c r="BX188" s="10" t="s">
        <v>685</v>
      </c>
    </row>
    <row r="189" customFormat="false" ht="15" hidden="false" customHeight="true" outlineLevel="0" collapsed="false">
      <c r="A189" s="194" t="s">
        <v>686</v>
      </c>
      <c r="B189" s="194" t="s">
        <v>104</v>
      </c>
      <c r="C189" s="194" t="s">
        <v>687</v>
      </c>
      <c r="D189" s="195" t="s">
        <v>688</v>
      </c>
      <c r="E189" s="195"/>
      <c r="F189" s="194" t="s">
        <v>237</v>
      </c>
      <c r="G189" s="196" t="n">
        <f aca="false">'Stavební rozpočet'!G189</f>
        <v>552.825</v>
      </c>
      <c r="H189" s="197" t="n">
        <f aca="false">'Stavební rozpočet'!H189</f>
        <v>0</v>
      </c>
      <c r="I189" s="198" t="s">
        <v>192</v>
      </c>
      <c r="J189" s="197" t="n">
        <f aca="false">G189*AO189</f>
        <v>0</v>
      </c>
      <c r="K189" s="197" t="n">
        <f aca="false">G189*AP189</f>
        <v>0</v>
      </c>
      <c r="L189" s="197" t="n">
        <f aca="false">G189*H189</f>
        <v>0</v>
      </c>
      <c r="M189" s="197" t="n">
        <f aca="false">L189*(1+BW189/100)</f>
        <v>0</v>
      </c>
      <c r="N189" s="197" t="n">
        <f aca="false">'Stavební rozpočet'!N189</f>
        <v>0</v>
      </c>
      <c r="O189" s="197" t="n">
        <f aca="false">G189*N189</f>
        <v>0</v>
      </c>
      <c r="P189" s="198" t="s">
        <v>193</v>
      </c>
      <c r="Z189" s="89" t="n">
        <f aca="false">IF(AQ189="5",BJ189,0)</f>
        <v>0</v>
      </c>
      <c r="AB189" s="89" t="n">
        <f aca="false">IF(AQ189="1",BH189,0)</f>
        <v>0</v>
      </c>
      <c r="AC189" s="89" t="n">
        <f aca="false">IF(AQ189="1",BI189,0)</f>
        <v>0</v>
      </c>
      <c r="AD189" s="89" t="n">
        <f aca="false">IF(AQ189="7",BH189,0)</f>
        <v>0</v>
      </c>
      <c r="AE189" s="89" t="n">
        <f aca="false">IF(AQ189="7",BI189,0)</f>
        <v>0</v>
      </c>
      <c r="AF189" s="89" t="n">
        <f aca="false">IF(AQ189="2",BH189,0)</f>
        <v>0</v>
      </c>
      <c r="AG189" s="89" t="n">
        <f aca="false">IF(AQ189="2",BI189,0)</f>
        <v>0</v>
      </c>
      <c r="AH189" s="89" t="n">
        <f aca="false">IF(AQ189="0",BJ189,0)</f>
        <v>0</v>
      </c>
      <c r="AI189" s="170" t="s">
        <v>104</v>
      </c>
      <c r="AJ189" s="199" t="n">
        <f aca="false">IF(AN189=0,L189,0)</f>
        <v>0</v>
      </c>
      <c r="AK189" s="199" t="n">
        <f aca="false">IF(AN189=12,L189,0)</f>
        <v>0</v>
      </c>
      <c r="AL189" s="199" t="n">
        <f aca="false">IF(AN189=21,L189,0)</f>
        <v>0</v>
      </c>
      <c r="AN189" s="89" t="n">
        <v>21</v>
      </c>
      <c r="AO189" s="89" t="n">
        <f aca="false">H189*1</f>
        <v>0</v>
      </c>
      <c r="AP189" s="89" t="n">
        <f aca="false">H189*(1-1)</f>
        <v>0</v>
      </c>
      <c r="AQ189" s="200" t="s">
        <v>215</v>
      </c>
      <c r="AV189" s="89" t="n">
        <f aca="false">AW189+AX189</f>
        <v>0</v>
      </c>
      <c r="AW189" s="89" t="n">
        <f aca="false">G189*AO189</f>
        <v>0</v>
      </c>
      <c r="AX189" s="89" t="n">
        <f aca="false">G189*AP189</f>
        <v>0</v>
      </c>
      <c r="AY189" s="88" t="s">
        <v>673</v>
      </c>
      <c r="AZ189" s="88" t="s">
        <v>552</v>
      </c>
      <c r="BA189" s="170" t="s">
        <v>196</v>
      </c>
      <c r="BC189" s="89" t="n">
        <f aca="false">AW189+AX189</f>
        <v>0</v>
      </c>
      <c r="BD189" s="89" t="n">
        <f aca="false">H189/(100-BE189)*100</f>
        <v>0</v>
      </c>
      <c r="BE189" s="89" t="n">
        <v>0</v>
      </c>
      <c r="BF189" s="89" t="n">
        <f aca="false">O189</f>
        <v>0</v>
      </c>
      <c r="BH189" s="199" t="n">
        <f aca="false">G189*AO189</f>
        <v>0</v>
      </c>
      <c r="BI189" s="199" t="n">
        <f aca="false">G189*AP189</f>
        <v>0</v>
      </c>
      <c r="BJ189" s="199" t="n">
        <f aca="false">G189*H189</f>
        <v>0</v>
      </c>
      <c r="BK189" s="199"/>
      <c r="BL189" s="89" t="n">
        <v>713</v>
      </c>
      <c r="BW189" s="89" t="str">
        <f aca="false">I189</f>
        <v>21</v>
      </c>
      <c r="BX189" s="201" t="s">
        <v>688</v>
      </c>
    </row>
    <row r="190" customFormat="false" ht="15" hidden="false" customHeight="true" outlineLevel="0" collapsed="false">
      <c r="A190" s="189" t="s">
        <v>689</v>
      </c>
      <c r="B190" s="189" t="s">
        <v>104</v>
      </c>
      <c r="C190" s="189" t="s">
        <v>690</v>
      </c>
      <c r="D190" s="190" t="s">
        <v>691</v>
      </c>
      <c r="E190" s="190"/>
      <c r="F190" s="189" t="s">
        <v>252</v>
      </c>
      <c r="G190" s="191" t="n">
        <f aca="false">'Stavební rozpočet'!G190</f>
        <v>477.978</v>
      </c>
      <c r="H190" s="192" t="n">
        <f aca="false">'Stavební rozpočet'!H190</f>
        <v>0</v>
      </c>
      <c r="I190" s="193" t="s">
        <v>192</v>
      </c>
      <c r="J190" s="192" t="n">
        <f aca="false">G190*AO190</f>
        <v>0</v>
      </c>
      <c r="K190" s="192" t="n">
        <f aca="false">G190*AP190</f>
        <v>0</v>
      </c>
      <c r="L190" s="192" t="n">
        <f aca="false">G190*H190</f>
        <v>0</v>
      </c>
      <c r="M190" s="192" t="n">
        <f aca="false">L190*(1+BW190/100)</f>
        <v>0</v>
      </c>
      <c r="N190" s="192" t="n">
        <f aca="false">'Stavební rozpočet'!N190</f>
        <v>0</v>
      </c>
      <c r="O190" s="192" t="n">
        <f aca="false">G190*N190</f>
        <v>0</v>
      </c>
      <c r="P190" s="193" t="s">
        <v>193</v>
      </c>
      <c r="Z190" s="89" t="n">
        <f aca="false">IF(AQ190="5",BJ190,0)</f>
        <v>0</v>
      </c>
      <c r="AB190" s="89" t="n">
        <f aca="false">IF(AQ190="1",BH190,0)</f>
        <v>0</v>
      </c>
      <c r="AC190" s="89" t="n">
        <f aca="false">IF(AQ190="1",BI190,0)</f>
        <v>0</v>
      </c>
      <c r="AD190" s="89" t="n">
        <f aca="false">IF(AQ190="7",BH190,0)</f>
        <v>0</v>
      </c>
      <c r="AE190" s="89" t="n">
        <f aca="false">IF(AQ190="7",BI190,0)</f>
        <v>0</v>
      </c>
      <c r="AF190" s="89" t="n">
        <f aca="false">IF(AQ190="2",BH190,0)</f>
        <v>0</v>
      </c>
      <c r="AG190" s="89" t="n">
        <f aca="false">IF(AQ190="2",BI190,0)</f>
        <v>0</v>
      </c>
      <c r="AH190" s="89" t="n">
        <f aca="false">IF(AQ190="0",BJ190,0)</f>
        <v>0</v>
      </c>
      <c r="AI190" s="170" t="s">
        <v>104</v>
      </c>
      <c r="AJ190" s="89" t="n">
        <f aca="false">IF(AN190=0,L190,0)</f>
        <v>0</v>
      </c>
      <c r="AK190" s="89" t="n">
        <f aca="false">IF(AN190=12,L190,0)</f>
        <v>0</v>
      </c>
      <c r="AL190" s="89" t="n">
        <f aca="false">IF(AN190=21,L190,0)</f>
        <v>0</v>
      </c>
      <c r="AN190" s="89" t="n">
        <v>21</v>
      </c>
      <c r="AO190" s="89" t="n">
        <f aca="false">H190*0</f>
        <v>0</v>
      </c>
      <c r="AP190" s="89" t="n">
        <f aca="false">H190*(1-0)</f>
        <v>0</v>
      </c>
      <c r="AQ190" s="88" t="s">
        <v>215</v>
      </c>
      <c r="AV190" s="89" t="n">
        <f aca="false">AW190+AX190</f>
        <v>0</v>
      </c>
      <c r="AW190" s="89" t="n">
        <f aca="false">G190*AO190</f>
        <v>0</v>
      </c>
      <c r="AX190" s="89" t="n">
        <f aca="false">G190*AP190</f>
        <v>0</v>
      </c>
      <c r="AY190" s="88" t="s">
        <v>673</v>
      </c>
      <c r="AZ190" s="88" t="s">
        <v>552</v>
      </c>
      <c r="BA190" s="170" t="s">
        <v>196</v>
      </c>
      <c r="BC190" s="89" t="n">
        <f aca="false">AW190+AX190</f>
        <v>0</v>
      </c>
      <c r="BD190" s="89" t="n">
        <f aca="false">H190/(100-BE190)*100</f>
        <v>0</v>
      </c>
      <c r="BE190" s="89" t="n">
        <v>0</v>
      </c>
      <c r="BF190" s="89" t="n">
        <f aca="false">O190</f>
        <v>0</v>
      </c>
      <c r="BH190" s="89" t="n">
        <f aca="false">G190*AO190</f>
        <v>0</v>
      </c>
      <c r="BI190" s="89" t="n">
        <f aca="false">G190*AP190</f>
        <v>0</v>
      </c>
      <c r="BJ190" s="89" t="n">
        <f aca="false">G190*H190</f>
        <v>0</v>
      </c>
      <c r="BK190" s="89"/>
      <c r="BL190" s="89" t="n">
        <v>713</v>
      </c>
      <c r="BW190" s="89" t="str">
        <f aca="false">I190</f>
        <v>21</v>
      </c>
      <c r="BX190" s="10" t="s">
        <v>691</v>
      </c>
    </row>
    <row r="191" customFormat="false" ht="24.05" hidden="false" customHeight="true" outlineLevel="0" collapsed="false">
      <c r="A191" s="194" t="s">
        <v>692</v>
      </c>
      <c r="B191" s="194" t="s">
        <v>104</v>
      </c>
      <c r="C191" s="194" t="s">
        <v>693</v>
      </c>
      <c r="D191" s="195" t="s">
        <v>694</v>
      </c>
      <c r="E191" s="195"/>
      <c r="F191" s="194" t="s">
        <v>191</v>
      </c>
      <c r="G191" s="196" t="n">
        <f aca="false">'Stavební rozpočet'!G191</f>
        <v>50.188</v>
      </c>
      <c r="H191" s="197" t="n">
        <f aca="false">'Stavební rozpočet'!H191</f>
        <v>0</v>
      </c>
      <c r="I191" s="198" t="s">
        <v>192</v>
      </c>
      <c r="J191" s="197" t="n">
        <f aca="false">G191*AO191</f>
        <v>0</v>
      </c>
      <c r="K191" s="197" t="n">
        <f aca="false">G191*AP191</f>
        <v>0</v>
      </c>
      <c r="L191" s="197" t="n">
        <f aca="false">G191*H191</f>
        <v>0</v>
      </c>
      <c r="M191" s="197" t="n">
        <f aca="false">L191*(1+BW191/100)</f>
        <v>0</v>
      </c>
      <c r="N191" s="197" t="n">
        <f aca="false">'Stavební rozpočet'!N191</f>
        <v>0.025</v>
      </c>
      <c r="O191" s="197" t="n">
        <f aca="false">G191*N191</f>
        <v>1.2547</v>
      </c>
      <c r="P191" s="198" t="s">
        <v>193</v>
      </c>
      <c r="Z191" s="89" t="n">
        <f aca="false">IF(AQ191="5",BJ191,0)</f>
        <v>0</v>
      </c>
      <c r="AB191" s="89" t="n">
        <f aca="false">IF(AQ191="1",BH191,0)</f>
        <v>0</v>
      </c>
      <c r="AC191" s="89" t="n">
        <f aca="false">IF(AQ191="1",BI191,0)</f>
        <v>0</v>
      </c>
      <c r="AD191" s="89" t="n">
        <f aca="false">IF(AQ191="7",BH191,0)</f>
        <v>0</v>
      </c>
      <c r="AE191" s="89" t="n">
        <f aca="false">IF(AQ191="7",BI191,0)</f>
        <v>0</v>
      </c>
      <c r="AF191" s="89" t="n">
        <f aca="false">IF(AQ191="2",BH191,0)</f>
        <v>0</v>
      </c>
      <c r="AG191" s="89" t="n">
        <f aca="false">IF(AQ191="2",BI191,0)</f>
        <v>0</v>
      </c>
      <c r="AH191" s="89" t="n">
        <f aca="false">IF(AQ191="0",BJ191,0)</f>
        <v>0</v>
      </c>
      <c r="AI191" s="170" t="s">
        <v>104</v>
      </c>
      <c r="AJ191" s="199" t="n">
        <f aca="false">IF(AN191=0,L191,0)</f>
        <v>0</v>
      </c>
      <c r="AK191" s="199" t="n">
        <f aca="false">IF(AN191=12,L191,0)</f>
        <v>0</v>
      </c>
      <c r="AL191" s="199" t="n">
        <f aca="false">IF(AN191=21,L191,0)</f>
        <v>0</v>
      </c>
      <c r="AN191" s="89" t="n">
        <v>21</v>
      </c>
      <c r="AO191" s="89" t="n">
        <f aca="false">H191*1</f>
        <v>0</v>
      </c>
      <c r="AP191" s="89" t="n">
        <f aca="false">H191*(1-1)</f>
        <v>0</v>
      </c>
      <c r="AQ191" s="200" t="s">
        <v>215</v>
      </c>
      <c r="AV191" s="89" t="n">
        <f aca="false">AW191+AX191</f>
        <v>0</v>
      </c>
      <c r="AW191" s="89" t="n">
        <f aca="false">G191*AO191</f>
        <v>0</v>
      </c>
      <c r="AX191" s="89" t="n">
        <f aca="false">G191*AP191</f>
        <v>0</v>
      </c>
      <c r="AY191" s="88" t="s">
        <v>673</v>
      </c>
      <c r="AZ191" s="88" t="s">
        <v>552</v>
      </c>
      <c r="BA191" s="170" t="s">
        <v>196</v>
      </c>
      <c r="BC191" s="89" t="n">
        <f aca="false">AW191+AX191</f>
        <v>0</v>
      </c>
      <c r="BD191" s="89" t="n">
        <f aca="false">H191/(100-BE191)*100</f>
        <v>0</v>
      </c>
      <c r="BE191" s="89" t="n">
        <v>0</v>
      </c>
      <c r="BF191" s="89" t="n">
        <f aca="false">O191</f>
        <v>1.2547</v>
      </c>
      <c r="BH191" s="199" t="n">
        <f aca="false">G191*AO191</f>
        <v>0</v>
      </c>
      <c r="BI191" s="199" t="n">
        <f aca="false">G191*AP191</f>
        <v>0</v>
      </c>
      <c r="BJ191" s="199" t="n">
        <f aca="false">G191*H191</f>
        <v>0</v>
      </c>
      <c r="BK191" s="199"/>
      <c r="BL191" s="89" t="n">
        <v>713</v>
      </c>
      <c r="BW191" s="89" t="str">
        <f aca="false">I191</f>
        <v>21</v>
      </c>
      <c r="BX191" s="201" t="s">
        <v>694</v>
      </c>
    </row>
    <row r="192" customFormat="false" ht="24.05" hidden="false" customHeight="true" outlineLevel="0" collapsed="false">
      <c r="A192" s="189" t="s">
        <v>695</v>
      </c>
      <c r="B192" s="189" t="s">
        <v>104</v>
      </c>
      <c r="C192" s="189" t="s">
        <v>696</v>
      </c>
      <c r="D192" s="190" t="s">
        <v>697</v>
      </c>
      <c r="E192" s="190"/>
      <c r="F192" s="189" t="s">
        <v>252</v>
      </c>
      <c r="G192" s="191" t="n">
        <f aca="false">'Stavební rozpočet'!G192</f>
        <v>477.978</v>
      </c>
      <c r="H192" s="192" t="n">
        <f aca="false">'Stavební rozpočet'!H192</f>
        <v>0</v>
      </c>
      <c r="I192" s="193" t="s">
        <v>192</v>
      </c>
      <c r="J192" s="192" t="n">
        <f aca="false">G192*AO192</f>
        <v>0</v>
      </c>
      <c r="K192" s="192" t="n">
        <f aca="false">G192*AP192</f>
        <v>0</v>
      </c>
      <c r="L192" s="192" t="n">
        <f aca="false">G192*H192</f>
        <v>0</v>
      </c>
      <c r="M192" s="192" t="n">
        <f aca="false">L192*(1+BW192/100)</f>
        <v>0</v>
      </c>
      <c r="N192" s="192" t="n">
        <f aca="false">'Stavební rozpočet'!N192</f>
        <v>1E-005</v>
      </c>
      <c r="O192" s="192" t="n">
        <f aca="false">G192*N192</f>
        <v>0.00477978</v>
      </c>
      <c r="P192" s="193" t="s">
        <v>193</v>
      </c>
      <c r="Z192" s="89" t="n">
        <f aca="false">IF(AQ192="5",BJ192,0)</f>
        <v>0</v>
      </c>
      <c r="AB192" s="89" t="n">
        <f aca="false">IF(AQ192="1",BH192,0)</f>
        <v>0</v>
      </c>
      <c r="AC192" s="89" t="n">
        <f aca="false">IF(AQ192="1",BI192,0)</f>
        <v>0</v>
      </c>
      <c r="AD192" s="89" t="n">
        <f aca="false">IF(AQ192="7",BH192,0)</f>
        <v>0</v>
      </c>
      <c r="AE192" s="89" t="n">
        <f aca="false">IF(AQ192="7",BI192,0)</f>
        <v>0</v>
      </c>
      <c r="AF192" s="89" t="n">
        <f aca="false">IF(AQ192="2",BH192,0)</f>
        <v>0</v>
      </c>
      <c r="AG192" s="89" t="n">
        <f aca="false">IF(AQ192="2",BI192,0)</f>
        <v>0</v>
      </c>
      <c r="AH192" s="89" t="n">
        <f aca="false">IF(AQ192="0",BJ192,0)</f>
        <v>0</v>
      </c>
      <c r="AI192" s="170" t="s">
        <v>104</v>
      </c>
      <c r="AJ192" s="89" t="n">
        <f aca="false">IF(AN192=0,L192,0)</f>
        <v>0</v>
      </c>
      <c r="AK192" s="89" t="n">
        <f aca="false">IF(AN192=12,L192,0)</f>
        <v>0</v>
      </c>
      <c r="AL192" s="89" t="n">
        <f aca="false">IF(AN192=21,L192,0)</f>
        <v>0</v>
      </c>
      <c r="AN192" s="89" t="n">
        <v>21</v>
      </c>
      <c r="AO192" s="89" t="n">
        <f aca="false">H192*0.192342599</f>
        <v>0</v>
      </c>
      <c r="AP192" s="89" t="n">
        <f aca="false">H192*(1-0.192342599)</f>
        <v>0</v>
      </c>
      <c r="AQ192" s="88" t="s">
        <v>215</v>
      </c>
      <c r="AV192" s="89" t="n">
        <f aca="false">AW192+AX192</f>
        <v>0</v>
      </c>
      <c r="AW192" s="89" t="n">
        <f aca="false">G192*AO192</f>
        <v>0</v>
      </c>
      <c r="AX192" s="89" t="n">
        <f aca="false">G192*AP192</f>
        <v>0</v>
      </c>
      <c r="AY192" s="88" t="s">
        <v>673</v>
      </c>
      <c r="AZ192" s="88" t="s">
        <v>552</v>
      </c>
      <c r="BA192" s="170" t="s">
        <v>196</v>
      </c>
      <c r="BC192" s="89" t="n">
        <f aca="false">AW192+AX192</f>
        <v>0</v>
      </c>
      <c r="BD192" s="89" t="n">
        <f aca="false">H192/(100-BE192)*100</f>
        <v>0</v>
      </c>
      <c r="BE192" s="89" t="n">
        <v>0</v>
      </c>
      <c r="BF192" s="89" t="n">
        <f aca="false">O192</f>
        <v>0.00477978</v>
      </c>
      <c r="BH192" s="89" t="n">
        <f aca="false">G192*AO192</f>
        <v>0</v>
      </c>
      <c r="BI192" s="89" t="n">
        <f aca="false">G192*AP192</f>
        <v>0</v>
      </c>
      <c r="BJ192" s="89" t="n">
        <f aca="false">G192*H192</f>
        <v>0</v>
      </c>
      <c r="BK192" s="89"/>
      <c r="BL192" s="89" t="n">
        <v>713</v>
      </c>
      <c r="BW192" s="89" t="str">
        <f aca="false">I192</f>
        <v>21</v>
      </c>
      <c r="BX192" s="10" t="s">
        <v>697</v>
      </c>
    </row>
    <row r="193" customFormat="false" ht="35.5" hidden="false" customHeight="true" outlineLevel="0" collapsed="false">
      <c r="A193" s="189" t="s">
        <v>698</v>
      </c>
      <c r="B193" s="189" t="s">
        <v>104</v>
      </c>
      <c r="C193" s="189" t="s">
        <v>699</v>
      </c>
      <c r="D193" s="190" t="s">
        <v>700</v>
      </c>
      <c r="E193" s="190"/>
      <c r="F193" s="189" t="s">
        <v>252</v>
      </c>
      <c r="G193" s="191" t="n">
        <f aca="false">'Stavební rozpočet'!G193</f>
        <v>22.613</v>
      </c>
      <c r="H193" s="192" t="n">
        <f aca="false">'Stavební rozpočet'!H193</f>
        <v>0</v>
      </c>
      <c r="I193" s="193" t="s">
        <v>192</v>
      </c>
      <c r="J193" s="192" t="n">
        <f aca="false">G193*AO193</f>
        <v>0</v>
      </c>
      <c r="K193" s="192" t="n">
        <f aca="false">G193*AP193</f>
        <v>0</v>
      </c>
      <c r="L193" s="192" t="n">
        <f aca="false">G193*H193</f>
        <v>0</v>
      </c>
      <c r="M193" s="192" t="n">
        <f aca="false">L193*(1+BW193/100)</f>
        <v>0</v>
      </c>
      <c r="N193" s="192" t="n">
        <f aca="false">'Stavební rozpočet'!N193</f>
        <v>0</v>
      </c>
      <c r="O193" s="192" t="n">
        <f aca="false">G193*N193</f>
        <v>0</v>
      </c>
      <c r="P193" s="193" t="s">
        <v>193</v>
      </c>
      <c r="Z193" s="89" t="n">
        <f aca="false">IF(AQ193="5",BJ193,0)</f>
        <v>0</v>
      </c>
      <c r="AB193" s="89" t="n">
        <f aca="false">IF(AQ193="1",BH193,0)</f>
        <v>0</v>
      </c>
      <c r="AC193" s="89" t="n">
        <f aca="false">IF(AQ193="1",BI193,0)</f>
        <v>0</v>
      </c>
      <c r="AD193" s="89" t="n">
        <f aca="false">IF(AQ193="7",BH193,0)</f>
        <v>0</v>
      </c>
      <c r="AE193" s="89" t="n">
        <f aca="false">IF(AQ193="7",BI193,0)</f>
        <v>0</v>
      </c>
      <c r="AF193" s="89" t="n">
        <f aca="false">IF(AQ193="2",BH193,0)</f>
        <v>0</v>
      </c>
      <c r="AG193" s="89" t="n">
        <f aca="false">IF(AQ193="2",BI193,0)</f>
        <v>0</v>
      </c>
      <c r="AH193" s="89" t="n">
        <f aca="false">IF(AQ193="0",BJ193,0)</f>
        <v>0</v>
      </c>
      <c r="AI193" s="170" t="s">
        <v>104</v>
      </c>
      <c r="AJ193" s="89" t="n">
        <f aca="false">IF(AN193=0,L193,0)</f>
        <v>0</v>
      </c>
      <c r="AK193" s="89" t="n">
        <f aca="false">IF(AN193=12,L193,0)</f>
        <v>0</v>
      </c>
      <c r="AL193" s="89" t="n">
        <f aca="false">IF(AN193=21,L193,0)</f>
        <v>0</v>
      </c>
      <c r="AN193" s="89" t="n">
        <v>21</v>
      </c>
      <c r="AO193" s="89" t="n">
        <f aca="false">H193*0.391975583</f>
        <v>0</v>
      </c>
      <c r="AP193" s="89" t="n">
        <f aca="false">H193*(1-0.391975583)</f>
        <v>0</v>
      </c>
      <c r="AQ193" s="88" t="s">
        <v>215</v>
      </c>
      <c r="AV193" s="89" t="n">
        <f aca="false">AW193+AX193</f>
        <v>0</v>
      </c>
      <c r="AW193" s="89" t="n">
        <f aca="false">G193*AO193</f>
        <v>0</v>
      </c>
      <c r="AX193" s="89" t="n">
        <f aca="false">G193*AP193</f>
        <v>0</v>
      </c>
      <c r="AY193" s="88" t="s">
        <v>673</v>
      </c>
      <c r="AZ193" s="88" t="s">
        <v>552</v>
      </c>
      <c r="BA193" s="170" t="s">
        <v>196</v>
      </c>
      <c r="BC193" s="89" t="n">
        <f aca="false">AW193+AX193</f>
        <v>0</v>
      </c>
      <c r="BD193" s="89" t="n">
        <f aca="false">H193/(100-BE193)*100</f>
        <v>0</v>
      </c>
      <c r="BE193" s="89" t="n">
        <v>0</v>
      </c>
      <c r="BF193" s="89" t="n">
        <f aca="false">O193</f>
        <v>0</v>
      </c>
      <c r="BH193" s="89" t="n">
        <f aca="false">G193*AO193</f>
        <v>0</v>
      </c>
      <c r="BI193" s="89" t="n">
        <f aca="false">G193*AP193</f>
        <v>0</v>
      </c>
      <c r="BJ193" s="89" t="n">
        <f aca="false">G193*H193</f>
        <v>0</v>
      </c>
      <c r="BK193" s="89"/>
      <c r="BL193" s="89" t="n">
        <v>713</v>
      </c>
      <c r="BW193" s="89" t="str">
        <f aca="false">I193</f>
        <v>21</v>
      </c>
      <c r="BX193" s="10" t="s">
        <v>700</v>
      </c>
    </row>
    <row r="194" customFormat="false" ht="15" hidden="false" customHeight="true" outlineLevel="0" collapsed="false">
      <c r="A194" s="194" t="s">
        <v>701</v>
      </c>
      <c r="B194" s="194" t="s">
        <v>104</v>
      </c>
      <c r="C194" s="194" t="s">
        <v>675</v>
      </c>
      <c r="D194" s="195" t="s">
        <v>676</v>
      </c>
      <c r="E194" s="195"/>
      <c r="F194" s="194" t="s">
        <v>252</v>
      </c>
      <c r="G194" s="196" t="n">
        <f aca="false">'Stavební rozpočet'!G194</f>
        <v>24.874</v>
      </c>
      <c r="H194" s="197" t="n">
        <f aca="false">'Stavební rozpočet'!H194</f>
        <v>0</v>
      </c>
      <c r="I194" s="198" t="s">
        <v>192</v>
      </c>
      <c r="J194" s="197" t="n">
        <f aca="false">G194*AO194</f>
        <v>0</v>
      </c>
      <c r="K194" s="197" t="n">
        <f aca="false">G194*AP194</f>
        <v>0</v>
      </c>
      <c r="L194" s="197" t="n">
        <f aca="false">G194*H194</f>
        <v>0</v>
      </c>
      <c r="M194" s="197" t="n">
        <f aca="false">L194*(1+BW194/100)</f>
        <v>0</v>
      </c>
      <c r="N194" s="197" t="n">
        <f aca="false">'Stavební rozpočet'!N194</f>
        <v>0.00113</v>
      </c>
      <c r="O194" s="197" t="n">
        <f aca="false">G194*N194</f>
        <v>0.02810762</v>
      </c>
      <c r="P194" s="198" t="s">
        <v>193</v>
      </c>
      <c r="Z194" s="89" t="n">
        <f aca="false">IF(AQ194="5",BJ194,0)</f>
        <v>0</v>
      </c>
      <c r="AB194" s="89" t="n">
        <f aca="false">IF(AQ194="1",BH194,0)</f>
        <v>0</v>
      </c>
      <c r="AC194" s="89" t="n">
        <f aca="false">IF(AQ194="1",BI194,0)</f>
        <v>0</v>
      </c>
      <c r="AD194" s="89" t="n">
        <f aca="false">IF(AQ194="7",BH194,0)</f>
        <v>0</v>
      </c>
      <c r="AE194" s="89" t="n">
        <f aca="false">IF(AQ194="7",BI194,0)</f>
        <v>0</v>
      </c>
      <c r="AF194" s="89" t="n">
        <f aca="false">IF(AQ194="2",BH194,0)</f>
        <v>0</v>
      </c>
      <c r="AG194" s="89" t="n">
        <f aca="false">IF(AQ194="2",BI194,0)</f>
        <v>0</v>
      </c>
      <c r="AH194" s="89" t="n">
        <f aca="false">IF(AQ194="0",BJ194,0)</f>
        <v>0</v>
      </c>
      <c r="AI194" s="170" t="s">
        <v>104</v>
      </c>
      <c r="AJ194" s="199" t="n">
        <f aca="false">IF(AN194=0,L194,0)</f>
        <v>0</v>
      </c>
      <c r="AK194" s="199" t="n">
        <f aca="false">IF(AN194=12,L194,0)</f>
        <v>0</v>
      </c>
      <c r="AL194" s="199" t="n">
        <f aca="false">IF(AN194=21,L194,0)</f>
        <v>0</v>
      </c>
      <c r="AN194" s="89" t="n">
        <v>21</v>
      </c>
      <c r="AO194" s="89" t="n">
        <f aca="false">H194*1</f>
        <v>0</v>
      </c>
      <c r="AP194" s="89" t="n">
        <f aca="false">H194*(1-1)</f>
        <v>0</v>
      </c>
      <c r="AQ194" s="200" t="s">
        <v>215</v>
      </c>
      <c r="AV194" s="89" t="n">
        <f aca="false">AW194+AX194</f>
        <v>0</v>
      </c>
      <c r="AW194" s="89" t="n">
        <f aca="false">G194*AO194</f>
        <v>0</v>
      </c>
      <c r="AX194" s="89" t="n">
        <f aca="false">G194*AP194</f>
        <v>0</v>
      </c>
      <c r="AY194" s="88" t="s">
        <v>673</v>
      </c>
      <c r="AZ194" s="88" t="s">
        <v>552</v>
      </c>
      <c r="BA194" s="170" t="s">
        <v>196</v>
      </c>
      <c r="BC194" s="89" t="n">
        <f aca="false">AW194+AX194</f>
        <v>0</v>
      </c>
      <c r="BD194" s="89" t="n">
        <f aca="false">H194/(100-BE194)*100</f>
        <v>0</v>
      </c>
      <c r="BE194" s="89" t="n">
        <v>0</v>
      </c>
      <c r="BF194" s="89" t="n">
        <f aca="false">O194</f>
        <v>0.02810762</v>
      </c>
      <c r="BH194" s="199" t="n">
        <f aca="false">G194*AO194</f>
        <v>0</v>
      </c>
      <c r="BI194" s="199" t="n">
        <f aca="false">G194*AP194</f>
        <v>0</v>
      </c>
      <c r="BJ194" s="199" t="n">
        <f aca="false">G194*H194</f>
        <v>0</v>
      </c>
      <c r="BK194" s="199"/>
      <c r="BL194" s="89" t="n">
        <v>713</v>
      </c>
      <c r="BW194" s="89" t="str">
        <f aca="false">I194</f>
        <v>21</v>
      </c>
      <c r="BX194" s="201" t="s">
        <v>676</v>
      </c>
    </row>
    <row r="195" customFormat="false" ht="24.05" hidden="false" customHeight="true" outlineLevel="0" collapsed="false">
      <c r="A195" s="189" t="s">
        <v>702</v>
      </c>
      <c r="B195" s="189" t="s">
        <v>104</v>
      </c>
      <c r="C195" s="189" t="s">
        <v>703</v>
      </c>
      <c r="D195" s="190" t="s">
        <v>704</v>
      </c>
      <c r="E195" s="190"/>
      <c r="F195" s="189" t="s">
        <v>252</v>
      </c>
      <c r="G195" s="191" t="n">
        <f aca="false">'Stavební rozpočet'!G195</f>
        <v>29.784</v>
      </c>
      <c r="H195" s="192" t="n">
        <f aca="false">'Stavební rozpočet'!H195</f>
        <v>0</v>
      </c>
      <c r="I195" s="193" t="s">
        <v>192</v>
      </c>
      <c r="J195" s="192" t="n">
        <f aca="false">G195*AO195</f>
        <v>0</v>
      </c>
      <c r="K195" s="192" t="n">
        <f aca="false">G195*AP195</f>
        <v>0</v>
      </c>
      <c r="L195" s="192" t="n">
        <f aca="false">G195*H195</f>
        <v>0</v>
      </c>
      <c r="M195" s="192" t="n">
        <f aca="false">L195*(1+BW195/100)</f>
        <v>0</v>
      </c>
      <c r="N195" s="192" t="n">
        <f aca="false">'Stavební rozpočet'!N195</f>
        <v>0.00017</v>
      </c>
      <c r="O195" s="192" t="n">
        <f aca="false">G195*N195</f>
        <v>0.00506328</v>
      </c>
      <c r="P195" s="193" t="s">
        <v>193</v>
      </c>
      <c r="Z195" s="89" t="n">
        <f aca="false">IF(AQ195="5",BJ195,0)</f>
        <v>0</v>
      </c>
      <c r="AB195" s="89" t="n">
        <f aca="false">IF(AQ195="1",BH195,0)</f>
        <v>0</v>
      </c>
      <c r="AC195" s="89" t="n">
        <f aca="false">IF(AQ195="1",BI195,0)</f>
        <v>0</v>
      </c>
      <c r="AD195" s="89" t="n">
        <f aca="false">IF(AQ195="7",BH195,0)</f>
        <v>0</v>
      </c>
      <c r="AE195" s="89" t="n">
        <f aca="false">IF(AQ195="7",BI195,0)</f>
        <v>0</v>
      </c>
      <c r="AF195" s="89" t="n">
        <f aca="false">IF(AQ195="2",BH195,0)</f>
        <v>0</v>
      </c>
      <c r="AG195" s="89" t="n">
        <f aca="false">IF(AQ195="2",BI195,0)</f>
        <v>0</v>
      </c>
      <c r="AH195" s="89" t="n">
        <f aca="false">IF(AQ195="0",BJ195,0)</f>
        <v>0</v>
      </c>
      <c r="AI195" s="170" t="s">
        <v>104</v>
      </c>
      <c r="AJ195" s="89" t="n">
        <f aca="false">IF(AN195=0,L195,0)</f>
        <v>0</v>
      </c>
      <c r="AK195" s="89" t="n">
        <f aca="false">IF(AN195=12,L195,0)</f>
        <v>0</v>
      </c>
      <c r="AL195" s="89" t="n">
        <f aca="false">IF(AN195=21,L195,0)</f>
        <v>0</v>
      </c>
      <c r="AN195" s="89" t="n">
        <v>21</v>
      </c>
      <c r="AO195" s="89" t="n">
        <f aca="false">H195*0.323045799</f>
        <v>0</v>
      </c>
      <c r="AP195" s="89" t="n">
        <f aca="false">H195*(1-0.323045799)</f>
        <v>0</v>
      </c>
      <c r="AQ195" s="88" t="s">
        <v>215</v>
      </c>
      <c r="AV195" s="89" t="n">
        <f aca="false">AW195+AX195</f>
        <v>0</v>
      </c>
      <c r="AW195" s="89" t="n">
        <f aca="false">G195*AO195</f>
        <v>0</v>
      </c>
      <c r="AX195" s="89" t="n">
        <f aca="false">G195*AP195</f>
        <v>0</v>
      </c>
      <c r="AY195" s="88" t="s">
        <v>673</v>
      </c>
      <c r="AZ195" s="88" t="s">
        <v>552</v>
      </c>
      <c r="BA195" s="170" t="s">
        <v>196</v>
      </c>
      <c r="BC195" s="89" t="n">
        <f aca="false">AW195+AX195</f>
        <v>0</v>
      </c>
      <c r="BD195" s="89" t="n">
        <f aca="false">H195/(100-BE195)*100</f>
        <v>0</v>
      </c>
      <c r="BE195" s="89" t="n">
        <v>0</v>
      </c>
      <c r="BF195" s="89" t="n">
        <f aca="false">O195</f>
        <v>0.00506328</v>
      </c>
      <c r="BH195" s="89" t="n">
        <f aca="false">G195*AO195</f>
        <v>0</v>
      </c>
      <c r="BI195" s="89" t="n">
        <f aca="false">G195*AP195</f>
        <v>0</v>
      </c>
      <c r="BJ195" s="89" t="n">
        <f aca="false">G195*H195</f>
        <v>0</v>
      </c>
      <c r="BK195" s="89"/>
      <c r="BL195" s="89" t="n">
        <v>713</v>
      </c>
      <c r="BW195" s="89" t="str">
        <f aca="false">I195</f>
        <v>21</v>
      </c>
      <c r="BX195" s="10" t="s">
        <v>704</v>
      </c>
    </row>
    <row r="196" customFormat="false" ht="24.05" hidden="false" customHeight="true" outlineLevel="0" collapsed="false">
      <c r="A196" s="189" t="s">
        <v>705</v>
      </c>
      <c r="B196" s="189" t="s">
        <v>104</v>
      </c>
      <c r="C196" s="189" t="s">
        <v>706</v>
      </c>
      <c r="D196" s="190" t="s">
        <v>707</v>
      </c>
      <c r="E196" s="190"/>
      <c r="F196" s="189" t="s">
        <v>252</v>
      </c>
      <c r="G196" s="191" t="n">
        <f aca="false">'Stavební rozpočet'!G196</f>
        <v>29.784</v>
      </c>
      <c r="H196" s="192" t="n">
        <f aca="false">'Stavební rozpočet'!H196</f>
        <v>0</v>
      </c>
      <c r="I196" s="193" t="s">
        <v>192</v>
      </c>
      <c r="J196" s="192" t="n">
        <f aca="false">G196*AO196</f>
        <v>0</v>
      </c>
      <c r="K196" s="192" t="n">
        <f aca="false">G196*AP196</f>
        <v>0</v>
      </c>
      <c r="L196" s="192" t="n">
        <f aca="false">G196*H196</f>
        <v>0</v>
      </c>
      <c r="M196" s="192" t="n">
        <f aca="false">L196*(1+BW196/100)</f>
        <v>0</v>
      </c>
      <c r="N196" s="192" t="n">
        <f aca="false">'Stavební rozpočet'!N196</f>
        <v>0.00017</v>
      </c>
      <c r="O196" s="192" t="n">
        <f aca="false">G196*N196</f>
        <v>0.00506328</v>
      </c>
      <c r="P196" s="193" t="s">
        <v>193</v>
      </c>
      <c r="Z196" s="89" t="n">
        <f aca="false">IF(AQ196="5",BJ196,0)</f>
        <v>0</v>
      </c>
      <c r="AB196" s="89" t="n">
        <f aca="false">IF(AQ196="1",BH196,0)</f>
        <v>0</v>
      </c>
      <c r="AC196" s="89" t="n">
        <f aca="false">IF(AQ196="1",BI196,0)</f>
        <v>0</v>
      </c>
      <c r="AD196" s="89" t="n">
        <f aca="false">IF(AQ196="7",BH196,0)</f>
        <v>0</v>
      </c>
      <c r="AE196" s="89" t="n">
        <f aca="false">IF(AQ196="7",BI196,0)</f>
        <v>0</v>
      </c>
      <c r="AF196" s="89" t="n">
        <f aca="false">IF(AQ196="2",BH196,0)</f>
        <v>0</v>
      </c>
      <c r="AG196" s="89" t="n">
        <f aca="false">IF(AQ196="2",BI196,0)</f>
        <v>0</v>
      </c>
      <c r="AH196" s="89" t="n">
        <f aca="false">IF(AQ196="0",BJ196,0)</f>
        <v>0</v>
      </c>
      <c r="AI196" s="170" t="s">
        <v>104</v>
      </c>
      <c r="AJ196" s="89" t="n">
        <f aca="false">IF(AN196=0,L196,0)</f>
        <v>0</v>
      </c>
      <c r="AK196" s="89" t="n">
        <f aca="false">IF(AN196=12,L196,0)</f>
        <v>0</v>
      </c>
      <c r="AL196" s="89" t="n">
        <f aca="false">IF(AN196=21,L196,0)</f>
        <v>0</v>
      </c>
      <c r="AN196" s="89" t="n">
        <v>21</v>
      </c>
      <c r="AO196" s="89" t="n">
        <f aca="false">H196*0.296301787</f>
        <v>0</v>
      </c>
      <c r="AP196" s="89" t="n">
        <f aca="false">H196*(1-0.296301787)</f>
        <v>0</v>
      </c>
      <c r="AQ196" s="88" t="s">
        <v>215</v>
      </c>
      <c r="AV196" s="89" t="n">
        <f aca="false">AW196+AX196</f>
        <v>0</v>
      </c>
      <c r="AW196" s="89" t="n">
        <f aca="false">G196*AO196</f>
        <v>0</v>
      </c>
      <c r="AX196" s="89" t="n">
        <f aca="false">G196*AP196</f>
        <v>0</v>
      </c>
      <c r="AY196" s="88" t="s">
        <v>673</v>
      </c>
      <c r="AZ196" s="88" t="s">
        <v>552</v>
      </c>
      <c r="BA196" s="170" t="s">
        <v>196</v>
      </c>
      <c r="BC196" s="89" t="n">
        <f aca="false">AW196+AX196</f>
        <v>0</v>
      </c>
      <c r="BD196" s="89" t="n">
        <f aca="false">H196/(100-BE196)*100</f>
        <v>0</v>
      </c>
      <c r="BE196" s="89" t="n">
        <v>0</v>
      </c>
      <c r="BF196" s="89" t="n">
        <f aca="false">O196</f>
        <v>0.00506328</v>
      </c>
      <c r="BH196" s="89" t="n">
        <f aca="false">G196*AO196</f>
        <v>0</v>
      </c>
      <c r="BI196" s="89" t="n">
        <f aca="false">G196*AP196</f>
        <v>0</v>
      </c>
      <c r="BJ196" s="89" t="n">
        <f aca="false">G196*H196</f>
        <v>0</v>
      </c>
      <c r="BK196" s="89"/>
      <c r="BL196" s="89" t="n">
        <v>713</v>
      </c>
      <c r="BW196" s="89" t="str">
        <f aca="false">I196</f>
        <v>21</v>
      </c>
      <c r="BX196" s="10" t="s">
        <v>707</v>
      </c>
    </row>
    <row r="197" customFormat="false" ht="15" hidden="false" customHeight="true" outlineLevel="0" collapsed="false">
      <c r="A197" s="194" t="s">
        <v>708</v>
      </c>
      <c r="B197" s="194" t="s">
        <v>104</v>
      </c>
      <c r="C197" s="194" t="s">
        <v>709</v>
      </c>
      <c r="D197" s="195" t="s">
        <v>710</v>
      </c>
      <c r="E197" s="195"/>
      <c r="F197" s="194" t="s">
        <v>191</v>
      </c>
      <c r="G197" s="196" t="n">
        <f aca="false">'Stavební rozpočet'!G197</f>
        <v>6.88</v>
      </c>
      <c r="H197" s="197" t="n">
        <f aca="false">'Stavební rozpočet'!H197</f>
        <v>0</v>
      </c>
      <c r="I197" s="198" t="s">
        <v>192</v>
      </c>
      <c r="J197" s="197" t="n">
        <f aca="false">G197*AO197</f>
        <v>0</v>
      </c>
      <c r="K197" s="197" t="n">
        <f aca="false">G197*AP197</f>
        <v>0</v>
      </c>
      <c r="L197" s="197" t="n">
        <f aca="false">G197*H197</f>
        <v>0</v>
      </c>
      <c r="M197" s="197" t="n">
        <f aca="false">L197*(1+BW197/100)</f>
        <v>0</v>
      </c>
      <c r="N197" s="197" t="n">
        <f aca="false">'Stavební rozpočet'!N197</f>
        <v>0.035</v>
      </c>
      <c r="O197" s="197" t="n">
        <f aca="false">G197*N197</f>
        <v>0.2408</v>
      </c>
      <c r="P197" s="198" t="s">
        <v>193</v>
      </c>
      <c r="Z197" s="89" t="n">
        <f aca="false">IF(AQ197="5",BJ197,0)</f>
        <v>0</v>
      </c>
      <c r="AB197" s="89" t="n">
        <f aca="false">IF(AQ197="1",BH197,0)</f>
        <v>0</v>
      </c>
      <c r="AC197" s="89" t="n">
        <f aca="false">IF(AQ197="1",BI197,0)</f>
        <v>0</v>
      </c>
      <c r="AD197" s="89" t="n">
        <f aca="false">IF(AQ197="7",BH197,0)</f>
        <v>0</v>
      </c>
      <c r="AE197" s="89" t="n">
        <f aca="false">IF(AQ197="7",BI197,0)</f>
        <v>0</v>
      </c>
      <c r="AF197" s="89" t="n">
        <f aca="false">IF(AQ197="2",BH197,0)</f>
        <v>0</v>
      </c>
      <c r="AG197" s="89" t="n">
        <f aca="false">IF(AQ197="2",BI197,0)</f>
        <v>0</v>
      </c>
      <c r="AH197" s="89" t="n">
        <f aca="false">IF(AQ197="0",BJ197,0)</f>
        <v>0</v>
      </c>
      <c r="AI197" s="170" t="s">
        <v>104</v>
      </c>
      <c r="AJ197" s="199" t="n">
        <f aca="false">IF(AN197=0,L197,0)</f>
        <v>0</v>
      </c>
      <c r="AK197" s="199" t="n">
        <f aca="false">IF(AN197=12,L197,0)</f>
        <v>0</v>
      </c>
      <c r="AL197" s="199" t="n">
        <f aca="false">IF(AN197=21,L197,0)</f>
        <v>0</v>
      </c>
      <c r="AN197" s="89" t="n">
        <v>21</v>
      </c>
      <c r="AO197" s="89" t="n">
        <f aca="false">H197*1</f>
        <v>0</v>
      </c>
      <c r="AP197" s="89" t="n">
        <f aca="false">H197*(1-1)</f>
        <v>0</v>
      </c>
      <c r="AQ197" s="200" t="s">
        <v>215</v>
      </c>
      <c r="AV197" s="89" t="n">
        <f aca="false">AW197+AX197</f>
        <v>0</v>
      </c>
      <c r="AW197" s="89" t="n">
        <f aca="false">G197*AO197</f>
        <v>0</v>
      </c>
      <c r="AX197" s="89" t="n">
        <f aca="false">G197*AP197</f>
        <v>0</v>
      </c>
      <c r="AY197" s="88" t="s">
        <v>673</v>
      </c>
      <c r="AZ197" s="88" t="s">
        <v>552</v>
      </c>
      <c r="BA197" s="170" t="s">
        <v>196</v>
      </c>
      <c r="BC197" s="89" t="n">
        <f aca="false">AW197+AX197</f>
        <v>0</v>
      </c>
      <c r="BD197" s="89" t="n">
        <f aca="false">H197/(100-BE197)*100</f>
        <v>0</v>
      </c>
      <c r="BE197" s="89" t="n">
        <v>0</v>
      </c>
      <c r="BF197" s="89" t="n">
        <f aca="false">O197</f>
        <v>0.2408</v>
      </c>
      <c r="BH197" s="199" t="n">
        <f aca="false">G197*AO197</f>
        <v>0</v>
      </c>
      <c r="BI197" s="199" t="n">
        <f aca="false">G197*AP197</f>
        <v>0</v>
      </c>
      <c r="BJ197" s="199" t="n">
        <f aca="false">G197*H197</f>
        <v>0</v>
      </c>
      <c r="BK197" s="199"/>
      <c r="BL197" s="89" t="n">
        <v>713</v>
      </c>
      <c r="BW197" s="89" t="str">
        <f aca="false">I197</f>
        <v>21</v>
      </c>
      <c r="BX197" s="201" t="s">
        <v>710</v>
      </c>
    </row>
    <row r="198" customFormat="false" ht="15" hidden="false" customHeight="true" outlineLevel="0" collapsed="false">
      <c r="A198" s="189" t="s">
        <v>711</v>
      </c>
      <c r="B198" s="189" t="s">
        <v>104</v>
      </c>
      <c r="C198" s="189" t="s">
        <v>712</v>
      </c>
      <c r="D198" s="190" t="s">
        <v>713</v>
      </c>
      <c r="E198" s="190"/>
      <c r="F198" s="189" t="s">
        <v>260</v>
      </c>
      <c r="G198" s="191" t="n">
        <f aca="false">'Stavební rozpočet'!G198</f>
        <v>1.843</v>
      </c>
      <c r="H198" s="192" t="n">
        <f aca="false">'Stavební rozpočet'!H198</f>
        <v>0</v>
      </c>
      <c r="I198" s="193" t="s">
        <v>192</v>
      </c>
      <c r="J198" s="192" t="n">
        <f aca="false">G198*AO198</f>
        <v>0</v>
      </c>
      <c r="K198" s="192" t="n">
        <f aca="false">G198*AP198</f>
        <v>0</v>
      </c>
      <c r="L198" s="192" t="n">
        <f aca="false">G198*H198</f>
        <v>0</v>
      </c>
      <c r="M198" s="192" t="n">
        <f aca="false">L198*(1+BW198/100)</f>
        <v>0</v>
      </c>
      <c r="N198" s="192" t="n">
        <f aca="false">'Stavební rozpočet'!N198</f>
        <v>0</v>
      </c>
      <c r="O198" s="192" t="n">
        <f aca="false">G198*N198</f>
        <v>0</v>
      </c>
      <c r="P198" s="193" t="s">
        <v>193</v>
      </c>
      <c r="Z198" s="89" t="n">
        <f aca="false">IF(AQ198="5",BJ198,0)</f>
        <v>0</v>
      </c>
      <c r="AB198" s="89" t="n">
        <f aca="false">IF(AQ198="1",BH198,0)</f>
        <v>0</v>
      </c>
      <c r="AC198" s="89" t="n">
        <f aca="false">IF(AQ198="1",BI198,0)</f>
        <v>0</v>
      </c>
      <c r="AD198" s="89" t="n">
        <f aca="false">IF(AQ198="7",BH198,0)</f>
        <v>0</v>
      </c>
      <c r="AE198" s="89" t="n">
        <f aca="false">IF(AQ198="7",BI198,0)</f>
        <v>0</v>
      </c>
      <c r="AF198" s="89" t="n">
        <f aca="false">IF(AQ198="2",BH198,0)</f>
        <v>0</v>
      </c>
      <c r="AG198" s="89" t="n">
        <f aca="false">IF(AQ198="2",BI198,0)</f>
        <v>0</v>
      </c>
      <c r="AH198" s="89" t="n">
        <f aca="false">IF(AQ198="0",BJ198,0)</f>
        <v>0</v>
      </c>
      <c r="AI198" s="170" t="s">
        <v>104</v>
      </c>
      <c r="AJ198" s="89" t="n">
        <f aca="false">IF(AN198=0,L198,0)</f>
        <v>0</v>
      </c>
      <c r="AK198" s="89" t="n">
        <f aca="false">IF(AN198=12,L198,0)</f>
        <v>0</v>
      </c>
      <c r="AL198" s="89" t="n">
        <f aca="false">IF(AN198=21,L198,0)</f>
        <v>0</v>
      </c>
      <c r="AN198" s="89" t="n">
        <v>21</v>
      </c>
      <c r="AO198" s="89" t="n">
        <f aca="false">H198*0</f>
        <v>0</v>
      </c>
      <c r="AP198" s="89" t="n">
        <f aca="false">H198*(1-0)</f>
        <v>0</v>
      </c>
      <c r="AQ198" s="88" t="s">
        <v>209</v>
      </c>
      <c r="AV198" s="89" t="n">
        <f aca="false">AW198+AX198</f>
        <v>0</v>
      </c>
      <c r="AW198" s="89" t="n">
        <f aca="false">G198*AO198</f>
        <v>0</v>
      </c>
      <c r="AX198" s="89" t="n">
        <f aca="false">G198*AP198</f>
        <v>0</v>
      </c>
      <c r="AY198" s="88" t="s">
        <v>673</v>
      </c>
      <c r="AZ198" s="88" t="s">
        <v>552</v>
      </c>
      <c r="BA198" s="170" t="s">
        <v>196</v>
      </c>
      <c r="BC198" s="89" t="n">
        <f aca="false">AW198+AX198</f>
        <v>0</v>
      </c>
      <c r="BD198" s="89" t="n">
        <f aca="false">H198/(100-BE198)*100</f>
        <v>0</v>
      </c>
      <c r="BE198" s="89" t="n">
        <v>0</v>
      </c>
      <c r="BF198" s="89" t="n">
        <f aca="false">O198</f>
        <v>0</v>
      </c>
      <c r="BH198" s="89" t="n">
        <f aca="false">G198*AO198</f>
        <v>0</v>
      </c>
      <c r="BI198" s="89" t="n">
        <f aca="false">G198*AP198</f>
        <v>0</v>
      </c>
      <c r="BJ198" s="89" t="n">
        <f aca="false">G198*H198</f>
        <v>0</v>
      </c>
      <c r="BK198" s="89"/>
      <c r="BL198" s="89" t="n">
        <v>713</v>
      </c>
      <c r="BW198" s="89" t="str">
        <f aca="false">I198</f>
        <v>21</v>
      </c>
      <c r="BX198" s="10" t="s">
        <v>713</v>
      </c>
    </row>
    <row r="199" customFormat="false" ht="15" hidden="false" customHeight="true" outlineLevel="0" collapsed="false">
      <c r="A199" s="183"/>
      <c r="B199" s="184" t="s">
        <v>104</v>
      </c>
      <c r="C199" s="184" t="s">
        <v>714</v>
      </c>
      <c r="D199" s="185" t="s">
        <v>715</v>
      </c>
      <c r="E199" s="185"/>
      <c r="F199" s="183" t="s">
        <v>97</v>
      </c>
      <c r="G199" s="186" t="s">
        <v>97</v>
      </c>
      <c r="H199" s="183" t="s">
        <v>97</v>
      </c>
      <c r="I199" s="183" t="s">
        <v>97</v>
      </c>
      <c r="J199" s="187" t="n">
        <f aca="false">SUM(J200:J203)</f>
        <v>0</v>
      </c>
      <c r="K199" s="187" t="n">
        <f aca="false">SUM(K200:K203)</f>
        <v>0</v>
      </c>
      <c r="L199" s="187" t="n">
        <f aca="false">SUM(L200:L203)</f>
        <v>0</v>
      </c>
      <c r="M199" s="187" t="n">
        <f aca="false">SUM(M200:M203)</f>
        <v>0</v>
      </c>
      <c r="N199" s="188"/>
      <c r="O199" s="187" t="n">
        <f aca="false">SUM(O200:O203)</f>
        <v>3.51588768</v>
      </c>
      <c r="P199" s="188"/>
      <c r="AI199" s="170" t="s">
        <v>104</v>
      </c>
      <c r="AS199" s="159" t="n">
        <f aca="false">SUM(AJ200:AJ203)</f>
        <v>0</v>
      </c>
      <c r="AT199" s="159" t="n">
        <f aca="false">SUM(AK200:AK203)</f>
        <v>0</v>
      </c>
      <c r="AU199" s="159" t="n">
        <f aca="false">SUM(AL200:AL203)</f>
        <v>0</v>
      </c>
    </row>
    <row r="200" customFormat="false" ht="24.05" hidden="false" customHeight="true" outlineLevel="0" collapsed="false">
      <c r="A200" s="189" t="s">
        <v>716</v>
      </c>
      <c r="B200" s="189" t="s">
        <v>104</v>
      </c>
      <c r="C200" s="189" t="s">
        <v>717</v>
      </c>
      <c r="D200" s="190" t="s">
        <v>718</v>
      </c>
      <c r="E200" s="190"/>
      <c r="F200" s="189" t="s">
        <v>252</v>
      </c>
      <c r="G200" s="191" t="n">
        <f aca="false">'Stavební rozpočet'!G200</f>
        <v>29.784</v>
      </c>
      <c r="H200" s="192" t="n">
        <f aca="false">'Stavební rozpočet'!H200</f>
        <v>0</v>
      </c>
      <c r="I200" s="193" t="s">
        <v>192</v>
      </c>
      <c r="J200" s="192" t="n">
        <f aca="false">G200*AO200</f>
        <v>0</v>
      </c>
      <c r="K200" s="192" t="n">
        <f aca="false">G200*AP200</f>
        <v>0</v>
      </c>
      <c r="L200" s="192" t="n">
        <f aca="false">G200*H200</f>
        <v>0</v>
      </c>
      <c r="M200" s="192" t="n">
        <f aca="false">L200*(1+BW200/100)</f>
        <v>0</v>
      </c>
      <c r="N200" s="192" t="n">
        <f aca="false">'Stavební rozpočet'!N200</f>
        <v>2E-005</v>
      </c>
      <c r="O200" s="192" t="n">
        <f aca="false">G200*N200</f>
        <v>0.00059568</v>
      </c>
      <c r="P200" s="193" t="s">
        <v>193</v>
      </c>
      <c r="Z200" s="89" t="n">
        <f aca="false">IF(AQ200="5",BJ200,0)</f>
        <v>0</v>
      </c>
      <c r="AB200" s="89" t="n">
        <f aca="false">IF(AQ200="1",BH200,0)</f>
        <v>0</v>
      </c>
      <c r="AC200" s="89" t="n">
        <f aca="false">IF(AQ200="1",BI200,0)</f>
        <v>0</v>
      </c>
      <c r="AD200" s="89" t="n">
        <f aca="false">IF(AQ200="7",BH200,0)</f>
        <v>0</v>
      </c>
      <c r="AE200" s="89" t="n">
        <f aca="false">IF(AQ200="7",BI200,0)</f>
        <v>0</v>
      </c>
      <c r="AF200" s="89" t="n">
        <f aca="false">IF(AQ200="2",BH200,0)</f>
        <v>0</v>
      </c>
      <c r="AG200" s="89" t="n">
        <f aca="false">IF(AQ200="2",BI200,0)</f>
        <v>0</v>
      </c>
      <c r="AH200" s="89" t="n">
        <f aca="false">IF(AQ200="0",BJ200,0)</f>
        <v>0</v>
      </c>
      <c r="AI200" s="170" t="s">
        <v>104</v>
      </c>
      <c r="AJ200" s="89" t="n">
        <f aca="false">IF(AN200=0,L200,0)</f>
        <v>0</v>
      </c>
      <c r="AK200" s="89" t="n">
        <f aca="false">IF(AN200=12,L200,0)</f>
        <v>0</v>
      </c>
      <c r="AL200" s="89" t="n">
        <f aca="false">IF(AN200=21,L200,0)</f>
        <v>0</v>
      </c>
      <c r="AN200" s="89" t="n">
        <v>21</v>
      </c>
      <c r="AO200" s="89" t="n">
        <f aca="false">H200*0.141125411</f>
        <v>0</v>
      </c>
      <c r="AP200" s="89" t="n">
        <f aca="false">H200*(1-0.141125411)</f>
        <v>0</v>
      </c>
      <c r="AQ200" s="88" t="s">
        <v>215</v>
      </c>
      <c r="AV200" s="89" t="n">
        <f aca="false">AW200+AX200</f>
        <v>0</v>
      </c>
      <c r="AW200" s="89" t="n">
        <f aca="false">G200*AO200</f>
        <v>0</v>
      </c>
      <c r="AX200" s="89" t="n">
        <f aca="false">G200*AP200</f>
        <v>0</v>
      </c>
      <c r="AY200" s="88" t="s">
        <v>719</v>
      </c>
      <c r="AZ200" s="88" t="s">
        <v>720</v>
      </c>
      <c r="BA200" s="170" t="s">
        <v>196</v>
      </c>
      <c r="BC200" s="89" t="n">
        <f aca="false">AW200+AX200</f>
        <v>0</v>
      </c>
      <c r="BD200" s="89" t="n">
        <f aca="false">H200/(100-BE200)*100</f>
        <v>0</v>
      </c>
      <c r="BE200" s="89" t="n">
        <v>0</v>
      </c>
      <c r="BF200" s="89" t="n">
        <f aca="false">O200</f>
        <v>0.00059568</v>
      </c>
      <c r="BH200" s="89" t="n">
        <f aca="false">G200*AO200</f>
        <v>0</v>
      </c>
      <c r="BI200" s="89" t="n">
        <f aca="false">G200*AP200</f>
        <v>0</v>
      </c>
      <c r="BJ200" s="89" t="n">
        <f aca="false">G200*H200</f>
        <v>0</v>
      </c>
      <c r="BK200" s="89"/>
      <c r="BL200" s="89" t="n">
        <v>762</v>
      </c>
      <c r="BW200" s="89" t="str">
        <f aca="false">I200</f>
        <v>21</v>
      </c>
      <c r="BX200" s="10" t="s">
        <v>718</v>
      </c>
    </row>
    <row r="201" customFormat="false" ht="24.05" hidden="false" customHeight="true" outlineLevel="0" collapsed="false">
      <c r="A201" s="189" t="s">
        <v>721</v>
      </c>
      <c r="B201" s="189" t="s">
        <v>104</v>
      </c>
      <c r="C201" s="189" t="s">
        <v>722</v>
      </c>
      <c r="D201" s="190" t="s">
        <v>723</v>
      </c>
      <c r="E201" s="190"/>
      <c r="F201" s="189" t="s">
        <v>252</v>
      </c>
      <c r="G201" s="191" t="n">
        <f aca="false">'Stavební rozpočet'!G201</f>
        <v>58.792</v>
      </c>
      <c r="H201" s="192" t="n">
        <f aca="false">'Stavební rozpočet'!H201</f>
        <v>0</v>
      </c>
      <c r="I201" s="193" t="s">
        <v>192</v>
      </c>
      <c r="J201" s="192" t="n">
        <f aca="false">G201*AO201</f>
        <v>0</v>
      </c>
      <c r="K201" s="192" t="n">
        <f aca="false">G201*AP201</f>
        <v>0</v>
      </c>
      <c r="L201" s="192" t="n">
        <f aca="false">G201*H201</f>
        <v>0</v>
      </c>
      <c r="M201" s="192" t="n">
        <f aca="false">L201*(1+BW201/100)</f>
        <v>0</v>
      </c>
      <c r="N201" s="192" t="n">
        <f aca="false">'Stavební rozpočet'!N201</f>
        <v>0</v>
      </c>
      <c r="O201" s="192" t="n">
        <f aca="false">G201*N201</f>
        <v>0</v>
      </c>
      <c r="P201" s="193" t="s">
        <v>193</v>
      </c>
      <c r="Z201" s="89" t="n">
        <f aca="false">IF(AQ201="5",BJ201,0)</f>
        <v>0</v>
      </c>
      <c r="AB201" s="89" t="n">
        <f aca="false">IF(AQ201="1",BH201,0)</f>
        <v>0</v>
      </c>
      <c r="AC201" s="89" t="n">
        <f aca="false">IF(AQ201="1",BI201,0)</f>
        <v>0</v>
      </c>
      <c r="AD201" s="89" t="n">
        <f aca="false">IF(AQ201="7",BH201,0)</f>
        <v>0</v>
      </c>
      <c r="AE201" s="89" t="n">
        <f aca="false">IF(AQ201="7",BI201,0)</f>
        <v>0</v>
      </c>
      <c r="AF201" s="89" t="n">
        <f aca="false">IF(AQ201="2",BH201,0)</f>
        <v>0</v>
      </c>
      <c r="AG201" s="89" t="n">
        <f aca="false">IF(AQ201="2",BI201,0)</f>
        <v>0</v>
      </c>
      <c r="AH201" s="89" t="n">
        <f aca="false">IF(AQ201="0",BJ201,0)</f>
        <v>0</v>
      </c>
      <c r="AI201" s="170" t="s">
        <v>104</v>
      </c>
      <c r="AJ201" s="89" t="n">
        <f aca="false">IF(AN201=0,L201,0)</f>
        <v>0</v>
      </c>
      <c r="AK201" s="89" t="n">
        <f aca="false">IF(AN201=12,L201,0)</f>
        <v>0</v>
      </c>
      <c r="AL201" s="89" t="n">
        <f aca="false">IF(AN201=21,L201,0)</f>
        <v>0</v>
      </c>
      <c r="AN201" s="89" t="n">
        <v>21</v>
      </c>
      <c r="AO201" s="89" t="n">
        <f aca="false">H201*0</f>
        <v>0</v>
      </c>
      <c r="AP201" s="89" t="n">
        <f aca="false">H201*(1-0)</f>
        <v>0</v>
      </c>
      <c r="AQ201" s="88" t="s">
        <v>215</v>
      </c>
      <c r="AV201" s="89" t="n">
        <f aca="false">AW201+AX201</f>
        <v>0</v>
      </c>
      <c r="AW201" s="89" t="n">
        <f aca="false">G201*AO201</f>
        <v>0</v>
      </c>
      <c r="AX201" s="89" t="n">
        <f aca="false">G201*AP201</f>
        <v>0</v>
      </c>
      <c r="AY201" s="88" t="s">
        <v>719</v>
      </c>
      <c r="AZ201" s="88" t="s">
        <v>720</v>
      </c>
      <c r="BA201" s="170" t="s">
        <v>196</v>
      </c>
      <c r="BC201" s="89" t="n">
        <f aca="false">AW201+AX201</f>
        <v>0</v>
      </c>
      <c r="BD201" s="89" t="n">
        <f aca="false">H201/(100-BE201)*100</f>
        <v>0</v>
      </c>
      <c r="BE201" s="89" t="n">
        <v>0</v>
      </c>
      <c r="BF201" s="89" t="n">
        <f aca="false">O201</f>
        <v>0</v>
      </c>
      <c r="BH201" s="89" t="n">
        <f aca="false">G201*AO201</f>
        <v>0</v>
      </c>
      <c r="BI201" s="89" t="n">
        <f aca="false">G201*AP201</f>
        <v>0</v>
      </c>
      <c r="BJ201" s="89" t="n">
        <f aca="false">G201*H201</f>
        <v>0</v>
      </c>
      <c r="BK201" s="89"/>
      <c r="BL201" s="89" t="n">
        <v>762</v>
      </c>
      <c r="BW201" s="89" t="str">
        <f aca="false">I201</f>
        <v>21</v>
      </c>
      <c r="BX201" s="10" t="s">
        <v>723</v>
      </c>
    </row>
    <row r="202" customFormat="false" ht="15" hidden="false" customHeight="true" outlineLevel="0" collapsed="false">
      <c r="A202" s="194" t="s">
        <v>724</v>
      </c>
      <c r="B202" s="194" t="s">
        <v>104</v>
      </c>
      <c r="C202" s="194" t="s">
        <v>725</v>
      </c>
      <c r="D202" s="195" t="s">
        <v>726</v>
      </c>
      <c r="E202" s="195"/>
      <c r="F202" s="194" t="s">
        <v>252</v>
      </c>
      <c r="G202" s="196" t="n">
        <f aca="false">'Stavební rozpočet'!G202</f>
        <v>130.196</v>
      </c>
      <c r="H202" s="197" t="n">
        <f aca="false">'Stavební rozpočet'!H202</f>
        <v>0</v>
      </c>
      <c r="I202" s="198" t="s">
        <v>192</v>
      </c>
      <c r="J202" s="197" t="n">
        <f aca="false">G202*AO202</f>
        <v>0</v>
      </c>
      <c r="K202" s="197" t="n">
        <f aca="false">G202*AP202</f>
        <v>0</v>
      </c>
      <c r="L202" s="197" t="n">
        <f aca="false">G202*H202</f>
        <v>0</v>
      </c>
      <c r="M202" s="197" t="n">
        <f aca="false">L202*(1+BW202/100)</f>
        <v>0</v>
      </c>
      <c r="N202" s="197" t="n">
        <f aca="false">'Stavební rozpočet'!N202</f>
        <v>0.027</v>
      </c>
      <c r="O202" s="197" t="n">
        <f aca="false">G202*N202</f>
        <v>3.515292</v>
      </c>
      <c r="P202" s="198" t="s">
        <v>193</v>
      </c>
      <c r="Z202" s="89" t="n">
        <f aca="false">IF(AQ202="5",BJ202,0)</f>
        <v>0</v>
      </c>
      <c r="AB202" s="89" t="n">
        <f aca="false">IF(AQ202="1",BH202,0)</f>
        <v>0</v>
      </c>
      <c r="AC202" s="89" t="n">
        <f aca="false">IF(AQ202="1",BI202,0)</f>
        <v>0</v>
      </c>
      <c r="AD202" s="89" t="n">
        <f aca="false">IF(AQ202="7",BH202,0)</f>
        <v>0</v>
      </c>
      <c r="AE202" s="89" t="n">
        <f aca="false">IF(AQ202="7",BI202,0)</f>
        <v>0</v>
      </c>
      <c r="AF202" s="89" t="n">
        <f aca="false">IF(AQ202="2",BH202,0)</f>
        <v>0</v>
      </c>
      <c r="AG202" s="89" t="n">
        <f aca="false">IF(AQ202="2",BI202,0)</f>
        <v>0</v>
      </c>
      <c r="AH202" s="89" t="n">
        <f aca="false">IF(AQ202="0",BJ202,0)</f>
        <v>0</v>
      </c>
      <c r="AI202" s="170" t="s">
        <v>104</v>
      </c>
      <c r="AJ202" s="199" t="n">
        <f aca="false">IF(AN202=0,L202,0)</f>
        <v>0</v>
      </c>
      <c r="AK202" s="199" t="n">
        <f aca="false">IF(AN202=12,L202,0)</f>
        <v>0</v>
      </c>
      <c r="AL202" s="199" t="n">
        <f aca="false">IF(AN202=21,L202,0)</f>
        <v>0</v>
      </c>
      <c r="AN202" s="89" t="n">
        <v>21</v>
      </c>
      <c r="AO202" s="89" t="n">
        <f aca="false">H202*1</f>
        <v>0</v>
      </c>
      <c r="AP202" s="89" t="n">
        <f aca="false">H202*(1-1)</f>
        <v>0</v>
      </c>
      <c r="AQ202" s="200" t="s">
        <v>215</v>
      </c>
      <c r="AV202" s="89" t="n">
        <f aca="false">AW202+AX202</f>
        <v>0</v>
      </c>
      <c r="AW202" s="89" t="n">
        <f aca="false">G202*AO202</f>
        <v>0</v>
      </c>
      <c r="AX202" s="89" t="n">
        <f aca="false">G202*AP202</f>
        <v>0</v>
      </c>
      <c r="AY202" s="88" t="s">
        <v>719</v>
      </c>
      <c r="AZ202" s="88" t="s">
        <v>720</v>
      </c>
      <c r="BA202" s="170" t="s">
        <v>196</v>
      </c>
      <c r="BC202" s="89" t="n">
        <f aca="false">AW202+AX202</f>
        <v>0</v>
      </c>
      <c r="BD202" s="89" t="n">
        <f aca="false">H202/(100-BE202)*100</f>
        <v>0</v>
      </c>
      <c r="BE202" s="89" t="n">
        <v>0</v>
      </c>
      <c r="BF202" s="89" t="n">
        <f aca="false">O202</f>
        <v>3.515292</v>
      </c>
      <c r="BH202" s="199" t="n">
        <f aca="false">G202*AO202</f>
        <v>0</v>
      </c>
      <c r="BI202" s="199" t="n">
        <f aca="false">G202*AP202</f>
        <v>0</v>
      </c>
      <c r="BJ202" s="199" t="n">
        <f aca="false">G202*H202</f>
        <v>0</v>
      </c>
      <c r="BK202" s="199"/>
      <c r="BL202" s="89" t="n">
        <v>762</v>
      </c>
      <c r="BW202" s="89" t="str">
        <f aca="false">I202</f>
        <v>21</v>
      </c>
      <c r="BX202" s="201" t="s">
        <v>726</v>
      </c>
    </row>
    <row r="203" customFormat="false" ht="15" hidden="false" customHeight="true" outlineLevel="0" collapsed="false">
      <c r="A203" s="189" t="s">
        <v>727</v>
      </c>
      <c r="B203" s="189" t="s">
        <v>104</v>
      </c>
      <c r="C203" s="189" t="s">
        <v>728</v>
      </c>
      <c r="D203" s="190" t="s">
        <v>729</v>
      </c>
      <c r="E203" s="190"/>
      <c r="F203" s="189" t="s">
        <v>260</v>
      </c>
      <c r="G203" s="191" t="n">
        <f aca="false">'Stavební rozpočet'!G203</f>
        <v>3.516</v>
      </c>
      <c r="H203" s="192" t="n">
        <f aca="false">'Stavební rozpočet'!H203</f>
        <v>0</v>
      </c>
      <c r="I203" s="193" t="s">
        <v>192</v>
      </c>
      <c r="J203" s="192" t="n">
        <f aca="false">G203*AO203</f>
        <v>0</v>
      </c>
      <c r="K203" s="192" t="n">
        <f aca="false">G203*AP203</f>
        <v>0</v>
      </c>
      <c r="L203" s="192" t="n">
        <f aca="false">G203*H203</f>
        <v>0</v>
      </c>
      <c r="M203" s="192" t="n">
        <f aca="false">L203*(1+BW203/100)</f>
        <v>0</v>
      </c>
      <c r="N203" s="192" t="n">
        <f aca="false">'Stavební rozpočet'!N203</f>
        <v>0</v>
      </c>
      <c r="O203" s="192" t="n">
        <f aca="false">G203*N203</f>
        <v>0</v>
      </c>
      <c r="P203" s="193" t="s">
        <v>193</v>
      </c>
      <c r="Z203" s="89" t="n">
        <f aca="false">IF(AQ203="5",BJ203,0)</f>
        <v>0</v>
      </c>
      <c r="AB203" s="89" t="n">
        <f aca="false">IF(AQ203="1",BH203,0)</f>
        <v>0</v>
      </c>
      <c r="AC203" s="89" t="n">
        <f aca="false">IF(AQ203="1",BI203,0)</f>
        <v>0</v>
      </c>
      <c r="AD203" s="89" t="n">
        <f aca="false">IF(AQ203="7",BH203,0)</f>
        <v>0</v>
      </c>
      <c r="AE203" s="89" t="n">
        <f aca="false">IF(AQ203="7",BI203,0)</f>
        <v>0</v>
      </c>
      <c r="AF203" s="89" t="n">
        <f aca="false">IF(AQ203="2",BH203,0)</f>
        <v>0</v>
      </c>
      <c r="AG203" s="89" t="n">
        <f aca="false">IF(AQ203="2",BI203,0)</f>
        <v>0</v>
      </c>
      <c r="AH203" s="89" t="n">
        <f aca="false">IF(AQ203="0",BJ203,0)</f>
        <v>0</v>
      </c>
      <c r="AI203" s="170" t="s">
        <v>104</v>
      </c>
      <c r="AJ203" s="89" t="n">
        <f aca="false">IF(AN203=0,L203,0)</f>
        <v>0</v>
      </c>
      <c r="AK203" s="89" t="n">
        <f aca="false">IF(AN203=12,L203,0)</f>
        <v>0</v>
      </c>
      <c r="AL203" s="89" t="n">
        <f aca="false">IF(AN203=21,L203,0)</f>
        <v>0</v>
      </c>
      <c r="AN203" s="89" t="n">
        <v>21</v>
      </c>
      <c r="AO203" s="89" t="n">
        <f aca="false">H203*0</f>
        <v>0</v>
      </c>
      <c r="AP203" s="89" t="n">
        <f aca="false">H203*(1-0)</f>
        <v>0</v>
      </c>
      <c r="AQ203" s="88" t="s">
        <v>209</v>
      </c>
      <c r="AV203" s="89" t="n">
        <f aca="false">AW203+AX203</f>
        <v>0</v>
      </c>
      <c r="AW203" s="89" t="n">
        <f aca="false">G203*AO203</f>
        <v>0</v>
      </c>
      <c r="AX203" s="89" t="n">
        <f aca="false">G203*AP203</f>
        <v>0</v>
      </c>
      <c r="AY203" s="88" t="s">
        <v>719</v>
      </c>
      <c r="AZ203" s="88" t="s">
        <v>720</v>
      </c>
      <c r="BA203" s="170" t="s">
        <v>196</v>
      </c>
      <c r="BC203" s="89" t="n">
        <f aca="false">AW203+AX203</f>
        <v>0</v>
      </c>
      <c r="BD203" s="89" t="n">
        <f aca="false">H203/(100-BE203)*100</f>
        <v>0</v>
      </c>
      <c r="BE203" s="89" t="n">
        <v>0</v>
      </c>
      <c r="BF203" s="89" t="n">
        <f aca="false">O203</f>
        <v>0</v>
      </c>
      <c r="BH203" s="89" t="n">
        <f aca="false">G203*AO203</f>
        <v>0</v>
      </c>
      <c r="BI203" s="89" t="n">
        <f aca="false">G203*AP203</f>
        <v>0</v>
      </c>
      <c r="BJ203" s="89" t="n">
        <f aca="false">G203*H203</f>
        <v>0</v>
      </c>
      <c r="BK203" s="89"/>
      <c r="BL203" s="89" t="n">
        <v>762</v>
      </c>
      <c r="BW203" s="89" t="str">
        <f aca="false">I203</f>
        <v>21</v>
      </c>
      <c r="BX203" s="10" t="s">
        <v>729</v>
      </c>
    </row>
    <row r="204" customFormat="false" ht="15" hidden="false" customHeight="true" outlineLevel="0" collapsed="false">
      <c r="A204" s="183"/>
      <c r="B204" s="184" t="s">
        <v>104</v>
      </c>
      <c r="C204" s="184" t="s">
        <v>730</v>
      </c>
      <c r="D204" s="185" t="s">
        <v>731</v>
      </c>
      <c r="E204" s="185"/>
      <c r="F204" s="183" t="s">
        <v>97</v>
      </c>
      <c r="G204" s="186" t="s">
        <v>97</v>
      </c>
      <c r="H204" s="183" t="s">
        <v>97</v>
      </c>
      <c r="I204" s="183" t="s">
        <v>97</v>
      </c>
      <c r="J204" s="187" t="n">
        <f aca="false">SUM(J205:J213)</f>
        <v>0</v>
      </c>
      <c r="K204" s="187" t="n">
        <f aca="false">SUM(K205:K213)</f>
        <v>0</v>
      </c>
      <c r="L204" s="187" t="n">
        <f aca="false">SUM(L205:L213)</f>
        <v>0</v>
      </c>
      <c r="M204" s="187" t="n">
        <f aca="false">SUM(M205:M213)</f>
        <v>0</v>
      </c>
      <c r="N204" s="188"/>
      <c r="O204" s="187" t="n">
        <f aca="false">SUM(O205:O213)</f>
        <v>2.36553486</v>
      </c>
      <c r="P204" s="188"/>
      <c r="AI204" s="170" t="s">
        <v>104</v>
      </c>
      <c r="AS204" s="159" t="n">
        <f aca="false">SUM(AJ205:AJ213)</f>
        <v>0</v>
      </c>
      <c r="AT204" s="159" t="n">
        <f aca="false">SUM(AK205:AK213)</f>
        <v>0</v>
      </c>
      <c r="AU204" s="159" t="n">
        <f aca="false">SUM(AL205:AL213)</f>
        <v>0</v>
      </c>
    </row>
    <row r="205" customFormat="false" ht="24.05" hidden="false" customHeight="true" outlineLevel="0" collapsed="false">
      <c r="A205" s="189" t="s">
        <v>732</v>
      </c>
      <c r="B205" s="189" t="s">
        <v>104</v>
      </c>
      <c r="C205" s="189" t="s">
        <v>733</v>
      </c>
      <c r="D205" s="190" t="s">
        <v>734</v>
      </c>
      <c r="E205" s="190"/>
      <c r="F205" s="189" t="s">
        <v>237</v>
      </c>
      <c r="G205" s="191" t="n">
        <f aca="false">'Stavební rozpočet'!G205</f>
        <v>91.32</v>
      </c>
      <c r="H205" s="192" t="n">
        <f aca="false">'Stavební rozpočet'!H205</f>
        <v>0</v>
      </c>
      <c r="I205" s="193" t="s">
        <v>192</v>
      </c>
      <c r="J205" s="192" t="n">
        <f aca="false">G205*AO205</f>
        <v>0</v>
      </c>
      <c r="K205" s="192" t="n">
        <f aca="false">G205*AP205</f>
        <v>0</v>
      </c>
      <c r="L205" s="192" t="n">
        <f aca="false">G205*H205</f>
        <v>0</v>
      </c>
      <c r="M205" s="192" t="n">
        <f aca="false">L205*(1+BW205/100)</f>
        <v>0</v>
      </c>
      <c r="N205" s="192" t="n">
        <f aca="false">'Stavební rozpočet'!N205</f>
        <v>0.00158</v>
      </c>
      <c r="O205" s="192" t="n">
        <f aca="false">G205*N205</f>
        <v>0.1442856</v>
      </c>
      <c r="P205" s="193" t="s">
        <v>193</v>
      </c>
      <c r="Z205" s="89" t="n">
        <f aca="false">IF(AQ205="5",BJ205,0)</f>
        <v>0</v>
      </c>
      <c r="AB205" s="89" t="n">
        <f aca="false">IF(AQ205="1",BH205,0)</f>
        <v>0</v>
      </c>
      <c r="AC205" s="89" t="n">
        <f aca="false">IF(AQ205="1",BI205,0)</f>
        <v>0</v>
      </c>
      <c r="AD205" s="89" t="n">
        <f aca="false">IF(AQ205="7",BH205,0)</f>
        <v>0</v>
      </c>
      <c r="AE205" s="89" t="n">
        <f aca="false">IF(AQ205="7",BI205,0)</f>
        <v>0</v>
      </c>
      <c r="AF205" s="89" t="n">
        <f aca="false">IF(AQ205="2",BH205,0)</f>
        <v>0</v>
      </c>
      <c r="AG205" s="89" t="n">
        <f aca="false">IF(AQ205="2",BI205,0)</f>
        <v>0</v>
      </c>
      <c r="AH205" s="89" t="n">
        <f aca="false">IF(AQ205="0",BJ205,0)</f>
        <v>0</v>
      </c>
      <c r="AI205" s="170" t="s">
        <v>104</v>
      </c>
      <c r="AJ205" s="89" t="n">
        <f aca="false">IF(AN205=0,L205,0)</f>
        <v>0</v>
      </c>
      <c r="AK205" s="89" t="n">
        <f aca="false">IF(AN205=12,L205,0)</f>
        <v>0</v>
      </c>
      <c r="AL205" s="89" t="n">
        <f aca="false">IF(AN205=21,L205,0)</f>
        <v>0</v>
      </c>
      <c r="AN205" s="89" t="n">
        <v>21</v>
      </c>
      <c r="AO205" s="89" t="n">
        <f aca="false">H205*0.021678834</f>
        <v>0</v>
      </c>
      <c r="AP205" s="89" t="n">
        <f aca="false">H205*(1-0.021678834)</f>
        <v>0</v>
      </c>
      <c r="AQ205" s="88" t="s">
        <v>215</v>
      </c>
      <c r="AV205" s="89" t="n">
        <f aca="false">AW205+AX205</f>
        <v>0</v>
      </c>
      <c r="AW205" s="89" t="n">
        <f aca="false">G205*AO205</f>
        <v>0</v>
      </c>
      <c r="AX205" s="89" t="n">
        <f aca="false">G205*AP205</f>
        <v>0</v>
      </c>
      <c r="AY205" s="88" t="s">
        <v>735</v>
      </c>
      <c r="AZ205" s="88" t="s">
        <v>720</v>
      </c>
      <c r="BA205" s="170" t="s">
        <v>196</v>
      </c>
      <c r="BC205" s="89" t="n">
        <f aca="false">AW205+AX205</f>
        <v>0</v>
      </c>
      <c r="BD205" s="89" t="n">
        <f aca="false">H205/(100-BE205)*100</f>
        <v>0</v>
      </c>
      <c r="BE205" s="89" t="n">
        <v>0</v>
      </c>
      <c r="BF205" s="89" t="n">
        <f aca="false">O205</f>
        <v>0.1442856</v>
      </c>
      <c r="BH205" s="89" t="n">
        <f aca="false">G205*AO205</f>
        <v>0</v>
      </c>
      <c r="BI205" s="89" t="n">
        <f aca="false">G205*AP205</f>
        <v>0</v>
      </c>
      <c r="BJ205" s="89" t="n">
        <f aca="false">G205*H205</f>
        <v>0</v>
      </c>
      <c r="BK205" s="89"/>
      <c r="BL205" s="89" t="n">
        <v>764</v>
      </c>
      <c r="BW205" s="89" t="str">
        <f aca="false">I205</f>
        <v>21</v>
      </c>
      <c r="BX205" s="10" t="s">
        <v>734</v>
      </c>
    </row>
    <row r="206" customFormat="false" ht="35.5" hidden="false" customHeight="true" outlineLevel="0" collapsed="false">
      <c r="A206" s="194" t="s">
        <v>736</v>
      </c>
      <c r="B206" s="194" t="s">
        <v>104</v>
      </c>
      <c r="C206" s="194" t="s">
        <v>737</v>
      </c>
      <c r="D206" s="195" t="s">
        <v>738</v>
      </c>
      <c r="E206" s="195"/>
      <c r="F206" s="194" t="s">
        <v>252</v>
      </c>
      <c r="G206" s="196" t="n">
        <f aca="false">'Stavební rozpočet'!G206</f>
        <v>27.241</v>
      </c>
      <c r="H206" s="197" t="n">
        <f aca="false">'Stavební rozpočet'!H206</f>
        <v>0</v>
      </c>
      <c r="I206" s="198" t="s">
        <v>192</v>
      </c>
      <c r="J206" s="197" t="n">
        <f aca="false">G206*AO206</f>
        <v>0</v>
      </c>
      <c r="K206" s="197" t="n">
        <f aca="false">G206*AP206</f>
        <v>0</v>
      </c>
      <c r="L206" s="197" t="n">
        <f aca="false">G206*H206</f>
        <v>0</v>
      </c>
      <c r="M206" s="197" t="n">
        <f aca="false">L206*(1+BW206/100)</f>
        <v>0</v>
      </c>
      <c r="N206" s="197" t="n">
        <f aca="false">'Stavební rozpočet'!N206</f>
        <v>0.0096</v>
      </c>
      <c r="O206" s="197" t="n">
        <f aca="false">G206*N206</f>
        <v>0.2615136</v>
      </c>
      <c r="P206" s="198" t="s">
        <v>193</v>
      </c>
      <c r="Z206" s="89" t="n">
        <f aca="false">IF(AQ206="5",BJ206,0)</f>
        <v>0</v>
      </c>
      <c r="AB206" s="89" t="n">
        <f aca="false">IF(AQ206="1",BH206,0)</f>
        <v>0</v>
      </c>
      <c r="AC206" s="89" t="n">
        <f aca="false">IF(AQ206="1",BI206,0)</f>
        <v>0</v>
      </c>
      <c r="AD206" s="89" t="n">
        <f aca="false">IF(AQ206="7",BH206,0)</f>
        <v>0</v>
      </c>
      <c r="AE206" s="89" t="n">
        <f aca="false">IF(AQ206="7",BI206,0)</f>
        <v>0</v>
      </c>
      <c r="AF206" s="89" t="n">
        <f aca="false">IF(AQ206="2",BH206,0)</f>
        <v>0</v>
      </c>
      <c r="AG206" s="89" t="n">
        <f aca="false">IF(AQ206="2",BI206,0)</f>
        <v>0</v>
      </c>
      <c r="AH206" s="89" t="n">
        <f aca="false">IF(AQ206="0",BJ206,0)</f>
        <v>0</v>
      </c>
      <c r="AI206" s="170" t="s">
        <v>104</v>
      </c>
      <c r="AJ206" s="199" t="n">
        <f aca="false">IF(AN206=0,L206,0)</f>
        <v>0</v>
      </c>
      <c r="AK206" s="199" t="n">
        <f aca="false">IF(AN206=12,L206,0)</f>
        <v>0</v>
      </c>
      <c r="AL206" s="199" t="n">
        <f aca="false">IF(AN206=21,L206,0)</f>
        <v>0</v>
      </c>
      <c r="AN206" s="89" t="n">
        <v>21</v>
      </c>
      <c r="AO206" s="89" t="n">
        <f aca="false">H206*1</f>
        <v>0</v>
      </c>
      <c r="AP206" s="89" t="n">
        <f aca="false">H206*(1-1)</f>
        <v>0</v>
      </c>
      <c r="AQ206" s="200" t="s">
        <v>215</v>
      </c>
      <c r="AV206" s="89" t="n">
        <f aca="false">AW206+AX206</f>
        <v>0</v>
      </c>
      <c r="AW206" s="89" t="n">
        <f aca="false">G206*AO206</f>
        <v>0</v>
      </c>
      <c r="AX206" s="89" t="n">
        <f aca="false">G206*AP206</f>
        <v>0</v>
      </c>
      <c r="AY206" s="88" t="s">
        <v>735</v>
      </c>
      <c r="AZ206" s="88" t="s">
        <v>720</v>
      </c>
      <c r="BA206" s="170" t="s">
        <v>196</v>
      </c>
      <c r="BC206" s="89" t="n">
        <f aca="false">AW206+AX206</f>
        <v>0</v>
      </c>
      <c r="BD206" s="89" t="n">
        <f aca="false">H206/(100-BE206)*100</f>
        <v>0</v>
      </c>
      <c r="BE206" s="89" t="n">
        <v>0</v>
      </c>
      <c r="BF206" s="89" t="n">
        <f aca="false">O206</f>
        <v>0.2615136</v>
      </c>
      <c r="BH206" s="199" t="n">
        <f aca="false">G206*AO206</f>
        <v>0</v>
      </c>
      <c r="BI206" s="199" t="n">
        <f aca="false">G206*AP206</f>
        <v>0</v>
      </c>
      <c r="BJ206" s="199" t="n">
        <f aca="false">G206*H206</f>
        <v>0</v>
      </c>
      <c r="BK206" s="199"/>
      <c r="BL206" s="89" t="n">
        <v>764</v>
      </c>
      <c r="BW206" s="89" t="str">
        <f aca="false">I206</f>
        <v>21</v>
      </c>
      <c r="BX206" s="201" t="s">
        <v>738</v>
      </c>
    </row>
    <row r="207" customFormat="false" ht="24.05" hidden="false" customHeight="true" outlineLevel="0" collapsed="false">
      <c r="A207" s="189" t="s">
        <v>739</v>
      </c>
      <c r="B207" s="189" t="s">
        <v>104</v>
      </c>
      <c r="C207" s="189" t="s">
        <v>740</v>
      </c>
      <c r="D207" s="190" t="s">
        <v>741</v>
      </c>
      <c r="E207" s="190"/>
      <c r="F207" s="189" t="s">
        <v>237</v>
      </c>
      <c r="G207" s="191" t="n">
        <f aca="false">'Stavební rozpočet'!G207</f>
        <v>74.46</v>
      </c>
      <c r="H207" s="192" t="n">
        <f aca="false">'Stavební rozpočet'!H207</f>
        <v>0</v>
      </c>
      <c r="I207" s="193" t="s">
        <v>192</v>
      </c>
      <c r="J207" s="192" t="n">
        <f aca="false">G207*AO207</f>
        <v>0</v>
      </c>
      <c r="K207" s="192" t="n">
        <f aca="false">G207*AP207</f>
        <v>0</v>
      </c>
      <c r="L207" s="192" t="n">
        <f aca="false">G207*H207</f>
        <v>0</v>
      </c>
      <c r="M207" s="192" t="n">
        <f aca="false">L207*(1+BW207/100)</f>
        <v>0</v>
      </c>
      <c r="N207" s="192" t="n">
        <f aca="false">'Stavební rozpočet'!N207</f>
        <v>0.00158</v>
      </c>
      <c r="O207" s="192" t="n">
        <f aca="false">G207*N207</f>
        <v>0.1176468</v>
      </c>
      <c r="P207" s="193" t="s">
        <v>193</v>
      </c>
      <c r="Z207" s="89" t="n">
        <f aca="false">IF(AQ207="5",BJ207,0)</f>
        <v>0</v>
      </c>
      <c r="AB207" s="89" t="n">
        <f aca="false">IF(AQ207="1",BH207,0)</f>
        <v>0</v>
      </c>
      <c r="AC207" s="89" t="n">
        <f aca="false">IF(AQ207="1",BI207,0)</f>
        <v>0</v>
      </c>
      <c r="AD207" s="89" t="n">
        <f aca="false">IF(AQ207="7",BH207,0)</f>
        <v>0</v>
      </c>
      <c r="AE207" s="89" t="n">
        <f aca="false">IF(AQ207="7",BI207,0)</f>
        <v>0</v>
      </c>
      <c r="AF207" s="89" t="n">
        <f aca="false">IF(AQ207="2",BH207,0)</f>
        <v>0</v>
      </c>
      <c r="AG207" s="89" t="n">
        <f aca="false">IF(AQ207="2",BI207,0)</f>
        <v>0</v>
      </c>
      <c r="AH207" s="89" t="n">
        <f aca="false">IF(AQ207="0",BJ207,0)</f>
        <v>0</v>
      </c>
      <c r="AI207" s="170" t="s">
        <v>104</v>
      </c>
      <c r="AJ207" s="89" t="n">
        <f aca="false">IF(AN207=0,L207,0)</f>
        <v>0</v>
      </c>
      <c r="AK207" s="89" t="n">
        <f aca="false">IF(AN207=12,L207,0)</f>
        <v>0</v>
      </c>
      <c r="AL207" s="89" t="n">
        <f aca="false">IF(AN207=21,L207,0)</f>
        <v>0</v>
      </c>
      <c r="AN207" s="89" t="n">
        <v>21</v>
      </c>
      <c r="AO207" s="89" t="n">
        <f aca="false">H207*0.027500508</f>
        <v>0</v>
      </c>
      <c r="AP207" s="89" t="n">
        <f aca="false">H207*(1-0.027500508)</f>
        <v>0</v>
      </c>
      <c r="AQ207" s="88" t="s">
        <v>215</v>
      </c>
      <c r="AV207" s="89" t="n">
        <f aca="false">AW207+AX207</f>
        <v>0</v>
      </c>
      <c r="AW207" s="89" t="n">
        <f aca="false">G207*AO207</f>
        <v>0</v>
      </c>
      <c r="AX207" s="89" t="n">
        <f aca="false">G207*AP207</f>
        <v>0</v>
      </c>
      <c r="AY207" s="88" t="s">
        <v>735</v>
      </c>
      <c r="AZ207" s="88" t="s">
        <v>720</v>
      </c>
      <c r="BA207" s="170" t="s">
        <v>196</v>
      </c>
      <c r="BC207" s="89" t="n">
        <f aca="false">AW207+AX207</f>
        <v>0</v>
      </c>
      <c r="BD207" s="89" t="n">
        <f aca="false">H207/(100-BE207)*100</f>
        <v>0</v>
      </c>
      <c r="BE207" s="89" t="n">
        <v>0</v>
      </c>
      <c r="BF207" s="89" t="n">
        <f aca="false">O207</f>
        <v>0.1176468</v>
      </c>
      <c r="BH207" s="89" t="n">
        <f aca="false">G207*AO207</f>
        <v>0</v>
      </c>
      <c r="BI207" s="89" t="n">
        <f aca="false">G207*AP207</f>
        <v>0</v>
      </c>
      <c r="BJ207" s="89" t="n">
        <f aca="false">G207*H207</f>
        <v>0</v>
      </c>
      <c r="BK207" s="89"/>
      <c r="BL207" s="89" t="n">
        <v>764</v>
      </c>
      <c r="BW207" s="89" t="str">
        <f aca="false">I207</f>
        <v>21</v>
      </c>
      <c r="BX207" s="10" t="s">
        <v>741</v>
      </c>
    </row>
    <row r="208" customFormat="false" ht="35.5" hidden="false" customHeight="true" outlineLevel="0" collapsed="false">
      <c r="A208" s="194" t="s">
        <v>742</v>
      </c>
      <c r="B208" s="194" t="s">
        <v>104</v>
      </c>
      <c r="C208" s="194" t="s">
        <v>737</v>
      </c>
      <c r="D208" s="195" t="s">
        <v>738</v>
      </c>
      <c r="E208" s="195"/>
      <c r="F208" s="194" t="s">
        <v>252</v>
      </c>
      <c r="G208" s="196" t="n">
        <f aca="false">'Stavební rozpočet'!G208</f>
        <v>28.258</v>
      </c>
      <c r="H208" s="197" t="n">
        <f aca="false">'Stavební rozpočet'!H208</f>
        <v>0</v>
      </c>
      <c r="I208" s="198" t="s">
        <v>192</v>
      </c>
      <c r="J208" s="197" t="n">
        <f aca="false">G208*AO208</f>
        <v>0</v>
      </c>
      <c r="K208" s="197" t="n">
        <f aca="false">G208*AP208</f>
        <v>0</v>
      </c>
      <c r="L208" s="197" t="n">
        <f aca="false">G208*H208</f>
        <v>0</v>
      </c>
      <c r="M208" s="197" t="n">
        <f aca="false">L208*(1+BW208/100)</f>
        <v>0</v>
      </c>
      <c r="N208" s="197" t="n">
        <f aca="false">'Stavební rozpočet'!N208</f>
        <v>0.0096</v>
      </c>
      <c r="O208" s="197" t="n">
        <f aca="false">G208*N208</f>
        <v>0.2712768</v>
      </c>
      <c r="P208" s="198" t="s">
        <v>193</v>
      </c>
      <c r="Z208" s="89" t="n">
        <f aca="false">IF(AQ208="5",BJ208,0)</f>
        <v>0</v>
      </c>
      <c r="AB208" s="89" t="n">
        <f aca="false">IF(AQ208="1",BH208,0)</f>
        <v>0</v>
      </c>
      <c r="AC208" s="89" t="n">
        <f aca="false">IF(AQ208="1",BI208,0)</f>
        <v>0</v>
      </c>
      <c r="AD208" s="89" t="n">
        <f aca="false">IF(AQ208="7",BH208,0)</f>
        <v>0</v>
      </c>
      <c r="AE208" s="89" t="n">
        <f aca="false">IF(AQ208="7",BI208,0)</f>
        <v>0</v>
      </c>
      <c r="AF208" s="89" t="n">
        <f aca="false">IF(AQ208="2",BH208,0)</f>
        <v>0</v>
      </c>
      <c r="AG208" s="89" t="n">
        <f aca="false">IF(AQ208="2",BI208,0)</f>
        <v>0</v>
      </c>
      <c r="AH208" s="89" t="n">
        <f aca="false">IF(AQ208="0",BJ208,0)</f>
        <v>0</v>
      </c>
      <c r="AI208" s="170" t="s">
        <v>104</v>
      </c>
      <c r="AJ208" s="199" t="n">
        <f aca="false">IF(AN208=0,L208,0)</f>
        <v>0</v>
      </c>
      <c r="AK208" s="199" t="n">
        <f aca="false">IF(AN208=12,L208,0)</f>
        <v>0</v>
      </c>
      <c r="AL208" s="199" t="n">
        <f aca="false">IF(AN208=21,L208,0)</f>
        <v>0</v>
      </c>
      <c r="AN208" s="89" t="n">
        <v>21</v>
      </c>
      <c r="AO208" s="89" t="n">
        <f aca="false">H208*1</f>
        <v>0</v>
      </c>
      <c r="AP208" s="89" t="n">
        <f aca="false">H208*(1-1)</f>
        <v>0</v>
      </c>
      <c r="AQ208" s="200" t="s">
        <v>215</v>
      </c>
      <c r="AV208" s="89" t="n">
        <f aca="false">AW208+AX208</f>
        <v>0</v>
      </c>
      <c r="AW208" s="89" t="n">
        <f aca="false">G208*AO208</f>
        <v>0</v>
      </c>
      <c r="AX208" s="89" t="n">
        <f aca="false">G208*AP208</f>
        <v>0</v>
      </c>
      <c r="AY208" s="88" t="s">
        <v>735</v>
      </c>
      <c r="AZ208" s="88" t="s">
        <v>720</v>
      </c>
      <c r="BA208" s="170" t="s">
        <v>196</v>
      </c>
      <c r="BC208" s="89" t="n">
        <f aca="false">AW208+AX208</f>
        <v>0</v>
      </c>
      <c r="BD208" s="89" t="n">
        <f aca="false">H208/(100-BE208)*100</f>
        <v>0</v>
      </c>
      <c r="BE208" s="89" t="n">
        <v>0</v>
      </c>
      <c r="BF208" s="89" t="n">
        <f aca="false">O208</f>
        <v>0.2712768</v>
      </c>
      <c r="BH208" s="199" t="n">
        <f aca="false">G208*AO208</f>
        <v>0</v>
      </c>
      <c r="BI208" s="199" t="n">
        <f aca="false">G208*AP208</f>
        <v>0</v>
      </c>
      <c r="BJ208" s="199" t="n">
        <f aca="false">G208*H208</f>
        <v>0</v>
      </c>
      <c r="BK208" s="199"/>
      <c r="BL208" s="89" t="n">
        <v>764</v>
      </c>
      <c r="BW208" s="89" t="str">
        <f aca="false">I208</f>
        <v>21</v>
      </c>
      <c r="BX208" s="201" t="s">
        <v>738</v>
      </c>
    </row>
    <row r="209" customFormat="false" ht="24.05" hidden="false" customHeight="true" outlineLevel="0" collapsed="false">
      <c r="A209" s="189" t="s">
        <v>743</v>
      </c>
      <c r="B209" s="189" t="s">
        <v>104</v>
      </c>
      <c r="C209" s="189" t="s">
        <v>744</v>
      </c>
      <c r="D209" s="190" t="s">
        <v>745</v>
      </c>
      <c r="E209" s="190"/>
      <c r="F209" s="189" t="s">
        <v>252</v>
      </c>
      <c r="G209" s="191" t="n">
        <f aca="false">'Stavební rozpočet'!G209</f>
        <v>135.936</v>
      </c>
      <c r="H209" s="192" t="n">
        <f aca="false">'Stavební rozpočet'!H209</f>
        <v>0</v>
      </c>
      <c r="I209" s="193" t="s">
        <v>192</v>
      </c>
      <c r="J209" s="192" t="n">
        <f aca="false">G209*AO209</f>
        <v>0</v>
      </c>
      <c r="K209" s="192" t="n">
        <f aca="false">G209*AP209</f>
        <v>0</v>
      </c>
      <c r="L209" s="192" t="n">
        <f aca="false">G209*H209</f>
        <v>0</v>
      </c>
      <c r="M209" s="192" t="n">
        <f aca="false">L209*(1+BW209/100)</f>
        <v>0</v>
      </c>
      <c r="N209" s="192" t="n">
        <f aca="false">'Stavební rozpočet'!N209</f>
        <v>0</v>
      </c>
      <c r="O209" s="192" t="n">
        <f aca="false">G209*N209</f>
        <v>0</v>
      </c>
      <c r="P209" s="193" t="s">
        <v>193</v>
      </c>
      <c r="Z209" s="89" t="n">
        <f aca="false">IF(AQ209="5",BJ209,0)</f>
        <v>0</v>
      </c>
      <c r="AB209" s="89" t="n">
        <f aca="false">IF(AQ209="1",BH209,0)</f>
        <v>0</v>
      </c>
      <c r="AC209" s="89" t="n">
        <f aca="false">IF(AQ209="1",BI209,0)</f>
        <v>0</v>
      </c>
      <c r="AD209" s="89" t="n">
        <f aca="false">IF(AQ209="7",BH209,0)</f>
        <v>0</v>
      </c>
      <c r="AE209" s="89" t="n">
        <f aca="false">IF(AQ209="7",BI209,0)</f>
        <v>0</v>
      </c>
      <c r="AF209" s="89" t="n">
        <f aca="false">IF(AQ209="2",BH209,0)</f>
        <v>0</v>
      </c>
      <c r="AG209" s="89" t="n">
        <f aca="false">IF(AQ209="2",BI209,0)</f>
        <v>0</v>
      </c>
      <c r="AH209" s="89" t="n">
        <f aca="false">IF(AQ209="0",BJ209,0)</f>
        <v>0</v>
      </c>
      <c r="AI209" s="170" t="s">
        <v>104</v>
      </c>
      <c r="AJ209" s="89" t="n">
        <f aca="false">IF(AN209=0,L209,0)</f>
        <v>0</v>
      </c>
      <c r="AK209" s="89" t="n">
        <f aca="false">IF(AN209=12,L209,0)</f>
        <v>0</v>
      </c>
      <c r="AL209" s="89" t="n">
        <f aca="false">IF(AN209=21,L209,0)</f>
        <v>0</v>
      </c>
      <c r="AN209" s="89" t="n">
        <v>21</v>
      </c>
      <c r="AO209" s="89" t="n">
        <f aca="false">H209*0</f>
        <v>0</v>
      </c>
      <c r="AP209" s="89" t="n">
        <f aca="false">H209*(1-0)</f>
        <v>0</v>
      </c>
      <c r="AQ209" s="88" t="s">
        <v>215</v>
      </c>
      <c r="AV209" s="89" t="n">
        <f aca="false">AW209+AX209</f>
        <v>0</v>
      </c>
      <c r="AW209" s="89" t="n">
        <f aca="false">G209*AO209</f>
        <v>0</v>
      </c>
      <c r="AX209" s="89" t="n">
        <f aca="false">G209*AP209</f>
        <v>0</v>
      </c>
      <c r="AY209" s="88" t="s">
        <v>735</v>
      </c>
      <c r="AZ209" s="88" t="s">
        <v>720</v>
      </c>
      <c r="BA209" s="170" t="s">
        <v>196</v>
      </c>
      <c r="BC209" s="89" t="n">
        <f aca="false">AW209+AX209</f>
        <v>0</v>
      </c>
      <c r="BD209" s="89" t="n">
        <f aca="false">H209/(100-BE209)*100</f>
        <v>0</v>
      </c>
      <c r="BE209" s="89" t="n">
        <v>0</v>
      </c>
      <c r="BF209" s="89" t="n">
        <f aca="false">O209</f>
        <v>0</v>
      </c>
      <c r="BH209" s="89" t="n">
        <f aca="false">G209*AO209</f>
        <v>0</v>
      </c>
      <c r="BI209" s="89" t="n">
        <f aca="false">G209*AP209</f>
        <v>0</v>
      </c>
      <c r="BJ209" s="89" t="n">
        <f aca="false">G209*H209</f>
        <v>0</v>
      </c>
      <c r="BK209" s="89"/>
      <c r="BL209" s="89" t="n">
        <v>764</v>
      </c>
      <c r="BW209" s="89" t="str">
        <f aca="false">I209</f>
        <v>21</v>
      </c>
      <c r="BX209" s="10" t="s">
        <v>745</v>
      </c>
    </row>
    <row r="210" customFormat="false" ht="35.5" hidden="false" customHeight="true" outlineLevel="0" collapsed="false">
      <c r="A210" s="194" t="s">
        <v>746</v>
      </c>
      <c r="B210" s="194" t="s">
        <v>104</v>
      </c>
      <c r="C210" s="194" t="s">
        <v>747</v>
      </c>
      <c r="D210" s="195" t="s">
        <v>748</v>
      </c>
      <c r="E210" s="195"/>
      <c r="F210" s="194" t="s">
        <v>252</v>
      </c>
      <c r="G210" s="196" t="n">
        <f aca="false">'Stavební rozpočet'!G210</f>
        <v>156.326</v>
      </c>
      <c r="H210" s="197" t="n">
        <f aca="false">'Stavební rozpočet'!H210</f>
        <v>0</v>
      </c>
      <c r="I210" s="198" t="s">
        <v>192</v>
      </c>
      <c r="J210" s="197" t="n">
        <f aca="false">G210*AO210</f>
        <v>0</v>
      </c>
      <c r="K210" s="197" t="n">
        <f aca="false">G210*AP210</f>
        <v>0</v>
      </c>
      <c r="L210" s="197" t="n">
        <f aca="false">G210*H210</f>
        <v>0</v>
      </c>
      <c r="M210" s="197" t="n">
        <f aca="false">L210*(1+BW210/100)</f>
        <v>0</v>
      </c>
      <c r="N210" s="197" t="n">
        <f aca="false">'Stavební rozpočet'!N210</f>
        <v>0.0096</v>
      </c>
      <c r="O210" s="197" t="n">
        <f aca="false">G210*N210</f>
        <v>1.5007296</v>
      </c>
      <c r="P210" s="198" t="s">
        <v>383</v>
      </c>
      <c r="Z210" s="89" t="n">
        <f aca="false">IF(AQ210="5",BJ210,0)</f>
        <v>0</v>
      </c>
      <c r="AB210" s="89" t="n">
        <f aca="false">IF(AQ210="1",BH210,0)</f>
        <v>0</v>
      </c>
      <c r="AC210" s="89" t="n">
        <f aca="false">IF(AQ210="1",BI210,0)</f>
        <v>0</v>
      </c>
      <c r="AD210" s="89" t="n">
        <f aca="false">IF(AQ210="7",BH210,0)</f>
        <v>0</v>
      </c>
      <c r="AE210" s="89" t="n">
        <f aca="false">IF(AQ210="7",BI210,0)</f>
        <v>0</v>
      </c>
      <c r="AF210" s="89" t="n">
        <f aca="false">IF(AQ210="2",BH210,0)</f>
        <v>0</v>
      </c>
      <c r="AG210" s="89" t="n">
        <f aca="false">IF(AQ210="2",BI210,0)</f>
        <v>0</v>
      </c>
      <c r="AH210" s="89" t="n">
        <f aca="false">IF(AQ210="0",BJ210,0)</f>
        <v>0</v>
      </c>
      <c r="AI210" s="170" t="s">
        <v>104</v>
      </c>
      <c r="AJ210" s="199" t="n">
        <f aca="false">IF(AN210=0,L210,0)</f>
        <v>0</v>
      </c>
      <c r="AK210" s="199" t="n">
        <f aca="false">IF(AN210=12,L210,0)</f>
        <v>0</v>
      </c>
      <c r="AL210" s="199" t="n">
        <f aca="false">IF(AN210=21,L210,0)</f>
        <v>0</v>
      </c>
      <c r="AN210" s="89" t="n">
        <v>21</v>
      </c>
      <c r="AO210" s="89" t="n">
        <f aca="false">H210*1</f>
        <v>0</v>
      </c>
      <c r="AP210" s="89" t="n">
        <f aca="false">H210*(1-1)</f>
        <v>0</v>
      </c>
      <c r="AQ210" s="200" t="s">
        <v>215</v>
      </c>
      <c r="AV210" s="89" t="n">
        <f aca="false">AW210+AX210</f>
        <v>0</v>
      </c>
      <c r="AW210" s="89" t="n">
        <f aca="false">G210*AO210</f>
        <v>0</v>
      </c>
      <c r="AX210" s="89" t="n">
        <f aca="false">G210*AP210</f>
        <v>0</v>
      </c>
      <c r="AY210" s="88" t="s">
        <v>735</v>
      </c>
      <c r="AZ210" s="88" t="s">
        <v>720</v>
      </c>
      <c r="BA210" s="170" t="s">
        <v>196</v>
      </c>
      <c r="BC210" s="89" t="n">
        <f aca="false">AW210+AX210</f>
        <v>0</v>
      </c>
      <c r="BD210" s="89" t="n">
        <f aca="false">H210/(100-BE210)*100</f>
        <v>0</v>
      </c>
      <c r="BE210" s="89" t="n">
        <v>0</v>
      </c>
      <c r="BF210" s="89" t="n">
        <f aca="false">O210</f>
        <v>1.5007296</v>
      </c>
      <c r="BH210" s="199" t="n">
        <f aca="false">G210*AO210</f>
        <v>0</v>
      </c>
      <c r="BI210" s="199" t="n">
        <f aca="false">G210*AP210</f>
        <v>0</v>
      </c>
      <c r="BJ210" s="199" t="n">
        <f aca="false">G210*H210</f>
        <v>0</v>
      </c>
      <c r="BK210" s="199"/>
      <c r="BL210" s="89" t="n">
        <v>764</v>
      </c>
      <c r="BW210" s="89" t="str">
        <f aca="false">I210</f>
        <v>21</v>
      </c>
      <c r="BX210" s="201" t="s">
        <v>748</v>
      </c>
    </row>
    <row r="211" customFormat="false" ht="15" hidden="false" customHeight="true" outlineLevel="0" collapsed="false">
      <c r="A211" s="189" t="s">
        <v>749</v>
      </c>
      <c r="B211" s="189" t="s">
        <v>104</v>
      </c>
      <c r="C211" s="189" t="s">
        <v>750</v>
      </c>
      <c r="D211" s="190" t="s">
        <v>751</v>
      </c>
      <c r="E211" s="190"/>
      <c r="F211" s="189" t="s">
        <v>252</v>
      </c>
      <c r="G211" s="191" t="n">
        <f aca="false">'Stavební rozpočet'!G211</f>
        <v>120.832</v>
      </c>
      <c r="H211" s="192" t="n">
        <f aca="false">'Stavební rozpočet'!H211</f>
        <v>0</v>
      </c>
      <c r="I211" s="193" t="s">
        <v>192</v>
      </c>
      <c r="J211" s="192" t="n">
        <f aca="false">G211*AO211</f>
        <v>0</v>
      </c>
      <c r="K211" s="192" t="n">
        <f aca="false">G211*AP211</f>
        <v>0</v>
      </c>
      <c r="L211" s="192" t="n">
        <f aca="false">G211*H211</f>
        <v>0</v>
      </c>
      <c r="M211" s="192" t="n">
        <f aca="false">L211*(1+BW211/100)</f>
        <v>0</v>
      </c>
      <c r="N211" s="192" t="n">
        <f aca="false">'Stavební rozpočet'!N211</f>
        <v>3E-005</v>
      </c>
      <c r="O211" s="192" t="n">
        <f aca="false">G211*N211</f>
        <v>0.00362496</v>
      </c>
      <c r="P211" s="193" t="s">
        <v>193</v>
      </c>
      <c r="Z211" s="89" t="n">
        <f aca="false">IF(AQ211="5",BJ211,0)</f>
        <v>0</v>
      </c>
      <c r="AB211" s="89" t="n">
        <f aca="false">IF(AQ211="1",BH211,0)</f>
        <v>0</v>
      </c>
      <c r="AC211" s="89" t="n">
        <f aca="false">IF(AQ211="1",BI211,0)</f>
        <v>0</v>
      </c>
      <c r="AD211" s="89" t="n">
        <f aca="false">IF(AQ211="7",BH211,0)</f>
        <v>0</v>
      </c>
      <c r="AE211" s="89" t="n">
        <f aca="false">IF(AQ211="7",BI211,0)</f>
        <v>0</v>
      </c>
      <c r="AF211" s="89" t="n">
        <f aca="false">IF(AQ211="2",BH211,0)</f>
        <v>0</v>
      </c>
      <c r="AG211" s="89" t="n">
        <f aca="false">IF(AQ211="2",BI211,0)</f>
        <v>0</v>
      </c>
      <c r="AH211" s="89" t="n">
        <f aca="false">IF(AQ211="0",BJ211,0)</f>
        <v>0</v>
      </c>
      <c r="AI211" s="170" t="s">
        <v>104</v>
      </c>
      <c r="AJ211" s="89" t="n">
        <f aca="false">IF(AN211=0,L211,0)</f>
        <v>0</v>
      </c>
      <c r="AK211" s="89" t="n">
        <f aca="false">IF(AN211=12,L211,0)</f>
        <v>0</v>
      </c>
      <c r="AL211" s="89" t="n">
        <f aca="false">IF(AN211=21,L211,0)</f>
        <v>0</v>
      </c>
      <c r="AN211" s="89" t="n">
        <v>21</v>
      </c>
      <c r="AO211" s="89" t="n">
        <f aca="false">H211*0.079937963</f>
        <v>0</v>
      </c>
      <c r="AP211" s="89" t="n">
        <f aca="false">H211*(1-0.079937963)</f>
        <v>0</v>
      </c>
      <c r="AQ211" s="88" t="s">
        <v>215</v>
      </c>
      <c r="AV211" s="89" t="n">
        <f aca="false">AW211+AX211</f>
        <v>0</v>
      </c>
      <c r="AW211" s="89" t="n">
        <f aca="false">G211*AO211</f>
        <v>0</v>
      </c>
      <c r="AX211" s="89" t="n">
        <f aca="false">G211*AP211</f>
        <v>0</v>
      </c>
      <c r="AY211" s="88" t="s">
        <v>735</v>
      </c>
      <c r="AZ211" s="88" t="s">
        <v>720</v>
      </c>
      <c r="BA211" s="170" t="s">
        <v>196</v>
      </c>
      <c r="BC211" s="89" t="n">
        <f aca="false">AW211+AX211</f>
        <v>0</v>
      </c>
      <c r="BD211" s="89" t="n">
        <f aca="false">H211/(100-BE211)*100</f>
        <v>0</v>
      </c>
      <c r="BE211" s="89" t="n">
        <v>0</v>
      </c>
      <c r="BF211" s="89" t="n">
        <f aca="false">O211</f>
        <v>0.00362496</v>
      </c>
      <c r="BH211" s="89" t="n">
        <f aca="false">G211*AO211</f>
        <v>0</v>
      </c>
      <c r="BI211" s="89" t="n">
        <f aca="false">G211*AP211</f>
        <v>0</v>
      </c>
      <c r="BJ211" s="89" t="n">
        <f aca="false">G211*H211</f>
        <v>0</v>
      </c>
      <c r="BK211" s="89"/>
      <c r="BL211" s="89" t="n">
        <v>764</v>
      </c>
      <c r="BW211" s="89" t="str">
        <f aca="false">I211</f>
        <v>21</v>
      </c>
      <c r="BX211" s="10" t="s">
        <v>751</v>
      </c>
    </row>
    <row r="212" customFormat="false" ht="35.5" hidden="false" customHeight="true" outlineLevel="0" collapsed="false">
      <c r="A212" s="194" t="s">
        <v>752</v>
      </c>
      <c r="B212" s="194" t="s">
        <v>104</v>
      </c>
      <c r="C212" s="194" t="s">
        <v>753</v>
      </c>
      <c r="D212" s="195" t="s">
        <v>754</v>
      </c>
      <c r="E212" s="195"/>
      <c r="F212" s="194" t="s">
        <v>252</v>
      </c>
      <c r="G212" s="196" t="n">
        <f aca="false">'Stavební rozpočet'!G212</f>
        <v>132.915</v>
      </c>
      <c r="H212" s="197" t="n">
        <f aca="false">'Stavební rozpočet'!H212</f>
        <v>0</v>
      </c>
      <c r="I212" s="198" t="s">
        <v>192</v>
      </c>
      <c r="J212" s="197" t="n">
        <f aca="false">G212*AO212</f>
        <v>0</v>
      </c>
      <c r="K212" s="197" t="n">
        <f aca="false">G212*AP212</f>
        <v>0</v>
      </c>
      <c r="L212" s="197" t="n">
        <f aca="false">G212*H212</f>
        <v>0</v>
      </c>
      <c r="M212" s="197" t="n">
        <f aca="false">L212*(1+BW212/100)</f>
        <v>0</v>
      </c>
      <c r="N212" s="197" t="n">
        <f aca="false">'Stavební rozpočet'!N212</f>
        <v>0.0005</v>
      </c>
      <c r="O212" s="197" t="n">
        <f aca="false">G212*N212</f>
        <v>0.0664575</v>
      </c>
      <c r="P212" s="198" t="s">
        <v>193</v>
      </c>
      <c r="Z212" s="89" t="n">
        <f aca="false">IF(AQ212="5",BJ212,0)</f>
        <v>0</v>
      </c>
      <c r="AB212" s="89" t="n">
        <f aca="false">IF(AQ212="1",BH212,0)</f>
        <v>0</v>
      </c>
      <c r="AC212" s="89" t="n">
        <f aca="false">IF(AQ212="1",BI212,0)</f>
        <v>0</v>
      </c>
      <c r="AD212" s="89" t="n">
        <f aca="false">IF(AQ212="7",BH212,0)</f>
        <v>0</v>
      </c>
      <c r="AE212" s="89" t="n">
        <f aca="false">IF(AQ212="7",BI212,0)</f>
        <v>0</v>
      </c>
      <c r="AF212" s="89" t="n">
        <f aca="false">IF(AQ212="2",BH212,0)</f>
        <v>0</v>
      </c>
      <c r="AG212" s="89" t="n">
        <f aca="false">IF(AQ212="2",BI212,0)</f>
        <v>0</v>
      </c>
      <c r="AH212" s="89" t="n">
        <f aca="false">IF(AQ212="0",BJ212,0)</f>
        <v>0</v>
      </c>
      <c r="AI212" s="170" t="s">
        <v>104</v>
      </c>
      <c r="AJ212" s="199" t="n">
        <f aca="false">IF(AN212=0,L212,0)</f>
        <v>0</v>
      </c>
      <c r="AK212" s="199" t="n">
        <f aca="false">IF(AN212=12,L212,0)</f>
        <v>0</v>
      </c>
      <c r="AL212" s="199" t="n">
        <f aca="false">IF(AN212=21,L212,0)</f>
        <v>0</v>
      </c>
      <c r="AN212" s="89" t="n">
        <v>21</v>
      </c>
      <c r="AO212" s="89" t="n">
        <f aca="false">H212*1</f>
        <v>0</v>
      </c>
      <c r="AP212" s="89" t="n">
        <f aca="false">H212*(1-1)</f>
        <v>0</v>
      </c>
      <c r="AQ212" s="200" t="s">
        <v>215</v>
      </c>
      <c r="AV212" s="89" t="n">
        <f aca="false">AW212+AX212</f>
        <v>0</v>
      </c>
      <c r="AW212" s="89" t="n">
        <f aca="false">G212*AO212</f>
        <v>0</v>
      </c>
      <c r="AX212" s="89" t="n">
        <f aca="false">G212*AP212</f>
        <v>0</v>
      </c>
      <c r="AY212" s="88" t="s">
        <v>735</v>
      </c>
      <c r="AZ212" s="88" t="s">
        <v>720</v>
      </c>
      <c r="BA212" s="170" t="s">
        <v>196</v>
      </c>
      <c r="BC212" s="89" t="n">
        <f aca="false">AW212+AX212</f>
        <v>0</v>
      </c>
      <c r="BD212" s="89" t="n">
        <f aca="false">H212/(100-BE212)*100</f>
        <v>0</v>
      </c>
      <c r="BE212" s="89" t="n">
        <v>0</v>
      </c>
      <c r="BF212" s="89" t="n">
        <f aca="false">O212</f>
        <v>0.0664575</v>
      </c>
      <c r="BH212" s="199" t="n">
        <f aca="false">G212*AO212</f>
        <v>0</v>
      </c>
      <c r="BI212" s="199" t="n">
        <f aca="false">G212*AP212</f>
        <v>0</v>
      </c>
      <c r="BJ212" s="199" t="n">
        <f aca="false">G212*H212</f>
        <v>0</v>
      </c>
      <c r="BK212" s="199"/>
      <c r="BL212" s="89" t="n">
        <v>764</v>
      </c>
      <c r="BW212" s="89" t="str">
        <f aca="false">I212</f>
        <v>21</v>
      </c>
      <c r="BX212" s="201" t="s">
        <v>754</v>
      </c>
    </row>
    <row r="213" customFormat="false" ht="15" hidden="false" customHeight="true" outlineLevel="0" collapsed="false">
      <c r="A213" s="189" t="s">
        <v>755</v>
      </c>
      <c r="B213" s="189" t="s">
        <v>104</v>
      </c>
      <c r="C213" s="189" t="s">
        <v>756</v>
      </c>
      <c r="D213" s="190" t="s">
        <v>757</v>
      </c>
      <c r="E213" s="190"/>
      <c r="F213" s="189" t="s">
        <v>260</v>
      </c>
      <c r="G213" s="191" t="n">
        <f aca="false">'Stavební rozpočet'!G213</f>
        <v>2.365</v>
      </c>
      <c r="H213" s="192" t="n">
        <f aca="false">'Stavební rozpočet'!H213</f>
        <v>0</v>
      </c>
      <c r="I213" s="193" t="s">
        <v>192</v>
      </c>
      <c r="J213" s="192" t="n">
        <f aca="false">G213*AO213</f>
        <v>0</v>
      </c>
      <c r="K213" s="192" t="n">
        <f aca="false">G213*AP213</f>
        <v>0</v>
      </c>
      <c r="L213" s="192" t="n">
        <f aca="false">G213*H213</f>
        <v>0</v>
      </c>
      <c r="M213" s="192" t="n">
        <f aca="false">L213*(1+BW213/100)</f>
        <v>0</v>
      </c>
      <c r="N213" s="192" t="n">
        <f aca="false">'Stavební rozpočet'!N213</f>
        <v>0</v>
      </c>
      <c r="O213" s="192" t="n">
        <f aca="false">G213*N213</f>
        <v>0</v>
      </c>
      <c r="P213" s="193" t="s">
        <v>193</v>
      </c>
      <c r="Z213" s="89" t="n">
        <f aca="false">IF(AQ213="5",BJ213,0)</f>
        <v>0</v>
      </c>
      <c r="AB213" s="89" t="n">
        <f aca="false">IF(AQ213="1",BH213,0)</f>
        <v>0</v>
      </c>
      <c r="AC213" s="89" t="n">
        <f aca="false">IF(AQ213="1",BI213,0)</f>
        <v>0</v>
      </c>
      <c r="AD213" s="89" t="n">
        <f aca="false">IF(AQ213="7",BH213,0)</f>
        <v>0</v>
      </c>
      <c r="AE213" s="89" t="n">
        <f aca="false">IF(AQ213="7",BI213,0)</f>
        <v>0</v>
      </c>
      <c r="AF213" s="89" t="n">
        <f aca="false">IF(AQ213="2",BH213,0)</f>
        <v>0</v>
      </c>
      <c r="AG213" s="89" t="n">
        <f aca="false">IF(AQ213="2",BI213,0)</f>
        <v>0</v>
      </c>
      <c r="AH213" s="89" t="n">
        <f aca="false">IF(AQ213="0",BJ213,0)</f>
        <v>0</v>
      </c>
      <c r="AI213" s="170" t="s">
        <v>104</v>
      </c>
      <c r="AJ213" s="89" t="n">
        <f aca="false">IF(AN213=0,L213,0)</f>
        <v>0</v>
      </c>
      <c r="AK213" s="89" t="n">
        <f aca="false">IF(AN213=12,L213,0)</f>
        <v>0</v>
      </c>
      <c r="AL213" s="89" t="n">
        <f aca="false">IF(AN213=21,L213,0)</f>
        <v>0</v>
      </c>
      <c r="AN213" s="89" t="n">
        <v>21</v>
      </c>
      <c r="AO213" s="89" t="n">
        <f aca="false">H213*0</f>
        <v>0</v>
      </c>
      <c r="AP213" s="89" t="n">
        <f aca="false">H213*(1-0)</f>
        <v>0</v>
      </c>
      <c r="AQ213" s="88" t="s">
        <v>209</v>
      </c>
      <c r="AV213" s="89" t="n">
        <f aca="false">AW213+AX213</f>
        <v>0</v>
      </c>
      <c r="AW213" s="89" t="n">
        <f aca="false">G213*AO213</f>
        <v>0</v>
      </c>
      <c r="AX213" s="89" t="n">
        <f aca="false">G213*AP213</f>
        <v>0</v>
      </c>
      <c r="AY213" s="88" t="s">
        <v>735</v>
      </c>
      <c r="AZ213" s="88" t="s">
        <v>720</v>
      </c>
      <c r="BA213" s="170" t="s">
        <v>196</v>
      </c>
      <c r="BC213" s="89" t="n">
        <f aca="false">AW213+AX213</f>
        <v>0</v>
      </c>
      <c r="BD213" s="89" t="n">
        <f aca="false">H213/(100-BE213)*100</f>
        <v>0</v>
      </c>
      <c r="BE213" s="89" t="n">
        <v>0</v>
      </c>
      <c r="BF213" s="89" t="n">
        <f aca="false">O213</f>
        <v>0</v>
      </c>
      <c r="BH213" s="89" t="n">
        <f aca="false">G213*AO213</f>
        <v>0</v>
      </c>
      <c r="BI213" s="89" t="n">
        <f aca="false">G213*AP213</f>
        <v>0</v>
      </c>
      <c r="BJ213" s="89" t="n">
        <f aca="false">G213*H213</f>
        <v>0</v>
      </c>
      <c r="BK213" s="89"/>
      <c r="BL213" s="89" t="n">
        <v>764</v>
      </c>
      <c r="BW213" s="89" t="str">
        <f aca="false">I213</f>
        <v>21</v>
      </c>
      <c r="BX213" s="10" t="s">
        <v>757</v>
      </c>
    </row>
    <row r="214" customFormat="false" ht="15" hidden="false" customHeight="true" outlineLevel="0" collapsed="false">
      <c r="A214" s="183"/>
      <c r="B214" s="184" t="s">
        <v>104</v>
      </c>
      <c r="C214" s="184" t="s">
        <v>758</v>
      </c>
      <c r="D214" s="185" t="s">
        <v>759</v>
      </c>
      <c r="E214" s="185"/>
      <c r="F214" s="183" t="s">
        <v>97</v>
      </c>
      <c r="G214" s="186" t="s">
        <v>97</v>
      </c>
      <c r="H214" s="183" t="s">
        <v>97</v>
      </c>
      <c r="I214" s="183" t="s">
        <v>97</v>
      </c>
      <c r="J214" s="187" t="n">
        <f aca="false">SUM(J215:J219)</f>
        <v>0</v>
      </c>
      <c r="K214" s="187" t="n">
        <f aca="false">SUM(K215:K219)</f>
        <v>0</v>
      </c>
      <c r="L214" s="187" t="n">
        <f aca="false">SUM(L215:L219)</f>
        <v>0</v>
      </c>
      <c r="M214" s="187" t="n">
        <f aca="false">SUM(M215:M219)</f>
        <v>0</v>
      </c>
      <c r="N214" s="188"/>
      <c r="O214" s="187" t="n">
        <f aca="false">SUM(O215:O219)</f>
        <v>0.343324</v>
      </c>
      <c r="P214" s="188"/>
      <c r="AI214" s="170" t="s">
        <v>104</v>
      </c>
      <c r="AS214" s="159" t="n">
        <f aca="false">SUM(AJ215:AJ219)</f>
        <v>0</v>
      </c>
      <c r="AT214" s="159" t="n">
        <f aca="false">SUM(AK215:AK219)</f>
        <v>0</v>
      </c>
      <c r="AU214" s="159" t="n">
        <f aca="false">SUM(AL215:AL219)</f>
        <v>0</v>
      </c>
    </row>
    <row r="215" customFormat="false" ht="23.85" hidden="false" customHeight="true" outlineLevel="0" collapsed="false">
      <c r="A215" s="189" t="s">
        <v>760</v>
      </c>
      <c r="B215" s="189" t="s">
        <v>104</v>
      </c>
      <c r="C215" s="189" t="s">
        <v>761</v>
      </c>
      <c r="D215" s="190" t="s">
        <v>762</v>
      </c>
      <c r="E215" s="190"/>
      <c r="F215" s="189" t="s">
        <v>252</v>
      </c>
      <c r="G215" s="191" t="n">
        <f aca="false">'Stavební rozpočet'!G215</f>
        <v>8.67</v>
      </c>
      <c r="H215" s="192" t="n">
        <f aca="false">'Stavební rozpočet'!H215</f>
        <v>0</v>
      </c>
      <c r="I215" s="193" t="s">
        <v>192</v>
      </c>
      <c r="J215" s="192" t="n">
        <f aca="false">G215*AO215</f>
        <v>0</v>
      </c>
      <c r="K215" s="192" t="n">
        <f aca="false">G215*AP215</f>
        <v>0</v>
      </c>
      <c r="L215" s="192" t="n">
        <f aca="false">G215*H215</f>
        <v>0</v>
      </c>
      <c r="M215" s="192" t="n">
        <f aca="false">L215*(1+BW215/100)</f>
        <v>0</v>
      </c>
      <c r="N215" s="192" t="n">
        <f aca="false">'Stavební rozpočet'!N215</f>
        <v>0.0002</v>
      </c>
      <c r="O215" s="192" t="n">
        <f aca="false">G215*N215</f>
        <v>0.001734</v>
      </c>
      <c r="P215" s="193" t="s">
        <v>193</v>
      </c>
      <c r="Z215" s="89" t="n">
        <f aca="false">IF(AQ215="5",BJ215,0)</f>
        <v>0</v>
      </c>
      <c r="AB215" s="89" t="n">
        <f aca="false">IF(AQ215="1",BH215,0)</f>
        <v>0</v>
      </c>
      <c r="AC215" s="89" t="n">
        <f aca="false">IF(AQ215="1",BI215,0)</f>
        <v>0</v>
      </c>
      <c r="AD215" s="89" t="n">
        <f aca="false">IF(AQ215="7",BH215,0)</f>
        <v>0</v>
      </c>
      <c r="AE215" s="89" t="n">
        <f aca="false">IF(AQ215="7",BI215,0)</f>
        <v>0</v>
      </c>
      <c r="AF215" s="89" t="n">
        <f aca="false">IF(AQ215="2",BH215,0)</f>
        <v>0</v>
      </c>
      <c r="AG215" s="89" t="n">
        <f aca="false">IF(AQ215="2",BI215,0)</f>
        <v>0</v>
      </c>
      <c r="AH215" s="89" t="n">
        <f aca="false">IF(AQ215="0",BJ215,0)</f>
        <v>0</v>
      </c>
      <c r="AI215" s="170" t="s">
        <v>104</v>
      </c>
      <c r="AJ215" s="89" t="n">
        <f aca="false">IF(AN215=0,L215,0)</f>
        <v>0</v>
      </c>
      <c r="AK215" s="89" t="n">
        <f aca="false">IF(AN215=12,L215,0)</f>
        <v>0</v>
      </c>
      <c r="AL215" s="89" t="n">
        <f aca="false">IF(AN215=21,L215,0)</f>
        <v>0</v>
      </c>
      <c r="AN215" s="89" t="n">
        <v>21</v>
      </c>
      <c r="AO215" s="89" t="n">
        <f aca="false">H215*0.031994893</f>
        <v>0</v>
      </c>
      <c r="AP215" s="89" t="n">
        <f aca="false">H215*(1-0.031994893)</f>
        <v>0</v>
      </c>
      <c r="AQ215" s="88" t="s">
        <v>215</v>
      </c>
      <c r="AV215" s="89" t="n">
        <f aca="false">AW215+AX215</f>
        <v>0</v>
      </c>
      <c r="AW215" s="89" t="n">
        <f aca="false">G215*AO215</f>
        <v>0</v>
      </c>
      <c r="AX215" s="89" t="n">
        <f aca="false">G215*AP215</f>
        <v>0</v>
      </c>
      <c r="AY215" s="88" t="s">
        <v>763</v>
      </c>
      <c r="AZ215" s="88" t="s">
        <v>720</v>
      </c>
      <c r="BA215" s="170" t="s">
        <v>196</v>
      </c>
      <c r="BC215" s="89" t="n">
        <f aca="false">AW215+AX215</f>
        <v>0</v>
      </c>
      <c r="BD215" s="89" t="n">
        <f aca="false">H215/(100-BE215)*100</f>
        <v>0</v>
      </c>
      <c r="BE215" s="89" t="n">
        <v>0</v>
      </c>
      <c r="BF215" s="89" t="n">
        <f aca="false">O215</f>
        <v>0.001734</v>
      </c>
      <c r="BH215" s="89" t="n">
        <f aca="false">G215*AO215</f>
        <v>0</v>
      </c>
      <c r="BI215" s="89" t="n">
        <f aca="false">G215*AP215</f>
        <v>0</v>
      </c>
      <c r="BJ215" s="89" t="n">
        <f aca="false">G215*H215</f>
        <v>0</v>
      </c>
      <c r="BK215" s="89"/>
      <c r="BL215" s="89" t="n">
        <v>766</v>
      </c>
      <c r="BW215" s="89" t="str">
        <f aca="false">I215</f>
        <v>21</v>
      </c>
      <c r="BX215" s="10" t="s">
        <v>762</v>
      </c>
    </row>
    <row r="216" customFormat="false" ht="46.95" hidden="false" customHeight="true" outlineLevel="0" collapsed="false">
      <c r="A216" s="194" t="s">
        <v>764</v>
      </c>
      <c r="B216" s="194" t="s">
        <v>104</v>
      </c>
      <c r="C216" s="194" t="s">
        <v>765</v>
      </c>
      <c r="D216" s="195" t="s">
        <v>766</v>
      </c>
      <c r="E216" s="195"/>
      <c r="F216" s="194" t="s">
        <v>252</v>
      </c>
      <c r="G216" s="196" t="n">
        <f aca="false">'Stavební rozpočet'!G216</f>
        <v>9.537</v>
      </c>
      <c r="H216" s="197" t="n">
        <f aca="false">'Stavební rozpočet'!H216</f>
        <v>0</v>
      </c>
      <c r="I216" s="198" t="s">
        <v>192</v>
      </c>
      <c r="J216" s="197" t="n">
        <f aca="false">G216*AO216</f>
        <v>0</v>
      </c>
      <c r="K216" s="197" t="n">
        <f aca="false">G216*AP216</f>
        <v>0</v>
      </c>
      <c r="L216" s="197" t="n">
        <f aca="false">G216*H216</f>
        <v>0</v>
      </c>
      <c r="M216" s="197" t="n">
        <f aca="false">L216*(1+BW216/100)</f>
        <v>0</v>
      </c>
      <c r="N216" s="197" t="n">
        <f aca="false">'Stavební rozpočet'!N216</f>
        <v>0.029</v>
      </c>
      <c r="O216" s="197" t="n">
        <f aca="false">G216*N216</f>
        <v>0.276573</v>
      </c>
      <c r="P216" s="198" t="s">
        <v>383</v>
      </c>
      <c r="Z216" s="89" t="n">
        <f aca="false">IF(AQ216="5",BJ216,0)</f>
        <v>0</v>
      </c>
      <c r="AB216" s="89" t="n">
        <f aca="false">IF(AQ216="1",BH216,0)</f>
        <v>0</v>
      </c>
      <c r="AC216" s="89" t="n">
        <f aca="false">IF(AQ216="1",BI216,0)</f>
        <v>0</v>
      </c>
      <c r="AD216" s="89" t="n">
        <f aca="false">IF(AQ216="7",BH216,0)</f>
        <v>0</v>
      </c>
      <c r="AE216" s="89" t="n">
        <f aca="false">IF(AQ216="7",BI216,0)</f>
        <v>0</v>
      </c>
      <c r="AF216" s="89" t="n">
        <f aca="false">IF(AQ216="2",BH216,0)</f>
        <v>0</v>
      </c>
      <c r="AG216" s="89" t="n">
        <f aca="false">IF(AQ216="2",BI216,0)</f>
        <v>0</v>
      </c>
      <c r="AH216" s="89" t="n">
        <f aca="false">IF(AQ216="0",BJ216,0)</f>
        <v>0</v>
      </c>
      <c r="AI216" s="170" t="s">
        <v>104</v>
      </c>
      <c r="AJ216" s="199" t="n">
        <f aca="false">IF(AN216=0,L216,0)</f>
        <v>0</v>
      </c>
      <c r="AK216" s="199" t="n">
        <f aca="false">IF(AN216=12,L216,0)</f>
        <v>0</v>
      </c>
      <c r="AL216" s="199" t="n">
        <f aca="false">IF(AN216=21,L216,0)</f>
        <v>0</v>
      </c>
      <c r="AN216" s="89" t="n">
        <v>21</v>
      </c>
      <c r="AO216" s="89" t="n">
        <f aca="false">H216*1</f>
        <v>0</v>
      </c>
      <c r="AP216" s="89" t="n">
        <f aca="false">H216*(1-1)</f>
        <v>0</v>
      </c>
      <c r="AQ216" s="200" t="s">
        <v>215</v>
      </c>
      <c r="AV216" s="89" t="n">
        <f aca="false">AW216+AX216</f>
        <v>0</v>
      </c>
      <c r="AW216" s="89" t="n">
        <f aca="false">G216*AO216</f>
        <v>0</v>
      </c>
      <c r="AX216" s="89" t="n">
        <f aca="false">G216*AP216</f>
        <v>0</v>
      </c>
      <c r="AY216" s="88" t="s">
        <v>763</v>
      </c>
      <c r="AZ216" s="88" t="s">
        <v>720</v>
      </c>
      <c r="BA216" s="170" t="s">
        <v>196</v>
      </c>
      <c r="BC216" s="89" t="n">
        <f aca="false">AW216+AX216</f>
        <v>0</v>
      </c>
      <c r="BD216" s="89" t="n">
        <f aca="false">H216/(100-BE216)*100</f>
        <v>0</v>
      </c>
      <c r="BE216" s="89" t="n">
        <v>0</v>
      </c>
      <c r="BF216" s="89" t="n">
        <f aca="false">O216</f>
        <v>0.276573</v>
      </c>
      <c r="BH216" s="199" t="n">
        <f aca="false">G216*AO216</f>
        <v>0</v>
      </c>
      <c r="BI216" s="199" t="n">
        <f aca="false">G216*AP216</f>
        <v>0</v>
      </c>
      <c r="BJ216" s="199" t="n">
        <f aca="false">G216*H216</f>
        <v>0</v>
      </c>
      <c r="BK216" s="199"/>
      <c r="BL216" s="89" t="n">
        <v>766</v>
      </c>
      <c r="BW216" s="89" t="str">
        <f aca="false">I216</f>
        <v>21</v>
      </c>
      <c r="BX216" s="201" t="s">
        <v>766</v>
      </c>
    </row>
    <row r="217" customFormat="false" ht="15" hidden="false" customHeight="true" outlineLevel="0" collapsed="false">
      <c r="A217" s="189" t="s">
        <v>767</v>
      </c>
      <c r="B217" s="189" t="s">
        <v>104</v>
      </c>
      <c r="C217" s="189" t="s">
        <v>761</v>
      </c>
      <c r="D217" s="190" t="s">
        <v>768</v>
      </c>
      <c r="E217" s="190"/>
      <c r="F217" s="189" t="s">
        <v>252</v>
      </c>
      <c r="G217" s="191" t="n">
        <f aca="false">'Stavební rozpočet'!G217</f>
        <v>2.025</v>
      </c>
      <c r="H217" s="192" t="n">
        <f aca="false">'Stavební rozpočet'!H217</f>
        <v>0</v>
      </c>
      <c r="I217" s="193" t="s">
        <v>192</v>
      </c>
      <c r="J217" s="192" t="n">
        <f aca="false">G217*AO217</f>
        <v>0</v>
      </c>
      <c r="K217" s="192" t="n">
        <f aca="false">G217*AP217</f>
        <v>0</v>
      </c>
      <c r="L217" s="192" t="n">
        <f aca="false">G217*H217</f>
        <v>0</v>
      </c>
      <c r="M217" s="192" t="n">
        <f aca="false">L217*(1+BW217/100)</f>
        <v>0</v>
      </c>
      <c r="N217" s="192" t="n">
        <f aca="false">'Stavební rozpočet'!N217</f>
        <v>0.0002</v>
      </c>
      <c r="O217" s="192" t="n">
        <f aca="false">G217*N217</f>
        <v>0.000405</v>
      </c>
      <c r="P217" s="193" t="s">
        <v>193</v>
      </c>
      <c r="Z217" s="89" t="n">
        <f aca="false">IF(AQ217="5",BJ217,0)</f>
        <v>0</v>
      </c>
      <c r="AB217" s="89" t="n">
        <f aca="false">IF(AQ217="1",BH217,0)</f>
        <v>0</v>
      </c>
      <c r="AC217" s="89" t="n">
        <f aca="false">IF(AQ217="1",BI217,0)</f>
        <v>0</v>
      </c>
      <c r="AD217" s="89" t="n">
        <f aca="false">IF(AQ217="7",BH217,0)</f>
        <v>0</v>
      </c>
      <c r="AE217" s="89" t="n">
        <f aca="false">IF(AQ217="7",BI217,0)</f>
        <v>0</v>
      </c>
      <c r="AF217" s="89" t="n">
        <f aca="false">IF(AQ217="2",BH217,0)</f>
        <v>0</v>
      </c>
      <c r="AG217" s="89" t="n">
        <f aca="false">IF(AQ217="2",BI217,0)</f>
        <v>0</v>
      </c>
      <c r="AH217" s="89" t="n">
        <f aca="false">IF(AQ217="0",BJ217,0)</f>
        <v>0</v>
      </c>
      <c r="AI217" s="170" t="s">
        <v>104</v>
      </c>
      <c r="AJ217" s="89" t="n">
        <f aca="false">IF(AN217=0,L217,0)</f>
        <v>0</v>
      </c>
      <c r="AK217" s="89" t="n">
        <f aca="false">IF(AN217=12,L217,0)</f>
        <v>0</v>
      </c>
      <c r="AL217" s="89" t="n">
        <f aca="false">IF(AN217=21,L217,0)</f>
        <v>0</v>
      </c>
      <c r="AN217" s="89" t="n">
        <v>21</v>
      </c>
      <c r="AO217" s="89" t="n">
        <f aca="false">H217*0.031994863</f>
        <v>0</v>
      </c>
      <c r="AP217" s="89" t="n">
        <f aca="false">H217*(1-0.031994863)</f>
        <v>0</v>
      </c>
      <c r="AQ217" s="88" t="s">
        <v>215</v>
      </c>
      <c r="AV217" s="89" t="n">
        <f aca="false">AW217+AX217</f>
        <v>0</v>
      </c>
      <c r="AW217" s="89" t="n">
        <f aca="false">G217*AO217</f>
        <v>0</v>
      </c>
      <c r="AX217" s="89" t="n">
        <f aca="false">G217*AP217</f>
        <v>0</v>
      </c>
      <c r="AY217" s="88" t="s">
        <v>763</v>
      </c>
      <c r="AZ217" s="88" t="s">
        <v>720</v>
      </c>
      <c r="BA217" s="170" t="s">
        <v>196</v>
      </c>
      <c r="BC217" s="89" t="n">
        <f aca="false">AW217+AX217</f>
        <v>0</v>
      </c>
      <c r="BD217" s="89" t="n">
        <f aca="false">H217/(100-BE217)*100</f>
        <v>0</v>
      </c>
      <c r="BE217" s="89" t="n">
        <v>0</v>
      </c>
      <c r="BF217" s="89" t="n">
        <f aca="false">O217</f>
        <v>0.000405</v>
      </c>
      <c r="BH217" s="89" t="n">
        <f aca="false">G217*AO217</f>
        <v>0</v>
      </c>
      <c r="BI217" s="89" t="n">
        <f aca="false">G217*AP217</f>
        <v>0</v>
      </c>
      <c r="BJ217" s="89" t="n">
        <f aca="false">G217*H217</f>
        <v>0</v>
      </c>
      <c r="BK217" s="89"/>
      <c r="BL217" s="89" t="n">
        <v>766</v>
      </c>
      <c r="BW217" s="89" t="str">
        <f aca="false">I217</f>
        <v>21</v>
      </c>
      <c r="BX217" s="10" t="s">
        <v>768</v>
      </c>
    </row>
    <row r="218" customFormat="false" ht="35.5" hidden="false" customHeight="true" outlineLevel="0" collapsed="false">
      <c r="A218" s="194" t="s">
        <v>769</v>
      </c>
      <c r="B218" s="194" t="s">
        <v>104</v>
      </c>
      <c r="C218" s="194" t="s">
        <v>770</v>
      </c>
      <c r="D218" s="195" t="s">
        <v>771</v>
      </c>
      <c r="E218" s="195"/>
      <c r="F218" s="194" t="s">
        <v>252</v>
      </c>
      <c r="G218" s="196" t="n">
        <f aca="false">'Stavební rozpočet'!G218</f>
        <v>2.228</v>
      </c>
      <c r="H218" s="197" t="n">
        <f aca="false">'Stavební rozpočet'!H218</f>
        <v>0</v>
      </c>
      <c r="I218" s="198" t="s">
        <v>192</v>
      </c>
      <c r="J218" s="197" t="n">
        <f aca="false">G218*AO218</f>
        <v>0</v>
      </c>
      <c r="K218" s="197" t="n">
        <f aca="false">G218*AP218</f>
        <v>0</v>
      </c>
      <c r="L218" s="197" t="n">
        <f aca="false">G218*H218</f>
        <v>0</v>
      </c>
      <c r="M218" s="197" t="n">
        <f aca="false">L218*(1+BW218/100)</f>
        <v>0</v>
      </c>
      <c r="N218" s="197" t="n">
        <f aca="false">'Stavební rozpočet'!N218</f>
        <v>0.029</v>
      </c>
      <c r="O218" s="197" t="n">
        <f aca="false">G218*N218</f>
        <v>0.064612</v>
      </c>
      <c r="P218" s="198" t="s">
        <v>383</v>
      </c>
      <c r="Z218" s="89" t="n">
        <f aca="false">IF(AQ218="5",BJ218,0)</f>
        <v>0</v>
      </c>
      <c r="AB218" s="89" t="n">
        <f aca="false">IF(AQ218="1",BH218,0)</f>
        <v>0</v>
      </c>
      <c r="AC218" s="89" t="n">
        <f aca="false">IF(AQ218="1",BI218,0)</f>
        <v>0</v>
      </c>
      <c r="AD218" s="89" t="n">
        <f aca="false">IF(AQ218="7",BH218,0)</f>
        <v>0</v>
      </c>
      <c r="AE218" s="89" t="n">
        <f aca="false">IF(AQ218="7",BI218,0)</f>
        <v>0</v>
      </c>
      <c r="AF218" s="89" t="n">
        <f aca="false">IF(AQ218="2",BH218,0)</f>
        <v>0</v>
      </c>
      <c r="AG218" s="89" t="n">
        <f aca="false">IF(AQ218="2",BI218,0)</f>
        <v>0</v>
      </c>
      <c r="AH218" s="89" t="n">
        <f aca="false">IF(AQ218="0",BJ218,0)</f>
        <v>0</v>
      </c>
      <c r="AI218" s="170" t="s">
        <v>104</v>
      </c>
      <c r="AJ218" s="199" t="n">
        <f aca="false">IF(AN218=0,L218,0)</f>
        <v>0</v>
      </c>
      <c r="AK218" s="199" t="n">
        <f aca="false">IF(AN218=12,L218,0)</f>
        <v>0</v>
      </c>
      <c r="AL218" s="199" t="n">
        <f aca="false">IF(AN218=21,L218,0)</f>
        <v>0</v>
      </c>
      <c r="AN218" s="89" t="n">
        <v>21</v>
      </c>
      <c r="AO218" s="89" t="n">
        <f aca="false">H218*1</f>
        <v>0</v>
      </c>
      <c r="AP218" s="89" t="n">
        <f aca="false">H218*(1-1)</f>
        <v>0</v>
      </c>
      <c r="AQ218" s="200" t="s">
        <v>215</v>
      </c>
      <c r="AV218" s="89" t="n">
        <f aca="false">AW218+AX218</f>
        <v>0</v>
      </c>
      <c r="AW218" s="89" t="n">
        <f aca="false">G218*AO218</f>
        <v>0</v>
      </c>
      <c r="AX218" s="89" t="n">
        <f aca="false">G218*AP218</f>
        <v>0</v>
      </c>
      <c r="AY218" s="88" t="s">
        <v>763</v>
      </c>
      <c r="AZ218" s="88" t="s">
        <v>720</v>
      </c>
      <c r="BA218" s="170" t="s">
        <v>196</v>
      </c>
      <c r="BC218" s="89" t="n">
        <f aca="false">AW218+AX218</f>
        <v>0</v>
      </c>
      <c r="BD218" s="89" t="n">
        <f aca="false">H218/(100-BE218)*100</f>
        <v>0</v>
      </c>
      <c r="BE218" s="89" t="n">
        <v>0</v>
      </c>
      <c r="BF218" s="89" t="n">
        <f aca="false">O218</f>
        <v>0.064612</v>
      </c>
      <c r="BH218" s="199" t="n">
        <f aca="false">G218*AO218</f>
        <v>0</v>
      </c>
      <c r="BI218" s="199" t="n">
        <f aca="false">G218*AP218</f>
        <v>0</v>
      </c>
      <c r="BJ218" s="199" t="n">
        <f aca="false">G218*H218</f>
        <v>0</v>
      </c>
      <c r="BK218" s="199"/>
      <c r="BL218" s="89" t="n">
        <v>766</v>
      </c>
      <c r="BW218" s="89" t="str">
        <f aca="false">I218</f>
        <v>21</v>
      </c>
      <c r="BX218" s="201" t="s">
        <v>771</v>
      </c>
    </row>
    <row r="219" customFormat="false" ht="15" hidden="false" customHeight="true" outlineLevel="0" collapsed="false">
      <c r="A219" s="189" t="s">
        <v>772</v>
      </c>
      <c r="B219" s="189" t="s">
        <v>104</v>
      </c>
      <c r="C219" s="189" t="s">
        <v>773</v>
      </c>
      <c r="D219" s="190" t="s">
        <v>774</v>
      </c>
      <c r="E219" s="190"/>
      <c r="F219" s="189" t="s">
        <v>260</v>
      </c>
      <c r="G219" s="191" t="n">
        <f aca="false">'Stavební rozpočet'!G219</f>
        <v>0.343</v>
      </c>
      <c r="H219" s="192" t="n">
        <f aca="false">'Stavební rozpočet'!H219</f>
        <v>0</v>
      </c>
      <c r="I219" s="193" t="s">
        <v>192</v>
      </c>
      <c r="J219" s="192" t="n">
        <f aca="false">G219*AO219</f>
        <v>0</v>
      </c>
      <c r="K219" s="192" t="n">
        <f aca="false">G219*AP219</f>
        <v>0</v>
      </c>
      <c r="L219" s="192" t="n">
        <f aca="false">G219*H219</f>
        <v>0</v>
      </c>
      <c r="M219" s="192" t="n">
        <f aca="false">L219*(1+BW219/100)</f>
        <v>0</v>
      </c>
      <c r="N219" s="192" t="n">
        <f aca="false">'Stavební rozpočet'!N219</f>
        <v>0</v>
      </c>
      <c r="O219" s="192" t="n">
        <f aca="false">G219*N219</f>
        <v>0</v>
      </c>
      <c r="P219" s="193" t="s">
        <v>193</v>
      </c>
      <c r="Z219" s="89" t="n">
        <f aca="false">IF(AQ219="5",BJ219,0)</f>
        <v>0</v>
      </c>
      <c r="AB219" s="89" t="n">
        <f aca="false">IF(AQ219="1",BH219,0)</f>
        <v>0</v>
      </c>
      <c r="AC219" s="89" t="n">
        <f aca="false">IF(AQ219="1",BI219,0)</f>
        <v>0</v>
      </c>
      <c r="AD219" s="89" t="n">
        <f aca="false">IF(AQ219="7",BH219,0)</f>
        <v>0</v>
      </c>
      <c r="AE219" s="89" t="n">
        <f aca="false">IF(AQ219="7",BI219,0)</f>
        <v>0</v>
      </c>
      <c r="AF219" s="89" t="n">
        <f aca="false">IF(AQ219="2",BH219,0)</f>
        <v>0</v>
      </c>
      <c r="AG219" s="89" t="n">
        <f aca="false">IF(AQ219="2",BI219,0)</f>
        <v>0</v>
      </c>
      <c r="AH219" s="89" t="n">
        <f aca="false">IF(AQ219="0",BJ219,0)</f>
        <v>0</v>
      </c>
      <c r="AI219" s="170" t="s">
        <v>104</v>
      </c>
      <c r="AJ219" s="89" t="n">
        <f aca="false">IF(AN219=0,L219,0)</f>
        <v>0</v>
      </c>
      <c r="AK219" s="89" t="n">
        <f aca="false">IF(AN219=12,L219,0)</f>
        <v>0</v>
      </c>
      <c r="AL219" s="89" t="n">
        <f aca="false">IF(AN219=21,L219,0)</f>
        <v>0</v>
      </c>
      <c r="AN219" s="89" t="n">
        <v>21</v>
      </c>
      <c r="AO219" s="89" t="n">
        <f aca="false">H219*0</f>
        <v>0</v>
      </c>
      <c r="AP219" s="89" t="n">
        <f aca="false">H219*(1-0)</f>
        <v>0</v>
      </c>
      <c r="AQ219" s="88" t="s">
        <v>209</v>
      </c>
      <c r="AV219" s="89" t="n">
        <f aca="false">AW219+AX219</f>
        <v>0</v>
      </c>
      <c r="AW219" s="89" t="n">
        <f aca="false">G219*AO219</f>
        <v>0</v>
      </c>
      <c r="AX219" s="89" t="n">
        <f aca="false">G219*AP219</f>
        <v>0</v>
      </c>
      <c r="AY219" s="88" t="s">
        <v>763</v>
      </c>
      <c r="AZ219" s="88" t="s">
        <v>720</v>
      </c>
      <c r="BA219" s="170" t="s">
        <v>196</v>
      </c>
      <c r="BC219" s="89" t="n">
        <f aca="false">AW219+AX219</f>
        <v>0</v>
      </c>
      <c r="BD219" s="89" t="n">
        <f aca="false">H219/(100-BE219)*100</f>
        <v>0</v>
      </c>
      <c r="BE219" s="89" t="n">
        <v>0</v>
      </c>
      <c r="BF219" s="89" t="n">
        <f aca="false">O219</f>
        <v>0</v>
      </c>
      <c r="BH219" s="89" t="n">
        <f aca="false">G219*AO219</f>
        <v>0</v>
      </c>
      <c r="BI219" s="89" t="n">
        <f aca="false">G219*AP219</f>
        <v>0</v>
      </c>
      <c r="BJ219" s="89" t="n">
        <f aca="false">G219*H219</f>
        <v>0</v>
      </c>
      <c r="BK219" s="89"/>
      <c r="BL219" s="89" t="n">
        <v>766</v>
      </c>
      <c r="BW219" s="89" t="str">
        <f aca="false">I219</f>
        <v>21</v>
      </c>
      <c r="BX219" s="10" t="s">
        <v>774</v>
      </c>
    </row>
    <row r="220" customFormat="false" ht="15" hidden="false" customHeight="true" outlineLevel="0" collapsed="false">
      <c r="A220" s="183"/>
      <c r="B220" s="184" t="s">
        <v>104</v>
      </c>
      <c r="C220" s="184" t="s">
        <v>775</v>
      </c>
      <c r="D220" s="185" t="s">
        <v>776</v>
      </c>
      <c r="E220" s="185"/>
      <c r="F220" s="183" t="s">
        <v>97</v>
      </c>
      <c r="G220" s="186" t="s">
        <v>97</v>
      </c>
      <c r="H220" s="183" t="s">
        <v>97</v>
      </c>
      <c r="I220" s="183" t="s">
        <v>97</v>
      </c>
      <c r="J220" s="187" t="n">
        <f aca="false">SUM(J221:J331)</f>
        <v>0</v>
      </c>
      <c r="K220" s="187" t="n">
        <f aca="false">SUM(K221:K331)</f>
        <v>0</v>
      </c>
      <c r="L220" s="187" t="n">
        <f aca="false">SUM(L221:L331)</f>
        <v>0</v>
      </c>
      <c r="M220" s="187" t="n">
        <f aca="false">SUM(M221:M331)</f>
        <v>0</v>
      </c>
      <c r="N220" s="188"/>
      <c r="O220" s="187" t="n">
        <f aca="false">SUM(O221:O331)</f>
        <v>16.58607109</v>
      </c>
      <c r="P220" s="188"/>
      <c r="AI220" s="170" t="s">
        <v>104</v>
      </c>
      <c r="AS220" s="159" t="n">
        <f aca="false">SUM(AJ221:AJ331)</f>
        <v>0</v>
      </c>
      <c r="AT220" s="159" t="n">
        <f aca="false">SUM(AK221:AK331)</f>
        <v>0</v>
      </c>
      <c r="AU220" s="159" t="n">
        <f aca="false">SUM(AL221:AL331)</f>
        <v>0</v>
      </c>
    </row>
    <row r="221" customFormat="false" ht="15" hidden="false" customHeight="true" outlineLevel="0" collapsed="false">
      <c r="A221" s="189" t="s">
        <v>777</v>
      </c>
      <c r="B221" s="189" t="s">
        <v>104</v>
      </c>
      <c r="C221" s="189" t="s">
        <v>778</v>
      </c>
      <c r="D221" s="190" t="s">
        <v>779</v>
      </c>
      <c r="E221" s="190"/>
      <c r="F221" s="189" t="s">
        <v>237</v>
      </c>
      <c r="G221" s="191" t="n">
        <f aca="false">'Stavební rozpočet'!G221</f>
        <v>139</v>
      </c>
      <c r="H221" s="192" t="n">
        <f aca="false">'Stavební rozpočet'!H221</f>
        <v>0</v>
      </c>
      <c r="I221" s="193" t="s">
        <v>192</v>
      </c>
      <c r="J221" s="192" t="n">
        <f aca="false">G221*AO221</f>
        <v>0</v>
      </c>
      <c r="K221" s="192" t="n">
        <f aca="false">G221*AP221</f>
        <v>0</v>
      </c>
      <c r="L221" s="192" t="n">
        <f aca="false">G221*H221</f>
        <v>0</v>
      </c>
      <c r="M221" s="192" t="n">
        <f aca="false">L221*(1+BW221/100)</f>
        <v>0</v>
      </c>
      <c r="N221" s="192" t="n">
        <f aca="false">'Stavební rozpočet'!N221</f>
        <v>4E-005</v>
      </c>
      <c r="O221" s="192" t="n">
        <f aca="false">G221*N221</f>
        <v>0.00556</v>
      </c>
      <c r="P221" s="193" t="s">
        <v>193</v>
      </c>
      <c r="Z221" s="89" t="n">
        <f aca="false">IF(AQ221="5",BJ221,0)</f>
        <v>0</v>
      </c>
      <c r="AB221" s="89" t="n">
        <f aca="false">IF(AQ221="1",BH221,0)</f>
        <v>0</v>
      </c>
      <c r="AC221" s="89" t="n">
        <f aca="false">IF(AQ221="1",BI221,0)</f>
        <v>0</v>
      </c>
      <c r="AD221" s="89" t="n">
        <f aca="false">IF(AQ221="7",BH221,0)</f>
        <v>0</v>
      </c>
      <c r="AE221" s="89" t="n">
        <f aca="false">IF(AQ221="7",BI221,0)</f>
        <v>0</v>
      </c>
      <c r="AF221" s="89" t="n">
        <f aca="false">IF(AQ221="2",BH221,0)</f>
        <v>0</v>
      </c>
      <c r="AG221" s="89" t="n">
        <f aca="false">IF(AQ221="2",BI221,0)</f>
        <v>0</v>
      </c>
      <c r="AH221" s="89" t="n">
        <f aca="false">IF(AQ221="0",BJ221,0)</f>
        <v>0</v>
      </c>
      <c r="AI221" s="170" t="s">
        <v>104</v>
      </c>
      <c r="AJ221" s="89" t="n">
        <f aca="false">IF(AN221=0,L221,0)</f>
        <v>0</v>
      </c>
      <c r="AK221" s="89" t="n">
        <f aca="false">IF(AN221=12,L221,0)</f>
        <v>0</v>
      </c>
      <c r="AL221" s="89" t="n">
        <f aca="false">IF(AN221=21,L221,0)</f>
        <v>0</v>
      </c>
      <c r="AN221" s="89" t="n">
        <v>21</v>
      </c>
      <c r="AO221" s="89" t="n">
        <f aca="false">H221*0.350701764</f>
        <v>0</v>
      </c>
      <c r="AP221" s="89" t="n">
        <f aca="false">H221*(1-0.350701764)</f>
        <v>0</v>
      </c>
      <c r="AQ221" s="88" t="s">
        <v>215</v>
      </c>
      <c r="AV221" s="89" t="n">
        <f aca="false">AW221+AX221</f>
        <v>0</v>
      </c>
      <c r="AW221" s="89" t="n">
        <f aca="false">G221*AO221</f>
        <v>0</v>
      </c>
      <c r="AX221" s="89" t="n">
        <f aca="false">G221*AP221</f>
        <v>0</v>
      </c>
      <c r="AY221" s="88" t="s">
        <v>780</v>
      </c>
      <c r="AZ221" s="88" t="s">
        <v>720</v>
      </c>
      <c r="BA221" s="170" t="s">
        <v>196</v>
      </c>
      <c r="BC221" s="89" t="n">
        <f aca="false">AW221+AX221</f>
        <v>0</v>
      </c>
      <c r="BD221" s="89" t="n">
        <f aca="false">H221/(100-BE221)*100</f>
        <v>0</v>
      </c>
      <c r="BE221" s="89" t="n">
        <v>0</v>
      </c>
      <c r="BF221" s="89" t="n">
        <f aca="false">O221</f>
        <v>0.00556</v>
      </c>
      <c r="BH221" s="89" t="n">
        <f aca="false">G221*AO221</f>
        <v>0</v>
      </c>
      <c r="BI221" s="89" t="n">
        <f aca="false">G221*AP221</f>
        <v>0</v>
      </c>
      <c r="BJ221" s="89" t="n">
        <f aca="false">G221*H221</f>
        <v>0</v>
      </c>
      <c r="BK221" s="89"/>
      <c r="BL221" s="89" t="n">
        <v>767</v>
      </c>
      <c r="BW221" s="89" t="str">
        <f aca="false">I221</f>
        <v>21</v>
      </c>
      <c r="BX221" s="10" t="s">
        <v>779</v>
      </c>
    </row>
    <row r="222" customFormat="false" ht="15" hidden="false" customHeight="true" outlineLevel="0" collapsed="false">
      <c r="A222" s="189" t="s">
        <v>781</v>
      </c>
      <c r="B222" s="189" t="s">
        <v>104</v>
      </c>
      <c r="C222" s="189" t="s">
        <v>782</v>
      </c>
      <c r="D222" s="190" t="s">
        <v>783</v>
      </c>
      <c r="E222" s="190"/>
      <c r="F222" s="189" t="s">
        <v>252</v>
      </c>
      <c r="G222" s="191" t="n">
        <f aca="false">'Stavební rozpočet'!G222</f>
        <v>10.8</v>
      </c>
      <c r="H222" s="192" t="n">
        <f aca="false">'Stavební rozpočet'!H222</f>
        <v>0</v>
      </c>
      <c r="I222" s="193" t="s">
        <v>192</v>
      </c>
      <c r="J222" s="192" t="n">
        <f aca="false">G222*AO222</f>
        <v>0</v>
      </c>
      <c r="K222" s="192" t="n">
        <f aca="false">G222*AP222</f>
        <v>0</v>
      </c>
      <c r="L222" s="192" t="n">
        <f aca="false">G222*H222</f>
        <v>0</v>
      </c>
      <c r="M222" s="192" t="n">
        <f aca="false">L222*(1+BW222/100)</f>
        <v>0</v>
      </c>
      <c r="N222" s="192" t="n">
        <f aca="false">'Stavební rozpočet'!N222</f>
        <v>0.00017</v>
      </c>
      <c r="O222" s="192" t="n">
        <f aca="false">G222*N222</f>
        <v>0.001836</v>
      </c>
      <c r="P222" s="193" t="s">
        <v>193</v>
      </c>
      <c r="Z222" s="89" t="n">
        <f aca="false">IF(AQ222="5",BJ222,0)</f>
        <v>0</v>
      </c>
      <c r="AB222" s="89" t="n">
        <f aca="false">IF(AQ222="1",BH222,0)</f>
        <v>0</v>
      </c>
      <c r="AC222" s="89" t="n">
        <f aca="false">IF(AQ222="1",BI222,0)</f>
        <v>0</v>
      </c>
      <c r="AD222" s="89" t="n">
        <f aca="false">IF(AQ222="7",BH222,0)</f>
        <v>0</v>
      </c>
      <c r="AE222" s="89" t="n">
        <f aca="false">IF(AQ222="7",BI222,0)</f>
        <v>0</v>
      </c>
      <c r="AF222" s="89" t="n">
        <f aca="false">IF(AQ222="2",BH222,0)</f>
        <v>0</v>
      </c>
      <c r="AG222" s="89" t="n">
        <f aca="false">IF(AQ222="2",BI222,0)</f>
        <v>0</v>
      </c>
      <c r="AH222" s="89" t="n">
        <f aca="false">IF(AQ222="0",BJ222,0)</f>
        <v>0</v>
      </c>
      <c r="AI222" s="170" t="s">
        <v>104</v>
      </c>
      <c r="AJ222" s="89" t="n">
        <f aca="false">IF(AN222=0,L222,0)</f>
        <v>0</v>
      </c>
      <c r="AK222" s="89" t="n">
        <f aca="false">IF(AN222=12,L222,0)</f>
        <v>0</v>
      </c>
      <c r="AL222" s="89" t="n">
        <f aca="false">IF(AN222=21,L222,0)</f>
        <v>0</v>
      </c>
      <c r="AN222" s="89" t="n">
        <v>21</v>
      </c>
      <c r="AO222" s="89" t="n">
        <f aca="false">H222*0.062266391</f>
        <v>0</v>
      </c>
      <c r="AP222" s="89" t="n">
        <f aca="false">H222*(1-0.062266391)</f>
        <v>0</v>
      </c>
      <c r="AQ222" s="88" t="s">
        <v>215</v>
      </c>
      <c r="AV222" s="89" t="n">
        <f aca="false">AW222+AX222</f>
        <v>0</v>
      </c>
      <c r="AW222" s="89" t="n">
        <f aca="false">G222*AO222</f>
        <v>0</v>
      </c>
      <c r="AX222" s="89" t="n">
        <f aca="false">G222*AP222</f>
        <v>0</v>
      </c>
      <c r="AY222" s="88" t="s">
        <v>780</v>
      </c>
      <c r="AZ222" s="88" t="s">
        <v>720</v>
      </c>
      <c r="BA222" s="170" t="s">
        <v>196</v>
      </c>
      <c r="BC222" s="89" t="n">
        <f aca="false">AW222+AX222</f>
        <v>0</v>
      </c>
      <c r="BD222" s="89" t="n">
        <f aca="false">H222/(100-BE222)*100</f>
        <v>0</v>
      </c>
      <c r="BE222" s="89" t="n">
        <v>0</v>
      </c>
      <c r="BF222" s="89" t="n">
        <f aca="false">O222</f>
        <v>0.001836</v>
      </c>
      <c r="BH222" s="89" t="n">
        <f aca="false">G222*AO222</f>
        <v>0</v>
      </c>
      <c r="BI222" s="89" t="n">
        <f aca="false">G222*AP222</f>
        <v>0</v>
      </c>
      <c r="BJ222" s="89" t="n">
        <f aca="false">G222*H222</f>
        <v>0</v>
      </c>
      <c r="BK222" s="89"/>
      <c r="BL222" s="89" t="n">
        <v>767</v>
      </c>
      <c r="BW222" s="89" t="str">
        <f aca="false">I222</f>
        <v>21</v>
      </c>
      <c r="BX222" s="10" t="s">
        <v>783</v>
      </c>
    </row>
    <row r="223" customFormat="false" ht="35.5" hidden="false" customHeight="true" outlineLevel="0" collapsed="false">
      <c r="A223" s="194" t="s">
        <v>784</v>
      </c>
      <c r="B223" s="194" t="s">
        <v>104</v>
      </c>
      <c r="C223" s="194" t="s">
        <v>785</v>
      </c>
      <c r="D223" s="195" t="s">
        <v>786</v>
      </c>
      <c r="E223" s="195"/>
      <c r="F223" s="194" t="s">
        <v>252</v>
      </c>
      <c r="G223" s="196" t="n">
        <f aca="false">'Stavební rozpočet'!G223</f>
        <v>10.8</v>
      </c>
      <c r="H223" s="197" t="n">
        <f aca="false">'Stavební rozpočet'!H223</f>
        <v>0</v>
      </c>
      <c r="I223" s="198" t="s">
        <v>192</v>
      </c>
      <c r="J223" s="197" t="n">
        <f aca="false">G223*AO223</f>
        <v>0</v>
      </c>
      <c r="K223" s="197" t="n">
        <f aca="false">G223*AP223</f>
        <v>0</v>
      </c>
      <c r="L223" s="197" t="n">
        <f aca="false">G223*H223</f>
        <v>0</v>
      </c>
      <c r="M223" s="197" t="n">
        <f aca="false">L223*(1+BW223/100)</f>
        <v>0</v>
      </c>
      <c r="N223" s="197" t="n">
        <f aca="false">'Stavební rozpočet'!N223</f>
        <v>0.02</v>
      </c>
      <c r="O223" s="197" t="n">
        <f aca="false">G223*N223</f>
        <v>0.216</v>
      </c>
      <c r="P223" s="198" t="s">
        <v>193</v>
      </c>
      <c r="Z223" s="89" t="n">
        <f aca="false">IF(AQ223="5",BJ223,0)</f>
        <v>0</v>
      </c>
      <c r="AB223" s="89" t="n">
        <f aca="false">IF(AQ223="1",BH223,0)</f>
        <v>0</v>
      </c>
      <c r="AC223" s="89" t="n">
        <f aca="false">IF(AQ223="1",BI223,0)</f>
        <v>0</v>
      </c>
      <c r="AD223" s="89" t="n">
        <f aca="false">IF(AQ223="7",BH223,0)</f>
        <v>0</v>
      </c>
      <c r="AE223" s="89" t="n">
        <f aca="false">IF(AQ223="7",BI223,0)</f>
        <v>0</v>
      </c>
      <c r="AF223" s="89" t="n">
        <f aca="false">IF(AQ223="2",BH223,0)</f>
        <v>0</v>
      </c>
      <c r="AG223" s="89" t="n">
        <f aca="false">IF(AQ223="2",BI223,0)</f>
        <v>0</v>
      </c>
      <c r="AH223" s="89" t="n">
        <f aca="false">IF(AQ223="0",BJ223,0)</f>
        <v>0</v>
      </c>
      <c r="AI223" s="170" t="s">
        <v>104</v>
      </c>
      <c r="AJ223" s="199" t="n">
        <f aca="false">IF(AN223=0,L223,0)</f>
        <v>0</v>
      </c>
      <c r="AK223" s="199" t="n">
        <f aca="false">IF(AN223=12,L223,0)</f>
        <v>0</v>
      </c>
      <c r="AL223" s="199" t="n">
        <f aca="false">IF(AN223=21,L223,0)</f>
        <v>0</v>
      </c>
      <c r="AN223" s="89" t="n">
        <v>21</v>
      </c>
      <c r="AO223" s="89" t="n">
        <f aca="false">H223*1</f>
        <v>0</v>
      </c>
      <c r="AP223" s="89" t="n">
        <f aca="false">H223*(1-1)</f>
        <v>0</v>
      </c>
      <c r="AQ223" s="200" t="s">
        <v>215</v>
      </c>
      <c r="AV223" s="89" t="n">
        <f aca="false">AW223+AX223</f>
        <v>0</v>
      </c>
      <c r="AW223" s="89" t="n">
        <f aca="false">G223*AO223</f>
        <v>0</v>
      </c>
      <c r="AX223" s="89" t="n">
        <f aca="false">G223*AP223</f>
        <v>0</v>
      </c>
      <c r="AY223" s="88" t="s">
        <v>780</v>
      </c>
      <c r="AZ223" s="88" t="s">
        <v>720</v>
      </c>
      <c r="BA223" s="170" t="s">
        <v>196</v>
      </c>
      <c r="BC223" s="89" t="n">
        <f aca="false">AW223+AX223</f>
        <v>0</v>
      </c>
      <c r="BD223" s="89" t="n">
        <f aca="false">H223/(100-BE223)*100</f>
        <v>0</v>
      </c>
      <c r="BE223" s="89" t="n">
        <v>0</v>
      </c>
      <c r="BF223" s="89" t="n">
        <f aca="false">O223</f>
        <v>0.216</v>
      </c>
      <c r="BH223" s="199" t="n">
        <f aca="false">G223*AO223</f>
        <v>0</v>
      </c>
      <c r="BI223" s="199" t="n">
        <f aca="false">G223*AP223</f>
        <v>0</v>
      </c>
      <c r="BJ223" s="199" t="n">
        <f aca="false">G223*H223</f>
        <v>0</v>
      </c>
      <c r="BK223" s="199"/>
      <c r="BL223" s="89" t="n">
        <v>767</v>
      </c>
      <c r="BW223" s="89" t="str">
        <f aca="false">I223</f>
        <v>21</v>
      </c>
      <c r="BX223" s="201" t="s">
        <v>786</v>
      </c>
    </row>
    <row r="224" customFormat="false" ht="15" hidden="false" customHeight="true" outlineLevel="0" collapsed="false">
      <c r="A224" s="189" t="s">
        <v>787</v>
      </c>
      <c r="B224" s="189" t="s">
        <v>104</v>
      </c>
      <c r="C224" s="189" t="s">
        <v>782</v>
      </c>
      <c r="D224" s="190" t="s">
        <v>783</v>
      </c>
      <c r="E224" s="190"/>
      <c r="F224" s="189" t="s">
        <v>252</v>
      </c>
      <c r="G224" s="191" t="n">
        <f aca="false">'Stavební rozpočet'!G224</f>
        <v>15.525</v>
      </c>
      <c r="H224" s="192" t="n">
        <f aca="false">'Stavební rozpočet'!H224</f>
        <v>0</v>
      </c>
      <c r="I224" s="193" t="s">
        <v>192</v>
      </c>
      <c r="J224" s="192" t="n">
        <f aca="false">G224*AO224</f>
        <v>0</v>
      </c>
      <c r="K224" s="192" t="n">
        <f aca="false">G224*AP224</f>
        <v>0</v>
      </c>
      <c r="L224" s="192" t="n">
        <f aca="false">G224*H224</f>
        <v>0</v>
      </c>
      <c r="M224" s="192" t="n">
        <f aca="false">L224*(1+BW224/100)</f>
        <v>0</v>
      </c>
      <c r="N224" s="192" t="n">
        <f aca="false">'Stavební rozpočet'!N224</f>
        <v>0.00017</v>
      </c>
      <c r="O224" s="192" t="n">
        <f aca="false">G224*N224</f>
        <v>0.00263925</v>
      </c>
      <c r="P224" s="193" t="s">
        <v>193</v>
      </c>
      <c r="Z224" s="89" t="n">
        <f aca="false">IF(AQ224="5",BJ224,0)</f>
        <v>0</v>
      </c>
      <c r="AB224" s="89" t="n">
        <f aca="false">IF(AQ224="1",BH224,0)</f>
        <v>0</v>
      </c>
      <c r="AC224" s="89" t="n">
        <f aca="false">IF(AQ224="1",BI224,0)</f>
        <v>0</v>
      </c>
      <c r="AD224" s="89" t="n">
        <f aca="false">IF(AQ224="7",BH224,0)</f>
        <v>0</v>
      </c>
      <c r="AE224" s="89" t="n">
        <f aca="false">IF(AQ224="7",BI224,0)</f>
        <v>0</v>
      </c>
      <c r="AF224" s="89" t="n">
        <f aca="false">IF(AQ224="2",BH224,0)</f>
        <v>0</v>
      </c>
      <c r="AG224" s="89" t="n">
        <f aca="false">IF(AQ224="2",BI224,0)</f>
        <v>0</v>
      </c>
      <c r="AH224" s="89" t="n">
        <f aca="false">IF(AQ224="0",BJ224,0)</f>
        <v>0</v>
      </c>
      <c r="AI224" s="170" t="s">
        <v>104</v>
      </c>
      <c r="AJ224" s="89" t="n">
        <f aca="false">IF(AN224=0,L224,0)</f>
        <v>0</v>
      </c>
      <c r="AK224" s="89" t="n">
        <f aca="false">IF(AN224=12,L224,0)</f>
        <v>0</v>
      </c>
      <c r="AL224" s="89" t="n">
        <f aca="false">IF(AN224=21,L224,0)</f>
        <v>0</v>
      </c>
      <c r="AN224" s="89" t="n">
        <v>21</v>
      </c>
      <c r="AO224" s="89" t="n">
        <f aca="false">H224*0.062266405</f>
        <v>0</v>
      </c>
      <c r="AP224" s="89" t="n">
        <f aca="false">H224*(1-0.062266405)</f>
        <v>0</v>
      </c>
      <c r="AQ224" s="88" t="s">
        <v>215</v>
      </c>
      <c r="AV224" s="89" t="n">
        <f aca="false">AW224+AX224</f>
        <v>0</v>
      </c>
      <c r="AW224" s="89" t="n">
        <f aca="false">G224*AO224</f>
        <v>0</v>
      </c>
      <c r="AX224" s="89" t="n">
        <f aca="false">G224*AP224</f>
        <v>0</v>
      </c>
      <c r="AY224" s="88" t="s">
        <v>780</v>
      </c>
      <c r="AZ224" s="88" t="s">
        <v>720</v>
      </c>
      <c r="BA224" s="170" t="s">
        <v>196</v>
      </c>
      <c r="BC224" s="89" t="n">
        <f aca="false">AW224+AX224</f>
        <v>0</v>
      </c>
      <c r="BD224" s="89" t="n">
        <f aca="false">H224/(100-BE224)*100</f>
        <v>0</v>
      </c>
      <c r="BE224" s="89" t="n">
        <v>0</v>
      </c>
      <c r="BF224" s="89" t="n">
        <f aca="false">O224</f>
        <v>0.00263925</v>
      </c>
      <c r="BH224" s="89" t="n">
        <f aca="false">G224*AO224</f>
        <v>0</v>
      </c>
      <c r="BI224" s="89" t="n">
        <f aca="false">G224*AP224</f>
        <v>0</v>
      </c>
      <c r="BJ224" s="89" t="n">
        <f aca="false">G224*H224</f>
        <v>0</v>
      </c>
      <c r="BK224" s="89"/>
      <c r="BL224" s="89" t="n">
        <v>767</v>
      </c>
      <c r="BW224" s="89" t="str">
        <f aca="false">I224</f>
        <v>21</v>
      </c>
      <c r="BX224" s="10" t="s">
        <v>783</v>
      </c>
    </row>
    <row r="225" customFormat="false" ht="35.5" hidden="false" customHeight="true" outlineLevel="0" collapsed="false">
      <c r="A225" s="194" t="s">
        <v>788</v>
      </c>
      <c r="B225" s="194" t="s">
        <v>104</v>
      </c>
      <c r="C225" s="194" t="s">
        <v>785</v>
      </c>
      <c r="D225" s="195" t="s">
        <v>786</v>
      </c>
      <c r="E225" s="195"/>
      <c r="F225" s="194" t="s">
        <v>252</v>
      </c>
      <c r="G225" s="196" t="n">
        <f aca="false">'Stavební rozpočet'!G225</f>
        <v>15.525</v>
      </c>
      <c r="H225" s="197" t="n">
        <f aca="false">'Stavební rozpočet'!H225</f>
        <v>0</v>
      </c>
      <c r="I225" s="198" t="s">
        <v>192</v>
      </c>
      <c r="J225" s="197" t="n">
        <f aca="false">G225*AO225</f>
        <v>0</v>
      </c>
      <c r="K225" s="197" t="n">
        <f aca="false">G225*AP225</f>
        <v>0</v>
      </c>
      <c r="L225" s="197" t="n">
        <f aca="false">G225*H225</f>
        <v>0</v>
      </c>
      <c r="M225" s="197" t="n">
        <f aca="false">L225*(1+BW225/100)</f>
        <v>0</v>
      </c>
      <c r="N225" s="197" t="n">
        <f aca="false">'Stavební rozpočet'!N225</f>
        <v>0.02</v>
      </c>
      <c r="O225" s="197" t="n">
        <f aca="false">G225*N225</f>
        <v>0.3105</v>
      </c>
      <c r="P225" s="198" t="s">
        <v>193</v>
      </c>
      <c r="Z225" s="89" t="n">
        <f aca="false">IF(AQ225="5",BJ225,0)</f>
        <v>0</v>
      </c>
      <c r="AB225" s="89" t="n">
        <f aca="false">IF(AQ225="1",BH225,0)</f>
        <v>0</v>
      </c>
      <c r="AC225" s="89" t="n">
        <f aca="false">IF(AQ225="1",BI225,0)</f>
        <v>0</v>
      </c>
      <c r="AD225" s="89" t="n">
        <f aca="false">IF(AQ225="7",BH225,0)</f>
        <v>0</v>
      </c>
      <c r="AE225" s="89" t="n">
        <f aca="false">IF(AQ225="7",BI225,0)</f>
        <v>0</v>
      </c>
      <c r="AF225" s="89" t="n">
        <f aca="false">IF(AQ225="2",BH225,0)</f>
        <v>0</v>
      </c>
      <c r="AG225" s="89" t="n">
        <f aca="false">IF(AQ225="2",BI225,0)</f>
        <v>0</v>
      </c>
      <c r="AH225" s="89" t="n">
        <f aca="false">IF(AQ225="0",BJ225,0)</f>
        <v>0</v>
      </c>
      <c r="AI225" s="170" t="s">
        <v>104</v>
      </c>
      <c r="AJ225" s="199" t="n">
        <f aca="false">IF(AN225=0,L225,0)</f>
        <v>0</v>
      </c>
      <c r="AK225" s="199" t="n">
        <f aca="false">IF(AN225=12,L225,0)</f>
        <v>0</v>
      </c>
      <c r="AL225" s="199" t="n">
        <f aca="false">IF(AN225=21,L225,0)</f>
        <v>0</v>
      </c>
      <c r="AN225" s="89" t="n">
        <v>21</v>
      </c>
      <c r="AO225" s="89" t="n">
        <f aca="false">H225*1</f>
        <v>0</v>
      </c>
      <c r="AP225" s="89" t="n">
        <f aca="false">H225*(1-1)</f>
        <v>0</v>
      </c>
      <c r="AQ225" s="200" t="s">
        <v>215</v>
      </c>
      <c r="AV225" s="89" t="n">
        <f aca="false">AW225+AX225</f>
        <v>0</v>
      </c>
      <c r="AW225" s="89" t="n">
        <f aca="false">G225*AO225</f>
        <v>0</v>
      </c>
      <c r="AX225" s="89" t="n">
        <f aca="false">G225*AP225</f>
        <v>0</v>
      </c>
      <c r="AY225" s="88" t="s">
        <v>780</v>
      </c>
      <c r="AZ225" s="88" t="s">
        <v>720</v>
      </c>
      <c r="BA225" s="170" t="s">
        <v>196</v>
      </c>
      <c r="BC225" s="89" t="n">
        <f aca="false">AW225+AX225</f>
        <v>0</v>
      </c>
      <c r="BD225" s="89" t="n">
        <f aca="false">H225/(100-BE225)*100</f>
        <v>0</v>
      </c>
      <c r="BE225" s="89" t="n">
        <v>0</v>
      </c>
      <c r="BF225" s="89" t="n">
        <f aca="false">O225</f>
        <v>0.3105</v>
      </c>
      <c r="BH225" s="199" t="n">
        <f aca="false">G225*AO225</f>
        <v>0</v>
      </c>
      <c r="BI225" s="199" t="n">
        <f aca="false">G225*AP225</f>
        <v>0</v>
      </c>
      <c r="BJ225" s="199" t="n">
        <f aca="false">G225*H225</f>
        <v>0</v>
      </c>
      <c r="BK225" s="199"/>
      <c r="BL225" s="89" t="n">
        <v>767</v>
      </c>
      <c r="BW225" s="89" t="str">
        <f aca="false">I225</f>
        <v>21</v>
      </c>
      <c r="BX225" s="201" t="s">
        <v>786</v>
      </c>
    </row>
    <row r="226" customFormat="false" ht="15" hidden="false" customHeight="true" outlineLevel="0" collapsed="false">
      <c r="A226" s="189" t="s">
        <v>789</v>
      </c>
      <c r="B226" s="189" t="s">
        <v>104</v>
      </c>
      <c r="C226" s="189" t="s">
        <v>790</v>
      </c>
      <c r="D226" s="190" t="s">
        <v>791</v>
      </c>
      <c r="E226" s="190"/>
      <c r="F226" s="189" t="s">
        <v>252</v>
      </c>
      <c r="G226" s="191" t="n">
        <f aca="false">'Stavební rozpočet'!G226</f>
        <v>4.95</v>
      </c>
      <c r="H226" s="192" t="n">
        <f aca="false">'Stavební rozpočet'!H226</f>
        <v>0</v>
      </c>
      <c r="I226" s="193" t="s">
        <v>192</v>
      </c>
      <c r="J226" s="192" t="n">
        <f aca="false">G226*AO226</f>
        <v>0</v>
      </c>
      <c r="K226" s="192" t="n">
        <f aca="false">G226*AP226</f>
        <v>0</v>
      </c>
      <c r="L226" s="192" t="n">
        <f aca="false">G226*H226</f>
        <v>0</v>
      </c>
      <c r="M226" s="192" t="n">
        <f aca="false">L226*(1+BW226/100)</f>
        <v>0</v>
      </c>
      <c r="N226" s="192" t="n">
        <f aca="false">'Stavební rozpočet'!N226</f>
        <v>0.00017</v>
      </c>
      <c r="O226" s="192" t="n">
        <f aca="false">G226*N226</f>
        <v>0.0008415</v>
      </c>
      <c r="P226" s="193" t="s">
        <v>193</v>
      </c>
      <c r="Z226" s="89" t="n">
        <f aca="false">IF(AQ226="5",BJ226,0)</f>
        <v>0</v>
      </c>
      <c r="AB226" s="89" t="n">
        <f aca="false">IF(AQ226="1",BH226,0)</f>
        <v>0</v>
      </c>
      <c r="AC226" s="89" t="n">
        <f aca="false">IF(AQ226="1",BI226,0)</f>
        <v>0</v>
      </c>
      <c r="AD226" s="89" t="n">
        <f aca="false">IF(AQ226="7",BH226,0)</f>
        <v>0</v>
      </c>
      <c r="AE226" s="89" t="n">
        <f aca="false">IF(AQ226="7",BI226,0)</f>
        <v>0</v>
      </c>
      <c r="AF226" s="89" t="n">
        <f aca="false">IF(AQ226="2",BH226,0)</f>
        <v>0</v>
      </c>
      <c r="AG226" s="89" t="n">
        <f aca="false">IF(AQ226="2",BI226,0)</f>
        <v>0</v>
      </c>
      <c r="AH226" s="89" t="n">
        <f aca="false">IF(AQ226="0",BJ226,0)</f>
        <v>0</v>
      </c>
      <c r="AI226" s="170" t="s">
        <v>104</v>
      </c>
      <c r="AJ226" s="89" t="n">
        <f aca="false">IF(AN226=0,L226,0)</f>
        <v>0</v>
      </c>
      <c r="AK226" s="89" t="n">
        <f aca="false">IF(AN226=12,L226,0)</f>
        <v>0</v>
      </c>
      <c r="AL226" s="89" t="n">
        <f aca="false">IF(AN226=21,L226,0)</f>
        <v>0</v>
      </c>
      <c r="AN226" s="89" t="n">
        <v>21</v>
      </c>
      <c r="AO226" s="89" t="n">
        <f aca="false">H226*0.06226648</f>
        <v>0</v>
      </c>
      <c r="AP226" s="89" t="n">
        <f aca="false">H226*(1-0.06226648)</f>
        <v>0</v>
      </c>
      <c r="AQ226" s="88" t="s">
        <v>215</v>
      </c>
      <c r="AV226" s="89" t="n">
        <f aca="false">AW226+AX226</f>
        <v>0</v>
      </c>
      <c r="AW226" s="89" t="n">
        <f aca="false">G226*AO226</f>
        <v>0</v>
      </c>
      <c r="AX226" s="89" t="n">
        <f aca="false">G226*AP226</f>
        <v>0</v>
      </c>
      <c r="AY226" s="88" t="s">
        <v>780</v>
      </c>
      <c r="AZ226" s="88" t="s">
        <v>720</v>
      </c>
      <c r="BA226" s="170" t="s">
        <v>196</v>
      </c>
      <c r="BC226" s="89" t="n">
        <f aca="false">AW226+AX226</f>
        <v>0</v>
      </c>
      <c r="BD226" s="89" t="n">
        <f aca="false">H226/(100-BE226)*100</f>
        <v>0</v>
      </c>
      <c r="BE226" s="89" t="n">
        <v>0</v>
      </c>
      <c r="BF226" s="89" t="n">
        <f aca="false">O226</f>
        <v>0.0008415</v>
      </c>
      <c r="BH226" s="89" t="n">
        <f aca="false">G226*AO226</f>
        <v>0</v>
      </c>
      <c r="BI226" s="89" t="n">
        <f aca="false">G226*AP226</f>
        <v>0</v>
      </c>
      <c r="BJ226" s="89" t="n">
        <f aca="false">G226*H226</f>
        <v>0</v>
      </c>
      <c r="BK226" s="89"/>
      <c r="BL226" s="89" t="n">
        <v>767</v>
      </c>
      <c r="BW226" s="89" t="str">
        <f aca="false">I226</f>
        <v>21</v>
      </c>
      <c r="BX226" s="10" t="s">
        <v>791</v>
      </c>
    </row>
    <row r="227" customFormat="false" ht="35.5" hidden="false" customHeight="true" outlineLevel="0" collapsed="false">
      <c r="A227" s="194" t="s">
        <v>792</v>
      </c>
      <c r="B227" s="194" t="s">
        <v>104</v>
      </c>
      <c r="C227" s="194" t="s">
        <v>793</v>
      </c>
      <c r="D227" s="195" t="s">
        <v>794</v>
      </c>
      <c r="E227" s="195"/>
      <c r="F227" s="194" t="s">
        <v>252</v>
      </c>
      <c r="G227" s="196" t="n">
        <f aca="false">'Stavební rozpočet'!G227</f>
        <v>4.95</v>
      </c>
      <c r="H227" s="197" t="n">
        <f aca="false">'Stavební rozpočet'!H227</f>
        <v>0</v>
      </c>
      <c r="I227" s="198" t="s">
        <v>192</v>
      </c>
      <c r="J227" s="197" t="n">
        <f aca="false">G227*AO227</f>
        <v>0</v>
      </c>
      <c r="K227" s="197" t="n">
        <f aca="false">G227*AP227</f>
        <v>0</v>
      </c>
      <c r="L227" s="197" t="n">
        <f aca="false">G227*H227</f>
        <v>0</v>
      </c>
      <c r="M227" s="197" t="n">
        <f aca="false">L227*(1+BW227/100)</f>
        <v>0</v>
      </c>
      <c r="N227" s="197" t="n">
        <f aca="false">'Stavební rozpočet'!N227</f>
        <v>0.02</v>
      </c>
      <c r="O227" s="197" t="n">
        <f aca="false">G227*N227</f>
        <v>0.099</v>
      </c>
      <c r="P227" s="198" t="s">
        <v>193</v>
      </c>
      <c r="Z227" s="89" t="n">
        <f aca="false">IF(AQ227="5",BJ227,0)</f>
        <v>0</v>
      </c>
      <c r="AB227" s="89" t="n">
        <f aca="false">IF(AQ227="1",BH227,0)</f>
        <v>0</v>
      </c>
      <c r="AC227" s="89" t="n">
        <f aca="false">IF(AQ227="1",BI227,0)</f>
        <v>0</v>
      </c>
      <c r="AD227" s="89" t="n">
        <f aca="false">IF(AQ227="7",BH227,0)</f>
        <v>0</v>
      </c>
      <c r="AE227" s="89" t="n">
        <f aca="false">IF(AQ227="7",BI227,0)</f>
        <v>0</v>
      </c>
      <c r="AF227" s="89" t="n">
        <f aca="false">IF(AQ227="2",BH227,0)</f>
        <v>0</v>
      </c>
      <c r="AG227" s="89" t="n">
        <f aca="false">IF(AQ227="2",BI227,0)</f>
        <v>0</v>
      </c>
      <c r="AH227" s="89" t="n">
        <f aca="false">IF(AQ227="0",BJ227,0)</f>
        <v>0</v>
      </c>
      <c r="AI227" s="170" t="s">
        <v>104</v>
      </c>
      <c r="AJ227" s="199" t="n">
        <f aca="false">IF(AN227=0,L227,0)</f>
        <v>0</v>
      </c>
      <c r="AK227" s="199" t="n">
        <f aca="false">IF(AN227=12,L227,0)</f>
        <v>0</v>
      </c>
      <c r="AL227" s="199" t="n">
        <f aca="false">IF(AN227=21,L227,0)</f>
        <v>0</v>
      </c>
      <c r="AN227" s="89" t="n">
        <v>21</v>
      </c>
      <c r="AO227" s="89" t="n">
        <f aca="false">H227*1</f>
        <v>0</v>
      </c>
      <c r="AP227" s="89" t="n">
        <f aca="false">H227*(1-1)</f>
        <v>0</v>
      </c>
      <c r="AQ227" s="200" t="s">
        <v>215</v>
      </c>
      <c r="AV227" s="89" t="n">
        <f aca="false">AW227+AX227</f>
        <v>0</v>
      </c>
      <c r="AW227" s="89" t="n">
        <f aca="false">G227*AO227</f>
        <v>0</v>
      </c>
      <c r="AX227" s="89" t="n">
        <f aca="false">G227*AP227</f>
        <v>0</v>
      </c>
      <c r="AY227" s="88" t="s">
        <v>780</v>
      </c>
      <c r="AZ227" s="88" t="s">
        <v>720</v>
      </c>
      <c r="BA227" s="170" t="s">
        <v>196</v>
      </c>
      <c r="BC227" s="89" t="n">
        <f aca="false">AW227+AX227</f>
        <v>0</v>
      </c>
      <c r="BD227" s="89" t="n">
        <f aca="false">H227/(100-BE227)*100</f>
        <v>0</v>
      </c>
      <c r="BE227" s="89" t="n">
        <v>0</v>
      </c>
      <c r="BF227" s="89" t="n">
        <f aca="false">O227</f>
        <v>0.099</v>
      </c>
      <c r="BH227" s="199" t="n">
        <f aca="false">G227*AO227</f>
        <v>0</v>
      </c>
      <c r="BI227" s="199" t="n">
        <f aca="false">G227*AP227</f>
        <v>0</v>
      </c>
      <c r="BJ227" s="199" t="n">
        <f aca="false">G227*H227</f>
        <v>0</v>
      </c>
      <c r="BK227" s="199"/>
      <c r="BL227" s="89" t="n">
        <v>767</v>
      </c>
      <c r="BW227" s="89" t="str">
        <f aca="false">I227</f>
        <v>21</v>
      </c>
      <c r="BX227" s="201" t="s">
        <v>794</v>
      </c>
    </row>
    <row r="228" customFormat="false" ht="15" hidden="false" customHeight="true" outlineLevel="0" collapsed="false">
      <c r="A228" s="189" t="s">
        <v>795</v>
      </c>
      <c r="B228" s="189" t="s">
        <v>104</v>
      </c>
      <c r="C228" s="189" t="s">
        <v>790</v>
      </c>
      <c r="D228" s="190" t="s">
        <v>791</v>
      </c>
      <c r="E228" s="190"/>
      <c r="F228" s="189" t="s">
        <v>252</v>
      </c>
      <c r="G228" s="191" t="n">
        <f aca="false">'Stavební rozpočet'!G228</f>
        <v>9.9</v>
      </c>
      <c r="H228" s="192" t="n">
        <f aca="false">'Stavební rozpočet'!H228</f>
        <v>0</v>
      </c>
      <c r="I228" s="193" t="s">
        <v>192</v>
      </c>
      <c r="J228" s="192" t="n">
        <f aca="false">G228*AO228</f>
        <v>0</v>
      </c>
      <c r="K228" s="192" t="n">
        <f aca="false">G228*AP228</f>
        <v>0</v>
      </c>
      <c r="L228" s="192" t="n">
        <f aca="false">G228*H228</f>
        <v>0</v>
      </c>
      <c r="M228" s="192" t="n">
        <f aca="false">L228*(1+BW228/100)</f>
        <v>0</v>
      </c>
      <c r="N228" s="192" t="n">
        <f aca="false">'Stavební rozpočet'!N228</f>
        <v>0.00017</v>
      </c>
      <c r="O228" s="192" t="n">
        <f aca="false">G228*N228</f>
        <v>0.001683</v>
      </c>
      <c r="P228" s="193" t="s">
        <v>193</v>
      </c>
      <c r="Z228" s="89" t="n">
        <f aca="false">IF(AQ228="5",BJ228,0)</f>
        <v>0</v>
      </c>
      <c r="AB228" s="89" t="n">
        <f aca="false">IF(AQ228="1",BH228,0)</f>
        <v>0</v>
      </c>
      <c r="AC228" s="89" t="n">
        <f aca="false">IF(AQ228="1",BI228,0)</f>
        <v>0</v>
      </c>
      <c r="AD228" s="89" t="n">
        <f aca="false">IF(AQ228="7",BH228,0)</f>
        <v>0</v>
      </c>
      <c r="AE228" s="89" t="n">
        <f aca="false">IF(AQ228="7",BI228,0)</f>
        <v>0</v>
      </c>
      <c r="AF228" s="89" t="n">
        <f aca="false">IF(AQ228="2",BH228,0)</f>
        <v>0</v>
      </c>
      <c r="AG228" s="89" t="n">
        <f aca="false">IF(AQ228="2",BI228,0)</f>
        <v>0</v>
      </c>
      <c r="AH228" s="89" t="n">
        <f aca="false">IF(AQ228="0",BJ228,0)</f>
        <v>0</v>
      </c>
      <c r="AI228" s="170" t="s">
        <v>104</v>
      </c>
      <c r="AJ228" s="89" t="n">
        <f aca="false">IF(AN228=0,L228,0)</f>
        <v>0</v>
      </c>
      <c r="AK228" s="89" t="n">
        <f aca="false">IF(AN228=12,L228,0)</f>
        <v>0</v>
      </c>
      <c r="AL228" s="89" t="n">
        <f aca="false">IF(AN228=21,L228,0)</f>
        <v>0</v>
      </c>
      <c r="AN228" s="89" t="n">
        <v>21</v>
      </c>
      <c r="AO228" s="89" t="n">
        <f aca="false">H228*0.062266391</f>
        <v>0</v>
      </c>
      <c r="AP228" s="89" t="n">
        <f aca="false">H228*(1-0.062266391)</f>
        <v>0</v>
      </c>
      <c r="AQ228" s="88" t="s">
        <v>215</v>
      </c>
      <c r="AV228" s="89" t="n">
        <f aca="false">AW228+AX228</f>
        <v>0</v>
      </c>
      <c r="AW228" s="89" t="n">
        <f aca="false">G228*AO228</f>
        <v>0</v>
      </c>
      <c r="AX228" s="89" t="n">
        <f aca="false">G228*AP228</f>
        <v>0</v>
      </c>
      <c r="AY228" s="88" t="s">
        <v>780</v>
      </c>
      <c r="AZ228" s="88" t="s">
        <v>720</v>
      </c>
      <c r="BA228" s="170" t="s">
        <v>196</v>
      </c>
      <c r="BC228" s="89" t="n">
        <f aca="false">AW228+AX228</f>
        <v>0</v>
      </c>
      <c r="BD228" s="89" t="n">
        <f aca="false">H228/(100-BE228)*100</f>
        <v>0</v>
      </c>
      <c r="BE228" s="89" t="n">
        <v>0</v>
      </c>
      <c r="BF228" s="89" t="n">
        <f aca="false">O228</f>
        <v>0.001683</v>
      </c>
      <c r="BH228" s="89" t="n">
        <f aca="false">G228*AO228</f>
        <v>0</v>
      </c>
      <c r="BI228" s="89" t="n">
        <f aca="false">G228*AP228</f>
        <v>0</v>
      </c>
      <c r="BJ228" s="89" t="n">
        <f aca="false">G228*H228</f>
        <v>0</v>
      </c>
      <c r="BK228" s="89"/>
      <c r="BL228" s="89" t="n">
        <v>767</v>
      </c>
      <c r="BW228" s="89" t="str">
        <f aca="false">I228</f>
        <v>21</v>
      </c>
      <c r="BX228" s="10" t="s">
        <v>791</v>
      </c>
    </row>
    <row r="229" customFormat="false" ht="35.5" hidden="false" customHeight="true" outlineLevel="0" collapsed="false">
      <c r="A229" s="194" t="s">
        <v>796</v>
      </c>
      <c r="B229" s="194" t="s">
        <v>104</v>
      </c>
      <c r="C229" s="194" t="s">
        <v>797</v>
      </c>
      <c r="D229" s="195" t="s">
        <v>798</v>
      </c>
      <c r="E229" s="195"/>
      <c r="F229" s="194" t="s">
        <v>252</v>
      </c>
      <c r="G229" s="196" t="n">
        <f aca="false">'Stavební rozpočet'!G229</f>
        <v>9.9</v>
      </c>
      <c r="H229" s="197" t="n">
        <f aca="false">'Stavební rozpočet'!H229</f>
        <v>0</v>
      </c>
      <c r="I229" s="198" t="s">
        <v>192</v>
      </c>
      <c r="J229" s="197" t="n">
        <f aca="false">G229*AO229</f>
        <v>0</v>
      </c>
      <c r="K229" s="197" t="n">
        <f aca="false">G229*AP229</f>
        <v>0</v>
      </c>
      <c r="L229" s="197" t="n">
        <f aca="false">G229*H229</f>
        <v>0</v>
      </c>
      <c r="M229" s="197" t="n">
        <f aca="false">L229*(1+BW229/100)</f>
        <v>0</v>
      </c>
      <c r="N229" s="197" t="n">
        <f aca="false">'Stavební rozpočet'!N229</f>
        <v>0.02</v>
      </c>
      <c r="O229" s="197" t="n">
        <f aca="false">G229*N229</f>
        <v>0.198</v>
      </c>
      <c r="P229" s="198" t="s">
        <v>383</v>
      </c>
      <c r="Z229" s="89" t="n">
        <f aca="false">IF(AQ229="5",BJ229,0)</f>
        <v>0</v>
      </c>
      <c r="AB229" s="89" t="n">
        <f aca="false">IF(AQ229="1",BH229,0)</f>
        <v>0</v>
      </c>
      <c r="AC229" s="89" t="n">
        <f aca="false">IF(AQ229="1",BI229,0)</f>
        <v>0</v>
      </c>
      <c r="AD229" s="89" t="n">
        <f aca="false">IF(AQ229="7",BH229,0)</f>
        <v>0</v>
      </c>
      <c r="AE229" s="89" t="n">
        <f aca="false">IF(AQ229="7",BI229,0)</f>
        <v>0</v>
      </c>
      <c r="AF229" s="89" t="n">
        <f aca="false">IF(AQ229="2",BH229,0)</f>
        <v>0</v>
      </c>
      <c r="AG229" s="89" t="n">
        <f aca="false">IF(AQ229="2",BI229,0)</f>
        <v>0</v>
      </c>
      <c r="AH229" s="89" t="n">
        <f aca="false">IF(AQ229="0",BJ229,0)</f>
        <v>0</v>
      </c>
      <c r="AI229" s="170" t="s">
        <v>104</v>
      </c>
      <c r="AJ229" s="199" t="n">
        <f aca="false">IF(AN229=0,L229,0)</f>
        <v>0</v>
      </c>
      <c r="AK229" s="199" t="n">
        <f aca="false">IF(AN229=12,L229,0)</f>
        <v>0</v>
      </c>
      <c r="AL229" s="199" t="n">
        <f aca="false">IF(AN229=21,L229,0)</f>
        <v>0</v>
      </c>
      <c r="AN229" s="89" t="n">
        <v>21</v>
      </c>
      <c r="AO229" s="89" t="n">
        <f aca="false">H229*1</f>
        <v>0</v>
      </c>
      <c r="AP229" s="89" t="n">
        <f aca="false">H229*(1-1)</f>
        <v>0</v>
      </c>
      <c r="AQ229" s="200" t="s">
        <v>215</v>
      </c>
      <c r="AV229" s="89" t="n">
        <f aca="false">AW229+AX229</f>
        <v>0</v>
      </c>
      <c r="AW229" s="89" t="n">
        <f aca="false">G229*AO229</f>
        <v>0</v>
      </c>
      <c r="AX229" s="89" t="n">
        <f aca="false">G229*AP229</f>
        <v>0</v>
      </c>
      <c r="AY229" s="88" t="s">
        <v>780</v>
      </c>
      <c r="AZ229" s="88" t="s">
        <v>720</v>
      </c>
      <c r="BA229" s="170" t="s">
        <v>196</v>
      </c>
      <c r="BC229" s="89" t="n">
        <f aca="false">AW229+AX229</f>
        <v>0</v>
      </c>
      <c r="BD229" s="89" t="n">
        <f aca="false">H229/(100-BE229)*100</f>
        <v>0</v>
      </c>
      <c r="BE229" s="89" t="n">
        <v>0</v>
      </c>
      <c r="BF229" s="89" t="n">
        <f aca="false">O229</f>
        <v>0.198</v>
      </c>
      <c r="BH229" s="199" t="n">
        <f aca="false">G229*AO229</f>
        <v>0</v>
      </c>
      <c r="BI229" s="199" t="n">
        <f aca="false">G229*AP229</f>
        <v>0</v>
      </c>
      <c r="BJ229" s="199" t="n">
        <f aca="false">G229*H229</f>
        <v>0</v>
      </c>
      <c r="BK229" s="199"/>
      <c r="BL229" s="89" t="n">
        <v>767</v>
      </c>
      <c r="BW229" s="89" t="str">
        <f aca="false">I229</f>
        <v>21</v>
      </c>
      <c r="BX229" s="201" t="s">
        <v>798</v>
      </c>
    </row>
    <row r="230" customFormat="false" ht="15" hidden="false" customHeight="true" outlineLevel="0" collapsed="false">
      <c r="A230" s="189" t="s">
        <v>799</v>
      </c>
      <c r="B230" s="189" t="s">
        <v>104</v>
      </c>
      <c r="C230" s="189" t="s">
        <v>790</v>
      </c>
      <c r="D230" s="190" t="s">
        <v>791</v>
      </c>
      <c r="E230" s="190"/>
      <c r="F230" s="189" t="s">
        <v>252</v>
      </c>
      <c r="G230" s="191" t="n">
        <f aca="false">'Stavební rozpočet'!G230</f>
        <v>2.475</v>
      </c>
      <c r="H230" s="192" t="n">
        <f aca="false">'Stavební rozpočet'!H230</f>
        <v>0</v>
      </c>
      <c r="I230" s="193" t="s">
        <v>192</v>
      </c>
      <c r="J230" s="192" t="n">
        <f aca="false">G230*AO230</f>
        <v>0</v>
      </c>
      <c r="K230" s="192" t="n">
        <f aca="false">G230*AP230</f>
        <v>0</v>
      </c>
      <c r="L230" s="192" t="n">
        <f aca="false">G230*H230</f>
        <v>0</v>
      </c>
      <c r="M230" s="192" t="n">
        <f aca="false">L230*(1+BW230/100)</f>
        <v>0</v>
      </c>
      <c r="N230" s="192" t="n">
        <f aca="false">'Stavební rozpočet'!N230</f>
        <v>0.00017</v>
      </c>
      <c r="O230" s="192" t="n">
        <f aca="false">G230*N230</f>
        <v>0.00042075</v>
      </c>
      <c r="P230" s="193" t="s">
        <v>193</v>
      </c>
      <c r="Z230" s="89" t="n">
        <f aca="false">IF(AQ230="5",BJ230,0)</f>
        <v>0</v>
      </c>
      <c r="AB230" s="89" t="n">
        <f aca="false">IF(AQ230="1",BH230,0)</f>
        <v>0</v>
      </c>
      <c r="AC230" s="89" t="n">
        <f aca="false">IF(AQ230="1",BI230,0)</f>
        <v>0</v>
      </c>
      <c r="AD230" s="89" t="n">
        <f aca="false">IF(AQ230="7",BH230,0)</f>
        <v>0</v>
      </c>
      <c r="AE230" s="89" t="n">
        <f aca="false">IF(AQ230="7",BI230,0)</f>
        <v>0</v>
      </c>
      <c r="AF230" s="89" t="n">
        <f aca="false">IF(AQ230="2",BH230,0)</f>
        <v>0</v>
      </c>
      <c r="AG230" s="89" t="n">
        <f aca="false">IF(AQ230="2",BI230,0)</f>
        <v>0</v>
      </c>
      <c r="AH230" s="89" t="n">
        <f aca="false">IF(AQ230="0",BJ230,0)</f>
        <v>0</v>
      </c>
      <c r="AI230" s="170" t="s">
        <v>104</v>
      </c>
      <c r="AJ230" s="89" t="n">
        <f aca="false">IF(AN230=0,L230,0)</f>
        <v>0</v>
      </c>
      <c r="AK230" s="89" t="n">
        <f aca="false">IF(AN230=12,L230,0)</f>
        <v>0</v>
      </c>
      <c r="AL230" s="89" t="n">
        <f aca="false">IF(AN230=21,L230,0)</f>
        <v>0</v>
      </c>
      <c r="AN230" s="89" t="n">
        <v>21</v>
      </c>
      <c r="AO230" s="89" t="n">
        <f aca="false">H230*0.062266302</f>
        <v>0</v>
      </c>
      <c r="AP230" s="89" t="n">
        <f aca="false">H230*(1-0.062266302)</f>
        <v>0</v>
      </c>
      <c r="AQ230" s="88" t="s">
        <v>215</v>
      </c>
      <c r="AV230" s="89" t="n">
        <f aca="false">AW230+AX230</f>
        <v>0</v>
      </c>
      <c r="AW230" s="89" t="n">
        <f aca="false">G230*AO230</f>
        <v>0</v>
      </c>
      <c r="AX230" s="89" t="n">
        <f aca="false">G230*AP230</f>
        <v>0</v>
      </c>
      <c r="AY230" s="88" t="s">
        <v>780</v>
      </c>
      <c r="AZ230" s="88" t="s">
        <v>720</v>
      </c>
      <c r="BA230" s="170" t="s">
        <v>196</v>
      </c>
      <c r="BC230" s="89" t="n">
        <f aca="false">AW230+AX230</f>
        <v>0</v>
      </c>
      <c r="BD230" s="89" t="n">
        <f aca="false">H230/(100-BE230)*100</f>
        <v>0</v>
      </c>
      <c r="BE230" s="89" t="n">
        <v>0</v>
      </c>
      <c r="BF230" s="89" t="n">
        <f aca="false">O230</f>
        <v>0.00042075</v>
      </c>
      <c r="BH230" s="89" t="n">
        <f aca="false">G230*AO230</f>
        <v>0</v>
      </c>
      <c r="BI230" s="89" t="n">
        <f aca="false">G230*AP230</f>
        <v>0</v>
      </c>
      <c r="BJ230" s="89" t="n">
        <f aca="false">G230*H230</f>
        <v>0</v>
      </c>
      <c r="BK230" s="89"/>
      <c r="BL230" s="89" t="n">
        <v>767</v>
      </c>
      <c r="BW230" s="89" t="str">
        <f aca="false">I230</f>
        <v>21</v>
      </c>
      <c r="BX230" s="10" t="s">
        <v>791</v>
      </c>
    </row>
    <row r="231" customFormat="false" ht="35.5" hidden="false" customHeight="true" outlineLevel="0" collapsed="false">
      <c r="A231" s="194" t="s">
        <v>800</v>
      </c>
      <c r="B231" s="194" t="s">
        <v>104</v>
      </c>
      <c r="C231" s="194" t="s">
        <v>801</v>
      </c>
      <c r="D231" s="195" t="s">
        <v>802</v>
      </c>
      <c r="E231" s="195"/>
      <c r="F231" s="194" t="s">
        <v>252</v>
      </c>
      <c r="G231" s="196" t="n">
        <f aca="false">'Stavební rozpočet'!G231</f>
        <v>2.475</v>
      </c>
      <c r="H231" s="197" t="n">
        <f aca="false">'Stavební rozpočet'!H231</f>
        <v>0</v>
      </c>
      <c r="I231" s="198" t="s">
        <v>192</v>
      </c>
      <c r="J231" s="197" t="n">
        <f aca="false">G231*AO231</f>
        <v>0</v>
      </c>
      <c r="K231" s="197" t="n">
        <f aca="false">G231*AP231</f>
        <v>0</v>
      </c>
      <c r="L231" s="197" t="n">
        <f aca="false">G231*H231</f>
        <v>0</v>
      </c>
      <c r="M231" s="197" t="n">
        <f aca="false">L231*(1+BW231/100)</f>
        <v>0</v>
      </c>
      <c r="N231" s="197" t="n">
        <f aca="false">'Stavební rozpočet'!N231</f>
        <v>0.02</v>
      </c>
      <c r="O231" s="197" t="n">
        <f aca="false">G231*N231</f>
        <v>0.0495</v>
      </c>
      <c r="P231" s="198" t="s">
        <v>383</v>
      </c>
      <c r="Z231" s="89" t="n">
        <f aca="false">IF(AQ231="5",BJ231,0)</f>
        <v>0</v>
      </c>
      <c r="AB231" s="89" t="n">
        <f aca="false">IF(AQ231="1",BH231,0)</f>
        <v>0</v>
      </c>
      <c r="AC231" s="89" t="n">
        <f aca="false">IF(AQ231="1",BI231,0)</f>
        <v>0</v>
      </c>
      <c r="AD231" s="89" t="n">
        <f aca="false">IF(AQ231="7",BH231,0)</f>
        <v>0</v>
      </c>
      <c r="AE231" s="89" t="n">
        <f aca="false">IF(AQ231="7",BI231,0)</f>
        <v>0</v>
      </c>
      <c r="AF231" s="89" t="n">
        <f aca="false">IF(AQ231="2",BH231,0)</f>
        <v>0</v>
      </c>
      <c r="AG231" s="89" t="n">
        <f aca="false">IF(AQ231="2",BI231,0)</f>
        <v>0</v>
      </c>
      <c r="AH231" s="89" t="n">
        <f aca="false">IF(AQ231="0",BJ231,0)</f>
        <v>0</v>
      </c>
      <c r="AI231" s="170" t="s">
        <v>104</v>
      </c>
      <c r="AJ231" s="199" t="n">
        <f aca="false">IF(AN231=0,L231,0)</f>
        <v>0</v>
      </c>
      <c r="AK231" s="199" t="n">
        <f aca="false">IF(AN231=12,L231,0)</f>
        <v>0</v>
      </c>
      <c r="AL231" s="199" t="n">
        <f aca="false">IF(AN231=21,L231,0)</f>
        <v>0</v>
      </c>
      <c r="AN231" s="89" t="n">
        <v>21</v>
      </c>
      <c r="AO231" s="89" t="n">
        <f aca="false">H231*1</f>
        <v>0</v>
      </c>
      <c r="AP231" s="89" t="n">
        <f aca="false">H231*(1-1)</f>
        <v>0</v>
      </c>
      <c r="AQ231" s="200" t="s">
        <v>215</v>
      </c>
      <c r="AV231" s="89" t="n">
        <f aca="false">AW231+AX231</f>
        <v>0</v>
      </c>
      <c r="AW231" s="89" t="n">
        <f aca="false">G231*AO231</f>
        <v>0</v>
      </c>
      <c r="AX231" s="89" t="n">
        <f aca="false">G231*AP231</f>
        <v>0</v>
      </c>
      <c r="AY231" s="88" t="s">
        <v>780</v>
      </c>
      <c r="AZ231" s="88" t="s">
        <v>720</v>
      </c>
      <c r="BA231" s="170" t="s">
        <v>196</v>
      </c>
      <c r="BC231" s="89" t="n">
        <f aca="false">AW231+AX231</f>
        <v>0</v>
      </c>
      <c r="BD231" s="89" t="n">
        <f aca="false">H231/(100-BE231)*100</f>
        <v>0</v>
      </c>
      <c r="BE231" s="89" t="n">
        <v>0</v>
      </c>
      <c r="BF231" s="89" t="n">
        <f aca="false">O231</f>
        <v>0.0495</v>
      </c>
      <c r="BH231" s="199" t="n">
        <f aca="false">G231*AO231</f>
        <v>0</v>
      </c>
      <c r="BI231" s="199" t="n">
        <f aca="false">G231*AP231</f>
        <v>0</v>
      </c>
      <c r="BJ231" s="199" t="n">
        <f aca="false">G231*H231</f>
        <v>0</v>
      </c>
      <c r="BK231" s="199"/>
      <c r="BL231" s="89" t="n">
        <v>767</v>
      </c>
      <c r="BW231" s="89" t="str">
        <f aca="false">I231</f>
        <v>21</v>
      </c>
      <c r="BX231" s="201" t="s">
        <v>802</v>
      </c>
    </row>
    <row r="232" customFormat="false" ht="15" hidden="false" customHeight="true" outlineLevel="0" collapsed="false">
      <c r="A232" s="189" t="s">
        <v>803</v>
      </c>
      <c r="B232" s="189" t="s">
        <v>104</v>
      </c>
      <c r="C232" s="189" t="s">
        <v>790</v>
      </c>
      <c r="D232" s="190" t="s">
        <v>791</v>
      </c>
      <c r="E232" s="190"/>
      <c r="F232" s="189" t="s">
        <v>252</v>
      </c>
      <c r="G232" s="191" t="n">
        <f aca="false">'Stavební rozpočet'!G232</f>
        <v>2.475</v>
      </c>
      <c r="H232" s="192" t="n">
        <f aca="false">'Stavební rozpočet'!H232</f>
        <v>0</v>
      </c>
      <c r="I232" s="193" t="s">
        <v>192</v>
      </c>
      <c r="J232" s="192" t="n">
        <f aca="false">G232*AO232</f>
        <v>0</v>
      </c>
      <c r="K232" s="192" t="n">
        <f aca="false">G232*AP232</f>
        <v>0</v>
      </c>
      <c r="L232" s="192" t="n">
        <f aca="false">G232*H232</f>
        <v>0</v>
      </c>
      <c r="M232" s="192" t="n">
        <f aca="false">L232*(1+BW232/100)</f>
        <v>0</v>
      </c>
      <c r="N232" s="192" t="n">
        <f aca="false">'Stavební rozpočet'!N232</f>
        <v>0.00017</v>
      </c>
      <c r="O232" s="192" t="n">
        <f aca="false">G232*N232</f>
        <v>0.00042075</v>
      </c>
      <c r="P232" s="193" t="s">
        <v>193</v>
      </c>
      <c r="Z232" s="89" t="n">
        <f aca="false">IF(AQ232="5",BJ232,0)</f>
        <v>0</v>
      </c>
      <c r="AB232" s="89" t="n">
        <f aca="false">IF(AQ232="1",BH232,0)</f>
        <v>0</v>
      </c>
      <c r="AC232" s="89" t="n">
        <f aca="false">IF(AQ232="1",BI232,0)</f>
        <v>0</v>
      </c>
      <c r="AD232" s="89" t="n">
        <f aca="false">IF(AQ232="7",BH232,0)</f>
        <v>0</v>
      </c>
      <c r="AE232" s="89" t="n">
        <f aca="false">IF(AQ232="7",BI232,0)</f>
        <v>0</v>
      </c>
      <c r="AF232" s="89" t="n">
        <f aca="false">IF(AQ232="2",BH232,0)</f>
        <v>0</v>
      </c>
      <c r="AG232" s="89" t="n">
        <f aca="false">IF(AQ232="2",BI232,0)</f>
        <v>0</v>
      </c>
      <c r="AH232" s="89" t="n">
        <f aca="false">IF(AQ232="0",BJ232,0)</f>
        <v>0</v>
      </c>
      <c r="AI232" s="170" t="s">
        <v>104</v>
      </c>
      <c r="AJ232" s="89" t="n">
        <f aca="false">IF(AN232=0,L232,0)</f>
        <v>0</v>
      </c>
      <c r="AK232" s="89" t="n">
        <f aca="false">IF(AN232=12,L232,0)</f>
        <v>0</v>
      </c>
      <c r="AL232" s="89" t="n">
        <f aca="false">IF(AN232=21,L232,0)</f>
        <v>0</v>
      </c>
      <c r="AN232" s="89" t="n">
        <v>21</v>
      </c>
      <c r="AO232" s="89" t="n">
        <f aca="false">H232*0.062266302</f>
        <v>0</v>
      </c>
      <c r="AP232" s="89" t="n">
        <f aca="false">H232*(1-0.062266302)</f>
        <v>0</v>
      </c>
      <c r="AQ232" s="88" t="s">
        <v>215</v>
      </c>
      <c r="AV232" s="89" t="n">
        <f aca="false">AW232+AX232</f>
        <v>0</v>
      </c>
      <c r="AW232" s="89" t="n">
        <f aca="false">G232*AO232</f>
        <v>0</v>
      </c>
      <c r="AX232" s="89" t="n">
        <f aca="false">G232*AP232</f>
        <v>0</v>
      </c>
      <c r="AY232" s="88" t="s">
        <v>780</v>
      </c>
      <c r="AZ232" s="88" t="s">
        <v>720</v>
      </c>
      <c r="BA232" s="170" t="s">
        <v>196</v>
      </c>
      <c r="BC232" s="89" t="n">
        <f aca="false">AW232+AX232</f>
        <v>0</v>
      </c>
      <c r="BD232" s="89" t="n">
        <f aca="false">H232/(100-BE232)*100</f>
        <v>0</v>
      </c>
      <c r="BE232" s="89" t="n">
        <v>0</v>
      </c>
      <c r="BF232" s="89" t="n">
        <f aca="false">O232</f>
        <v>0.00042075</v>
      </c>
      <c r="BH232" s="89" t="n">
        <f aca="false">G232*AO232</f>
        <v>0</v>
      </c>
      <c r="BI232" s="89" t="n">
        <f aca="false">G232*AP232</f>
        <v>0</v>
      </c>
      <c r="BJ232" s="89" t="n">
        <f aca="false">G232*H232</f>
        <v>0</v>
      </c>
      <c r="BK232" s="89"/>
      <c r="BL232" s="89" t="n">
        <v>767</v>
      </c>
      <c r="BW232" s="89" t="str">
        <f aca="false">I232</f>
        <v>21</v>
      </c>
      <c r="BX232" s="10" t="s">
        <v>791</v>
      </c>
    </row>
    <row r="233" customFormat="false" ht="35.5" hidden="false" customHeight="true" outlineLevel="0" collapsed="false">
      <c r="A233" s="194" t="s">
        <v>804</v>
      </c>
      <c r="B233" s="194" t="s">
        <v>104</v>
      </c>
      <c r="C233" s="194" t="s">
        <v>805</v>
      </c>
      <c r="D233" s="195" t="s">
        <v>806</v>
      </c>
      <c r="E233" s="195"/>
      <c r="F233" s="194" t="s">
        <v>252</v>
      </c>
      <c r="G233" s="196" t="n">
        <f aca="false">'Stavební rozpočet'!G233</f>
        <v>2.475</v>
      </c>
      <c r="H233" s="197" t="n">
        <f aca="false">'Stavební rozpočet'!H233</f>
        <v>0</v>
      </c>
      <c r="I233" s="198" t="s">
        <v>192</v>
      </c>
      <c r="J233" s="197" t="n">
        <f aca="false">G233*AO233</f>
        <v>0</v>
      </c>
      <c r="K233" s="197" t="n">
        <f aca="false">G233*AP233</f>
        <v>0</v>
      </c>
      <c r="L233" s="197" t="n">
        <f aca="false">G233*H233</f>
        <v>0</v>
      </c>
      <c r="M233" s="197" t="n">
        <f aca="false">L233*(1+BW233/100)</f>
        <v>0</v>
      </c>
      <c r="N233" s="197" t="n">
        <f aca="false">'Stavební rozpočet'!N233</f>
        <v>0.02</v>
      </c>
      <c r="O233" s="197" t="n">
        <f aca="false">G233*N233</f>
        <v>0.0495</v>
      </c>
      <c r="P233" s="198" t="s">
        <v>383</v>
      </c>
      <c r="Z233" s="89" t="n">
        <f aca="false">IF(AQ233="5",BJ233,0)</f>
        <v>0</v>
      </c>
      <c r="AB233" s="89" t="n">
        <f aca="false">IF(AQ233="1",BH233,0)</f>
        <v>0</v>
      </c>
      <c r="AC233" s="89" t="n">
        <f aca="false">IF(AQ233="1",BI233,0)</f>
        <v>0</v>
      </c>
      <c r="AD233" s="89" t="n">
        <f aca="false">IF(AQ233="7",BH233,0)</f>
        <v>0</v>
      </c>
      <c r="AE233" s="89" t="n">
        <f aca="false">IF(AQ233="7",BI233,0)</f>
        <v>0</v>
      </c>
      <c r="AF233" s="89" t="n">
        <f aca="false">IF(AQ233="2",BH233,0)</f>
        <v>0</v>
      </c>
      <c r="AG233" s="89" t="n">
        <f aca="false">IF(AQ233="2",BI233,0)</f>
        <v>0</v>
      </c>
      <c r="AH233" s="89" t="n">
        <f aca="false">IF(AQ233="0",BJ233,0)</f>
        <v>0</v>
      </c>
      <c r="AI233" s="170" t="s">
        <v>104</v>
      </c>
      <c r="AJ233" s="199" t="n">
        <f aca="false">IF(AN233=0,L233,0)</f>
        <v>0</v>
      </c>
      <c r="AK233" s="199" t="n">
        <f aca="false">IF(AN233=12,L233,0)</f>
        <v>0</v>
      </c>
      <c r="AL233" s="199" t="n">
        <f aca="false">IF(AN233=21,L233,0)</f>
        <v>0</v>
      </c>
      <c r="AN233" s="89" t="n">
        <v>21</v>
      </c>
      <c r="AO233" s="89" t="n">
        <f aca="false">H233*1</f>
        <v>0</v>
      </c>
      <c r="AP233" s="89" t="n">
        <f aca="false">H233*(1-1)</f>
        <v>0</v>
      </c>
      <c r="AQ233" s="200" t="s">
        <v>215</v>
      </c>
      <c r="AV233" s="89" t="n">
        <f aca="false">AW233+AX233</f>
        <v>0</v>
      </c>
      <c r="AW233" s="89" t="n">
        <f aca="false">G233*AO233</f>
        <v>0</v>
      </c>
      <c r="AX233" s="89" t="n">
        <f aca="false">G233*AP233</f>
        <v>0</v>
      </c>
      <c r="AY233" s="88" t="s">
        <v>780</v>
      </c>
      <c r="AZ233" s="88" t="s">
        <v>720</v>
      </c>
      <c r="BA233" s="170" t="s">
        <v>196</v>
      </c>
      <c r="BC233" s="89" t="n">
        <f aca="false">AW233+AX233</f>
        <v>0</v>
      </c>
      <c r="BD233" s="89" t="n">
        <f aca="false">H233/(100-BE233)*100</f>
        <v>0</v>
      </c>
      <c r="BE233" s="89" t="n">
        <v>0</v>
      </c>
      <c r="BF233" s="89" t="n">
        <f aca="false">O233</f>
        <v>0.0495</v>
      </c>
      <c r="BH233" s="199" t="n">
        <f aca="false">G233*AO233</f>
        <v>0</v>
      </c>
      <c r="BI233" s="199" t="n">
        <f aca="false">G233*AP233</f>
        <v>0</v>
      </c>
      <c r="BJ233" s="199" t="n">
        <f aca="false">G233*H233</f>
        <v>0</v>
      </c>
      <c r="BK233" s="199"/>
      <c r="BL233" s="89" t="n">
        <v>767</v>
      </c>
      <c r="BW233" s="89" t="str">
        <f aca="false">I233</f>
        <v>21</v>
      </c>
      <c r="BX233" s="201" t="s">
        <v>806</v>
      </c>
    </row>
    <row r="234" customFormat="false" ht="15" hidden="false" customHeight="true" outlineLevel="0" collapsed="false">
      <c r="A234" s="189" t="s">
        <v>807</v>
      </c>
      <c r="B234" s="189" t="s">
        <v>104</v>
      </c>
      <c r="C234" s="189" t="s">
        <v>790</v>
      </c>
      <c r="D234" s="190" t="s">
        <v>791</v>
      </c>
      <c r="E234" s="190"/>
      <c r="F234" s="189" t="s">
        <v>252</v>
      </c>
      <c r="G234" s="191" t="n">
        <f aca="false">'Stavební rozpočet'!G234</f>
        <v>2.475</v>
      </c>
      <c r="H234" s="192" t="n">
        <f aca="false">'Stavební rozpočet'!H234</f>
        <v>0</v>
      </c>
      <c r="I234" s="193" t="s">
        <v>192</v>
      </c>
      <c r="J234" s="192" t="n">
        <f aca="false">G234*AO234</f>
        <v>0</v>
      </c>
      <c r="K234" s="192" t="n">
        <f aca="false">G234*AP234</f>
        <v>0</v>
      </c>
      <c r="L234" s="192" t="n">
        <f aca="false">G234*H234</f>
        <v>0</v>
      </c>
      <c r="M234" s="192" t="n">
        <f aca="false">L234*(1+BW234/100)</f>
        <v>0</v>
      </c>
      <c r="N234" s="192" t="n">
        <f aca="false">'Stavební rozpočet'!N234</f>
        <v>0.00017</v>
      </c>
      <c r="O234" s="192" t="n">
        <f aca="false">G234*N234</f>
        <v>0.00042075</v>
      </c>
      <c r="P234" s="193" t="s">
        <v>193</v>
      </c>
      <c r="Z234" s="89" t="n">
        <f aca="false">IF(AQ234="5",BJ234,0)</f>
        <v>0</v>
      </c>
      <c r="AB234" s="89" t="n">
        <f aca="false">IF(AQ234="1",BH234,0)</f>
        <v>0</v>
      </c>
      <c r="AC234" s="89" t="n">
        <f aca="false">IF(AQ234="1",BI234,0)</f>
        <v>0</v>
      </c>
      <c r="AD234" s="89" t="n">
        <f aca="false">IF(AQ234="7",BH234,0)</f>
        <v>0</v>
      </c>
      <c r="AE234" s="89" t="n">
        <f aca="false">IF(AQ234="7",BI234,0)</f>
        <v>0</v>
      </c>
      <c r="AF234" s="89" t="n">
        <f aca="false">IF(AQ234="2",BH234,0)</f>
        <v>0</v>
      </c>
      <c r="AG234" s="89" t="n">
        <f aca="false">IF(AQ234="2",BI234,0)</f>
        <v>0</v>
      </c>
      <c r="AH234" s="89" t="n">
        <f aca="false">IF(AQ234="0",BJ234,0)</f>
        <v>0</v>
      </c>
      <c r="AI234" s="170" t="s">
        <v>104</v>
      </c>
      <c r="AJ234" s="89" t="n">
        <f aca="false">IF(AN234=0,L234,0)</f>
        <v>0</v>
      </c>
      <c r="AK234" s="89" t="n">
        <f aca="false">IF(AN234=12,L234,0)</f>
        <v>0</v>
      </c>
      <c r="AL234" s="89" t="n">
        <f aca="false">IF(AN234=21,L234,0)</f>
        <v>0</v>
      </c>
      <c r="AN234" s="89" t="n">
        <v>21</v>
      </c>
      <c r="AO234" s="89" t="n">
        <f aca="false">H234*0.062266302</f>
        <v>0</v>
      </c>
      <c r="AP234" s="89" t="n">
        <f aca="false">H234*(1-0.062266302)</f>
        <v>0</v>
      </c>
      <c r="AQ234" s="88" t="s">
        <v>215</v>
      </c>
      <c r="AV234" s="89" t="n">
        <f aca="false">AW234+AX234</f>
        <v>0</v>
      </c>
      <c r="AW234" s="89" t="n">
        <f aca="false">G234*AO234</f>
        <v>0</v>
      </c>
      <c r="AX234" s="89" t="n">
        <f aca="false">G234*AP234</f>
        <v>0</v>
      </c>
      <c r="AY234" s="88" t="s">
        <v>780</v>
      </c>
      <c r="AZ234" s="88" t="s">
        <v>720</v>
      </c>
      <c r="BA234" s="170" t="s">
        <v>196</v>
      </c>
      <c r="BC234" s="89" t="n">
        <f aca="false">AW234+AX234</f>
        <v>0</v>
      </c>
      <c r="BD234" s="89" t="n">
        <f aca="false">H234/(100-BE234)*100</f>
        <v>0</v>
      </c>
      <c r="BE234" s="89" t="n">
        <v>0</v>
      </c>
      <c r="BF234" s="89" t="n">
        <f aca="false">O234</f>
        <v>0.00042075</v>
      </c>
      <c r="BH234" s="89" t="n">
        <f aca="false">G234*AO234</f>
        <v>0</v>
      </c>
      <c r="BI234" s="89" t="n">
        <f aca="false">G234*AP234</f>
        <v>0</v>
      </c>
      <c r="BJ234" s="89" t="n">
        <f aca="false">G234*H234</f>
        <v>0</v>
      </c>
      <c r="BK234" s="89"/>
      <c r="BL234" s="89" t="n">
        <v>767</v>
      </c>
      <c r="BW234" s="89" t="str">
        <f aca="false">I234</f>
        <v>21</v>
      </c>
      <c r="BX234" s="10" t="s">
        <v>791</v>
      </c>
    </row>
    <row r="235" customFormat="false" ht="35.5" hidden="false" customHeight="true" outlineLevel="0" collapsed="false">
      <c r="A235" s="194" t="s">
        <v>808</v>
      </c>
      <c r="B235" s="194" t="s">
        <v>104</v>
      </c>
      <c r="C235" s="194" t="s">
        <v>809</v>
      </c>
      <c r="D235" s="195" t="s">
        <v>810</v>
      </c>
      <c r="E235" s="195"/>
      <c r="F235" s="194" t="s">
        <v>252</v>
      </c>
      <c r="G235" s="196" t="n">
        <f aca="false">'Stavební rozpočet'!G235</f>
        <v>2.475</v>
      </c>
      <c r="H235" s="197" t="n">
        <f aca="false">'Stavební rozpočet'!H235</f>
        <v>0</v>
      </c>
      <c r="I235" s="198" t="s">
        <v>192</v>
      </c>
      <c r="J235" s="197" t="n">
        <f aca="false">G235*AO235</f>
        <v>0</v>
      </c>
      <c r="K235" s="197" t="n">
        <f aca="false">G235*AP235</f>
        <v>0</v>
      </c>
      <c r="L235" s="197" t="n">
        <f aca="false">G235*H235</f>
        <v>0</v>
      </c>
      <c r="M235" s="197" t="n">
        <f aca="false">L235*(1+BW235/100)</f>
        <v>0</v>
      </c>
      <c r="N235" s="197" t="n">
        <f aca="false">'Stavební rozpočet'!N235</f>
        <v>0.02</v>
      </c>
      <c r="O235" s="197" t="n">
        <f aca="false">G235*N235</f>
        <v>0.0495</v>
      </c>
      <c r="P235" s="198" t="s">
        <v>383</v>
      </c>
      <c r="Z235" s="89" t="n">
        <f aca="false">IF(AQ235="5",BJ235,0)</f>
        <v>0</v>
      </c>
      <c r="AB235" s="89" t="n">
        <f aca="false">IF(AQ235="1",BH235,0)</f>
        <v>0</v>
      </c>
      <c r="AC235" s="89" t="n">
        <f aca="false">IF(AQ235="1",BI235,0)</f>
        <v>0</v>
      </c>
      <c r="AD235" s="89" t="n">
        <f aca="false">IF(AQ235="7",BH235,0)</f>
        <v>0</v>
      </c>
      <c r="AE235" s="89" t="n">
        <f aca="false">IF(AQ235="7",BI235,0)</f>
        <v>0</v>
      </c>
      <c r="AF235" s="89" t="n">
        <f aca="false">IF(AQ235="2",BH235,0)</f>
        <v>0</v>
      </c>
      <c r="AG235" s="89" t="n">
        <f aca="false">IF(AQ235="2",BI235,0)</f>
        <v>0</v>
      </c>
      <c r="AH235" s="89" t="n">
        <f aca="false">IF(AQ235="0",BJ235,0)</f>
        <v>0</v>
      </c>
      <c r="AI235" s="170" t="s">
        <v>104</v>
      </c>
      <c r="AJ235" s="199" t="n">
        <f aca="false">IF(AN235=0,L235,0)</f>
        <v>0</v>
      </c>
      <c r="AK235" s="199" t="n">
        <f aca="false">IF(AN235=12,L235,0)</f>
        <v>0</v>
      </c>
      <c r="AL235" s="199" t="n">
        <f aca="false">IF(AN235=21,L235,0)</f>
        <v>0</v>
      </c>
      <c r="AN235" s="89" t="n">
        <v>21</v>
      </c>
      <c r="AO235" s="89" t="n">
        <f aca="false">H235*1</f>
        <v>0</v>
      </c>
      <c r="AP235" s="89" t="n">
        <f aca="false">H235*(1-1)</f>
        <v>0</v>
      </c>
      <c r="AQ235" s="200" t="s">
        <v>215</v>
      </c>
      <c r="AV235" s="89" t="n">
        <f aca="false">AW235+AX235</f>
        <v>0</v>
      </c>
      <c r="AW235" s="89" t="n">
        <f aca="false">G235*AO235</f>
        <v>0</v>
      </c>
      <c r="AX235" s="89" t="n">
        <f aca="false">G235*AP235</f>
        <v>0</v>
      </c>
      <c r="AY235" s="88" t="s">
        <v>780</v>
      </c>
      <c r="AZ235" s="88" t="s">
        <v>720</v>
      </c>
      <c r="BA235" s="170" t="s">
        <v>196</v>
      </c>
      <c r="BC235" s="89" t="n">
        <f aca="false">AW235+AX235</f>
        <v>0</v>
      </c>
      <c r="BD235" s="89" t="n">
        <f aca="false">H235/(100-BE235)*100</f>
        <v>0</v>
      </c>
      <c r="BE235" s="89" t="n">
        <v>0</v>
      </c>
      <c r="BF235" s="89" t="n">
        <f aca="false">O235</f>
        <v>0.0495</v>
      </c>
      <c r="BH235" s="199" t="n">
        <f aca="false">G235*AO235</f>
        <v>0</v>
      </c>
      <c r="BI235" s="199" t="n">
        <f aca="false">G235*AP235</f>
        <v>0</v>
      </c>
      <c r="BJ235" s="199" t="n">
        <f aca="false">G235*H235</f>
        <v>0</v>
      </c>
      <c r="BK235" s="199"/>
      <c r="BL235" s="89" t="n">
        <v>767</v>
      </c>
      <c r="BW235" s="89" t="str">
        <f aca="false">I235</f>
        <v>21</v>
      </c>
      <c r="BX235" s="201" t="s">
        <v>810</v>
      </c>
    </row>
    <row r="236" customFormat="false" ht="15" hidden="false" customHeight="true" outlineLevel="0" collapsed="false">
      <c r="A236" s="189" t="s">
        <v>811</v>
      </c>
      <c r="B236" s="189" t="s">
        <v>104</v>
      </c>
      <c r="C236" s="189" t="s">
        <v>790</v>
      </c>
      <c r="D236" s="190" t="s">
        <v>791</v>
      </c>
      <c r="E236" s="190"/>
      <c r="F236" s="189" t="s">
        <v>252</v>
      </c>
      <c r="G236" s="191" t="n">
        <f aca="false">'Stavební rozpočet'!G236</f>
        <v>2.475</v>
      </c>
      <c r="H236" s="192" t="n">
        <f aca="false">'Stavební rozpočet'!H236</f>
        <v>0</v>
      </c>
      <c r="I236" s="193" t="s">
        <v>192</v>
      </c>
      <c r="J236" s="192" t="n">
        <f aca="false">G236*AO236</f>
        <v>0</v>
      </c>
      <c r="K236" s="192" t="n">
        <f aca="false">G236*AP236</f>
        <v>0</v>
      </c>
      <c r="L236" s="192" t="n">
        <f aca="false">G236*H236</f>
        <v>0</v>
      </c>
      <c r="M236" s="192" t="n">
        <f aca="false">L236*(1+BW236/100)</f>
        <v>0</v>
      </c>
      <c r="N236" s="192" t="n">
        <f aca="false">'Stavební rozpočet'!N236</f>
        <v>0.00017</v>
      </c>
      <c r="O236" s="192" t="n">
        <f aca="false">G236*N236</f>
        <v>0.00042075</v>
      </c>
      <c r="P236" s="193" t="s">
        <v>193</v>
      </c>
      <c r="Z236" s="89" t="n">
        <f aca="false">IF(AQ236="5",BJ236,0)</f>
        <v>0</v>
      </c>
      <c r="AB236" s="89" t="n">
        <f aca="false">IF(AQ236="1",BH236,0)</f>
        <v>0</v>
      </c>
      <c r="AC236" s="89" t="n">
        <f aca="false">IF(AQ236="1",BI236,0)</f>
        <v>0</v>
      </c>
      <c r="AD236" s="89" t="n">
        <f aca="false">IF(AQ236="7",BH236,0)</f>
        <v>0</v>
      </c>
      <c r="AE236" s="89" t="n">
        <f aca="false">IF(AQ236="7",BI236,0)</f>
        <v>0</v>
      </c>
      <c r="AF236" s="89" t="n">
        <f aca="false">IF(AQ236="2",BH236,0)</f>
        <v>0</v>
      </c>
      <c r="AG236" s="89" t="n">
        <f aca="false">IF(AQ236="2",BI236,0)</f>
        <v>0</v>
      </c>
      <c r="AH236" s="89" t="n">
        <f aca="false">IF(AQ236="0",BJ236,0)</f>
        <v>0</v>
      </c>
      <c r="AI236" s="170" t="s">
        <v>104</v>
      </c>
      <c r="AJ236" s="89" t="n">
        <f aca="false">IF(AN236=0,L236,0)</f>
        <v>0</v>
      </c>
      <c r="AK236" s="89" t="n">
        <f aca="false">IF(AN236=12,L236,0)</f>
        <v>0</v>
      </c>
      <c r="AL236" s="89" t="n">
        <f aca="false">IF(AN236=21,L236,0)</f>
        <v>0</v>
      </c>
      <c r="AN236" s="89" t="n">
        <v>21</v>
      </c>
      <c r="AO236" s="89" t="n">
        <f aca="false">H236*0.062266302</f>
        <v>0</v>
      </c>
      <c r="AP236" s="89" t="n">
        <f aca="false">H236*(1-0.062266302)</f>
        <v>0</v>
      </c>
      <c r="AQ236" s="88" t="s">
        <v>215</v>
      </c>
      <c r="AV236" s="89" t="n">
        <f aca="false">AW236+AX236</f>
        <v>0</v>
      </c>
      <c r="AW236" s="89" t="n">
        <f aca="false">G236*AO236</f>
        <v>0</v>
      </c>
      <c r="AX236" s="89" t="n">
        <f aca="false">G236*AP236</f>
        <v>0</v>
      </c>
      <c r="AY236" s="88" t="s">
        <v>780</v>
      </c>
      <c r="AZ236" s="88" t="s">
        <v>720</v>
      </c>
      <c r="BA236" s="170" t="s">
        <v>196</v>
      </c>
      <c r="BC236" s="89" t="n">
        <f aca="false">AW236+AX236</f>
        <v>0</v>
      </c>
      <c r="BD236" s="89" t="n">
        <f aca="false">H236/(100-BE236)*100</f>
        <v>0</v>
      </c>
      <c r="BE236" s="89" t="n">
        <v>0</v>
      </c>
      <c r="BF236" s="89" t="n">
        <f aca="false">O236</f>
        <v>0.00042075</v>
      </c>
      <c r="BH236" s="89" t="n">
        <f aca="false">G236*AO236</f>
        <v>0</v>
      </c>
      <c r="BI236" s="89" t="n">
        <f aca="false">G236*AP236</f>
        <v>0</v>
      </c>
      <c r="BJ236" s="89" t="n">
        <f aca="false">G236*H236</f>
        <v>0</v>
      </c>
      <c r="BK236" s="89"/>
      <c r="BL236" s="89" t="n">
        <v>767</v>
      </c>
      <c r="BW236" s="89" t="str">
        <f aca="false">I236</f>
        <v>21</v>
      </c>
      <c r="BX236" s="10" t="s">
        <v>791</v>
      </c>
    </row>
    <row r="237" customFormat="false" ht="35.5" hidden="false" customHeight="true" outlineLevel="0" collapsed="false">
      <c r="A237" s="194" t="s">
        <v>812</v>
      </c>
      <c r="B237" s="194" t="s">
        <v>104</v>
      </c>
      <c r="C237" s="194" t="s">
        <v>813</v>
      </c>
      <c r="D237" s="195" t="s">
        <v>814</v>
      </c>
      <c r="E237" s="195"/>
      <c r="F237" s="194" t="s">
        <v>252</v>
      </c>
      <c r="G237" s="196" t="n">
        <f aca="false">'Stavební rozpočet'!G237</f>
        <v>2.475</v>
      </c>
      <c r="H237" s="197" t="n">
        <f aca="false">'Stavební rozpočet'!H237</f>
        <v>0</v>
      </c>
      <c r="I237" s="198" t="s">
        <v>192</v>
      </c>
      <c r="J237" s="197" t="n">
        <f aca="false">G237*AO237</f>
        <v>0</v>
      </c>
      <c r="K237" s="197" t="n">
        <f aca="false">G237*AP237</f>
        <v>0</v>
      </c>
      <c r="L237" s="197" t="n">
        <f aca="false">G237*H237</f>
        <v>0</v>
      </c>
      <c r="M237" s="197" t="n">
        <f aca="false">L237*(1+BW237/100)</f>
        <v>0</v>
      </c>
      <c r="N237" s="197" t="n">
        <f aca="false">'Stavební rozpočet'!N237</f>
        <v>0.02</v>
      </c>
      <c r="O237" s="197" t="n">
        <f aca="false">G237*N237</f>
        <v>0.0495</v>
      </c>
      <c r="P237" s="198" t="s">
        <v>383</v>
      </c>
      <c r="Z237" s="89" t="n">
        <f aca="false">IF(AQ237="5",BJ237,0)</f>
        <v>0</v>
      </c>
      <c r="AB237" s="89" t="n">
        <f aca="false">IF(AQ237="1",BH237,0)</f>
        <v>0</v>
      </c>
      <c r="AC237" s="89" t="n">
        <f aca="false">IF(AQ237="1",BI237,0)</f>
        <v>0</v>
      </c>
      <c r="AD237" s="89" t="n">
        <f aca="false">IF(AQ237="7",BH237,0)</f>
        <v>0</v>
      </c>
      <c r="AE237" s="89" t="n">
        <f aca="false">IF(AQ237="7",BI237,0)</f>
        <v>0</v>
      </c>
      <c r="AF237" s="89" t="n">
        <f aca="false">IF(AQ237="2",BH237,0)</f>
        <v>0</v>
      </c>
      <c r="AG237" s="89" t="n">
        <f aca="false">IF(AQ237="2",BI237,0)</f>
        <v>0</v>
      </c>
      <c r="AH237" s="89" t="n">
        <f aca="false">IF(AQ237="0",BJ237,0)</f>
        <v>0</v>
      </c>
      <c r="AI237" s="170" t="s">
        <v>104</v>
      </c>
      <c r="AJ237" s="199" t="n">
        <f aca="false">IF(AN237=0,L237,0)</f>
        <v>0</v>
      </c>
      <c r="AK237" s="199" t="n">
        <f aca="false">IF(AN237=12,L237,0)</f>
        <v>0</v>
      </c>
      <c r="AL237" s="199" t="n">
        <f aca="false">IF(AN237=21,L237,0)</f>
        <v>0</v>
      </c>
      <c r="AN237" s="89" t="n">
        <v>21</v>
      </c>
      <c r="AO237" s="89" t="n">
        <f aca="false">H237*1</f>
        <v>0</v>
      </c>
      <c r="AP237" s="89" t="n">
        <f aca="false">H237*(1-1)</f>
        <v>0</v>
      </c>
      <c r="AQ237" s="200" t="s">
        <v>215</v>
      </c>
      <c r="AV237" s="89" t="n">
        <f aca="false">AW237+AX237</f>
        <v>0</v>
      </c>
      <c r="AW237" s="89" t="n">
        <f aca="false">G237*AO237</f>
        <v>0</v>
      </c>
      <c r="AX237" s="89" t="n">
        <f aca="false">G237*AP237</f>
        <v>0</v>
      </c>
      <c r="AY237" s="88" t="s">
        <v>780</v>
      </c>
      <c r="AZ237" s="88" t="s">
        <v>720</v>
      </c>
      <c r="BA237" s="170" t="s">
        <v>196</v>
      </c>
      <c r="BC237" s="89" t="n">
        <f aca="false">AW237+AX237</f>
        <v>0</v>
      </c>
      <c r="BD237" s="89" t="n">
        <f aca="false">H237/(100-BE237)*100</f>
        <v>0</v>
      </c>
      <c r="BE237" s="89" t="n">
        <v>0</v>
      </c>
      <c r="BF237" s="89" t="n">
        <f aca="false">O237</f>
        <v>0.0495</v>
      </c>
      <c r="BH237" s="199" t="n">
        <f aca="false">G237*AO237</f>
        <v>0</v>
      </c>
      <c r="BI237" s="199" t="n">
        <f aca="false">G237*AP237</f>
        <v>0</v>
      </c>
      <c r="BJ237" s="199" t="n">
        <f aca="false">G237*H237</f>
        <v>0</v>
      </c>
      <c r="BK237" s="199"/>
      <c r="BL237" s="89" t="n">
        <v>767</v>
      </c>
      <c r="BW237" s="89" t="str">
        <f aca="false">I237</f>
        <v>21</v>
      </c>
      <c r="BX237" s="201" t="s">
        <v>814</v>
      </c>
    </row>
    <row r="238" customFormat="false" ht="15" hidden="false" customHeight="true" outlineLevel="0" collapsed="false">
      <c r="A238" s="189" t="s">
        <v>815</v>
      </c>
      <c r="B238" s="189" t="s">
        <v>104</v>
      </c>
      <c r="C238" s="189" t="s">
        <v>790</v>
      </c>
      <c r="D238" s="190" t="s">
        <v>791</v>
      </c>
      <c r="E238" s="190"/>
      <c r="F238" s="189" t="s">
        <v>252</v>
      </c>
      <c r="G238" s="191" t="n">
        <f aca="false">'Stavební rozpočet'!G238</f>
        <v>2.475</v>
      </c>
      <c r="H238" s="192" t="n">
        <f aca="false">'Stavební rozpočet'!H238</f>
        <v>0</v>
      </c>
      <c r="I238" s="193" t="s">
        <v>192</v>
      </c>
      <c r="J238" s="192" t="n">
        <f aca="false">G238*AO238</f>
        <v>0</v>
      </c>
      <c r="K238" s="192" t="n">
        <f aca="false">G238*AP238</f>
        <v>0</v>
      </c>
      <c r="L238" s="192" t="n">
        <f aca="false">G238*H238</f>
        <v>0</v>
      </c>
      <c r="M238" s="192" t="n">
        <f aca="false">L238*(1+BW238/100)</f>
        <v>0</v>
      </c>
      <c r="N238" s="192" t="n">
        <f aca="false">'Stavební rozpočet'!N238</f>
        <v>0.00017</v>
      </c>
      <c r="O238" s="192" t="n">
        <f aca="false">G238*N238</f>
        <v>0.00042075</v>
      </c>
      <c r="P238" s="193" t="s">
        <v>193</v>
      </c>
      <c r="Z238" s="89" t="n">
        <f aca="false">IF(AQ238="5",BJ238,0)</f>
        <v>0</v>
      </c>
      <c r="AB238" s="89" t="n">
        <f aca="false">IF(AQ238="1",BH238,0)</f>
        <v>0</v>
      </c>
      <c r="AC238" s="89" t="n">
        <f aca="false">IF(AQ238="1",BI238,0)</f>
        <v>0</v>
      </c>
      <c r="AD238" s="89" t="n">
        <f aca="false">IF(AQ238="7",BH238,0)</f>
        <v>0</v>
      </c>
      <c r="AE238" s="89" t="n">
        <f aca="false">IF(AQ238="7",BI238,0)</f>
        <v>0</v>
      </c>
      <c r="AF238" s="89" t="n">
        <f aca="false">IF(AQ238="2",BH238,0)</f>
        <v>0</v>
      </c>
      <c r="AG238" s="89" t="n">
        <f aca="false">IF(AQ238="2",BI238,0)</f>
        <v>0</v>
      </c>
      <c r="AH238" s="89" t="n">
        <f aca="false">IF(AQ238="0",BJ238,0)</f>
        <v>0</v>
      </c>
      <c r="AI238" s="170" t="s">
        <v>104</v>
      </c>
      <c r="AJ238" s="89" t="n">
        <f aca="false">IF(AN238=0,L238,0)</f>
        <v>0</v>
      </c>
      <c r="AK238" s="89" t="n">
        <f aca="false">IF(AN238=12,L238,0)</f>
        <v>0</v>
      </c>
      <c r="AL238" s="89" t="n">
        <f aca="false">IF(AN238=21,L238,0)</f>
        <v>0</v>
      </c>
      <c r="AN238" s="89" t="n">
        <v>21</v>
      </c>
      <c r="AO238" s="89" t="n">
        <f aca="false">H238*0.062266302</f>
        <v>0</v>
      </c>
      <c r="AP238" s="89" t="n">
        <f aca="false">H238*(1-0.062266302)</f>
        <v>0</v>
      </c>
      <c r="AQ238" s="88" t="s">
        <v>215</v>
      </c>
      <c r="AV238" s="89" t="n">
        <f aca="false">AW238+AX238</f>
        <v>0</v>
      </c>
      <c r="AW238" s="89" t="n">
        <f aca="false">G238*AO238</f>
        <v>0</v>
      </c>
      <c r="AX238" s="89" t="n">
        <f aca="false">G238*AP238</f>
        <v>0</v>
      </c>
      <c r="AY238" s="88" t="s">
        <v>780</v>
      </c>
      <c r="AZ238" s="88" t="s">
        <v>720</v>
      </c>
      <c r="BA238" s="170" t="s">
        <v>196</v>
      </c>
      <c r="BC238" s="89" t="n">
        <f aca="false">AW238+AX238</f>
        <v>0</v>
      </c>
      <c r="BD238" s="89" t="n">
        <f aca="false">H238/(100-BE238)*100</f>
        <v>0</v>
      </c>
      <c r="BE238" s="89" t="n">
        <v>0</v>
      </c>
      <c r="BF238" s="89" t="n">
        <f aca="false">O238</f>
        <v>0.00042075</v>
      </c>
      <c r="BH238" s="89" t="n">
        <f aca="false">G238*AO238</f>
        <v>0</v>
      </c>
      <c r="BI238" s="89" t="n">
        <f aca="false">G238*AP238</f>
        <v>0</v>
      </c>
      <c r="BJ238" s="89" t="n">
        <f aca="false">G238*H238</f>
        <v>0</v>
      </c>
      <c r="BK238" s="89"/>
      <c r="BL238" s="89" t="n">
        <v>767</v>
      </c>
      <c r="BW238" s="89" t="str">
        <f aca="false">I238</f>
        <v>21</v>
      </c>
      <c r="BX238" s="10" t="s">
        <v>791</v>
      </c>
    </row>
    <row r="239" customFormat="false" ht="35.5" hidden="false" customHeight="true" outlineLevel="0" collapsed="false">
      <c r="A239" s="194" t="s">
        <v>816</v>
      </c>
      <c r="B239" s="194" t="s">
        <v>104</v>
      </c>
      <c r="C239" s="194" t="s">
        <v>817</v>
      </c>
      <c r="D239" s="195" t="s">
        <v>818</v>
      </c>
      <c r="E239" s="195"/>
      <c r="F239" s="194" t="s">
        <v>252</v>
      </c>
      <c r="G239" s="196" t="n">
        <f aca="false">'Stavební rozpočet'!G239</f>
        <v>2.475</v>
      </c>
      <c r="H239" s="197" t="n">
        <f aca="false">'Stavební rozpočet'!H239</f>
        <v>0</v>
      </c>
      <c r="I239" s="198" t="s">
        <v>192</v>
      </c>
      <c r="J239" s="197" t="n">
        <f aca="false">G239*AO239</f>
        <v>0</v>
      </c>
      <c r="K239" s="197" t="n">
        <f aca="false">G239*AP239</f>
        <v>0</v>
      </c>
      <c r="L239" s="197" t="n">
        <f aca="false">G239*H239</f>
        <v>0</v>
      </c>
      <c r="M239" s="197" t="n">
        <f aca="false">L239*(1+BW239/100)</f>
        <v>0</v>
      </c>
      <c r="N239" s="197" t="n">
        <f aca="false">'Stavební rozpočet'!N239</f>
        <v>0.02</v>
      </c>
      <c r="O239" s="197" t="n">
        <f aca="false">G239*N239</f>
        <v>0.0495</v>
      </c>
      <c r="P239" s="198" t="s">
        <v>383</v>
      </c>
      <c r="Z239" s="89" t="n">
        <f aca="false">IF(AQ239="5",BJ239,0)</f>
        <v>0</v>
      </c>
      <c r="AB239" s="89" t="n">
        <f aca="false">IF(AQ239="1",BH239,0)</f>
        <v>0</v>
      </c>
      <c r="AC239" s="89" t="n">
        <f aca="false">IF(AQ239="1",BI239,0)</f>
        <v>0</v>
      </c>
      <c r="AD239" s="89" t="n">
        <f aca="false">IF(AQ239="7",BH239,0)</f>
        <v>0</v>
      </c>
      <c r="AE239" s="89" t="n">
        <f aca="false">IF(AQ239="7",BI239,0)</f>
        <v>0</v>
      </c>
      <c r="AF239" s="89" t="n">
        <f aca="false">IF(AQ239="2",BH239,0)</f>
        <v>0</v>
      </c>
      <c r="AG239" s="89" t="n">
        <f aca="false">IF(AQ239="2",BI239,0)</f>
        <v>0</v>
      </c>
      <c r="AH239" s="89" t="n">
        <f aca="false">IF(AQ239="0",BJ239,0)</f>
        <v>0</v>
      </c>
      <c r="AI239" s="170" t="s">
        <v>104</v>
      </c>
      <c r="AJ239" s="199" t="n">
        <f aca="false">IF(AN239=0,L239,0)</f>
        <v>0</v>
      </c>
      <c r="AK239" s="199" t="n">
        <f aca="false">IF(AN239=12,L239,0)</f>
        <v>0</v>
      </c>
      <c r="AL239" s="199" t="n">
        <f aca="false">IF(AN239=21,L239,0)</f>
        <v>0</v>
      </c>
      <c r="AN239" s="89" t="n">
        <v>21</v>
      </c>
      <c r="AO239" s="89" t="n">
        <f aca="false">H239*1</f>
        <v>0</v>
      </c>
      <c r="AP239" s="89" t="n">
        <f aca="false">H239*(1-1)</f>
        <v>0</v>
      </c>
      <c r="AQ239" s="200" t="s">
        <v>215</v>
      </c>
      <c r="AV239" s="89" t="n">
        <f aca="false">AW239+AX239</f>
        <v>0</v>
      </c>
      <c r="AW239" s="89" t="n">
        <f aca="false">G239*AO239</f>
        <v>0</v>
      </c>
      <c r="AX239" s="89" t="n">
        <f aca="false">G239*AP239</f>
        <v>0</v>
      </c>
      <c r="AY239" s="88" t="s">
        <v>780</v>
      </c>
      <c r="AZ239" s="88" t="s">
        <v>720</v>
      </c>
      <c r="BA239" s="170" t="s">
        <v>196</v>
      </c>
      <c r="BC239" s="89" t="n">
        <f aca="false">AW239+AX239</f>
        <v>0</v>
      </c>
      <c r="BD239" s="89" t="n">
        <f aca="false">H239/(100-BE239)*100</f>
        <v>0</v>
      </c>
      <c r="BE239" s="89" t="n">
        <v>0</v>
      </c>
      <c r="BF239" s="89" t="n">
        <f aca="false">O239</f>
        <v>0.0495</v>
      </c>
      <c r="BH239" s="199" t="n">
        <f aca="false">G239*AO239</f>
        <v>0</v>
      </c>
      <c r="BI239" s="199" t="n">
        <f aca="false">G239*AP239</f>
        <v>0</v>
      </c>
      <c r="BJ239" s="199" t="n">
        <f aca="false">G239*H239</f>
        <v>0</v>
      </c>
      <c r="BK239" s="199"/>
      <c r="BL239" s="89" t="n">
        <v>767</v>
      </c>
      <c r="BW239" s="89" t="str">
        <f aca="false">I239</f>
        <v>21</v>
      </c>
      <c r="BX239" s="201" t="s">
        <v>818</v>
      </c>
    </row>
    <row r="240" customFormat="false" ht="15" hidden="false" customHeight="true" outlineLevel="0" collapsed="false">
      <c r="A240" s="189" t="s">
        <v>819</v>
      </c>
      <c r="B240" s="189" t="s">
        <v>104</v>
      </c>
      <c r="C240" s="189" t="s">
        <v>790</v>
      </c>
      <c r="D240" s="190" t="s">
        <v>791</v>
      </c>
      <c r="E240" s="190"/>
      <c r="F240" s="189" t="s">
        <v>252</v>
      </c>
      <c r="G240" s="191" t="n">
        <f aca="false">'Stavební rozpočet'!G240</f>
        <v>2.7</v>
      </c>
      <c r="H240" s="192" t="n">
        <f aca="false">'Stavební rozpočet'!H240</f>
        <v>0</v>
      </c>
      <c r="I240" s="193" t="s">
        <v>192</v>
      </c>
      <c r="J240" s="192" t="n">
        <f aca="false">G240*AO240</f>
        <v>0</v>
      </c>
      <c r="K240" s="192" t="n">
        <f aca="false">G240*AP240</f>
        <v>0</v>
      </c>
      <c r="L240" s="192" t="n">
        <f aca="false">G240*H240</f>
        <v>0</v>
      </c>
      <c r="M240" s="192" t="n">
        <f aca="false">L240*(1+BW240/100)</f>
        <v>0</v>
      </c>
      <c r="N240" s="192" t="n">
        <f aca="false">'Stavební rozpočet'!N240</f>
        <v>0.00017</v>
      </c>
      <c r="O240" s="192" t="n">
        <f aca="false">G240*N240</f>
        <v>0.000459</v>
      </c>
      <c r="P240" s="193" t="s">
        <v>193</v>
      </c>
      <c r="Z240" s="89" t="n">
        <f aca="false">IF(AQ240="5",BJ240,0)</f>
        <v>0</v>
      </c>
      <c r="AB240" s="89" t="n">
        <f aca="false">IF(AQ240="1",BH240,0)</f>
        <v>0</v>
      </c>
      <c r="AC240" s="89" t="n">
        <f aca="false">IF(AQ240="1",BI240,0)</f>
        <v>0</v>
      </c>
      <c r="AD240" s="89" t="n">
        <f aca="false">IF(AQ240="7",BH240,0)</f>
        <v>0</v>
      </c>
      <c r="AE240" s="89" t="n">
        <f aca="false">IF(AQ240="7",BI240,0)</f>
        <v>0</v>
      </c>
      <c r="AF240" s="89" t="n">
        <f aca="false">IF(AQ240="2",BH240,0)</f>
        <v>0</v>
      </c>
      <c r="AG240" s="89" t="n">
        <f aca="false">IF(AQ240="2",BI240,0)</f>
        <v>0</v>
      </c>
      <c r="AH240" s="89" t="n">
        <f aca="false">IF(AQ240="0",BJ240,0)</f>
        <v>0</v>
      </c>
      <c r="AI240" s="170" t="s">
        <v>104</v>
      </c>
      <c r="AJ240" s="89" t="n">
        <f aca="false">IF(AN240=0,L240,0)</f>
        <v>0</v>
      </c>
      <c r="AK240" s="89" t="n">
        <f aca="false">IF(AN240=12,L240,0)</f>
        <v>0</v>
      </c>
      <c r="AL240" s="89" t="n">
        <f aca="false">IF(AN240=21,L240,0)</f>
        <v>0</v>
      </c>
      <c r="AN240" s="89" t="n">
        <v>21</v>
      </c>
      <c r="AO240" s="89" t="n">
        <f aca="false">H240*0.062266391</f>
        <v>0</v>
      </c>
      <c r="AP240" s="89" t="n">
        <f aca="false">H240*(1-0.062266391)</f>
        <v>0</v>
      </c>
      <c r="AQ240" s="88" t="s">
        <v>215</v>
      </c>
      <c r="AV240" s="89" t="n">
        <f aca="false">AW240+AX240</f>
        <v>0</v>
      </c>
      <c r="AW240" s="89" t="n">
        <f aca="false">G240*AO240</f>
        <v>0</v>
      </c>
      <c r="AX240" s="89" t="n">
        <f aca="false">G240*AP240</f>
        <v>0</v>
      </c>
      <c r="AY240" s="88" t="s">
        <v>780</v>
      </c>
      <c r="AZ240" s="88" t="s">
        <v>720</v>
      </c>
      <c r="BA240" s="170" t="s">
        <v>196</v>
      </c>
      <c r="BC240" s="89" t="n">
        <f aca="false">AW240+AX240</f>
        <v>0</v>
      </c>
      <c r="BD240" s="89" t="n">
        <f aca="false">H240/(100-BE240)*100</f>
        <v>0</v>
      </c>
      <c r="BE240" s="89" t="n">
        <v>0</v>
      </c>
      <c r="BF240" s="89" t="n">
        <f aca="false">O240</f>
        <v>0.000459</v>
      </c>
      <c r="BH240" s="89" t="n">
        <f aca="false">G240*AO240</f>
        <v>0</v>
      </c>
      <c r="BI240" s="89" t="n">
        <f aca="false">G240*AP240</f>
        <v>0</v>
      </c>
      <c r="BJ240" s="89" t="n">
        <f aca="false">G240*H240</f>
        <v>0</v>
      </c>
      <c r="BK240" s="89"/>
      <c r="BL240" s="89" t="n">
        <v>767</v>
      </c>
      <c r="BW240" s="89" t="str">
        <f aca="false">I240</f>
        <v>21</v>
      </c>
      <c r="BX240" s="10" t="s">
        <v>791</v>
      </c>
    </row>
    <row r="241" customFormat="false" ht="35.5" hidden="false" customHeight="true" outlineLevel="0" collapsed="false">
      <c r="A241" s="194" t="s">
        <v>820</v>
      </c>
      <c r="B241" s="194" t="s">
        <v>104</v>
      </c>
      <c r="C241" s="194" t="s">
        <v>821</v>
      </c>
      <c r="D241" s="195" t="s">
        <v>822</v>
      </c>
      <c r="E241" s="195"/>
      <c r="F241" s="194" t="s">
        <v>252</v>
      </c>
      <c r="G241" s="196" t="n">
        <f aca="false">'Stavební rozpočet'!G241</f>
        <v>2.7</v>
      </c>
      <c r="H241" s="197" t="n">
        <f aca="false">'Stavební rozpočet'!H241</f>
        <v>0</v>
      </c>
      <c r="I241" s="198" t="s">
        <v>192</v>
      </c>
      <c r="J241" s="197" t="n">
        <f aca="false">G241*AO241</f>
        <v>0</v>
      </c>
      <c r="K241" s="197" t="n">
        <f aca="false">G241*AP241</f>
        <v>0</v>
      </c>
      <c r="L241" s="197" t="n">
        <f aca="false">G241*H241</f>
        <v>0</v>
      </c>
      <c r="M241" s="197" t="n">
        <f aca="false">L241*(1+BW241/100)</f>
        <v>0</v>
      </c>
      <c r="N241" s="197" t="n">
        <f aca="false">'Stavební rozpočet'!N241</f>
        <v>0.02</v>
      </c>
      <c r="O241" s="197" t="n">
        <f aca="false">G241*N241</f>
        <v>0.054</v>
      </c>
      <c r="P241" s="198" t="s">
        <v>383</v>
      </c>
      <c r="Z241" s="89" t="n">
        <f aca="false">IF(AQ241="5",BJ241,0)</f>
        <v>0</v>
      </c>
      <c r="AB241" s="89" t="n">
        <f aca="false">IF(AQ241="1",BH241,0)</f>
        <v>0</v>
      </c>
      <c r="AC241" s="89" t="n">
        <f aca="false">IF(AQ241="1",BI241,0)</f>
        <v>0</v>
      </c>
      <c r="AD241" s="89" t="n">
        <f aca="false">IF(AQ241="7",BH241,0)</f>
        <v>0</v>
      </c>
      <c r="AE241" s="89" t="n">
        <f aca="false">IF(AQ241="7",BI241,0)</f>
        <v>0</v>
      </c>
      <c r="AF241" s="89" t="n">
        <f aca="false">IF(AQ241="2",BH241,0)</f>
        <v>0</v>
      </c>
      <c r="AG241" s="89" t="n">
        <f aca="false">IF(AQ241="2",BI241,0)</f>
        <v>0</v>
      </c>
      <c r="AH241" s="89" t="n">
        <f aca="false">IF(AQ241="0",BJ241,0)</f>
        <v>0</v>
      </c>
      <c r="AI241" s="170" t="s">
        <v>104</v>
      </c>
      <c r="AJ241" s="199" t="n">
        <f aca="false">IF(AN241=0,L241,0)</f>
        <v>0</v>
      </c>
      <c r="AK241" s="199" t="n">
        <f aca="false">IF(AN241=12,L241,0)</f>
        <v>0</v>
      </c>
      <c r="AL241" s="199" t="n">
        <f aca="false">IF(AN241=21,L241,0)</f>
        <v>0</v>
      </c>
      <c r="AN241" s="89" t="n">
        <v>21</v>
      </c>
      <c r="AO241" s="89" t="n">
        <f aca="false">H241*1</f>
        <v>0</v>
      </c>
      <c r="AP241" s="89" t="n">
        <f aca="false">H241*(1-1)</f>
        <v>0</v>
      </c>
      <c r="AQ241" s="200" t="s">
        <v>215</v>
      </c>
      <c r="AV241" s="89" t="n">
        <f aca="false">AW241+AX241</f>
        <v>0</v>
      </c>
      <c r="AW241" s="89" t="n">
        <f aca="false">G241*AO241</f>
        <v>0</v>
      </c>
      <c r="AX241" s="89" t="n">
        <f aca="false">G241*AP241</f>
        <v>0</v>
      </c>
      <c r="AY241" s="88" t="s">
        <v>780</v>
      </c>
      <c r="AZ241" s="88" t="s">
        <v>720</v>
      </c>
      <c r="BA241" s="170" t="s">
        <v>196</v>
      </c>
      <c r="BC241" s="89" t="n">
        <f aca="false">AW241+AX241</f>
        <v>0</v>
      </c>
      <c r="BD241" s="89" t="n">
        <f aca="false">H241/(100-BE241)*100</f>
        <v>0</v>
      </c>
      <c r="BE241" s="89" t="n">
        <v>0</v>
      </c>
      <c r="BF241" s="89" t="n">
        <f aca="false">O241</f>
        <v>0.054</v>
      </c>
      <c r="BH241" s="199" t="n">
        <f aca="false">G241*AO241</f>
        <v>0</v>
      </c>
      <c r="BI241" s="199" t="n">
        <f aca="false">G241*AP241</f>
        <v>0</v>
      </c>
      <c r="BJ241" s="199" t="n">
        <f aca="false">G241*H241</f>
        <v>0</v>
      </c>
      <c r="BK241" s="199"/>
      <c r="BL241" s="89" t="n">
        <v>767</v>
      </c>
      <c r="BW241" s="89" t="str">
        <f aca="false">I241</f>
        <v>21</v>
      </c>
      <c r="BX241" s="201" t="s">
        <v>822</v>
      </c>
    </row>
    <row r="242" customFormat="false" ht="15" hidden="false" customHeight="true" outlineLevel="0" collapsed="false">
      <c r="A242" s="189" t="s">
        <v>823</v>
      </c>
      <c r="B242" s="189" t="s">
        <v>104</v>
      </c>
      <c r="C242" s="189" t="s">
        <v>790</v>
      </c>
      <c r="D242" s="190" t="s">
        <v>791</v>
      </c>
      <c r="E242" s="190"/>
      <c r="F242" s="189" t="s">
        <v>252</v>
      </c>
      <c r="G242" s="191" t="n">
        <f aca="false">'Stavební rozpočet'!G242</f>
        <v>4.5</v>
      </c>
      <c r="H242" s="192" t="n">
        <f aca="false">'Stavební rozpočet'!H242</f>
        <v>0</v>
      </c>
      <c r="I242" s="193" t="s">
        <v>192</v>
      </c>
      <c r="J242" s="192" t="n">
        <f aca="false">G242*AO242</f>
        <v>0</v>
      </c>
      <c r="K242" s="192" t="n">
        <f aca="false">G242*AP242</f>
        <v>0</v>
      </c>
      <c r="L242" s="192" t="n">
        <f aca="false">G242*H242</f>
        <v>0</v>
      </c>
      <c r="M242" s="192" t="n">
        <f aca="false">L242*(1+BW242/100)</f>
        <v>0</v>
      </c>
      <c r="N242" s="192" t="n">
        <f aca="false">'Stavební rozpočet'!N242</f>
        <v>0.00017</v>
      </c>
      <c r="O242" s="192" t="n">
        <f aca="false">G242*N242</f>
        <v>0.000765</v>
      </c>
      <c r="P242" s="193" t="s">
        <v>193</v>
      </c>
      <c r="Z242" s="89" t="n">
        <f aca="false">IF(AQ242="5",BJ242,0)</f>
        <v>0</v>
      </c>
      <c r="AB242" s="89" t="n">
        <f aca="false">IF(AQ242="1",BH242,0)</f>
        <v>0</v>
      </c>
      <c r="AC242" s="89" t="n">
        <f aca="false">IF(AQ242="1",BI242,0)</f>
        <v>0</v>
      </c>
      <c r="AD242" s="89" t="n">
        <f aca="false">IF(AQ242="7",BH242,0)</f>
        <v>0</v>
      </c>
      <c r="AE242" s="89" t="n">
        <f aca="false">IF(AQ242="7",BI242,0)</f>
        <v>0</v>
      </c>
      <c r="AF242" s="89" t="n">
        <f aca="false">IF(AQ242="2",BH242,0)</f>
        <v>0</v>
      </c>
      <c r="AG242" s="89" t="n">
        <f aca="false">IF(AQ242="2",BI242,0)</f>
        <v>0</v>
      </c>
      <c r="AH242" s="89" t="n">
        <f aca="false">IF(AQ242="0",BJ242,0)</f>
        <v>0</v>
      </c>
      <c r="AI242" s="170" t="s">
        <v>104</v>
      </c>
      <c r="AJ242" s="89" t="n">
        <f aca="false">IF(AN242=0,L242,0)</f>
        <v>0</v>
      </c>
      <c r="AK242" s="89" t="n">
        <f aca="false">IF(AN242=12,L242,0)</f>
        <v>0</v>
      </c>
      <c r="AL242" s="89" t="n">
        <f aca="false">IF(AN242=21,L242,0)</f>
        <v>0</v>
      </c>
      <c r="AN242" s="89" t="n">
        <v>21</v>
      </c>
      <c r="AO242" s="89" t="n">
        <f aca="false">H242*0.062266391</f>
        <v>0</v>
      </c>
      <c r="AP242" s="89" t="n">
        <f aca="false">H242*(1-0.062266391)</f>
        <v>0</v>
      </c>
      <c r="AQ242" s="88" t="s">
        <v>215</v>
      </c>
      <c r="AV242" s="89" t="n">
        <f aca="false">AW242+AX242</f>
        <v>0</v>
      </c>
      <c r="AW242" s="89" t="n">
        <f aca="false">G242*AO242</f>
        <v>0</v>
      </c>
      <c r="AX242" s="89" t="n">
        <f aca="false">G242*AP242</f>
        <v>0</v>
      </c>
      <c r="AY242" s="88" t="s">
        <v>780</v>
      </c>
      <c r="AZ242" s="88" t="s">
        <v>720</v>
      </c>
      <c r="BA242" s="170" t="s">
        <v>196</v>
      </c>
      <c r="BC242" s="89" t="n">
        <f aca="false">AW242+AX242</f>
        <v>0</v>
      </c>
      <c r="BD242" s="89" t="n">
        <f aca="false">H242/(100-BE242)*100</f>
        <v>0</v>
      </c>
      <c r="BE242" s="89" t="n">
        <v>0</v>
      </c>
      <c r="BF242" s="89" t="n">
        <f aca="false">O242</f>
        <v>0.000765</v>
      </c>
      <c r="BH242" s="89" t="n">
        <f aca="false">G242*AO242</f>
        <v>0</v>
      </c>
      <c r="BI242" s="89" t="n">
        <f aca="false">G242*AP242</f>
        <v>0</v>
      </c>
      <c r="BJ242" s="89" t="n">
        <f aca="false">G242*H242</f>
        <v>0</v>
      </c>
      <c r="BK242" s="89"/>
      <c r="BL242" s="89" t="n">
        <v>767</v>
      </c>
      <c r="BW242" s="89" t="str">
        <f aca="false">I242</f>
        <v>21</v>
      </c>
      <c r="BX242" s="10" t="s">
        <v>791</v>
      </c>
    </row>
    <row r="243" customFormat="false" ht="35.5" hidden="false" customHeight="true" outlineLevel="0" collapsed="false">
      <c r="A243" s="194" t="s">
        <v>824</v>
      </c>
      <c r="B243" s="194" t="s">
        <v>104</v>
      </c>
      <c r="C243" s="194" t="s">
        <v>825</v>
      </c>
      <c r="D243" s="195" t="s">
        <v>826</v>
      </c>
      <c r="E243" s="195"/>
      <c r="F243" s="194" t="s">
        <v>252</v>
      </c>
      <c r="G243" s="196" t="n">
        <f aca="false">'Stavební rozpočet'!G243</f>
        <v>4.5</v>
      </c>
      <c r="H243" s="197" t="n">
        <f aca="false">'Stavební rozpočet'!H243</f>
        <v>0</v>
      </c>
      <c r="I243" s="198" t="s">
        <v>192</v>
      </c>
      <c r="J243" s="197" t="n">
        <f aca="false">G243*AO243</f>
        <v>0</v>
      </c>
      <c r="K243" s="197" t="n">
        <f aca="false">G243*AP243</f>
        <v>0</v>
      </c>
      <c r="L243" s="197" t="n">
        <f aca="false">G243*H243</f>
        <v>0</v>
      </c>
      <c r="M243" s="197" t="n">
        <f aca="false">L243*(1+BW243/100)</f>
        <v>0</v>
      </c>
      <c r="N243" s="197" t="n">
        <f aca="false">'Stavební rozpočet'!N243</f>
        <v>0.02</v>
      </c>
      <c r="O243" s="197" t="n">
        <f aca="false">G243*N243</f>
        <v>0.09</v>
      </c>
      <c r="P243" s="198" t="s">
        <v>383</v>
      </c>
      <c r="Z243" s="89" t="n">
        <f aca="false">IF(AQ243="5",BJ243,0)</f>
        <v>0</v>
      </c>
      <c r="AB243" s="89" t="n">
        <f aca="false">IF(AQ243="1",BH243,0)</f>
        <v>0</v>
      </c>
      <c r="AC243" s="89" t="n">
        <f aca="false">IF(AQ243="1",BI243,0)</f>
        <v>0</v>
      </c>
      <c r="AD243" s="89" t="n">
        <f aca="false">IF(AQ243="7",BH243,0)</f>
        <v>0</v>
      </c>
      <c r="AE243" s="89" t="n">
        <f aca="false">IF(AQ243="7",BI243,0)</f>
        <v>0</v>
      </c>
      <c r="AF243" s="89" t="n">
        <f aca="false">IF(AQ243="2",BH243,0)</f>
        <v>0</v>
      </c>
      <c r="AG243" s="89" t="n">
        <f aca="false">IF(AQ243="2",BI243,0)</f>
        <v>0</v>
      </c>
      <c r="AH243" s="89" t="n">
        <f aca="false">IF(AQ243="0",BJ243,0)</f>
        <v>0</v>
      </c>
      <c r="AI243" s="170" t="s">
        <v>104</v>
      </c>
      <c r="AJ243" s="199" t="n">
        <f aca="false">IF(AN243=0,L243,0)</f>
        <v>0</v>
      </c>
      <c r="AK243" s="199" t="n">
        <f aca="false">IF(AN243=12,L243,0)</f>
        <v>0</v>
      </c>
      <c r="AL243" s="199" t="n">
        <f aca="false">IF(AN243=21,L243,0)</f>
        <v>0</v>
      </c>
      <c r="AN243" s="89" t="n">
        <v>21</v>
      </c>
      <c r="AO243" s="89" t="n">
        <f aca="false">H243*1</f>
        <v>0</v>
      </c>
      <c r="AP243" s="89" t="n">
        <f aca="false">H243*(1-1)</f>
        <v>0</v>
      </c>
      <c r="AQ243" s="200" t="s">
        <v>215</v>
      </c>
      <c r="AV243" s="89" t="n">
        <f aca="false">AW243+AX243</f>
        <v>0</v>
      </c>
      <c r="AW243" s="89" t="n">
        <f aca="false">G243*AO243</f>
        <v>0</v>
      </c>
      <c r="AX243" s="89" t="n">
        <f aca="false">G243*AP243</f>
        <v>0</v>
      </c>
      <c r="AY243" s="88" t="s">
        <v>780</v>
      </c>
      <c r="AZ243" s="88" t="s">
        <v>720</v>
      </c>
      <c r="BA243" s="170" t="s">
        <v>196</v>
      </c>
      <c r="BC243" s="89" t="n">
        <f aca="false">AW243+AX243</f>
        <v>0</v>
      </c>
      <c r="BD243" s="89" t="n">
        <f aca="false">H243/(100-BE243)*100</f>
        <v>0</v>
      </c>
      <c r="BE243" s="89" t="n">
        <v>0</v>
      </c>
      <c r="BF243" s="89" t="n">
        <f aca="false">O243</f>
        <v>0.09</v>
      </c>
      <c r="BH243" s="199" t="n">
        <f aca="false">G243*AO243</f>
        <v>0</v>
      </c>
      <c r="BI243" s="199" t="n">
        <f aca="false">G243*AP243</f>
        <v>0</v>
      </c>
      <c r="BJ243" s="199" t="n">
        <f aca="false">G243*H243</f>
        <v>0</v>
      </c>
      <c r="BK243" s="199"/>
      <c r="BL243" s="89" t="n">
        <v>767</v>
      </c>
      <c r="BW243" s="89" t="str">
        <f aca="false">I243</f>
        <v>21</v>
      </c>
      <c r="BX243" s="201" t="s">
        <v>826</v>
      </c>
    </row>
    <row r="244" customFormat="false" ht="15" hidden="false" customHeight="true" outlineLevel="0" collapsed="false">
      <c r="A244" s="189" t="s">
        <v>827</v>
      </c>
      <c r="B244" s="189" t="s">
        <v>104</v>
      </c>
      <c r="C244" s="189" t="s">
        <v>790</v>
      </c>
      <c r="D244" s="190" t="s">
        <v>791</v>
      </c>
      <c r="E244" s="190"/>
      <c r="F244" s="189" t="s">
        <v>252</v>
      </c>
      <c r="G244" s="191" t="n">
        <f aca="false">'Stavební rozpočet'!G244</f>
        <v>4.5</v>
      </c>
      <c r="H244" s="192" t="n">
        <f aca="false">'Stavební rozpočet'!H244</f>
        <v>0</v>
      </c>
      <c r="I244" s="193" t="s">
        <v>192</v>
      </c>
      <c r="J244" s="192" t="n">
        <f aca="false">G244*AO244</f>
        <v>0</v>
      </c>
      <c r="K244" s="192" t="n">
        <f aca="false">G244*AP244</f>
        <v>0</v>
      </c>
      <c r="L244" s="192" t="n">
        <f aca="false">G244*H244</f>
        <v>0</v>
      </c>
      <c r="M244" s="192" t="n">
        <f aca="false">L244*(1+BW244/100)</f>
        <v>0</v>
      </c>
      <c r="N244" s="192" t="n">
        <f aca="false">'Stavební rozpočet'!N244</f>
        <v>0.00017</v>
      </c>
      <c r="O244" s="192" t="n">
        <f aca="false">G244*N244</f>
        <v>0.000765</v>
      </c>
      <c r="P244" s="193" t="s">
        <v>193</v>
      </c>
      <c r="Z244" s="89" t="n">
        <f aca="false">IF(AQ244="5",BJ244,0)</f>
        <v>0</v>
      </c>
      <c r="AB244" s="89" t="n">
        <f aca="false">IF(AQ244="1",BH244,0)</f>
        <v>0</v>
      </c>
      <c r="AC244" s="89" t="n">
        <f aca="false">IF(AQ244="1",BI244,0)</f>
        <v>0</v>
      </c>
      <c r="AD244" s="89" t="n">
        <f aca="false">IF(AQ244="7",BH244,0)</f>
        <v>0</v>
      </c>
      <c r="AE244" s="89" t="n">
        <f aca="false">IF(AQ244="7",BI244,0)</f>
        <v>0</v>
      </c>
      <c r="AF244" s="89" t="n">
        <f aca="false">IF(AQ244="2",BH244,0)</f>
        <v>0</v>
      </c>
      <c r="AG244" s="89" t="n">
        <f aca="false">IF(AQ244="2",BI244,0)</f>
        <v>0</v>
      </c>
      <c r="AH244" s="89" t="n">
        <f aca="false">IF(AQ244="0",BJ244,0)</f>
        <v>0</v>
      </c>
      <c r="AI244" s="170" t="s">
        <v>104</v>
      </c>
      <c r="AJ244" s="89" t="n">
        <f aca="false">IF(AN244=0,L244,0)</f>
        <v>0</v>
      </c>
      <c r="AK244" s="89" t="n">
        <f aca="false">IF(AN244=12,L244,0)</f>
        <v>0</v>
      </c>
      <c r="AL244" s="89" t="n">
        <f aca="false">IF(AN244=21,L244,0)</f>
        <v>0</v>
      </c>
      <c r="AN244" s="89" t="n">
        <v>21</v>
      </c>
      <c r="AO244" s="89" t="n">
        <f aca="false">H244*0.062266391</f>
        <v>0</v>
      </c>
      <c r="AP244" s="89" t="n">
        <f aca="false">H244*(1-0.062266391)</f>
        <v>0</v>
      </c>
      <c r="AQ244" s="88" t="s">
        <v>215</v>
      </c>
      <c r="AV244" s="89" t="n">
        <f aca="false">AW244+AX244</f>
        <v>0</v>
      </c>
      <c r="AW244" s="89" t="n">
        <f aca="false">G244*AO244</f>
        <v>0</v>
      </c>
      <c r="AX244" s="89" t="n">
        <f aca="false">G244*AP244</f>
        <v>0</v>
      </c>
      <c r="AY244" s="88" t="s">
        <v>780</v>
      </c>
      <c r="AZ244" s="88" t="s">
        <v>720</v>
      </c>
      <c r="BA244" s="170" t="s">
        <v>196</v>
      </c>
      <c r="BC244" s="89" t="n">
        <f aca="false">AW244+AX244</f>
        <v>0</v>
      </c>
      <c r="BD244" s="89" t="n">
        <f aca="false">H244/(100-BE244)*100</f>
        <v>0</v>
      </c>
      <c r="BE244" s="89" t="n">
        <v>0</v>
      </c>
      <c r="BF244" s="89" t="n">
        <f aca="false">O244</f>
        <v>0.000765</v>
      </c>
      <c r="BH244" s="89" t="n">
        <f aca="false">G244*AO244</f>
        <v>0</v>
      </c>
      <c r="BI244" s="89" t="n">
        <f aca="false">G244*AP244</f>
        <v>0</v>
      </c>
      <c r="BJ244" s="89" t="n">
        <f aca="false">G244*H244</f>
        <v>0</v>
      </c>
      <c r="BK244" s="89"/>
      <c r="BL244" s="89" t="n">
        <v>767</v>
      </c>
      <c r="BW244" s="89" t="str">
        <f aca="false">I244</f>
        <v>21</v>
      </c>
      <c r="BX244" s="10" t="s">
        <v>791</v>
      </c>
    </row>
    <row r="245" customFormat="false" ht="35.5" hidden="false" customHeight="true" outlineLevel="0" collapsed="false">
      <c r="A245" s="194" t="s">
        <v>828</v>
      </c>
      <c r="B245" s="194" t="s">
        <v>104</v>
      </c>
      <c r="C245" s="194" t="s">
        <v>829</v>
      </c>
      <c r="D245" s="195" t="s">
        <v>830</v>
      </c>
      <c r="E245" s="195"/>
      <c r="F245" s="194" t="s">
        <v>252</v>
      </c>
      <c r="G245" s="196" t="n">
        <f aca="false">'Stavební rozpočet'!G245</f>
        <v>4.5</v>
      </c>
      <c r="H245" s="197" t="n">
        <f aca="false">'Stavební rozpočet'!H245</f>
        <v>0</v>
      </c>
      <c r="I245" s="198" t="s">
        <v>192</v>
      </c>
      <c r="J245" s="197" t="n">
        <f aca="false">G245*AO245</f>
        <v>0</v>
      </c>
      <c r="K245" s="197" t="n">
        <f aca="false">G245*AP245</f>
        <v>0</v>
      </c>
      <c r="L245" s="197" t="n">
        <f aca="false">G245*H245</f>
        <v>0</v>
      </c>
      <c r="M245" s="197" t="n">
        <f aca="false">L245*(1+BW245/100)</f>
        <v>0</v>
      </c>
      <c r="N245" s="197" t="n">
        <f aca="false">'Stavební rozpočet'!N245</f>
        <v>0.02</v>
      </c>
      <c r="O245" s="197" t="n">
        <f aca="false">G245*N245</f>
        <v>0.09</v>
      </c>
      <c r="P245" s="198" t="s">
        <v>383</v>
      </c>
      <c r="Z245" s="89" t="n">
        <f aca="false">IF(AQ245="5",BJ245,0)</f>
        <v>0</v>
      </c>
      <c r="AB245" s="89" t="n">
        <f aca="false">IF(AQ245="1",BH245,0)</f>
        <v>0</v>
      </c>
      <c r="AC245" s="89" t="n">
        <f aca="false">IF(AQ245="1",BI245,0)</f>
        <v>0</v>
      </c>
      <c r="AD245" s="89" t="n">
        <f aca="false">IF(AQ245="7",BH245,0)</f>
        <v>0</v>
      </c>
      <c r="AE245" s="89" t="n">
        <f aca="false">IF(AQ245="7",BI245,0)</f>
        <v>0</v>
      </c>
      <c r="AF245" s="89" t="n">
        <f aca="false">IF(AQ245="2",BH245,0)</f>
        <v>0</v>
      </c>
      <c r="AG245" s="89" t="n">
        <f aca="false">IF(AQ245="2",BI245,0)</f>
        <v>0</v>
      </c>
      <c r="AH245" s="89" t="n">
        <f aca="false">IF(AQ245="0",BJ245,0)</f>
        <v>0</v>
      </c>
      <c r="AI245" s="170" t="s">
        <v>104</v>
      </c>
      <c r="AJ245" s="199" t="n">
        <f aca="false">IF(AN245=0,L245,0)</f>
        <v>0</v>
      </c>
      <c r="AK245" s="199" t="n">
        <f aca="false">IF(AN245=12,L245,0)</f>
        <v>0</v>
      </c>
      <c r="AL245" s="199" t="n">
        <f aca="false">IF(AN245=21,L245,0)</f>
        <v>0</v>
      </c>
      <c r="AN245" s="89" t="n">
        <v>21</v>
      </c>
      <c r="AO245" s="89" t="n">
        <f aca="false">H245*1</f>
        <v>0</v>
      </c>
      <c r="AP245" s="89" t="n">
        <f aca="false">H245*(1-1)</f>
        <v>0</v>
      </c>
      <c r="AQ245" s="200" t="s">
        <v>215</v>
      </c>
      <c r="AV245" s="89" t="n">
        <f aca="false">AW245+AX245</f>
        <v>0</v>
      </c>
      <c r="AW245" s="89" t="n">
        <f aca="false">G245*AO245</f>
        <v>0</v>
      </c>
      <c r="AX245" s="89" t="n">
        <f aca="false">G245*AP245</f>
        <v>0</v>
      </c>
      <c r="AY245" s="88" t="s">
        <v>780</v>
      </c>
      <c r="AZ245" s="88" t="s">
        <v>720</v>
      </c>
      <c r="BA245" s="170" t="s">
        <v>196</v>
      </c>
      <c r="BC245" s="89" t="n">
        <f aca="false">AW245+AX245</f>
        <v>0</v>
      </c>
      <c r="BD245" s="89" t="n">
        <f aca="false">H245/(100-BE245)*100</f>
        <v>0</v>
      </c>
      <c r="BE245" s="89" t="n">
        <v>0</v>
      </c>
      <c r="BF245" s="89" t="n">
        <f aca="false">O245</f>
        <v>0.09</v>
      </c>
      <c r="BH245" s="199" t="n">
        <f aca="false">G245*AO245</f>
        <v>0</v>
      </c>
      <c r="BI245" s="199" t="n">
        <f aca="false">G245*AP245</f>
        <v>0</v>
      </c>
      <c r="BJ245" s="199" t="n">
        <f aca="false">G245*H245</f>
        <v>0</v>
      </c>
      <c r="BK245" s="199"/>
      <c r="BL245" s="89" t="n">
        <v>767</v>
      </c>
      <c r="BW245" s="89" t="str">
        <f aca="false">I245</f>
        <v>21</v>
      </c>
      <c r="BX245" s="201" t="s">
        <v>830</v>
      </c>
    </row>
    <row r="246" customFormat="false" ht="15" hidden="false" customHeight="true" outlineLevel="0" collapsed="false">
      <c r="A246" s="189" t="s">
        <v>831</v>
      </c>
      <c r="B246" s="189" t="s">
        <v>104</v>
      </c>
      <c r="C246" s="189" t="s">
        <v>790</v>
      </c>
      <c r="D246" s="190" t="s">
        <v>791</v>
      </c>
      <c r="E246" s="190"/>
      <c r="F246" s="189" t="s">
        <v>252</v>
      </c>
      <c r="G246" s="191" t="n">
        <f aca="false">'Stavební rozpočet'!G246</f>
        <v>4.5</v>
      </c>
      <c r="H246" s="192" t="n">
        <f aca="false">'Stavební rozpočet'!H246</f>
        <v>0</v>
      </c>
      <c r="I246" s="193" t="s">
        <v>192</v>
      </c>
      <c r="J246" s="192" t="n">
        <f aca="false">G246*AO246</f>
        <v>0</v>
      </c>
      <c r="K246" s="192" t="n">
        <f aca="false">G246*AP246</f>
        <v>0</v>
      </c>
      <c r="L246" s="192" t="n">
        <f aca="false">G246*H246</f>
        <v>0</v>
      </c>
      <c r="M246" s="192" t="n">
        <f aca="false">L246*(1+BW246/100)</f>
        <v>0</v>
      </c>
      <c r="N246" s="192" t="n">
        <f aca="false">'Stavební rozpočet'!N246</f>
        <v>0.00017</v>
      </c>
      <c r="O246" s="192" t="n">
        <f aca="false">G246*N246</f>
        <v>0.000765</v>
      </c>
      <c r="P246" s="193" t="s">
        <v>193</v>
      </c>
      <c r="Z246" s="89" t="n">
        <f aca="false">IF(AQ246="5",BJ246,0)</f>
        <v>0</v>
      </c>
      <c r="AB246" s="89" t="n">
        <f aca="false">IF(AQ246="1",BH246,0)</f>
        <v>0</v>
      </c>
      <c r="AC246" s="89" t="n">
        <f aca="false">IF(AQ246="1",BI246,0)</f>
        <v>0</v>
      </c>
      <c r="AD246" s="89" t="n">
        <f aca="false">IF(AQ246="7",BH246,0)</f>
        <v>0</v>
      </c>
      <c r="AE246" s="89" t="n">
        <f aca="false">IF(AQ246="7",BI246,0)</f>
        <v>0</v>
      </c>
      <c r="AF246" s="89" t="n">
        <f aca="false">IF(AQ246="2",BH246,0)</f>
        <v>0</v>
      </c>
      <c r="AG246" s="89" t="n">
        <f aca="false">IF(AQ246="2",BI246,0)</f>
        <v>0</v>
      </c>
      <c r="AH246" s="89" t="n">
        <f aca="false">IF(AQ246="0",BJ246,0)</f>
        <v>0</v>
      </c>
      <c r="AI246" s="170" t="s">
        <v>104</v>
      </c>
      <c r="AJ246" s="89" t="n">
        <f aca="false">IF(AN246=0,L246,0)</f>
        <v>0</v>
      </c>
      <c r="AK246" s="89" t="n">
        <f aca="false">IF(AN246=12,L246,0)</f>
        <v>0</v>
      </c>
      <c r="AL246" s="89" t="n">
        <f aca="false">IF(AN246=21,L246,0)</f>
        <v>0</v>
      </c>
      <c r="AN246" s="89" t="n">
        <v>21</v>
      </c>
      <c r="AO246" s="89" t="n">
        <f aca="false">H246*0.062266391</f>
        <v>0</v>
      </c>
      <c r="AP246" s="89" t="n">
        <f aca="false">H246*(1-0.062266391)</f>
        <v>0</v>
      </c>
      <c r="AQ246" s="88" t="s">
        <v>215</v>
      </c>
      <c r="AV246" s="89" t="n">
        <f aca="false">AW246+AX246</f>
        <v>0</v>
      </c>
      <c r="AW246" s="89" t="n">
        <f aca="false">G246*AO246</f>
        <v>0</v>
      </c>
      <c r="AX246" s="89" t="n">
        <f aca="false">G246*AP246</f>
        <v>0</v>
      </c>
      <c r="AY246" s="88" t="s">
        <v>780</v>
      </c>
      <c r="AZ246" s="88" t="s">
        <v>720</v>
      </c>
      <c r="BA246" s="170" t="s">
        <v>196</v>
      </c>
      <c r="BC246" s="89" t="n">
        <f aca="false">AW246+AX246</f>
        <v>0</v>
      </c>
      <c r="BD246" s="89" t="n">
        <f aca="false">H246/(100-BE246)*100</f>
        <v>0</v>
      </c>
      <c r="BE246" s="89" t="n">
        <v>0</v>
      </c>
      <c r="BF246" s="89" t="n">
        <f aca="false">O246</f>
        <v>0.000765</v>
      </c>
      <c r="BH246" s="89" t="n">
        <f aca="false">G246*AO246</f>
        <v>0</v>
      </c>
      <c r="BI246" s="89" t="n">
        <f aca="false">G246*AP246</f>
        <v>0</v>
      </c>
      <c r="BJ246" s="89" t="n">
        <f aca="false">G246*H246</f>
        <v>0</v>
      </c>
      <c r="BK246" s="89"/>
      <c r="BL246" s="89" t="n">
        <v>767</v>
      </c>
      <c r="BW246" s="89" t="str">
        <f aca="false">I246</f>
        <v>21</v>
      </c>
      <c r="BX246" s="10" t="s">
        <v>791</v>
      </c>
    </row>
    <row r="247" customFormat="false" ht="35.5" hidden="false" customHeight="true" outlineLevel="0" collapsed="false">
      <c r="A247" s="194" t="s">
        <v>832</v>
      </c>
      <c r="B247" s="194" t="s">
        <v>104</v>
      </c>
      <c r="C247" s="194" t="s">
        <v>833</v>
      </c>
      <c r="D247" s="195" t="s">
        <v>834</v>
      </c>
      <c r="E247" s="195"/>
      <c r="F247" s="194" t="s">
        <v>252</v>
      </c>
      <c r="G247" s="196" t="n">
        <f aca="false">'Stavební rozpočet'!G247</f>
        <v>4.5</v>
      </c>
      <c r="H247" s="197" t="n">
        <f aca="false">'Stavební rozpočet'!H247</f>
        <v>0</v>
      </c>
      <c r="I247" s="198" t="s">
        <v>192</v>
      </c>
      <c r="J247" s="197" t="n">
        <f aca="false">G247*AO247</f>
        <v>0</v>
      </c>
      <c r="K247" s="197" t="n">
        <f aca="false">G247*AP247</f>
        <v>0</v>
      </c>
      <c r="L247" s="197" t="n">
        <f aca="false">G247*H247</f>
        <v>0</v>
      </c>
      <c r="M247" s="197" t="n">
        <f aca="false">L247*(1+BW247/100)</f>
        <v>0</v>
      </c>
      <c r="N247" s="197" t="n">
        <f aca="false">'Stavební rozpočet'!N247</f>
        <v>0.02</v>
      </c>
      <c r="O247" s="197" t="n">
        <f aca="false">G247*N247</f>
        <v>0.09</v>
      </c>
      <c r="P247" s="198" t="s">
        <v>383</v>
      </c>
      <c r="Z247" s="89" t="n">
        <f aca="false">IF(AQ247="5",BJ247,0)</f>
        <v>0</v>
      </c>
      <c r="AB247" s="89" t="n">
        <f aca="false">IF(AQ247="1",BH247,0)</f>
        <v>0</v>
      </c>
      <c r="AC247" s="89" t="n">
        <f aca="false">IF(AQ247="1",BI247,0)</f>
        <v>0</v>
      </c>
      <c r="AD247" s="89" t="n">
        <f aca="false">IF(AQ247="7",BH247,0)</f>
        <v>0</v>
      </c>
      <c r="AE247" s="89" t="n">
        <f aca="false">IF(AQ247="7",BI247,0)</f>
        <v>0</v>
      </c>
      <c r="AF247" s="89" t="n">
        <f aca="false">IF(AQ247="2",BH247,0)</f>
        <v>0</v>
      </c>
      <c r="AG247" s="89" t="n">
        <f aca="false">IF(AQ247="2",BI247,0)</f>
        <v>0</v>
      </c>
      <c r="AH247" s="89" t="n">
        <f aca="false">IF(AQ247="0",BJ247,0)</f>
        <v>0</v>
      </c>
      <c r="AI247" s="170" t="s">
        <v>104</v>
      </c>
      <c r="AJ247" s="199" t="n">
        <f aca="false">IF(AN247=0,L247,0)</f>
        <v>0</v>
      </c>
      <c r="AK247" s="199" t="n">
        <f aca="false">IF(AN247=12,L247,0)</f>
        <v>0</v>
      </c>
      <c r="AL247" s="199" t="n">
        <f aca="false">IF(AN247=21,L247,0)</f>
        <v>0</v>
      </c>
      <c r="AN247" s="89" t="n">
        <v>21</v>
      </c>
      <c r="AO247" s="89" t="n">
        <f aca="false">H247*1</f>
        <v>0</v>
      </c>
      <c r="AP247" s="89" t="n">
        <f aca="false">H247*(1-1)</f>
        <v>0</v>
      </c>
      <c r="AQ247" s="200" t="s">
        <v>215</v>
      </c>
      <c r="AV247" s="89" t="n">
        <f aca="false">AW247+AX247</f>
        <v>0</v>
      </c>
      <c r="AW247" s="89" t="n">
        <f aca="false">G247*AO247</f>
        <v>0</v>
      </c>
      <c r="AX247" s="89" t="n">
        <f aca="false">G247*AP247</f>
        <v>0</v>
      </c>
      <c r="AY247" s="88" t="s">
        <v>780</v>
      </c>
      <c r="AZ247" s="88" t="s">
        <v>720</v>
      </c>
      <c r="BA247" s="170" t="s">
        <v>196</v>
      </c>
      <c r="BC247" s="89" t="n">
        <f aca="false">AW247+AX247</f>
        <v>0</v>
      </c>
      <c r="BD247" s="89" t="n">
        <f aca="false">H247/(100-BE247)*100</f>
        <v>0</v>
      </c>
      <c r="BE247" s="89" t="n">
        <v>0</v>
      </c>
      <c r="BF247" s="89" t="n">
        <f aca="false">O247</f>
        <v>0.09</v>
      </c>
      <c r="BH247" s="199" t="n">
        <f aca="false">G247*AO247</f>
        <v>0</v>
      </c>
      <c r="BI247" s="199" t="n">
        <f aca="false">G247*AP247</f>
        <v>0</v>
      </c>
      <c r="BJ247" s="199" t="n">
        <f aca="false">G247*H247</f>
        <v>0</v>
      </c>
      <c r="BK247" s="199"/>
      <c r="BL247" s="89" t="n">
        <v>767</v>
      </c>
      <c r="BW247" s="89" t="str">
        <f aca="false">I247</f>
        <v>21</v>
      </c>
      <c r="BX247" s="201" t="s">
        <v>834</v>
      </c>
    </row>
    <row r="248" customFormat="false" ht="15" hidden="false" customHeight="true" outlineLevel="0" collapsed="false">
      <c r="A248" s="189" t="s">
        <v>835</v>
      </c>
      <c r="B248" s="189" t="s">
        <v>104</v>
      </c>
      <c r="C248" s="189" t="s">
        <v>836</v>
      </c>
      <c r="D248" s="190" t="s">
        <v>837</v>
      </c>
      <c r="E248" s="190"/>
      <c r="F248" s="189" t="s">
        <v>252</v>
      </c>
      <c r="G248" s="191" t="n">
        <f aca="false">'Stavební rozpočet'!G248</f>
        <v>6.25</v>
      </c>
      <c r="H248" s="192" t="n">
        <f aca="false">'Stavební rozpočet'!H248</f>
        <v>0</v>
      </c>
      <c r="I248" s="193" t="s">
        <v>192</v>
      </c>
      <c r="J248" s="192" t="n">
        <f aca="false">G248*AO248</f>
        <v>0</v>
      </c>
      <c r="K248" s="192" t="n">
        <f aca="false">G248*AP248</f>
        <v>0</v>
      </c>
      <c r="L248" s="192" t="n">
        <f aca="false">G248*H248</f>
        <v>0</v>
      </c>
      <c r="M248" s="192" t="n">
        <f aca="false">L248*(1+BW248/100)</f>
        <v>0</v>
      </c>
      <c r="N248" s="192" t="n">
        <f aca="false">'Stavební rozpočet'!N248</f>
        <v>0.003</v>
      </c>
      <c r="O248" s="192" t="n">
        <f aca="false">G248*N248</f>
        <v>0.01875</v>
      </c>
      <c r="P248" s="193" t="s">
        <v>193</v>
      </c>
      <c r="Z248" s="89" t="n">
        <f aca="false">IF(AQ248="5",BJ248,0)</f>
        <v>0</v>
      </c>
      <c r="AB248" s="89" t="n">
        <f aca="false">IF(AQ248="1",BH248,0)</f>
        <v>0</v>
      </c>
      <c r="AC248" s="89" t="n">
        <f aca="false">IF(AQ248="1",BI248,0)</f>
        <v>0</v>
      </c>
      <c r="AD248" s="89" t="n">
        <f aca="false">IF(AQ248="7",BH248,0)</f>
        <v>0</v>
      </c>
      <c r="AE248" s="89" t="n">
        <f aca="false">IF(AQ248="7",BI248,0)</f>
        <v>0</v>
      </c>
      <c r="AF248" s="89" t="n">
        <f aca="false">IF(AQ248="2",BH248,0)</f>
        <v>0</v>
      </c>
      <c r="AG248" s="89" t="n">
        <f aca="false">IF(AQ248="2",BI248,0)</f>
        <v>0</v>
      </c>
      <c r="AH248" s="89" t="n">
        <f aca="false">IF(AQ248="0",BJ248,0)</f>
        <v>0</v>
      </c>
      <c r="AI248" s="170" t="s">
        <v>104</v>
      </c>
      <c r="AJ248" s="89" t="n">
        <f aca="false">IF(AN248=0,L248,0)</f>
        <v>0</v>
      </c>
      <c r="AK248" s="89" t="n">
        <f aca="false">IF(AN248=12,L248,0)</f>
        <v>0</v>
      </c>
      <c r="AL248" s="89" t="n">
        <f aca="false">IF(AN248=21,L248,0)</f>
        <v>0</v>
      </c>
      <c r="AN248" s="89" t="n">
        <v>21</v>
      </c>
      <c r="AO248" s="89" t="n">
        <f aca="false">H248*0.21986788</f>
        <v>0</v>
      </c>
      <c r="AP248" s="89" t="n">
        <f aca="false">H248*(1-0.21986788)</f>
        <v>0</v>
      </c>
      <c r="AQ248" s="88" t="s">
        <v>215</v>
      </c>
      <c r="AV248" s="89" t="n">
        <f aca="false">AW248+AX248</f>
        <v>0</v>
      </c>
      <c r="AW248" s="89" t="n">
        <f aca="false">G248*AO248</f>
        <v>0</v>
      </c>
      <c r="AX248" s="89" t="n">
        <f aca="false">G248*AP248</f>
        <v>0</v>
      </c>
      <c r="AY248" s="88" t="s">
        <v>780</v>
      </c>
      <c r="AZ248" s="88" t="s">
        <v>720</v>
      </c>
      <c r="BA248" s="170" t="s">
        <v>196</v>
      </c>
      <c r="BC248" s="89" t="n">
        <f aca="false">AW248+AX248</f>
        <v>0</v>
      </c>
      <c r="BD248" s="89" t="n">
        <f aca="false">H248/(100-BE248)*100</f>
        <v>0</v>
      </c>
      <c r="BE248" s="89" t="n">
        <v>0</v>
      </c>
      <c r="BF248" s="89" t="n">
        <f aca="false">O248</f>
        <v>0.01875</v>
      </c>
      <c r="BH248" s="89" t="n">
        <f aca="false">G248*AO248</f>
        <v>0</v>
      </c>
      <c r="BI248" s="89" t="n">
        <f aca="false">G248*AP248</f>
        <v>0</v>
      </c>
      <c r="BJ248" s="89" t="n">
        <f aca="false">G248*H248</f>
        <v>0</v>
      </c>
      <c r="BK248" s="89"/>
      <c r="BL248" s="89" t="n">
        <v>767</v>
      </c>
      <c r="BW248" s="89" t="str">
        <f aca="false">I248</f>
        <v>21</v>
      </c>
      <c r="BX248" s="10" t="s">
        <v>837</v>
      </c>
    </row>
    <row r="249" customFormat="false" ht="23.85" hidden="false" customHeight="true" outlineLevel="0" collapsed="false">
      <c r="A249" s="194" t="s">
        <v>838</v>
      </c>
      <c r="B249" s="194" t="s">
        <v>104</v>
      </c>
      <c r="C249" s="194" t="s">
        <v>839</v>
      </c>
      <c r="D249" s="195" t="s">
        <v>840</v>
      </c>
      <c r="E249" s="195"/>
      <c r="F249" s="194" t="s">
        <v>231</v>
      </c>
      <c r="G249" s="196" t="n">
        <f aca="false">'Stavební rozpočet'!G249</f>
        <v>29</v>
      </c>
      <c r="H249" s="197" t="n">
        <f aca="false">'Stavební rozpočet'!H249</f>
        <v>0</v>
      </c>
      <c r="I249" s="198" t="s">
        <v>192</v>
      </c>
      <c r="J249" s="197" t="n">
        <f aca="false">G249*AO249</f>
        <v>0</v>
      </c>
      <c r="K249" s="197" t="n">
        <f aca="false">G249*AP249</f>
        <v>0</v>
      </c>
      <c r="L249" s="197" t="n">
        <f aca="false">G249*H249</f>
        <v>0</v>
      </c>
      <c r="M249" s="197" t="n">
        <f aca="false">L249*(1+BW249/100)</f>
        <v>0</v>
      </c>
      <c r="N249" s="197" t="n">
        <f aca="false">'Stavební rozpočet'!N249</f>
        <v>0.0079</v>
      </c>
      <c r="O249" s="197" t="n">
        <f aca="false">G249*N249</f>
        <v>0.2291</v>
      </c>
      <c r="P249" s="198" t="s">
        <v>193</v>
      </c>
      <c r="Z249" s="89" t="n">
        <f aca="false">IF(AQ249="5",BJ249,0)</f>
        <v>0</v>
      </c>
      <c r="AB249" s="89" t="n">
        <f aca="false">IF(AQ249="1",BH249,0)</f>
        <v>0</v>
      </c>
      <c r="AC249" s="89" t="n">
        <f aca="false">IF(AQ249="1",BI249,0)</f>
        <v>0</v>
      </c>
      <c r="AD249" s="89" t="n">
        <f aca="false">IF(AQ249="7",BH249,0)</f>
        <v>0</v>
      </c>
      <c r="AE249" s="89" t="n">
        <f aca="false">IF(AQ249="7",BI249,0)</f>
        <v>0</v>
      </c>
      <c r="AF249" s="89" t="n">
        <f aca="false">IF(AQ249="2",BH249,0)</f>
        <v>0</v>
      </c>
      <c r="AG249" s="89" t="n">
        <f aca="false">IF(AQ249="2",BI249,0)</f>
        <v>0</v>
      </c>
      <c r="AH249" s="89" t="n">
        <f aca="false">IF(AQ249="0",BJ249,0)</f>
        <v>0</v>
      </c>
      <c r="AI249" s="170" t="s">
        <v>104</v>
      </c>
      <c r="AJ249" s="199" t="n">
        <f aca="false">IF(AN249=0,L249,0)</f>
        <v>0</v>
      </c>
      <c r="AK249" s="199" t="n">
        <f aca="false">IF(AN249=12,L249,0)</f>
        <v>0</v>
      </c>
      <c r="AL249" s="199" t="n">
        <f aca="false">IF(AN249=21,L249,0)</f>
        <v>0</v>
      </c>
      <c r="AN249" s="89" t="n">
        <v>21</v>
      </c>
      <c r="AO249" s="89" t="n">
        <f aca="false">H249*1</f>
        <v>0</v>
      </c>
      <c r="AP249" s="89" t="n">
        <f aca="false">H249*(1-1)</f>
        <v>0</v>
      </c>
      <c r="AQ249" s="200" t="s">
        <v>215</v>
      </c>
      <c r="AV249" s="89" t="n">
        <f aca="false">AW249+AX249</f>
        <v>0</v>
      </c>
      <c r="AW249" s="89" t="n">
        <f aca="false">G249*AO249</f>
        <v>0</v>
      </c>
      <c r="AX249" s="89" t="n">
        <f aca="false">G249*AP249</f>
        <v>0</v>
      </c>
      <c r="AY249" s="88" t="s">
        <v>780</v>
      </c>
      <c r="AZ249" s="88" t="s">
        <v>720</v>
      </c>
      <c r="BA249" s="170" t="s">
        <v>196</v>
      </c>
      <c r="BC249" s="89" t="n">
        <f aca="false">AW249+AX249</f>
        <v>0</v>
      </c>
      <c r="BD249" s="89" t="n">
        <f aca="false">H249/(100-BE249)*100</f>
        <v>0</v>
      </c>
      <c r="BE249" s="89" t="n">
        <v>0</v>
      </c>
      <c r="BF249" s="89" t="n">
        <f aca="false">O249</f>
        <v>0.2291</v>
      </c>
      <c r="BH249" s="199" t="n">
        <f aca="false">G249*AO249</f>
        <v>0</v>
      </c>
      <c r="BI249" s="199" t="n">
        <f aca="false">G249*AP249</f>
        <v>0</v>
      </c>
      <c r="BJ249" s="199" t="n">
        <f aca="false">G249*H249</f>
        <v>0</v>
      </c>
      <c r="BK249" s="199"/>
      <c r="BL249" s="89" t="n">
        <v>767</v>
      </c>
      <c r="BW249" s="89" t="str">
        <f aca="false">I249</f>
        <v>21</v>
      </c>
      <c r="BX249" s="201" t="s">
        <v>840</v>
      </c>
    </row>
    <row r="250" customFormat="false" ht="15" hidden="false" customHeight="true" outlineLevel="0" collapsed="false">
      <c r="A250" s="189" t="s">
        <v>841</v>
      </c>
      <c r="B250" s="189" t="s">
        <v>104</v>
      </c>
      <c r="C250" s="189" t="s">
        <v>842</v>
      </c>
      <c r="D250" s="190" t="s">
        <v>843</v>
      </c>
      <c r="E250" s="190"/>
      <c r="F250" s="189" t="s">
        <v>231</v>
      </c>
      <c r="G250" s="191" t="n">
        <f aca="false">'Stavební rozpočet'!G250</f>
        <v>3</v>
      </c>
      <c r="H250" s="192" t="n">
        <f aca="false">'Stavební rozpočet'!H250</f>
        <v>0</v>
      </c>
      <c r="I250" s="193" t="s">
        <v>192</v>
      </c>
      <c r="J250" s="192" t="n">
        <f aca="false">G250*AO250</f>
        <v>0</v>
      </c>
      <c r="K250" s="192" t="n">
        <f aca="false">G250*AP250</f>
        <v>0</v>
      </c>
      <c r="L250" s="192" t="n">
        <f aca="false">G250*H250</f>
        <v>0</v>
      </c>
      <c r="M250" s="192" t="n">
        <f aca="false">L250*(1+BW250/100)</f>
        <v>0</v>
      </c>
      <c r="N250" s="192" t="n">
        <f aca="false">'Stavební rozpočet'!N250</f>
        <v>0</v>
      </c>
      <c r="O250" s="192" t="n">
        <f aca="false">G250*N250</f>
        <v>0</v>
      </c>
      <c r="P250" s="193" t="s">
        <v>193</v>
      </c>
      <c r="Z250" s="89" t="n">
        <f aca="false">IF(AQ250="5",BJ250,0)</f>
        <v>0</v>
      </c>
      <c r="AB250" s="89" t="n">
        <f aca="false">IF(AQ250="1",BH250,0)</f>
        <v>0</v>
      </c>
      <c r="AC250" s="89" t="n">
        <f aca="false">IF(AQ250="1",BI250,0)</f>
        <v>0</v>
      </c>
      <c r="AD250" s="89" t="n">
        <f aca="false">IF(AQ250="7",BH250,0)</f>
        <v>0</v>
      </c>
      <c r="AE250" s="89" t="n">
        <f aca="false">IF(AQ250="7",BI250,0)</f>
        <v>0</v>
      </c>
      <c r="AF250" s="89" t="n">
        <f aca="false">IF(AQ250="2",BH250,0)</f>
        <v>0</v>
      </c>
      <c r="AG250" s="89" t="n">
        <f aca="false">IF(AQ250="2",BI250,0)</f>
        <v>0</v>
      </c>
      <c r="AH250" s="89" t="n">
        <f aca="false">IF(AQ250="0",BJ250,0)</f>
        <v>0</v>
      </c>
      <c r="AI250" s="170" t="s">
        <v>104</v>
      </c>
      <c r="AJ250" s="89" t="n">
        <f aca="false">IF(AN250=0,L250,0)</f>
        <v>0</v>
      </c>
      <c r="AK250" s="89" t="n">
        <f aca="false">IF(AN250=12,L250,0)</f>
        <v>0</v>
      </c>
      <c r="AL250" s="89" t="n">
        <f aca="false">IF(AN250=21,L250,0)</f>
        <v>0</v>
      </c>
      <c r="AN250" s="89" t="n">
        <v>21</v>
      </c>
      <c r="AO250" s="89" t="n">
        <f aca="false">H250*0</f>
        <v>0</v>
      </c>
      <c r="AP250" s="89" t="n">
        <f aca="false">H250*(1-0)</f>
        <v>0</v>
      </c>
      <c r="AQ250" s="88" t="s">
        <v>215</v>
      </c>
      <c r="AV250" s="89" t="n">
        <f aca="false">AW250+AX250</f>
        <v>0</v>
      </c>
      <c r="AW250" s="89" t="n">
        <f aca="false">G250*AO250</f>
        <v>0</v>
      </c>
      <c r="AX250" s="89" t="n">
        <f aca="false">G250*AP250</f>
        <v>0</v>
      </c>
      <c r="AY250" s="88" t="s">
        <v>780</v>
      </c>
      <c r="AZ250" s="88" t="s">
        <v>720</v>
      </c>
      <c r="BA250" s="170" t="s">
        <v>196</v>
      </c>
      <c r="BC250" s="89" t="n">
        <f aca="false">AW250+AX250</f>
        <v>0</v>
      </c>
      <c r="BD250" s="89" t="n">
        <f aca="false">H250/(100-BE250)*100</f>
        <v>0</v>
      </c>
      <c r="BE250" s="89" t="n">
        <v>0</v>
      </c>
      <c r="BF250" s="89" t="n">
        <f aca="false">O250</f>
        <v>0</v>
      </c>
      <c r="BH250" s="89" t="n">
        <f aca="false">G250*AO250</f>
        <v>0</v>
      </c>
      <c r="BI250" s="89" t="n">
        <f aca="false">G250*AP250</f>
        <v>0</v>
      </c>
      <c r="BJ250" s="89" t="n">
        <f aca="false">G250*H250</f>
        <v>0</v>
      </c>
      <c r="BK250" s="89"/>
      <c r="BL250" s="89" t="n">
        <v>767</v>
      </c>
      <c r="BW250" s="89" t="str">
        <f aca="false">I250</f>
        <v>21</v>
      </c>
      <c r="BX250" s="10" t="s">
        <v>843</v>
      </c>
    </row>
    <row r="251" customFormat="false" ht="35.5" hidden="false" customHeight="true" outlineLevel="0" collapsed="false">
      <c r="A251" s="194" t="s">
        <v>844</v>
      </c>
      <c r="B251" s="194" t="s">
        <v>104</v>
      </c>
      <c r="C251" s="194" t="s">
        <v>845</v>
      </c>
      <c r="D251" s="195" t="s">
        <v>846</v>
      </c>
      <c r="E251" s="195"/>
      <c r="F251" s="194" t="s">
        <v>231</v>
      </c>
      <c r="G251" s="196" t="n">
        <f aca="false">'Stavební rozpočet'!G251</f>
        <v>3</v>
      </c>
      <c r="H251" s="197" t="n">
        <f aca="false">'Stavební rozpočet'!H251</f>
        <v>0</v>
      </c>
      <c r="I251" s="198" t="s">
        <v>192</v>
      </c>
      <c r="J251" s="197" t="n">
        <f aca="false">G251*AO251</f>
        <v>0</v>
      </c>
      <c r="K251" s="197" t="n">
        <f aca="false">G251*AP251</f>
        <v>0</v>
      </c>
      <c r="L251" s="197" t="n">
        <f aca="false">G251*H251</f>
        <v>0</v>
      </c>
      <c r="M251" s="197" t="n">
        <f aca="false">L251*(1+BW251/100)</f>
        <v>0</v>
      </c>
      <c r="N251" s="197" t="n">
        <f aca="false">'Stavební rozpočet'!N251</f>
        <v>0.039</v>
      </c>
      <c r="O251" s="197" t="n">
        <f aca="false">G251*N251</f>
        <v>0.117</v>
      </c>
      <c r="P251" s="198" t="s">
        <v>193</v>
      </c>
      <c r="Z251" s="89" t="n">
        <f aca="false">IF(AQ251="5",BJ251,0)</f>
        <v>0</v>
      </c>
      <c r="AB251" s="89" t="n">
        <f aca="false">IF(AQ251="1",BH251,0)</f>
        <v>0</v>
      </c>
      <c r="AC251" s="89" t="n">
        <f aca="false">IF(AQ251="1",BI251,0)</f>
        <v>0</v>
      </c>
      <c r="AD251" s="89" t="n">
        <f aca="false">IF(AQ251="7",BH251,0)</f>
        <v>0</v>
      </c>
      <c r="AE251" s="89" t="n">
        <f aca="false">IF(AQ251="7",BI251,0)</f>
        <v>0</v>
      </c>
      <c r="AF251" s="89" t="n">
        <f aca="false">IF(AQ251="2",BH251,0)</f>
        <v>0</v>
      </c>
      <c r="AG251" s="89" t="n">
        <f aca="false">IF(AQ251="2",BI251,0)</f>
        <v>0</v>
      </c>
      <c r="AH251" s="89" t="n">
        <f aca="false">IF(AQ251="0",BJ251,0)</f>
        <v>0</v>
      </c>
      <c r="AI251" s="170" t="s">
        <v>104</v>
      </c>
      <c r="AJ251" s="199" t="n">
        <f aca="false">IF(AN251=0,L251,0)</f>
        <v>0</v>
      </c>
      <c r="AK251" s="199" t="n">
        <f aca="false">IF(AN251=12,L251,0)</f>
        <v>0</v>
      </c>
      <c r="AL251" s="199" t="n">
        <f aca="false">IF(AN251=21,L251,0)</f>
        <v>0</v>
      </c>
      <c r="AN251" s="89" t="n">
        <v>21</v>
      </c>
      <c r="AO251" s="89" t="n">
        <f aca="false">H251*1</f>
        <v>0</v>
      </c>
      <c r="AP251" s="89" t="n">
        <f aca="false">H251*(1-1)</f>
        <v>0</v>
      </c>
      <c r="AQ251" s="200" t="s">
        <v>215</v>
      </c>
      <c r="AV251" s="89" t="n">
        <f aca="false">AW251+AX251</f>
        <v>0</v>
      </c>
      <c r="AW251" s="89" t="n">
        <f aca="false">G251*AO251</f>
        <v>0</v>
      </c>
      <c r="AX251" s="89" t="n">
        <f aca="false">G251*AP251</f>
        <v>0</v>
      </c>
      <c r="AY251" s="88" t="s">
        <v>780</v>
      </c>
      <c r="AZ251" s="88" t="s">
        <v>720</v>
      </c>
      <c r="BA251" s="170" t="s">
        <v>196</v>
      </c>
      <c r="BC251" s="89" t="n">
        <f aca="false">AW251+AX251</f>
        <v>0</v>
      </c>
      <c r="BD251" s="89" t="n">
        <f aca="false">H251/(100-BE251)*100</f>
        <v>0</v>
      </c>
      <c r="BE251" s="89" t="n">
        <v>0</v>
      </c>
      <c r="BF251" s="89" t="n">
        <f aca="false">O251</f>
        <v>0.117</v>
      </c>
      <c r="BH251" s="199" t="n">
        <f aca="false">G251*AO251</f>
        <v>0</v>
      </c>
      <c r="BI251" s="199" t="n">
        <f aca="false">G251*AP251</f>
        <v>0</v>
      </c>
      <c r="BJ251" s="199" t="n">
        <f aca="false">G251*H251</f>
        <v>0</v>
      </c>
      <c r="BK251" s="199"/>
      <c r="BL251" s="89" t="n">
        <v>767</v>
      </c>
      <c r="BW251" s="89" t="str">
        <f aca="false">I251</f>
        <v>21</v>
      </c>
      <c r="BX251" s="201" t="s">
        <v>846</v>
      </c>
    </row>
    <row r="252" customFormat="false" ht="15" hidden="false" customHeight="true" outlineLevel="0" collapsed="false">
      <c r="A252" s="189" t="s">
        <v>847</v>
      </c>
      <c r="B252" s="189" t="s">
        <v>104</v>
      </c>
      <c r="C252" s="189" t="s">
        <v>842</v>
      </c>
      <c r="D252" s="190" t="s">
        <v>843</v>
      </c>
      <c r="E252" s="190"/>
      <c r="F252" s="189" t="s">
        <v>231</v>
      </c>
      <c r="G252" s="191" t="n">
        <f aca="false">'Stavební rozpočet'!G252</f>
        <v>3</v>
      </c>
      <c r="H252" s="192" t="n">
        <f aca="false">'Stavební rozpočet'!H252</f>
        <v>0</v>
      </c>
      <c r="I252" s="193" t="s">
        <v>192</v>
      </c>
      <c r="J252" s="192" t="n">
        <f aca="false">G252*AO252</f>
        <v>0</v>
      </c>
      <c r="K252" s="192" t="n">
        <f aca="false">G252*AP252</f>
        <v>0</v>
      </c>
      <c r="L252" s="192" t="n">
        <f aca="false">G252*H252</f>
        <v>0</v>
      </c>
      <c r="M252" s="192" t="n">
        <f aca="false">L252*(1+BW252/100)</f>
        <v>0</v>
      </c>
      <c r="N252" s="192" t="n">
        <f aca="false">'Stavební rozpočet'!N252</f>
        <v>0</v>
      </c>
      <c r="O252" s="192" t="n">
        <f aca="false">G252*N252</f>
        <v>0</v>
      </c>
      <c r="P252" s="193" t="s">
        <v>193</v>
      </c>
      <c r="Z252" s="89" t="n">
        <f aca="false">IF(AQ252="5",BJ252,0)</f>
        <v>0</v>
      </c>
      <c r="AB252" s="89" t="n">
        <f aca="false">IF(AQ252="1",BH252,0)</f>
        <v>0</v>
      </c>
      <c r="AC252" s="89" t="n">
        <f aca="false">IF(AQ252="1",BI252,0)</f>
        <v>0</v>
      </c>
      <c r="AD252" s="89" t="n">
        <f aca="false">IF(AQ252="7",BH252,0)</f>
        <v>0</v>
      </c>
      <c r="AE252" s="89" t="n">
        <f aca="false">IF(AQ252="7",BI252,0)</f>
        <v>0</v>
      </c>
      <c r="AF252" s="89" t="n">
        <f aca="false">IF(AQ252="2",BH252,0)</f>
        <v>0</v>
      </c>
      <c r="AG252" s="89" t="n">
        <f aca="false">IF(AQ252="2",BI252,0)</f>
        <v>0</v>
      </c>
      <c r="AH252" s="89" t="n">
        <f aca="false">IF(AQ252="0",BJ252,0)</f>
        <v>0</v>
      </c>
      <c r="AI252" s="170" t="s">
        <v>104</v>
      </c>
      <c r="AJ252" s="89" t="n">
        <f aca="false">IF(AN252=0,L252,0)</f>
        <v>0</v>
      </c>
      <c r="AK252" s="89" t="n">
        <f aca="false">IF(AN252=12,L252,0)</f>
        <v>0</v>
      </c>
      <c r="AL252" s="89" t="n">
        <f aca="false">IF(AN252=21,L252,0)</f>
        <v>0</v>
      </c>
      <c r="AN252" s="89" t="n">
        <v>21</v>
      </c>
      <c r="AO252" s="89" t="n">
        <f aca="false">H252*0</f>
        <v>0</v>
      </c>
      <c r="AP252" s="89" t="n">
        <f aca="false">H252*(1-0)</f>
        <v>0</v>
      </c>
      <c r="AQ252" s="88" t="s">
        <v>215</v>
      </c>
      <c r="AV252" s="89" t="n">
        <f aca="false">AW252+AX252</f>
        <v>0</v>
      </c>
      <c r="AW252" s="89" t="n">
        <f aca="false">G252*AO252</f>
        <v>0</v>
      </c>
      <c r="AX252" s="89" t="n">
        <f aca="false">G252*AP252</f>
        <v>0</v>
      </c>
      <c r="AY252" s="88" t="s">
        <v>780</v>
      </c>
      <c r="AZ252" s="88" t="s">
        <v>720</v>
      </c>
      <c r="BA252" s="170" t="s">
        <v>196</v>
      </c>
      <c r="BC252" s="89" t="n">
        <f aca="false">AW252+AX252</f>
        <v>0</v>
      </c>
      <c r="BD252" s="89" t="n">
        <f aca="false">H252/(100-BE252)*100</f>
        <v>0</v>
      </c>
      <c r="BE252" s="89" t="n">
        <v>0</v>
      </c>
      <c r="BF252" s="89" t="n">
        <f aca="false">O252</f>
        <v>0</v>
      </c>
      <c r="BH252" s="89" t="n">
        <f aca="false">G252*AO252</f>
        <v>0</v>
      </c>
      <c r="BI252" s="89" t="n">
        <f aca="false">G252*AP252</f>
        <v>0</v>
      </c>
      <c r="BJ252" s="89" t="n">
        <f aca="false">G252*H252</f>
        <v>0</v>
      </c>
      <c r="BK252" s="89"/>
      <c r="BL252" s="89" t="n">
        <v>767</v>
      </c>
      <c r="BW252" s="89" t="str">
        <f aca="false">I252</f>
        <v>21</v>
      </c>
      <c r="BX252" s="10" t="s">
        <v>843</v>
      </c>
    </row>
    <row r="253" customFormat="false" ht="35.5" hidden="false" customHeight="true" outlineLevel="0" collapsed="false">
      <c r="A253" s="194" t="s">
        <v>848</v>
      </c>
      <c r="B253" s="194" t="s">
        <v>104</v>
      </c>
      <c r="C253" s="194" t="s">
        <v>849</v>
      </c>
      <c r="D253" s="195" t="s">
        <v>850</v>
      </c>
      <c r="E253" s="195"/>
      <c r="F253" s="194" t="s">
        <v>231</v>
      </c>
      <c r="G253" s="196" t="n">
        <f aca="false">'Stavební rozpočet'!G253</f>
        <v>3</v>
      </c>
      <c r="H253" s="197" t="n">
        <f aca="false">'Stavební rozpočet'!H253</f>
        <v>0</v>
      </c>
      <c r="I253" s="198" t="s">
        <v>192</v>
      </c>
      <c r="J253" s="197" t="n">
        <f aca="false">G253*AO253</f>
        <v>0</v>
      </c>
      <c r="K253" s="197" t="n">
        <f aca="false">G253*AP253</f>
        <v>0</v>
      </c>
      <c r="L253" s="197" t="n">
        <f aca="false">G253*H253</f>
        <v>0</v>
      </c>
      <c r="M253" s="197" t="n">
        <f aca="false">L253*(1+BW253/100)</f>
        <v>0</v>
      </c>
      <c r="N253" s="197" t="n">
        <f aca="false">'Stavební rozpočet'!N253</f>
        <v>0.039</v>
      </c>
      <c r="O253" s="197" t="n">
        <f aca="false">G253*N253</f>
        <v>0.117</v>
      </c>
      <c r="P253" s="198" t="s">
        <v>383</v>
      </c>
      <c r="Z253" s="89" t="n">
        <f aca="false">IF(AQ253="5",BJ253,0)</f>
        <v>0</v>
      </c>
      <c r="AB253" s="89" t="n">
        <f aca="false">IF(AQ253="1",BH253,0)</f>
        <v>0</v>
      </c>
      <c r="AC253" s="89" t="n">
        <f aca="false">IF(AQ253="1",BI253,0)</f>
        <v>0</v>
      </c>
      <c r="AD253" s="89" t="n">
        <f aca="false">IF(AQ253="7",BH253,0)</f>
        <v>0</v>
      </c>
      <c r="AE253" s="89" t="n">
        <f aca="false">IF(AQ253="7",BI253,0)</f>
        <v>0</v>
      </c>
      <c r="AF253" s="89" t="n">
        <f aca="false">IF(AQ253="2",BH253,0)</f>
        <v>0</v>
      </c>
      <c r="AG253" s="89" t="n">
        <f aca="false">IF(AQ253="2",BI253,0)</f>
        <v>0</v>
      </c>
      <c r="AH253" s="89" t="n">
        <f aca="false">IF(AQ253="0",BJ253,0)</f>
        <v>0</v>
      </c>
      <c r="AI253" s="170" t="s">
        <v>104</v>
      </c>
      <c r="AJ253" s="199" t="n">
        <f aca="false">IF(AN253=0,L253,0)</f>
        <v>0</v>
      </c>
      <c r="AK253" s="199" t="n">
        <f aca="false">IF(AN253=12,L253,0)</f>
        <v>0</v>
      </c>
      <c r="AL253" s="199" t="n">
        <f aca="false">IF(AN253=21,L253,0)</f>
        <v>0</v>
      </c>
      <c r="AN253" s="89" t="n">
        <v>21</v>
      </c>
      <c r="AO253" s="89" t="n">
        <f aca="false">H253*1</f>
        <v>0</v>
      </c>
      <c r="AP253" s="89" t="n">
        <f aca="false">H253*(1-1)</f>
        <v>0</v>
      </c>
      <c r="AQ253" s="200" t="s">
        <v>215</v>
      </c>
      <c r="AV253" s="89" t="n">
        <f aca="false">AW253+AX253</f>
        <v>0</v>
      </c>
      <c r="AW253" s="89" t="n">
        <f aca="false">G253*AO253</f>
        <v>0</v>
      </c>
      <c r="AX253" s="89" t="n">
        <f aca="false">G253*AP253</f>
        <v>0</v>
      </c>
      <c r="AY253" s="88" t="s">
        <v>780</v>
      </c>
      <c r="AZ253" s="88" t="s">
        <v>720</v>
      </c>
      <c r="BA253" s="170" t="s">
        <v>196</v>
      </c>
      <c r="BC253" s="89" t="n">
        <f aca="false">AW253+AX253</f>
        <v>0</v>
      </c>
      <c r="BD253" s="89" t="n">
        <f aca="false">H253/(100-BE253)*100</f>
        <v>0</v>
      </c>
      <c r="BE253" s="89" t="n">
        <v>0</v>
      </c>
      <c r="BF253" s="89" t="n">
        <f aca="false">O253</f>
        <v>0.117</v>
      </c>
      <c r="BH253" s="199" t="n">
        <f aca="false">G253*AO253</f>
        <v>0</v>
      </c>
      <c r="BI253" s="199" t="n">
        <f aca="false">G253*AP253</f>
        <v>0</v>
      </c>
      <c r="BJ253" s="199" t="n">
        <f aca="false">G253*H253</f>
        <v>0</v>
      </c>
      <c r="BK253" s="199"/>
      <c r="BL253" s="89" t="n">
        <v>767</v>
      </c>
      <c r="BW253" s="89" t="str">
        <f aca="false">I253</f>
        <v>21</v>
      </c>
      <c r="BX253" s="201" t="s">
        <v>850</v>
      </c>
    </row>
    <row r="254" customFormat="false" ht="15" hidden="false" customHeight="true" outlineLevel="0" collapsed="false">
      <c r="A254" s="189" t="s">
        <v>851</v>
      </c>
      <c r="B254" s="189" t="s">
        <v>104</v>
      </c>
      <c r="C254" s="189" t="s">
        <v>842</v>
      </c>
      <c r="D254" s="190" t="s">
        <v>843</v>
      </c>
      <c r="E254" s="190"/>
      <c r="F254" s="189" t="s">
        <v>231</v>
      </c>
      <c r="G254" s="191" t="n">
        <f aca="false">'Stavební rozpočet'!G254</f>
        <v>1</v>
      </c>
      <c r="H254" s="192" t="n">
        <f aca="false">'Stavební rozpočet'!H254</f>
        <v>0</v>
      </c>
      <c r="I254" s="193" t="s">
        <v>192</v>
      </c>
      <c r="J254" s="192" t="n">
        <f aca="false">G254*AO254</f>
        <v>0</v>
      </c>
      <c r="K254" s="192" t="n">
        <f aca="false">G254*AP254</f>
        <v>0</v>
      </c>
      <c r="L254" s="192" t="n">
        <f aca="false">G254*H254</f>
        <v>0</v>
      </c>
      <c r="M254" s="192" t="n">
        <f aca="false">L254*(1+BW254/100)</f>
        <v>0</v>
      </c>
      <c r="N254" s="192" t="n">
        <f aca="false">'Stavební rozpočet'!N254</f>
        <v>0</v>
      </c>
      <c r="O254" s="192" t="n">
        <f aca="false">G254*N254</f>
        <v>0</v>
      </c>
      <c r="P254" s="193" t="s">
        <v>193</v>
      </c>
      <c r="Z254" s="89" t="n">
        <f aca="false">IF(AQ254="5",BJ254,0)</f>
        <v>0</v>
      </c>
      <c r="AB254" s="89" t="n">
        <f aca="false">IF(AQ254="1",BH254,0)</f>
        <v>0</v>
      </c>
      <c r="AC254" s="89" t="n">
        <f aca="false">IF(AQ254="1",BI254,0)</f>
        <v>0</v>
      </c>
      <c r="AD254" s="89" t="n">
        <f aca="false">IF(AQ254="7",BH254,0)</f>
        <v>0</v>
      </c>
      <c r="AE254" s="89" t="n">
        <f aca="false">IF(AQ254="7",BI254,0)</f>
        <v>0</v>
      </c>
      <c r="AF254" s="89" t="n">
        <f aca="false">IF(AQ254="2",BH254,0)</f>
        <v>0</v>
      </c>
      <c r="AG254" s="89" t="n">
        <f aca="false">IF(AQ254="2",BI254,0)</f>
        <v>0</v>
      </c>
      <c r="AH254" s="89" t="n">
        <f aca="false">IF(AQ254="0",BJ254,0)</f>
        <v>0</v>
      </c>
      <c r="AI254" s="170" t="s">
        <v>104</v>
      </c>
      <c r="AJ254" s="89" t="n">
        <f aca="false">IF(AN254=0,L254,0)</f>
        <v>0</v>
      </c>
      <c r="AK254" s="89" t="n">
        <f aca="false">IF(AN254=12,L254,0)</f>
        <v>0</v>
      </c>
      <c r="AL254" s="89" t="n">
        <f aca="false">IF(AN254=21,L254,0)</f>
        <v>0</v>
      </c>
      <c r="AN254" s="89" t="n">
        <v>21</v>
      </c>
      <c r="AO254" s="89" t="n">
        <f aca="false">H254*0</f>
        <v>0</v>
      </c>
      <c r="AP254" s="89" t="n">
        <f aca="false">H254*(1-0)</f>
        <v>0</v>
      </c>
      <c r="AQ254" s="88" t="s">
        <v>215</v>
      </c>
      <c r="AV254" s="89" t="n">
        <f aca="false">AW254+AX254</f>
        <v>0</v>
      </c>
      <c r="AW254" s="89" t="n">
        <f aca="false">G254*AO254</f>
        <v>0</v>
      </c>
      <c r="AX254" s="89" t="n">
        <f aca="false">G254*AP254</f>
        <v>0</v>
      </c>
      <c r="AY254" s="88" t="s">
        <v>780</v>
      </c>
      <c r="AZ254" s="88" t="s">
        <v>720</v>
      </c>
      <c r="BA254" s="170" t="s">
        <v>196</v>
      </c>
      <c r="BC254" s="89" t="n">
        <f aca="false">AW254+AX254</f>
        <v>0</v>
      </c>
      <c r="BD254" s="89" t="n">
        <f aca="false">H254/(100-BE254)*100</f>
        <v>0</v>
      </c>
      <c r="BE254" s="89" t="n">
        <v>0</v>
      </c>
      <c r="BF254" s="89" t="n">
        <f aca="false">O254</f>
        <v>0</v>
      </c>
      <c r="BH254" s="89" t="n">
        <f aca="false">G254*AO254</f>
        <v>0</v>
      </c>
      <c r="BI254" s="89" t="n">
        <f aca="false">G254*AP254</f>
        <v>0</v>
      </c>
      <c r="BJ254" s="89" t="n">
        <f aca="false">G254*H254</f>
        <v>0</v>
      </c>
      <c r="BK254" s="89"/>
      <c r="BL254" s="89" t="n">
        <v>767</v>
      </c>
      <c r="BW254" s="89" t="str">
        <f aca="false">I254</f>
        <v>21</v>
      </c>
      <c r="BX254" s="10" t="s">
        <v>843</v>
      </c>
    </row>
    <row r="255" customFormat="false" ht="35.05" hidden="false" customHeight="true" outlineLevel="0" collapsed="false">
      <c r="A255" s="194" t="s">
        <v>852</v>
      </c>
      <c r="B255" s="194" t="s">
        <v>104</v>
      </c>
      <c r="C255" s="194" t="s">
        <v>853</v>
      </c>
      <c r="D255" s="195" t="s">
        <v>854</v>
      </c>
      <c r="E255" s="195"/>
      <c r="F255" s="194" t="s">
        <v>231</v>
      </c>
      <c r="G255" s="196" t="n">
        <f aca="false">'Stavební rozpočet'!G255</f>
        <v>1</v>
      </c>
      <c r="H255" s="197" t="n">
        <f aca="false">'Stavební rozpočet'!H255</f>
        <v>0</v>
      </c>
      <c r="I255" s="198" t="s">
        <v>192</v>
      </c>
      <c r="J255" s="197" t="n">
        <f aca="false">G255*AO255</f>
        <v>0</v>
      </c>
      <c r="K255" s="197" t="n">
        <f aca="false">G255*AP255</f>
        <v>0</v>
      </c>
      <c r="L255" s="197" t="n">
        <f aca="false">G255*H255</f>
        <v>0</v>
      </c>
      <c r="M255" s="197" t="n">
        <f aca="false">L255*(1+BW255/100)</f>
        <v>0</v>
      </c>
      <c r="N255" s="197" t="n">
        <f aca="false">'Stavební rozpočet'!N255</f>
        <v>0.039</v>
      </c>
      <c r="O255" s="197" t="n">
        <f aca="false">G255*N255</f>
        <v>0.039</v>
      </c>
      <c r="P255" s="198" t="s">
        <v>383</v>
      </c>
      <c r="Z255" s="89" t="n">
        <f aca="false">IF(AQ255="5",BJ255,0)</f>
        <v>0</v>
      </c>
      <c r="AB255" s="89" t="n">
        <f aca="false">IF(AQ255="1",BH255,0)</f>
        <v>0</v>
      </c>
      <c r="AC255" s="89" t="n">
        <f aca="false">IF(AQ255="1",BI255,0)</f>
        <v>0</v>
      </c>
      <c r="AD255" s="89" t="n">
        <f aca="false">IF(AQ255="7",BH255,0)</f>
        <v>0</v>
      </c>
      <c r="AE255" s="89" t="n">
        <f aca="false">IF(AQ255="7",BI255,0)</f>
        <v>0</v>
      </c>
      <c r="AF255" s="89" t="n">
        <f aca="false">IF(AQ255="2",BH255,0)</f>
        <v>0</v>
      </c>
      <c r="AG255" s="89" t="n">
        <f aca="false">IF(AQ255="2",BI255,0)</f>
        <v>0</v>
      </c>
      <c r="AH255" s="89" t="n">
        <f aca="false">IF(AQ255="0",BJ255,0)</f>
        <v>0</v>
      </c>
      <c r="AI255" s="170" t="s">
        <v>104</v>
      </c>
      <c r="AJ255" s="199" t="n">
        <f aca="false">IF(AN255=0,L255,0)</f>
        <v>0</v>
      </c>
      <c r="AK255" s="199" t="n">
        <f aca="false">IF(AN255=12,L255,0)</f>
        <v>0</v>
      </c>
      <c r="AL255" s="199" t="n">
        <f aca="false">IF(AN255=21,L255,0)</f>
        <v>0</v>
      </c>
      <c r="AN255" s="89" t="n">
        <v>21</v>
      </c>
      <c r="AO255" s="89" t="n">
        <f aca="false">H255*1</f>
        <v>0</v>
      </c>
      <c r="AP255" s="89" t="n">
        <f aca="false">H255*(1-1)</f>
        <v>0</v>
      </c>
      <c r="AQ255" s="200" t="s">
        <v>215</v>
      </c>
      <c r="AV255" s="89" t="n">
        <f aca="false">AW255+AX255</f>
        <v>0</v>
      </c>
      <c r="AW255" s="89" t="n">
        <f aca="false">G255*AO255</f>
        <v>0</v>
      </c>
      <c r="AX255" s="89" t="n">
        <f aca="false">G255*AP255</f>
        <v>0</v>
      </c>
      <c r="AY255" s="88" t="s">
        <v>780</v>
      </c>
      <c r="AZ255" s="88" t="s">
        <v>720</v>
      </c>
      <c r="BA255" s="170" t="s">
        <v>196</v>
      </c>
      <c r="BC255" s="89" t="n">
        <f aca="false">AW255+AX255</f>
        <v>0</v>
      </c>
      <c r="BD255" s="89" t="n">
        <f aca="false">H255/(100-BE255)*100</f>
        <v>0</v>
      </c>
      <c r="BE255" s="89" t="n">
        <v>0</v>
      </c>
      <c r="BF255" s="89" t="n">
        <f aca="false">O255</f>
        <v>0.039</v>
      </c>
      <c r="BH255" s="199" t="n">
        <f aca="false">G255*AO255</f>
        <v>0</v>
      </c>
      <c r="BI255" s="199" t="n">
        <f aca="false">G255*AP255</f>
        <v>0</v>
      </c>
      <c r="BJ255" s="199" t="n">
        <f aca="false">G255*H255</f>
        <v>0</v>
      </c>
      <c r="BK255" s="199"/>
      <c r="BL255" s="89" t="n">
        <v>767</v>
      </c>
      <c r="BW255" s="89" t="str">
        <f aca="false">I255</f>
        <v>21</v>
      </c>
      <c r="BX255" s="201" t="s">
        <v>854</v>
      </c>
    </row>
    <row r="256" customFormat="false" ht="15" hidden="false" customHeight="true" outlineLevel="0" collapsed="false">
      <c r="A256" s="189" t="s">
        <v>855</v>
      </c>
      <c r="B256" s="189" t="s">
        <v>104</v>
      </c>
      <c r="C256" s="189" t="s">
        <v>842</v>
      </c>
      <c r="D256" s="190" t="s">
        <v>843</v>
      </c>
      <c r="E256" s="190"/>
      <c r="F256" s="189" t="s">
        <v>231</v>
      </c>
      <c r="G256" s="191" t="n">
        <f aca="false">'Stavební rozpočet'!G256</f>
        <v>1</v>
      </c>
      <c r="H256" s="192" t="n">
        <f aca="false">'Stavební rozpočet'!H256</f>
        <v>0</v>
      </c>
      <c r="I256" s="193" t="s">
        <v>192</v>
      </c>
      <c r="J256" s="192" t="n">
        <f aca="false">G256*AO256</f>
        <v>0</v>
      </c>
      <c r="K256" s="192" t="n">
        <f aca="false">G256*AP256</f>
        <v>0</v>
      </c>
      <c r="L256" s="192" t="n">
        <f aca="false">G256*H256</f>
        <v>0</v>
      </c>
      <c r="M256" s="192" t="n">
        <f aca="false">L256*(1+BW256/100)</f>
        <v>0</v>
      </c>
      <c r="N256" s="192" t="n">
        <f aca="false">'Stavební rozpočet'!N256</f>
        <v>0</v>
      </c>
      <c r="O256" s="192" t="n">
        <f aca="false">G256*N256</f>
        <v>0</v>
      </c>
      <c r="P256" s="193" t="s">
        <v>193</v>
      </c>
      <c r="Z256" s="89" t="n">
        <f aca="false">IF(AQ256="5",BJ256,0)</f>
        <v>0</v>
      </c>
      <c r="AB256" s="89" t="n">
        <f aca="false">IF(AQ256="1",BH256,0)</f>
        <v>0</v>
      </c>
      <c r="AC256" s="89" t="n">
        <f aca="false">IF(AQ256="1",BI256,0)</f>
        <v>0</v>
      </c>
      <c r="AD256" s="89" t="n">
        <f aca="false">IF(AQ256="7",BH256,0)</f>
        <v>0</v>
      </c>
      <c r="AE256" s="89" t="n">
        <f aca="false">IF(AQ256="7",BI256,0)</f>
        <v>0</v>
      </c>
      <c r="AF256" s="89" t="n">
        <f aca="false">IF(AQ256="2",BH256,0)</f>
        <v>0</v>
      </c>
      <c r="AG256" s="89" t="n">
        <f aca="false">IF(AQ256="2",BI256,0)</f>
        <v>0</v>
      </c>
      <c r="AH256" s="89" t="n">
        <f aca="false">IF(AQ256="0",BJ256,0)</f>
        <v>0</v>
      </c>
      <c r="AI256" s="170" t="s">
        <v>104</v>
      </c>
      <c r="AJ256" s="89" t="n">
        <f aca="false">IF(AN256=0,L256,0)</f>
        <v>0</v>
      </c>
      <c r="AK256" s="89" t="n">
        <f aca="false">IF(AN256=12,L256,0)</f>
        <v>0</v>
      </c>
      <c r="AL256" s="89" t="n">
        <f aca="false">IF(AN256=21,L256,0)</f>
        <v>0</v>
      </c>
      <c r="AN256" s="89" t="n">
        <v>21</v>
      </c>
      <c r="AO256" s="89" t="n">
        <f aca="false">H256*0</f>
        <v>0</v>
      </c>
      <c r="AP256" s="89" t="n">
        <f aca="false">H256*(1-0)</f>
        <v>0</v>
      </c>
      <c r="AQ256" s="88" t="s">
        <v>215</v>
      </c>
      <c r="AV256" s="89" t="n">
        <f aca="false">AW256+AX256</f>
        <v>0</v>
      </c>
      <c r="AW256" s="89" t="n">
        <f aca="false">G256*AO256</f>
        <v>0</v>
      </c>
      <c r="AX256" s="89" t="n">
        <f aca="false">G256*AP256</f>
        <v>0</v>
      </c>
      <c r="AY256" s="88" t="s">
        <v>780</v>
      </c>
      <c r="AZ256" s="88" t="s">
        <v>720</v>
      </c>
      <c r="BA256" s="170" t="s">
        <v>196</v>
      </c>
      <c r="BC256" s="89" t="n">
        <f aca="false">AW256+AX256</f>
        <v>0</v>
      </c>
      <c r="BD256" s="89" t="n">
        <f aca="false">H256/(100-BE256)*100</f>
        <v>0</v>
      </c>
      <c r="BE256" s="89" t="n">
        <v>0</v>
      </c>
      <c r="BF256" s="89" t="n">
        <f aca="false">O256</f>
        <v>0</v>
      </c>
      <c r="BH256" s="89" t="n">
        <f aca="false">G256*AO256</f>
        <v>0</v>
      </c>
      <c r="BI256" s="89" t="n">
        <f aca="false">G256*AP256</f>
        <v>0</v>
      </c>
      <c r="BJ256" s="89" t="n">
        <f aca="false">G256*H256</f>
        <v>0</v>
      </c>
      <c r="BK256" s="89"/>
      <c r="BL256" s="89" t="n">
        <v>767</v>
      </c>
      <c r="BW256" s="89" t="str">
        <f aca="false">I256</f>
        <v>21</v>
      </c>
      <c r="BX256" s="10" t="s">
        <v>843</v>
      </c>
    </row>
    <row r="257" customFormat="false" ht="35.05" hidden="false" customHeight="true" outlineLevel="0" collapsed="false">
      <c r="A257" s="194" t="s">
        <v>856</v>
      </c>
      <c r="B257" s="194" t="s">
        <v>104</v>
      </c>
      <c r="C257" s="194" t="s">
        <v>857</v>
      </c>
      <c r="D257" s="195" t="s">
        <v>858</v>
      </c>
      <c r="E257" s="195"/>
      <c r="F257" s="194" t="s">
        <v>231</v>
      </c>
      <c r="G257" s="196" t="n">
        <f aca="false">'Stavební rozpočet'!G257</f>
        <v>1</v>
      </c>
      <c r="H257" s="197" t="n">
        <f aca="false">'Stavební rozpočet'!H257</f>
        <v>0</v>
      </c>
      <c r="I257" s="198" t="s">
        <v>192</v>
      </c>
      <c r="J257" s="197" t="n">
        <f aca="false">G257*AO257</f>
        <v>0</v>
      </c>
      <c r="K257" s="197" t="n">
        <f aca="false">G257*AP257</f>
        <v>0</v>
      </c>
      <c r="L257" s="197" t="n">
        <f aca="false">G257*H257</f>
        <v>0</v>
      </c>
      <c r="M257" s="197" t="n">
        <f aca="false">L257*(1+BW257/100)</f>
        <v>0</v>
      </c>
      <c r="N257" s="197" t="n">
        <f aca="false">'Stavební rozpočet'!N257</f>
        <v>0.039</v>
      </c>
      <c r="O257" s="197" t="n">
        <f aca="false">G257*N257</f>
        <v>0.039</v>
      </c>
      <c r="P257" s="198" t="s">
        <v>383</v>
      </c>
      <c r="Z257" s="89" t="n">
        <f aca="false">IF(AQ257="5",BJ257,0)</f>
        <v>0</v>
      </c>
      <c r="AB257" s="89" t="n">
        <f aca="false">IF(AQ257="1",BH257,0)</f>
        <v>0</v>
      </c>
      <c r="AC257" s="89" t="n">
        <f aca="false">IF(AQ257="1",BI257,0)</f>
        <v>0</v>
      </c>
      <c r="AD257" s="89" t="n">
        <f aca="false">IF(AQ257="7",BH257,0)</f>
        <v>0</v>
      </c>
      <c r="AE257" s="89" t="n">
        <f aca="false">IF(AQ257="7",BI257,0)</f>
        <v>0</v>
      </c>
      <c r="AF257" s="89" t="n">
        <f aca="false">IF(AQ257="2",BH257,0)</f>
        <v>0</v>
      </c>
      <c r="AG257" s="89" t="n">
        <f aca="false">IF(AQ257="2",BI257,0)</f>
        <v>0</v>
      </c>
      <c r="AH257" s="89" t="n">
        <f aca="false">IF(AQ257="0",BJ257,0)</f>
        <v>0</v>
      </c>
      <c r="AI257" s="170" t="s">
        <v>104</v>
      </c>
      <c r="AJ257" s="199" t="n">
        <f aca="false">IF(AN257=0,L257,0)</f>
        <v>0</v>
      </c>
      <c r="AK257" s="199" t="n">
        <f aca="false">IF(AN257=12,L257,0)</f>
        <v>0</v>
      </c>
      <c r="AL257" s="199" t="n">
        <f aca="false">IF(AN257=21,L257,0)</f>
        <v>0</v>
      </c>
      <c r="AN257" s="89" t="n">
        <v>21</v>
      </c>
      <c r="AO257" s="89" t="n">
        <f aca="false">H257*1</f>
        <v>0</v>
      </c>
      <c r="AP257" s="89" t="n">
        <f aca="false">H257*(1-1)</f>
        <v>0</v>
      </c>
      <c r="AQ257" s="200" t="s">
        <v>215</v>
      </c>
      <c r="AV257" s="89" t="n">
        <f aca="false">AW257+AX257</f>
        <v>0</v>
      </c>
      <c r="AW257" s="89" t="n">
        <f aca="false">G257*AO257</f>
        <v>0</v>
      </c>
      <c r="AX257" s="89" t="n">
        <f aca="false">G257*AP257</f>
        <v>0</v>
      </c>
      <c r="AY257" s="88" t="s">
        <v>780</v>
      </c>
      <c r="AZ257" s="88" t="s">
        <v>720</v>
      </c>
      <c r="BA257" s="170" t="s">
        <v>196</v>
      </c>
      <c r="BC257" s="89" t="n">
        <f aca="false">AW257+AX257</f>
        <v>0</v>
      </c>
      <c r="BD257" s="89" t="n">
        <f aca="false">H257/(100-BE257)*100</f>
        <v>0</v>
      </c>
      <c r="BE257" s="89" t="n">
        <v>0</v>
      </c>
      <c r="BF257" s="89" t="n">
        <f aca="false">O257</f>
        <v>0.039</v>
      </c>
      <c r="BH257" s="199" t="n">
        <f aca="false">G257*AO257</f>
        <v>0</v>
      </c>
      <c r="BI257" s="199" t="n">
        <f aca="false">G257*AP257</f>
        <v>0</v>
      </c>
      <c r="BJ257" s="199" t="n">
        <f aca="false">G257*H257</f>
        <v>0</v>
      </c>
      <c r="BK257" s="199"/>
      <c r="BL257" s="89" t="n">
        <v>767</v>
      </c>
      <c r="BW257" s="89" t="str">
        <f aca="false">I257</f>
        <v>21</v>
      </c>
      <c r="BX257" s="201" t="s">
        <v>858</v>
      </c>
    </row>
    <row r="258" customFormat="false" ht="15" hidden="false" customHeight="true" outlineLevel="0" collapsed="false">
      <c r="A258" s="189" t="s">
        <v>859</v>
      </c>
      <c r="B258" s="189" t="s">
        <v>104</v>
      </c>
      <c r="C258" s="189" t="s">
        <v>842</v>
      </c>
      <c r="D258" s="190" t="s">
        <v>843</v>
      </c>
      <c r="E258" s="190"/>
      <c r="F258" s="189" t="s">
        <v>231</v>
      </c>
      <c r="G258" s="191" t="n">
        <f aca="false">'Stavební rozpočet'!G258</f>
        <v>1</v>
      </c>
      <c r="H258" s="192" t="n">
        <f aca="false">'Stavební rozpočet'!H258</f>
        <v>0</v>
      </c>
      <c r="I258" s="193" t="s">
        <v>192</v>
      </c>
      <c r="J258" s="192" t="n">
        <f aca="false">G258*AO258</f>
        <v>0</v>
      </c>
      <c r="K258" s="192" t="n">
        <f aca="false">G258*AP258</f>
        <v>0</v>
      </c>
      <c r="L258" s="192" t="n">
        <f aca="false">G258*H258</f>
        <v>0</v>
      </c>
      <c r="M258" s="192" t="n">
        <f aca="false">L258*(1+BW258/100)</f>
        <v>0</v>
      </c>
      <c r="N258" s="192" t="n">
        <f aca="false">'Stavební rozpočet'!N258</f>
        <v>0</v>
      </c>
      <c r="O258" s="192" t="n">
        <f aca="false">G258*N258</f>
        <v>0</v>
      </c>
      <c r="P258" s="193" t="s">
        <v>193</v>
      </c>
      <c r="Z258" s="89" t="n">
        <f aca="false">IF(AQ258="5",BJ258,0)</f>
        <v>0</v>
      </c>
      <c r="AB258" s="89" t="n">
        <f aca="false">IF(AQ258="1",BH258,0)</f>
        <v>0</v>
      </c>
      <c r="AC258" s="89" t="n">
        <f aca="false">IF(AQ258="1",BI258,0)</f>
        <v>0</v>
      </c>
      <c r="AD258" s="89" t="n">
        <f aca="false">IF(AQ258="7",BH258,0)</f>
        <v>0</v>
      </c>
      <c r="AE258" s="89" t="n">
        <f aca="false">IF(AQ258="7",BI258,0)</f>
        <v>0</v>
      </c>
      <c r="AF258" s="89" t="n">
        <f aca="false">IF(AQ258="2",BH258,0)</f>
        <v>0</v>
      </c>
      <c r="AG258" s="89" t="n">
        <f aca="false">IF(AQ258="2",BI258,0)</f>
        <v>0</v>
      </c>
      <c r="AH258" s="89" t="n">
        <f aca="false">IF(AQ258="0",BJ258,0)</f>
        <v>0</v>
      </c>
      <c r="AI258" s="170" t="s">
        <v>104</v>
      </c>
      <c r="AJ258" s="89" t="n">
        <f aca="false">IF(AN258=0,L258,0)</f>
        <v>0</v>
      </c>
      <c r="AK258" s="89" t="n">
        <f aca="false">IF(AN258=12,L258,0)</f>
        <v>0</v>
      </c>
      <c r="AL258" s="89" t="n">
        <f aca="false">IF(AN258=21,L258,0)</f>
        <v>0</v>
      </c>
      <c r="AN258" s="89" t="n">
        <v>21</v>
      </c>
      <c r="AO258" s="89" t="n">
        <f aca="false">H258*0</f>
        <v>0</v>
      </c>
      <c r="AP258" s="89" t="n">
        <f aca="false">H258*(1-0)</f>
        <v>0</v>
      </c>
      <c r="AQ258" s="88" t="s">
        <v>215</v>
      </c>
      <c r="AV258" s="89" t="n">
        <f aca="false">AW258+AX258</f>
        <v>0</v>
      </c>
      <c r="AW258" s="89" t="n">
        <f aca="false">G258*AO258</f>
        <v>0</v>
      </c>
      <c r="AX258" s="89" t="n">
        <f aca="false">G258*AP258</f>
        <v>0</v>
      </c>
      <c r="AY258" s="88" t="s">
        <v>780</v>
      </c>
      <c r="AZ258" s="88" t="s">
        <v>720</v>
      </c>
      <c r="BA258" s="170" t="s">
        <v>196</v>
      </c>
      <c r="BC258" s="89" t="n">
        <f aca="false">AW258+AX258</f>
        <v>0</v>
      </c>
      <c r="BD258" s="89" t="n">
        <f aca="false">H258/(100-BE258)*100</f>
        <v>0</v>
      </c>
      <c r="BE258" s="89" t="n">
        <v>0</v>
      </c>
      <c r="BF258" s="89" t="n">
        <f aca="false">O258</f>
        <v>0</v>
      </c>
      <c r="BH258" s="89" t="n">
        <f aca="false">G258*AO258</f>
        <v>0</v>
      </c>
      <c r="BI258" s="89" t="n">
        <f aca="false">G258*AP258</f>
        <v>0</v>
      </c>
      <c r="BJ258" s="89" t="n">
        <f aca="false">G258*H258</f>
        <v>0</v>
      </c>
      <c r="BK258" s="89"/>
      <c r="BL258" s="89" t="n">
        <v>767</v>
      </c>
      <c r="BW258" s="89" t="str">
        <f aca="false">I258</f>
        <v>21</v>
      </c>
      <c r="BX258" s="10" t="s">
        <v>843</v>
      </c>
    </row>
    <row r="259" customFormat="false" ht="35.5" hidden="false" customHeight="true" outlineLevel="0" collapsed="false">
      <c r="A259" s="194" t="s">
        <v>860</v>
      </c>
      <c r="B259" s="194" t="s">
        <v>104</v>
      </c>
      <c r="C259" s="194" t="s">
        <v>861</v>
      </c>
      <c r="D259" s="195" t="s">
        <v>862</v>
      </c>
      <c r="E259" s="195"/>
      <c r="F259" s="194" t="s">
        <v>231</v>
      </c>
      <c r="G259" s="196" t="n">
        <f aca="false">'Stavební rozpočet'!G259</f>
        <v>1</v>
      </c>
      <c r="H259" s="197" t="n">
        <f aca="false">'Stavební rozpočet'!H259</f>
        <v>0</v>
      </c>
      <c r="I259" s="198" t="s">
        <v>192</v>
      </c>
      <c r="J259" s="197" t="n">
        <f aca="false">G259*AO259</f>
        <v>0</v>
      </c>
      <c r="K259" s="197" t="n">
        <f aca="false">G259*AP259</f>
        <v>0</v>
      </c>
      <c r="L259" s="197" t="n">
        <f aca="false">G259*H259</f>
        <v>0</v>
      </c>
      <c r="M259" s="197" t="n">
        <f aca="false">L259*(1+BW259/100)</f>
        <v>0</v>
      </c>
      <c r="N259" s="197" t="n">
        <f aca="false">'Stavební rozpočet'!N259</f>
        <v>0.039</v>
      </c>
      <c r="O259" s="197" t="n">
        <f aca="false">G259*N259</f>
        <v>0.039</v>
      </c>
      <c r="P259" s="198" t="s">
        <v>383</v>
      </c>
      <c r="Z259" s="89" t="n">
        <f aca="false">IF(AQ259="5",BJ259,0)</f>
        <v>0</v>
      </c>
      <c r="AB259" s="89" t="n">
        <f aca="false">IF(AQ259="1",BH259,0)</f>
        <v>0</v>
      </c>
      <c r="AC259" s="89" t="n">
        <f aca="false">IF(AQ259="1",BI259,0)</f>
        <v>0</v>
      </c>
      <c r="AD259" s="89" t="n">
        <f aca="false">IF(AQ259="7",BH259,0)</f>
        <v>0</v>
      </c>
      <c r="AE259" s="89" t="n">
        <f aca="false">IF(AQ259="7",BI259,0)</f>
        <v>0</v>
      </c>
      <c r="AF259" s="89" t="n">
        <f aca="false">IF(AQ259="2",BH259,0)</f>
        <v>0</v>
      </c>
      <c r="AG259" s="89" t="n">
        <f aca="false">IF(AQ259="2",BI259,0)</f>
        <v>0</v>
      </c>
      <c r="AH259" s="89" t="n">
        <f aca="false">IF(AQ259="0",BJ259,0)</f>
        <v>0</v>
      </c>
      <c r="AI259" s="170" t="s">
        <v>104</v>
      </c>
      <c r="AJ259" s="199" t="n">
        <f aca="false">IF(AN259=0,L259,0)</f>
        <v>0</v>
      </c>
      <c r="AK259" s="199" t="n">
        <f aca="false">IF(AN259=12,L259,0)</f>
        <v>0</v>
      </c>
      <c r="AL259" s="199" t="n">
        <f aca="false">IF(AN259=21,L259,0)</f>
        <v>0</v>
      </c>
      <c r="AN259" s="89" t="n">
        <v>21</v>
      </c>
      <c r="AO259" s="89" t="n">
        <f aca="false">H259*1</f>
        <v>0</v>
      </c>
      <c r="AP259" s="89" t="n">
        <f aca="false">H259*(1-1)</f>
        <v>0</v>
      </c>
      <c r="AQ259" s="200" t="s">
        <v>215</v>
      </c>
      <c r="AV259" s="89" t="n">
        <f aca="false">AW259+AX259</f>
        <v>0</v>
      </c>
      <c r="AW259" s="89" t="n">
        <f aca="false">G259*AO259</f>
        <v>0</v>
      </c>
      <c r="AX259" s="89" t="n">
        <f aca="false">G259*AP259</f>
        <v>0</v>
      </c>
      <c r="AY259" s="88" t="s">
        <v>780</v>
      </c>
      <c r="AZ259" s="88" t="s">
        <v>720</v>
      </c>
      <c r="BA259" s="170" t="s">
        <v>196</v>
      </c>
      <c r="BC259" s="89" t="n">
        <f aca="false">AW259+AX259</f>
        <v>0</v>
      </c>
      <c r="BD259" s="89" t="n">
        <f aca="false">H259/(100-BE259)*100</f>
        <v>0</v>
      </c>
      <c r="BE259" s="89" t="n">
        <v>0</v>
      </c>
      <c r="BF259" s="89" t="n">
        <f aca="false">O259</f>
        <v>0.039</v>
      </c>
      <c r="BH259" s="199" t="n">
        <f aca="false">G259*AO259</f>
        <v>0</v>
      </c>
      <c r="BI259" s="199" t="n">
        <f aca="false">G259*AP259</f>
        <v>0</v>
      </c>
      <c r="BJ259" s="199" t="n">
        <f aca="false">G259*H259</f>
        <v>0</v>
      </c>
      <c r="BK259" s="199"/>
      <c r="BL259" s="89" t="n">
        <v>767</v>
      </c>
      <c r="BW259" s="89" t="str">
        <f aca="false">I259</f>
        <v>21</v>
      </c>
      <c r="BX259" s="201" t="s">
        <v>862</v>
      </c>
    </row>
    <row r="260" customFormat="false" ht="15" hidden="false" customHeight="true" outlineLevel="0" collapsed="false">
      <c r="A260" s="189" t="s">
        <v>863</v>
      </c>
      <c r="B260" s="189" t="s">
        <v>104</v>
      </c>
      <c r="C260" s="189" t="s">
        <v>842</v>
      </c>
      <c r="D260" s="190" t="s">
        <v>843</v>
      </c>
      <c r="E260" s="190"/>
      <c r="F260" s="189" t="s">
        <v>231</v>
      </c>
      <c r="G260" s="191" t="n">
        <f aca="false">'Stavební rozpočet'!G260</f>
        <v>1</v>
      </c>
      <c r="H260" s="192" t="n">
        <f aca="false">'Stavební rozpočet'!H260</f>
        <v>0</v>
      </c>
      <c r="I260" s="193" t="s">
        <v>192</v>
      </c>
      <c r="J260" s="192" t="n">
        <f aca="false">G260*AO260</f>
        <v>0</v>
      </c>
      <c r="K260" s="192" t="n">
        <f aca="false">G260*AP260</f>
        <v>0</v>
      </c>
      <c r="L260" s="192" t="n">
        <f aca="false">G260*H260</f>
        <v>0</v>
      </c>
      <c r="M260" s="192" t="n">
        <f aca="false">L260*(1+BW260/100)</f>
        <v>0</v>
      </c>
      <c r="N260" s="192" t="n">
        <f aca="false">'Stavební rozpočet'!N260</f>
        <v>0</v>
      </c>
      <c r="O260" s="192" t="n">
        <f aca="false">G260*N260</f>
        <v>0</v>
      </c>
      <c r="P260" s="193" t="s">
        <v>193</v>
      </c>
      <c r="Z260" s="89" t="n">
        <f aca="false">IF(AQ260="5",BJ260,0)</f>
        <v>0</v>
      </c>
      <c r="AB260" s="89" t="n">
        <f aca="false">IF(AQ260="1",BH260,0)</f>
        <v>0</v>
      </c>
      <c r="AC260" s="89" t="n">
        <f aca="false">IF(AQ260="1",BI260,0)</f>
        <v>0</v>
      </c>
      <c r="AD260" s="89" t="n">
        <f aca="false">IF(AQ260="7",BH260,0)</f>
        <v>0</v>
      </c>
      <c r="AE260" s="89" t="n">
        <f aca="false">IF(AQ260="7",BI260,0)</f>
        <v>0</v>
      </c>
      <c r="AF260" s="89" t="n">
        <f aca="false">IF(AQ260="2",BH260,0)</f>
        <v>0</v>
      </c>
      <c r="AG260" s="89" t="n">
        <f aca="false">IF(AQ260="2",BI260,0)</f>
        <v>0</v>
      </c>
      <c r="AH260" s="89" t="n">
        <f aca="false">IF(AQ260="0",BJ260,0)</f>
        <v>0</v>
      </c>
      <c r="AI260" s="170" t="s">
        <v>104</v>
      </c>
      <c r="AJ260" s="89" t="n">
        <f aca="false">IF(AN260=0,L260,0)</f>
        <v>0</v>
      </c>
      <c r="AK260" s="89" t="n">
        <f aca="false">IF(AN260=12,L260,0)</f>
        <v>0</v>
      </c>
      <c r="AL260" s="89" t="n">
        <f aca="false">IF(AN260=21,L260,0)</f>
        <v>0</v>
      </c>
      <c r="AN260" s="89" t="n">
        <v>21</v>
      </c>
      <c r="AO260" s="89" t="n">
        <f aca="false">H260*0</f>
        <v>0</v>
      </c>
      <c r="AP260" s="89" t="n">
        <f aca="false">H260*(1-0)</f>
        <v>0</v>
      </c>
      <c r="AQ260" s="88" t="s">
        <v>215</v>
      </c>
      <c r="AV260" s="89" t="n">
        <f aca="false">AW260+AX260</f>
        <v>0</v>
      </c>
      <c r="AW260" s="89" t="n">
        <f aca="false">G260*AO260</f>
        <v>0</v>
      </c>
      <c r="AX260" s="89" t="n">
        <f aca="false">G260*AP260</f>
        <v>0</v>
      </c>
      <c r="AY260" s="88" t="s">
        <v>780</v>
      </c>
      <c r="AZ260" s="88" t="s">
        <v>720</v>
      </c>
      <c r="BA260" s="170" t="s">
        <v>196</v>
      </c>
      <c r="BC260" s="89" t="n">
        <f aca="false">AW260+AX260</f>
        <v>0</v>
      </c>
      <c r="BD260" s="89" t="n">
        <f aca="false">H260/(100-BE260)*100</f>
        <v>0</v>
      </c>
      <c r="BE260" s="89" t="n">
        <v>0</v>
      </c>
      <c r="BF260" s="89" t="n">
        <f aca="false">O260</f>
        <v>0</v>
      </c>
      <c r="BH260" s="89" t="n">
        <f aca="false">G260*AO260</f>
        <v>0</v>
      </c>
      <c r="BI260" s="89" t="n">
        <f aca="false">G260*AP260</f>
        <v>0</v>
      </c>
      <c r="BJ260" s="89" t="n">
        <f aca="false">G260*H260</f>
        <v>0</v>
      </c>
      <c r="BK260" s="89"/>
      <c r="BL260" s="89" t="n">
        <v>767</v>
      </c>
      <c r="BW260" s="89" t="str">
        <f aca="false">I260</f>
        <v>21</v>
      </c>
      <c r="BX260" s="10" t="s">
        <v>843</v>
      </c>
    </row>
    <row r="261" customFormat="false" ht="35.5" hidden="false" customHeight="true" outlineLevel="0" collapsed="false">
      <c r="A261" s="194" t="s">
        <v>864</v>
      </c>
      <c r="B261" s="194" t="s">
        <v>104</v>
      </c>
      <c r="C261" s="194" t="s">
        <v>865</v>
      </c>
      <c r="D261" s="195" t="s">
        <v>866</v>
      </c>
      <c r="E261" s="195"/>
      <c r="F261" s="194" t="s">
        <v>231</v>
      </c>
      <c r="G261" s="196" t="n">
        <f aca="false">'Stavební rozpočet'!G261</f>
        <v>1</v>
      </c>
      <c r="H261" s="197" t="n">
        <f aca="false">'Stavební rozpočet'!H261</f>
        <v>0</v>
      </c>
      <c r="I261" s="198" t="s">
        <v>192</v>
      </c>
      <c r="J261" s="197" t="n">
        <f aca="false">G261*AO261</f>
        <v>0</v>
      </c>
      <c r="K261" s="197" t="n">
        <f aca="false">G261*AP261</f>
        <v>0</v>
      </c>
      <c r="L261" s="197" t="n">
        <f aca="false">G261*H261</f>
        <v>0</v>
      </c>
      <c r="M261" s="197" t="n">
        <f aca="false">L261*(1+BW261/100)</f>
        <v>0</v>
      </c>
      <c r="N261" s="197" t="n">
        <f aca="false">'Stavební rozpočet'!N261</f>
        <v>0.039</v>
      </c>
      <c r="O261" s="197" t="n">
        <f aca="false">G261*N261</f>
        <v>0.039</v>
      </c>
      <c r="P261" s="198" t="s">
        <v>383</v>
      </c>
      <c r="Z261" s="89" t="n">
        <f aca="false">IF(AQ261="5",BJ261,0)</f>
        <v>0</v>
      </c>
      <c r="AB261" s="89" t="n">
        <f aca="false">IF(AQ261="1",BH261,0)</f>
        <v>0</v>
      </c>
      <c r="AC261" s="89" t="n">
        <f aca="false">IF(AQ261="1",BI261,0)</f>
        <v>0</v>
      </c>
      <c r="AD261" s="89" t="n">
        <f aca="false">IF(AQ261="7",BH261,0)</f>
        <v>0</v>
      </c>
      <c r="AE261" s="89" t="n">
        <f aca="false">IF(AQ261="7",BI261,0)</f>
        <v>0</v>
      </c>
      <c r="AF261" s="89" t="n">
        <f aca="false">IF(AQ261="2",BH261,0)</f>
        <v>0</v>
      </c>
      <c r="AG261" s="89" t="n">
        <f aca="false">IF(AQ261="2",BI261,0)</f>
        <v>0</v>
      </c>
      <c r="AH261" s="89" t="n">
        <f aca="false">IF(AQ261="0",BJ261,0)</f>
        <v>0</v>
      </c>
      <c r="AI261" s="170" t="s">
        <v>104</v>
      </c>
      <c r="AJ261" s="199" t="n">
        <f aca="false">IF(AN261=0,L261,0)</f>
        <v>0</v>
      </c>
      <c r="AK261" s="199" t="n">
        <f aca="false">IF(AN261=12,L261,0)</f>
        <v>0</v>
      </c>
      <c r="AL261" s="199" t="n">
        <f aca="false">IF(AN261=21,L261,0)</f>
        <v>0</v>
      </c>
      <c r="AN261" s="89" t="n">
        <v>21</v>
      </c>
      <c r="AO261" s="89" t="n">
        <f aca="false">H261*1</f>
        <v>0</v>
      </c>
      <c r="AP261" s="89" t="n">
        <f aca="false">H261*(1-1)</f>
        <v>0</v>
      </c>
      <c r="AQ261" s="200" t="s">
        <v>215</v>
      </c>
      <c r="AV261" s="89" t="n">
        <f aca="false">AW261+AX261</f>
        <v>0</v>
      </c>
      <c r="AW261" s="89" t="n">
        <f aca="false">G261*AO261</f>
        <v>0</v>
      </c>
      <c r="AX261" s="89" t="n">
        <f aca="false">G261*AP261</f>
        <v>0</v>
      </c>
      <c r="AY261" s="88" t="s">
        <v>780</v>
      </c>
      <c r="AZ261" s="88" t="s">
        <v>720</v>
      </c>
      <c r="BA261" s="170" t="s">
        <v>196</v>
      </c>
      <c r="BC261" s="89" t="n">
        <f aca="false">AW261+AX261</f>
        <v>0</v>
      </c>
      <c r="BD261" s="89" t="n">
        <f aca="false">H261/(100-BE261)*100</f>
        <v>0</v>
      </c>
      <c r="BE261" s="89" t="n">
        <v>0</v>
      </c>
      <c r="BF261" s="89" t="n">
        <f aca="false">O261</f>
        <v>0.039</v>
      </c>
      <c r="BH261" s="199" t="n">
        <f aca="false">G261*AO261</f>
        <v>0</v>
      </c>
      <c r="BI261" s="199" t="n">
        <f aca="false">G261*AP261</f>
        <v>0</v>
      </c>
      <c r="BJ261" s="199" t="n">
        <f aca="false">G261*H261</f>
        <v>0</v>
      </c>
      <c r="BK261" s="199"/>
      <c r="BL261" s="89" t="n">
        <v>767</v>
      </c>
      <c r="BW261" s="89" t="str">
        <f aca="false">I261</f>
        <v>21</v>
      </c>
      <c r="BX261" s="201" t="s">
        <v>866</v>
      </c>
    </row>
    <row r="262" customFormat="false" ht="15" hidden="false" customHeight="true" outlineLevel="0" collapsed="false">
      <c r="A262" s="189" t="s">
        <v>867</v>
      </c>
      <c r="B262" s="189" t="s">
        <v>104</v>
      </c>
      <c r="C262" s="189" t="s">
        <v>842</v>
      </c>
      <c r="D262" s="190" t="s">
        <v>843</v>
      </c>
      <c r="E262" s="190"/>
      <c r="F262" s="189" t="s">
        <v>231</v>
      </c>
      <c r="G262" s="191" t="n">
        <f aca="false">'Stavební rozpočet'!G262</f>
        <v>1</v>
      </c>
      <c r="H262" s="192" t="n">
        <f aca="false">'Stavební rozpočet'!H262</f>
        <v>0</v>
      </c>
      <c r="I262" s="193" t="s">
        <v>192</v>
      </c>
      <c r="J262" s="192" t="n">
        <f aca="false">G262*AO262</f>
        <v>0</v>
      </c>
      <c r="K262" s="192" t="n">
        <f aca="false">G262*AP262</f>
        <v>0</v>
      </c>
      <c r="L262" s="192" t="n">
        <f aca="false">G262*H262</f>
        <v>0</v>
      </c>
      <c r="M262" s="192" t="n">
        <f aca="false">L262*(1+BW262/100)</f>
        <v>0</v>
      </c>
      <c r="N262" s="192" t="n">
        <f aca="false">'Stavební rozpočet'!N262</f>
        <v>0</v>
      </c>
      <c r="O262" s="192" t="n">
        <f aca="false">G262*N262</f>
        <v>0</v>
      </c>
      <c r="P262" s="193" t="s">
        <v>193</v>
      </c>
      <c r="Z262" s="89" t="n">
        <f aca="false">IF(AQ262="5",BJ262,0)</f>
        <v>0</v>
      </c>
      <c r="AB262" s="89" t="n">
        <f aca="false">IF(AQ262="1",BH262,0)</f>
        <v>0</v>
      </c>
      <c r="AC262" s="89" t="n">
        <f aca="false">IF(AQ262="1",BI262,0)</f>
        <v>0</v>
      </c>
      <c r="AD262" s="89" t="n">
        <f aca="false">IF(AQ262="7",BH262,0)</f>
        <v>0</v>
      </c>
      <c r="AE262" s="89" t="n">
        <f aca="false">IF(AQ262="7",BI262,0)</f>
        <v>0</v>
      </c>
      <c r="AF262" s="89" t="n">
        <f aca="false">IF(AQ262="2",BH262,0)</f>
        <v>0</v>
      </c>
      <c r="AG262" s="89" t="n">
        <f aca="false">IF(AQ262="2",BI262,0)</f>
        <v>0</v>
      </c>
      <c r="AH262" s="89" t="n">
        <f aca="false">IF(AQ262="0",BJ262,0)</f>
        <v>0</v>
      </c>
      <c r="AI262" s="170" t="s">
        <v>104</v>
      </c>
      <c r="AJ262" s="89" t="n">
        <f aca="false">IF(AN262=0,L262,0)</f>
        <v>0</v>
      </c>
      <c r="AK262" s="89" t="n">
        <f aca="false">IF(AN262=12,L262,0)</f>
        <v>0</v>
      </c>
      <c r="AL262" s="89" t="n">
        <f aca="false">IF(AN262=21,L262,0)</f>
        <v>0</v>
      </c>
      <c r="AN262" s="89" t="n">
        <v>21</v>
      </c>
      <c r="AO262" s="89" t="n">
        <f aca="false">H262*0</f>
        <v>0</v>
      </c>
      <c r="AP262" s="89" t="n">
        <f aca="false">H262*(1-0)</f>
        <v>0</v>
      </c>
      <c r="AQ262" s="88" t="s">
        <v>215</v>
      </c>
      <c r="AV262" s="89" t="n">
        <f aca="false">AW262+AX262</f>
        <v>0</v>
      </c>
      <c r="AW262" s="89" t="n">
        <f aca="false">G262*AO262</f>
        <v>0</v>
      </c>
      <c r="AX262" s="89" t="n">
        <f aca="false">G262*AP262</f>
        <v>0</v>
      </c>
      <c r="AY262" s="88" t="s">
        <v>780</v>
      </c>
      <c r="AZ262" s="88" t="s">
        <v>720</v>
      </c>
      <c r="BA262" s="170" t="s">
        <v>196</v>
      </c>
      <c r="BC262" s="89" t="n">
        <f aca="false">AW262+AX262</f>
        <v>0</v>
      </c>
      <c r="BD262" s="89" t="n">
        <f aca="false">H262/(100-BE262)*100</f>
        <v>0</v>
      </c>
      <c r="BE262" s="89" t="n">
        <v>0</v>
      </c>
      <c r="BF262" s="89" t="n">
        <f aca="false">O262</f>
        <v>0</v>
      </c>
      <c r="BH262" s="89" t="n">
        <f aca="false">G262*AO262</f>
        <v>0</v>
      </c>
      <c r="BI262" s="89" t="n">
        <f aca="false">G262*AP262</f>
        <v>0</v>
      </c>
      <c r="BJ262" s="89" t="n">
        <f aca="false">G262*H262</f>
        <v>0</v>
      </c>
      <c r="BK262" s="89"/>
      <c r="BL262" s="89" t="n">
        <v>767</v>
      </c>
      <c r="BW262" s="89" t="str">
        <f aca="false">I262</f>
        <v>21</v>
      </c>
      <c r="BX262" s="10" t="s">
        <v>843</v>
      </c>
    </row>
    <row r="263" customFormat="false" ht="35.5" hidden="false" customHeight="true" outlineLevel="0" collapsed="false">
      <c r="A263" s="194" t="s">
        <v>868</v>
      </c>
      <c r="B263" s="194" t="s">
        <v>104</v>
      </c>
      <c r="C263" s="194" t="s">
        <v>869</v>
      </c>
      <c r="D263" s="195" t="s">
        <v>870</v>
      </c>
      <c r="E263" s="195"/>
      <c r="F263" s="194" t="s">
        <v>231</v>
      </c>
      <c r="G263" s="196" t="n">
        <f aca="false">'Stavební rozpočet'!G263</f>
        <v>1</v>
      </c>
      <c r="H263" s="197" t="n">
        <f aca="false">'Stavební rozpočet'!H263</f>
        <v>0</v>
      </c>
      <c r="I263" s="198" t="s">
        <v>192</v>
      </c>
      <c r="J263" s="197" t="n">
        <f aca="false">G263*AO263</f>
        <v>0</v>
      </c>
      <c r="K263" s="197" t="n">
        <f aca="false">G263*AP263</f>
        <v>0</v>
      </c>
      <c r="L263" s="197" t="n">
        <f aca="false">G263*H263</f>
        <v>0</v>
      </c>
      <c r="M263" s="197" t="n">
        <f aca="false">L263*(1+BW263/100)</f>
        <v>0</v>
      </c>
      <c r="N263" s="197" t="n">
        <f aca="false">'Stavební rozpočet'!N263</f>
        <v>0.039</v>
      </c>
      <c r="O263" s="197" t="n">
        <f aca="false">G263*N263</f>
        <v>0.039</v>
      </c>
      <c r="P263" s="198" t="s">
        <v>383</v>
      </c>
      <c r="Z263" s="89" t="n">
        <f aca="false">IF(AQ263="5",BJ263,0)</f>
        <v>0</v>
      </c>
      <c r="AB263" s="89" t="n">
        <f aca="false">IF(AQ263="1",BH263,0)</f>
        <v>0</v>
      </c>
      <c r="AC263" s="89" t="n">
        <f aca="false">IF(AQ263="1",BI263,0)</f>
        <v>0</v>
      </c>
      <c r="AD263" s="89" t="n">
        <f aca="false">IF(AQ263="7",BH263,0)</f>
        <v>0</v>
      </c>
      <c r="AE263" s="89" t="n">
        <f aca="false">IF(AQ263="7",BI263,0)</f>
        <v>0</v>
      </c>
      <c r="AF263" s="89" t="n">
        <f aca="false">IF(AQ263="2",BH263,0)</f>
        <v>0</v>
      </c>
      <c r="AG263" s="89" t="n">
        <f aca="false">IF(AQ263="2",BI263,0)</f>
        <v>0</v>
      </c>
      <c r="AH263" s="89" t="n">
        <f aca="false">IF(AQ263="0",BJ263,0)</f>
        <v>0</v>
      </c>
      <c r="AI263" s="170" t="s">
        <v>104</v>
      </c>
      <c r="AJ263" s="199" t="n">
        <f aca="false">IF(AN263=0,L263,0)</f>
        <v>0</v>
      </c>
      <c r="AK263" s="199" t="n">
        <f aca="false">IF(AN263=12,L263,0)</f>
        <v>0</v>
      </c>
      <c r="AL263" s="199" t="n">
        <f aca="false">IF(AN263=21,L263,0)</f>
        <v>0</v>
      </c>
      <c r="AN263" s="89" t="n">
        <v>21</v>
      </c>
      <c r="AO263" s="89" t="n">
        <f aca="false">H263*1</f>
        <v>0</v>
      </c>
      <c r="AP263" s="89" t="n">
        <f aca="false">H263*(1-1)</f>
        <v>0</v>
      </c>
      <c r="AQ263" s="200" t="s">
        <v>215</v>
      </c>
      <c r="AV263" s="89" t="n">
        <f aca="false">AW263+AX263</f>
        <v>0</v>
      </c>
      <c r="AW263" s="89" t="n">
        <f aca="false">G263*AO263</f>
        <v>0</v>
      </c>
      <c r="AX263" s="89" t="n">
        <f aca="false">G263*AP263</f>
        <v>0</v>
      </c>
      <c r="AY263" s="88" t="s">
        <v>780</v>
      </c>
      <c r="AZ263" s="88" t="s">
        <v>720</v>
      </c>
      <c r="BA263" s="170" t="s">
        <v>196</v>
      </c>
      <c r="BC263" s="89" t="n">
        <f aca="false">AW263+AX263</f>
        <v>0</v>
      </c>
      <c r="BD263" s="89" t="n">
        <f aca="false">H263/(100-BE263)*100</f>
        <v>0</v>
      </c>
      <c r="BE263" s="89" t="n">
        <v>0</v>
      </c>
      <c r="BF263" s="89" t="n">
        <f aca="false">O263</f>
        <v>0.039</v>
      </c>
      <c r="BH263" s="199" t="n">
        <f aca="false">G263*AO263</f>
        <v>0</v>
      </c>
      <c r="BI263" s="199" t="n">
        <f aca="false">G263*AP263</f>
        <v>0</v>
      </c>
      <c r="BJ263" s="199" t="n">
        <f aca="false">G263*H263</f>
        <v>0</v>
      </c>
      <c r="BK263" s="199"/>
      <c r="BL263" s="89" t="n">
        <v>767</v>
      </c>
      <c r="BW263" s="89" t="str">
        <f aca="false">I263</f>
        <v>21</v>
      </c>
      <c r="BX263" s="201" t="s">
        <v>870</v>
      </c>
    </row>
    <row r="264" customFormat="false" ht="15" hidden="false" customHeight="true" outlineLevel="0" collapsed="false">
      <c r="A264" s="189" t="s">
        <v>871</v>
      </c>
      <c r="B264" s="189" t="s">
        <v>104</v>
      </c>
      <c r="C264" s="189" t="s">
        <v>842</v>
      </c>
      <c r="D264" s="190" t="s">
        <v>843</v>
      </c>
      <c r="E264" s="190"/>
      <c r="F264" s="189" t="s">
        <v>231</v>
      </c>
      <c r="G264" s="191" t="n">
        <f aca="false">'Stavební rozpočet'!G264</f>
        <v>2</v>
      </c>
      <c r="H264" s="192" t="n">
        <f aca="false">'Stavební rozpočet'!H264</f>
        <v>0</v>
      </c>
      <c r="I264" s="193" t="s">
        <v>192</v>
      </c>
      <c r="J264" s="192" t="n">
        <f aca="false">G264*AO264</f>
        <v>0</v>
      </c>
      <c r="K264" s="192" t="n">
        <f aca="false">G264*AP264</f>
        <v>0</v>
      </c>
      <c r="L264" s="192" t="n">
        <f aca="false">G264*H264</f>
        <v>0</v>
      </c>
      <c r="M264" s="192" t="n">
        <f aca="false">L264*(1+BW264/100)</f>
        <v>0</v>
      </c>
      <c r="N264" s="192" t="n">
        <f aca="false">'Stavební rozpočet'!N264</f>
        <v>0</v>
      </c>
      <c r="O264" s="192" t="n">
        <f aca="false">G264*N264</f>
        <v>0</v>
      </c>
      <c r="P264" s="193" t="s">
        <v>193</v>
      </c>
      <c r="Z264" s="89" t="n">
        <f aca="false">IF(AQ264="5",BJ264,0)</f>
        <v>0</v>
      </c>
      <c r="AB264" s="89" t="n">
        <f aca="false">IF(AQ264="1",BH264,0)</f>
        <v>0</v>
      </c>
      <c r="AC264" s="89" t="n">
        <f aca="false">IF(AQ264="1",BI264,0)</f>
        <v>0</v>
      </c>
      <c r="AD264" s="89" t="n">
        <f aca="false">IF(AQ264="7",BH264,0)</f>
        <v>0</v>
      </c>
      <c r="AE264" s="89" t="n">
        <f aca="false">IF(AQ264="7",BI264,0)</f>
        <v>0</v>
      </c>
      <c r="AF264" s="89" t="n">
        <f aca="false">IF(AQ264="2",BH264,0)</f>
        <v>0</v>
      </c>
      <c r="AG264" s="89" t="n">
        <f aca="false">IF(AQ264="2",BI264,0)</f>
        <v>0</v>
      </c>
      <c r="AH264" s="89" t="n">
        <f aca="false">IF(AQ264="0",BJ264,0)</f>
        <v>0</v>
      </c>
      <c r="AI264" s="170" t="s">
        <v>104</v>
      </c>
      <c r="AJ264" s="89" t="n">
        <f aca="false">IF(AN264=0,L264,0)</f>
        <v>0</v>
      </c>
      <c r="AK264" s="89" t="n">
        <f aca="false">IF(AN264=12,L264,0)</f>
        <v>0</v>
      </c>
      <c r="AL264" s="89" t="n">
        <f aca="false">IF(AN264=21,L264,0)</f>
        <v>0</v>
      </c>
      <c r="AN264" s="89" t="n">
        <v>21</v>
      </c>
      <c r="AO264" s="89" t="n">
        <f aca="false">H264*0</f>
        <v>0</v>
      </c>
      <c r="AP264" s="89" t="n">
        <f aca="false">H264*(1-0)</f>
        <v>0</v>
      </c>
      <c r="AQ264" s="88" t="s">
        <v>215</v>
      </c>
      <c r="AV264" s="89" t="n">
        <f aca="false">AW264+AX264</f>
        <v>0</v>
      </c>
      <c r="AW264" s="89" t="n">
        <f aca="false">G264*AO264</f>
        <v>0</v>
      </c>
      <c r="AX264" s="89" t="n">
        <f aca="false">G264*AP264</f>
        <v>0</v>
      </c>
      <c r="AY264" s="88" t="s">
        <v>780</v>
      </c>
      <c r="AZ264" s="88" t="s">
        <v>720</v>
      </c>
      <c r="BA264" s="170" t="s">
        <v>196</v>
      </c>
      <c r="BC264" s="89" t="n">
        <f aca="false">AW264+AX264</f>
        <v>0</v>
      </c>
      <c r="BD264" s="89" t="n">
        <f aca="false">H264/(100-BE264)*100</f>
        <v>0</v>
      </c>
      <c r="BE264" s="89" t="n">
        <v>0</v>
      </c>
      <c r="BF264" s="89" t="n">
        <f aca="false">O264</f>
        <v>0</v>
      </c>
      <c r="BH264" s="89" t="n">
        <f aca="false">G264*AO264</f>
        <v>0</v>
      </c>
      <c r="BI264" s="89" t="n">
        <f aca="false">G264*AP264</f>
        <v>0</v>
      </c>
      <c r="BJ264" s="89" t="n">
        <f aca="false">G264*H264</f>
        <v>0</v>
      </c>
      <c r="BK264" s="89"/>
      <c r="BL264" s="89" t="n">
        <v>767</v>
      </c>
      <c r="BW264" s="89" t="str">
        <f aca="false">I264</f>
        <v>21</v>
      </c>
      <c r="BX264" s="10" t="s">
        <v>843</v>
      </c>
    </row>
    <row r="265" customFormat="false" ht="35.5" hidden="false" customHeight="true" outlineLevel="0" collapsed="false">
      <c r="A265" s="194" t="s">
        <v>872</v>
      </c>
      <c r="B265" s="194" t="s">
        <v>104</v>
      </c>
      <c r="C265" s="194" t="s">
        <v>873</v>
      </c>
      <c r="D265" s="195" t="s">
        <v>874</v>
      </c>
      <c r="E265" s="195"/>
      <c r="F265" s="194" t="s">
        <v>231</v>
      </c>
      <c r="G265" s="196" t="n">
        <f aca="false">'Stavební rozpočet'!G265</f>
        <v>2</v>
      </c>
      <c r="H265" s="197" t="n">
        <f aca="false">'Stavební rozpočet'!H265</f>
        <v>0</v>
      </c>
      <c r="I265" s="198" t="s">
        <v>192</v>
      </c>
      <c r="J265" s="197" t="n">
        <f aca="false">G265*AO265</f>
        <v>0</v>
      </c>
      <c r="K265" s="197" t="n">
        <f aca="false">G265*AP265</f>
        <v>0</v>
      </c>
      <c r="L265" s="197" t="n">
        <f aca="false">G265*H265</f>
        <v>0</v>
      </c>
      <c r="M265" s="197" t="n">
        <f aca="false">L265*(1+BW265/100)</f>
        <v>0</v>
      </c>
      <c r="N265" s="197" t="n">
        <f aca="false">'Stavební rozpočet'!N265</f>
        <v>0.0443</v>
      </c>
      <c r="O265" s="197" t="n">
        <f aca="false">G265*N265</f>
        <v>0.0886</v>
      </c>
      <c r="P265" s="198" t="s">
        <v>383</v>
      </c>
      <c r="Z265" s="89" t="n">
        <f aca="false">IF(AQ265="5",BJ265,0)</f>
        <v>0</v>
      </c>
      <c r="AB265" s="89" t="n">
        <f aca="false">IF(AQ265="1",BH265,0)</f>
        <v>0</v>
      </c>
      <c r="AC265" s="89" t="n">
        <f aca="false">IF(AQ265="1",BI265,0)</f>
        <v>0</v>
      </c>
      <c r="AD265" s="89" t="n">
        <f aca="false">IF(AQ265="7",BH265,0)</f>
        <v>0</v>
      </c>
      <c r="AE265" s="89" t="n">
        <f aca="false">IF(AQ265="7",BI265,0)</f>
        <v>0</v>
      </c>
      <c r="AF265" s="89" t="n">
        <f aca="false">IF(AQ265="2",BH265,0)</f>
        <v>0</v>
      </c>
      <c r="AG265" s="89" t="n">
        <f aca="false">IF(AQ265="2",BI265,0)</f>
        <v>0</v>
      </c>
      <c r="AH265" s="89" t="n">
        <f aca="false">IF(AQ265="0",BJ265,0)</f>
        <v>0</v>
      </c>
      <c r="AI265" s="170" t="s">
        <v>104</v>
      </c>
      <c r="AJ265" s="199" t="n">
        <f aca="false">IF(AN265=0,L265,0)</f>
        <v>0</v>
      </c>
      <c r="AK265" s="199" t="n">
        <f aca="false">IF(AN265=12,L265,0)</f>
        <v>0</v>
      </c>
      <c r="AL265" s="199" t="n">
        <f aca="false">IF(AN265=21,L265,0)</f>
        <v>0</v>
      </c>
      <c r="AN265" s="89" t="n">
        <v>21</v>
      </c>
      <c r="AO265" s="89" t="n">
        <f aca="false">H265*1</f>
        <v>0</v>
      </c>
      <c r="AP265" s="89" t="n">
        <f aca="false">H265*(1-1)</f>
        <v>0</v>
      </c>
      <c r="AQ265" s="200" t="s">
        <v>215</v>
      </c>
      <c r="AV265" s="89" t="n">
        <f aca="false">AW265+AX265</f>
        <v>0</v>
      </c>
      <c r="AW265" s="89" t="n">
        <f aca="false">G265*AO265</f>
        <v>0</v>
      </c>
      <c r="AX265" s="89" t="n">
        <f aca="false">G265*AP265</f>
        <v>0</v>
      </c>
      <c r="AY265" s="88" t="s">
        <v>780</v>
      </c>
      <c r="AZ265" s="88" t="s">
        <v>720</v>
      </c>
      <c r="BA265" s="170" t="s">
        <v>196</v>
      </c>
      <c r="BC265" s="89" t="n">
        <f aca="false">AW265+AX265</f>
        <v>0</v>
      </c>
      <c r="BD265" s="89" t="n">
        <f aca="false">H265/(100-BE265)*100</f>
        <v>0</v>
      </c>
      <c r="BE265" s="89" t="n">
        <v>0</v>
      </c>
      <c r="BF265" s="89" t="n">
        <f aca="false">O265</f>
        <v>0.0886</v>
      </c>
      <c r="BH265" s="199" t="n">
        <f aca="false">G265*AO265</f>
        <v>0</v>
      </c>
      <c r="BI265" s="199" t="n">
        <f aca="false">G265*AP265</f>
        <v>0</v>
      </c>
      <c r="BJ265" s="199" t="n">
        <f aca="false">G265*H265</f>
        <v>0</v>
      </c>
      <c r="BK265" s="199"/>
      <c r="BL265" s="89" t="n">
        <v>767</v>
      </c>
      <c r="BW265" s="89" t="str">
        <f aca="false">I265</f>
        <v>21</v>
      </c>
      <c r="BX265" s="201" t="s">
        <v>874</v>
      </c>
    </row>
    <row r="266" customFormat="false" ht="15" hidden="false" customHeight="true" outlineLevel="0" collapsed="false">
      <c r="A266" s="189" t="s">
        <v>875</v>
      </c>
      <c r="B266" s="189" t="s">
        <v>104</v>
      </c>
      <c r="C266" s="189" t="s">
        <v>842</v>
      </c>
      <c r="D266" s="190" t="s">
        <v>843</v>
      </c>
      <c r="E266" s="190"/>
      <c r="F266" s="189" t="s">
        <v>231</v>
      </c>
      <c r="G266" s="191" t="n">
        <f aca="false">'Stavební rozpočet'!G266</f>
        <v>1</v>
      </c>
      <c r="H266" s="192" t="n">
        <f aca="false">'Stavební rozpočet'!H266</f>
        <v>0</v>
      </c>
      <c r="I266" s="193" t="s">
        <v>192</v>
      </c>
      <c r="J266" s="192" t="n">
        <f aca="false">G266*AO266</f>
        <v>0</v>
      </c>
      <c r="K266" s="192" t="n">
        <f aca="false">G266*AP266</f>
        <v>0</v>
      </c>
      <c r="L266" s="192" t="n">
        <f aca="false">G266*H266</f>
        <v>0</v>
      </c>
      <c r="M266" s="192" t="n">
        <f aca="false">L266*(1+BW266/100)</f>
        <v>0</v>
      </c>
      <c r="N266" s="192" t="n">
        <f aca="false">'Stavební rozpočet'!N266</f>
        <v>0</v>
      </c>
      <c r="O266" s="192" t="n">
        <f aca="false">G266*N266</f>
        <v>0</v>
      </c>
      <c r="P266" s="193" t="s">
        <v>193</v>
      </c>
      <c r="Z266" s="89" t="n">
        <f aca="false">IF(AQ266="5",BJ266,0)</f>
        <v>0</v>
      </c>
      <c r="AB266" s="89" t="n">
        <f aca="false">IF(AQ266="1",BH266,0)</f>
        <v>0</v>
      </c>
      <c r="AC266" s="89" t="n">
        <f aca="false">IF(AQ266="1",BI266,0)</f>
        <v>0</v>
      </c>
      <c r="AD266" s="89" t="n">
        <f aca="false">IF(AQ266="7",BH266,0)</f>
        <v>0</v>
      </c>
      <c r="AE266" s="89" t="n">
        <f aca="false">IF(AQ266="7",BI266,0)</f>
        <v>0</v>
      </c>
      <c r="AF266" s="89" t="n">
        <f aca="false">IF(AQ266="2",BH266,0)</f>
        <v>0</v>
      </c>
      <c r="AG266" s="89" t="n">
        <f aca="false">IF(AQ266="2",BI266,0)</f>
        <v>0</v>
      </c>
      <c r="AH266" s="89" t="n">
        <f aca="false">IF(AQ266="0",BJ266,0)</f>
        <v>0</v>
      </c>
      <c r="AI266" s="170" t="s">
        <v>104</v>
      </c>
      <c r="AJ266" s="89" t="n">
        <f aca="false">IF(AN266=0,L266,0)</f>
        <v>0</v>
      </c>
      <c r="AK266" s="89" t="n">
        <f aca="false">IF(AN266=12,L266,0)</f>
        <v>0</v>
      </c>
      <c r="AL266" s="89" t="n">
        <f aca="false">IF(AN266=21,L266,0)</f>
        <v>0</v>
      </c>
      <c r="AN266" s="89" t="n">
        <v>21</v>
      </c>
      <c r="AO266" s="89" t="n">
        <f aca="false">H266*0</f>
        <v>0</v>
      </c>
      <c r="AP266" s="89" t="n">
        <f aca="false">H266*(1-0)</f>
        <v>0</v>
      </c>
      <c r="AQ266" s="88" t="s">
        <v>215</v>
      </c>
      <c r="AV266" s="89" t="n">
        <f aca="false">AW266+AX266</f>
        <v>0</v>
      </c>
      <c r="AW266" s="89" t="n">
        <f aca="false">G266*AO266</f>
        <v>0</v>
      </c>
      <c r="AX266" s="89" t="n">
        <f aca="false">G266*AP266</f>
        <v>0</v>
      </c>
      <c r="AY266" s="88" t="s">
        <v>780</v>
      </c>
      <c r="AZ266" s="88" t="s">
        <v>720</v>
      </c>
      <c r="BA266" s="170" t="s">
        <v>196</v>
      </c>
      <c r="BC266" s="89" t="n">
        <f aca="false">AW266+AX266</f>
        <v>0</v>
      </c>
      <c r="BD266" s="89" t="n">
        <f aca="false">H266/(100-BE266)*100</f>
        <v>0</v>
      </c>
      <c r="BE266" s="89" t="n">
        <v>0</v>
      </c>
      <c r="BF266" s="89" t="n">
        <f aca="false">O266</f>
        <v>0</v>
      </c>
      <c r="BH266" s="89" t="n">
        <f aca="false">G266*AO266</f>
        <v>0</v>
      </c>
      <c r="BI266" s="89" t="n">
        <f aca="false">G266*AP266</f>
        <v>0</v>
      </c>
      <c r="BJ266" s="89" t="n">
        <f aca="false">G266*H266</f>
        <v>0</v>
      </c>
      <c r="BK266" s="89"/>
      <c r="BL266" s="89" t="n">
        <v>767</v>
      </c>
      <c r="BW266" s="89" t="str">
        <f aca="false">I266</f>
        <v>21</v>
      </c>
      <c r="BX266" s="10" t="s">
        <v>843</v>
      </c>
    </row>
    <row r="267" customFormat="false" ht="35.5" hidden="false" customHeight="true" outlineLevel="0" collapsed="false">
      <c r="A267" s="194" t="s">
        <v>876</v>
      </c>
      <c r="B267" s="194" t="s">
        <v>104</v>
      </c>
      <c r="C267" s="194" t="s">
        <v>877</v>
      </c>
      <c r="D267" s="195" t="s">
        <v>878</v>
      </c>
      <c r="E267" s="195"/>
      <c r="F267" s="194" t="s">
        <v>231</v>
      </c>
      <c r="G267" s="196" t="n">
        <f aca="false">'Stavební rozpočet'!G267</f>
        <v>1</v>
      </c>
      <c r="H267" s="197" t="n">
        <f aca="false">'Stavební rozpočet'!H267</f>
        <v>0</v>
      </c>
      <c r="I267" s="198" t="s">
        <v>192</v>
      </c>
      <c r="J267" s="197" t="n">
        <f aca="false">G267*AO267</f>
        <v>0</v>
      </c>
      <c r="K267" s="197" t="n">
        <f aca="false">G267*AP267</f>
        <v>0</v>
      </c>
      <c r="L267" s="197" t="n">
        <f aca="false">G267*H267</f>
        <v>0</v>
      </c>
      <c r="M267" s="197" t="n">
        <f aca="false">L267*(1+BW267/100)</f>
        <v>0</v>
      </c>
      <c r="N267" s="197" t="n">
        <f aca="false">'Stavební rozpočet'!N267</f>
        <v>0.0443</v>
      </c>
      <c r="O267" s="197" t="n">
        <f aca="false">G267*N267</f>
        <v>0.0443</v>
      </c>
      <c r="P267" s="198" t="s">
        <v>383</v>
      </c>
      <c r="Z267" s="89" t="n">
        <f aca="false">IF(AQ267="5",BJ267,0)</f>
        <v>0</v>
      </c>
      <c r="AB267" s="89" t="n">
        <f aca="false">IF(AQ267="1",BH267,0)</f>
        <v>0</v>
      </c>
      <c r="AC267" s="89" t="n">
        <f aca="false">IF(AQ267="1",BI267,0)</f>
        <v>0</v>
      </c>
      <c r="AD267" s="89" t="n">
        <f aca="false">IF(AQ267="7",BH267,0)</f>
        <v>0</v>
      </c>
      <c r="AE267" s="89" t="n">
        <f aca="false">IF(AQ267="7",BI267,0)</f>
        <v>0</v>
      </c>
      <c r="AF267" s="89" t="n">
        <f aca="false">IF(AQ267="2",BH267,0)</f>
        <v>0</v>
      </c>
      <c r="AG267" s="89" t="n">
        <f aca="false">IF(AQ267="2",BI267,0)</f>
        <v>0</v>
      </c>
      <c r="AH267" s="89" t="n">
        <f aca="false">IF(AQ267="0",BJ267,0)</f>
        <v>0</v>
      </c>
      <c r="AI267" s="170" t="s">
        <v>104</v>
      </c>
      <c r="AJ267" s="199" t="n">
        <f aca="false">IF(AN267=0,L267,0)</f>
        <v>0</v>
      </c>
      <c r="AK267" s="199" t="n">
        <f aca="false">IF(AN267=12,L267,0)</f>
        <v>0</v>
      </c>
      <c r="AL267" s="199" t="n">
        <f aca="false">IF(AN267=21,L267,0)</f>
        <v>0</v>
      </c>
      <c r="AN267" s="89" t="n">
        <v>21</v>
      </c>
      <c r="AO267" s="89" t="n">
        <f aca="false">H267*1</f>
        <v>0</v>
      </c>
      <c r="AP267" s="89" t="n">
        <f aca="false">H267*(1-1)</f>
        <v>0</v>
      </c>
      <c r="AQ267" s="200" t="s">
        <v>215</v>
      </c>
      <c r="AV267" s="89" t="n">
        <f aca="false">AW267+AX267</f>
        <v>0</v>
      </c>
      <c r="AW267" s="89" t="n">
        <f aca="false">G267*AO267</f>
        <v>0</v>
      </c>
      <c r="AX267" s="89" t="n">
        <f aca="false">G267*AP267</f>
        <v>0</v>
      </c>
      <c r="AY267" s="88" t="s">
        <v>780</v>
      </c>
      <c r="AZ267" s="88" t="s">
        <v>720</v>
      </c>
      <c r="BA267" s="170" t="s">
        <v>196</v>
      </c>
      <c r="BC267" s="89" t="n">
        <f aca="false">AW267+AX267</f>
        <v>0</v>
      </c>
      <c r="BD267" s="89" t="n">
        <f aca="false">H267/(100-BE267)*100</f>
        <v>0</v>
      </c>
      <c r="BE267" s="89" t="n">
        <v>0</v>
      </c>
      <c r="BF267" s="89" t="n">
        <f aca="false">O267</f>
        <v>0.0443</v>
      </c>
      <c r="BH267" s="199" t="n">
        <f aca="false">G267*AO267</f>
        <v>0</v>
      </c>
      <c r="BI267" s="199" t="n">
        <f aca="false">G267*AP267</f>
        <v>0</v>
      </c>
      <c r="BJ267" s="199" t="n">
        <f aca="false">G267*H267</f>
        <v>0</v>
      </c>
      <c r="BK267" s="199"/>
      <c r="BL267" s="89" t="n">
        <v>767</v>
      </c>
      <c r="BW267" s="89" t="str">
        <f aca="false">I267</f>
        <v>21</v>
      </c>
      <c r="BX267" s="201" t="s">
        <v>878</v>
      </c>
    </row>
    <row r="268" customFormat="false" ht="15" hidden="false" customHeight="true" outlineLevel="0" collapsed="false">
      <c r="A268" s="189" t="s">
        <v>879</v>
      </c>
      <c r="B268" s="189" t="s">
        <v>104</v>
      </c>
      <c r="C268" s="189" t="s">
        <v>842</v>
      </c>
      <c r="D268" s="190" t="s">
        <v>843</v>
      </c>
      <c r="E268" s="190"/>
      <c r="F268" s="189" t="s">
        <v>231</v>
      </c>
      <c r="G268" s="191" t="n">
        <f aca="false">'Stavební rozpočet'!G268</f>
        <v>2</v>
      </c>
      <c r="H268" s="192" t="n">
        <f aca="false">'Stavební rozpočet'!H268</f>
        <v>0</v>
      </c>
      <c r="I268" s="193" t="s">
        <v>192</v>
      </c>
      <c r="J268" s="192" t="n">
        <f aca="false">G268*AO268</f>
        <v>0</v>
      </c>
      <c r="K268" s="192" t="n">
        <f aca="false">G268*AP268</f>
        <v>0</v>
      </c>
      <c r="L268" s="192" t="n">
        <f aca="false">G268*H268</f>
        <v>0</v>
      </c>
      <c r="M268" s="192" t="n">
        <f aca="false">L268*(1+BW268/100)</f>
        <v>0</v>
      </c>
      <c r="N268" s="192" t="n">
        <f aca="false">'Stavební rozpočet'!N268</f>
        <v>0</v>
      </c>
      <c r="O268" s="192" t="n">
        <f aca="false">G268*N268</f>
        <v>0</v>
      </c>
      <c r="P268" s="193" t="s">
        <v>193</v>
      </c>
      <c r="Z268" s="89" t="n">
        <f aca="false">IF(AQ268="5",BJ268,0)</f>
        <v>0</v>
      </c>
      <c r="AB268" s="89" t="n">
        <f aca="false">IF(AQ268="1",BH268,0)</f>
        <v>0</v>
      </c>
      <c r="AC268" s="89" t="n">
        <f aca="false">IF(AQ268="1",BI268,0)</f>
        <v>0</v>
      </c>
      <c r="AD268" s="89" t="n">
        <f aca="false">IF(AQ268="7",BH268,0)</f>
        <v>0</v>
      </c>
      <c r="AE268" s="89" t="n">
        <f aca="false">IF(AQ268="7",BI268,0)</f>
        <v>0</v>
      </c>
      <c r="AF268" s="89" t="n">
        <f aca="false">IF(AQ268="2",BH268,0)</f>
        <v>0</v>
      </c>
      <c r="AG268" s="89" t="n">
        <f aca="false">IF(AQ268="2",BI268,0)</f>
        <v>0</v>
      </c>
      <c r="AH268" s="89" t="n">
        <f aca="false">IF(AQ268="0",BJ268,0)</f>
        <v>0</v>
      </c>
      <c r="AI268" s="170" t="s">
        <v>104</v>
      </c>
      <c r="AJ268" s="89" t="n">
        <f aca="false">IF(AN268=0,L268,0)</f>
        <v>0</v>
      </c>
      <c r="AK268" s="89" t="n">
        <f aca="false">IF(AN268=12,L268,0)</f>
        <v>0</v>
      </c>
      <c r="AL268" s="89" t="n">
        <f aca="false">IF(AN268=21,L268,0)</f>
        <v>0</v>
      </c>
      <c r="AN268" s="89" t="n">
        <v>21</v>
      </c>
      <c r="AO268" s="89" t="n">
        <f aca="false">H268*0</f>
        <v>0</v>
      </c>
      <c r="AP268" s="89" t="n">
        <f aca="false">H268*(1-0)</f>
        <v>0</v>
      </c>
      <c r="AQ268" s="88" t="s">
        <v>215</v>
      </c>
      <c r="AV268" s="89" t="n">
        <f aca="false">AW268+AX268</f>
        <v>0</v>
      </c>
      <c r="AW268" s="89" t="n">
        <f aca="false">G268*AO268</f>
        <v>0</v>
      </c>
      <c r="AX268" s="89" t="n">
        <f aca="false">G268*AP268</f>
        <v>0</v>
      </c>
      <c r="AY268" s="88" t="s">
        <v>780</v>
      </c>
      <c r="AZ268" s="88" t="s">
        <v>720</v>
      </c>
      <c r="BA268" s="170" t="s">
        <v>196</v>
      </c>
      <c r="BC268" s="89" t="n">
        <f aca="false">AW268+AX268</f>
        <v>0</v>
      </c>
      <c r="BD268" s="89" t="n">
        <f aca="false">H268/(100-BE268)*100</f>
        <v>0</v>
      </c>
      <c r="BE268" s="89" t="n">
        <v>0</v>
      </c>
      <c r="BF268" s="89" t="n">
        <f aca="false">O268</f>
        <v>0</v>
      </c>
      <c r="BH268" s="89" t="n">
        <f aca="false">G268*AO268</f>
        <v>0</v>
      </c>
      <c r="BI268" s="89" t="n">
        <f aca="false">G268*AP268</f>
        <v>0</v>
      </c>
      <c r="BJ268" s="89" t="n">
        <f aca="false">G268*H268</f>
        <v>0</v>
      </c>
      <c r="BK268" s="89"/>
      <c r="BL268" s="89" t="n">
        <v>767</v>
      </c>
      <c r="BW268" s="89" t="str">
        <f aca="false">I268</f>
        <v>21</v>
      </c>
      <c r="BX268" s="10" t="s">
        <v>843</v>
      </c>
    </row>
    <row r="269" customFormat="false" ht="35.5" hidden="false" customHeight="true" outlineLevel="0" collapsed="false">
      <c r="A269" s="194" t="s">
        <v>880</v>
      </c>
      <c r="B269" s="194" t="s">
        <v>104</v>
      </c>
      <c r="C269" s="194" t="s">
        <v>881</v>
      </c>
      <c r="D269" s="195" t="s">
        <v>882</v>
      </c>
      <c r="E269" s="195"/>
      <c r="F269" s="194" t="s">
        <v>231</v>
      </c>
      <c r="G269" s="196" t="n">
        <f aca="false">'Stavební rozpočet'!G269</f>
        <v>2</v>
      </c>
      <c r="H269" s="197" t="n">
        <f aca="false">'Stavební rozpočet'!H269</f>
        <v>0</v>
      </c>
      <c r="I269" s="198" t="s">
        <v>192</v>
      </c>
      <c r="J269" s="197" t="n">
        <f aca="false">G269*AO269</f>
        <v>0</v>
      </c>
      <c r="K269" s="197" t="n">
        <f aca="false">G269*AP269</f>
        <v>0</v>
      </c>
      <c r="L269" s="197" t="n">
        <f aca="false">G269*H269</f>
        <v>0</v>
      </c>
      <c r="M269" s="197" t="n">
        <f aca="false">L269*(1+BW269/100)</f>
        <v>0</v>
      </c>
      <c r="N269" s="197" t="n">
        <f aca="false">'Stavební rozpočet'!N269</f>
        <v>0.0443</v>
      </c>
      <c r="O269" s="197" t="n">
        <f aca="false">G269*N269</f>
        <v>0.0886</v>
      </c>
      <c r="P269" s="198" t="s">
        <v>383</v>
      </c>
      <c r="Z269" s="89" t="n">
        <f aca="false">IF(AQ269="5",BJ269,0)</f>
        <v>0</v>
      </c>
      <c r="AB269" s="89" t="n">
        <f aca="false">IF(AQ269="1",BH269,0)</f>
        <v>0</v>
      </c>
      <c r="AC269" s="89" t="n">
        <f aca="false">IF(AQ269="1",BI269,0)</f>
        <v>0</v>
      </c>
      <c r="AD269" s="89" t="n">
        <f aca="false">IF(AQ269="7",BH269,0)</f>
        <v>0</v>
      </c>
      <c r="AE269" s="89" t="n">
        <f aca="false">IF(AQ269="7",BI269,0)</f>
        <v>0</v>
      </c>
      <c r="AF269" s="89" t="n">
        <f aca="false">IF(AQ269="2",BH269,0)</f>
        <v>0</v>
      </c>
      <c r="AG269" s="89" t="n">
        <f aca="false">IF(AQ269="2",BI269,0)</f>
        <v>0</v>
      </c>
      <c r="AH269" s="89" t="n">
        <f aca="false">IF(AQ269="0",BJ269,0)</f>
        <v>0</v>
      </c>
      <c r="AI269" s="170" t="s">
        <v>104</v>
      </c>
      <c r="AJ269" s="199" t="n">
        <f aca="false">IF(AN269=0,L269,0)</f>
        <v>0</v>
      </c>
      <c r="AK269" s="199" t="n">
        <f aca="false">IF(AN269=12,L269,0)</f>
        <v>0</v>
      </c>
      <c r="AL269" s="199" t="n">
        <f aca="false">IF(AN269=21,L269,0)</f>
        <v>0</v>
      </c>
      <c r="AN269" s="89" t="n">
        <v>21</v>
      </c>
      <c r="AO269" s="89" t="n">
        <f aca="false">H269*1</f>
        <v>0</v>
      </c>
      <c r="AP269" s="89" t="n">
        <f aca="false">H269*(1-1)</f>
        <v>0</v>
      </c>
      <c r="AQ269" s="200" t="s">
        <v>215</v>
      </c>
      <c r="AV269" s="89" t="n">
        <f aca="false">AW269+AX269</f>
        <v>0</v>
      </c>
      <c r="AW269" s="89" t="n">
        <f aca="false">G269*AO269</f>
        <v>0</v>
      </c>
      <c r="AX269" s="89" t="n">
        <f aca="false">G269*AP269</f>
        <v>0</v>
      </c>
      <c r="AY269" s="88" t="s">
        <v>780</v>
      </c>
      <c r="AZ269" s="88" t="s">
        <v>720</v>
      </c>
      <c r="BA269" s="170" t="s">
        <v>196</v>
      </c>
      <c r="BC269" s="89" t="n">
        <f aca="false">AW269+AX269</f>
        <v>0</v>
      </c>
      <c r="BD269" s="89" t="n">
        <f aca="false">H269/(100-BE269)*100</f>
        <v>0</v>
      </c>
      <c r="BE269" s="89" t="n">
        <v>0</v>
      </c>
      <c r="BF269" s="89" t="n">
        <f aca="false">O269</f>
        <v>0.0886</v>
      </c>
      <c r="BH269" s="199" t="n">
        <f aca="false">G269*AO269</f>
        <v>0</v>
      </c>
      <c r="BI269" s="199" t="n">
        <f aca="false">G269*AP269</f>
        <v>0</v>
      </c>
      <c r="BJ269" s="199" t="n">
        <f aca="false">G269*H269</f>
        <v>0</v>
      </c>
      <c r="BK269" s="199"/>
      <c r="BL269" s="89" t="n">
        <v>767</v>
      </c>
      <c r="BW269" s="89" t="str">
        <f aca="false">I269</f>
        <v>21</v>
      </c>
      <c r="BX269" s="201" t="s">
        <v>882</v>
      </c>
    </row>
    <row r="270" customFormat="false" ht="15" hidden="false" customHeight="true" outlineLevel="0" collapsed="false">
      <c r="A270" s="189" t="s">
        <v>883</v>
      </c>
      <c r="B270" s="189" t="s">
        <v>104</v>
      </c>
      <c r="C270" s="189" t="s">
        <v>842</v>
      </c>
      <c r="D270" s="190" t="s">
        <v>843</v>
      </c>
      <c r="E270" s="190"/>
      <c r="F270" s="189" t="s">
        <v>231</v>
      </c>
      <c r="G270" s="191" t="n">
        <f aca="false">'Stavební rozpočet'!G270</f>
        <v>3</v>
      </c>
      <c r="H270" s="192" t="n">
        <f aca="false">'Stavební rozpočet'!H270</f>
        <v>0</v>
      </c>
      <c r="I270" s="193" t="s">
        <v>192</v>
      </c>
      <c r="J270" s="192" t="n">
        <f aca="false">G270*AO270</f>
        <v>0</v>
      </c>
      <c r="K270" s="192" t="n">
        <f aca="false">G270*AP270</f>
        <v>0</v>
      </c>
      <c r="L270" s="192" t="n">
        <f aca="false">G270*H270</f>
        <v>0</v>
      </c>
      <c r="M270" s="192" t="n">
        <f aca="false">L270*(1+BW270/100)</f>
        <v>0</v>
      </c>
      <c r="N270" s="192" t="n">
        <f aca="false">'Stavební rozpočet'!N270</f>
        <v>0</v>
      </c>
      <c r="O270" s="192" t="n">
        <f aca="false">G270*N270</f>
        <v>0</v>
      </c>
      <c r="P270" s="193" t="s">
        <v>193</v>
      </c>
      <c r="Z270" s="89" t="n">
        <f aca="false">IF(AQ270="5",BJ270,0)</f>
        <v>0</v>
      </c>
      <c r="AB270" s="89" t="n">
        <f aca="false">IF(AQ270="1",BH270,0)</f>
        <v>0</v>
      </c>
      <c r="AC270" s="89" t="n">
        <f aca="false">IF(AQ270="1",BI270,0)</f>
        <v>0</v>
      </c>
      <c r="AD270" s="89" t="n">
        <f aca="false">IF(AQ270="7",BH270,0)</f>
        <v>0</v>
      </c>
      <c r="AE270" s="89" t="n">
        <f aca="false">IF(AQ270="7",BI270,0)</f>
        <v>0</v>
      </c>
      <c r="AF270" s="89" t="n">
        <f aca="false">IF(AQ270="2",BH270,0)</f>
        <v>0</v>
      </c>
      <c r="AG270" s="89" t="n">
        <f aca="false">IF(AQ270="2",BI270,0)</f>
        <v>0</v>
      </c>
      <c r="AH270" s="89" t="n">
        <f aca="false">IF(AQ270="0",BJ270,0)</f>
        <v>0</v>
      </c>
      <c r="AI270" s="170" t="s">
        <v>104</v>
      </c>
      <c r="AJ270" s="89" t="n">
        <f aca="false">IF(AN270=0,L270,0)</f>
        <v>0</v>
      </c>
      <c r="AK270" s="89" t="n">
        <f aca="false">IF(AN270=12,L270,0)</f>
        <v>0</v>
      </c>
      <c r="AL270" s="89" t="n">
        <f aca="false">IF(AN270=21,L270,0)</f>
        <v>0</v>
      </c>
      <c r="AN270" s="89" t="n">
        <v>21</v>
      </c>
      <c r="AO270" s="89" t="n">
        <f aca="false">H270*0</f>
        <v>0</v>
      </c>
      <c r="AP270" s="89" t="n">
        <f aca="false">H270*(1-0)</f>
        <v>0</v>
      </c>
      <c r="AQ270" s="88" t="s">
        <v>215</v>
      </c>
      <c r="AV270" s="89" t="n">
        <f aca="false">AW270+AX270</f>
        <v>0</v>
      </c>
      <c r="AW270" s="89" t="n">
        <f aca="false">G270*AO270</f>
        <v>0</v>
      </c>
      <c r="AX270" s="89" t="n">
        <f aca="false">G270*AP270</f>
        <v>0</v>
      </c>
      <c r="AY270" s="88" t="s">
        <v>780</v>
      </c>
      <c r="AZ270" s="88" t="s">
        <v>720</v>
      </c>
      <c r="BA270" s="170" t="s">
        <v>196</v>
      </c>
      <c r="BC270" s="89" t="n">
        <f aca="false">AW270+AX270</f>
        <v>0</v>
      </c>
      <c r="BD270" s="89" t="n">
        <f aca="false">H270/(100-BE270)*100</f>
        <v>0</v>
      </c>
      <c r="BE270" s="89" t="n">
        <v>0</v>
      </c>
      <c r="BF270" s="89" t="n">
        <f aca="false">O270</f>
        <v>0</v>
      </c>
      <c r="BH270" s="89" t="n">
        <f aca="false">G270*AO270</f>
        <v>0</v>
      </c>
      <c r="BI270" s="89" t="n">
        <f aca="false">G270*AP270</f>
        <v>0</v>
      </c>
      <c r="BJ270" s="89" t="n">
        <f aca="false">G270*H270</f>
        <v>0</v>
      </c>
      <c r="BK270" s="89"/>
      <c r="BL270" s="89" t="n">
        <v>767</v>
      </c>
      <c r="BW270" s="89" t="str">
        <f aca="false">I270</f>
        <v>21</v>
      </c>
      <c r="BX270" s="10" t="s">
        <v>843</v>
      </c>
    </row>
    <row r="271" customFormat="false" ht="35.5" hidden="false" customHeight="true" outlineLevel="0" collapsed="false">
      <c r="A271" s="194" t="s">
        <v>884</v>
      </c>
      <c r="B271" s="194" t="s">
        <v>104</v>
      </c>
      <c r="C271" s="194" t="s">
        <v>885</v>
      </c>
      <c r="D271" s="195" t="s">
        <v>886</v>
      </c>
      <c r="E271" s="195"/>
      <c r="F271" s="194" t="s">
        <v>231</v>
      </c>
      <c r="G271" s="196" t="n">
        <f aca="false">'Stavební rozpočet'!G271</f>
        <v>3</v>
      </c>
      <c r="H271" s="197" t="n">
        <f aca="false">'Stavební rozpočet'!H271</f>
        <v>0</v>
      </c>
      <c r="I271" s="198" t="s">
        <v>192</v>
      </c>
      <c r="J271" s="197" t="n">
        <f aca="false">G271*AO271</f>
        <v>0</v>
      </c>
      <c r="K271" s="197" t="n">
        <f aca="false">G271*AP271</f>
        <v>0</v>
      </c>
      <c r="L271" s="197" t="n">
        <f aca="false">G271*H271</f>
        <v>0</v>
      </c>
      <c r="M271" s="197" t="n">
        <f aca="false">L271*(1+BW271/100)</f>
        <v>0</v>
      </c>
      <c r="N271" s="197" t="n">
        <f aca="false">'Stavební rozpočet'!N271</f>
        <v>0.0443</v>
      </c>
      <c r="O271" s="197" t="n">
        <f aca="false">G271*N271</f>
        <v>0.1329</v>
      </c>
      <c r="P271" s="198" t="s">
        <v>383</v>
      </c>
      <c r="Z271" s="89" t="n">
        <f aca="false">IF(AQ271="5",BJ271,0)</f>
        <v>0</v>
      </c>
      <c r="AB271" s="89" t="n">
        <f aca="false">IF(AQ271="1",BH271,0)</f>
        <v>0</v>
      </c>
      <c r="AC271" s="89" t="n">
        <f aca="false">IF(AQ271="1",BI271,0)</f>
        <v>0</v>
      </c>
      <c r="AD271" s="89" t="n">
        <f aca="false">IF(AQ271="7",BH271,0)</f>
        <v>0</v>
      </c>
      <c r="AE271" s="89" t="n">
        <f aca="false">IF(AQ271="7",BI271,0)</f>
        <v>0</v>
      </c>
      <c r="AF271" s="89" t="n">
        <f aca="false">IF(AQ271="2",BH271,0)</f>
        <v>0</v>
      </c>
      <c r="AG271" s="89" t="n">
        <f aca="false">IF(AQ271="2",BI271,0)</f>
        <v>0</v>
      </c>
      <c r="AH271" s="89" t="n">
        <f aca="false">IF(AQ271="0",BJ271,0)</f>
        <v>0</v>
      </c>
      <c r="AI271" s="170" t="s">
        <v>104</v>
      </c>
      <c r="AJ271" s="199" t="n">
        <f aca="false">IF(AN271=0,L271,0)</f>
        <v>0</v>
      </c>
      <c r="AK271" s="199" t="n">
        <f aca="false">IF(AN271=12,L271,0)</f>
        <v>0</v>
      </c>
      <c r="AL271" s="199" t="n">
        <f aca="false">IF(AN271=21,L271,0)</f>
        <v>0</v>
      </c>
      <c r="AN271" s="89" t="n">
        <v>21</v>
      </c>
      <c r="AO271" s="89" t="n">
        <f aca="false">H271*1</f>
        <v>0</v>
      </c>
      <c r="AP271" s="89" t="n">
        <f aca="false">H271*(1-1)</f>
        <v>0</v>
      </c>
      <c r="AQ271" s="200" t="s">
        <v>215</v>
      </c>
      <c r="AV271" s="89" t="n">
        <f aca="false">AW271+AX271</f>
        <v>0</v>
      </c>
      <c r="AW271" s="89" t="n">
        <f aca="false">G271*AO271</f>
        <v>0</v>
      </c>
      <c r="AX271" s="89" t="n">
        <f aca="false">G271*AP271</f>
        <v>0</v>
      </c>
      <c r="AY271" s="88" t="s">
        <v>780</v>
      </c>
      <c r="AZ271" s="88" t="s">
        <v>720</v>
      </c>
      <c r="BA271" s="170" t="s">
        <v>196</v>
      </c>
      <c r="BC271" s="89" t="n">
        <f aca="false">AW271+AX271</f>
        <v>0</v>
      </c>
      <c r="BD271" s="89" t="n">
        <f aca="false">H271/(100-BE271)*100</f>
        <v>0</v>
      </c>
      <c r="BE271" s="89" t="n">
        <v>0</v>
      </c>
      <c r="BF271" s="89" t="n">
        <f aca="false">O271</f>
        <v>0.1329</v>
      </c>
      <c r="BH271" s="199" t="n">
        <f aca="false">G271*AO271</f>
        <v>0</v>
      </c>
      <c r="BI271" s="199" t="n">
        <f aca="false">G271*AP271</f>
        <v>0</v>
      </c>
      <c r="BJ271" s="199" t="n">
        <f aca="false">G271*H271</f>
        <v>0</v>
      </c>
      <c r="BK271" s="199"/>
      <c r="BL271" s="89" t="n">
        <v>767</v>
      </c>
      <c r="BW271" s="89" t="str">
        <f aca="false">I271</f>
        <v>21</v>
      </c>
      <c r="BX271" s="201" t="s">
        <v>886</v>
      </c>
    </row>
    <row r="272" customFormat="false" ht="15" hidden="false" customHeight="true" outlineLevel="0" collapsed="false">
      <c r="A272" s="189" t="s">
        <v>887</v>
      </c>
      <c r="B272" s="189" t="s">
        <v>104</v>
      </c>
      <c r="C272" s="189" t="s">
        <v>842</v>
      </c>
      <c r="D272" s="190" t="s">
        <v>843</v>
      </c>
      <c r="E272" s="190"/>
      <c r="F272" s="189" t="s">
        <v>231</v>
      </c>
      <c r="G272" s="191" t="n">
        <f aca="false">'Stavební rozpočet'!G272</f>
        <v>1</v>
      </c>
      <c r="H272" s="192" t="n">
        <f aca="false">'Stavební rozpočet'!H272</f>
        <v>0</v>
      </c>
      <c r="I272" s="193" t="s">
        <v>192</v>
      </c>
      <c r="J272" s="192" t="n">
        <f aca="false">G272*AO272</f>
        <v>0</v>
      </c>
      <c r="K272" s="192" t="n">
        <f aca="false">G272*AP272</f>
        <v>0</v>
      </c>
      <c r="L272" s="192" t="n">
        <f aca="false">G272*H272</f>
        <v>0</v>
      </c>
      <c r="M272" s="192" t="n">
        <f aca="false">L272*(1+BW272/100)</f>
        <v>0</v>
      </c>
      <c r="N272" s="192" t="n">
        <f aca="false">'Stavební rozpočet'!N272</f>
        <v>0</v>
      </c>
      <c r="O272" s="192" t="n">
        <f aca="false">G272*N272</f>
        <v>0</v>
      </c>
      <c r="P272" s="193" t="s">
        <v>193</v>
      </c>
      <c r="Z272" s="89" t="n">
        <f aca="false">IF(AQ272="5",BJ272,0)</f>
        <v>0</v>
      </c>
      <c r="AB272" s="89" t="n">
        <f aca="false">IF(AQ272="1",BH272,0)</f>
        <v>0</v>
      </c>
      <c r="AC272" s="89" t="n">
        <f aca="false">IF(AQ272="1",BI272,0)</f>
        <v>0</v>
      </c>
      <c r="AD272" s="89" t="n">
        <f aca="false">IF(AQ272="7",BH272,0)</f>
        <v>0</v>
      </c>
      <c r="AE272" s="89" t="n">
        <f aca="false">IF(AQ272="7",BI272,0)</f>
        <v>0</v>
      </c>
      <c r="AF272" s="89" t="n">
        <f aca="false">IF(AQ272="2",BH272,0)</f>
        <v>0</v>
      </c>
      <c r="AG272" s="89" t="n">
        <f aca="false">IF(AQ272="2",BI272,0)</f>
        <v>0</v>
      </c>
      <c r="AH272" s="89" t="n">
        <f aca="false">IF(AQ272="0",BJ272,0)</f>
        <v>0</v>
      </c>
      <c r="AI272" s="170" t="s">
        <v>104</v>
      </c>
      <c r="AJ272" s="89" t="n">
        <f aca="false">IF(AN272=0,L272,0)</f>
        <v>0</v>
      </c>
      <c r="AK272" s="89" t="n">
        <f aca="false">IF(AN272=12,L272,0)</f>
        <v>0</v>
      </c>
      <c r="AL272" s="89" t="n">
        <f aca="false">IF(AN272=21,L272,0)</f>
        <v>0</v>
      </c>
      <c r="AN272" s="89" t="n">
        <v>21</v>
      </c>
      <c r="AO272" s="89" t="n">
        <f aca="false">H272*0</f>
        <v>0</v>
      </c>
      <c r="AP272" s="89" t="n">
        <f aca="false">H272*(1-0)</f>
        <v>0</v>
      </c>
      <c r="AQ272" s="88" t="s">
        <v>215</v>
      </c>
      <c r="AV272" s="89" t="n">
        <f aca="false">AW272+AX272</f>
        <v>0</v>
      </c>
      <c r="AW272" s="89" t="n">
        <f aca="false">G272*AO272</f>
        <v>0</v>
      </c>
      <c r="AX272" s="89" t="n">
        <f aca="false">G272*AP272</f>
        <v>0</v>
      </c>
      <c r="AY272" s="88" t="s">
        <v>780</v>
      </c>
      <c r="AZ272" s="88" t="s">
        <v>720</v>
      </c>
      <c r="BA272" s="170" t="s">
        <v>196</v>
      </c>
      <c r="BC272" s="89" t="n">
        <f aca="false">AW272+AX272</f>
        <v>0</v>
      </c>
      <c r="BD272" s="89" t="n">
        <f aca="false">H272/(100-BE272)*100</f>
        <v>0</v>
      </c>
      <c r="BE272" s="89" t="n">
        <v>0</v>
      </c>
      <c r="BF272" s="89" t="n">
        <f aca="false">O272</f>
        <v>0</v>
      </c>
      <c r="BH272" s="89" t="n">
        <f aca="false">G272*AO272</f>
        <v>0</v>
      </c>
      <c r="BI272" s="89" t="n">
        <f aca="false">G272*AP272</f>
        <v>0</v>
      </c>
      <c r="BJ272" s="89" t="n">
        <f aca="false">G272*H272</f>
        <v>0</v>
      </c>
      <c r="BK272" s="89"/>
      <c r="BL272" s="89" t="n">
        <v>767</v>
      </c>
      <c r="BW272" s="89" t="str">
        <f aca="false">I272</f>
        <v>21</v>
      </c>
      <c r="BX272" s="10" t="s">
        <v>843</v>
      </c>
    </row>
    <row r="273" customFormat="false" ht="35.5" hidden="false" customHeight="true" outlineLevel="0" collapsed="false">
      <c r="A273" s="194" t="s">
        <v>888</v>
      </c>
      <c r="B273" s="194" t="s">
        <v>104</v>
      </c>
      <c r="C273" s="194" t="s">
        <v>889</v>
      </c>
      <c r="D273" s="195" t="s">
        <v>890</v>
      </c>
      <c r="E273" s="195"/>
      <c r="F273" s="194" t="s">
        <v>231</v>
      </c>
      <c r="G273" s="196" t="n">
        <f aca="false">'Stavební rozpočet'!G273</f>
        <v>1</v>
      </c>
      <c r="H273" s="197" t="n">
        <f aca="false">'Stavební rozpočet'!H273</f>
        <v>0</v>
      </c>
      <c r="I273" s="198" t="s">
        <v>192</v>
      </c>
      <c r="J273" s="197" t="n">
        <f aca="false">G273*AO273</f>
        <v>0</v>
      </c>
      <c r="K273" s="197" t="n">
        <f aca="false">G273*AP273</f>
        <v>0</v>
      </c>
      <c r="L273" s="197" t="n">
        <f aca="false">G273*H273</f>
        <v>0</v>
      </c>
      <c r="M273" s="197" t="n">
        <f aca="false">L273*(1+BW273/100)</f>
        <v>0</v>
      </c>
      <c r="N273" s="197" t="n">
        <f aca="false">'Stavební rozpočet'!N273</f>
        <v>0.0443</v>
      </c>
      <c r="O273" s="197" t="n">
        <f aca="false">G273*N273</f>
        <v>0.0443</v>
      </c>
      <c r="P273" s="198" t="s">
        <v>383</v>
      </c>
      <c r="Z273" s="89" t="n">
        <f aca="false">IF(AQ273="5",BJ273,0)</f>
        <v>0</v>
      </c>
      <c r="AB273" s="89" t="n">
        <f aca="false">IF(AQ273="1",BH273,0)</f>
        <v>0</v>
      </c>
      <c r="AC273" s="89" t="n">
        <f aca="false">IF(AQ273="1",BI273,0)</f>
        <v>0</v>
      </c>
      <c r="AD273" s="89" t="n">
        <f aca="false">IF(AQ273="7",BH273,0)</f>
        <v>0</v>
      </c>
      <c r="AE273" s="89" t="n">
        <f aca="false">IF(AQ273="7",BI273,0)</f>
        <v>0</v>
      </c>
      <c r="AF273" s="89" t="n">
        <f aca="false">IF(AQ273="2",BH273,0)</f>
        <v>0</v>
      </c>
      <c r="AG273" s="89" t="n">
        <f aca="false">IF(AQ273="2",BI273,0)</f>
        <v>0</v>
      </c>
      <c r="AH273" s="89" t="n">
        <f aca="false">IF(AQ273="0",BJ273,0)</f>
        <v>0</v>
      </c>
      <c r="AI273" s="170" t="s">
        <v>104</v>
      </c>
      <c r="AJ273" s="199" t="n">
        <f aca="false">IF(AN273=0,L273,0)</f>
        <v>0</v>
      </c>
      <c r="AK273" s="199" t="n">
        <f aca="false">IF(AN273=12,L273,0)</f>
        <v>0</v>
      </c>
      <c r="AL273" s="199" t="n">
        <f aca="false">IF(AN273=21,L273,0)</f>
        <v>0</v>
      </c>
      <c r="AN273" s="89" t="n">
        <v>21</v>
      </c>
      <c r="AO273" s="89" t="n">
        <f aca="false">H273*1</f>
        <v>0</v>
      </c>
      <c r="AP273" s="89" t="n">
        <f aca="false">H273*(1-1)</f>
        <v>0</v>
      </c>
      <c r="AQ273" s="200" t="s">
        <v>215</v>
      </c>
      <c r="AV273" s="89" t="n">
        <f aca="false">AW273+AX273</f>
        <v>0</v>
      </c>
      <c r="AW273" s="89" t="n">
        <f aca="false">G273*AO273</f>
        <v>0</v>
      </c>
      <c r="AX273" s="89" t="n">
        <f aca="false">G273*AP273</f>
        <v>0</v>
      </c>
      <c r="AY273" s="88" t="s">
        <v>780</v>
      </c>
      <c r="AZ273" s="88" t="s">
        <v>720</v>
      </c>
      <c r="BA273" s="170" t="s">
        <v>196</v>
      </c>
      <c r="BC273" s="89" t="n">
        <f aca="false">AW273+AX273</f>
        <v>0</v>
      </c>
      <c r="BD273" s="89" t="n">
        <f aca="false">H273/(100-BE273)*100</f>
        <v>0</v>
      </c>
      <c r="BE273" s="89" t="n">
        <v>0</v>
      </c>
      <c r="BF273" s="89" t="n">
        <f aca="false">O273</f>
        <v>0.0443</v>
      </c>
      <c r="BH273" s="199" t="n">
        <f aca="false">G273*AO273</f>
        <v>0</v>
      </c>
      <c r="BI273" s="199" t="n">
        <f aca="false">G273*AP273</f>
        <v>0</v>
      </c>
      <c r="BJ273" s="199" t="n">
        <f aca="false">G273*H273</f>
        <v>0</v>
      </c>
      <c r="BK273" s="199"/>
      <c r="BL273" s="89" t="n">
        <v>767</v>
      </c>
      <c r="BW273" s="89" t="str">
        <f aca="false">I273</f>
        <v>21</v>
      </c>
      <c r="BX273" s="201" t="s">
        <v>890</v>
      </c>
    </row>
    <row r="274" customFormat="false" ht="15" hidden="false" customHeight="true" outlineLevel="0" collapsed="false">
      <c r="A274" s="189" t="s">
        <v>891</v>
      </c>
      <c r="B274" s="189" t="s">
        <v>104</v>
      </c>
      <c r="C274" s="189" t="s">
        <v>842</v>
      </c>
      <c r="D274" s="190" t="s">
        <v>843</v>
      </c>
      <c r="E274" s="190"/>
      <c r="F274" s="189" t="s">
        <v>231</v>
      </c>
      <c r="G274" s="191" t="n">
        <f aca="false">'Stavební rozpočet'!G274</f>
        <v>1</v>
      </c>
      <c r="H274" s="192" t="n">
        <f aca="false">'Stavební rozpočet'!H274</f>
        <v>0</v>
      </c>
      <c r="I274" s="193" t="s">
        <v>192</v>
      </c>
      <c r="J274" s="192" t="n">
        <f aca="false">G274*AO274</f>
        <v>0</v>
      </c>
      <c r="K274" s="192" t="n">
        <f aca="false">G274*AP274</f>
        <v>0</v>
      </c>
      <c r="L274" s="192" t="n">
        <f aca="false">G274*H274</f>
        <v>0</v>
      </c>
      <c r="M274" s="192" t="n">
        <f aca="false">L274*(1+BW274/100)</f>
        <v>0</v>
      </c>
      <c r="N274" s="192" t="n">
        <f aca="false">'Stavební rozpočet'!N274</f>
        <v>0</v>
      </c>
      <c r="O274" s="192" t="n">
        <f aca="false">G274*N274</f>
        <v>0</v>
      </c>
      <c r="P274" s="193" t="s">
        <v>193</v>
      </c>
      <c r="Z274" s="89" t="n">
        <f aca="false">IF(AQ274="5",BJ274,0)</f>
        <v>0</v>
      </c>
      <c r="AB274" s="89" t="n">
        <f aca="false">IF(AQ274="1",BH274,0)</f>
        <v>0</v>
      </c>
      <c r="AC274" s="89" t="n">
        <f aca="false">IF(AQ274="1",BI274,0)</f>
        <v>0</v>
      </c>
      <c r="AD274" s="89" t="n">
        <f aca="false">IF(AQ274="7",BH274,0)</f>
        <v>0</v>
      </c>
      <c r="AE274" s="89" t="n">
        <f aca="false">IF(AQ274="7",BI274,0)</f>
        <v>0</v>
      </c>
      <c r="AF274" s="89" t="n">
        <f aca="false">IF(AQ274="2",BH274,0)</f>
        <v>0</v>
      </c>
      <c r="AG274" s="89" t="n">
        <f aca="false">IF(AQ274="2",BI274,0)</f>
        <v>0</v>
      </c>
      <c r="AH274" s="89" t="n">
        <f aca="false">IF(AQ274="0",BJ274,0)</f>
        <v>0</v>
      </c>
      <c r="AI274" s="170" t="s">
        <v>104</v>
      </c>
      <c r="AJ274" s="89" t="n">
        <f aca="false">IF(AN274=0,L274,0)</f>
        <v>0</v>
      </c>
      <c r="AK274" s="89" t="n">
        <f aca="false">IF(AN274=12,L274,0)</f>
        <v>0</v>
      </c>
      <c r="AL274" s="89" t="n">
        <f aca="false">IF(AN274=21,L274,0)</f>
        <v>0</v>
      </c>
      <c r="AN274" s="89" t="n">
        <v>21</v>
      </c>
      <c r="AO274" s="89" t="n">
        <f aca="false">H274*0</f>
        <v>0</v>
      </c>
      <c r="AP274" s="89" t="n">
        <f aca="false">H274*(1-0)</f>
        <v>0</v>
      </c>
      <c r="AQ274" s="88" t="s">
        <v>215</v>
      </c>
      <c r="AV274" s="89" t="n">
        <f aca="false">AW274+AX274</f>
        <v>0</v>
      </c>
      <c r="AW274" s="89" t="n">
        <f aca="false">G274*AO274</f>
        <v>0</v>
      </c>
      <c r="AX274" s="89" t="n">
        <f aca="false">G274*AP274</f>
        <v>0</v>
      </c>
      <c r="AY274" s="88" t="s">
        <v>780</v>
      </c>
      <c r="AZ274" s="88" t="s">
        <v>720</v>
      </c>
      <c r="BA274" s="170" t="s">
        <v>196</v>
      </c>
      <c r="BC274" s="89" t="n">
        <f aca="false">AW274+AX274</f>
        <v>0</v>
      </c>
      <c r="BD274" s="89" t="n">
        <f aca="false">H274/(100-BE274)*100</f>
        <v>0</v>
      </c>
      <c r="BE274" s="89" t="n">
        <v>0</v>
      </c>
      <c r="BF274" s="89" t="n">
        <f aca="false">O274</f>
        <v>0</v>
      </c>
      <c r="BH274" s="89" t="n">
        <f aca="false">G274*AO274</f>
        <v>0</v>
      </c>
      <c r="BI274" s="89" t="n">
        <f aca="false">G274*AP274</f>
        <v>0</v>
      </c>
      <c r="BJ274" s="89" t="n">
        <f aca="false">G274*H274</f>
        <v>0</v>
      </c>
      <c r="BK274" s="89"/>
      <c r="BL274" s="89" t="n">
        <v>767</v>
      </c>
      <c r="BW274" s="89" t="str">
        <f aca="false">I274</f>
        <v>21</v>
      </c>
      <c r="BX274" s="10" t="s">
        <v>843</v>
      </c>
    </row>
    <row r="275" customFormat="false" ht="35.5" hidden="false" customHeight="true" outlineLevel="0" collapsed="false">
      <c r="A275" s="194" t="s">
        <v>892</v>
      </c>
      <c r="B275" s="194" t="s">
        <v>104</v>
      </c>
      <c r="C275" s="194" t="s">
        <v>893</v>
      </c>
      <c r="D275" s="195" t="s">
        <v>894</v>
      </c>
      <c r="E275" s="195"/>
      <c r="F275" s="194" t="s">
        <v>231</v>
      </c>
      <c r="G275" s="196" t="n">
        <f aca="false">'Stavební rozpočet'!G275</f>
        <v>1</v>
      </c>
      <c r="H275" s="197" t="n">
        <f aca="false">'Stavební rozpočet'!H275</f>
        <v>0</v>
      </c>
      <c r="I275" s="198" t="s">
        <v>192</v>
      </c>
      <c r="J275" s="197" t="n">
        <f aca="false">G275*AO275</f>
        <v>0</v>
      </c>
      <c r="K275" s="197" t="n">
        <f aca="false">G275*AP275</f>
        <v>0</v>
      </c>
      <c r="L275" s="197" t="n">
        <f aca="false">G275*H275</f>
        <v>0</v>
      </c>
      <c r="M275" s="197" t="n">
        <f aca="false">L275*(1+BW275/100)</f>
        <v>0</v>
      </c>
      <c r="N275" s="197" t="n">
        <f aca="false">'Stavební rozpočet'!N275</f>
        <v>0.0443</v>
      </c>
      <c r="O275" s="197" t="n">
        <f aca="false">G275*N275</f>
        <v>0.0443</v>
      </c>
      <c r="P275" s="198" t="s">
        <v>383</v>
      </c>
      <c r="Z275" s="89" t="n">
        <f aca="false">IF(AQ275="5",BJ275,0)</f>
        <v>0</v>
      </c>
      <c r="AB275" s="89" t="n">
        <f aca="false">IF(AQ275="1",BH275,0)</f>
        <v>0</v>
      </c>
      <c r="AC275" s="89" t="n">
        <f aca="false">IF(AQ275="1",BI275,0)</f>
        <v>0</v>
      </c>
      <c r="AD275" s="89" t="n">
        <f aca="false">IF(AQ275="7",BH275,0)</f>
        <v>0</v>
      </c>
      <c r="AE275" s="89" t="n">
        <f aca="false">IF(AQ275="7",BI275,0)</f>
        <v>0</v>
      </c>
      <c r="AF275" s="89" t="n">
        <f aca="false">IF(AQ275="2",BH275,0)</f>
        <v>0</v>
      </c>
      <c r="AG275" s="89" t="n">
        <f aca="false">IF(AQ275="2",BI275,0)</f>
        <v>0</v>
      </c>
      <c r="AH275" s="89" t="n">
        <f aca="false">IF(AQ275="0",BJ275,0)</f>
        <v>0</v>
      </c>
      <c r="AI275" s="170" t="s">
        <v>104</v>
      </c>
      <c r="AJ275" s="199" t="n">
        <f aca="false">IF(AN275=0,L275,0)</f>
        <v>0</v>
      </c>
      <c r="AK275" s="199" t="n">
        <f aca="false">IF(AN275=12,L275,0)</f>
        <v>0</v>
      </c>
      <c r="AL275" s="199" t="n">
        <f aca="false">IF(AN275=21,L275,0)</f>
        <v>0</v>
      </c>
      <c r="AN275" s="89" t="n">
        <v>21</v>
      </c>
      <c r="AO275" s="89" t="n">
        <f aca="false">H275*1</f>
        <v>0</v>
      </c>
      <c r="AP275" s="89" t="n">
        <f aca="false">H275*(1-1)</f>
        <v>0</v>
      </c>
      <c r="AQ275" s="200" t="s">
        <v>215</v>
      </c>
      <c r="AV275" s="89" t="n">
        <f aca="false">AW275+AX275</f>
        <v>0</v>
      </c>
      <c r="AW275" s="89" t="n">
        <f aca="false">G275*AO275</f>
        <v>0</v>
      </c>
      <c r="AX275" s="89" t="n">
        <f aca="false">G275*AP275</f>
        <v>0</v>
      </c>
      <c r="AY275" s="88" t="s">
        <v>780</v>
      </c>
      <c r="AZ275" s="88" t="s">
        <v>720</v>
      </c>
      <c r="BA275" s="170" t="s">
        <v>196</v>
      </c>
      <c r="BC275" s="89" t="n">
        <f aca="false">AW275+AX275</f>
        <v>0</v>
      </c>
      <c r="BD275" s="89" t="n">
        <f aca="false">H275/(100-BE275)*100</f>
        <v>0</v>
      </c>
      <c r="BE275" s="89" t="n">
        <v>0</v>
      </c>
      <c r="BF275" s="89" t="n">
        <f aca="false">O275</f>
        <v>0.0443</v>
      </c>
      <c r="BH275" s="199" t="n">
        <f aca="false">G275*AO275</f>
        <v>0</v>
      </c>
      <c r="BI275" s="199" t="n">
        <f aca="false">G275*AP275</f>
        <v>0</v>
      </c>
      <c r="BJ275" s="199" t="n">
        <f aca="false">G275*H275</f>
        <v>0</v>
      </c>
      <c r="BK275" s="199"/>
      <c r="BL275" s="89" t="n">
        <v>767</v>
      </c>
      <c r="BW275" s="89" t="str">
        <f aca="false">I275</f>
        <v>21</v>
      </c>
      <c r="BX275" s="201" t="s">
        <v>894</v>
      </c>
    </row>
    <row r="276" customFormat="false" ht="15" hidden="false" customHeight="true" outlineLevel="0" collapsed="false">
      <c r="A276" s="189" t="s">
        <v>895</v>
      </c>
      <c r="B276" s="189" t="s">
        <v>104</v>
      </c>
      <c r="C276" s="189" t="s">
        <v>842</v>
      </c>
      <c r="D276" s="190" t="s">
        <v>843</v>
      </c>
      <c r="E276" s="190"/>
      <c r="F276" s="189" t="s">
        <v>231</v>
      </c>
      <c r="G276" s="191" t="n">
        <f aca="false">'Stavební rozpočet'!G276</f>
        <v>1</v>
      </c>
      <c r="H276" s="192" t="n">
        <f aca="false">'Stavební rozpočet'!H276</f>
        <v>0</v>
      </c>
      <c r="I276" s="193" t="s">
        <v>192</v>
      </c>
      <c r="J276" s="192" t="n">
        <f aca="false">G276*AO276</f>
        <v>0</v>
      </c>
      <c r="K276" s="192" t="n">
        <f aca="false">G276*AP276</f>
        <v>0</v>
      </c>
      <c r="L276" s="192" t="n">
        <f aca="false">G276*H276</f>
        <v>0</v>
      </c>
      <c r="M276" s="192" t="n">
        <f aca="false">L276*(1+BW276/100)</f>
        <v>0</v>
      </c>
      <c r="N276" s="192" t="n">
        <f aca="false">'Stavební rozpočet'!N276</f>
        <v>0</v>
      </c>
      <c r="O276" s="192" t="n">
        <f aca="false">G276*N276</f>
        <v>0</v>
      </c>
      <c r="P276" s="193" t="s">
        <v>193</v>
      </c>
      <c r="Z276" s="89" t="n">
        <f aca="false">IF(AQ276="5",BJ276,0)</f>
        <v>0</v>
      </c>
      <c r="AB276" s="89" t="n">
        <f aca="false">IF(AQ276="1",BH276,0)</f>
        <v>0</v>
      </c>
      <c r="AC276" s="89" t="n">
        <f aca="false">IF(AQ276="1",BI276,0)</f>
        <v>0</v>
      </c>
      <c r="AD276" s="89" t="n">
        <f aca="false">IF(AQ276="7",BH276,0)</f>
        <v>0</v>
      </c>
      <c r="AE276" s="89" t="n">
        <f aca="false">IF(AQ276="7",BI276,0)</f>
        <v>0</v>
      </c>
      <c r="AF276" s="89" t="n">
        <f aca="false">IF(AQ276="2",BH276,0)</f>
        <v>0</v>
      </c>
      <c r="AG276" s="89" t="n">
        <f aca="false">IF(AQ276="2",BI276,0)</f>
        <v>0</v>
      </c>
      <c r="AH276" s="89" t="n">
        <f aca="false">IF(AQ276="0",BJ276,0)</f>
        <v>0</v>
      </c>
      <c r="AI276" s="170" t="s">
        <v>104</v>
      </c>
      <c r="AJ276" s="89" t="n">
        <f aca="false">IF(AN276=0,L276,0)</f>
        <v>0</v>
      </c>
      <c r="AK276" s="89" t="n">
        <f aca="false">IF(AN276=12,L276,0)</f>
        <v>0</v>
      </c>
      <c r="AL276" s="89" t="n">
        <f aca="false">IF(AN276=21,L276,0)</f>
        <v>0</v>
      </c>
      <c r="AN276" s="89" t="n">
        <v>21</v>
      </c>
      <c r="AO276" s="89" t="n">
        <f aca="false">H276*0</f>
        <v>0</v>
      </c>
      <c r="AP276" s="89" t="n">
        <f aca="false">H276*(1-0)</f>
        <v>0</v>
      </c>
      <c r="AQ276" s="88" t="s">
        <v>215</v>
      </c>
      <c r="AV276" s="89" t="n">
        <f aca="false">AW276+AX276</f>
        <v>0</v>
      </c>
      <c r="AW276" s="89" t="n">
        <f aca="false">G276*AO276</f>
        <v>0</v>
      </c>
      <c r="AX276" s="89" t="n">
        <f aca="false">G276*AP276</f>
        <v>0</v>
      </c>
      <c r="AY276" s="88" t="s">
        <v>780</v>
      </c>
      <c r="AZ276" s="88" t="s">
        <v>720</v>
      </c>
      <c r="BA276" s="170" t="s">
        <v>196</v>
      </c>
      <c r="BC276" s="89" t="n">
        <f aca="false">AW276+AX276</f>
        <v>0</v>
      </c>
      <c r="BD276" s="89" t="n">
        <f aca="false">H276/(100-BE276)*100</f>
        <v>0</v>
      </c>
      <c r="BE276" s="89" t="n">
        <v>0</v>
      </c>
      <c r="BF276" s="89" t="n">
        <f aca="false">O276</f>
        <v>0</v>
      </c>
      <c r="BH276" s="89" t="n">
        <f aca="false">G276*AO276</f>
        <v>0</v>
      </c>
      <c r="BI276" s="89" t="n">
        <f aca="false">G276*AP276</f>
        <v>0</v>
      </c>
      <c r="BJ276" s="89" t="n">
        <f aca="false">G276*H276</f>
        <v>0</v>
      </c>
      <c r="BK276" s="89"/>
      <c r="BL276" s="89" t="n">
        <v>767</v>
      </c>
      <c r="BW276" s="89" t="str">
        <f aca="false">I276</f>
        <v>21</v>
      </c>
      <c r="BX276" s="10" t="s">
        <v>843</v>
      </c>
    </row>
    <row r="277" customFormat="false" ht="35.5" hidden="false" customHeight="true" outlineLevel="0" collapsed="false">
      <c r="A277" s="194" t="s">
        <v>896</v>
      </c>
      <c r="B277" s="194" t="s">
        <v>104</v>
      </c>
      <c r="C277" s="194" t="s">
        <v>897</v>
      </c>
      <c r="D277" s="195" t="s">
        <v>898</v>
      </c>
      <c r="E277" s="195"/>
      <c r="F277" s="194" t="s">
        <v>231</v>
      </c>
      <c r="G277" s="196" t="n">
        <f aca="false">'Stavební rozpočet'!G277</f>
        <v>1</v>
      </c>
      <c r="H277" s="197" t="n">
        <f aca="false">'Stavební rozpočet'!H277</f>
        <v>0</v>
      </c>
      <c r="I277" s="198" t="s">
        <v>192</v>
      </c>
      <c r="J277" s="197" t="n">
        <f aca="false">G277*AO277</f>
        <v>0</v>
      </c>
      <c r="K277" s="197" t="n">
        <f aca="false">G277*AP277</f>
        <v>0</v>
      </c>
      <c r="L277" s="197" t="n">
        <f aca="false">G277*H277</f>
        <v>0</v>
      </c>
      <c r="M277" s="197" t="n">
        <f aca="false">L277*(1+BW277/100)</f>
        <v>0</v>
      </c>
      <c r="N277" s="197" t="n">
        <f aca="false">'Stavební rozpočet'!N277</f>
        <v>0.0443</v>
      </c>
      <c r="O277" s="197" t="n">
        <f aca="false">G277*N277</f>
        <v>0.0443</v>
      </c>
      <c r="P277" s="198" t="s">
        <v>383</v>
      </c>
      <c r="Z277" s="89" t="n">
        <f aca="false">IF(AQ277="5",BJ277,0)</f>
        <v>0</v>
      </c>
      <c r="AB277" s="89" t="n">
        <f aca="false">IF(AQ277="1",BH277,0)</f>
        <v>0</v>
      </c>
      <c r="AC277" s="89" t="n">
        <f aca="false">IF(AQ277="1",BI277,0)</f>
        <v>0</v>
      </c>
      <c r="AD277" s="89" t="n">
        <f aca="false">IF(AQ277="7",BH277,0)</f>
        <v>0</v>
      </c>
      <c r="AE277" s="89" t="n">
        <f aca="false">IF(AQ277="7",BI277,0)</f>
        <v>0</v>
      </c>
      <c r="AF277" s="89" t="n">
        <f aca="false">IF(AQ277="2",BH277,0)</f>
        <v>0</v>
      </c>
      <c r="AG277" s="89" t="n">
        <f aca="false">IF(AQ277="2",BI277,0)</f>
        <v>0</v>
      </c>
      <c r="AH277" s="89" t="n">
        <f aca="false">IF(AQ277="0",BJ277,0)</f>
        <v>0</v>
      </c>
      <c r="AI277" s="170" t="s">
        <v>104</v>
      </c>
      <c r="AJ277" s="199" t="n">
        <f aca="false">IF(AN277=0,L277,0)</f>
        <v>0</v>
      </c>
      <c r="AK277" s="199" t="n">
        <f aca="false">IF(AN277=12,L277,0)</f>
        <v>0</v>
      </c>
      <c r="AL277" s="199" t="n">
        <f aca="false">IF(AN277=21,L277,0)</f>
        <v>0</v>
      </c>
      <c r="AN277" s="89" t="n">
        <v>21</v>
      </c>
      <c r="AO277" s="89" t="n">
        <f aca="false">H277*1</f>
        <v>0</v>
      </c>
      <c r="AP277" s="89" t="n">
        <f aca="false">H277*(1-1)</f>
        <v>0</v>
      </c>
      <c r="AQ277" s="200" t="s">
        <v>215</v>
      </c>
      <c r="AV277" s="89" t="n">
        <f aca="false">AW277+AX277</f>
        <v>0</v>
      </c>
      <c r="AW277" s="89" t="n">
        <f aca="false">G277*AO277</f>
        <v>0</v>
      </c>
      <c r="AX277" s="89" t="n">
        <f aca="false">G277*AP277</f>
        <v>0</v>
      </c>
      <c r="AY277" s="88" t="s">
        <v>780</v>
      </c>
      <c r="AZ277" s="88" t="s">
        <v>720</v>
      </c>
      <c r="BA277" s="170" t="s">
        <v>196</v>
      </c>
      <c r="BC277" s="89" t="n">
        <f aca="false">AW277+AX277</f>
        <v>0</v>
      </c>
      <c r="BD277" s="89" t="n">
        <f aca="false">H277/(100-BE277)*100</f>
        <v>0</v>
      </c>
      <c r="BE277" s="89" t="n">
        <v>0</v>
      </c>
      <c r="BF277" s="89" t="n">
        <f aca="false">O277</f>
        <v>0.0443</v>
      </c>
      <c r="BH277" s="199" t="n">
        <f aca="false">G277*AO277</f>
        <v>0</v>
      </c>
      <c r="BI277" s="199" t="n">
        <f aca="false">G277*AP277</f>
        <v>0</v>
      </c>
      <c r="BJ277" s="199" t="n">
        <f aca="false">G277*H277</f>
        <v>0</v>
      </c>
      <c r="BK277" s="199"/>
      <c r="BL277" s="89" t="n">
        <v>767</v>
      </c>
      <c r="BW277" s="89" t="str">
        <f aca="false">I277</f>
        <v>21</v>
      </c>
      <c r="BX277" s="201" t="s">
        <v>898</v>
      </c>
    </row>
    <row r="278" customFormat="false" ht="15" hidden="false" customHeight="true" outlineLevel="0" collapsed="false">
      <c r="A278" s="189" t="s">
        <v>899</v>
      </c>
      <c r="B278" s="189" t="s">
        <v>104</v>
      </c>
      <c r="C278" s="189" t="s">
        <v>842</v>
      </c>
      <c r="D278" s="190" t="s">
        <v>843</v>
      </c>
      <c r="E278" s="190"/>
      <c r="F278" s="189" t="s">
        <v>231</v>
      </c>
      <c r="G278" s="191" t="n">
        <f aca="false">'Stavební rozpočet'!G278</f>
        <v>1</v>
      </c>
      <c r="H278" s="192" t="n">
        <f aca="false">'Stavební rozpočet'!H278</f>
        <v>0</v>
      </c>
      <c r="I278" s="193" t="s">
        <v>192</v>
      </c>
      <c r="J278" s="192" t="n">
        <f aca="false">G278*AO278</f>
        <v>0</v>
      </c>
      <c r="K278" s="192" t="n">
        <f aca="false">G278*AP278</f>
        <v>0</v>
      </c>
      <c r="L278" s="192" t="n">
        <f aca="false">G278*H278</f>
        <v>0</v>
      </c>
      <c r="M278" s="192" t="n">
        <f aca="false">L278*(1+BW278/100)</f>
        <v>0</v>
      </c>
      <c r="N278" s="192" t="n">
        <f aca="false">'Stavební rozpočet'!N278</f>
        <v>0</v>
      </c>
      <c r="O278" s="192" t="n">
        <f aca="false">G278*N278</f>
        <v>0</v>
      </c>
      <c r="P278" s="193" t="s">
        <v>193</v>
      </c>
      <c r="Z278" s="89" t="n">
        <f aca="false">IF(AQ278="5",BJ278,0)</f>
        <v>0</v>
      </c>
      <c r="AB278" s="89" t="n">
        <f aca="false">IF(AQ278="1",BH278,0)</f>
        <v>0</v>
      </c>
      <c r="AC278" s="89" t="n">
        <f aca="false">IF(AQ278="1",BI278,0)</f>
        <v>0</v>
      </c>
      <c r="AD278" s="89" t="n">
        <f aca="false">IF(AQ278="7",BH278,0)</f>
        <v>0</v>
      </c>
      <c r="AE278" s="89" t="n">
        <f aca="false">IF(AQ278="7",BI278,0)</f>
        <v>0</v>
      </c>
      <c r="AF278" s="89" t="n">
        <f aca="false">IF(AQ278="2",BH278,0)</f>
        <v>0</v>
      </c>
      <c r="AG278" s="89" t="n">
        <f aca="false">IF(AQ278="2",BI278,0)</f>
        <v>0</v>
      </c>
      <c r="AH278" s="89" t="n">
        <f aca="false">IF(AQ278="0",BJ278,0)</f>
        <v>0</v>
      </c>
      <c r="AI278" s="170" t="s">
        <v>104</v>
      </c>
      <c r="AJ278" s="89" t="n">
        <f aca="false">IF(AN278=0,L278,0)</f>
        <v>0</v>
      </c>
      <c r="AK278" s="89" t="n">
        <f aca="false">IF(AN278=12,L278,0)</f>
        <v>0</v>
      </c>
      <c r="AL278" s="89" t="n">
        <f aca="false">IF(AN278=21,L278,0)</f>
        <v>0</v>
      </c>
      <c r="AN278" s="89" t="n">
        <v>21</v>
      </c>
      <c r="AO278" s="89" t="n">
        <f aca="false">H278*0</f>
        <v>0</v>
      </c>
      <c r="AP278" s="89" t="n">
        <f aca="false">H278*(1-0)</f>
        <v>0</v>
      </c>
      <c r="AQ278" s="88" t="s">
        <v>215</v>
      </c>
      <c r="AV278" s="89" t="n">
        <f aca="false">AW278+AX278</f>
        <v>0</v>
      </c>
      <c r="AW278" s="89" t="n">
        <f aca="false">G278*AO278</f>
        <v>0</v>
      </c>
      <c r="AX278" s="89" t="n">
        <f aca="false">G278*AP278</f>
        <v>0</v>
      </c>
      <c r="AY278" s="88" t="s">
        <v>780</v>
      </c>
      <c r="AZ278" s="88" t="s">
        <v>720</v>
      </c>
      <c r="BA278" s="170" t="s">
        <v>196</v>
      </c>
      <c r="BC278" s="89" t="n">
        <f aca="false">AW278+AX278</f>
        <v>0</v>
      </c>
      <c r="BD278" s="89" t="n">
        <f aca="false">H278/(100-BE278)*100</f>
        <v>0</v>
      </c>
      <c r="BE278" s="89" t="n">
        <v>0</v>
      </c>
      <c r="BF278" s="89" t="n">
        <f aca="false">O278</f>
        <v>0</v>
      </c>
      <c r="BH278" s="89" t="n">
        <f aca="false">G278*AO278</f>
        <v>0</v>
      </c>
      <c r="BI278" s="89" t="n">
        <f aca="false">G278*AP278</f>
        <v>0</v>
      </c>
      <c r="BJ278" s="89" t="n">
        <f aca="false">G278*H278</f>
        <v>0</v>
      </c>
      <c r="BK278" s="89"/>
      <c r="BL278" s="89" t="n">
        <v>767</v>
      </c>
      <c r="BW278" s="89" t="str">
        <f aca="false">I278</f>
        <v>21</v>
      </c>
      <c r="BX278" s="10" t="s">
        <v>843</v>
      </c>
    </row>
    <row r="279" customFormat="false" ht="35.05" hidden="false" customHeight="true" outlineLevel="0" collapsed="false">
      <c r="A279" s="194" t="s">
        <v>900</v>
      </c>
      <c r="B279" s="194" t="s">
        <v>104</v>
      </c>
      <c r="C279" s="194" t="s">
        <v>901</v>
      </c>
      <c r="D279" s="195" t="s">
        <v>902</v>
      </c>
      <c r="E279" s="195"/>
      <c r="F279" s="194" t="s">
        <v>231</v>
      </c>
      <c r="G279" s="196" t="n">
        <f aca="false">'Stavební rozpočet'!G279</f>
        <v>1</v>
      </c>
      <c r="H279" s="197" t="n">
        <f aca="false">'Stavební rozpočet'!H279</f>
        <v>0</v>
      </c>
      <c r="I279" s="198" t="s">
        <v>192</v>
      </c>
      <c r="J279" s="197" t="n">
        <f aca="false">G279*AO279</f>
        <v>0</v>
      </c>
      <c r="K279" s="197" t="n">
        <f aca="false">G279*AP279</f>
        <v>0</v>
      </c>
      <c r="L279" s="197" t="n">
        <f aca="false">G279*H279</f>
        <v>0</v>
      </c>
      <c r="M279" s="197" t="n">
        <f aca="false">L279*(1+BW279/100)</f>
        <v>0</v>
      </c>
      <c r="N279" s="197" t="n">
        <f aca="false">'Stavební rozpočet'!N279</f>
        <v>0.0443</v>
      </c>
      <c r="O279" s="197" t="n">
        <f aca="false">G279*N279</f>
        <v>0.0443</v>
      </c>
      <c r="P279" s="198" t="s">
        <v>383</v>
      </c>
      <c r="Z279" s="89" t="n">
        <f aca="false">IF(AQ279="5",BJ279,0)</f>
        <v>0</v>
      </c>
      <c r="AB279" s="89" t="n">
        <f aca="false">IF(AQ279="1",BH279,0)</f>
        <v>0</v>
      </c>
      <c r="AC279" s="89" t="n">
        <f aca="false">IF(AQ279="1",BI279,0)</f>
        <v>0</v>
      </c>
      <c r="AD279" s="89" t="n">
        <f aca="false">IF(AQ279="7",BH279,0)</f>
        <v>0</v>
      </c>
      <c r="AE279" s="89" t="n">
        <f aca="false">IF(AQ279="7",BI279,0)</f>
        <v>0</v>
      </c>
      <c r="AF279" s="89" t="n">
        <f aca="false">IF(AQ279="2",BH279,0)</f>
        <v>0</v>
      </c>
      <c r="AG279" s="89" t="n">
        <f aca="false">IF(AQ279="2",BI279,0)</f>
        <v>0</v>
      </c>
      <c r="AH279" s="89" t="n">
        <f aca="false">IF(AQ279="0",BJ279,0)</f>
        <v>0</v>
      </c>
      <c r="AI279" s="170" t="s">
        <v>104</v>
      </c>
      <c r="AJ279" s="199" t="n">
        <f aca="false">IF(AN279=0,L279,0)</f>
        <v>0</v>
      </c>
      <c r="AK279" s="199" t="n">
        <f aca="false">IF(AN279=12,L279,0)</f>
        <v>0</v>
      </c>
      <c r="AL279" s="199" t="n">
        <f aca="false">IF(AN279=21,L279,0)</f>
        <v>0</v>
      </c>
      <c r="AN279" s="89" t="n">
        <v>21</v>
      </c>
      <c r="AO279" s="89" t="n">
        <f aca="false">H279*1</f>
        <v>0</v>
      </c>
      <c r="AP279" s="89" t="n">
        <f aca="false">H279*(1-1)</f>
        <v>0</v>
      </c>
      <c r="AQ279" s="200" t="s">
        <v>215</v>
      </c>
      <c r="AV279" s="89" t="n">
        <f aca="false">AW279+AX279</f>
        <v>0</v>
      </c>
      <c r="AW279" s="89" t="n">
        <f aca="false">G279*AO279</f>
        <v>0</v>
      </c>
      <c r="AX279" s="89" t="n">
        <f aca="false">G279*AP279</f>
        <v>0</v>
      </c>
      <c r="AY279" s="88" t="s">
        <v>780</v>
      </c>
      <c r="AZ279" s="88" t="s">
        <v>720</v>
      </c>
      <c r="BA279" s="170" t="s">
        <v>196</v>
      </c>
      <c r="BC279" s="89" t="n">
        <f aca="false">AW279+AX279</f>
        <v>0</v>
      </c>
      <c r="BD279" s="89" t="n">
        <f aca="false">H279/(100-BE279)*100</f>
        <v>0</v>
      </c>
      <c r="BE279" s="89" t="n">
        <v>0</v>
      </c>
      <c r="BF279" s="89" t="n">
        <f aca="false">O279</f>
        <v>0.0443</v>
      </c>
      <c r="BH279" s="199" t="n">
        <f aca="false">G279*AO279</f>
        <v>0</v>
      </c>
      <c r="BI279" s="199" t="n">
        <f aca="false">G279*AP279</f>
        <v>0</v>
      </c>
      <c r="BJ279" s="199" t="n">
        <f aca="false">G279*H279</f>
        <v>0</v>
      </c>
      <c r="BK279" s="199"/>
      <c r="BL279" s="89" t="n">
        <v>767</v>
      </c>
      <c r="BW279" s="89" t="str">
        <f aca="false">I279</f>
        <v>21</v>
      </c>
      <c r="BX279" s="201" t="s">
        <v>902</v>
      </c>
    </row>
    <row r="280" customFormat="false" ht="15" hidden="false" customHeight="true" outlineLevel="0" collapsed="false">
      <c r="A280" s="189" t="s">
        <v>903</v>
      </c>
      <c r="B280" s="189" t="s">
        <v>104</v>
      </c>
      <c r="C280" s="189" t="s">
        <v>842</v>
      </c>
      <c r="D280" s="190" t="s">
        <v>843</v>
      </c>
      <c r="E280" s="190"/>
      <c r="F280" s="189" t="s">
        <v>231</v>
      </c>
      <c r="G280" s="191" t="n">
        <f aca="false">'Stavební rozpočet'!G280</f>
        <v>2</v>
      </c>
      <c r="H280" s="192" t="n">
        <f aca="false">'Stavební rozpočet'!H280</f>
        <v>0</v>
      </c>
      <c r="I280" s="193" t="s">
        <v>192</v>
      </c>
      <c r="J280" s="192" t="n">
        <f aca="false">G280*AO280</f>
        <v>0</v>
      </c>
      <c r="K280" s="192" t="n">
        <f aca="false">G280*AP280</f>
        <v>0</v>
      </c>
      <c r="L280" s="192" t="n">
        <f aca="false">G280*H280</f>
        <v>0</v>
      </c>
      <c r="M280" s="192" t="n">
        <f aca="false">L280*(1+BW280/100)</f>
        <v>0</v>
      </c>
      <c r="N280" s="192" t="n">
        <f aca="false">'Stavební rozpočet'!N280</f>
        <v>0</v>
      </c>
      <c r="O280" s="192" t="n">
        <f aca="false">G280*N280</f>
        <v>0</v>
      </c>
      <c r="P280" s="193" t="s">
        <v>193</v>
      </c>
      <c r="Z280" s="89" t="n">
        <f aca="false">IF(AQ280="5",BJ280,0)</f>
        <v>0</v>
      </c>
      <c r="AB280" s="89" t="n">
        <f aca="false">IF(AQ280="1",BH280,0)</f>
        <v>0</v>
      </c>
      <c r="AC280" s="89" t="n">
        <f aca="false">IF(AQ280="1",BI280,0)</f>
        <v>0</v>
      </c>
      <c r="AD280" s="89" t="n">
        <f aca="false">IF(AQ280="7",BH280,0)</f>
        <v>0</v>
      </c>
      <c r="AE280" s="89" t="n">
        <f aca="false">IF(AQ280="7",BI280,0)</f>
        <v>0</v>
      </c>
      <c r="AF280" s="89" t="n">
        <f aca="false">IF(AQ280="2",BH280,0)</f>
        <v>0</v>
      </c>
      <c r="AG280" s="89" t="n">
        <f aca="false">IF(AQ280="2",BI280,0)</f>
        <v>0</v>
      </c>
      <c r="AH280" s="89" t="n">
        <f aca="false">IF(AQ280="0",BJ280,0)</f>
        <v>0</v>
      </c>
      <c r="AI280" s="170" t="s">
        <v>104</v>
      </c>
      <c r="AJ280" s="89" t="n">
        <f aca="false">IF(AN280=0,L280,0)</f>
        <v>0</v>
      </c>
      <c r="AK280" s="89" t="n">
        <f aca="false">IF(AN280=12,L280,0)</f>
        <v>0</v>
      </c>
      <c r="AL280" s="89" t="n">
        <f aca="false">IF(AN280=21,L280,0)</f>
        <v>0</v>
      </c>
      <c r="AN280" s="89" t="n">
        <v>21</v>
      </c>
      <c r="AO280" s="89" t="n">
        <f aca="false">H280*0</f>
        <v>0</v>
      </c>
      <c r="AP280" s="89" t="n">
        <f aca="false">H280*(1-0)</f>
        <v>0</v>
      </c>
      <c r="AQ280" s="88" t="s">
        <v>215</v>
      </c>
      <c r="AV280" s="89" t="n">
        <f aca="false">AW280+AX280</f>
        <v>0</v>
      </c>
      <c r="AW280" s="89" t="n">
        <f aca="false">G280*AO280</f>
        <v>0</v>
      </c>
      <c r="AX280" s="89" t="n">
        <f aca="false">G280*AP280</f>
        <v>0</v>
      </c>
      <c r="AY280" s="88" t="s">
        <v>780</v>
      </c>
      <c r="AZ280" s="88" t="s">
        <v>720</v>
      </c>
      <c r="BA280" s="170" t="s">
        <v>196</v>
      </c>
      <c r="BC280" s="89" t="n">
        <f aca="false">AW280+AX280</f>
        <v>0</v>
      </c>
      <c r="BD280" s="89" t="n">
        <f aca="false">H280/(100-BE280)*100</f>
        <v>0</v>
      </c>
      <c r="BE280" s="89" t="n">
        <v>0</v>
      </c>
      <c r="BF280" s="89" t="n">
        <f aca="false">O280</f>
        <v>0</v>
      </c>
      <c r="BH280" s="89" t="n">
        <f aca="false">G280*AO280</f>
        <v>0</v>
      </c>
      <c r="BI280" s="89" t="n">
        <f aca="false">G280*AP280</f>
        <v>0</v>
      </c>
      <c r="BJ280" s="89" t="n">
        <f aca="false">G280*H280</f>
        <v>0</v>
      </c>
      <c r="BK280" s="89"/>
      <c r="BL280" s="89" t="n">
        <v>767</v>
      </c>
      <c r="BW280" s="89" t="str">
        <f aca="false">I280</f>
        <v>21</v>
      </c>
      <c r="BX280" s="10" t="s">
        <v>843</v>
      </c>
    </row>
    <row r="281" customFormat="false" ht="35.5" hidden="false" customHeight="true" outlineLevel="0" collapsed="false">
      <c r="A281" s="194" t="s">
        <v>904</v>
      </c>
      <c r="B281" s="194" t="s">
        <v>104</v>
      </c>
      <c r="C281" s="194" t="s">
        <v>905</v>
      </c>
      <c r="D281" s="195" t="s">
        <v>906</v>
      </c>
      <c r="E281" s="195"/>
      <c r="F281" s="194" t="s">
        <v>231</v>
      </c>
      <c r="G281" s="196" t="n">
        <f aca="false">'Stavební rozpočet'!G281</f>
        <v>2</v>
      </c>
      <c r="H281" s="197" t="n">
        <f aca="false">'Stavební rozpočet'!H281</f>
        <v>0</v>
      </c>
      <c r="I281" s="198" t="s">
        <v>192</v>
      </c>
      <c r="J281" s="197" t="n">
        <f aca="false">G281*AO281</f>
        <v>0</v>
      </c>
      <c r="K281" s="197" t="n">
        <f aca="false">G281*AP281</f>
        <v>0</v>
      </c>
      <c r="L281" s="197" t="n">
        <f aca="false">G281*H281</f>
        <v>0</v>
      </c>
      <c r="M281" s="197" t="n">
        <f aca="false">L281*(1+BW281/100)</f>
        <v>0</v>
      </c>
      <c r="N281" s="197" t="n">
        <f aca="false">'Stavební rozpočet'!N281</f>
        <v>0.0344</v>
      </c>
      <c r="O281" s="197" t="n">
        <f aca="false">G281*N281</f>
        <v>0.0688</v>
      </c>
      <c r="P281" s="198" t="s">
        <v>383</v>
      </c>
      <c r="Z281" s="89" t="n">
        <f aca="false">IF(AQ281="5",BJ281,0)</f>
        <v>0</v>
      </c>
      <c r="AB281" s="89" t="n">
        <f aca="false">IF(AQ281="1",BH281,0)</f>
        <v>0</v>
      </c>
      <c r="AC281" s="89" t="n">
        <f aca="false">IF(AQ281="1",BI281,0)</f>
        <v>0</v>
      </c>
      <c r="AD281" s="89" t="n">
        <f aca="false">IF(AQ281="7",BH281,0)</f>
        <v>0</v>
      </c>
      <c r="AE281" s="89" t="n">
        <f aca="false">IF(AQ281="7",BI281,0)</f>
        <v>0</v>
      </c>
      <c r="AF281" s="89" t="n">
        <f aca="false">IF(AQ281="2",BH281,0)</f>
        <v>0</v>
      </c>
      <c r="AG281" s="89" t="n">
        <f aca="false">IF(AQ281="2",BI281,0)</f>
        <v>0</v>
      </c>
      <c r="AH281" s="89" t="n">
        <f aca="false">IF(AQ281="0",BJ281,0)</f>
        <v>0</v>
      </c>
      <c r="AI281" s="170" t="s">
        <v>104</v>
      </c>
      <c r="AJ281" s="199" t="n">
        <f aca="false">IF(AN281=0,L281,0)</f>
        <v>0</v>
      </c>
      <c r="AK281" s="199" t="n">
        <f aca="false">IF(AN281=12,L281,0)</f>
        <v>0</v>
      </c>
      <c r="AL281" s="199" t="n">
        <f aca="false">IF(AN281=21,L281,0)</f>
        <v>0</v>
      </c>
      <c r="AN281" s="89" t="n">
        <v>21</v>
      </c>
      <c r="AO281" s="89" t="n">
        <f aca="false">H281*1</f>
        <v>0</v>
      </c>
      <c r="AP281" s="89" t="n">
        <f aca="false">H281*(1-1)</f>
        <v>0</v>
      </c>
      <c r="AQ281" s="200" t="s">
        <v>215</v>
      </c>
      <c r="AV281" s="89" t="n">
        <f aca="false">AW281+AX281</f>
        <v>0</v>
      </c>
      <c r="AW281" s="89" t="n">
        <f aca="false">G281*AO281</f>
        <v>0</v>
      </c>
      <c r="AX281" s="89" t="n">
        <f aca="false">G281*AP281</f>
        <v>0</v>
      </c>
      <c r="AY281" s="88" t="s">
        <v>780</v>
      </c>
      <c r="AZ281" s="88" t="s">
        <v>720</v>
      </c>
      <c r="BA281" s="170" t="s">
        <v>196</v>
      </c>
      <c r="BC281" s="89" t="n">
        <f aca="false">AW281+AX281</f>
        <v>0</v>
      </c>
      <c r="BD281" s="89" t="n">
        <f aca="false">H281/(100-BE281)*100</f>
        <v>0</v>
      </c>
      <c r="BE281" s="89" t="n">
        <v>0</v>
      </c>
      <c r="BF281" s="89" t="n">
        <f aca="false">O281</f>
        <v>0.0688</v>
      </c>
      <c r="BH281" s="199" t="n">
        <f aca="false">G281*AO281</f>
        <v>0</v>
      </c>
      <c r="BI281" s="199" t="n">
        <f aca="false">G281*AP281</f>
        <v>0</v>
      </c>
      <c r="BJ281" s="199" t="n">
        <f aca="false">G281*H281</f>
        <v>0</v>
      </c>
      <c r="BK281" s="199"/>
      <c r="BL281" s="89" t="n">
        <v>767</v>
      </c>
      <c r="BW281" s="89" t="str">
        <f aca="false">I281</f>
        <v>21</v>
      </c>
      <c r="BX281" s="201" t="s">
        <v>906</v>
      </c>
    </row>
    <row r="282" customFormat="false" ht="15" hidden="false" customHeight="true" outlineLevel="0" collapsed="false">
      <c r="A282" s="189" t="s">
        <v>907</v>
      </c>
      <c r="B282" s="189" t="s">
        <v>104</v>
      </c>
      <c r="C282" s="189" t="s">
        <v>842</v>
      </c>
      <c r="D282" s="190" t="s">
        <v>843</v>
      </c>
      <c r="E282" s="190"/>
      <c r="F282" s="189" t="s">
        <v>231</v>
      </c>
      <c r="G282" s="191" t="n">
        <f aca="false">'Stavební rozpočet'!G282</f>
        <v>1</v>
      </c>
      <c r="H282" s="192" t="n">
        <f aca="false">'Stavební rozpočet'!H282</f>
        <v>0</v>
      </c>
      <c r="I282" s="193" t="s">
        <v>192</v>
      </c>
      <c r="J282" s="192" t="n">
        <f aca="false">G282*AO282</f>
        <v>0</v>
      </c>
      <c r="K282" s="192" t="n">
        <f aca="false">G282*AP282</f>
        <v>0</v>
      </c>
      <c r="L282" s="192" t="n">
        <f aca="false">G282*H282</f>
        <v>0</v>
      </c>
      <c r="M282" s="192" t="n">
        <f aca="false">L282*(1+BW282/100)</f>
        <v>0</v>
      </c>
      <c r="N282" s="192" t="n">
        <f aca="false">'Stavební rozpočet'!N282</f>
        <v>0</v>
      </c>
      <c r="O282" s="192" t="n">
        <f aca="false">G282*N282</f>
        <v>0</v>
      </c>
      <c r="P282" s="193" t="s">
        <v>193</v>
      </c>
      <c r="Z282" s="89" t="n">
        <f aca="false">IF(AQ282="5",BJ282,0)</f>
        <v>0</v>
      </c>
      <c r="AB282" s="89" t="n">
        <f aca="false">IF(AQ282="1",BH282,0)</f>
        <v>0</v>
      </c>
      <c r="AC282" s="89" t="n">
        <f aca="false">IF(AQ282="1",BI282,0)</f>
        <v>0</v>
      </c>
      <c r="AD282" s="89" t="n">
        <f aca="false">IF(AQ282="7",BH282,0)</f>
        <v>0</v>
      </c>
      <c r="AE282" s="89" t="n">
        <f aca="false">IF(AQ282="7",BI282,0)</f>
        <v>0</v>
      </c>
      <c r="AF282" s="89" t="n">
        <f aca="false">IF(AQ282="2",BH282,0)</f>
        <v>0</v>
      </c>
      <c r="AG282" s="89" t="n">
        <f aca="false">IF(AQ282="2",BI282,0)</f>
        <v>0</v>
      </c>
      <c r="AH282" s="89" t="n">
        <f aca="false">IF(AQ282="0",BJ282,0)</f>
        <v>0</v>
      </c>
      <c r="AI282" s="170" t="s">
        <v>104</v>
      </c>
      <c r="AJ282" s="89" t="n">
        <f aca="false">IF(AN282=0,L282,0)</f>
        <v>0</v>
      </c>
      <c r="AK282" s="89" t="n">
        <f aca="false">IF(AN282=12,L282,0)</f>
        <v>0</v>
      </c>
      <c r="AL282" s="89" t="n">
        <f aca="false">IF(AN282=21,L282,0)</f>
        <v>0</v>
      </c>
      <c r="AN282" s="89" t="n">
        <v>21</v>
      </c>
      <c r="AO282" s="89" t="n">
        <f aca="false">H282*0</f>
        <v>0</v>
      </c>
      <c r="AP282" s="89" t="n">
        <f aca="false">H282*(1-0)</f>
        <v>0</v>
      </c>
      <c r="AQ282" s="88" t="s">
        <v>215</v>
      </c>
      <c r="AV282" s="89" t="n">
        <f aca="false">AW282+AX282</f>
        <v>0</v>
      </c>
      <c r="AW282" s="89" t="n">
        <f aca="false">G282*AO282</f>
        <v>0</v>
      </c>
      <c r="AX282" s="89" t="n">
        <f aca="false">G282*AP282</f>
        <v>0</v>
      </c>
      <c r="AY282" s="88" t="s">
        <v>780</v>
      </c>
      <c r="AZ282" s="88" t="s">
        <v>720</v>
      </c>
      <c r="BA282" s="170" t="s">
        <v>196</v>
      </c>
      <c r="BC282" s="89" t="n">
        <f aca="false">AW282+AX282</f>
        <v>0</v>
      </c>
      <c r="BD282" s="89" t="n">
        <f aca="false">H282/(100-BE282)*100</f>
        <v>0</v>
      </c>
      <c r="BE282" s="89" t="n">
        <v>0</v>
      </c>
      <c r="BF282" s="89" t="n">
        <f aca="false">O282</f>
        <v>0</v>
      </c>
      <c r="BH282" s="89" t="n">
        <f aca="false">G282*AO282</f>
        <v>0</v>
      </c>
      <c r="BI282" s="89" t="n">
        <f aca="false">G282*AP282</f>
        <v>0</v>
      </c>
      <c r="BJ282" s="89" t="n">
        <f aca="false">G282*H282</f>
        <v>0</v>
      </c>
      <c r="BK282" s="89"/>
      <c r="BL282" s="89" t="n">
        <v>767</v>
      </c>
      <c r="BW282" s="89" t="str">
        <f aca="false">I282</f>
        <v>21</v>
      </c>
      <c r="BX282" s="10" t="s">
        <v>843</v>
      </c>
    </row>
    <row r="283" customFormat="false" ht="35.5" hidden="false" customHeight="true" outlineLevel="0" collapsed="false">
      <c r="A283" s="194" t="s">
        <v>908</v>
      </c>
      <c r="B283" s="194" t="s">
        <v>104</v>
      </c>
      <c r="C283" s="194" t="s">
        <v>909</v>
      </c>
      <c r="D283" s="195" t="s">
        <v>910</v>
      </c>
      <c r="E283" s="195"/>
      <c r="F283" s="194" t="s">
        <v>231</v>
      </c>
      <c r="G283" s="196" t="n">
        <f aca="false">'Stavební rozpočet'!G283</f>
        <v>1</v>
      </c>
      <c r="H283" s="197" t="n">
        <f aca="false">'Stavební rozpočet'!H283</f>
        <v>0</v>
      </c>
      <c r="I283" s="198" t="s">
        <v>192</v>
      </c>
      <c r="J283" s="197" t="n">
        <f aca="false">G283*AO283</f>
        <v>0</v>
      </c>
      <c r="K283" s="197" t="n">
        <f aca="false">G283*AP283</f>
        <v>0</v>
      </c>
      <c r="L283" s="197" t="n">
        <f aca="false">G283*H283</f>
        <v>0</v>
      </c>
      <c r="M283" s="197" t="n">
        <f aca="false">L283*(1+BW283/100)</f>
        <v>0</v>
      </c>
      <c r="N283" s="197" t="n">
        <f aca="false">'Stavební rozpočet'!N283</f>
        <v>0.0344</v>
      </c>
      <c r="O283" s="197" t="n">
        <f aca="false">G283*N283</f>
        <v>0.0344</v>
      </c>
      <c r="P283" s="198" t="s">
        <v>383</v>
      </c>
      <c r="Z283" s="89" t="n">
        <f aca="false">IF(AQ283="5",BJ283,0)</f>
        <v>0</v>
      </c>
      <c r="AB283" s="89" t="n">
        <f aca="false">IF(AQ283="1",BH283,0)</f>
        <v>0</v>
      </c>
      <c r="AC283" s="89" t="n">
        <f aca="false">IF(AQ283="1",BI283,0)</f>
        <v>0</v>
      </c>
      <c r="AD283" s="89" t="n">
        <f aca="false">IF(AQ283="7",BH283,0)</f>
        <v>0</v>
      </c>
      <c r="AE283" s="89" t="n">
        <f aca="false">IF(AQ283="7",BI283,0)</f>
        <v>0</v>
      </c>
      <c r="AF283" s="89" t="n">
        <f aca="false">IF(AQ283="2",BH283,0)</f>
        <v>0</v>
      </c>
      <c r="AG283" s="89" t="n">
        <f aca="false">IF(AQ283="2",BI283,0)</f>
        <v>0</v>
      </c>
      <c r="AH283" s="89" t="n">
        <f aca="false">IF(AQ283="0",BJ283,0)</f>
        <v>0</v>
      </c>
      <c r="AI283" s="170" t="s">
        <v>104</v>
      </c>
      <c r="AJ283" s="199" t="n">
        <f aca="false">IF(AN283=0,L283,0)</f>
        <v>0</v>
      </c>
      <c r="AK283" s="199" t="n">
        <f aca="false">IF(AN283=12,L283,0)</f>
        <v>0</v>
      </c>
      <c r="AL283" s="199" t="n">
        <f aca="false">IF(AN283=21,L283,0)</f>
        <v>0</v>
      </c>
      <c r="AN283" s="89" t="n">
        <v>21</v>
      </c>
      <c r="AO283" s="89" t="n">
        <f aca="false">H283*1</f>
        <v>0</v>
      </c>
      <c r="AP283" s="89" t="n">
        <f aca="false">H283*(1-1)</f>
        <v>0</v>
      </c>
      <c r="AQ283" s="200" t="s">
        <v>215</v>
      </c>
      <c r="AV283" s="89" t="n">
        <f aca="false">AW283+AX283</f>
        <v>0</v>
      </c>
      <c r="AW283" s="89" t="n">
        <f aca="false">G283*AO283</f>
        <v>0</v>
      </c>
      <c r="AX283" s="89" t="n">
        <f aca="false">G283*AP283</f>
        <v>0</v>
      </c>
      <c r="AY283" s="88" t="s">
        <v>780</v>
      </c>
      <c r="AZ283" s="88" t="s">
        <v>720</v>
      </c>
      <c r="BA283" s="170" t="s">
        <v>196</v>
      </c>
      <c r="BC283" s="89" t="n">
        <f aca="false">AW283+AX283</f>
        <v>0</v>
      </c>
      <c r="BD283" s="89" t="n">
        <f aca="false">H283/(100-BE283)*100</f>
        <v>0</v>
      </c>
      <c r="BE283" s="89" t="n">
        <v>0</v>
      </c>
      <c r="BF283" s="89" t="n">
        <f aca="false">O283</f>
        <v>0.0344</v>
      </c>
      <c r="BH283" s="199" t="n">
        <f aca="false">G283*AO283</f>
        <v>0</v>
      </c>
      <c r="BI283" s="199" t="n">
        <f aca="false">G283*AP283</f>
        <v>0</v>
      </c>
      <c r="BJ283" s="199" t="n">
        <f aca="false">G283*H283</f>
        <v>0</v>
      </c>
      <c r="BK283" s="199"/>
      <c r="BL283" s="89" t="n">
        <v>767</v>
      </c>
      <c r="BW283" s="89" t="str">
        <f aca="false">I283</f>
        <v>21</v>
      </c>
      <c r="BX283" s="201" t="s">
        <v>910</v>
      </c>
    </row>
    <row r="284" customFormat="false" ht="15" hidden="false" customHeight="true" outlineLevel="0" collapsed="false">
      <c r="A284" s="189" t="s">
        <v>911</v>
      </c>
      <c r="B284" s="189" t="s">
        <v>104</v>
      </c>
      <c r="C284" s="189" t="s">
        <v>912</v>
      </c>
      <c r="D284" s="190" t="s">
        <v>913</v>
      </c>
      <c r="E284" s="190"/>
      <c r="F284" s="189" t="s">
        <v>231</v>
      </c>
      <c r="G284" s="191" t="n">
        <f aca="false">'Stavební rozpočet'!G284</f>
        <v>1</v>
      </c>
      <c r="H284" s="192" t="n">
        <f aca="false">'Stavební rozpočet'!H284</f>
        <v>0</v>
      </c>
      <c r="I284" s="193" t="s">
        <v>192</v>
      </c>
      <c r="J284" s="192" t="n">
        <f aca="false">G284*AO284</f>
        <v>0</v>
      </c>
      <c r="K284" s="192" t="n">
        <f aca="false">G284*AP284</f>
        <v>0</v>
      </c>
      <c r="L284" s="192" t="n">
        <f aca="false">G284*H284</f>
        <v>0</v>
      </c>
      <c r="M284" s="192" t="n">
        <f aca="false">L284*(1+BW284/100)</f>
        <v>0</v>
      </c>
      <c r="N284" s="192" t="n">
        <f aca="false">'Stavební rozpočet'!N284</f>
        <v>0.00037</v>
      </c>
      <c r="O284" s="192" t="n">
        <f aca="false">G284*N284</f>
        <v>0.00037</v>
      </c>
      <c r="P284" s="193" t="s">
        <v>193</v>
      </c>
      <c r="Z284" s="89" t="n">
        <f aca="false">IF(AQ284="5",BJ284,0)</f>
        <v>0</v>
      </c>
      <c r="AB284" s="89" t="n">
        <f aca="false">IF(AQ284="1",BH284,0)</f>
        <v>0</v>
      </c>
      <c r="AC284" s="89" t="n">
        <f aca="false">IF(AQ284="1",BI284,0)</f>
        <v>0</v>
      </c>
      <c r="AD284" s="89" t="n">
        <f aca="false">IF(AQ284="7",BH284,0)</f>
        <v>0</v>
      </c>
      <c r="AE284" s="89" t="n">
        <f aca="false">IF(AQ284="7",BI284,0)</f>
        <v>0</v>
      </c>
      <c r="AF284" s="89" t="n">
        <f aca="false">IF(AQ284="2",BH284,0)</f>
        <v>0</v>
      </c>
      <c r="AG284" s="89" t="n">
        <f aca="false">IF(AQ284="2",BI284,0)</f>
        <v>0</v>
      </c>
      <c r="AH284" s="89" t="n">
        <f aca="false">IF(AQ284="0",BJ284,0)</f>
        <v>0</v>
      </c>
      <c r="AI284" s="170" t="s">
        <v>104</v>
      </c>
      <c r="AJ284" s="89" t="n">
        <f aca="false">IF(AN284=0,L284,0)</f>
        <v>0</v>
      </c>
      <c r="AK284" s="89" t="n">
        <f aca="false">IF(AN284=12,L284,0)</f>
        <v>0</v>
      </c>
      <c r="AL284" s="89" t="n">
        <f aca="false">IF(AN284=21,L284,0)</f>
        <v>0</v>
      </c>
      <c r="AN284" s="89" t="n">
        <v>21</v>
      </c>
      <c r="AO284" s="89" t="n">
        <f aca="false">H284*0.068509354</f>
        <v>0</v>
      </c>
      <c r="AP284" s="89" t="n">
        <f aca="false">H284*(1-0.068509354)</f>
        <v>0</v>
      </c>
      <c r="AQ284" s="88" t="s">
        <v>215</v>
      </c>
      <c r="AV284" s="89" t="n">
        <f aca="false">AW284+AX284</f>
        <v>0</v>
      </c>
      <c r="AW284" s="89" t="n">
        <f aca="false">G284*AO284</f>
        <v>0</v>
      </c>
      <c r="AX284" s="89" t="n">
        <f aca="false">G284*AP284</f>
        <v>0</v>
      </c>
      <c r="AY284" s="88" t="s">
        <v>780</v>
      </c>
      <c r="AZ284" s="88" t="s">
        <v>720</v>
      </c>
      <c r="BA284" s="170" t="s">
        <v>196</v>
      </c>
      <c r="BC284" s="89" t="n">
        <f aca="false">AW284+AX284</f>
        <v>0</v>
      </c>
      <c r="BD284" s="89" t="n">
        <f aca="false">H284/(100-BE284)*100</f>
        <v>0</v>
      </c>
      <c r="BE284" s="89" t="n">
        <v>0</v>
      </c>
      <c r="BF284" s="89" t="n">
        <f aca="false">O284</f>
        <v>0.00037</v>
      </c>
      <c r="BH284" s="89" t="n">
        <f aca="false">G284*AO284</f>
        <v>0</v>
      </c>
      <c r="BI284" s="89" t="n">
        <f aca="false">G284*AP284</f>
        <v>0</v>
      </c>
      <c r="BJ284" s="89" t="n">
        <f aca="false">G284*H284</f>
        <v>0</v>
      </c>
      <c r="BK284" s="89"/>
      <c r="BL284" s="89" t="n">
        <v>767</v>
      </c>
      <c r="BW284" s="89" t="str">
        <f aca="false">I284</f>
        <v>21</v>
      </c>
      <c r="BX284" s="10" t="s">
        <v>913</v>
      </c>
    </row>
    <row r="285" customFormat="false" ht="35.5" hidden="false" customHeight="true" outlineLevel="0" collapsed="false">
      <c r="A285" s="194" t="s">
        <v>914</v>
      </c>
      <c r="B285" s="194" t="s">
        <v>104</v>
      </c>
      <c r="C285" s="194" t="s">
        <v>915</v>
      </c>
      <c r="D285" s="195" t="s">
        <v>916</v>
      </c>
      <c r="E285" s="195"/>
      <c r="F285" s="194" t="s">
        <v>231</v>
      </c>
      <c r="G285" s="196" t="n">
        <f aca="false">'Stavební rozpočet'!G285</f>
        <v>1</v>
      </c>
      <c r="H285" s="197" t="n">
        <f aca="false">'Stavební rozpočet'!H285</f>
        <v>0</v>
      </c>
      <c r="I285" s="198" t="s">
        <v>192</v>
      </c>
      <c r="J285" s="197" t="n">
        <f aca="false">G285*AO285</f>
        <v>0</v>
      </c>
      <c r="K285" s="197" t="n">
        <f aca="false">G285*AP285</f>
        <v>0</v>
      </c>
      <c r="L285" s="197" t="n">
        <f aca="false">G285*H285</f>
        <v>0</v>
      </c>
      <c r="M285" s="197" t="n">
        <f aca="false">L285*(1+BW285/100)</f>
        <v>0</v>
      </c>
      <c r="N285" s="197" t="n">
        <f aca="false">'Stavební rozpočet'!N285</f>
        <v>0.054</v>
      </c>
      <c r="O285" s="197" t="n">
        <f aca="false">G285*N285</f>
        <v>0.054</v>
      </c>
      <c r="P285" s="198" t="s">
        <v>383</v>
      </c>
      <c r="Z285" s="89" t="n">
        <f aca="false">IF(AQ285="5",BJ285,0)</f>
        <v>0</v>
      </c>
      <c r="AB285" s="89" t="n">
        <f aca="false">IF(AQ285="1",BH285,0)</f>
        <v>0</v>
      </c>
      <c r="AC285" s="89" t="n">
        <f aca="false">IF(AQ285="1",BI285,0)</f>
        <v>0</v>
      </c>
      <c r="AD285" s="89" t="n">
        <f aca="false">IF(AQ285="7",BH285,0)</f>
        <v>0</v>
      </c>
      <c r="AE285" s="89" t="n">
        <f aca="false">IF(AQ285="7",BI285,0)</f>
        <v>0</v>
      </c>
      <c r="AF285" s="89" t="n">
        <f aca="false">IF(AQ285="2",BH285,0)</f>
        <v>0</v>
      </c>
      <c r="AG285" s="89" t="n">
        <f aca="false">IF(AQ285="2",BI285,0)</f>
        <v>0</v>
      </c>
      <c r="AH285" s="89" t="n">
        <f aca="false">IF(AQ285="0",BJ285,0)</f>
        <v>0</v>
      </c>
      <c r="AI285" s="170" t="s">
        <v>104</v>
      </c>
      <c r="AJ285" s="199" t="n">
        <f aca="false">IF(AN285=0,L285,0)</f>
        <v>0</v>
      </c>
      <c r="AK285" s="199" t="n">
        <f aca="false">IF(AN285=12,L285,0)</f>
        <v>0</v>
      </c>
      <c r="AL285" s="199" t="n">
        <f aca="false">IF(AN285=21,L285,0)</f>
        <v>0</v>
      </c>
      <c r="AN285" s="89" t="n">
        <v>21</v>
      </c>
      <c r="AO285" s="89" t="n">
        <f aca="false">H285*1</f>
        <v>0</v>
      </c>
      <c r="AP285" s="89" t="n">
        <f aca="false">H285*(1-1)</f>
        <v>0</v>
      </c>
      <c r="AQ285" s="200" t="s">
        <v>215</v>
      </c>
      <c r="AV285" s="89" t="n">
        <f aca="false">AW285+AX285</f>
        <v>0</v>
      </c>
      <c r="AW285" s="89" t="n">
        <f aca="false">G285*AO285</f>
        <v>0</v>
      </c>
      <c r="AX285" s="89" t="n">
        <f aca="false">G285*AP285</f>
        <v>0</v>
      </c>
      <c r="AY285" s="88" t="s">
        <v>780</v>
      </c>
      <c r="AZ285" s="88" t="s">
        <v>720</v>
      </c>
      <c r="BA285" s="170" t="s">
        <v>196</v>
      </c>
      <c r="BC285" s="89" t="n">
        <f aca="false">AW285+AX285</f>
        <v>0</v>
      </c>
      <c r="BD285" s="89" t="n">
        <f aca="false">H285/(100-BE285)*100</f>
        <v>0</v>
      </c>
      <c r="BE285" s="89" t="n">
        <v>0</v>
      </c>
      <c r="BF285" s="89" t="n">
        <f aca="false">O285</f>
        <v>0.054</v>
      </c>
      <c r="BH285" s="199" t="n">
        <f aca="false">G285*AO285</f>
        <v>0</v>
      </c>
      <c r="BI285" s="199" t="n">
        <f aca="false">G285*AP285</f>
        <v>0</v>
      </c>
      <c r="BJ285" s="199" t="n">
        <f aca="false">G285*H285</f>
        <v>0</v>
      </c>
      <c r="BK285" s="199"/>
      <c r="BL285" s="89" t="n">
        <v>767</v>
      </c>
      <c r="BW285" s="89" t="str">
        <f aca="false">I285</f>
        <v>21</v>
      </c>
      <c r="BX285" s="201" t="s">
        <v>916</v>
      </c>
    </row>
    <row r="286" customFormat="false" ht="24.05" hidden="false" customHeight="true" outlineLevel="0" collapsed="false">
      <c r="A286" s="189" t="s">
        <v>917</v>
      </c>
      <c r="B286" s="189" t="s">
        <v>104</v>
      </c>
      <c r="C286" s="189" t="s">
        <v>918</v>
      </c>
      <c r="D286" s="190" t="s">
        <v>919</v>
      </c>
      <c r="E286" s="190"/>
      <c r="F286" s="189" t="s">
        <v>231</v>
      </c>
      <c r="G286" s="191" t="n">
        <f aca="false">'Stavební rozpočet'!G286</f>
        <v>15</v>
      </c>
      <c r="H286" s="192" t="n">
        <f aca="false">'Stavební rozpočet'!H286</f>
        <v>0</v>
      </c>
      <c r="I286" s="193" t="s">
        <v>192</v>
      </c>
      <c r="J286" s="192" t="n">
        <f aca="false">G286*AO286</f>
        <v>0</v>
      </c>
      <c r="K286" s="192" t="n">
        <f aca="false">G286*AP286</f>
        <v>0</v>
      </c>
      <c r="L286" s="192" t="n">
        <f aca="false">G286*H286</f>
        <v>0</v>
      </c>
      <c r="M286" s="192" t="n">
        <f aca="false">L286*(1+BW286/100)</f>
        <v>0</v>
      </c>
      <c r="N286" s="192" t="n">
        <f aca="false">'Stavební rozpočet'!N286</f>
        <v>0</v>
      </c>
      <c r="O286" s="192" t="n">
        <f aca="false">G286*N286</f>
        <v>0</v>
      </c>
      <c r="P286" s="193" t="s">
        <v>193</v>
      </c>
      <c r="Z286" s="89" t="n">
        <f aca="false">IF(AQ286="5",BJ286,0)</f>
        <v>0</v>
      </c>
      <c r="AB286" s="89" t="n">
        <f aca="false">IF(AQ286="1",BH286,0)</f>
        <v>0</v>
      </c>
      <c r="AC286" s="89" t="n">
        <f aca="false">IF(AQ286="1",BI286,0)</f>
        <v>0</v>
      </c>
      <c r="AD286" s="89" t="n">
        <f aca="false">IF(AQ286="7",BH286,0)</f>
        <v>0</v>
      </c>
      <c r="AE286" s="89" t="n">
        <f aca="false">IF(AQ286="7",BI286,0)</f>
        <v>0</v>
      </c>
      <c r="AF286" s="89" t="n">
        <f aca="false">IF(AQ286="2",BH286,0)</f>
        <v>0</v>
      </c>
      <c r="AG286" s="89" t="n">
        <f aca="false">IF(AQ286="2",BI286,0)</f>
        <v>0</v>
      </c>
      <c r="AH286" s="89" t="n">
        <f aca="false">IF(AQ286="0",BJ286,0)</f>
        <v>0</v>
      </c>
      <c r="AI286" s="170" t="s">
        <v>104</v>
      </c>
      <c r="AJ286" s="89" t="n">
        <f aca="false">IF(AN286=0,L286,0)</f>
        <v>0</v>
      </c>
      <c r="AK286" s="89" t="n">
        <f aca="false">IF(AN286=12,L286,0)</f>
        <v>0</v>
      </c>
      <c r="AL286" s="89" t="n">
        <f aca="false">IF(AN286=21,L286,0)</f>
        <v>0</v>
      </c>
      <c r="AN286" s="89" t="n">
        <v>21</v>
      </c>
      <c r="AO286" s="89" t="n">
        <f aca="false">H286*0</f>
        <v>0</v>
      </c>
      <c r="AP286" s="89" t="n">
        <f aca="false">H286*(1-0)</f>
        <v>0</v>
      </c>
      <c r="AQ286" s="88" t="s">
        <v>215</v>
      </c>
      <c r="AV286" s="89" t="n">
        <f aca="false">AW286+AX286</f>
        <v>0</v>
      </c>
      <c r="AW286" s="89" t="n">
        <f aca="false">G286*AO286</f>
        <v>0</v>
      </c>
      <c r="AX286" s="89" t="n">
        <f aca="false">G286*AP286</f>
        <v>0</v>
      </c>
      <c r="AY286" s="88" t="s">
        <v>780</v>
      </c>
      <c r="AZ286" s="88" t="s">
        <v>720</v>
      </c>
      <c r="BA286" s="170" t="s">
        <v>196</v>
      </c>
      <c r="BC286" s="89" t="n">
        <f aca="false">AW286+AX286</f>
        <v>0</v>
      </c>
      <c r="BD286" s="89" t="n">
        <f aca="false">H286/(100-BE286)*100</f>
        <v>0</v>
      </c>
      <c r="BE286" s="89" t="n">
        <v>0</v>
      </c>
      <c r="BF286" s="89" t="n">
        <f aca="false">O286</f>
        <v>0</v>
      </c>
      <c r="BH286" s="89" t="n">
        <f aca="false">G286*AO286</f>
        <v>0</v>
      </c>
      <c r="BI286" s="89" t="n">
        <f aca="false">G286*AP286</f>
        <v>0</v>
      </c>
      <c r="BJ286" s="89" t="n">
        <f aca="false">G286*H286</f>
        <v>0</v>
      </c>
      <c r="BK286" s="89"/>
      <c r="BL286" s="89" t="n">
        <v>767</v>
      </c>
      <c r="BW286" s="89" t="str">
        <f aca="false">I286</f>
        <v>21</v>
      </c>
      <c r="BX286" s="10" t="s">
        <v>919</v>
      </c>
    </row>
    <row r="287" customFormat="false" ht="15" hidden="false" customHeight="true" outlineLevel="0" collapsed="false">
      <c r="A287" s="189" t="s">
        <v>920</v>
      </c>
      <c r="B287" s="189" t="s">
        <v>104</v>
      </c>
      <c r="C287" s="189" t="s">
        <v>921</v>
      </c>
      <c r="D287" s="190" t="s">
        <v>922</v>
      </c>
      <c r="E287" s="190"/>
      <c r="F287" s="189" t="s">
        <v>231</v>
      </c>
      <c r="G287" s="191" t="n">
        <f aca="false">'Stavební rozpočet'!G287</f>
        <v>1</v>
      </c>
      <c r="H287" s="192" t="n">
        <f aca="false">'Stavební rozpočet'!H287</f>
        <v>0</v>
      </c>
      <c r="I287" s="193" t="s">
        <v>192</v>
      </c>
      <c r="J287" s="192" t="n">
        <f aca="false">G287*AO287</f>
        <v>0</v>
      </c>
      <c r="K287" s="192" t="n">
        <f aca="false">G287*AP287</f>
        <v>0</v>
      </c>
      <c r="L287" s="192" t="n">
        <f aca="false">G287*H287</f>
        <v>0</v>
      </c>
      <c r="M287" s="192" t="n">
        <f aca="false">L287*(1+BW287/100)</f>
        <v>0</v>
      </c>
      <c r="N287" s="192" t="n">
        <f aca="false">'Stavební rozpočet'!N287</f>
        <v>0</v>
      </c>
      <c r="O287" s="192" t="n">
        <f aca="false">G287*N287</f>
        <v>0</v>
      </c>
      <c r="P287" s="193" t="s">
        <v>193</v>
      </c>
      <c r="Z287" s="89" t="n">
        <f aca="false">IF(AQ287="5",BJ287,0)</f>
        <v>0</v>
      </c>
      <c r="AB287" s="89" t="n">
        <f aca="false">IF(AQ287="1",BH287,0)</f>
        <v>0</v>
      </c>
      <c r="AC287" s="89" t="n">
        <f aca="false">IF(AQ287="1",BI287,0)</f>
        <v>0</v>
      </c>
      <c r="AD287" s="89" t="n">
        <f aca="false">IF(AQ287="7",BH287,0)</f>
        <v>0</v>
      </c>
      <c r="AE287" s="89" t="n">
        <f aca="false">IF(AQ287="7",BI287,0)</f>
        <v>0</v>
      </c>
      <c r="AF287" s="89" t="n">
        <f aca="false">IF(AQ287="2",BH287,0)</f>
        <v>0</v>
      </c>
      <c r="AG287" s="89" t="n">
        <f aca="false">IF(AQ287="2",BI287,0)</f>
        <v>0</v>
      </c>
      <c r="AH287" s="89" t="n">
        <f aca="false">IF(AQ287="0",BJ287,0)</f>
        <v>0</v>
      </c>
      <c r="AI287" s="170" t="s">
        <v>104</v>
      </c>
      <c r="AJ287" s="89" t="n">
        <f aca="false">IF(AN287=0,L287,0)</f>
        <v>0</v>
      </c>
      <c r="AK287" s="89" t="n">
        <f aca="false">IF(AN287=12,L287,0)</f>
        <v>0</v>
      </c>
      <c r="AL287" s="89" t="n">
        <f aca="false">IF(AN287=21,L287,0)</f>
        <v>0</v>
      </c>
      <c r="AN287" s="89" t="n">
        <v>21</v>
      </c>
      <c r="AO287" s="89" t="n">
        <f aca="false">H287*0</f>
        <v>0</v>
      </c>
      <c r="AP287" s="89" t="n">
        <f aca="false">H287*(1-0)</f>
        <v>0</v>
      </c>
      <c r="AQ287" s="88" t="s">
        <v>215</v>
      </c>
      <c r="AV287" s="89" t="n">
        <f aca="false">AW287+AX287</f>
        <v>0</v>
      </c>
      <c r="AW287" s="89" t="n">
        <f aca="false">G287*AO287</f>
        <v>0</v>
      </c>
      <c r="AX287" s="89" t="n">
        <f aca="false">G287*AP287</f>
        <v>0</v>
      </c>
      <c r="AY287" s="88" t="s">
        <v>780</v>
      </c>
      <c r="AZ287" s="88" t="s">
        <v>720</v>
      </c>
      <c r="BA287" s="170" t="s">
        <v>196</v>
      </c>
      <c r="BC287" s="89" t="n">
        <f aca="false">AW287+AX287</f>
        <v>0</v>
      </c>
      <c r="BD287" s="89" t="n">
        <f aca="false">H287/(100-BE287)*100</f>
        <v>0</v>
      </c>
      <c r="BE287" s="89" t="n">
        <v>0</v>
      </c>
      <c r="BF287" s="89" t="n">
        <f aca="false">O287</f>
        <v>0</v>
      </c>
      <c r="BH287" s="89" t="n">
        <f aca="false">G287*AO287</f>
        <v>0</v>
      </c>
      <c r="BI287" s="89" t="n">
        <f aca="false">G287*AP287</f>
        <v>0</v>
      </c>
      <c r="BJ287" s="89" t="n">
        <f aca="false">G287*H287</f>
        <v>0</v>
      </c>
      <c r="BK287" s="89"/>
      <c r="BL287" s="89" t="n">
        <v>767</v>
      </c>
      <c r="BW287" s="89" t="str">
        <f aca="false">I287</f>
        <v>21</v>
      </c>
      <c r="BX287" s="10" t="s">
        <v>922</v>
      </c>
    </row>
    <row r="288" customFormat="false" ht="24.05" hidden="false" customHeight="true" outlineLevel="0" collapsed="false">
      <c r="A288" s="194" t="s">
        <v>923</v>
      </c>
      <c r="B288" s="194" t="s">
        <v>104</v>
      </c>
      <c r="C288" s="194" t="s">
        <v>924</v>
      </c>
      <c r="D288" s="195" t="s">
        <v>925</v>
      </c>
      <c r="E288" s="195"/>
      <c r="F288" s="194" t="s">
        <v>231</v>
      </c>
      <c r="G288" s="196" t="n">
        <f aca="false">'Stavební rozpočet'!G288</f>
        <v>1</v>
      </c>
      <c r="H288" s="197" t="n">
        <f aca="false">'Stavební rozpočet'!H288</f>
        <v>0</v>
      </c>
      <c r="I288" s="198" t="s">
        <v>192</v>
      </c>
      <c r="J288" s="197" t="n">
        <f aca="false">G288*AO288</f>
        <v>0</v>
      </c>
      <c r="K288" s="197" t="n">
        <f aca="false">G288*AP288</f>
        <v>0</v>
      </c>
      <c r="L288" s="197" t="n">
        <f aca="false">G288*H288</f>
        <v>0</v>
      </c>
      <c r="M288" s="197" t="n">
        <f aca="false">L288*(1+BW288/100)</f>
        <v>0</v>
      </c>
      <c r="N288" s="197" t="n">
        <f aca="false">'Stavební rozpočet'!N288</f>
        <v>0</v>
      </c>
      <c r="O288" s="197" t="n">
        <f aca="false">G288*N288</f>
        <v>0</v>
      </c>
      <c r="P288" s="198" t="s">
        <v>193</v>
      </c>
      <c r="Z288" s="89" t="n">
        <f aca="false">IF(AQ288="5",BJ288,0)</f>
        <v>0</v>
      </c>
      <c r="AB288" s="89" t="n">
        <f aca="false">IF(AQ288="1",BH288,0)</f>
        <v>0</v>
      </c>
      <c r="AC288" s="89" t="n">
        <f aca="false">IF(AQ288="1",BI288,0)</f>
        <v>0</v>
      </c>
      <c r="AD288" s="89" t="n">
        <f aca="false">IF(AQ288="7",BH288,0)</f>
        <v>0</v>
      </c>
      <c r="AE288" s="89" t="n">
        <f aca="false">IF(AQ288="7",BI288,0)</f>
        <v>0</v>
      </c>
      <c r="AF288" s="89" t="n">
        <f aca="false">IF(AQ288="2",BH288,0)</f>
        <v>0</v>
      </c>
      <c r="AG288" s="89" t="n">
        <f aca="false">IF(AQ288="2",BI288,0)</f>
        <v>0</v>
      </c>
      <c r="AH288" s="89" t="n">
        <f aca="false">IF(AQ288="0",BJ288,0)</f>
        <v>0</v>
      </c>
      <c r="AI288" s="170" t="s">
        <v>104</v>
      </c>
      <c r="AJ288" s="199" t="n">
        <f aca="false">IF(AN288=0,L288,0)</f>
        <v>0</v>
      </c>
      <c r="AK288" s="199" t="n">
        <f aca="false">IF(AN288=12,L288,0)</f>
        <v>0</v>
      </c>
      <c r="AL288" s="199" t="n">
        <f aca="false">IF(AN288=21,L288,0)</f>
        <v>0</v>
      </c>
      <c r="AN288" s="89" t="n">
        <v>21</v>
      </c>
      <c r="AO288" s="89" t="n">
        <f aca="false">H288*1</f>
        <v>0</v>
      </c>
      <c r="AP288" s="89" t="n">
        <f aca="false">H288*(1-1)</f>
        <v>0</v>
      </c>
      <c r="AQ288" s="200" t="s">
        <v>215</v>
      </c>
      <c r="AV288" s="89" t="n">
        <f aca="false">AW288+AX288</f>
        <v>0</v>
      </c>
      <c r="AW288" s="89" t="n">
        <f aca="false">G288*AO288</f>
        <v>0</v>
      </c>
      <c r="AX288" s="89" t="n">
        <f aca="false">G288*AP288</f>
        <v>0</v>
      </c>
      <c r="AY288" s="88" t="s">
        <v>780</v>
      </c>
      <c r="AZ288" s="88" t="s">
        <v>720</v>
      </c>
      <c r="BA288" s="170" t="s">
        <v>196</v>
      </c>
      <c r="BC288" s="89" t="n">
        <f aca="false">AW288+AX288</f>
        <v>0</v>
      </c>
      <c r="BD288" s="89" t="n">
        <f aca="false">H288/(100-BE288)*100</f>
        <v>0</v>
      </c>
      <c r="BE288" s="89" t="n">
        <v>0</v>
      </c>
      <c r="BF288" s="89" t="n">
        <f aca="false">O288</f>
        <v>0</v>
      </c>
      <c r="BH288" s="199" t="n">
        <f aca="false">G288*AO288</f>
        <v>0</v>
      </c>
      <c r="BI288" s="199" t="n">
        <f aca="false">G288*AP288</f>
        <v>0</v>
      </c>
      <c r="BJ288" s="199" t="n">
        <f aca="false">G288*H288</f>
        <v>0</v>
      </c>
      <c r="BK288" s="199"/>
      <c r="BL288" s="89" t="n">
        <v>767</v>
      </c>
      <c r="BW288" s="89" t="str">
        <f aca="false">I288</f>
        <v>21</v>
      </c>
      <c r="BX288" s="201" t="s">
        <v>925</v>
      </c>
    </row>
    <row r="289" customFormat="false" ht="15" hidden="false" customHeight="true" outlineLevel="0" collapsed="false">
      <c r="A289" s="189" t="s">
        <v>926</v>
      </c>
      <c r="B289" s="189" t="s">
        <v>104</v>
      </c>
      <c r="C289" s="189" t="s">
        <v>927</v>
      </c>
      <c r="D289" s="190" t="s">
        <v>928</v>
      </c>
      <c r="E289" s="190"/>
      <c r="F289" s="189" t="s">
        <v>231</v>
      </c>
      <c r="G289" s="191" t="n">
        <f aca="false">'Stavební rozpočet'!G289</f>
        <v>7</v>
      </c>
      <c r="H289" s="192" t="n">
        <f aca="false">'Stavební rozpočet'!H289</f>
        <v>0</v>
      </c>
      <c r="I289" s="193" t="s">
        <v>192</v>
      </c>
      <c r="J289" s="192" t="n">
        <f aca="false">G289*AO289</f>
        <v>0</v>
      </c>
      <c r="K289" s="192" t="n">
        <f aca="false">G289*AP289</f>
        <v>0</v>
      </c>
      <c r="L289" s="192" t="n">
        <f aca="false">G289*H289</f>
        <v>0</v>
      </c>
      <c r="M289" s="192" t="n">
        <f aca="false">L289*(1+BW289/100)</f>
        <v>0</v>
      </c>
      <c r="N289" s="192" t="n">
        <f aca="false">'Stavební rozpočet'!N289</f>
        <v>0</v>
      </c>
      <c r="O289" s="192" t="n">
        <f aca="false">G289*N289</f>
        <v>0</v>
      </c>
      <c r="P289" s="193" t="s">
        <v>193</v>
      </c>
      <c r="Z289" s="89" t="n">
        <f aca="false">IF(AQ289="5",BJ289,0)</f>
        <v>0</v>
      </c>
      <c r="AB289" s="89" t="n">
        <f aca="false">IF(AQ289="1",BH289,0)</f>
        <v>0</v>
      </c>
      <c r="AC289" s="89" t="n">
        <f aca="false">IF(AQ289="1",BI289,0)</f>
        <v>0</v>
      </c>
      <c r="AD289" s="89" t="n">
        <f aca="false">IF(AQ289="7",BH289,0)</f>
        <v>0</v>
      </c>
      <c r="AE289" s="89" t="n">
        <f aca="false">IF(AQ289="7",BI289,0)</f>
        <v>0</v>
      </c>
      <c r="AF289" s="89" t="n">
        <f aca="false">IF(AQ289="2",BH289,0)</f>
        <v>0</v>
      </c>
      <c r="AG289" s="89" t="n">
        <f aca="false">IF(AQ289="2",BI289,0)</f>
        <v>0</v>
      </c>
      <c r="AH289" s="89" t="n">
        <f aca="false">IF(AQ289="0",BJ289,0)</f>
        <v>0</v>
      </c>
      <c r="AI289" s="170" t="s">
        <v>104</v>
      </c>
      <c r="AJ289" s="89" t="n">
        <f aca="false">IF(AN289=0,L289,0)</f>
        <v>0</v>
      </c>
      <c r="AK289" s="89" t="n">
        <f aca="false">IF(AN289=12,L289,0)</f>
        <v>0</v>
      </c>
      <c r="AL289" s="89" t="n">
        <f aca="false">IF(AN289=21,L289,0)</f>
        <v>0</v>
      </c>
      <c r="AN289" s="89" t="n">
        <v>21</v>
      </c>
      <c r="AO289" s="89" t="n">
        <f aca="false">H289*0</f>
        <v>0</v>
      </c>
      <c r="AP289" s="89" t="n">
        <f aca="false">H289*(1-0)</f>
        <v>0</v>
      </c>
      <c r="AQ289" s="88" t="s">
        <v>215</v>
      </c>
      <c r="AV289" s="89" t="n">
        <f aca="false">AW289+AX289</f>
        <v>0</v>
      </c>
      <c r="AW289" s="89" t="n">
        <f aca="false">G289*AO289</f>
        <v>0</v>
      </c>
      <c r="AX289" s="89" t="n">
        <f aca="false">G289*AP289</f>
        <v>0</v>
      </c>
      <c r="AY289" s="88" t="s">
        <v>780</v>
      </c>
      <c r="AZ289" s="88" t="s">
        <v>720</v>
      </c>
      <c r="BA289" s="170" t="s">
        <v>196</v>
      </c>
      <c r="BC289" s="89" t="n">
        <f aca="false">AW289+AX289</f>
        <v>0</v>
      </c>
      <c r="BD289" s="89" t="n">
        <f aca="false">H289/(100-BE289)*100</f>
        <v>0</v>
      </c>
      <c r="BE289" s="89" t="n">
        <v>0</v>
      </c>
      <c r="BF289" s="89" t="n">
        <f aca="false">O289</f>
        <v>0</v>
      </c>
      <c r="BH289" s="89" t="n">
        <f aca="false">G289*AO289</f>
        <v>0</v>
      </c>
      <c r="BI289" s="89" t="n">
        <f aca="false">G289*AP289</f>
        <v>0</v>
      </c>
      <c r="BJ289" s="89" t="n">
        <f aca="false">G289*H289</f>
        <v>0</v>
      </c>
      <c r="BK289" s="89"/>
      <c r="BL289" s="89" t="n">
        <v>767</v>
      </c>
      <c r="BW289" s="89" t="str">
        <f aca="false">I289</f>
        <v>21</v>
      </c>
      <c r="BX289" s="10" t="s">
        <v>928</v>
      </c>
    </row>
    <row r="290" customFormat="false" ht="24.05" hidden="false" customHeight="true" outlineLevel="0" collapsed="false">
      <c r="A290" s="194" t="s">
        <v>929</v>
      </c>
      <c r="B290" s="194" t="s">
        <v>104</v>
      </c>
      <c r="C290" s="194" t="s">
        <v>930</v>
      </c>
      <c r="D290" s="195" t="s">
        <v>931</v>
      </c>
      <c r="E290" s="195"/>
      <c r="F290" s="194" t="s">
        <v>231</v>
      </c>
      <c r="G290" s="196" t="n">
        <f aca="false">'Stavební rozpočet'!G290</f>
        <v>7</v>
      </c>
      <c r="H290" s="197" t="n">
        <f aca="false">'Stavební rozpočet'!H290</f>
        <v>0</v>
      </c>
      <c r="I290" s="198" t="s">
        <v>192</v>
      </c>
      <c r="J290" s="197" t="n">
        <f aca="false">G290*AO290</f>
        <v>0</v>
      </c>
      <c r="K290" s="197" t="n">
        <f aca="false">G290*AP290</f>
        <v>0</v>
      </c>
      <c r="L290" s="197" t="n">
        <f aca="false">G290*H290</f>
        <v>0</v>
      </c>
      <c r="M290" s="197" t="n">
        <f aca="false">L290*(1+BW290/100)</f>
        <v>0</v>
      </c>
      <c r="N290" s="197" t="n">
        <f aca="false">'Stavební rozpočet'!N290</f>
        <v>0</v>
      </c>
      <c r="O290" s="197" t="n">
        <f aca="false">G290*N290</f>
        <v>0</v>
      </c>
      <c r="P290" s="198" t="s">
        <v>383</v>
      </c>
      <c r="Z290" s="89" t="n">
        <f aca="false">IF(AQ290="5",BJ290,0)</f>
        <v>0</v>
      </c>
      <c r="AB290" s="89" t="n">
        <f aca="false">IF(AQ290="1",BH290,0)</f>
        <v>0</v>
      </c>
      <c r="AC290" s="89" t="n">
        <f aca="false">IF(AQ290="1",BI290,0)</f>
        <v>0</v>
      </c>
      <c r="AD290" s="89" t="n">
        <f aca="false">IF(AQ290="7",BH290,0)</f>
        <v>0</v>
      </c>
      <c r="AE290" s="89" t="n">
        <f aca="false">IF(AQ290="7",BI290,0)</f>
        <v>0</v>
      </c>
      <c r="AF290" s="89" t="n">
        <f aca="false">IF(AQ290="2",BH290,0)</f>
        <v>0</v>
      </c>
      <c r="AG290" s="89" t="n">
        <f aca="false">IF(AQ290="2",BI290,0)</f>
        <v>0</v>
      </c>
      <c r="AH290" s="89" t="n">
        <f aca="false">IF(AQ290="0",BJ290,0)</f>
        <v>0</v>
      </c>
      <c r="AI290" s="170" t="s">
        <v>104</v>
      </c>
      <c r="AJ290" s="199" t="n">
        <f aca="false">IF(AN290=0,L290,0)</f>
        <v>0</v>
      </c>
      <c r="AK290" s="199" t="n">
        <f aca="false">IF(AN290=12,L290,0)</f>
        <v>0</v>
      </c>
      <c r="AL290" s="199" t="n">
        <f aca="false">IF(AN290=21,L290,0)</f>
        <v>0</v>
      </c>
      <c r="AN290" s="89" t="n">
        <v>21</v>
      </c>
      <c r="AO290" s="89" t="n">
        <f aca="false">H290*1</f>
        <v>0</v>
      </c>
      <c r="AP290" s="89" t="n">
        <f aca="false">H290*(1-1)</f>
        <v>0</v>
      </c>
      <c r="AQ290" s="200" t="s">
        <v>215</v>
      </c>
      <c r="AV290" s="89" t="n">
        <f aca="false">AW290+AX290</f>
        <v>0</v>
      </c>
      <c r="AW290" s="89" t="n">
        <f aca="false">G290*AO290</f>
        <v>0</v>
      </c>
      <c r="AX290" s="89" t="n">
        <f aca="false">G290*AP290</f>
        <v>0</v>
      </c>
      <c r="AY290" s="88" t="s">
        <v>780</v>
      </c>
      <c r="AZ290" s="88" t="s">
        <v>720</v>
      </c>
      <c r="BA290" s="170" t="s">
        <v>196</v>
      </c>
      <c r="BC290" s="89" t="n">
        <f aca="false">AW290+AX290</f>
        <v>0</v>
      </c>
      <c r="BD290" s="89" t="n">
        <f aca="false">H290/(100-BE290)*100</f>
        <v>0</v>
      </c>
      <c r="BE290" s="89" t="n">
        <v>0</v>
      </c>
      <c r="BF290" s="89" t="n">
        <f aca="false">O290</f>
        <v>0</v>
      </c>
      <c r="BH290" s="199" t="n">
        <f aca="false">G290*AO290</f>
        <v>0</v>
      </c>
      <c r="BI290" s="199" t="n">
        <f aca="false">G290*AP290</f>
        <v>0</v>
      </c>
      <c r="BJ290" s="199" t="n">
        <f aca="false">G290*H290</f>
        <v>0</v>
      </c>
      <c r="BK290" s="199"/>
      <c r="BL290" s="89" t="n">
        <v>767</v>
      </c>
      <c r="BW290" s="89" t="str">
        <f aca="false">I290</f>
        <v>21</v>
      </c>
      <c r="BX290" s="201" t="s">
        <v>931</v>
      </c>
    </row>
    <row r="291" customFormat="false" ht="15" hidden="false" customHeight="true" outlineLevel="0" collapsed="false">
      <c r="A291" s="189" t="s">
        <v>932</v>
      </c>
      <c r="B291" s="189" t="s">
        <v>104</v>
      </c>
      <c r="C291" s="189" t="s">
        <v>933</v>
      </c>
      <c r="D291" s="190" t="s">
        <v>934</v>
      </c>
      <c r="E291" s="190"/>
      <c r="F291" s="189" t="s">
        <v>231</v>
      </c>
      <c r="G291" s="191" t="n">
        <f aca="false">'Stavební rozpočet'!G291</f>
        <v>7</v>
      </c>
      <c r="H291" s="192" t="n">
        <f aca="false">'Stavební rozpočet'!H291</f>
        <v>0</v>
      </c>
      <c r="I291" s="193" t="s">
        <v>192</v>
      </c>
      <c r="J291" s="192" t="n">
        <f aca="false">G291*AO291</f>
        <v>0</v>
      </c>
      <c r="K291" s="192" t="n">
        <f aca="false">G291*AP291</f>
        <v>0</v>
      </c>
      <c r="L291" s="192" t="n">
        <f aca="false">G291*H291</f>
        <v>0</v>
      </c>
      <c r="M291" s="192" t="n">
        <f aca="false">L291*(1+BW291/100)</f>
        <v>0</v>
      </c>
      <c r="N291" s="192" t="n">
        <f aca="false">'Stavební rozpočet'!N291</f>
        <v>0</v>
      </c>
      <c r="O291" s="192" t="n">
        <f aca="false">G291*N291</f>
        <v>0</v>
      </c>
      <c r="P291" s="193" t="s">
        <v>193</v>
      </c>
      <c r="Z291" s="89" t="n">
        <f aca="false">IF(AQ291="5",BJ291,0)</f>
        <v>0</v>
      </c>
      <c r="AB291" s="89" t="n">
        <f aca="false">IF(AQ291="1",BH291,0)</f>
        <v>0</v>
      </c>
      <c r="AC291" s="89" t="n">
        <f aca="false">IF(AQ291="1",BI291,0)</f>
        <v>0</v>
      </c>
      <c r="AD291" s="89" t="n">
        <f aca="false">IF(AQ291="7",BH291,0)</f>
        <v>0</v>
      </c>
      <c r="AE291" s="89" t="n">
        <f aca="false">IF(AQ291="7",BI291,0)</f>
        <v>0</v>
      </c>
      <c r="AF291" s="89" t="n">
        <f aca="false">IF(AQ291="2",BH291,0)</f>
        <v>0</v>
      </c>
      <c r="AG291" s="89" t="n">
        <f aca="false">IF(AQ291="2",BI291,0)</f>
        <v>0</v>
      </c>
      <c r="AH291" s="89" t="n">
        <f aca="false">IF(AQ291="0",BJ291,0)</f>
        <v>0</v>
      </c>
      <c r="AI291" s="170" t="s">
        <v>104</v>
      </c>
      <c r="AJ291" s="89" t="n">
        <f aca="false">IF(AN291=0,L291,0)</f>
        <v>0</v>
      </c>
      <c r="AK291" s="89" t="n">
        <f aca="false">IF(AN291=12,L291,0)</f>
        <v>0</v>
      </c>
      <c r="AL291" s="89" t="n">
        <f aca="false">IF(AN291=21,L291,0)</f>
        <v>0</v>
      </c>
      <c r="AN291" s="89" t="n">
        <v>21</v>
      </c>
      <c r="AO291" s="89" t="n">
        <f aca="false">H291*0</f>
        <v>0</v>
      </c>
      <c r="AP291" s="89" t="n">
        <f aca="false">H291*(1-0)</f>
        <v>0</v>
      </c>
      <c r="AQ291" s="88" t="s">
        <v>215</v>
      </c>
      <c r="AV291" s="89" t="n">
        <f aca="false">AW291+AX291</f>
        <v>0</v>
      </c>
      <c r="AW291" s="89" t="n">
        <f aca="false">G291*AO291</f>
        <v>0</v>
      </c>
      <c r="AX291" s="89" t="n">
        <f aca="false">G291*AP291</f>
        <v>0</v>
      </c>
      <c r="AY291" s="88" t="s">
        <v>780</v>
      </c>
      <c r="AZ291" s="88" t="s">
        <v>720</v>
      </c>
      <c r="BA291" s="170" t="s">
        <v>196</v>
      </c>
      <c r="BC291" s="89" t="n">
        <f aca="false">AW291+AX291</f>
        <v>0</v>
      </c>
      <c r="BD291" s="89" t="n">
        <f aca="false">H291/(100-BE291)*100</f>
        <v>0</v>
      </c>
      <c r="BE291" s="89" t="n">
        <v>0</v>
      </c>
      <c r="BF291" s="89" t="n">
        <f aca="false">O291</f>
        <v>0</v>
      </c>
      <c r="BH291" s="89" t="n">
        <f aca="false">G291*AO291</f>
        <v>0</v>
      </c>
      <c r="BI291" s="89" t="n">
        <f aca="false">G291*AP291</f>
        <v>0</v>
      </c>
      <c r="BJ291" s="89" t="n">
        <f aca="false">G291*H291</f>
        <v>0</v>
      </c>
      <c r="BK291" s="89"/>
      <c r="BL291" s="89" t="n">
        <v>767</v>
      </c>
      <c r="BW291" s="89" t="str">
        <f aca="false">I291</f>
        <v>21</v>
      </c>
      <c r="BX291" s="10" t="s">
        <v>934</v>
      </c>
    </row>
    <row r="292" customFormat="false" ht="24.05" hidden="false" customHeight="true" outlineLevel="0" collapsed="false">
      <c r="A292" s="194" t="s">
        <v>935</v>
      </c>
      <c r="B292" s="194" t="s">
        <v>104</v>
      </c>
      <c r="C292" s="194" t="s">
        <v>936</v>
      </c>
      <c r="D292" s="195" t="s">
        <v>937</v>
      </c>
      <c r="E292" s="195"/>
      <c r="F292" s="194" t="s">
        <v>231</v>
      </c>
      <c r="G292" s="196" t="n">
        <f aca="false">'Stavební rozpočet'!G292</f>
        <v>2</v>
      </c>
      <c r="H292" s="197" t="n">
        <f aca="false">'Stavební rozpočet'!H292</f>
        <v>0</v>
      </c>
      <c r="I292" s="198" t="s">
        <v>192</v>
      </c>
      <c r="J292" s="197" t="n">
        <f aca="false">G292*AO292</f>
        <v>0</v>
      </c>
      <c r="K292" s="197" t="n">
        <f aca="false">G292*AP292</f>
        <v>0</v>
      </c>
      <c r="L292" s="197" t="n">
        <f aca="false">G292*H292</f>
        <v>0</v>
      </c>
      <c r="M292" s="197" t="n">
        <f aca="false">L292*(1+BW292/100)</f>
        <v>0</v>
      </c>
      <c r="N292" s="197" t="n">
        <f aca="false">'Stavební rozpočet'!N292</f>
        <v>0</v>
      </c>
      <c r="O292" s="197" t="n">
        <f aca="false">G292*N292</f>
        <v>0</v>
      </c>
      <c r="P292" s="198" t="s">
        <v>383</v>
      </c>
      <c r="Z292" s="89" t="n">
        <f aca="false">IF(AQ292="5",BJ292,0)</f>
        <v>0</v>
      </c>
      <c r="AB292" s="89" t="n">
        <f aca="false">IF(AQ292="1",BH292,0)</f>
        <v>0</v>
      </c>
      <c r="AC292" s="89" t="n">
        <f aca="false">IF(AQ292="1",BI292,0)</f>
        <v>0</v>
      </c>
      <c r="AD292" s="89" t="n">
        <f aca="false">IF(AQ292="7",BH292,0)</f>
        <v>0</v>
      </c>
      <c r="AE292" s="89" t="n">
        <f aca="false">IF(AQ292="7",BI292,0)</f>
        <v>0</v>
      </c>
      <c r="AF292" s="89" t="n">
        <f aca="false">IF(AQ292="2",BH292,0)</f>
        <v>0</v>
      </c>
      <c r="AG292" s="89" t="n">
        <f aca="false">IF(AQ292="2",BI292,0)</f>
        <v>0</v>
      </c>
      <c r="AH292" s="89" t="n">
        <f aca="false">IF(AQ292="0",BJ292,0)</f>
        <v>0</v>
      </c>
      <c r="AI292" s="170" t="s">
        <v>104</v>
      </c>
      <c r="AJ292" s="199" t="n">
        <f aca="false">IF(AN292=0,L292,0)</f>
        <v>0</v>
      </c>
      <c r="AK292" s="199" t="n">
        <f aca="false">IF(AN292=12,L292,0)</f>
        <v>0</v>
      </c>
      <c r="AL292" s="199" t="n">
        <f aca="false">IF(AN292=21,L292,0)</f>
        <v>0</v>
      </c>
      <c r="AN292" s="89" t="n">
        <v>21</v>
      </c>
      <c r="AO292" s="89" t="n">
        <f aca="false">H292*1</f>
        <v>0</v>
      </c>
      <c r="AP292" s="89" t="n">
        <f aca="false">H292*(1-1)</f>
        <v>0</v>
      </c>
      <c r="AQ292" s="200" t="s">
        <v>215</v>
      </c>
      <c r="AV292" s="89" t="n">
        <f aca="false">AW292+AX292</f>
        <v>0</v>
      </c>
      <c r="AW292" s="89" t="n">
        <f aca="false">G292*AO292</f>
        <v>0</v>
      </c>
      <c r="AX292" s="89" t="n">
        <f aca="false">G292*AP292</f>
        <v>0</v>
      </c>
      <c r="AY292" s="88" t="s">
        <v>780</v>
      </c>
      <c r="AZ292" s="88" t="s">
        <v>720</v>
      </c>
      <c r="BA292" s="170" t="s">
        <v>196</v>
      </c>
      <c r="BC292" s="89" t="n">
        <f aca="false">AW292+AX292</f>
        <v>0</v>
      </c>
      <c r="BD292" s="89" t="n">
        <f aca="false">H292/(100-BE292)*100</f>
        <v>0</v>
      </c>
      <c r="BE292" s="89" t="n">
        <v>0</v>
      </c>
      <c r="BF292" s="89" t="n">
        <f aca="false">O292</f>
        <v>0</v>
      </c>
      <c r="BH292" s="199" t="n">
        <f aca="false">G292*AO292</f>
        <v>0</v>
      </c>
      <c r="BI292" s="199" t="n">
        <f aca="false">G292*AP292</f>
        <v>0</v>
      </c>
      <c r="BJ292" s="199" t="n">
        <f aca="false">G292*H292</f>
        <v>0</v>
      </c>
      <c r="BK292" s="199"/>
      <c r="BL292" s="89" t="n">
        <v>767</v>
      </c>
      <c r="BW292" s="89" t="str">
        <f aca="false">I292</f>
        <v>21</v>
      </c>
      <c r="BX292" s="201" t="s">
        <v>937</v>
      </c>
    </row>
    <row r="293" customFormat="false" ht="24.05" hidden="false" customHeight="true" outlineLevel="0" collapsed="false">
      <c r="A293" s="194" t="s">
        <v>938</v>
      </c>
      <c r="B293" s="194" t="s">
        <v>104</v>
      </c>
      <c r="C293" s="194" t="s">
        <v>939</v>
      </c>
      <c r="D293" s="195" t="s">
        <v>940</v>
      </c>
      <c r="E293" s="195"/>
      <c r="F293" s="194" t="s">
        <v>231</v>
      </c>
      <c r="G293" s="196" t="n">
        <f aca="false">'Stavební rozpočet'!G293</f>
        <v>2</v>
      </c>
      <c r="H293" s="197" t="n">
        <f aca="false">'Stavební rozpočet'!H293</f>
        <v>0</v>
      </c>
      <c r="I293" s="198" t="s">
        <v>192</v>
      </c>
      <c r="J293" s="197" t="n">
        <f aca="false">G293*AO293</f>
        <v>0</v>
      </c>
      <c r="K293" s="197" t="n">
        <f aca="false">G293*AP293</f>
        <v>0</v>
      </c>
      <c r="L293" s="197" t="n">
        <f aca="false">G293*H293</f>
        <v>0</v>
      </c>
      <c r="M293" s="197" t="n">
        <f aca="false">L293*(1+BW293/100)</f>
        <v>0</v>
      </c>
      <c r="N293" s="197" t="n">
        <f aca="false">'Stavební rozpočet'!N293</f>
        <v>0</v>
      </c>
      <c r="O293" s="197" t="n">
        <f aca="false">G293*N293</f>
        <v>0</v>
      </c>
      <c r="P293" s="198" t="s">
        <v>383</v>
      </c>
      <c r="Z293" s="89" t="n">
        <f aca="false">IF(AQ293="5",BJ293,0)</f>
        <v>0</v>
      </c>
      <c r="AB293" s="89" t="n">
        <f aca="false">IF(AQ293="1",BH293,0)</f>
        <v>0</v>
      </c>
      <c r="AC293" s="89" t="n">
        <f aca="false">IF(AQ293="1",BI293,0)</f>
        <v>0</v>
      </c>
      <c r="AD293" s="89" t="n">
        <f aca="false">IF(AQ293="7",BH293,0)</f>
        <v>0</v>
      </c>
      <c r="AE293" s="89" t="n">
        <f aca="false">IF(AQ293="7",BI293,0)</f>
        <v>0</v>
      </c>
      <c r="AF293" s="89" t="n">
        <f aca="false">IF(AQ293="2",BH293,0)</f>
        <v>0</v>
      </c>
      <c r="AG293" s="89" t="n">
        <f aca="false">IF(AQ293="2",BI293,0)</f>
        <v>0</v>
      </c>
      <c r="AH293" s="89" t="n">
        <f aca="false">IF(AQ293="0",BJ293,0)</f>
        <v>0</v>
      </c>
      <c r="AI293" s="170" t="s">
        <v>104</v>
      </c>
      <c r="AJ293" s="199" t="n">
        <f aca="false">IF(AN293=0,L293,0)</f>
        <v>0</v>
      </c>
      <c r="AK293" s="199" t="n">
        <f aca="false">IF(AN293=12,L293,0)</f>
        <v>0</v>
      </c>
      <c r="AL293" s="199" t="n">
        <f aca="false">IF(AN293=21,L293,0)</f>
        <v>0</v>
      </c>
      <c r="AN293" s="89" t="n">
        <v>21</v>
      </c>
      <c r="AO293" s="89" t="n">
        <f aca="false">H293*1</f>
        <v>0</v>
      </c>
      <c r="AP293" s="89" t="n">
        <f aca="false">H293*(1-1)</f>
        <v>0</v>
      </c>
      <c r="AQ293" s="200" t="s">
        <v>215</v>
      </c>
      <c r="AV293" s="89" t="n">
        <f aca="false">AW293+AX293</f>
        <v>0</v>
      </c>
      <c r="AW293" s="89" t="n">
        <f aca="false">G293*AO293</f>
        <v>0</v>
      </c>
      <c r="AX293" s="89" t="n">
        <f aca="false">G293*AP293</f>
        <v>0</v>
      </c>
      <c r="AY293" s="88" t="s">
        <v>780</v>
      </c>
      <c r="AZ293" s="88" t="s">
        <v>720</v>
      </c>
      <c r="BA293" s="170" t="s">
        <v>196</v>
      </c>
      <c r="BC293" s="89" t="n">
        <f aca="false">AW293+AX293</f>
        <v>0</v>
      </c>
      <c r="BD293" s="89" t="n">
        <f aca="false">H293/(100-BE293)*100</f>
        <v>0</v>
      </c>
      <c r="BE293" s="89" t="n">
        <v>0</v>
      </c>
      <c r="BF293" s="89" t="n">
        <f aca="false">O293</f>
        <v>0</v>
      </c>
      <c r="BH293" s="199" t="n">
        <f aca="false">G293*AO293</f>
        <v>0</v>
      </c>
      <c r="BI293" s="199" t="n">
        <f aca="false">G293*AP293</f>
        <v>0</v>
      </c>
      <c r="BJ293" s="199" t="n">
        <f aca="false">G293*H293</f>
        <v>0</v>
      </c>
      <c r="BK293" s="199"/>
      <c r="BL293" s="89" t="n">
        <v>767</v>
      </c>
      <c r="BW293" s="89" t="str">
        <f aca="false">I293</f>
        <v>21</v>
      </c>
      <c r="BX293" s="201" t="s">
        <v>940</v>
      </c>
    </row>
    <row r="294" customFormat="false" ht="24.05" hidden="false" customHeight="true" outlineLevel="0" collapsed="false">
      <c r="A294" s="194" t="s">
        <v>941</v>
      </c>
      <c r="B294" s="194" t="s">
        <v>104</v>
      </c>
      <c r="C294" s="194" t="s">
        <v>942</v>
      </c>
      <c r="D294" s="195" t="s">
        <v>943</v>
      </c>
      <c r="E294" s="195"/>
      <c r="F294" s="194" t="s">
        <v>231</v>
      </c>
      <c r="G294" s="196" t="n">
        <f aca="false">'Stavební rozpočet'!G294</f>
        <v>3</v>
      </c>
      <c r="H294" s="197" t="n">
        <f aca="false">'Stavební rozpočet'!H294</f>
        <v>0</v>
      </c>
      <c r="I294" s="198" t="s">
        <v>192</v>
      </c>
      <c r="J294" s="197" t="n">
        <f aca="false">G294*AO294</f>
        <v>0</v>
      </c>
      <c r="K294" s="197" t="n">
        <f aca="false">G294*AP294</f>
        <v>0</v>
      </c>
      <c r="L294" s="197" t="n">
        <f aca="false">G294*H294</f>
        <v>0</v>
      </c>
      <c r="M294" s="197" t="n">
        <f aca="false">L294*(1+BW294/100)</f>
        <v>0</v>
      </c>
      <c r="N294" s="197" t="n">
        <f aca="false">'Stavební rozpočet'!N294</f>
        <v>0</v>
      </c>
      <c r="O294" s="197" t="n">
        <f aca="false">G294*N294</f>
        <v>0</v>
      </c>
      <c r="P294" s="198" t="s">
        <v>193</v>
      </c>
      <c r="Z294" s="89" t="n">
        <f aca="false">IF(AQ294="5",BJ294,0)</f>
        <v>0</v>
      </c>
      <c r="AB294" s="89" t="n">
        <f aca="false">IF(AQ294="1",BH294,0)</f>
        <v>0</v>
      </c>
      <c r="AC294" s="89" t="n">
        <f aca="false">IF(AQ294="1",BI294,0)</f>
        <v>0</v>
      </c>
      <c r="AD294" s="89" t="n">
        <f aca="false">IF(AQ294="7",BH294,0)</f>
        <v>0</v>
      </c>
      <c r="AE294" s="89" t="n">
        <f aca="false">IF(AQ294="7",BI294,0)</f>
        <v>0</v>
      </c>
      <c r="AF294" s="89" t="n">
        <f aca="false">IF(AQ294="2",BH294,0)</f>
        <v>0</v>
      </c>
      <c r="AG294" s="89" t="n">
        <f aca="false">IF(AQ294="2",BI294,0)</f>
        <v>0</v>
      </c>
      <c r="AH294" s="89" t="n">
        <f aca="false">IF(AQ294="0",BJ294,0)</f>
        <v>0</v>
      </c>
      <c r="AI294" s="170" t="s">
        <v>104</v>
      </c>
      <c r="AJ294" s="199" t="n">
        <f aca="false">IF(AN294=0,L294,0)</f>
        <v>0</v>
      </c>
      <c r="AK294" s="199" t="n">
        <f aca="false">IF(AN294=12,L294,0)</f>
        <v>0</v>
      </c>
      <c r="AL294" s="199" t="n">
        <f aca="false">IF(AN294=21,L294,0)</f>
        <v>0</v>
      </c>
      <c r="AN294" s="89" t="n">
        <v>21</v>
      </c>
      <c r="AO294" s="89" t="n">
        <f aca="false">H294*1</f>
        <v>0</v>
      </c>
      <c r="AP294" s="89" t="n">
        <f aca="false">H294*(1-1)</f>
        <v>0</v>
      </c>
      <c r="AQ294" s="200" t="s">
        <v>215</v>
      </c>
      <c r="AV294" s="89" t="n">
        <f aca="false">AW294+AX294</f>
        <v>0</v>
      </c>
      <c r="AW294" s="89" t="n">
        <f aca="false">G294*AO294</f>
        <v>0</v>
      </c>
      <c r="AX294" s="89" t="n">
        <f aca="false">G294*AP294</f>
        <v>0</v>
      </c>
      <c r="AY294" s="88" t="s">
        <v>780</v>
      </c>
      <c r="AZ294" s="88" t="s">
        <v>720</v>
      </c>
      <c r="BA294" s="170" t="s">
        <v>196</v>
      </c>
      <c r="BC294" s="89" t="n">
        <f aca="false">AW294+AX294</f>
        <v>0</v>
      </c>
      <c r="BD294" s="89" t="n">
        <f aca="false">H294/(100-BE294)*100</f>
        <v>0</v>
      </c>
      <c r="BE294" s="89" t="n">
        <v>0</v>
      </c>
      <c r="BF294" s="89" t="n">
        <f aca="false">O294</f>
        <v>0</v>
      </c>
      <c r="BH294" s="199" t="n">
        <f aca="false">G294*AO294</f>
        <v>0</v>
      </c>
      <c r="BI294" s="199" t="n">
        <f aca="false">G294*AP294</f>
        <v>0</v>
      </c>
      <c r="BJ294" s="199" t="n">
        <f aca="false">G294*H294</f>
        <v>0</v>
      </c>
      <c r="BK294" s="199"/>
      <c r="BL294" s="89" t="n">
        <v>767</v>
      </c>
      <c r="BW294" s="89" t="str">
        <f aca="false">I294</f>
        <v>21</v>
      </c>
      <c r="BX294" s="201" t="s">
        <v>943</v>
      </c>
    </row>
    <row r="295" customFormat="false" ht="15" hidden="false" customHeight="true" outlineLevel="0" collapsed="false">
      <c r="A295" s="189" t="s">
        <v>944</v>
      </c>
      <c r="B295" s="189" t="s">
        <v>104</v>
      </c>
      <c r="C295" s="189" t="s">
        <v>945</v>
      </c>
      <c r="D295" s="190" t="s">
        <v>946</v>
      </c>
      <c r="E295" s="190"/>
      <c r="F295" s="189" t="s">
        <v>231</v>
      </c>
      <c r="G295" s="191" t="n">
        <f aca="false">'Stavební rozpočet'!G295</f>
        <v>14</v>
      </c>
      <c r="H295" s="192" t="n">
        <f aca="false">'Stavební rozpočet'!H295</f>
        <v>0</v>
      </c>
      <c r="I295" s="193" t="s">
        <v>192</v>
      </c>
      <c r="J295" s="192" t="n">
        <f aca="false">G295*AO295</f>
        <v>0</v>
      </c>
      <c r="K295" s="192" t="n">
        <f aca="false">G295*AP295</f>
        <v>0</v>
      </c>
      <c r="L295" s="192" t="n">
        <f aca="false">G295*H295</f>
        <v>0</v>
      </c>
      <c r="M295" s="192" t="n">
        <f aca="false">L295*(1+BW295/100)</f>
        <v>0</v>
      </c>
      <c r="N295" s="192" t="n">
        <f aca="false">'Stavební rozpočet'!N295</f>
        <v>1E-005</v>
      </c>
      <c r="O295" s="192" t="n">
        <f aca="false">G295*N295</f>
        <v>0.00014</v>
      </c>
      <c r="P295" s="193" t="s">
        <v>193</v>
      </c>
      <c r="Z295" s="89" t="n">
        <f aca="false">IF(AQ295="5",BJ295,0)</f>
        <v>0</v>
      </c>
      <c r="AB295" s="89" t="n">
        <f aca="false">IF(AQ295="1",BH295,0)</f>
        <v>0</v>
      </c>
      <c r="AC295" s="89" t="n">
        <f aca="false">IF(AQ295="1",BI295,0)</f>
        <v>0</v>
      </c>
      <c r="AD295" s="89" t="n">
        <f aca="false">IF(AQ295="7",BH295,0)</f>
        <v>0</v>
      </c>
      <c r="AE295" s="89" t="n">
        <f aca="false">IF(AQ295="7",BI295,0)</f>
        <v>0</v>
      </c>
      <c r="AF295" s="89" t="n">
        <f aca="false">IF(AQ295="2",BH295,0)</f>
        <v>0</v>
      </c>
      <c r="AG295" s="89" t="n">
        <f aca="false">IF(AQ295="2",BI295,0)</f>
        <v>0</v>
      </c>
      <c r="AH295" s="89" t="n">
        <f aca="false">IF(AQ295="0",BJ295,0)</f>
        <v>0</v>
      </c>
      <c r="AI295" s="170" t="s">
        <v>104</v>
      </c>
      <c r="AJ295" s="89" t="n">
        <f aca="false">IF(AN295=0,L295,0)</f>
        <v>0</v>
      </c>
      <c r="AK295" s="89" t="n">
        <f aca="false">IF(AN295=12,L295,0)</f>
        <v>0</v>
      </c>
      <c r="AL295" s="89" t="n">
        <f aca="false">IF(AN295=21,L295,0)</f>
        <v>0</v>
      </c>
      <c r="AN295" s="89" t="n">
        <v>21</v>
      </c>
      <c r="AO295" s="89" t="n">
        <f aca="false">H295*0.010339611</f>
        <v>0</v>
      </c>
      <c r="AP295" s="89" t="n">
        <f aca="false">H295*(1-0.010339611)</f>
        <v>0</v>
      </c>
      <c r="AQ295" s="88" t="s">
        <v>215</v>
      </c>
      <c r="AV295" s="89" t="n">
        <f aca="false">AW295+AX295</f>
        <v>0</v>
      </c>
      <c r="AW295" s="89" t="n">
        <f aca="false">G295*AO295</f>
        <v>0</v>
      </c>
      <c r="AX295" s="89" t="n">
        <f aca="false">G295*AP295</f>
        <v>0</v>
      </c>
      <c r="AY295" s="88" t="s">
        <v>780</v>
      </c>
      <c r="AZ295" s="88" t="s">
        <v>720</v>
      </c>
      <c r="BA295" s="170" t="s">
        <v>196</v>
      </c>
      <c r="BC295" s="89" t="n">
        <f aca="false">AW295+AX295</f>
        <v>0</v>
      </c>
      <c r="BD295" s="89" t="n">
        <f aca="false">H295/(100-BE295)*100</f>
        <v>0</v>
      </c>
      <c r="BE295" s="89" t="n">
        <v>0</v>
      </c>
      <c r="BF295" s="89" t="n">
        <f aca="false">O295</f>
        <v>0.00014</v>
      </c>
      <c r="BH295" s="89" t="n">
        <f aca="false">G295*AO295</f>
        <v>0</v>
      </c>
      <c r="BI295" s="89" t="n">
        <f aca="false">G295*AP295</f>
        <v>0</v>
      </c>
      <c r="BJ295" s="89" t="n">
        <f aca="false">G295*H295</f>
        <v>0</v>
      </c>
      <c r="BK295" s="89"/>
      <c r="BL295" s="89" t="n">
        <v>767</v>
      </c>
      <c r="BW295" s="89" t="str">
        <f aca="false">I295</f>
        <v>21</v>
      </c>
      <c r="BX295" s="10" t="s">
        <v>946</v>
      </c>
    </row>
    <row r="296" customFormat="false" ht="15" hidden="false" customHeight="true" outlineLevel="0" collapsed="false">
      <c r="A296" s="194" t="s">
        <v>947</v>
      </c>
      <c r="B296" s="194" t="s">
        <v>104</v>
      </c>
      <c r="C296" s="194" t="s">
        <v>948</v>
      </c>
      <c r="D296" s="195" t="s">
        <v>949</v>
      </c>
      <c r="E296" s="195"/>
      <c r="F296" s="194" t="s">
        <v>231</v>
      </c>
      <c r="G296" s="196" t="n">
        <f aca="false">'Stavební rozpočet'!G296</f>
        <v>14</v>
      </c>
      <c r="H296" s="197" t="n">
        <f aca="false">'Stavební rozpočet'!H296</f>
        <v>0</v>
      </c>
      <c r="I296" s="198" t="s">
        <v>192</v>
      </c>
      <c r="J296" s="197" t="n">
        <f aca="false">G296*AO296</f>
        <v>0</v>
      </c>
      <c r="K296" s="197" t="n">
        <f aca="false">G296*AP296</f>
        <v>0</v>
      </c>
      <c r="L296" s="197" t="n">
        <f aca="false">G296*H296</f>
        <v>0</v>
      </c>
      <c r="M296" s="197" t="n">
        <f aca="false">L296*(1+BW296/100)</f>
        <v>0</v>
      </c>
      <c r="N296" s="197" t="n">
        <f aca="false">'Stavební rozpočet'!N296</f>
        <v>0.00558</v>
      </c>
      <c r="O296" s="197" t="n">
        <f aca="false">G296*N296</f>
        <v>0.07812</v>
      </c>
      <c r="P296" s="198" t="s">
        <v>193</v>
      </c>
      <c r="Z296" s="89" t="n">
        <f aca="false">IF(AQ296="5",BJ296,0)</f>
        <v>0</v>
      </c>
      <c r="AB296" s="89" t="n">
        <f aca="false">IF(AQ296="1",BH296,0)</f>
        <v>0</v>
      </c>
      <c r="AC296" s="89" t="n">
        <f aca="false">IF(AQ296="1",BI296,0)</f>
        <v>0</v>
      </c>
      <c r="AD296" s="89" t="n">
        <f aca="false">IF(AQ296="7",BH296,0)</f>
        <v>0</v>
      </c>
      <c r="AE296" s="89" t="n">
        <f aca="false">IF(AQ296="7",BI296,0)</f>
        <v>0</v>
      </c>
      <c r="AF296" s="89" t="n">
        <f aca="false">IF(AQ296="2",BH296,0)</f>
        <v>0</v>
      </c>
      <c r="AG296" s="89" t="n">
        <f aca="false">IF(AQ296="2",BI296,0)</f>
        <v>0</v>
      </c>
      <c r="AH296" s="89" t="n">
        <f aca="false">IF(AQ296="0",BJ296,0)</f>
        <v>0</v>
      </c>
      <c r="AI296" s="170" t="s">
        <v>104</v>
      </c>
      <c r="AJ296" s="199" t="n">
        <f aca="false">IF(AN296=0,L296,0)</f>
        <v>0</v>
      </c>
      <c r="AK296" s="199" t="n">
        <f aca="false">IF(AN296=12,L296,0)</f>
        <v>0</v>
      </c>
      <c r="AL296" s="199" t="n">
        <f aca="false">IF(AN296=21,L296,0)</f>
        <v>0</v>
      </c>
      <c r="AN296" s="89" t="n">
        <v>21</v>
      </c>
      <c r="AO296" s="89" t="n">
        <f aca="false">H296*1</f>
        <v>0</v>
      </c>
      <c r="AP296" s="89" t="n">
        <f aca="false">H296*(1-1)</f>
        <v>0</v>
      </c>
      <c r="AQ296" s="200" t="s">
        <v>215</v>
      </c>
      <c r="AV296" s="89" t="n">
        <f aca="false">AW296+AX296</f>
        <v>0</v>
      </c>
      <c r="AW296" s="89" t="n">
        <f aca="false">G296*AO296</f>
        <v>0</v>
      </c>
      <c r="AX296" s="89" t="n">
        <f aca="false">G296*AP296</f>
        <v>0</v>
      </c>
      <c r="AY296" s="88" t="s">
        <v>780</v>
      </c>
      <c r="AZ296" s="88" t="s">
        <v>720</v>
      </c>
      <c r="BA296" s="170" t="s">
        <v>196</v>
      </c>
      <c r="BC296" s="89" t="n">
        <f aca="false">AW296+AX296</f>
        <v>0</v>
      </c>
      <c r="BD296" s="89" t="n">
        <f aca="false">H296/(100-BE296)*100</f>
        <v>0</v>
      </c>
      <c r="BE296" s="89" t="n">
        <v>0</v>
      </c>
      <c r="BF296" s="89" t="n">
        <f aca="false">O296</f>
        <v>0.07812</v>
      </c>
      <c r="BH296" s="199" t="n">
        <f aca="false">G296*AO296</f>
        <v>0</v>
      </c>
      <c r="BI296" s="199" t="n">
        <f aca="false">G296*AP296</f>
        <v>0</v>
      </c>
      <c r="BJ296" s="199" t="n">
        <f aca="false">G296*H296</f>
        <v>0</v>
      </c>
      <c r="BK296" s="199"/>
      <c r="BL296" s="89" t="n">
        <v>767</v>
      </c>
      <c r="BW296" s="89" t="str">
        <f aca="false">I296</f>
        <v>21</v>
      </c>
      <c r="BX296" s="201" t="s">
        <v>949</v>
      </c>
    </row>
    <row r="297" customFormat="false" ht="15" hidden="false" customHeight="true" outlineLevel="0" collapsed="false">
      <c r="A297" s="189" t="s">
        <v>950</v>
      </c>
      <c r="B297" s="189" t="s">
        <v>104</v>
      </c>
      <c r="C297" s="189" t="s">
        <v>951</v>
      </c>
      <c r="D297" s="190" t="s">
        <v>952</v>
      </c>
      <c r="E297" s="190"/>
      <c r="F297" s="189" t="s">
        <v>231</v>
      </c>
      <c r="G297" s="191" t="n">
        <f aca="false">'Stavební rozpočet'!G297</f>
        <v>5</v>
      </c>
      <c r="H297" s="192" t="n">
        <f aca="false">'Stavební rozpočet'!H297</f>
        <v>0</v>
      </c>
      <c r="I297" s="193" t="s">
        <v>192</v>
      </c>
      <c r="J297" s="192" t="n">
        <f aca="false">G297*AO297</f>
        <v>0</v>
      </c>
      <c r="K297" s="192" t="n">
        <f aca="false">G297*AP297</f>
        <v>0</v>
      </c>
      <c r="L297" s="192" t="n">
        <f aca="false">G297*H297</f>
        <v>0</v>
      </c>
      <c r="M297" s="192" t="n">
        <f aca="false">L297*(1+BW297/100)</f>
        <v>0</v>
      </c>
      <c r="N297" s="192" t="n">
        <f aca="false">'Stavební rozpočet'!N297</f>
        <v>2E-005</v>
      </c>
      <c r="O297" s="192" t="n">
        <f aca="false">G297*N297</f>
        <v>0.0001</v>
      </c>
      <c r="P297" s="193" t="s">
        <v>193</v>
      </c>
      <c r="Z297" s="89" t="n">
        <f aca="false">IF(AQ297="5",BJ297,0)</f>
        <v>0</v>
      </c>
      <c r="AB297" s="89" t="n">
        <f aca="false">IF(AQ297="1",BH297,0)</f>
        <v>0</v>
      </c>
      <c r="AC297" s="89" t="n">
        <f aca="false">IF(AQ297="1",BI297,0)</f>
        <v>0</v>
      </c>
      <c r="AD297" s="89" t="n">
        <f aca="false">IF(AQ297="7",BH297,0)</f>
        <v>0</v>
      </c>
      <c r="AE297" s="89" t="n">
        <f aca="false">IF(AQ297="7",BI297,0)</f>
        <v>0</v>
      </c>
      <c r="AF297" s="89" t="n">
        <f aca="false">IF(AQ297="2",BH297,0)</f>
        <v>0</v>
      </c>
      <c r="AG297" s="89" t="n">
        <f aca="false">IF(AQ297="2",BI297,0)</f>
        <v>0</v>
      </c>
      <c r="AH297" s="89" t="n">
        <f aca="false">IF(AQ297="0",BJ297,0)</f>
        <v>0</v>
      </c>
      <c r="AI297" s="170" t="s">
        <v>104</v>
      </c>
      <c r="AJ297" s="89" t="n">
        <f aca="false">IF(AN297=0,L297,0)</f>
        <v>0</v>
      </c>
      <c r="AK297" s="89" t="n">
        <f aca="false">IF(AN297=12,L297,0)</f>
        <v>0</v>
      </c>
      <c r="AL297" s="89" t="n">
        <f aca="false">IF(AN297=21,L297,0)</f>
        <v>0</v>
      </c>
      <c r="AN297" s="89" t="n">
        <v>21</v>
      </c>
      <c r="AO297" s="89" t="n">
        <f aca="false">H297*0.14403983</f>
        <v>0</v>
      </c>
      <c r="AP297" s="89" t="n">
        <f aca="false">H297*(1-0.14403983)</f>
        <v>0</v>
      </c>
      <c r="AQ297" s="88" t="s">
        <v>215</v>
      </c>
      <c r="AV297" s="89" t="n">
        <f aca="false">AW297+AX297</f>
        <v>0</v>
      </c>
      <c r="AW297" s="89" t="n">
        <f aca="false">G297*AO297</f>
        <v>0</v>
      </c>
      <c r="AX297" s="89" t="n">
        <f aca="false">G297*AP297</f>
        <v>0</v>
      </c>
      <c r="AY297" s="88" t="s">
        <v>780</v>
      </c>
      <c r="AZ297" s="88" t="s">
        <v>720</v>
      </c>
      <c r="BA297" s="170" t="s">
        <v>196</v>
      </c>
      <c r="BC297" s="89" t="n">
        <f aca="false">AW297+AX297</f>
        <v>0</v>
      </c>
      <c r="BD297" s="89" t="n">
        <f aca="false">H297/(100-BE297)*100</f>
        <v>0</v>
      </c>
      <c r="BE297" s="89" t="n">
        <v>0</v>
      </c>
      <c r="BF297" s="89" t="n">
        <f aca="false">O297</f>
        <v>0.0001</v>
      </c>
      <c r="BH297" s="89" t="n">
        <f aca="false">G297*AO297</f>
        <v>0</v>
      </c>
      <c r="BI297" s="89" t="n">
        <f aca="false">G297*AP297</f>
        <v>0</v>
      </c>
      <c r="BJ297" s="89" t="n">
        <f aca="false">G297*H297</f>
        <v>0</v>
      </c>
      <c r="BK297" s="89"/>
      <c r="BL297" s="89" t="n">
        <v>767</v>
      </c>
      <c r="BW297" s="89" t="str">
        <f aca="false">I297</f>
        <v>21</v>
      </c>
      <c r="BX297" s="10" t="s">
        <v>952</v>
      </c>
    </row>
    <row r="298" customFormat="false" ht="23.85" hidden="false" customHeight="true" outlineLevel="0" collapsed="false">
      <c r="A298" s="194" t="s">
        <v>953</v>
      </c>
      <c r="B298" s="194" t="s">
        <v>104</v>
      </c>
      <c r="C298" s="194" t="s">
        <v>954</v>
      </c>
      <c r="D298" s="195" t="s">
        <v>955</v>
      </c>
      <c r="E298" s="195"/>
      <c r="F298" s="194" t="s">
        <v>231</v>
      </c>
      <c r="G298" s="196" t="n">
        <f aca="false">'Stavební rozpočet'!G298</f>
        <v>2</v>
      </c>
      <c r="H298" s="197" t="n">
        <f aca="false">'Stavební rozpočet'!H298</f>
        <v>0</v>
      </c>
      <c r="I298" s="198" t="s">
        <v>192</v>
      </c>
      <c r="J298" s="197" t="n">
        <f aca="false">G298*AO298</f>
        <v>0</v>
      </c>
      <c r="K298" s="197" t="n">
        <f aca="false">G298*AP298</f>
        <v>0</v>
      </c>
      <c r="L298" s="197" t="n">
        <f aca="false">G298*H298</f>
        <v>0</v>
      </c>
      <c r="M298" s="197" t="n">
        <f aca="false">L298*(1+BW298/100)</f>
        <v>0</v>
      </c>
      <c r="N298" s="197" t="n">
        <f aca="false">'Stavební rozpočet'!N298</f>
        <v>0.002</v>
      </c>
      <c r="O298" s="197" t="n">
        <f aca="false">G298*N298</f>
        <v>0.004</v>
      </c>
      <c r="P298" s="198" t="s">
        <v>956</v>
      </c>
      <c r="Z298" s="89" t="n">
        <f aca="false">IF(AQ298="5",BJ298,0)</f>
        <v>0</v>
      </c>
      <c r="AB298" s="89" t="n">
        <f aca="false">IF(AQ298="1",BH298,0)</f>
        <v>0</v>
      </c>
      <c r="AC298" s="89" t="n">
        <f aca="false">IF(AQ298="1",BI298,0)</f>
        <v>0</v>
      </c>
      <c r="AD298" s="89" t="n">
        <f aca="false">IF(AQ298="7",BH298,0)</f>
        <v>0</v>
      </c>
      <c r="AE298" s="89" t="n">
        <f aca="false">IF(AQ298="7",BI298,0)</f>
        <v>0</v>
      </c>
      <c r="AF298" s="89" t="n">
        <f aca="false">IF(AQ298="2",BH298,0)</f>
        <v>0</v>
      </c>
      <c r="AG298" s="89" t="n">
        <f aca="false">IF(AQ298="2",BI298,0)</f>
        <v>0</v>
      </c>
      <c r="AH298" s="89" t="n">
        <f aca="false">IF(AQ298="0",BJ298,0)</f>
        <v>0</v>
      </c>
      <c r="AI298" s="170" t="s">
        <v>104</v>
      </c>
      <c r="AJ298" s="199" t="n">
        <f aca="false">IF(AN298=0,L298,0)</f>
        <v>0</v>
      </c>
      <c r="AK298" s="199" t="n">
        <f aca="false">IF(AN298=12,L298,0)</f>
        <v>0</v>
      </c>
      <c r="AL298" s="199" t="n">
        <f aca="false">IF(AN298=21,L298,0)</f>
        <v>0</v>
      </c>
      <c r="AN298" s="89" t="n">
        <v>21</v>
      </c>
      <c r="AO298" s="89" t="n">
        <f aca="false">H298*1</f>
        <v>0</v>
      </c>
      <c r="AP298" s="89" t="n">
        <f aca="false">H298*(1-1)</f>
        <v>0</v>
      </c>
      <c r="AQ298" s="200" t="s">
        <v>215</v>
      </c>
      <c r="AV298" s="89" t="n">
        <f aca="false">AW298+AX298</f>
        <v>0</v>
      </c>
      <c r="AW298" s="89" t="n">
        <f aca="false">G298*AO298</f>
        <v>0</v>
      </c>
      <c r="AX298" s="89" t="n">
        <f aca="false">G298*AP298</f>
        <v>0</v>
      </c>
      <c r="AY298" s="88" t="s">
        <v>780</v>
      </c>
      <c r="AZ298" s="88" t="s">
        <v>720</v>
      </c>
      <c r="BA298" s="170" t="s">
        <v>196</v>
      </c>
      <c r="BC298" s="89" t="n">
        <f aca="false">AW298+AX298</f>
        <v>0</v>
      </c>
      <c r="BD298" s="89" t="n">
        <f aca="false">H298/(100-BE298)*100</f>
        <v>0</v>
      </c>
      <c r="BE298" s="89" t="n">
        <v>0</v>
      </c>
      <c r="BF298" s="89" t="n">
        <f aca="false">O298</f>
        <v>0.004</v>
      </c>
      <c r="BH298" s="199" t="n">
        <f aca="false">G298*AO298</f>
        <v>0</v>
      </c>
      <c r="BI298" s="199" t="n">
        <f aca="false">G298*AP298</f>
        <v>0</v>
      </c>
      <c r="BJ298" s="199" t="n">
        <f aca="false">G298*H298</f>
        <v>0</v>
      </c>
      <c r="BK298" s="199"/>
      <c r="BL298" s="89" t="n">
        <v>767</v>
      </c>
      <c r="BW298" s="89" t="str">
        <f aca="false">I298</f>
        <v>21</v>
      </c>
      <c r="BX298" s="201" t="s">
        <v>955</v>
      </c>
    </row>
    <row r="299" customFormat="false" ht="15" hidden="false" customHeight="true" outlineLevel="0" collapsed="false">
      <c r="A299" s="189" t="s">
        <v>957</v>
      </c>
      <c r="B299" s="189" t="s">
        <v>104</v>
      </c>
      <c r="C299" s="189" t="s">
        <v>958</v>
      </c>
      <c r="D299" s="190" t="s">
        <v>959</v>
      </c>
      <c r="E299" s="190"/>
      <c r="F299" s="189" t="s">
        <v>231</v>
      </c>
      <c r="G299" s="191" t="n">
        <f aca="false">'Stavební rozpočet'!G299</f>
        <v>41</v>
      </c>
      <c r="H299" s="192" t="n">
        <f aca="false">'Stavební rozpočet'!H299</f>
        <v>0</v>
      </c>
      <c r="I299" s="193" t="s">
        <v>192</v>
      </c>
      <c r="J299" s="192" t="n">
        <f aca="false">G299*AO299</f>
        <v>0</v>
      </c>
      <c r="K299" s="192" t="n">
        <f aca="false">G299*AP299</f>
        <v>0</v>
      </c>
      <c r="L299" s="192" t="n">
        <f aca="false">G299*H299</f>
        <v>0</v>
      </c>
      <c r="M299" s="192" t="n">
        <f aca="false">L299*(1+BW299/100)</f>
        <v>0</v>
      </c>
      <c r="N299" s="192" t="n">
        <f aca="false">'Stavební rozpočet'!N299</f>
        <v>0</v>
      </c>
      <c r="O299" s="192" t="n">
        <f aca="false">G299*N299</f>
        <v>0</v>
      </c>
      <c r="P299" s="193" t="s">
        <v>193</v>
      </c>
      <c r="Z299" s="89" t="n">
        <f aca="false">IF(AQ299="5",BJ299,0)</f>
        <v>0</v>
      </c>
      <c r="AB299" s="89" t="n">
        <f aca="false">IF(AQ299="1",BH299,0)</f>
        <v>0</v>
      </c>
      <c r="AC299" s="89" t="n">
        <f aca="false">IF(AQ299="1",BI299,0)</f>
        <v>0</v>
      </c>
      <c r="AD299" s="89" t="n">
        <f aca="false">IF(AQ299="7",BH299,0)</f>
        <v>0</v>
      </c>
      <c r="AE299" s="89" t="n">
        <f aca="false">IF(AQ299="7",BI299,0)</f>
        <v>0</v>
      </c>
      <c r="AF299" s="89" t="n">
        <f aca="false">IF(AQ299="2",BH299,0)</f>
        <v>0</v>
      </c>
      <c r="AG299" s="89" t="n">
        <f aca="false">IF(AQ299="2",BI299,0)</f>
        <v>0</v>
      </c>
      <c r="AH299" s="89" t="n">
        <f aca="false">IF(AQ299="0",BJ299,0)</f>
        <v>0</v>
      </c>
      <c r="AI299" s="170" t="s">
        <v>104</v>
      </c>
      <c r="AJ299" s="89" t="n">
        <f aca="false">IF(AN299=0,L299,0)</f>
        <v>0</v>
      </c>
      <c r="AK299" s="89" t="n">
        <f aca="false">IF(AN299=12,L299,0)</f>
        <v>0</v>
      </c>
      <c r="AL299" s="89" t="n">
        <f aca="false">IF(AN299=21,L299,0)</f>
        <v>0</v>
      </c>
      <c r="AN299" s="89" t="n">
        <v>21</v>
      </c>
      <c r="AO299" s="89" t="n">
        <f aca="false">H299*0</f>
        <v>0</v>
      </c>
      <c r="AP299" s="89" t="n">
        <f aca="false">H299*(1-0)</f>
        <v>0</v>
      </c>
      <c r="AQ299" s="88" t="s">
        <v>215</v>
      </c>
      <c r="AV299" s="89" t="n">
        <f aca="false">AW299+AX299</f>
        <v>0</v>
      </c>
      <c r="AW299" s="89" t="n">
        <f aca="false">G299*AO299</f>
        <v>0</v>
      </c>
      <c r="AX299" s="89" t="n">
        <f aca="false">G299*AP299</f>
        <v>0</v>
      </c>
      <c r="AY299" s="88" t="s">
        <v>780</v>
      </c>
      <c r="AZ299" s="88" t="s">
        <v>720</v>
      </c>
      <c r="BA299" s="170" t="s">
        <v>196</v>
      </c>
      <c r="BC299" s="89" t="n">
        <f aca="false">AW299+AX299</f>
        <v>0</v>
      </c>
      <c r="BD299" s="89" t="n">
        <f aca="false">H299/(100-BE299)*100</f>
        <v>0</v>
      </c>
      <c r="BE299" s="89" t="n">
        <v>0</v>
      </c>
      <c r="BF299" s="89" t="n">
        <f aca="false">O299</f>
        <v>0</v>
      </c>
      <c r="BH299" s="89" t="n">
        <f aca="false">G299*AO299</f>
        <v>0</v>
      </c>
      <c r="BI299" s="89" t="n">
        <f aca="false">G299*AP299</f>
        <v>0</v>
      </c>
      <c r="BJ299" s="89" t="n">
        <f aca="false">G299*H299</f>
        <v>0</v>
      </c>
      <c r="BK299" s="89"/>
      <c r="BL299" s="89" t="n">
        <v>767</v>
      </c>
      <c r="BW299" s="89" t="str">
        <f aca="false">I299</f>
        <v>21</v>
      </c>
      <c r="BX299" s="10" t="s">
        <v>959</v>
      </c>
    </row>
    <row r="300" customFormat="false" ht="24.05" hidden="false" customHeight="true" outlineLevel="0" collapsed="false">
      <c r="A300" s="194" t="s">
        <v>960</v>
      </c>
      <c r="B300" s="194" t="s">
        <v>104</v>
      </c>
      <c r="C300" s="194" t="s">
        <v>961</v>
      </c>
      <c r="D300" s="195" t="s">
        <v>962</v>
      </c>
      <c r="E300" s="195"/>
      <c r="F300" s="194" t="s">
        <v>231</v>
      </c>
      <c r="G300" s="196" t="n">
        <f aca="false">'Stavební rozpočet'!G300</f>
        <v>12</v>
      </c>
      <c r="H300" s="197" t="n">
        <f aca="false">'Stavební rozpočet'!H300</f>
        <v>0</v>
      </c>
      <c r="I300" s="198" t="s">
        <v>192</v>
      </c>
      <c r="J300" s="197" t="n">
        <f aca="false">G300*AO300</f>
        <v>0</v>
      </c>
      <c r="K300" s="197" t="n">
        <f aca="false">G300*AP300</f>
        <v>0</v>
      </c>
      <c r="L300" s="197" t="n">
        <f aca="false">G300*H300</f>
        <v>0</v>
      </c>
      <c r="M300" s="197" t="n">
        <f aca="false">L300*(1+BW300/100)</f>
        <v>0</v>
      </c>
      <c r="N300" s="197" t="n">
        <f aca="false">'Stavební rozpočet'!N300</f>
        <v>0</v>
      </c>
      <c r="O300" s="197" t="n">
        <f aca="false">G300*N300</f>
        <v>0</v>
      </c>
      <c r="P300" s="198" t="s">
        <v>193</v>
      </c>
      <c r="Z300" s="89" t="n">
        <f aca="false">IF(AQ300="5",BJ300,0)</f>
        <v>0</v>
      </c>
      <c r="AB300" s="89" t="n">
        <f aca="false">IF(AQ300="1",BH300,0)</f>
        <v>0</v>
      </c>
      <c r="AC300" s="89" t="n">
        <f aca="false">IF(AQ300="1",BI300,0)</f>
        <v>0</v>
      </c>
      <c r="AD300" s="89" t="n">
        <f aca="false">IF(AQ300="7",BH300,0)</f>
        <v>0</v>
      </c>
      <c r="AE300" s="89" t="n">
        <f aca="false">IF(AQ300="7",BI300,0)</f>
        <v>0</v>
      </c>
      <c r="AF300" s="89" t="n">
        <f aca="false">IF(AQ300="2",BH300,0)</f>
        <v>0</v>
      </c>
      <c r="AG300" s="89" t="n">
        <f aca="false">IF(AQ300="2",BI300,0)</f>
        <v>0</v>
      </c>
      <c r="AH300" s="89" t="n">
        <f aca="false">IF(AQ300="0",BJ300,0)</f>
        <v>0</v>
      </c>
      <c r="AI300" s="170" t="s">
        <v>104</v>
      </c>
      <c r="AJ300" s="199" t="n">
        <f aca="false">IF(AN300=0,L300,0)</f>
        <v>0</v>
      </c>
      <c r="AK300" s="199" t="n">
        <f aca="false">IF(AN300=12,L300,0)</f>
        <v>0</v>
      </c>
      <c r="AL300" s="199" t="n">
        <f aca="false">IF(AN300=21,L300,0)</f>
        <v>0</v>
      </c>
      <c r="AN300" s="89" t="n">
        <v>21</v>
      </c>
      <c r="AO300" s="89" t="n">
        <f aca="false">H300*1</f>
        <v>0</v>
      </c>
      <c r="AP300" s="89" t="n">
        <f aca="false">H300*(1-1)</f>
        <v>0</v>
      </c>
      <c r="AQ300" s="200" t="s">
        <v>215</v>
      </c>
      <c r="AV300" s="89" t="n">
        <f aca="false">AW300+AX300</f>
        <v>0</v>
      </c>
      <c r="AW300" s="89" t="n">
        <f aca="false">G300*AO300</f>
        <v>0</v>
      </c>
      <c r="AX300" s="89" t="n">
        <f aca="false">G300*AP300</f>
        <v>0</v>
      </c>
      <c r="AY300" s="88" t="s">
        <v>780</v>
      </c>
      <c r="AZ300" s="88" t="s">
        <v>720</v>
      </c>
      <c r="BA300" s="170" t="s">
        <v>196</v>
      </c>
      <c r="BC300" s="89" t="n">
        <f aca="false">AW300+AX300</f>
        <v>0</v>
      </c>
      <c r="BD300" s="89" t="n">
        <f aca="false">H300/(100-BE300)*100</f>
        <v>0</v>
      </c>
      <c r="BE300" s="89" t="n">
        <v>0</v>
      </c>
      <c r="BF300" s="89" t="n">
        <f aca="false">O300</f>
        <v>0</v>
      </c>
      <c r="BH300" s="199" t="n">
        <f aca="false">G300*AO300</f>
        <v>0</v>
      </c>
      <c r="BI300" s="199" t="n">
        <f aca="false">G300*AP300</f>
        <v>0</v>
      </c>
      <c r="BJ300" s="199" t="n">
        <f aca="false">G300*H300</f>
        <v>0</v>
      </c>
      <c r="BK300" s="199"/>
      <c r="BL300" s="89" t="n">
        <v>767</v>
      </c>
      <c r="BW300" s="89" t="str">
        <f aca="false">I300</f>
        <v>21</v>
      </c>
      <c r="BX300" s="201" t="s">
        <v>962</v>
      </c>
    </row>
    <row r="301" customFormat="false" ht="24.05" hidden="false" customHeight="true" outlineLevel="0" collapsed="false">
      <c r="A301" s="194" t="s">
        <v>963</v>
      </c>
      <c r="B301" s="194" t="s">
        <v>104</v>
      </c>
      <c r="C301" s="194" t="s">
        <v>964</v>
      </c>
      <c r="D301" s="195" t="s">
        <v>965</v>
      </c>
      <c r="E301" s="195"/>
      <c r="F301" s="194" t="s">
        <v>231</v>
      </c>
      <c r="G301" s="196" t="n">
        <f aca="false">'Stavební rozpočet'!G301</f>
        <v>15</v>
      </c>
      <c r="H301" s="197" t="n">
        <f aca="false">'Stavební rozpočet'!H301</f>
        <v>0</v>
      </c>
      <c r="I301" s="198" t="s">
        <v>192</v>
      </c>
      <c r="J301" s="197" t="n">
        <f aca="false">G301*AO301</f>
        <v>0</v>
      </c>
      <c r="K301" s="197" t="n">
        <f aca="false">G301*AP301</f>
        <v>0</v>
      </c>
      <c r="L301" s="197" t="n">
        <f aca="false">G301*H301</f>
        <v>0</v>
      </c>
      <c r="M301" s="197" t="n">
        <f aca="false">L301*(1+BW301/100)</f>
        <v>0</v>
      </c>
      <c r="N301" s="197" t="n">
        <f aca="false">'Stavební rozpočet'!N301</f>
        <v>0.0008</v>
      </c>
      <c r="O301" s="197" t="n">
        <f aca="false">G301*N301</f>
        <v>0.012</v>
      </c>
      <c r="P301" s="198" t="s">
        <v>193</v>
      </c>
      <c r="Z301" s="89" t="n">
        <f aca="false">IF(AQ301="5",BJ301,0)</f>
        <v>0</v>
      </c>
      <c r="AB301" s="89" t="n">
        <f aca="false">IF(AQ301="1",BH301,0)</f>
        <v>0</v>
      </c>
      <c r="AC301" s="89" t="n">
        <f aca="false">IF(AQ301="1",BI301,0)</f>
        <v>0</v>
      </c>
      <c r="AD301" s="89" t="n">
        <f aca="false">IF(AQ301="7",BH301,0)</f>
        <v>0</v>
      </c>
      <c r="AE301" s="89" t="n">
        <f aca="false">IF(AQ301="7",BI301,0)</f>
        <v>0</v>
      </c>
      <c r="AF301" s="89" t="n">
        <f aca="false">IF(AQ301="2",BH301,0)</f>
        <v>0</v>
      </c>
      <c r="AG301" s="89" t="n">
        <f aca="false">IF(AQ301="2",BI301,0)</f>
        <v>0</v>
      </c>
      <c r="AH301" s="89" t="n">
        <f aca="false">IF(AQ301="0",BJ301,0)</f>
        <v>0</v>
      </c>
      <c r="AI301" s="170" t="s">
        <v>104</v>
      </c>
      <c r="AJ301" s="199" t="n">
        <f aca="false">IF(AN301=0,L301,0)</f>
        <v>0</v>
      </c>
      <c r="AK301" s="199" t="n">
        <f aca="false">IF(AN301=12,L301,0)</f>
        <v>0</v>
      </c>
      <c r="AL301" s="199" t="n">
        <f aca="false">IF(AN301=21,L301,0)</f>
        <v>0</v>
      </c>
      <c r="AN301" s="89" t="n">
        <v>21</v>
      </c>
      <c r="AO301" s="89" t="n">
        <f aca="false">H301*1</f>
        <v>0</v>
      </c>
      <c r="AP301" s="89" t="n">
        <f aca="false">H301*(1-1)</f>
        <v>0</v>
      </c>
      <c r="AQ301" s="200" t="s">
        <v>215</v>
      </c>
      <c r="AV301" s="89" t="n">
        <f aca="false">AW301+AX301</f>
        <v>0</v>
      </c>
      <c r="AW301" s="89" t="n">
        <f aca="false">G301*AO301</f>
        <v>0</v>
      </c>
      <c r="AX301" s="89" t="n">
        <f aca="false">G301*AP301</f>
        <v>0</v>
      </c>
      <c r="AY301" s="88" t="s">
        <v>780</v>
      </c>
      <c r="AZ301" s="88" t="s">
        <v>720</v>
      </c>
      <c r="BA301" s="170" t="s">
        <v>196</v>
      </c>
      <c r="BC301" s="89" t="n">
        <f aca="false">AW301+AX301</f>
        <v>0</v>
      </c>
      <c r="BD301" s="89" t="n">
        <f aca="false">H301/(100-BE301)*100</f>
        <v>0</v>
      </c>
      <c r="BE301" s="89" t="n">
        <v>0</v>
      </c>
      <c r="BF301" s="89" t="n">
        <f aca="false">O301</f>
        <v>0.012</v>
      </c>
      <c r="BH301" s="199" t="n">
        <f aca="false">G301*AO301</f>
        <v>0</v>
      </c>
      <c r="BI301" s="199" t="n">
        <f aca="false">G301*AP301</f>
        <v>0</v>
      </c>
      <c r="BJ301" s="199" t="n">
        <f aca="false">G301*H301</f>
        <v>0</v>
      </c>
      <c r="BK301" s="199"/>
      <c r="BL301" s="89" t="n">
        <v>767</v>
      </c>
      <c r="BW301" s="89" t="str">
        <f aca="false">I301</f>
        <v>21</v>
      </c>
      <c r="BX301" s="201" t="s">
        <v>965</v>
      </c>
    </row>
    <row r="302" customFormat="false" ht="15" hidden="false" customHeight="true" outlineLevel="0" collapsed="false">
      <c r="A302" s="194" t="s">
        <v>966</v>
      </c>
      <c r="B302" s="194" t="s">
        <v>104</v>
      </c>
      <c r="C302" s="194" t="s">
        <v>967</v>
      </c>
      <c r="D302" s="195" t="s">
        <v>968</v>
      </c>
      <c r="E302" s="195"/>
      <c r="F302" s="194" t="s">
        <v>231</v>
      </c>
      <c r="G302" s="196" t="n">
        <f aca="false">'Stavební rozpočet'!G302</f>
        <v>15</v>
      </c>
      <c r="H302" s="197" t="n">
        <f aca="false">'Stavební rozpočet'!H302</f>
        <v>0</v>
      </c>
      <c r="I302" s="198" t="s">
        <v>192</v>
      </c>
      <c r="J302" s="197" t="n">
        <f aca="false">G302*AO302</f>
        <v>0</v>
      </c>
      <c r="K302" s="197" t="n">
        <f aca="false">G302*AP302</f>
        <v>0</v>
      </c>
      <c r="L302" s="197" t="n">
        <f aca="false">G302*H302</f>
        <v>0</v>
      </c>
      <c r="M302" s="197" t="n">
        <f aca="false">L302*(1+BW302/100)</f>
        <v>0</v>
      </c>
      <c r="N302" s="197" t="n">
        <f aca="false">'Stavební rozpočet'!N302</f>
        <v>0.0001</v>
      </c>
      <c r="O302" s="197" t="n">
        <f aca="false">G302*N302</f>
        <v>0.0015</v>
      </c>
      <c r="P302" s="198" t="s">
        <v>383</v>
      </c>
      <c r="Z302" s="89" t="n">
        <f aca="false">IF(AQ302="5",BJ302,0)</f>
        <v>0</v>
      </c>
      <c r="AB302" s="89" t="n">
        <f aca="false">IF(AQ302="1",BH302,0)</f>
        <v>0</v>
      </c>
      <c r="AC302" s="89" t="n">
        <f aca="false">IF(AQ302="1",BI302,0)</f>
        <v>0</v>
      </c>
      <c r="AD302" s="89" t="n">
        <f aca="false">IF(AQ302="7",BH302,0)</f>
        <v>0</v>
      </c>
      <c r="AE302" s="89" t="n">
        <f aca="false">IF(AQ302="7",BI302,0)</f>
        <v>0</v>
      </c>
      <c r="AF302" s="89" t="n">
        <f aca="false">IF(AQ302="2",BH302,0)</f>
        <v>0</v>
      </c>
      <c r="AG302" s="89" t="n">
        <f aca="false">IF(AQ302="2",BI302,0)</f>
        <v>0</v>
      </c>
      <c r="AH302" s="89" t="n">
        <f aca="false">IF(AQ302="0",BJ302,0)</f>
        <v>0</v>
      </c>
      <c r="AI302" s="170" t="s">
        <v>104</v>
      </c>
      <c r="AJ302" s="199" t="n">
        <f aca="false">IF(AN302=0,L302,0)</f>
        <v>0</v>
      </c>
      <c r="AK302" s="199" t="n">
        <f aca="false">IF(AN302=12,L302,0)</f>
        <v>0</v>
      </c>
      <c r="AL302" s="199" t="n">
        <f aca="false">IF(AN302=21,L302,0)</f>
        <v>0</v>
      </c>
      <c r="AN302" s="89" t="n">
        <v>21</v>
      </c>
      <c r="AO302" s="89" t="n">
        <f aca="false">H302*1</f>
        <v>0</v>
      </c>
      <c r="AP302" s="89" t="n">
        <f aca="false">H302*(1-1)</f>
        <v>0</v>
      </c>
      <c r="AQ302" s="200" t="s">
        <v>215</v>
      </c>
      <c r="AV302" s="89" t="n">
        <f aca="false">AW302+AX302</f>
        <v>0</v>
      </c>
      <c r="AW302" s="89" t="n">
        <f aca="false">G302*AO302</f>
        <v>0</v>
      </c>
      <c r="AX302" s="89" t="n">
        <f aca="false">G302*AP302</f>
        <v>0</v>
      </c>
      <c r="AY302" s="88" t="s">
        <v>780</v>
      </c>
      <c r="AZ302" s="88" t="s">
        <v>720</v>
      </c>
      <c r="BA302" s="170" t="s">
        <v>196</v>
      </c>
      <c r="BC302" s="89" t="n">
        <f aca="false">AW302+AX302</f>
        <v>0</v>
      </c>
      <c r="BD302" s="89" t="n">
        <f aca="false">H302/(100-BE302)*100</f>
        <v>0</v>
      </c>
      <c r="BE302" s="89" t="n">
        <v>0</v>
      </c>
      <c r="BF302" s="89" t="n">
        <f aca="false">O302</f>
        <v>0.0015</v>
      </c>
      <c r="BH302" s="199" t="n">
        <f aca="false">G302*AO302</f>
        <v>0</v>
      </c>
      <c r="BI302" s="199" t="n">
        <f aca="false">G302*AP302</f>
        <v>0</v>
      </c>
      <c r="BJ302" s="199" t="n">
        <f aca="false">G302*H302</f>
        <v>0</v>
      </c>
      <c r="BK302" s="199"/>
      <c r="BL302" s="89" t="n">
        <v>767</v>
      </c>
      <c r="BW302" s="89" t="str">
        <f aca="false">I302</f>
        <v>21</v>
      </c>
      <c r="BX302" s="201" t="s">
        <v>968</v>
      </c>
    </row>
    <row r="303" customFormat="false" ht="15" hidden="false" customHeight="true" outlineLevel="0" collapsed="false">
      <c r="A303" s="194" t="s">
        <v>969</v>
      </c>
      <c r="B303" s="194" t="s">
        <v>104</v>
      </c>
      <c r="C303" s="194" t="s">
        <v>970</v>
      </c>
      <c r="D303" s="195" t="s">
        <v>971</v>
      </c>
      <c r="E303" s="195"/>
      <c r="F303" s="194" t="s">
        <v>231</v>
      </c>
      <c r="G303" s="196" t="n">
        <f aca="false">'Stavební rozpočet'!G303</f>
        <v>13</v>
      </c>
      <c r="H303" s="197" t="n">
        <f aca="false">'Stavební rozpočet'!H303</f>
        <v>0</v>
      </c>
      <c r="I303" s="198" t="s">
        <v>192</v>
      </c>
      <c r="J303" s="197" t="n">
        <f aca="false">G303*AO303</f>
        <v>0</v>
      </c>
      <c r="K303" s="197" t="n">
        <f aca="false">G303*AP303</f>
        <v>0</v>
      </c>
      <c r="L303" s="197" t="n">
        <f aca="false">G303*H303</f>
        <v>0</v>
      </c>
      <c r="M303" s="197" t="n">
        <f aca="false">L303*(1+BW303/100)</f>
        <v>0</v>
      </c>
      <c r="N303" s="197" t="n">
        <f aca="false">'Stavební rozpočet'!N303</f>
        <v>0.0008</v>
      </c>
      <c r="O303" s="197" t="n">
        <f aca="false">G303*N303</f>
        <v>0.0104</v>
      </c>
      <c r="P303" s="198" t="s">
        <v>383</v>
      </c>
      <c r="Z303" s="89" t="n">
        <f aca="false">IF(AQ303="5",BJ303,0)</f>
        <v>0</v>
      </c>
      <c r="AB303" s="89" t="n">
        <f aca="false">IF(AQ303="1",BH303,0)</f>
        <v>0</v>
      </c>
      <c r="AC303" s="89" t="n">
        <f aca="false">IF(AQ303="1",BI303,0)</f>
        <v>0</v>
      </c>
      <c r="AD303" s="89" t="n">
        <f aca="false">IF(AQ303="7",BH303,0)</f>
        <v>0</v>
      </c>
      <c r="AE303" s="89" t="n">
        <f aca="false">IF(AQ303="7",BI303,0)</f>
        <v>0</v>
      </c>
      <c r="AF303" s="89" t="n">
        <f aca="false">IF(AQ303="2",BH303,0)</f>
        <v>0</v>
      </c>
      <c r="AG303" s="89" t="n">
        <f aca="false">IF(AQ303="2",BI303,0)</f>
        <v>0</v>
      </c>
      <c r="AH303" s="89" t="n">
        <f aca="false">IF(AQ303="0",BJ303,0)</f>
        <v>0</v>
      </c>
      <c r="AI303" s="170" t="s">
        <v>104</v>
      </c>
      <c r="AJ303" s="199" t="n">
        <f aca="false">IF(AN303=0,L303,0)</f>
        <v>0</v>
      </c>
      <c r="AK303" s="199" t="n">
        <f aca="false">IF(AN303=12,L303,0)</f>
        <v>0</v>
      </c>
      <c r="AL303" s="199" t="n">
        <f aca="false">IF(AN303=21,L303,0)</f>
        <v>0</v>
      </c>
      <c r="AN303" s="89" t="n">
        <v>21</v>
      </c>
      <c r="AO303" s="89" t="n">
        <f aca="false">H303*1</f>
        <v>0</v>
      </c>
      <c r="AP303" s="89" t="n">
        <f aca="false">H303*(1-1)</f>
        <v>0</v>
      </c>
      <c r="AQ303" s="200" t="s">
        <v>215</v>
      </c>
      <c r="AV303" s="89" t="n">
        <f aca="false">AW303+AX303</f>
        <v>0</v>
      </c>
      <c r="AW303" s="89" t="n">
        <f aca="false">G303*AO303</f>
        <v>0</v>
      </c>
      <c r="AX303" s="89" t="n">
        <f aca="false">G303*AP303</f>
        <v>0</v>
      </c>
      <c r="AY303" s="88" t="s">
        <v>780</v>
      </c>
      <c r="AZ303" s="88" t="s">
        <v>720</v>
      </c>
      <c r="BA303" s="170" t="s">
        <v>196</v>
      </c>
      <c r="BC303" s="89" t="n">
        <f aca="false">AW303+AX303</f>
        <v>0</v>
      </c>
      <c r="BD303" s="89" t="n">
        <f aca="false">H303/(100-BE303)*100</f>
        <v>0</v>
      </c>
      <c r="BE303" s="89" t="n">
        <v>0</v>
      </c>
      <c r="BF303" s="89" t="n">
        <f aca="false">O303</f>
        <v>0.0104</v>
      </c>
      <c r="BH303" s="199" t="n">
        <f aca="false">G303*AO303</f>
        <v>0</v>
      </c>
      <c r="BI303" s="199" t="n">
        <f aca="false">G303*AP303</f>
        <v>0</v>
      </c>
      <c r="BJ303" s="199" t="n">
        <f aca="false">G303*H303</f>
        <v>0</v>
      </c>
      <c r="BK303" s="199"/>
      <c r="BL303" s="89" t="n">
        <v>767</v>
      </c>
      <c r="BW303" s="89" t="str">
        <f aca="false">I303</f>
        <v>21</v>
      </c>
      <c r="BX303" s="201" t="s">
        <v>971</v>
      </c>
    </row>
    <row r="304" customFormat="false" ht="15" hidden="false" customHeight="true" outlineLevel="0" collapsed="false">
      <c r="A304" s="189" t="s">
        <v>972</v>
      </c>
      <c r="B304" s="189" t="s">
        <v>104</v>
      </c>
      <c r="C304" s="189" t="s">
        <v>973</v>
      </c>
      <c r="D304" s="190" t="s">
        <v>974</v>
      </c>
      <c r="E304" s="190"/>
      <c r="F304" s="189" t="s">
        <v>231</v>
      </c>
      <c r="G304" s="191" t="n">
        <f aca="false">'Stavební rozpočet'!G304</f>
        <v>2</v>
      </c>
      <c r="H304" s="192" t="n">
        <f aca="false">'Stavební rozpočet'!H304</f>
        <v>0</v>
      </c>
      <c r="I304" s="193" t="s">
        <v>192</v>
      </c>
      <c r="J304" s="192" t="n">
        <f aca="false">G304*AO304</f>
        <v>0</v>
      </c>
      <c r="K304" s="192" t="n">
        <f aca="false">G304*AP304</f>
        <v>0</v>
      </c>
      <c r="L304" s="192" t="n">
        <f aca="false">G304*H304</f>
        <v>0</v>
      </c>
      <c r="M304" s="192" t="n">
        <f aca="false">L304*(1+BW304/100)</f>
        <v>0</v>
      </c>
      <c r="N304" s="192" t="n">
        <f aca="false">'Stavební rozpočet'!N304</f>
        <v>0.0117</v>
      </c>
      <c r="O304" s="192" t="n">
        <f aca="false">G304*N304</f>
        <v>0.0234</v>
      </c>
      <c r="P304" s="193" t="s">
        <v>193</v>
      </c>
      <c r="Z304" s="89" t="n">
        <f aca="false">IF(AQ304="5",BJ304,0)</f>
        <v>0</v>
      </c>
      <c r="AB304" s="89" t="n">
        <f aca="false">IF(AQ304="1",BH304,0)</f>
        <v>0</v>
      </c>
      <c r="AC304" s="89" t="n">
        <f aca="false">IF(AQ304="1",BI304,0)</f>
        <v>0</v>
      </c>
      <c r="AD304" s="89" t="n">
        <f aca="false">IF(AQ304="7",BH304,0)</f>
        <v>0</v>
      </c>
      <c r="AE304" s="89" t="n">
        <f aca="false">IF(AQ304="7",BI304,0)</f>
        <v>0</v>
      </c>
      <c r="AF304" s="89" t="n">
        <f aca="false">IF(AQ304="2",BH304,0)</f>
        <v>0</v>
      </c>
      <c r="AG304" s="89" t="n">
        <f aca="false">IF(AQ304="2",BI304,0)</f>
        <v>0</v>
      </c>
      <c r="AH304" s="89" t="n">
        <f aca="false">IF(AQ304="0",BJ304,0)</f>
        <v>0</v>
      </c>
      <c r="AI304" s="170" t="s">
        <v>104</v>
      </c>
      <c r="AJ304" s="89" t="n">
        <f aca="false">IF(AN304=0,L304,0)</f>
        <v>0</v>
      </c>
      <c r="AK304" s="89" t="n">
        <f aca="false">IF(AN304=12,L304,0)</f>
        <v>0</v>
      </c>
      <c r="AL304" s="89" t="n">
        <f aca="false">IF(AN304=21,L304,0)</f>
        <v>0</v>
      </c>
      <c r="AN304" s="89" t="n">
        <v>21</v>
      </c>
      <c r="AO304" s="89" t="n">
        <f aca="false">H304*0.083120845</f>
        <v>0</v>
      </c>
      <c r="AP304" s="89" t="n">
        <f aca="false">H304*(1-0.083120845)</f>
        <v>0</v>
      </c>
      <c r="AQ304" s="88" t="s">
        <v>215</v>
      </c>
      <c r="AV304" s="89" t="n">
        <f aca="false">AW304+AX304</f>
        <v>0</v>
      </c>
      <c r="AW304" s="89" t="n">
        <f aca="false">G304*AO304</f>
        <v>0</v>
      </c>
      <c r="AX304" s="89" t="n">
        <f aca="false">G304*AP304</f>
        <v>0</v>
      </c>
      <c r="AY304" s="88" t="s">
        <v>780</v>
      </c>
      <c r="AZ304" s="88" t="s">
        <v>720</v>
      </c>
      <c r="BA304" s="170" t="s">
        <v>196</v>
      </c>
      <c r="BC304" s="89" t="n">
        <f aca="false">AW304+AX304</f>
        <v>0</v>
      </c>
      <c r="BD304" s="89" t="n">
        <f aca="false">H304/(100-BE304)*100</f>
        <v>0</v>
      </c>
      <c r="BE304" s="89" t="n">
        <v>0</v>
      </c>
      <c r="BF304" s="89" t="n">
        <f aca="false">O304</f>
        <v>0.0234</v>
      </c>
      <c r="BH304" s="89" t="n">
        <f aca="false">G304*AO304</f>
        <v>0</v>
      </c>
      <c r="BI304" s="89" t="n">
        <f aca="false">G304*AP304</f>
        <v>0</v>
      </c>
      <c r="BJ304" s="89" t="n">
        <f aca="false">G304*H304</f>
        <v>0</v>
      </c>
      <c r="BK304" s="89"/>
      <c r="BL304" s="89" t="n">
        <v>767</v>
      </c>
      <c r="BW304" s="89" t="str">
        <f aca="false">I304</f>
        <v>21</v>
      </c>
      <c r="BX304" s="10" t="s">
        <v>974</v>
      </c>
    </row>
    <row r="305" customFormat="false" ht="24.05" hidden="false" customHeight="true" outlineLevel="0" collapsed="false">
      <c r="A305" s="194" t="s">
        <v>975</v>
      </c>
      <c r="B305" s="194" t="s">
        <v>104</v>
      </c>
      <c r="C305" s="194" t="s">
        <v>976</v>
      </c>
      <c r="D305" s="195" t="s">
        <v>977</v>
      </c>
      <c r="E305" s="195"/>
      <c r="F305" s="194" t="s">
        <v>237</v>
      </c>
      <c r="G305" s="196" t="n">
        <f aca="false">'Stavební rozpočet'!G305</f>
        <v>1</v>
      </c>
      <c r="H305" s="197" t="n">
        <f aca="false">'Stavební rozpočet'!H305</f>
        <v>0</v>
      </c>
      <c r="I305" s="198" t="s">
        <v>192</v>
      </c>
      <c r="J305" s="197" t="n">
        <f aca="false">G305*AO305</f>
        <v>0</v>
      </c>
      <c r="K305" s="197" t="n">
        <f aca="false">G305*AP305</f>
        <v>0</v>
      </c>
      <c r="L305" s="197" t="n">
        <f aca="false">G305*H305</f>
        <v>0</v>
      </c>
      <c r="M305" s="197" t="n">
        <f aca="false">L305*(1+BW305/100)</f>
        <v>0</v>
      </c>
      <c r="N305" s="197" t="n">
        <f aca="false">'Stavební rozpočet'!N305</f>
        <v>0.00127</v>
      </c>
      <c r="O305" s="197" t="n">
        <f aca="false">G305*N305</f>
        <v>0.00127</v>
      </c>
      <c r="P305" s="198" t="s">
        <v>193</v>
      </c>
      <c r="Z305" s="89" t="n">
        <f aca="false">IF(AQ305="5",BJ305,0)</f>
        <v>0</v>
      </c>
      <c r="AB305" s="89" t="n">
        <f aca="false">IF(AQ305="1",BH305,0)</f>
        <v>0</v>
      </c>
      <c r="AC305" s="89" t="n">
        <f aca="false">IF(AQ305="1",BI305,0)</f>
        <v>0</v>
      </c>
      <c r="AD305" s="89" t="n">
        <f aca="false">IF(AQ305="7",BH305,0)</f>
        <v>0</v>
      </c>
      <c r="AE305" s="89" t="n">
        <f aca="false">IF(AQ305="7",BI305,0)</f>
        <v>0</v>
      </c>
      <c r="AF305" s="89" t="n">
        <f aca="false">IF(AQ305="2",BH305,0)</f>
        <v>0</v>
      </c>
      <c r="AG305" s="89" t="n">
        <f aca="false">IF(AQ305="2",BI305,0)</f>
        <v>0</v>
      </c>
      <c r="AH305" s="89" t="n">
        <f aca="false">IF(AQ305="0",BJ305,0)</f>
        <v>0</v>
      </c>
      <c r="AI305" s="170" t="s">
        <v>104</v>
      </c>
      <c r="AJ305" s="199" t="n">
        <f aca="false">IF(AN305=0,L305,0)</f>
        <v>0</v>
      </c>
      <c r="AK305" s="199" t="n">
        <f aca="false">IF(AN305=12,L305,0)</f>
        <v>0</v>
      </c>
      <c r="AL305" s="199" t="n">
        <f aca="false">IF(AN305=21,L305,0)</f>
        <v>0</v>
      </c>
      <c r="AN305" s="89" t="n">
        <v>21</v>
      </c>
      <c r="AO305" s="89" t="n">
        <f aca="false">H305*1</f>
        <v>0</v>
      </c>
      <c r="AP305" s="89" t="n">
        <f aca="false">H305*(1-1)</f>
        <v>0</v>
      </c>
      <c r="AQ305" s="200" t="s">
        <v>215</v>
      </c>
      <c r="AV305" s="89" t="n">
        <f aca="false">AW305+AX305</f>
        <v>0</v>
      </c>
      <c r="AW305" s="89" t="n">
        <f aca="false">G305*AO305</f>
        <v>0</v>
      </c>
      <c r="AX305" s="89" t="n">
        <f aca="false">G305*AP305</f>
        <v>0</v>
      </c>
      <c r="AY305" s="88" t="s">
        <v>780</v>
      </c>
      <c r="AZ305" s="88" t="s">
        <v>720</v>
      </c>
      <c r="BA305" s="170" t="s">
        <v>196</v>
      </c>
      <c r="BC305" s="89" t="n">
        <f aca="false">AW305+AX305</f>
        <v>0</v>
      </c>
      <c r="BD305" s="89" t="n">
        <f aca="false">H305/(100-BE305)*100</f>
        <v>0</v>
      </c>
      <c r="BE305" s="89" t="n">
        <v>0</v>
      </c>
      <c r="BF305" s="89" t="n">
        <f aca="false">O305</f>
        <v>0.00127</v>
      </c>
      <c r="BH305" s="199" t="n">
        <f aca="false">G305*AO305</f>
        <v>0</v>
      </c>
      <c r="BI305" s="199" t="n">
        <f aca="false">G305*AP305</f>
        <v>0</v>
      </c>
      <c r="BJ305" s="199" t="n">
        <f aca="false">G305*H305</f>
        <v>0</v>
      </c>
      <c r="BK305" s="199"/>
      <c r="BL305" s="89" t="n">
        <v>767</v>
      </c>
      <c r="BW305" s="89" t="str">
        <f aca="false">I305</f>
        <v>21</v>
      </c>
      <c r="BX305" s="201" t="s">
        <v>977</v>
      </c>
    </row>
    <row r="306" customFormat="false" ht="24.05" hidden="false" customHeight="true" outlineLevel="0" collapsed="false">
      <c r="A306" s="194" t="s">
        <v>978</v>
      </c>
      <c r="B306" s="194" t="s">
        <v>104</v>
      </c>
      <c r="C306" s="194" t="s">
        <v>979</v>
      </c>
      <c r="D306" s="195" t="s">
        <v>980</v>
      </c>
      <c r="E306" s="195"/>
      <c r="F306" s="194" t="s">
        <v>237</v>
      </c>
      <c r="G306" s="196" t="n">
        <f aca="false">'Stavební rozpočet'!G306</f>
        <v>1</v>
      </c>
      <c r="H306" s="197" t="n">
        <f aca="false">'Stavební rozpočet'!H306</f>
        <v>0</v>
      </c>
      <c r="I306" s="198" t="s">
        <v>192</v>
      </c>
      <c r="J306" s="197" t="n">
        <f aca="false">G306*AO306</f>
        <v>0</v>
      </c>
      <c r="K306" s="197" t="n">
        <f aca="false">G306*AP306</f>
        <v>0</v>
      </c>
      <c r="L306" s="197" t="n">
        <f aca="false">G306*H306</f>
        <v>0</v>
      </c>
      <c r="M306" s="197" t="n">
        <f aca="false">L306*(1+BW306/100)</f>
        <v>0</v>
      </c>
      <c r="N306" s="197" t="n">
        <f aca="false">'Stavební rozpočet'!N306</f>
        <v>0.00189</v>
      </c>
      <c r="O306" s="197" t="n">
        <f aca="false">G306*N306</f>
        <v>0.00189</v>
      </c>
      <c r="P306" s="198" t="s">
        <v>193</v>
      </c>
      <c r="Z306" s="89" t="n">
        <f aca="false">IF(AQ306="5",BJ306,0)</f>
        <v>0</v>
      </c>
      <c r="AB306" s="89" t="n">
        <f aca="false">IF(AQ306="1",BH306,0)</f>
        <v>0</v>
      </c>
      <c r="AC306" s="89" t="n">
        <f aca="false">IF(AQ306="1",BI306,0)</f>
        <v>0</v>
      </c>
      <c r="AD306" s="89" t="n">
        <f aca="false">IF(AQ306="7",BH306,0)</f>
        <v>0</v>
      </c>
      <c r="AE306" s="89" t="n">
        <f aca="false">IF(AQ306="7",BI306,0)</f>
        <v>0</v>
      </c>
      <c r="AF306" s="89" t="n">
        <f aca="false">IF(AQ306="2",BH306,0)</f>
        <v>0</v>
      </c>
      <c r="AG306" s="89" t="n">
        <f aca="false">IF(AQ306="2",BI306,0)</f>
        <v>0</v>
      </c>
      <c r="AH306" s="89" t="n">
        <f aca="false">IF(AQ306="0",BJ306,0)</f>
        <v>0</v>
      </c>
      <c r="AI306" s="170" t="s">
        <v>104</v>
      </c>
      <c r="AJ306" s="199" t="n">
        <f aca="false">IF(AN306=0,L306,0)</f>
        <v>0</v>
      </c>
      <c r="AK306" s="199" t="n">
        <f aca="false">IF(AN306=12,L306,0)</f>
        <v>0</v>
      </c>
      <c r="AL306" s="199" t="n">
        <f aca="false">IF(AN306=21,L306,0)</f>
        <v>0</v>
      </c>
      <c r="AN306" s="89" t="n">
        <v>21</v>
      </c>
      <c r="AO306" s="89" t="n">
        <f aca="false">H306*1</f>
        <v>0</v>
      </c>
      <c r="AP306" s="89" t="n">
        <f aca="false">H306*(1-1)</f>
        <v>0</v>
      </c>
      <c r="AQ306" s="200" t="s">
        <v>215</v>
      </c>
      <c r="AV306" s="89" t="n">
        <f aca="false">AW306+AX306</f>
        <v>0</v>
      </c>
      <c r="AW306" s="89" t="n">
        <f aca="false">G306*AO306</f>
        <v>0</v>
      </c>
      <c r="AX306" s="89" t="n">
        <f aca="false">G306*AP306</f>
        <v>0</v>
      </c>
      <c r="AY306" s="88" t="s">
        <v>780</v>
      </c>
      <c r="AZ306" s="88" t="s">
        <v>720</v>
      </c>
      <c r="BA306" s="170" t="s">
        <v>196</v>
      </c>
      <c r="BC306" s="89" t="n">
        <f aca="false">AW306+AX306</f>
        <v>0</v>
      </c>
      <c r="BD306" s="89" t="n">
        <f aca="false">H306/(100-BE306)*100</f>
        <v>0</v>
      </c>
      <c r="BE306" s="89" t="n">
        <v>0</v>
      </c>
      <c r="BF306" s="89" t="n">
        <f aca="false">O306</f>
        <v>0.00189</v>
      </c>
      <c r="BH306" s="199" t="n">
        <f aca="false">G306*AO306</f>
        <v>0</v>
      </c>
      <c r="BI306" s="199" t="n">
        <f aca="false">G306*AP306</f>
        <v>0</v>
      </c>
      <c r="BJ306" s="199" t="n">
        <f aca="false">G306*H306</f>
        <v>0</v>
      </c>
      <c r="BK306" s="199"/>
      <c r="BL306" s="89" t="n">
        <v>767</v>
      </c>
      <c r="BW306" s="89" t="str">
        <f aca="false">I306</f>
        <v>21</v>
      </c>
      <c r="BX306" s="201" t="s">
        <v>980</v>
      </c>
    </row>
    <row r="307" customFormat="false" ht="15" hidden="false" customHeight="true" outlineLevel="0" collapsed="false">
      <c r="A307" s="189" t="s">
        <v>981</v>
      </c>
      <c r="B307" s="189" t="s">
        <v>104</v>
      </c>
      <c r="C307" s="189" t="s">
        <v>982</v>
      </c>
      <c r="D307" s="190" t="s">
        <v>983</v>
      </c>
      <c r="E307" s="190"/>
      <c r="F307" s="189" t="s">
        <v>231</v>
      </c>
      <c r="G307" s="191" t="n">
        <f aca="false">'Stavební rozpočet'!G307</f>
        <v>2</v>
      </c>
      <c r="H307" s="192" t="n">
        <f aca="false">'Stavební rozpočet'!H307</f>
        <v>0</v>
      </c>
      <c r="I307" s="193" t="s">
        <v>192</v>
      </c>
      <c r="J307" s="192" t="n">
        <f aca="false">G307*AO307</f>
        <v>0</v>
      </c>
      <c r="K307" s="192" t="n">
        <f aca="false">G307*AP307</f>
        <v>0</v>
      </c>
      <c r="L307" s="192" t="n">
        <f aca="false">G307*H307</f>
        <v>0</v>
      </c>
      <c r="M307" s="192" t="n">
        <f aca="false">L307*(1+BW307/100)</f>
        <v>0</v>
      </c>
      <c r="N307" s="192" t="n">
        <f aca="false">'Stavební rozpočet'!N307</f>
        <v>0.01638</v>
      </c>
      <c r="O307" s="192" t="n">
        <f aca="false">G307*N307</f>
        <v>0.03276</v>
      </c>
      <c r="P307" s="193" t="s">
        <v>193</v>
      </c>
      <c r="Z307" s="89" t="n">
        <f aca="false">IF(AQ307="5",BJ307,0)</f>
        <v>0</v>
      </c>
      <c r="AB307" s="89" t="n">
        <f aca="false">IF(AQ307="1",BH307,0)</f>
        <v>0</v>
      </c>
      <c r="AC307" s="89" t="n">
        <f aca="false">IF(AQ307="1",BI307,0)</f>
        <v>0</v>
      </c>
      <c r="AD307" s="89" t="n">
        <f aca="false">IF(AQ307="7",BH307,0)</f>
        <v>0</v>
      </c>
      <c r="AE307" s="89" t="n">
        <f aca="false">IF(AQ307="7",BI307,0)</f>
        <v>0</v>
      </c>
      <c r="AF307" s="89" t="n">
        <f aca="false">IF(AQ307="2",BH307,0)</f>
        <v>0</v>
      </c>
      <c r="AG307" s="89" t="n">
        <f aca="false">IF(AQ307="2",BI307,0)</f>
        <v>0</v>
      </c>
      <c r="AH307" s="89" t="n">
        <f aca="false">IF(AQ307="0",BJ307,0)</f>
        <v>0</v>
      </c>
      <c r="AI307" s="170" t="s">
        <v>104</v>
      </c>
      <c r="AJ307" s="89" t="n">
        <f aca="false">IF(AN307=0,L307,0)</f>
        <v>0</v>
      </c>
      <c r="AK307" s="89" t="n">
        <f aca="false">IF(AN307=12,L307,0)</f>
        <v>0</v>
      </c>
      <c r="AL307" s="89" t="n">
        <f aca="false">IF(AN307=21,L307,0)</f>
        <v>0</v>
      </c>
      <c r="AN307" s="89" t="n">
        <v>21</v>
      </c>
      <c r="AO307" s="89" t="n">
        <f aca="false">H307*0.084279449</f>
        <v>0</v>
      </c>
      <c r="AP307" s="89" t="n">
        <f aca="false">H307*(1-0.084279449)</f>
        <v>0</v>
      </c>
      <c r="AQ307" s="88" t="s">
        <v>215</v>
      </c>
      <c r="AV307" s="89" t="n">
        <f aca="false">AW307+AX307</f>
        <v>0</v>
      </c>
      <c r="AW307" s="89" t="n">
        <f aca="false">G307*AO307</f>
        <v>0</v>
      </c>
      <c r="AX307" s="89" t="n">
        <f aca="false">G307*AP307</f>
        <v>0</v>
      </c>
      <c r="AY307" s="88" t="s">
        <v>780</v>
      </c>
      <c r="AZ307" s="88" t="s">
        <v>720</v>
      </c>
      <c r="BA307" s="170" t="s">
        <v>196</v>
      </c>
      <c r="BC307" s="89" t="n">
        <f aca="false">AW307+AX307</f>
        <v>0</v>
      </c>
      <c r="BD307" s="89" t="n">
        <f aca="false">H307/(100-BE307)*100</f>
        <v>0</v>
      </c>
      <c r="BE307" s="89" t="n">
        <v>0</v>
      </c>
      <c r="BF307" s="89" t="n">
        <f aca="false">O307</f>
        <v>0.03276</v>
      </c>
      <c r="BH307" s="89" t="n">
        <f aca="false">G307*AO307</f>
        <v>0</v>
      </c>
      <c r="BI307" s="89" t="n">
        <f aca="false">G307*AP307</f>
        <v>0</v>
      </c>
      <c r="BJ307" s="89" t="n">
        <f aca="false">G307*H307</f>
        <v>0</v>
      </c>
      <c r="BK307" s="89"/>
      <c r="BL307" s="89" t="n">
        <v>767</v>
      </c>
      <c r="BW307" s="89" t="str">
        <f aca="false">I307</f>
        <v>21</v>
      </c>
      <c r="BX307" s="10" t="s">
        <v>983</v>
      </c>
    </row>
    <row r="308" customFormat="false" ht="24.05" hidden="false" customHeight="true" outlineLevel="0" collapsed="false">
      <c r="A308" s="194" t="s">
        <v>984</v>
      </c>
      <c r="B308" s="194" t="s">
        <v>104</v>
      </c>
      <c r="C308" s="194" t="s">
        <v>985</v>
      </c>
      <c r="D308" s="195" t="s">
        <v>986</v>
      </c>
      <c r="E308" s="195"/>
      <c r="F308" s="194" t="s">
        <v>231</v>
      </c>
      <c r="G308" s="196" t="n">
        <f aca="false">'Stavební rozpočet'!G308</f>
        <v>1</v>
      </c>
      <c r="H308" s="197" t="n">
        <f aca="false">'Stavební rozpočet'!H308</f>
        <v>0</v>
      </c>
      <c r="I308" s="198" t="s">
        <v>192</v>
      </c>
      <c r="J308" s="197" t="n">
        <f aca="false">G308*AO308</f>
        <v>0</v>
      </c>
      <c r="K308" s="197" t="n">
        <f aca="false">G308*AP308</f>
        <v>0</v>
      </c>
      <c r="L308" s="197" t="n">
        <f aca="false">G308*H308</f>
        <v>0</v>
      </c>
      <c r="M308" s="197" t="n">
        <f aca="false">L308*(1+BW308/100)</f>
        <v>0</v>
      </c>
      <c r="N308" s="197" t="n">
        <f aca="false">'Stavební rozpočet'!N308</f>
        <v>0.00384</v>
      </c>
      <c r="O308" s="197" t="n">
        <f aca="false">G308*N308</f>
        <v>0.00384</v>
      </c>
      <c r="P308" s="198" t="s">
        <v>383</v>
      </c>
      <c r="Z308" s="89" t="n">
        <f aca="false">IF(AQ308="5",BJ308,0)</f>
        <v>0</v>
      </c>
      <c r="AB308" s="89" t="n">
        <f aca="false">IF(AQ308="1",BH308,0)</f>
        <v>0</v>
      </c>
      <c r="AC308" s="89" t="n">
        <f aca="false">IF(AQ308="1",BI308,0)</f>
        <v>0</v>
      </c>
      <c r="AD308" s="89" t="n">
        <f aca="false">IF(AQ308="7",BH308,0)</f>
        <v>0</v>
      </c>
      <c r="AE308" s="89" t="n">
        <f aca="false">IF(AQ308="7",BI308,0)</f>
        <v>0</v>
      </c>
      <c r="AF308" s="89" t="n">
        <f aca="false">IF(AQ308="2",BH308,0)</f>
        <v>0</v>
      </c>
      <c r="AG308" s="89" t="n">
        <f aca="false">IF(AQ308="2",BI308,0)</f>
        <v>0</v>
      </c>
      <c r="AH308" s="89" t="n">
        <f aca="false">IF(AQ308="0",BJ308,0)</f>
        <v>0</v>
      </c>
      <c r="AI308" s="170" t="s">
        <v>104</v>
      </c>
      <c r="AJ308" s="199" t="n">
        <f aca="false">IF(AN308=0,L308,0)</f>
        <v>0</v>
      </c>
      <c r="AK308" s="199" t="n">
        <f aca="false">IF(AN308=12,L308,0)</f>
        <v>0</v>
      </c>
      <c r="AL308" s="199" t="n">
        <f aca="false">IF(AN308=21,L308,0)</f>
        <v>0</v>
      </c>
      <c r="AN308" s="89" t="n">
        <v>21</v>
      </c>
      <c r="AO308" s="89" t="n">
        <f aca="false">H308*1</f>
        <v>0</v>
      </c>
      <c r="AP308" s="89" t="n">
        <f aca="false">H308*(1-1)</f>
        <v>0</v>
      </c>
      <c r="AQ308" s="200" t="s">
        <v>215</v>
      </c>
      <c r="AV308" s="89" t="n">
        <f aca="false">AW308+AX308</f>
        <v>0</v>
      </c>
      <c r="AW308" s="89" t="n">
        <f aca="false">G308*AO308</f>
        <v>0</v>
      </c>
      <c r="AX308" s="89" t="n">
        <f aca="false">G308*AP308</f>
        <v>0</v>
      </c>
      <c r="AY308" s="88" t="s">
        <v>780</v>
      </c>
      <c r="AZ308" s="88" t="s">
        <v>720</v>
      </c>
      <c r="BA308" s="170" t="s">
        <v>196</v>
      </c>
      <c r="BC308" s="89" t="n">
        <f aca="false">AW308+AX308</f>
        <v>0</v>
      </c>
      <c r="BD308" s="89" t="n">
        <f aca="false">H308/(100-BE308)*100</f>
        <v>0</v>
      </c>
      <c r="BE308" s="89" t="n">
        <v>0</v>
      </c>
      <c r="BF308" s="89" t="n">
        <f aca="false">O308</f>
        <v>0.00384</v>
      </c>
      <c r="BH308" s="199" t="n">
        <f aca="false">G308*AO308</f>
        <v>0</v>
      </c>
      <c r="BI308" s="199" t="n">
        <f aca="false">G308*AP308</f>
        <v>0</v>
      </c>
      <c r="BJ308" s="199" t="n">
        <f aca="false">G308*H308</f>
        <v>0</v>
      </c>
      <c r="BK308" s="199"/>
      <c r="BL308" s="89" t="n">
        <v>767</v>
      </c>
      <c r="BW308" s="89" t="str">
        <f aca="false">I308</f>
        <v>21</v>
      </c>
      <c r="BX308" s="201" t="s">
        <v>986</v>
      </c>
    </row>
    <row r="309" customFormat="false" ht="24.05" hidden="false" customHeight="true" outlineLevel="0" collapsed="false">
      <c r="A309" s="194" t="s">
        <v>987</v>
      </c>
      <c r="B309" s="194" t="s">
        <v>104</v>
      </c>
      <c r="C309" s="194" t="s">
        <v>988</v>
      </c>
      <c r="D309" s="195" t="s">
        <v>989</v>
      </c>
      <c r="E309" s="195"/>
      <c r="F309" s="194" t="s">
        <v>231</v>
      </c>
      <c r="G309" s="196" t="n">
        <f aca="false">'Stavební rozpočet'!G309</f>
        <v>1</v>
      </c>
      <c r="H309" s="197" t="n">
        <f aca="false">'Stavební rozpočet'!H309</f>
        <v>0</v>
      </c>
      <c r="I309" s="198" t="s">
        <v>192</v>
      </c>
      <c r="J309" s="197" t="n">
        <f aca="false">G309*AO309</f>
        <v>0</v>
      </c>
      <c r="K309" s="197" t="n">
        <f aca="false">G309*AP309</f>
        <v>0</v>
      </c>
      <c r="L309" s="197" t="n">
        <f aca="false">G309*H309</f>
        <v>0</v>
      </c>
      <c r="M309" s="197" t="n">
        <f aca="false">L309*(1+BW309/100)</f>
        <v>0</v>
      </c>
      <c r="N309" s="197" t="n">
        <f aca="false">'Stavební rozpočet'!N309</f>
        <v>0.01152</v>
      </c>
      <c r="O309" s="197" t="n">
        <f aca="false">G309*N309</f>
        <v>0.01152</v>
      </c>
      <c r="P309" s="198" t="s">
        <v>383</v>
      </c>
      <c r="Z309" s="89" t="n">
        <f aca="false">IF(AQ309="5",BJ309,0)</f>
        <v>0</v>
      </c>
      <c r="AB309" s="89" t="n">
        <f aca="false">IF(AQ309="1",BH309,0)</f>
        <v>0</v>
      </c>
      <c r="AC309" s="89" t="n">
        <f aca="false">IF(AQ309="1",BI309,0)</f>
        <v>0</v>
      </c>
      <c r="AD309" s="89" t="n">
        <f aca="false">IF(AQ309="7",BH309,0)</f>
        <v>0</v>
      </c>
      <c r="AE309" s="89" t="n">
        <f aca="false">IF(AQ309="7",BI309,0)</f>
        <v>0</v>
      </c>
      <c r="AF309" s="89" t="n">
        <f aca="false">IF(AQ309="2",BH309,0)</f>
        <v>0</v>
      </c>
      <c r="AG309" s="89" t="n">
        <f aca="false">IF(AQ309="2",BI309,0)</f>
        <v>0</v>
      </c>
      <c r="AH309" s="89" t="n">
        <f aca="false">IF(AQ309="0",BJ309,0)</f>
        <v>0</v>
      </c>
      <c r="AI309" s="170" t="s">
        <v>104</v>
      </c>
      <c r="AJ309" s="199" t="n">
        <f aca="false">IF(AN309=0,L309,0)</f>
        <v>0</v>
      </c>
      <c r="AK309" s="199" t="n">
        <f aca="false">IF(AN309=12,L309,0)</f>
        <v>0</v>
      </c>
      <c r="AL309" s="199" t="n">
        <f aca="false">IF(AN309=21,L309,0)</f>
        <v>0</v>
      </c>
      <c r="AN309" s="89" t="n">
        <v>21</v>
      </c>
      <c r="AO309" s="89" t="n">
        <f aca="false">H309*1</f>
        <v>0</v>
      </c>
      <c r="AP309" s="89" t="n">
        <f aca="false">H309*(1-1)</f>
        <v>0</v>
      </c>
      <c r="AQ309" s="200" t="s">
        <v>215</v>
      </c>
      <c r="AV309" s="89" t="n">
        <f aca="false">AW309+AX309</f>
        <v>0</v>
      </c>
      <c r="AW309" s="89" t="n">
        <f aca="false">G309*AO309</f>
        <v>0</v>
      </c>
      <c r="AX309" s="89" t="n">
        <f aca="false">G309*AP309</f>
        <v>0</v>
      </c>
      <c r="AY309" s="88" t="s">
        <v>780</v>
      </c>
      <c r="AZ309" s="88" t="s">
        <v>720</v>
      </c>
      <c r="BA309" s="170" t="s">
        <v>196</v>
      </c>
      <c r="BC309" s="89" t="n">
        <f aca="false">AW309+AX309</f>
        <v>0</v>
      </c>
      <c r="BD309" s="89" t="n">
        <f aca="false">H309/(100-BE309)*100</f>
        <v>0</v>
      </c>
      <c r="BE309" s="89" t="n">
        <v>0</v>
      </c>
      <c r="BF309" s="89" t="n">
        <f aca="false">O309</f>
        <v>0.01152</v>
      </c>
      <c r="BH309" s="199" t="n">
        <f aca="false">G309*AO309</f>
        <v>0</v>
      </c>
      <c r="BI309" s="199" t="n">
        <f aca="false">G309*AP309</f>
        <v>0</v>
      </c>
      <c r="BJ309" s="199" t="n">
        <f aca="false">G309*H309</f>
        <v>0</v>
      </c>
      <c r="BK309" s="199"/>
      <c r="BL309" s="89" t="n">
        <v>767</v>
      </c>
      <c r="BW309" s="89" t="str">
        <f aca="false">I309</f>
        <v>21</v>
      </c>
      <c r="BX309" s="201" t="s">
        <v>989</v>
      </c>
    </row>
    <row r="310" customFormat="false" ht="15" hidden="false" customHeight="true" outlineLevel="0" collapsed="false">
      <c r="A310" s="189" t="s">
        <v>990</v>
      </c>
      <c r="B310" s="189" t="s">
        <v>104</v>
      </c>
      <c r="C310" s="189" t="s">
        <v>991</v>
      </c>
      <c r="D310" s="190" t="s">
        <v>992</v>
      </c>
      <c r="E310" s="190"/>
      <c r="F310" s="189" t="s">
        <v>231</v>
      </c>
      <c r="G310" s="191" t="n">
        <f aca="false">'Stavební rozpočet'!G310</f>
        <v>1</v>
      </c>
      <c r="H310" s="192" t="n">
        <f aca="false">'Stavební rozpočet'!H310</f>
        <v>0</v>
      </c>
      <c r="I310" s="193" t="s">
        <v>192</v>
      </c>
      <c r="J310" s="192" t="n">
        <f aca="false">G310*AO310</f>
        <v>0</v>
      </c>
      <c r="K310" s="192" t="n">
        <f aca="false">G310*AP310</f>
        <v>0</v>
      </c>
      <c r="L310" s="192" t="n">
        <f aca="false">G310*H310</f>
        <v>0</v>
      </c>
      <c r="M310" s="192" t="n">
        <f aca="false">L310*(1+BW310/100)</f>
        <v>0</v>
      </c>
      <c r="N310" s="192" t="n">
        <f aca="false">'Stavební rozpočet'!N310</f>
        <v>0</v>
      </c>
      <c r="O310" s="192" t="n">
        <f aca="false">G310*N310</f>
        <v>0</v>
      </c>
      <c r="P310" s="193" t="s">
        <v>193</v>
      </c>
      <c r="Z310" s="89" t="n">
        <f aca="false">IF(AQ310="5",BJ310,0)</f>
        <v>0</v>
      </c>
      <c r="AB310" s="89" t="n">
        <f aca="false">IF(AQ310="1",BH310,0)</f>
        <v>0</v>
      </c>
      <c r="AC310" s="89" t="n">
        <f aca="false">IF(AQ310="1",BI310,0)</f>
        <v>0</v>
      </c>
      <c r="AD310" s="89" t="n">
        <f aca="false">IF(AQ310="7",BH310,0)</f>
        <v>0</v>
      </c>
      <c r="AE310" s="89" t="n">
        <f aca="false">IF(AQ310="7",BI310,0)</f>
        <v>0</v>
      </c>
      <c r="AF310" s="89" t="n">
        <f aca="false">IF(AQ310="2",BH310,0)</f>
        <v>0</v>
      </c>
      <c r="AG310" s="89" t="n">
        <f aca="false">IF(AQ310="2",BI310,0)</f>
        <v>0</v>
      </c>
      <c r="AH310" s="89" t="n">
        <f aca="false">IF(AQ310="0",BJ310,0)</f>
        <v>0</v>
      </c>
      <c r="AI310" s="170" t="s">
        <v>104</v>
      </c>
      <c r="AJ310" s="89" t="n">
        <f aca="false">IF(AN310=0,L310,0)</f>
        <v>0</v>
      </c>
      <c r="AK310" s="89" t="n">
        <f aca="false">IF(AN310=12,L310,0)</f>
        <v>0</v>
      </c>
      <c r="AL310" s="89" t="n">
        <f aca="false">IF(AN310=21,L310,0)</f>
        <v>0</v>
      </c>
      <c r="AN310" s="89" t="n">
        <v>21</v>
      </c>
      <c r="AO310" s="89" t="n">
        <f aca="false">H310*0</f>
        <v>0</v>
      </c>
      <c r="AP310" s="89" t="n">
        <f aca="false">H310*(1-0)</f>
        <v>0</v>
      </c>
      <c r="AQ310" s="88" t="s">
        <v>215</v>
      </c>
      <c r="AV310" s="89" t="n">
        <f aca="false">AW310+AX310</f>
        <v>0</v>
      </c>
      <c r="AW310" s="89" t="n">
        <f aca="false">G310*AO310</f>
        <v>0</v>
      </c>
      <c r="AX310" s="89" t="n">
        <f aca="false">G310*AP310</f>
        <v>0</v>
      </c>
      <c r="AY310" s="88" t="s">
        <v>780</v>
      </c>
      <c r="AZ310" s="88" t="s">
        <v>720</v>
      </c>
      <c r="BA310" s="170" t="s">
        <v>196</v>
      </c>
      <c r="BC310" s="89" t="n">
        <f aca="false">AW310+AX310</f>
        <v>0</v>
      </c>
      <c r="BD310" s="89" t="n">
        <f aca="false">H310/(100-BE310)*100</f>
        <v>0</v>
      </c>
      <c r="BE310" s="89" t="n">
        <v>0</v>
      </c>
      <c r="BF310" s="89" t="n">
        <f aca="false">O310</f>
        <v>0</v>
      </c>
      <c r="BH310" s="89" t="n">
        <f aca="false">G310*AO310</f>
        <v>0</v>
      </c>
      <c r="BI310" s="89" t="n">
        <f aca="false">G310*AP310</f>
        <v>0</v>
      </c>
      <c r="BJ310" s="89" t="n">
        <f aca="false">G310*H310</f>
        <v>0</v>
      </c>
      <c r="BK310" s="89"/>
      <c r="BL310" s="89" t="n">
        <v>767</v>
      </c>
      <c r="BW310" s="89" t="str">
        <f aca="false">I310</f>
        <v>21</v>
      </c>
      <c r="BX310" s="10" t="s">
        <v>992</v>
      </c>
    </row>
    <row r="311" customFormat="false" ht="15" hidden="false" customHeight="true" outlineLevel="0" collapsed="false">
      <c r="A311" s="189" t="s">
        <v>993</v>
      </c>
      <c r="B311" s="189" t="s">
        <v>104</v>
      </c>
      <c r="C311" s="189" t="s">
        <v>994</v>
      </c>
      <c r="D311" s="190" t="s">
        <v>995</v>
      </c>
      <c r="E311" s="190"/>
      <c r="F311" s="189" t="s">
        <v>231</v>
      </c>
      <c r="G311" s="191" t="n">
        <f aca="false">'Stavební rozpočet'!G311</f>
        <v>1</v>
      </c>
      <c r="H311" s="192" t="n">
        <f aca="false">'Stavební rozpočet'!H311</f>
        <v>0</v>
      </c>
      <c r="I311" s="193" t="s">
        <v>192</v>
      </c>
      <c r="J311" s="192" t="n">
        <f aca="false">G311*AO311</f>
        <v>0</v>
      </c>
      <c r="K311" s="192" t="n">
        <f aca="false">G311*AP311</f>
        <v>0</v>
      </c>
      <c r="L311" s="192" t="n">
        <f aca="false">G311*H311</f>
        <v>0</v>
      </c>
      <c r="M311" s="192" t="n">
        <f aca="false">L311*(1+BW311/100)</f>
        <v>0</v>
      </c>
      <c r="N311" s="192" t="n">
        <f aca="false">'Stavební rozpočet'!N311</f>
        <v>0</v>
      </c>
      <c r="O311" s="192" t="n">
        <f aca="false">G311*N311</f>
        <v>0</v>
      </c>
      <c r="P311" s="193" t="s">
        <v>193</v>
      </c>
      <c r="Z311" s="89" t="n">
        <f aca="false">IF(AQ311="5",BJ311,0)</f>
        <v>0</v>
      </c>
      <c r="AB311" s="89" t="n">
        <f aca="false">IF(AQ311="1",BH311,0)</f>
        <v>0</v>
      </c>
      <c r="AC311" s="89" t="n">
        <f aca="false">IF(AQ311="1",BI311,0)</f>
        <v>0</v>
      </c>
      <c r="AD311" s="89" t="n">
        <f aca="false">IF(AQ311="7",BH311,0)</f>
        <v>0</v>
      </c>
      <c r="AE311" s="89" t="n">
        <f aca="false">IF(AQ311="7",BI311,0)</f>
        <v>0</v>
      </c>
      <c r="AF311" s="89" t="n">
        <f aca="false">IF(AQ311="2",BH311,0)</f>
        <v>0</v>
      </c>
      <c r="AG311" s="89" t="n">
        <f aca="false">IF(AQ311="2",BI311,0)</f>
        <v>0</v>
      </c>
      <c r="AH311" s="89" t="n">
        <f aca="false">IF(AQ311="0",BJ311,0)</f>
        <v>0</v>
      </c>
      <c r="AI311" s="170" t="s">
        <v>104</v>
      </c>
      <c r="AJ311" s="89" t="n">
        <f aca="false">IF(AN311=0,L311,0)</f>
        <v>0</v>
      </c>
      <c r="AK311" s="89" t="n">
        <f aca="false">IF(AN311=12,L311,0)</f>
        <v>0</v>
      </c>
      <c r="AL311" s="89" t="n">
        <f aca="false">IF(AN311=21,L311,0)</f>
        <v>0</v>
      </c>
      <c r="AN311" s="89" t="n">
        <v>21</v>
      </c>
      <c r="AO311" s="89" t="n">
        <f aca="false">H311*0</f>
        <v>0</v>
      </c>
      <c r="AP311" s="89" t="n">
        <f aca="false">H311*(1-0)</f>
        <v>0</v>
      </c>
      <c r="AQ311" s="88" t="s">
        <v>215</v>
      </c>
      <c r="AV311" s="89" t="n">
        <f aca="false">AW311+AX311</f>
        <v>0</v>
      </c>
      <c r="AW311" s="89" t="n">
        <f aca="false">G311*AO311</f>
        <v>0</v>
      </c>
      <c r="AX311" s="89" t="n">
        <f aca="false">G311*AP311</f>
        <v>0</v>
      </c>
      <c r="AY311" s="88" t="s">
        <v>780</v>
      </c>
      <c r="AZ311" s="88" t="s">
        <v>720</v>
      </c>
      <c r="BA311" s="170" t="s">
        <v>196</v>
      </c>
      <c r="BC311" s="89" t="n">
        <f aca="false">AW311+AX311</f>
        <v>0</v>
      </c>
      <c r="BD311" s="89" t="n">
        <f aca="false">H311/(100-BE311)*100</f>
        <v>0</v>
      </c>
      <c r="BE311" s="89" t="n">
        <v>0</v>
      </c>
      <c r="BF311" s="89" t="n">
        <f aca="false">O311</f>
        <v>0</v>
      </c>
      <c r="BH311" s="89" t="n">
        <f aca="false">G311*AO311</f>
        <v>0</v>
      </c>
      <c r="BI311" s="89" t="n">
        <f aca="false">G311*AP311</f>
        <v>0</v>
      </c>
      <c r="BJ311" s="89" t="n">
        <f aca="false">G311*H311</f>
        <v>0</v>
      </c>
      <c r="BK311" s="89"/>
      <c r="BL311" s="89" t="n">
        <v>767</v>
      </c>
      <c r="BW311" s="89" t="str">
        <f aca="false">I311</f>
        <v>21</v>
      </c>
      <c r="BX311" s="10" t="s">
        <v>995</v>
      </c>
    </row>
    <row r="312" customFormat="false" ht="24.05" hidden="false" customHeight="true" outlineLevel="0" collapsed="false">
      <c r="A312" s="194" t="s">
        <v>996</v>
      </c>
      <c r="B312" s="194" t="s">
        <v>104</v>
      </c>
      <c r="C312" s="194" t="s">
        <v>997</v>
      </c>
      <c r="D312" s="195" t="s">
        <v>998</v>
      </c>
      <c r="E312" s="195"/>
      <c r="F312" s="194" t="s">
        <v>231</v>
      </c>
      <c r="G312" s="196" t="n">
        <f aca="false">'Stavební rozpočet'!G312</f>
        <v>2</v>
      </c>
      <c r="H312" s="197" t="n">
        <f aca="false">'Stavební rozpočet'!H312</f>
        <v>0</v>
      </c>
      <c r="I312" s="198" t="s">
        <v>192</v>
      </c>
      <c r="J312" s="197" t="n">
        <f aca="false">G312*AO312</f>
        <v>0</v>
      </c>
      <c r="K312" s="197" t="n">
        <f aca="false">G312*AP312</f>
        <v>0</v>
      </c>
      <c r="L312" s="197" t="n">
        <f aca="false">G312*H312</f>
        <v>0</v>
      </c>
      <c r="M312" s="197" t="n">
        <f aca="false">L312*(1+BW312/100)</f>
        <v>0</v>
      </c>
      <c r="N312" s="197" t="n">
        <f aca="false">'Stavební rozpočet'!N312</f>
        <v>0.00013</v>
      </c>
      <c r="O312" s="197" t="n">
        <f aca="false">G312*N312</f>
        <v>0.00026</v>
      </c>
      <c r="P312" s="198" t="s">
        <v>193</v>
      </c>
      <c r="Z312" s="89" t="n">
        <f aca="false">IF(AQ312="5",BJ312,0)</f>
        <v>0</v>
      </c>
      <c r="AB312" s="89" t="n">
        <f aca="false">IF(AQ312="1",BH312,0)</f>
        <v>0</v>
      </c>
      <c r="AC312" s="89" t="n">
        <f aca="false">IF(AQ312="1",BI312,0)</f>
        <v>0</v>
      </c>
      <c r="AD312" s="89" t="n">
        <f aca="false">IF(AQ312="7",BH312,0)</f>
        <v>0</v>
      </c>
      <c r="AE312" s="89" t="n">
        <f aca="false">IF(AQ312="7",BI312,0)</f>
        <v>0</v>
      </c>
      <c r="AF312" s="89" t="n">
        <f aca="false">IF(AQ312="2",BH312,0)</f>
        <v>0</v>
      </c>
      <c r="AG312" s="89" t="n">
        <f aca="false">IF(AQ312="2",BI312,0)</f>
        <v>0</v>
      </c>
      <c r="AH312" s="89" t="n">
        <f aca="false">IF(AQ312="0",BJ312,0)</f>
        <v>0</v>
      </c>
      <c r="AI312" s="170" t="s">
        <v>104</v>
      </c>
      <c r="AJ312" s="199" t="n">
        <f aca="false">IF(AN312=0,L312,0)</f>
        <v>0</v>
      </c>
      <c r="AK312" s="199" t="n">
        <f aca="false">IF(AN312=12,L312,0)</f>
        <v>0</v>
      </c>
      <c r="AL312" s="199" t="n">
        <f aca="false">IF(AN312=21,L312,0)</f>
        <v>0</v>
      </c>
      <c r="AN312" s="89" t="n">
        <v>21</v>
      </c>
      <c r="AO312" s="89" t="n">
        <f aca="false">H312*1</f>
        <v>0</v>
      </c>
      <c r="AP312" s="89" t="n">
        <f aca="false">H312*(1-1)</f>
        <v>0</v>
      </c>
      <c r="AQ312" s="200" t="s">
        <v>215</v>
      </c>
      <c r="AV312" s="89" t="n">
        <f aca="false">AW312+AX312</f>
        <v>0</v>
      </c>
      <c r="AW312" s="89" t="n">
        <f aca="false">G312*AO312</f>
        <v>0</v>
      </c>
      <c r="AX312" s="89" t="n">
        <f aca="false">G312*AP312</f>
        <v>0</v>
      </c>
      <c r="AY312" s="88" t="s">
        <v>780</v>
      </c>
      <c r="AZ312" s="88" t="s">
        <v>720</v>
      </c>
      <c r="BA312" s="170" t="s">
        <v>196</v>
      </c>
      <c r="BC312" s="89" t="n">
        <f aca="false">AW312+AX312</f>
        <v>0</v>
      </c>
      <c r="BD312" s="89" t="n">
        <f aca="false">H312/(100-BE312)*100</f>
        <v>0</v>
      </c>
      <c r="BE312" s="89" t="n">
        <v>0</v>
      </c>
      <c r="BF312" s="89" t="n">
        <f aca="false">O312</f>
        <v>0.00026</v>
      </c>
      <c r="BH312" s="199" t="n">
        <f aca="false">G312*AO312</f>
        <v>0</v>
      </c>
      <c r="BI312" s="199" t="n">
        <f aca="false">G312*AP312</f>
        <v>0</v>
      </c>
      <c r="BJ312" s="199" t="n">
        <f aca="false">G312*H312</f>
        <v>0</v>
      </c>
      <c r="BK312" s="199"/>
      <c r="BL312" s="89" t="n">
        <v>767</v>
      </c>
      <c r="BW312" s="89" t="str">
        <f aca="false">I312</f>
        <v>21</v>
      </c>
      <c r="BX312" s="201" t="s">
        <v>998</v>
      </c>
    </row>
    <row r="313" customFormat="false" ht="15" hidden="false" customHeight="true" outlineLevel="0" collapsed="false">
      <c r="A313" s="189" t="s">
        <v>999</v>
      </c>
      <c r="B313" s="189" t="s">
        <v>104</v>
      </c>
      <c r="C313" s="189" t="s">
        <v>991</v>
      </c>
      <c r="D313" s="190" t="s">
        <v>992</v>
      </c>
      <c r="E313" s="190"/>
      <c r="F313" s="189" t="s">
        <v>231</v>
      </c>
      <c r="G313" s="191" t="n">
        <f aca="false">'Stavební rozpočet'!G313</f>
        <v>1</v>
      </c>
      <c r="H313" s="192" t="n">
        <f aca="false">'Stavební rozpočet'!H313</f>
        <v>0</v>
      </c>
      <c r="I313" s="193" t="s">
        <v>192</v>
      </c>
      <c r="J313" s="192" t="n">
        <f aca="false">G313*AO313</f>
        <v>0</v>
      </c>
      <c r="K313" s="192" t="n">
        <f aca="false">G313*AP313</f>
        <v>0</v>
      </c>
      <c r="L313" s="192" t="n">
        <f aca="false">G313*H313</f>
        <v>0</v>
      </c>
      <c r="M313" s="192" t="n">
        <f aca="false">L313*(1+BW313/100)</f>
        <v>0</v>
      </c>
      <c r="N313" s="192" t="n">
        <f aca="false">'Stavební rozpočet'!N313</f>
        <v>0</v>
      </c>
      <c r="O313" s="192" t="n">
        <f aca="false">G313*N313</f>
        <v>0</v>
      </c>
      <c r="P313" s="193" t="s">
        <v>193</v>
      </c>
      <c r="Z313" s="89" t="n">
        <f aca="false">IF(AQ313="5",BJ313,0)</f>
        <v>0</v>
      </c>
      <c r="AB313" s="89" t="n">
        <f aca="false">IF(AQ313="1",BH313,0)</f>
        <v>0</v>
      </c>
      <c r="AC313" s="89" t="n">
        <f aca="false">IF(AQ313="1",BI313,0)</f>
        <v>0</v>
      </c>
      <c r="AD313" s="89" t="n">
        <f aca="false">IF(AQ313="7",BH313,0)</f>
        <v>0</v>
      </c>
      <c r="AE313" s="89" t="n">
        <f aca="false">IF(AQ313="7",BI313,0)</f>
        <v>0</v>
      </c>
      <c r="AF313" s="89" t="n">
        <f aca="false">IF(AQ313="2",BH313,0)</f>
        <v>0</v>
      </c>
      <c r="AG313" s="89" t="n">
        <f aca="false">IF(AQ313="2",BI313,0)</f>
        <v>0</v>
      </c>
      <c r="AH313" s="89" t="n">
        <f aca="false">IF(AQ313="0",BJ313,0)</f>
        <v>0</v>
      </c>
      <c r="AI313" s="170" t="s">
        <v>104</v>
      </c>
      <c r="AJ313" s="89" t="n">
        <f aca="false">IF(AN313=0,L313,0)</f>
        <v>0</v>
      </c>
      <c r="AK313" s="89" t="n">
        <f aca="false">IF(AN313=12,L313,0)</f>
        <v>0</v>
      </c>
      <c r="AL313" s="89" t="n">
        <f aca="false">IF(AN313=21,L313,0)</f>
        <v>0</v>
      </c>
      <c r="AN313" s="89" t="n">
        <v>21</v>
      </c>
      <c r="AO313" s="89" t="n">
        <f aca="false">H313*0</f>
        <v>0</v>
      </c>
      <c r="AP313" s="89" t="n">
        <f aca="false">H313*(1-0)</f>
        <v>0</v>
      </c>
      <c r="AQ313" s="88" t="s">
        <v>215</v>
      </c>
      <c r="AV313" s="89" t="n">
        <f aca="false">AW313+AX313</f>
        <v>0</v>
      </c>
      <c r="AW313" s="89" t="n">
        <f aca="false">G313*AO313</f>
        <v>0</v>
      </c>
      <c r="AX313" s="89" t="n">
        <f aca="false">G313*AP313</f>
        <v>0</v>
      </c>
      <c r="AY313" s="88" t="s">
        <v>780</v>
      </c>
      <c r="AZ313" s="88" t="s">
        <v>720</v>
      </c>
      <c r="BA313" s="170" t="s">
        <v>196</v>
      </c>
      <c r="BC313" s="89" t="n">
        <f aca="false">AW313+AX313</f>
        <v>0</v>
      </c>
      <c r="BD313" s="89" t="n">
        <f aca="false">H313/(100-BE313)*100</f>
        <v>0</v>
      </c>
      <c r="BE313" s="89" t="n">
        <v>0</v>
      </c>
      <c r="BF313" s="89" t="n">
        <f aca="false">O313</f>
        <v>0</v>
      </c>
      <c r="BH313" s="89" t="n">
        <f aca="false">G313*AO313</f>
        <v>0</v>
      </c>
      <c r="BI313" s="89" t="n">
        <f aca="false">G313*AP313</f>
        <v>0</v>
      </c>
      <c r="BJ313" s="89" t="n">
        <f aca="false">G313*H313</f>
        <v>0</v>
      </c>
      <c r="BK313" s="89"/>
      <c r="BL313" s="89" t="n">
        <v>767</v>
      </c>
      <c r="BW313" s="89" t="str">
        <f aca="false">I313</f>
        <v>21</v>
      </c>
      <c r="BX313" s="10" t="s">
        <v>992</v>
      </c>
    </row>
    <row r="314" customFormat="false" ht="15" hidden="false" customHeight="true" outlineLevel="0" collapsed="false">
      <c r="A314" s="189" t="s">
        <v>1000</v>
      </c>
      <c r="B314" s="189" t="s">
        <v>104</v>
      </c>
      <c r="C314" s="189" t="s">
        <v>994</v>
      </c>
      <c r="D314" s="190" t="s">
        <v>995</v>
      </c>
      <c r="E314" s="190"/>
      <c r="F314" s="189" t="s">
        <v>231</v>
      </c>
      <c r="G314" s="191" t="n">
        <f aca="false">'Stavební rozpočet'!G314</f>
        <v>1</v>
      </c>
      <c r="H314" s="192" t="n">
        <f aca="false">'Stavební rozpočet'!H314</f>
        <v>0</v>
      </c>
      <c r="I314" s="193" t="s">
        <v>192</v>
      </c>
      <c r="J314" s="192" t="n">
        <f aca="false">G314*AO314</f>
        <v>0</v>
      </c>
      <c r="K314" s="192" t="n">
        <f aca="false">G314*AP314</f>
        <v>0</v>
      </c>
      <c r="L314" s="192" t="n">
        <f aca="false">G314*H314</f>
        <v>0</v>
      </c>
      <c r="M314" s="192" t="n">
        <f aca="false">L314*(1+BW314/100)</f>
        <v>0</v>
      </c>
      <c r="N314" s="192" t="n">
        <f aca="false">'Stavební rozpočet'!N314</f>
        <v>0</v>
      </c>
      <c r="O314" s="192" t="n">
        <f aca="false">G314*N314</f>
        <v>0</v>
      </c>
      <c r="P314" s="193" t="s">
        <v>193</v>
      </c>
      <c r="Z314" s="89" t="n">
        <f aca="false">IF(AQ314="5",BJ314,0)</f>
        <v>0</v>
      </c>
      <c r="AB314" s="89" t="n">
        <f aca="false">IF(AQ314="1",BH314,0)</f>
        <v>0</v>
      </c>
      <c r="AC314" s="89" t="n">
        <f aca="false">IF(AQ314="1",BI314,0)</f>
        <v>0</v>
      </c>
      <c r="AD314" s="89" t="n">
        <f aca="false">IF(AQ314="7",BH314,0)</f>
        <v>0</v>
      </c>
      <c r="AE314" s="89" t="n">
        <f aca="false">IF(AQ314="7",BI314,0)</f>
        <v>0</v>
      </c>
      <c r="AF314" s="89" t="n">
        <f aca="false">IF(AQ314="2",BH314,0)</f>
        <v>0</v>
      </c>
      <c r="AG314" s="89" t="n">
        <f aca="false">IF(AQ314="2",BI314,0)</f>
        <v>0</v>
      </c>
      <c r="AH314" s="89" t="n">
        <f aca="false">IF(AQ314="0",BJ314,0)</f>
        <v>0</v>
      </c>
      <c r="AI314" s="170" t="s">
        <v>104</v>
      </c>
      <c r="AJ314" s="89" t="n">
        <f aca="false">IF(AN314=0,L314,0)</f>
        <v>0</v>
      </c>
      <c r="AK314" s="89" t="n">
        <f aca="false">IF(AN314=12,L314,0)</f>
        <v>0</v>
      </c>
      <c r="AL314" s="89" t="n">
        <f aca="false">IF(AN314=21,L314,0)</f>
        <v>0</v>
      </c>
      <c r="AN314" s="89" t="n">
        <v>21</v>
      </c>
      <c r="AO314" s="89" t="n">
        <f aca="false">H314*0</f>
        <v>0</v>
      </c>
      <c r="AP314" s="89" t="n">
        <f aca="false">H314*(1-0)</f>
        <v>0</v>
      </c>
      <c r="AQ314" s="88" t="s">
        <v>215</v>
      </c>
      <c r="AV314" s="89" t="n">
        <f aca="false">AW314+AX314</f>
        <v>0</v>
      </c>
      <c r="AW314" s="89" t="n">
        <f aca="false">G314*AO314</f>
        <v>0</v>
      </c>
      <c r="AX314" s="89" t="n">
        <f aca="false">G314*AP314</f>
        <v>0</v>
      </c>
      <c r="AY314" s="88" t="s">
        <v>780</v>
      </c>
      <c r="AZ314" s="88" t="s">
        <v>720</v>
      </c>
      <c r="BA314" s="170" t="s">
        <v>196</v>
      </c>
      <c r="BC314" s="89" t="n">
        <f aca="false">AW314+AX314</f>
        <v>0</v>
      </c>
      <c r="BD314" s="89" t="n">
        <f aca="false">H314/(100-BE314)*100</f>
        <v>0</v>
      </c>
      <c r="BE314" s="89" t="n">
        <v>0</v>
      </c>
      <c r="BF314" s="89" t="n">
        <f aca="false">O314</f>
        <v>0</v>
      </c>
      <c r="BH314" s="89" t="n">
        <f aca="false">G314*AO314</f>
        <v>0</v>
      </c>
      <c r="BI314" s="89" t="n">
        <f aca="false">G314*AP314</f>
        <v>0</v>
      </c>
      <c r="BJ314" s="89" t="n">
        <f aca="false">G314*H314</f>
        <v>0</v>
      </c>
      <c r="BK314" s="89"/>
      <c r="BL314" s="89" t="n">
        <v>767</v>
      </c>
      <c r="BW314" s="89" t="str">
        <f aca="false">I314</f>
        <v>21</v>
      </c>
      <c r="BX314" s="10" t="s">
        <v>995</v>
      </c>
    </row>
    <row r="315" customFormat="false" ht="24.05" hidden="false" customHeight="true" outlineLevel="0" collapsed="false">
      <c r="A315" s="194" t="s">
        <v>1001</v>
      </c>
      <c r="B315" s="194" t="s">
        <v>104</v>
      </c>
      <c r="C315" s="194" t="s">
        <v>1002</v>
      </c>
      <c r="D315" s="195" t="s">
        <v>1003</v>
      </c>
      <c r="E315" s="195"/>
      <c r="F315" s="194" t="s">
        <v>231</v>
      </c>
      <c r="G315" s="196" t="n">
        <f aca="false">'Stavební rozpočet'!G315</f>
        <v>2</v>
      </c>
      <c r="H315" s="197" t="n">
        <f aca="false">'Stavební rozpočet'!H315</f>
        <v>0</v>
      </c>
      <c r="I315" s="198" t="s">
        <v>192</v>
      </c>
      <c r="J315" s="197" t="n">
        <f aca="false">G315*AO315</f>
        <v>0</v>
      </c>
      <c r="K315" s="197" t="n">
        <f aca="false">G315*AP315</f>
        <v>0</v>
      </c>
      <c r="L315" s="197" t="n">
        <f aca="false">G315*H315</f>
        <v>0</v>
      </c>
      <c r="M315" s="197" t="n">
        <f aca="false">L315*(1+BW315/100)</f>
        <v>0</v>
      </c>
      <c r="N315" s="197" t="n">
        <f aca="false">'Stavební rozpočet'!N315</f>
        <v>0.00015</v>
      </c>
      <c r="O315" s="197" t="n">
        <f aca="false">G315*N315</f>
        <v>0.0003</v>
      </c>
      <c r="P315" s="198" t="s">
        <v>193</v>
      </c>
      <c r="Z315" s="89" t="n">
        <f aca="false">IF(AQ315="5",BJ315,0)</f>
        <v>0</v>
      </c>
      <c r="AB315" s="89" t="n">
        <f aca="false">IF(AQ315="1",BH315,0)</f>
        <v>0</v>
      </c>
      <c r="AC315" s="89" t="n">
        <f aca="false">IF(AQ315="1",BI315,0)</f>
        <v>0</v>
      </c>
      <c r="AD315" s="89" t="n">
        <f aca="false">IF(AQ315="7",BH315,0)</f>
        <v>0</v>
      </c>
      <c r="AE315" s="89" t="n">
        <f aca="false">IF(AQ315="7",BI315,0)</f>
        <v>0</v>
      </c>
      <c r="AF315" s="89" t="n">
        <f aca="false">IF(AQ315="2",BH315,0)</f>
        <v>0</v>
      </c>
      <c r="AG315" s="89" t="n">
        <f aca="false">IF(AQ315="2",BI315,0)</f>
        <v>0</v>
      </c>
      <c r="AH315" s="89" t="n">
        <f aca="false">IF(AQ315="0",BJ315,0)</f>
        <v>0</v>
      </c>
      <c r="AI315" s="170" t="s">
        <v>104</v>
      </c>
      <c r="AJ315" s="199" t="n">
        <f aca="false">IF(AN315=0,L315,0)</f>
        <v>0</v>
      </c>
      <c r="AK315" s="199" t="n">
        <f aca="false">IF(AN315=12,L315,0)</f>
        <v>0</v>
      </c>
      <c r="AL315" s="199" t="n">
        <f aca="false">IF(AN315=21,L315,0)</f>
        <v>0</v>
      </c>
      <c r="AN315" s="89" t="n">
        <v>21</v>
      </c>
      <c r="AO315" s="89" t="n">
        <f aca="false">H315*1</f>
        <v>0</v>
      </c>
      <c r="AP315" s="89" t="n">
        <f aca="false">H315*(1-1)</f>
        <v>0</v>
      </c>
      <c r="AQ315" s="200" t="s">
        <v>215</v>
      </c>
      <c r="AV315" s="89" t="n">
        <f aca="false">AW315+AX315</f>
        <v>0</v>
      </c>
      <c r="AW315" s="89" t="n">
        <f aca="false">G315*AO315</f>
        <v>0</v>
      </c>
      <c r="AX315" s="89" t="n">
        <f aca="false">G315*AP315</f>
        <v>0</v>
      </c>
      <c r="AY315" s="88" t="s">
        <v>780</v>
      </c>
      <c r="AZ315" s="88" t="s">
        <v>720</v>
      </c>
      <c r="BA315" s="170" t="s">
        <v>196</v>
      </c>
      <c r="BC315" s="89" t="n">
        <f aca="false">AW315+AX315</f>
        <v>0</v>
      </c>
      <c r="BD315" s="89" t="n">
        <f aca="false">H315/(100-BE315)*100</f>
        <v>0</v>
      </c>
      <c r="BE315" s="89" t="n">
        <v>0</v>
      </c>
      <c r="BF315" s="89" t="n">
        <f aca="false">O315</f>
        <v>0.0003</v>
      </c>
      <c r="BH315" s="199" t="n">
        <f aca="false">G315*AO315</f>
        <v>0</v>
      </c>
      <c r="BI315" s="199" t="n">
        <f aca="false">G315*AP315</f>
        <v>0</v>
      </c>
      <c r="BJ315" s="199" t="n">
        <f aca="false">G315*H315</f>
        <v>0</v>
      </c>
      <c r="BK315" s="199"/>
      <c r="BL315" s="89" t="n">
        <v>767</v>
      </c>
      <c r="BW315" s="89" t="str">
        <f aca="false">I315</f>
        <v>21</v>
      </c>
      <c r="BX315" s="201" t="s">
        <v>1003</v>
      </c>
    </row>
    <row r="316" customFormat="false" ht="15" hidden="false" customHeight="true" outlineLevel="0" collapsed="false">
      <c r="A316" s="189" t="s">
        <v>1004</v>
      </c>
      <c r="B316" s="189" t="s">
        <v>104</v>
      </c>
      <c r="C316" s="189" t="s">
        <v>921</v>
      </c>
      <c r="D316" s="190" t="s">
        <v>1005</v>
      </c>
      <c r="E316" s="190"/>
      <c r="F316" s="189" t="s">
        <v>231</v>
      </c>
      <c r="G316" s="191" t="n">
        <f aca="false">'Stavební rozpočet'!G316</f>
        <v>2</v>
      </c>
      <c r="H316" s="192" t="n">
        <f aca="false">'Stavební rozpočet'!H316</f>
        <v>0</v>
      </c>
      <c r="I316" s="193" t="s">
        <v>192</v>
      </c>
      <c r="J316" s="192" t="n">
        <f aca="false">G316*AO316</f>
        <v>0</v>
      </c>
      <c r="K316" s="192" t="n">
        <f aca="false">G316*AP316</f>
        <v>0</v>
      </c>
      <c r="L316" s="192" t="n">
        <f aca="false">G316*H316</f>
        <v>0</v>
      </c>
      <c r="M316" s="192" t="n">
        <f aca="false">L316*(1+BW316/100)</f>
        <v>0</v>
      </c>
      <c r="N316" s="192" t="n">
        <f aca="false">'Stavební rozpočet'!N316</f>
        <v>0</v>
      </c>
      <c r="O316" s="192" t="n">
        <f aca="false">G316*N316</f>
        <v>0</v>
      </c>
      <c r="P316" s="193" t="s">
        <v>193</v>
      </c>
      <c r="Z316" s="89" t="n">
        <f aca="false">IF(AQ316="5",BJ316,0)</f>
        <v>0</v>
      </c>
      <c r="AB316" s="89" t="n">
        <f aca="false">IF(AQ316="1",BH316,0)</f>
        <v>0</v>
      </c>
      <c r="AC316" s="89" t="n">
        <f aca="false">IF(AQ316="1",BI316,0)</f>
        <v>0</v>
      </c>
      <c r="AD316" s="89" t="n">
        <f aca="false">IF(AQ316="7",BH316,0)</f>
        <v>0</v>
      </c>
      <c r="AE316" s="89" t="n">
        <f aca="false">IF(AQ316="7",BI316,0)</f>
        <v>0</v>
      </c>
      <c r="AF316" s="89" t="n">
        <f aca="false">IF(AQ316="2",BH316,0)</f>
        <v>0</v>
      </c>
      <c r="AG316" s="89" t="n">
        <f aca="false">IF(AQ316="2",BI316,0)</f>
        <v>0</v>
      </c>
      <c r="AH316" s="89" t="n">
        <f aca="false">IF(AQ316="0",BJ316,0)</f>
        <v>0</v>
      </c>
      <c r="AI316" s="170" t="s">
        <v>104</v>
      </c>
      <c r="AJ316" s="89" t="n">
        <f aca="false">IF(AN316=0,L316,0)</f>
        <v>0</v>
      </c>
      <c r="AK316" s="89" t="n">
        <f aca="false">IF(AN316=12,L316,0)</f>
        <v>0</v>
      </c>
      <c r="AL316" s="89" t="n">
        <f aca="false">IF(AN316=21,L316,0)</f>
        <v>0</v>
      </c>
      <c r="AN316" s="89" t="n">
        <v>21</v>
      </c>
      <c r="AO316" s="89" t="n">
        <f aca="false">H316*0</f>
        <v>0</v>
      </c>
      <c r="AP316" s="89" t="n">
        <f aca="false">H316*(1-0)</f>
        <v>0</v>
      </c>
      <c r="AQ316" s="88" t="s">
        <v>215</v>
      </c>
      <c r="AV316" s="89" t="n">
        <f aca="false">AW316+AX316</f>
        <v>0</v>
      </c>
      <c r="AW316" s="89" t="n">
        <f aca="false">G316*AO316</f>
        <v>0</v>
      </c>
      <c r="AX316" s="89" t="n">
        <f aca="false">G316*AP316</f>
        <v>0</v>
      </c>
      <c r="AY316" s="88" t="s">
        <v>780</v>
      </c>
      <c r="AZ316" s="88" t="s">
        <v>720</v>
      </c>
      <c r="BA316" s="170" t="s">
        <v>196</v>
      </c>
      <c r="BC316" s="89" t="n">
        <f aca="false">AW316+AX316</f>
        <v>0</v>
      </c>
      <c r="BD316" s="89" t="n">
        <f aca="false">H316/(100-BE316)*100</f>
        <v>0</v>
      </c>
      <c r="BE316" s="89" t="n">
        <v>0</v>
      </c>
      <c r="BF316" s="89" t="n">
        <f aca="false">O316</f>
        <v>0</v>
      </c>
      <c r="BH316" s="89" t="n">
        <f aca="false">G316*AO316</f>
        <v>0</v>
      </c>
      <c r="BI316" s="89" t="n">
        <f aca="false">G316*AP316</f>
        <v>0</v>
      </c>
      <c r="BJ316" s="89" t="n">
        <f aca="false">G316*H316</f>
        <v>0</v>
      </c>
      <c r="BK316" s="89"/>
      <c r="BL316" s="89" t="n">
        <v>767</v>
      </c>
      <c r="BW316" s="89" t="str">
        <f aca="false">I316</f>
        <v>21</v>
      </c>
      <c r="BX316" s="10" t="s">
        <v>1005</v>
      </c>
    </row>
    <row r="317" customFormat="false" ht="24.05" hidden="false" customHeight="true" outlineLevel="0" collapsed="false">
      <c r="A317" s="194" t="s">
        <v>1006</v>
      </c>
      <c r="B317" s="194" t="s">
        <v>104</v>
      </c>
      <c r="C317" s="194" t="s">
        <v>1007</v>
      </c>
      <c r="D317" s="195" t="s">
        <v>1008</v>
      </c>
      <c r="E317" s="195"/>
      <c r="F317" s="194" t="s">
        <v>231</v>
      </c>
      <c r="G317" s="196" t="n">
        <f aca="false">'Stavební rozpočet'!G317</f>
        <v>2</v>
      </c>
      <c r="H317" s="197" t="n">
        <f aca="false">'Stavební rozpočet'!H317</f>
        <v>0</v>
      </c>
      <c r="I317" s="198" t="s">
        <v>192</v>
      </c>
      <c r="J317" s="197" t="n">
        <f aca="false">G317*AO317</f>
        <v>0</v>
      </c>
      <c r="K317" s="197" t="n">
        <f aca="false">G317*AP317</f>
        <v>0</v>
      </c>
      <c r="L317" s="197" t="n">
        <f aca="false">G317*H317</f>
        <v>0</v>
      </c>
      <c r="M317" s="197" t="n">
        <f aca="false">L317*(1+BW317/100)</f>
        <v>0</v>
      </c>
      <c r="N317" s="197" t="n">
        <f aca="false">'Stavební rozpočet'!N317</f>
        <v>0.001</v>
      </c>
      <c r="O317" s="197" t="n">
        <f aca="false">G317*N317</f>
        <v>0.002</v>
      </c>
      <c r="P317" s="198" t="s">
        <v>383</v>
      </c>
      <c r="Z317" s="89" t="n">
        <f aca="false">IF(AQ317="5",BJ317,0)</f>
        <v>0</v>
      </c>
      <c r="AB317" s="89" t="n">
        <f aca="false">IF(AQ317="1",BH317,0)</f>
        <v>0</v>
      </c>
      <c r="AC317" s="89" t="n">
        <f aca="false">IF(AQ317="1",BI317,0)</f>
        <v>0</v>
      </c>
      <c r="AD317" s="89" t="n">
        <f aca="false">IF(AQ317="7",BH317,0)</f>
        <v>0</v>
      </c>
      <c r="AE317" s="89" t="n">
        <f aca="false">IF(AQ317="7",BI317,0)</f>
        <v>0</v>
      </c>
      <c r="AF317" s="89" t="n">
        <f aca="false">IF(AQ317="2",BH317,0)</f>
        <v>0</v>
      </c>
      <c r="AG317" s="89" t="n">
        <f aca="false">IF(AQ317="2",BI317,0)</f>
        <v>0</v>
      </c>
      <c r="AH317" s="89" t="n">
        <f aca="false">IF(AQ317="0",BJ317,0)</f>
        <v>0</v>
      </c>
      <c r="AI317" s="170" t="s">
        <v>104</v>
      </c>
      <c r="AJ317" s="199" t="n">
        <f aca="false">IF(AN317=0,L317,0)</f>
        <v>0</v>
      </c>
      <c r="AK317" s="199" t="n">
        <f aca="false">IF(AN317=12,L317,0)</f>
        <v>0</v>
      </c>
      <c r="AL317" s="199" t="n">
        <f aca="false">IF(AN317=21,L317,0)</f>
        <v>0</v>
      </c>
      <c r="AN317" s="89" t="n">
        <v>21</v>
      </c>
      <c r="AO317" s="89" t="n">
        <f aca="false">H317*1</f>
        <v>0</v>
      </c>
      <c r="AP317" s="89" t="n">
        <f aca="false">H317*(1-1)</f>
        <v>0</v>
      </c>
      <c r="AQ317" s="200" t="s">
        <v>215</v>
      </c>
      <c r="AV317" s="89" t="n">
        <f aca="false">AW317+AX317</f>
        <v>0</v>
      </c>
      <c r="AW317" s="89" t="n">
        <f aca="false">G317*AO317</f>
        <v>0</v>
      </c>
      <c r="AX317" s="89" t="n">
        <f aca="false">G317*AP317</f>
        <v>0</v>
      </c>
      <c r="AY317" s="88" t="s">
        <v>780</v>
      </c>
      <c r="AZ317" s="88" t="s">
        <v>720</v>
      </c>
      <c r="BA317" s="170" t="s">
        <v>196</v>
      </c>
      <c r="BC317" s="89" t="n">
        <f aca="false">AW317+AX317</f>
        <v>0</v>
      </c>
      <c r="BD317" s="89" t="n">
        <f aca="false">H317/(100-BE317)*100</f>
        <v>0</v>
      </c>
      <c r="BE317" s="89" t="n">
        <v>0</v>
      </c>
      <c r="BF317" s="89" t="n">
        <f aca="false">O317</f>
        <v>0.002</v>
      </c>
      <c r="BH317" s="199" t="n">
        <f aca="false">G317*AO317</f>
        <v>0</v>
      </c>
      <c r="BI317" s="199" t="n">
        <f aca="false">G317*AP317</f>
        <v>0</v>
      </c>
      <c r="BJ317" s="199" t="n">
        <f aca="false">G317*H317</f>
        <v>0</v>
      </c>
      <c r="BK317" s="199"/>
      <c r="BL317" s="89" t="n">
        <v>767</v>
      </c>
      <c r="BW317" s="89" t="str">
        <f aca="false">I317</f>
        <v>21</v>
      </c>
      <c r="BX317" s="201" t="s">
        <v>1008</v>
      </c>
    </row>
    <row r="318" customFormat="false" ht="15" hidden="false" customHeight="true" outlineLevel="0" collapsed="false">
      <c r="A318" s="189" t="s">
        <v>1009</v>
      </c>
      <c r="B318" s="189" t="s">
        <v>104</v>
      </c>
      <c r="C318" s="189" t="s">
        <v>1010</v>
      </c>
      <c r="D318" s="190" t="s">
        <v>1011</v>
      </c>
      <c r="E318" s="190"/>
      <c r="F318" s="189" t="s">
        <v>231</v>
      </c>
      <c r="G318" s="191" t="n">
        <f aca="false">'Stavební rozpočet'!G318</f>
        <v>2</v>
      </c>
      <c r="H318" s="192" t="n">
        <f aca="false">'Stavební rozpočet'!H318</f>
        <v>0</v>
      </c>
      <c r="I318" s="193" t="s">
        <v>192</v>
      </c>
      <c r="J318" s="192" t="n">
        <f aca="false">G318*AO318</f>
        <v>0</v>
      </c>
      <c r="K318" s="192" t="n">
        <f aca="false">G318*AP318</f>
        <v>0</v>
      </c>
      <c r="L318" s="192" t="n">
        <f aca="false">G318*H318</f>
        <v>0</v>
      </c>
      <c r="M318" s="192" t="n">
        <f aca="false">L318*(1+BW318/100)</f>
        <v>0</v>
      </c>
      <c r="N318" s="192" t="n">
        <f aca="false">'Stavební rozpočet'!N318</f>
        <v>0</v>
      </c>
      <c r="O318" s="192" t="n">
        <f aca="false">G318*N318</f>
        <v>0</v>
      </c>
      <c r="P318" s="193" t="s">
        <v>193</v>
      </c>
      <c r="Z318" s="89" t="n">
        <f aca="false">IF(AQ318="5",BJ318,0)</f>
        <v>0</v>
      </c>
      <c r="AB318" s="89" t="n">
        <f aca="false">IF(AQ318="1",BH318,0)</f>
        <v>0</v>
      </c>
      <c r="AC318" s="89" t="n">
        <f aca="false">IF(AQ318="1",BI318,0)</f>
        <v>0</v>
      </c>
      <c r="AD318" s="89" t="n">
        <f aca="false">IF(AQ318="7",BH318,0)</f>
        <v>0</v>
      </c>
      <c r="AE318" s="89" t="n">
        <f aca="false">IF(AQ318="7",BI318,0)</f>
        <v>0</v>
      </c>
      <c r="AF318" s="89" t="n">
        <f aca="false">IF(AQ318="2",BH318,0)</f>
        <v>0</v>
      </c>
      <c r="AG318" s="89" t="n">
        <f aca="false">IF(AQ318="2",BI318,0)</f>
        <v>0</v>
      </c>
      <c r="AH318" s="89" t="n">
        <f aca="false">IF(AQ318="0",BJ318,0)</f>
        <v>0</v>
      </c>
      <c r="AI318" s="170" t="s">
        <v>104</v>
      </c>
      <c r="AJ318" s="89" t="n">
        <f aca="false">IF(AN318=0,L318,0)</f>
        <v>0</v>
      </c>
      <c r="AK318" s="89" t="n">
        <f aca="false">IF(AN318=12,L318,0)</f>
        <v>0</v>
      </c>
      <c r="AL318" s="89" t="n">
        <f aca="false">IF(AN318=21,L318,0)</f>
        <v>0</v>
      </c>
      <c r="AN318" s="89" t="n">
        <v>21</v>
      </c>
      <c r="AO318" s="89" t="n">
        <f aca="false">H318*0</f>
        <v>0</v>
      </c>
      <c r="AP318" s="89" t="n">
        <f aca="false">H318*(1-0)</f>
        <v>0</v>
      </c>
      <c r="AQ318" s="88" t="s">
        <v>215</v>
      </c>
      <c r="AV318" s="89" t="n">
        <f aca="false">AW318+AX318</f>
        <v>0</v>
      </c>
      <c r="AW318" s="89" t="n">
        <f aca="false">G318*AO318</f>
        <v>0</v>
      </c>
      <c r="AX318" s="89" t="n">
        <f aca="false">G318*AP318</f>
        <v>0</v>
      </c>
      <c r="AY318" s="88" t="s">
        <v>780</v>
      </c>
      <c r="AZ318" s="88" t="s">
        <v>720</v>
      </c>
      <c r="BA318" s="170" t="s">
        <v>196</v>
      </c>
      <c r="BC318" s="89" t="n">
        <f aca="false">AW318+AX318</f>
        <v>0</v>
      </c>
      <c r="BD318" s="89" t="n">
        <f aca="false">H318/(100-BE318)*100</f>
        <v>0</v>
      </c>
      <c r="BE318" s="89" t="n">
        <v>0</v>
      </c>
      <c r="BF318" s="89" t="n">
        <f aca="false">O318</f>
        <v>0</v>
      </c>
      <c r="BH318" s="89" t="n">
        <f aca="false">G318*AO318</f>
        <v>0</v>
      </c>
      <c r="BI318" s="89" t="n">
        <f aca="false">G318*AP318</f>
        <v>0</v>
      </c>
      <c r="BJ318" s="89" t="n">
        <f aca="false">G318*H318</f>
        <v>0</v>
      </c>
      <c r="BK318" s="89"/>
      <c r="BL318" s="89" t="n">
        <v>767</v>
      </c>
      <c r="BW318" s="89" t="str">
        <f aca="false">I318</f>
        <v>21</v>
      </c>
      <c r="BX318" s="10" t="s">
        <v>1011</v>
      </c>
    </row>
    <row r="319" customFormat="false" ht="24.05" hidden="false" customHeight="true" outlineLevel="0" collapsed="false">
      <c r="A319" s="194" t="s">
        <v>1012</v>
      </c>
      <c r="B319" s="194" t="s">
        <v>104</v>
      </c>
      <c r="C319" s="194" t="s">
        <v>1013</v>
      </c>
      <c r="D319" s="195" t="s">
        <v>1014</v>
      </c>
      <c r="E319" s="195"/>
      <c r="F319" s="194" t="s">
        <v>231</v>
      </c>
      <c r="G319" s="196" t="n">
        <f aca="false">'Stavební rozpočet'!G319</f>
        <v>2</v>
      </c>
      <c r="H319" s="197" t="n">
        <f aca="false">'Stavební rozpočet'!H319</f>
        <v>0</v>
      </c>
      <c r="I319" s="198" t="s">
        <v>192</v>
      </c>
      <c r="J319" s="197" t="n">
        <f aca="false">G319*AO319</f>
        <v>0</v>
      </c>
      <c r="K319" s="197" t="n">
        <f aca="false">G319*AP319</f>
        <v>0</v>
      </c>
      <c r="L319" s="197" t="n">
        <f aca="false">G319*H319</f>
        <v>0</v>
      </c>
      <c r="M319" s="197" t="n">
        <f aca="false">L319*(1+BW319/100)</f>
        <v>0</v>
      </c>
      <c r="N319" s="197" t="n">
        <f aca="false">'Stavební rozpočet'!N319</f>
        <v>0</v>
      </c>
      <c r="O319" s="197" t="n">
        <f aca="false">G319*N319</f>
        <v>0</v>
      </c>
      <c r="P319" s="198" t="s">
        <v>383</v>
      </c>
      <c r="Z319" s="89" t="n">
        <f aca="false">IF(AQ319="5",BJ319,0)</f>
        <v>0</v>
      </c>
      <c r="AB319" s="89" t="n">
        <f aca="false">IF(AQ319="1",BH319,0)</f>
        <v>0</v>
      </c>
      <c r="AC319" s="89" t="n">
        <f aca="false">IF(AQ319="1",BI319,0)</f>
        <v>0</v>
      </c>
      <c r="AD319" s="89" t="n">
        <f aca="false">IF(AQ319="7",BH319,0)</f>
        <v>0</v>
      </c>
      <c r="AE319" s="89" t="n">
        <f aca="false">IF(AQ319="7",BI319,0)</f>
        <v>0</v>
      </c>
      <c r="AF319" s="89" t="n">
        <f aca="false">IF(AQ319="2",BH319,0)</f>
        <v>0</v>
      </c>
      <c r="AG319" s="89" t="n">
        <f aca="false">IF(AQ319="2",BI319,0)</f>
        <v>0</v>
      </c>
      <c r="AH319" s="89" t="n">
        <f aca="false">IF(AQ319="0",BJ319,0)</f>
        <v>0</v>
      </c>
      <c r="AI319" s="170" t="s">
        <v>104</v>
      </c>
      <c r="AJ319" s="199" t="n">
        <f aca="false">IF(AN319=0,L319,0)</f>
        <v>0</v>
      </c>
      <c r="AK319" s="199" t="n">
        <f aca="false">IF(AN319=12,L319,0)</f>
        <v>0</v>
      </c>
      <c r="AL319" s="199" t="n">
        <f aca="false">IF(AN319=21,L319,0)</f>
        <v>0</v>
      </c>
      <c r="AN319" s="89" t="n">
        <v>21</v>
      </c>
      <c r="AO319" s="89" t="n">
        <f aca="false">H319*1</f>
        <v>0</v>
      </c>
      <c r="AP319" s="89" t="n">
        <f aca="false">H319*(1-1)</f>
        <v>0</v>
      </c>
      <c r="AQ319" s="200" t="s">
        <v>215</v>
      </c>
      <c r="AV319" s="89" t="n">
        <f aca="false">AW319+AX319</f>
        <v>0</v>
      </c>
      <c r="AW319" s="89" t="n">
        <f aca="false">G319*AO319</f>
        <v>0</v>
      </c>
      <c r="AX319" s="89" t="n">
        <f aca="false">G319*AP319</f>
        <v>0</v>
      </c>
      <c r="AY319" s="88" t="s">
        <v>780</v>
      </c>
      <c r="AZ319" s="88" t="s">
        <v>720</v>
      </c>
      <c r="BA319" s="170" t="s">
        <v>196</v>
      </c>
      <c r="BC319" s="89" t="n">
        <f aca="false">AW319+AX319</f>
        <v>0</v>
      </c>
      <c r="BD319" s="89" t="n">
        <f aca="false">H319/(100-BE319)*100</f>
        <v>0</v>
      </c>
      <c r="BE319" s="89" t="n">
        <v>0</v>
      </c>
      <c r="BF319" s="89" t="n">
        <f aca="false">O319</f>
        <v>0</v>
      </c>
      <c r="BH319" s="199" t="n">
        <f aca="false">G319*AO319</f>
        <v>0</v>
      </c>
      <c r="BI319" s="199" t="n">
        <f aca="false">G319*AP319</f>
        <v>0</v>
      </c>
      <c r="BJ319" s="199" t="n">
        <f aca="false">G319*H319</f>
        <v>0</v>
      </c>
      <c r="BK319" s="199"/>
      <c r="BL319" s="89" t="n">
        <v>767</v>
      </c>
      <c r="BW319" s="89" t="str">
        <f aca="false">I319</f>
        <v>21</v>
      </c>
      <c r="BX319" s="201" t="s">
        <v>1014</v>
      </c>
    </row>
    <row r="320" customFormat="false" ht="15" hidden="false" customHeight="true" outlineLevel="0" collapsed="false">
      <c r="A320" s="189" t="s">
        <v>1015</v>
      </c>
      <c r="B320" s="189" t="s">
        <v>104</v>
      </c>
      <c r="C320" s="189" t="s">
        <v>1016</v>
      </c>
      <c r="D320" s="190" t="s">
        <v>1017</v>
      </c>
      <c r="E320" s="190"/>
      <c r="F320" s="189" t="s">
        <v>231</v>
      </c>
      <c r="G320" s="191" t="n">
        <f aca="false">'Stavební rozpočet'!G320</f>
        <v>3</v>
      </c>
      <c r="H320" s="192" t="n">
        <f aca="false">'Stavební rozpočet'!H320</f>
        <v>0</v>
      </c>
      <c r="I320" s="193" t="s">
        <v>192</v>
      </c>
      <c r="J320" s="192" t="n">
        <f aca="false">G320*AO320</f>
        <v>0</v>
      </c>
      <c r="K320" s="192" t="n">
        <f aca="false">G320*AP320</f>
        <v>0</v>
      </c>
      <c r="L320" s="192" t="n">
        <f aca="false">G320*H320</f>
        <v>0</v>
      </c>
      <c r="M320" s="192" t="n">
        <f aca="false">L320*(1+BW320/100)</f>
        <v>0</v>
      </c>
      <c r="N320" s="192" t="n">
        <f aca="false">'Stavební rozpočet'!N320</f>
        <v>0.00043</v>
      </c>
      <c r="O320" s="192" t="n">
        <f aca="false">G320*N320</f>
        <v>0.00129</v>
      </c>
      <c r="P320" s="193" t="s">
        <v>193</v>
      </c>
      <c r="Z320" s="89" t="n">
        <f aca="false">IF(AQ320="5",BJ320,0)</f>
        <v>0</v>
      </c>
      <c r="AB320" s="89" t="n">
        <f aca="false">IF(AQ320="1",BH320,0)</f>
        <v>0</v>
      </c>
      <c r="AC320" s="89" t="n">
        <f aca="false">IF(AQ320="1",BI320,0)</f>
        <v>0</v>
      </c>
      <c r="AD320" s="89" t="n">
        <f aca="false">IF(AQ320="7",BH320,0)</f>
        <v>0</v>
      </c>
      <c r="AE320" s="89" t="n">
        <f aca="false">IF(AQ320="7",BI320,0)</f>
        <v>0</v>
      </c>
      <c r="AF320" s="89" t="n">
        <f aca="false">IF(AQ320="2",BH320,0)</f>
        <v>0</v>
      </c>
      <c r="AG320" s="89" t="n">
        <f aca="false">IF(AQ320="2",BI320,0)</f>
        <v>0</v>
      </c>
      <c r="AH320" s="89" t="n">
        <f aca="false">IF(AQ320="0",BJ320,0)</f>
        <v>0</v>
      </c>
      <c r="AI320" s="170" t="s">
        <v>104</v>
      </c>
      <c r="AJ320" s="89" t="n">
        <f aca="false">IF(AN320=0,L320,0)</f>
        <v>0</v>
      </c>
      <c r="AK320" s="89" t="n">
        <f aca="false">IF(AN320=12,L320,0)</f>
        <v>0</v>
      </c>
      <c r="AL320" s="89" t="n">
        <f aca="false">IF(AN320=21,L320,0)</f>
        <v>0</v>
      </c>
      <c r="AN320" s="89" t="n">
        <v>21</v>
      </c>
      <c r="AO320" s="89" t="n">
        <f aca="false">H320*0.069146217</f>
        <v>0</v>
      </c>
      <c r="AP320" s="89" t="n">
        <f aca="false">H320*(1-0.069146217)</f>
        <v>0</v>
      </c>
      <c r="AQ320" s="88" t="s">
        <v>215</v>
      </c>
      <c r="AV320" s="89" t="n">
        <f aca="false">AW320+AX320</f>
        <v>0</v>
      </c>
      <c r="AW320" s="89" t="n">
        <f aca="false">G320*AO320</f>
        <v>0</v>
      </c>
      <c r="AX320" s="89" t="n">
        <f aca="false">G320*AP320</f>
        <v>0</v>
      </c>
      <c r="AY320" s="88" t="s">
        <v>780</v>
      </c>
      <c r="AZ320" s="88" t="s">
        <v>720</v>
      </c>
      <c r="BA320" s="170" t="s">
        <v>196</v>
      </c>
      <c r="BC320" s="89" t="n">
        <f aca="false">AW320+AX320</f>
        <v>0</v>
      </c>
      <c r="BD320" s="89" t="n">
        <f aca="false">H320/(100-BE320)*100</f>
        <v>0</v>
      </c>
      <c r="BE320" s="89" t="n">
        <v>0</v>
      </c>
      <c r="BF320" s="89" t="n">
        <f aca="false">O320</f>
        <v>0.00129</v>
      </c>
      <c r="BH320" s="89" t="n">
        <f aca="false">G320*AO320</f>
        <v>0</v>
      </c>
      <c r="BI320" s="89" t="n">
        <f aca="false">G320*AP320</f>
        <v>0</v>
      </c>
      <c r="BJ320" s="89" t="n">
        <f aca="false">G320*H320</f>
        <v>0</v>
      </c>
      <c r="BK320" s="89"/>
      <c r="BL320" s="89" t="n">
        <v>767</v>
      </c>
      <c r="BW320" s="89" t="str">
        <f aca="false">I320</f>
        <v>21</v>
      </c>
      <c r="BX320" s="10" t="s">
        <v>1017</v>
      </c>
    </row>
    <row r="321" customFormat="false" ht="35.5" hidden="false" customHeight="true" outlineLevel="0" collapsed="false">
      <c r="A321" s="194" t="s">
        <v>1018</v>
      </c>
      <c r="B321" s="194" t="s">
        <v>104</v>
      </c>
      <c r="C321" s="194" t="s">
        <v>1019</v>
      </c>
      <c r="D321" s="195" t="s">
        <v>1020</v>
      </c>
      <c r="E321" s="195"/>
      <c r="F321" s="194" t="s">
        <v>231</v>
      </c>
      <c r="G321" s="196" t="n">
        <f aca="false">'Stavební rozpočet'!G321</f>
        <v>3</v>
      </c>
      <c r="H321" s="197" t="n">
        <f aca="false">'Stavební rozpočet'!H321</f>
        <v>0</v>
      </c>
      <c r="I321" s="198" t="s">
        <v>192</v>
      </c>
      <c r="J321" s="197" t="n">
        <f aca="false">G321*AO321</f>
        <v>0</v>
      </c>
      <c r="K321" s="197" t="n">
        <f aca="false">G321*AP321</f>
        <v>0</v>
      </c>
      <c r="L321" s="197" t="n">
        <f aca="false">G321*H321</f>
        <v>0</v>
      </c>
      <c r="M321" s="197" t="n">
        <f aca="false">L321*(1+BW321/100)</f>
        <v>0</v>
      </c>
      <c r="N321" s="197" t="n">
        <f aca="false">'Stavební rozpočet'!N321</f>
        <v>0.033</v>
      </c>
      <c r="O321" s="197" t="n">
        <f aca="false">G321*N321</f>
        <v>0.099</v>
      </c>
      <c r="P321" s="198" t="s">
        <v>383</v>
      </c>
      <c r="Z321" s="89" t="n">
        <f aca="false">IF(AQ321="5",BJ321,0)</f>
        <v>0</v>
      </c>
      <c r="AB321" s="89" t="n">
        <f aca="false">IF(AQ321="1",BH321,0)</f>
        <v>0</v>
      </c>
      <c r="AC321" s="89" t="n">
        <f aca="false">IF(AQ321="1",BI321,0)</f>
        <v>0</v>
      </c>
      <c r="AD321" s="89" t="n">
        <f aca="false">IF(AQ321="7",BH321,0)</f>
        <v>0</v>
      </c>
      <c r="AE321" s="89" t="n">
        <f aca="false">IF(AQ321="7",BI321,0)</f>
        <v>0</v>
      </c>
      <c r="AF321" s="89" t="n">
        <f aca="false">IF(AQ321="2",BH321,0)</f>
        <v>0</v>
      </c>
      <c r="AG321" s="89" t="n">
        <f aca="false">IF(AQ321="2",BI321,0)</f>
        <v>0</v>
      </c>
      <c r="AH321" s="89" t="n">
        <f aca="false">IF(AQ321="0",BJ321,0)</f>
        <v>0</v>
      </c>
      <c r="AI321" s="170" t="s">
        <v>104</v>
      </c>
      <c r="AJ321" s="199" t="n">
        <f aca="false">IF(AN321=0,L321,0)</f>
        <v>0</v>
      </c>
      <c r="AK321" s="199" t="n">
        <f aca="false">IF(AN321=12,L321,0)</f>
        <v>0</v>
      </c>
      <c r="AL321" s="199" t="n">
        <f aca="false">IF(AN321=21,L321,0)</f>
        <v>0</v>
      </c>
      <c r="AN321" s="89" t="n">
        <v>21</v>
      </c>
      <c r="AO321" s="89" t="n">
        <f aca="false">H321*1</f>
        <v>0</v>
      </c>
      <c r="AP321" s="89" t="n">
        <f aca="false">H321*(1-1)</f>
        <v>0</v>
      </c>
      <c r="AQ321" s="200" t="s">
        <v>215</v>
      </c>
      <c r="AV321" s="89" t="n">
        <f aca="false">AW321+AX321</f>
        <v>0</v>
      </c>
      <c r="AW321" s="89" t="n">
        <f aca="false">G321*AO321</f>
        <v>0</v>
      </c>
      <c r="AX321" s="89" t="n">
        <f aca="false">G321*AP321</f>
        <v>0</v>
      </c>
      <c r="AY321" s="88" t="s">
        <v>780</v>
      </c>
      <c r="AZ321" s="88" t="s">
        <v>720</v>
      </c>
      <c r="BA321" s="170" t="s">
        <v>196</v>
      </c>
      <c r="BC321" s="89" t="n">
        <f aca="false">AW321+AX321</f>
        <v>0</v>
      </c>
      <c r="BD321" s="89" t="n">
        <f aca="false">H321/(100-BE321)*100</f>
        <v>0</v>
      </c>
      <c r="BE321" s="89" t="n">
        <v>0</v>
      </c>
      <c r="BF321" s="89" t="n">
        <f aca="false">O321</f>
        <v>0.099</v>
      </c>
      <c r="BH321" s="199" t="n">
        <f aca="false">G321*AO321</f>
        <v>0</v>
      </c>
      <c r="BI321" s="199" t="n">
        <f aca="false">G321*AP321</f>
        <v>0</v>
      </c>
      <c r="BJ321" s="199" t="n">
        <f aca="false">G321*H321</f>
        <v>0</v>
      </c>
      <c r="BK321" s="199"/>
      <c r="BL321" s="89" t="n">
        <v>767</v>
      </c>
      <c r="BW321" s="89" t="str">
        <f aca="false">I321</f>
        <v>21</v>
      </c>
      <c r="BX321" s="201" t="s">
        <v>1020</v>
      </c>
    </row>
    <row r="322" customFormat="false" ht="15" hidden="false" customHeight="true" outlineLevel="0" collapsed="false">
      <c r="A322" s="189" t="s">
        <v>1021</v>
      </c>
      <c r="B322" s="189" t="s">
        <v>104</v>
      </c>
      <c r="C322" s="189" t="s">
        <v>1016</v>
      </c>
      <c r="D322" s="190" t="s">
        <v>1017</v>
      </c>
      <c r="E322" s="190"/>
      <c r="F322" s="189" t="s">
        <v>231</v>
      </c>
      <c r="G322" s="191" t="n">
        <f aca="false">'Stavební rozpočet'!G322</f>
        <v>3</v>
      </c>
      <c r="H322" s="192" t="n">
        <f aca="false">'Stavební rozpočet'!H322</f>
        <v>0</v>
      </c>
      <c r="I322" s="193" t="s">
        <v>192</v>
      </c>
      <c r="J322" s="192" t="n">
        <f aca="false">G322*AO322</f>
        <v>0</v>
      </c>
      <c r="K322" s="192" t="n">
        <f aca="false">G322*AP322</f>
        <v>0</v>
      </c>
      <c r="L322" s="192" t="n">
        <f aca="false">G322*H322</f>
        <v>0</v>
      </c>
      <c r="M322" s="192" t="n">
        <f aca="false">L322*(1+BW322/100)</f>
        <v>0</v>
      </c>
      <c r="N322" s="192" t="n">
        <f aca="false">'Stavební rozpočet'!N322</f>
        <v>0.00043</v>
      </c>
      <c r="O322" s="192" t="n">
        <f aca="false">G322*N322</f>
        <v>0.00129</v>
      </c>
      <c r="P322" s="193" t="s">
        <v>193</v>
      </c>
      <c r="Z322" s="89" t="n">
        <f aca="false">IF(AQ322="5",BJ322,0)</f>
        <v>0</v>
      </c>
      <c r="AB322" s="89" t="n">
        <f aca="false">IF(AQ322="1",BH322,0)</f>
        <v>0</v>
      </c>
      <c r="AC322" s="89" t="n">
        <f aca="false">IF(AQ322="1",BI322,0)</f>
        <v>0</v>
      </c>
      <c r="AD322" s="89" t="n">
        <f aca="false">IF(AQ322="7",BH322,0)</f>
        <v>0</v>
      </c>
      <c r="AE322" s="89" t="n">
        <f aca="false">IF(AQ322="7",BI322,0)</f>
        <v>0</v>
      </c>
      <c r="AF322" s="89" t="n">
        <f aca="false">IF(AQ322="2",BH322,0)</f>
        <v>0</v>
      </c>
      <c r="AG322" s="89" t="n">
        <f aca="false">IF(AQ322="2",BI322,0)</f>
        <v>0</v>
      </c>
      <c r="AH322" s="89" t="n">
        <f aca="false">IF(AQ322="0",BJ322,0)</f>
        <v>0</v>
      </c>
      <c r="AI322" s="170" t="s">
        <v>104</v>
      </c>
      <c r="AJ322" s="89" t="n">
        <f aca="false">IF(AN322=0,L322,0)</f>
        <v>0</v>
      </c>
      <c r="AK322" s="89" t="n">
        <f aca="false">IF(AN322=12,L322,0)</f>
        <v>0</v>
      </c>
      <c r="AL322" s="89" t="n">
        <f aca="false">IF(AN322=21,L322,0)</f>
        <v>0</v>
      </c>
      <c r="AN322" s="89" t="n">
        <v>21</v>
      </c>
      <c r="AO322" s="89" t="n">
        <f aca="false">H322*0.069146217</f>
        <v>0</v>
      </c>
      <c r="AP322" s="89" t="n">
        <f aca="false">H322*(1-0.069146217)</f>
        <v>0</v>
      </c>
      <c r="AQ322" s="88" t="s">
        <v>215</v>
      </c>
      <c r="AV322" s="89" t="n">
        <f aca="false">AW322+AX322</f>
        <v>0</v>
      </c>
      <c r="AW322" s="89" t="n">
        <f aca="false">G322*AO322</f>
        <v>0</v>
      </c>
      <c r="AX322" s="89" t="n">
        <f aca="false">G322*AP322</f>
        <v>0</v>
      </c>
      <c r="AY322" s="88" t="s">
        <v>780</v>
      </c>
      <c r="AZ322" s="88" t="s">
        <v>720</v>
      </c>
      <c r="BA322" s="170" t="s">
        <v>196</v>
      </c>
      <c r="BC322" s="89" t="n">
        <f aca="false">AW322+AX322</f>
        <v>0</v>
      </c>
      <c r="BD322" s="89" t="n">
        <f aca="false">H322/(100-BE322)*100</f>
        <v>0</v>
      </c>
      <c r="BE322" s="89" t="n">
        <v>0</v>
      </c>
      <c r="BF322" s="89" t="n">
        <f aca="false">O322</f>
        <v>0.00129</v>
      </c>
      <c r="BH322" s="89" t="n">
        <f aca="false">G322*AO322</f>
        <v>0</v>
      </c>
      <c r="BI322" s="89" t="n">
        <f aca="false">G322*AP322</f>
        <v>0</v>
      </c>
      <c r="BJ322" s="89" t="n">
        <f aca="false">G322*H322</f>
        <v>0</v>
      </c>
      <c r="BK322" s="89"/>
      <c r="BL322" s="89" t="n">
        <v>767</v>
      </c>
      <c r="BW322" s="89" t="str">
        <f aca="false">I322</f>
        <v>21</v>
      </c>
      <c r="BX322" s="10" t="s">
        <v>1017</v>
      </c>
    </row>
    <row r="323" customFormat="false" ht="35.5" hidden="false" customHeight="true" outlineLevel="0" collapsed="false">
      <c r="A323" s="194" t="s">
        <v>1022</v>
      </c>
      <c r="B323" s="194" t="s">
        <v>104</v>
      </c>
      <c r="C323" s="194" t="s">
        <v>1023</v>
      </c>
      <c r="D323" s="195" t="s">
        <v>1024</v>
      </c>
      <c r="E323" s="195"/>
      <c r="F323" s="194" t="s">
        <v>231</v>
      </c>
      <c r="G323" s="196" t="n">
        <f aca="false">'Stavební rozpočet'!G323</f>
        <v>3</v>
      </c>
      <c r="H323" s="197" t="n">
        <f aca="false">'Stavební rozpočet'!H323</f>
        <v>0</v>
      </c>
      <c r="I323" s="198" t="s">
        <v>192</v>
      </c>
      <c r="J323" s="197" t="n">
        <f aca="false">G323*AO323</f>
        <v>0</v>
      </c>
      <c r="K323" s="197" t="n">
        <f aca="false">G323*AP323</f>
        <v>0</v>
      </c>
      <c r="L323" s="197" t="n">
        <f aca="false">G323*H323</f>
        <v>0</v>
      </c>
      <c r="M323" s="197" t="n">
        <f aca="false">L323*(1+BW323/100)</f>
        <v>0</v>
      </c>
      <c r="N323" s="197" t="n">
        <f aca="false">'Stavební rozpočet'!N323</f>
        <v>0.033</v>
      </c>
      <c r="O323" s="197" t="n">
        <f aca="false">G323*N323</f>
        <v>0.099</v>
      </c>
      <c r="P323" s="198" t="s">
        <v>383</v>
      </c>
      <c r="Z323" s="89" t="n">
        <f aca="false">IF(AQ323="5",BJ323,0)</f>
        <v>0</v>
      </c>
      <c r="AB323" s="89" t="n">
        <f aca="false">IF(AQ323="1",BH323,0)</f>
        <v>0</v>
      </c>
      <c r="AC323" s="89" t="n">
        <f aca="false">IF(AQ323="1",BI323,0)</f>
        <v>0</v>
      </c>
      <c r="AD323" s="89" t="n">
        <f aca="false">IF(AQ323="7",BH323,0)</f>
        <v>0</v>
      </c>
      <c r="AE323" s="89" t="n">
        <f aca="false">IF(AQ323="7",BI323,0)</f>
        <v>0</v>
      </c>
      <c r="AF323" s="89" t="n">
        <f aca="false">IF(AQ323="2",BH323,0)</f>
        <v>0</v>
      </c>
      <c r="AG323" s="89" t="n">
        <f aca="false">IF(AQ323="2",BI323,0)</f>
        <v>0</v>
      </c>
      <c r="AH323" s="89" t="n">
        <f aca="false">IF(AQ323="0",BJ323,0)</f>
        <v>0</v>
      </c>
      <c r="AI323" s="170" t="s">
        <v>104</v>
      </c>
      <c r="AJ323" s="199" t="n">
        <f aca="false">IF(AN323=0,L323,0)</f>
        <v>0</v>
      </c>
      <c r="AK323" s="199" t="n">
        <f aca="false">IF(AN323=12,L323,0)</f>
        <v>0</v>
      </c>
      <c r="AL323" s="199" t="n">
        <f aca="false">IF(AN323=21,L323,0)</f>
        <v>0</v>
      </c>
      <c r="AN323" s="89" t="n">
        <v>21</v>
      </c>
      <c r="AO323" s="89" t="n">
        <f aca="false">H323*1</f>
        <v>0</v>
      </c>
      <c r="AP323" s="89" t="n">
        <f aca="false">H323*(1-1)</f>
        <v>0</v>
      </c>
      <c r="AQ323" s="200" t="s">
        <v>215</v>
      </c>
      <c r="AV323" s="89" t="n">
        <f aca="false">AW323+AX323</f>
        <v>0</v>
      </c>
      <c r="AW323" s="89" t="n">
        <f aca="false">G323*AO323</f>
        <v>0</v>
      </c>
      <c r="AX323" s="89" t="n">
        <f aca="false">G323*AP323</f>
        <v>0</v>
      </c>
      <c r="AY323" s="88" t="s">
        <v>780</v>
      </c>
      <c r="AZ323" s="88" t="s">
        <v>720</v>
      </c>
      <c r="BA323" s="170" t="s">
        <v>196</v>
      </c>
      <c r="BC323" s="89" t="n">
        <f aca="false">AW323+AX323</f>
        <v>0</v>
      </c>
      <c r="BD323" s="89" t="n">
        <f aca="false">H323/(100-BE323)*100</f>
        <v>0</v>
      </c>
      <c r="BE323" s="89" t="n">
        <v>0</v>
      </c>
      <c r="BF323" s="89" t="n">
        <f aca="false">O323</f>
        <v>0.099</v>
      </c>
      <c r="BH323" s="199" t="n">
        <f aca="false">G323*AO323</f>
        <v>0</v>
      </c>
      <c r="BI323" s="199" t="n">
        <f aca="false">G323*AP323</f>
        <v>0</v>
      </c>
      <c r="BJ323" s="199" t="n">
        <f aca="false">G323*H323</f>
        <v>0</v>
      </c>
      <c r="BK323" s="199"/>
      <c r="BL323" s="89" t="n">
        <v>767</v>
      </c>
      <c r="BW323" s="89" t="str">
        <f aca="false">I323</f>
        <v>21</v>
      </c>
      <c r="BX323" s="201" t="s">
        <v>1024</v>
      </c>
    </row>
    <row r="324" customFormat="false" ht="23.85" hidden="false" customHeight="true" outlineLevel="0" collapsed="false">
      <c r="A324" s="189" t="s">
        <v>1025</v>
      </c>
      <c r="B324" s="189" t="s">
        <v>104</v>
      </c>
      <c r="C324" s="189" t="s">
        <v>1026</v>
      </c>
      <c r="D324" s="190" t="s">
        <v>1027</v>
      </c>
      <c r="E324" s="190"/>
      <c r="F324" s="189" t="s">
        <v>252</v>
      </c>
      <c r="G324" s="191" t="n">
        <f aca="false">'Stavební rozpočet'!G324</f>
        <v>41.56</v>
      </c>
      <c r="H324" s="192" t="n">
        <f aca="false">'Stavební rozpočet'!H324</f>
        <v>0</v>
      </c>
      <c r="I324" s="193" t="s">
        <v>192</v>
      </c>
      <c r="J324" s="192" t="n">
        <f aca="false">G324*AO324</f>
        <v>0</v>
      </c>
      <c r="K324" s="192" t="n">
        <f aca="false">G324*AP324</f>
        <v>0</v>
      </c>
      <c r="L324" s="192" t="n">
        <f aca="false">G324*H324</f>
        <v>0</v>
      </c>
      <c r="M324" s="192" t="n">
        <f aca="false">L324*(1+BW324/100)</f>
        <v>0</v>
      </c>
      <c r="N324" s="192" t="n">
        <f aca="false">'Stavební rozpočet'!N324</f>
        <v>0.00042</v>
      </c>
      <c r="O324" s="192" t="n">
        <f aca="false">G324*N324</f>
        <v>0.0174552</v>
      </c>
      <c r="P324" s="193" t="s">
        <v>193</v>
      </c>
      <c r="Z324" s="89" t="n">
        <f aca="false">IF(AQ324="5",BJ324,0)</f>
        <v>0</v>
      </c>
      <c r="AB324" s="89" t="n">
        <f aca="false">IF(AQ324="1",BH324,0)</f>
        <v>0</v>
      </c>
      <c r="AC324" s="89" t="n">
        <f aca="false">IF(AQ324="1",BI324,0)</f>
        <v>0</v>
      </c>
      <c r="AD324" s="89" t="n">
        <f aca="false">IF(AQ324="7",BH324,0)</f>
        <v>0</v>
      </c>
      <c r="AE324" s="89" t="n">
        <f aca="false">IF(AQ324="7",BI324,0)</f>
        <v>0</v>
      </c>
      <c r="AF324" s="89" t="n">
        <f aca="false">IF(AQ324="2",BH324,0)</f>
        <v>0</v>
      </c>
      <c r="AG324" s="89" t="n">
        <f aca="false">IF(AQ324="2",BI324,0)</f>
        <v>0</v>
      </c>
      <c r="AH324" s="89" t="n">
        <f aca="false">IF(AQ324="0",BJ324,0)</f>
        <v>0</v>
      </c>
      <c r="AI324" s="170" t="s">
        <v>104</v>
      </c>
      <c r="AJ324" s="89" t="n">
        <f aca="false">IF(AN324=0,L324,0)</f>
        <v>0</v>
      </c>
      <c r="AK324" s="89" t="n">
        <f aca="false">IF(AN324=12,L324,0)</f>
        <v>0</v>
      </c>
      <c r="AL324" s="89" t="n">
        <f aca="false">IF(AN324=21,L324,0)</f>
        <v>0</v>
      </c>
      <c r="AN324" s="89" t="n">
        <v>21</v>
      </c>
      <c r="AO324" s="89" t="n">
        <f aca="false">H324*0.102047451</f>
        <v>0</v>
      </c>
      <c r="AP324" s="89" t="n">
        <f aca="false">H324*(1-0.102047451)</f>
        <v>0</v>
      </c>
      <c r="AQ324" s="88" t="s">
        <v>215</v>
      </c>
      <c r="AV324" s="89" t="n">
        <f aca="false">AW324+AX324</f>
        <v>0</v>
      </c>
      <c r="AW324" s="89" t="n">
        <f aca="false">G324*AO324</f>
        <v>0</v>
      </c>
      <c r="AX324" s="89" t="n">
        <f aca="false">G324*AP324</f>
        <v>0</v>
      </c>
      <c r="AY324" s="88" t="s">
        <v>780</v>
      </c>
      <c r="AZ324" s="88" t="s">
        <v>720</v>
      </c>
      <c r="BA324" s="170" t="s">
        <v>196</v>
      </c>
      <c r="BC324" s="89" t="n">
        <f aca="false">AW324+AX324</f>
        <v>0</v>
      </c>
      <c r="BD324" s="89" t="n">
        <f aca="false">H324/(100-BE324)*100</f>
        <v>0</v>
      </c>
      <c r="BE324" s="89" t="n">
        <v>0</v>
      </c>
      <c r="BF324" s="89" t="n">
        <f aca="false">O324</f>
        <v>0.0174552</v>
      </c>
      <c r="BH324" s="89" t="n">
        <f aca="false">G324*AO324</f>
        <v>0</v>
      </c>
      <c r="BI324" s="89" t="n">
        <f aca="false">G324*AP324</f>
        <v>0</v>
      </c>
      <c r="BJ324" s="89" t="n">
        <f aca="false">G324*H324</f>
        <v>0</v>
      </c>
      <c r="BK324" s="89"/>
      <c r="BL324" s="89" t="n">
        <v>767</v>
      </c>
      <c r="BW324" s="89" t="str">
        <f aca="false">I324</f>
        <v>21</v>
      </c>
      <c r="BX324" s="10" t="s">
        <v>1027</v>
      </c>
    </row>
    <row r="325" customFormat="false" ht="35.5" hidden="false" customHeight="true" outlineLevel="0" collapsed="false">
      <c r="A325" s="194" t="s">
        <v>1028</v>
      </c>
      <c r="B325" s="194" t="s">
        <v>104</v>
      </c>
      <c r="C325" s="194" t="s">
        <v>1029</v>
      </c>
      <c r="D325" s="195" t="s">
        <v>1030</v>
      </c>
      <c r="E325" s="195"/>
      <c r="F325" s="194" t="s">
        <v>252</v>
      </c>
      <c r="G325" s="196" t="n">
        <f aca="false">'Stavební rozpočet'!G325</f>
        <v>45.716</v>
      </c>
      <c r="H325" s="197" t="n">
        <f aca="false">'Stavební rozpočet'!H325</f>
        <v>0</v>
      </c>
      <c r="I325" s="198" t="s">
        <v>192</v>
      </c>
      <c r="J325" s="197" t="n">
        <f aca="false">G325*AO325</f>
        <v>0</v>
      </c>
      <c r="K325" s="197" t="n">
        <f aca="false">G325*AP325</f>
        <v>0</v>
      </c>
      <c r="L325" s="197" t="n">
        <f aca="false">G325*H325</f>
        <v>0</v>
      </c>
      <c r="M325" s="197" t="n">
        <f aca="false">L325*(1+BW325/100)</f>
        <v>0</v>
      </c>
      <c r="N325" s="197" t="n">
        <f aca="false">'Stavební rozpočet'!N325</f>
        <v>0</v>
      </c>
      <c r="O325" s="197" t="n">
        <f aca="false">G325*N325</f>
        <v>0</v>
      </c>
      <c r="P325" s="198" t="s">
        <v>193</v>
      </c>
      <c r="Z325" s="89" t="n">
        <f aca="false">IF(AQ325="5",BJ325,0)</f>
        <v>0</v>
      </c>
      <c r="AB325" s="89" t="n">
        <f aca="false">IF(AQ325="1",BH325,0)</f>
        <v>0</v>
      </c>
      <c r="AC325" s="89" t="n">
        <f aca="false">IF(AQ325="1",BI325,0)</f>
        <v>0</v>
      </c>
      <c r="AD325" s="89" t="n">
        <f aca="false">IF(AQ325="7",BH325,0)</f>
        <v>0</v>
      </c>
      <c r="AE325" s="89" t="n">
        <f aca="false">IF(AQ325="7",BI325,0)</f>
        <v>0</v>
      </c>
      <c r="AF325" s="89" t="n">
        <f aca="false">IF(AQ325="2",BH325,0)</f>
        <v>0</v>
      </c>
      <c r="AG325" s="89" t="n">
        <f aca="false">IF(AQ325="2",BI325,0)</f>
        <v>0</v>
      </c>
      <c r="AH325" s="89" t="n">
        <f aca="false">IF(AQ325="0",BJ325,0)</f>
        <v>0</v>
      </c>
      <c r="AI325" s="170" t="s">
        <v>104</v>
      </c>
      <c r="AJ325" s="199" t="n">
        <f aca="false">IF(AN325=0,L325,0)</f>
        <v>0</v>
      </c>
      <c r="AK325" s="199" t="n">
        <f aca="false">IF(AN325=12,L325,0)</f>
        <v>0</v>
      </c>
      <c r="AL325" s="199" t="n">
        <f aca="false">IF(AN325=21,L325,0)</f>
        <v>0</v>
      </c>
      <c r="AN325" s="89" t="n">
        <v>21</v>
      </c>
      <c r="AO325" s="89" t="n">
        <f aca="false">H325*1</f>
        <v>0</v>
      </c>
      <c r="AP325" s="89" t="n">
        <f aca="false">H325*(1-1)</f>
        <v>0</v>
      </c>
      <c r="AQ325" s="200" t="s">
        <v>215</v>
      </c>
      <c r="AV325" s="89" t="n">
        <f aca="false">AW325+AX325</f>
        <v>0</v>
      </c>
      <c r="AW325" s="89" t="n">
        <f aca="false">G325*AO325</f>
        <v>0</v>
      </c>
      <c r="AX325" s="89" t="n">
        <f aca="false">G325*AP325</f>
        <v>0</v>
      </c>
      <c r="AY325" s="88" t="s">
        <v>780</v>
      </c>
      <c r="AZ325" s="88" t="s">
        <v>720</v>
      </c>
      <c r="BA325" s="170" t="s">
        <v>196</v>
      </c>
      <c r="BC325" s="89" t="n">
        <f aca="false">AW325+AX325</f>
        <v>0</v>
      </c>
      <c r="BD325" s="89" t="n">
        <f aca="false">H325/(100-BE325)*100</f>
        <v>0</v>
      </c>
      <c r="BE325" s="89" t="n">
        <v>0</v>
      </c>
      <c r="BF325" s="89" t="n">
        <f aca="false">O325</f>
        <v>0</v>
      </c>
      <c r="BH325" s="199" t="n">
        <f aca="false">G325*AO325</f>
        <v>0</v>
      </c>
      <c r="BI325" s="199" t="n">
        <f aca="false">G325*AP325</f>
        <v>0</v>
      </c>
      <c r="BJ325" s="199" t="n">
        <f aca="false">G325*H325</f>
        <v>0</v>
      </c>
      <c r="BK325" s="199"/>
      <c r="BL325" s="89" t="n">
        <v>767</v>
      </c>
      <c r="BW325" s="89" t="str">
        <f aca="false">I325</f>
        <v>21</v>
      </c>
      <c r="BX325" s="201" t="s">
        <v>1030</v>
      </c>
    </row>
    <row r="326" customFormat="false" ht="35.5" hidden="false" customHeight="true" outlineLevel="0" collapsed="false">
      <c r="A326" s="189" t="s">
        <v>1031</v>
      </c>
      <c r="B326" s="189" t="s">
        <v>104</v>
      </c>
      <c r="C326" s="189" t="s">
        <v>1032</v>
      </c>
      <c r="D326" s="190" t="s">
        <v>1033</v>
      </c>
      <c r="E326" s="190"/>
      <c r="F326" s="189" t="s">
        <v>252</v>
      </c>
      <c r="G326" s="191" t="n">
        <f aca="false">'Stavební rozpočet'!G326</f>
        <v>225.929</v>
      </c>
      <c r="H326" s="192" t="n">
        <f aca="false">'Stavební rozpočet'!H326</f>
        <v>0</v>
      </c>
      <c r="I326" s="193" t="s">
        <v>192</v>
      </c>
      <c r="J326" s="192" t="n">
        <f aca="false">G326*AO326</f>
        <v>0</v>
      </c>
      <c r="K326" s="192" t="n">
        <f aca="false">G326*AP326</f>
        <v>0</v>
      </c>
      <c r="L326" s="192" t="n">
        <f aca="false">G326*H326</f>
        <v>0</v>
      </c>
      <c r="M326" s="192" t="n">
        <f aca="false">L326*(1+BW326/100)</f>
        <v>0</v>
      </c>
      <c r="N326" s="192" t="n">
        <f aca="false">'Stavební rozpočet'!N326</f>
        <v>0.03687</v>
      </c>
      <c r="O326" s="192" t="n">
        <f aca="false">G326*N326</f>
        <v>8.33000223</v>
      </c>
      <c r="P326" s="193" t="s">
        <v>383</v>
      </c>
      <c r="Z326" s="89" t="n">
        <f aca="false">IF(AQ326="5",BJ326,0)</f>
        <v>0</v>
      </c>
      <c r="AB326" s="89" t="n">
        <f aca="false">IF(AQ326="1",BH326,0)</f>
        <v>0</v>
      </c>
      <c r="AC326" s="89" t="n">
        <f aca="false">IF(AQ326="1",BI326,0)</f>
        <v>0</v>
      </c>
      <c r="AD326" s="89" t="n">
        <f aca="false">IF(AQ326="7",BH326,0)</f>
        <v>0</v>
      </c>
      <c r="AE326" s="89" t="n">
        <f aca="false">IF(AQ326="7",BI326,0)</f>
        <v>0</v>
      </c>
      <c r="AF326" s="89" t="n">
        <f aca="false">IF(AQ326="2",BH326,0)</f>
        <v>0</v>
      </c>
      <c r="AG326" s="89" t="n">
        <f aca="false">IF(AQ326="2",BI326,0)</f>
        <v>0</v>
      </c>
      <c r="AH326" s="89" t="n">
        <f aca="false">IF(AQ326="0",BJ326,0)</f>
        <v>0</v>
      </c>
      <c r="AI326" s="170" t="s">
        <v>104</v>
      </c>
      <c r="AJ326" s="89" t="n">
        <f aca="false">IF(AN326=0,L326,0)</f>
        <v>0</v>
      </c>
      <c r="AK326" s="89" t="n">
        <f aca="false">IF(AN326=12,L326,0)</f>
        <v>0</v>
      </c>
      <c r="AL326" s="89" t="n">
        <f aca="false">IF(AN326=21,L326,0)</f>
        <v>0</v>
      </c>
      <c r="AN326" s="89" t="n">
        <v>21</v>
      </c>
      <c r="AO326" s="89" t="n">
        <f aca="false">H326*0.732496832</f>
        <v>0</v>
      </c>
      <c r="AP326" s="89" t="n">
        <f aca="false">H326*(1-0.732496832)</f>
        <v>0</v>
      </c>
      <c r="AQ326" s="88" t="s">
        <v>215</v>
      </c>
      <c r="AV326" s="89" t="n">
        <f aca="false">AW326+AX326</f>
        <v>0</v>
      </c>
      <c r="AW326" s="89" t="n">
        <f aca="false">G326*AO326</f>
        <v>0</v>
      </c>
      <c r="AX326" s="89" t="n">
        <f aca="false">G326*AP326</f>
        <v>0</v>
      </c>
      <c r="AY326" s="88" t="s">
        <v>780</v>
      </c>
      <c r="AZ326" s="88" t="s">
        <v>720</v>
      </c>
      <c r="BA326" s="170" t="s">
        <v>196</v>
      </c>
      <c r="BC326" s="89" t="n">
        <f aca="false">AW326+AX326</f>
        <v>0</v>
      </c>
      <c r="BD326" s="89" t="n">
        <f aca="false">H326/(100-BE326)*100</f>
        <v>0</v>
      </c>
      <c r="BE326" s="89" t="n">
        <v>0</v>
      </c>
      <c r="BF326" s="89" t="n">
        <f aca="false">O326</f>
        <v>8.33000223</v>
      </c>
      <c r="BH326" s="89" t="n">
        <f aca="false">G326*AO326</f>
        <v>0</v>
      </c>
      <c r="BI326" s="89" t="n">
        <f aca="false">G326*AP326</f>
        <v>0</v>
      </c>
      <c r="BJ326" s="89" t="n">
        <f aca="false">G326*H326</f>
        <v>0</v>
      </c>
      <c r="BK326" s="89"/>
      <c r="BL326" s="89" t="n">
        <v>767</v>
      </c>
      <c r="BW326" s="89" t="str">
        <f aca="false">I326</f>
        <v>21</v>
      </c>
      <c r="BX326" s="10" t="s">
        <v>1033</v>
      </c>
    </row>
    <row r="327" customFormat="false" ht="35.5" hidden="false" customHeight="true" outlineLevel="0" collapsed="false">
      <c r="A327" s="189" t="s">
        <v>1034</v>
      </c>
      <c r="B327" s="189" t="s">
        <v>104</v>
      </c>
      <c r="C327" s="189" t="s">
        <v>1035</v>
      </c>
      <c r="D327" s="190" t="s">
        <v>1036</v>
      </c>
      <c r="E327" s="190"/>
      <c r="F327" s="189" t="s">
        <v>252</v>
      </c>
      <c r="G327" s="191" t="n">
        <f aca="false">'Stavební rozpočet'!G327</f>
        <v>27.468</v>
      </c>
      <c r="H327" s="192" t="n">
        <f aca="false">'Stavební rozpočet'!H327</f>
        <v>0</v>
      </c>
      <c r="I327" s="193" t="s">
        <v>192</v>
      </c>
      <c r="J327" s="192" t="n">
        <f aca="false">G327*AO327</f>
        <v>0</v>
      </c>
      <c r="K327" s="192" t="n">
        <f aca="false">G327*AP327</f>
        <v>0</v>
      </c>
      <c r="L327" s="192" t="n">
        <f aca="false">G327*H327</f>
        <v>0</v>
      </c>
      <c r="M327" s="192" t="n">
        <f aca="false">L327*(1+BW327/100)</f>
        <v>0</v>
      </c>
      <c r="N327" s="192" t="n">
        <f aca="false">'Stavební rozpočet'!N327</f>
        <v>0.03687</v>
      </c>
      <c r="O327" s="192" t="n">
        <f aca="false">G327*N327</f>
        <v>1.01274516</v>
      </c>
      <c r="P327" s="193" t="s">
        <v>383</v>
      </c>
      <c r="Z327" s="89" t="n">
        <f aca="false">IF(AQ327="5",BJ327,0)</f>
        <v>0</v>
      </c>
      <c r="AB327" s="89" t="n">
        <f aca="false">IF(AQ327="1",BH327,0)</f>
        <v>0</v>
      </c>
      <c r="AC327" s="89" t="n">
        <f aca="false">IF(AQ327="1",BI327,0)</f>
        <v>0</v>
      </c>
      <c r="AD327" s="89" t="n">
        <f aca="false">IF(AQ327="7",BH327,0)</f>
        <v>0</v>
      </c>
      <c r="AE327" s="89" t="n">
        <f aca="false">IF(AQ327="7",BI327,0)</f>
        <v>0</v>
      </c>
      <c r="AF327" s="89" t="n">
        <f aca="false">IF(AQ327="2",BH327,0)</f>
        <v>0</v>
      </c>
      <c r="AG327" s="89" t="n">
        <f aca="false">IF(AQ327="2",BI327,0)</f>
        <v>0</v>
      </c>
      <c r="AH327" s="89" t="n">
        <f aca="false">IF(AQ327="0",BJ327,0)</f>
        <v>0</v>
      </c>
      <c r="AI327" s="170" t="s">
        <v>104</v>
      </c>
      <c r="AJ327" s="89" t="n">
        <f aca="false">IF(AN327=0,L327,0)</f>
        <v>0</v>
      </c>
      <c r="AK327" s="89" t="n">
        <f aca="false">IF(AN327=12,L327,0)</f>
        <v>0</v>
      </c>
      <c r="AL327" s="89" t="n">
        <f aca="false">IF(AN327=21,L327,0)</f>
        <v>0</v>
      </c>
      <c r="AN327" s="89" t="n">
        <v>21</v>
      </c>
      <c r="AO327" s="89" t="n">
        <f aca="false">H327*0.732496826</f>
        <v>0</v>
      </c>
      <c r="AP327" s="89" t="n">
        <f aca="false">H327*(1-0.732496826)</f>
        <v>0</v>
      </c>
      <c r="AQ327" s="88" t="s">
        <v>215</v>
      </c>
      <c r="AV327" s="89" t="n">
        <f aca="false">AW327+AX327</f>
        <v>0</v>
      </c>
      <c r="AW327" s="89" t="n">
        <f aca="false">G327*AO327</f>
        <v>0</v>
      </c>
      <c r="AX327" s="89" t="n">
        <f aca="false">G327*AP327</f>
        <v>0</v>
      </c>
      <c r="AY327" s="88" t="s">
        <v>780</v>
      </c>
      <c r="AZ327" s="88" t="s">
        <v>720</v>
      </c>
      <c r="BA327" s="170" t="s">
        <v>196</v>
      </c>
      <c r="BC327" s="89" t="n">
        <f aca="false">AW327+AX327</f>
        <v>0</v>
      </c>
      <c r="BD327" s="89" t="n">
        <f aca="false">H327/(100-BE327)*100</f>
        <v>0</v>
      </c>
      <c r="BE327" s="89" t="n">
        <v>0</v>
      </c>
      <c r="BF327" s="89" t="n">
        <f aca="false">O327</f>
        <v>1.01274516</v>
      </c>
      <c r="BH327" s="89" t="n">
        <f aca="false">G327*AO327</f>
        <v>0</v>
      </c>
      <c r="BI327" s="89" t="n">
        <f aca="false">G327*AP327</f>
        <v>0</v>
      </c>
      <c r="BJ327" s="89" t="n">
        <f aca="false">G327*H327</f>
        <v>0</v>
      </c>
      <c r="BK327" s="89"/>
      <c r="BL327" s="89" t="n">
        <v>767</v>
      </c>
      <c r="BW327" s="89" t="str">
        <f aca="false">I327</f>
        <v>21</v>
      </c>
      <c r="BX327" s="10" t="s">
        <v>1036</v>
      </c>
    </row>
    <row r="328" customFormat="false" ht="35.5" hidden="false" customHeight="true" outlineLevel="0" collapsed="false">
      <c r="A328" s="189" t="s">
        <v>1037</v>
      </c>
      <c r="B328" s="189" t="s">
        <v>104</v>
      </c>
      <c r="C328" s="189" t="s">
        <v>1038</v>
      </c>
      <c r="D328" s="190" t="s">
        <v>1039</v>
      </c>
      <c r="E328" s="190"/>
      <c r="F328" s="189" t="s">
        <v>252</v>
      </c>
      <c r="G328" s="191" t="n">
        <f aca="false">'Stavební rozpočet'!G328</f>
        <v>75.2</v>
      </c>
      <c r="H328" s="192" t="n">
        <f aca="false">'Stavební rozpočet'!H328</f>
        <v>0</v>
      </c>
      <c r="I328" s="193" t="s">
        <v>192</v>
      </c>
      <c r="J328" s="192" t="n">
        <f aca="false">G328*AO328</f>
        <v>0</v>
      </c>
      <c r="K328" s="192" t="n">
        <f aca="false">G328*AP328</f>
        <v>0</v>
      </c>
      <c r="L328" s="192" t="n">
        <f aca="false">G328*H328</f>
        <v>0</v>
      </c>
      <c r="M328" s="192" t="n">
        <f aca="false">L328*(1+BW328/100)</f>
        <v>0</v>
      </c>
      <c r="N328" s="192" t="n">
        <f aca="false">'Stavební rozpočet'!N328</f>
        <v>0.03687</v>
      </c>
      <c r="O328" s="192" t="n">
        <f aca="false">G328*N328</f>
        <v>2.772624</v>
      </c>
      <c r="P328" s="193" t="s">
        <v>383</v>
      </c>
      <c r="Z328" s="89" t="n">
        <f aca="false">IF(AQ328="5",BJ328,0)</f>
        <v>0</v>
      </c>
      <c r="AB328" s="89" t="n">
        <f aca="false">IF(AQ328="1",BH328,0)</f>
        <v>0</v>
      </c>
      <c r="AC328" s="89" t="n">
        <f aca="false">IF(AQ328="1",BI328,0)</f>
        <v>0</v>
      </c>
      <c r="AD328" s="89" t="n">
        <f aca="false">IF(AQ328="7",BH328,0)</f>
        <v>0</v>
      </c>
      <c r="AE328" s="89" t="n">
        <f aca="false">IF(AQ328="7",BI328,0)</f>
        <v>0</v>
      </c>
      <c r="AF328" s="89" t="n">
        <f aca="false">IF(AQ328="2",BH328,0)</f>
        <v>0</v>
      </c>
      <c r="AG328" s="89" t="n">
        <f aca="false">IF(AQ328="2",BI328,0)</f>
        <v>0</v>
      </c>
      <c r="AH328" s="89" t="n">
        <f aca="false">IF(AQ328="0",BJ328,0)</f>
        <v>0</v>
      </c>
      <c r="AI328" s="170" t="s">
        <v>104</v>
      </c>
      <c r="AJ328" s="89" t="n">
        <f aca="false">IF(AN328=0,L328,0)</f>
        <v>0</v>
      </c>
      <c r="AK328" s="89" t="n">
        <f aca="false">IF(AN328=12,L328,0)</f>
        <v>0</v>
      </c>
      <c r="AL328" s="89" t="n">
        <f aca="false">IF(AN328=21,L328,0)</f>
        <v>0</v>
      </c>
      <c r="AN328" s="89" t="n">
        <v>21</v>
      </c>
      <c r="AO328" s="89" t="n">
        <f aca="false">H328*0.732496823</f>
        <v>0</v>
      </c>
      <c r="AP328" s="89" t="n">
        <f aca="false">H328*(1-0.732496823)</f>
        <v>0</v>
      </c>
      <c r="AQ328" s="88" t="s">
        <v>215</v>
      </c>
      <c r="AV328" s="89" t="n">
        <f aca="false">AW328+AX328</f>
        <v>0</v>
      </c>
      <c r="AW328" s="89" t="n">
        <f aca="false">G328*AO328</f>
        <v>0</v>
      </c>
      <c r="AX328" s="89" t="n">
        <f aca="false">G328*AP328</f>
        <v>0</v>
      </c>
      <c r="AY328" s="88" t="s">
        <v>780</v>
      </c>
      <c r="AZ328" s="88" t="s">
        <v>720</v>
      </c>
      <c r="BA328" s="170" t="s">
        <v>196</v>
      </c>
      <c r="BC328" s="89" t="n">
        <f aca="false">AW328+AX328</f>
        <v>0</v>
      </c>
      <c r="BD328" s="89" t="n">
        <f aca="false">H328/(100-BE328)*100</f>
        <v>0</v>
      </c>
      <c r="BE328" s="89" t="n">
        <v>0</v>
      </c>
      <c r="BF328" s="89" t="n">
        <f aca="false">O328</f>
        <v>2.772624</v>
      </c>
      <c r="BH328" s="89" t="n">
        <f aca="false">G328*AO328</f>
        <v>0</v>
      </c>
      <c r="BI328" s="89" t="n">
        <f aca="false">G328*AP328</f>
        <v>0</v>
      </c>
      <c r="BJ328" s="89" t="n">
        <f aca="false">G328*H328</f>
        <v>0</v>
      </c>
      <c r="BK328" s="89"/>
      <c r="BL328" s="89" t="n">
        <v>767</v>
      </c>
      <c r="BW328" s="89" t="str">
        <f aca="false">I328</f>
        <v>21</v>
      </c>
      <c r="BX328" s="10" t="s">
        <v>1039</v>
      </c>
    </row>
    <row r="329" customFormat="false" ht="35.5" hidden="false" customHeight="true" outlineLevel="0" collapsed="false">
      <c r="A329" s="189" t="s">
        <v>1040</v>
      </c>
      <c r="B329" s="189" t="s">
        <v>104</v>
      </c>
      <c r="C329" s="189" t="s">
        <v>1041</v>
      </c>
      <c r="D329" s="190" t="s">
        <v>1042</v>
      </c>
      <c r="E329" s="190"/>
      <c r="F329" s="189" t="s">
        <v>237</v>
      </c>
      <c r="G329" s="191" t="n">
        <f aca="false">'Stavební rozpočet'!G329</f>
        <v>114.75</v>
      </c>
      <c r="H329" s="192" t="n">
        <f aca="false">'Stavební rozpočet'!H329</f>
        <v>0</v>
      </c>
      <c r="I329" s="193" t="s">
        <v>192</v>
      </c>
      <c r="J329" s="192" t="n">
        <f aca="false">G329*AO329</f>
        <v>0</v>
      </c>
      <c r="K329" s="192" t="n">
        <f aca="false">G329*AP329</f>
        <v>0</v>
      </c>
      <c r="L329" s="192" t="n">
        <f aca="false">G329*H329</f>
        <v>0</v>
      </c>
      <c r="M329" s="192" t="n">
        <f aca="false">L329*(1+BW329/100)</f>
        <v>0</v>
      </c>
      <c r="N329" s="192" t="n">
        <f aca="false">'Stavební rozpočet'!N329</f>
        <v>0.00738</v>
      </c>
      <c r="O329" s="192" t="n">
        <f aca="false">G329*N329</f>
        <v>0.846855</v>
      </c>
      <c r="P329" s="193" t="s">
        <v>193</v>
      </c>
      <c r="Z329" s="89" t="n">
        <f aca="false">IF(AQ329="5",BJ329,0)</f>
        <v>0</v>
      </c>
      <c r="AB329" s="89" t="n">
        <f aca="false">IF(AQ329="1",BH329,0)</f>
        <v>0</v>
      </c>
      <c r="AC329" s="89" t="n">
        <f aca="false">IF(AQ329="1",BI329,0)</f>
        <v>0</v>
      </c>
      <c r="AD329" s="89" t="n">
        <f aca="false">IF(AQ329="7",BH329,0)</f>
        <v>0</v>
      </c>
      <c r="AE329" s="89" t="n">
        <f aca="false">IF(AQ329="7",BI329,0)</f>
        <v>0</v>
      </c>
      <c r="AF329" s="89" t="n">
        <f aca="false">IF(AQ329="2",BH329,0)</f>
        <v>0</v>
      </c>
      <c r="AG329" s="89" t="n">
        <f aca="false">IF(AQ329="2",BI329,0)</f>
        <v>0</v>
      </c>
      <c r="AH329" s="89" t="n">
        <f aca="false">IF(AQ329="0",BJ329,0)</f>
        <v>0</v>
      </c>
      <c r="AI329" s="170" t="s">
        <v>104</v>
      </c>
      <c r="AJ329" s="89" t="n">
        <f aca="false">IF(AN329=0,L329,0)</f>
        <v>0</v>
      </c>
      <c r="AK329" s="89" t="n">
        <f aca="false">IF(AN329=12,L329,0)</f>
        <v>0</v>
      </c>
      <c r="AL329" s="89" t="n">
        <f aca="false">IF(AN329=21,L329,0)</f>
        <v>0</v>
      </c>
      <c r="AN329" s="89" t="n">
        <v>21</v>
      </c>
      <c r="AO329" s="89" t="n">
        <f aca="false">H329*0.234050976</f>
        <v>0</v>
      </c>
      <c r="AP329" s="89" t="n">
        <f aca="false">H329*(1-0.234050976)</f>
        <v>0</v>
      </c>
      <c r="AQ329" s="88" t="s">
        <v>215</v>
      </c>
      <c r="AV329" s="89" t="n">
        <f aca="false">AW329+AX329</f>
        <v>0</v>
      </c>
      <c r="AW329" s="89" t="n">
        <f aca="false">G329*AO329</f>
        <v>0</v>
      </c>
      <c r="AX329" s="89" t="n">
        <f aca="false">G329*AP329</f>
        <v>0</v>
      </c>
      <c r="AY329" s="88" t="s">
        <v>780</v>
      </c>
      <c r="AZ329" s="88" t="s">
        <v>720</v>
      </c>
      <c r="BA329" s="170" t="s">
        <v>196</v>
      </c>
      <c r="BC329" s="89" t="n">
        <f aca="false">AW329+AX329</f>
        <v>0</v>
      </c>
      <c r="BD329" s="89" t="n">
        <f aca="false">H329/(100-BE329)*100</f>
        <v>0</v>
      </c>
      <c r="BE329" s="89" t="n">
        <v>0</v>
      </c>
      <c r="BF329" s="89" t="n">
        <f aca="false">O329</f>
        <v>0.846855</v>
      </c>
      <c r="BH329" s="89" t="n">
        <f aca="false">G329*AO329</f>
        <v>0</v>
      </c>
      <c r="BI329" s="89" t="n">
        <f aca="false">G329*AP329</f>
        <v>0</v>
      </c>
      <c r="BJ329" s="89" t="n">
        <f aca="false">G329*H329</f>
        <v>0</v>
      </c>
      <c r="BK329" s="89"/>
      <c r="BL329" s="89" t="n">
        <v>767</v>
      </c>
      <c r="BW329" s="89" t="str">
        <f aca="false">I329</f>
        <v>21</v>
      </c>
      <c r="BX329" s="10" t="s">
        <v>1042</v>
      </c>
    </row>
    <row r="330" customFormat="false" ht="35.5" hidden="false" customHeight="true" outlineLevel="0" collapsed="false">
      <c r="A330" s="189" t="s">
        <v>1043</v>
      </c>
      <c r="B330" s="189" t="s">
        <v>104</v>
      </c>
      <c r="C330" s="189" t="s">
        <v>1044</v>
      </c>
      <c r="D330" s="190" t="s">
        <v>1045</v>
      </c>
      <c r="E330" s="190"/>
      <c r="F330" s="189" t="s">
        <v>237</v>
      </c>
      <c r="G330" s="191" t="n">
        <f aca="false">'Stavební rozpočet'!G330</f>
        <v>341.44</v>
      </c>
      <c r="H330" s="192" t="n">
        <f aca="false">'Stavební rozpočet'!H330</f>
        <v>0</v>
      </c>
      <c r="I330" s="193" t="s">
        <v>192</v>
      </c>
      <c r="J330" s="192" t="n">
        <f aca="false">G330*AO330</f>
        <v>0</v>
      </c>
      <c r="K330" s="192" t="n">
        <f aca="false">G330*AP330</f>
        <v>0</v>
      </c>
      <c r="L330" s="192" t="n">
        <f aca="false">G330*H330</f>
        <v>0</v>
      </c>
      <c r="M330" s="192" t="n">
        <f aca="false">L330*(1+BW330/100)</f>
        <v>0</v>
      </c>
      <c r="N330" s="192" t="n">
        <f aca="false">'Stavební rozpočet'!N330</f>
        <v>0.0013</v>
      </c>
      <c r="O330" s="192" t="n">
        <f aca="false">G330*N330</f>
        <v>0.443872</v>
      </c>
      <c r="P330" s="193" t="s">
        <v>383</v>
      </c>
      <c r="Z330" s="89" t="n">
        <f aca="false">IF(AQ330="5",BJ330,0)</f>
        <v>0</v>
      </c>
      <c r="AB330" s="89" t="n">
        <f aca="false">IF(AQ330="1",BH330,0)</f>
        <v>0</v>
      </c>
      <c r="AC330" s="89" t="n">
        <f aca="false">IF(AQ330="1",BI330,0)</f>
        <v>0</v>
      </c>
      <c r="AD330" s="89" t="n">
        <f aca="false">IF(AQ330="7",BH330,0)</f>
        <v>0</v>
      </c>
      <c r="AE330" s="89" t="n">
        <f aca="false">IF(AQ330="7",BI330,0)</f>
        <v>0</v>
      </c>
      <c r="AF330" s="89" t="n">
        <f aca="false">IF(AQ330="2",BH330,0)</f>
        <v>0</v>
      </c>
      <c r="AG330" s="89" t="n">
        <f aca="false">IF(AQ330="2",BI330,0)</f>
        <v>0</v>
      </c>
      <c r="AH330" s="89" t="n">
        <f aca="false">IF(AQ330="0",BJ330,0)</f>
        <v>0</v>
      </c>
      <c r="AI330" s="170" t="s">
        <v>104</v>
      </c>
      <c r="AJ330" s="89" t="n">
        <f aca="false">IF(AN330=0,L330,0)</f>
        <v>0</v>
      </c>
      <c r="AK330" s="89" t="n">
        <f aca="false">IF(AN330=12,L330,0)</f>
        <v>0</v>
      </c>
      <c r="AL330" s="89" t="n">
        <f aca="false">IF(AN330=21,L330,0)</f>
        <v>0</v>
      </c>
      <c r="AN330" s="89" t="n">
        <v>21</v>
      </c>
      <c r="AO330" s="89" t="n">
        <f aca="false">H330*0.192377676</f>
        <v>0</v>
      </c>
      <c r="AP330" s="89" t="n">
        <f aca="false">H330*(1-0.192377676)</f>
        <v>0</v>
      </c>
      <c r="AQ330" s="88" t="s">
        <v>215</v>
      </c>
      <c r="AV330" s="89" t="n">
        <f aca="false">AW330+AX330</f>
        <v>0</v>
      </c>
      <c r="AW330" s="89" t="n">
        <f aca="false">G330*AO330</f>
        <v>0</v>
      </c>
      <c r="AX330" s="89" t="n">
        <f aca="false">G330*AP330</f>
        <v>0</v>
      </c>
      <c r="AY330" s="88" t="s">
        <v>780</v>
      </c>
      <c r="AZ330" s="88" t="s">
        <v>720</v>
      </c>
      <c r="BA330" s="170" t="s">
        <v>196</v>
      </c>
      <c r="BC330" s="89" t="n">
        <f aca="false">AW330+AX330</f>
        <v>0</v>
      </c>
      <c r="BD330" s="89" t="n">
        <f aca="false">H330/(100-BE330)*100</f>
        <v>0</v>
      </c>
      <c r="BE330" s="89" t="n">
        <v>0</v>
      </c>
      <c r="BF330" s="89" t="n">
        <f aca="false">O330</f>
        <v>0.443872</v>
      </c>
      <c r="BH330" s="89" t="n">
        <f aca="false">G330*AO330</f>
        <v>0</v>
      </c>
      <c r="BI330" s="89" t="n">
        <f aca="false">G330*AP330</f>
        <v>0</v>
      </c>
      <c r="BJ330" s="89" t="n">
        <f aca="false">G330*H330</f>
        <v>0</v>
      </c>
      <c r="BK330" s="89"/>
      <c r="BL330" s="89" t="n">
        <v>767</v>
      </c>
      <c r="BW330" s="89" t="str">
        <f aca="false">I330</f>
        <v>21</v>
      </c>
      <c r="BX330" s="10" t="s">
        <v>1045</v>
      </c>
    </row>
    <row r="331" customFormat="false" ht="15" hidden="false" customHeight="true" outlineLevel="0" collapsed="false">
      <c r="A331" s="189" t="s">
        <v>1046</v>
      </c>
      <c r="B331" s="189" t="s">
        <v>104</v>
      </c>
      <c r="C331" s="189" t="s">
        <v>1047</v>
      </c>
      <c r="D331" s="190" t="s">
        <v>1048</v>
      </c>
      <c r="E331" s="190"/>
      <c r="F331" s="189" t="s">
        <v>260</v>
      </c>
      <c r="G331" s="191" t="n">
        <f aca="false">'Stavební rozpočet'!G331</f>
        <v>16.586</v>
      </c>
      <c r="H331" s="192" t="n">
        <f aca="false">'Stavební rozpočet'!H331</f>
        <v>0</v>
      </c>
      <c r="I331" s="193" t="s">
        <v>192</v>
      </c>
      <c r="J331" s="192" t="n">
        <f aca="false">G331*AO331</f>
        <v>0</v>
      </c>
      <c r="K331" s="192" t="n">
        <f aca="false">G331*AP331</f>
        <v>0</v>
      </c>
      <c r="L331" s="192" t="n">
        <f aca="false">G331*H331</f>
        <v>0</v>
      </c>
      <c r="M331" s="192" t="n">
        <f aca="false">L331*(1+BW331/100)</f>
        <v>0</v>
      </c>
      <c r="N331" s="192" t="n">
        <f aca="false">'Stavební rozpočet'!N331</f>
        <v>0</v>
      </c>
      <c r="O331" s="192" t="n">
        <f aca="false">G331*N331</f>
        <v>0</v>
      </c>
      <c r="P331" s="193" t="s">
        <v>193</v>
      </c>
      <c r="Z331" s="89" t="n">
        <f aca="false">IF(AQ331="5",BJ331,0)</f>
        <v>0</v>
      </c>
      <c r="AB331" s="89" t="n">
        <f aca="false">IF(AQ331="1",BH331,0)</f>
        <v>0</v>
      </c>
      <c r="AC331" s="89" t="n">
        <f aca="false">IF(AQ331="1",BI331,0)</f>
        <v>0</v>
      </c>
      <c r="AD331" s="89" t="n">
        <f aca="false">IF(AQ331="7",BH331,0)</f>
        <v>0</v>
      </c>
      <c r="AE331" s="89" t="n">
        <f aca="false">IF(AQ331="7",BI331,0)</f>
        <v>0</v>
      </c>
      <c r="AF331" s="89" t="n">
        <f aca="false">IF(AQ331="2",BH331,0)</f>
        <v>0</v>
      </c>
      <c r="AG331" s="89" t="n">
        <f aca="false">IF(AQ331="2",BI331,0)</f>
        <v>0</v>
      </c>
      <c r="AH331" s="89" t="n">
        <f aca="false">IF(AQ331="0",BJ331,0)</f>
        <v>0</v>
      </c>
      <c r="AI331" s="170" t="s">
        <v>104</v>
      </c>
      <c r="AJ331" s="89" t="n">
        <f aca="false">IF(AN331=0,L331,0)</f>
        <v>0</v>
      </c>
      <c r="AK331" s="89" t="n">
        <f aca="false">IF(AN331=12,L331,0)</f>
        <v>0</v>
      </c>
      <c r="AL331" s="89" t="n">
        <f aca="false">IF(AN331=21,L331,0)</f>
        <v>0</v>
      </c>
      <c r="AN331" s="89" t="n">
        <v>21</v>
      </c>
      <c r="AO331" s="89" t="n">
        <f aca="false">H331*0</f>
        <v>0</v>
      </c>
      <c r="AP331" s="89" t="n">
        <f aca="false">H331*(1-0)</f>
        <v>0</v>
      </c>
      <c r="AQ331" s="88" t="s">
        <v>209</v>
      </c>
      <c r="AV331" s="89" t="n">
        <f aca="false">AW331+AX331</f>
        <v>0</v>
      </c>
      <c r="AW331" s="89" t="n">
        <f aca="false">G331*AO331</f>
        <v>0</v>
      </c>
      <c r="AX331" s="89" t="n">
        <f aca="false">G331*AP331</f>
        <v>0</v>
      </c>
      <c r="AY331" s="88" t="s">
        <v>780</v>
      </c>
      <c r="AZ331" s="88" t="s">
        <v>720</v>
      </c>
      <c r="BA331" s="170" t="s">
        <v>196</v>
      </c>
      <c r="BC331" s="89" t="n">
        <f aca="false">AW331+AX331</f>
        <v>0</v>
      </c>
      <c r="BD331" s="89" t="n">
        <f aca="false">H331/(100-BE331)*100</f>
        <v>0</v>
      </c>
      <c r="BE331" s="89" t="n">
        <v>0</v>
      </c>
      <c r="BF331" s="89" t="n">
        <f aca="false">O331</f>
        <v>0</v>
      </c>
      <c r="BH331" s="89" t="n">
        <f aca="false">G331*AO331</f>
        <v>0</v>
      </c>
      <c r="BI331" s="89" t="n">
        <f aca="false">G331*AP331</f>
        <v>0</v>
      </c>
      <c r="BJ331" s="89" t="n">
        <f aca="false">G331*H331</f>
        <v>0</v>
      </c>
      <c r="BK331" s="89"/>
      <c r="BL331" s="89" t="n">
        <v>767</v>
      </c>
      <c r="BW331" s="89" t="str">
        <f aca="false">I331</f>
        <v>21</v>
      </c>
      <c r="BX331" s="10" t="s">
        <v>1048</v>
      </c>
    </row>
    <row r="332" customFormat="false" ht="15" hidden="false" customHeight="true" outlineLevel="0" collapsed="false">
      <c r="A332" s="183"/>
      <c r="B332" s="184" t="s">
        <v>104</v>
      </c>
      <c r="C332" s="184" t="s">
        <v>1049</v>
      </c>
      <c r="D332" s="185" t="s">
        <v>1050</v>
      </c>
      <c r="E332" s="185"/>
      <c r="F332" s="183" t="s">
        <v>97</v>
      </c>
      <c r="G332" s="186" t="s">
        <v>97</v>
      </c>
      <c r="H332" s="183" t="s">
        <v>97</v>
      </c>
      <c r="I332" s="183" t="s">
        <v>97</v>
      </c>
      <c r="J332" s="187" t="n">
        <f aca="false">SUM(J333:J335)</f>
        <v>0</v>
      </c>
      <c r="K332" s="187" t="n">
        <f aca="false">SUM(K333:K335)</f>
        <v>0</v>
      </c>
      <c r="L332" s="187" t="n">
        <f aca="false">SUM(L333:L335)</f>
        <v>0</v>
      </c>
      <c r="M332" s="187" t="n">
        <f aca="false">SUM(M333:M335)</f>
        <v>0</v>
      </c>
      <c r="N332" s="188"/>
      <c r="O332" s="187" t="n">
        <f aca="false">SUM(O333:O335)</f>
        <v>14.41836157</v>
      </c>
      <c r="P332" s="188"/>
      <c r="AI332" s="170" t="s">
        <v>104</v>
      </c>
      <c r="AS332" s="159" t="n">
        <f aca="false">SUM(AJ333:AJ335)</f>
        <v>0</v>
      </c>
      <c r="AT332" s="159" t="n">
        <f aca="false">SUM(AK333:AK335)</f>
        <v>0</v>
      </c>
      <c r="AU332" s="159" t="n">
        <f aca="false">SUM(AL333:AL335)</f>
        <v>0</v>
      </c>
    </row>
    <row r="333" customFormat="false" ht="35.5" hidden="false" customHeight="true" outlineLevel="0" collapsed="false">
      <c r="A333" s="189" t="s">
        <v>1051</v>
      </c>
      <c r="B333" s="189" t="s">
        <v>104</v>
      </c>
      <c r="C333" s="189" t="s">
        <v>1052</v>
      </c>
      <c r="D333" s="190" t="s">
        <v>1053</v>
      </c>
      <c r="E333" s="190"/>
      <c r="F333" s="189" t="s">
        <v>252</v>
      </c>
      <c r="G333" s="191" t="n">
        <f aca="false">'Stavební rozpočet'!G333</f>
        <v>477.928</v>
      </c>
      <c r="H333" s="192" t="n">
        <f aca="false">'Stavební rozpočet'!H333</f>
        <v>0</v>
      </c>
      <c r="I333" s="193" t="s">
        <v>192</v>
      </c>
      <c r="J333" s="192" t="n">
        <f aca="false">G333*AO333</f>
        <v>0</v>
      </c>
      <c r="K333" s="192" t="n">
        <f aca="false">G333*AP333</f>
        <v>0</v>
      </c>
      <c r="L333" s="192" t="n">
        <f aca="false">G333*H333</f>
        <v>0</v>
      </c>
      <c r="M333" s="192" t="n">
        <f aca="false">L333*(1+BW333/100)</f>
        <v>0</v>
      </c>
      <c r="N333" s="192" t="n">
        <f aca="false">'Stavební rozpočet'!N333</f>
        <v>0.02121</v>
      </c>
      <c r="O333" s="192" t="n">
        <f aca="false">G333*N333</f>
        <v>10.13685288</v>
      </c>
      <c r="P333" s="193" t="s">
        <v>383</v>
      </c>
      <c r="Z333" s="89" t="n">
        <f aca="false">IF(AQ333="5",BJ333,0)</f>
        <v>0</v>
      </c>
      <c r="AB333" s="89" t="n">
        <f aca="false">IF(AQ333="1",BH333,0)</f>
        <v>0</v>
      </c>
      <c r="AC333" s="89" t="n">
        <f aca="false">IF(AQ333="1",BI333,0)</f>
        <v>0</v>
      </c>
      <c r="AD333" s="89" t="n">
        <f aca="false">IF(AQ333="7",BH333,0)</f>
        <v>0</v>
      </c>
      <c r="AE333" s="89" t="n">
        <f aca="false">IF(AQ333="7",BI333,0)</f>
        <v>0</v>
      </c>
      <c r="AF333" s="89" t="n">
        <f aca="false">IF(AQ333="2",BH333,0)</f>
        <v>0</v>
      </c>
      <c r="AG333" s="89" t="n">
        <f aca="false">IF(AQ333="2",BI333,0)</f>
        <v>0</v>
      </c>
      <c r="AH333" s="89" t="n">
        <f aca="false">IF(AQ333="0",BJ333,0)</f>
        <v>0</v>
      </c>
      <c r="AI333" s="170" t="s">
        <v>104</v>
      </c>
      <c r="AJ333" s="89" t="n">
        <f aca="false">IF(AN333=0,L333,0)</f>
        <v>0</v>
      </c>
      <c r="AK333" s="89" t="n">
        <f aca="false">IF(AN333=12,L333,0)</f>
        <v>0</v>
      </c>
      <c r="AL333" s="89" t="n">
        <f aca="false">IF(AN333=21,L333,0)</f>
        <v>0</v>
      </c>
      <c r="AN333" s="89" t="n">
        <v>21</v>
      </c>
      <c r="AO333" s="89" t="n">
        <f aca="false">H333*0.815677021</f>
        <v>0</v>
      </c>
      <c r="AP333" s="89" t="n">
        <f aca="false">H333*(1-0.815677021)</f>
        <v>0</v>
      </c>
      <c r="AQ333" s="88" t="s">
        <v>215</v>
      </c>
      <c r="AV333" s="89" t="n">
        <f aca="false">AW333+AX333</f>
        <v>0</v>
      </c>
      <c r="AW333" s="89" t="n">
        <f aca="false">G333*AO333</f>
        <v>0</v>
      </c>
      <c r="AX333" s="89" t="n">
        <f aca="false">G333*AP333</f>
        <v>0</v>
      </c>
      <c r="AY333" s="88" t="s">
        <v>1054</v>
      </c>
      <c r="AZ333" s="88" t="s">
        <v>1055</v>
      </c>
      <c r="BA333" s="170" t="s">
        <v>196</v>
      </c>
      <c r="BC333" s="89" t="n">
        <f aca="false">AW333+AX333</f>
        <v>0</v>
      </c>
      <c r="BD333" s="89" t="n">
        <f aca="false">H333/(100-BE333)*100</f>
        <v>0</v>
      </c>
      <c r="BE333" s="89" t="n">
        <v>0</v>
      </c>
      <c r="BF333" s="89" t="n">
        <f aca="false">O333</f>
        <v>10.13685288</v>
      </c>
      <c r="BH333" s="89" t="n">
        <f aca="false">G333*AO333</f>
        <v>0</v>
      </c>
      <c r="BI333" s="89" t="n">
        <f aca="false">G333*AP333</f>
        <v>0</v>
      </c>
      <c r="BJ333" s="89" t="n">
        <f aca="false">G333*H333</f>
        <v>0</v>
      </c>
      <c r="BK333" s="89"/>
      <c r="BL333" s="89" t="n">
        <v>777</v>
      </c>
      <c r="BW333" s="89" t="str">
        <f aca="false">I333</f>
        <v>21</v>
      </c>
      <c r="BX333" s="10" t="s">
        <v>1053</v>
      </c>
    </row>
    <row r="334" customFormat="false" ht="24.05" hidden="false" customHeight="true" outlineLevel="0" collapsed="false">
      <c r="A334" s="189" t="s">
        <v>1056</v>
      </c>
      <c r="B334" s="189" t="s">
        <v>104</v>
      </c>
      <c r="C334" s="189" t="s">
        <v>1057</v>
      </c>
      <c r="D334" s="190" t="s">
        <v>1058</v>
      </c>
      <c r="E334" s="190"/>
      <c r="F334" s="189" t="s">
        <v>252</v>
      </c>
      <c r="G334" s="191" t="n">
        <f aca="false">'Stavební rozpočet'!G334</f>
        <v>469.979</v>
      </c>
      <c r="H334" s="192" t="n">
        <f aca="false">'Stavební rozpočet'!H334</f>
        <v>0</v>
      </c>
      <c r="I334" s="193" t="s">
        <v>192</v>
      </c>
      <c r="J334" s="192" t="n">
        <f aca="false">G334*AO334</f>
        <v>0</v>
      </c>
      <c r="K334" s="192" t="n">
        <f aca="false">G334*AP334</f>
        <v>0</v>
      </c>
      <c r="L334" s="192" t="n">
        <f aca="false">G334*H334</f>
        <v>0</v>
      </c>
      <c r="M334" s="192" t="n">
        <f aca="false">L334*(1+BW334/100)</f>
        <v>0</v>
      </c>
      <c r="N334" s="192" t="n">
        <f aca="false">'Stavební rozpočet'!N334</f>
        <v>0.00911</v>
      </c>
      <c r="O334" s="192" t="n">
        <f aca="false">G334*N334</f>
        <v>4.28150869</v>
      </c>
      <c r="P334" s="193" t="s">
        <v>193</v>
      </c>
      <c r="Z334" s="89" t="n">
        <f aca="false">IF(AQ334="5",BJ334,0)</f>
        <v>0</v>
      </c>
      <c r="AB334" s="89" t="n">
        <f aca="false">IF(AQ334="1",BH334,0)</f>
        <v>0</v>
      </c>
      <c r="AC334" s="89" t="n">
        <f aca="false">IF(AQ334="1",BI334,0)</f>
        <v>0</v>
      </c>
      <c r="AD334" s="89" t="n">
        <f aca="false">IF(AQ334="7",BH334,0)</f>
        <v>0</v>
      </c>
      <c r="AE334" s="89" t="n">
        <f aca="false">IF(AQ334="7",BI334,0)</f>
        <v>0</v>
      </c>
      <c r="AF334" s="89" t="n">
        <f aca="false">IF(AQ334="2",BH334,0)</f>
        <v>0</v>
      </c>
      <c r="AG334" s="89" t="n">
        <f aca="false">IF(AQ334="2",BI334,0)</f>
        <v>0</v>
      </c>
      <c r="AH334" s="89" t="n">
        <f aca="false">IF(AQ334="0",BJ334,0)</f>
        <v>0</v>
      </c>
      <c r="AI334" s="170" t="s">
        <v>104</v>
      </c>
      <c r="AJ334" s="89" t="n">
        <f aca="false">IF(AN334=0,L334,0)</f>
        <v>0</v>
      </c>
      <c r="AK334" s="89" t="n">
        <f aca="false">IF(AN334=12,L334,0)</f>
        <v>0</v>
      </c>
      <c r="AL334" s="89" t="n">
        <f aca="false">IF(AN334=21,L334,0)</f>
        <v>0</v>
      </c>
      <c r="AN334" s="89" t="n">
        <v>21</v>
      </c>
      <c r="AO334" s="89" t="n">
        <f aca="false">H334*0.646920913</f>
        <v>0</v>
      </c>
      <c r="AP334" s="89" t="n">
        <f aca="false">H334*(1-0.646920913)</f>
        <v>0</v>
      </c>
      <c r="AQ334" s="88" t="s">
        <v>215</v>
      </c>
      <c r="AV334" s="89" t="n">
        <f aca="false">AW334+AX334</f>
        <v>0</v>
      </c>
      <c r="AW334" s="89" t="n">
        <f aca="false">G334*AO334</f>
        <v>0</v>
      </c>
      <c r="AX334" s="89" t="n">
        <f aca="false">G334*AP334</f>
        <v>0</v>
      </c>
      <c r="AY334" s="88" t="s">
        <v>1054</v>
      </c>
      <c r="AZ334" s="88" t="s">
        <v>1055</v>
      </c>
      <c r="BA334" s="170" t="s">
        <v>196</v>
      </c>
      <c r="BC334" s="89" t="n">
        <f aca="false">AW334+AX334</f>
        <v>0</v>
      </c>
      <c r="BD334" s="89" t="n">
        <f aca="false">H334/(100-BE334)*100</f>
        <v>0</v>
      </c>
      <c r="BE334" s="89" t="n">
        <v>0</v>
      </c>
      <c r="BF334" s="89" t="n">
        <f aca="false">O334</f>
        <v>4.28150869</v>
      </c>
      <c r="BH334" s="89" t="n">
        <f aca="false">G334*AO334</f>
        <v>0</v>
      </c>
      <c r="BI334" s="89" t="n">
        <f aca="false">G334*AP334</f>
        <v>0</v>
      </c>
      <c r="BJ334" s="89" t="n">
        <f aca="false">G334*H334</f>
        <v>0</v>
      </c>
      <c r="BK334" s="89"/>
      <c r="BL334" s="89" t="n">
        <v>777</v>
      </c>
      <c r="BW334" s="89" t="str">
        <f aca="false">I334</f>
        <v>21</v>
      </c>
      <c r="BX334" s="10" t="s">
        <v>1058</v>
      </c>
    </row>
    <row r="335" customFormat="false" ht="15" hidden="false" customHeight="true" outlineLevel="0" collapsed="false">
      <c r="A335" s="189" t="s">
        <v>1059</v>
      </c>
      <c r="B335" s="189" t="s">
        <v>104</v>
      </c>
      <c r="C335" s="189" t="s">
        <v>1060</v>
      </c>
      <c r="D335" s="190" t="s">
        <v>1061</v>
      </c>
      <c r="E335" s="190"/>
      <c r="F335" s="189" t="s">
        <v>260</v>
      </c>
      <c r="G335" s="191" t="n">
        <f aca="false">'Stavební rozpočet'!G335</f>
        <v>14.418</v>
      </c>
      <c r="H335" s="192" t="n">
        <f aca="false">'Stavební rozpočet'!H335</f>
        <v>0</v>
      </c>
      <c r="I335" s="193" t="s">
        <v>192</v>
      </c>
      <c r="J335" s="192" t="n">
        <f aca="false">G335*AO335</f>
        <v>0</v>
      </c>
      <c r="K335" s="192" t="n">
        <f aca="false">G335*AP335</f>
        <v>0</v>
      </c>
      <c r="L335" s="192" t="n">
        <f aca="false">G335*H335</f>
        <v>0</v>
      </c>
      <c r="M335" s="192" t="n">
        <f aca="false">L335*(1+BW335/100)</f>
        <v>0</v>
      </c>
      <c r="N335" s="192" t="n">
        <f aca="false">'Stavební rozpočet'!N335</f>
        <v>0</v>
      </c>
      <c r="O335" s="192" t="n">
        <f aca="false">G335*N335</f>
        <v>0</v>
      </c>
      <c r="P335" s="193" t="s">
        <v>193</v>
      </c>
      <c r="Z335" s="89" t="n">
        <f aca="false">IF(AQ335="5",BJ335,0)</f>
        <v>0</v>
      </c>
      <c r="AB335" s="89" t="n">
        <f aca="false">IF(AQ335="1",BH335,0)</f>
        <v>0</v>
      </c>
      <c r="AC335" s="89" t="n">
        <f aca="false">IF(AQ335="1",BI335,0)</f>
        <v>0</v>
      </c>
      <c r="AD335" s="89" t="n">
        <f aca="false">IF(AQ335="7",BH335,0)</f>
        <v>0</v>
      </c>
      <c r="AE335" s="89" t="n">
        <f aca="false">IF(AQ335="7",BI335,0)</f>
        <v>0</v>
      </c>
      <c r="AF335" s="89" t="n">
        <f aca="false">IF(AQ335="2",BH335,0)</f>
        <v>0</v>
      </c>
      <c r="AG335" s="89" t="n">
        <f aca="false">IF(AQ335="2",BI335,0)</f>
        <v>0</v>
      </c>
      <c r="AH335" s="89" t="n">
        <f aca="false">IF(AQ335="0",BJ335,0)</f>
        <v>0</v>
      </c>
      <c r="AI335" s="170" t="s">
        <v>104</v>
      </c>
      <c r="AJ335" s="89" t="n">
        <f aca="false">IF(AN335=0,L335,0)</f>
        <v>0</v>
      </c>
      <c r="AK335" s="89" t="n">
        <f aca="false">IF(AN335=12,L335,0)</f>
        <v>0</v>
      </c>
      <c r="AL335" s="89" t="n">
        <f aca="false">IF(AN335=21,L335,0)</f>
        <v>0</v>
      </c>
      <c r="AN335" s="89" t="n">
        <v>21</v>
      </c>
      <c r="AO335" s="89" t="n">
        <f aca="false">H335*0</f>
        <v>0</v>
      </c>
      <c r="AP335" s="89" t="n">
        <f aca="false">H335*(1-0)</f>
        <v>0</v>
      </c>
      <c r="AQ335" s="88" t="s">
        <v>209</v>
      </c>
      <c r="AV335" s="89" t="n">
        <f aca="false">AW335+AX335</f>
        <v>0</v>
      </c>
      <c r="AW335" s="89" t="n">
        <f aca="false">G335*AO335</f>
        <v>0</v>
      </c>
      <c r="AX335" s="89" t="n">
        <f aca="false">G335*AP335</f>
        <v>0</v>
      </c>
      <c r="AY335" s="88" t="s">
        <v>1054</v>
      </c>
      <c r="AZ335" s="88" t="s">
        <v>1055</v>
      </c>
      <c r="BA335" s="170" t="s">
        <v>196</v>
      </c>
      <c r="BC335" s="89" t="n">
        <f aca="false">AW335+AX335</f>
        <v>0</v>
      </c>
      <c r="BD335" s="89" t="n">
        <f aca="false">H335/(100-BE335)*100</f>
        <v>0</v>
      </c>
      <c r="BE335" s="89" t="n">
        <v>0</v>
      </c>
      <c r="BF335" s="89" t="n">
        <f aca="false">O335</f>
        <v>0</v>
      </c>
      <c r="BH335" s="89" t="n">
        <f aca="false">G335*AO335</f>
        <v>0</v>
      </c>
      <c r="BI335" s="89" t="n">
        <f aca="false">G335*AP335</f>
        <v>0</v>
      </c>
      <c r="BJ335" s="89" t="n">
        <f aca="false">G335*H335</f>
        <v>0</v>
      </c>
      <c r="BK335" s="89"/>
      <c r="BL335" s="89" t="n">
        <v>777</v>
      </c>
      <c r="BW335" s="89" t="str">
        <f aca="false">I335</f>
        <v>21</v>
      </c>
      <c r="BX335" s="10" t="s">
        <v>1061</v>
      </c>
    </row>
    <row r="336" customFormat="false" ht="15" hidden="false" customHeight="true" outlineLevel="0" collapsed="false">
      <c r="A336" s="183"/>
      <c r="B336" s="184" t="s">
        <v>104</v>
      </c>
      <c r="C336" s="184" t="s">
        <v>1062</v>
      </c>
      <c r="D336" s="185" t="s">
        <v>1063</v>
      </c>
      <c r="E336" s="185"/>
      <c r="F336" s="183" t="s">
        <v>97</v>
      </c>
      <c r="G336" s="186" t="s">
        <v>97</v>
      </c>
      <c r="H336" s="183" t="s">
        <v>97</v>
      </c>
      <c r="I336" s="183" t="s">
        <v>97</v>
      </c>
      <c r="J336" s="187" t="n">
        <f aca="false">SUM(J337:J339)</f>
        <v>0</v>
      </c>
      <c r="K336" s="187" t="n">
        <f aca="false">SUM(K337:K339)</f>
        <v>0</v>
      </c>
      <c r="L336" s="187" t="n">
        <f aca="false">SUM(L337:L339)</f>
        <v>0</v>
      </c>
      <c r="M336" s="187" t="n">
        <f aca="false">SUM(M337:M339)</f>
        <v>0</v>
      </c>
      <c r="N336" s="188"/>
      <c r="O336" s="187" t="n">
        <f aca="false">SUM(O337:O339)</f>
        <v>1.4597038</v>
      </c>
      <c r="P336" s="188"/>
      <c r="AI336" s="170" t="s">
        <v>104</v>
      </c>
      <c r="AS336" s="159" t="n">
        <f aca="false">SUM(AJ337:AJ339)</f>
        <v>0</v>
      </c>
      <c r="AT336" s="159" t="n">
        <f aca="false">SUM(AK337:AK339)</f>
        <v>0</v>
      </c>
      <c r="AU336" s="159" t="n">
        <f aca="false">SUM(AL337:AL339)</f>
        <v>0</v>
      </c>
    </row>
    <row r="337" customFormat="false" ht="15" hidden="false" customHeight="true" outlineLevel="0" collapsed="false">
      <c r="A337" s="189" t="s">
        <v>1064</v>
      </c>
      <c r="B337" s="189" t="s">
        <v>104</v>
      </c>
      <c r="C337" s="189" t="s">
        <v>1065</v>
      </c>
      <c r="D337" s="190" t="s">
        <v>1066</v>
      </c>
      <c r="E337" s="190"/>
      <c r="F337" s="189" t="s">
        <v>252</v>
      </c>
      <c r="G337" s="191" t="n">
        <f aca="false">'Stavební rozpočet'!G337</f>
        <v>1697.33</v>
      </c>
      <c r="H337" s="192" t="n">
        <f aca="false">'Stavební rozpočet'!H337</f>
        <v>0</v>
      </c>
      <c r="I337" s="193" t="s">
        <v>192</v>
      </c>
      <c r="J337" s="192" t="n">
        <f aca="false">G337*AO337</f>
        <v>0</v>
      </c>
      <c r="K337" s="192" t="n">
        <f aca="false">G337*AP337</f>
        <v>0</v>
      </c>
      <c r="L337" s="192" t="n">
        <f aca="false">G337*H337</f>
        <v>0</v>
      </c>
      <c r="M337" s="192" t="n">
        <f aca="false">L337*(1+BW337/100)</f>
        <v>0</v>
      </c>
      <c r="N337" s="192" t="n">
        <f aca="false">'Stavební rozpočet'!N337</f>
        <v>0.00017</v>
      </c>
      <c r="O337" s="192" t="n">
        <f aca="false">G337*N337</f>
        <v>0.2885461</v>
      </c>
      <c r="P337" s="193" t="s">
        <v>193</v>
      </c>
      <c r="Z337" s="89" t="n">
        <f aca="false">IF(AQ337="5",BJ337,0)</f>
        <v>0</v>
      </c>
      <c r="AB337" s="89" t="n">
        <f aca="false">IF(AQ337="1",BH337,0)</f>
        <v>0</v>
      </c>
      <c r="AC337" s="89" t="n">
        <f aca="false">IF(AQ337="1",BI337,0)</f>
        <v>0</v>
      </c>
      <c r="AD337" s="89" t="n">
        <f aca="false">IF(AQ337="7",BH337,0)</f>
        <v>0</v>
      </c>
      <c r="AE337" s="89" t="n">
        <f aca="false">IF(AQ337="7",BI337,0)</f>
        <v>0</v>
      </c>
      <c r="AF337" s="89" t="n">
        <f aca="false">IF(AQ337="2",BH337,0)</f>
        <v>0</v>
      </c>
      <c r="AG337" s="89" t="n">
        <f aca="false">IF(AQ337="2",BI337,0)</f>
        <v>0</v>
      </c>
      <c r="AH337" s="89" t="n">
        <f aca="false">IF(AQ337="0",BJ337,0)</f>
        <v>0</v>
      </c>
      <c r="AI337" s="170" t="s">
        <v>104</v>
      </c>
      <c r="AJ337" s="89" t="n">
        <f aca="false">IF(AN337=0,L337,0)</f>
        <v>0</v>
      </c>
      <c r="AK337" s="89" t="n">
        <f aca="false">IF(AN337=12,L337,0)</f>
        <v>0</v>
      </c>
      <c r="AL337" s="89" t="n">
        <f aca="false">IF(AN337=21,L337,0)</f>
        <v>0</v>
      </c>
      <c r="AN337" s="89" t="n">
        <v>21</v>
      </c>
      <c r="AO337" s="89" t="n">
        <f aca="false">H337*0.251533793</f>
        <v>0</v>
      </c>
      <c r="AP337" s="89" t="n">
        <f aca="false">H337*(1-0.251533793)</f>
        <v>0</v>
      </c>
      <c r="AQ337" s="88" t="s">
        <v>215</v>
      </c>
      <c r="AV337" s="89" t="n">
        <f aca="false">AW337+AX337</f>
        <v>0</v>
      </c>
      <c r="AW337" s="89" t="n">
        <f aca="false">G337*AO337</f>
        <v>0</v>
      </c>
      <c r="AX337" s="89" t="n">
        <f aca="false">G337*AP337</f>
        <v>0</v>
      </c>
      <c r="AY337" s="88" t="s">
        <v>1067</v>
      </c>
      <c r="AZ337" s="88" t="s">
        <v>1068</v>
      </c>
      <c r="BA337" s="170" t="s">
        <v>196</v>
      </c>
      <c r="BC337" s="89" t="n">
        <f aca="false">AW337+AX337</f>
        <v>0</v>
      </c>
      <c r="BD337" s="89" t="n">
        <f aca="false">H337/(100-BE337)*100</f>
        <v>0</v>
      </c>
      <c r="BE337" s="89" t="n">
        <v>0</v>
      </c>
      <c r="BF337" s="89" t="n">
        <f aca="false">O337</f>
        <v>0.2885461</v>
      </c>
      <c r="BH337" s="89" t="n">
        <f aca="false">G337*AO337</f>
        <v>0</v>
      </c>
      <c r="BI337" s="89" t="n">
        <f aca="false">G337*AP337</f>
        <v>0</v>
      </c>
      <c r="BJ337" s="89" t="n">
        <f aca="false">G337*H337</f>
        <v>0</v>
      </c>
      <c r="BK337" s="89"/>
      <c r="BL337" s="89" t="n">
        <v>784</v>
      </c>
      <c r="BW337" s="89" t="str">
        <f aca="false">I337</f>
        <v>21</v>
      </c>
      <c r="BX337" s="10" t="s">
        <v>1066</v>
      </c>
    </row>
    <row r="338" customFormat="false" ht="15" hidden="false" customHeight="true" outlineLevel="0" collapsed="false">
      <c r="A338" s="189" t="s">
        <v>1069</v>
      </c>
      <c r="B338" s="189" t="s">
        <v>104</v>
      </c>
      <c r="C338" s="189" t="s">
        <v>1070</v>
      </c>
      <c r="D338" s="190" t="s">
        <v>1071</v>
      </c>
      <c r="E338" s="190"/>
      <c r="F338" s="189" t="s">
        <v>252</v>
      </c>
      <c r="G338" s="191" t="n">
        <f aca="false">'Stavební rozpočet'!G338</f>
        <v>1697.33</v>
      </c>
      <c r="H338" s="192" t="n">
        <f aca="false">'Stavební rozpočet'!H338</f>
        <v>0</v>
      </c>
      <c r="I338" s="193" t="s">
        <v>192</v>
      </c>
      <c r="J338" s="192" t="n">
        <f aca="false">G338*AO338</f>
        <v>0</v>
      </c>
      <c r="K338" s="192" t="n">
        <f aca="false">G338*AP338</f>
        <v>0</v>
      </c>
      <c r="L338" s="192" t="n">
        <f aca="false">G338*H338</f>
        <v>0</v>
      </c>
      <c r="M338" s="192" t="n">
        <f aca="false">L338*(1+BW338/100)</f>
        <v>0</v>
      </c>
      <c r="N338" s="192" t="n">
        <f aca="false">'Stavební rozpočet'!N338</f>
        <v>0.00023</v>
      </c>
      <c r="O338" s="192" t="n">
        <f aca="false">G338*N338</f>
        <v>0.3903859</v>
      </c>
      <c r="P338" s="193" t="s">
        <v>193</v>
      </c>
      <c r="Z338" s="89" t="n">
        <f aca="false">IF(AQ338="5",BJ338,0)</f>
        <v>0</v>
      </c>
      <c r="AB338" s="89" t="n">
        <f aca="false">IF(AQ338="1",BH338,0)</f>
        <v>0</v>
      </c>
      <c r="AC338" s="89" t="n">
        <f aca="false">IF(AQ338="1",BI338,0)</f>
        <v>0</v>
      </c>
      <c r="AD338" s="89" t="n">
        <f aca="false">IF(AQ338="7",BH338,0)</f>
        <v>0</v>
      </c>
      <c r="AE338" s="89" t="n">
        <f aca="false">IF(AQ338="7",BI338,0)</f>
        <v>0</v>
      </c>
      <c r="AF338" s="89" t="n">
        <f aca="false">IF(AQ338="2",BH338,0)</f>
        <v>0</v>
      </c>
      <c r="AG338" s="89" t="n">
        <f aca="false">IF(AQ338="2",BI338,0)</f>
        <v>0</v>
      </c>
      <c r="AH338" s="89" t="n">
        <f aca="false">IF(AQ338="0",BJ338,0)</f>
        <v>0</v>
      </c>
      <c r="AI338" s="170" t="s">
        <v>104</v>
      </c>
      <c r="AJ338" s="89" t="n">
        <f aca="false">IF(AN338=0,L338,0)</f>
        <v>0</v>
      </c>
      <c r="AK338" s="89" t="n">
        <f aca="false">IF(AN338=12,L338,0)</f>
        <v>0</v>
      </c>
      <c r="AL338" s="89" t="n">
        <f aca="false">IF(AN338=21,L338,0)</f>
        <v>0</v>
      </c>
      <c r="AN338" s="89" t="n">
        <v>21</v>
      </c>
      <c r="AO338" s="89" t="n">
        <f aca="false">H338*0.170530481</f>
        <v>0</v>
      </c>
      <c r="AP338" s="89" t="n">
        <f aca="false">H338*(1-0.170530481)</f>
        <v>0</v>
      </c>
      <c r="AQ338" s="88" t="s">
        <v>215</v>
      </c>
      <c r="AV338" s="89" t="n">
        <f aca="false">AW338+AX338</f>
        <v>0</v>
      </c>
      <c r="AW338" s="89" t="n">
        <f aca="false">G338*AO338</f>
        <v>0</v>
      </c>
      <c r="AX338" s="89" t="n">
        <f aca="false">G338*AP338</f>
        <v>0</v>
      </c>
      <c r="AY338" s="88" t="s">
        <v>1067</v>
      </c>
      <c r="AZ338" s="88" t="s">
        <v>1068</v>
      </c>
      <c r="BA338" s="170" t="s">
        <v>196</v>
      </c>
      <c r="BC338" s="89" t="n">
        <f aca="false">AW338+AX338</f>
        <v>0</v>
      </c>
      <c r="BD338" s="89" t="n">
        <f aca="false">H338/(100-BE338)*100</f>
        <v>0</v>
      </c>
      <c r="BE338" s="89" t="n">
        <v>0</v>
      </c>
      <c r="BF338" s="89" t="n">
        <f aca="false">O338</f>
        <v>0.3903859</v>
      </c>
      <c r="BH338" s="89" t="n">
        <f aca="false">G338*AO338</f>
        <v>0</v>
      </c>
      <c r="BI338" s="89" t="n">
        <f aca="false">G338*AP338</f>
        <v>0</v>
      </c>
      <c r="BJ338" s="89" t="n">
        <f aca="false">G338*H338</f>
        <v>0</v>
      </c>
      <c r="BK338" s="89"/>
      <c r="BL338" s="89" t="n">
        <v>784</v>
      </c>
      <c r="BW338" s="89" t="str">
        <f aca="false">I338</f>
        <v>21</v>
      </c>
      <c r="BX338" s="10" t="s">
        <v>1071</v>
      </c>
    </row>
    <row r="339" customFormat="false" ht="15" hidden="false" customHeight="true" outlineLevel="0" collapsed="false">
      <c r="A339" s="189" t="s">
        <v>1072</v>
      </c>
      <c r="B339" s="189" t="s">
        <v>104</v>
      </c>
      <c r="C339" s="189" t="s">
        <v>1070</v>
      </c>
      <c r="D339" s="190" t="s">
        <v>1073</v>
      </c>
      <c r="E339" s="190"/>
      <c r="F339" s="189" t="s">
        <v>252</v>
      </c>
      <c r="G339" s="191" t="n">
        <f aca="false">'Stavební rozpočet'!G339</f>
        <v>1697.33</v>
      </c>
      <c r="H339" s="192" t="n">
        <f aca="false">'Stavební rozpočet'!H339</f>
        <v>0</v>
      </c>
      <c r="I339" s="193" t="s">
        <v>192</v>
      </c>
      <c r="J339" s="192" t="n">
        <f aca="false">G339*AO339</f>
        <v>0</v>
      </c>
      <c r="K339" s="192" t="n">
        <f aca="false">G339*AP339</f>
        <v>0</v>
      </c>
      <c r="L339" s="192" t="n">
        <f aca="false">G339*H339</f>
        <v>0</v>
      </c>
      <c r="M339" s="192" t="n">
        <f aca="false">L339*(1+BW339/100)</f>
        <v>0</v>
      </c>
      <c r="N339" s="192" t="n">
        <f aca="false">'Stavební rozpočet'!N339</f>
        <v>0.00046</v>
      </c>
      <c r="O339" s="192" t="n">
        <f aca="false">G339*N339</f>
        <v>0.7807718</v>
      </c>
      <c r="P339" s="193" t="s">
        <v>193</v>
      </c>
      <c r="Z339" s="89" t="n">
        <f aca="false">IF(AQ339="5",BJ339,0)</f>
        <v>0</v>
      </c>
      <c r="AB339" s="89" t="n">
        <f aca="false">IF(AQ339="1",BH339,0)</f>
        <v>0</v>
      </c>
      <c r="AC339" s="89" t="n">
        <f aca="false">IF(AQ339="1",BI339,0)</f>
        <v>0</v>
      </c>
      <c r="AD339" s="89" t="n">
        <f aca="false">IF(AQ339="7",BH339,0)</f>
        <v>0</v>
      </c>
      <c r="AE339" s="89" t="n">
        <f aca="false">IF(AQ339="7",BI339,0)</f>
        <v>0</v>
      </c>
      <c r="AF339" s="89" t="n">
        <f aca="false">IF(AQ339="2",BH339,0)</f>
        <v>0</v>
      </c>
      <c r="AG339" s="89" t="n">
        <f aca="false">IF(AQ339="2",BI339,0)</f>
        <v>0</v>
      </c>
      <c r="AH339" s="89" t="n">
        <f aca="false">IF(AQ339="0",BJ339,0)</f>
        <v>0</v>
      </c>
      <c r="AI339" s="170" t="s">
        <v>104</v>
      </c>
      <c r="AJ339" s="89" t="n">
        <f aca="false">IF(AN339=0,L339,0)</f>
        <v>0</v>
      </c>
      <c r="AK339" s="89" t="n">
        <f aca="false">IF(AN339=12,L339,0)</f>
        <v>0</v>
      </c>
      <c r="AL339" s="89" t="n">
        <f aca="false">IF(AN339=21,L339,0)</f>
        <v>0</v>
      </c>
      <c r="AN339" s="89" t="n">
        <v>21</v>
      </c>
      <c r="AO339" s="89" t="n">
        <f aca="false">H339*0.223950244</f>
        <v>0</v>
      </c>
      <c r="AP339" s="89" t="n">
        <f aca="false">H339*(1-0.223950244)</f>
        <v>0</v>
      </c>
      <c r="AQ339" s="88" t="s">
        <v>215</v>
      </c>
      <c r="AV339" s="89" t="n">
        <f aca="false">AW339+AX339</f>
        <v>0</v>
      </c>
      <c r="AW339" s="89" t="n">
        <f aca="false">G339*AO339</f>
        <v>0</v>
      </c>
      <c r="AX339" s="89" t="n">
        <f aca="false">G339*AP339</f>
        <v>0</v>
      </c>
      <c r="AY339" s="88" t="s">
        <v>1067</v>
      </c>
      <c r="AZ339" s="88" t="s">
        <v>1068</v>
      </c>
      <c r="BA339" s="170" t="s">
        <v>196</v>
      </c>
      <c r="BC339" s="89" t="n">
        <f aca="false">AW339+AX339</f>
        <v>0</v>
      </c>
      <c r="BD339" s="89" t="n">
        <f aca="false">H339/(100-BE339)*100</f>
        <v>0</v>
      </c>
      <c r="BE339" s="89" t="n">
        <v>0</v>
      </c>
      <c r="BF339" s="89" t="n">
        <f aca="false">O339</f>
        <v>0.7807718</v>
      </c>
      <c r="BH339" s="89" t="n">
        <f aca="false">G339*AO339</f>
        <v>0</v>
      </c>
      <c r="BI339" s="89" t="n">
        <f aca="false">G339*AP339</f>
        <v>0</v>
      </c>
      <c r="BJ339" s="89" t="n">
        <f aca="false">G339*H339</f>
        <v>0</v>
      </c>
      <c r="BK339" s="89"/>
      <c r="BL339" s="89" t="n">
        <v>784</v>
      </c>
      <c r="BW339" s="89" t="str">
        <f aca="false">I339</f>
        <v>21</v>
      </c>
      <c r="BX339" s="10" t="s">
        <v>1073</v>
      </c>
    </row>
    <row r="340" customFormat="false" ht="15" hidden="false" customHeight="true" outlineLevel="0" collapsed="false">
      <c r="A340" s="183"/>
      <c r="B340" s="184" t="s">
        <v>104</v>
      </c>
      <c r="C340" s="184" t="s">
        <v>1074</v>
      </c>
      <c r="D340" s="185" t="s">
        <v>1075</v>
      </c>
      <c r="E340" s="185"/>
      <c r="F340" s="183" t="s">
        <v>97</v>
      </c>
      <c r="G340" s="186" t="s">
        <v>97</v>
      </c>
      <c r="H340" s="183" t="s">
        <v>97</v>
      </c>
      <c r="I340" s="183" t="s">
        <v>97</v>
      </c>
      <c r="J340" s="187" t="n">
        <f aca="false">SUM(J341:J353)</f>
        <v>0</v>
      </c>
      <c r="K340" s="187" t="n">
        <f aca="false">SUM(K341:K353)</f>
        <v>0</v>
      </c>
      <c r="L340" s="187" t="n">
        <f aca="false">SUM(L341:L353)</f>
        <v>0</v>
      </c>
      <c r="M340" s="187" t="n">
        <f aca="false">SUM(M341:M353)</f>
        <v>0</v>
      </c>
      <c r="N340" s="188"/>
      <c r="O340" s="187" t="n">
        <f aca="false">SUM(O341:O353)</f>
        <v>0.1855412</v>
      </c>
      <c r="P340" s="188"/>
      <c r="AI340" s="170" t="s">
        <v>104</v>
      </c>
      <c r="AS340" s="159" t="n">
        <f aca="false">SUM(AJ341:AJ353)</f>
        <v>0</v>
      </c>
      <c r="AT340" s="159" t="n">
        <f aca="false">SUM(AK341:AK353)</f>
        <v>0</v>
      </c>
      <c r="AU340" s="159" t="n">
        <f aca="false">SUM(AL341:AL353)</f>
        <v>0</v>
      </c>
    </row>
    <row r="341" customFormat="false" ht="15" hidden="false" customHeight="true" outlineLevel="0" collapsed="false">
      <c r="A341" s="189" t="s">
        <v>1076</v>
      </c>
      <c r="B341" s="189" t="s">
        <v>104</v>
      </c>
      <c r="C341" s="189" t="s">
        <v>1077</v>
      </c>
      <c r="D341" s="190" t="s">
        <v>1078</v>
      </c>
      <c r="E341" s="190"/>
      <c r="F341" s="189" t="s">
        <v>252</v>
      </c>
      <c r="G341" s="191" t="n">
        <f aca="false">'Stavební rozpočet'!G341</f>
        <v>1.42</v>
      </c>
      <c r="H341" s="192" t="n">
        <f aca="false">'Stavební rozpočet'!H341</f>
        <v>0</v>
      </c>
      <c r="I341" s="193" t="s">
        <v>192</v>
      </c>
      <c r="J341" s="192" t="n">
        <f aca="false">G341*AO341</f>
        <v>0</v>
      </c>
      <c r="K341" s="192" t="n">
        <f aca="false">G341*AP341</f>
        <v>0</v>
      </c>
      <c r="L341" s="192" t="n">
        <f aca="false">G341*H341</f>
        <v>0</v>
      </c>
      <c r="M341" s="192" t="n">
        <f aca="false">L341*(1+BW341/100)</f>
        <v>0</v>
      </c>
      <c r="N341" s="192" t="n">
        <f aca="false">'Stavební rozpočet'!N341</f>
        <v>8E-005</v>
      </c>
      <c r="O341" s="192" t="n">
        <f aca="false">G341*N341</f>
        <v>0.0001136</v>
      </c>
      <c r="P341" s="193" t="s">
        <v>193</v>
      </c>
      <c r="Z341" s="89" t="n">
        <f aca="false">IF(AQ341="5",BJ341,0)</f>
        <v>0</v>
      </c>
      <c r="AB341" s="89" t="n">
        <f aca="false">IF(AQ341="1",BH341,0)</f>
        <v>0</v>
      </c>
      <c r="AC341" s="89" t="n">
        <f aca="false">IF(AQ341="1",BI341,0)</f>
        <v>0</v>
      </c>
      <c r="AD341" s="89" t="n">
        <f aca="false">IF(AQ341="7",BH341,0)</f>
        <v>0</v>
      </c>
      <c r="AE341" s="89" t="n">
        <f aca="false">IF(AQ341="7",BI341,0)</f>
        <v>0</v>
      </c>
      <c r="AF341" s="89" t="n">
        <f aca="false">IF(AQ341="2",BH341,0)</f>
        <v>0</v>
      </c>
      <c r="AG341" s="89" t="n">
        <f aca="false">IF(AQ341="2",BI341,0)</f>
        <v>0</v>
      </c>
      <c r="AH341" s="89" t="n">
        <f aca="false">IF(AQ341="0",BJ341,0)</f>
        <v>0</v>
      </c>
      <c r="AI341" s="170" t="s">
        <v>104</v>
      </c>
      <c r="AJ341" s="89" t="n">
        <f aca="false">IF(AN341=0,L341,0)</f>
        <v>0</v>
      </c>
      <c r="AK341" s="89" t="n">
        <f aca="false">IF(AN341=12,L341,0)</f>
        <v>0</v>
      </c>
      <c r="AL341" s="89" t="n">
        <f aca="false">IF(AN341=21,L341,0)</f>
        <v>0</v>
      </c>
      <c r="AN341" s="89" t="n">
        <v>21</v>
      </c>
      <c r="AO341" s="89" t="n">
        <f aca="false">H341*0.030343105</f>
        <v>0</v>
      </c>
      <c r="AP341" s="89" t="n">
        <f aca="false">H341*(1-0.030343105)</f>
        <v>0</v>
      </c>
      <c r="AQ341" s="88" t="s">
        <v>215</v>
      </c>
      <c r="AV341" s="89" t="n">
        <f aca="false">AW341+AX341</f>
        <v>0</v>
      </c>
      <c r="AW341" s="89" t="n">
        <f aca="false">G341*AO341</f>
        <v>0</v>
      </c>
      <c r="AX341" s="89" t="n">
        <f aca="false">G341*AP341</f>
        <v>0</v>
      </c>
      <c r="AY341" s="88" t="s">
        <v>1079</v>
      </c>
      <c r="AZ341" s="88" t="s">
        <v>1068</v>
      </c>
      <c r="BA341" s="170" t="s">
        <v>196</v>
      </c>
      <c r="BC341" s="89" t="n">
        <f aca="false">AW341+AX341</f>
        <v>0</v>
      </c>
      <c r="BD341" s="89" t="n">
        <f aca="false">H341/(100-BE341)*100</f>
        <v>0</v>
      </c>
      <c r="BE341" s="89" t="n">
        <v>0</v>
      </c>
      <c r="BF341" s="89" t="n">
        <f aca="false">O341</f>
        <v>0.0001136</v>
      </c>
      <c r="BH341" s="89" t="n">
        <f aca="false">G341*AO341</f>
        <v>0</v>
      </c>
      <c r="BI341" s="89" t="n">
        <f aca="false">G341*AP341</f>
        <v>0</v>
      </c>
      <c r="BJ341" s="89" t="n">
        <f aca="false">G341*H341</f>
        <v>0</v>
      </c>
      <c r="BK341" s="89"/>
      <c r="BL341" s="89" t="n">
        <v>787</v>
      </c>
      <c r="BW341" s="89" t="str">
        <f aca="false">I341</f>
        <v>21</v>
      </c>
      <c r="BX341" s="10" t="s">
        <v>1078</v>
      </c>
    </row>
    <row r="342" customFormat="false" ht="24.05" hidden="false" customHeight="true" outlineLevel="0" collapsed="false">
      <c r="A342" s="194" t="s">
        <v>1080</v>
      </c>
      <c r="B342" s="194" t="s">
        <v>104</v>
      </c>
      <c r="C342" s="194" t="s">
        <v>1081</v>
      </c>
      <c r="D342" s="195" t="s">
        <v>1082</v>
      </c>
      <c r="E342" s="195"/>
      <c r="F342" s="194" t="s">
        <v>252</v>
      </c>
      <c r="G342" s="196" t="n">
        <f aca="false">'Stavební rozpočet'!G342</f>
        <v>1.699</v>
      </c>
      <c r="H342" s="197" t="n">
        <f aca="false">'Stavební rozpočet'!H342</f>
        <v>0</v>
      </c>
      <c r="I342" s="198" t="s">
        <v>192</v>
      </c>
      <c r="J342" s="197" t="n">
        <f aca="false">G342*AO342</f>
        <v>0</v>
      </c>
      <c r="K342" s="197" t="n">
        <f aca="false">G342*AP342</f>
        <v>0</v>
      </c>
      <c r="L342" s="197" t="n">
        <f aca="false">G342*H342</f>
        <v>0</v>
      </c>
      <c r="M342" s="197" t="n">
        <f aca="false">L342*(1+BW342/100)</f>
        <v>0</v>
      </c>
      <c r="N342" s="197" t="n">
        <f aca="false">'Stavební rozpočet'!N342</f>
        <v>0.01</v>
      </c>
      <c r="O342" s="197" t="n">
        <f aca="false">G342*N342</f>
        <v>0.01699</v>
      </c>
      <c r="P342" s="198" t="s">
        <v>383</v>
      </c>
      <c r="Z342" s="89" t="n">
        <f aca="false">IF(AQ342="5",BJ342,0)</f>
        <v>0</v>
      </c>
      <c r="AB342" s="89" t="n">
        <f aca="false">IF(AQ342="1",BH342,0)</f>
        <v>0</v>
      </c>
      <c r="AC342" s="89" t="n">
        <f aca="false">IF(AQ342="1",BI342,0)</f>
        <v>0</v>
      </c>
      <c r="AD342" s="89" t="n">
        <f aca="false">IF(AQ342="7",BH342,0)</f>
        <v>0</v>
      </c>
      <c r="AE342" s="89" t="n">
        <f aca="false">IF(AQ342="7",BI342,0)</f>
        <v>0</v>
      </c>
      <c r="AF342" s="89" t="n">
        <f aca="false">IF(AQ342="2",BH342,0)</f>
        <v>0</v>
      </c>
      <c r="AG342" s="89" t="n">
        <f aca="false">IF(AQ342="2",BI342,0)</f>
        <v>0</v>
      </c>
      <c r="AH342" s="89" t="n">
        <f aca="false">IF(AQ342="0",BJ342,0)</f>
        <v>0</v>
      </c>
      <c r="AI342" s="170" t="s">
        <v>104</v>
      </c>
      <c r="AJ342" s="199" t="n">
        <f aca="false">IF(AN342=0,L342,0)</f>
        <v>0</v>
      </c>
      <c r="AK342" s="199" t="n">
        <f aca="false">IF(AN342=12,L342,0)</f>
        <v>0</v>
      </c>
      <c r="AL342" s="199" t="n">
        <f aca="false">IF(AN342=21,L342,0)</f>
        <v>0</v>
      </c>
      <c r="AN342" s="89" t="n">
        <v>21</v>
      </c>
      <c r="AO342" s="89" t="n">
        <f aca="false">H342*1</f>
        <v>0</v>
      </c>
      <c r="AP342" s="89" t="n">
        <f aca="false">H342*(1-1)</f>
        <v>0</v>
      </c>
      <c r="AQ342" s="200" t="s">
        <v>215</v>
      </c>
      <c r="AV342" s="89" t="n">
        <f aca="false">AW342+AX342</f>
        <v>0</v>
      </c>
      <c r="AW342" s="89" t="n">
        <f aca="false">G342*AO342</f>
        <v>0</v>
      </c>
      <c r="AX342" s="89" t="n">
        <f aca="false">G342*AP342</f>
        <v>0</v>
      </c>
      <c r="AY342" s="88" t="s">
        <v>1079</v>
      </c>
      <c r="AZ342" s="88" t="s">
        <v>1068</v>
      </c>
      <c r="BA342" s="170" t="s">
        <v>196</v>
      </c>
      <c r="BC342" s="89" t="n">
        <f aca="false">AW342+AX342</f>
        <v>0</v>
      </c>
      <c r="BD342" s="89" t="n">
        <f aca="false">H342/(100-BE342)*100</f>
        <v>0</v>
      </c>
      <c r="BE342" s="89" t="n">
        <v>0</v>
      </c>
      <c r="BF342" s="89" t="n">
        <f aca="false">O342</f>
        <v>0.01699</v>
      </c>
      <c r="BH342" s="199" t="n">
        <f aca="false">G342*AO342</f>
        <v>0</v>
      </c>
      <c r="BI342" s="199" t="n">
        <f aca="false">G342*AP342</f>
        <v>0</v>
      </c>
      <c r="BJ342" s="199" t="n">
        <f aca="false">G342*H342</f>
        <v>0</v>
      </c>
      <c r="BK342" s="199"/>
      <c r="BL342" s="89" t="n">
        <v>787</v>
      </c>
      <c r="BW342" s="89" t="str">
        <f aca="false">I342</f>
        <v>21</v>
      </c>
      <c r="BX342" s="201" t="s">
        <v>1082</v>
      </c>
    </row>
    <row r="343" customFormat="false" ht="15" hidden="false" customHeight="true" outlineLevel="0" collapsed="false">
      <c r="A343" s="189" t="s">
        <v>1083</v>
      </c>
      <c r="B343" s="189" t="s">
        <v>104</v>
      </c>
      <c r="C343" s="189" t="s">
        <v>1077</v>
      </c>
      <c r="D343" s="190" t="s">
        <v>1078</v>
      </c>
      <c r="E343" s="190"/>
      <c r="F343" s="189" t="s">
        <v>252</v>
      </c>
      <c r="G343" s="191" t="n">
        <f aca="false">'Stavební rozpočet'!G343</f>
        <v>1.68</v>
      </c>
      <c r="H343" s="192" t="n">
        <f aca="false">'Stavební rozpočet'!H343</f>
        <v>0</v>
      </c>
      <c r="I343" s="193" t="s">
        <v>192</v>
      </c>
      <c r="J343" s="192" t="n">
        <f aca="false">G343*AO343</f>
        <v>0</v>
      </c>
      <c r="K343" s="192" t="n">
        <f aca="false">G343*AP343</f>
        <v>0</v>
      </c>
      <c r="L343" s="192" t="n">
        <f aca="false">G343*H343</f>
        <v>0</v>
      </c>
      <c r="M343" s="192" t="n">
        <f aca="false">L343*(1+BW343/100)</f>
        <v>0</v>
      </c>
      <c r="N343" s="192" t="n">
        <f aca="false">'Stavební rozpočet'!N343</f>
        <v>8E-005</v>
      </c>
      <c r="O343" s="192" t="n">
        <f aca="false">G343*N343</f>
        <v>0.0001344</v>
      </c>
      <c r="P343" s="193" t="s">
        <v>193</v>
      </c>
      <c r="Z343" s="89" t="n">
        <f aca="false">IF(AQ343="5",BJ343,0)</f>
        <v>0</v>
      </c>
      <c r="AB343" s="89" t="n">
        <f aca="false">IF(AQ343="1",BH343,0)</f>
        <v>0</v>
      </c>
      <c r="AC343" s="89" t="n">
        <f aca="false">IF(AQ343="1",BI343,0)</f>
        <v>0</v>
      </c>
      <c r="AD343" s="89" t="n">
        <f aca="false">IF(AQ343="7",BH343,0)</f>
        <v>0</v>
      </c>
      <c r="AE343" s="89" t="n">
        <f aca="false">IF(AQ343="7",BI343,0)</f>
        <v>0</v>
      </c>
      <c r="AF343" s="89" t="n">
        <f aca="false">IF(AQ343="2",BH343,0)</f>
        <v>0</v>
      </c>
      <c r="AG343" s="89" t="n">
        <f aca="false">IF(AQ343="2",BI343,0)</f>
        <v>0</v>
      </c>
      <c r="AH343" s="89" t="n">
        <f aca="false">IF(AQ343="0",BJ343,0)</f>
        <v>0</v>
      </c>
      <c r="AI343" s="170" t="s">
        <v>104</v>
      </c>
      <c r="AJ343" s="89" t="n">
        <f aca="false">IF(AN343=0,L343,0)</f>
        <v>0</v>
      </c>
      <c r="AK343" s="89" t="n">
        <f aca="false">IF(AN343=12,L343,0)</f>
        <v>0</v>
      </c>
      <c r="AL343" s="89" t="n">
        <f aca="false">IF(AN343=21,L343,0)</f>
        <v>0</v>
      </c>
      <c r="AN343" s="89" t="n">
        <v>21</v>
      </c>
      <c r="AO343" s="89" t="n">
        <f aca="false">H343*0.030343048</f>
        <v>0</v>
      </c>
      <c r="AP343" s="89" t="n">
        <f aca="false">H343*(1-0.030343048)</f>
        <v>0</v>
      </c>
      <c r="AQ343" s="88" t="s">
        <v>215</v>
      </c>
      <c r="AV343" s="89" t="n">
        <f aca="false">AW343+AX343</f>
        <v>0</v>
      </c>
      <c r="AW343" s="89" t="n">
        <f aca="false">G343*AO343</f>
        <v>0</v>
      </c>
      <c r="AX343" s="89" t="n">
        <f aca="false">G343*AP343</f>
        <v>0</v>
      </c>
      <c r="AY343" s="88" t="s">
        <v>1079</v>
      </c>
      <c r="AZ343" s="88" t="s">
        <v>1068</v>
      </c>
      <c r="BA343" s="170" t="s">
        <v>196</v>
      </c>
      <c r="BC343" s="89" t="n">
        <f aca="false">AW343+AX343</f>
        <v>0</v>
      </c>
      <c r="BD343" s="89" t="n">
        <f aca="false">H343/(100-BE343)*100</f>
        <v>0</v>
      </c>
      <c r="BE343" s="89" t="n">
        <v>0</v>
      </c>
      <c r="BF343" s="89" t="n">
        <f aca="false">O343</f>
        <v>0.0001344</v>
      </c>
      <c r="BH343" s="89" t="n">
        <f aca="false">G343*AO343</f>
        <v>0</v>
      </c>
      <c r="BI343" s="89" t="n">
        <f aca="false">G343*AP343</f>
        <v>0</v>
      </c>
      <c r="BJ343" s="89" t="n">
        <f aca="false">G343*H343</f>
        <v>0</v>
      </c>
      <c r="BK343" s="89"/>
      <c r="BL343" s="89" t="n">
        <v>787</v>
      </c>
      <c r="BW343" s="89" t="str">
        <f aca="false">I343</f>
        <v>21</v>
      </c>
      <c r="BX343" s="10" t="s">
        <v>1078</v>
      </c>
    </row>
    <row r="344" customFormat="false" ht="24.05" hidden="false" customHeight="true" outlineLevel="0" collapsed="false">
      <c r="A344" s="194" t="s">
        <v>1084</v>
      </c>
      <c r="B344" s="194" t="s">
        <v>104</v>
      </c>
      <c r="C344" s="194" t="s">
        <v>1085</v>
      </c>
      <c r="D344" s="195" t="s">
        <v>1086</v>
      </c>
      <c r="E344" s="195"/>
      <c r="F344" s="194" t="s">
        <v>252</v>
      </c>
      <c r="G344" s="196" t="n">
        <f aca="false">'Stavební rozpočet'!G344</f>
        <v>2.016</v>
      </c>
      <c r="H344" s="197" t="n">
        <f aca="false">'Stavební rozpočet'!H344</f>
        <v>0</v>
      </c>
      <c r="I344" s="198" t="s">
        <v>192</v>
      </c>
      <c r="J344" s="197" t="n">
        <f aca="false">G344*AO344</f>
        <v>0</v>
      </c>
      <c r="K344" s="197" t="n">
        <f aca="false">G344*AP344</f>
        <v>0</v>
      </c>
      <c r="L344" s="197" t="n">
        <f aca="false">G344*H344</f>
        <v>0</v>
      </c>
      <c r="M344" s="197" t="n">
        <f aca="false">L344*(1+BW344/100)</f>
        <v>0</v>
      </c>
      <c r="N344" s="197" t="n">
        <f aca="false">'Stavební rozpočet'!N344</f>
        <v>0.01</v>
      </c>
      <c r="O344" s="197" t="n">
        <f aca="false">G344*N344</f>
        <v>0.02016</v>
      </c>
      <c r="P344" s="198" t="s">
        <v>383</v>
      </c>
      <c r="Z344" s="89" t="n">
        <f aca="false">IF(AQ344="5",BJ344,0)</f>
        <v>0</v>
      </c>
      <c r="AB344" s="89" t="n">
        <f aca="false">IF(AQ344="1",BH344,0)</f>
        <v>0</v>
      </c>
      <c r="AC344" s="89" t="n">
        <f aca="false">IF(AQ344="1",BI344,0)</f>
        <v>0</v>
      </c>
      <c r="AD344" s="89" t="n">
        <f aca="false">IF(AQ344="7",BH344,0)</f>
        <v>0</v>
      </c>
      <c r="AE344" s="89" t="n">
        <f aca="false">IF(AQ344="7",BI344,0)</f>
        <v>0</v>
      </c>
      <c r="AF344" s="89" t="n">
        <f aca="false">IF(AQ344="2",BH344,0)</f>
        <v>0</v>
      </c>
      <c r="AG344" s="89" t="n">
        <f aca="false">IF(AQ344="2",BI344,0)</f>
        <v>0</v>
      </c>
      <c r="AH344" s="89" t="n">
        <f aca="false">IF(AQ344="0",BJ344,0)</f>
        <v>0</v>
      </c>
      <c r="AI344" s="170" t="s">
        <v>104</v>
      </c>
      <c r="AJ344" s="199" t="n">
        <f aca="false">IF(AN344=0,L344,0)</f>
        <v>0</v>
      </c>
      <c r="AK344" s="199" t="n">
        <f aca="false">IF(AN344=12,L344,0)</f>
        <v>0</v>
      </c>
      <c r="AL344" s="199" t="n">
        <f aca="false">IF(AN344=21,L344,0)</f>
        <v>0</v>
      </c>
      <c r="AN344" s="89" t="n">
        <v>21</v>
      </c>
      <c r="AO344" s="89" t="n">
        <f aca="false">H344*1</f>
        <v>0</v>
      </c>
      <c r="AP344" s="89" t="n">
        <f aca="false">H344*(1-1)</f>
        <v>0</v>
      </c>
      <c r="AQ344" s="200" t="s">
        <v>215</v>
      </c>
      <c r="AV344" s="89" t="n">
        <f aca="false">AW344+AX344</f>
        <v>0</v>
      </c>
      <c r="AW344" s="89" t="n">
        <f aca="false">G344*AO344</f>
        <v>0</v>
      </c>
      <c r="AX344" s="89" t="n">
        <f aca="false">G344*AP344</f>
        <v>0</v>
      </c>
      <c r="AY344" s="88" t="s">
        <v>1079</v>
      </c>
      <c r="AZ344" s="88" t="s">
        <v>1068</v>
      </c>
      <c r="BA344" s="170" t="s">
        <v>196</v>
      </c>
      <c r="BC344" s="89" t="n">
        <f aca="false">AW344+AX344</f>
        <v>0</v>
      </c>
      <c r="BD344" s="89" t="n">
        <f aca="false">H344/(100-BE344)*100</f>
        <v>0</v>
      </c>
      <c r="BE344" s="89" t="n">
        <v>0</v>
      </c>
      <c r="BF344" s="89" t="n">
        <f aca="false">O344</f>
        <v>0.02016</v>
      </c>
      <c r="BH344" s="199" t="n">
        <f aca="false">G344*AO344</f>
        <v>0</v>
      </c>
      <c r="BI344" s="199" t="n">
        <f aca="false">G344*AP344</f>
        <v>0</v>
      </c>
      <c r="BJ344" s="199" t="n">
        <f aca="false">G344*H344</f>
        <v>0</v>
      </c>
      <c r="BK344" s="199"/>
      <c r="BL344" s="89" t="n">
        <v>787</v>
      </c>
      <c r="BW344" s="89" t="str">
        <f aca="false">I344</f>
        <v>21</v>
      </c>
      <c r="BX344" s="201" t="s">
        <v>1086</v>
      </c>
    </row>
    <row r="345" customFormat="false" ht="15" hidden="false" customHeight="true" outlineLevel="0" collapsed="false">
      <c r="A345" s="189" t="s">
        <v>1087</v>
      </c>
      <c r="B345" s="189" t="s">
        <v>104</v>
      </c>
      <c r="C345" s="189" t="s">
        <v>1077</v>
      </c>
      <c r="D345" s="190" t="s">
        <v>1078</v>
      </c>
      <c r="E345" s="190"/>
      <c r="F345" s="189" t="s">
        <v>252</v>
      </c>
      <c r="G345" s="191" t="n">
        <f aca="false">'Stavební rozpočet'!G345</f>
        <v>1.92</v>
      </c>
      <c r="H345" s="192" t="n">
        <f aca="false">'Stavební rozpočet'!H345</f>
        <v>0</v>
      </c>
      <c r="I345" s="193" t="s">
        <v>192</v>
      </c>
      <c r="J345" s="192" t="n">
        <f aca="false">G345*AO345</f>
        <v>0</v>
      </c>
      <c r="K345" s="192" t="n">
        <f aca="false">G345*AP345</f>
        <v>0</v>
      </c>
      <c r="L345" s="192" t="n">
        <f aca="false">G345*H345</f>
        <v>0</v>
      </c>
      <c r="M345" s="192" t="n">
        <f aca="false">L345*(1+BW345/100)</f>
        <v>0</v>
      </c>
      <c r="N345" s="192" t="n">
        <f aca="false">'Stavební rozpočet'!N345</f>
        <v>8E-005</v>
      </c>
      <c r="O345" s="192" t="n">
        <f aca="false">G345*N345</f>
        <v>0.0001536</v>
      </c>
      <c r="P345" s="193" t="s">
        <v>193</v>
      </c>
      <c r="Z345" s="89" t="n">
        <f aca="false">IF(AQ345="5",BJ345,0)</f>
        <v>0</v>
      </c>
      <c r="AB345" s="89" t="n">
        <f aca="false">IF(AQ345="1",BH345,0)</f>
        <v>0</v>
      </c>
      <c r="AC345" s="89" t="n">
        <f aca="false">IF(AQ345="1",BI345,0)</f>
        <v>0</v>
      </c>
      <c r="AD345" s="89" t="n">
        <f aca="false">IF(AQ345="7",BH345,0)</f>
        <v>0</v>
      </c>
      <c r="AE345" s="89" t="n">
        <f aca="false">IF(AQ345="7",BI345,0)</f>
        <v>0</v>
      </c>
      <c r="AF345" s="89" t="n">
        <f aca="false">IF(AQ345="2",BH345,0)</f>
        <v>0</v>
      </c>
      <c r="AG345" s="89" t="n">
        <f aca="false">IF(AQ345="2",BI345,0)</f>
        <v>0</v>
      </c>
      <c r="AH345" s="89" t="n">
        <f aca="false">IF(AQ345="0",BJ345,0)</f>
        <v>0</v>
      </c>
      <c r="AI345" s="170" t="s">
        <v>104</v>
      </c>
      <c r="AJ345" s="89" t="n">
        <f aca="false">IF(AN345=0,L345,0)</f>
        <v>0</v>
      </c>
      <c r="AK345" s="89" t="n">
        <f aca="false">IF(AN345=12,L345,0)</f>
        <v>0</v>
      </c>
      <c r="AL345" s="89" t="n">
        <f aca="false">IF(AN345=21,L345,0)</f>
        <v>0</v>
      </c>
      <c r="AN345" s="89" t="n">
        <v>21</v>
      </c>
      <c r="AO345" s="89" t="n">
        <f aca="false">H345*0.030343129</f>
        <v>0</v>
      </c>
      <c r="AP345" s="89" t="n">
        <f aca="false">H345*(1-0.030343129)</f>
        <v>0</v>
      </c>
      <c r="AQ345" s="88" t="s">
        <v>215</v>
      </c>
      <c r="AV345" s="89" t="n">
        <f aca="false">AW345+AX345</f>
        <v>0</v>
      </c>
      <c r="AW345" s="89" t="n">
        <f aca="false">G345*AO345</f>
        <v>0</v>
      </c>
      <c r="AX345" s="89" t="n">
        <f aca="false">G345*AP345</f>
        <v>0</v>
      </c>
      <c r="AY345" s="88" t="s">
        <v>1079</v>
      </c>
      <c r="AZ345" s="88" t="s">
        <v>1068</v>
      </c>
      <c r="BA345" s="170" t="s">
        <v>196</v>
      </c>
      <c r="BC345" s="89" t="n">
        <f aca="false">AW345+AX345</f>
        <v>0</v>
      </c>
      <c r="BD345" s="89" t="n">
        <f aca="false">H345/(100-BE345)*100</f>
        <v>0</v>
      </c>
      <c r="BE345" s="89" t="n">
        <v>0</v>
      </c>
      <c r="BF345" s="89" t="n">
        <f aca="false">O345</f>
        <v>0.0001536</v>
      </c>
      <c r="BH345" s="89" t="n">
        <f aca="false">G345*AO345</f>
        <v>0</v>
      </c>
      <c r="BI345" s="89" t="n">
        <f aca="false">G345*AP345</f>
        <v>0</v>
      </c>
      <c r="BJ345" s="89" t="n">
        <f aca="false">G345*H345</f>
        <v>0</v>
      </c>
      <c r="BK345" s="89"/>
      <c r="BL345" s="89" t="n">
        <v>787</v>
      </c>
      <c r="BW345" s="89" t="str">
        <f aca="false">I345</f>
        <v>21</v>
      </c>
      <c r="BX345" s="10" t="s">
        <v>1078</v>
      </c>
    </row>
    <row r="346" customFormat="false" ht="24.05" hidden="false" customHeight="true" outlineLevel="0" collapsed="false">
      <c r="A346" s="194" t="s">
        <v>1088</v>
      </c>
      <c r="B346" s="194" t="s">
        <v>104</v>
      </c>
      <c r="C346" s="194" t="s">
        <v>1089</v>
      </c>
      <c r="D346" s="195" t="s">
        <v>1090</v>
      </c>
      <c r="E346" s="195"/>
      <c r="F346" s="194" t="s">
        <v>252</v>
      </c>
      <c r="G346" s="196" t="n">
        <f aca="false">'Stavební rozpočet'!G346</f>
        <v>2.304</v>
      </c>
      <c r="H346" s="197" t="n">
        <f aca="false">'Stavební rozpočet'!H346</f>
        <v>0</v>
      </c>
      <c r="I346" s="198" t="s">
        <v>192</v>
      </c>
      <c r="J346" s="197" t="n">
        <f aca="false">G346*AO346</f>
        <v>0</v>
      </c>
      <c r="K346" s="197" t="n">
        <f aca="false">G346*AP346</f>
        <v>0</v>
      </c>
      <c r="L346" s="197" t="n">
        <f aca="false">G346*H346</f>
        <v>0</v>
      </c>
      <c r="M346" s="197" t="n">
        <f aca="false">L346*(1+BW346/100)</f>
        <v>0</v>
      </c>
      <c r="N346" s="197" t="n">
        <f aca="false">'Stavební rozpočet'!N346</f>
        <v>0.01</v>
      </c>
      <c r="O346" s="197" t="n">
        <f aca="false">G346*N346</f>
        <v>0.02304</v>
      </c>
      <c r="P346" s="198" t="s">
        <v>383</v>
      </c>
      <c r="Z346" s="89" t="n">
        <f aca="false">IF(AQ346="5",BJ346,0)</f>
        <v>0</v>
      </c>
      <c r="AB346" s="89" t="n">
        <f aca="false">IF(AQ346="1",BH346,0)</f>
        <v>0</v>
      </c>
      <c r="AC346" s="89" t="n">
        <f aca="false">IF(AQ346="1",BI346,0)</f>
        <v>0</v>
      </c>
      <c r="AD346" s="89" t="n">
        <f aca="false">IF(AQ346="7",BH346,0)</f>
        <v>0</v>
      </c>
      <c r="AE346" s="89" t="n">
        <f aca="false">IF(AQ346="7",BI346,0)</f>
        <v>0</v>
      </c>
      <c r="AF346" s="89" t="n">
        <f aca="false">IF(AQ346="2",BH346,0)</f>
        <v>0</v>
      </c>
      <c r="AG346" s="89" t="n">
        <f aca="false">IF(AQ346="2",BI346,0)</f>
        <v>0</v>
      </c>
      <c r="AH346" s="89" t="n">
        <f aca="false">IF(AQ346="0",BJ346,0)</f>
        <v>0</v>
      </c>
      <c r="AI346" s="170" t="s">
        <v>104</v>
      </c>
      <c r="AJ346" s="199" t="n">
        <f aca="false">IF(AN346=0,L346,0)</f>
        <v>0</v>
      </c>
      <c r="AK346" s="199" t="n">
        <f aca="false">IF(AN346=12,L346,0)</f>
        <v>0</v>
      </c>
      <c r="AL346" s="199" t="n">
        <f aca="false">IF(AN346=21,L346,0)</f>
        <v>0</v>
      </c>
      <c r="AN346" s="89" t="n">
        <v>21</v>
      </c>
      <c r="AO346" s="89" t="n">
        <f aca="false">H346*1</f>
        <v>0</v>
      </c>
      <c r="AP346" s="89" t="n">
        <f aca="false">H346*(1-1)</f>
        <v>0</v>
      </c>
      <c r="AQ346" s="200" t="s">
        <v>215</v>
      </c>
      <c r="AV346" s="89" t="n">
        <f aca="false">AW346+AX346</f>
        <v>0</v>
      </c>
      <c r="AW346" s="89" t="n">
        <f aca="false">G346*AO346</f>
        <v>0</v>
      </c>
      <c r="AX346" s="89" t="n">
        <f aca="false">G346*AP346</f>
        <v>0</v>
      </c>
      <c r="AY346" s="88" t="s">
        <v>1079</v>
      </c>
      <c r="AZ346" s="88" t="s">
        <v>1068</v>
      </c>
      <c r="BA346" s="170" t="s">
        <v>196</v>
      </c>
      <c r="BC346" s="89" t="n">
        <f aca="false">AW346+AX346</f>
        <v>0</v>
      </c>
      <c r="BD346" s="89" t="n">
        <f aca="false">H346/(100-BE346)*100</f>
        <v>0</v>
      </c>
      <c r="BE346" s="89" t="n">
        <v>0</v>
      </c>
      <c r="BF346" s="89" t="n">
        <f aca="false">O346</f>
        <v>0.02304</v>
      </c>
      <c r="BH346" s="199" t="n">
        <f aca="false">G346*AO346</f>
        <v>0</v>
      </c>
      <c r="BI346" s="199" t="n">
        <f aca="false">G346*AP346</f>
        <v>0</v>
      </c>
      <c r="BJ346" s="199" t="n">
        <f aca="false">G346*H346</f>
        <v>0</v>
      </c>
      <c r="BK346" s="199"/>
      <c r="BL346" s="89" t="n">
        <v>787</v>
      </c>
      <c r="BW346" s="89" t="str">
        <f aca="false">I346</f>
        <v>21</v>
      </c>
      <c r="BX346" s="201" t="s">
        <v>1090</v>
      </c>
    </row>
    <row r="347" customFormat="false" ht="15" hidden="false" customHeight="true" outlineLevel="0" collapsed="false">
      <c r="A347" s="189" t="s">
        <v>1091</v>
      </c>
      <c r="B347" s="189" t="s">
        <v>104</v>
      </c>
      <c r="C347" s="189" t="s">
        <v>1077</v>
      </c>
      <c r="D347" s="190" t="s">
        <v>1078</v>
      </c>
      <c r="E347" s="190"/>
      <c r="F347" s="189" t="s">
        <v>252</v>
      </c>
      <c r="G347" s="191" t="n">
        <f aca="false">'Stavební rozpočet'!G347</f>
        <v>0.54</v>
      </c>
      <c r="H347" s="192" t="n">
        <f aca="false">'Stavební rozpočet'!H347</f>
        <v>0</v>
      </c>
      <c r="I347" s="193" t="s">
        <v>192</v>
      </c>
      <c r="J347" s="192" t="n">
        <f aca="false">G347*AO347</f>
        <v>0</v>
      </c>
      <c r="K347" s="192" t="n">
        <f aca="false">G347*AP347</f>
        <v>0</v>
      </c>
      <c r="L347" s="192" t="n">
        <f aca="false">G347*H347</f>
        <v>0</v>
      </c>
      <c r="M347" s="192" t="n">
        <f aca="false">L347*(1+BW347/100)</f>
        <v>0</v>
      </c>
      <c r="N347" s="192" t="n">
        <f aca="false">'Stavební rozpočet'!N347</f>
        <v>8E-005</v>
      </c>
      <c r="O347" s="192" t="n">
        <f aca="false">G347*N347</f>
        <v>4.32E-005</v>
      </c>
      <c r="P347" s="193" t="s">
        <v>193</v>
      </c>
      <c r="Z347" s="89" t="n">
        <f aca="false">IF(AQ347="5",BJ347,0)</f>
        <v>0</v>
      </c>
      <c r="AB347" s="89" t="n">
        <f aca="false">IF(AQ347="1",BH347,0)</f>
        <v>0</v>
      </c>
      <c r="AC347" s="89" t="n">
        <f aca="false">IF(AQ347="1",BI347,0)</f>
        <v>0</v>
      </c>
      <c r="AD347" s="89" t="n">
        <f aca="false">IF(AQ347="7",BH347,0)</f>
        <v>0</v>
      </c>
      <c r="AE347" s="89" t="n">
        <f aca="false">IF(AQ347="7",BI347,0)</f>
        <v>0</v>
      </c>
      <c r="AF347" s="89" t="n">
        <f aca="false">IF(AQ347="2",BH347,0)</f>
        <v>0</v>
      </c>
      <c r="AG347" s="89" t="n">
        <f aca="false">IF(AQ347="2",BI347,0)</f>
        <v>0</v>
      </c>
      <c r="AH347" s="89" t="n">
        <f aca="false">IF(AQ347="0",BJ347,0)</f>
        <v>0</v>
      </c>
      <c r="AI347" s="170" t="s">
        <v>104</v>
      </c>
      <c r="AJ347" s="89" t="n">
        <f aca="false">IF(AN347=0,L347,0)</f>
        <v>0</v>
      </c>
      <c r="AK347" s="89" t="n">
        <f aca="false">IF(AN347=12,L347,0)</f>
        <v>0</v>
      </c>
      <c r="AL347" s="89" t="n">
        <f aca="false">IF(AN347=21,L347,0)</f>
        <v>0</v>
      </c>
      <c r="AN347" s="89" t="n">
        <v>21</v>
      </c>
      <c r="AO347" s="89" t="n">
        <f aca="false">H347*0.030343318</f>
        <v>0</v>
      </c>
      <c r="AP347" s="89" t="n">
        <f aca="false">H347*(1-0.030343318)</f>
        <v>0</v>
      </c>
      <c r="AQ347" s="88" t="s">
        <v>215</v>
      </c>
      <c r="AV347" s="89" t="n">
        <f aca="false">AW347+AX347</f>
        <v>0</v>
      </c>
      <c r="AW347" s="89" t="n">
        <f aca="false">G347*AO347</f>
        <v>0</v>
      </c>
      <c r="AX347" s="89" t="n">
        <f aca="false">G347*AP347</f>
        <v>0</v>
      </c>
      <c r="AY347" s="88" t="s">
        <v>1079</v>
      </c>
      <c r="AZ347" s="88" t="s">
        <v>1068</v>
      </c>
      <c r="BA347" s="170" t="s">
        <v>196</v>
      </c>
      <c r="BC347" s="89" t="n">
        <f aca="false">AW347+AX347</f>
        <v>0</v>
      </c>
      <c r="BD347" s="89" t="n">
        <f aca="false">H347/(100-BE347)*100</f>
        <v>0</v>
      </c>
      <c r="BE347" s="89" t="n">
        <v>0</v>
      </c>
      <c r="BF347" s="89" t="n">
        <f aca="false">O347</f>
        <v>4.32E-005</v>
      </c>
      <c r="BH347" s="89" t="n">
        <f aca="false">G347*AO347</f>
        <v>0</v>
      </c>
      <c r="BI347" s="89" t="n">
        <f aca="false">G347*AP347</f>
        <v>0</v>
      </c>
      <c r="BJ347" s="89" t="n">
        <f aca="false">G347*H347</f>
        <v>0</v>
      </c>
      <c r="BK347" s="89"/>
      <c r="BL347" s="89" t="n">
        <v>787</v>
      </c>
      <c r="BW347" s="89" t="str">
        <f aca="false">I347</f>
        <v>21</v>
      </c>
      <c r="BX347" s="10" t="s">
        <v>1078</v>
      </c>
    </row>
    <row r="348" customFormat="false" ht="35.5" hidden="false" customHeight="true" outlineLevel="0" collapsed="false">
      <c r="A348" s="194" t="s">
        <v>1092</v>
      </c>
      <c r="B348" s="194" t="s">
        <v>104</v>
      </c>
      <c r="C348" s="194" t="s">
        <v>1093</v>
      </c>
      <c r="D348" s="195" t="s">
        <v>1094</v>
      </c>
      <c r="E348" s="195"/>
      <c r="F348" s="194" t="s">
        <v>252</v>
      </c>
      <c r="G348" s="196" t="n">
        <f aca="false">'Stavební rozpočet'!G348</f>
        <v>0.648</v>
      </c>
      <c r="H348" s="197" t="n">
        <f aca="false">'Stavební rozpočet'!H348</f>
        <v>0</v>
      </c>
      <c r="I348" s="198" t="s">
        <v>192</v>
      </c>
      <c r="J348" s="197" t="n">
        <f aca="false">G348*AO348</f>
        <v>0</v>
      </c>
      <c r="K348" s="197" t="n">
        <f aca="false">G348*AP348</f>
        <v>0</v>
      </c>
      <c r="L348" s="197" t="n">
        <f aca="false">G348*H348</f>
        <v>0</v>
      </c>
      <c r="M348" s="197" t="n">
        <f aca="false">L348*(1+BW348/100)</f>
        <v>0</v>
      </c>
      <c r="N348" s="197" t="n">
        <f aca="false">'Stavební rozpočet'!N348</f>
        <v>0.01</v>
      </c>
      <c r="O348" s="197" t="n">
        <f aca="false">G348*N348</f>
        <v>0.00648</v>
      </c>
      <c r="P348" s="198" t="s">
        <v>383</v>
      </c>
      <c r="Z348" s="89" t="n">
        <f aca="false">IF(AQ348="5",BJ348,0)</f>
        <v>0</v>
      </c>
      <c r="AB348" s="89" t="n">
        <f aca="false">IF(AQ348="1",BH348,0)</f>
        <v>0</v>
      </c>
      <c r="AC348" s="89" t="n">
        <f aca="false">IF(AQ348="1",BI348,0)</f>
        <v>0</v>
      </c>
      <c r="AD348" s="89" t="n">
        <f aca="false">IF(AQ348="7",BH348,0)</f>
        <v>0</v>
      </c>
      <c r="AE348" s="89" t="n">
        <f aca="false">IF(AQ348="7",BI348,0)</f>
        <v>0</v>
      </c>
      <c r="AF348" s="89" t="n">
        <f aca="false">IF(AQ348="2",BH348,0)</f>
        <v>0</v>
      </c>
      <c r="AG348" s="89" t="n">
        <f aca="false">IF(AQ348="2",BI348,0)</f>
        <v>0</v>
      </c>
      <c r="AH348" s="89" t="n">
        <f aca="false">IF(AQ348="0",BJ348,0)</f>
        <v>0</v>
      </c>
      <c r="AI348" s="170" t="s">
        <v>104</v>
      </c>
      <c r="AJ348" s="199" t="n">
        <f aca="false">IF(AN348=0,L348,0)</f>
        <v>0</v>
      </c>
      <c r="AK348" s="199" t="n">
        <f aca="false">IF(AN348=12,L348,0)</f>
        <v>0</v>
      </c>
      <c r="AL348" s="199" t="n">
        <f aca="false">IF(AN348=21,L348,0)</f>
        <v>0</v>
      </c>
      <c r="AN348" s="89" t="n">
        <v>21</v>
      </c>
      <c r="AO348" s="89" t="n">
        <f aca="false">H348*1</f>
        <v>0</v>
      </c>
      <c r="AP348" s="89" t="n">
        <f aca="false">H348*(1-1)</f>
        <v>0</v>
      </c>
      <c r="AQ348" s="200" t="s">
        <v>215</v>
      </c>
      <c r="AV348" s="89" t="n">
        <f aca="false">AW348+AX348</f>
        <v>0</v>
      </c>
      <c r="AW348" s="89" t="n">
        <f aca="false">G348*AO348</f>
        <v>0</v>
      </c>
      <c r="AX348" s="89" t="n">
        <f aca="false">G348*AP348</f>
        <v>0</v>
      </c>
      <c r="AY348" s="88" t="s">
        <v>1079</v>
      </c>
      <c r="AZ348" s="88" t="s">
        <v>1068</v>
      </c>
      <c r="BA348" s="170" t="s">
        <v>196</v>
      </c>
      <c r="BC348" s="89" t="n">
        <f aca="false">AW348+AX348</f>
        <v>0</v>
      </c>
      <c r="BD348" s="89" t="n">
        <f aca="false">H348/(100-BE348)*100</f>
        <v>0</v>
      </c>
      <c r="BE348" s="89" t="n">
        <v>0</v>
      </c>
      <c r="BF348" s="89" t="n">
        <f aca="false">O348</f>
        <v>0.00648</v>
      </c>
      <c r="BH348" s="199" t="n">
        <f aca="false">G348*AO348</f>
        <v>0</v>
      </c>
      <c r="BI348" s="199" t="n">
        <f aca="false">G348*AP348</f>
        <v>0</v>
      </c>
      <c r="BJ348" s="199" t="n">
        <f aca="false">G348*H348</f>
        <v>0</v>
      </c>
      <c r="BK348" s="199"/>
      <c r="BL348" s="89" t="n">
        <v>787</v>
      </c>
      <c r="BW348" s="89" t="str">
        <f aca="false">I348</f>
        <v>21</v>
      </c>
      <c r="BX348" s="201" t="s">
        <v>1094</v>
      </c>
    </row>
    <row r="349" customFormat="false" ht="15" hidden="false" customHeight="true" outlineLevel="0" collapsed="false">
      <c r="A349" s="189" t="s">
        <v>1095</v>
      </c>
      <c r="B349" s="189" t="s">
        <v>104</v>
      </c>
      <c r="C349" s="189" t="s">
        <v>1096</v>
      </c>
      <c r="D349" s="190" t="s">
        <v>1097</v>
      </c>
      <c r="E349" s="190"/>
      <c r="F349" s="189" t="s">
        <v>252</v>
      </c>
      <c r="G349" s="191" t="n">
        <f aca="false">'Stavební rozpočet'!G349</f>
        <v>7.08</v>
      </c>
      <c r="H349" s="192" t="n">
        <f aca="false">'Stavební rozpočet'!H349</f>
        <v>0</v>
      </c>
      <c r="I349" s="193" t="s">
        <v>192</v>
      </c>
      <c r="J349" s="192" t="n">
        <f aca="false">G349*AO349</f>
        <v>0</v>
      </c>
      <c r="K349" s="192" t="n">
        <f aca="false">G349*AP349</f>
        <v>0</v>
      </c>
      <c r="L349" s="192" t="n">
        <f aca="false">G349*H349</f>
        <v>0</v>
      </c>
      <c r="M349" s="192" t="n">
        <f aca="false">L349*(1+BW349/100)</f>
        <v>0</v>
      </c>
      <c r="N349" s="192" t="n">
        <f aca="false">'Stavební rozpočet'!N349</f>
        <v>8E-005</v>
      </c>
      <c r="O349" s="192" t="n">
        <f aca="false">G349*N349</f>
        <v>0.0005664</v>
      </c>
      <c r="P349" s="193" t="s">
        <v>193</v>
      </c>
      <c r="Z349" s="89" t="n">
        <f aca="false">IF(AQ349="5",BJ349,0)</f>
        <v>0</v>
      </c>
      <c r="AB349" s="89" t="n">
        <f aca="false">IF(AQ349="1",BH349,0)</f>
        <v>0</v>
      </c>
      <c r="AC349" s="89" t="n">
        <f aca="false">IF(AQ349="1",BI349,0)</f>
        <v>0</v>
      </c>
      <c r="AD349" s="89" t="n">
        <f aca="false">IF(AQ349="7",BH349,0)</f>
        <v>0</v>
      </c>
      <c r="AE349" s="89" t="n">
        <f aca="false">IF(AQ349="7",BI349,0)</f>
        <v>0</v>
      </c>
      <c r="AF349" s="89" t="n">
        <f aca="false">IF(AQ349="2",BH349,0)</f>
        <v>0</v>
      </c>
      <c r="AG349" s="89" t="n">
        <f aca="false">IF(AQ349="2",BI349,0)</f>
        <v>0</v>
      </c>
      <c r="AH349" s="89" t="n">
        <f aca="false">IF(AQ349="0",BJ349,0)</f>
        <v>0</v>
      </c>
      <c r="AI349" s="170" t="s">
        <v>104</v>
      </c>
      <c r="AJ349" s="89" t="n">
        <f aca="false">IF(AN349=0,L349,0)</f>
        <v>0</v>
      </c>
      <c r="AK349" s="89" t="n">
        <f aca="false">IF(AN349=12,L349,0)</f>
        <v>0</v>
      </c>
      <c r="AL349" s="89" t="n">
        <f aca="false">IF(AN349=21,L349,0)</f>
        <v>0</v>
      </c>
      <c r="AN349" s="89" t="n">
        <v>21</v>
      </c>
      <c r="AO349" s="89" t="n">
        <f aca="false">H349*0.023715227</f>
        <v>0</v>
      </c>
      <c r="AP349" s="89" t="n">
        <f aca="false">H349*(1-0.023715227)</f>
        <v>0</v>
      </c>
      <c r="AQ349" s="88" t="s">
        <v>215</v>
      </c>
      <c r="AV349" s="89" t="n">
        <f aca="false">AW349+AX349</f>
        <v>0</v>
      </c>
      <c r="AW349" s="89" t="n">
        <f aca="false">G349*AO349</f>
        <v>0</v>
      </c>
      <c r="AX349" s="89" t="n">
        <f aca="false">G349*AP349</f>
        <v>0</v>
      </c>
      <c r="AY349" s="88" t="s">
        <v>1079</v>
      </c>
      <c r="AZ349" s="88" t="s">
        <v>1068</v>
      </c>
      <c r="BA349" s="170" t="s">
        <v>196</v>
      </c>
      <c r="BC349" s="89" t="n">
        <f aca="false">AW349+AX349</f>
        <v>0</v>
      </c>
      <c r="BD349" s="89" t="n">
        <f aca="false">H349/(100-BE349)*100</f>
        <v>0</v>
      </c>
      <c r="BE349" s="89" t="n">
        <v>0</v>
      </c>
      <c r="BF349" s="89" t="n">
        <f aca="false">O349</f>
        <v>0.0005664</v>
      </c>
      <c r="BH349" s="89" t="n">
        <f aca="false">G349*AO349</f>
        <v>0</v>
      </c>
      <c r="BI349" s="89" t="n">
        <f aca="false">G349*AP349</f>
        <v>0</v>
      </c>
      <c r="BJ349" s="89" t="n">
        <f aca="false">G349*H349</f>
        <v>0</v>
      </c>
      <c r="BK349" s="89"/>
      <c r="BL349" s="89" t="n">
        <v>787</v>
      </c>
      <c r="BW349" s="89" t="str">
        <f aca="false">I349</f>
        <v>21</v>
      </c>
      <c r="BX349" s="10" t="s">
        <v>1097</v>
      </c>
    </row>
    <row r="350" customFormat="false" ht="24.05" hidden="false" customHeight="true" outlineLevel="0" collapsed="false">
      <c r="A350" s="194" t="s">
        <v>1098</v>
      </c>
      <c r="B350" s="194" t="s">
        <v>104</v>
      </c>
      <c r="C350" s="194" t="s">
        <v>1099</v>
      </c>
      <c r="D350" s="195" t="s">
        <v>1100</v>
      </c>
      <c r="E350" s="195"/>
      <c r="F350" s="194" t="s">
        <v>252</v>
      </c>
      <c r="G350" s="196" t="n">
        <f aca="false">'Stavební rozpočet'!G350</f>
        <v>8.496</v>
      </c>
      <c r="H350" s="197" t="n">
        <f aca="false">'Stavební rozpočet'!H350</f>
        <v>0</v>
      </c>
      <c r="I350" s="198" t="s">
        <v>192</v>
      </c>
      <c r="J350" s="197" t="n">
        <f aca="false">G350*AO350</f>
        <v>0</v>
      </c>
      <c r="K350" s="197" t="n">
        <f aca="false">G350*AP350</f>
        <v>0</v>
      </c>
      <c r="L350" s="197" t="n">
        <f aca="false">G350*H350</f>
        <v>0</v>
      </c>
      <c r="M350" s="197" t="n">
        <f aca="false">L350*(1+BW350/100)</f>
        <v>0</v>
      </c>
      <c r="N350" s="197" t="n">
        <f aca="false">'Stavební rozpočet'!N350</f>
        <v>0.01</v>
      </c>
      <c r="O350" s="197" t="n">
        <f aca="false">G350*N350</f>
        <v>0.08496</v>
      </c>
      <c r="P350" s="198" t="s">
        <v>383</v>
      </c>
      <c r="Z350" s="89" t="n">
        <f aca="false">IF(AQ350="5",BJ350,0)</f>
        <v>0</v>
      </c>
      <c r="AB350" s="89" t="n">
        <f aca="false">IF(AQ350="1",BH350,0)</f>
        <v>0</v>
      </c>
      <c r="AC350" s="89" t="n">
        <f aca="false">IF(AQ350="1",BI350,0)</f>
        <v>0</v>
      </c>
      <c r="AD350" s="89" t="n">
        <f aca="false">IF(AQ350="7",BH350,0)</f>
        <v>0</v>
      </c>
      <c r="AE350" s="89" t="n">
        <f aca="false">IF(AQ350="7",BI350,0)</f>
        <v>0</v>
      </c>
      <c r="AF350" s="89" t="n">
        <f aca="false">IF(AQ350="2",BH350,0)</f>
        <v>0</v>
      </c>
      <c r="AG350" s="89" t="n">
        <f aca="false">IF(AQ350="2",BI350,0)</f>
        <v>0</v>
      </c>
      <c r="AH350" s="89" t="n">
        <f aca="false">IF(AQ350="0",BJ350,0)</f>
        <v>0</v>
      </c>
      <c r="AI350" s="170" t="s">
        <v>104</v>
      </c>
      <c r="AJ350" s="199" t="n">
        <f aca="false">IF(AN350=0,L350,0)</f>
        <v>0</v>
      </c>
      <c r="AK350" s="199" t="n">
        <f aca="false">IF(AN350=12,L350,0)</f>
        <v>0</v>
      </c>
      <c r="AL350" s="199" t="n">
        <f aca="false">IF(AN350=21,L350,0)</f>
        <v>0</v>
      </c>
      <c r="AN350" s="89" t="n">
        <v>21</v>
      </c>
      <c r="AO350" s="89" t="n">
        <f aca="false">H350*1</f>
        <v>0</v>
      </c>
      <c r="AP350" s="89" t="n">
        <f aca="false">H350*(1-1)</f>
        <v>0</v>
      </c>
      <c r="AQ350" s="200" t="s">
        <v>215</v>
      </c>
      <c r="AV350" s="89" t="n">
        <f aca="false">AW350+AX350</f>
        <v>0</v>
      </c>
      <c r="AW350" s="89" t="n">
        <f aca="false">G350*AO350</f>
        <v>0</v>
      </c>
      <c r="AX350" s="89" t="n">
        <f aca="false">G350*AP350</f>
        <v>0</v>
      </c>
      <c r="AY350" s="88" t="s">
        <v>1079</v>
      </c>
      <c r="AZ350" s="88" t="s">
        <v>1068</v>
      </c>
      <c r="BA350" s="170" t="s">
        <v>196</v>
      </c>
      <c r="BC350" s="89" t="n">
        <f aca="false">AW350+AX350</f>
        <v>0</v>
      </c>
      <c r="BD350" s="89" t="n">
        <f aca="false">H350/(100-BE350)*100</f>
        <v>0</v>
      </c>
      <c r="BE350" s="89" t="n">
        <v>0</v>
      </c>
      <c r="BF350" s="89" t="n">
        <f aca="false">O350</f>
        <v>0.08496</v>
      </c>
      <c r="BH350" s="199" t="n">
        <f aca="false">G350*AO350</f>
        <v>0</v>
      </c>
      <c r="BI350" s="199" t="n">
        <f aca="false">G350*AP350</f>
        <v>0</v>
      </c>
      <c r="BJ350" s="199" t="n">
        <f aca="false">G350*H350</f>
        <v>0</v>
      </c>
      <c r="BK350" s="199"/>
      <c r="BL350" s="89" t="n">
        <v>787</v>
      </c>
      <c r="BW350" s="89" t="str">
        <f aca="false">I350</f>
        <v>21</v>
      </c>
      <c r="BX350" s="201" t="s">
        <v>1100</v>
      </c>
    </row>
    <row r="351" customFormat="false" ht="15" hidden="false" customHeight="true" outlineLevel="0" collapsed="false">
      <c r="A351" s="189" t="s">
        <v>1101</v>
      </c>
      <c r="B351" s="189" t="s">
        <v>104</v>
      </c>
      <c r="C351" s="189" t="s">
        <v>1102</v>
      </c>
      <c r="D351" s="190" t="s">
        <v>1103</v>
      </c>
      <c r="E351" s="190"/>
      <c r="F351" s="189" t="s">
        <v>1104</v>
      </c>
      <c r="G351" s="191" t="n">
        <f aca="false">'Stavební rozpočet'!G351</f>
        <v>2</v>
      </c>
      <c r="H351" s="192" t="n">
        <f aca="false">'Stavební rozpočet'!H351</f>
        <v>0</v>
      </c>
      <c r="I351" s="193" t="s">
        <v>192</v>
      </c>
      <c r="J351" s="192" t="n">
        <f aca="false">G351*AO351</f>
        <v>0</v>
      </c>
      <c r="K351" s="192" t="n">
        <f aca="false">G351*AP351</f>
        <v>0</v>
      </c>
      <c r="L351" s="192" t="n">
        <f aca="false">G351*H351</f>
        <v>0</v>
      </c>
      <c r="M351" s="192" t="n">
        <f aca="false">L351*(1+BW351/100)</f>
        <v>0</v>
      </c>
      <c r="N351" s="192" t="n">
        <f aca="false">'Stavební rozpočet'!N351</f>
        <v>0.00045</v>
      </c>
      <c r="O351" s="192" t="n">
        <f aca="false">G351*N351</f>
        <v>0.0009</v>
      </c>
      <c r="P351" s="193" t="s">
        <v>193</v>
      </c>
      <c r="Z351" s="89" t="n">
        <f aca="false">IF(AQ351="5",BJ351,0)</f>
        <v>0</v>
      </c>
      <c r="AB351" s="89" t="n">
        <f aca="false">IF(AQ351="1",BH351,0)</f>
        <v>0</v>
      </c>
      <c r="AC351" s="89" t="n">
        <f aca="false">IF(AQ351="1",BI351,0)</f>
        <v>0</v>
      </c>
      <c r="AD351" s="89" t="n">
        <f aca="false">IF(AQ351="7",BH351,0)</f>
        <v>0</v>
      </c>
      <c r="AE351" s="89" t="n">
        <f aca="false">IF(AQ351="7",BI351,0)</f>
        <v>0</v>
      </c>
      <c r="AF351" s="89" t="n">
        <f aca="false">IF(AQ351="2",BH351,0)</f>
        <v>0</v>
      </c>
      <c r="AG351" s="89" t="n">
        <f aca="false">IF(AQ351="2",BI351,0)</f>
        <v>0</v>
      </c>
      <c r="AH351" s="89" t="n">
        <f aca="false">IF(AQ351="0",BJ351,0)</f>
        <v>0</v>
      </c>
      <c r="AI351" s="170" t="s">
        <v>104</v>
      </c>
      <c r="AJ351" s="89" t="n">
        <f aca="false">IF(AN351=0,L351,0)</f>
        <v>0</v>
      </c>
      <c r="AK351" s="89" t="n">
        <f aca="false">IF(AN351=12,L351,0)</f>
        <v>0</v>
      </c>
      <c r="AL351" s="89" t="n">
        <f aca="false">IF(AN351=21,L351,0)</f>
        <v>0</v>
      </c>
      <c r="AN351" s="89" t="n">
        <v>21</v>
      </c>
      <c r="AO351" s="89" t="n">
        <f aca="false">H351*0.063611797</f>
        <v>0</v>
      </c>
      <c r="AP351" s="89" t="n">
        <f aca="false">H351*(1-0.063611797)</f>
        <v>0</v>
      </c>
      <c r="AQ351" s="88" t="s">
        <v>215</v>
      </c>
      <c r="AV351" s="89" t="n">
        <f aca="false">AW351+AX351</f>
        <v>0</v>
      </c>
      <c r="AW351" s="89" t="n">
        <f aca="false">G351*AO351</f>
        <v>0</v>
      </c>
      <c r="AX351" s="89" t="n">
        <f aca="false">G351*AP351</f>
        <v>0</v>
      </c>
      <c r="AY351" s="88" t="s">
        <v>1079</v>
      </c>
      <c r="AZ351" s="88" t="s">
        <v>1068</v>
      </c>
      <c r="BA351" s="170" t="s">
        <v>196</v>
      </c>
      <c r="BC351" s="89" t="n">
        <f aca="false">AW351+AX351</f>
        <v>0</v>
      </c>
      <c r="BD351" s="89" t="n">
        <f aca="false">H351/(100-BE351)*100</f>
        <v>0</v>
      </c>
      <c r="BE351" s="89" t="n">
        <v>0</v>
      </c>
      <c r="BF351" s="89" t="n">
        <f aca="false">O351</f>
        <v>0.0009</v>
      </c>
      <c r="BH351" s="89" t="n">
        <f aca="false">G351*AO351</f>
        <v>0</v>
      </c>
      <c r="BI351" s="89" t="n">
        <f aca="false">G351*AP351</f>
        <v>0</v>
      </c>
      <c r="BJ351" s="89" t="n">
        <f aca="false">G351*H351</f>
        <v>0</v>
      </c>
      <c r="BK351" s="89"/>
      <c r="BL351" s="89" t="n">
        <v>787</v>
      </c>
      <c r="BW351" s="89" t="str">
        <f aca="false">I351</f>
        <v>21</v>
      </c>
      <c r="BX351" s="10" t="s">
        <v>1103</v>
      </c>
    </row>
    <row r="352" customFormat="false" ht="35.5" hidden="false" customHeight="true" outlineLevel="0" collapsed="false">
      <c r="A352" s="194" t="s">
        <v>1105</v>
      </c>
      <c r="B352" s="194" t="s">
        <v>104</v>
      </c>
      <c r="C352" s="194" t="s">
        <v>1106</v>
      </c>
      <c r="D352" s="195" t="s">
        <v>1107</v>
      </c>
      <c r="E352" s="195"/>
      <c r="F352" s="194" t="s">
        <v>231</v>
      </c>
      <c r="G352" s="196" t="n">
        <f aca="false">'Stavební rozpočet'!G352</f>
        <v>2</v>
      </c>
      <c r="H352" s="197" t="n">
        <f aca="false">'Stavební rozpočet'!H352</f>
        <v>0</v>
      </c>
      <c r="I352" s="198" t="s">
        <v>192</v>
      </c>
      <c r="J352" s="197" t="n">
        <f aca="false">G352*AO352</f>
        <v>0</v>
      </c>
      <c r="K352" s="197" t="n">
        <f aca="false">G352*AP352</f>
        <v>0</v>
      </c>
      <c r="L352" s="197" t="n">
        <f aca="false">G352*H352</f>
        <v>0</v>
      </c>
      <c r="M352" s="197" t="n">
        <f aca="false">L352*(1+BW352/100)</f>
        <v>0</v>
      </c>
      <c r="N352" s="197" t="n">
        <f aca="false">'Stavební rozpočet'!N352</f>
        <v>0.016</v>
      </c>
      <c r="O352" s="197" t="n">
        <f aca="false">G352*N352</f>
        <v>0.032</v>
      </c>
      <c r="P352" s="198" t="s">
        <v>383</v>
      </c>
      <c r="Z352" s="89" t="n">
        <f aca="false">IF(AQ352="5",BJ352,0)</f>
        <v>0</v>
      </c>
      <c r="AB352" s="89" t="n">
        <f aca="false">IF(AQ352="1",BH352,0)</f>
        <v>0</v>
      </c>
      <c r="AC352" s="89" t="n">
        <f aca="false">IF(AQ352="1",BI352,0)</f>
        <v>0</v>
      </c>
      <c r="AD352" s="89" t="n">
        <f aca="false">IF(AQ352="7",BH352,0)</f>
        <v>0</v>
      </c>
      <c r="AE352" s="89" t="n">
        <f aca="false">IF(AQ352="7",BI352,0)</f>
        <v>0</v>
      </c>
      <c r="AF352" s="89" t="n">
        <f aca="false">IF(AQ352="2",BH352,0)</f>
        <v>0</v>
      </c>
      <c r="AG352" s="89" t="n">
        <f aca="false">IF(AQ352="2",BI352,0)</f>
        <v>0</v>
      </c>
      <c r="AH352" s="89" t="n">
        <f aca="false">IF(AQ352="0",BJ352,0)</f>
        <v>0</v>
      </c>
      <c r="AI352" s="170" t="s">
        <v>104</v>
      </c>
      <c r="AJ352" s="199" t="n">
        <f aca="false">IF(AN352=0,L352,0)</f>
        <v>0</v>
      </c>
      <c r="AK352" s="199" t="n">
        <f aca="false">IF(AN352=12,L352,0)</f>
        <v>0</v>
      </c>
      <c r="AL352" s="199" t="n">
        <f aca="false">IF(AN352=21,L352,0)</f>
        <v>0</v>
      </c>
      <c r="AN352" s="89" t="n">
        <v>21</v>
      </c>
      <c r="AO352" s="89" t="n">
        <f aca="false">H352*1</f>
        <v>0</v>
      </c>
      <c r="AP352" s="89" t="n">
        <f aca="false">H352*(1-1)</f>
        <v>0</v>
      </c>
      <c r="AQ352" s="200" t="s">
        <v>215</v>
      </c>
      <c r="AV352" s="89" t="n">
        <f aca="false">AW352+AX352</f>
        <v>0</v>
      </c>
      <c r="AW352" s="89" t="n">
        <f aca="false">G352*AO352</f>
        <v>0</v>
      </c>
      <c r="AX352" s="89" t="n">
        <f aca="false">G352*AP352</f>
        <v>0</v>
      </c>
      <c r="AY352" s="88" t="s">
        <v>1079</v>
      </c>
      <c r="AZ352" s="88" t="s">
        <v>1068</v>
      </c>
      <c r="BA352" s="170" t="s">
        <v>196</v>
      </c>
      <c r="BC352" s="89" t="n">
        <f aca="false">AW352+AX352</f>
        <v>0</v>
      </c>
      <c r="BD352" s="89" t="n">
        <f aca="false">H352/(100-BE352)*100</f>
        <v>0</v>
      </c>
      <c r="BE352" s="89" t="n">
        <v>0</v>
      </c>
      <c r="BF352" s="89" t="n">
        <f aca="false">O352</f>
        <v>0.032</v>
      </c>
      <c r="BH352" s="199" t="n">
        <f aca="false">G352*AO352</f>
        <v>0</v>
      </c>
      <c r="BI352" s="199" t="n">
        <f aca="false">G352*AP352</f>
        <v>0</v>
      </c>
      <c r="BJ352" s="199" t="n">
        <f aca="false">G352*H352</f>
        <v>0</v>
      </c>
      <c r="BK352" s="199"/>
      <c r="BL352" s="89" t="n">
        <v>787</v>
      </c>
      <c r="BW352" s="89" t="str">
        <f aca="false">I352</f>
        <v>21</v>
      </c>
      <c r="BX352" s="201" t="s">
        <v>1107</v>
      </c>
    </row>
    <row r="353" customFormat="false" ht="15" hidden="false" customHeight="true" outlineLevel="0" collapsed="false">
      <c r="A353" s="189" t="s">
        <v>1108</v>
      </c>
      <c r="B353" s="189" t="s">
        <v>104</v>
      </c>
      <c r="C353" s="189" t="s">
        <v>1109</v>
      </c>
      <c r="D353" s="190" t="s">
        <v>1110</v>
      </c>
      <c r="E353" s="190"/>
      <c r="F353" s="189" t="s">
        <v>260</v>
      </c>
      <c r="G353" s="191" t="n">
        <f aca="false">'Stavební rozpočet'!G353</f>
        <v>0.185</v>
      </c>
      <c r="H353" s="192" t="n">
        <f aca="false">'Stavební rozpočet'!H353</f>
        <v>0</v>
      </c>
      <c r="I353" s="193" t="s">
        <v>192</v>
      </c>
      <c r="J353" s="192" t="n">
        <f aca="false">G353*AO353</f>
        <v>0</v>
      </c>
      <c r="K353" s="192" t="n">
        <f aca="false">G353*AP353</f>
        <v>0</v>
      </c>
      <c r="L353" s="192" t="n">
        <f aca="false">G353*H353</f>
        <v>0</v>
      </c>
      <c r="M353" s="192" t="n">
        <f aca="false">L353*(1+BW353/100)</f>
        <v>0</v>
      </c>
      <c r="N353" s="192" t="n">
        <f aca="false">'Stavební rozpočet'!N353</f>
        <v>0</v>
      </c>
      <c r="O353" s="192" t="n">
        <f aca="false">G353*N353</f>
        <v>0</v>
      </c>
      <c r="P353" s="193" t="s">
        <v>193</v>
      </c>
      <c r="Z353" s="89" t="n">
        <f aca="false">IF(AQ353="5",BJ353,0)</f>
        <v>0</v>
      </c>
      <c r="AB353" s="89" t="n">
        <f aca="false">IF(AQ353="1",BH353,0)</f>
        <v>0</v>
      </c>
      <c r="AC353" s="89" t="n">
        <f aca="false">IF(AQ353="1",BI353,0)</f>
        <v>0</v>
      </c>
      <c r="AD353" s="89" t="n">
        <f aca="false">IF(AQ353="7",BH353,0)</f>
        <v>0</v>
      </c>
      <c r="AE353" s="89" t="n">
        <f aca="false">IF(AQ353="7",BI353,0)</f>
        <v>0</v>
      </c>
      <c r="AF353" s="89" t="n">
        <f aca="false">IF(AQ353="2",BH353,0)</f>
        <v>0</v>
      </c>
      <c r="AG353" s="89" t="n">
        <f aca="false">IF(AQ353="2",BI353,0)</f>
        <v>0</v>
      </c>
      <c r="AH353" s="89" t="n">
        <f aca="false">IF(AQ353="0",BJ353,0)</f>
        <v>0</v>
      </c>
      <c r="AI353" s="170" t="s">
        <v>104</v>
      </c>
      <c r="AJ353" s="89" t="n">
        <f aca="false">IF(AN353=0,L353,0)</f>
        <v>0</v>
      </c>
      <c r="AK353" s="89" t="n">
        <f aca="false">IF(AN353=12,L353,0)</f>
        <v>0</v>
      </c>
      <c r="AL353" s="89" t="n">
        <f aca="false">IF(AN353=21,L353,0)</f>
        <v>0</v>
      </c>
      <c r="AN353" s="89" t="n">
        <v>21</v>
      </c>
      <c r="AO353" s="89" t="n">
        <f aca="false">H353*0</f>
        <v>0</v>
      </c>
      <c r="AP353" s="89" t="n">
        <f aca="false">H353*(1-0)</f>
        <v>0</v>
      </c>
      <c r="AQ353" s="88" t="s">
        <v>209</v>
      </c>
      <c r="AV353" s="89" t="n">
        <f aca="false">AW353+AX353</f>
        <v>0</v>
      </c>
      <c r="AW353" s="89" t="n">
        <f aca="false">G353*AO353</f>
        <v>0</v>
      </c>
      <c r="AX353" s="89" t="n">
        <f aca="false">G353*AP353</f>
        <v>0</v>
      </c>
      <c r="AY353" s="88" t="s">
        <v>1079</v>
      </c>
      <c r="AZ353" s="88" t="s">
        <v>1068</v>
      </c>
      <c r="BA353" s="170" t="s">
        <v>196</v>
      </c>
      <c r="BC353" s="89" t="n">
        <f aca="false">AW353+AX353</f>
        <v>0</v>
      </c>
      <c r="BD353" s="89" t="n">
        <f aca="false">H353/(100-BE353)*100</f>
        <v>0</v>
      </c>
      <c r="BE353" s="89" t="n">
        <v>0</v>
      </c>
      <c r="BF353" s="89" t="n">
        <f aca="false">O353</f>
        <v>0</v>
      </c>
      <c r="BH353" s="89" t="n">
        <f aca="false">G353*AO353</f>
        <v>0</v>
      </c>
      <c r="BI353" s="89" t="n">
        <f aca="false">G353*AP353</f>
        <v>0</v>
      </c>
      <c r="BJ353" s="89" t="n">
        <f aca="false">G353*H353</f>
        <v>0</v>
      </c>
      <c r="BK353" s="89"/>
      <c r="BL353" s="89" t="n">
        <v>787</v>
      </c>
      <c r="BW353" s="89" t="str">
        <f aca="false">I353</f>
        <v>21</v>
      </c>
      <c r="BX353" s="10" t="s">
        <v>1110</v>
      </c>
    </row>
    <row r="354" customFormat="false" ht="15" hidden="false" customHeight="true" outlineLevel="0" collapsed="false">
      <c r="A354" s="183"/>
      <c r="B354" s="184" t="s">
        <v>104</v>
      </c>
      <c r="C354" s="184" t="s">
        <v>496</v>
      </c>
      <c r="D354" s="185" t="s">
        <v>1111</v>
      </c>
      <c r="E354" s="185"/>
      <c r="F354" s="183" t="s">
        <v>97</v>
      </c>
      <c r="G354" s="186" t="s">
        <v>97</v>
      </c>
      <c r="H354" s="183" t="s">
        <v>97</v>
      </c>
      <c r="I354" s="183" t="s">
        <v>97</v>
      </c>
      <c r="J354" s="187" t="n">
        <f aca="false">SUM(J355:J357)</f>
        <v>0</v>
      </c>
      <c r="K354" s="187" t="n">
        <f aca="false">SUM(K355:K357)</f>
        <v>0</v>
      </c>
      <c r="L354" s="187" t="n">
        <f aca="false">SUM(L355:L357)</f>
        <v>0</v>
      </c>
      <c r="M354" s="187" t="n">
        <f aca="false">SUM(M355:M357)</f>
        <v>0</v>
      </c>
      <c r="N354" s="188"/>
      <c r="O354" s="187" t="n">
        <f aca="false">SUM(O355:O357)</f>
        <v>4.09371786</v>
      </c>
      <c r="P354" s="188"/>
      <c r="AI354" s="170" t="s">
        <v>104</v>
      </c>
      <c r="AS354" s="159" t="n">
        <f aca="false">SUM(AJ355:AJ357)</f>
        <v>0</v>
      </c>
      <c r="AT354" s="159" t="n">
        <f aca="false">SUM(AK355:AK357)</f>
        <v>0</v>
      </c>
      <c r="AU354" s="159" t="n">
        <f aca="false">SUM(AL355:AL357)</f>
        <v>0</v>
      </c>
    </row>
    <row r="355" customFormat="false" ht="24.05" hidden="false" customHeight="true" outlineLevel="0" collapsed="false">
      <c r="A355" s="189" t="s">
        <v>1112</v>
      </c>
      <c r="B355" s="189" t="s">
        <v>104</v>
      </c>
      <c r="C355" s="189" t="s">
        <v>1113</v>
      </c>
      <c r="D355" s="190" t="s">
        <v>1114</v>
      </c>
      <c r="E355" s="190"/>
      <c r="F355" s="189" t="s">
        <v>252</v>
      </c>
      <c r="G355" s="191" t="n">
        <f aca="false">'Stavební rozpočet'!G355</f>
        <v>716.967</v>
      </c>
      <c r="H355" s="192" t="n">
        <f aca="false">'Stavební rozpočet'!H355</f>
        <v>0</v>
      </c>
      <c r="I355" s="193" t="s">
        <v>192</v>
      </c>
      <c r="J355" s="192" t="n">
        <f aca="false">G355*AO355</f>
        <v>0</v>
      </c>
      <c r="K355" s="192" t="n">
        <f aca="false">G355*AP355</f>
        <v>0</v>
      </c>
      <c r="L355" s="192" t="n">
        <f aca="false">G355*H355</f>
        <v>0</v>
      </c>
      <c r="M355" s="192" t="n">
        <f aca="false">L355*(1+BW355/100)</f>
        <v>0</v>
      </c>
      <c r="N355" s="192" t="n">
        <f aca="false">'Stavební rozpočet'!N355</f>
        <v>0.00158</v>
      </c>
      <c r="O355" s="192" t="n">
        <f aca="false">G355*N355</f>
        <v>1.13280786</v>
      </c>
      <c r="P355" s="193" t="s">
        <v>193</v>
      </c>
      <c r="Z355" s="89" t="n">
        <f aca="false">IF(AQ355="5",BJ355,0)</f>
        <v>0</v>
      </c>
      <c r="AB355" s="89" t="n">
        <f aca="false">IF(AQ355="1",BH355,0)</f>
        <v>0</v>
      </c>
      <c r="AC355" s="89" t="n">
        <f aca="false">IF(AQ355="1",BI355,0)</f>
        <v>0</v>
      </c>
      <c r="AD355" s="89" t="n">
        <f aca="false">IF(AQ355="7",BH355,0)</f>
        <v>0</v>
      </c>
      <c r="AE355" s="89" t="n">
        <f aca="false">IF(AQ355="7",BI355,0)</f>
        <v>0</v>
      </c>
      <c r="AF355" s="89" t="n">
        <f aca="false">IF(AQ355="2",BH355,0)</f>
        <v>0</v>
      </c>
      <c r="AG355" s="89" t="n">
        <f aca="false">IF(AQ355="2",BI355,0)</f>
        <v>0</v>
      </c>
      <c r="AH355" s="89" t="n">
        <f aca="false">IF(AQ355="0",BJ355,0)</f>
        <v>0</v>
      </c>
      <c r="AI355" s="170" t="s">
        <v>104</v>
      </c>
      <c r="AJ355" s="89" t="n">
        <f aca="false">IF(AN355=0,L355,0)</f>
        <v>0</v>
      </c>
      <c r="AK355" s="89" t="n">
        <f aca="false">IF(AN355=12,L355,0)</f>
        <v>0</v>
      </c>
      <c r="AL355" s="89" t="n">
        <f aca="false">IF(AN355=21,L355,0)</f>
        <v>0</v>
      </c>
      <c r="AN355" s="89" t="n">
        <v>21</v>
      </c>
      <c r="AO355" s="89" t="n">
        <f aca="false">H355*0.351934606</f>
        <v>0</v>
      </c>
      <c r="AP355" s="89" t="n">
        <f aca="false">H355*(1-0.351934606)</f>
        <v>0</v>
      </c>
      <c r="AQ355" s="88" t="s">
        <v>188</v>
      </c>
      <c r="AV355" s="89" t="n">
        <f aca="false">AW355+AX355</f>
        <v>0</v>
      </c>
      <c r="AW355" s="89" t="n">
        <f aca="false">G355*AO355</f>
        <v>0</v>
      </c>
      <c r="AX355" s="89" t="n">
        <f aca="false">G355*AP355</f>
        <v>0</v>
      </c>
      <c r="AY355" s="88" t="s">
        <v>1115</v>
      </c>
      <c r="AZ355" s="88" t="s">
        <v>1116</v>
      </c>
      <c r="BA355" s="170" t="s">
        <v>196</v>
      </c>
      <c r="BC355" s="89" t="n">
        <f aca="false">AW355+AX355</f>
        <v>0</v>
      </c>
      <c r="BD355" s="89" t="n">
        <f aca="false">H355/(100-BE355)*100</f>
        <v>0</v>
      </c>
      <c r="BE355" s="89" t="n">
        <v>0</v>
      </c>
      <c r="BF355" s="89" t="n">
        <f aca="false">O355</f>
        <v>1.13280786</v>
      </c>
      <c r="BH355" s="89" t="n">
        <f aca="false">G355*AO355</f>
        <v>0</v>
      </c>
      <c r="BI355" s="89" t="n">
        <f aca="false">G355*AP355</f>
        <v>0</v>
      </c>
      <c r="BJ355" s="89" t="n">
        <f aca="false">G355*H355</f>
        <v>0</v>
      </c>
      <c r="BK355" s="89"/>
      <c r="BL355" s="89" t="n">
        <v>94</v>
      </c>
      <c r="BW355" s="89" t="str">
        <f aca="false">I355</f>
        <v>21</v>
      </c>
      <c r="BX355" s="10" t="s">
        <v>1114</v>
      </c>
    </row>
    <row r="356" customFormat="false" ht="15" hidden="false" customHeight="true" outlineLevel="0" collapsed="false">
      <c r="A356" s="189" t="s">
        <v>1117</v>
      </c>
      <c r="B356" s="189" t="s">
        <v>104</v>
      </c>
      <c r="C356" s="189" t="s">
        <v>1118</v>
      </c>
      <c r="D356" s="190" t="s">
        <v>1119</v>
      </c>
      <c r="E356" s="190"/>
      <c r="F356" s="189" t="s">
        <v>252</v>
      </c>
      <c r="G356" s="191" t="n">
        <f aca="false">'Stavební rozpočet'!G356</f>
        <v>501</v>
      </c>
      <c r="H356" s="192" t="n">
        <f aca="false">'Stavební rozpočet'!H356</f>
        <v>0</v>
      </c>
      <c r="I356" s="193" t="s">
        <v>192</v>
      </c>
      <c r="J356" s="192" t="n">
        <f aca="false">G356*AO356</f>
        <v>0</v>
      </c>
      <c r="K356" s="192" t="n">
        <f aca="false">G356*AP356</f>
        <v>0</v>
      </c>
      <c r="L356" s="192" t="n">
        <f aca="false">G356*H356</f>
        <v>0</v>
      </c>
      <c r="M356" s="192" t="n">
        <f aca="false">L356*(1+BW356/100)</f>
        <v>0</v>
      </c>
      <c r="N356" s="192" t="n">
        <f aca="false">'Stavební rozpočet'!N356</f>
        <v>0.00591</v>
      </c>
      <c r="O356" s="192" t="n">
        <f aca="false">G356*N356</f>
        <v>2.96091</v>
      </c>
      <c r="P356" s="193" t="s">
        <v>193</v>
      </c>
      <c r="Z356" s="89" t="n">
        <f aca="false">IF(AQ356="5",BJ356,0)</f>
        <v>0</v>
      </c>
      <c r="AB356" s="89" t="n">
        <f aca="false">IF(AQ356="1",BH356,0)</f>
        <v>0</v>
      </c>
      <c r="AC356" s="89" t="n">
        <f aca="false">IF(AQ356="1",BI356,0)</f>
        <v>0</v>
      </c>
      <c r="AD356" s="89" t="n">
        <f aca="false">IF(AQ356="7",BH356,0)</f>
        <v>0</v>
      </c>
      <c r="AE356" s="89" t="n">
        <f aca="false">IF(AQ356="7",BI356,0)</f>
        <v>0</v>
      </c>
      <c r="AF356" s="89" t="n">
        <f aca="false">IF(AQ356="2",BH356,0)</f>
        <v>0</v>
      </c>
      <c r="AG356" s="89" t="n">
        <f aca="false">IF(AQ356="2",BI356,0)</f>
        <v>0</v>
      </c>
      <c r="AH356" s="89" t="n">
        <f aca="false">IF(AQ356="0",BJ356,0)</f>
        <v>0</v>
      </c>
      <c r="AI356" s="170" t="s">
        <v>104</v>
      </c>
      <c r="AJ356" s="89" t="n">
        <f aca="false">IF(AN356=0,L356,0)</f>
        <v>0</v>
      </c>
      <c r="AK356" s="89" t="n">
        <f aca="false">IF(AN356=12,L356,0)</f>
        <v>0</v>
      </c>
      <c r="AL356" s="89" t="n">
        <f aca="false">IF(AN356=21,L356,0)</f>
        <v>0</v>
      </c>
      <c r="AN356" s="89" t="n">
        <v>21</v>
      </c>
      <c r="AO356" s="89" t="n">
        <f aca="false">H356*0.357031493</f>
        <v>0</v>
      </c>
      <c r="AP356" s="89" t="n">
        <f aca="false">H356*(1-0.357031493)</f>
        <v>0</v>
      </c>
      <c r="AQ356" s="88" t="s">
        <v>188</v>
      </c>
      <c r="AV356" s="89" t="n">
        <f aca="false">AW356+AX356</f>
        <v>0</v>
      </c>
      <c r="AW356" s="89" t="n">
        <f aca="false">G356*AO356</f>
        <v>0</v>
      </c>
      <c r="AX356" s="89" t="n">
        <f aca="false">G356*AP356</f>
        <v>0</v>
      </c>
      <c r="AY356" s="88" t="s">
        <v>1115</v>
      </c>
      <c r="AZ356" s="88" t="s">
        <v>1116</v>
      </c>
      <c r="BA356" s="170" t="s">
        <v>196</v>
      </c>
      <c r="BC356" s="89" t="n">
        <f aca="false">AW356+AX356</f>
        <v>0</v>
      </c>
      <c r="BD356" s="89" t="n">
        <f aca="false">H356/(100-BE356)*100</f>
        <v>0</v>
      </c>
      <c r="BE356" s="89" t="n">
        <v>0</v>
      </c>
      <c r="BF356" s="89" t="n">
        <f aca="false">O356</f>
        <v>2.96091</v>
      </c>
      <c r="BH356" s="89" t="n">
        <f aca="false">G356*AO356</f>
        <v>0</v>
      </c>
      <c r="BI356" s="89" t="n">
        <f aca="false">G356*AP356</f>
        <v>0</v>
      </c>
      <c r="BJ356" s="89" t="n">
        <f aca="false">G356*H356</f>
        <v>0</v>
      </c>
      <c r="BK356" s="89"/>
      <c r="BL356" s="89" t="n">
        <v>94</v>
      </c>
      <c r="BW356" s="89" t="str">
        <f aca="false">I356</f>
        <v>21</v>
      </c>
      <c r="BX356" s="10" t="s">
        <v>1119</v>
      </c>
    </row>
    <row r="357" customFormat="false" ht="15" hidden="false" customHeight="true" outlineLevel="0" collapsed="false">
      <c r="A357" s="189" t="s">
        <v>1120</v>
      </c>
      <c r="B357" s="189" t="s">
        <v>104</v>
      </c>
      <c r="C357" s="189" t="s">
        <v>1121</v>
      </c>
      <c r="D357" s="190" t="s">
        <v>1122</v>
      </c>
      <c r="E357" s="190"/>
      <c r="F357" s="189" t="s">
        <v>1123</v>
      </c>
      <c r="G357" s="191" t="n">
        <f aca="false">'Stavební rozpočet'!G357</f>
        <v>300</v>
      </c>
      <c r="H357" s="192" t="n">
        <f aca="false">'Stavební rozpočet'!H357</f>
        <v>0</v>
      </c>
      <c r="I357" s="193" t="s">
        <v>192</v>
      </c>
      <c r="J357" s="192" t="n">
        <f aca="false">G357*AO357</f>
        <v>0</v>
      </c>
      <c r="K357" s="192" t="n">
        <f aca="false">G357*AP357</f>
        <v>0</v>
      </c>
      <c r="L357" s="192" t="n">
        <f aca="false">G357*H357</f>
        <v>0</v>
      </c>
      <c r="M357" s="192" t="n">
        <f aca="false">L357*(1+BW357/100)</f>
        <v>0</v>
      </c>
      <c r="N357" s="192" t="n">
        <f aca="false">'Stavební rozpočet'!N357</f>
        <v>0</v>
      </c>
      <c r="O357" s="192" t="n">
        <f aca="false">G357*N357</f>
        <v>0</v>
      </c>
      <c r="P357" s="193" t="s">
        <v>193</v>
      </c>
      <c r="Z357" s="89" t="n">
        <f aca="false">IF(AQ357="5",BJ357,0)</f>
        <v>0</v>
      </c>
      <c r="AB357" s="89" t="n">
        <f aca="false">IF(AQ357="1",BH357,0)</f>
        <v>0</v>
      </c>
      <c r="AC357" s="89" t="n">
        <f aca="false">IF(AQ357="1",BI357,0)</f>
        <v>0</v>
      </c>
      <c r="AD357" s="89" t="n">
        <f aca="false">IF(AQ357="7",BH357,0)</f>
        <v>0</v>
      </c>
      <c r="AE357" s="89" t="n">
        <f aca="false">IF(AQ357="7",BI357,0)</f>
        <v>0</v>
      </c>
      <c r="AF357" s="89" t="n">
        <f aca="false">IF(AQ357="2",BH357,0)</f>
        <v>0</v>
      </c>
      <c r="AG357" s="89" t="n">
        <f aca="false">IF(AQ357="2",BI357,0)</f>
        <v>0</v>
      </c>
      <c r="AH357" s="89" t="n">
        <f aca="false">IF(AQ357="0",BJ357,0)</f>
        <v>0</v>
      </c>
      <c r="AI357" s="170" t="s">
        <v>104</v>
      </c>
      <c r="AJ357" s="89" t="n">
        <f aca="false">IF(AN357=0,L357,0)</f>
        <v>0</v>
      </c>
      <c r="AK357" s="89" t="n">
        <f aca="false">IF(AN357=12,L357,0)</f>
        <v>0</v>
      </c>
      <c r="AL357" s="89" t="n">
        <f aca="false">IF(AN357=21,L357,0)</f>
        <v>0</v>
      </c>
      <c r="AN357" s="89" t="n">
        <v>21</v>
      </c>
      <c r="AO357" s="89" t="n">
        <f aca="false">H357*0</f>
        <v>0</v>
      </c>
      <c r="AP357" s="89" t="n">
        <f aca="false">H357*(1-0)</f>
        <v>0</v>
      </c>
      <c r="AQ357" s="88" t="s">
        <v>188</v>
      </c>
      <c r="AV357" s="89" t="n">
        <f aca="false">AW357+AX357</f>
        <v>0</v>
      </c>
      <c r="AW357" s="89" t="n">
        <f aca="false">G357*AO357</f>
        <v>0</v>
      </c>
      <c r="AX357" s="89" t="n">
        <f aca="false">G357*AP357</f>
        <v>0</v>
      </c>
      <c r="AY357" s="88" t="s">
        <v>1115</v>
      </c>
      <c r="AZ357" s="88" t="s">
        <v>1116</v>
      </c>
      <c r="BA357" s="170" t="s">
        <v>196</v>
      </c>
      <c r="BC357" s="89" t="n">
        <f aca="false">AW357+AX357</f>
        <v>0</v>
      </c>
      <c r="BD357" s="89" t="n">
        <f aca="false">H357/(100-BE357)*100</f>
        <v>0</v>
      </c>
      <c r="BE357" s="89" t="n">
        <v>0</v>
      </c>
      <c r="BF357" s="89" t="n">
        <f aca="false">O357</f>
        <v>0</v>
      </c>
      <c r="BH357" s="89" t="n">
        <f aca="false">G357*AO357</f>
        <v>0</v>
      </c>
      <c r="BI357" s="89" t="n">
        <f aca="false">G357*AP357</f>
        <v>0</v>
      </c>
      <c r="BJ357" s="89" t="n">
        <f aca="false">G357*H357</f>
        <v>0</v>
      </c>
      <c r="BK357" s="89"/>
      <c r="BL357" s="89" t="n">
        <v>94</v>
      </c>
      <c r="BW357" s="89" t="str">
        <f aca="false">I357</f>
        <v>21</v>
      </c>
      <c r="BX357" s="10" t="s">
        <v>1122</v>
      </c>
    </row>
    <row r="358" customFormat="false" ht="24.05" hidden="false" customHeight="true" outlineLevel="0" collapsed="false">
      <c r="A358" s="183"/>
      <c r="B358" s="184" t="s">
        <v>104</v>
      </c>
      <c r="C358" s="184" t="s">
        <v>499</v>
      </c>
      <c r="D358" s="185" t="s">
        <v>1124</v>
      </c>
      <c r="E358" s="185"/>
      <c r="F358" s="183" t="s">
        <v>97</v>
      </c>
      <c r="G358" s="186" t="s">
        <v>97</v>
      </c>
      <c r="H358" s="183" t="s">
        <v>97</v>
      </c>
      <c r="I358" s="183" t="s">
        <v>97</v>
      </c>
      <c r="J358" s="187" t="n">
        <f aca="false">SUM(J359:J363)</f>
        <v>0</v>
      </c>
      <c r="K358" s="187" t="n">
        <f aca="false">SUM(K359:K363)</f>
        <v>0</v>
      </c>
      <c r="L358" s="187" t="n">
        <f aca="false">SUM(L359:L363)</f>
        <v>0</v>
      </c>
      <c r="M358" s="187" t="n">
        <f aca="false">SUM(M359:M363)</f>
        <v>0</v>
      </c>
      <c r="N358" s="188"/>
      <c r="O358" s="187" t="n">
        <f aca="false">SUM(O359:O363)</f>
        <v>0.09759912</v>
      </c>
      <c r="P358" s="188"/>
      <c r="AI358" s="170" t="s">
        <v>104</v>
      </c>
      <c r="AS358" s="159" t="n">
        <f aca="false">SUM(AJ359:AJ363)</f>
        <v>0</v>
      </c>
      <c r="AT358" s="159" t="n">
        <f aca="false">SUM(AK359:AK363)</f>
        <v>0</v>
      </c>
      <c r="AU358" s="159" t="n">
        <f aca="false">SUM(AL359:AL363)</f>
        <v>0</v>
      </c>
    </row>
    <row r="359" customFormat="false" ht="15" hidden="false" customHeight="true" outlineLevel="0" collapsed="false">
      <c r="A359" s="189" t="s">
        <v>1125</v>
      </c>
      <c r="B359" s="189" t="s">
        <v>104</v>
      </c>
      <c r="C359" s="189" t="s">
        <v>1126</v>
      </c>
      <c r="D359" s="190" t="s">
        <v>1127</v>
      </c>
      <c r="E359" s="190"/>
      <c r="F359" s="189" t="s">
        <v>252</v>
      </c>
      <c r="G359" s="191" t="n">
        <f aca="false">'Stavební rozpočet'!G359</f>
        <v>477.978</v>
      </c>
      <c r="H359" s="192" t="n">
        <f aca="false">'Stavební rozpočet'!H359</f>
        <v>0</v>
      </c>
      <c r="I359" s="193" t="s">
        <v>192</v>
      </c>
      <c r="J359" s="192" t="n">
        <f aca="false">G359*AO359</f>
        <v>0</v>
      </c>
      <c r="K359" s="192" t="n">
        <f aca="false">G359*AP359</f>
        <v>0</v>
      </c>
      <c r="L359" s="192" t="n">
        <f aca="false">G359*H359</f>
        <v>0</v>
      </c>
      <c r="M359" s="192" t="n">
        <f aca="false">L359*(1+BW359/100)</f>
        <v>0</v>
      </c>
      <c r="N359" s="192" t="n">
        <f aca="false">'Stavební rozpočet'!N359</f>
        <v>4E-005</v>
      </c>
      <c r="O359" s="192" t="n">
        <f aca="false">G359*N359</f>
        <v>0.01911912</v>
      </c>
      <c r="P359" s="193" t="s">
        <v>193</v>
      </c>
      <c r="Z359" s="89" t="n">
        <f aca="false">IF(AQ359="5",BJ359,0)</f>
        <v>0</v>
      </c>
      <c r="AB359" s="89" t="n">
        <f aca="false">IF(AQ359="1",BH359,0)</f>
        <v>0</v>
      </c>
      <c r="AC359" s="89" t="n">
        <f aca="false">IF(AQ359="1",BI359,0)</f>
        <v>0</v>
      </c>
      <c r="AD359" s="89" t="n">
        <f aca="false">IF(AQ359="7",BH359,0)</f>
        <v>0</v>
      </c>
      <c r="AE359" s="89" t="n">
        <f aca="false">IF(AQ359="7",BI359,0)</f>
        <v>0</v>
      </c>
      <c r="AF359" s="89" t="n">
        <f aca="false">IF(AQ359="2",BH359,0)</f>
        <v>0</v>
      </c>
      <c r="AG359" s="89" t="n">
        <f aca="false">IF(AQ359="2",BI359,0)</f>
        <v>0</v>
      </c>
      <c r="AH359" s="89" t="n">
        <f aca="false">IF(AQ359="0",BJ359,0)</f>
        <v>0</v>
      </c>
      <c r="AI359" s="170" t="s">
        <v>104</v>
      </c>
      <c r="AJ359" s="89" t="n">
        <f aca="false">IF(AN359=0,L359,0)</f>
        <v>0</v>
      </c>
      <c r="AK359" s="89" t="n">
        <f aca="false">IF(AN359=12,L359,0)</f>
        <v>0</v>
      </c>
      <c r="AL359" s="89" t="n">
        <f aca="false">IF(AN359=21,L359,0)</f>
        <v>0</v>
      </c>
      <c r="AN359" s="89" t="n">
        <v>21</v>
      </c>
      <c r="AO359" s="89" t="n">
        <f aca="false">H359*0.014522294</f>
        <v>0</v>
      </c>
      <c r="AP359" s="89" t="n">
        <f aca="false">H359*(1-0.014522294)</f>
        <v>0</v>
      </c>
      <c r="AQ359" s="88" t="s">
        <v>188</v>
      </c>
      <c r="AV359" s="89" t="n">
        <f aca="false">AW359+AX359</f>
        <v>0</v>
      </c>
      <c r="AW359" s="89" t="n">
        <f aca="false">G359*AO359</f>
        <v>0</v>
      </c>
      <c r="AX359" s="89" t="n">
        <f aca="false">G359*AP359</f>
        <v>0</v>
      </c>
      <c r="AY359" s="88" t="s">
        <v>1128</v>
      </c>
      <c r="AZ359" s="88" t="s">
        <v>1116</v>
      </c>
      <c r="BA359" s="170" t="s">
        <v>196</v>
      </c>
      <c r="BC359" s="89" t="n">
        <f aca="false">AW359+AX359</f>
        <v>0</v>
      </c>
      <c r="BD359" s="89" t="n">
        <f aca="false">H359/(100-BE359)*100</f>
        <v>0</v>
      </c>
      <c r="BE359" s="89" t="n">
        <v>0</v>
      </c>
      <c r="BF359" s="89" t="n">
        <f aca="false">O359</f>
        <v>0.01911912</v>
      </c>
      <c r="BH359" s="89" t="n">
        <f aca="false">G359*AO359</f>
        <v>0</v>
      </c>
      <c r="BI359" s="89" t="n">
        <f aca="false">G359*AP359</f>
        <v>0</v>
      </c>
      <c r="BJ359" s="89" t="n">
        <f aca="false">G359*H359</f>
        <v>0</v>
      </c>
      <c r="BK359" s="89"/>
      <c r="BL359" s="89" t="n">
        <v>95</v>
      </c>
      <c r="BW359" s="89" t="str">
        <f aca="false">I359</f>
        <v>21</v>
      </c>
      <c r="BX359" s="10" t="s">
        <v>1127</v>
      </c>
    </row>
    <row r="360" customFormat="false" ht="24.05" hidden="false" customHeight="true" outlineLevel="0" collapsed="false">
      <c r="A360" s="189" t="s">
        <v>1129</v>
      </c>
      <c r="B360" s="189" t="s">
        <v>104</v>
      </c>
      <c r="C360" s="189" t="s">
        <v>1130</v>
      </c>
      <c r="D360" s="190" t="s">
        <v>1131</v>
      </c>
      <c r="E360" s="190"/>
      <c r="F360" s="189" t="s">
        <v>231</v>
      </c>
      <c r="G360" s="191" t="n">
        <f aca="false">'Stavební rozpočet'!G360</f>
        <v>8</v>
      </c>
      <c r="H360" s="192" t="n">
        <f aca="false">'Stavební rozpočet'!H360</f>
        <v>0</v>
      </c>
      <c r="I360" s="193" t="s">
        <v>192</v>
      </c>
      <c r="J360" s="192" t="n">
        <f aca="false">G360*AO360</f>
        <v>0</v>
      </c>
      <c r="K360" s="192" t="n">
        <f aca="false">G360*AP360</f>
        <v>0</v>
      </c>
      <c r="L360" s="192" t="n">
        <f aca="false">G360*H360</f>
        <v>0</v>
      </c>
      <c r="M360" s="192" t="n">
        <f aca="false">L360*(1+BW360/100)</f>
        <v>0</v>
      </c>
      <c r="N360" s="192" t="n">
        <f aca="false">'Stavební rozpočet'!N360</f>
        <v>1E-005</v>
      </c>
      <c r="O360" s="192" t="n">
        <f aca="false">G360*N360</f>
        <v>8E-005</v>
      </c>
      <c r="P360" s="193" t="s">
        <v>193</v>
      </c>
      <c r="Z360" s="89" t="n">
        <f aca="false">IF(AQ360="5",BJ360,0)</f>
        <v>0</v>
      </c>
      <c r="AB360" s="89" t="n">
        <f aca="false">IF(AQ360="1",BH360,0)</f>
        <v>0</v>
      </c>
      <c r="AC360" s="89" t="n">
        <f aca="false">IF(AQ360="1",BI360,0)</f>
        <v>0</v>
      </c>
      <c r="AD360" s="89" t="n">
        <f aca="false">IF(AQ360="7",BH360,0)</f>
        <v>0</v>
      </c>
      <c r="AE360" s="89" t="n">
        <f aca="false">IF(AQ360="7",BI360,0)</f>
        <v>0</v>
      </c>
      <c r="AF360" s="89" t="n">
        <f aca="false">IF(AQ360="2",BH360,0)</f>
        <v>0</v>
      </c>
      <c r="AG360" s="89" t="n">
        <f aca="false">IF(AQ360="2",BI360,0)</f>
        <v>0</v>
      </c>
      <c r="AH360" s="89" t="n">
        <f aca="false">IF(AQ360="0",BJ360,0)</f>
        <v>0</v>
      </c>
      <c r="AI360" s="170" t="s">
        <v>104</v>
      </c>
      <c r="AJ360" s="89" t="n">
        <f aca="false">IF(AN360=0,L360,0)</f>
        <v>0</v>
      </c>
      <c r="AK360" s="89" t="n">
        <f aca="false">IF(AN360=12,L360,0)</f>
        <v>0</v>
      </c>
      <c r="AL360" s="89" t="n">
        <f aca="false">IF(AN360=21,L360,0)</f>
        <v>0</v>
      </c>
      <c r="AN360" s="89" t="n">
        <v>21</v>
      </c>
      <c r="AO360" s="89" t="n">
        <f aca="false">H360*0.155518712</f>
        <v>0</v>
      </c>
      <c r="AP360" s="89" t="n">
        <f aca="false">H360*(1-0.155518712)</f>
        <v>0</v>
      </c>
      <c r="AQ360" s="88" t="s">
        <v>188</v>
      </c>
      <c r="AV360" s="89" t="n">
        <f aca="false">AW360+AX360</f>
        <v>0</v>
      </c>
      <c r="AW360" s="89" t="n">
        <f aca="false">G360*AO360</f>
        <v>0</v>
      </c>
      <c r="AX360" s="89" t="n">
        <f aca="false">G360*AP360</f>
        <v>0</v>
      </c>
      <c r="AY360" s="88" t="s">
        <v>1128</v>
      </c>
      <c r="AZ360" s="88" t="s">
        <v>1116</v>
      </c>
      <c r="BA360" s="170" t="s">
        <v>196</v>
      </c>
      <c r="BC360" s="89" t="n">
        <f aca="false">AW360+AX360</f>
        <v>0</v>
      </c>
      <c r="BD360" s="89" t="n">
        <f aca="false">H360/(100-BE360)*100</f>
        <v>0</v>
      </c>
      <c r="BE360" s="89" t="n">
        <v>0</v>
      </c>
      <c r="BF360" s="89" t="n">
        <f aca="false">O360</f>
        <v>8E-005</v>
      </c>
      <c r="BH360" s="89" t="n">
        <f aca="false">G360*AO360</f>
        <v>0</v>
      </c>
      <c r="BI360" s="89" t="n">
        <f aca="false">G360*AP360</f>
        <v>0</v>
      </c>
      <c r="BJ360" s="89" t="n">
        <f aca="false">G360*H360</f>
        <v>0</v>
      </c>
      <c r="BK360" s="89"/>
      <c r="BL360" s="89" t="n">
        <v>95</v>
      </c>
      <c r="BW360" s="89" t="str">
        <f aca="false">I360</f>
        <v>21</v>
      </c>
      <c r="BX360" s="10" t="s">
        <v>1131</v>
      </c>
    </row>
    <row r="361" customFormat="false" ht="15" hidden="false" customHeight="true" outlineLevel="0" collapsed="false">
      <c r="A361" s="189" t="s">
        <v>1132</v>
      </c>
      <c r="B361" s="189" t="s">
        <v>104</v>
      </c>
      <c r="C361" s="189" t="s">
        <v>1133</v>
      </c>
      <c r="D361" s="190" t="s">
        <v>1134</v>
      </c>
      <c r="E361" s="190"/>
      <c r="F361" s="189" t="s">
        <v>231</v>
      </c>
      <c r="G361" s="191" t="n">
        <f aca="false">'Stavební rozpočet'!G361</f>
        <v>8</v>
      </c>
      <c r="H361" s="192" t="n">
        <f aca="false">'Stavební rozpočet'!H361</f>
        <v>0</v>
      </c>
      <c r="I361" s="193" t="s">
        <v>192</v>
      </c>
      <c r="J361" s="192" t="n">
        <f aca="false">G361*AO361</f>
        <v>0</v>
      </c>
      <c r="K361" s="192" t="n">
        <f aca="false">G361*AP361</f>
        <v>0</v>
      </c>
      <c r="L361" s="192" t="n">
        <f aca="false">G361*H361</f>
        <v>0</v>
      </c>
      <c r="M361" s="192" t="n">
        <f aca="false">L361*(1+BW361/100)</f>
        <v>0</v>
      </c>
      <c r="N361" s="192" t="n">
        <f aca="false">'Stavební rozpočet'!N361</f>
        <v>0</v>
      </c>
      <c r="O361" s="192" t="n">
        <f aca="false">G361*N361</f>
        <v>0</v>
      </c>
      <c r="P361" s="193" t="s">
        <v>193</v>
      </c>
      <c r="Z361" s="89" t="n">
        <f aca="false">IF(AQ361="5",BJ361,0)</f>
        <v>0</v>
      </c>
      <c r="AB361" s="89" t="n">
        <f aca="false">IF(AQ361="1",BH361,0)</f>
        <v>0</v>
      </c>
      <c r="AC361" s="89" t="n">
        <f aca="false">IF(AQ361="1",BI361,0)</f>
        <v>0</v>
      </c>
      <c r="AD361" s="89" t="n">
        <f aca="false">IF(AQ361="7",BH361,0)</f>
        <v>0</v>
      </c>
      <c r="AE361" s="89" t="n">
        <f aca="false">IF(AQ361="7",BI361,0)</f>
        <v>0</v>
      </c>
      <c r="AF361" s="89" t="n">
        <f aca="false">IF(AQ361="2",BH361,0)</f>
        <v>0</v>
      </c>
      <c r="AG361" s="89" t="n">
        <f aca="false">IF(AQ361="2",BI361,0)</f>
        <v>0</v>
      </c>
      <c r="AH361" s="89" t="n">
        <f aca="false">IF(AQ361="0",BJ361,0)</f>
        <v>0</v>
      </c>
      <c r="AI361" s="170" t="s">
        <v>104</v>
      </c>
      <c r="AJ361" s="89" t="n">
        <f aca="false">IF(AN361=0,L361,0)</f>
        <v>0</v>
      </c>
      <c r="AK361" s="89" t="n">
        <f aca="false">IF(AN361=12,L361,0)</f>
        <v>0</v>
      </c>
      <c r="AL361" s="89" t="n">
        <f aca="false">IF(AN361=21,L361,0)</f>
        <v>0</v>
      </c>
      <c r="AN361" s="89" t="n">
        <v>21</v>
      </c>
      <c r="AO361" s="89" t="n">
        <f aca="false">H361*0</f>
        <v>0</v>
      </c>
      <c r="AP361" s="89" t="n">
        <f aca="false">H361*(1-0)</f>
        <v>0</v>
      </c>
      <c r="AQ361" s="88" t="s">
        <v>188</v>
      </c>
      <c r="AV361" s="89" t="n">
        <f aca="false">AW361+AX361</f>
        <v>0</v>
      </c>
      <c r="AW361" s="89" t="n">
        <f aca="false">G361*AO361</f>
        <v>0</v>
      </c>
      <c r="AX361" s="89" t="n">
        <f aca="false">G361*AP361</f>
        <v>0</v>
      </c>
      <c r="AY361" s="88" t="s">
        <v>1128</v>
      </c>
      <c r="AZ361" s="88" t="s">
        <v>1116</v>
      </c>
      <c r="BA361" s="170" t="s">
        <v>196</v>
      </c>
      <c r="BC361" s="89" t="n">
        <f aca="false">AW361+AX361</f>
        <v>0</v>
      </c>
      <c r="BD361" s="89" t="n">
        <f aca="false">H361/(100-BE361)*100</f>
        <v>0</v>
      </c>
      <c r="BE361" s="89" t="n">
        <v>0</v>
      </c>
      <c r="BF361" s="89" t="n">
        <f aca="false">O361</f>
        <v>0</v>
      </c>
      <c r="BH361" s="89" t="n">
        <f aca="false">G361*AO361</f>
        <v>0</v>
      </c>
      <c r="BI361" s="89" t="n">
        <f aca="false">G361*AP361</f>
        <v>0</v>
      </c>
      <c r="BJ361" s="89" t="n">
        <f aca="false">G361*H361</f>
        <v>0</v>
      </c>
      <c r="BK361" s="89"/>
      <c r="BL361" s="89" t="n">
        <v>95</v>
      </c>
      <c r="BW361" s="89" t="str">
        <f aca="false">I361</f>
        <v>21</v>
      </c>
      <c r="BX361" s="10" t="s">
        <v>1134</v>
      </c>
    </row>
    <row r="362" customFormat="false" ht="15" hidden="false" customHeight="true" outlineLevel="0" collapsed="false">
      <c r="A362" s="194" t="s">
        <v>1135</v>
      </c>
      <c r="B362" s="194" t="s">
        <v>104</v>
      </c>
      <c r="C362" s="194" t="s">
        <v>1136</v>
      </c>
      <c r="D362" s="195" t="s">
        <v>1137</v>
      </c>
      <c r="E362" s="195"/>
      <c r="F362" s="194" t="s">
        <v>231</v>
      </c>
      <c r="G362" s="196" t="n">
        <f aca="false">'Stavební rozpočet'!G362</f>
        <v>8</v>
      </c>
      <c r="H362" s="197" t="n">
        <f aca="false">'Stavební rozpočet'!H362</f>
        <v>0</v>
      </c>
      <c r="I362" s="198" t="s">
        <v>192</v>
      </c>
      <c r="J362" s="197" t="n">
        <f aca="false">G362*AO362</f>
        <v>0</v>
      </c>
      <c r="K362" s="197" t="n">
        <f aca="false">G362*AP362</f>
        <v>0</v>
      </c>
      <c r="L362" s="197" t="n">
        <f aca="false">G362*H362</f>
        <v>0</v>
      </c>
      <c r="M362" s="197" t="n">
        <f aca="false">L362*(1+BW362/100)</f>
        <v>0</v>
      </c>
      <c r="N362" s="197" t="n">
        <f aca="false">'Stavební rozpočet'!N362</f>
        <v>0.0098</v>
      </c>
      <c r="O362" s="197" t="n">
        <f aca="false">G362*N362</f>
        <v>0.0784</v>
      </c>
      <c r="P362" s="198" t="s">
        <v>193</v>
      </c>
      <c r="Z362" s="89" t="n">
        <f aca="false">IF(AQ362="5",BJ362,0)</f>
        <v>0</v>
      </c>
      <c r="AB362" s="89" t="n">
        <f aca="false">IF(AQ362="1",BH362,0)</f>
        <v>0</v>
      </c>
      <c r="AC362" s="89" t="n">
        <f aca="false">IF(AQ362="1",BI362,0)</f>
        <v>0</v>
      </c>
      <c r="AD362" s="89" t="n">
        <f aca="false">IF(AQ362="7",BH362,0)</f>
        <v>0</v>
      </c>
      <c r="AE362" s="89" t="n">
        <f aca="false">IF(AQ362="7",BI362,0)</f>
        <v>0</v>
      </c>
      <c r="AF362" s="89" t="n">
        <f aca="false">IF(AQ362="2",BH362,0)</f>
        <v>0</v>
      </c>
      <c r="AG362" s="89" t="n">
        <f aca="false">IF(AQ362="2",BI362,0)</f>
        <v>0</v>
      </c>
      <c r="AH362" s="89" t="n">
        <f aca="false">IF(AQ362="0",BJ362,0)</f>
        <v>0</v>
      </c>
      <c r="AI362" s="170" t="s">
        <v>104</v>
      </c>
      <c r="AJ362" s="199" t="n">
        <f aca="false">IF(AN362=0,L362,0)</f>
        <v>0</v>
      </c>
      <c r="AK362" s="199" t="n">
        <f aca="false">IF(AN362=12,L362,0)</f>
        <v>0</v>
      </c>
      <c r="AL362" s="199" t="n">
        <f aca="false">IF(AN362=21,L362,0)</f>
        <v>0</v>
      </c>
      <c r="AN362" s="89" t="n">
        <v>21</v>
      </c>
      <c r="AO362" s="89" t="n">
        <f aca="false">H362*1</f>
        <v>0</v>
      </c>
      <c r="AP362" s="89" t="n">
        <f aca="false">H362*(1-1)</f>
        <v>0</v>
      </c>
      <c r="AQ362" s="200" t="s">
        <v>188</v>
      </c>
      <c r="AV362" s="89" t="n">
        <f aca="false">AW362+AX362</f>
        <v>0</v>
      </c>
      <c r="AW362" s="89" t="n">
        <f aca="false">G362*AO362</f>
        <v>0</v>
      </c>
      <c r="AX362" s="89" t="n">
        <f aca="false">G362*AP362</f>
        <v>0</v>
      </c>
      <c r="AY362" s="88" t="s">
        <v>1128</v>
      </c>
      <c r="AZ362" s="88" t="s">
        <v>1116</v>
      </c>
      <c r="BA362" s="170" t="s">
        <v>196</v>
      </c>
      <c r="BC362" s="89" t="n">
        <f aca="false">AW362+AX362</f>
        <v>0</v>
      </c>
      <c r="BD362" s="89" t="n">
        <f aca="false">H362/(100-BE362)*100</f>
        <v>0</v>
      </c>
      <c r="BE362" s="89" t="n">
        <v>0</v>
      </c>
      <c r="BF362" s="89" t="n">
        <f aca="false">O362</f>
        <v>0.0784</v>
      </c>
      <c r="BH362" s="199" t="n">
        <f aca="false">G362*AO362</f>
        <v>0</v>
      </c>
      <c r="BI362" s="199" t="n">
        <f aca="false">G362*AP362</f>
        <v>0</v>
      </c>
      <c r="BJ362" s="199" t="n">
        <f aca="false">G362*H362</f>
        <v>0</v>
      </c>
      <c r="BK362" s="199"/>
      <c r="BL362" s="89" t="n">
        <v>95</v>
      </c>
      <c r="BW362" s="89" t="str">
        <f aca="false">I362</f>
        <v>21</v>
      </c>
      <c r="BX362" s="201" t="s">
        <v>1137</v>
      </c>
    </row>
    <row r="363" customFormat="false" ht="15" hidden="false" customHeight="true" outlineLevel="0" collapsed="false">
      <c r="A363" s="189" t="s">
        <v>1138</v>
      </c>
      <c r="B363" s="189" t="s">
        <v>104</v>
      </c>
      <c r="C363" s="189" t="s">
        <v>1139</v>
      </c>
      <c r="D363" s="190" t="s">
        <v>1140</v>
      </c>
      <c r="E363" s="190"/>
      <c r="F363" s="189" t="s">
        <v>231</v>
      </c>
      <c r="G363" s="191" t="n">
        <f aca="false">'Stavební rozpočet'!G363</f>
        <v>8</v>
      </c>
      <c r="H363" s="192" t="n">
        <f aca="false">'Stavební rozpočet'!H363</f>
        <v>0</v>
      </c>
      <c r="I363" s="193" t="s">
        <v>192</v>
      </c>
      <c r="J363" s="192" t="n">
        <f aca="false">G363*AO363</f>
        <v>0</v>
      </c>
      <c r="K363" s="192" t="n">
        <f aca="false">G363*AP363</f>
        <v>0</v>
      </c>
      <c r="L363" s="192" t="n">
        <f aca="false">G363*H363</f>
        <v>0</v>
      </c>
      <c r="M363" s="192" t="n">
        <f aca="false">L363*(1+BW363/100)</f>
        <v>0</v>
      </c>
      <c r="N363" s="192" t="n">
        <f aca="false">'Stavební rozpočet'!N363</f>
        <v>0</v>
      </c>
      <c r="O363" s="192" t="n">
        <f aca="false">G363*N363</f>
        <v>0</v>
      </c>
      <c r="P363" s="193" t="s">
        <v>193</v>
      </c>
      <c r="Z363" s="89" t="n">
        <f aca="false">IF(AQ363="5",BJ363,0)</f>
        <v>0</v>
      </c>
      <c r="AB363" s="89" t="n">
        <f aca="false">IF(AQ363="1",BH363,0)</f>
        <v>0</v>
      </c>
      <c r="AC363" s="89" t="n">
        <f aca="false">IF(AQ363="1",BI363,0)</f>
        <v>0</v>
      </c>
      <c r="AD363" s="89" t="n">
        <f aca="false">IF(AQ363="7",BH363,0)</f>
        <v>0</v>
      </c>
      <c r="AE363" s="89" t="n">
        <f aca="false">IF(AQ363="7",BI363,0)</f>
        <v>0</v>
      </c>
      <c r="AF363" s="89" t="n">
        <f aca="false">IF(AQ363="2",BH363,0)</f>
        <v>0</v>
      </c>
      <c r="AG363" s="89" t="n">
        <f aca="false">IF(AQ363="2",BI363,0)</f>
        <v>0</v>
      </c>
      <c r="AH363" s="89" t="n">
        <f aca="false">IF(AQ363="0",BJ363,0)</f>
        <v>0</v>
      </c>
      <c r="AI363" s="170" t="s">
        <v>104</v>
      </c>
      <c r="AJ363" s="89" t="n">
        <f aca="false">IF(AN363=0,L363,0)</f>
        <v>0</v>
      </c>
      <c r="AK363" s="89" t="n">
        <f aca="false">IF(AN363=12,L363,0)</f>
        <v>0</v>
      </c>
      <c r="AL363" s="89" t="n">
        <f aca="false">IF(AN363=21,L363,0)</f>
        <v>0</v>
      </c>
      <c r="AN363" s="89" t="n">
        <v>21</v>
      </c>
      <c r="AO363" s="89" t="n">
        <f aca="false">H363*0</f>
        <v>0</v>
      </c>
      <c r="AP363" s="89" t="n">
        <f aca="false">H363*(1-0)</f>
        <v>0</v>
      </c>
      <c r="AQ363" s="88" t="s">
        <v>188</v>
      </c>
      <c r="AV363" s="89" t="n">
        <f aca="false">AW363+AX363</f>
        <v>0</v>
      </c>
      <c r="AW363" s="89" t="n">
        <f aca="false">G363*AO363</f>
        <v>0</v>
      </c>
      <c r="AX363" s="89" t="n">
        <f aca="false">G363*AP363</f>
        <v>0</v>
      </c>
      <c r="AY363" s="88" t="s">
        <v>1128</v>
      </c>
      <c r="AZ363" s="88" t="s">
        <v>1116</v>
      </c>
      <c r="BA363" s="170" t="s">
        <v>196</v>
      </c>
      <c r="BC363" s="89" t="n">
        <f aca="false">AW363+AX363</f>
        <v>0</v>
      </c>
      <c r="BD363" s="89" t="n">
        <f aca="false">H363/(100-BE363)*100</f>
        <v>0</v>
      </c>
      <c r="BE363" s="89" t="n">
        <v>0</v>
      </c>
      <c r="BF363" s="89" t="n">
        <f aca="false">O363</f>
        <v>0</v>
      </c>
      <c r="BH363" s="89" t="n">
        <f aca="false">G363*AO363</f>
        <v>0</v>
      </c>
      <c r="BI363" s="89" t="n">
        <f aca="false">G363*AP363</f>
        <v>0</v>
      </c>
      <c r="BJ363" s="89" t="n">
        <f aca="false">G363*H363</f>
        <v>0</v>
      </c>
      <c r="BK363" s="89"/>
      <c r="BL363" s="89" t="n">
        <v>95</v>
      </c>
      <c r="BW363" s="89" t="str">
        <f aca="false">I363</f>
        <v>21</v>
      </c>
      <c r="BX363" s="10" t="s">
        <v>1140</v>
      </c>
    </row>
    <row r="364" customFormat="false" ht="15" hidden="false" customHeight="true" outlineLevel="0" collapsed="false">
      <c r="A364" s="183"/>
      <c r="B364" s="184" t="s">
        <v>104</v>
      </c>
      <c r="C364" s="184" t="s">
        <v>1141</v>
      </c>
      <c r="D364" s="185" t="s">
        <v>1142</v>
      </c>
      <c r="E364" s="185"/>
      <c r="F364" s="183" t="s">
        <v>97</v>
      </c>
      <c r="G364" s="186" t="s">
        <v>97</v>
      </c>
      <c r="H364" s="183" t="s">
        <v>97</v>
      </c>
      <c r="I364" s="183" t="s">
        <v>97</v>
      </c>
      <c r="J364" s="187" t="n">
        <f aca="false">SUM(J365)</f>
        <v>0</v>
      </c>
      <c r="K364" s="187" t="n">
        <f aca="false">SUM(K365)</f>
        <v>0</v>
      </c>
      <c r="L364" s="187" t="n">
        <f aca="false">SUM(L365)</f>
        <v>0</v>
      </c>
      <c r="M364" s="187" t="n">
        <f aca="false">SUM(M365)</f>
        <v>0</v>
      </c>
      <c r="N364" s="188"/>
      <c r="O364" s="187" t="n">
        <f aca="false">SUM(O365)</f>
        <v>0</v>
      </c>
      <c r="P364" s="188"/>
      <c r="AI364" s="170" t="s">
        <v>104</v>
      </c>
      <c r="AS364" s="159" t="n">
        <f aca="false">SUM(AJ365)</f>
        <v>0</v>
      </c>
      <c r="AT364" s="159" t="n">
        <f aca="false">SUM(AK365)</f>
        <v>0</v>
      </c>
      <c r="AU364" s="159" t="n">
        <f aca="false">SUM(AL365)</f>
        <v>0</v>
      </c>
    </row>
    <row r="365" customFormat="false" ht="15" hidden="false" customHeight="true" outlineLevel="0" collapsed="false">
      <c r="A365" s="189" t="s">
        <v>1143</v>
      </c>
      <c r="B365" s="189" t="s">
        <v>104</v>
      </c>
      <c r="C365" s="189" t="s">
        <v>1144</v>
      </c>
      <c r="D365" s="190" t="s">
        <v>1145</v>
      </c>
      <c r="E365" s="190"/>
      <c r="F365" s="189" t="s">
        <v>260</v>
      </c>
      <c r="G365" s="191" t="n">
        <f aca="false">'Stavební rozpočet'!G365</f>
        <v>1547.419</v>
      </c>
      <c r="H365" s="192" t="n">
        <f aca="false">'Stavební rozpočet'!H365</f>
        <v>0</v>
      </c>
      <c r="I365" s="193" t="s">
        <v>192</v>
      </c>
      <c r="J365" s="192" t="n">
        <f aca="false">G365*AO365</f>
        <v>0</v>
      </c>
      <c r="K365" s="192" t="n">
        <f aca="false">G365*AP365</f>
        <v>0</v>
      </c>
      <c r="L365" s="192" t="n">
        <f aca="false">G365*H365</f>
        <v>0</v>
      </c>
      <c r="M365" s="192" t="n">
        <f aca="false">L365*(1+BW365/100)</f>
        <v>0</v>
      </c>
      <c r="N365" s="192" t="n">
        <f aca="false">'Stavební rozpočet'!N365</f>
        <v>0</v>
      </c>
      <c r="O365" s="192" t="n">
        <f aca="false">G365*N365</f>
        <v>0</v>
      </c>
      <c r="P365" s="193" t="s">
        <v>193</v>
      </c>
      <c r="Z365" s="89" t="n">
        <f aca="false">IF(AQ365="5",BJ365,0)</f>
        <v>0</v>
      </c>
      <c r="AB365" s="89" t="n">
        <f aca="false">IF(AQ365="1",BH365,0)</f>
        <v>0</v>
      </c>
      <c r="AC365" s="89" t="n">
        <f aca="false">IF(AQ365="1",BI365,0)</f>
        <v>0</v>
      </c>
      <c r="AD365" s="89" t="n">
        <f aca="false">IF(AQ365="7",BH365,0)</f>
        <v>0</v>
      </c>
      <c r="AE365" s="89" t="n">
        <f aca="false">IF(AQ365="7",BI365,0)</f>
        <v>0</v>
      </c>
      <c r="AF365" s="89" t="n">
        <f aca="false">IF(AQ365="2",BH365,0)</f>
        <v>0</v>
      </c>
      <c r="AG365" s="89" t="n">
        <f aca="false">IF(AQ365="2",BI365,0)</f>
        <v>0</v>
      </c>
      <c r="AH365" s="89" t="n">
        <f aca="false">IF(AQ365="0",BJ365,0)</f>
        <v>0</v>
      </c>
      <c r="AI365" s="170" t="s">
        <v>104</v>
      </c>
      <c r="AJ365" s="89" t="n">
        <f aca="false">IF(AN365=0,L365,0)</f>
        <v>0</v>
      </c>
      <c r="AK365" s="89" t="n">
        <f aca="false">IF(AN365=12,L365,0)</f>
        <v>0</v>
      </c>
      <c r="AL365" s="89" t="n">
        <f aca="false">IF(AN365=21,L365,0)</f>
        <v>0</v>
      </c>
      <c r="AN365" s="89" t="n">
        <v>21</v>
      </c>
      <c r="AO365" s="89" t="n">
        <f aca="false">H365*0</f>
        <v>0</v>
      </c>
      <c r="AP365" s="89" t="n">
        <f aca="false">H365*(1-0)</f>
        <v>0</v>
      </c>
      <c r="AQ365" s="88" t="s">
        <v>209</v>
      </c>
      <c r="AV365" s="89" t="n">
        <f aca="false">AW365+AX365</f>
        <v>0</v>
      </c>
      <c r="AW365" s="89" t="n">
        <f aca="false">G365*AO365</f>
        <v>0</v>
      </c>
      <c r="AX365" s="89" t="n">
        <f aca="false">G365*AP365</f>
        <v>0</v>
      </c>
      <c r="AY365" s="88" t="s">
        <v>1146</v>
      </c>
      <c r="AZ365" s="88" t="s">
        <v>1116</v>
      </c>
      <c r="BA365" s="170" t="s">
        <v>196</v>
      </c>
      <c r="BC365" s="89" t="n">
        <f aca="false">AW365+AX365</f>
        <v>0</v>
      </c>
      <c r="BD365" s="89" t="n">
        <f aca="false">H365/(100-BE365)*100</f>
        <v>0</v>
      </c>
      <c r="BE365" s="89" t="n">
        <v>0</v>
      </c>
      <c r="BF365" s="89" t="n">
        <f aca="false">O365</f>
        <v>0</v>
      </c>
      <c r="BH365" s="89" t="n">
        <f aca="false">G365*AO365</f>
        <v>0</v>
      </c>
      <c r="BI365" s="89" t="n">
        <f aca="false">G365*AP365</f>
        <v>0</v>
      </c>
      <c r="BJ365" s="89" t="n">
        <f aca="false">G365*H365</f>
        <v>0</v>
      </c>
      <c r="BK365" s="89"/>
      <c r="BL365" s="89"/>
      <c r="BW365" s="89" t="str">
        <f aca="false">I365</f>
        <v>21</v>
      </c>
      <c r="BX365" s="10" t="s">
        <v>1145</v>
      </c>
    </row>
    <row r="366" customFormat="false" ht="19.85" hidden="false" customHeight="true" outlineLevel="0" collapsed="false">
      <c r="J366" s="153" t="s">
        <v>148</v>
      </c>
      <c r="K366" s="153"/>
      <c r="L366" s="309" t="n">
        <f aca="false">L13+L17+L22+L25+L28+L41+L52+L58+L67+L88+L95+L109+L122+L129+L139+L155+L183+L199+L204+L214+L220+L332+L336+L340+L354+L358+L364</f>
        <v>0</v>
      </c>
      <c r="M366" s="309" t="n">
        <f aca="false">M13+M17+M22+M25+M28+M41+M52+M58+M67+M88+M95+M109+M122+M129+M139+M155+M183+M199+M204+M214+M220+M332+M336+M340+M354+M358+M364</f>
        <v>0</v>
      </c>
    </row>
    <row r="367" customFormat="false" ht="15" hidden="false" customHeight="false" outlineLevel="0" collapsed="false">
      <c r="A367" s="1"/>
    </row>
    <row r="368" customFormat="false" ht="15" hidden="true" customHeight="false" outlineLevel="0" collapsed="false">
      <c r="A368" s="10"/>
      <c r="B368" s="10"/>
      <c r="C368" s="10"/>
      <c r="D368" s="10"/>
      <c r="E368" s="10"/>
      <c r="F368" s="10"/>
      <c r="G368" s="10"/>
      <c r="H368" s="10"/>
      <c r="I368" s="10"/>
      <c r="J368" s="10"/>
      <c r="K368" s="10"/>
      <c r="L368" s="10"/>
      <c r="M368" s="10"/>
      <c r="N368" s="10"/>
      <c r="O368" s="10"/>
      <c r="P368" s="10"/>
    </row>
    <row r="369" customFormat="false" ht="15" hidden="true" customHeight="false" outlineLevel="0" collapsed="false"/>
  </sheetData>
  <mergeCells count="385">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190:E190"/>
    <mergeCell ref="D191:E191"/>
    <mergeCell ref="D192:E192"/>
    <mergeCell ref="D193:E193"/>
    <mergeCell ref="D194:E194"/>
    <mergeCell ref="D195:E195"/>
    <mergeCell ref="D196:E196"/>
    <mergeCell ref="D197:E197"/>
    <mergeCell ref="D198:E198"/>
    <mergeCell ref="D199:E199"/>
    <mergeCell ref="D200:E200"/>
    <mergeCell ref="D201:E201"/>
    <mergeCell ref="D202:E202"/>
    <mergeCell ref="D203:E203"/>
    <mergeCell ref="D204:E204"/>
    <mergeCell ref="D205:E205"/>
    <mergeCell ref="D206:E206"/>
    <mergeCell ref="D207:E207"/>
    <mergeCell ref="D208:E208"/>
    <mergeCell ref="D209:E209"/>
    <mergeCell ref="D210:E210"/>
    <mergeCell ref="D211:E211"/>
    <mergeCell ref="D212:E212"/>
    <mergeCell ref="D213:E213"/>
    <mergeCell ref="D214:E214"/>
    <mergeCell ref="D215:E215"/>
    <mergeCell ref="D216:E216"/>
    <mergeCell ref="D217:E217"/>
    <mergeCell ref="D218:E218"/>
    <mergeCell ref="D219:E219"/>
    <mergeCell ref="D220:E220"/>
    <mergeCell ref="D221:E221"/>
    <mergeCell ref="D222:E222"/>
    <mergeCell ref="D223:E223"/>
    <mergeCell ref="D224:E224"/>
    <mergeCell ref="D225:E225"/>
    <mergeCell ref="D226:E226"/>
    <mergeCell ref="D227:E227"/>
    <mergeCell ref="D228:E228"/>
    <mergeCell ref="D229:E229"/>
    <mergeCell ref="D230:E230"/>
    <mergeCell ref="D231:E231"/>
    <mergeCell ref="D232:E232"/>
    <mergeCell ref="D233:E233"/>
    <mergeCell ref="D234:E234"/>
    <mergeCell ref="D235:E235"/>
    <mergeCell ref="D236:E236"/>
    <mergeCell ref="D237:E237"/>
    <mergeCell ref="D238:E238"/>
    <mergeCell ref="D239:E239"/>
    <mergeCell ref="D240:E240"/>
    <mergeCell ref="D241:E241"/>
    <mergeCell ref="D242:E242"/>
    <mergeCell ref="D243:E243"/>
    <mergeCell ref="D244:E244"/>
    <mergeCell ref="D245:E245"/>
    <mergeCell ref="D246:E246"/>
    <mergeCell ref="D247:E247"/>
    <mergeCell ref="D248:E248"/>
    <mergeCell ref="D249:E249"/>
    <mergeCell ref="D250:E250"/>
    <mergeCell ref="D251:E251"/>
    <mergeCell ref="D252:E252"/>
    <mergeCell ref="D253:E253"/>
    <mergeCell ref="D254:E254"/>
    <mergeCell ref="D255:E255"/>
    <mergeCell ref="D256:E256"/>
    <mergeCell ref="D257:E257"/>
    <mergeCell ref="D258:E258"/>
    <mergeCell ref="D259:E259"/>
    <mergeCell ref="D260:E260"/>
    <mergeCell ref="D261:E261"/>
    <mergeCell ref="D262:E262"/>
    <mergeCell ref="D263:E263"/>
    <mergeCell ref="D264:E264"/>
    <mergeCell ref="D265:E265"/>
    <mergeCell ref="D266:E266"/>
    <mergeCell ref="D267:E267"/>
    <mergeCell ref="D268:E268"/>
    <mergeCell ref="D269:E269"/>
    <mergeCell ref="D270:E270"/>
    <mergeCell ref="D271:E271"/>
    <mergeCell ref="D272:E272"/>
    <mergeCell ref="D273:E273"/>
    <mergeCell ref="D274:E274"/>
    <mergeCell ref="D275:E275"/>
    <mergeCell ref="D276:E276"/>
    <mergeCell ref="D277:E277"/>
    <mergeCell ref="D278:E278"/>
    <mergeCell ref="D279:E279"/>
    <mergeCell ref="D280:E280"/>
    <mergeCell ref="D281:E281"/>
    <mergeCell ref="D282:E282"/>
    <mergeCell ref="D283:E283"/>
    <mergeCell ref="D284:E284"/>
    <mergeCell ref="D285:E285"/>
    <mergeCell ref="D286:E286"/>
    <mergeCell ref="D287:E287"/>
    <mergeCell ref="D288:E288"/>
    <mergeCell ref="D289:E289"/>
    <mergeCell ref="D290:E290"/>
    <mergeCell ref="D291:E291"/>
    <mergeCell ref="D292:E292"/>
    <mergeCell ref="D293:E293"/>
    <mergeCell ref="D294:E294"/>
    <mergeCell ref="D295:E295"/>
    <mergeCell ref="D296:E296"/>
    <mergeCell ref="D297:E297"/>
    <mergeCell ref="D298:E298"/>
    <mergeCell ref="D299:E299"/>
    <mergeCell ref="D300:E300"/>
    <mergeCell ref="D301:E301"/>
    <mergeCell ref="D302:E302"/>
    <mergeCell ref="D303:E303"/>
    <mergeCell ref="D304:E304"/>
    <mergeCell ref="D305:E305"/>
    <mergeCell ref="D306:E306"/>
    <mergeCell ref="D307:E307"/>
    <mergeCell ref="D308:E308"/>
    <mergeCell ref="D309:E309"/>
    <mergeCell ref="D310:E310"/>
    <mergeCell ref="D311:E311"/>
    <mergeCell ref="D312:E312"/>
    <mergeCell ref="D313:E313"/>
    <mergeCell ref="D314:E314"/>
    <mergeCell ref="D315:E315"/>
    <mergeCell ref="D316:E316"/>
    <mergeCell ref="D317:E317"/>
    <mergeCell ref="D318:E318"/>
    <mergeCell ref="D319:E319"/>
    <mergeCell ref="D320:E320"/>
    <mergeCell ref="D321:E321"/>
    <mergeCell ref="D322:E322"/>
    <mergeCell ref="D323:E323"/>
    <mergeCell ref="D324:E324"/>
    <mergeCell ref="D325:E325"/>
    <mergeCell ref="D326:E326"/>
    <mergeCell ref="D327:E327"/>
    <mergeCell ref="D328:E328"/>
    <mergeCell ref="D329:E329"/>
    <mergeCell ref="D330:E330"/>
    <mergeCell ref="D331:E331"/>
    <mergeCell ref="D332:E332"/>
    <mergeCell ref="D333:E333"/>
    <mergeCell ref="D334:E334"/>
    <mergeCell ref="D335:E335"/>
    <mergeCell ref="D336:E336"/>
    <mergeCell ref="D337:E337"/>
    <mergeCell ref="D338:E338"/>
    <mergeCell ref="D339:E339"/>
    <mergeCell ref="D340:E340"/>
    <mergeCell ref="D341:E341"/>
    <mergeCell ref="D342:E342"/>
    <mergeCell ref="D343:E343"/>
    <mergeCell ref="D344:E344"/>
    <mergeCell ref="D345:E345"/>
    <mergeCell ref="D346:E346"/>
    <mergeCell ref="D347:E347"/>
    <mergeCell ref="D348:E348"/>
    <mergeCell ref="D349:E349"/>
    <mergeCell ref="D350:E350"/>
    <mergeCell ref="D351:E351"/>
    <mergeCell ref="D352:E352"/>
    <mergeCell ref="D353:E353"/>
    <mergeCell ref="D354:E354"/>
    <mergeCell ref="D355:E355"/>
    <mergeCell ref="D356:E356"/>
    <mergeCell ref="D357:E357"/>
    <mergeCell ref="D358:E358"/>
    <mergeCell ref="D359:E359"/>
    <mergeCell ref="D360:E360"/>
    <mergeCell ref="D361:E361"/>
    <mergeCell ref="D362:E362"/>
    <mergeCell ref="D363:E363"/>
    <mergeCell ref="D364:E364"/>
    <mergeCell ref="D365:E365"/>
    <mergeCell ref="J366:K366"/>
    <mergeCell ref="A368:P36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FF"/>
    <pageSetUpPr fitToPage="true"/>
  </sheetPr>
  <dimension ref="A1:H107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60.5"/>
    <col collapsed="false" customWidth="true" hidden="false" outlineLevel="0" max="5" min="5" style="24" width="27.43"/>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5970</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226</v>
      </c>
      <c r="D14" s="185" t="s">
        <v>227</v>
      </c>
      <c r="E14" s="185"/>
      <c r="F14" s="184"/>
      <c r="G14" s="188"/>
      <c r="H14" s="188"/>
    </row>
    <row r="15" customFormat="false" ht="15" hidden="false" customHeight="true" outlineLevel="0" collapsed="false">
      <c r="A15" s="184"/>
      <c r="B15" s="184" t="s">
        <v>4575</v>
      </c>
      <c r="C15" s="184" t="s">
        <v>238</v>
      </c>
      <c r="D15" s="185" t="s">
        <v>239</v>
      </c>
      <c r="E15" s="185"/>
      <c r="F15" s="184"/>
      <c r="G15" s="188"/>
      <c r="H15" s="188"/>
    </row>
    <row r="16" customFormat="false" ht="15" hidden="false" customHeight="true" outlineLevel="0" collapsed="false">
      <c r="A16" s="184"/>
      <c r="B16" s="184" t="s">
        <v>4575</v>
      </c>
      <c r="C16" s="184" t="s">
        <v>274</v>
      </c>
      <c r="D16" s="185" t="s">
        <v>275</v>
      </c>
      <c r="E16" s="185"/>
      <c r="F16" s="184"/>
      <c r="G16" s="188"/>
      <c r="H16" s="188"/>
    </row>
    <row r="17" customFormat="false" ht="15" hidden="false" customHeight="true" outlineLevel="0" collapsed="false">
      <c r="A17" s="184"/>
      <c r="B17" s="184" t="s">
        <v>4575</v>
      </c>
      <c r="C17" s="184" t="s">
        <v>303</v>
      </c>
      <c r="D17" s="185" t="s">
        <v>306</v>
      </c>
      <c r="E17" s="185"/>
      <c r="F17" s="184"/>
      <c r="G17" s="188"/>
      <c r="H17" s="188"/>
    </row>
    <row r="18" customFormat="false" ht="15" hidden="false" customHeight="true" outlineLevel="0" collapsed="false">
      <c r="A18" s="184"/>
      <c r="B18" s="184" t="s">
        <v>4575</v>
      </c>
      <c r="C18" s="184" t="s">
        <v>307</v>
      </c>
      <c r="D18" s="185" t="s">
        <v>321</v>
      </c>
      <c r="E18" s="185"/>
      <c r="F18" s="184"/>
      <c r="G18" s="188"/>
      <c r="H18" s="188"/>
    </row>
    <row r="19" customFormat="false" ht="15" hidden="false" customHeight="true" outlineLevel="0" collapsed="false">
      <c r="A19" s="184"/>
      <c r="B19" s="184" t="s">
        <v>4575</v>
      </c>
      <c r="C19" s="184" t="s">
        <v>329</v>
      </c>
      <c r="D19" s="185" t="s">
        <v>347</v>
      </c>
      <c r="E19" s="185"/>
      <c r="F19" s="184"/>
      <c r="G19" s="188"/>
      <c r="H19" s="188"/>
    </row>
    <row r="20" customFormat="false" ht="15" hidden="false" customHeight="true" outlineLevel="0" collapsed="false">
      <c r="A20" s="184"/>
      <c r="B20" s="184" t="s">
        <v>4575</v>
      </c>
      <c r="C20" s="184" t="s">
        <v>390</v>
      </c>
      <c r="D20" s="185" t="s">
        <v>410</v>
      </c>
      <c r="E20" s="185"/>
      <c r="F20" s="184"/>
      <c r="G20" s="188"/>
      <c r="H20" s="188"/>
    </row>
    <row r="21" customFormat="false" ht="15" hidden="false" customHeight="true" outlineLevel="0" collapsed="false">
      <c r="A21" s="184"/>
      <c r="B21" s="184" t="s">
        <v>4575</v>
      </c>
      <c r="C21" s="184" t="s">
        <v>393</v>
      </c>
      <c r="D21" s="185" t="s">
        <v>431</v>
      </c>
      <c r="E21" s="185"/>
      <c r="F21" s="184"/>
      <c r="G21" s="188"/>
      <c r="H21" s="188"/>
    </row>
    <row r="22" customFormat="false" ht="15" hidden="false" customHeight="true" outlineLevel="0" collapsed="false">
      <c r="A22" s="184"/>
      <c r="B22" s="184" t="s">
        <v>4575</v>
      </c>
      <c r="C22" s="184" t="s">
        <v>396</v>
      </c>
      <c r="D22" s="185" t="s">
        <v>470</v>
      </c>
      <c r="E22" s="185"/>
      <c r="F22" s="184"/>
      <c r="G22" s="188"/>
      <c r="H22" s="188"/>
    </row>
    <row r="23" customFormat="false" ht="15" hidden="false" customHeight="true" outlineLevel="0" collapsed="false">
      <c r="A23" s="184"/>
      <c r="B23" s="184" t="s">
        <v>4575</v>
      </c>
      <c r="C23" s="184" t="s">
        <v>399</v>
      </c>
      <c r="D23" s="185" t="s">
        <v>504</v>
      </c>
      <c r="E23" s="185"/>
      <c r="F23" s="184"/>
      <c r="G23" s="188"/>
      <c r="H23" s="188"/>
    </row>
    <row r="24" customFormat="false" ht="15" hidden="false" customHeight="true" outlineLevel="0" collapsed="false">
      <c r="A24" s="184"/>
      <c r="B24" s="184" t="s">
        <v>4575</v>
      </c>
      <c r="C24" s="184" t="s">
        <v>402</v>
      </c>
      <c r="D24" s="185" t="s">
        <v>523</v>
      </c>
      <c r="E24" s="185"/>
      <c r="F24" s="184"/>
      <c r="G24" s="188"/>
      <c r="H24" s="188"/>
    </row>
    <row r="25" customFormat="false" ht="15" hidden="false" customHeight="true" outlineLevel="0" collapsed="false">
      <c r="A25" s="184"/>
      <c r="B25" s="184" t="s">
        <v>4575</v>
      </c>
      <c r="C25" s="184" t="s">
        <v>546</v>
      </c>
      <c r="D25" s="185" t="s">
        <v>547</v>
      </c>
      <c r="E25" s="185"/>
      <c r="F25" s="184"/>
      <c r="G25" s="188"/>
      <c r="H25" s="188"/>
    </row>
    <row r="26" customFormat="false" ht="15" hidden="false" customHeight="true" outlineLevel="0" collapsed="false">
      <c r="A26" s="184"/>
      <c r="B26" s="184" t="s">
        <v>4575</v>
      </c>
      <c r="C26" s="184" t="s">
        <v>591</v>
      </c>
      <c r="D26" s="185" t="s">
        <v>592</v>
      </c>
      <c r="E26" s="185"/>
      <c r="F26" s="184"/>
      <c r="G26" s="188"/>
      <c r="H26" s="188"/>
    </row>
    <row r="27" customFormat="false" ht="15" hidden="false" customHeight="true" outlineLevel="0" collapsed="false">
      <c r="A27" s="184"/>
      <c r="B27" s="184" t="s">
        <v>4575</v>
      </c>
      <c r="C27" s="184" t="s">
        <v>668</v>
      </c>
      <c r="D27" s="185" t="s">
        <v>669</v>
      </c>
      <c r="E27" s="185"/>
      <c r="F27" s="184"/>
      <c r="G27" s="188"/>
      <c r="H27" s="188"/>
    </row>
    <row r="28" customFormat="false" ht="15" hidden="false" customHeight="true" outlineLevel="0" collapsed="false">
      <c r="A28" s="184"/>
      <c r="B28" s="184" t="s">
        <v>4575</v>
      </c>
      <c r="C28" s="184" t="s">
        <v>714</v>
      </c>
      <c r="D28" s="185" t="s">
        <v>715</v>
      </c>
      <c r="E28" s="185"/>
      <c r="F28" s="184"/>
      <c r="G28" s="188"/>
      <c r="H28" s="188"/>
    </row>
    <row r="29" customFormat="false" ht="15" hidden="false" customHeight="true" outlineLevel="0" collapsed="false">
      <c r="A29" s="184"/>
      <c r="B29" s="184" t="s">
        <v>4575</v>
      </c>
      <c r="C29" s="184" t="s">
        <v>730</v>
      </c>
      <c r="D29" s="185" t="s">
        <v>731</v>
      </c>
      <c r="E29" s="185"/>
      <c r="F29" s="184"/>
      <c r="G29" s="188"/>
      <c r="H29" s="188"/>
    </row>
    <row r="30" customFormat="false" ht="15" hidden="false" customHeight="true" outlineLevel="0" collapsed="false">
      <c r="A30" s="184"/>
      <c r="B30" s="184" t="s">
        <v>4575</v>
      </c>
      <c r="C30" s="184" t="s">
        <v>758</v>
      </c>
      <c r="D30" s="185" t="s">
        <v>759</v>
      </c>
      <c r="E30" s="185"/>
      <c r="F30" s="184"/>
      <c r="G30" s="188"/>
      <c r="H30" s="188"/>
    </row>
    <row r="31" customFormat="false" ht="15" hidden="false" customHeight="true" outlineLevel="0" collapsed="false">
      <c r="A31" s="184"/>
      <c r="B31" s="184" t="s">
        <v>4575</v>
      </c>
      <c r="C31" s="184" t="s">
        <v>775</v>
      </c>
      <c r="D31" s="185" t="s">
        <v>776</v>
      </c>
      <c r="E31" s="185"/>
      <c r="F31" s="184"/>
      <c r="G31" s="188"/>
      <c r="H31" s="188"/>
    </row>
    <row r="32" customFormat="false" ht="15" hidden="false" customHeight="true" outlineLevel="0" collapsed="false">
      <c r="A32" s="184"/>
      <c r="B32" s="184" t="s">
        <v>4575</v>
      </c>
      <c r="C32" s="184" t="s">
        <v>1049</v>
      </c>
      <c r="D32" s="185" t="s">
        <v>1050</v>
      </c>
      <c r="E32" s="185"/>
      <c r="F32" s="184"/>
      <c r="G32" s="188"/>
      <c r="H32" s="188"/>
    </row>
    <row r="33" customFormat="false" ht="15" hidden="false" customHeight="true" outlineLevel="0" collapsed="false">
      <c r="A33" s="184"/>
      <c r="B33" s="184" t="s">
        <v>4575</v>
      </c>
      <c r="C33" s="184" t="s">
        <v>1062</v>
      </c>
      <c r="D33" s="185" t="s">
        <v>1063</v>
      </c>
      <c r="E33" s="185"/>
      <c r="F33" s="184"/>
      <c r="G33" s="188"/>
      <c r="H33" s="188"/>
    </row>
    <row r="34" customFormat="false" ht="15" hidden="false" customHeight="true" outlineLevel="0" collapsed="false">
      <c r="A34" s="184"/>
      <c r="B34" s="184" t="s">
        <v>4575</v>
      </c>
      <c r="C34" s="184" t="s">
        <v>1074</v>
      </c>
      <c r="D34" s="185" t="s">
        <v>1075</v>
      </c>
      <c r="E34" s="185"/>
      <c r="F34" s="184"/>
      <c r="G34" s="188"/>
      <c r="H34" s="188"/>
    </row>
    <row r="35" customFormat="false" ht="15" hidden="false" customHeight="true" outlineLevel="0" collapsed="false">
      <c r="A35" s="184"/>
      <c r="B35" s="184" t="s">
        <v>4575</v>
      </c>
      <c r="C35" s="184" t="s">
        <v>496</v>
      </c>
      <c r="D35" s="185" t="s">
        <v>1111</v>
      </c>
      <c r="E35" s="185"/>
      <c r="F35" s="184"/>
      <c r="G35" s="188"/>
      <c r="H35" s="188"/>
    </row>
    <row r="36" customFormat="false" ht="15" hidden="false" customHeight="true" outlineLevel="0" collapsed="false">
      <c r="A36" s="184"/>
      <c r="B36" s="184" t="s">
        <v>4575</v>
      </c>
      <c r="C36" s="184" t="s">
        <v>499</v>
      </c>
      <c r="D36" s="185" t="s">
        <v>1124</v>
      </c>
      <c r="E36" s="185"/>
      <c r="F36" s="184"/>
      <c r="G36" s="188"/>
      <c r="H36" s="188"/>
    </row>
    <row r="37" customFormat="false" ht="15" hidden="false" customHeight="true" outlineLevel="0" collapsed="false">
      <c r="A37" s="184"/>
      <c r="B37" s="184" t="s">
        <v>4575</v>
      </c>
      <c r="C37" s="184" t="s">
        <v>1141</v>
      </c>
      <c r="D37" s="185" t="s">
        <v>1142</v>
      </c>
      <c r="E37" s="185"/>
      <c r="F37" s="184"/>
      <c r="G37" s="188"/>
      <c r="H37" s="188"/>
    </row>
    <row r="38" customFormat="false" ht="15" hidden="false" customHeight="true" outlineLevel="0" collapsed="false">
      <c r="A38" s="189" t="s">
        <v>188</v>
      </c>
      <c r="B38" s="189" t="s">
        <v>104</v>
      </c>
      <c r="C38" s="189" t="s">
        <v>189</v>
      </c>
      <c r="D38" s="190" t="s">
        <v>190</v>
      </c>
      <c r="E38" s="190"/>
      <c r="F38" s="189" t="s">
        <v>191</v>
      </c>
      <c r="G38" s="192" t="n">
        <v>190</v>
      </c>
      <c r="H38" s="192" t="n">
        <v>0</v>
      </c>
    </row>
    <row r="39" customFormat="false" ht="15" hidden="false" customHeight="false" outlineLevel="0" collapsed="false">
      <c r="A39" s="315"/>
      <c r="B39" s="315"/>
      <c r="C39" s="315"/>
      <c r="D39" s="316" t="s">
        <v>784</v>
      </c>
      <c r="E39" s="317"/>
      <c r="F39" s="317"/>
      <c r="G39" s="318" t="n">
        <v>190</v>
      </c>
      <c r="H39" s="315"/>
    </row>
    <row r="40" customFormat="false" ht="15" hidden="false" customHeight="true" outlineLevel="0" collapsed="false">
      <c r="A40" s="189" t="s">
        <v>197</v>
      </c>
      <c r="B40" s="189" t="s">
        <v>104</v>
      </c>
      <c r="C40" s="189" t="s">
        <v>198</v>
      </c>
      <c r="D40" s="190" t="s">
        <v>199</v>
      </c>
      <c r="E40" s="190"/>
      <c r="F40" s="189" t="s">
        <v>191</v>
      </c>
      <c r="G40" s="192" t="n">
        <v>190</v>
      </c>
      <c r="H40" s="192" t="n">
        <v>0</v>
      </c>
    </row>
    <row r="41" customFormat="false" ht="15" hidden="false" customHeight="false" outlineLevel="0" collapsed="false">
      <c r="A41" s="315"/>
      <c r="B41" s="315"/>
      <c r="C41" s="315"/>
      <c r="D41" s="316" t="s">
        <v>784</v>
      </c>
      <c r="E41" s="317"/>
      <c r="F41" s="317"/>
      <c r="G41" s="318" t="n">
        <v>190</v>
      </c>
      <c r="H41" s="315"/>
    </row>
    <row r="42" customFormat="false" ht="15" hidden="false" customHeight="true" outlineLevel="0" collapsed="false">
      <c r="A42" s="189" t="s">
        <v>200</v>
      </c>
      <c r="B42" s="189" t="s">
        <v>104</v>
      </c>
      <c r="C42" s="189" t="s">
        <v>201</v>
      </c>
      <c r="D42" s="190" t="s">
        <v>202</v>
      </c>
      <c r="E42" s="190"/>
      <c r="F42" s="189" t="s">
        <v>191</v>
      </c>
      <c r="G42" s="192" t="n">
        <v>50</v>
      </c>
      <c r="H42" s="192" t="n">
        <v>0</v>
      </c>
    </row>
    <row r="43" customFormat="false" ht="15" hidden="false" customHeight="false" outlineLevel="0" collapsed="false">
      <c r="A43" s="315"/>
      <c r="B43" s="315"/>
      <c r="C43" s="315"/>
      <c r="D43" s="316" t="s">
        <v>359</v>
      </c>
      <c r="E43" s="317"/>
      <c r="F43" s="317"/>
      <c r="G43" s="318" t="n">
        <v>50</v>
      </c>
      <c r="H43" s="315"/>
    </row>
    <row r="44" customFormat="false" ht="15" hidden="false" customHeight="true" outlineLevel="0" collapsed="false">
      <c r="A44" s="189" t="s">
        <v>205</v>
      </c>
      <c r="B44" s="189" t="s">
        <v>104</v>
      </c>
      <c r="C44" s="189" t="s">
        <v>206</v>
      </c>
      <c r="D44" s="190" t="s">
        <v>207</v>
      </c>
      <c r="E44" s="190"/>
      <c r="F44" s="189" t="s">
        <v>191</v>
      </c>
      <c r="G44" s="192" t="n">
        <v>240</v>
      </c>
      <c r="H44" s="192" t="n">
        <v>0</v>
      </c>
    </row>
    <row r="45" customFormat="false" ht="15" hidden="false" customHeight="false" outlineLevel="0" collapsed="false">
      <c r="A45" s="315"/>
      <c r="B45" s="315"/>
      <c r="C45" s="315"/>
      <c r="D45" s="316" t="s">
        <v>888</v>
      </c>
      <c r="E45" s="317"/>
      <c r="F45" s="317"/>
      <c r="G45" s="318" t="n">
        <v>240</v>
      </c>
      <c r="H45" s="315"/>
    </row>
    <row r="46" customFormat="false" ht="15" hidden="false" customHeight="true" outlineLevel="0" collapsed="false">
      <c r="A46" s="189" t="s">
        <v>209</v>
      </c>
      <c r="B46" s="189" t="s">
        <v>104</v>
      </c>
      <c r="C46" s="189" t="s">
        <v>210</v>
      </c>
      <c r="D46" s="190" t="s">
        <v>211</v>
      </c>
      <c r="E46" s="190"/>
      <c r="F46" s="189" t="s">
        <v>191</v>
      </c>
      <c r="G46" s="192" t="n">
        <v>240</v>
      </c>
      <c r="H46" s="192" t="n">
        <v>0</v>
      </c>
    </row>
    <row r="47" customFormat="false" ht="15" hidden="false" customHeight="false" outlineLevel="0" collapsed="false">
      <c r="A47" s="315"/>
      <c r="B47" s="315"/>
      <c r="C47" s="315"/>
      <c r="D47" s="316" t="s">
        <v>888</v>
      </c>
      <c r="E47" s="317"/>
      <c r="F47" s="317"/>
      <c r="G47" s="318" t="n">
        <v>240</v>
      </c>
      <c r="H47" s="315"/>
    </row>
    <row r="48" customFormat="false" ht="15" hidden="false" customHeight="true" outlineLevel="0" collapsed="false">
      <c r="A48" s="189" t="s">
        <v>212</v>
      </c>
      <c r="B48" s="189" t="s">
        <v>104</v>
      </c>
      <c r="C48" s="189" t="s">
        <v>213</v>
      </c>
      <c r="D48" s="190" t="s">
        <v>214</v>
      </c>
      <c r="E48" s="190"/>
      <c r="F48" s="189" t="s">
        <v>191</v>
      </c>
      <c r="G48" s="192" t="n">
        <v>180</v>
      </c>
      <c r="H48" s="192" t="n">
        <v>0</v>
      </c>
    </row>
    <row r="49" customFormat="false" ht="15" hidden="false" customHeight="false" outlineLevel="0" collapsed="false">
      <c r="A49" s="315"/>
      <c r="B49" s="315"/>
      <c r="C49" s="315"/>
      <c r="D49" s="316" t="s">
        <v>749</v>
      </c>
      <c r="E49" s="317"/>
      <c r="F49" s="317"/>
      <c r="G49" s="318" t="n">
        <v>180</v>
      </c>
      <c r="H49" s="315"/>
    </row>
    <row r="50" customFormat="false" ht="15" hidden="false" customHeight="true" outlineLevel="0" collapsed="false">
      <c r="A50" s="189" t="s">
        <v>215</v>
      </c>
      <c r="B50" s="189" t="s">
        <v>104</v>
      </c>
      <c r="C50" s="189" t="s">
        <v>210</v>
      </c>
      <c r="D50" s="190" t="s">
        <v>216</v>
      </c>
      <c r="E50" s="190"/>
      <c r="F50" s="189" t="s">
        <v>191</v>
      </c>
      <c r="G50" s="192" t="n">
        <v>180</v>
      </c>
      <c r="H50" s="192" t="n">
        <v>0</v>
      </c>
    </row>
    <row r="51" customFormat="false" ht="15" hidden="false" customHeight="false" outlineLevel="0" collapsed="false">
      <c r="A51" s="315"/>
      <c r="B51" s="315"/>
      <c r="C51" s="315"/>
      <c r="D51" s="316" t="s">
        <v>749</v>
      </c>
      <c r="E51" s="317"/>
      <c r="F51" s="317"/>
      <c r="G51" s="318" t="n">
        <v>180</v>
      </c>
      <c r="H51" s="315"/>
    </row>
    <row r="52" customFormat="false" ht="15" hidden="false" customHeight="true" outlineLevel="0" collapsed="false">
      <c r="A52" s="189" t="s">
        <v>219</v>
      </c>
      <c r="B52" s="189" t="s">
        <v>104</v>
      </c>
      <c r="C52" s="189" t="s">
        <v>220</v>
      </c>
      <c r="D52" s="190" t="s">
        <v>221</v>
      </c>
      <c r="E52" s="190"/>
      <c r="F52" s="189" t="s">
        <v>191</v>
      </c>
      <c r="G52" s="192" t="n">
        <v>180</v>
      </c>
      <c r="H52" s="192" t="n">
        <v>0</v>
      </c>
    </row>
    <row r="53" customFormat="false" ht="15" hidden="false" customHeight="false" outlineLevel="0" collapsed="false">
      <c r="A53" s="315"/>
      <c r="B53" s="315"/>
      <c r="C53" s="315"/>
      <c r="D53" s="316" t="s">
        <v>749</v>
      </c>
      <c r="E53" s="317"/>
      <c r="F53" s="317"/>
      <c r="G53" s="318" t="n">
        <v>180</v>
      </c>
      <c r="H53" s="315"/>
    </row>
    <row r="54" customFormat="false" ht="15" hidden="false" customHeight="true" outlineLevel="0" collapsed="false">
      <c r="A54" s="189" t="s">
        <v>223</v>
      </c>
      <c r="B54" s="189" t="s">
        <v>104</v>
      </c>
      <c r="C54" s="189" t="s">
        <v>224</v>
      </c>
      <c r="D54" s="190" t="s">
        <v>225</v>
      </c>
      <c r="E54" s="190"/>
      <c r="F54" s="189" t="s">
        <v>191</v>
      </c>
      <c r="G54" s="192" t="n">
        <v>180</v>
      </c>
      <c r="H54" s="192" t="n">
        <v>0</v>
      </c>
    </row>
    <row r="55" customFormat="false" ht="15" hidden="false" customHeight="false" outlineLevel="0" collapsed="false">
      <c r="A55" s="315"/>
      <c r="B55" s="315"/>
      <c r="C55" s="315"/>
      <c r="D55" s="316" t="s">
        <v>749</v>
      </c>
      <c r="E55" s="317"/>
      <c r="F55" s="317"/>
      <c r="G55" s="318" t="n">
        <v>180</v>
      </c>
      <c r="H55" s="315"/>
    </row>
    <row r="56" customFormat="false" ht="15" hidden="false" customHeight="true" outlineLevel="0" collapsed="false">
      <c r="A56" s="189" t="s">
        <v>228</v>
      </c>
      <c r="B56" s="189" t="s">
        <v>104</v>
      </c>
      <c r="C56" s="189" t="s">
        <v>229</v>
      </c>
      <c r="D56" s="190" t="s">
        <v>230</v>
      </c>
      <c r="E56" s="190"/>
      <c r="F56" s="189" t="s">
        <v>231</v>
      </c>
      <c r="G56" s="192" t="n">
        <v>51</v>
      </c>
      <c r="H56" s="192" t="n">
        <v>0</v>
      </c>
    </row>
    <row r="57" customFormat="false" ht="15" hidden="false" customHeight="false" outlineLevel="0" collapsed="false">
      <c r="A57" s="315"/>
      <c r="B57" s="315"/>
      <c r="C57" s="315"/>
      <c r="D57" s="316" t="s">
        <v>362</v>
      </c>
      <c r="E57" s="317"/>
      <c r="F57" s="317"/>
      <c r="G57" s="318" t="n">
        <v>51</v>
      </c>
      <c r="H57" s="315"/>
    </row>
    <row r="58" customFormat="false" ht="24.05" hidden="false" customHeight="true" outlineLevel="0" collapsed="false">
      <c r="A58" s="189" t="s">
        <v>234</v>
      </c>
      <c r="B58" s="189" t="s">
        <v>104</v>
      </c>
      <c r="C58" s="189" t="s">
        <v>235</v>
      </c>
      <c r="D58" s="190" t="s">
        <v>236</v>
      </c>
      <c r="E58" s="190"/>
      <c r="F58" s="189" t="s">
        <v>237</v>
      </c>
      <c r="G58" s="192" t="n">
        <v>419.52</v>
      </c>
      <c r="H58" s="192" t="n">
        <v>0</v>
      </c>
    </row>
    <row r="59" customFormat="false" ht="15" hidden="false" customHeight="false" outlineLevel="0" collapsed="false">
      <c r="A59" s="315"/>
      <c r="B59" s="315"/>
      <c r="C59" s="315"/>
      <c r="D59" s="316" t="s">
        <v>4576</v>
      </c>
      <c r="E59" s="317" t="s">
        <v>4577</v>
      </c>
      <c r="F59" s="317"/>
      <c r="G59" s="318" t="n">
        <v>396</v>
      </c>
      <c r="H59" s="315"/>
    </row>
    <row r="60" customFormat="false" ht="15" hidden="false" customHeight="false" outlineLevel="0" collapsed="false">
      <c r="A60" s="189"/>
      <c r="B60" s="189"/>
      <c r="C60" s="189"/>
      <c r="D60" s="316" t="s">
        <v>4578</v>
      </c>
      <c r="E60" s="317" t="s">
        <v>4579</v>
      </c>
      <c r="F60" s="317"/>
      <c r="G60" s="318" t="n">
        <v>23.52</v>
      </c>
      <c r="H60" s="193"/>
    </row>
    <row r="61" customFormat="false" ht="15" hidden="false" customHeight="true" outlineLevel="0" collapsed="false">
      <c r="A61" s="189" t="s">
        <v>240</v>
      </c>
      <c r="B61" s="189" t="s">
        <v>104</v>
      </c>
      <c r="C61" s="189" t="s">
        <v>241</v>
      </c>
      <c r="D61" s="190" t="s">
        <v>242</v>
      </c>
      <c r="E61" s="190"/>
      <c r="F61" s="189" t="s">
        <v>191</v>
      </c>
      <c r="G61" s="192" t="n">
        <v>91.97</v>
      </c>
      <c r="H61" s="192" t="n">
        <v>0</v>
      </c>
    </row>
    <row r="62" customFormat="false" ht="15" hidden="false" customHeight="false" outlineLevel="0" collapsed="false">
      <c r="A62" s="315"/>
      <c r="B62" s="315"/>
      <c r="C62" s="315"/>
      <c r="D62" s="316" t="s">
        <v>4580</v>
      </c>
      <c r="E62" s="317"/>
      <c r="F62" s="317"/>
      <c r="G62" s="318" t="n">
        <v>91.97</v>
      </c>
      <c r="H62" s="315"/>
    </row>
    <row r="63" customFormat="false" ht="15" hidden="false" customHeight="true" outlineLevel="0" collapsed="false">
      <c r="A63" s="189" t="s">
        <v>186</v>
      </c>
      <c r="B63" s="189" t="s">
        <v>104</v>
      </c>
      <c r="C63" s="189" t="s">
        <v>244</v>
      </c>
      <c r="D63" s="190" t="s">
        <v>245</v>
      </c>
      <c r="E63" s="190"/>
      <c r="F63" s="189" t="s">
        <v>191</v>
      </c>
      <c r="G63" s="192" t="n">
        <v>25.99</v>
      </c>
      <c r="H63" s="192" t="n">
        <v>0</v>
      </c>
    </row>
    <row r="64" customFormat="false" ht="15" hidden="false" customHeight="false" outlineLevel="0" collapsed="false">
      <c r="A64" s="315"/>
      <c r="B64" s="315"/>
      <c r="C64" s="315"/>
      <c r="D64" s="316" t="s">
        <v>4581</v>
      </c>
      <c r="E64" s="317"/>
      <c r="F64" s="317"/>
      <c r="G64" s="318" t="n">
        <v>25.99</v>
      </c>
      <c r="H64" s="315"/>
    </row>
    <row r="65" customFormat="false" ht="15" hidden="false" customHeight="true" outlineLevel="0" collapsed="false">
      <c r="A65" s="189" t="s">
        <v>246</v>
      </c>
      <c r="B65" s="189" t="s">
        <v>104</v>
      </c>
      <c r="C65" s="189" t="s">
        <v>247</v>
      </c>
      <c r="D65" s="190" t="s">
        <v>248</v>
      </c>
      <c r="E65" s="190"/>
      <c r="F65" s="189" t="s">
        <v>191</v>
      </c>
      <c r="G65" s="192" t="n">
        <v>97.885</v>
      </c>
      <c r="H65" s="192" t="n">
        <v>0</v>
      </c>
    </row>
    <row r="66" customFormat="false" ht="15" hidden="false" customHeight="false" outlineLevel="0" collapsed="false">
      <c r="A66" s="315"/>
      <c r="B66" s="315"/>
      <c r="C66" s="315"/>
      <c r="D66" s="316" t="s">
        <v>4582</v>
      </c>
      <c r="E66" s="317"/>
      <c r="F66" s="317"/>
      <c r="G66" s="318" t="n">
        <v>88.83</v>
      </c>
      <c r="H66" s="315"/>
    </row>
    <row r="67" customFormat="false" ht="21.65" hidden="false" customHeight="false" outlineLevel="0" collapsed="false">
      <c r="A67" s="189"/>
      <c r="B67" s="189"/>
      <c r="C67" s="189"/>
      <c r="D67" s="316" t="s">
        <v>4583</v>
      </c>
      <c r="E67" s="317" t="s">
        <v>4584</v>
      </c>
      <c r="F67" s="317"/>
      <c r="G67" s="318" t="n">
        <v>9.055</v>
      </c>
      <c r="H67" s="193"/>
    </row>
    <row r="68" customFormat="false" ht="15" hidden="false" customHeight="true" outlineLevel="0" collapsed="false">
      <c r="A68" s="189" t="s">
        <v>249</v>
      </c>
      <c r="B68" s="189" t="s">
        <v>104</v>
      </c>
      <c r="C68" s="189" t="s">
        <v>250</v>
      </c>
      <c r="D68" s="190" t="s">
        <v>251</v>
      </c>
      <c r="E68" s="190"/>
      <c r="F68" s="189" t="s">
        <v>252</v>
      </c>
      <c r="G68" s="192" t="n">
        <v>51.912</v>
      </c>
      <c r="H68" s="192" t="n">
        <v>0</v>
      </c>
    </row>
    <row r="69" customFormat="false" ht="15" hidden="false" customHeight="false" outlineLevel="0" collapsed="false">
      <c r="A69" s="315"/>
      <c r="B69" s="315"/>
      <c r="C69" s="315"/>
      <c r="D69" s="316" t="s">
        <v>4585</v>
      </c>
      <c r="E69" s="317"/>
      <c r="F69" s="317"/>
      <c r="G69" s="318" t="n">
        <v>51.912</v>
      </c>
      <c r="H69" s="315"/>
    </row>
    <row r="70" customFormat="false" ht="15" hidden="false" customHeight="true" outlineLevel="0" collapsed="false">
      <c r="A70" s="189" t="s">
        <v>203</v>
      </c>
      <c r="B70" s="189" t="s">
        <v>104</v>
      </c>
      <c r="C70" s="189" t="s">
        <v>253</v>
      </c>
      <c r="D70" s="190" t="s">
        <v>254</v>
      </c>
      <c r="E70" s="190"/>
      <c r="F70" s="189" t="s">
        <v>252</v>
      </c>
      <c r="G70" s="192" t="n">
        <v>51.912</v>
      </c>
      <c r="H70" s="192" t="n">
        <v>0</v>
      </c>
    </row>
    <row r="71" customFormat="false" ht="15" hidden="false" customHeight="false" outlineLevel="0" collapsed="false">
      <c r="A71" s="315"/>
      <c r="B71" s="315"/>
      <c r="C71" s="315"/>
      <c r="D71" s="316" t="s">
        <v>4586</v>
      </c>
      <c r="E71" s="317"/>
      <c r="F71" s="317"/>
      <c r="G71" s="318" t="n">
        <v>51.912</v>
      </c>
      <c r="H71" s="315"/>
    </row>
    <row r="72" customFormat="false" ht="15" hidden="false" customHeight="true" outlineLevel="0" collapsed="false">
      <c r="A72" s="189" t="s">
        <v>217</v>
      </c>
      <c r="B72" s="189" t="s">
        <v>104</v>
      </c>
      <c r="C72" s="189" t="s">
        <v>255</v>
      </c>
      <c r="D72" s="190" t="s">
        <v>256</v>
      </c>
      <c r="E72" s="190"/>
      <c r="F72" s="189" t="s">
        <v>231</v>
      </c>
      <c r="G72" s="192" t="n">
        <v>26</v>
      </c>
      <c r="H72" s="192" t="n">
        <v>0</v>
      </c>
    </row>
    <row r="73" customFormat="false" ht="15" hidden="false" customHeight="false" outlineLevel="0" collapsed="false">
      <c r="A73" s="315"/>
      <c r="B73" s="315"/>
      <c r="C73" s="315"/>
      <c r="D73" s="316" t="s">
        <v>284</v>
      </c>
      <c r="E73" s="317"/>
      <c r="F73" s="317"/>
      <c r="G73" s="318" t="n">
        <v>26</v>
      </c>
      <c r="H73" s="315"/>
    </row>
    <row r="74" customFormat="false" ht="15" hidden="false" customHeight="true" outlineLevel="0" collapsed="false">
      <c r="A74" s="189" t="s">
        <v>257</v>
      </c>
      <c r="B74" s="189" t="s">
        <v>104</v>
      </c>
      <c r="C74" s="189" t="s">
        <v>258</v>
      </c>
      <c r="D74" s="190" t="s">
        <v>259</v>
      </c>
      <c r="E74" s="190"/>
      <c r="F74" s="189" t="s">
        <v>260</v>
      </c>
      <c r="G74" s="192" t="n">
        <v>11.948</v>
      </c>
      <c r="H74" s="192" t="n">
        <v>0</v>
      </c>
    </row>
    <row r="75" customFormat="false" ht="15" hidden="false" customHeight="false" outlineLevel="0" collapsed="false">
      <c r="A75" s="315"/>
      <c r="B75" s="315"/>
      <c r="C75" s="315"/>
      <c r="D75" s="316" t="s">
        <v>4587</v>
      </c>
      <c r="E75" s="317" t="s">
        <v>4588</v>
      </c>
      <c r="F75" s="317"/>
      <c r="G75" s="318" t="n">
        <v>9.035</v>
      </c>
      <c r="H75" s="315"/>
    </row>
    <row r="76" customFormat="false" ht="15" hidden="false" customHeight="false" outlineLevel="0" collapsed="false">
      <c r="A76" s="189"/>
      <c r="B76" s="189"/>
      <c r="C76" s="189"/>
      <c r="D76" s="316" t="s">
        <v>4589</v>
      </c>
      <c r="E76" s="317" t="s">
        <v>4590</v>
      </c>
      <c r="F76" s="317"/>
      <c r="G76" s="318" t="n">
        <v>1.355</v>
      </c>
      <c r="H76" s="193"/>
    </row>
    <row r="77" customFormat="false" ht="15" hidden="false" customHeight="false" outlineLevel="0" collapsed="false">
      <c r="A77" s="189"/>
      <c r="B77" s="189"/>
      <c r="C77" s="189"/>
      <c r="D77" s="316" t="s">
        <v>4591</v>
      </c>
      <c r="E77" s="317" t="s">
        <v>4592</v>
      </c>
      <c r="F77" s="317"/>
      <c r="G77" s="318" t="n">
        <v>1.558</v>
      </c>
      <c r="H77" s="193"/>
    </row>
    <row r="78" customFormat="false" ht="15" hidden="false" customHeight="true" outlineLevel="0" collapsed="false">
      <c r="A78" s="189" t="s">
        <v>261</v>
      </c>
      <c r="B78" s="189" t="s">
        <v>104</v>
      </c>
      <c r="C78" s="189" t="s">
        <v>262</v>
      </c>
      <c r="D78" s="190" t="s">
        <v>263</v>
      </c>
      <c r="E78" s="190"/>
      <c r="F78" s="189" t="s">
        <v>191</v>
      </c>
      <c r="G78" s="192" t="n">
        <v>13.526</v>
      </c>
      <c r="H78" s="192" t="n">
        <v>0</v>
      </c>
    </row>
    <row r="79" customFormat="false" ht="15" hidden="false" customHeight="false" outlineLevel="0" collapsed="false">
      <c r="A79" s="315"/>
      <c r="B79" s="315"/>
      <c r="C79" s="315"/>
      <c r="D79" s="316" t="s">
        <v>4593</v>
      </c>
      <c r="E79" s="317" t="s">
        <v>4594</v>
      </c>
      <c r="F79" s="317"/>
      <c r="G79" s="318" t="n">
        <v>2.15</v>
      </c>
      <c r="H79" s="315"/>
    </row>
    <row r="80" customFormat="false" ht="15" hidden="false" customHeight="false" outlineLevel="0" collapsed="false">
      <c r="A80" s="189"/>
      <c r="B80" s="189"/>
      <c r="C80" s="189"/>
      <c r="D80" s="316" t="s">
        <v>4595</v>
      </c>
      <c r="E80" s="317" t="s">
        <v>4596</v>
      </c>
      <c r="F80" s="317"/>
      <c r="G80" s="318" t="n">
        <v>2.37</v>
      </c>
      <c r="H80" s="193"/>
    </row>
    <row r="81" customFormat="false" ht="15" hidden="false" customHeight="false" outlineLevel="0" collapsed="false">
      <c r="A81" s="189"/>
      <c r="B81" s="189"/>
      <c r="C81" s="189"/>
      <c r="D81" s="316" t="s">
        <v>4593</v>
      </c>
      <c r="E81" s="317" t="s">
        <v>4597</v>
      </c>
      <c r="F81" s="317"/>
      <c r="G81" s="318" t="n">
        <v>2.15</v>
      </c>
      <c r="H81" s="193"/>
    </row>
    <row r="82" customFormat="false" ht="15" hidden="false" customHeight="false" outlineLevel="0" collapsed="false">
      <c r="A82" s="189"/>
      <c r="B82" s="189"/>
      <c r="C82" s="189"/>
      <c r="D82" s="316" t="s">
        <v>4598</v>
      </c>
      <c r="E82" s="317" t="s">
        <v>4599</v>
      </c>
      <c r="F82" s="317"/>
      <c r="G82" s="318" t="n">
        <v>0.86</v>
      </c>
      <c r="H82" s="193"/>
    </row>
    <row r="83" customFormat="false" ht="15" hidden="false" customHeight="false" outlineLevel="0" collapsed="false">
      <c r="A83" s="189"/>
      <c r="B83" s="189"/>
      <c r="C83" s="189"/>
      <c r="D83" s="316" t="s">
        <v>4600</v>
      </c>
      <c r="E83" s="317" t="s">
        <v>4601</v>
      </c>
      <c r="F83" s="317"/>
      <c r="G83" s="318" t="n">
        <v>0.76</v>
      </c>
      <c r="H83" s="193"/>
    </row>
    <row r="84" customFormat="false" ht="15" hidden="false" customHeight="false" outlineLevel="0" collapsed="false">
      <c r="A84" s="189"/>
      <c r="B84" s="189"/>
      <c r="C84" s="189"/>
      <c r="D84" s="316" t="s">
        <v>4602</v>
      </c>
      <c r="E84" s="317" t="s">
        <v>4603</v>
      </c>
      <c r="F84" s="317"/>
      <c r="G84" s="318" t="n">
        <v>1.088</v>
      </c>
      <c r="H84" s="193"/>
    </row>
    <row r="85" customFormat="false" ht="15" hidden="false" customHeight="false" outlineLevel="0" collapsed="false">
      <c r="A85" s="189"/>
      <c r="B85" s="189"/>
      <c r="C85" s="189"/>
      <c r="D85" s="316" t="s">
        <v>4604</v>
      </c>
      <c r="E85" s="317" t="s">
        <v>4605</v>
      </c>
      <c r="F85" s="317"/>
      <c r="G85" s="318" t="n">
        <v>1.428</v>
      </c>
      <c r="H85" s="193"/>
    </row>
    <row r="86" customFormat="false" ht="15" hidden="false" customHeight="false" outlineLevel="0" collapsed="false">
      <c r="A86" s="189"/>
      <c r="B86" s="189"/>
      <c r="C86" s="189"/>
      <c r="D86" s="316" t="s">
        <v>4606</v>
      </c>
      <c r="E86" s="317" t="s">
        <v>4607</v>
      </c>
      <c r="F86" s="317"/>
      <c r="G86" s="318" t="n">
        <v>2.72</v>
      </c>
      <c r="H86" s="193"/>
    </row>
    <row r="87" customFormat="false" ht="15" hidden="false" customHeight="true" outlineLevel="0" collapsed="false">
      <c r="A87" s="189" t="s">
        <v>264</v>
      </c>
      <c r="B87" s="189" t="s">
        <v>104</v>
      </c>
      <c r="C87" s="189" t="s">
        <v>265</v>
      </c>
      <c r="D87" s="190" t="s">
        <v>266</v>
      </c>
      <c r="E87" s="190"/>
      <c r="F87" s="189" t="s">
        <v>191</v>
      </c>
      <c r="G87" s="192" t="n">
        <v>52.54</v>
      </c>
      <c r="H87" s="192" t="n">
        <v>0</v>
      </c>
    </row>
    <row r="88" customFormat="false" ht="15" hidden="false" customHeight="false" outlineLevel="0" collapsed="false">
      <c r="A88" s="315"/>
      <c r="B88" s="315"/>
      <c r="C88" s="315"/>
      <c r="D88" s="316" t="s">
        <v>4608</v>
      </c>
      <c r="E88" s="317" t="s">
        <v>4594</v>
      </c>
      <c r="F88" s="317"/>
      <c r="G88" s="318" t="n">
        <v>8.6</v>
      </c>
      <c r="H88" s="315"/>
    </row>
    <row r="89" customFormat="false" ht="15" hidden="false" customHeight="false" outlineLevel="0" collapsed="false">
      <c r="A89" s="189"/>
      <c r="B89" s="189"/>
      <c r="C89" s="189"/>
      <c r="D89" s="316" t="s">
        <v>4609</v>
      </c>
      <c r="E89" s="317" t="s">
        <v>4596</v>
      </c>
      <c r="F89" s="317"/>
      <c r="G89" s="318" t="n">
        <v>9.48</v>
      </c>
      <c r="H89" s="193"/>
    </row>
    <row r="90" customFormat="false" ht="15" hidden="false" customHeight="false" outlineLevel="0" collapsed="false">
      <c r="A90" s="189"/>
      <c r="B90" s="189"/>
      <c r="C90" s="189"/>
      <c r="D90" s="316" t="s">
        <v>4608</v>
      </c>
      <c r="E90" s="317" t="s">
        <v>4597</v>
      </c>
      <c r="F90" s="317"/>
      <c r="G90" s="318" t="n">
        <v>8.6</v>
      </c>
      <c r="H90" s="193"/>
    </row>
    <row r="91" customFormat="false" ht="15" hidden="false" customHeight="false" outlineLevel="0" collapsed="false">
      <c r="A91" s="189"/>
      <c r="B91" s="189"/>
      <c r="C91" s="189"/>
      <c r="D91" s="316" t="s">
        <v>4610</v>
      </c>
      <c r="E91" s="317" t="s">
        <v>4599</v>
      </c>
      <c r="F91" s="317"/>
      <c r="G91" s="318" t="n">
        <v>3.44</v>
      </c>
      <c r="H91" s="193"/>
    </row>
    <row r="92" customFormat="false" ht="15" hidden="false" customHeight="false" outlineLevel="0" collapsed="false">
      <c r="A92" s="189"/>
      <c r="B92" s="189"/>
      <c r="C92" s="189"/>
      <c r="D92" s="316" t="s">
        <v>4611</v>
      </c>
      <c r="E92" s="317" t="s">
        <v>4601</v>
      </c>
      <c r="F92" s="317"/>
      <c r="G92" s="318" t="n">
        <v>3.04</v>
      </c>
      <c r="H92" s="193"/>
    </row>
    <row r="93" customFormat="false" ht="15" hidden="false" customHeight="false" outlineLevel="0" collapsed="false">
      <c r="A93" s="189"/>
      <c r="B93" s="189"/>
      <c r="C93" s="189"/>
      <c r="D93" s="316" t="s">
        <v>4612</v>
      </c>
      <c r="E93" s="317" t="s">
        <v>4603</v>
      </c>
      <c r="F93" s="317"/>
      <c r="G93" s="318" t="n">
        <v>4.08</v>
      </c>
      <c r="H93" s="193"/>
    </row>
    <row r="94" customFormat="false" ht="15" hidden="false" customHeight="false" outlineLevel="0" collapsed="false">
      <c r="A94" s="189"/>
      <c r="B94" s="189"/>
      <c r="C94" s="189"/>
      <c r="D94" s="316" t="s">
        <v>4613</v>
      </c>
      <c r="E94" s="317" t="s">
        <v>4605</v>
      </c>
      <c r="F94" s="317"/>
      <c r="G94" s="318" t="n">
        <v>5.1</v>
      </c>
      <c r="H94" s="193"/>
    </row>
    <row r="95" customFormat="false" ht="15" hidden="false" customHeight="false" outlineLevel="0" collapsed="false">
      <c r="A95" s="189"/>
      <c r="B95" s="189"/>
      <c r="C95" s="189"/>
      <c r="D95" s="316" t="s">
        <v>4614</v>
      </c>
      <c r="E95" s="317" t="s">
        <v>4607</v>
      </c>
      <c r="F95" s="317"/>
      <c r="G95" s="318" t="n">
        <v>10.2</v>
      </c>
      <c r="H95" s="193"/>
    </row>
    <row r="96" customFormat="false" ht="15" hidden="false" customHeight="true" outlineLevel="0" collapsed="false">
      <c r="A96" s="189" t="s">
        <v>192</v>
      </c>
      <c r="B96" s="189" t="s">
        <v>104</v>
      </c>
      <c r="C96" s="189" t="s">
        <v>267</v>
      </c>
      <c r="D96" s="190" t="s">
        <v>268</v>
      </c>
      <c r="E96" s="190"/>
      <c r="F96" s="189" t="s">
        <v>252</v>
      </c>
      <c r="G96" s="192" t="n">
        <v>362.16</v>
      </c>
      <c r="H96" s="192" t="n">
        <v>0</v>
      </c>
    </row>
    <row r="97" customFormat="false" ht="15" hidden="false" customHeight="false" outlineLevel="0" collapsed="false">
      <c r="A97" s="315"/>
      <c r="B97" s="315"/>
      <c r="C97" s="315"/>
      <c r="D97" s="316" t="s">
        <v>4615</v>
      </c>
      <c r="E97" s="317" t="s">
        <v>4594</v>
      </c>
      <c r="F97" s="317"/>
      <c r="G97" s="318" t="n">
        <v>51.6</v>
      </c>
      <c r="H97" s="315"/>
    </row>
    <row r="98" customFormat="false" ht="15" hidden="false" customHeight="false" outlineLevel="0" collapsed="false">
      <c r="A98" s="189"/>
      <c r="B98" s="189"/>
      <c r="C98" s="189"/>
      <c r="D98" s="316" t="s">
        <v>4616</v>
      </c>
      <c r="E98" s="317" t="s">
        <v>4596</v>
      </c>
      <c r="F98" s="317"/>
      <c r="G98" s="318" t="n">
        <v>56.88</v>
      </c>
      <c r="H98" s="193"/>
    </row>
    <row r="99" customFormat="false" ht="15" hidden="false" customHeight="false" outlineLevel="0" collapsed="false">
      <c r="A99" s="189"/>
      <c r="B99" s="189"/>
      <c r="C99" s="189"/>
      <c r="D99" s="316" t="s">
        <v>4615</v>
      </c>
      <c r="E99" s="317" t="s">
        <v>4597</v>
      </c>
      <c r="F99" s="317"/>
      <c r="G99" s="318" t="n">
        <v>51.6</v>
      </c>
      <c r="H99" s="193"/>
    </row>
    <row r="100" customFormat="false" ht="15" hidden="false" customHeight="false" outlineLevel="0" collapsed="false">
      <c r="A100" s="189"/>
      <c r="B100" s="189"/>
      <c r="C100" s="189"/>
      <c r="D100" s="316" t="s">
        <v>4617</v>
      </c>
      <c r="E100" s="317" t="s">
        <v>4599</v>
      </c>
      <c r="F100" s="317"/>
      <c r="G100" s="318" t="n">
        <v>20.64</v>
      </c>
      <c r="H100" s="193"/>
    </row>
    <row r="101" customFormat="false" ht="15" hidden="false" customHeight="false" outlineLevel="0" collapsed="false">
      <c r="A101" s="189"/>
      <c r="B101" s="189"/>
      <c r="C101" s="189"/>
      <c r="D101" s="316" t="s">
        <v>4618</v>
      </c>
      <c r="E101" s="317" t="s">
        <v>4601</v>
      </c>
      <c r="F101" s="317"/>
      <c r="G101" s="318" t="n">
        <v>18.24</v>
      </c>
      <c r="H101" s="193"/>
    </row>
    <row r="102" customFormat="false" ht="15" hidden="false" customHeight="false" outlineLevel="0" collapsed="false">
      <c r="A102" s="189"/>
      <c r="B102" s="189"/>
      <c r="C102" s="189"/>
      <c r="D102" s="316" t="s">
        <v>4619</v>
      </c>
      <c r="E102" s="317" t="s">
        <v>4603</v>
      </c>
      <c r="F102" s="317"/>
      <c r="G102" s="318" t="n">
        <v>32.64</v>
      </c>
      <c r="H102" s="193"/>
    </row>
    <row r="103" customFormat="false" ht="15" hidden="false" customHeight="false" outlineLevel="0" collapsed="false">
      <c r="A103" s="189"/>
      <c r="B103" s="189"/>
      <c r="C103" s="189"/>
      <c r="D103" s="316" t="s">
        <v>4620</v>
      </c>
      <c r="E103" s="317" t="s">
        <v>4605</v>
      </c>
      <c r="F103" s="317"/>
      <c r="G103" s="318" t="n">
        <v>48.96</v>
      </c>
      <c r="H103" s="193"/>
    </row>
    <row r="104" customFormat="false" ht="15" hidden="false" customHeight="false" outlineLevel="0" collapsed="false">
      <c r="A104" s="189"/>
      <c r="B104" s="189"/>
      <c r="C104" s="189"/>
      <c r="D104" s="316" t="s">
        <v>4621</v>
      </c>
      <c r="E104" s="317" t="s">
        <v>4607</v>
      </c>
      <c r="F104" s="317"/>
      <c r="G104" s="318" t="n">
        <v>81.6</v>
      </c>
      <c r="H104" s="193"/>
    </row>
    <row r="105" customFormat="false" ht="15" hidden="false" customHeight="true" outlineLevel="0" collapsed="false">
      <c r="A105" s="189" t="s">
        <v>226</v>
      </c>
      <c r="B105" s="189" t="s">
        <v>104</v>
      </c>
      <c r="C105" s="189" t="s">
        <v>269</v>
      </c>
      <c r="D105" s="190" t="s">
        <v>270</v>
      </c>
      <c r="E105" s="190"/>
      <c r="F105" s="189" t="s">
        <v>252</v>
      </c>
      <c r="G105" s="192" t="n">
        <v>362.16</v>
      </c>
      <c r="H105" s="192" t="n">
        <v>0</v>
      </c>
    </row>
    <row r="106" customFormat="false" ht="15" hidden="false" customHeight="false" outlineLevel="0" collapsed="false">
      <c r="A106" s="315"/>
      <c r="B106" s="315"/>
      <c r="C106" s="315"/>
      <c r="D106" s="316" t="s">
        <v>4622</v>
      </c>
      <c r="E106" s="317"/>
      <c r="F106" s="317"/>
      <c r="G106" s="318" t="n">
        <v>362.16</v>
      </c>
      <c r="H106" s="315"/>
    </row>
    <row r="107" customFormat="false" ht="15" hidden="false" customHeight="true" outlineLevel="0" collapsed="false">
      <c r="A107" s="189" t="s">
        <v>271</v>
      </c>
      <c r="B107" s="189" t="s">
        <v>104</v>
      </c>
      <c r="C107" s="189" t="s">
        <v>272</v>
      </c>
      <c r="D107" s="190" t="s">
        <v>273</v>
      </c>
      <c r="E107" s="190"/>
      <c r="F107" s="189" t="s">
        <v>260</v>
      </c>
      <c r="G107" s="192" t="n">
        <v>7.935</v>
      </c>
      <c r="H107" s="192" t="n">
        <v>0</v>
      </c>
    </row>
    <row r="108" customFormat="false" ht="15" hidden="false" customHeight="false" outlineLevel="0" collapsed="false">
      <c r="A108" s="315"/>
      <c r="B108" s="315"/>
      <c r="C108" s="315"/>
      <c r="D108" s="316" t="s">
        <v>4623</v>
      </c>
      <c r="E108" s="317"/>
      <c r="F108" s="317"/>
      <c r="G108" s="318" t="n">
        <v>6.273</v>
      </c>
      <c r="H108" s="315"/>
    </row>
    <row r="109" customFormat="false" ht="15" hidden="false" customHeight="false" outlineLevel="0" collapsed="false">
      <c r="A109" s="189"/>
      <c r="B109" s="189"/>
      <c r="C109" s="189"/>
      <c r="D109" s="316" t="s">
        <v>4624</v>
      </c>
      <c r="E109" s="317" t="s">
        <v>4625</v>
      </c>
      <c r="F109" s="317"/>
      <c r="G109" s="318" t="n">
        <v>0.941</v>
      </c>
      <c r="H109" s="193"/>
    </row>
    <row r="110" customFormat="false" ht="15" hidden="false" customHeight="false" outlineLevel="0" collapsed="false">
      <c r="A110" s="189"/>
      <c r="B110" s="189"/>
      <c r="C110" s="189"/>
      <c r="D110" s="316" t="s">
        <v>4626</v>
      </c>
      <c r="E110" s="317" t="s">
        <v>4592</v>
      </c>
      <c r="F110" s="317"/>
      <c r="G110" s="318" t="n">
        <v>0.721</v>
      </c>
      <c r="H110" s="193"/>
    </row>
    <row r="111" customFormat="false" ht="15" hidden="false" customHeight="true" outlineLevel="0" collapsed="false">
      <c r="A111" s="189" t="s">
        <v>276</v>
      </c>
      <c r="B111" s="189" t="s">
        <v>104</v>
      </c>
      <c r="C111" s="189" t="s">
        <v>277</v>
      </c>
      <c r="D111" s="190" t="s">
        <v>278</v>
      </c>
      <c r="E111" s="190"/>
      <c r="F111" s="189" t="s">
        <v>252</v>
      </c>
      <c r="G111" s="192" t="n">
        <v>378.901</v>
      </c>
      <c r="H111" s="192" t="n">
        <v>0</v>
      </c>
    </row>
    <row r="112" customFormat="false" ht="15" hidden="false" customHeight="false" outlineLevel="0" collapsed="false">
      <c r="A112" s="315"/>
      <c r="B112" s="315"/>
      <c r="C112" s="315"/>
      <c r="D112" s="316" t="s">
        <v>4627</v>
      </c>
      <c r="E112" s="317"/>
      <c r="F112" s="317"/>
      <c r="G112" s="318" t="n">
        <v>451.55</v>
      </c>
      <c r="H112" s="315"/>
    </row>
    <row r="113" customFormat="false" ht="15" hidden="false" customHeight="false" outlineLevel="0" collapsed="false">
      <c r="A113" s="189"/>
      <c r="B113" s="189"/>
      <c r="C113" s="189"/>
      <c r="D113" s="316" t="s">
        <v>4628</v>
      </c>
      <c r="E113" s="317"/>
      <c r="F113" s="317"/>
      <c r="G113" s="318" t="n">
        <v>-69.949</v>
      </c>
      <c r="H113" s="193"/>
    </row>
    <row r="114" customFormat="false" ht="15" hidden="false" customHeight="false" outlineLevel="0" collapsed="false">
      <c r="A114" s="189"/>
      <c r="B114" s="189"/>
      <c r="C114" s="189"/>
      <c r="D114" s="316" t="s">
        <v>4629</v>
      </c>
      <c r="E114" s="317"/>
      <c r="F114" s="317"/>
      <c r="G114" s="318" t="n">
        <v>-2.7</v>
      </c>
      <c r="H114" s="193"/>
    </row>
    <row r="115" customFormat="false" ht="15" hidden="false" customHeight="true" outlineLevel="0" collapsed="false">
      <c r="A115" s="189" t="s">
        <v>281</v>
      </c>
      <c r="B115" s="189" t="s">
        <v>104</v>
      </c>
      <c r="C115" s="189" t="s">
        <v>282</v>
      </c>
      <c r="D115" s="190" t="s">
        <v>283</v>
      </c>
      <c r="E115" s="190"/>
      <c r="F115" s="189" t="s">
        <v>231</v>
      </c>
      <c r="G115" s="192" t="n">
        <v>48</v>
      </c>
      <c r="H115" s="192" t="n">
        <v>0</v>
      </c>
    </row>
    <row r="116" customFormat="false" ht="15" hidden="false" customHeight="false" outlineLevel="0" collapsed="false">
      <c r="A116" s="315"/>
      <c r="B116" s="315"/>
      <c r="C116" s="315"/>
      <c r="D116" s="316" t="s">
        <v>4630</v>
      </c>
      <c r="E116" s="317"/>
      <c r="F116" s="317"/>
      <c r="G116" s="318" t="n">
        <v>48</v>
      </c>
      <c r="H116" s="315"/>
    </row>
    <row r="117" customFormat="false" ht="15" hidden="false" customHeight="true" outlineLevel="0" collapsed="false">
      <c r="A117" s="189" t="s">
        <v>284</v>
      </c>
      <c r="B117" s="189" t="s">
        <v>104</v>
      </c>
      <c r="C117" s="189" t="s">
        <v>285</v>
      </c>
      <c r="D117" s="190" t="s">
        <v>286</v>
      </c>
      <c r="E117" s="190"/>
      <c r="F117" s="189" t="s">
        <v>231</v>
      </c>
      <c r="G117" s="192" t="n">
        <v>8</v>
      </c>
      <c r="H117" s="192" t="n">
        <v>0</v>
      </c>
    </row>
    <row r="118" customFormat="false" ht="15" hidden="false" customHeight="false" outlineLevel="0" collapsed="false">
      <c r="A118" s="315"/>
      <c r="B118" s="315"/>
      <c r="C118" s="315"/>
      <c r="D118" s="316" t="s">
        <v>4631</v>
      </c>
      <c r="E118" s="317"/>
      <c r="F118" s="317"/>
      <c r="G118" s="318" t="n">
        <v>8</v>
      </c>
      <c r="H118" s="315"/>
    </row>
    <row r="119" customFormat="false" ht="15" hidden="false" customHeight="true" outlineLevel="0" collapsed="false">
      <c r="A119" s="189" t="s">
        <v>238</v>
      </c>
      <c r="B119" s="189" t="s">
        <v>104</v>
      </c>
      <c r="C119" s="189" t="s">
        <v>287</v>
      </c>
      <c r="D119" s="190" t="s">
        <v>288</v>
      </c>
      <c r="E119" s="190"/>
      <c r="F119" s="189" t="s">
        <v>231</v>
      </c>
      <c r="G119" s="192" t="n">
        <v>4</v>
      </c>
      <c r="H119" s="192" t="n">
        <v>0</v>
      </c>
    </row>
    <row r="120" customFormat="false" ht="15" hidden="false" customHeight="false" outlineLevel="0" collapsed="false">
      <c r="A120" s="315"/>
      <c r="B120" s="315"/>
      <c r="C120" s="315"/>
      <c r="D120" s="316" t="s">
        <v>205</v>
      </c>
      <c r="E120" s="317"/>
      <c r="F120" s="317"/>
      <c r="G120" s="318" t="n">
        <v>4</v>
      </c>
      <c r="H120" s="315"/>
    </row>
    <row r="121" customFormat="false" ht="15" hidden="false" customHeight="true" outlineLevel="0" collapsed="false">
      <c r="A121" s="189" t="s">
        <v>289</v>
      </c>
      <c r="B121" s="189" t="s">
        <v>104</v>
      </c>
      <c r="C121" s="189" t="s">
        <v>290</v>
      </c>
      <c r="D121" s="190" t="s">
        <v>291</v>
      </c>
      <c r="E121" s="190"/>
      <c r="F121" s="189" t="s">
        <v>231</v>
      </c>
      <c r="G121" s="192" t="n">
        <v>30</v>
      </c>
      <c r="H121" s="192" t="n">
        <v>0</v>
      </c>
    </row>
    <row r="122" customFormat="false" ht="15" hidden="false" customHeight="false" outlineLevel="0" collapsed="false">
      <c r="A122" s="315"/>
      <c r="B122" s="315"/>
      <c r="C122" s="315"/>
      <c r="D122" s="316" t="s">
        <v>4632</v>
      </c>
      <c r="E122" s="317"/>
      <c r="F122" s="317"/>
      <c r="G122" s="318" t="n">
        <v>30</v>
      </c>
      <c r="H122" s="315"/>
    </row>
    <row r="123" customFormat="false" ht="15" hidden="false" customHeight="true" outlineLevel="0" collapsed="false">
      <c r="A123" s="189" t="s">
        <v>292</v>
      </c>
      <c r="B123" s="189" t="s">
        <v>104</v>
      </c>
      <c r="C123" s="189" t="s">
        <v>293</v>
      </c>
      <c r="D123" s="190" t="s">
        <v>294</v>
      </c>
      <c r="E123" s="190"/>
      <c r="F123" s="189" t="s">
        <v>252</v>
      </c>
      <c r="G123" s="192" t="n">
        <v>45.1</v>
      </c>
      <c r="H123" s="192" t="n">
        <v>0</v>
      </c>
    </row>
    <row r="124" customFormat="false" ht="15" hidden="false" customHeight="false" outlineLevel="0" collapsed="false">
      <c r="A124" s="315"/>
      <c r="B124" s="315"/>
      <c r="C124" s="315"/>
      <c r="D124" s="316" t="s">
        <v>4633</v>
      </c>
      <c r="E124" s="317"/>
      <c r="F124" s="317"/>
      <c r="G124" s="318" t="n">
        <v>45.1</v>
      </c>
      <c r="H124" s="315"/>
    </row>
    <row r="125" customFormat="false" ht="15" hidden="false" customHeight="true" outlineLevel="0" collapsed="false">
      <c r="A125" s="189" t="s">
        <v>295</v>
      </c>
      <c r="B125" s="189" t="s">
        <v>104</v>
      </c>
      <c r="C125" s="189" t="s">
        <v>296</v>
      </c>
      <c r="D125" s="190" t="s">
        <v>297</v>
      </c>
      <c r="E125" s="190"/>
      <c r="F125" s="189" t="s">
        <v>252</v>
      </c>
      <c r="G125" s="192" t="n">
        <v>27.66</v>
      </c>
      <c r="H125" s="192" t="n">
        <v>0</v>
      </c>
    </row>
    <row r="126" customFormat="false" ht="15" hidden="false" customHeight="false" outlineLevel="0" collapsed="false">
      <c r="A126" s="315"/>
      <c r="B126" s="315"/>
      <c r="C126" s="315"/>
      <c r="D126" s="316" t="s">
        <v>4634</v>
      </c>
      <c r="E126" s="317"/>
      <c r="F126" s="317"/>
      <c r="G126" s="318" t="n">
        <v>27.66</v>
      </c>
      <c r="H126" s="315"/>
    </row>
    <row r="127" customFormat="false" ht="15" hidden="false" customHeight="true" outlineLevel="0" collapsed="false">
      <c r="A127" s="189" t="s">
        <v>274</v>
      </c>
      <c r="B127" s="189" t="s">
        <v>104</v>
      </c>
      <c r="C127" s="189" t="s">
        <v>298</v>
      </c>
      <c r="D127" s="190" t="s">
        <v>299</v>
      </c>
      <c r="E127" s="190"/>
      <c r="F127" s="189" t="s">
        <v>252</v>
      </c>
      <c r="G127" s="192" t="n">
        <v>27.66</v>
      </c>
      <c r="H127" s="192" t="n">
        <v>0</v>
      </c>
    </row>
    <row r="128" customFormat="false" ht="15" hidden="false" customHeight="false" outlineLevel="0" collapsed="false">
      <c r="A128" s="315"/>
      <c r="B128" s="315"/>
      <c r="C128" s="315"/>
      <c r="D128" s="316" t="s">
        <v>4635</v>
      </c>
      <c r="E128" s="317"/>
      <c r="F128" s="317"/>
      <c r="G128" s="318" t="n">
        <v>27.66</v>
      </c>
      <c r="H128" s="315"/>
    </row>
    <row r="129" customFormat="false" ht="15" hidden="false" customHeight="true" outlineLevel="0" collapsed="false">
      <c r="A129" s="189" t="s">
        <v>300</v>
      </c>
      <c r="B129" s="189" t="s">
        <v>104</v>
      </c>
      <c r="C129" s="189" t="s">
        <v>301</v>
      </c>
      <c r="D129" s="190" t="s">
        <v>302</v>
      </c>
      <c r="E129" s="190"/>
      <c r="F129" s="189" t="s">
        <v>260</v>
      </c>
      <c r="G129" s="192" t="n">
        <v>0.683</v>
      </c>
      <c r="H129" s="192" t="n">
        <v>0</v>
      </c>
    </row>
    <row r="130" customFormat="false" ht="15" hidden="false" customHeight="false" outlineLevel="0" collapsed="false">
      <c r="A130" s="315"/>
      <c r="B130" s="315"/>
      <c r="C130" s="315"/>
      <c r="D130" s="316" t="s">
        <v>4636</v>
      </c>
      <c r="E130" s="317"/>
      <c r="F130" s="317"/>
      <c r="G130" s="318" t="n">
        <v>0.54</v>
      </c>
      <c r="H130" s="315"/>
    </row>
    <row r="131" customFormat="false" ht="15" hidden="false" customHeight="false" outlineLevel="0" collapsed="false">
      <c r="A131" s="189"/>
      <c r="B131" s="189"/>
      <c r="C131" s="189"/>
      <c r="D131" s="316" t="s">
        <v>4637</v>
      </c>
      <c r="E131" s="317" t="s">
        <v>4638</v>
      </c>
      <c r="F131" s="317"/>
      <c r="G131" s="318" t="n">
        <v>0.081</v>
      </c>
      <c r="H131" s="193"/>
    </row>
    <row r="132" customFormat="false" ht="15" hidden="false" customHeight="false" outlineLevel="0" collapsed="false">
      <c r="A132" s="189"/>
      <c r="B132" s="189"/>
      <c r="C132" s="189"/>
      <c r="D132" s="316" t="s">
        <v>4639</v>
      </c>
      <c r="E132" s="317" t="s">
        <v>4592</v>
      </c>
      <c r="F132" s="317"/>
      <c r="G132" s="318" t="n">
        <v>0.062</v>
      </c>
      <c r="H132" s="193"/>
    </row>
    <row r="133" customFormat="false" ht="15" hidden="false" customHeight="true" outlineLevel="0" collapsed="false">
      <c r="A133" s="189" t="s">
        <v>303</v>
      </c>
      <c r="B133" s="189" t="s">
        <v>104</v>
      </c>
      <c r="C133" s="189" t="s">
        <v>304</v>
      </c>
      <c r="D133" s="190" t="s">
        <v>305</v>
      </c>
      <c r="E133" s="190"/>
      <c r="F133" s="189" t="s">
        <v>191</v>
      </c>
      <c r="G133" s="192" t="n">
        <v>1.361</v>
      </c>
      <c r="H133" s="192" t="n">
        <v>0</v>
      </c>
    </row>
    <row r="134" customFormat="false" ht="15" hidden="false" customHeight="false" outlineLevel="0" collapsed="false">
      <c r="A134" s="315"/>
      <c r="B134" s="315"/>
      <c r="C134" s="315"/>
      <c r="D134" s="316" t="s">
        <v>4640</v>
      </c>
      <c r="E134" s="317"/>
      <c r="F134" s="317"/>
      <c r="G134" s="318" t="n">
        <v>1.361</v>
      </c>
      <c r="H134" s="315"/>
    </row>
    <row r="135" customFormat="false" ht="15" hidden="false" customHeight="true" outlineLevel="0" collapsed="false">
      <c r="A135" s="189" t="s">
        <v>307</v>
      </c>
      <c r="B135" s="189" t="s">
        <v>104</v>
      </c>
      <c r="C135" s="189" t="s">
        <v>308</v>
      </c>
      <c r="D135" s="190" t="s">
        <v>309</v>
      </c>
      <c r="E135" s="190"/>
      <c r="F135" s="189" t="s">
        <v>252</v>
      </c>
      <c r="G135" s="192" t="n">
        <v>3.6</v>
      </c>
      <c r="H135" s="192" t="n">
        <v>0</v>
      </c>
    </row>
    <row r="136" customFormat="false" ht="15" hidden="false" customHeight="false" outlineLevel="0" collapsed="false">
      <c r="A136" s="315"/>
      <c r="B136" s="315"/>
      <c r="C136" s="315"/>
      <c r="D136" s="316" t="s">
        <v>4641</v>
      </c>
      <c r="E136" s="317"/>
      <c r="F136" s="317"/>
      <c r="G136" s="318" t="n">
        <v>3.6</v>
      </c>
      <c r="H136" s="315"/>
    </row>
    <row r="137" customFormat="false" ht="15" hidden="false" customHeight="true" outlineLevel="0" collapsed="false">
      <c r="A137" s="189" t="s">
        <v>311</v>
      </c>
      <c r="B137" s="189" t="s">
        <v>104</v>
      </c>
      <c r="C137" s="189" t="s">
        <v>312</v>
      </c>
      <c r="D137" s="190" t="s">
        <v>313</v>
      </c>
      <c r="E137" s="190"/>
      <c r="F137" s="189" t="s">
        <v>191</v>
      </c>
      <c r="G137" s="192" t="n">
        <v>0.938</v>
      </c>
      <c r="H137" s="192" t="n">
        <v>0</v>
      </c>
    </row>
    <row r="138" customFormat="false" ht="15" hidden="false" customHeight="false" outlineLevel="0" collapsed="false">
      <c r="A138" s="315"/>
      <c r="B138" s="315"/>
      <c r="C138" s="315"/>
      <c r="D138" s="316" t="s">
        <v>4642</v>
      </c>
      <c r="E138" s="317"/>
      <c r="F138" s="317"/>
      <c r="G138" s="318" t="n">
        <v>0.938</v>
      </c>
      <c r="H138" s="315"/>
    </row>
    <row r="139" customFormat="false" ht="15" hidden="false" customHeight="true" outlineLevel="0" collapsed="false">
      <c r="A139" s="189" t="s">
        <v>314</v>
      </c>
      <c r="B139" s="189" t="s">
        <v>104</v>
      </c>
      <c r="C139" s="189" t="s">
        <v>315</v>
      </c>
      <c r="D139" s="190" t="s">
        <v>316</v>
      </c>
      <c r="E139" s="190"/>
      <c r="F139" s="189" t="s">
        <v>260</v>
      </c>
      <c r="G139" s="192" t="n">
        <v>0.188</v>
      </c>
      <c r="H139" s="192" t="n">
        <v>0</v>
      </c>
    </row>
    <row r="140" customFormat="false" ht="15" hidden="false" customHeight="false" outlineLevel="0" collapsed="false">
      <c r="A140" s="315"/>
      <c r="B140" s="315"/>
      <c r="C140" s="315"/>
      <c r="D140" s="316" t="s">
        <v>4643</v>
      </c>
      <c r="E140" s="317"/>
      <c r="F140" s="317"/>
      <c r="G140" s="318" t="n">
        <v>0.188</v>
      </c>
      <c r="H140" s="315"/>
    </row>
    <row r="141" customFormat="false" ht="15" hidden="false" customHeight="true" outlineLevel="0" collapsed="false">
      <c r="A141" s="189" t="s">
        <v>317</v>
      </c>
      <c r="B141" s="189" t="s">
        <v>104</v>
      </c>
      <c r="C141" s="189" t="s">
        <v>308</v>
      </c>
      <c r="D141" s="190" t="s">
        <v>309</v>
      </c>
      <c r="E141" s="190"/>
      <c r="F141" s="189" t="s">
        <v>252</v>
      </c>
      <c r="G141" s="192" t="n">
        <v>13.2</v>
      </c>
      <c r="H141" s="192" t="n">
        <v>0</v>
      </c>
    </row>
    <row r="142" customFormat="false" ht="15" hidden="false" customHeight="false" outlineLevel="0" collapsed="false">
      <c r="A142" s="315"/>
      <c r="B142" s="315"/>
      <c r="C142" s="315"/>
      <c r="D142" s="316" t="s">
        <v>4644</v>
      </c>
      <c r="E142" s="317"/>
      <c r="F142" s="317"/>
      <c r="G142" s="318" t="n">
        <v>13.2</v>
      </c>
      <c r="H142" s="315"/>
    </row>
    <row r="143" customFormat="false" ht="15" hidden="false" customHeight="true" outlineLevel="0" collapsed="false">
      <c r="A143" s="189" t="s">
        <v>318</v>
      </c>
      <c r="B143" s="189" t="s">
        <v>104</v>
      </c>
      <c r="C143" s="189" t="s">
        <v>319</v>
      </c>
      <c r="D143" s="190" t="s">
        <v>320</v>
      </c>
      <c r="E143" s="190"/>
      <c r="F143" s="189" t="s">
        <v>252</v>
      </c>
      <c r="G143" s="192" t="n">
        <v>13.2</v>
      </c>
      <c r="H143" s="192" t="n">
        <v>0</v>
      </c>
    </row>
    <row r="144" customFormat="false" ht="15" hidden="false" customHeight="false" outlineLevel="0" collapsed="false">
      <c r="A144" s="315"/>
      <c r="B144" s="315"/>
      <c r="C144" s="315"/>
      <c r="D144" s="316" t="s">
        <v>4645</v>
      </c>
      <c r="E144" s="317"/>
      <c r="F144" s="317"/>
      <c r="G144" s="318" t="n">
        <v>13.2</v>
      </c>
      <c r="H144" s="315"/>
    </row>
    <row r="145" customFormat="false" ht="15" hidden="false" customHeight="true" outlineLevel="0" collapsed="false">
      <c r="A145" s="189" t="s">
        <v>322</v>
      </c>
      <c r="B145" s="189" t="s">
        <v>104</v>
      </c>
      <c r="C145" s="189" t="s">
        <v>323</v>
      </c>
      <c r="D145" s="190" t="s">
        <v>324</v>
      </c>
      <c r="E145" s="190"/>
      <c r="F145" s="189" t="s">
        <v>237</v>
      </c>
      <c r="G145" s="192" t="n">
        <v>294.15</v>
      </c>
      <c r="H145" s="192" t="n">
        <v>0</v>
      </c>
    </row>
    <row r="146" customFormat="false" ht="15" hidden="false" customHeight="false" outlineLevel="0" collapsed="false">
      <c r="A146" s="315"/>
      <c r="B146" s="315"/>
      <c r="C146" s="315"/>
      <c r="D146" s="316" t="s">
        <v>4646</v>
      </c>
      <c r="E146" s="317" t="s">
        <v>4647</v>
      </c>
      <c r="F146" s="317"/>
      <c r="G146" s="318" t="n">
        <v>62.7</v>
      </c>
      <c r="H146" s="315"/>
    </row>
    <row r="147" customFormat="false" ht="15" hidden="false" customHeight="false" outlineLevel="0" collapsed="false">
      <c r="A147" s="189"/>
      <c r="B147" s="189"/>
      <c r="C147" s="189"/>
      <c r="D147" s="316" t="s">
        <v>4648</v>
      </c>
      <c r="E147" s="317" t="s">
        <v>4649</v>
      </c>
      <c r="F147" s="317"/>
      <c r="G147" s="318" t="n">
        <v>8.1</v>
      </c>
      <c r="H147" s="193"/>
    </row>
    <row r="148" customFormat="false" ht="15" hidden="false" customHeight="false" outlineLevel="0" collapsed="false">
      <c r="A148" s="189"/>
      <c r="B148" s="189"/>
      <c r="C148" s="189"/>
      <c r="D148" s="316" t="s">
        <v>4650</v>
      </c>
      <c r="E148" s="317" t="s">
        <v>4651</v>
      </c>
      <c r="F148" s="317"/>
      <c r="G148" s="318" t="n">
        <v>74.1</v>
      </c>
      <c r="H148" s="193"/>
    </row>
    <row r="149" customFormat="false" ht="15" hidden="false" customHeight="false" outlineLevel="0" collapsed="false">
      <c r="A149" s="189"/>
      <c r="B149" s="189"/>
      <c r="C149" s="189"/>
      <c r="D149" s="316" t="s">
        <v>4652</v>
      </c>
      <c r="E149" s="317" t="s">
        <v>4649</v>
      </c>
      <c r="F149" s="317"/>
      <c r="G149" s="318" t="n">
        <v>16.2</v>
      </c>
      <c r="H149" s="193"/>
    </row>
    <row r="150" customFormat="false" ht="15" hidden="false" customHeight="false" outlineLevel="0" collapsed="false">
      <c r="A150" s="189"/>
      <c r="B150" s="189"/>
      <c r="C150" s="189"/>
      <c r="D150" s="316" t="s">
        <v>4653</v>
      </c>
      <c r="E150" s="317" t="s">
        <v>4654</v>
      </c>
      <c r="F150" s="317"/>
      <c r="G150" s="318" t="n">
        <v>79.8</v>
      </c>
      <c r="H150" s="193"/>
    </row>
    <row r="151" customFormat="false" ht="15" hidden="false" customHeight="false" outlineLevel="0" collapsed="false">
      <c r="A151" s="189"/>
      <c r="B151" s="189"/>
      <c r="C151" s="189"/>
      <c r="D151" s="316" t="s">
        <v>4655</v>
      </c>
      <c r="E151" s="317" t="s">
        <v>4649</v>
      </c>
      <c r="F151" s="317"/>
      <c r="G151" s="318" t="n">
        <v>10.8</v>
      </c>
      <c r="H151" s="193"/>
    </row>
    <row r="152" customFormat="false" ht="15" hidden="false" customHeight="false" outlineLevel="0" collapsed="false">
      <c r="A152" s="189"/>
      <c r="B152" s="189"/>
      <c r="C152" s="189"/>
      <c r="D152" s="316" t="s">
        <v>4656</v>
      </c>
      <c r="E152" s="317" t="s">
        <v>4657</v>
      </c>
      <c r="F152" s="317"/>
      <c r="G152" s="318" t="n">
        <v>37.05</v>
      </c>
      <c r="H152" s="193"/>
    </row>
    <row r="153" customFormat="false" ht="15" hidden="false" customHeight="false" outlineLevel="0" collapsed="false">
      <c r="A153" s="189"/>
      <c r="B153" s="189"/>
      <c r="C153" s="189"/>
      <c r="D153" s="316" t="s">
        <v>4658</v>
      </c>
      <c r="E153" s="317" t="s">
        <v>4649</v>
      </c>
      <c r="F153" s="317"/>
      <c r="G153" s="318" t="n">
        <v>5.4</v>
      </c>
      <c r="H153" s="193"/>
    </row>
    <row r="154" customFormat="false" ht="15" hidden="false" customHeight="true" outlineLevel="0" collapsed="false">
      <c r="A154" s="189" t="s">
        <v>326</v>
      </c>
      <c r="B154" s="189" t="s">
        <v>104</v>
      </c>
      <c r="C154" s="189" t="s">
        <v>327</v>
      </c>
      <c r="D154" s="190" t="s">
        <v>328</v>
      </c>
      <c r="E154" s="190"/>
      <c r="F154" s="189" t="s">
        <v>237</v>
      </c>
      <c r="G154" s="192" t="n">
        <v>149.38</v>
      </c>
      <c r="H154" s="192" t="n">
        <v>0</v>
      </c>
    </row>
    <row r="155" customFormat="false" ht="15" hidden="false" customHeight="false" outlineLevel="0" collapsed="false">
      <c r="A155" s="315"/>
      <c r="B155" s="315"/>
      <c r="C155" s="315"/>
      <c r="D155" s="316" t="s">
        <v>4659</v>
      </c>
      <c r="E155" s="317" t="s">
        <v>4647</v>
      </c>
      <c r="F155" s="317"/>
      <c r="G155" s="318" t="n">
        <v>47.585</v>
      </c>
      <c r="H155" s="315"/>
    </row>
    <row r="156" customFormat="false" ht="15" hidden="false" customHeight="false" outlineLevel="0" collapsed="false">
      <c r="A156" s="189"/>
      <c r="B156" s="189"/>
      <c r="C156" s="189"/>
      <c r="D156" s="316" t="s">
        <v>4660</v>
      </c>
      <c r="E156" s="317" t="s">
        <v>4651</v>
      </c>
      <c r="F156" s="317"/>
      <c r="G156" s="318" t="n">
        <v>42.8</v>
      </c>
      <c r="H156" s="193"/>
    </row>
    <row r="157" customFormat="false" ht="15" hidden="false" customHeight="false" outlineLevel="0" collapsed="false">
      <c r="A157" s="189"/>
      <c r="B157" s="189"/>
      <c r="C157" s="189"/>
      <c r="D157" s="316" t="s">
        <v>4661</v>
      </c>
      <c r="E157" s="317" t="s">
        <v>4654</v>
      </c>
      <c r="F157" s="317"/>
      <c r="G157" s="318" t="n">
        <v>42.88</v>
      </c>
      <c r="H157" s="193"/>
    </row>
    <row r="158" customFormat="false" ht="15" hidden="false" customHeight="false" outlineLevel="0" collapsed="false">
      <c r="A158" s="189"/>
      <c r="B158" s="189"/>
      <c r="C158" s="189"/>
      <c r="D158" s="316" t="s">
        <v>4662</v>
      </c>
      <c r="E158" s="317" t="s">
        <v>4657</v>
      </c>
      <c r="F158" s="317"/>
      <c r="G158" s="318" t="n">
        <v>16.115</v>
      </c>
      <c r="H158" s="193"/>
    </row>
    <row r="159" customFormat="false" ht="15" hidden="false" customHeight="true" outlineLevel="0" collapsed="false">
      <c r="A159" s="189" t="s">
        <v>329</v>
      </c>
      <c r="B159" s="189" t="s">
        <v>104</v>
      </c>
      <c r="C159" s="189" t="s">
        <v>330</v>
      </c>
      <c r="D159" s="190" t="s">
        <v>331</v>
      </c>
      <c r="E159" s="190"/>
      <c r="F159" s="189" t="s">
        <v>252</v>
      </c>
      <c r="G159" s="192" t="n">
        <v>416.42</v>
      </c>
      <c r="H159" s="192" t="n">
        <v>0</v>
      </c>
    </row>
    <row r="160" customFormat="false" ht="15" hidden="false" customHeight="false" outlineLevel="0" collapsed="false">
      <c r="A160" s="315"/>
      <c r="B160" s="315"/>
      <c r="C160" s="315"/>
      <c r="D160" s="316" t="s">
        <v>4663</v>
      </c>
      <c r="E160" s="317" t="s">
        <v>4647</v>
      </c>
      <c r="F160" s="317"/>
      <c r="G160" s="318" t="n">
        <v>135.617</v>
      </c>
      <c r="H160" s="315"/>
    </row>
    <row r="161" customFormat="false" ht="15" hidden="false" customHeight="false" outlineLevel="0" collapsed="false">
      <c r="A161" s="189"/>
      <c r="B161" s="189"/>
      <c r="C161" s="189"/>
      <c r="D161" s="316" t="s">
        <v>4664</v>
      </c>
      <c r="E161" s="317"/>
      <c r="F161" s="317"/>
      <c r="G161" s="318" t="n">
        <v>-14.4</v>
      </c>
      <c r="H161" s="193"/>
    </row>
    <row r="162" customFormat="false" ht="15" hidden="false" customHeight="false" outlineLevel="0" collapsed="false">
      <c r="A162" s="189"/>
      <c r="B162" s="189"/>
      <c r="C162" s="189"/>
      <c r="D162" s="316" t="s">
        <v>4665</v>
      </c>
      <c r="E162" s="317" t="s">
        <v>4649</v>
      </c>
      <c r="F162" s="317"/>
      <c r="G162" s="318" t="n">
        <v>10.739</v>
      </c>
      <c r="H162" s="193"/>
    </row>
    <row r="163" customFormat="false" ht="15" hidden="false" customHeight="false" outlineLevel="0" collapsed="false">
      <c r="A163" s="189"/>
      <c r="B163" s="189"/>
      <c r="C163" s="189"/>
      <c r="D163" s="316" t="s">
        <v>4666</v>
      </c>
      <c r="E163" s="317" t="s">
        <v>4649</v>
      </c>
      <c r="F163" s="317"/>
      <c r="G163" s="318" t="n">
        <v>16.213</v>
      </c>
      <c r="H163" s="193"/>
    </row>
    <row r="164" customFormat="false" ht="15" hidden="false" customHeight="false" outlineLevel="0" collapsed="false">
      <c r="A164" s="189"/>
      <c r="B164" s="189"/>
      <c r="C164" s="189"/>
      <c r="D164" s="316" t="s">
        <v>4667</v>
      </c>
      <c r="E164" s="317" t="s">
        <v>4657</v>
      </c>
      <c r="F164" s="317"/>
      <c r="G164" s="318" t="n">
        <v>45.928</v>
      </c>
      <c r="H164" s="193"/>
    </row>
    <row r="165" customFormat="false" ht="15" hidden="false" customHeight="false" outlineLevel="0" collapsed="false">
      <c r="A165" s="189"/>
      <c r="B165" s="189"/>
      <c r="C165" s="189"/>
      <c r="D165" s="316" t="s">
        <v>4668</v>
      </c>
      <c r="E165" s="317"/>
      <c r="F165" s="317"/>
      <c r="G165" s="318" t="n">
        <v>-4.8</v>
      </c>
      <c r="H165" s="193"/>
    </row>
    <row r="166" customFormat="false" ht="15" hidden="false" customHeight="false" outlineLevel="0" collapsed="false">
      <c r="A166" s="189"/>
      <c r="B166" s="189"/>
      <c r="C166" s="189"/>
      <c r="D166" s="316" t="s">
        <v>4669</v>
      </c>
      <c r="E166" s="317" t="s">
        <v>4649</v>
      </c>
      <c r="F166" s="317"/>
      <c r="G166" s="318" t="n">
        <v>3.665</v>
      </c>
      <c r="H166" s="193"/>
    </row>
    <row r="167" customFormat="false" ht="15" hidden="false" customHeight="false" outlineLevel="0" collapsed="false">
      <c r="A167" s="189"/>
      <c r="B167" s="189"/>
      <c r="C167" s="189"/>
      <c r="D167" s="316" t="s">
        <v>4670</v>
      </c>
      <c r="E167" s="317" t="s">
        <v>4651</v>
      </c>
      <c r="F167" s="317"/>
      <c r="G167" s="318" t="n">
        <v>121.98</v>
      </c>
      <c r="H167" s="193"/>
    </row>
    <row r="168" customFormat="false" ht="15" hidden="false" customHeight="false" outlineLevel="0" collapsed="false">
      <c r="A168" s="189"/>
      <c r="B168" s="189"/>
      <c r="C168" s="189"/>
      <c r="D168" s="316" t="s">
        <v>4671</v>
      </c>
      <c r="E168" s="317"/>
      <c r="F168" s="317"/>
      <c r="G168" s="318" t="n">
        <v>-18.01</v>
      </c>
      <c r="H168" s="193"/>
    </row>
    <row r="169" customFormat="false" ht="15" hidden="false" customHeight="false" outlineLevel="0" collapsed="false">
      <c r="A169" s="189"/>
      <c r="B169" s="189"/>
      <c r="C169" s="189"/>
      <c r="D169" s="316" t="s">
        <v>4672</v>
      </c>
      <c r="E169" s="317" t="s">
        <v>4654</v>
      </c>
      <c r="F169" s="317"/>
      <c r="G169" s="318" t="n">
        <v>122.208</v>
      </c>
      <c r="H169" s="193"/>
    </row>
    <row r="170" customFormat="false" ht="15" hidden="false" customHeight="false" outlineLevel="0" collapsed="false">
      <c r="A170" s="189"/>
      <c r="B170" s="189"/>
      <c r="C170" s="189"/>
      <c r="D170" s="316" t="s">
        <v>4673</v>
      </c>
      <c r="E170" s="317"/>
      <c r="F170" s="317"/>
      <c r="G170" s="318" t="n">
        <v>-14.6</v>
      </c>
      <c r="H170" s="193"/>
    </row>
    <row r="171" customFormat="false" ht="15" hidden="false" customHeight="false" outlineLevel="0" collapsed="false">
      <c r="A171" s="189"/>
      <c r="B171" s="189"/>
      <c r="C171" s="189"/>
      <c r="D171" s="316" t="s">
        <v>4674</v>
      </c>
      <c r="E171" s="317" t="s">
        <v>4649</v>
      </c>
      <c r="F171" s="317"/>
      <c r="G171" s="318" t="n">
        <v>11.88</v>
      </c>
      <c r="H171" s="193"/>
    </row>
    <row r="172" customFormat="false" ht="15" hidden="false" customHeight="true" outlineLevel="0" collapsed="false">
      <c r="A172" s="189" t="s">
        <v>332</v>
      </c>
      <c r="B172" s="189" t="s">
        <v>104</v>
      </c>
      <c r="C172" s="189" t="s">
        <v>333</v>
      </c>
      <c r="D172" s="190" t="s">
        <v>334</v>
      </c>
      <c r="E172" s="190"/>
      <c r="F172" s="189" t="s">
        <v>252</v>
      </c>
      <c r="G172" s="192" t="n">
        <v>194.85</v>
      </c>
      <c r="H172" s="192" t="n">
        <v>0</v>
      </c>
    </row>
    <row r="173" customFormat="false" ht="15" hidden="false" customHeight="false" outlineLevel="0" collapsed="false">
      <c r="A173" s="315"/>
      <c r="B173" s="315"/>
      <c r="C173" s="315"/>
      <c r="D173" s="316" t="s">
        <v>4675</v>
      </c>
      <c r="E173" s="317" t="s">
        <v>4676</v>
      </c>
      <c r="F173" s="317"/>
      <c r="G173" s="318" t="n">
        <v>39.33</v>
      </c>
      <c r="H173" s="315"/>
    </row>
    <row r="174" customFormat="false" ht="15" hidden="false" customHeight="false" outlineLevel="0" collapsed="false">
      <c r="A174" s="189"/>
      <c r="B174" s="189"/>
      <c r="C174" s="189"/>
      <c r="D174" s="316" t="s">
        <v>4677</v>
      </c>
      <c r="E174" s="317" t="s">
        <v>4676</v>
      </c>
      <c r="F174" s="317"/>
      <c r="G174" s="318" t="n">
        <v>58.995</v>
      </c>
      <c r="H174" s="193"/>
    </row>
    <row r="175" customFormat="false" ht="15" hidden="false" customHeight="false" outlineLevel="0" collapsed="false">
      <c r="A175" s="189"/>
      <c r="B175" s="189"/>
      <c r="C175" s="189"/>
      <c r="D175" s="316" t="s">
        <v>4677</v>
      </c>
      <c r="E175" s="317" t="s">
        <v>4654</v>
      </c>
      <c r="F175" s="317"/>
      <c r="G175" s="318" t="n">
        <v>58.995</v>
      </c>
      <c r="H175" s="193"/>
    </row>
    <row r="176" customFormat="false" ht="15" hidden="false" customHeight="false" outlineLevel="0" collapsed="false">
      <c r="A176" s="189"/>
      <c r="B176" s="189"/>
      <c r="C176" s="189"/>
      <c r="D176" s="316" t="s">
        <v>4675</v>
      </c>
      <c r="E176" s="317" t="s">
        <v>4657</v>
      </c>
      <c r="F176" s="317"/>
      <c r="G176" s="318" t="n">
        <v>39.33</v>
      </c>
      <c r="H176" s="193"/>
    </row>
    <row r="177" customFormat="false" ht="15" hidden="false" customHeight="false" outlineLevel="0" collapsed="false">
      <c r="A177" s="189"/>
      <c r="B177" s="189"/>
      <c r="C177" s="189"/>
      <c r="D177" s="316" t="s">
        <v>4678</v>
      </c>
      <c r="E177" s="317"/>
      <c r="F177" s="317"/>
      <c r="G177" s="318" t="n">
        <v>-1.8</v>
      </c>
      <c r="H177" s="193"/>
    </row>
    <row r="178" customFormat="false" ht="15" hidden="false" customHeight="true" outlineLevel="0" collapsed="false">
      <c r="A178" s="189" t="s">
        <v>335</v>
      </c>
      <c r="B178" s="189" t="s">
        <v>104</v>
      </c>
      <c r="C178" s="189" t="s">
        <v>336</v>
      </c>
      <c r="D178" s="190" t="s">
        <v>337</v>
      </c>
      <c r="E178" s="190"/>
      <c r="F178" s="189" t="s">
        <v>231</v>
      </c>
      <c r="G178" s="192" t="n">
        <v>1</v>
      </c>
      <c r="H178" s="192" t="n">
        <v>0</v>
      </c>
    </row>
    <row r="179" customFormat="false" ht="15" hidden="false" customHeight="false" outlineLevel="0" collapsed="false">
      <c r="A179" s="315"/>
      <c r="B179" s="315"/>
      <c r="C179" s="315"/>
      <c r="D179" s="316" t="s">
        <v>188</v>
      </c>
      <c r="E179" s="317"/>
      <c r="F179" s="317"/>
      <c r="G179" s="318" t="n">
        <v>1</v>
      </c>
      <c r="H179" s="315"/>
    </row>
    <row r="180" customFormat="false" ht="15" hidden="false" customHeight="true" outlineLevel="0" collapsed="false">
      <c r="A180" s="189" t="s">
        <v>338</v>
      </c>
      <c r="B180" s="189" t="s">
        <v>104</v>
      </c>
      <c r="C180" s="189" t="s">
        <v>339</v>
      </c>
      <c r="D180" s="190" t="s">
        <v>340</v>
      </c>
      <c r="E180" s="190"/>
      <c r="F180" s="189" t="s">
        <v>231</v>
      </c>
      <c r="G180" s="192" t="n">
        <v>14</v>
      </c>
      <c r="H180" s="192" t="n">
        <v>0</v>
      </c>
    </row>
    <row r="181" customFormat="false" ht="15" hidden="false" customHeight="false" outlineLevel="0" collapsed="false">
      <c r="A181" s="315"/>
      <c r="B181" s="315"/>
      <c r="C181" s="315"/>
      <c r="D181" s="316" t="s">
        <v>205</v>
      </c>
      <c r="E181" s="317" t="s">
        <v>4676</v>
      </c>
      <c r="F181" s="317"/>
      <c r="G181" s="318" t="n">
        <v>4</v>
      </c>
      <c r="H181" s="315"/>
    </row>
    <row r="182" customFormat="false" ht="15" hidden="false" customHeight="false" outlineLevel="0" collapsed="false">
      <c r="A182" s="189"/>
      <c r="B182" s="189"/>
      <c r="C182" s="189"/>
      <c r="D182" s="316" t="s">
        <v>212</v>
      </c>
      <c r="E182" s="317" t="s">
        <v>4651</v>
      </c>
      <c r="F182" s="317"/>
      <c r="G182" s="318" t="n">
        <v>6</v>
      </c>
      <c r="H182" s="193"/>
    </row>
    <row r="183" customFormat="false" ht="15" hidden="false" customHeight="false" outlineLevel="0" collapsed="false">
      <c r="A183" s="189"/>
      <c r="B183" s="189"/>
      <c r="C183" s="189"/>
      <c r="D183" s="316" t="s">
        <v>200</v>
      </c>
      <c r="E183" s="317" t="s">
        <v>4654</v>
      </c>
      <c r="F183" s="317"/>
      <c r="G183" s="318" t="n">
        <v>3</v>
      </c>
      <c r="H183" s="193"/>
    </row>
    <row r="184" customFormat="false" ht="15" hidden="false" customHeight="false" outlineLevel="0" collapsed="false">
      <c r="A184" s="189"/>
      <c r="B184" s="189"/>
      <c r="C184" s="189"/>
      <c r="D184" s="316" t="s">
        <v>188</v>
      </c>
      <c r="E184" s="317" t="s">
        <v>4657</v>
      </c>
      <c r="F184" s="317"/>
      <c r="G184" s="318" t="n">
        <v>1</v>
      </c>
      <c r="H184" s="193"/>
    </row>
    <row r="185" customFormat="false" ht="15" hidden="false" customHeight="true" outlineLevel="0" collapsed="false">
      <c r="A185" s="189" t="s">
        <v>341</v>
      </c>
      <c r="B185" s="189" t="s">
        <v>104</v>
      </c>
      <c r="C185" s="189" t="s">
        <v>342</v>
      </c>
      <c r="D185" s="190" t="s">
        <v>343</v>
      </c>
      <c r="E185" s="190"/>
      <c r="F185" s="189" t="s">
        <v>231</v>
      </c>
      <c r="G185" s="192" t="n">
        <v>14</v>
      </c>
      <c r="H185" s="192" t="n">
        <v>0</v>
      </c>
    </row>
    <row r="186" customFormat="false" ht="15" hidden="false" customHeight="false" outlineLevel="0" collapsed="false">
      <c r="A186" s="315"/>
      <c r="B186" s="315"/>
      <c r="C186" s="315"/>
      <c r="D186" s="316" t="s">
        <v>197</v>
      </c>
      <c r="E186" s="317" t="s">
        <v>4676</v>
      </c>
      <c r="F186" s="317"/>
      <c r="G186" s="318" t="n">
        <v>2</v>
      </c>
      <c r="H186" s="315"/>
    </row>
    <row r="187" customFormat="false" ht="15" hidden="false" customHeight="false" outlineLevel="0" collapsed="false">
      <c r="A187" s="189"/>
      <c r="B187" s="189"/>
      <c r="C187" s="189"/>
      <c r="D187" s="316" t="s">
        <v>205</v>
      </c>
      <c r="E187" s="317" t="s">
        <v>4651</v>
      </c>
      <c r="F187" s="317"/>
      <c r="G187" s="318" t="n">
        <v>4</v>
      </c>
      <c r="H187" s="193"/>
    </row>
    <row r="188" customFormat="false" ht="15" hidden="false" customHeight="false" outlineLevel="0" collapsed="false">
      <c r="A188" s="189"/>
      <c r="B188" s="189"/>
      <c r="C188" s="189"/>
      <c r="D188" s="316" t="s">
        <v>212</v>
      </c>
      <c r="E188" s="317" t="s">
        <v>4654</v>
      </c>
      <c r="F188" s="317"/>
      <c r="G188" s="318" t="n">
        <v>6</v>
      </c>
      <c r="H188" s="193"/>
    </row>
    <row r="189" customFormat="false" ht="15" hidden="false" customHeight="false" outlineLevel="0" collapsed="false">
      <c r="A189" s="189"/>
      <c r="B189" s="189"/>
      <c r="C189" s="189"/>
      <c r="D189" s="316" t="s">
        <v>197</v>
      </c>
      <c r="E189" s="317" t="s">
        <v>4657</v>
      </c>
      <c r="F189" s="317"/>
      <c r="G189" s="318" t="n">
        <v>2</v>
      </c>
      <c r="H189" s="193"/>
    </row>
    <row r="190" customFormat="false" ht="15" hidden="false" customHeight="true" outlineLevel="0" collapsed="false">
      <c r="A190" s="189" t="s">
        <v>344</v>
      </c>
      <c r="B190" s="189" t="s">
        <v>104</v>
      </c>
      <c r="C190" s="189" t="s">
        <v>345</v>
      </c>
      <c r="D190" s="190" t="s">
        <v>346</v>
      </c>
      <c r="E190" s="190"/>
      <c r="F190" s="189" t="s">
        <v>231</v>
      </c>
      <c r="G190" s="192" t="n">
        <v>2</v>
      </c>
      <c r="H190" s="192" t="n">
        <v>0</v>
      </c>
    </row>
    <row r="191" customFormat="false" ht="15" hidden="false" customHeight="false" outlineLevel="0" collapsed="false">
      <c r="A191" s="315"/>
      <c r="B191" s="315"/>
      <c r="C191" s="315"/>
      <c r="D191" s="316" t="s">
        <v>197</v>
      </c>
      <c r="E191" s="317"/>
      <c r="F191" s="317"/>
      <c r="G191" s="318" t="n">
        <v>2</v>
      </c>
      <c r="H191" s="315"/>
    </row>
    <row r="192" customFormat="false" ht="15" hidden="false" customHeight="true" outlineLevel="0" collapsed="false">
      <c r="A192" s="189" t="s">
        <v>348</v>
      </c>
      <c r="B192" s="189" t="s">
        <v>104</v>
      </c>
      <c r="C192" s="189" t="s">
        <v>349</v>
      </c>
      <c r="D192" s="190" t="s">
        <v>350</v>
      </c>
      <c r="E192" s="190"/>
      <c r="F192" s="189" t="s">
        <v>191</v>
      </c>
      <c r="G192" s="192" t="n">
        <v>13.66</v>
      </c>
      <c r="H192" s="192" t="n">
        <v>0</v>
      </c>
    </row>
    <row r="193" customFormat="false" ht="15" hidden="false" customHeight="false" outlineLevel="0" collapsed="false">
      <c r="A193" s="315"/>
      <c r="B193" s="315"/>
      <c r="C193" s="315"/>
      <c r="D193" s="316" t="s">
        <v>4679</v>
      </c>
      <c r="E193" s="317" t="s">
        <v>4680</v>
      </c>
      <c r="F193" s="317"/>
      <c r="G193" s="318" t="n">
        <v>7.74</v>
      </c>
      <c r="H193" s="315"/>
    </row>
    <row r="194" customFormat="false" ht="15" hidden="false" customHeight="false" outlineLevel="0" collapsed="false">
      <c r="A194" s="189"/>
      <c r="B194" s="189"/>
      <c r="C194" s="189"/>
      <c r="D194" s="316" t="s">
        <v>4681</v>
      </c>
      <c r="E194" s="317" t="s">
        <v>4682</v>
      </c>
      <c r="F194" s="317"/>
      <c r="G194" s="318" t="n">
        <v>4.324</v>
      </c>
      <c r="H194" s="193"/>
    </row>
    <row r="195" customFormat="false" ht="15" hidden="false" customHeight="false" outlineLevel="0" collapsed="false">
      <c r="A195" s="189"/>
      <c r="B195" s="189"/>
      <c r="C195" s="189"/>
      <c r="D195" s="316" t="s">
        <v>4683</v>
      </c>
      <c r="E195" s="317" t="s">
        <v>4684</v>
      </c>
      <c r="F195" s="317"/>
      <c r="G195" s="318" t="n">
        <v>0.63</v>
      </c>
      <c r="H195" s="193"/>
    </row>
    <row r="196" customFormat="false" ht="15" hidden="false" customHeight="false" outlineLevel="0" collapsed="false">
      <c r="A196" s="189"/>
      <c r="B196" s="189"/>
      <c r="C196" s="189"/>
      <c r="D196" s="316" t="s">
        <v>4685</v>
      </c>
      <c r="E196" s="317" t="s">
        <v>4686</v>
      </c>
      <c r="F196" s="317"/>
      <c r="G196" s="318" t="n">
        <v>0.966</v>
      </c>
      <c r="H196" s="193"/>
    </row>
    <row r="197" customFormat="false" ht="15" hidden="false" customHeight="true" outlineLevel="0" collapsed="false">
      <c r="A197" s="189" t="s">
        <v>353</v>
      </c>
      <c r="B197" s="189" t="s">
        <v>104</v>
      </c>
      <c r="C197" s="189" t="s">
        <v>354</v>
      </c>
      <c r="D197" s="190" t="s">
        <v>355</v>
      </c>
      <c r="E197" s="190"/>
      <c r="F197" s="189" t="s">
        <v>252</v>
      </c>
      <c r="G197" s="192" t="n">
        <v>156.324</v>
      </c>
      <c r="H197" s="192" t="n">
        <v>0</v>
      </c>
    </row>
    <row r="198" customFormat="false" ht="15" hidden="false" customHeight="false" outlineLevel="0" collapsed="false">
      <c r="A198" s="315"/>
      <c r="B198" s="315"/>
      <c r="C198" s="315"/>
      <c r="D198" s="316" t="s">
        <v>4687</v>
      </c>
      <c r="E198" s="317" t="s">
        <v>4680</v>
      </c>
      <c r="F198" s="317"/>
      <c r="G198" s="318" t="n">
        <v>81.27</v>
      </c>
      <c r="H198" s="315"/>
    </row>
    <row r="199" customFormat="false" ht="15" hidden="false" customHeight="false" outlineLevel="0" collapsed="false">
      <c r="A199" s="189"/>
      <c r="B199" s="189"/>
      <c r="C199" s="189"/>
      <c r="D199" s="316" t="s">
        <v>4688</v>
      </c>
      <c r="E199" s="317" t="s">
        <v>4682</v>
      </c>
      <c r="F199" s="317"/>
      <c r="G199" s="318" t="n">
        <v>55.272</v>
      </c>
      <c r="H199" s="193"/>
    </row>
    <row r="200" customFormat="false" ht="15" hidden="false" customHeight="false" outlineLevel="0" collapsed="false">
      <c r="A200" s="189"/>
      <c r="B200" s="189"/>
      <c r="C200" s="189"/>
      <c r="D200" s="316" t="s">
        <v>4689</v>
      </c>
      <c r="E200" s="317" t="s">
        <v>4684</v>
      </c>
      <c r="F200" s="317"/>
      <c r="G200" s="318" t="n">
        <v>5.292</v>
      </c>
      <c r="H200" s="193"/>
    </row>
    <row r="201" customFormat="false" ht="15" hidden="false" customHeight="false" outlineLevel="0" collapsed="false">
      <c r="A201" s="189"/>
      <c r="B201" s="189"/>
      <c r="C201" s="189"/>
      <c r="D201" s="316" t="s">
        <v>4690</v>
      </c>
      <c r="E201" s="317" t="s">
        <v>4686</v>
      </c>
      <c r="F201" s="317"/>
      <c r="G201" s="318" t="n">
        <v>14.49</v>
      </c>
      <c r="H201" s="193"/>
    </row>
    <row r="202" customFormat="false" ht="15" hidden="false" customHeight="true" outlineLevel="0" collapsed="false">
      <c r="A202" s="189" t="s">
        <v>356</v>
      </c>
      <c r="B202" s="189" t="s">
        <v>104</v>
      </c>
      <c r="C202" s="189" t="s">
        <v>357</v>
      </c>
      <c r="D202" s="190" t="s">
        <v>358</v>
      </c>
      <c r="E202" s="190"/>
      <c r="F202" s="189" t="s">
        <v>252</v>
      </c>
      <c r="G202" s="192" t="n">
        <v>156.324</v>
      </c>
      <c r="H202" s="192" t="n">
        <v>0</v>
      </c>
    </row>
    <row r="203" customFormat="false" ht="15" hidden="false" customHeight="false" outlineLevel="0" collapsed="false">
      <c r="A203" s="315"/>
      <c r="B203" s="315"/>
      <c r="C203" s="315"/>
      <c r="D203" s="316" t="s">
        <v>4691</v>
      </c>
      <c r="E203" s="317"/>
      <c r="F203" s="317"/>
      <c r="G203" s="318" t="n">
        <v>156.324</v>
      </c>
      <c r="H203" s="315"/>
    </row>
    <row r="204" customFormat="false" ht="15" hidden="false" customHeight="true" outlineLevel="0" collapsed="false">
      <c r="A204" s="189" t="s">
        <v>359</v>
      </c>
      <c r="B204" s="189" t="s">
        <v>104</v>
      </c>
      <c r="C204" s="189" t="s">
        <v>360</v>
      </c>
      <c r="D204" s="190" t="s">
        <v>361</v>
      </c>
      <c r="E204" s="190"/>
      <c r="F204" s="189" t="s">
        <v>260</v>
      </c>
      <c r="G204" s="192" t="n">
        <v>2.613</v>
      </c>
      <c r="H204" s="192" t="n">
        <v>0</v>
      </c>
    </row>
    <row r="205" customFormat="false" ht="15" hidden="false" customHeight="false" outlineLevel="0" collapsed="false">
      <c r="A205" s="315"/>
      <c r="B205" s="315"/>
      <c r="C205" s="315"/>
      <c r="D205" s="316" t="s">
        <v>4692</v>
      </c>
      <c r="E205" s="317"/>
      <c r="F205" s="317"/>
      <c r="G205" s="318" t="n">
        <v>2.6</v>
      </c>
      <c r="H205" s="315"/>
    </row>
    <row r="206" customFormat="false" ht="15" hidden="false" customHeight="false" outlineLevel="0" collapsed="false">
      <c r="A206" s="189"/>
      <c r="B206" s="189"/>
      <c r="C206" s="189"/>
      <c r="D206" s="316" t="s">
        <v>4693</v>
      </c>
      <c r="E206" s="317" t="s">
        <v>4625</v>
      </c>
      <c r="F206" s="317"/>
      <c r="G206" s="318" t="n">
        <v>0.39</v>
      </c>
      <c r="H206" s="193"/>
    </row>
    <row r="207" customFormat="false" ht="15" hidden="false" customHeight="false" outlineLevel="0" collapsed="false">
      <c r="A207" s="189"/>
      <c r="B207" s="189"/>
      <c r="C207" s="189"/>
      <c r="D207" s="316" t="s">
        <v>4694</v>
      </c>
      <c r="E207" s="317" t="s">
        <v>4592</v>
      </c>
      <c r="F207" s="317"/>
      <c r="G207" s="318" t="n">
        <v>0.299</v>
      </c>
      <c r="H207" s="193"/>
    </row>
    <row r="208" customFormat="false" ht="15" hidden="false" customHeight="false" outlineLevel="0" collapsed="false">
      <c r="A208" s="189"/>
      <c r="B208" s="189"/>
      <c r="C208" s="189"/>
      <c r="D208" s="316" t="s">
        <v>4695</v>
      </c>
      <c r="E208" s="317" t="s">
        <v>4696</v>
      </c>
      <c r="F208" s="317"/>
      <c r="G208" s="318" t="n">
        <v>-0.676</v>
      </c>
      <c r="H208" s="193"/>
    </row>
    <row r="209" customFormat="false" ht="15" hidden="false" customHeight="true" outlineLevel="0" collapsed="false">
      <c r="A209" s="189" t="s">
        <v>362</v>
      </c>
      <c r="B209" s="189" t="s">
        <v>104</v>
      </c>
      <c r="C209" s="189" t="s">
        <v>363</v>
      </c>
      <c r="D209" s="190" t="s">
        <v>364</v>
      </c>
      <c r="E209" s="190"/>
      <c r="F209" s="189" t="s">
        <v>191</v>
      </c>
      <c r="G209" s="192" t="n">
        <v>2.438</v>
      </c>
      <c r="H209" s="192" t="n">
        <v>0</v>
      </c>
    </row>
    <row r="210" customFormat="false" ht="15" hidden="false" customHeight="false" outlineLevel="0" collapsed="false">
      <c r="A210" s="315"/>
      <c r="B210" s="315"/>
      <c r="C210" s="315"/>
      <c r="D210" s="316" t="s">
        <v>4697</v>
      </c>
      <c r="E210" s="317" t="s">
        <v>4698</v>
      </c>
      <c r="F210" s="317"/>
      <c r="G210" s="318" t="n">
        <v>1.328</v>
      </c>
      <c r="H210" s="315"/>
    </row>
    <row r="211" customFormat="false" ht="15" hidden="false" customHeight="false" outlineLevel="0" collapsed="false">
      <c r="A211" s="189"/>
      <c r="B211" s="189"/>
      <c r="C211" s="189"/>
      <c r="D211" s="316" t="s">
        <v>4699</v>
      </c>
      <c r="E211" s="317" t="s">
        <v>4700</v>
      </c>
      <c r="F211" s="317"/>
      <c r="G211" s="318" t="n">
        <v>1.11</v>
      </c>
      <c r="H211" s="193"/>
    </row>
    <row r="212" customFormat="false" ht="15" hidden="false" customHeight="true" outlineLevel="0" collapsed="false">
      <c r="A212" s="189" t="s">
        <v>365</v>
      </c>
      <c r="B212" s="189" t="s">
        <v>104</v>
      </c>
      <c r="C212" s="189" t="s">
        <v>366</v>
      </c>
      <c r="D212" s="190" t="s">
        <v>367</v>
      </c>
      <c r="E212" s="190"/>
      <c r="F212" s="189" t="s">
        <v>252</v>
      </c>
      <c r="G212" s="192" t="n">
        <v>14.227</v>
      </c>
      <c r="H212" s="192" t="n">
        <v>0</v>
      </c>
    </row>
    <row r="213" customFormat="false" ht="15" hidden="false" customHeight="false" outlineLevel="0" collapsed="false">
      <c r="A213" s="315"/>
      <c r="B213" s="315"/>
      <c r="C213" s="315"/>
      <c r="D213" s="316" t="s">
        <v>4701</v>
      </c>
      <c r="E213" s="317" t="s">
        <v>4698</v>
      </c>
      <c r="F213" s="317"/>
      <c r="G213" s="318" t="n">
        <v>3.622</v>
      </c>
      <c r="H213" s="315"/>
    </row>
    <row r="214" customFormat="false" ht="15" hidden="false" customHeight="false" outlineLevel="0" collapsed="false">
      <c r="A214" s="189"/>
      <c r="B214" s="189"/>
      <c r="C214" s="189"/>
      <c r="D214" s="316" t="s">
        <v>4702</v>
      </c>
      <c r="E214" s="317" t="s">
        <v>4700</v>
      </c>
      <c r="F214" s="317"/>
      <c r="G214" s="318" t="n">
        <v>10.605</v>
      </c>
      <c r="H214" s="193"/>
    </row>
    <row r="215" customFormat="false" ht="15" hidden="false" customHeight="true" outlineLevel="0" collapsed="false">
      <c r="A215" s="189" t="s">
        <v>368</v>
      </c>
      <c r="B215" s="189" t="s">
        <v>104</v>
      </c>
      <c r="C215" s="189" t="s">
        <v>369</v>
      </c>
      <c r="D215" s="190" t="s">
        <v>370</v>
      </c>
      <c r="E215" s="190"/>
      <c r="F215" s="189" t="s">
        <v>252</v>
      </c>
      <c r="G215" s="192" t="n">
        <v>14.227</v>
      </c>
      <c r="H215" s="192" t="n">
        <v>0</v>
      </c>
    </row>
    <row r="216" customFormat="false" ht="15" hidden="false" customHeight="false" outlineLevel="0" collapsed="false">
      <c r="A216" s="315"/>
      <c r="B216" s="315"/>
      <c r="C216" s="315"/>
      <c r="D216" s="316" t="s">
        <v>4703</v>
      </c>
      <c r="E216" s="317"/>
      <c r="F216" s="317"/>
      <c r="G216" s="318" t="n">
        <v>14.227</v>
      </c>
      <c r="H216" s="315"/>
    </row>
    <row r="217" customFormat="false" ht="15" hidden="false" customHeight="true" outlineLevel="0" collapsed="false">
      <c r="A217" s="189" t="s">
        <v>371</v>
      </c>
      <c r="B217" s="189" t="s">
        <v>104</v>
      </c>
      <c r="C217" s="189" t="s">
        <v>372</v>
      </c>
      <c r="D217" s="190" t="s">
        <v>373</v>
      </c>
      <c r="E217" s="190"/>
      <c r="F217" s="189" t="s">
        <v>252</v>
      </c>
      <c r="G217" s="192" t="n">
        <v>31.387</v>
      </c>
      <c r="H217" s="192" t="n">
        <v>0</v>
      </c>
    </row>
    <row r="218" customFormat="false" ht="15" hidden="false" customHeight="false" outlineLevel="0" collapsed="false">
      <c r="A218" s="315"/>
      <c r="B218" s="315"/>
      <c r="C218" s="315"/>
      <c r="D218" s="316" t="s">
        <v>4704</v>
      </c>
      <c r="E218" s="317"/>
      <c r="F218" s="317"/>
      <c r="G218" s="318" t="n">
        <v>31.387</v>
      </c>
      <c r="H218" s="315"/>
    </row>
    <row r="219" customFormat="false" ht="15" hidden="false" customHeight="true" outlineLevel="0" collapsed="false">
      <c r="A219" s="189" t="s">
        <v>374</v>
      </c>
      <c r="B219" s="189" t="s">
        <v>104</v>
      </c>
      <c r="C219" s="189" t="s">
        <v>375</v>
      </c>
      <c r="D219" s="190" t="s">
        <v>376</v>
      </c>
      <c r="E219" s="190"/>
      <c r="F219" s="189" t="s">
        <v>252</v>
      </c>
      <c r="G219" s="192" t="n">
        <v>31.387</v>
      </c>
      <c r="H219" s="192" t="n">
        <v>0</v>
      </c>
    </row>
    <row r="220" customFormat="false" ht="15" hidden="false" customHeight="false" outlineLevel="0" collapsed="false">
      <c r="A220" s="315"/>
      <c r="B220" s="315"/>
      <c r="C220" s="315"/>
      <c r="D220" s="316" t="s">
        <v>4705</v>
      </c>
      <c r="E220" s="317"/>
      <c r="F220" s="317"/>
      <c r="G220" s="318" t="n">
        <v>31.387</v>
      </c>
      <c r="H220" s="315"/>
    </row>
    <row r="221" customFormat="false" ht="15" hidden="false" customHeight="true" outlineLevel="0" collapsed="false">
      <c r="A221" s="189" t="s">
        <v>377</v>
      </c>
      <c r="B221" s="189" t="s">
        <v>104</v>
      </c>
      <c r="C221" s="189" t="s">
        <v>378</v>
      </c>
      <c r="D221" s="190" t="s">
        <v>379</v>
      </c>
      <c r="E221" s="190"/>
      <c r="F221" s="189" t="s">
        <v>260</v>
      </c>
      <c r="G221" s="192" t="n">
        <v>0.488</v>
      </c>
      <c r="H221" s="192" t="n">
        <v>0</v>
      </c>
    </row>
    <row r="222" customFormat="false" ht="15" hidden="false" customHeight="false" outlineLevel="0" collapsed="false">
      <c r="A222" s="315"/>
      <c r="B222" s="315"/>
      <c r="C222" s="315"/>
      <c r="D222" s="316" t="s">
        <v>4706</v>
      </c>
      <c r="E222" s="317"/>
      <c r="F222" s="317"/>
      <c r="G222" s="318" t="n">
        <v>0.488</v>
      </c>
      <c r="H222" s="315"/>
    </row>
    <row r="223" customFormat="false" ht="15" hidden="false" customHeight="true" outlineLevel="0" collapsed="false">
      <c r="A223" s="189" t="s">
        <v>380</v>
      </c>
      <c r="B223" s="189" t="s">
        <v>104</v>
      </c>
      <c r="C223" s="189" t="s">
        <v>381</v>
      </c>
      <c r="D223" s="190" t="s">
        <v>382</v>
      </c>
      <c r="E223" s="190"/>
      <c r="F223" s="189" t="s">
        <v>231</v>
      </c>
      <c r="G223" s="192" t="n">
        <v>75.62</v>
      </c>
      <c r="H223" s="192" t="n">
        <v>0</v>
      </c>
    </row>
    <row r="224" customFormat="false" ht="15" hidden="false" customHeight="false" outlineLevel="0" collapsed="false">
      <c r="A224" s="315"/>
      <c r="B224" s="315"/>
      <c r="C224" s="315"/>
      <c r="D224" s="316" t="s">
        <v>4707</v>
      </c>
      <c r="E224" s="317"/>
      <c r="F224" s="317"/>
      <c r="G224" s="318" t="n">
        <v>75.62</v>
      </c>
      <c r="H224" s="315"/>
    </row>
    <row r="225" customFormat="false" ht="15" hidden="false" customHeight="true" outlineLevel="0" collapsed="false">
      <c r="A225" s="189" t="s">
        <v>384</v>
      </c>
      <c r="B225" s="189" t="s">
        <v>104</v>
      </c>
      <c r="C225" s="189" t="s">
        <v>385</v>
      </c>
      <c r="D225" s="190" t="s">
        <v>386</v>
      </c>
      <c r="E225" s="190"/>
      <c r="F225" s="189" t="s">
        <v>252</v>
      </c>
      <c r="G225" s="192" t="n">
        <v>539.28</v>
      </c>
      <c r="H225" s="192" t="n">
        <v>0</v>
      </c>
    </row>
    <row r="226" customFormat="false" ht="15" hidden="false" customHeight="false" outlineLevel="0" collapsed="false">
      <c r="A226" s="315"/>
      <c r="B226" s="315"/>
      <c r="C226" s="315"/>
      <c r="D226" s="316" t="s">
        <v>4708</v>
      </c>
      <c r="E226" s="317"/>
      <c r="F226" s="317"/>
      <c r="G226" s="318" t="n">
        <v>539.28</v>
      </c>
      <c r="H226" s="315"/>
    </row>
    <row r="227" customFormat="false" ht="15" hidden="false" customHeight="true" outlineLevel="0" collapsed="false">
      <c r="A227" s="189" t="s">
        <v>387</v>
      </c>
      <c r="B227" s="189" t="s">
        <v>104</v>
      </c>
      <c r="C227" s="189" t="s">
        <v>388</v>
      </c>
      <c r="D227" s="190" t="s">
        <v>389</v>
      </c>
      <c r="E227" s="190"/>
      <c r="F227" s="189" t="s">
        <v>191</v>
      </c>
      <c r="G227" s="192" t="n">
        <v>13.482</v>
      </c>
      <c r="H227" s="192" t="n">
        <v>0</v>
      </c>
    </row>
    <row r="228" customFormat="false" ht="15" hidden="false" customHeight="false" outlineLevel="0" collapsed="false">
      <c r="A228" s="315"/>
      <c r="B228" s="315"/>
      <c r="C228" s="315"/>
      <c r="D228" s="316" t="s">
        <v>4709</v>
      </c>
      <c r="E228" s="317"/>
      <c r="F228" s="317"/>
      <c r="G228" s="318" t="n">
        <v>13.482</v>
      </c>
      <c r="H228" s="315"/>
    </row>
    <row r="229" customFormat="false" ht="15" hidden="false" customHeight="true" outlineLevel="0" collapsed="false">
      <c r="A229" s="189" t="s">
        <v>390</v>
      </c>
      <c r="B229" s="189" t="s">
        <v>104</v>
      </c>
      <c r="C229" s="189" t="s">
        <v>391</v>
      </c>
      <c r="D229" s="190" t="s">
        <v>392</v>
      </c>
      <c r="E229" s="190"/>
      <c r="F229" s="189" t="s">
        <v>260</v>
      </c>
      <c r="G229" s="192" t="n">
        <v>0.791</v>
      </c>
      <c r="H229" s="192" t="n">
        <v>0</v>
      </c>
    </row>
    <row r="230" customFormat="false" ht="15" hidden="false" customHeight="false" outlineLevel="0" collapsed="false">
      <c r="A230" s="315"/>
      <c r="B230" s="315"/>
      <c r="C230" s="315"/>
      <c r="D230" s="316" t="s">
        <v>4710</v>
      </c>
      <c r="E230" s="317" t="s">
        <v>4711</v>
      </c>
      <c r="F230" s="317"/>
      <c r="G230" s="318" t="n">
        <v>0.791</v>
      </c>
      <c r="H230" s="315"/>
    </row>
    <row r="231" customFormat="false" ht="15" hidden="false" customHeight="true" outlineLevel="0" collapsed="false">
      <c r="A231" s="189" t="s">
        <v>393</v>
      </c>
      <c r="B231" s="189" t="s">
        <v>104</v>
      </c>
      <c r="C231" s="189" t="s">
        <v>394</v>
      </c>
      <c r="D231" s="190" t="s">
        <v>395</v>
      </c>
      <c r="E231" s="190"/>
      <c r="F231" s="189" t="s">
        <v>252</v>
      </c>
      <c r="G231" s="192" t="n">
        <v>157.29</v>
      </c>
      <c r="H231" s="192" t="n">
        <v>0</v>
      </c>
    </row>
    <row r="232" customFormat="false" ht="15" hidden="false" customHeight="false" outlineLevel="0" collapsed="false">
      <c r="A232" s="315"/>
      <c r="B232" s="315"/>
      <c r="C232" s="315"/>
      <c r="D232" s="316" t="s">
        <v>4712</v>
      </c>
      <c r="E232" s="317" t="s">
        <v>4713</v>
      </c>
      <c r="F232" s="317"/>
      <c r="G232" s="318" t="n">
        <v>157.29</v>
      </c>
      <c r="H232" s="315"/>
    </row>
    <row r="233" customFormat="false" ht="15" hidden="false" customHeight="true" outlineLevel="0" collapsed="false">
      <c r="A233" s="189" t="s">
        <v>396</v>
      </c>
      <c r="B233" s="189" t="s">
        <v>104</v>
      </c>
      <c r="C233" s="189" t="s">
        <v>397</v>
      </c>
      <c r="D233" s="190" t="s">
        <v>398</v>
      </c>
      <c r="E233" s="190"/>
      <c r="F233" s="189" t="s">
        <v>252</v>
      </c>
      <c r="G233" s="192" t="n">
        <v>157.29</v>
      </c>
      <c r="H233" s="192" t="n">
        <v>0</v>
      </c>
    </row>
    <row r="234" customFormat="false" ht="15" hidden="false" customHeight="false" outlineLevel="0" collapsed="false">
      <c r="A234" s="315"/>
      <c r="B234" s="315"/>
      <c r="C234" s="315"/>
      <c r="D234" s="316" t="s">
        <v>4714</v>
      </c>
      <c r="E234" s="317"/>
      <c r="F234" s="317"/>
      <c r="G234" s="318" t="n">
        <v>157.29</v>
      </c>
      <c r="H234" s="315"/>
    </row>
    <row r="235" customFormat="false" ht="24.05" hidden="false" customHeight="true" outlineLevel="0" collapsed="false">
      <c r="A235" s="189" t="s">
        <v>399</v>
      </c>
      <c r="B235" s="189" t="s">
        <v>104</v>
      </c>
      <c r="C235" s="189" t="s">
        <v>400</v>
      </c>
      <c r="D235" s="190" t="s">
        <v>401</v>
      </c>
      <c r="E235" s="190"/>
      <c r="F235" s="189" t="s">
        <v>237</v>
      </c>
      <c r="G235" s="192" t="n">
        <v>71.9</v>
      </c>
      <c r="H235" s="192" t="n">
        <v>0</v>
      </c>
    </row>
    <row r="236" customFormat="false" ht="15" hidden="false" customHeight="false" outlineLevel="0" collapsed="false">
      <c r="A236" s="315"/>
      <c r="B236" s="315"/>
      <c r="C236" s="315"/>
      <c r="D236" s="316" t="s">
        <v>4715</v>
      </c>
      <c r="E236" s="317"/>
      <c r="F236" s="317"/>
      <c r="G236" s="318" t="n">
        <v>71.9</v>
      </c>
      <c r="H236" s="315"/>
    </row>
    <row r="237" customFormat="false" ht="15" hidden="false" customHeight="true" outlineLevel="0" collapsed="false">
      <c r="A237" s="189" t="s">
        <v>402</v>
      </c>
      <c r="B237" s="189" t="s">
        <v>104</v>
      </c>
      <c r="C237" s="189" t="s">
        <v>403</v>
      </c>
      <c r="D237" s="190" t="s">
        <v>404</v>
      </c>
      <c r="E237" s="190"/>
      <c r="F237" s="189" t="s">
        <v>252</v>
      </c>
      <c r="G237" s="192" t="n">
        <v>4.76</v>
      </c>
      <c r="H237" s="192" t="n">
        <v>0</v>
      </c>
    </row>
    <row r="238" customFormat="false" ht="15" hidden="false" customHeight="false" outlineLevel="0" collapsed="false">
      <c r="A238" s="315"/>
      <c r="B238" s="315"/>
      <c r="C238" s="315"/>
      <c r="D238" s="316" t="s">
        <v>4716</v>
      </c>
      <c r="E238" s="317"/>
      <c r="F238" s="317"/>
      <c r="G238" s="318" t="n">
        <v>4.76</v>
      </c>
      <c r="H238" s="315"/>
    </row>
    <row r="239" customFormat="false" ht="24.05" hidden="false" customHeight="true" outlineLevel="0" collapsed="false">
      <c r="A239" s="189" t="s">
        <v>405</v>
      </c>
      <c r="B239" s="189" t="s">
        <v>104</v>
      </c>
      <c r="C239" s="189" t="s">
        <v>403</v>
      </c>
      <c r="D239" s="190" t="s">
        <v>406</v>
      </c>
      <c r="E239" s="190"/>
      <c r="F239" s="189" t="s">
        <v>252</v>
      </c>
      <c r="G239" s="192" t="n">
        <v>76</v>
      </c>
      <c r="H239" s="192" t="n">
        <v>0</v>
      </c>
    </row>
    <row r="240" customFormat="false" ht="15" hidden="false" customHeight="false" outlineLevel="0" collapsed="false">
      <c r="A240" s="315"/>
      <c r="B240" s="315"/>
      <c r="C240" s="315"/>
      <c r="D240" s="316" t="s">
        <v>4717</v>
      </c>
      <c r="E240" s="317"/>
      <c r="F240" s="317"/>
      <c r="G240" s="318" t="n">
        <v>76</v>
      </c>
      <c r="H240" s="315"/>
    </row>
    <row r="241" customFormat="false" ht="15" hidden="false" customHeight="true" outlineLevel="0" collapsed="false">
      <c r="A241" s="189" t="s">
        <v>407</v>
      </c>
      <c r="B241" s="189" t="s">
        <v>104</v>
      </c>
      <c r="C241" s="189" t="s">
        <v>408</v>
      </c>
      <c r="D241" s="190" t="s">
        <v>409</v>
      </c>
      <c r="E241" s="190"/>
      <c r="F241" s="189" t="s">
        <v>252</v>
      </c>
      <c r="G241" s="192" t="n">
        <v>120.15</v>
      </c>
      <c r="H241" s="192" t="n">
        <v>0</v>
      </c>
    </row>
    <row r="242" customFormat="false" ht="15" hidden="false" customHeight="false" outlineLevel="0" collapsed="false">
      <c r="A242" s="315"/>
      <c r="B242" s="315"/>
      <c r="C242" s="315"/>
      <c r="D242" s="316" t="s">
        <v>4718</v>
      </c>
      <c r="E242" s="317"/>
      <c r="F242" s="317"/>
      <c r="G242" s="318" t="n">
        <v>120.15</v>
      </c>
      <c r="H242" s="315"/>
    </row>
    <row r="243" customFormat="false" ht="15" hidden="false" customHeight="true" outlineLevel="0" collapsed="false">
      <c r="A243" s="189" t="s">
        <v>411</v>
      </c>
      <c r="B243" s="189" t="s">
        <v>104</v>
      </c>
      <c r="C243" s="189" t="s">
        <v>412</v>
      </c>
      <c r="D243" s="190" t="s">
        <v>413</v>
      </c>
      <c r="E243" s="190"/>
      <c r="F243" s="189" t="s">
        <v>252</v>
      </c>
      <c r="G243" s="192" t="n">
        <v>240.64</v>
      </c>
      <c r="H243" s="192" t="n">
        <v>0</v>
      </c>
    </row>
    <row r="244" customFormat="false" ht="15" hidden="false" customHeight="false" outlineLevel="0" collapsed="false">
      <c r="A244" s="315"/>
      <c r="B244" s="315"/>
      <c r="C244" s="315"/>
      <c r="D244" s="316" t="s">
        <v>4719</v>
      </c>
      <c r="E244" s="317"/>
      <c r="F244" s="317"/>
      <c r="G244" s="318" t="n">
        <v>240.64</v>
      </c>
      <c r="H244" s="315"/>
    </row>
    <row r="245" customFormat="false" ht="15" hidden="false" customHeight="true" outlineLevel="0" collapsed="false">
      <c r="A245" s="189" t="s">
        <v>416</v>
      </c>
      <c r="B245" s="189" t="s">
        <v>104</v>
      </c>
      <c r="C245" s="189" t="s">
        <v>417</v>
      </c>
      <c r="D245" s="190" t="s">
        <v>418</v>
      </c>
      <c r="E245" s="190"/>
      <c r="F245" s="189" t="s">
        <v>252</v>
      </c>
      <c r="G245" s="192" t="n">
        <v>120.32</v>
      </c>
      <c r="H245" s="192" t="n">
        <v>0</v>
      </c>
    </row>
    <row r="246" customFormat="false" ht="15" hidden="false" customHeight="false" outlineLevel="0" collapsed="false">
      <c r="A246" s="315"/>
      <c r="B246" s="315"/>
      <c r="C246" s="315"/>
      <c r="D246" s="316" t="s">
        <v>4720</v>
      </c>
      <c r="E246" s="317"/>
      <c r="F246" s="317"/>
      <c r="G246" s="318" t="n">
        <v>120.32</v>
      </c>
      <c r="H246" s="315"/>
    </row>
    <row r="247" customFormat="false" ht="15" hidden="false" customHeight="true" outlineLevel="0" collapsed="false">
      <c r="A247" s="189" t="s">
        <v>419</v>
      </c>
      <c r="B247" s="189" t="s">
        <v>104</v>
      </c>
      <c r="C247" s="189" t="s">
        <v>420</v>
      </c>
      <c r="D247" s="190" t="s">
        <v>421</v>
      </c>
      <c r="E247" s="190"/>
      <c r="F247" s="189" t="s">
        <v>252</v>
      </c>
      <c r="G247" s="192" t="n">
        <v>75.2</v>
      </c>
      <c r="H247" s="192" t="n">
        <v>0</v>
      </c>
    </row>
    <row r="248" customFormat="false" ht="15" hidden="false" customHeight="false" outlineLevel="0" collapsed="false">
      <c r="A248" s="315"/>
      <c r="B248" s="315"/>
      <c r="C248" s="315"/>
      <c r="D248" s="316" t="s">
        <v>4721</v>
      </c>
      <c r="E248" s="317"/>
      <c r="F248" s="317"/>
      <c r="G248" s="318" t="n">
        <v>75.2</v>
      </c>
      <c r="H248" s="315"/>
    </row>
    <row r="249" customFormat="false" ht="15" hidden="false" customHeight="true" outlineLevel="0" collapsed="false">
      <c r="A249" s="189" t="s">
        <v>422</v>
      </c>
      <c r="B249" s="189" t="s">
        <v>104</v>
      </c>
      <c r="C249" s="189" t="s">
        <v>423</v>
      </c>
      <c r="D249" s="190" t="s">
        <v>424</v>
      </c>
      <c r="E249" s="190"/>
      <c r="F249" s="189" t="s">
        <v>252</v>
      </c>
      <c r="G249" s="192" t="n">
        <v>37.6</v>
      </c>
      <c r="H249" s="192" t="n">
        <v>0</v>
      </c>
    </row>
    <row r="250" customFormat="false" ht="15" hidden="false" customHeight="false" outlineLevel="0" collapsed="false">
      <c r="A250" s="315"/>
      <c r="B250" s="315"/>
      <c r="C250" s="315"/>
      <c r="D250" s="316" t="s">
        <v>4722</v>
      </c>
      <c r="E250" s="317"/>
      <c r="F250" s="317"/>
      <c r="G250" s="318" t="n">
        <v>37.6</v>
      </c>
      <c r="H250" s="315"/>
    </row>
    <row r="251" customFormat="false" ht="15" hidden="false" customHeight="true" outlineLevel="0" collapsed="false">
      <c r="A251" s="189" t="s">
        <v>425</v>
      </c>
      <c r="B251" s="189" t="s">
        <v>104</v>
      </c>
      <c r="C251" s="189" t="s">
        <v>426</v>
      </c>
      <c r="D251" s="190" t="s">
        <v>427</v>
      </c>
      <c r="E251" s="190"/>
      <c r="F251" s="189" t="s">
        <v>252</v>
      </c>
      <c r="G251" s="192" t="n">
        <v>585.209</v>
      </c>
      <c r="H251" s="192" t="n">
        <v>0</v>
      </c>
    </row>
    <row r="252" customFormat="false" ht="15" hidden="false" customHeight="false" outlineLevel="0" collapsed="false">
      <c r="A252" s="315"/>
      <c r="B252" s="315"/>
      <c r="C252" s="315"/>
      <c r="D252" s="316" t="s">
        <v>4723</v>
      </c>
      <c r="E252" s="317"/>
      <c r="F252" s="317"/>
      <c r="G252" s="318" t="n">
        <v>256.612</v>
      </c>
      <c r="H252" s="315"/>
    </row>
    <row r="253" customFormat="false" ht="15" hidden="false" customHeight="false" outlineLevel="0" collapsed="false">
      <c r="A253" s="189"/>
      <c r="B253" s="189"/>
      <c r="C253" s="189"/>
      <c r="D253" s="316" t="s">
        <v>4724</v>
      </c>
      <c r="E253" s="317" t="s">
        <v>4725</v>
      </c>
      <c r="F253" s="317"/>
      <c r="G253" s="318" t="n">
        <v>328.597</v>
      </c>
      <c r="H253" s="193"/>
    </row>
    <row r="254" customFormat="false" ht="15" hidden="false" customHeight="true" outlineLevel="0" collapsed="false">
      <c r="A254" s="189" t="s">
        <v>428</v>
      </c>
      <c r="B254" s="189" t="s">
        <v>104</v>
      </c>
      <c r="C254" s="189" t="s">
        <v>429</v>
      </c>
      <c r="D254" s="190" t="s">
        <v>430</v>
      </c>
      <c r="E254" s="190"/>
      <c r="F254" s="189" t="s">
        <v>252</v>
      </c>
      <c r="G254" s="192" t="n">
        <v>585.209</v>
      </c>
      <c r="H254" s="192" t="n">
        <v>0</v>
      </c>
    </row>
    <row r="255" customFormat="false" ht="15" hidden="false" customHeight="false" outlineLevel="0" collapsed="false">
      <c r="A255" s="315"/>
      <c r="B255" s="315"/>
      <c r="C255" s="315"/>
      <c r="D255" s="316" t="s">
        <v>4723</v>
      </c>
      <c r="E255" s="317"/>
      <c r="F255" s="317"/>
      <c r="G255" s="318" t="n">
        <v>256.612</v>
      </c>
      <c r="H255" s="315"/>
    </row>
    <row r="256" customFormat="false" ht="15" hidden="false" customHeight="false" outlineLevel="0" collapsed="false">
      <c r="A256" s="189"/>
      <c r="B256" s="189"/>
      <c r="C256" s="189"/>
      <c r="D256" s="316" t="s">
        <v>4724</v>
      </c>
      <c r="E256" s="317" t="s">
        <v>4725</v>
      </c>
      <c r="F256" s="317"/>
      <c r="G256" s="318" t="n">
        <v>328.597</v>
      </c>
      <c r="H256" s="193"/>
    </row>
    <row r="257" customFormat="false" ht="15" hidden="false" customHeight="true" outlineLevel="0" collapsed="false">
      <c r="A257" s="189" t="s">
        <v>432</v>
      </c>
      <c r="B257" s="189" t="s">
        <v>104</v>
      </c>
      <c r="C257" s="189" t="s">
        <v>433</v>
      </c>
      <c r="D257" s="190" t="s">
        <v>434</v>
      </c>
      <c r="E257" s="190"/>
      <c r="F257" s="189" t="s">
        <v>252</v>
      </c>
      <c r="G257" s="192" t="n">
        <v>1326.861</v>
      </c>
      <c r="H257" s="192" t="n">
        <v>0</v>
      </c>
    </row>
    <row r="258" customFormat="false" ht="15" hidden="false" customHeight="false" outlineLevel="0" collapsed="false">
      <c r="A258" s="315"/>
      <c r="B258" s="315"/>
      <c r="C258" s="315"/>
      <c r="D258" s="316" t="s">
        <v>4726</v>
      </c>
      <c r="E258" s="317" t="s">
        <v>4727</v>
      </c>
      <c r="F258" s="317"/>
      <c r="G258" s="318" t="n">
        <v>65.843</v>
      </c>
      <c r="H258" s="315"/>
    </row>
    <row r="259" customFormat="false" ht="15" hidden="false" customHeight="false" outlineLevel="0" collapsed="false">
      <c r="A259" s="189"/>
      <c r="B259" s="189"/>
      <c r="C259" s="189"/>
      <c r="D259" s="316" t="s">
        <v>4728</v>
      </c>
      <c r="E259" s="317" t="s">
        <v>4729</v>
      </c>
      <c r="F259" s="317"/>
      <c r="G259" s="318" t="n">
        <v>26.126</v>
      </c>
      <c r="H259" s="193"/>
    </row>
    <row r="260" customFormat="false" ht="15" hidden="false" customHeight="false" outlineLevel="0" collapsed="false">
      <c r="A260" s="189"/>
      <c r="B260" s="189"/>
      <c r="C260" s="189"/>
      <c r="D260" s="316" t="s">
        <v>4730</v>
      </c>
      <c r="E260" s="317" t="s">
        <v>4731</v>
      </c>
      <c r="F260" s="317"/>
      <c r="G260" s="318" t="n">
        <v>39.525</v>
      </c>
      <c r="H260" s="193"/>
    </row>
    <row r="261" customFormat="false" ht="15" hidden="false" customHeight="false" outlineLevel="0" collapsed="false">
      <c r="A261" s="189"/>
      <c r="B261" s="189"/>
      <c r="C261" s="189"/>
      <c r="D261" s="316" t="s">
        <v>4732</v>
      </c>
      <c r="E261" s="317" t="s">
        <v>4733</v>
      </c>
      <c r="F261" s="317"/>
      <c r="G261" s="318" t="n">
        <v>19.886</v>
      </c>
      <c r="H261" s="193"/>
    </row>
    <row r="262" customFormat="false" ht="15" hidden="false" customHeight="false" outlineLevel="0" collapsed="false">
      <c r="A262" s="189"/>
      <c r="B262" s="189"/>
      <c r="C262" s="189"/>
      <c r="D262" s="316" t="s">
        <v>4734</v>
      </c>
      <c r="E262" s="317" t="s">
        <v>4735</v>
      </c>
      <c r="F262" s="317"/>
      <c r="G262" s="318" t="n">
        <v>16.27</v>
      </c>
      <c r="H262" s="193"/>
    </row>
    <row r="263" customFormat="false" ht="15" hidden="false" customHeight="false" outlineLevel="0" collapsed="false">
      <c r="A263" s="189"/>
      <c r="B263" s="189"/>
      <c r="C263" s="189"/>
      <c r="D263" s="316" t="s">
        <v>4736</v>
      </c>
      <c r="E263" s="317" t="s">
        <v>4737</v>
      </c>
      <c r="F263" s="317"/>
      <c r="G263" s="318" t="n">
        <v>22.259</v>
      </c>
      <c r="H263" s="193"/>
    </row>
    <row r="264" customFormat="false" ht="15" hidden="false" customHeight="false" outlineLevel="0" collapsed="false">
      <c r="A264" s="189"/>
      <c r="B264" s="189"/>
      <c r="C264" s="189"/>
      <c r="D264" s="316" t="s">
        <v>4738</v>
      </c>
      <c r="E264" s="317" t="s">
        <v>4739</v>
      </c>
      <c r="F264" s="317"/>
      <c r="G264" s="318" t="n">
        <v>10.342</v>
      </c>
      <c r="H264" s="193"/>
    </row>
    <row r="265" customFormat="false" ht="15" hidden="false" customHeight="false" outlineLevel="0" collapsed="false">
      <c r="A265" s="189"/>
      <c r="B265" s="189"/>
      <c r="C265" s="189"/>
      <c r="D265" s="316" t="s">
        <v>4740</v>
      </c>
      <c r="E265" s="317" t="s">
        <v>4741</v>
      </c>
      <c r="F265" s="317"/>
      <c r="G265" s="318" t="n">
        <v>16.437</v>
      </c>
      <c r="H265" s="193"/>
    </row>
    <row r="266" customFormat="false" ht="15" hidden="false" customHeight="false" outlineLevel="0" collapsed="false">
      <c r="A266" s="189"/>
      <c r="B266" s="189"/>
      <c r="C266" s="189"/>
      <c r="D266" s="316" t="s">
        <v>4742</v>
      </c>
      <c r="E266" s="317" t="s">
        <v>4743</v>
      </c>
      <c r="F266" s="317"/>
      <c r="G266" s="318" t="n">
        <v>33.819</v>
      </c>
      <c r="H266" s="193"/>
    </row>
    <row r="267" customFormat="false" ht="15" hidden="false" customHeight="false" outlineLevel="0" collapsed="false">
      <c r="A267" s="189"/>
      <c r="B267" s="189"/>
      <c r="C267" s="189"/>
      <c r="D267" s="316" t="s">
        <v>4744</v>
      </c>
      <c r="E267" s="317" t="s">
        <v>4745</v>
      </c>
      <c r="F267" s="317"/>
      <c r="G267" s="318" t="n">
        <v>19.49</v>
      </c>
      <c r="H267" s="193"/>
    </row>
    <row r="268" customFormat="false" ht="15" hidden="false" customHeight="false" outlineLevel="0" collapsed="false">
      <c r="A268" s="189"/>
      <c r="B268" s="189"/>
      <c r="C268" s="189"/>
      <c r="D268" s="316" t="s">
        <v>4746</v>
      </c>
      <c r="E268" s="317" t="s">
        <v>4747</v>
      </c>
      <c r="F268" s="317"/>
      <c r="G268" s="318" t="n">
        <v>14.82</v>
      </c>
      <c r="H268" s="193"/>
    </row>
    <row r="269" customFormat="false" ht="15" hidden="false" customHeight="false" outlineLevel="0" collapsed="false">
      <c r="A269" s="189"/>
      <c r="B269" s="189"/>
      <c r="C269" s="189"/>
      <c r="D269" s="316" t="s">
        <v>4748</v>
      </c>
      <c r="E269" s="317" t="s">
        <v>4749</v>
      </c>
      <c r="F269" s="317"/>
      <c r="G269" s="318" t="n">
        <v>69.009</v>
      </c>
      <c r="H269" s="193"/>
    </row>
    <row r="270" customFormat="false" ht="15" hidden="false" customHeight="false" outlineLevel="0" collapsed="false">
      <c r="A270" s="189"/>
      <c r="B270" s="189"/>
      <c r="C270" s="189"/>
      <c r="D270" s="316" t="s">
        <v>4750</v>
      </c>
      <c r="E270" s="317" t="s">
        <v>4751</v>
      </c>
      <c r="F270" s="317"/>
      <c r="G270" s="318" t="n">
        <v>20.796</v>
      </c>
      <c r="H270" s="193"/>
    </row>
    <row r="271" customFormat="false" ht="15" hidden="false" customHeight="false" outlineLevel="0" collapsed="false">
      <c r="A271" s="189"/>
      <c r="B271" s="189"/>
      <c r="C271" s="189"/>
      <c r="D271" s="316" t="s">
        <v>4752</v>
      </c>
      <c r="E271" s="317" t="s">
        <v>4753</v>
      </c>
      <c r="F271" s="317"/>
      <c r="G271" s="318" t="n">
        <v>44.285</v>
      </c>
      <c r="H271" s="193"/>
    </row>
    <row r="272" customFormat="false" ht="15" hidden="false" customHeight="false" outlineLevel="0" collapsed="false">
      <c r="A272" s="189"/>
      <c r="B272" s="189"/>
      <c r="C272" s="189"/>
      <c r="D272" s="316" t="s">
        <v>4754</v>
      </c>
      <c r="E272" s="317" t="s">
        <v>4755</v>
      </c>
      <c r="F272" s="317"/>
      <c r="G272" s="318" t="n">
        <v>45.221</v>
      </c>
      <c r="H272" s="193"/>
    </row>
    <row r="273" customFormat="false" ht="15" hidden="false" customHeight="false" outlineLevel="0" collapsed="false">
      <c r="A273" s="189"/>
      <c r="B273" s="189"/>
      <c r="C273" s="189"/>
      <c r="D273" s="316" t="s">
        <v>4756</v>
      </c>
      <c r="E273" s="317" t="s">
        <v>4757</v>
      </c>
      <c r="F273" s="317"/>
      <c r="G273" s="318" t="n">
        <v>24.05</v>
      </c>
      <c r="H273" s="193"/>
    </row>
    <row r="274" customFormat="false" ht="15" hidden="false" customHeight="false" outlineLevel="0" collapsed="false">
      <c r="A274" s="189"/>
      <c r="B274" s="189"/>
      <c r="C274" s="189"/>
      <c r="D274" s="316" t="s">
        <v>4758</v>
      </c>
      <c r="E274" s="317" t="s">
        <v>4759</v>
      </c>
      <c r="F274" s="317"/>
      <c r="G274" s="318" t="n">
        <v>33.365</v>
      </c>
      <c r="H274" s="193"/>
    </row>
    <row r="275" customFormat="false" ht="15" hidden="false" customHeight="false" outlineLevel="0" collapsed="false">
      <c r="A275" s="189"/>
      <c r="B275" s="189"/>
      <c r="C275" s="189"/>
      <c r="D275" s="316" t="s">
        <v>4756</v>
      </c>
      <c r="E275" s="317" t="s">
        <v>4760</v>
      </c>
      <c r="F275" s="317"/>
      <c r="G275" s="318" t="n">
        <v>24.05</v>
      </c>
      <c r="H275" s="193"/>
    </row>
    <row r="276" customFormat="false" ht="15" hidden="false" customHeight="false" outlineLevel="0" collapsed="false">
      <c r="A276" s="189"/>
      <c r="B276" s="189"/>
      <c r="C276" s="189"/>
      <c r="D276" s="316" t="s">
        <v>4761</v>
      </c>
      <c r="E276" s="317" t="s">
        <v>4762</v>
      </c>
      <c r="F276" s="317"/>
      <c r="G276" s="318" t="n">
        <v>53.975</v>
      </c>
      <c r="H276" s="193"/>
    </row>
    <row r="277" customFormat="false" ht="15" hidden="false" customHeight="false" outlineLevel="0" collapsed="false">
      <c r="A277" s="189"/>
      <c r="B277" s="189"/>
      <c r="C277" s="189"/>
      <c r="D277" s="316" t="s">
        <v>4763</v>
      </c>
      <c r="E277" s="317" t="s">
        <v>4764</v>
      </c>
      <c r="F277" s="317"/>
      <c r="G277" s="318" t="n">
        <v>15.101</v>
      </c>
      <c r="H277" s="193"/>
    </row>
    <row r="278" customFormat="false" ht="15" hidden="false" customHeight="false" outlineLevel="0" collapsed="false">
      <c r="A278" s="189"/>
      <c r="B278" s="189"/>
      <c r="C278" s="189"/>
      <c r="D278" s="316" t="s">
        <v>4765</v>
      </c>
      <c r="E278" s="317" t="s">
        <v>4766</v>
      </c>
      <c r="F278" s="317"/>
      <c r="G278" s="318" t="n">
        <v>56.019</v>
      </c>
      <c r="H278" s="193"/>
    </row>
    <row r="279" customFormat="false" ht="15" hidden="false" customHeight="false" outlineLevel="0" collapsed="false">
      <c r="A279" s="189"/>
      <c r="B279" s="189"/>
      <c r="C279" s="189"/>
      <c r="D279" s="316" t="s">
        <v>4763</v>
      </c>
      <c r="E279" s="317" t="s">
        <v>4767</v>
      </c>
      <c r="F279" s="317"/>
      <c r="G279" s="318" t="n">
        <v>15.101</v>
      </c>
      <c r="H279" s="193"/>
    </row>
    <row r="280" customFormat="false" ht="15" hidden="false" customHeight="false" outlineLevel="0" collapsed="false">
      <c r="A280" s="189"/>
      <c r="B280" s="189"/>
      <c r="C280" s="189"/>
      <c r="D280" s="316" t="s">
        <v>4768</v>
      </c>
      <c r="E280" s="317" t="s">
        <v>4769</v>
      </c>
      <c r="F280" s="317"/>
      <c r="G280" s="318" t="n">
        <v>53.975</v>
      </c>
      <c r="H280" s="193"/>
    </row>
    <row r="281" customFormat="false" ht="15" hidden="false" customHeight="false" outlineLevel="0" collapsed="false">
      <c r="A281" s="189"/>
      <c r="B281" s="189"/>
      <c r="C281" s="189"/>
      <c r="D281" s="316" t="s">
        <v>4768</v>
      </c>
      <c r="E281" s="317" t="s">
        <v>4770</v>
      </c>
      <c r="F281" s="317"/>
      <c r="G281" s="318" t="n">
        <v>53.975</v>
      </c>
      <c r="H281" s="193"/>
    </row>
    <row r="282" customFormat="false" ht="15" hidden="false" customHeight="false" outlineLevel="0" collapsed="false">
      <c r="A282" s="189"/>
      <c r="B282" s="189"/>
      <c r="C282" s="189"/>
      <c r="D282" s="316" t="s">
        <v>4763</v>
      </c>
      <c r="E282" s="317" t="s">
        <v>4771</v>
      </c>
      <c r="F282" s="317"/>
      <c r="G282" s="318" t="n">
        <v>15.101</v>
      </c>
      <c r="H282" s="193"/>
    </row>
    <row r="283" customFormat="false" ht="15" hidden="false" customHeight="false" outlineLevel="0" collapsed="false">
      <c r="A283" s="189"/>
      <c r="B283" s="189"/>
      <c r="C283" s="189"/>
      <c r="D283" s="316" t="s">
        <v>4765</v>
      </c>
      <c r="E283" s="317" t="s">
        <v>4772</v>
      </c>
      <c r="F283" s="317"/>
      <c r="G283" s="318" t="n">
        <v>56.019</v>
      </c>
      <c r="H283" s="193"/>
    </row>
    <row r="284" customFormat="false" ht="15" hidden="false" customHeight="false" outlineLevel="0" collapsed="false">
      <c r="A284" s="189"/>
      <c r="B284" s="189"/>
      <c r="C284" s="189"/>
      <c r="D284" s="316" t="s">
        <v>4763</v>
      </c>
      <c r="E284" s="317" t="s">
        <v>4773</v>
      </c>
      <c r="F284" s="317"/>
      <c r="G284" s="318" t="n">
        <v>15.101</v>
      </c>
      <c r="H284" s="193"/>
    </row>
    <row r="285" customFormat="false" ht="15" hidden="false" customHeight="false" outlineLevel="0" collapsed="false">
      <c r="A285" s="189"/>
      <c r="B285" s="189"/>
      <c r="C285" s="189"/>
      <c r="D285" s="316" t="s">
        <v>4768</v>
      </c>
      <c r="E285" s="317" t="s">
        <v>4774</v>
      </c>
      <c r="F285" s="317"/>
      <c r="G285" s="318" t="n">
        <v>53.975</v>
      </c>
      <c r="H285" s="193"/>
    </row>
    <row r="286" customFormat="false" ht="15" hidden="false" customHeight="false" outlineLevel="0" collapsed="false">
      <c r="A286" s="189"/>
      <c r="B286" s="189"/>
      <c r="C286" s="189"/>
      <c r="D286" s="316" t="s">
        <v>4768</v>
      </c>
      <c r="E286" s="317" t="s">
        <v>4775</v>
      </c>
      <c r="F286" s="317"/>
      <c r="G286" s="318" t="n">
        <v>53.975</v>
      </c>
      <c r="H286" s="193"/>
    </row>
    <row r="287" customFormat="false" ht="15" hidden="false" customHeight="false" outlineLevel="0" collapsed="false">
      <c r="A287" s="189"/>
      <c r="B287" s="189"/>
      <c r="C287" s="189"/>
      <c r="D287" s="316" t="s">
        <v>4763</v>
      </c>
      <c r="E287" s="317" t="s">
        <v>4776</v>
      </c>
      <c r="F287" s="317"/>
      <c r="G287" s="318" t="n">
        <v>15.101</v>
      </c>
      <c r="H287" s="193"/>
    </row>
    <row r="288" customFormat="false" ht="15" hidden="false" customHeight="false" outlineLevel="0" collapsed="false">
      <c r="A288" s="189"/>
      <c r="B288" s="189"/>
      <c r="C288" s="189"/>
      <c r="D288" s="316" t="s">
        <v>4765</v>
      </c>
      <c r="E288" s="317" t="s">
        <v>4777</v>
      </c>
      <c r="F288" s="317"/>
      <c r="G288" s="318" t="n">
        <v>56.019</v>
      </c>
      <c r="H288" s="193"/>
    </row>
    <row r="289" customFormat="false" ht="15" hidden="false" customHeight="false" outlineLevel="0" collapsed="false">
      <c r="A289" s="189"/>
      <c r="B289" s="189"/>
      <c r="C289" s="189"/>
      <c r="D289" s="316" t="s">
        <v>4763</v>
      </c>
      <c r="E289" s="317" t="s">
        <v>4778</v>
      </c>
      <c r="F289" s="317"/>
      <c r="G289" s="318" t="n">
        <v>15.101</v>
      </c>
      <c r="H289" s="193"/>
    </row>
    <row r="290" customFormat="false" ht="15" hidden="false" customHeight="false" outlineLevel="0" collapsed="false">
      <c r="A290" s="189"/>
      <c r="B290" s="189"/>
      <c r="C290" s="189"/>
      <c r="D290" s="316" t="s">
        <v>4768</v>
      </c>
      <c r="E290" s="317" t="s">
        <v>4779</v>
      </c>
      <c r="F290" s="317"/>
      <c r="G290" s="318" t="n">
        <v>53.975</v>
      </c>
      <c r="H290" s="193"/>
    </row>
    <row r="291" customFormat="false" ht="15" hidden="false" customHeight="false" outlineLevel="0" collapsed="false">
      <c r="A291" s="189"/>
      <c r="B291" s="189"/>
      <c r="C291" s="189"/>
      <c r="D291" s="316" t="s">
        <v>4780</v>
      </c>
      <c r="E291" s="317" t="s">
        <v>4781</v>
      </c>
      <c r="F291" s="317"/>
      <c r="G291" s="318" t="n">
        <v>25.56</v>
      </c>
      <c r="H291" s="193"/>
    </row>
    <row r="292" customFormat="false" ht="15" hidden="false" customHeight="false" outlineLevel="0" collapsed="false">
      <c r="A292" s="189"/>
      <c r="B292" s="189"/>
      <c r="C292" s="189"/>
      <c r="D292" s="316" t="s">
        <v>4782</v>
      </c>
      <c r="E292" s="317" t="s">
        <v>4783</v>
      </c>
      <c r="F292" s="317"/>
      <c r="G292" s="318" t="n">
        <v>49.585</v>
      </c>
      <c r="H292" s="193"/>
    </row>
    <row r="293" customFormat="false" ht="15" hidden="false" customHeight="false" outlineLevel="0" collapsed="false">
      <c r="A293" s="189"/>
      <c r="B293" s="189"/>
      <c r="C293" s="189"/>
      <c r="D293" s="316" t="s">
        <v>4784</v>
      </c>
      <c r="E293" s="317" t="s">
        <v>4785</v>
      </c>
      <c r="F293" s="317"/>
      <c r="G293" s="318" t="n">
        <v>41.605</v>
      </c>
      <c r="H293" s="193"/>
    </row>
    <row r="294" customFormat="false" ht="15" hidden="false" customHeight="false" outlineLevel="0" collapsed="false">
      <c r="A294" s="189"/>
      <c r="B294" s="189"/>
      <c r="C294" s="189"/>
      <c r="D294" s="316" t="s">
        <v>4786</v>
      </c>
      <c r="E294" s="317" t="s">
        <v>4787</v>
      </c>
      <c r="F294" s="317"/>
      <c r="G294" s="318" t="n">
        <v>45.09</v>
      </c>
      <c r="H294" s="193"/>
    </row>
    <row r="295" customFormat="false" ht="15" hidden="false" customHeight="false" outlineLevel="0" collapsed="false">
      <c r="A295" s="189"/>
      <c r="B295" s="189"/>
      <c r="C295" s="189"/>
      <c r="D295" s="316" t="s">
        <v>4788</v>
      </c>
      <c r="E295" s="317" t="s">
        <v>4789</v>
      </c>
      <c r="F295" s="317"/>
      <c r="G295" s="318" t="n">
        <v>36.915</v>
      </c>
      <c r="H295" s="193"/>
    </row>
    <row r="296" customFormat="false" ht="15" hidden="false" customHeight="true" outlineLevel="0" collapsed="false">
      <c r="A296" s="189" t="s">
        <v>436</v>
      </c>
      <c r="B296" s="189" t="s">
        <v>104</v>
      </c>
      <c r="C296" s="189" t="s">
        <v>437</v>
      </c>
      <c r="D296" s="190" t="s">
        <v>438</v>
      </c>
      <c r="E296" s="190"/>
      <c r="F296" s="189" t="s">
        <v>252</v>
      </c>
      <c r="G296" s="192" t="n">
        <v>1326.861</v>
      </c>
      <c r="H296" s="192" t="n">
        <v>0</v>
      </c>
    </row>
    <row r="297" customFormat="false" ht="15" hidden="false" customHeight="false" outlineLevel="0" collapsed="false">
      <c r="A297" s="315"/>
      <c r="B297" s="315"/>
      <c r="C297" s="315"/>
      <c r="D297" s="316" t="s">
        <v>4790</v>
      </c>
      <c r="E297" s="317"/>
      <c r="F297" s="317"/>
      <c r="G297" s="318" t="n">
        <v>1326.861</v>
      </c>
      <c r="H297" s="315"/>
    </row>
    <row r="298" customFormat="false" ht="15" hidden="false" customHeight="true" outlineLevel="0" collapsed="false">
      <c r="A298" s="189" t="s">
        <v>439</v>
      </c>
      <c r="B298" s="189" t="s">
        <v>104</v>
      </c>
      <c r="C298" s="189" t="s">
        <v>440</v>
      </c>
      <c r="D298" s="190" t="s">
        <v>441</v>
      </c>
      <c r="E298" s="190"/>
      <c r="F298" s="189" t="s">
        <v>252</v>
      </c>
      <c r="G298" s="192" t="n">
        <v>1195.234</v>
      </c>
      <c r="H298" s="192" t="n">
        <v>0</v>
      </c>
    </row>
    <row r="299" customFormat="false" ht="15" hidden="false" customHeight="false" outlineLevel="0" collapsed="false">
      <c r="A299" s="315"/>
      <c r="B299" s="315"/>
      <c r="C299" s="315"/>
      <c r="D299" s="316" t="s">
        <v>4791</v>
      </c>
      <c r="E299" s="317" t="s">
        <v>4727</v>
      </c>
      <c r="F299" s="317"/>
      <c r="G299" s="318" t="n">
        <v>57.205</v>
      </c>
      <c r="H299" s="315"/>
    </row>
    <row r="300" customFormat="false" ht="15" hidden="false" customHeight="false" outlineLevel="0" collapsed="false">
      <c r="A300" s="189"/>
      <c r="B300" s="189"/>
      <c r="C300" s="189"/>
      <c r="D300" s="316" t="s">
        <v>4792</v>
      </c>
      <c r="E300" s="317" t="s">
        <v>4729</v>
      </c>
      <c r="F300" s="317"/>
      <c r="G300" s="318" t="n">
        <v>23.161</v>
      </c>
      <c r="H300" s="193"/>
    </row>
    <row r="301" customFormat="false" ht="15" hidden="false" customHeight="false" outlineLevel="0" collapsed="false">
      <c r="A301" s="189"/>
      <c r="B301" s="189"/>
      <c r="C301" s="189"/>
      <c r="D301" s="316" t="s">
        <v>4793</v>
      </c>
      <c r="E301" s="317" t="s">
        <v>4731</v>
      </c>
      <c r="F301" s="317"/>
      <c r="G301" s="318" t="n">
        <v>35.9</v>
      </c>
      <c r="H301" s="193"/>
    </row>
    <row r="302" customFormat="false" ht="15" hidden="false" customHeight="false" outlineLevel="0" collapsed="false">
      <c r="A302" s="189"/>
      <c r="B302" s="189"/>
      <c r="C302" s="189"/>
      <c r="D302" s="316" t="s">
        <v>4794</v>
      </c>
      <c r="E302" s="317" t="s">
        <v>4733</v>
      </c>
      <c r="F302" s="317"/>
      <c r="G302" s="318" t="n">
        <v>17.878</v>
      </c>
      <c r="H302" s="193"/>
    </row>
    <row r="303" customFormat="false" ht="15" hidden="false" customHeight="false" outlineLevel="0" collapsed="false">
      <c r="A303" s="189"/>
      <c r="B303" s="189"/>
      <c r="C303" s="189"/>
      <c r="D303" s="316" t="s">
        <v>4795</v>
      </c>
      <c r="E303" s="317" t="s">
        <v>4735</v>
      </c>
      <c r="F303" s="317"/>
      <c r="G303" s="318" t="n">
        <v>14.72</v>
      </c>
      <c r="H303" s="193"/>
    </row>
    <row r="304" customFormat="false" ht="15" hidden="false" customHeight="false" outlineLevel="0" collapsed="false">
      <c r="A304" s="189"/>
      <c r="B304" s="189"/>
      <c r="C304" s="189"/>
      <c r="D304" s="316" t="s">
        <v>4796</v>
      </c>
      <c r="E304" s="317" t="s">
        <v>4737</v>
      </c>
      <c r="F304" s="317"/>
      <c r="G304" s="318" t="n">
        <v>20.099</v>
      </c>
      <c r="H304" s="193"/>
    </row>
    <row r="305" customFormat="false" ht="15" hidden="false" customHeight="false" outlineLevel="0" collapsed="false">
      <c r="A305" s="189"/>
      <c r="B305" s="189"/>
      <c r="C305" s="189"/>
      <c r="D305" s="316" t="s">
        <v>4797</v>
      </c>
      <c r="E305" s="317" t="s">
        <v>4739</v>
      </c>
      <c r="F305" s="317"/>
      <c r="G305" s="318" t="n">
        <v>8.937</v>
      </c>
      <c r="H305" s="193"/>
    </row>
    <row r="306" customFormat="false" ht="15" hidden="false" customHeight="false" outlineLevel="0" collapsed="false">
      <c r="A306" s="189"/>
      <c r="B306" s="189"/>
      <c r="C306" s="189"/>
      <c r="D306" s="316" t="s">
        <v>4798</v>
      </c>
      <c r="E306" s="317" t="s">
        <v>4741</v>
      </c>
      <c r="F306" s="317"/>
      <c r="G306" s="318" t="n">
        <v>14.732</v>
      </c>
      <c r="H306" s="193"/>
    </row>
    <row r="307" customFormat="false" ht="15" hidden="false" customHeight="false" outlineLevel="0" collapsed="false">
      <c r="A307" s="189"/>
      <c r="B307" s="189"/>
      <c r="C307" s="189"/>
      <c r="D307" s="316" t="s">
        <v>4799</v>
      </c>
      <c r="E307" s="317" t="s">
        <v>4743</v>
      </c>
      <c r="F307" s="317"/>
      <c r="G307" s="318" t="n">
        <v>30.484</v>
      </c>
      <c r="H307" s="193"/>
    </row>
    <row r="308" customFormat="false" ht="15" hidden="false" customHeight="false" outlineLevel="0" collapsed="false">
      <c r="A308" s="189"/>
      <c r="B308" s="189"/>
      <c r="C308" s="189"/>
      <c r="D308" s="316" t="s">
        <v>4800</v>
      </c>
      <c r="E308" s="317" t="s">
        <v>4745</v>
      </c>
      <c r="F308" s="317"/>
      <c r="G308" s="318" t="n">
        <v>17.64</v>
      </c>
      <c r="H308" s="193"/>
    </row>
    <row r="309" customFormat="false" ht="15" hidden="false" customHeight="false" outlineLevel="0" collapsed="false">
      <c r="A309" s="189"/>
      <c r="B309" s="189"/>
      <c r="C309" s="189"/>
      <c r="D309" s="316" t="s">
        <v>4801</v>
      </c>
      <c r="E309" s="317" t="s">
        <v>4747</v>
      </c>
      <c r="F309" s="317"/>
      <c r="G309" s="318" t="n">
        <v>13.52</v>
      </c>
      <c r="H309" s="193"/>
    </row>
    <row r="310" customFormat="false" ht="15" hidden="false" customHeight="false" outlineLevel="0" collapsed="false">
      <c r="A310" s="189"/>
      <c r="B310" s="189"/>
      <c r="C310" s="189"/>
      <c r="D310" s="316" t="s">
        <v>4802</v>
      </c>
      <c r="E310" s="317" t="s">
        <v>4749</v>
      </c>
      <c r="F310" s="317"/>
      <c r="G310" s="318" t="n">
        <v>62.511</v>
      </c>
      <c r="H310" s="193"/>
    </row>
    <row r="311" customFormat="false" ht="15" hidden="false" customHeight="false" outlineLevel="0" collapsed="false">
      <c r="A311" s="189"/>
      <c r="B311" s="189"/>
      <c r="C311" s="189"/>
      <c r="D311" s="316" t="s">
        <v>4803</v>
      </c>
      <c r="E311" s="317" t="s">
        <v>4751</v>
      </c>
      <c r="F311" s="317"/>
      <c r="G311" s="318" t="n">
        <v>18.281</v>
      </c>
      <c r="H311" s="193"/>
    </row>
    <row r="312" customFormat="false" ht="15" hidden="false" customHeight="false" outlineLevel="0" collapsed="false">
      <c r="A312" s="189"/>
      <c r="B312" s="189"/>
      <c r="C312" s="189"/>
      <c r="D312" s="316" t="s">
        <v>4804</v>
      </c>
      <c r="E312" s="317" t="s">
        <v>4753</v>
      </c>
      <c r="F312" s="317"/>
      <c r="G312" s="318" t="n">
        <v>40.242</v>
      </c>
      <c r="H312" s="193"/>
    </row>
    <row r="313" customFormat="false" ht="15" hidden="false" customHeight="false" outlineLevel="0" collapsed="false">
      <c r="A313" s="189"/>
      <c r="B313" s="189"/>
      <c r="C313" s="189"/>
      <c r="D313" s="316" t="s">
        <v>4805</v>
      </c>
      <c r="E313" s="317" t="s">
        <v>4755</v>
      </c>
      <c r="F313" s="317"/>
      <c r="G313" s="318" t="n">
        <v>40.956</v>
      </c>
      <c r="H313" s="193"/>
    </row>
    <row r="314" customFormat="false" ht="15" hidden="false" customHeight="false" outlineLevel="0" collapsed="false">
      <c r="A314" s="189"/>
      <c r="B314" s="189"/>
      <c r="C314" s="189"/>
      <c r="D314" s="316" t="s">
        <v>4806</v>
      </c>
      <c r="E314" s="317" t="s">
        <v>4757</v>
      </c>
      <c r="F314" s="317"/>
      <c r="G314" s="318" t="n">
        <v>21.8</v>
      </c>
      <c r="H314" s="193"/>
    </row>
    <row r="315" customFormat="false" ht="15" hidden="false" customHeight="false" outlineLevel="0" collapsed="false">
      <c r="A315" s="189"/>
      <c r="B315" s="189"/>
      <c r="C315" s="189"/>
      <c r="D315" s="316" t="s">
        <v>4807</v>
      </c>
      <c r="E315" s="317" t="s">
        <v>4759</v>
      </c>
      <c r="F315" s="317"/>
      <c r="G315" s="318" t="n">
        <v>30.14</v>
      </c>
      <c r="H315" s="193"/>
    </row>
    <row r="316" customFormat="false" ht="15" hidden="false" customHeight="false" outlineLevel="0" collapsed="false">
      <c r="A316" s="189"/>
      <c r="B316" s="189"/>
      <c r="C316" s="189"/>
      <c r="D316" s="316" t="s">
        <v>4808</v>
      </c>
      <c r="E316" s="317" t="s">
        <v>4760</v>
      </c>
      <c r="F316" s="317"/>
      <c r="G316" s="318" t="n">
        <v>21.8</v>
      </c>
      <c r="H316" s="193"/>
    </row>
    <row r="317" customFormat="false" ht="15" hidden="false" customHeight="false" outlineLevel="0" collapsed="false">
      <c r="A317" s="189"/>
      <c r="B317" s="189"/>
      <c r="C317" s="189"/>
      <c r="D317" s="316" t="s">
        <v>4809</v>
      </c>
      <c r="E317" s="317" t="s">
        <v>4762</v>
      </c>
      <c r="F317" s="317"/>
      <c r="G317" s="318" t="n">
        <v>48.725</v>
      </c>
      <c r="H317" s="193"/>
    </row>
    <row r="318" customFormat="false" ht="15" hidden="false" customHeight="false" outlineLevel="0" collapsed="false">
      <c r="A318" s="189"/>
      <c r="B318" s="189"/>
      <c r="C318" s="189"/>
      <c r="D318" s="316" t="s">
        <v>4810</v>
      </c>
      <c r="E318" s="317" t="s">
        <v>4764</v>
      </c>
      <c r="F318" s="317"/>
      <c r="G318" s="318" t="n">
        <v>13.636</v>
      </c>
      <c r="H318" s="193"/>
    </row>
    <row r="319" customFormat="false" ht="15" hidden="false" customHeight="false" outlineLevel="0" collapsed="false">
      <c r="A319" s="189"/>
      <c r="B319" s="189"/>
      <c r="C319" s="189"/>
      <c r="D319" s="316" t="s">
        <v>4811</v>
      </c>
      <c r="E319" s="317" t="s">
        <v>4766</v>
      </c>
      <c r="F319" s="317"/>
      <c r="G319" s="318" t="n">
        <v>50.419</v>
      </c>
      <c r="H319" s="193"/>
    </row>
    <row r="320" customFormat="false" ht="15" hidden="false" customHeight="false" outlineLevel="0" collapsed="false">
      <c r="A320" s="189"/>
      <c r="B320" s="189"/>
      <c r="C320" s="189"/>
      <c r="D320" s="316" t="s">
        <v>4810</v>
      </c>
      <c r="E320" s="317" t="s">
        <v>4767</v>
      </c>
      <c r="F320" s="317"/>
      <c r="G320" s="318" t="n">
        <v>13.636</v>
      </c>
      <c r="H320" s="193"/>
    </row>
    <row r="321" customFormat="false" ht="15" hidden="false" customHeight="false" outlineLevel="0" collapsed="false">
      <c r="A321" s="189"/>
      <c r="B321" s="189"/>
      <c r="C321" s="189"/>
      <c r="D321" s="316" t="s">
        <v>4812</v>
      </c>
      <c r="E321" s="317" t="s">
        <v>4769</v>
      </c>
      <c r="F321" s="317"/>
      <c r="G321" s="318" t="n">
        <v>48.725</v>
      </c>
      <c r="H321" s="193"/>
    </row>
    <row r="322" customFormat="false" ht="15" hidden="false" customHeight="false" outlineLevel="0" collapsed="false">
      <c r="A322" s="189"/>
      <c r="B322" s="189"/>
      <c r="C322" s="189"/>
      <c r="D322" s="316" t="s">
        <v>4812</v>
      </c>
      <c r="E322" s="317" t="s">
        <v>4770</v>
      </c>
      <c r="F322" s="317"/>
      <c r="G322" s="318" t="n">
        <v>48.725</v>
      </c>
      <c r="H322" s="193"/>
    </row>
    <row r="323" customFormat="false" ht="15" hidden="false" customHeight="false" outlineLevel="0" collapsed="false">
      <c r="A323" s="189"/>
      <c r="B323" s="189"/>
      <c r="C323" s="189"/>
      <c r="D323" s="316" t="s">
        <v>4810</v>
      </c>
      <c r="E323" s="317" t="s">
        <v>4771</v>
      </c>
      <c r="F323" s="317"/>
      <c r="G323" s="318" t="n">
        <v>13.636</v>
      </c>
      <c r="H323" s="193"/>
    </row>
    <row r="324" customFormat="false" ht="15" hidden="false" customHeight="false" outlineLevel="0" collapsed="false">
      <c r="A324" s="189"/>
      <c r="B324" s="189"/>
      <c r="C324" s="189"/>
      <c r="D324" s="316" t="s">
        <v>4811</v>
      </c>
      <c r="E324" s="317" t="s">
        <v>4772</v>
      </c>
      <c r="F324" s="317"/>
      <c r="G324" s="318" t="n">
        <v>50.419</v>
      </c>
      <c r="H324" s="193"/>
    </row>
    <row r="325" customFormat="false" ht="15" hidden="false" customHeight="false" outlineLevel="0" collapsed="false">
      <c r="A325" s="189"/>
      <c r="B325" s="189"/>
      <c r="C325" s="189"/>
      <c r="D325" s="316" t="s">
        <v>4810</v>
      </c>
      <c r="E325" s="317" t="s">
        <v>4773</v>
      </c>
      <c r="F325" s="317"/>
      <c r="G325" s="318" t="n">
        <v>13.636</v>
      </c>
      <c r="H325" s="193"/>
    </row>
    <row r="326" customFormat="false" ht="15" hidden="false" customHeight="false" outlineLevel="0" collapsed="false">
      <c r="A326" s="189"/>
      <c r="B326" s="189"/>
      <c r="C326" s="189"/>
      <c r="D326" s="316" t="s">
        <v>4812</v>
      </c>
      <c r="E326" s="317" t="s">
        <v>4774</v>
      </c>
      <c r="F326" s="317"/>
      <c r="G326" s="318" t="n">
        <v>48.725</v>
      </c>
      <c r="H326" s="193"/>
    </row>
    <row r="327" customFormat="false" ht="15" hidden="false" customHeight="false" outlineLevel="0" collapsed="false">
      <c r="A327" s="189"/>
      <c r="B327" s="189"/>
      <c r="C327" s="189"/>
      <c r="D327" s="316" t="s">
        <v>4812</v>
      </c>
      <c r="E327" s="317" t="s">
        <v>4775</v>
      </c>
      <c r="F327" s="317"/>
      <c r="G327" s="318" t="n">
        <v>48.725</v>
      </c>
      <c r="H327" s="193"/>
    </row>
    <row r="328" customFormat="false" ht="15" hidden="false" customHeight="false" outlineLevel="0" collapsed="false">
      <c r="A328" s="189"/>
      <c r="B328" s="189"/>
      <c r="C328" s="189"/>
      <c r="D328" s="316" t="s">
        <v>4810</v>
      </c>
      <c r="E328" s="317" t="s">
        <v>4776</v>
      </c>
      <c r="F328" s="317"/>
      <c r="G328" s="318" t="n">
        <v>13.636</v>
      </c>
      <c r="H328" s="193"/>
    </row>
    <row r="329" customFormat="false" ht="15" hidden="false" customHeight="false" outlineLevel="0" collapsed="false">
      <c r="A329" s="189"/>
      <c r="B329" s="189"/>
      <c r="C329" s="189"/>
      <c r="D329" s="316" t="s">
        <v>4811</v>
      </c>
      <c r="E329" s="317" t="s">
        <v>4777</v>
      </c>
      <c r="F329" s="317"/>
      <c r="G329" s="318" t="n">
        <v>50.419</v>
      </c>
      <c r="H329" s="193"/>
    </row>
    <row r="330" customFormat="false" ht="15" hidden="false" customHeight="false" outlineLevel="0" collapsed="false">
      <c r="A330" s="189"/>
      <c r="B330" s="189"/>
      <c r="C330" s="189"/>
      <c r="D330" s="316" t="s">
        <v>4810</v>
      </c>
      <c r="E330" s="317" t="s">
        <v>4778</v>
      </c>
      <c r="F330" s="317"/>
      <c r="G330" s="318" t="n">
        <v>13.636</v>
      </c>
      <c r="H330" s="193"/>
    </row>
    <row r="331" customFormat="false" ht="15" hidden="false" customHeight="false" outlineLevel="0" collapsed="false">
      <c r="A331" s="189"/>
      <c r="B331" s="189"/>
      <c r="C331" s="189"/>
      <c r="D331" s="316" t="s">
        <v>4812</v>
      </c>
      <c r="E331" s="317" t="s">
        <v>4779</v>
      </c>
      <c r="F331" s="317"/>
      <c r="G331" s="318" t="n">
        <v>48.725</v>
      </c>
      <c r="H331" s="193"/>
    </row>
    <row r="332" customFormat="false" ht="15" hidden="false" customHeight="false" outlineLevel="0" collapsed="false">
      <c r="A332" s="189"/>
      <c r="B332" s="189"/>
      <c r="C332" s="189"/>
      <c r="D332" s="316" t="s">
        <v>4813</v>
      </c>
      <c r="E332" s="317" t="s">
        <v>4781</v>
      </c>
      <c r="F332" s="317"/>
      <c r="G332" s="318" t="n">
        <v>23.16</v>
      </c>
      <c r="H332" s="193"/>
    </row>
    <row r="333" customFormat="false" ht="15" hidden="false" customHeight="false" outlineLevel="0" collapsed="false">
      <c r="A333" s="189"/>
      <c r="B333" s="189"/>
      <c r="C333" s="189"/>
      <c r="D333" s="316" t="s">
        <v>4814</v>
      </c>
      <c r="E333" s="317" t="s">
        <v>4783</v>
      </c>
      <c r="F333" s="317"/>
      <c r="G333" s="318" t="n">
        <v>44.685</v>
      </c>
      <c r="H333" s="193"/>
    </row>
    <row r="334" customFormat="false" ht="15" hidden="false" customHeight="false" outlineLevel="0" collapsed="false">
      <c r="A334" s="189"/>
      <c r="B334" s="189"/>
      <c r="C334" s="189"/>
      <c r="D334" s="316" t="s">
        <v>4815</v>
      </c>
      <c r="E334" s="317" t="s">
        <v>4785</v>
      </c>
      <c r="F334" s="317"/>
      <c r="G334" s="318" t="n">
        <v>37.78</v>
      </c>
      <c r="H334" s="193"/>
    </row>
    <row r="335" customFormat="false" ht="15" hidden="false" customHeight="false" outlineLevel="0" collapsed="false">
      <c r="A335" s="189"/>
      <c r="B335" s="189"/>
      <c r="C335" s="189"/>
      <c r="D335" s="316" t="s">
        <v>4816</v>
      </c>
      <c r="E335" s="317" t="s">
        <v>4787</v>
      </c>
      <c r="F335" s="317"/>
      <c r="G335" s="318" t="n">
        <v>40.74</v>
      </c>
      <c r="H335" s="193"/>
    </row>
    <row r="336" customFormat="false" ht="15" hidden="false" customHeight="false" outlineLevel="0" collapsed="false">
      <c r="A336" s="189"/>
      <c r="B336" s="189"/>
      <c r="C336" s="189"/>
      <c r="D336" s="316" t="s">
        <v>4817</v>
      </c>
      <c r="E336" s="317" t="s">
        <v>4789</v>
      </c>
      <c r="F336" s="317"/>
      <c r="G336" s="318" t="n">
        <v>33.44</v>
      </c>
      <c r="H336" s="193"/>
    </row>
    <row r="337" customFormat="false" ht="15" hidden="false" customHeight="true" outlineLevel="0" collapsed="false">
      <c r="A337" s="189" t="s">
        <v>442</v>
      </c>
      <c r="B337" s="189" t="s">
        <v>104</v>
      </c>
      <c r="C337" s="189" t="s">
        <v>412</v>
      </c>
      <c r="D337" s="190" t="s">
        <v>443</v>
      </c>
      <c r="E337" s="190"/>
      <c r="F337" s="189" t="s">
        <v>252</v>
      </c>
      <c r="G337" s="192" t="n">
        <v>3879.862</v>
      </c>
      <c r="H337" s="192" t="n">
        <v>0</v>
      </c>
    </row>
    <row r="338" customFormat="false" ht="15" hidden="false" customHeight="false" outlineLevel="0" collapsed="false">
      <c r="A338" s="315"/>
      <c r="B338" s="315"/>
      <c r="C338" s="315"/>
      <c r="D338" s="316" t="s">
        <v>4818</v>
      </c>
      <c r="E338" s="317"/>
      <c r="F338" s="317"/>
      <c r="G338" s="318" t="n">
        <v>3848.956</v>
      </c>
      <c r="H338" s="315"/>
    </row>
    <row r="339" customFormat="false" ht="15" hidden="false" customHeight="false" outlineLevel="0" collapsed="false">
      <c r="A339" s="189"/>
      <c r="B339" s="189"/>
      <c r="C339" s="189"/>
      <c r="D339" s="316" t="s">
        <v>4819</v>
      </c>
      <c r="E339" s="317" t="s">
        <v>4820</v>
      </c>
      <c r="F339" s="317"/>
      <c r="G339" s="318" t="n">
        <v>30.906</v>
      </c>
      <c r="H339" s="193"/>
    </row>
    <row r="340" customFormat="false" ht="15" hidden="false" customHeight="true" outlineLevel="0" collapsed="false">
      <c r="A340" s="189" t="s">
        <v>444</v>
      </c>
      <c r="B340" s="189" t="s">
        <v>104</v>
      </c>
      <c r="C340" s="189" t="s">
        <v>445</v>
      </c>
      <c r="D340" s="190" t="s">
        <v>446</v>
      </c>
      <c r="E340" s="190"/>
      <c r="F340" s="189" t="s">
        <v>237</v>
      </c>
      <c r="G340" s="192" t="n">
        <v>139</v>
      </c>
      <c r="H340" s="192" t="n">
        <v>0</v>
      </c>
    </row>
    <row r="341" customFormat="false" ht="15" hidden="false" customHeight="false" outlineLevel="0" collapsed="false">
      <c r="A341" s="315"/>
      <c r="B341" s="315"/>
      <c r="C341" s="315"/>
      <c r="D341" s="316" t="s">
        <v>4821</v>
      </c>
      <c r="E341" s="317" t="s">
        <v>4822</v>
      </c>
      <c r="F341" s="317"/>
      <c r="G341" s="318" t="n">
        <v>106.6</v>
      </c>
      <c r="H341" s="315"/>
    </row>
    <row r="342" customFormat="false" ht="15" hidden="false" customHeight="false" outlineLevel="0" collapsed="false">
      <c r="A342" s="189"/>
      <c r="B342" s="189"/>
      <c r="C342" s="189"/>
      <c r="D342" s="316" t="s">
        <v>4823</v>
      </c>
      <c r="E342" s="317"/>
      <c r="F342" s="317"/>
      <c r="G342" s="318" t="n">
        <v>32.4</v>
      </c>
      <c r="H342" s="193"/>
    </row>
    <row r="343" customFormat="false" ht="15" hidden="false" customHeight="true" outlineLevel="0" collapsed="false">
      <c r="A343" s="189" t="s">
        <v>447</v>
      </c>
      <c r="B343" s="189" t="s">
        <v>104</v>
      </c>
      <c r="C343" s="189" t="s">
        <v>448</v>
      </c>
      <c r="D343" s="190" t="s">
        <v>449</v>
      </c>
      <c r="E343" s="190"/>
      <c r="F343" s="189" t="s">
        <v>252</v>
      </c>
      <c r="G343" s="192" t="n">
        <v>70.313</v>
      </c>
      <c r="H343" s="192" t="n">
        <v>0</v>
      </c>
    </row>
    <row r="344" customFormat="false" ht="15" hidden="false" customHeight="false" outlineLevel="0" collapsed="false">
      <c r="A344" s="315"/>
      <c r="B344" s="315"/>
      <c r="C344" s="315"/>
      <c r="D344" s="316" t="s">
        <v>4824</v>
      </c>
      <c r="E344" s="317" t="s">
        <v>4822</v>
      </c>
      <c r="F344" s="317"/>
      <c r="G344" s="318" t="n">
        <v>70.313</v>
      </c>
      <c r="H344" s="315"/>
    </row>
    <row r="345" customFormat="false" ht="15" hidden="false" customHeight="true" outlineLevel="0" collapsed="false">
      <c r="A345" s="189" t="s">
        <v>450</v>
      </c>
      <c r="B345" s="189" t="s">
        <v>104</v>
      </c>
      <c r="C345" s="189" t="s">
        <v>451</v>
      </c>
      <c r="D345" s="190" t="s">
        <v>452</v>
      </c>
      <c r="E345" s="190"/>
      <c r="F345" s="189" t="s">
        <v>252</v>
      </c>
      <c r="G345" s="192" t="n">
        <v>30.906</v>
      </c>
      <c r="H345" s="192" t="n">
        <v>0</v>
      </c>
    </row>
    <row r="346" customFormat="false" ht="15" hidden="false" customHeight="false" outlineLevel="0" collapsed="false">
      <c r="A346" s="315"/>
      <c r="B346" s="315"/>
      <c r="C346" s="315"/>
      <c r="D346" s="316" t="s">
        <v>4825</v>
      </c>
      <c r="E346" s="317"/>
      <c r="F346" s="317"/>
      <c r="G346" s="318" t="n">
        <v>27.93</v>
      </c>
      <c r="H346" s="315"/>
    </row>
    <row r="347" customFormat="false" ht="15" hidden="false" customHeight="false" outlineLevel="0" collapsed="false">
      <c r="A347" s="189"/>
      <c r="B347" s="189"/>
      <c r="C347" s="189"/>
      <c r="D347" s="316" t="s">
        <v>4826</v>
      </c>
      <c r="E347" s="317"/>
      <c r="F347" s="317"/>
      <c r="G347" s="318" t="n">
        <v>2.976</v>
      </c>
      <c r="H347" s="193"/>
    </row>
    <row r="348" customFormat="false" ht="15" hidden="false" customHeight="true" outlineLevel="0" collapsed="false">
      <c r="A348" s="189" t="s">
        <v>453</v>
      </c>
      <c r="B348" s="189" t="s">
        <v>104</v>
      </c>
      <c r="C348" s="189" t="s">
        <v>454</v>
      </c>
      <c r="D348" s="190" t="s">
        <v>455</v>
      </c>
      <c r="E348" s="190"/>
      <c r="F348" s="189" t="s">
        <v>237</v>
      </c>
      <c r="G348" s="192" t="n">
        <v>116.65</v>
      </c>
      <c r="H348" s="192" t="n">
        <v>0</v>
      </c>
    </row>
    <row r="349" customFormat="false" ht="15" hidden="false" customHeight="false" outlineLevel="0" collapsed="false">
      <c r="A349" s="315"/>
      <c r="B349" s="315"/>
      <c r="C349" s="315"/>
      <c r="D349" s="316" t="s">
        <v>4827</v>
      </c>
      <c r="E349" s="317"/>
      <c r="F349" s="317"/>
      <c r="G349" s="318" t="n">
        <v>116.65</v>
      </c>
      <c r="H349" s="315"/>
    </row>
    <row r="350" customFormat="false" ht="15" hidden="false" customHeight="true" outlineLevel="0" collapsed="false">
      <c r="A350" s="194" t="s">
        <v>456</v>
      </c>
      <c r="B350" s="194" t="s">
        <v>104</v>
      </c>
      <c r="C350" s="194" t="s">
        <v>457</v>
      </c>
      <c r="D350" s="195" t="s">
        <v>458</v>
      </c>
      <c r="E350" s="195"/>
      <c r="F350" s="194" t="s">
        <v>231</v>
      </c>
      <c r="G350" s="197" t="n">
        <v>54</v>
      </c>
      <c r="H350" s="197" t="n">
        <v>0</v>
      </c>
    </row>
    <row r="351" customFormat="false" ht="15" hidden="false" customHeight="false" outlineLevel="0" collapsed="false">
      <c r="A351" s="315"/>
      <c r="B351" s="315"/>
      <c r="C351" s="315"/>
      <c r="D351" s="316" t="s">
        <v>4828</v>
      </c>
      <c r="E351" s="317"/>
      <c r="F351" s="317"/>
      <c r="G351" s="319" t="n">
        <v>54</v>
      </c>
      <c r="H351" s="315"/>
    </row>
    <row r="352" customFormat="false" ht="15" hidden="false" customHeight="true" outlineLevel="0" collapsed="false">
      <c r="A352" s="189" t="s">
        <v>459</v>
      </c>
      <c r="B352" s="189" t="s">
        <v>104</v>
      </c>
      <c r="C352" s="189" t="s">
        <v>460</v>
      </c>
      <c r="D352" s="190" t="s">
        <v>461</v>
      </c>
      <c r="E352" s="190"/>
      <c r="F352" s="189" t="s">
        <v>252</v>
      </c>
      <c r="G352" s="192" t="n">
        <v>471.19</v>
      </c>
      <c r="H352" s="192" t="n">
        <v>0</v>
      </c>
    </row>
    <row r="353" customFormat="false" ht="15" hidden="false" customHeight="false" outlineLevel="0" collapsed="false">
      <c r="A353" s="315"/>
      <c r="B353" s="315"/>
      <c r="C353" s="315"/>
      <c r="D353" s="316" t="s">
        <v>4829</v>
      </c>
      <c r="E353" s="317" t="s">
        <v>4727</v>
      </c>
      <c r="F353" s="317"/>
      <c r="G353" s="318" t="n">
        <v>71.26</v>
      </c>
      <c r="H353" s="315"/>
    </row>
    <row r="354" customFormat="false" ht="15" hidden="false" customHeight="false" outlineLevel="0" collapsed="false">
      <c r="A354" s="189"/>
      <c r="B354" s="189"/>
      <c r="C354" s="189"/>
      <c r="D354" s="316" t="s">
        <v>4830</v>
      </c>
      <c r="E354" s="317" t="s">
        <v>4729</v>
      </c>
      <c r="F354" s="317"/>
      <c r="G354" s="318" t="n">
        <v>7.17</v>
      </c>
      <c r="H354" s="193"/>
    </row>
    <row r="355" customFormat="false" ht="15" hidden="false" customHeight="false" outlineLevel="0" collapsed="false">
      <c r="A355" s="189"/>
      <c r="B355" s="189"/>
      <c r="C355" s="189"/>
      <c r="D355" s="316" t="s">
        <v>4831</v>
      </c>
      <c r="E355" s="317" t="s">
        <v>4731</v>
      </c>
      <c r="F355" s="317"/>
      <c r="G355" s="318" t="n">
        <v>7.54</v>
      </c>
      <c r="H355" s="193"/>
    </row>
    <row r="356" customFormat="false" ht="15" hidden="false" customHeight="false" outlineLevel="0" collapsed="false">
      <c r="A356" s="189"/>
      <c r="B356" s="189"/>
      <c r="C356" s="189"/>
      <c r="D356" s="316" t="s">
        <v>4832</v>
      </c>
      <c r="E356" s="317" t="s">
        <v>4733</v>
      </c>
      <c r="F356" s="317"/>
      <c r="G356" s="318" t="n">
        <v>3.58</v>
      </c>
      <c r="H356" s="193"/>
    </row>
    <row r="357" customFormat="false" ht="15" hidden="false" customHeight="false" outlineLevel="0" collapsed="false">
      <c r="A357" s="189"/>
      <c r="B357" s="189"/>
      <c r="C357" s="189"/>
      <c r="D357" s="316" t="s">
        <v>4833</v>
      </c>
      <c r="E357" s="317" t="s">
        <v>4735</v>
      </c>
      <c r="F357" s="317"/>
      <c r="G357" s="318" t="n">
        <v>1.74</v>
      </c>
      <c r="H357" s="193"/>
    </row>
    <row r="358" customFormat="false" ht="15" hidden="false" customHeight="false" outlineLevel="0" collapsed="false">
      <c r="A358" s="189"/>
      <c r="B358" s="189"/>
      <c r="C358" s="189"/>
      <c r="D358" s="316" t="s">
        <v>4834</v>
      </c>
      <c r="E358" s="317" t="s">
        <v>4737</v>
      </c>
      <c r="F358" s="317"/>
      <c r="G358" s="318" t="n">
        <v>4.54</v>
      </c>
      <c r="H358" s="193"/>
    </row>
    <row r="359" customFormat="false" ht="15" hidden="false" customHeight="false" outlineLevel="0" collapsed="false">
      <c r="A359" s="189"/>
      <c r="B359" s="189"/>
      <c r="C359" s="189"/>
      <c r="D359" s="316" t="s">
        <v>4835</v>
      </c>
      <c r="E359" s="317" t="s">
        <v>4739</v>
      </c>
      <c r="F359" s="317"/>
      <c r="G359" s="318" t="n">
        <v>1.98</v>
      </c>
      <c r="H359" s="193"/>
    </row>
    <row r="360" customFormat="false" ht="15" hidden="false" customHeight="false" outlineLevel="0" collapsed="false">
      <c r="A360" s="189"/>
      <c r="B360" s="189"/>
      <c r="C360" s="189"/>
      <c r="D360" s="316" t="s">
        <v>4836</v>
      </c>
      <c r="E360" s="317" t="s">
        <v>4741</v>
      </c>
      <c r="F360" s="317"/>
      <c r="G360" s="318" t="n">
        <v>3.09</v>
      </c>
      <c r="H360" s="193"/>
    </row>
    <row r="361" customFormat="false" ht="15" hidden="false" customHeight="false" outlineLevel="0" collapsed="false">
      <c r="A361" s="189"/>
      <c r="B361" s="189"/>
      <c r="C361" s="189"/>
      <c r="D361" s="316" t="s">
        <v>4837</v>
      </c>
      <c r="E361" s="317" t="s">
        <v>4743</v>
      </c>
      <c r="F361" s="317"/>
      <c r="G361" s="318" t="n">
        <v>5.64</v>
      </c>
      <c r="H361" s="193"/>
    </row>
    <row r="362" customFormat="false" ht="15" hidden="false" customHeight="false" outlineLevel="0" collapsed="false">
      <c r="A362" s="189"/>
      <c r="B362" s="189"/>
      <c r="C362" s="189"/>
      <c r="D362" s="316" t="s">
        <v>4838</v>
      </c>
      <c r="E362" s="317" t="s">
        <v>4745</v>
      </c>
      <c r="F362" s="317"/>
      <c r="G362" s="318" t="n">
        <v>4.84</v>
      </c>
      <c r="H362" s="193"/>
    </row>
    <row r="363" customFormat="false" ht="15" hidden="false" customHeight="false" outlineLevel="0" collapsed="false">
      <c r="A363" s="189"/>
      <c r="B363" s="189"/>
      <c r="C363" s="189"/>
      <c r="D363" s="316" t="s">
        <v>4839</v>
      </c>
      <c r="E363" s="317" t="s">
        <v>4747</v>
      </c>
      <c r="F363" s="317"/>
      <c r="G363" s="318" t="n">
        <v>2.65</v>
      </c>
      <c r="H363" s="193"/>
    </row>
    <row r="364" customFormat="false" ht="15" hidden="false" customHeight="false" outlineLevel="0" collapsed="false">
      <c r="A364" s="189"/>
      <c r="B364" s="189"/>
      <c r="C364" s="189"/>
      <c r="D364" s="316" t="s">
        <v>4840</v>
      </c>
      <c r="E364" s="317" t="s">
        <v>4749</v>
      </c>
      <c r="F364" s="317"/>
      <c r="G364" s="318" t="n">
        <v>32.6</v>
      </c>
      <c r="H364" s="193"/>
    </row>
    <row r="365" customFormat="false" ht="15" hidden="false" customHeight="false" outlineLevel="0" collapsed="false">
      <c r="A365" s="189"/>
      <c r="B365" s="189"/>
      <c r="C365" s="189"/>
      <c r="D365" s="316" t="s">
        <v>4841</v>
      </c>
      <c r="E365" s="317" t="s">
        <v>4751</v>
      </c>
      <c r="F365" s="317"/>
      <c r="G365" s="318" t="n">
        <v>4.44</v>
      </c>
      <c r="H365" s="193"/>
    </row>
    <row r="366" customFormat="false" ht="15" hidden="false" customHeight="false" outlineLevel="0" collapsed="false">
      <c r="A366" s="189"/>
      <c r="B366" s="189"/>
      <c r="C366" s="189"/>
      <c r="D366" s="316" t="s">
        <v>4842</v>
      </c>
      <c r="E366" s="317" t="s">
        <v>4753</v>
      </c>
      <c r="F366" s="317"/>
      <c r="G366" s="318" t="n">
        <v>15.77</v>
      </c>
      <c r="H366" s="193"/>
    </row>
    <row r="367" customFormat="false" ht="15" hidden="false" customHeight="false" outlineLevel="0" collapsed="false">
      <c r="A367" s="189"/>
      <c r="B367" s="189"/>
      <c r="C367" s="189"/>
      <c r="D367" s="316" t="s">
        <v>4843</v>
      </c>
      <c r="E367" s="317" t="s">
        <v>4755</v>
      </c>
      <c r="F367" s="317"/>
      <c r="G367" s="318" t="n">
        <v>16.14</v>
      </c>
      <c r="H367" s="193"/>
    </row>
    <row r="368" customFormat="false" ht="15" hidden="false" customHeight="false" outlineLevel="0" collapsed="false">
      <c r="A368" s="189"/>
      <c r="B368" s="189"/>
      <c r="C368" s="189"/>
      <c r="D368" s="316" t="s">
        <v>4844</v>
      </c>
      <c r="E368" s="317" t="s">
        <v>4757</v>
      </c>
      <c r="F368" s="317"/>
      <c r="G368" s="318" t="n">
        <v>4.31</v>
      </c>
      <c r="H368" s="193"/>
    </row>
    <row r="369" customFormat="false" ht="15" hidden="false" customHeight="false" outlineLevel="0" collapsed="false">
      <c r="A369" s="189"/>
      <c r="B369" s="189"/>
      <c r="C369" s="189"/>
      <c r="D369" s="316" t="s">
        <v>4845</v>
      </c>
      <c r="E369" s="317" t="s">
        <v>4759</v>
      </c>
      <c r="F369" s="317"/>
      <c r="G369" s="318" t="n">
        <v>10.07</v>
      </c>
      <c r="H369" s="193"/>
    </row>
    <row r="370" customFormat="false" ht="15" hidden="false" customHeight="false" outlineLevel="0" collapsed="false">
      <c r="A370" s="189"/>
      <c r="B370" s="189"/>
      <c r="C370" s="189"/>
      <c r="D370" s="316" t="s">
        <v>4846</v>
      </c>
      <c r="E370" s="317" t="s">
        <v>4760</v>
      </c>
      <c r="F370" s="317"/>
      <c r="G370" s="318" t="n">
        <v>4.3</v>
      </c>
      <c r="H370" s="193"/>
    </row>
    <row r="371" customFormat="false" ht="15" hidden="false" customHeight="false" outlineLevel="0" collapsed="false">
      <c r="A371" s="189"/>
      <c r="B371" s="189"/>
      <c r="C371" s="189"/>
      <c r="D371" s="316" t="s">
        <v>4847</v>
      </c>
      <c r="E371" s="317" t="s">
        <v>4762</v>
      </c>
      <c r="F371" s="317"/>
      <c r="G371" s="318" t="n">
        <v>24.39</v>
      </c>
      <c r="H371" s="193"/>
    </row>
    <row r="372" customFormat="false" ht="15" hidden="false" customHeight="false" outlineLevel="0" collapsed="false">
      <c r="A372" s="189"/>
      <c r="B372" s="189"/>
      <c r="C372" s="189"/>
      <c r="D372" s="316" t="s">
        <v>4848</v>
      </c>
      <c r="E372" s="317" t="s">
        <v>4764</v>
      </c>
      <c r="F372" s="317"/>
      <c r="G372" s="318" t="n">
        <v>2.05</v>
      </c>
      <c r="H372" s="193"/>
    </row>
    <row r="373" customFormat="false" ht="15" hidden="false" customHeight="false" outlineLevel="0" collapsed="false">
      <c r="A373" s="189"/>
      <c r="B373" s="189"/>
      <c r="C373" s="189"/>
      <c r="D373" s="316" t="s">
        <v>4849</v>
      </c>
      <c r="E373" s="317" t="s">
        <v>4766</v>
      </c>
      <c r="F373" s="317"/>
      <c r="G373" s="318" t="n">
        <v>14.68</v>
      </c>
      <c r="H373" s="193"/>
    </row>
    <row r="374" customFormat="false" ht="15" hidden="false" customHeight="false" outlineLevel="0" collapsed="false">
      <c r="A374" s="189"/>
      <c r="B374" s="189"/>
      <c r="C374" s="189"/>
      <c r="D374" s="316" t="s">
        <v>4848</v>
      </c>
      <c r="E374" s="317" t="s">
        <v>4767</v>
      </c>
      <c r="F374" s="317"/>
      <c r="G374" s="318" t="n">
        <v>2.05</v>
      </c>
      <c r="H374" s="193"/>
    </row>
    <row r="375" customFormat="false" ht="15" hidden="false" customHeight="false" outlineLevel="0" collapsed="false">
      <c r="A375" s="189"/>
      <c r="B375" s="189"/>
      <c r="C375" s="189"/>
      <c r="D375" s="316" t="s">
        <v>4847</v>
      </c>
      <c r="E375" s="317" t="s">
        <v>4769</v>
      </c>
      <c r="F375" s="317"/>
      <c r="G375" s="318" t="n">
        <v>24.39</v>
      </c>
      <c r="H375" s="193"/>
    </row>
    <row r="376" customFormat="false" ht="15" hidden="false" customHeight="false" outlineLevel="0" collapsed="false">
      <c r="A376" s="189"/>
      <c r="B376" s="189"/>
      <c r="C376" s="189"/>
      <c r="D376" s="316" t="s">
        <v>4847</v>
      </c>
      <c r="E376" s="317" t="s">
        <v>4770</v>
      </c>
      <c r="F376" s="317"/>
      <c r="G376" s="318" t="n">
        <v>24.39</v>
      </c>
      <c r="H376" s="193"/>
    </row>
    <row r="377" customFormat="false" ht="15" hidden="false" customHeight="false" outlineLevel="0" collapsed="false">
      <c r="A377" s="189"/>
      <c r="B377" s="189"/>
      <c r="C377" s="189"/>
      <c r="D377" s="316" t="s">
        <v>4848</v>
      </c>
      <c r="E377" s="317" t="s">
        <v>4771</v>
      </c>
      <c r="F377" s="317"/>
      <c r="G377" s="318" t="n">
        <v>2.05</v>
      </c>
      <c r="H377" s="193"/>
    </row>
    <row r="378" customFormat="false" ht="15" hidden="false" customHeight="false" outlineLevel="0" collapsed="false">
      <c r="A378" s="189"/>
      <c r="B378" s="189"/>
      <c r="C378" s="189"/>
      <c r="D378" s="316" t="s">
        <v>4849</v>
      </c>
      <c r="E378" s="317" t="s">
        <v>4772</v>
      </c>
      <c r="F378" s="317"/>
      <c r="G378" s="318" t="n">
        <v>14.68</v>
      </c>
      <c r="H378" s="193"/>
    </row>
    <row r="379" customFormat="false" ht="15" hidden="false" customHeight="false" outlineLevel="0" collapsed="false">
      <c r="A379" s="189"/>
      <c r="B379" s="189"/>
      <c r="C379" s="189"/>
      <c r="D379" s="316" t="s">
        <v>4848</v>
      </c>
      <c r="E379" s="317" t="s">
        <v>4773</v>
      </c>
      <c r="F379" s="317"/>
      <c r="G379" s="318" t="n">
        <v>2.05</v>
      </c>
      <c r="H379" s="193"/>
    </row>
    <row r="380" customFormat="false" ht="15" hidden="false" customHeight="false" outlineLevel="0" collapsed="false">
      <c r="A380" s="189"/>
      <c r="B380" s="189"/>
      <c r="C380" s="189"/>
      <c r="D380" s="316" t="s">
        <v>4847</v>
      </c>
      <c r="E380" s="317" t="s">
        <v>4774</v>
      </c>
      <c r="F380" s="317"/>
      <c r="G380" s="318" t="n">
        <v>24.39</v>
      </c>
      <c r="H380" s="193"/>
    </row>
    <row r="381" customFormat="false" ht="15" hidden="false" customHeight="false" outlineLevel="0" collapsed="false">
      <c r="A381" s="189"/>
      <c r="B381" s="189"/>
      <c r="C381" s="189"/>
      <c r="D381" s="316" t="s">
        <v>4847</v>
      </c>
      <c r="E381" s="317" t="s">
        <v>4775</v>
      </c>
      <c r="F381" s="317"/>
      <c r="G381" s="318" t="n">
        <v>24.39</v>
      </c>
      <c r="H381" s="193"/>
    </row>
    <row r="382" customFormat="false" ht="15" hidden="false" customHeight="false" outlineLevel="0" collapsed="false">
      <c r="A382" s="189"/>
      <c r="B382" s="189"/>
      <c r="C382" s="189"/>
      <c r="D382" s="316" t="s">
        <v>4848</v>
      </c>
      <c r="E382" s="317" t="s">
        <v>4776</v>
      </c>
      <c r="F382" s="317"/>
      <c r="G382" s="318" t="n">
        <v>2.05</v>
      </c>
      <c r="H382" s="193"/>
    </row>
    <row r="383" customFormat="false" ht="15" hidden="false" customHeight="false" outlineLevel="0" collapsed="false">
      <c r="A383" s="189"/>
      <c r="B383" s="189"/>
      <c r="C383" s="189"/>
      <c r="D383" s="316" t="s">
        <v>4849</v>
      </c>
      <c r="E383" s="317" t="s">
        <v>4777</v>
      </c>
      <c r="F383" s="317"/>
      <c r="G383" s="318" t="n">
        <v>14.68</v>
      </c>
      <c r="H383" s="193"/>
    </row>
    <row r="384" customFormat="false" ht="15" hidden="false" customHeight="false" outlineLevel="0" collapsed="false">
      <c r="A384" s="189"/>
      <c r="B384" s="189"/>
      <c r="C384" s="189"/>
      <c r="D384" s="316" t="s">
        <v>4848</v>
      </c>
      <c r="E384" s="317" t="s">
        <v>4778</v>
      </c>
      <c r="F384" s="317"/>
      <c r="G384" s="318" t="n">
        <v>2.05</v>
      </c>
      <c r="H384" s="193"/>
    </row>
    <row r="385" customFormat="false" ht="15" hidden="false" customHeight="false" outlineLevel="0" collapsed="false">
      <c r="A385" s="189"/>
      <c r="B385" s="189"/>
      <c r="C385" s="189"/>
      <c r="D385" s="316" t="s">
        <v>4847</v>
      </c>
      <c r="E385" s="317" t="s">
        <v>4779</v>
      </c>
      <c r="F385" s="317"/>
      <c r="G385" s="318" t="n">
        <v>24.39</v>
      </c>
      <c r="H385" s="193"/>
    </row>
    <row r="386" customFormat="false" ht="15" hidden="false" customHeight="false" outlineLevel="0" collapsed="false">
      <c r="A386" s="189"/>
      <c r="B386" s="189"/>
      <c r="C386" s="189"/>
      <c r="D386" s="316" t="s">
        <v>4850</v>
      </c>
      <c r="E386" s="317" t="s">
        <v>4781</v>
      </c>
      <c r="F386" s="317"/>
      <c r="G386" s="318" t="n">
        <v>5.1</v>
      </c>
      <c r="H386" s="193"/>
    </row>
    <row r="387" customFormat="false" ht="15" hidden="false" customHeight="false" outlineLevel="0" collapsed="false">
      <c r="A387" s="189"/>
      <c r="B387" s="189"/>
      <c r="C387" s="189"/>
      <c r="D387" s="316" t="s">
        <v>4851</v>
      </c>
      <c r="E387" s="317" t="s">
        <v>4783</v>
      </c>
      <c r="F387" s="317"/>
      <c r="G387" s="318" t="n">
        <v>18.73</v>
      </c>
      <c r="H387" s="193"/>
    </row>
    <row r="388" customFormat="false" ht="15" hidden="false" customHeight="false" outlineLevel="0" collapsed="false">
      <c r="A388" s="189"/>
      <c r="B388" s="189"/>
      <c r="C388" s="189"/>
      <c r="D388" s="316" t="s">
        <v>4852</v>
      </c>
      <c r="E388" s="317" t="s">
        <v>4785</v>
      </c>
      <c r="F388" s="317"/>
      <c r="G388" s="318" t="n">
        <v>13.45</v>
      </c>
      <c r="H388" s="193"/>
    </row>
    <row r="389" customFormat="false" ht="15" hidden="false" customHeight="false" outlineLevel="0" collapsed="false">
      <c r="A389" s="189"/>
      <c r="B389" s="189"/>
      <c r="C389" s="189"/>
      <c r="D389" s="316" t="s">
        <v>4853</v>
      </c>
      <c r="E389" s="317" t="s">
        <v>4787</v>
      </c>
      <c r="F389" s="317"/>
      <c r="G389" s="318" t="n">
        <v>18.65</v>
      </c>
      <c r="H389" s="193"/>
    </row>
    <row r="390" customFormat="false" ht="15" hidden="false" customHeight="false" outlineLevel="0" collapsed="false">
      <c r="A390" s="189"/>
      <c r="B390" s="189"/>
      <c r="C390" s="189"/>
      <c r="D390" s="316" t="s">
        <v>4854</v>
      </c>
      <c r="E390" s="317" t="s">
        <v>4789</v>
      </c>
      <c r="F390" s="317"/>
      <c r="G390" s="318" t="n">
        <v>10.92</v>
      </c>
      <c r="H390" s="193"/>
    </row>
    <row r="391" customFormat="false" ht="24.05" hidden="false" customHeight="true" outlineLevel="0" collapsed="false">
      <c r="A391" s="189" t="s">
        <v>462</v>
      </c>
      <c r="B391" s="189" t="s">
        <v>104</v>
      </c>
      <c r="C391" s="189" t="s">
        <v>463</v>
      </c>
      <c r="D391" s="190" t="s">
        <v>464</v>
      </c>
      <c r="E391" s="190"/>
      <c r="F391" s="189" t="s">
        <v>252</v>
      </c>
      <c r="G391" s="192" t="n">
        <v>471.19</v>
      </c>
      <c r="H391" s="192" t="n">
        <v>0</v>
      </c>
    </row>
    <row r="392" customFormat="false" ht="15" hidden="false" customHeight="false" outlineLevel="0" collapsed="false">
      <c r="A392" s="315"/>
      <c r="B392" s="315"/>
      <c r="C392" s="315"/>
      <c r="D392" s="316" t="s">
        <v>4855</v>
      </c>
      <c r="E392" s="317"/>
      <c r="F392" s="317"/>
      <c r="G392" s="318" t="n">
        <v>471.19</v>
      </c>
      <c r="H392" s="315"/>
    </row>
    <row r="393" customFormat="false" ht="15" hidden="false" customHeight="true" outlineLevel="0" collapsed="false">
      <c r="A393" s="189" t="s">
        <v>465</v>
      </c>
      <c r="B393" s="189" t="s">
        <v>104</v>
      </c>
      <c r="C393" s="189" t="s">
        <v>466</v>
      </c>
      <c r="D393" s="190" t="s">
        <v>467</v>
      </c>
      <c r="E393" s="190"/>
      <c r="F393" s="189" t="s">
        <v>252</v>
      </c>
      <c r="G393" s="192" t="n">
        <v>471.19</v>
      </c>
      <c r="H393" s="192" t="n">
        <v>0</v>
      </c>
    </row>
    <row r="394" customFormat="false" ht="15" hidden="false" customHeight="false" outlineLevel="0" collapsed="false">
      <c r="A394" s="315"/>
      <c r="B394" s="315"/>
      <c r="C394" s="315"/>
      <c r="D394" s="316" t="s">
        <v>4855</v>
      </c>
      <c r="E394" s="317"/>
      <c r="F394" s="317"/>
      <c r="G394" s="318" t="n">
        <v>471.19</v>
      </c>
      <c r="H394" s="315"/>
    </row>
    <row r="395" customFormat="false" ht="15" hidden="false" customHeight="true" outlineLevel="0" collapsed="false">
      <c r="A395" s="189" t="s">
        <v>468</v>
      </c>
      <c r="B395" s="189" t="s">
        <v>104</v>
      </c>
      <c r="C395" s="189" t="s">
        <v>412</v>
      </c>
      <c r="D395" s="190" t="s">
        <v>469</v>
      </c>
      <c r="E395" s="190"/>
      <c r="F395" s="189" t="s">
        <v>252</v>
      </c>
      <c r="G395" s="192" t="n">
        <v>1413.57</v>
      </c>
      <c r="H395" s="192" t="n">
        <v>0</v>
      </c>
    </row>
    <row r="396" customFormat="false" ht="15" hidden="false" customHeight="false" outlineLevel="0" collapsed="false">
      <c r="A396" s="315"/>
      <c r="B396" s="315"/>
      <c r="C396" s="315"/>
      <c r="D396" s="316" t="s">
        <v>4856</v>
      </c>
      <c r="E396" s="317" t="s">
        <v>4857</v>
      </c>
      <c r="F396" s="317"/>
      <c r="G396" s="318" t="n">
        <v>1413.57</v>
      </c>
      <c r="H396" s="315"/>
    </row>
    <row r="397" customFormat="false" ht="15" hidden="false" customHeight="true" outlineLevel="0" collapsed="false">
      <c r="A397" s="189" t="s">
        <v>471</v>
      </c>
      <c r="B397" s="189" t="s">
        <v>104</v>
      </c>
      <c r="C397" s="189" t="s">
        <v>472</v>
      </c>
      <c r="D397" s="190" t="s">
        <v>473</v>
      </c>
      <c r="E397" s="190"/>
      <c r="F397" s="189" t="s">
        <v>252</v>
      </c>
      <c r="G397" s="192" t="n">
        <v>70.313</v>
      </c>
      <c r="H397" s="192" t="n">
        <v>0</v>
      </c>
    </row>
    <row r="398" customFormat="false" ht="15" hidden="false" customHeight="false" outlineLevel="0" collapsed="false">
      <c r="A398" s="315"/>
      <c r="B398" s="315"/>
      <c r="C398" s="315"/>
      <c r="D398" s="316" t="s">
        <v>4858</v>
      </c>
      <c r="E398" s="317"/>
      <c r="F398" s="317"/>
      <c r="G398" s="318" t="n">
        <v>70.313</v>
      </c>
      <c r="H398" s="315"/>
    </row>
    <row r="399" customFormat="false" ht="15" hidden="false" customHeight="true" outlineLevel="0" collapsed="false">
      <c r="A399" s="189" t="s">
        <v>475</v>
      </c>
      <c r="B399" s="189" t="s">
        <v>104</v>
      </c>
      <c r="C399" s="189" t="s">
        <v>454</v>
      </c>
      <c r="D399" s="190" t="s">
        <v>455</v>
      </c>
      <c r="E399" s="190"/>
      <c r="F399" s="189" t="s">
        <v>237</v>
      </c>
      <c r="G399" s="192" t="n">
        <v>10.5</v>
      </c>
      <c r="H399" s="192" t="n">
        <v>0</v>
      </c>
    </row>
    <row r="400" customFormat="false" ht="15" hidden="false" customHeight="false" outlineLevel="0" collapsed="false">
      <c r="A400" s="315"/>
      <c r="B400" s="315"/>
      <c r="C400" s="315"/>
      <c r="D400" s="316" t="s">
        <v>4859</v>
      </c>
      <c r="E400" s="317" t="s">
        <v>4860</v>
      </c>
      <c r="F400" s="317"/>
      <c r="G400" s="318" t="n">
        <v>10.5</v>
      </c>
      <c r="H400" s="315"/>
    </row>
    <row r="401" customFormat="false" ht="15" hidden="false" customHeight="true" outlineLevel="0" collapsed="false">
      <c r="A401" s="194" t="s">
        <v>476</v>
      </c>
      <c r="B401" s="194" t="s">
        <v>104</v>
      </c>
      <c r="C401" s="194" t="s">
        <v>477</v>
      </c>
      <c r="D401" s="195" t="s">
        <v>478</v>
      </c>
      <c r="E401" s="195"/>
      <c r="F401" s="194" t="s">
        <v>237</v>
      </c>
      <c r="G401" s="197" t="n">
        <v>11.55</v>
      </c>
      <c r="H401" s="197" t="n">
        <v>0</v>
      </c>
    </row>
    <row r="402" customFormat="false" ht="15" hidden="false" customHeight="false" outlineLevel="0" collapsed="false">
      <c r="A402" s="315"/>
      <c r="B402" s="315"/>
      <c r="C402" s="315"/>
      <c r="D402" s="316" t="s">
        <v>4859</v>
      </c>
      <c r="E402" s="317"/>
      <c r="F402" s="317"/>
      <c r="G402" s="319" t="n">
        <v>10.5</v>
      </c>
      <c r="H402" s="315"/>
    </row>
    <row r="403" customFormat="false" ht="15" hidden="false" customHeight="false" outlineLevel="0" collapsed="false">
      <c r="A403" s="194"/>
      <c r="B403" s="194"/>
      <c r="C403" s="194"/>
      <c r="D403" s="316" t="s">
        <v>4861</v>
      </c>
      <c r="E403" s="317"/>
      <c r="F403" s="317"/>
      <c r="G403" s="319" t="n">
        <v>1.05</v>
      </c>
      <c r="H403" s="198"/>
    </row>
    <row r="404" customFormat="false" ht="24.05" hidden="false" customHeight="true" outlineLevel="0" collapsed="false">
      <c r="A404" s="189" t="s">
        <v>479</v>
      </c>
      <c r="B404" s="189" t="s">
        <v>104</v>
      </c>
      <c r="C404" s="189" t="s">
        <v>480</v>
      </c>
      <c r="D404" s="190" t="s">
        <v>481</v>
      </c>
      <c r="E404" s="190"/>
      <c r="F404" s="189" t="s">
        <v>252</v>
      </c>
      <c r="G404" s="192" t="n">
        <v>27.252</v>
      </c>
      <c r="H404" s="192" t="n">
        <v>0</v>
      </c>
    </row>
    <row r="405" customFormat="false" ht="15" hidden="false" customHeight="false" outlineLevel="0" collapsed="false">
      <c r="A405" s="315"/>
      <c r="B405" s="315"/>
      <c r="C405" s="315"/>
      <c r="D405" s="316" t="s">
        <v>4862</v>
      </c>
      <c r="E405" s="317" t="s">
        <v>4863</v>
      </c>
      <c r="F405" s="317"/>
      <c r="G405" s="318" t="n">
        <v>27.252</v>
      </c>
      <c r="H405" s="315"/>
    </row>
    <row r="406" customFormat="false" ht="24.05" hidden="false" customHeight="true" outlineLevel="0" collapsed="false">
      <c r="A406" s="189" t="s">
        <v>482</v>
      </c>
      <c r="B406" s="189" t="s">
        <v>104</v>
      </c>
      <c r="C406" s="189" t="s">
        <v>483</v>
      </c>
      <c r="D406" s="190" t="s">
        <v>484</v>
      </c>
      <c r="E406" s="190"/>
      <c r="F406" s="189" t="s">
        <v>252</v>
      </c>
      <c r="G406" s="192" t="n">
        <v>37.6</v>
      </c>
      <c r="H406" s="192" t="n">
        <v>0</v>
      </c>
    </row>
    <row r="407" customFormat="false" ht="15" hidden="false" customHeight="false" outlineLevel="0" collapsed="false">
      <c r="A407" s="315"/>
      <c r="B407" s="315"/>
      <c r="C407" s="315"/>
      <c r="D407" s="316" t="s">
        <v>4864</v>
      </c>
      <c r="E407" s="317"/>
      <c r="F407" s="317"/>
      <c r="G407" s="318" t="n">
        <v>37.6</v>
      </c>
      <c r="H407" s="315"/>
    </row>
    <row r="408" customFormat="false" ht="15" hidden="false" customHeight="true" outlineLevel="0" collapsed="false">
      <c r="A408" s="194" t="s">
        <v>485</v>
      </c>
      <c r="B408" s="194" t="s">
        <v>104</v>
      </c>
      <c r="C408" s="194" t="s">
        <v>486</v>
      </c>
      <c r="D408" s="195" t="s">
        <v>487</v>
      </c>
      <c r="E408" s="195"/>
      <c r="F408" s="194" t="s">
        <v>488</v>
      </c>
      <c r="G408" s="197" t="n">
        <v>185.504</v>
      </c>
      <c r="H408" s="197" t="n">
        <v>0</v>
      </c>
    </row>
    <row r="409" customFormat="false" ht="15" hidden="false" customHeight="false" outlineLevel="0" collapsed="false">
      <c r="A409" s="315"/>
      <c r="B409" s="315"/>
      <c r="C409" s="315"/>
      <c r="D409" s="316" t="s">
        <v>4865</v>
      </c>
      <c r="E409" s="317"/>
      <c r="F409" s="317"/>
      <c r="G409" s="319" t="n">
        <v>168.64</v>
      </c>
      <c r="H409" s="315"/>
    </row>
    <row r="410" customFormat="false" ht="15" hidden="false" customHeight="false" outlineLevel="0" collapsed="false">
      <c r="A410" s="194"/>
      <c r="B410" s="194"/>
      <c r="C410" s="194"/>
      <c r="D410" s="316" t="s">
        <v>4866</v>
      </c>
      <c r="E410" s="317"/>
      <c r="F410" s="317"/>
      <c r="G410" s="319" t="n">
        <v>16.864</v>
      </c>
      <c r="H410" s="198"/>
    </row>
    <row r="411" customFormat="false" ht="15" hidden="false" customHeight="true" outlineLevel="0" collapsed="false">
      <c r="A411" s="189" t="s">
        <v>489</v>
      </c>
      <c r="B411" s="189" t="s">
        <v>104</v>
      </c>
      <c r="C411" s="189" t="s">
        <v>490</v>
      </c>
      <c r="D411" s="190" t="s">
        <v>492</v>
      </c>
      <c r="E411" s="190"/>
      <c r="F411" s="189" t="s">
        <v>252</v>
      </c>
      <c r="G411" s="192" t="n">
        <v>107.562</v>
      </c>
      <c r="H411" s="192" t="n">
        <v>0</v>
      </c>
    </row>
    <row r="412" customFormat="false" ht="15" hidden="false" customHeight="false" outlineLevel="0" collapsed="false">
      <c r="A412" s="315"/>
      <c r="B412" s="315"/>
      <c r="C412" s="315"/>
      <c r="D412" s="316" t="s">
        <v>4867</v>
      </c>
      <c r="E412" s="317"/>
      <c r="F412" s="317"/>
      <c r="G412" s="318" t="n">
        <v>107.562</v>
      </c>
      <c r="H412" s="315"/>
    </row>
    <row r="413" customFormat="false" ht="15" hidden="false" customHeight="true" outlineLevel="0" collapsed="false">
      <c r="A413" s="189" t="s">
        <v>493</v>
      </c>
      <c r="B413" s="189" t="s">
        <v>104</v>
      </c>
      <c r="C413" s="189" t="s">
        <v>494</v>
      </c>
      <c r="D413" s="190" t="s">
        <v>495</v>
      </c>
      <c r="E413" s="190"/>
      <c r="F413" s="189" t="s">
        <v>252</v>
      </c>
      <c r="G413" s="192" t="n">
        <v>22.56</v>
      </c>
      <c r="H413" s="192" t="n">
        <v>0</v>
      </c>
    </row>
    <row r="414" customFormat="false" ht="15" hidden="false" customHeight="false" outlineLevel="0" collapsed="false">
      <c r="A414" s="315"/>
      <c r="B414" s="315"/>
      <c r="C414" s="315"/>
      <c r="D414" s="316" t="s">
        <v>4868</v>
      </c>
      <c r="E414" s="317"/>
      <c r="F414" s="317"/>
      <c r="G414" s="318" t="n">
        <v>22.56</v>
      </c>
      <c r="H414" s="315"/>
    </row>
    <row r="415" customFormat="false" ht="24.05" hidden="false" customHeight="true" outlineLevel="0" collapsed="false">
      <c r="A415" s="189" t="s">
        <v>496</v>
      </c>
      <c r="B415" s="189" t="s">
        <v>104</v>
      </c>
      <c r="C415" s="189" t="s">
        <v>497</v>
      </c>
      <c r="D415" s="190" t="s">
        <v>498</v>
      </c>
      <c r="E415" s="190"/>
      <c r="F415" s="189" t="s">
        <v>252</v>
      </c>
      <c r="G415" s="192" t="n">
        <v>120.32</v>
      </c>
      <c r="H415" s="192" t="n">
        <v>0</v>
      </c>
    </row>
    <row r="416" customFormat="false" ht="15" hidden="false" customHeight="false" outlineLevel="0" collapsed="false">
      <c r="A416" s="315"/>
      <c r="B416" s="315"/>
      <c r="C416" s="315"/>
      <c r="D416" s="316" t="s">
        <v>4869</v>
      </c>
      <c r="E416" s="317"/>
      <c r="F416" s="317"/>
      <c r="G416" s="318" t="n">
        <v>120.32</v>
      </c>
      <c r="H416" s="315"/>
    </row>
    <row r="417" customFormat="false" ht="24.05" hidden="false" customHeight="true" outlineLevel="0" collapsed="false">
      <c r="A417" s="189" t="s">
        <v>499</v>
      </c>
      <c r="B417" s="189" t="s">
        <v>104</v>
      </c>
      <c r="C417" s="189" t="s">
        <v>483</v>
      </c>
      <c r="D417" s="190" t="s">
        <v>500</v>
      </c>
      <c r="E417" s="190"/>
      <c r="F417" s="189" t="s">
        <v>252</v>
      </c>
      <c r="G417" s="192" t="n">
        <v>48.88</v>
      </c>
      <c r="H417" s="192" t="n">
        <v>0</v>
      </c>
    </row>
    <row r="418" customFormat="false" ht="15" hidden="false" customHeight="false" outlineLevel="0" collapsed="false">
      <c r="A418" s="315"/>
      <c r="B418" s="315"/>
      <c r="C418" s="315"/>
      <c r="D418" s="316" t="s">
        <v>4870</v>
      </c>
      <c r="E418" s="317"/>
      <c r="F418" s="317"/>
      <c r="G418" s="318" t="n">
        <v>48.88</v>
      </c>
      <c r="H418" s="315"/>
    </row>
    <row r="419" customFormat="false" ht="24.05" hidden="false" customHeight="true" outlineLevel="0" collapsed="false">
      <c r="A419" s="189" t="s">
        <v>501</v>
      </c>
      <c r="B419" s="189" t="s">
        <v>104</v>
      </c>
      <c r="C419" s="189" t="s">
        <v>494</v>
      </c>
      <c r="D419" s="190" t="s">
        <v>502</v>
      </c>
      <c r="E419" s="190"/>
      <c r="F419" s="189" t="s">
        <v>252</v>
      </c>
      <c r="G419" s="192" t="n">
        <v>58.279</v>
      </c>
      <c r="H419" s="192" t="n">
        <v>0</v>
      </c>
    </row>
    <row r="420" customFormat="false" ht="15" hidden="false" customHeight="false" outlineLevel="0" collapsed="false">
      <c r="A420" s="315"/>
      <c r="B420" s="315"/>
      <c r="C420" s="315"/>
      <c r="D420" s="316" t="s">
        <v>4871</v>
      </c>
      <c r="E420" s="317"/>
      <c r="F420" s="317"/>
      <c r="G420" s="318" t="n">
        <v>58.279</v>
      </c>
      <c r="H420" s="315"/>
    </row>
    <row r="421" customFormat="false" ht="15" hidden="false" customHeight="true" outlineLevel="0" collapsed="false">
      <c r="A421" s="194" t="s">
        <v>503</v>
      </c>
      <c r="B421" s="194" t="s">
        <v>104</v>
      </c>
      <c r="C421" s="194" t="s">
        <v>486</v>
      </c>
      <c r="D421" s="195" t="s">
        <v>487</v>
      </c>
      <c r="E421" s="195"/>
      <c r="F421" s="194" t="s">
        <v>488</v>
      </c>
      <c r="G421" s="197" t="n">
        <v>233.116</v>
      </c>
      <c r="H421" s="197" t="n">
        <v>0</v>
      </c>
    </row>
    <row r="422" customFormat="false" ht="15" hidden="false" customHeight="false" outlineLevel="0" collapsed="false">
      <c r="A422" s="315"/>
      <c r="B422" s="315"/>
      <c r="C422" s="315"/>
      <c r="D422" s="316" t="s">
        <v>4872</v>
      </c>
      <c r="E422" s="317"/>
      <c r="F422" s="317"/>
      <c r="G422" s="319" t="n">
        <v>233.116</v>
      </c>
      <c r="H422" s="315"/>
    </row>
    <row r="423" customFormat="false" ht="15" hidden="false" customHeight="true" outlineLevel="0" collapsed="false">
      <c r="A423" s="189" t="s">
        <v>505</v>
      </c>
      <c r="B423" s="189" t="s">
        <v>104</v>
      </c>
      <c r="C423" s="189" t="s">
        <v>506</v>
      </c>
      <c r="D423" s="190" t="s">
        <v>507</v>
      </c>
      <c r="E423" s="190"/>
      <c r="F423" s="189" t="s">
        <v>252</v>
      </c>
      <c r="G423" s="192" t="n">
        <v>564</v>
      </c>
      <c r="H423" s="192" t="n">
        <v>0</v>
      </c>
    </row>
    <row r="424" customFormat="false" ht="15" hidden="false" customHeight="false" outlineLevel="0" collapsed="false">
      <c r="A424" s="315"/>
      <c r="B424" s="315"/>
      <c r="C424" s="315"/>
      <c r="D424" s="316" t="s">
        <v>4873</v>
      </c>
      <c r="E424" s="317"/>
      <c r="F424" s="317"/>
      <c r="G424" s="318" t="n">
        <v>564</v>
      </c>
      <c r="H424" s="315"/>
    </row>
    <row r="425" customFormat="false" ht="15" hidden="false" customHeight="true" outlineLevel="0" collapsed="false">
      <c r="A425" s="189" t="s">
        <v>509</v>
      </c>
      <c r="B425" s="189" t="s">
        <v>104</v>
      </c>
      <c r="C425" s="189" t="s">
        <v>510</v>
      </c>
      <c r="D425" s="190" t="s">
        <v>511</v>
      </c>
      <c r="E425" s="190"/>
      <c r="F425" s="189" t="s">
        <v>252</v>
      </c>
      <c r="G425" s="192" t="n">
        <v>477.978</v>
      </c>
      <c r="H425" s="192" t="n">
        <v>0</v>
      </c>
    </row>
    <row r="426" customFormat="false" ht="15" hidden="false" customHeight="false" outlineLevel="0" collapsed="false">
      <c r="A426" s="315"/>
      <c r="B426" s="315"/>
      <c r="C426" s="315"/>
      <c r="D426" s="316" t="s">
        <v>4874</v>
      </c>
      <c r="E426" s="317"/>
      <c r="F426" s="317"/>
      <c r="G426" s="318" t="n">
        <v>477.978</v>
      </c>
      <c r="H426" s="315"/>
    </row>
    <row r="427" customFormat="false" ht="15" hidden="false" customHeight="true" outlineLevel="0" collapsed="false">
      <c r="A427" s="189" t="s">
        <v>512</v>
      </c>
      <c r="B427" s="189" t="s">
        <v>104</v>
      </c>
      <c r="C427" s="189" t="s">
        <v>513</v>
      </c>
      <c r="D427" s="190" t="s">
        <v>514</v>
      </c>
      <c r="E427" s="190"/>
      <c r="F427" s="189" t="s">
        <v>252</v>
      </c>
      <c r="G427" s="192" t="n">
        <v>1911.912</v>
      </c>
      <c r="H427" s="192" t="n">
        <v>0</v>
      </c>
    </row>
    <row r="428" customFormat="false" ht="15" hidden="false" customHeight="false" outlineLevel="0" collapsed="false">
      <c r="A428" s="315"/>
      <c r="B428" s="315"/>
      <c r="C428" s="315"/>
      <c r="D428" s="316" t="s">
        <v>4875</v>
      </c>
      <c r="E428" s="317"/>
      <c r="F428" s="317"/>
      <c r="G428" s="318" t="n">
        <v>1911.912</v>
      </c>
      <c r="H428" s="315"/>
    </row>
    <row r="429" customFormat="false" ht="15" hidden="false" customHeight="true" outlineLevel="0" collapsed="false">
      <c r="A429" s="189" t="s">
        <v>515</v>
      </c>
      <c r="B429" s="189" t="s">
        <v>104</v>
      </c>
      <c r="C429" s="189" t="s">
        <v>513</v>
      </c>
      <c r="D429" s="190" t="s">
        <v>516</v>
      </c>
      <c r="E429" s="190"/>
      <c r="F429" s="189" t="s">
        <v>252</v>
      </c>
      <c r="G429" s="192" t="n">
        <v>2389.89</v>
      </c>
      <c r="H429" s="192" t="n">
        <v>0</v>
      </c>
    </row>
    <row r="430" customFormat="false" ht="15" hidden="false" customHeight="false" outlineLevel="0" collapsed="false">
      <c r="A430" s="315"/>
      <c r="B430" s="315"/>
      <c r="C430" s="315"/>
      <c r="D430" s="316" t="s">
        <v>4876</v>
      </c>
      <c r="E430" s="317"/>
      <c r="F430" s="317"/>
      <c r="G430" s="318" t="n">
        <v>2389.89</v>
      </c>
      <c r="H430" s="315"/>
    </row>
    <row r="431" customFormat="false" ht="15" hidden="false" customHeight="true" outlineLevel="0" collapsed="false">
      <c r="A431" s="189" t="s">
        <v>517</v>
      </c>
      <c r="B431" s="189" t="s">
        <v>104</v>
      </c>
      <c r="C431" s="189" t="s">
        <v>518</v>
      </c>
      <c r="D431" s="190" t="s">
        <v>519</v>
      </c>
      <c r="E431" s="190"/>
      <c r="F431" s="189" t="s">
        <v>237</v>
      </c>
      <c r="G431" s="192" t="n">
        <v>26.975</v>
      </c>
      <c r="H431" s="192" t="n">
        <v>0</v>
      </c>
    </row>
    <row r="432" customFormat="false" ht="15" hidden="false" customHeight="false" outlineLevel="0" collapsed="false">
      <c r="A432" s="315"/>
      <c r="B432" s="315"/>
      <c r="C432" s="315"/>
      <c r="D432" s="316" t="s">
        <v>4877</v>
      </c>
      <c r="E432" s="317"/>
      <c r="F432" s="317"/>
      <c r="G432" s="318" t="n">
        <v>22.675</v>
      </c>
      <c r="H432" s="315"/>
    </row>
    <row r="433" customFormat="false" ht="15" hidden="false" customHeight="false" outlineLevel="0" collapsed="false">
      <c r="A433" s="189"/>
      <c r="B433" s="189"/>
      <c r="C433" s="189"/>
      <c r="D433" s="316" t="s">
        <v>4878</v>
      </c>
      <c r="E433" s="317"/>
      <c r="F433" s="317"/>
      <c r="G433" s="318" t="n">
        <v>4.3</v>
      </c>
      <c r="H433" s="193"/>
    </row>
    <row r="434" customFormat="false" ht="15" hidden="false" customHeight="true" outlineLevel="0" collapsed="false">
      <c r="A434" s="189" t="s">
        <v>520</v>
      </c>
      <c r="B434" s="189" t="s">
        <v>104</v>
      </c>
      <c r="C434" s="189" t="s">
        <v>521</v>
      </c>
      <c r="D434" s="190" t="s">
        <v>522</v>
      </c>
      <c r="E434" s="190"/>
      <c r="F434" s="189" t="s">
        <v>237</v>
      </c>
      <c r="G434" s="192" t="n">
        <v>26.975</v>
      </c>
      <c r="H434" s="192" t="n">
        <v>0</v>
      </c>
    </row>
    <row r="435" customFormat="false" ht="15" hidden="false" customHeight="false" outlineLevel="0" collapsed="false">
      <c r="A435" s="315"/>
      <c r="B435" s="315"/>
      <c r="C435" s="315"/>
      <c r="D435" s="316" t="s">
        <v>4879</v>
      </c>
      <c r="E435" s="317"/>
      <c r="F435" s="317"/>
      <c r="G435" s="318" t="n">
        <v>26.975</v>
      </c>
      <c r="H435" s="315"/>
    </row>
    <row r="436" customFormat="false" ht="15" hidden="false" customHeight="true" outlineLevel="0" collapsed="false">
      <c r="A436" s="189" t="s">
        <v>524</v>
      </c>
      <c r="B436" s="189" t="s">
        <v>104</v>
      </c>
      <c r="C436" s="189" t="s">
        <v>525</v>
      </c>
      <c r="D436" s="190" t="s">
        <v>526</v>
      </c>
      <c r="E436" s="190"/>
      <c r="F436" s="189" t="s">
        <v>231</v>
      </c>
      <c r="G436" s="192" t="n">
        <v>3</v>
      </c>
      <c r="H436" s="192" t="n">
        <v>0</v>
      </c>
    </row>
    <row r="437" customFormat="false" ht="15" hidden="false" customHeight="false" outlineLevel="0" collapsed="false">
      <c r="A437" s="315"/>
      <c r="B437" s="315"/>
      <c r="C437" s="315"/>
      <c r="D437" s="316" t="s">
        <v>200</v>
      </c>
      <c r="E437" s="317"/>
      <c r="F437" s="317"/>
      <c r="G437" s="318" t="n">
        <v>3</v>
      </c>
      <c r="H437" s="315"/>
    </row>
    <row r="438" customFormat="false" ht="24.05" hidden="false" customHeight="true" outlineLevel="0" collapsed="false">
      <c r="A438" s="194" t="s">
        <v>528</v>
      </c>
      <c r="B438" s="194" t="s">
        <v>104</v>
      </c>
      <c r="C438" s="194" t="s">
        <v>529</v>
      </c>
      <c r="D438" s="195" t="s">
        <v>530</v>
      </c>
      <c r="E438" s="195"/>
      <c r="F438" s="194" t="s">
        <v>231</v>
      </c>
      <c r="G438" s="197" t="n">
        <v>3</v>
      </c>
      <c r="H438" s="197" t="n">
        <v>0</v>
      </c>
    </row>
    <row r="439" customFormat="false" ht="15" hidden="false" customHeight="false" outlineLevel="0" collapsed="false">
      <c r="A439" s="315"/>
      <c r="B439" s="315"/>
      <c r="C439" s="315"/>
      <c r="D439" s="316" t="s">
        <v>200</v>
      </c>
      <c r="E439" s="317"/>
      <c r="F439" s="317"/>
      <c r="G439" s="319" t="n">
        <v>3</v>
      </c>
      <c r="H439" s="315"/>
    </row>
    <row r="440" customFormat="false" ht="15" hidden="false" customHeight="true" outlineLevel="0" collapsed="false">
      <c r="A440" s="189" t="s">
        <v>531</v>
      </c>
      <c r="B440" s="189" t="s">
        <v>104</v>
      </c>
      <c r="C440" s="189" t="s">
        <v>525</v>
      </c>
      <c r="D440" s="190" t="s">
        <v>526</v>
      </c>
      <c r="E440" s="190"/>
      <c r="F440" s="189" t="s">
        <v>231</v>
      </c>
      <c r="G440" s="192" t="n">
        <v>11</v>
      </c>
      <c r="H440" s="192" t="n">
        <v>0</v>
      </c>
    </row>
    <row r="441" customFormat="false" ht="15" hidden="false" customHeight="false" outlineLevel="0" collapsed="false">
      <c r="A441" s="315"/>
      <c r="B441" s="315"/>
      <c r="C441" s="315"/>
      <c r="D441" s="316" t="s">
        <v>234</v>
      </c>
      <c r="E441" s="317"/>
      <c r="F441" s="317"/>
      <c r="G441" s="318" t="n">
        <v>11</v>
      </c>
      <c r="H441" s="315"/>
    </row>
    <row r="442" customFormat="false" ht="24.05" hidden="false" customHeight="true" outlineLevel="0" collapsed="false">
      <c r="A442" s="194" t="s">
        <v>532</v>
      </c>
      <c r="B442" s="194" t="s">
        <v>104</v>
      </c>
      <c r="C442" s="194" t="s">
        <v>533</v>
      </c>
      <c r="D442" s="195" t="s">
        <v>534</v>
      </c>
      <c r="E442" s="195"/>
      <c r="F442" s="194" t="s">
        <v>231</v>
      </c>
      <c r="G442" s="197" t="n">
        <v>11</v>
      </c>
      <c r="H442" s="197" t="n">
        <v>0</v>
      </c>
    </row>
    <row r="443" customFormat="false" ht="15" hidden="false" customHeight="false" outlineLevel="0" collapsed="false">
      <c r="A443" s="315"/>
      <c r="B443" s="315"/>
      <c r="C443" s="315"/>
      <c r="D443" s="316" t="s">
        <v>234</v>
      </c>
      <c r="E443" s="317"/>
      <c r="F443" s="317"/>
      <c r="G443" s="319" t="n">
        <v>11</v>
      </c>
      <c r="H443" s="315"/>
    </row>
    <row r="444" customFormat="false" ht="15" hidden="false" customHeight="true" outlineLevel="0" collapsed="false">
      <c r="A444" s="189" t="s">
        <v>535</v>
      </c>
      <c r="B444" s="189" t="s">
        <v>104</v>
      </c>
      <c r="C444" s="189" t="s">
        <v>525</v>
      </c>
      <c r="D444" s="190" t="s">
        <v>526</v>
      </c>
      <c r="E444" s="190"/>
      <c r="F444" s="189" t="s">
        <v>231</v>
      </c>
      <c r="G444" s="192" t="n">
        <v>12</v>
      </c>
      <c r="H444" s="192" t="n">
        <v>0</v>
      </c>
    </row>
    <row r="445" customFormat="false" ht="15" hidden="false" customHeight="false" outlineLevel="0" collapsed="false">
      <c r="A445" s="315"/>
      <c r="B445" s="315"/>
      <c r="C445" s="315"/>
      <c r="D445" s="316" t="s">
        <v>240</v>
      </c>
      <c r="E445" s="317"/>
      <c r="F445" s="317"/>
      <c r="G445" s="318" t="n">
        <v>12</v>
      </c>
      <c r="H445" s="315"/>
    </row>
    <row r="446" customFormat="false" ht="24.05" hidden="false" customHeight="true" outlineLevel="0" collapsed="false">
      <c r="A446" s="194" t="s">
        <v>536</v>
      </c>
      <c r="B446" s="194" t="s">
        <v>104</v>
      </c>
      <c r="C446" s="194" t="s">
        <v>537</v>
      </c>
      <c r="D446" s="195" t="s">
        <v>538</v>
      </c>
      <c r="E446" s="195"/>
      <c r="F446" s="194" t="s">
        <v>231</v>
      </c>
      <c r="G446" s="197" t="n">
        <v>12</v>
      </c>
      <c r="H446" s="197" t="n">
        <v>0</v>
      </c>
    </row>
    <row r="447" customFormat="false" ht="15" hidden="false" customHeight="false" outlineLevel="0" collapsed="false">
      <c r="A447" s="315"/>
      <c r="B447" s="315"/>
      <c r="C447" s="315"/>
      <c r="D447" s="316" t="s">
        <v>240</v>
      </c>
      <c r="E447" s="317"/>
      <c r="F447" s="317"/>
      <c r="G447" s="319" t="n">
        <v>12</v>
      </c>
      <c r="H447" s="315"/>
    </row>
    <row r="448" customFormat="false" ht="15" hidden="false" customHeight="true" outlineLevel="0" collapsed="false">
      <c r="A448" s="189" t="s">
        <v>539</v>
      </c>
      <c r="B448" s="189" t="s">
        <v>104</v>
      </c>
      <c r="C448" s="189" t="s">
        <v>525</v>
      </c>
      <c r="D448" s="190" t="s">
        <v>526</v>
      </c>
      <c r="E448" s="190"/>
      <c r="F448" s="189" t="s">
        <v>231</v>
      </c>
      <c r="G448" s="192" t="n">
        <v>1</v>
      </c>
      <c r="H448" s="192" t="n">
        <v>0</v>
      </c>
    </row>
    <row r="449" customFormat="false" ht="15" hidden="false" customHeight="false" outlineLevel="0" collapsed="false">
      <c r="A449" s="315"/>
      <c r="B449" s="315"/>
      <c r="C449" s="315"/>
      <c r="D449" s="316" t="s">
        <v>188</v>
      </c>
      <c r="E449" s="317"/>
      <c r="F449" s="317"/>
      <c r="G449" s="318" t="n">
        <v>1</v>
      </c>
      <c r="H449" s="315"/>
    </row>
    <row r="450" customFormat="false" ht="24.05" hidden="false" customHeight="true" outlineLevel="0" collapsed="false">
      <c r="A450" s="194" t="s">
        <v>540</v>
      </c>
      <c r="B450" s="194" t="s">
        <v>104</v>
      </c>
      <c r="C450" s="194" t="s">
        <v>541</v>
      </c>
      <c r="D450" s="195" t="s">
        <v>542</v>
      </c>
      <c r="E450" s="195"/>
      <c r="F450" s="194" t="s">
        <v>231</v>
      </c>
      <c r="G450" s="197" t="n">
        <v>1</v>
      </c>
      <c r="H450" s="197" t="n">
        <v>0</v>
      </c>
    </row>
    <row r="451" customFormat="false" ht="15" hidden="false" customHeight="false" outlineLevel="0" collapsed="false">
      <c r="A451" s="315"/>
      <c r="B451" s="315"/>
      <c r="C451" s="315"/>
      <c r="D451" s="316" t="s">
        <v>188</v>
      </c>
      <c r="E451" s="317"/>
      <c r="F451" s="317"/>
      <c r="G451" s="319" t="n">
        <v>1</v>
      </c>
      <c r="H451" s="315"/>
    </row>
    <row r="452" customFormat="false" ht="15" hidden="false" customHeight="true" outlineLevel="0" collapsed="false">
      <c r="A452" s="189" t="s">
        <v>543</v>
      </c>
      <c r="B452" s="189" t="s">
        <v>104</v>
      </c>
      <c r="C452" s="189" t="s">
        <v>544</v>
      </c>
      <c r="D452" s="190" t="s">
        <v>545</v>
      </c>
      <c r="E452" s="190"/>
      <c r="F452" s="189" t="s">
        <v>231</v>
      </c>
      <c r="G452" s="192" t="n">
        <v>1</v>
      </c>
      <c r="H452" s="192" t="n">
        <v>0</v>
      </c>
    </row>
    <row r="453" customFormat="false" ht="15" hidden="false" customHeight="false" outlineLevel="0" collapsed="false">
      <c r="A453" s="315"/>
      <c r="B453" s="315"/>
      <c r="C453" s="315"/>
      <c r="D453" s="316" t="s">
        <v>188</v>
      </c>
      <c r="E453" s="317"/>
      <c r="F453" s="317"/>
      <c r="G453" s="318" t="n">
        <v>1</v>
      </c>
      <c r="H453" s="315"/>
    </row>
    <row r="454" customFormat="false" ht="24.05" hidden="false" customHeight="true" outlineLevel="0" collapsed="false">
      <c r="A454" s="189" t="s">
        <v>548</v>
      </c>
      <c r="B454" s="189" t="s">
        <v>104</v>
      </c>
      <c r="C454" s="189" t="s">
        <v>549</v>
      </c>
      <c r="D454" s="190" t="s">
        <v>550</v>
      </c>
      <c r="E454" s="190"/>
      <c r="F454" s="189" t="s">
        <v>252</v>
      </c>
      <c r="G454" s="192" t="n">
        <v>592.2</v>
      </c>
      <c r="H454" s="192" t="n">
        <v>0</v>
      </c>
    </row>
    <row r="455" customFormat="false" ht="15" hidden="false" customHeight="false" outlineLevel="0" collapsed="false">
      <c r="A455" s="315"/>
      <c r="B455" s="315"/>
      <c r="C455" s="315"/>
      <c r="D455" s="316" t="s">
        <v>4880</v>
      </c>
      <c r="E455" s="317" t="s">
        <v>4881</v>
      </c>
      <c r="F455" s="317"/>
      <c r="G455" s="318" t="n">
        <v>592.2</v>
      </c>
      <c r="H455" s="315"/>
    </row>
    <row r="456" customFormat="false" ht="24.05" hidden="false" customHeight="true" outlineLevel="0" collapsed="false">
      <c r="A456" s="189" t="s">
        <v>553</v>
      </c>
      <c r="B456" s="189" t="s">
        <v>104</v>
      </c>
      <c r="C456" s="189" t="s">
        <v>554</v>
      </c>
      <c r="D456" s="190" t="s">
        <v>555</v>
      </c>
      <c r="E456" s="190"/>
      <c r="F456" s="189" t="s">
        <v>252</v>
      </c>
      <c r="G456" s="192" t="n">
        <v>592.2</v>
      </c>
      <c r="H456" s="192" t="n">
        <v>0</v>
      </c>
    </row>
    <row r="457" customFormat="false" ht="15" hidden="false" customHeight="false" outlineLevel="0" collapsed="false">
      <c r="A457" s="315"/>
      <c r="B457" s="315"/>
      <c r="C457" s="315"/>
      <c r="D457" s="316" t="s">
        <v>4882</v>
      </c>
      <c r="E457" s="317"/>
      <c r="F457" s="317"/>
      <c r="G457" s="318" t="n">
        <v>592.2</v>
      </c>
      <c r="H457" s="315"/>
    </row>
    <row r="458" customFormat="false" ht="24.05" hidden="false" customHeight="true" outlineLevel="0" collapsed="false">
      <c r="A458" s="194" t="s">
        <v>556</v>
      </c>
      <c r="B458" s="194" t="s">
        <v>104</v>
      </c>
      <c r="C458" s="194" t="s">
        <v>557</v>
      </c>
      <c r="D458" s="195" t="s">
        <v>558</v>
      </c>
      <c r="E458" s="195"/>
      <c r="F458" s="194" t="s">
        <v>252</v>
      </c>
      <c r="G458" s="197" t="n">
        <v>681.03</v>
      </c>
      <c r="H458" s="197" t="n">
        <v>0</v>
      </c>
    </row>
    <row r="459" customFormat="false" ht="15" hidden="false" customHeight="false" outlineLevel="0" collapsed="false">
      <c r="A459" s="315"/>
      <c r="B459" s="315"/>
      <c r="C459" s="315"/>
      <c r="D459" s="316" t="s">
        <v>4883</v>
      </c>
      <c r="E459" s="317"/>
      <c r="F459" s="317"/>
      <c r="G459" s="319" t="n">
        <v>592.2</v>
      </c>
      <c r="H459" s="315"/>
    </row>
    <row r="460" customFormat="false" ht="15" hidden="false" customHeight="false" outlineLevel="0" collapsed="false">
      <c r="A460" s="194"/>
      <c r="B460" s="194"/>
      <c r="C460" s="194"/>
      <c r="D460" s="316" t="s">
        <v>4884</v>
      </c>
      <c r="E460" s="317"/>
      <c r="F460" s="317"/>
      <c r="G460" s="319" t="n">
        <v>88.83</v>
      </c>
      <c r="H460" s="198"/>
    </row>
    <row r="461" customFormat="false" ht="24.05" hidden="false" customHeight="true" outlineLevel="0" collapsed="false">
      <c r="A461" s="194" t="s">
        <v>559</v>
      </c>
      <c r="B461" s="194" t="s">
        <v>104</v>
      </c>
      <c r="C461" s="194" t="s">
        <v>560</v>
      </c>
      <c r="D461" s="195" t="s">
        <v>561</v>
      </c>
      <c r="E461" s="195"/>
      <c r="F461" s="194" t="s">
        <v>252</v>
      </c>
      <c r="G461" s="197" t="n">
        <v>681.03</v>
      </c>
      <c r="H461" s="197" t="n">
        <v>0</v>
      </c>
    </row>
    <row r="462" customFormat="false" ht="15" hidden="false" customHeight="false" outlineLevel="0" collapsed="false">
      <c r="A462" s="315"/>
      <c r="B462" s="315"/>
      <c r="C462" s="315"/>
      <c r="D462" s="316" t="s">
        <v>4883</v>
      </c>
      <c r="E462" s="317"/>
      <c r="F462" s="317"/>
      <c r="G462" s="319" t="n">
        <v>592.2</v>
      </c>
      <c r="H462" s="315"/>
    </row>
    <row r="463" customFormat="false" ht="15" hidden="false" customHeight="false" outlineLevel="0" collapsed="false">
      <c r="A463" s="194"/>
      <c r="B463" s="194"/>
      <c r="C463" s="194"/>
      <c r="D463" s="316" t="s">
        <v>4884</v>
      </c>
      <c r="E463" s="317"/>
      <c r="F463" s="317"/>
      <c r="G463" s="319" t="n">
        <v>88.83</v>
      </c>
      <c r="H463" s="198"/>
    </row>
    <row r="464" customFormat="false" ht="15" hidden="false" customHeight="true" outlineLevel="0" collapsed="false">
      <c r="A464" s="189" t="s">
        <v>562</v>
      </c>
      <c r="B464" s="189" t="s">
        <v>104</v>
      </c>
      <c r="C464" s="189" t="s">
        <v>563</v>
      </c>
      <c r="D464" s="190" t="s">
        <v>564</v>
      </c>
      <c r="E464" s="190"/>
      <c r="F464" s="189" t="s">
        <v>252</v>
      </c>
      <c r="G464" s="192" t="n">
        <v>42.16</v>
      </c>
      <c r="H464" s="192" t="n">
        <v>0</v>
      </c>
    </row>
    <row r="465" customFormat="false" ht="15" hidden="false" customHeight="false" outlineLevel="0" collapsed="false">
      <c r="A465" s="315"/>
      <c r="B465" s="315"/>
      <c r="C465" s="315"/>
      <c r="D465" s="316" t="s">
        <v>4885</v>
      </c>
      <c r="E465" s="317"/>
      <c r="F465" s="317"/>
      <c r="G465" s="318" t="n">
        <v>42.16</v>
      </c>
      <c r="H465" s="315"/>
    </row>
    <row r="466" customFormat="false" ht="15" hidden="false" customHeight="true" outlineLevel="0" collapsed="false">
      <c r="A466" s="189" t="s">
        <v>565</v>
      </c>
      <c r="B466" s="189" t="s">
        <v>104</v>
      </c>
      <c r="C466" s="189" t="s">
        <v>566</v>
      </c>
      <c r="D466" s="190" t="s">
        <v>567</v>
      </c>
      <c r="E466" s="190"/>
      <c r="F466" s="189" t="s">
        <v>252</v>
      </c>
      <c r="G466" s="192" t="n">
        <v>42.16</v>
      </c>
      <c r="H466" s="192" t="n">
        <v>0</v>
      </c>
    </row>
    <row r="467" customFormat="false" ht="15" hidden="false" customHeight="false" outlineLevel="0" collapsed="false">
      <c r="A467" s="315"/>
      <c r="B467" s="315"/>
      <c r="C467" s="315"/>
      <c r="D467" s="316" t="s">
        <v>4886</v>
      </c>
      <c r="E467" s="317"/>
      <c r="F467" s="317"/>
      <c r="G467" s="318" t="n">
        <v>42.16</v>
      </c>
      <c r="H467" s="315"/>
    </row>
    <row r="468" customFormat="false" ht="24.05" hidden="false" customHeight="true" outlineLevel="0" collapsed="false">
      <c r="A468" s="194" t="s">
        <v>568</v>
      </c>
      <c r="B468" s="194" t="s">
        <v>104</v>
      </c>
      <c r="C468" s="194" t="s">
        <v>557</v>
      </c>
      <c r="D468" s="195" t="s">
        <v>558</v>
      </c>
      <c r="E468" s="195"/>
      <c r="F468" s="194" t="s">
        <v>252</v>
      </c>
      <c r="G468" s="197" t="n">
        <v>96.968</v>
      </c>
      <c r="H468" s="197" t="n">
        <v>0</v>
      </c>
    </row>
    <row r="469" customFormat="false" ht="15" hidden="false" customHeight="false" outlineLevel="0" collapsed="false">
      <c r="A469" s="315"/>
      <c r="B469" s="315"/>
      <c r="C469" s="315"/>
      <c r="D469" s="316" t="s">
        <v>4887</v>
      </c>
      <c r="E469" s="317"/>
      <c r="F469" s="317"/>
      <c r="G469" s="319" t="n">
        <v>84.32</v>
      </c>
      <c r="H469" s="315"/>
    </row>
    <row r="470" customFormat="false" ht="15" hidden="false" customHeight="false" outlineLevel="0" collapsed="false">
      <c r="A470" s="194"/>
      <c r="B470" s="194"/>
      <c r="C470" s="194"/>
      <c r="D470" s="316" t="s">
        <v>4888</v>
      </c>
      <c r="E470" s="317"/>
      <c r="F470" s="317"/>
      <c r="G470" s="319" t="n">
        <v>12.648</v>
      </c>
      <c r="H470" s="198"/>
    </row>
    <row r="471" customFormat="false" ht="15" hidden="false" customHeight="true" outlineLevel="0" collapsed="false">
      <c r="A471" s="189" t="s">
        <v>569</v>
      </c>
      <c r="B471" s="189" t="s">
        <v>104</v>
      </c>
      <c r="C471" s="189" t="s">
        <v>570</v>
      </c>
      <c r="D471" s="190" t="s">
        <v>571</v>
      </c>
      <c r="E471" s="190"/>
      <c r="F471" s="189" t="s">
        <v>231</v>
      </c>
      <c r="G471" s="192" t="n">
        <v>4</v>
      </c>
      <c r="H471" s="192" t="n">
        <v>0</v>
      </c>
    </row>
    <row r="472" customFormat="false" ht="15" hidden="false" customHeight="false" outlineLevel="0" collapsed="false">
      <c r="A472" s="315"/>
      <c r="B472" s="315"/>
      <c r="C472" s="315"/>
      <c r="D472" s="316" t="s">
        <v>205</v>
      </c>
      <c r="E472" s="317"/>
      <c r="F472" s="317"/>
      <c r="G472" s="318" t="n">
        <v>4</v>
      </c>
      <c r="H472" s="315"/>
    </row>
    <row r="473" customFormat="false" ht="15" hidden="false" customHeight="true" outlineLevel="0" collapsed="false">
      <c r="A473" s="189" t="s">
        <v>572</v>
      </c>
      <c r="B473" s="189" t="s">
        <v>104</v>
      </c>
      <c r="C473" s="189" t="s">
        <v>573</v>
      </c>
      <c r="D473" s="190" t="s">
        <v>574</v>
      </c>
      <c r="E473" s="190"/>
      <c r="F473" s="189" t="s">
        <v>231</v>
      </c>
      <c r="G473" s="192" t="n">
        <v>24</v>
      </c>
      <c r="H473" s="192" t="n">
        <v>0</v>
      </c>
    </row>
    <row r="474" customFormat="false" ht="15" hidden="false" customHeight="false" outlineLevel="0" collapsed="false">
      <c r="A474" s="315"/>
      <c r="B474" s="315"/>
      <c r="C474" s="315"/>
      <c r="D474" s="316" t="s">
        <v>276</v>
      </c>
      <c r="E474" s="317"/>
      <c r="F474" s="317"/>
      <c r="G474" s="318" t="n">
        <v>24</v>
      </c>
      <c r="H474" s="315"/>
    </row>
    <row r="475" customFormat="false" ht="15" hidden="false" customHeight="true" outlineLevel="0" collapsed="false">
      <c r="A475" s="189" t="s">
        <v>575</v>
      </c>
      <c r="B475" s="189" t="s">
        <v>104</v>
      </c>
      <c r="C475" s="189" t="s">
        <v>576</v>
      </c>
      <c r="D475" s="190" t="s">
        <v>577</v>
      </c>
      <c r="E475" s="190"/>
      <c r="F475" s="189" t="s">
        <v>237</v>
      </c>
      <c r="G475" s="192" t="n">
        <v>22.5</v>
      </c>
      <c r="H475" s="192" t="n">
        <v>0</v>
      </c>
    </row>
    <row r="476" customFormat="false" ht="15" hidden="false" customHeight="false" outlineLevel="0" collapsed="false">
      <c r="A476" s="315"/>
      <c r="B476" s="315"/>
      <c r="C476" s="315"/>
      <c r="D476" s="316" t="s">
        <v>4889</v>
      </c>
      <c r="E476" s="317"/>
      <c r="F476" s="317"/>
      <c r="G476" s="318" t="n">
        <v>22.5</v>
      </c>
      <c r="H476" s="315"/>
    </row>
    <row r="477" customFormat="false" ht="24.05" hidden="false" customHeight="true" outlineLevel="0" collapsed="false">
      <c r="A477" s="194" t="s">
        <v>578</v>
      </c>
      <c r="B477" s="194" t="s">
        <v>104</v>
      </c>
      <c r="C477" s="194" t="s">
        <v>557</v>
      </c>
      <c r="D477" s="195" t="s">
        <v>558</v>
      </c>
      <c r="E477" s="195"/>
      <c r="F477" s="194" t="s">
        <v>252</v>
      </c>
      <c r="G477" s="197" t="n">
        <v>25.875</v>
      </c>
      <c r="H477" s="197" t="n">
        <v>0</v>
      </c>
    </row>
    <row r="478" customFormat="false" ht="15" hidden="false" customHeight="false" outlineLevel="0" collapsed="false">
      <c r="A478" s="315"/>
      <c r="B478" s="315"/>
      <c r="C478" s="315"/>
      <c r="D478" s="316" t="s">
        <v>4890</v>
      </c>
      <c r="E478" s="317"/>
      <c r="F478" s="317"/>
      <c r="G478" s="319" t="n">
        <v>22.5</v>
      </c>
      <c r="H478" s="315"/>
    </row>
    <row r="479" customFormat="false" ht="15" hidden="false" customHeight="false" outlineLevel="0" collapsed="false">
      <c r="A479" s="194"/>
      <c r="B479" s="194"/>
      <c r="C479" s="194"/>
      <c r="D479" s="316" t="s">
        <v>4891</v>
      </c>
      <c r="E479" s="317"/>
      <c r="F479" s="317"/>
      <c r="G479" s="319" t="n">
        <v>3.375</v>
      </c>
      <c r="H479" s="198"/>
    </row>
    <row r="480" customFormat="false" ht="15" hidden="false" customHeight="true" outlineLevel="0" collapsed="false">
      <c r="A480" s="189" t="s">
        <v>579</v>
      </c>
      <c r="B480" s="189" t="s">
        <v>104</v>
      </c>
      <c r="C480" s="189" t="s">
        <v>580</v>
      </c>
      <c r="D480" s="190" t="s">
        <v>581</v>
      </c>
      <c r="E480" s="190"/>
      <c r="F480" s="189" t="s">
        <v>237</v>
      </c>
      <c r="G480" s="192" t="n">
        <v>22.5</v>
      </c>
      <c r="H480" s="192" t="n">
        <v>0</v>
      </c>
    </row>
    <row r="481" customFormat="false" ht="15" hidden="false" customHeight="false" outlineLevel="0" collapsed="false">
      <c r="A481" s="315"/>
      <c r="B481" s="315"/>
      <c r="C481" s="315"/>
      <c r="D481" s="316" t="s">
        <v>4889</v>
      </c>
      <c r="E481" s="317"/>
      <c r="F481" s="317"/>
      <c r="G481" s="318" t="n">
        <v>22.5</v>
      </c>
      <c r="H481" s="315"/>
    </row>
    <row r="482" customFormat="false" ht="15" hidden="false" customHeight="true" outlineLevel="0" collapsed="false">
      <c r="A482" s="194" t="s">
        <v>582</v>
      </c>
      <c r="B482" s="194" t="s">
        <v>104</v>
      </c>
      <c r="C482" s="194" t="s">
        <v>583</v>
      </c>
      <c r="D482" s="195" t="s">
        <v>584</v>
      </c>
      <c r="E482" s="195"/>
      <c r="F482" s="194" t="s">
        <v>231</v>
      </c>
      <c r="G482" s="197" t="n">
        <v>49.5</v>
      </c>
      <c r="H482" s="197" t="n">
        <v>0</v>
      </c>
    </row>
    <row r="483" customFormat="false" ht="15" hidden="false" customHeight="false" outlineLevel="0" collapsed="false">
      <c r="A483" s="315"/>
      <c r="B483" s="315"/>
      <c r="C483" s="315"/>
      <c r="D483" s="316" t="s">
        <v>4892</v>
      </c>
      <c r="E483" s="317"/>
      <c r="F483" s="317"/>
      <c r="G483" s="319" t="n">
        <v>45</v>
      </c>
      <c r="H483" s="315"/>
    </row>
    <row r="484" customFormat="false" ht="15" hidden="false" customHeight="false" outlineLevel="0" collapsed="false">
      <c r="A484" s="194"/>
      <c r="B484" s="194"/>
      <c r="C484" s="194"/>
      <c r="D484" s="316" t="s">
        <v>4893</v>
      </c>
      <c r="E484" s="317"/>
      <c r="F484" s="317"/>
      <c r="G484" s="319" t="n">
        <v>4.5</v>
      </c>
      <c r="H484" s="198"/>
    </row>
    <row r="485" customFormat="false" ht="15" hidden="false" customHeight="true" outlineLevel="0" collapsed="false">
      <c r="A485" s="189" t="s">
        <v>585</v>
      </c>
      <c r="B485" s="189" t="s">
        <v>104</v>
      </c>
      <c r="C485" s="189" t="s">
        <v>586</v>
      </c>
      <c r="D485" s="190" t="s">
        <v>587</v>
      </c>
      <c r="E485" s="190"/>
      <c r="F485" s="189" t="s">
        <v>237</v>
      </c>
      <c r="G485" s="192" t="n">
        <v>526.5</v>
      </c>
      <c r="H485" s="192" t="n">
        <v>0</v>
      </c>
    </row>
    <row r="486" customFormat="false" ht="15" hidden="false" customHeight="false" outlineLevel="0" collapsed="false">
      <c r="A486" s="315"/>
      <c r="B486" s="315"/>
      <c r="C486" s="315"/>
      <c r="D486" s="316" t="s">
        <v>4894</v>
      </c>
      <c r="E486" s="317" t="s">
        <v>4727</v>
      </c>
      <c r="F486" s="317"/>
      <c r="G486" s="318" t="n">
        <v>34.55</v>
      </c>
      <c r="H486" s="315"/>
    </row>
    <row r="487" customFormat="false" ht="15" hidden="false" customHeight="false" outlineLevel="0" collapsed="false">
      <c r="A487" s="189"/>
      <c r="B487" s="189"/>
      <c r="C487" s="189"/>
      <c r="D487" s="316" t="s">
        <v>4895</v>
      </c>
      <c r="E487" s="317" t="s">
        <v>4729</v>
      </c>
      <c r="F487" s="317"/>
      <c r="G487" s="318" t="n">
        <v>11.86</v>
      </c>
      <c r="H487" s="193"/>
    </row>
    <row r="488" customFormat="false" ht="15" hidden="false" customHeight="false" outlineLevel="0" collapsed="false">
      <c r="A488" s="189"/>
      <c r="B488" s="189"/>
      <c r="C488" s="189"/>
      <c r="D488" s="316" t="s">
        <v>4896</v>
      </c>
      <c r="E488" s="317" t="s">
        <v>4731</v>
      </c>
      <c r="F488" s="317"/>
      <c r="G488" s="318" t="n">
        <v>14.5</v>
      </c>
      <c r="H488" s="193"/>
    </row>
    <row r="489" customFormat="false" ht="15" hidden="false" customHeight="false" outlineLevel="0" collapsed="false">
      <c r="A489" s="189"/>
      <c r="B489" s="189"/>
      <c r="C489" s="189"/>
      <c r="D489" s="316" t="s">
        <v>4897</v>
      </c>
      <c r="E489" s="317" t="s">
        <v>4733</v>
      </c>
      <c r="F489" s="317"/>
      <c r="G489" s="318" t="n">
        <v>8.03</v>
      </c>
      <c r="H489" s="193"/>
    </row>
    <row r="490" customFormat="false" ht="15" hidden="false" customHeight="false" outlineLevel="0" collapsed="false">
      <c r="A490" s="189"/>
      <c r="B490" s="189"/>
      <c r="C490" s="189"/>
      <c r="D490" s="316" t="s">
        <v>4898</v>
      </c>
      <c r="E490" s="317" t="s">
        <v>4735</v>
      </c>
      <c r="F490" s="317"/>
      <c r="G490" s="318" t="n">
        <v>6.2</v>
      </c>
      <c r="H490" s="193"/>
    </row>
    <row r="491" customFormat="false" ht="15" hidden="false" customHeight="false" outlineLevel="0" collapsed="false">
      <c r="A491" s="189"/>
      <c r="B491" s="189"/>
      <c r="C491" s="189"/>
      <c r="D491" s="316" t="s">
        <v>4899</v>
      </c>
      <c r="E491" s="317" t="s">
        <v>4737</v>
      </c>
      <c r="F491" s="317"/>
      <c r="G491" s="318" t="n">
        <v>8.64</v>
      </c>
      <c r="H491" s="193"/>
    </row>
    <row r="492" customFormat="false" ht="15" hidden="false" customHeight="false" outlineLevel="0" collapsed="false">
      <c r="A492" s="189"/>
      <c r="B492" s="189"/>
      <c r="C492" s="189"/>
      <c r="D492" s="316" t="s">
        <v>4900</v>
      </c>
      <c r="E492" s="317" t="s">
        <v>4739</v>
      </c>
      <c r="F492" s="317"/>
      <c r="G492" s="318" t="n">
        <v>5.62</v>
      </c>
      <c r="H492" s="193"/>
    </row>
    <row r="493" customFormat="false" ht="15" hidden="false" customHeight="false" outlineLevel="0" collapsed="false">
      <c r="A493" s="189"/>
      <c r="B493" s="189"/>
      <c r="C493" s="189"/>
      <c r="D493" s="316" t="s">
        <v>4901</v>
      </c>
      <c r="E493" s="317" t="s">
        <v>4741</v>
      </c>
      <c r="F493" s="317"/>
      <c r="G493" s="318" t="n">
        <v>6.82</v>
      </c>
      <c r="H493" s="193"/>
    </row>
    <row r="494" customFormat="false" ht="15" hidden="false" customHeight="false" outlineLevel="0" collapsed="false">
      <c r="A494" s="189"/>
      <c r="B494" s="189"/>
      <c r="C494" s="189"/>
      <c r="D494" s="316" t="s">
        <v>4902</v>
      </c>
      <c r="E494" s="317" t="s">
        <v>4743</v>
      </c>
      <c r="F494" s="317"/>
      <c r="G494" s="318" t="n">
        <v>13.34</v>
      </c>
      <c r="H494" s="193"/>
    </row>
    <row r="495" customFormat="false" ht="15" hidden="false" customHeight="false" outlineLevel="0" collapsed="false">
      <c r="A495" s="189"/>
      <c r="B495" s="189"/>
      <c r="C495" s="189"/>
      <c r="D495" s="316" t="s">
        <v>4903</v>
      </c>
      <c r="E495" s="317" t="s">
        <v>4745</v>
      </c>
      <c r="F495" s="317"/>
      <c r="G495" s="318" t="n">
        <v>7.4</v>
      </c>
      <c r="H495" s="193"/>
    </row>
    <row r="496" customFormat="false" ht="15" hidden="false" customHeight="false" outlineLevel="0" collapsed="false">
      <c r="A496" s="189"/>
      <c r="B496" s="189"/>
      <c r="C496" s="189"/>
      <c r="D496" s="316" t="s">
        <v>4904</v>
      </c>
      <c r="E496" s="317" t="s">
        <v>4747</v>
      </c>
      <c r="F496" s="317"/>
      <c r="G496" s="318" t="n">
        <v>5.2</v>
      </c>
      <c r="H496" s="193"/>
    </row>
    <row r="497" customFormat="false" ht="15" hidden="false" customHeight="false" outlineLevel="0" collapsed="false">
      <c r="A497" s="189"/>
      <c r="B497" s="189"/>
      <c r="C497" s="189"/>
      <c r="D497" s="316" t="s">
        <v>4905</v>
      </c>
      <c r="E497" s="317" t="s">
        <v>4749</v>
      </c>
      <c r="F497" s="317"/>
      <c r="G497" s="318" t="n">
        <v>25.99</v>
      </c>
      <c r="H497" s="193"/>
    </row>
    <row r="498" customFormat="false" ht="15" hidden="false" customHeight="false" outlineLevel="0" collapsed="false">
      <c r="A498" s="189"/>
      <c r="B498" s="189"/>
      <c r="C498" s="189"/>
      <c r="D498" s="316" t="s">
        <v>4906</v>
      </c>
      <c r="E498" s="317" t="s">
        <v>4751</v>
      </c>
      <c r="F498" s="317"/>
      <c r="G498" s="318" t="n">
        <v>10.06</v>
      </c>
      <c r="H498" s="193"/>
    </row>
    <row r="499" customFormat="false" ht="15" hidden="false" customHeight="false" outlineLevel="0" collapsed="false">
      <c r="A499" s="189"/>
      <c r="B499" s="189"/>
      <c r="C499" s="189"/>
      <c r="D499" s="316" t="s">
        <v>4907</v>
      </c>
      <c r="E499" s="317" t="s">
        <v>4753</v>
      </c>
      <c r="F499" s="317"/>
      <c r="G499" s="318" t="n">
        <v>16.17</v>
      </c>
      <c r="H499" s="193"/>
    </row>
    <row r="500" customFormat="false" ht="15" hidden="false" customHeight="false" outlineLevel="0" collapsed="false">
      <c r="A500" s="189"/>
      <c r="B500" s="189"/>
      <c r="C500" s="189"/>
      <c r="D500" s="316" t="s">
        <v>4908</v>
      </c>
      <c r="E500" s="317" t="s">
        <v>4755</v>
      </c>
      <c r="F500" s="317"/>
      <c r="G500" s="318" t="n">
        <v>17.06</v>
      </c>
      <c r="H500" s="193"/>
    </row>
    <row r="501" customFormat="false" ht="15" hidden="false" customHeight="false" outlineLevel="0" collapsed="false">
      <c r="A501" s="189"/>
      <c r="B501" s="189"/>
      <c r="C501" s="189"/>
      <c r="D501" s="316" t="s">
        <v>4909</v>
      </c>
      <c r="E501" s="317" t="s">
        <v>4757</v>
      </c>
      <c r="F501" s="317"/>
      <c r="G501" s="318" t="n">
        <v>9</v>
      </c>
      <c r="H501" s="193"/>
    </row>
    <row r="502" customFormat="false" ht="15" hidden="false" customHeight="false" outlineLevel="0" collapsed="false">
      <c r="A502" s="189"/>
      <c r="B502" s="189"/>
      <c r="C502" s="189"/>
      <c r="D502" s="316" t="s">
        <v>4910</v>
      </c>
      <c r="E502" s="317" t="s">
        <v>4759</v>
      </c>
      <c r="F502" s="317"/>
      <c r="G502" s="318" t="n">
        <v>12.9</v>
      </c>
      <c r="H502" s="193"/>
    </row>
    <row r="503" customFormat="false" ht="15" hidden="false" customHeight="false" outlineLevel="0" collapsed="false">
      <c r="A503" s="189"/>
      <c r="B503" s="189"/>
      <c r="C503" s="189"/>
      <c r="D503" s="316" t="s">
        <v>4909</v>
      </c>
      <c r="E503" s="317" t="s">
        <v>4760</v>
      </c>
      <c r="F503" s="317"/>
      <c r="G503" s="318" t="n">
        <v>9</v>
      </c>
      <c r="H503" s="193"/>
    </row>
    <row r="504" customFormat="false" ht="15" hidden="false" customHeight="false" outlineLevel="0" collapsed="false">
      <c r="A504" s="189"/>
      <c r="B504" s="189"/>
      <c r="C504" s="189"/>
      <c r="D504" s="316" t="s">
        <v>4911</v>
      </c>
      <c r="E504" s="317" t="s">
        <v>4762</v>
      </c>
      <c r="F504" s="317"/>
      <c r="G504" s="318" t="n">
        <v>21</v>
      </c>
      <c r="H504" s="193"/>
    </row>
    <row r="505" customFormat="false" ht="15" hidden="false" customHeight="false" outlineLevel="0" collapsed="false">
      <c r="A505" s="189"/>
      <c r="B505" s="189"/>
      <c r="C505" s="189"/>
      <c r="D505" s="316" t="s">
        <v>4912</v>
      </c>
      <c r="E505" s="317" t="s">
        <v>4764</v>
      </c>
      <c r="F505" s="317"/>
      <c r="G505" s="318" t="n">
        <v>5.86</v>
      </c>
      <c r="H505" s="193"/>
    </row>
    <row r="506" customFormat="false" ht="15" hidden="false" customHeight="false" outlineLevel="0" collapsed="false">
      <c r="A506" s="189"/>
      <c r="B506" s="189"/>
      <c r="C506" s="189"/>
      <c r="D506" s="316" t="s">
        <v>4913</v>
      </c>
      <c r="E506" s="317" t="s">
        <v>4766</v>
      </c>
      <c r="F506" s="317"/>
      <c r="G506" s="318" t="n">
        <v>22.4</v>
      </c>
      <c r="H506" s="193"/>
    </row>
    <row r="507" customFormat="false" ht="15" hidden="false" customHeight="false" outlineLevel="0" collapsed="false">
      <c r="A507" s="189"/>
      <c r="B507" s="189"/>
      <c r="C507" s="189"/>
      <c r="D507" s="316" t="s">
        <v>4912</v>
      </c>
      <c r="E507" s="317" t="s">
        <v>4767</v>
      </c>
      <c r="F507" s="317"/>
      <c r="G507" s="318" t="n">
        <v>5.86</v>
      </c>
      <c r="H507" s="193"/>
    </row>
    <row r="508" customFormat="false" ht="15" hidden="false" customHeight="false" outlineLevel="0" collapsed="false">
      <c r="A508" s="189"/>
      <c r="B508" s="189"/>
      <c r="C508" s="189"/>
      <c r="D508" s="316" t="s">
        <v>4911</v>
      </c>
      <c r="E508" s="317" t="s">
        <v>4769</v>
      </c>
      <c r="F508" s="317"/>
      <c r="G508" s="318" t="n">
        <v>21</v>
      </c>
      <c r="H508" s="193"/>
    </row>
    <row r="509" customFormat="false" ht="15" hidden="false" customHeight="false" outlineLevel="0" collapsed="false">
      <c r="A509" s="189"/>
      <c r="B509" s="189"/>
      <c r="C509" s="189"/>
      <c r="D509" s="316" t="s">
        <v>4911</v>
      </c>
      <c r="E509" s="317" t="s">
        <v>4770</v>
      </c>
      <c r="F509" s="317"/>
      <c r="G509" s="318" t="n">
        <v>21</v>
      </c>
      <c r="H509" s="193"/>
    </row>
    <row r="510" customFormat="false" ht="15" hidden="false" customHeight="false" outlineLevel="0" collapsed="false">
      <c r="A510" s="189"/>
      <c r="B510" s="189"/>
      <c r="C510" s="189"/>
      <c r="D510" s="316" t="s">
        <v>4912</v>
      </c>
      <c r="E510" s="317" t="s">
        <v>4771</v>
      </c>
      <c r="F510" s="317"/>
      <c r="G510" s="318" t="n">
        <v>5.86</v>
      </c>
      <c r="H510" s="193"/>
    </row>
    <row r="511" customFormat="false" ht="15" hidden="false" customHeight="false" outlineLevel="0" collapsed="false">
      <c r="A511" s="189"/>
      <c r="B511" s="189"/>
      <c r="C511" s="189"/>
      <c r="D511" s="316" t="s">
        <v>4913</v>
      </c>
      <c r="E511" s="317" t="s">
        <v>4772</v>
      </c>
      <c r="F511" s="317"/>
      <c r="G511" s="318" t="n">
        <v>22.4</v>
      </c>
      <c r="H511" s="193"/>
    </row>
    <row r="512" customFormat="false" ht="15" hidden="false" customHeight="false" outlineLevel="0" collapsed="false">
      <c r="A512" s="189"/>
      <c r="B512" s="189"/>
      <c r="C512" s="189"/>
      <c r="D512" s="316" t="s">
        <v>4912</v>
      </c>
      <c r="E512" s="317" t="s">
        <v>4773</v>
      </c>
      <c r="F512" s="317"/>
      <c r="G512" s="318" t="n">
        <v>5.86</v>
      </c>
      <c r="H512" s="193"/>
    </row>
    <row r="513" customFormat="false" ht="15" hidden="false" customHeight="false" outlineLevel="0" collapsed="false">
      <c r="A513" s="189"/>
      <c r="B513" s="189"/>
      <c r="C513" s="189"/>
      <c r="D513" s="316" t="s">
        <v>4911</v>
      </c>
      <c r="E513" s="317" t="s">
        <v>4774</v>
      </c>
      <c r="F513" s="317"/>
      <c r="G513" s="318" t="n">
        <v>21</v>
      </c>
      <c r="H513" s="193"/>
    </row>
    <row r="514" customFormat="false" ht="15" hidden="false" customHeight="false" outlineLevel="0" collapsed="false">
      <c r="A514" s="189"/>
      <c r="B514" s="189"/>
      <c r="C514" s="189"/>
      <c r="D514" s="316" t="s">
        <v>4911</v>
      </c>
      <c r="E514" s="317" t="s">
        <v>4775</v>
      </c>
      <c r="F514" s="317"/>
      <c r="G514" s="318" t="n">
        <v>21</v>
      </c>
      <c r="H514" s="193"/>
    </row>
    <row r="515" customFormat="false" ht="15" hidden="false" customHeight="false" outlineLevel="0" collapsed="false">
      <c r="A515" s="189"/>
      <c r="B515" s="189"/>
      <c r="C515" s="189"/>
      <c r="D515" s="316" t="s">
        <v>4912</v>
      </c>
      <c r="E515" s="317" t="s">
        <v>4776</v>
      </c>
      <c r="F515" s="317"/>
      <c r="G515" s="318" t="n">
        <v>5.86</v>
      </c>
      <c r="H515" s="193"/>
    </row>
    <row r="516" customFormat="false" ht="15" hidden="false" customHeight="false" outlineLevel="0" collapsed="false">
      <c r="A516" s="189"/>
      <c r="B516" s="189"/>
      <c r="C516" s="189"/>
      <c r="D516" s="316" t="s">
        <v>4913</v>
      </c>
      <c r="E516" s="317" t="s">
        <v>4777</v>
      </c>
      <c r="F516" s="317"/>
      <c r="G516" s="318" t="n">
        <v>22.4</v>
      </c>
      <c r="H516" s="193"/>
    </row>
    <row r="517" customFormat="false" ht="15" hidden="false" customHeight="false" outlineLevel="0" collapsed="false">
      <c r="A517" s="189"/>
      <c r="B517" s="189"/>
      <c r="C517" s="189"/>
      <c r="D517" s="316" t="s">
        <v>4912</v>
      </c>
      <c r="E517" s="317" t="s">
        <v>4778</v>
      </c>
      <c r="F517" s="317"/>
      <c r="G517" s="318" t="n">
        <v>5.86</v>
      </c>
      <c r="H517" s="193"/>
    </row>
    <row r="518" customFormat="false" ht="15" hidden="false" customHeight="false" outlineLevel="0" collapsed="false">
      <c r="A518" s="189"/>
      <c r="B518" s="189"/>
      <c r="C518" s="189"/>
      <c r="D518" s="316" t="s">
        <v>4911</v>
      </c>
      <c r="E518" s="317" t="s">
        <v>4779</v>
      </c>
      <c r="F518" s="317"/>
      <c r="G518" s="318" t="n">
        <v>21</v>
      </c>
      <c r="H518" s="193"/>
    </row>
    <row r="519" customFormat="false" ht="15" hidden="false" customHeight="false" outlineLevel="0" collapsed="false">
      <c r="A519" s="189"/>
      <c r="B519" s="189"/>
      <c r="C519" s="189"/>
      <c r="D519" s="316" t="s">
        <v>4914</v>
      </c>
      <c r="E519" s="317" t="s">
        <v>4781</v>
      </c>
      <c r="F519" s="317"/>
      <c r="G519" s="318" t="n">
        <v>9.6</v>
      </c>
      <c r="H519" s="193"/>
    </row>
    <row r="520" customFormat="false" ht="15" hidden="false" customHeight="false" outlineLevel="0" collapsed="false">
      <c r="A520" s="189"/>
      <c r="B520" s="189"/>
      <c r="C520" s="189"/>
      <c r="D520" s="316" t="s">
        <v>4915</v>
      </c>
      <c r="E520" s="317" t="s">
        <v>4783</v>
      </c>
      <c r="F520" s="317"/>
      <c r="G520" s="318" t="n">
        <v>19.6</v>
      </c>
      <c r="H520" s="193"/>
    </row>
    <row r="521" customFormat="false" ht="15" hidden="false" customHeight="false" outlineLevel="0" collapsed="false">
      <c r="A521" s="189"/>
      <c r="B521" s="189"/>
      <c r="C521" s="189"/>
      <c r="D521" s="316" t="s">
        <v>4916</v>
      </c>
      <c r="E521" s="317" t="s">
        <v>4785</v>
      </c>
      <c r="F521" s="317"/>
      <c r="G521" s="318" t="n">
        <v>15.3</v>
      </c>
      <c r="H521" s="193"/>
    </row>
    <row r="522" customFormat="false" ht="15" hidden="false" customHeight="false" outlineLevel="0" collapsed="false">
      <c r="A522" s="189"/>
      <c r="B522" s="189"/>
      <c r="C522" s="189"/>
      <c r="D522" s="316" t="s">
        <v>4917</v>
      </c>
      <c r="E522" s="317" t="s">
        <v>4787</v>
      </c>
      <c r="F522" s="317"/>
      <c r="G522" s="318" t="n">
        <v>17.4</v>
      </c>
      <c r="H522" s="193"/>
    </row>
    <row r="523" customFormat="false" ht="15" hidden="false" customHeight="false" outlineLevel="0" collapsed="false">
      <c r="A523" s="189"/>
      <c r="B523" s="189"/>
      <c r="C523" s="189"/>
      <c r="D523" s="316" t="s">
        <v>4918</v>
      </c>
      <c r="E523" s="317" t="s">
        <v>4789</v>
      </c>
      <c r="F523" s="317"/>
      <c r="G523" s="318" t="n">
        <v>13.9</v>
      </c>
      <c r="H523" s="193"/>
    </row>
    <row r="524" customFormat="false" ht="15" hidden="false" customHeight="true" outlineLevel="0" collapsed="false">
      <c r="A524" s="189" t="s">
        <v>588</v>
      </c>
      <c r="B524" s="189" t="s">
        <v>104</v>
      </c>
      <c r="C524" s="189" t="s">
        <v>589</v>
      </c>
      <c r="D524" s="190" t="s">
        <v>590</v>
      </c>
      <c r="E524" s="190"/>
      <c r="F524" s="189" t="s">
        <v>260</v>
      </c>
      <c r="G524" s="192" t="n">
        <v>7.746</v>
      </c>
      <c r="H524" s="192" t="n">
        <v>0</v>
      </c>
    </row>
    <row r="525" customFormat="false" ht="15" hidden="false" customHeight="false" outlineLevel="0" collapsed="false">
      <c r="A525" s="315"/>
      <c r="B525" s="315"/>
      <c r="C525" s="315"/>
      <c r="D525" s="316" t="s">
        <v>4919</v>
      </c>
      <c r="E525" s="317"/>
      <c r="F525" s="317"/>
      <c r="G525" s="318" t="n">
        <v>7.746</v>
      </c>
      <c r="H525" s="315"/>
    </row>
    <row r="526" customFormat="false" ht="15" hidden="false" customHeight="true" outlineLevel="0" collapsed="false">
      <c r="A526" s="189" t="s">
        <v>593</v>
      </c>
      <c r="B526" s="189" t="s">
        <v>104</v>
      </c>
      <c r="C526" s="189" t="s">
        <v>594</v>
      </c>
      <c r="D526" s="190" t="s">
        <v>595</v>
      </c>
      <c r="E526" s="190"/>
      <c r="F526" s="189" t="s">
        <v>252</v>
      </c>
      <c r="G526" s="192" t="n">
        <v>434.567</v>
      </c>
      <c r="H526" s="192" t="n">
        <v>0</v>
      </c>
    </row>
    <row r="527" customFormat="false" ht="15" hidden="false" customHeight="false" outlineLevel="0" collapsed="false">
      <c r="A527" s="315"/>
      <c r="B527" s="315"/>
      <c r="C527" s="315"/>
      <c r="D527" s="316" t="s">
        <v>4920</v>
      </c>
      <c r="E527" s="317"/>
      <c r="F527" s="317"/>
      <c r="G527" s="318" t="n">
        <v>541.575</v>
      </c>
      <c r="H527" s="315"/>
    </row>
    <row r="528" customFormat="false" ht="15" hidden="false" customHeight="false" outlineLevel="0" collapsed="false">
      <c r="A528" s="189"/>
      <c r="B528" s="189"/>
      <c r="C528" s="189"/>
      <c r="D528" s="316" t="s">
        <v>4921</v>
      </c>
      <c r="E528" s="317" t="s">
        <v>4922</v>
      </c>
      <c r="F528" s="317"/>
      <c r="G528" s="318" t="n">
        <v>-81</v>
      </c>
      <c r="H528" s="193"/>
    </row>
    <row r="529" customFormat="false" ht="15" hidden="false" customHeight="false" outlineLevel="0" collapsed="false">
      <c r="A529" s="189"/>
      <c r="B529" s="189"/>
      <c r="C529" s="189"/>
      <c r="D529" s="316" t="s">
        <v>4923</v>
      </c>
      <c r="E529" s="317" t="s">
        <v>4924</v>
      </c>
      <c r="F529" s="317"/>
      <c r="G529" s="318" t="n">
        <v>-9.258</v>
      </c>
      <c r="H529" s="193"/>
    </row>
    <row r="530" customFormat="false" ht="15" hidden="false" customHeight="false" outlineLevel="0" collapsed="false">
      <c r="A530" s="189"/>
      <c r="B530" s="189"/>
      <c r="C530" s="189"/>
      <c r="D530" s="316" t="s">
        <v>4925</v>
      </c>
      <c r="E530" s="317"/>
      <c r="F530" s="317"/>
      <c r="G530" s="318" t="n">
        <v>-0.3</v>
      </c>
      <c r="H530" s="193"/>
    </row>
    <row r="531" customFormat="false" ht="15" hidden="false" customHeight="false" outlineLevel="0" collapsed="false">
      <c r="A531" s="189"/>
      <c r="B531" s="189"/>
      <c r="C531" s="189"/>
      <c r="D531" s="316" t="s">
        <v>4926</v>
      </c>
      <c r="E531" s="317"/>
      <c r="F531" s="317"/>
      <c r="G531" s="318" t="n">
        <v>-6.9</v>
      </c>
      <c r="H531" s="193"/>
    </row>
    <row r="532" customFormat="false" ht="15" hidden="false" customHeight="false" outlineLevel="0" collapsed="false">
      <c r="A532" s="189"/>
      <c r="B532" s="189"/>
      <c r="C532" s="189"/>
      <c r="D532" s="316" t="s">
        <v>4927</v>
      </c>
      <c r="E532" s="317"/>
      <c r="F532" s="317"/>
      <c r="G532" s="318" t="n">
        <v>-1.5</v>
      </c>
      <c r="H532" s="193"/>
    </row>
    <row r="533" customFormat="false" ht="15" hidden="false" customHeight="false" outlineLevel="0" collapsed="false">
      <c r="A533" s="189"/>
      <c r="B533" s="189"/>
      <c r="C533" s="189"/>
      <c r="D533" s="316" t="s">
        <v>4928</v>
      </c>
      <c r="E533" s="317"/>
      <c r="F533" s="317"/>
      <c r="G533" s="318" t="n">
        <v>-0.85</v>
      </c>
      <c r="H533" s="193"/>
    </row>
    <row r="534" customFormat="false" ht="15" hidden="false" customHeight="false" outlineLevel="0" collapsed="false">
      <c r="A534" s="189"/>
      <c r="B534" s="189"/>
      <c r="C534" s="189"/>
      <c r="D534" s="316" t="s">
        <v>4929</v>
      </c>
      <c r="E534" s="317"/>
      <c r="F534" s="317"/>
      <c r="G534" s="318" t="n">
        <v>-7.2</v>
      </c>
      <c r="H534" s="193"/>
    </row>
    <row r="535" customFormat="false" ht="24.05" hidden="false" customHeight="true" outlineLevel="0" collapsed="false">
      <c r="A535" s="194" t="s">
        <v>597</v>
      </c>
      <c r="B535" s="194" t="s">
        <v>104</v>
      </c>
      <c r="C535" s="194" t="s">
        <v>598</v>
      </c>
      <c r="D535" s="195" t="s">
        <v>599</v>
      </c>
      <c r="E535" s="195"/>
      <c r="F535" s="194" t="s">
        <v>252</v>
      </c>
      <c r="G535" s="197" t="n">
        <v>456.295</v>
      </c>
      <c r="H535" s="197" t="n">
        <v>0</v>
      </c>
    </row>
    <row r="536" customFormat="false" ht="15" hidden="false" customHeight="false" outlineLevel="0" collapsed="false">
      <c r="A536" s="315"/>
      <c r="B536" s="315"/>
      <c r="C536" s="315"/>
      <c r="D536" s="316" t="s">
        <v>4930</v>
      </c>
      <c r="E536" s="317"/>
      <c r="F536" s="317"/>
      <c r="G536" s="319" t="n">
        <v>434.567</v>
      </c>
      <c r="H536" s="315"/>
    </row>
    <row r="537" customFormat="false" ht="15" hidden="false" customHeight="false" outlineLevel="0" collapsed="false">
      <c r="A537" s="194"/>
      <c r="B537" s="194"/>
      <c r="C537" s="194"/>
      <c r="D537" s="316" t="s">
        <v>4931</v>
      </c>
      <c r="E537" s="317"/>
      <c r="F537" s="317"/>
      <c r="G537" s="319" t="n">
        <v>21.728</v>
      </c>
      <c r="H537" s="198"/>
    </row>
    <row r="538" customFormat="false" ht="15" hidden="false" customHeight="true" outlineLevel="0" collapsed="false">
      <c r="A538" s="189" t="s">
        <v>600</v>
      </c>
      <c r="B538" s="189" t="s">
        <v>104</v>
      </c>
      <c r="C538" s="189" t="s">
        <v>601</v>
      </c>
      <c r="D538" s="190" t="s">
        <v>602</v>
      </c>
      <c r="E538" s="190"/>
      <c r="F538" s="189" t="s">
        <v>252</v>
      </c>
      <c r="G538" s="192" t="n">
        <v>618.945</v>
      </c>
      <c r="H538" s="192" t="n">
        <v>0</v>
      </c>
    </row>
    <row r="539" customFormat="false" ht="15" hidden="false" customHeight="false" outlineLevel="0" collapsed="false">
      <c r="A539" s="315"/>
      <c r="B539" s="315"/>
      <c r="C539" s="315"/>
      <c r="D539" s="316" t="s">
        <v>4932</v>
      </c>
      <c r="E539" s="317" t="s">
        <v>4933</v>
      </c>
      <c r="F539" s="317"/>
      <c r="G539" s="318" t="n">
        <v>560.25</v>
      </c>
      <c r="H539" s="315"/>
    </row>
    <row r="540" customFormat="false" ht="15" hidden="false" customHeight="false" outlineLevel="0" collapsed="false">
      <c r="A540" s="189"/>
      <c r="B540" s="189"/>
      <c r="C540" s="189"/>
      <c r="D540" s="316" t="s">
        <v>4934</v>
      </c>
      <c r="E540" s="317" t="s">
        <v>4935</v>
      </c>
      <c r="F540" s="317"/>
      <c r="G540" s="318" t="n">
        <v>58.695</v>
      </c>
      <c r="H540" s="193"/>
    </row>
    <row r="541" customFormat="false" ht="15" hidden="false" customHeight="true" outlineLevel="0" collapsed="false">
      <c r="A541" s="189" t="s">
        <v>604</v>
      </c>
      <c r="B541" s="189" t="s">
        <v>104</v>
      </c>
      <c r="C541" s="189" t="s">
        <v>605</v>
      </c>
      <c r="D541" s="190" t="s">
        <v>606</v>
      </c>
      <c r="E541" s="190"/>
      <c r="F541" s="189" t="s">
        <v>252</v>
      </c>
      <c r="G541" s="192" t="n">
        <v>618.945</v>
      </c>
      <c r="H541" s="192" t="n">
        <v>0</v>
      </c>
    </row>
    <row r="542" customFormat="false" ht="15" hidden="false" customHeight="false" outlineLevel="0" collapsed="false">
      <c r="A542" s="315"/>
      <c r="B542" s="315"/>
      <c r="C542" s="315"/>
      <c r="D542" s="316" t="s">
        <v>4936</v>
      </c>
      <c r="E542" s="317"/>
      <c r="F542" s="317"/>
      <c r="G542" s="318" t="n">
        <v>618.945</v>
      </c>
      <c r="H542" s="315"/>
    </row>
    <row r="543" customFormat="false" ht="24.05" hidden="false" customHeight="true" outlineLevel="0" collapsed="false">
      <c r="A543" s="194" t="s">
        <v>607</v>
      </c>
      <c r="B543" s="194" t="s">
        <v>104</v>
      </c>
      <c r="C543" s="194" t="s">
        <v>560</v>
      </c>
      <c r="D543" s="195" t="s">
        <v>561</v>
      </c>
      <c r="E543" s="195"/>
      <c r="F543" s="194" t="s">
        <v>252</v>
      </c>
      <c r="G543" s="197" t="n">
        <v>711.787</v>
      </c>
      <c r="H543" s="197" t="n">
        <v>0</v>
      </c>
    </row>
    <row r="544" customFormat="false" ht="15" hidden="false" customHeight="false" outlineLevel="0" collapsed="false">
      <c r="A544" s="315"/>
      <c r="B544" s="315"/>
      <c r="C544" s="315"/>
      <c r="D544" s="316" t="s">
        <v>4936</v>
      </c>
      <c r="E544" s="317"/>
      <c r="F544" s="317"/>
      <c r="G544" s="319" t="n">
        <v>618.945</v>
      </c>
      <c r="H544" s="315"/>
    </row>
    <row r="545" customFormat="false" ht="15" hidden="false" customHeight="false" outlineLevel="0" collapsed="false">
      <c r="A545" s="194"/>
      <c r="B545" s="194"/>
      <c r="C545" s="194"/>
      <c r="D545" s="316" t="s">
        <v>4937</v>
      </c>
      <c r="E545" s="317"/>
      <c r="F545" s="317"/>
      <c r="G545" s="319" t="n">
        <v>92.842</v>
      </c>
      <c r="H545" s="198"/>
    </row>
    <row r="546" customFormat="false" ht="15" hidden="false" customHeight="true" outlineLevel="0" collapsed="false">
      <c r="A546" s="189" t="s">
        <v>608</v>
      </c>
      <c r="B546" s="189" t="s">
        <v>104</v>
      </c>
      <c r="C546" s="189" t="s">
        <v>609</v>
      </c>
      <c r="D546" s="190" t="s">
        <v>610</v>
      </c>
      <c r="E546" s="190"/>
      <c r="F546" s="189" t="s">
        <v>252</v>
      </c>
      <c r="G546" s="192" t="n">
        <v>598.454</v>
      </c>
      <c r="H546" s="192" t="n">
        <v>0</v>
      </c>
    </row>
    <row r="547" customFormat="false" ht="15" hidden="false" customHeight="false" outlineLevel="0" collapsed="false">
      <c r="A547" s="315"/>
      <c r="B547" s="315"/>
      <c r="C547" s="315"/>
      <c r="D547" s="316" t="s">
        <v>4938</v>
      </c>
      <c r="E547" s="317" t="s">
        <v>4939</v>
      </c>
      <c r="F547" s="317"/>
      <c r="G547" s="318" t="n">
        <v>543.558</v>
      </c>
      <c r="H547" s="315"/>
    </row>
    <row r="548" customFormat="false" ht="15" hidden="false" customHeight="false" outlineLevel="0" collapsed="false">
      <c r="A548" s="189"/>
      <c r="B548" s="189"/>
      <c r="C548" s="189"/>
      <c r="D548" s="316" t="s">
        <v>4940</v>
      </c>
      <c r="E548" s="317" t="s">
        <v>4941</v>
      </c>
      <c r="F548" s="317"/>
      <c r="G548" s="318" t="n">
        <v>54.896</v>
      </c>
      <c r="H548" s="193"/>
    </row>
    <row r="549" customFormat="false" ht="24.05" hidden="false" customHeight="true" outlineLevel="0" collapsed="false">
      <c r="A549" s="194" t="s">
        <v>611</v>
      </c>
      <c r="B549" s="194" t="s">
        <v>104</v>
      </c>
      <c r="C549" s="194" t="s">
        <v>612</v>
      </c>
      <c r="D549" s="195" t="s">
        <v>613</v>
      </c>
      <c r="E549" s="195"/>
      <c r="F549" s="194" t="s">
        <v>252</v>
      </c>
      <c r="G549" s="197" t="n">
        <v>688.222</v>
      </c>
      <c r="H549" s="197" t="n">
        <v>0</v>
      </c>
    </row>
    <row r="550" customFormat="false" ht="15" hidden="false" customHeight="false" outlineLevel="0" collapsed="false">
      <c r="A550" s="315"/>
      <c r="B550" s="315"/>
      <c r="C550" s="315"/>
      <c r="D550" s="316" t="s">
        <v>4942</v>
      </c>
      <c r="E550" s="317"/>
      <c r="F550" s="317"/>
      <c r="G550" s="319" t="n">
        <v>598.454</v>
      </c>
      <c r="H550" s="315"/>
    </row>
    <row r="551" customFormat="false" ht="15" hidden="false" customHeight="false" outlineLevel="0" collapsed="false">
      <c r="A551" s="194"/>
      <c r="B551" s="194"/>
      <c r="C551" s="194"/>
      <c r="D551" s="316" t="s">
        <v>4943</v>
      </c>
      <c r="E551" s="317"/>
      <c r="F551" s="317"/>
      <c r="G551" s="319" t="n">
        <v>89.768</v>
      </c>
      <c r="H551" s="198"/>
    </row>
    <row r="552" customFormat="false" ht="15" hidden="false" customHeight="true" outlineLevel="0" collapsed="false">
      <c r="A552" s="189" t="s">
        <v>614</v>
      </c>
      <c r="B552" s="189" t="s">
        <v>104</v>
      </c>
      <c r="C552" s="189" t="s">
        <v>605</v>
      </c>
      <c r="D552" s="190" t="s">
        <v>615</v>
      </c>
      <c r="E552" s="190"/>
      <c r="F552" s="189" t="s">
        <v>252</v>
      </c>
      <c r="G552" s="192" t="n">
        <v>598.454</v>
      </c>
      <c r="H552" s="192" t="n">
        <v>0</v>
      </c>
    </row>
    <row r="553" customFormat="false" ht="15" hidden="false" customHeight="false" outlineLevel="0" collapsed="false">
      <c r="A553" s="315"/>
      <c r="B553" s="315"/>
      <c r="C553" s="315"/>
      <c r="D553" s="316" t="s">
        <v>4942</v>
      </c>
      <c r="E553" s="317"/>
      <c r="F553" s="317"/>
      <c r="G553" s="318" t="n">
        <v>598.454</v>
      </c>
      <c r="H553" s="315"/>
    </row>
    <row r="554" customFormat="false" ht="24.05" hidden="false" customHeight="true" outlineLevel="0" collapsed="false">
      <c r="A554" s="194" t="s">
        <v>616</v>
      </c>
      <c r="B554" s="194" t="s">
        <v>104</v>
      </c>
      <c r="C554" s="194" t="s">
        <v>557</v>
      </c>
      <c r="D554" s="195" t="s">
        <v>558</v>
      </c>
      <c r="E554" s="195"/>
      <c r="F554" s="194" t="s">
        <v>252</v>
      </c>
      <c r="G554" s="197" t="n">
        <v>688.222</v>
      </c>
      <c r="H554" s="197" t="n">
        <v>0</v>
      </c>
    </row>
    <row r="555" customFormat="false" ht="15" hidden="false" customHeight="false" outlineLevel="0" collapsed="false">
      <c r="A555" s="315"/>
      <c r="B555" s="315"/>
      <c r="C555" s="315"/>
      <c r="D555" s="316" t="s">
        <v>4942</v>
      </c>
      <c r="E555" s="317"/>
      <c r="F555" s="317"/>
      <c r="G555" s="319" t="n">
        <v>598.454</v>
      </c>
      <c r="H555" s="315"/>
    </row>
    <row r="556" customFormat="false" ht="15" hidden="false" customHeight="false" outlineLevel="0" collapsed="false">
      <c r="A556" s="194"/>
      <c r="B556" s="194"/>
      <c r="C556" s="194"/>
      <c r="D556" s="316" t="s">
        <v>4943</v>
      </c>
      <c r="E556" s="317"/>
      <c r="F556" s="317"/>
      <c r="G556" s="319" t="n">
        <v>89.768</v>
      </c>
      <c r="H556" s="198"/>
    </row>
    <row r="557" customFormat="false" ht="15" hidden="false" customHeight="true" outlineLevel="0" collapsed="false">
      <c r="A557" s="189" t="s">
        <v>617</v>
      </c>
      <c r="B557" s="189" t="s">
        <v>104</v>
      </c>
      <c r="C557" s="189" t="s">
        <v>605</v>
      </c>
      <c r="D557" s="190" t="s">
        <v>615</v>
      </c>
      <c r="E557" s="190"/>
      <c r="F557" s="189" t="s">
        <v>252</v>
      </c>
      <c r="G557" s="192" t="n">
        <v>598.454</v>
      </c>
      <c r="H557" s="192" t="n">
        <v>0</v>
      </c>
    </row>
    <row r="558" customFormat="false" ht="15" hidden="false" customHeight="false" outlineLevel="0" collapsed="false">
      <c r="A558" s="315"/>
      <c r="B558" s="315"/>
      <c r="C558" s="315"/>
      <c r="D558" s="316" t="s">
        <v>4942</v>
      </c>
      <c r="E558" s="317"/>
      <c r="F558" s="317"/>
      <c r="G558" s="318" t="n">
        <v>598.454</v>
      </c>
      <c r="H558" s="315"/>
    </row>
    <row r="559" customFormat="false" ht="24.05" hidden="false" customHeight="true" outlineLevel="0" collapsed="false">
      <c r="A559" s="194" t="s">
        <v>618</v>
      </c>
      <c r="B559" s="194" t="s">
        <v>104</v>
      </c>
      <c r="C559" s="194" t="s">
        <v>619</v>
      </c>
      <c r="D559" s="195" t="s">
        <v>620</v>
      </c>
      <c r="E559" s="195"/>
      <c r="F559" s="194" t="s">
        <v>252</v>
      </c>
      <c r="G559" s="197" t="n">
        <v>688.222</v>
      </c>
      <c r="H559" s="197" t="n">
        <v>0</v>
      </c>
    </row>
    <row r="560" customFormat="false" ht="15" hidden="false" customHeight="false" outlineLevel="0" collapsed="false">
      <c r="A560" s="315"/>
      <c r="B560" s="315"/>
      <c r="C560" s="315"/>
      <c r="D560" s="316" t="s">
        <v>4942</v>
      </c>
      <c r="E560" s="317"/>
      <c r="F560" s="317"/>
      <c r="G560" s="319" t="n">
        <v>598.454</v>
      </c>
      <c r="H560" s="315"/>
    </row>
    <row r="561" customFormat="false" ht="15" hidden="false" customHeight="false" outlineLevel="0" collapsed="false">
      <c r="A561" s="194"/>
      <c r="B561" s="194"/>
      <c r="C561" s="194"/>
      <c r="D561" s="316" t="s">
        <v>4943</v>
      </c>
      <c r="E561" s="317"/>
      <c r="F561" s="317"/>
      <c r="G561" s="319" t="n">
        <v>89.768</v>
      </c>
      <c r="H561" s="198"/>
    </row>
    <row r="562" customFormat="false" ht="15" hidden="false" customHeight="true" outlineLevel="0" collapsed="false">
      <c r="A562" s="189" t="s">
        <v>621</v>
      </c>
      <c r="B562" s="189" t="s">
        <v>104</v>
      </c>
      <c r="C562" s="189" t="s">
        <v>622</v>
      </c>
      <c r="D562" s="190" t="s">
        <v>623</v>
      </c>
      <c r="E562" s="190"/>
      <c r="F562" s="189" t="s">
        <v>252</v>
      </c>
      <c r="G562" s="192" t="n">
        <v>541.575</v>
      </c>
      <c r="H562" s="192" t="n">
        <v>0</v>
      </c>
    </row>
    <row r="563" customFormat="false" ht="15" hidden="false" customHeight="false" outlineLevel="0" collapsed="false">
      <c r="A563" s="315"/>
      <c r="B563" s="315"/>
      <c r="C563" s="315"/>
      <c r="D563" s="316" t="s">
        <v>4920</v>
      </c>
      <c r="E563" s="317" t="s">
        <v>4944</v>
      </c>
      <c r="F563" s="317"/>
      <c r="G563" s="318" t="n">
        <v>541.575</v>
      </c>
      <c r="H563" s="315"/>
    </row>
    <row r="564" customFormat="false" ht="24.05" hidden="false" customHeight="true" outlineLevel="0" collapsed="false">
      <c r="A564" s="194" t="s">
        <v>624</v>
      </c>
      <c r="B564" s="194" t="s">
        <v>104</v>
      </c>
      <c r="C564" s="194" t="s">
        <v>625</v>
      </c>
      <c r="D564" s="195" t="s">
        <v>626</v>
      </c>
      <c r="E564" s="195"/>
      <c r="F564" s="194" t="s">
        <v>252</v>
      </c>
      <c r="G564" s="197" t="n">
        <v>622.811</v>
      </c>
      <c r="H564" s="197" t="n">
        <v>0</v>
      </c>
    </row>
    <row r="565" customFormat="false" ht="15" hidden="false" customHeight="false" outlineLevel="0" collapsed="false">
      <c r="A565" s="315"/>
      <c r="B565" s="315"/>
      <c r="C565" s="315"/>
      <c r="D565" s="316" t="s">
        <v>4945</v>
      </c>
      <c r="E565" s="317"/>
      <c r="F565" s="317"/>
      <c r="G565" s="319" t="n">
        <v>541.575</v>
      </c>
      <c r="H565" s="315"/>
    </row>
    <row r="566" customFormat="false" ht="15" hidden="false" customHeight="false" outlineLevel="0" collapsed="false">
      <c r="A566" s="194"/>
      <c r="B566" s="194"/>
      <c r="C566" s="194"/>
      <c r="D566" s="316" t="s">
        <v>4946</v>
      </c>
      <c r="E566" s="317"/>
      <c r="F566" s="317"/>
      <c r="G566" s="319" t="n">
        <v>81.236</v>
      </c>
      <c r="H566" s="198"/>
    </row>
    <row r="567" customFormat="false" ht="15" hidden="false" customHeight="true" outlineLevel="0" collapsed="false">
      <c r="A567" s="189" t="s">
        <v>627</v>
      </c>
      <c r="B567" s="189" t="s">
        <v>104</v>
      </c>
      <c r="C567" s="189" t="s">
        <v>628</v>
      </c>
      <c r="D567" s="190" t="s">
        <v>629</v>
      </c>
      <c r="E567" s="190"/>
      <c r="F567" s="189" t="s">
        <v>191</v>
      </c>
      <c r="G567" s="192" t="n">
        <v>43.457</v>
      </c>
      <c r="H567" s="192" t="n">
        <v>0</v>
      </c>
    </row>
    <row r="568" customFormat="false" ht="15" hidden="false" customHeight="false" outlineLevel="0" collapsed="false">
      <c r="A568" s="315"/>
      <c r="B568" s="315"/>
      <c r="C568" s="315"/>
      <c r="D568" s="316" t="s">
        <v>4947</v>
      </c>
      <c r="E568" s="317"/>
      <c r="F568" s="317"/>
      <c r="G568" s="318" t="n">
        <v>43.457</v>
      </c>
      <c r="H568" s="315"/>
    </row>
    <row r="569" customFormat="false" ht="15" hidden="false" customHeight="true" outlineLevel="0" collapsed="false">
      <c r="A569" s="194" t="s">
        <v>630</v>
      </c>
      <c r="B569" s="194" t="s">
        <v>104</v>
      </c>
      <c r="C569" s="194" t="s">
        <v>631</v>
      </c>
      <c r="D569" s="195" t="s">
        <v>632</v>
      </c>
      <c r="E569" s="195"/>
      <c r="F569" s="194" t="s">
        <v>191</v>
      </c>
      <c r="G569" s="197" t="n">
        <v>47.803</v>
      </c>
      <c r="H569" s="197" t="n">
        <v>0</v>
      </c>
    </row>
    <row r="570" customFormat="false" ht="15" hidden="false" customHeight="false" outlineLevel="0" collapsed="false">
      <c r="A570" s="315"/>
      <c r="B570" s="315"/>
      <c r="C570" s="315"/>
      <c r="D570" s="316" t="s">
        <v>4948</v>
      </c>
      <c r="E570" s="317"/>
      <c r="F570" s="317"/>
      <c r="G570" s="319" t="n">
        <v>43.457</v>
      </c>
      <c r="H570" s="315"/>
    </row>
    <row r="571" customFormat="false" ht="15" hidden="false" customHeight="false" outlineLevel="0" collapsed="false">
      <c r="A571" s="194"/>
      <c r="B571" s="194"/>
      <c r="C571" s="194"/>
      <c r="D571" s="316" t="s">
        <v>4949</v>
      </c>
      <c r="E571" s="317"/>
      <c r="F571" s="317"/>
      <c r="G571" s="319" t="n">
        <v>4.346</v>
      </c>
      <c r="H571" s="198"/>
    </row>
    <row r="572" customFormat="false" ht="15" hidden="false" customHeight="true" outlineLevel="0" collapsed="false">
      <c r="A572" s="189" t="s">
        <v>633</v>
      </c>
      <c r="B572" s="189" t="s">
        <v>104</v>
      </c>
      <c r="C572" s="189" t="s">
        <v>628</v>
      </c>
      <c r="D572" s="190" t="s">
        <v>634</v>
      </c>
      <c r="E572" s="190"/>
      <c r="F572" s="189" t="s">
        <v>191</v>
      </c>
      <c r="G572" s="192" t="n">
        <v>10.701</v>
      </c>
      <c r="H572" s="192" t="n">
        <v>0</v>
      </c>
    </row>
    <row r="573" customFormat="false" ht="15" hidden="false" customHeight="false" outlineLevel="0" collapsed="false">
      <c r="A573" s="315"/>
      <c r="B573" s="315"/>
      <c r="C573" s="315"/>
      <c r="D573" s="316" t="s">
        <v>4950</v>
      </c>
      <c r="E573" s="317" t="s">
        <v>4922</v>
      </c>
      <c r="F573" s="317"/>
      <c r="G573" s="318" t="n">
        <v>8.1</v>
      </c>
      <c r="H573" s="315"/>
    </row>
    <row r="574" customFormat="false" ht="15" hidden="false" customHeight="false" outlineLevel="0" collapsed="false">
      <c r="A574" s="189"/>
      <c r="B574" s="189"/>
      <c r="C574" s="189"/>
      <c r="D574" s="316" t="s">
        <v>4951</v>
      </c>
      <c r="E574" s="317" t="s">
        <v>4924</v>
      </c>
      <c r="F574" s="317"/>
      <c r="G574" s="318" t="n">
        <v>0.926</v>
      </c>
      <c r="H574" s="193"/>
    </row>
    <row r="575" customFormat="false" ht="15" hidden="false" customHeight="false" outlineLevel="0" collapsed="false">
      <c r="A575" s="189"/>
      <c r="B575" s="189"/>
      <c r="C575" s="189"/>
      <c r="D575" s="316" t="s">
        <v>4952</v>
      </c>
      <c r="E575" s="317"/>
      <c r="F575" s="317"/>
      <c r="G575" s="318" t="n">
        <v>0.03</v>
      </c>
      <c r="H575" s="193"/>
    </row>
    <row r="576" customFormat="false" ht="15" hidden="false" customHeight="false" outlineLevel="0" collapsed="false">
      <c r="A576" s="189"/>
      <c r="B576" s="189"/>
      <c r="C576" s="189"/>
      <c r="D576" s="316" t="s">
        <v>4953</v>
      </c>
      <c r="E576" s="317"/>
      <c r="F576" s="317"/>
      <c r="G576" s="318" t="n">
        <v>0.69</v>
      </c>
      <c r="H576" s="193"/>
    </row>
    <row r="577" customFormat="false" ht="15" hidden="false" customHeight="false" outlineLevel="0" collapsed="false">
      <c r="A577" s="189"/>
      <c r="B577" s="189"/>
      <c r="C577" s="189"/>
      <c r="D577" s="316" t="s">
        <v>4954</v>
      </c>
      <c r="E577" s="317"/>
      <c r="F577" s="317"/>
      <c r="G577" s="318" t="n">
        <v>0.15</v>
      </c>
      <c r="H577" s="193"/>
    </row>
    <row r="578" customFormat="false" ht="15" hidden="false" customHeight="false" outlineLevel="0" collapsed="false">
      <c r="A578" s="189"/>
      <c r="B578" s="189"/>
      <c r="C578" s="189"/>
      <c r="D578" s="316" t="s">
        <v>4955</v>
      </c>
      <c r="E578" s="317"/>
      <c r="F578" s="317"/>
      <c r="G578" s="318" t="n">
        <v>0.085</v>
      </c>
      <c r="H578" s="193"/>
    </row>
    <row r="579" customFormat="false" ht="15" hidden="false" customHeight="false" outlineLevel="0" collapsed="false">
      <c r="A579" s="189"/>
      <c r="B579" s="189"/>
      <c r="C579" s="189"/>
      <c r="D579" s="316" t="s">
        <v>4956</v>
      </c>
      <c r="E579" s="317"/>
      <c r="F579" s="317"/>
      <c r="G579" s="318" t="n">
        <v>0.72</v>
      </c>
      <c r="H579" s="193"/>
    </row>
    <row r="580" customFormat="false" ht="15" hidden="false" customHeight="true" outlineLevel="0" collapsed="false">
      <c r="A580" s="194" t="s">
        <v>635</v>
      </c>
      <c r="B580" s="194" t="s">
        <v>104</v>
      </c>
      <c r="C580" s="194" t="s">
        <v>636</v>
      </c>
      <c r="D580" s="195" t="s">
        <v>637</v>
      </c>
      <c r="E580" s="195"/>
      <c r="F580" s="194" t="s">
        <v>191</v>
      </c>
      <c r="G580" s="197" t="n">
        <v>11.771</v>
      </c>
      <c r="H580" s="197" t="n">
        <v>0</v>
      </c>
    </row>
    <row r="581" customFormat="false" ht="15" hidden="false" customHeight="false" outlineLevel="0" collapsed="false">
      <c r="A581" s="315"/>
      <c r="B581" s="315"/>
      <c r="C581" s="315"/>
      <c r="D581" s="316" t="s">
        <v>4957</v>
      </c>
      <c r="E581" s="317"/>
      <c r="F581" s="317"/>
      <c r="G581" s="319" t="n">
        <v>10.701</v>
      </c>
      <c r="H581" s="315"/>
    </row>
    <row r="582" customFormat="false" ht="15" hidden="false" customHeight="false" outlineLevel="0" collapsed="false">
      <c r="A582" s="194"/>
      <c r="B582" s="194"/>
      <c r="C582" s="194"/>
      <c r="D582" s="316" t="s">
        <v>4958</v>
      </c>
      <c r="E582" s="317"/>
      <c r="F582" s="317"/>
      <c r="G582" s="319" t="n">
        <v>1.07</v>
      </c>
      <c r="H582" s="198"/>
    </row>
    <row r="583" customFormat="false" ht="15" hidden="false" customHeight="true" outlineLevel="0" collapsed="false">
      <c r="A583" s="189" t="s">
        <v>638</v>
      </c>
      <c r="B583" s="189" t="s">
        <v>104</v>
      </c>
      <c r="C583" s="189" t="s">
        <v>639</v>
      </c>
      <c r="D583" s="190" t="s">
        <v>640</v>
      </c>
      <c r="E583" s="190"/>
      <c r="F583" s="189" t="s">
        <v>252</v>
      </c>
      <c r="G583" s="192" t="n">
        <v>104.57</v>
      </c>
      <c r="H583" s="192" t="n">
        <v>0</v>
      </c>
    </row>
    <row r="584" customFormat="false" ht="15" hidden="false" customHeight="false" outlineLevel="0" collapsed="false">
      <c r="A584" s="315"/>
      <c r="B584" s="315"/>
      <c r="C584" s="315"/>
      <c r="D584" s="316" t="s">
        <v>4959</v>
      </c>
      <c r="E584" s="317" t="s">
        <v>4922</v>
      </c>
      <c r="F584" s="317"/>
      <c r="G584" s="318" t="n">
        <v>81</v>
      </c>
      <c r="H584" s="315"/>
    </row>
    <row r="585" customFormat="false" ht="15" hidden="false" customHeight="false" outlineLevel="0" collapsed="false">
      <c r="A585" s="189"/>
      <c r="B585" s="189"/>
      <c r="C585" s="189"/>
      <c r="D585" s="316" t="s">
        <v>4960</v>
      </c>
      <c r="E585" s="317" t="s">
        <v>4924</v>
      </c>
      <c r="F585" s="317"/>
      <c r="G585" s="318" t="n">
        <v>8.51</v>
      </c>
      <c r="H585" s="193"/>
    </row>
    <row r="586" customFormat="false" ht="15" hidden="false" customHeight="false" outlineLevel="0" collapsed="false">
      <c r="A586" s="189"/>
      <c r="B586" s="189"/>
      <c r="C586" s="189"/>
      <c r="D586" s="316" t="s">
        <v>4961</v>
      </c>
      <c r="E586" s="317"/>
      <c r="F586" s="317"/>
      <c r="G586" s="318" t="n">
        <v>0.32</v>
      </c>
      <c r="H586" s="193"/>
    </row>
    <row r="587" customFormat="false" ht="15" hidden="false" customHeight="false" outlineLevel="0" collapsed="false">
      <c r="A587" s="189"/>
      <c r="B587" s="189"/>
      <c r="C587" s="189"/>
      <c r="D587" s="316" t="s">
        <v>4962</v>
      </c>
      <c r="E587" s="317"/>
      <c r="F587" s="317"/>
      <c r="G587" s="318" t="n">
        <v>3.88</v>
      </c>
      <c r="H587" s="193"/>
    </row>
    <row r="588" customFormat="false" ht="15" hidden="false" customHeight="false" outlineLevel="0" collapsed="false">
      <c r="A588" s="189"/>
      <c r="B588" s="189"/>
      <c r="C588" s="189"/>
      <c r="D588" s="316" t="s">
        <v>4963</v>
      </c>
      <c r="E588" s="317"/>
      <c r="F588" s="317"/>
      <c r="G588" s="318" t="n">
        <v>2</v>
      </c>
      <c r="H588" s="193"/>
    </row>
    <row r="589" customFormat="false" ht="15" hidden="false" customHeight="false" outlineLevel="0" collapsed="false">
      <c r="A589" s="189"/>
      <c r="B589" s="189"/>
      <c r="C589" s="189"/>
      <c r="D589" s="316" t="s">
        <v>4964</v>
      </c>
      <c r="E589" s="317"/>
      <c r="F589" s="317"/>
      <c r="G589" s="318" t="n">
        <v>1.22</v>
      </c>
      <c r="H589" s="193"/>
    </row>
    <row r="590" customFormat="false" ht="15" hidden="false" customHeight="false" outlineLevel="0" collapsed="false">
      <c r="A590" s="189"/>
      <c r="B590" s="189"/>
      <c r="C590" s="189"/>
      <c r="D590" s="316" t="s">
        <v>4965</v>
      </c>
      <c r="E590" s="317"/>
      <c r="F590" s="317"/>
      <c r="G590" s="318" t="n">
        <v>7.64</v>
      </c>
      <c r="H590" s="193"/>
    </row>
    <row r="591" customFormat="false" ht="15" hidden="false" customHeight="true" outlineLevel="0" collapsed="false">
      <c r="A591" s="194" t="s">
        <v>641</v>
      </c>
      <c r="B591" s="194" t="s">
        <v>104</v>
      </c>
      <c r="C591" s="194" t="s">
        <v>642</v>
      </c>
      <c r="D591" s="195" t="s">
        <v>643</v>
      </c>
      <c r="E591" s="195"/>
      <c r="F591" s="194" t="s">
        <v>252</v>
      </c>
      <c r="G591" s="197" t="n">
        <v>115.027</v>
      </c>
      <c r="H591" s="197" t="n">
        <v>0</v>
      </c>
    </row>
    <row r="592" customFormat="false" ht="15" hidden="false" customHeight="false" outlineLevel="0" collapsed="false">
      <c r="A592" s="315"/>
      <c r="B592" s="315"/>
      <c r="C592" s="315"/>
      <c r="D592" s="316" t="s">
        <v>4966</v>
      </c>
      <c r="E592" s="317"/>
      <c r="F592" s="317"/>
      <c r="G592" s="319" t="n">
        <v>104.57</v>
      </c>
      <c r="H592" s="315"/>
    </row>
    <row r="593" customFormat="false" ht="15" hidden="false" customHeight="false" outlineLevel="0" collapsed="false">
      <c r="A593" s="194"/>
      <c r="B593" s="194"/>
      <c r="C593" s="194"/>
      <c r="D593" s="316" t="s">
        <v>4967</v>
      </c>
      <c r="E593" s="317"/>
      <c r="F593" s="317"/>
      <c r="G593" s="319" t="n">
        <v>10.457</v>
      </c>
      <c r="H593" s="198"/>
    </row>
    <row r="594" customFormat="false" ht="24.05" hidden="false" customHeight="true" outlineLevel="0" collapsed="false">
      <c r="A594" s="189" t="s">
        <v>644</v>
      </c>
      <c r="B594" s="189" t="s">
        <v>104</v>
      </c>
      <c r="C594" s="189" t="s">
        <v>645</v>
      </c>
      <c r="D594" s="190" t="s">
        <v>646</v>
      </c>
      <c r="E594" s="190"/>
      <c r="F594" s="189" t="s">
        <v>237</v>
      </c>
      <c r="G594" s="192" t="n">
        <v>304.3</v>
      </c>
      <c r="H594" s="192" t="n">
        <v>0</v>
      </c>
    </row>
    <row r="595" customFormat="false" ht="15" hidden="false" customHeight="false" outlineLevel="0" collapsed="false">
      <c r="A595" s="315"/>
      <c r="B595" s="315"/>
      <c r="C595" s="315"/>
      <c r="D595" s="316" t="s">
        <v>4968</v>
      </c>
      <c r="E595" s="317" t="s">
        <v>4922</v>
      </c>
      <c r="F595" s="317"/>
      <c r="G595" s="318" t="n">
        <v>236.7</v>
      </c>
      <c r="H595" s="315"/>
    </row>
    <row r="596" customFormat="false" ht="15" hidden="false" customHeight="false" outlineLevel="0" collapsed="false">
      <c r="A596" s="189"/>
      <c r="B596" s="189"/>
      <c r="C596" s="189"/>
      <c r="D596" s="316" t="s">
        <v>4969</v>
      </c>
      <c r="E596" s="317" t="s">
        <v>4924</v>
      </c>
      <c r="F596" s="317"/>
      <c r="G596" s="318" t="n">
        <v>32.2</v>
      </c>
      <c r="H596" s="193"/>
    </row>
    <row r="597" customFormat="false" ht="15" hidden="false" customHeight="false" outlineLevel="0" collapsed="false">
      <c r="A597" s="189"/>
      <c r="B597" s="189"/>
      <c r="C597" s="189"/>
      <c r="D597" s="316" t="s">
        <v>4970</v>
      </c>
      <c r="E597" s="317"/>
      <c r="F597" s="317"/>
      <c r="G597" s="318" t="n">
        <v>0.5</v>
      </c>
      <c r="H597" s="193"/>
    </row>
    <row r="598" customFormat="false" ht="15" hidden="false" customHeight="false" outlineLevel="0" collapsed="false">
      <c r="A598" s="189"/>
      <c r="B598" s="189"/>
      <c r="C598" s="189"/>
      <c r="D598" s="316" t="s">
        <v>4971</v>
      </c>
      <c r="E598" s="317"/>
      <c r="F598" s="317"/>
      <c r="G598" s="318" t="n">
        <v>13.8</v>
      </c>
      <c r="H598" s="193"/>
    </row>
    <row r="599" customFormat="false" ht="15" hidden="false" customHeight="false" outlineLevel="0" collapsed="false">
      <c r="A599" s="189"/>
      <c r="B599" s="189"/>
      <c r="C599" s="189"/>
      <c r="D599" s="316" t="s">
        <v>4972</v>
      </c>
      <c r="E599" s="317"/>
      <c r="F599" s="317"/>
      <c r="G599" s="318" t="n">
        <v>5</v>
      </c>
      <c r="H599" s="193"/>
    </row>
    <row r="600" customFormat="false" ht="15" hidden="false" customHeight="false" outlineLevel="0" collapsed="false">
      <c r="A600" s="189"/>
      <c r="B600" s="189"/>
      <c r="C600" s="189"/>
      <c r="D600" s="316" t="s">
        <v>4973</v>
      </c>
      <c r="E600" s="317"/>
      <c r="F600" s="317"/>
      <c r="G600" s="318" t="n">
        <v>1.7</v>
      </c>
      <c r="H600" s="193"/>
    </row>
    <row r="601" customFormat="false" ht="15" hidden="false" customHeight="false" outlineLevel="0" collapsed="false">
      <c r="A601" s="189"/>
      <c r="B601" s="189"/>
      <c r="C601" s="189"/>
      <c r="D601" s="316" t="s">
        <v>4974</v>
      </c>
      <c r="E601" s="317"/>
      <c r="F601" s="317"/>
      <c r="G601" s="318" t="n">
        <v>14.4</v>
      </c>
      <c r="H601" s="193"/>
    </row>
    <row r="602" customFormat="false" ht="15" hidden="false" customHeight="true" outlineLevel="0" collapsed="false">
      <c r="A602" s="189" t="s">
        <v>647</v>
      </c>
      <c r="B602" s="189" t="s">
        <v>104</v>
      </c>
      <c r="C602" s="189" t="s">
        <v>648</v>
      </c>
      <c r="D602" s="190" t="s">
        <v>649</v>
      </c>
      <c r="E602" s="190"/>
      <c r="F602" s="189" t="s">
        <v>252</v>
      </c>
      <c r="G602" s="192" t="n">
        <v>1648.534</v>
      </c>
      <c r="H602" s="192" t="n">
        <v>0</v>
      </c>
    </row>
    <row r="603" customFormat="false" ht="15" hidden="false" customHeight="false" outlineLevel="0" collapsed="false">
      <c r="A603" s="315"/>
      <c r="B603" s="315"/>
      <c r="C603" s="315"/>
      <c r="D603" s="316" t="s">
        <v>4975</v>
      </c>
      <c r="E603" s="317" t="s">
        <v>4976</v>
      </c>
      <c r="F603" s="317"/>
      <c r="G603" s="318" t="n">
        <v>1630.674</v>
      </c>
      <c r="H603" s="315"/>
    </row>
    <row r="604" customFormat="false" ht="15" hidden="false" customHeight="false" outlineLevel="0" collapsed="false">
      <c r="A604" s="189"/>
      <c r="B604" s="189"/>
      <c r="C604" s="189"/>
      <c r="D604" s="316" t="s">
        <v>4977</v>
      </c>
      <c r="E604" s="317" t="s">
        <v>4978</v>
      </c>
      <c r="F604" s="317"/>
      <c r="G604" s="318" t="n">
        <v>17.86</v>
      </c>
      <c r="H604" s="193"/>
    </row>
    <row r="605" customFormat="false" ht="15" hidden="false" customHeight="true" outlineLevel="0" collapsed="false">
      <c r="A605" s="194" t="s">
        <v>650</v>
      </c>
      <c r="B605" s="194" t="s">
        <v>104</v>
      </c>
      <c r="C605" s="194" t="s">
        <v>651</v>
      </c>
      <c r="D605" s="195" t="s">
        <v>652</v>
      </c>
      <c r="E605" s="195"/>
      <c r="F605" s="194" t="s">
        <v>191</v>
      </c>
      <c r="G605" s="197" t="n">
        <v>121.975</v>
      </c>
      <c r="H605" s="197" t="n">
        <v>0</v>
      </c>
    </row>
    <row r="606" customFormat="false" ht="15" hidden="false" customHeight="false" outlineLevel="0" collapsed="false">
      <c r="A606" s="315"/>
      <c r="B606" s="315"/>
      <c r="C606" s="315"/>
      <c r="D606" s="316" t="s">
        <v>4979</v>
      </c>
      <c r="E606" s="317"/>
      <c r="F606" s="317"/>
      <c r="G606" s="319" t="n">
        <v>119.583</v>
      </c>
      <c r="H606" s="315"/>
    </row>
    <row r="607" customFormat="false" ht="15" hidden="false" customHeight="false" outlineLevel="0" collapsed="false">
      <c r="A607" s="194"/>
      <c r="B607" s="194"/>
      <c r="C607" s="194"/>
      <c r="D607" s="316" t="s">
        <v>4980</v>
      </c>
      <c r="E607" s="317"/>
      <c r="F607" s="317"/>
      <c r="G607" s="319" t="n">
        <v>2.392</v>
      </c>
      <c r="H607" s="198"/>
    </row>
    <row r="608" customFormat="false" ht="15" hidden="false" customHeight="true" outlineLevel="0" collapsed="false">
      <c r="A608" s="194" t="s">
        <v>653</v>
      </c>
      <c r="B608" s="194" t="s">
        <v>104</v>
      </c>
      <c r="C608" s="194" t="s">
        <v>654</v>
      </c>
      <c r="D608" s="195" t="s">
        <v>655</v>
      </c>
      <c r="E608" s="195"/>
      <c r="F608" s="194" t="s">
        <v>191</v>
      </c>
      <c r="G608" s="197" t="n">
        <v>60.987</v>
      </c>
      <c r="H608" s="197" t="n">
        <v>0</v>
      </c>
    </row>
    <row r="609" customFormat="false" ht="15" hidden="false" customHeight="false" outlineLevel="0" collapsed="false">
      <c r="A609" s="315"/>
      <c r="B609" s="315"/>
      <c r="C609" s="315"/>
      <c r="D609" s="316" t="s">
        <v>4981</v>
      </c>
      <c r="E609" s="317"/>
      <c r="F609" s="317"/>
      <c r="G609" s="319" t="n">
        <v>59.791</v>
      </c>
      <c r="H609" s="315"/>
    </row>
    <row r="610" customFormat="false" ht="15" hidden="false" customHeight="false" outlineLevel="0" collapsed="false">
      <c r="A610" s="194"/>
      <c r="B610" s="194"/>
      <c r="C610" s="194"/>
      <c r="D610" s="316" t="s">
        <v>4982</v>
      </c>
      <c r="E610" s="317"/>
      <c r="F610" s="317"/>
      <c r="G610" s="319" t="n">
        <v>1.196</v>
      </c>
      <c r="H610" s="198"/>
    </row>
    <row r="611" customFormat="false" ht="15" hidden="false" customHeight="true" outlineLevel="0" collapsed="false">
      <c r="A611" s="194" t="s">
        <v>656</v>
      </c>
      <c r="B611" s="194" t="s">
        <v>104</v>
      </c>
      <c r="C611" s="194" t="s">
        <v>657</v>
      </c>
      <c r="D611" s="195" t="s">
        <v>658</v>
      </c>
      <c r="E611" s="195"/>
      <c r="F611" s="194" t="s">
        <v>237</v>
      </c>
      <c r="G611" s="197" t="n">
        <v>91.086</v>
      </c>
      <c r="H611" s="197" t="n">
        <v>0</v>
      </c>
    </row>
    <row r="612" customFormat="false" ht="15" hidden="false" customHeight="false" outlineLevel="0" collapsed="false">
      <c r="A612" s="315"/>
      <c r="B612" s="315"/>
      <c r="C612" s="315"/>
      <c r="D612" s="316" t="s">
        <v>4983</v>
      </c>
      <c r="E612" s="317" t="s">
        <v>4984</v>
      </c>
      <c r="F612" s="317"/>
      <c r="G612" s="319" t="n">
        <v>89.3</v>
      </c>
      <c r="H612" s="315"/>
    </row>
    <row r="613" customFormat="false" ht="15" hidden="false" customHeight="false" outlineLevel="0" collapsed="false">
      <c r="A613" s="194"/>
      <c r="B613" s="194"/>
      <c r="C613" s="194"/>
      <c r="D613" s="316" t="s">
        <v>4985</v>
      </c>
      <c r="E613" s="317"/>
      <c r="F613" s="317"/>
      <c r="G613" s="319" t="n">
        <v>1.786</v>
      </c>
      <c r="H613" s="198"/>
    </row>
    <row r="614" customFormat="false" ht="15" hidden="false" customHeight="true" outlineLevel="0" collapsed="false">
      <c r="A614" s="189" t="s">
        <v>659</v>
      </c>
      <c r="B614" s="189" t="s">
        <v>104</v>
      </c>
      <c r="C614" s="189" t="s">
        <v>660</v>
      </c>
      <c r="D614" s="190" t="s">
        <v>661</v>
      </c>
      <c r="E614" s="190"/>
      <c r="F614" s="189" t="s">
        <v>260</v>
      </c>
      <c r="G614" s="192" t="n">
        <v>87.019</v>
      </c>
      <c r="H614" s="192" t="n">
        <v>0</v>
      </c>
    </row>
    <row r="615" customFormat="false" ht="15" hidden="false" customHeight="false" outlineLevel="0" collapsed="false">
      <c r="A615" s="315"/>
      <c r="B615" s="315"/>
      <c r="C615" s="315"/>
      <c r="D615" s="316" t="s">
        <v>4986</v>
      </c>
      <c r="E615" s="317"/>
      <c r="F615" s="317"/>
      <c r="G615" s="318" t="n">
        <v>87.019</v>
      </c>
      <c r="H615" s="315"/>
    </row>
    <row r="616" customFormat="false" ht="15" hidden="false" customHeight="true" outlineLevel="0" collapsed="false">
      <c r="A616" s="189" t="s">
        <v>662</v>
      </c>
      <c r="B616" s="189" t="s">
        <v>104</v>
      </c>
      <c r="C616" s="189" t="s">
        <v>663</v>
      </c>
      <c r="D616" s="190" t="s">
        <v>664</v>
      </c>
      <c r="E616" s="190"/>
      <c r="F616" s="189" t="s">
        <v>260</v>
      </c>
      <c r="G616" s="192" t="n">
        <v>48.259</v>
      </c>
      <c r="H616" s="192" t="n">
        <v>0</v>
      </c>
    </row>
    <row r="617" customFormat="false" ht="15" hidden="false" customHeight="false" outlineLevel="0" collapsed="false">
      <c r="A617" s="315"/>
      <c r="B617" s="315"/>
      <c r="C617" s="315"/>
      <c r="D617" s="316" t="s">
        <v>4987</v>
      </c>
      <c r="E617" s="317" t="s">
        <v>4988</v>
      </c>
      <c r="F617" s="317"/>
      <c r="G617" s="318" t="n">
        <v>48.259</v>
      </c>
      <c r="H617" s="315"/>
    </row>
    <row r="618" customFormat="false" ht="15" hidden="false" customHeight="true" outlineLevel="0" collapsed="false">
      <c r="A618" s="189" t="s">
        <v>665</v>
      </c>
      <c r="B618" s="189" t="s">
        <v>104</v>
      </c>
      <c r="C618" s="189" t="s">
        <v>666</v>
      </c>
      <c r="D618" s="190" t="s">
        <v>667</v>
      </c>
      <c r="E618" s="190"/>
      <c r="F618" s="189" t="s">
        <v>260</v>
      </c>
      <c r="G618" s="192" t="n">
        <v>3860.72</v>
      </c>
      <c r="H618" s="192" t="n">
        <v>0</v>
      </c>
    </row>
    <row r="619" customFormat="false" ht="15" hidden="false" customHeight="false" outlineLevel="0" collapsed="false">
      <c r="A619" s="315"/>
      <c r="B619" s="315"/>
      <c r="C619" s="315"/>
      <c r="D619" s="316" t="s">
        <v>4989</v>
      </c>
      <c r="E619" s="317"/>
      <c r="F619" s="317"/>
      <c r="G619" s="318" t="n">
        <v>3860.72</v>
      </c>
      <c r="H619" s="315"/>
    </row>
    <row r="620" customFormat="false" ht="15" hidden="false" customHeight="true" outlineLevel="0" collapsed="false">
      <c r="A620" s="189" t="s">
        <v>670</v>
      </c>
      <c r="B620" s="189" t="s">
        <v>104</v>
      </c>
      <c r="C620" s="189" t="s">
        <v>671</v>
      </c>
      <c r="D620" s="190" t="s">
        <v>672</v>
      </c>
      <c r="E620" s="190"/>
      <c r="F620" s="189" t="s">
        <v>252</v>
      </c>
      <c r="G620" s="192" t="n">
        <v>122.515</v>
      </c>
      <c r="H620" s="192" t="n">
        <v>0</v>
      </c>
    </row>
    <row r="621" customFormat="false" ht="15" hidden="false" customHeight="false" outlineLevel="0" collapsed="false">
      <c r="A621" s="315"/>
      <c r="B621" s="315"/>
      <c r="C621" s="315"/>
      <c r="D621" s="316" t="s">
        <v>4990</v>
      </c>
      <c r="E621" s="317" t="s">
        <v>4680</v>
      </c>
      <c r="F621" s="317"/>
      <c r="G621" s="318" t="n">
        <v>40.635</v>
      </c>
      <c r="H621" s="315"/>
    </row>
    <row r="622" customFormat="false" ht="15" hidden="false" customHeight="false" outlineLevel="0" collapsed="false">
      <c r="A622" s="189"/>
      <c r="B622" s="189"/>
      <c r="C622" s="189"/>
      <c r="D622" s="316" t="s">
        <v>4991</v>
      </c>
      <c r="E622" s="317" t="s">
        <v>4682</v>
      </c>
      <c r="F622" s="317"/>
      <c r="G622" s="318" t="n">
        <v>27.636</v>
      </c>
      <c r="H622" s="193"/>
    </row>
    <row r="623" customFormat="false" ht="15" hidden="false" customHeight="false" outlineLevel="0" collapsed="false">
      <c r="A623" s="189"/>
      <c r="B623" s="189"/>
      <c r="C623" s="189"/>
      <c r="D623" s="316" t="s">
        <v>4992</v>
      </c>
      <c r="E623" s="317" t="s">
        <v>4684</v>
      </c>
      <c r="F623" s="317"/>
      <c r="G623" s="318" t="n">
        <v>2.646</v>
      </c>
      <c r="H623" s="193"/>
    </row>
    <row r="624" customFormat="false" ht="15" hidden="false" customHeight="false" outlineLevel="0" collapsed="false">
      <c r="A624" s="189"/>
      <c r="B624" s="189"/>
      <c r="C624" s="189"/>
      <c r="D624" s="316" t="s">
        <v>4993</v>
      </c>
      <c r="E624" s="317" t="s">
        <v>4994</v>
      </c>
      <c r="F624" s="317"/>
      <c r="G624" s="318" t="n">
        <v>25.358</v>
      </c>
      <c r="H624" s="193"/>
    </row>
    <row r="625" customFormat="false" ht="15" hidden="false" customHeight="false" outlineLevel="0" collapsed="false">
      <c r="A625" s="189"/>
      <c r="B625" s="189"/>
      <c r="C625" s="189"/>
      <c r="D625" s="316" t="s">
        <v>4995</v>
      </c>
      <c r="E625" s="317" t="s">
        <v>4996</v>
      </c>
      <c r="F625" s="317"/>
      <c r="G625" s="318" t="n">
        <v>6.39</v>
      </c>
      <c r="H625" s="193"/>
    </row>
    <row r="626" customFormat="false" ht="15" hidden="false" customHeight="false" outlineLevel="0" collapsed="false">
      <c r="A626" s="189"/>
      <c r="B626" s="189"/>
      <c r="C626" s="189"/>
      <c r="D626" s="316" t="s">
        <v>4997</v>
      </c>
      <c r="E626" s="317" t="s">
        <v>4998</v>
      </c>
      <c r="F626" s="317"/>
      <c r="G626" s="318" t="n">
        <v>2.04</v>
      </c>
      <c r="H626" s="193"/>
    </row>
    <row r="627" customFormat="false" ht="15" hidden="false" customHeight="false" outlineLevel="0" collapsed="false">
      <c r="A627" s="189"/>
      <c r="B627" s="189"/>
      <c r="C627" s="189"/>
      <c r="D627" s="316" t="s">
        <v>4999</v>
      </c>
      <c r="E627" s="317" t="s">
        <v>5000</v>
      </c>
      <c r="F627" s="317"/>
      <c r="G627" s="318" t="n">
        <v>4.74</v>
      </c>
      <c r="H627" s="193"/>
    </row>
    <row r="628" customFormat="false" ht="15" hidden="false" customHeight="false" outlineLevel="0" collapsed="false">
      <c r="A628" s="189"/>
      <c r="B628" s="189"/>
      <c r="C628" s="189"/>
      <c r="D628" s="316" t="s">
        <v>5001</v>
      </c>
      <c r="E628" s="317" t="s">
        <v>4998</v>
      </c>
      <c r="F628" s="317"/>
      <c r="G628" s="318" t="n">
        <v>2.07</v>
      </c>
      <c r="H628" s="193"/>
    </row>
    <row r="629" customFormat="false" ht="15" hidden="false" customHeight="false" outlineLevel="0" collapsed="false">
      <c r="A629" s="189"/>
      <c r="B629" s="189"/>
      <c r="C629" s="189"/>
      <c r="D629" s="316" t="s">
        <v>5002</v>
      </c>
      <c r="E629" s="317" t="s">
        <v>5003</v>
      </c>
      <c r="F629" s="317"/>
      <c r="G629" s="318" t="n">
        <v>11</v>
      </c>
      <c r="H629" s="193"/>
    </row>
    <row r="630" customFormat="false" ht="15" hidden="false" customHeight="true" outlineLevel="0" collapsed="false">
      <c r="A630" s="194" t="s">
        <v>674</v>
      </c>
      <c r="B630" s="194" t="s">
        <v>104</v>
      </c>
      <c r="C630" s="194" t="s">
        <v>675</v>
      </c>
      <c r="D630" s="195" t="s">
        <v>676</v>
      </c>
      <c r="E630" s="195"/>
      <c r="F630" s="194" t="s">
        <v>252</v>
      </c>
      <c r="G630" s="197" t="n">
        <v>128.641</v>
      </c>
      <c r="H630" s="197" t="n">
        <v>0</v>
      </c>
    </row>
    <row r="631" customFormat="false" ht="15" hidden="false" customHeight="false" outlineLevel="0" collapsed="false">
      <c r="A631" s="315"/>
      <c r="B631" s="315"/>
      <c r="C631" s="315"/>
      <c r="D631" s="316" t="s">
        <v>5004</v>
      </c>
      <c r="E631" s="317"/>
      <c r="F631" s="317"/>
      <c r="G631" s="319" t="n">
        <v>122.515</v>
      </c>
      <c r="H631" s="315"/>
    </row>
    <row r="632" customFormat="false" ht="15" hidden="false" customHeight="false" outlineLevel="0" collapsed="false">
      <c r="A632" s="194"/>
      <c r="B632" s="194"/>
      <c r="C632" s="194"/>
      <c r="D632" s="316" t="s">
        <v>5005</v>
      </c>
      <c r="E632" s="317"/>
      <c r="F632" s="317"/>
      <c r="G632" s="319" t="n">
        <v>6.126</v>
      </c>
      <c r="H632" s="198"/>
    </row>
    <row r="633" customFormat="false" ht="15" hidden="false" customHeight="true" outlineLevel="0" collapsed="false">
      <c r="A633" s="189" t="s">
        <v>677</v>
      </c>
      <c r="B633" s="189" t="s">
        <v>104</v>
      </c>
      <c r="C633" s="189" t="s">
        <v>678</v>
      </c>
      <c r="D633" s="190" t="s">
        <v>679</v>
      </c>
      <c r="E633" s="190"/>
      <c r="F633" s="189" t="s">
        <v>252</v>
      </c>
      <c r="G633" s="192" t="n">
        <v>77.175</v>
      </c>
      <c r="H633" s="192" t="n">
        <v>0</v>
      </c>
    </row>
    <row r="634" customFormat="false" ht="15" hidden="false" customHeight="false" outlineLevel="0" collapsed="false">
      <c r="A634" s="315"/>
      <c r="B634" s="315"/>
      <c r="C634" s="315"/>
      <c r="D634" s="316" t="s">
        <v>5006</v>
      </c>
      <c r="E634" s="317" t="s">
        <v>5007</v>
      </c>
      <c r="F634" s="317"/>
      <c r="G634" s="318" t="n">
        <v>54</v>
      </c>
      <c r="H634" s="315"/>
    </row>
    <row r="635" customFormat="false" ht="15" hidden="false" customHeight="false" outlineLevel="0" collapsed="false">
      <c r="A635" s="189"/>
      <c r="B635" s="189"/>
      <c r="C635" s="189"/>
      <c r="D635" s="316" t="s">
        <v>5008</v>
      </c>
      <c r="E635" s="317" t="s">
        <v>5009</v>
      </c>
      <c r="F635" s="317"/>
      <c r="G635" s="318" t="n">
        <v>5.175</v>
      </c>
      <c r="H635" s="193"/>
    </row>
    <row r="636" customFormat="false" ht="15" hidden="false" customHeight="false" outlineLevel="0" collapsed="false">
      <c r="A636" s="189"/>
      <c r="B636" s="189"/>
      <c r="C636" s="189"/>
      <c r="D636" s="316" t="s">
        <v>5010</v>
      </c>
      <c r="E636" s="317" t="s">
        <v>5011</v>
      </c>
      <c r="F636" s="317"/>
      <c r="G636" s="318" t="n">
        <v>18</v>
      </c>
      <c r="H636" s="193"/>
    </row>
    <row r="637" customFormat="false" ht="15" hidden="false" customHeight="true" outlineLevel="0" collapsed="false">
      <c r="A637" s="194" t="s">
        <v>680</v>
      </c>
      <c r="B637" s="194" t="s">
        <v>104</v>
      </c>
      <c r="C637" s="194" t="s">
        <v>681</v>
      </c>
      <c r="D637" s="195" t="s">
        <v>682</v>
      </c>
      <c r="E637" s="195"/>
      <c r="F637" s="194" t="s">
        <v>191</v>
      </c>
      <c r="G637" s="197" t="n">
        <v>2.548</v>
      </c>
      <c r="H637" s="197" t="n">
        <v>0</v>
      </c>
    </row>
    <row r="638" customFormat="false" ht="15" hidden="false" customHeight="false" outlineLevel="0" collapsed="false">
      <c r="A638" s="315"/>
      <c r="B638" s="315"/>
      <c r="C638" s="315"/>
      <c r="D638" s="316" t="s">
        <v>5012</v>
      </c>
      <c r="E638" s="317"/>
      <c r="F638" s="317"/>
      <c r="G638" s="319" t="n">
        <v>2.316</v>
      </c>
      <c r="H638" s="315"/>
    </row>
    <row r="639" customFormat="false" ht="15" hidden="false" customHeight="false" outlineLevel="0" collapsed="false">
      <c r="A639" s="194"/>
      <c r="B639" s="194"/>
      <c r="C639" s="194"/>
      <c r="D639" s="316" t="s">
        <v>5013</v>
      </c>
      <c r="E639" s="317"/>
      <c r="F639" s="317"/>
      <c r="G639" s="319" t="n">
        <v>0.232</v>
      </c>
      <c r="H639" s="198"/>
    </row>
    <row r="640" customFormat="false" ht="15" hidden="false" customHeight="true" outlineLevel="0" collapsed="false">
      <c r="A640" s="189" t="s">
        <v>683</v>
      </c>
      <c r="B640" s="189" t="s">
        <v>104</v>
      </c>
      <c r="C640" s="189" t="s">
        <v>684</v>
      </c>
      <c r="D640" s="190" t="s">
        <v>685</v>
      </c>
      <c r="E640" s="190"/>
      <c r="F640" s="189" t="s">
        <v>237</v>
      </c>
      <c r="G640" s="192" t="n">
        <v>526.5</v>
      </c>
      <c r="H640" s="192" t="n">
        <v>0</v>
      </c>
    </row>
    <row r="641" customFormat="false" ht="15" hidden="false" customHeight="false" outlineLevel="0" collapsed="false">
      <c r="A641" s="315"/>
      <c r="B641" s="315"/>
      <c r="C641" s="315"/>
      <c r="D641" s="316" t="s">
        <v>5014</v>
      </c>
      <c r="E641" s="317"/>
      <c r="F641" s="317"/>
      <c r="G641" s="318" t="n">
        <v>526.5</v>
      </c>
      <c r="H641" s="315"/>
    </row>
    <row r="642" customFormat="false" ht="15" hidden="false" customHeight="true" outlineLevel="0" collapsed="false">
      <c r="A642" s="194" t="s">
        <v>686</v>
      </c>
      <c r="B642" s="194" t="s">
        <v>104</v>
      </c>
      <c r="C642" s="194" t="s">
        <v>687</v>
      </c>
      <c r="D642" s="195" t="s">
        <v>688</v>
      </c>
      <c r="E642" s="195"/>
      <c r="F642" s="194" t="s">
        <v>237</v>
      </c>
      <c r="G642" s="197" t="n">
        <v>552.825</v>
      </c>
      <c r="H642" s="197" t="n">
        <v>0</v>
      </c>
    </row>
    <row r="643" customFormat="false" ht="15" hidden="false" customHeight="false" outlineLevel="0" collapsed="false">
      <c r="A643" s="315"/>
      <c r="B643" s="315"/>
      <c r="C643" s="315"/>
      <c r="D643" s="316" t="s">
        <v>5014</v>
      </c>
      <c r="E643" s="317"/>
      <c r="F643" s="317"/>
      <c r="G643" s="319" t="n">
        <v>526.5</v>
      </c>
      <c r="H643" s="315"/>
    </row>
    <row r="644" customFormat="false" ht="15" hidden="false" customHeight="false" outlineLevel="0" collapsed="false">
      <c r="A644" s="194"/>
      <c r="B644" s="194"/>
      <c r="C644" s="194"/>
      <c r="D644" s="316" t="s">
        <v>5015</v>
      </c>
      <c r="E644" s="317"/>
      <c r="F644" s="317"/>
      <c r="G644" s="319" t="n">
        <v>26.325</v>
      </c>
      <c r="H644" s="198"/>
    </row>
    <row r="645" customFormat="false" ht="15" hidden="false" customHeight="true" outlineLevel="0" collapsed="false">
      <c r="A645" s="189" t="s">
        <v>689</v>
      </c>
      <c r="B645" s="189" t="s">
        <v>104</v>
      </c>
      <c r="C645" s="189" t="s">
        <v>690</v>
      </c>
      <c r="D645" s="190" t="s">
        <v>691</v>
      </c>
      <c r="E645" s="190"/>
      <c r="F645" s="189" t="s">
        <v>252</v>
      </c>
      <c r="G645" s="192" t="n">
        <v>477.978</v>
      </c>
      <c r="H645" s="192" t="n">
        <v>0</v>
      </c>
    </row>
    <row r="646" customFormat="false" ht="15" hidden="false" customHeight="false" outlineLevel="0" collapsed="false">
      <c r="A646" s="315"/>
      <c r="B646" s="315"/>
      <c r="C646" s="315"/>
      <c r="D646" s="316" t="s">
        <v>4874</v>
      </c>
      <c r="E646" s="317"/>
      <c r="F646" s="317"/>
      <c r="G646" s="318" t="n">
        <v>477.978</v>
      </c>
      <c r="H646" s="315"/>
    </row>
    <row r="647" customFormat="false" ht="15" hidden="false" customHeight="true" outlineLevel="0" collapsed="false">
      <c r="A647" s="194" t="s">
        <v>692</v>
      </c>
      <c r="B647" s="194" t="s">
        <v>104</v>
      </c>
      <c r="C647" s="194" t="s">
        <v>693</v>
      </c>
      <c r="D647" s="195" t="s">
        <v>694</v>
      </c>
      <c r="E647" s="195"/>
      <c r="F647" s="194" t="s">
        <v>191</v>
      </c>
      <c r="G647" s="197" t="n">
        <v>50.188</v>
      </c>
      <c r="H647" s="197" t="n">
        <v>0</v>
      </c>
    </row>
    <row r="648" customFormat="false" ht="15" hidden="false" customHeight="false" outlineLevel="0" collapsed="false">
      <c r="A648" s="315"/>
      <c r="B648" s="315"/>
      <c r="C648" s="315"/>
      <c r="D648" s="316" t="s">
        <v>5016</v>
      </c>
      <c r="E648" s="317"/>
      <c r="F648" s="317"/>
      <c r="G648" s="319" t="n">
        <v>47.798</v>
      </c>
      <c r="H648" s="315"/>
    </row>
    <row r="649" customFormat="false" ht="15" hidden="false" customHeight="false" outlineLevel="0" collapsed="false">
      <c r="A649" s="194"/>
      <c r="B649" s="194"/>
      <c r="C649" s="194"/>
      <c r="D649" s="316" t="s">
        <v>5017</v>
      </c>
      <c r="E649" s="317"/>
      <c r="F649" s="317"/>
      <c r="G649" s="319" t="n">
        <v>2.39</v>
      </c>
      <c r="H649" s="198"/>
    </row>
    <row r="650" customFormat="false" ht="15" hidden="false" customHeight="true" outlineLevel="0" collapsed="false">
      <c r="A650" s="189" t="s">
        <v>695</v>
      </c>
      <c r="B650" s="189" t="s">
        <v>104</v>
      </c>
      <c r="C650" s="189" t="s">
        <v>696</v>
      </c>
      <c r="D650" s="190" t="s">
        <v>697</v>
      </c>
      <c r="E650" s="190"/>
      <c r="F650" s="189" t="s">
        <v>252</v>
      </c>
      <c r="G650" s="192" t="n">
        <v>477.978</v>
      </c>
      <c r="H650" s="192" t="n">
        <v>0</v>
      </c>
    </row>
    <row r="651" customFormat="false" ht="15" hidden="false" customHeight="false" outlineLevel="0" collapsed="false">
      <c r="A651" s="315"/>
      <c r="B651" s="315"/>
      <c r="C651" s="315"/>
      <c r="D651" s="316" t="s">
        <v>4874</v>
      </c>
      <c r="E651" s="317"/>
      <c r="F651" s="317"/>
      <c r="G651" s="318" t="n">
        <v>477.978</v>
      </c>
      <c r="H651" s="315"/>
    </row>
    <row r="652" customFormat="false" ht="24.05" hidden="false" customHeight="true" outlineLevel="0" collapsed="false">
      <c r="A652" s="189" t="s">
        <v>698</v>
      </c>
      <c r="B652" s="189" t="s">
        <v>104</v>
      </c>
      <c r="C652" s="189" t="s">
        <v>699</v>
      </c>
      <c r="D652" s="190" t="s">
        <v>700</v>
      </c>
      <c r="E652" s="190"/>
      <c r="F652" s="189" t="s">
        <v>252</v>
      </c>
      <c r="G652" s="192" t="n">
        <v>22.613</v>
      </c>
      <c r="H652" s="192" t="n">
        <v>0</v>
      </c>
    </row>
    <row r="653" customFormat="false" ht="15" hidden="false" customHeight="false" outlineLevel="0" collapsed="false">
      <c r="A653" s="315"/>
      <c r="B653" s="315"/>
      <c r="C653" s="315"/>
      <c r="D653" s="316" t="s">
        <v>5018</v>
      </c>
      <c r="E653" s="317"/>
      <c r="F653" s="317"/>
      <c r="G653" s="318" t="n">
        <v>22.613</v>
      </c>
      <c r="H653" s="315"/>
    </row>
    <row r="654" customFormat="false" ht="15" hidden="false" customHeight="true" outlineLevel="0" collapsed="false">
      <c r="A654" s="194" t="s">
        <v>701</v>
      </c>
      <c r="B654" s="194" t="s">
        <v>104</v>
      </c>
      <c r="C654" s="194" t="s">
        <v>675</v>
      </c>
      <c r="D654" s="195" t="s">
        <v>676</v>
      </c>
      <c r="E654" s="195"/>
      <c r="F654" s="194" t="s">
        <v>252</v>
      </c>
      <c r="G654" s="197" t="n">
        <v>24.874</v>
      </c>
      <c r="H654" s="197" t="n">
        <v>0</v>
      </c>
    </row>
    <row r="655" customFormat="false" ht="15" hidden="false" customHeight="false" outlineLevel="0" collapsed="false">
      <c r="A655" s="315"/>
      <c r="B655" s="315"/>
      <c r="C655" s="315"/>
      <c r="D655" s="316" t="s">
        <v>5019</v>
      </c>
      <c r="E655" s="317"/>
      <c r="F655" s="317"/>
      <c r="G655" s="319" t="n">
        <v>22.613</v>
      </c>
      <c r="H655" s="315"/>
    </row>
    <row r="656" customFormat="false" ht="15" hidden="false" customHeight="false" outlineLevel="0" collapsed="false">
      <c r="A656" s="194"/>
      <c r="B656" s="194"/>
      <c r="C656" s="194"/>
      <c r="D656" s="316" t="s">
        <v>5020</v>
      </c>
      <c r="E656" s="317"/>
      <c r="F656" s="317"/>
      <c r="G656" s="319" t="n">
        <v>2.261</v>
      </c>
      <c r="H656" s="198"/>
    </row>
    <row r="657" customFormat="false" ht="15" hidden="false" customHeight="true" outlineLevel="0" collapsed="false">
      <c r="A657" s="189" t="s">
        <v>702</v>
      </c>
      <c r="B657" s="189" t="s">
        <v>104</v>
      </c>
      <c r="C657" s="189" t="s">
        <v>703</v>
      </c>
      <c r="D657" s="190" t="s">
        <v>704</v>
      </c>
      <c r="E657" s="190"/>
      <c r="F657" s="189" t="s">
        <v>252</v>
      </c>
      <c r="G657" s="192" t="n">
        <v>29.784</v>
      </c>
      <c r="H657" s="192" t="n">
        <v>0</v>
      </c>
    </row>
    <row r="658" customFormat="false" ht="15" hidden="false" customHeight="false" outlineLevel="0" collapsed="false">
      <c r="A658" s="315"/>
      <c r="B658" s="315"/>
      <c r="C658" s="315"/>
      <c r="D658" s="316" t="s">
        <v>5021</v>
      </c>
      <c r="E658" s="317"/>
      <c r="F658" s="317"/>
      <c r="G658" s="318" t="n">
        <v>29.784</v>
      </c>
      <c r="H658" s="315"/>
    </row>
    <row r="659" customFormat="false" ht="15" hidden="false" customHeight="true" outlineLevel="0" collapsed="false">
      <c r="A659" s="189" t="s">
        <v>705</v>
      </c>
      <c r="B659" s="189" t="s">
        <v>104</v>
      </c>
      <c r="C659" s="189" t="s">
        <v>706</v>
      </c>
      <c r="D659" s="190" t="s">
        <v>707</v>
      </c>
      <c r="E659" s="190"/>
      <c r="F659" s="189" t="s">
        <v>252</v>
      </c>
      <c r="G659" s="192" t="n">
        <v>29.784</v>
      </c>
      <c r="H659" s="192" t="n">
        <v>0</v>
      </c>
    </row>
    <row r="660" customFormat="false" ht="15" hidden="false" customHeight="false" outlineLevel="0" collapsed="false">
      <c r="A660" s="315"/>
      <c r="B660" s="315"/>
      <c r="C660" s="315"/>
      <c r="D660" s="316" t="s">
        <v>5022</v>
      </c>
      <c r="E660" s="317"/>
      <c r="F660" s="317"/>
      <c r="G660" s="318" t="n">
        <v>29.784</v>
      </c>
      <c r="H660" s="315"/>
    </row>
    <row r="661" customFormat="false" ht="15" hidden="false" customHeight="true" outlineLevel="0" collapsed="false">
      <c r="A661" s="194" t="s">
        <v>708</v>
      </c>
      <c r="B661" s="194" t="s">
        <v>104</v>
      </c>
      <c r="C661" s="194" t="s">
        <v>709</v>
      </c>
      <c r="D661" s="195" t="s">
        <v>710</v>
      </c>
      <c r="E661" s="195"/>
      <c r="F661" s="194" t="s">
        <v>191</v>
      </c>
      <c r="G661" s="197" t="n">
        <v>6.88</v>
      </c>
      <c r="H661" s="197" t="n">
        <v>0</v>
      </c>
    </row>
    <row r="662" customFormat="false" ht="15" hidden="false" customHeight="false" outlineLevel="0" collapsed="false">
      <c r="A662" s="315"/>
      <c r="B662" s="315"/>
      <c r="C662" s="315"/>
      <c r="D662" s="316" t="s">
        <v>5023</v>
      </c>
      <c r="E662" s="317"/>
      <c r="F662" s="317"/>
      <c r="G662" s="319" t="n">
        <v>6.552</v>
      </c>
      <c r="H662" s="315"/>
    </row>
    <row r="663" customFormat="false" ht="15" hidden="false" customHeight="false" outlineLevel="0" collapsed="false">
      <c r="A663" s="194"/>
      <c r="B663" s="194"/>
      <c r="C663" s="194"/>
      <c r="D663" s="316" t="s">
        <v>5024</v>
      </c>
      <c r="E663" s="317"/>
      <c r="F663" s="317"/>
      <c r="G663" s="319" t="n">
        <v>0.328</v>
      </c>
      <c r="H663" s="198"/>
    </row>
    <row r="664" customFormat="false" ht="15" hidden="false" customHeight="true" outlineLevel="0" collapsed="false">
      <c r="A664" s="189" t="s">
        <v>711</v>
      </c>
      <c r="B664" s="189" t="s">
        <v>104</v>
      </c>
      <c r="C664" s="189" t="s">
        <v>712</v>
      </c>
      <c r="D664" s="190" t="s">
        <v>713</v>
      </c>
      <c r="E664" s="190"/>
      <c r="F664" s="189" t="s">
        <v>260</v>
      </c>
      <c r="G664" s="192" t="n">
        <v>1.843</v>
      </c>
      <c r="H664" s="192" t="n">
        <v>0</v>
      </c>
    </row>
    <row r="665" customFormat="false" ht="15" hidden="false" customHeight="false" outlineLevel="0" collapsed="false">
      <c r="A665" s="315"/>
      <c r="B665" s="315"/>
      <c r="C665" s="315"/>
      <c r="D665" s="316" t="s">
        <v>5025</v>
      </c>
      <c r="E665" s="317"/>
      <c r="F665" s="317"/>
      <c r="G665" s="318" t="n">
        <v>1.843</v>
      </c>
      <c r="H665" s="315"/>
    </row>
    <row r="666" customFormat="false" ht="15" hidden="false" customHeight="true" outlineLevel="0" collapsed="false">
      <c r="A666" s="189" t="s">
        <v>716</v>
      </c>
      <c r="B666" s="189" t="s">
        <v>104</v>
      </c>
      <c r="C666" s="189" t="s">
        <v>717</v>
      </c>
      <c r="D666" s="190" t="s">
        <v>718</v>
      </c>
      <c r="E666" s="190"/>
      <c r="F666" s="189" t="s">
        <v>252</v>
      </c>
      <c r="G666" s="192" t="n">
        <v>29.784</v>
      </c>
      <c r="H666" s="192" t="n">
        <v>0</v>
      </c>
    </row>
    <row r="667" customFormat="false" ht="15" hidden="false" customHeight="false" outlineLevel="0" collapsed="false">
      <c r="A667" s="315"/>
      <c r="B667" s="315"/>
      <c r="C667" s="315"/>
      <c r="D667" s="316" t="s">
        <v>5022</v>
      </c>
      <c r="E667" s="317"/>
      <c r="F667" s="317"/>
      <c r="G667" s="318" t="n">
        <v>29.784</v>
      </c>
      <c r="H667" s="315"/>
    </row>
    <row r="668" customFormat="false" ht="15" hidden="false" customHeight="true" outlineLevel="0" collapsed="false">
      <c r="A668" s="189" t="s">
        <v>721</v>
      </c>
      <c r="B668" s="189" t="s">
        <v>104</v>
      </c>
      <c r="C668" s="189" t="s">
        <v>722</v>
      </c>
      <c r="D668" s="190" t="s">
        <v>723</v>
      </c>
      <c r="E668" s="190"/>
      <c r="F668" s="189" t="s">
        <v>252</v>
      </c>
      <c r="G668" s="192" t="n">
        <v>58.792</v>
      </c>
      <c r="H668" s="192" t="n">
        <v>0</v>
      </c>
    </row>
    <row r="669" customFormat="false" ht="15" hidden="false" customHeight="false" outlineLevel="0" collapsed="false">
      <c r="A669" s="315"/>
      <c r="B669" s="315"/>
      <c r="C669" s="315"/>
      <c r="D669" s="316" t="s">
        <v>5026</v>
      </c>
      <c r="E669" s="317"/>
      <c r="F669" s="317"/>
      <c r="G669" s="318" t="n">
        <v>58.792</v>
      </c>
      <c r="H669" s="315"/>
    </row>
    <row r="670" customFormat="false" ht="15" hidden="false" customHeight="true" outlineLevel="0" collapsed="false">
      <c r="A670" s="194" t="s">
        <v>724</v>
      </c>
      <c r="B670" s="194" t="s">
        <v>104</v>
      </c>
      <c r="C670" s="194" t="s">
        <v>725</v>
      </c>
      <c r="D670" s="195" t="s">
        <v>726</v>
      </c>
      <c r="E670" s="195"/>
      <c r="F670" s="194" t="s">
        <v>252</v>
      </c>
      <c r="G670" s="197" t="n">
        <v>130.196</v>
      </c>
      <c r="H670" s="197" t="n">
        <v>0</v>
      </c>
    </row>
    <row r="671" customFormat="false" ht="15" hidden="false" customHeight="false" outlineLevel="0" collapsed="false">
      <c r="A671" s="315"/>
      <c r="B671" s="315"/>
      <c r="C671" s="315"/>
      <c r="D671" s="316" t="s">
        <v>5027</v>
      </c>
      <c r="E671" s="317"/>
      <c r="F671" s="317"/>
      <c r="G671" s="319" t="n">
        <v>118.36</v>
      </c>
      <c r="H671" s="315"/>
    </row>
    <row r="672" customFormat="false" ht="15" hidden="false" customHeight="false" outlineLevel="0" collapsed="false">
      <c r="A672" s="194"/>
      <c r="B672" s="194"/>
      <c r="C672" s="194"/>
      <c r="D672" s="316" t="s">
        <v>5028</v>
      </c>
      <c r="E672" s="317"/>
      <c r="F672" s="317"/>
      <c r="G672" s="319" t="n">
        <v>11.836</v>
      </c>
      <c r="H672" s="198"/>
    </row>
    <row r="673" customFormat="false" ht="15" hidden="false" customHeight="true" outlineLevel="0" collapsed="false">
      <c r="A673" s="189" t="s">
        <v>727</v>
      </c>
      <c r="B673" s="189" t="s">
        <v>104</v>
      </c>
      <c r="C673" s="189" t="s">
        <v>728</v>
      </c>
      <c r="D673" s="190" t="s">
        <v>729</v>
      </c>
      <c r="E673" s="190"/>
      <c r="F673" s="189" t="s">
        <v>260</v>
      </c>
      <c r="G673" s="192" t="n">
        <v>3.516</v>
      </c>
      <c r="H673" s="192" t="n">
        <v>0</v>
      </c>
    </row>
    <row r="674" customFormat="false" ht="15" hidden="false" customHeight="false" outlineLevel="0" collapsed="false">
      <c r="A674" s="315"/>
      <c r="B674" s="315"/>
      <c r="C674" s="315"/>
      <c r="D674" s="316" t="s">
        <v>5029</v>
      </c>
      <c r="E674" s="317"/>
      <c r="F674" s="317"/>
      <c r="G674" s="318" t="n">
        <v>3.516</v>
      </c>
      <c r="H674" s="315"/>
    </row>
    <row r="675" customFormat="false" ht="15" hidden="false" customHeight="true" outlineLevel="0" collapsed="false">
      <c r="A675" s="189" t="s">
        <v>732</v>
      </c>
      <c r="B675" s="189" t="s">
        <v>104</v>
      </c>
      <c r="C675" s="189" t="s">
        <v>733</v>
      </c>
      <c r="D675" s="190" t="s">
        <v>734</v>
      </c>
      <c r="E675" s="190"/>
      <c r="F675" s="189" t="s">
        <v>237</v>
      </c>
      <c r="G675" s="192" t="n">
        <v>91.32</v>
      </c>
      <c r="H675" s="192" t="n">
        <v>0</v>
      </c>
    </row>
    <row r="676" customFormat="false" ht="15" hidden="false" customHeight="false" outlineLevel="0" collapsed="false">
      <c r="A676" s="315"/>
      <c r="B676" s="315"/>
      <c r="C676" s="315"/>
      <c r="D676" s="316" t="s">
        <v>5030</v>
      </c>
      <c r="E676" s="317"/>
      <c r="F676" s="317"/>
      <c r="G676" s="318" t="n">
        <v>91.32</v>
      </c>
      <c r="H676" s="315"/>
    </row>
    <row r="677" customFormat="false" ht="24.05" hidden="false" customHeight="true" outlineLevel="0" collapsed="false">
      <c r="A677" s="194" t="s">
        <v>736</v>
      </c>
      <c r="B677" s="194" t="s">
        <v>104</v>
      </c>
      <c r="C677" s="194" t="s">
        <v>737</v>
      </c>
      <c r="D677" s="195" t="s">
        <v>738</v>
      </c>
      <c r="E677" s="195"/>
      <c r="F677" s="194" t="s">
        <v>252</v>
      </c>
      <c r="G677" s="197" t="n">
        <v>27.241</v>
      </c>
      <c r="H677" s="197" t="n">
        <v>0</v>
      </c>
    </row>
    <row r="678" customFormat="false" ht="15" hidden="false" customHeight="false" outlineLevel="0" collapsed="false">
      <c r="A678" s="315"/>
      <c r="B678" s="315"/>
      <c r="C678" s="315"/>
      <c r="D678" s="316" t="s">
        <v>5031</v>
      </c>
      <c r="E678" s="317"/>
      <c r="F678" s="317"/>
      <c r="G678" s="319" t="n">
        <v>27.2</v>
      </c>
      <c r="H678" s="315"/>
    </row>
    <row r="679" customFormat="false" ht="15" hidden="false" customHeight="false" outlineLevel="0" collapsed="false">
      <c r="A679" s="194"/>
      <c r="B679" s="194"/>
      <c r="C679" s="194"/>
      <c r="D679" s="316" t="s">
        <v>5032</v>
      </c>
      <c r="E679" s="317"/>
      <c r="F679" s="317"/>
      <c r="G679" s="319" t="n">
        <v>0.041</v>
      </c>
      <c r="H679" s="198"/>
    </row>
    <row r="680" customFormat="false" ht="15" hidden="false" customHeight="true" outlineLevel="0" collapsed="false">
      <c r="A680" s="189" t="s">
        <v>739</v>
      </c>
      <c r="B680" s="189" t="s">
        <v>104</v>
      </c>
      <c r="C680" s="189" t="s">
        <v>740</v>
      </c>
      <c r="D680" s="190" t="s">
        <v>741</v>
      </c>
      <c r="E680" s="190"/>
      <c r="F680" s="189" t="s">
        <v>237</v>
      </c>
      <c r="G680" s="192" t="n">
        <v>74.46</v>
      </c>
      <c r="H680" s="192" t="n">
        <v>0</v>
      </c>
    </row>
    <row r="681" customFormat="false" ht="15" hidden="false" customHeight="false" outlineLevel="0" collapsed="false">
      <c r="A681" s="315"/>
      <c r="B681" s="315"/>
      <c r="C681" s="315"/>
      <c r="D681" s="316" t="s">
        <v>5033</v>
      </c>
      <c r="E681" s="317"/>
      <c r="F681" s="317"/>
      <c r="G681" s="318" t="n">
        <v>74.46</v>
      </c>
      <c r="H681" s="315"/>
    </row>
    <row r="682" customFormat="false" ht="24.05" hidden="false" customHeight="true" outlineLevel="0" collapsed="false">
      <c r="A682" s="194" t="s">
        <v>742</v>
      </c>
      <c r="B682" s="194" t="s">
        <v>104</v>
      </c>
      <c r="C682" s="194" t="s">
        <v>737</v>
      </c>
      <c r="D682" s="195" t="s">
        <v>738</v>
      </c>
      <c r="E682" s="195"/>
      <c r="F682" s="194" t="s">
        <v>252</v>
      </c>
      <c r="G682" s="197" t="n">
        <v>28.258</v>
      </c>
      <c r="H682" s="197" t="n">
        <v>0</v>
      </c>
    </row>
    <row r="683" customFormat="false" ht="15" hidden="false" customHeight="false" outlineLevel="0" collapsed="false">
      <c r="A683" s="315"/>
      <c r="B683" s="315"/>
      <c r="C683" s="315"/>
      <c r="D683" s="316" t="s">
        <v>5034</v>
      </c>
      <c r="E683" s="317"/>
      <c r="F683" s="317"/>
      <c r="G683" s="319" t="n">
        <v>24.572</v>
      </c>
      <c r="H683" s="315"/>
    </row>
    <row r="684" customFormat="false" ht="15" hidden="false" customHeight="false" outlineLevel="0" collapsed="false">
      <c r="A684" s="194"/>
      <c r="B684" s="194"/>
      <c r="C684" s="194"/>
      <c r="D684" s="316" t="s">
        <v>5035</v>
      </c>
      <c r="E684" s="317"/>
      <c r="F684" s="317"/>
      <c r="G684" s="319" t="n">
        <v>3.686</v>
      </c>
      <c r="H684" s="198"/>
    </row>
    <row r="685" customFormat="false" ht="15" hidden="false" customHeight="true" outlineLevel="0" collapsed="false">
      <c r="A685" s="189" t="s">
        <v>743</v>
      </c>
      <c r="B685" s="189" t="s">
        <v>104</v>
      </c>
      <c r="C685" s="189" t="s">
        <v>744</v>
      </c>
      <c r="D685" s="190" t="s">
        <v>745</v>
      </c>
      <c r="E685" s="190"/>
      <c r="F685" s="189" t="s">
        <v>252</v>
      </c>
      <c r="G685" s="192" t="n">
        <v>135.936</v>
      </c>
      <c r="H685" s="192" t="n">
        <v>0</v>
      </c>
    </row>
    <row r="686" customFormat="false" ht="15" hidden="false" customHeight="false" outlineLevel="0" collapsed="false">
      <c r="A686" s="315"/>
      <c r="B686" s="315"/>
      <c r="C686" s="315"/>
      <c r="D686" s="316" t="s">
        <v>5036</v>
      </c>
      <c r="E686" s="317"/>
      <c r="F686" s="317"/>
      <c r="G686" s="318" t="n">
        <v>135.936</v>
      </c>
      <c r="H686" s="315"/>
    </row>
    <row r="687" customFormat="false" ht="24.05" hidden="false" customHeight="true" outlineLevel="0" collapsed="false">
      <c r="A687" s="194" t="s">
        <v>746</v>
      </c>
      <c r="B687" s="194" t="s">
        <v>104</v>
      </c>
      <c r="C687" s="194" t="s">
        <v>747</v>
      </c>
      <c r="D687" s="195" t="s">
        <v>748</v>
      </c>
      <c r="E687" s="195"/>
      <c r="F687" s="194" t="s">
        <v>252</v>
      </c>
      <c r="G687" s="197" t="n">
        <v>156.326</v>
      </c>
      <c r="H687" s="197" t="n">
        <v>0</v>
      </c>
    </row>
    <row r="688" customFormat="false" ht="15" hidden="false" customHeight="false" outlineLevel="0" collapsed="false">
      <c r="A688" s="315"/>
      <c r="B688" s="315"/>
      <c r="C688" s="315"/>
      <c r="D688" s="316" t="s">
        <v>5036</v>
      </c>
      <c r="E688" s="317"/>
      <c r="F688" s="317"/>
      <c r="G688" s="319" t="n">
        <v>135.936</v>
      </c>
      <c r="H688" s="315"/>
    </row>
    <row r="689" customFormat="false" ht="15" hidden="false" customHeight="false" outlineLevel="0" collapsed="false">
      <c r="A689" s="194"/>
      <c r="B689" s="194"/>
      <c r="C689" s="194"/>
      <c r="D689" s="316" t="s">
        <v>5037</v>
      </c>
      <c r="E689" s="317"/>
      <c r="F689" s="317"/>
      <c r="G689" s="319" t="n">
        <v>20.39</v>
      </c>
      <c r="H689" s="198"/>
    </row>
    <row r="690" customFormat="false" ht="15" hidden="false" customHeight="true" outlineLevel="0" collapsed="false">
      <c r="A690" s="189" t="s">
        <v>749</v>
      </c>
      <c r="B690" s="189" t="s">
        <v>104</v>
      </c>
      <c r="C690" s="189" t="s">
        <v>750</v>
      </c>
      <c r="D690" s="190" t="s">
        <v>751</v>
      </c>
      <c r="E690" s="190"/>
      <c r="F690" s="189" t="s">
        <v>252</v>
      </c>
      <c r="G690" s="192" t="n">
        <v>120.832</v>
      </c>
      <c r="H690" s="192" t="n">
        <v>0</v>
      </c>
    </row>
    <row r="691" customFormat="false" ht="15" hidden="false" customHeight="false" outlineLevel="0" collapsed="false">
      <c r="A691" s="315"/>
      <c r="B691" s="315"/>
      <c r="C691" s="315"/>
      <c r="D691" s="316" t="s">
        <v>5038</v>
      </c>
      <c r="E691" s="317" t="s">
        <v>5039</v>
      </c>
      <c r="F691" s="317"/>
      <c r="G691" s="318" t="n">
        <v>120.832</v>
      </c>
      <c r="H691" s="315"/>
    </row>
    <row r="692" customFormat="false" ht="24.05" hidden="false" customHeight="true" outlineLevel="0" collapsed="false">
      <c r="A692" s="194" t="s">
        <v>752</v>
      </c>
      <c r="B692" s="194" t="s">
        <v>104</v>
      </c>
      <c r="C692" s="194" t="s">
        <v>753</v>
      </c>
      <c r="D692" s="195" t="s">
        <v>754</v>
      </c>
      <c r="E692" s="195"/>
      <c r="F692" s="194" t="s">
        <v>252</v>
      </c>
      <c r="G692" s="197" t="n">
        <v>132.915</v>
      </c>
      <c r="H692" s="197" t="n">
        <v>0</v>
      </c>
    </row>
    <row r="693" customFormat="false" ht="15" hidden="false" customHeight="false" outlineLevel="0" collapsed="false">
      <c r="A693" s="315"/>
      <c r="B693" s="315"/>
      <c r="C693" s="315"/>
      <c r="D693" s="316" t="s">
        <v>5040</v>
      </c>
      <c r="E693" s="317"/>
      <c r="F693" s="317"/>
      <c r="G693" s="319" t="n">
        <v>120.832</v>
      </c>
      <c r="H693" s="315"/>
    </row>
    <row r="694" customFormat="false" ht="15" hidden="false" customHeight="false" outlineLevel="0" collapsed="false">
      <c r="A694" s="194"/>
      <c r="B694" s="194"/>
      <c r="C694" s="194"/>
      <c r="D694" s="316" t="s">
        <v>5041</v>
      </c>
      <c r="E694" s="317"/>
      <c r="F694" s="317"/>
      <c r="G694" s="319" t="n">
        <v>12.083</v>
      </c>
      <c r="H694" s="198"/>
    </row>
    <row r="695" customFormat="false" ht="15" hidden="false" customHeight="true" outlineLevel="0" collapsed="false">
      <c r="A695" s="189" t="s">
        <v>755</v>
      </c>
      <c r="B695" s="189" t="s">
        <v>104</v>
      </c>
      <c r="C695" s="189" t="s">
        <v>756</v>
      </c>
      <c r="D695" s="190" t="s">
        <v>757</v>
      </c>
      <c r="E695" s="190"/>
      <c r="F695" s="189" t="s">
        <v>260</v>
      </c>
      <c r="G695" s="192" t="n">
        <v>2.365</v>
      </c>
      <c r="H695" s="192" t="n">
        <v>0</v>
      </c>
    </row>
    <row r="696" customFormat="false" ht="15" hidden="false" customHeight="false" outlineLevel="0" collapsed="false">
      <c r="A696" s="315"/>
      <c r="B696" s="315"/>
      <c r="C696" s="315"/>
      <c r="D696" s="316" t="s">
        <v>5042</v>
      </c>
      <c r="E696" s="317"/>
      <c r="F696" s="317"/>
      <c r="G696" s="318" t="n">
        <v>2.365</v>
      </c>
      <c r="H696" s="315"/>
    </row>
    <row r="697" customFormat="false" ht="15" hidden="false" customHeight="true" outlineLevel="0" collapsed="false">
      <c r="A697" s="189" t="s">
        <v>760</v>
      </c>
      <c r="B697" s="189" t="s">
        <v>104</v>
      </c>
      <c r="C697" s="189" t="s">
        <v>761</v>
      </c>
      <c r="D697" s="190" t="s">
        <v>762</v>
      </c>
      <c r="E697" s="190"/>
      <c r="F697" s="189" t="s">
        <v>252</v>
      </c>
      <c r="G697" s="192" t="n">
        <v>8.67</v>
      </c>
      <c r="H697" s="192" t="n">
        <v>0</v>
      </c>
    </row>
    <row r="698" customFormat="false" ht="15" hidden="false" customHeight="false" outlineLevel="0" collapsed="false">
      <c r="A698" s="315"/>
      <c r="B698" s="315"/>
      <c r="C698" s="315"/>
      <c r="D698" s="316" t="s">
        <v>5043</v>
      </c>
      <c r="E698" s="317"/>
      <c r="F698" s="317"/>
      <c r="G698" s="318" t="n">
        <v>8.67</v>
      </c>
      <c r="H698" s="315"/>
    </row>
    <row r="699" customFormat="false" ht="24.05" hidden="false" customHeight="true" outlineLevel="0" collapsed="false">
      <c r="A699" s="194" t="s">
        <v>764</v>
      </c>
      <c r="B699" s="194" t="s">
        <v>104</v>
      </c>
      <c r="C699" s="194" t="s">
        <v>765</v>
      </c>
      <c r="D699" s="195" t="s">
        <v>766</v>
      </c>
      <c r="E699" s="195"/>
      <c r="F699" s="194" t="s">
        <v>252</v>
      </c>
      <c r="G699" s="197" t="n">
        <v>9.537</v>
      </c>
      <c r="H699" s="197" t="n">
        <v>0</v>
      </c>
    </row>
    <row r="700" customFormat="false" ht="15" hidden="false" customHeight="false" outlineLevel="0" collapsed="false">
      <c r="A700" s="315"/>
      <c r="B700" s="315"/>
      <c r="C700" s="315"/>
      <c r="D700" s="316" t="s">
        <v>5044</v>
      </c>
      <c r="E700" s="317"/>
      <c r="F700" s="317"/>
      <c r="G700" s="319" t="n">
        <v>8.67</v>
      </c>
      <c r="H700" s="315"/>
    </row>
    <row r="701" customFormat="false" ht="15" hidden="false" customHeight="false" outlineLevel="0" collapsed="false">
      <c r="A701" s="194"/>
      <c r="B701" s="194"/>
      <c r="C701" s="194"/>
      <c r="D701" s="316" t="s">
        <v>5045</v>
      </c>
      <c r="E701" s="317"/>
      <c r="F701" s="317"/>
      <c r="G701" s="319" t="n">
        <v>0.867</v>
      </c>
      <c r="H701" s="198"/>
    </row>
    <row r="702" customFormat="false" ht="15" hidden="false" customHeight="true" outlineLevel="0" collapsed="false">
      <c r="A702" s="189" t="s">
        <v>767</v>
      </c>
      <c r="B702" s="189" t="s">
        <v>104</v>
      </c>
      <c r="C702" s="189" t="s">
        <v>761</v>
      </c>
      <c r="D702" s="190" t="s">
        <v>768</v>
      </c>
      <c r="E702" s="190"/>
      <c r="F702" s="189" t="s">
        <v>252</v>
      </c>
      <c r="G702" s="192" t="n">
        <v>2.025</v>
      </c>
      <c r="H702" s="192" t="n">
        <v>0</v>
      </c>
    </row>
    <row r="703" customFormat="false" ht="15" hidden="false" customHeight="false" outlineLevel="0" collapsed="false">
      <c r="A703" s="315"/>
      <c r="B703" s="315"/>
      <c r="C703" s="315"/>
      <c r="D703" s="316" t="s">
        <v>5046</v>
      </c>
      <c r="E703" s="317"/>
      <c r="F703" s="317"/>
      <c r="G703" s="318" t="n">
        <v>2.025</v>
      </c>
      <c r="H703" s="315"/>
    </row>
    <row r="704" customFormat="false" ht="24.05" hidden="false" customHeight="true" outlineLevel="0" collapsed="false">
      <c r="A704" s="194" t="s">
        <v>769</v>
      </c>
      <c r="B704" s="194" t="s">
        <v>104</v>
      </c>
      <c r="C704" s="194" t="s">
        <v>770</v>
      </c>
      <c r="D704" s="195" t="s">
        <v>771</v>
      </c>
      <c r="E704" s="195"/>
      <c r="F704" s="194" t="s">
        <v>252</v>
      </c>
      <c r="G704" s="197" t="n">
        <v>2.228</v>
      </c>
      <c r="H704" s="197" t="n">
        <v>0</v>
      </c>
    </row>
    <row r="705" customFormat="false" ht="15" hidden="false" customHeight="false" outlineLevel="0" collapsed="false">
      <c r="A705" s="315"/>
      <c r="B705" s="315"/>
      <c r="C705" s="315"/>
      <c r="D705" s="316" t="s">
        <v>5046</v>
      </c>
      <c r="E705" s="317"/>
      <c r="F705" s="317"/>
      <c r="G705" s="319" t="n">
        <v>2.025</v>
      </c>
      <c r="H705" s="315"/>
    </row>
    <row r="706" customFormat="false" ht="15" hidden="false" customHeight="false" outlineLevel="0" collapsed="false">
      <c r="A706" s="194"/>
      <c r="B706" s="194"/>
      <c r="C706" s="194"/>
      <c r="D706" s="316" t="s">
        <v>5047</v>
      </c>
      <c r="E706" s="317"/>
      <c r="F706" s="317"/>
      <c r="G706" s="319" t="n">
        <v>0.203</v>
      </c>
      <c r="H706" s="198"/>
    </row>
    <row r="707" customFormat="false" ht="15" hidden="false" customHeight="true" outlineLevel="0" collapsed="false">
      <c r="A707" s="189" t="s">
        <v>772</v>
      </c>
      <c r="B707" s="189" t="s">
        <v>104</v>
      </c>
      <c r="C707" s="189" t="s">
        <v>773</v>
      </c>
      <c r="D707" s="190" t="s">
        <v>774</v>
      </c>
      <c r="E707" s="190"/>
      <c r="F707" s="189" t="s">
        <v>260</v>
      </c>
      <c r="G707" s="192" t="n">
        <v>0.343</v>
      </c>
      <c r="H707" s="192" t="n">
        <v>0</v>
      </c>
    </row>
    <row r="708" customFormat="false" ht="15" hidden="false" customHeight="false" outlineLevel="0" collapsed="false">
      <c r="A708" s="315"/>
      <c r="B708" s="315"/>
      <c r="C708" s="315"/>
      <c r="D708" s="316" t="s">
        <v>5048</v>
      </c>
      <c r="E708" s="317"/>
      <c r="F708" s="317"/>
      <c r="G708" s="318" t="n">
        <v>0.343</v>
      </c>
      <c r="H708" s="315"/>
    </row>
    <row r="709" customFormat="false" ht="15" hidden="false" customHeight="true" outlineLevel="0" collapsed="false">
      <c r="A709" s="189" t="s">
        <v>777</v>
      </c>
      <c r="B709" s="189" t="s">
        <v>104</v>
      </c>
      <c r="C709" s="189" t="s">
        <v>778</v>
      </c>
      <c r="D709" s="190" t="s">
        <v>779</v>
      </c>
      <c r="E709" s="190"/>
      <c r="F709" s="189" t="s">
        <v>237</v>
      </c>
      <c r="G709" s="192" t="n">
        <v>139</v>
      </c>
      <c r="H709" s="192" t="n">
        <v>0</v>
      </c>
    </row>
    <row r="710" customFormat="false" ht="15" hidden="false" customHeight="false" outlineLevel="0" collapsed="false">
      <c r="A710" s="315"/>
      <c r="B710" s="315"/>
      <c r="C710" s="315"/>
      <c r="D710" s="316" t="s">
        <v>5049</v>
      </c>
      <c r="E710" s="317" t="s">
        <v>5050</v>
      </c>
      <c r="F710" s="317"/>
      <c r="G710" s="318" t="n">
        <v>32.4</v>
      </c>
      <c r="H710" s="315"/>
    </row>
    <row r="711" customFormat="false" ht="15" hidden="false" customHeight="false" outlineLevel="0" collapsed="false">
      <c r="A711" s="189"/>
      <c r="B711" s="189"/>
      <c r="C711" s="189"/>
      <c r="D711" s="316" t="s">
        <v>4821</v>
      </c>
      <c r="E711" s="317" t="s">
        <v>4822</v>
      </c>
      <c r="F711" s="317"/>
      <c r="G711" s="318" t="n">
        <v>106.6</v>
      </c>
      <c r="H711" s="193"/>
    </row>
    <row r="712" customFormat="false" ht="15" hidden="false" customHeight="true" outlineLevel="0" collapsed="false">
      <c r="A712" s="189" t="s">
        <v>781</v>
      </c>
      <c r="B712" s="189" t="s">
        <v>104</v>
      </c>
      <c r="C712" s="189" t="s">
        <v>782</v>
      </c>
      <c r="D712" s="190" t="s">
        <v>783</v>
      </c>
      <c r="E712" s="190"/>
      <c r="F712" s="189" t="s">
        <v>252</v>
      </c>
      <c r="G712" s="192" t="n">
        <v>10.8</v>
      </c>
      <c r="H712" s="192" t="n">
        <v>0</v>
      </c>
    </row>
    <row r="713" customFormat="false" ht="15" hidden="false" customHeight="false" outlineLevel="0" collapsed="false">
      <c r="A713" s="315"/>
      <c r="B713" s="315"/>
      <c r="C713" s="315"/>
      <c r="D713" s="316" t="s">
        <v>5051</v>
      </c>
      <c r="E713" s="317"/>
      <c r="F713" s="317"/>
      <c r="G713" s="318" t="n">
        <v>10.8</v>
      </c>
      <c r="H713" s="315"/>
    </row>
    <row r="714" customFormat="false" ht="24.05" hidden="false" customHeight="true" outlineLevel="0" collapsed="false">
      <c r="A714" s="194" t="s">
        <v>784</v>
      </c>
      <c r="B714" s="194" t="s">
        <v>104</v>
      </c>
      <c r="C714" s="194" t="s">
        <v>785</v>
      </c>
      <c r="D714" s="195" t="s">
        <v>786</v>
      </c>
      <c r="E714" s="195"/>
      <c r="F714" s="194" t="s">
        <v>252</v>
      </c>
      <c r="G714" s="197" t="n">
        <v>10.8</v>
      </c>
      <c r="H714" s="197" t="n">
        <v>0</v>
      </c>
    </row>
    <row r="715" customFormat="false" ht="15" hidden="false" customHeight="false" outlineLevel="0" collapsed="false">
      <c r="A715" s="315"/>
      <c r="B715" s="315"/>
      <c r="C715" s="315"/>
      <c r="D715" s="316" t="s">
        <v>5051</v>
      </c>
      <c r="E715" s="317"/>
      <c r="F715" s="317"/>
      <c r="G715" s="319" t="n">
        <v>10.8</v>
      </c>
      <c r="H715" s="315"/>
    </row>
    <row r="716" customFormat="false" ht="15" hidden="false" customHeight="true" outlineLevel="0" collapsed="false">
      <c r="A716" s="189" t="s">
        <v>787</v>
      </c>
      <c r="B716" s="189" t="s">
        <v>104</v>
      </c>
      <c r="C716" s="189" t="s">
        <v>782</v>
      </c>
      <c r="D716" s="190" t="s">
        <v>783</v>
      </c>
      <c r="E716" s="190"/>
      <c r="F716" s="189" t="s">
        <v>252</v>
      </c>
      <c r="G716" s="192" t="n">
        <v>15.525</v>
      </c>
      <c r="H716" s="192" t="n">
        <v>0</v>
      </c>
    </row>
    <row r="717" customFormat="false" ht="15" hidden="false" customHeight="false" outlineLevel="0" collapsed="false">
      <c r="A717" s="315"/>
      <c r="B717" s="315"/>
      <c r="C717" s="315"/>
      <c r="D717" s="316" t="s">
        <v>5052</v>
      </c>
      <c r="E717" s="317"/>
      <c r="F717" s="317"/>
      <c r="G717" s="318" t="n">
        <v>15.525</v>
      </c>
      <c r="H717" s="315"/>
    </row>
    <row r="718" customFormat="false" ht="24.05" hidden="false" customHeight="true" outlineLevel="0" collapsed="false">
      <c r="A718" s="194" t="s">
        <v>788</v>
      </c>
      <c r="B718" s="194" t="s">
        <v>104</v>
      </c>
      <c r="C718" s="194" t="s">
        <v>785</v>
      </c>
      <c r="D718" s="195" t="s">
        <v>786</v>
      </c>
      <c r="E718" s="195"/>
      <c r="F718" s="194" t="s">
        <v>252</v>
      </c>
      <c r="G718" s="197" t="n">
        <v>15.525</v>
      </c>
      <c r="H718" s="197" t="n">
        <v>0</v>
      </c>
    </row>
    <row r="719" customFormat="false" ht="15" hidden="false" customHeight="false" outlineLevel="0" collapsed="false">
      <c r="A719" s="315"/>
      <c r="B719" s="315"/>
      <c r="C719" s="315"/>
      <c r="D719" s="316" t="s">
        <v>5052</v>
      </c>
      <c r="E719" s="317"/>
      <c r="F719" s="317"/>
      <c r="G719" s="319" t="n">
        <v>15.525</v>
      </c>
      <c r="H719" s="315"/>
    </row>
    <row r="720" customFormat="false" ht="15" hidden="false" customHeight="true" outlineLevel="0" collapsed="false">
      <c r="A720" s="189" t="s">
        <v>789</v>
      </c>
      <c r="B720" s="189" t="s">
        <v>104</v>
      </c>
      <c r="C720" s="189" t="s">
        <v>790</v>
      </c>
      <c r="D720" s="190" t="s">
        <v>791</v>
      </c>
      <c r="E720" s="190"/>
      <c r="F720" s="189" t="s">
        <v>252</v>
      </c>
      <c r="G720" s="192" t="n">
        <v>4.95</v>
      </c>
      <c r="H720" s="192" t="n">
        <v>0</v>
      </c>
    </row>
    <row r="721" customFormat="false" ht="15" hidden="false" customHeight="false" outlineLevel="0" collapsed="false">
      <c r="A721" s="315"/>
      <c r="B721" s="315"/>
      <c r="C721" s="315"/>
      <c r="D721" s="316" t="s">
        <v>5053</v>
      </c>
      <c r="E721" s="317"/>
      <c r="F721" s="317"/>
      <c r="G721" s="318" t="n">
        <v>4.95</v>
      </c>
      <c r="H721" s="315"/>
    </row>
    <row r="722" customFormat="false" ht="15" hidden="false" customHeight="true" outlineLevel="0" collapsed="false">
      <c r="A722" s="194" t="s">
        <v>792</v>
      </c>
      <c r="B722" s="194" t="s">
        <v>104</v>
      </c>
      <c r="C722" s="194" t="s">
        <v>793</v>
      </c>
      <c r="D722" s="195" t="s">
        <v>794</v>
      </c>
      <c r="E722" s="195"/>
      <c r="F722" s="194" t="s">
        <v>252</v>
      </c>
      <c r="G722" s="197" t="n">
        <v>4.95</v>
      </c>
      <c r="H722" s="197" t="n">
        <v>0</v>
      </c>
    </row>
    <row r="723" customFormat="false" ht="15" hidden="false" customHeight="false" outlineLevel="0" collapsed="false">
      <c r="A723" s="315"/>
      <c r="B723" s="315"/>
      <c r="C723" s="315"/>
      <c r="D723" s="316" t="s">
        <v>5053</v>
      </c>
      <c r="E723" s="317"/>
      <c r="F723" s="317"/>
      <c r="G723" s="319" t="n">
        <v>4.95</v>
      </c>
      <c r="H723" s="315"/>
    </row>
    <row r="724" customFormat="false" ht="15" hidden="false" customHeight="true" outlineLevel="0" collapsed="false">
      <c r="A724" s="189" t="s">
        <v>795</v>
      </c>
      <c r="B724" s="189" t="s">
        <v>104</v>
      </c>
      <c r="C724" s="189" t="s">
        <v>790</v>
      </c>
      <c r="D724" s="190" t="s">
        <v>791</v>
      </c>
      <c r="E724" s="190"/>
      <c r="F724" s="189" t="s">
        <v>252</v>
      </c>
      <c r="G724" s="192" t="n">
        <v>9.9</v>
      </c>
      <c r="H724" s="192" t="n">
        <v>0</v>
      </c>
    </row>
    <row r="725" customFormat="false" ht="15" hidden="false" customHeight="false" outlineLevel="0" collapsed="false">
      <c r="A725" s="315"/>
      <c r="B725" s="315"/>
      <c r="C725" s="315"/>
      <c r="D725" s="316" t="s">
        <v>5054</v>
      </c>
      <c r="E725" s="317"/>
      <c r="F725" s="317"/>
      <c r="G725" s="318" t="n">
        <v>9.9</v>
      </c>
      <c r="H725" s="315"/>
    </row>
    <row r="726" customFormat="false" ht="24.05" hidden="false" customHeight="true" outlineLevel="0" collapsed="false">
      <c r="A726" s="194" t="s">
        <v>796</v>
      </c>
      <c r="B726" s="194" t="s">
        <v>104</v>
      </c>
      <c r="C726" s="194" t="s">
        <v>797</v>
      </c>
      <c r="D726" s="195" t="s">
        <v>798</v>
      </c>
      <c r="E726" s="195"/>
      <c r="F726" s="194" t="s">
        <v>252</v>
      </c>
      <c r="G726" s="197" t="n">
        <v>9.9</v>
      </c>
      <c r="H726" s="197" t="n">
        <v>0</v>
      </c>
    </row>
    <row r="727" customFormat="false" ht="15" hidden="false" customHeight="false" outlineLevel="0" collapsed="false">
      <c r="A727" s="315"/>
      <c r="B727" s="315"/>
      <c r="C727" s="315"/>
      <c r="D727" s="316" t="s">
        <v>5054</v>
      </c>
      <c r="E727" s="317"/>
      <c r="F727" s="317"/>
      <c r="G727" s="319" t="n">
        <v>9.9</v>
      </c>
      <c r="H727" s="315"/>
    </row>
    <row r="728" customFormat="false" ht="15" hidden="false" customHeight="true" outlineLevel="0" collapsed="false">
      <c r="A728" s="189" t="s">
        <v>799</v>
      </c>
      <c r="B728" s="189" t="s">
        <v>104</v>
      </c>
      <c r="C728" s="189" t="s">
        <v>790</v>
      </c>
      <c r="D728" s="190" t="s">
        <v>791</v>
      </c>
      <c r="E728" s="190"/>
      <c r="F728" s="189" t="s">
        <v>252</v>
      </c>
      <c r="G728" s="192" t="n">
        <v>2.475</v>
      </c>
      <c r="H728" s="192" t="n">
        <v>0</v>
      </c>
    </row>
    <row r="729" customFormat="false" ht="15" hidden="false" customHeight="false" outlineLevel="0" collapsed="false">
      <c r="A729" s="315"/>
      <c r="B729" s="315"/>
      <c r="C729" s="315"/>
      <c r="D729" s="316" t="s">
        <v>5055</v>
      </c>
      <c r="E729" s="317"/>
      <c r="F729" s="317"/>
      <c r="G729" s="318" t="n">
        <v>2.475</v>
      </c>
      <c r="H729" s="315"/>
    </row>
    <row r="730" customFormat="false" ht="24.05" hidden="false" customHeight="true" outlineLevel="0" collapsed="false">
      <c r="A730" s="194" t="s">
        <v>800</v>
      </c>
      <c r="B730" s="194" t="s">
        <v>104</v>
      </c>
      <c r="C730" s="194" t="s">
        <v>801</v>
      </c>
      <c r="D730" s="195" t="s">
        <v>802</v>
      </c>
      <c r="E730" s="195"/>
      <c r="F730" s="194" t="s">
        <v>252</v>
      </c>
      <c r="G730" s="197" t="n">
        <v>2.475</v>
      </c>
      <c r="H730" s="197" t="n">
        <v>0</v>
      </c>
    </row>
    <row r="731" customFormat="false" ht="15" hidden="false" customHeight="false" outlineLevel="0" collapsed="false">
      <c r="A731" s="315"/>
      <c r="B731" s="315"/>
      <c r="C731" s="315"/>
      <c r="D731" s="316" t="s">
        <v>5055</v>
      </c>
      <c r="E731" s="317"/>
      <c r="F731" s="317"/>
      <c r="G731" s="319" t="n">
        <v>2.475</v>
      </c>
      <c r="H731" s="315"/>
    </row>
    <row r="732" customFormat="false" ht="15" hidden="false" customHeight="true" outlineLevel="0" collapsed="false">
      <c r="A732" s="189" t="s">
        <v>803</v>
      </c>
      <c r="B732" s="189" t="s">
        <v>104</v>
      </c>
      <c r="C732" s="189" t="s">
        <v>790</v>
      </c>
      <c r="D732" s="190" t="s">
        <v>791</v>
      </c>
      <c r="E732" s="190"/>
      <c r="F732" s="189" t="s">
        <v>252</v>
      </c>
      <c r="G732" s="192" t="n">
        <v>2.475</v>
      </c>
      <c r="H732" s="192" t="n">
        <v>0</v>
      </c>
    </row>
    <row r="733" customFormat="false" ht="15" hidden="false" customHeight="false" outlineLevel="0" collapsed="false">
      <c r="A733" s="315"/>
      <c r="B733" s="315"/>
      <c r="C733" s="315"/>
      <c r="D733" s="316" t="s">
        <v>5055</v>
      </c>
      <c r="E733" s="317"/>
      <c r="F733" s="317"/>
      <c r="G733" s="318" t="n">
        <v>2.475</v>
      </c>
      <c r="H733" s="315"/>
    </row>
    <row r="734" customFormat="false" ht="24.05" hidden="false" customHeight="true" outlineLevel="0" collapsed="false">
      <c r="A734" s="194" t="s">
        <v>804</v>
      </c>
      <c r="B734" s="194" t="s">
        <v>104</v>
      </c>
      <c r="C734" s="194" t="s">
        <v>805</v>
      </c>
      <c r="D734" s="195" t="s">
        <v>806</v>
      </c>
      <c r="E734" s="195"/>
      <c r="F734" s="194" t="s">
        <v>252</v>
      </c>
      <c r="G734" s="197" t="n">
        <v>2.475</v>
      </c>
      <c r="H734" s="197" t="n">
        <v>0</v>
      </c>
    </row>
    <row r="735" customFormat="false" ht="15" hidden="false" customHeight="false" outlineLevel="0" collapsed="false">
      <c r="A735" s="315"/>
      <c r="B735" s="315"/>
      <c r="C735" s="315"/>
      <c r="D735" s="316" t="s">
        <v>5055</v>
      </c>
      <c r="E735" s="317"/>
      <c r="F735" s="317"/>
      <c r="G735" s="319" t="n">
        <v>2.475</v>
      </c>
      <c r="H735" s="315"/>
    </row>
    <row r="736" customFormat="false" ht="15" hidden="false" customHeight="true" outlineLevel="0" collapsed="false">
      <c r="A736" s="189" t="s">
        <v>807</v>
      </c>
      <c r="B736" s="189" t="s">
        <v>104</v>
      </c>
      <c r="C736" s="189" t="s">
        <v>790</v>
      </c>
      <c r="D736" s="190" t="s">
        <v>791</v>
      </c>
      <c r="E736" s="190"/>
      <c r="F736" s="189" t="s">
        <v>252</v>
      </c>
      <c r="G736" s="192" t="n">
        <v>2.475</v>
      </c>
      <c r="H736" s="192" t="n">
        <v>0</v>
      </c>
    </row>
    <row r="737" customFormat="false" ht="15" hidden="false" customHeight="false" outlineLevel="0" collapsed="false">
      <c r="A737" s="315"/>
      <c r="B737" s="315"/>
      <c r="C737" s="315"/>
      <c r="D737" s="316" t="s">
        <v>5055</v>
      </c>
      <c r="E737" s="317"/>
      <c r="F737" s="317"/>
      <c r="G737" s="318" t="n">
        <v>2.475</v>
      </c>
      <c r="H737" s="315"/>
    </row>
    <row r="738" customFormat="false" ht="15" hidden="false" customHeight="true" outlineLevel="0" collapsed="false">
      <c r="A738" s="194" t="s">
        <v>808</v>
      </c>
      <c r="B738" s="194" t="s">
        <v>104</v>
      </c>
      <c r="C738" s="194" t="s">
        <v>809</v>
      </c>
      <c r="D738" s="195" t="s">
        <v>810</v>
      </c>
      <c r="E738" s="195"/>
      <c r="F738" s="194" t="s">
        <v>252</v>
      </c>
      <c r="G738" s="197" t="n">
        <v>2.475</v>
      </c>
      <c r="H738" s="197" t="n">
        <v>0</v>
      </c>
    </row>
    <row r="739" customFormat="false" ht="15" hidden="false" customHeight="false" outlineLevel="0" collapsed="false">
      <c r="A739" s="315"/>
      <c r="B739" s="315"/>
      <c r="C739" s="315"/>
      <c r="D739" s="316" t="s">
        <v>5055</v>
      </c>
      <c r="E739" s="317"/>
      <c r="F739" s="317"/>
      <c r="G739" s="319" t="n">
        <v>2.475</v>
      </c>
      <c r="H739" s="315"/>
    </row>
    <row r="740" customFormat="false" ht="15" hidden="false" customHeight="true" outlineLevel="0" collapsed="false">
      <c r="A740" s="189" t="s">
        <v>811</v>
      </c>
      <c r="B740" s="189" t="s">
        <v>104</v>
      </c>
      <c r="C740" s="189" t="s">
        <v>790</v>
      </c>
      <c r="D740" s="190" t="s">
        <v>791</v>
      </c>
      <c r="E740" s="190"/>
      <c r="F740" s="189" t="s">
        <v>252</v>
      </c>
      <c r="G740" s="192" t="n">
        <v>2.475</v>
      </c>
      <c r="H740" s="192" t="n">
        <v>0</v>
      </c>
    </row>
    <row r="741" customFormat="false" ht="15" hidden="false" customHeight="false" outlineLevel="0" collapsed="false">
      <c r="A741" s="315"/>
      <c r="B741" s="315"/>
      <c r="C741" s="315"/>
      <c r="D741" s="316" t="s">
        <v>5055</v>
      </c>
      <c r="E741" s="317"/>
      <c r="F741" s="317"/>
      <c r="G741" s="318" t="n">
        <v>2.475</v>
      </c>
      <c r="H741" s="315"/>
    </row>
    <row r="742" customFormat="false" ht="15" hidden="false" customHeight="true" outlineLevel="0" collapsed="false">
      <c r="A742" s="194" t="s">
        <v>812</v>
      </c>
      <c r="B742" s="194" t="s">
        <v>104</v>
      </c>
      <c r="C742" s="194" t="s">
        <v>813</v>
      </c>
      <c r="D742" s="195" t="s">
        <v>814</v>
      </c>
      <c r="E742" s="195"/>
      <c r="F742" s="194" t="s">
        <v>252</v>
      </c>
      <c r="G742" s="197" t="n">
        <v>2.475</v>
      </c>
      <c r="H742" s="197" t="n">
        <v>0</v>
      </c>
    </row>
    <row r="743" customFormat="false" ht="15" hidden="false" customHeight="false" outlineLevel="0" collapsed="false">
      <c r="A743" s="315"/>
      <c r="B743" s="315"/>
      <c r="C743" s="315"/>
      <c r="D743" s="316" t="s">
        <v>5055</v>
      </c>
      <c r="E743" s="317"/>
      <c r="F743" s="317"/>
      <c r="G743" s="319" t="n">
        <v>2.475</v>
      </c>
      <c r="H743" s="315"/>
    </row>
    <row r="744" customFormat="false" ht="15" hidden="false" customHeight="true" outlineLevel="0" collapsed="false">
      <c r="A744" s="189" t="s">
        <v>815</v>
      </c>
      <c r="B744" s="189" t="s">
        <v>104</v>
      </c>
      <c r="C744" s="189" t="s">
        <v>790</v>
      </c>
      <c r="D744" s="190" t="s">
        <v>791</v>
      </c>
      <c r="E744" s="190"/>
      <c r="F744" s="189" t="s">
        <v>252</v>
      </c>
      <c r="G744" s="192" t="n">
        <v>2.475</v>
      </c>
      <c r="H744" s="192" t="n">
        <v>0</v>
      </c>
    </row>
    <row r="745" customFormat="false" ht="15" hidden="false" customHeight="false" outlineLevel="0" collapsed="false">
      <c r="A745" s="315"/>
      <c r="B745" s="315"/>
      <c r="C745" s="315"/>
      <c r="D745" s="316" t="s">
        <v>5055</v>
      </c>
      <c r="E745" s="317"/>
      <c r="F745" s="317"/>
      <c r="G745" s="318" t="n">
        <v>2.475</v>
      </c>
      <c r="H745" s="315"/>
    </row>
    <row r="746" customFormat="false" ht="15" hidden="false" customHeight="true" outlineLevel="0" collapsed="false">
      <c r="A746" s="194" t="s">
        <v>816</v>
      </c>
      <c r="B746" s="194" t="s">
        <v>104</v>
      </c>
      <c r="C746" s="194" t="s">
        <v>817</v>
      </c>
      <c r="D746" s="195" t="s">
        <v>818</v>
      </c>
      <c r="E746" s="195"/>
      <c r="F746" s="194" t="s">
        <v>252</v>
      </c>
      <c r="G746" s="197" t="n">
        <v>2.475</v>
      </c>
      <c r="H746" s="197" t="n">
        <v>0</v>
      </c>
    </row>
    <row r="747" customFormat="false" ht="15" hidden="false" customHeight="false" outlineLevel="0" collapsed="false">
      <c r="A747" s="315"/>
      <c r="B747" s="315"/>
      <c r="C747" s="315"/>
      <c r="D747" s="316" t="s">
        <v>5055</v>
      </c>
      <c r="E747" s="317"/>
      <c r="F747" s="317"/>
      <c r="G747" s="319" t="n">
        <v>2.475</v>
      </c>
      <c r="H747" s="315"/>
    </row>
    <row r="748" customFormat="false" ht="15" hidden="false" customHeight="true" outlineLevel="0" collapsed="false">
      <c r="A748" s="189" t="s">
        <v>819</v>
      </c>
      <c r="B748" s="189" t="s">
        <v>104</v>
      </c>
      <c r="C748" s="189" t="s">
        <v>790</v>
      </c>
      <c r="D748" s="190" t="s">
        <v>791</v>
      </c>
      <c r="E748" s="190"/>
      <c r="F748" s="189" t="s">
        <v>252</v>
      </c>
      <c r="G748" s="192" t="n">
        <v>2.7</v>
      </c>
      <c r="H748" s="192" t="n">
        <v>0</v>
      </c>
    </row>
    <row r="749" customFormat="false" ht="15" hidden="false" customHeight="false" outlineLevel="0" collapsed="false">
      <c r="A749" s="315"/>
      <c r="B749" s="315"/>
      <c r="C749" s="315"/>
      <c r="D749" s="316" t="s">
        <v>5056</v>
      </c>
      <c r="E749" s="317"/>
      <c r="F749" s="317"/>
      <c r="G749" s="318" t="n">
        <v>2.7</v>
      </c>
      <c r="H749" s="315"/>
    </row>
    <row r="750" customFormat="false" ht="15" hidden="false" customHeight="true" outlineLevel="0" collapsed="false">
      <c r="A750" s="194" t="s">
        <v>820</v>
      </c>
      <c r="B750" s="194" t="s">
        <v>104</v>
      </c>
      <c r="C750" s="194" t="s">
        <v>821</v>
      </c>
      <c r="D750" s="195" t="s">
        <v>822</v>
      </c>
      <c r="E750" s="195"/>
      <c r="F750" s="194" t="s">
        <v>252</v>
      </c>
      <c r="G750" s="197" t="n">
        <v>2.7</v>
      </c>
      <c r="H750" s="197" t="n">
        <v>0</v>
      </c>
    </row>
    <row r="751" customFormat="false" ht="15" hidden="false" customHeight="false" outlineLevel="0" collapsed="false">
      <c r="A751" s="315"/>
      <c r="B751" s="315"/>
      <c r="C751" s="315"/>
      <c r="D751" s="316" t="s">
        <v>5056</v>
      </c>
      <c r="E751" s="317"/>
      <c r="F751" s="317"/>
      <c r="G751" s="319" t="n">
        <v>2.7</v>
      </c>
      <c r="H751" s="315"/>
    </row>
    <row r="752" customFormat="false" ht="15" hidden="false" customHeight="true" outlineLevel="0" collapsed="false">
      <c r="A752" s="189" t="s">
        <v>823</v>
      </c>
      <c r="B752" s="189" t="s">
        <v>104</v>
      </c>
      <c r="C752" s="189" t="s">
        <v>790</v>
      </c>
      <c r="D752" s="190" t="s">
        <v>791</v>
      </c>
      <c r="E752" s="190"/>
      <c r="F752" s="189" t="s">
        <v>252</v>
      </c>
      <c r="G752" s="192" t="n">
        <v>4.5</v>
      </c>
      <c r="H752" s="192" t="n">
        <v>0</v>
      </c>
    </row>
    <row r="753" customFormat="false" ht="15" hidden="false" customHeight="false" outlineLevel="0" collapsed="false">
      <c r="A753" s="315"/>
      <c r="B753" s="315"/>
      <c r="C753" s="315"/>
      <c r="D753" s="316" t="s">
        <v>5057</v>
      </c>
      <c r="E753" s="317"/>
      <c r="F753" s="317"/>
      <c r="G753" s="318" t="n">
        <v>4.5</v>
      </c>
      <c r="H753" s="315"/>
    </row>
    <row r="754" customFormat="false" ht="24.05" hidden="false" customHeight="true" outlineLevel="0" collapsed="false">
      <c r="A754" s="194" t="s">
        <v>824</v>
      </c>
      <c r="B754" s="194" t="s">
        <v>104</v>
      </c>
      <c r="C754" s="194" t="s">
        <v>825</v>
      </c>
      <c r="D754" s="195" t="s">
        <v>826</v>
      </c>
      <c r="E754" s="195"/>
      <c r="F754" s="194" t="s">
        <v>252</v>
      </c>
      <c r="G754" s="197" t="n">
        <v>4.5</v>
      </c>
      <c r="H754" s="197" t="n">
        <v>0</v>
      </c>
    </row>
    <row r="755" customFormat="false" ht="15" hidden="false" customHeight="false" outlineLevel="0" collapsed="false">
      <c r="A755" s="315"/>
      <c r="B755" s="315"/>
      <c r="C755" s="315"/>
      <c r="D755" s="316" t="s">
        <v>5057</v>
      </c>
      <c r="E755" s="317"/>
      <c r="F755" s="317"/>
      <c r="G755" s="319" t="n">
        <v>4.5</v>
      </c>
      <c r="H755" s="315"/>
    </row>
    <row r="756" customFormat="false" ht="15" hidden="false" customHeight="true" outlineLevel="0" collapsed="false">
      <c r="A756" s="189" t="s">
        <v>827</v>
      </c>
      <c r="B756" s="189" t="s">
        <v>104</v>
      </c>
      <c r="C756" s="189" t="s">
        <v>790</v>
      </c>
      <c r="D756" s="190" t="s">
        <v>791</v>
      </c>
      <c r="E756" s="190"/>
      <c r="F756" s="189" t="s">
        <v>252</v>
      </c>
      <c r="G756" s="192" t="n">
        <v>4.5</v>
      </c>
      <c r="H756" s="192" t="n">
        <v>0</v>
      </c>
    </row>
    <row r="757" customFormat="false" ht="15" hidden="false" customHeight="false" outlineLevel="0" collapsed="false">
      <c r="A757" s="315"/>
      <c r="B757" s="315"/>
      <c r="C757" s="315"/>
      <c r="D757" s="316" t="s">
        <v>5057</v>
      </c>
      <c r="E757" s="317"/>
      <c r="F757" s="317"/>
      <c r="G757" s="318" t="n">
        <v>4.5</v>
      </c>
      <c r="H757" s="315"/>
    </row>
    <row r="758" customFormat="false" ht="15" hidden="false" customHeight="true" outlineLevel="0" collapsed="false">
      <c r="A758" s="194" t="s">
        <v>828</v>
      </c>
      <c r="B758" s="194" t="s">
        <v>104</v>
      </c>
      <c r="C758" s="194" t="s">
        <v>829</v>
      </c>
      <c r="D758" s="195" t="s">
        <v>830</v>
      </c>
      <c r="E758" s="195"/>
      <c r="F758" s="194" t="s">
        <v>252</v>
      </c>
      <c r="G758" s="197" t="n">
        <v>4.5</v>
      </c>
      <c r="H758" s="197" t="n">
        <v>0</v>
      </c>
    </row>
    <row r="759" customFormat="false" ht="15" hidden="false" customHeight="false" outlineLevel="0" collapsed="false">
      <c r="A759" s="315"/>
      <c r="B759" s="315"/>
      <c r="C759" s="315"/>
      <c r="D759" s="316" t="s">
        <v>5057</v>
      </c>
      <c r="E759" s="317"/>
      <c r="F759" s="317"/>
      <c r="G759" s="319" t="n">
        <v>4.5</v>
      </c>
      <c r="H759" s="315"/>
    </row>
    <row r="760" customFormat="false" ht="15" hidden="false" customHeight="true" outlineLevel="0" collapsed="false">
      <c r="A760" s="189" t="s">
        <v>831</v>
      </c>
      <c r="B760" s="189" t="s">
        <v>104</v>
      </c>
      <c r="C760" s="189" t="s">
        <v>790</v>
      </c>
      <c r="D760" s="190" t="s">
        <v>791</v>
      </c>
      <c r="E760" s="190"/>
      <c r="F760" s="189" t="s">
        <v>252</v>
      </c>
      <c r="G760" s="192" t="n">
        <v>4.5</v>
      </c>
      <c r="H760" s="192" t="n">
        <v>0</v>
      </c>
    </row>
    <row r="761" customFormat="false" ht="15" hidden="false" customHeight="false" outlineLevel="0" collapsed="false">
      <c r="A761" s="315"/>
      <c r="B761" s="315"/>
      <c r="C761" s="315"/>
      <c r="D761" s="316" t="s">
        <v>5057</v>
      </c>
      <c r="E761" s="317"/>
      <c r="F761" s="317"/>
      <c r="G761" s="318" t="n">
        <v>4.5</v>
      </c>
      <c r="H761" s="315"/>
    </row>
    <row r="762" customFormat="false" ht="24.05" hidden="false" customHeight="true" outlineLevel="0" collapsed="false">
      <c r="A762" s="194" t="s">
        <v>832</v>
      </c>
      <c r="B762" s="194" t="s">
        <v>104</v>
      </c>
      <c r="C762" s="194" t="s">
        <v>833</v>
      </c>
      <c r="D762" s="195" t="s">
        <v>834</v>
      </c>
      <c r="E762" s="195"/>
      <c r="F762" s="194" t="s">
        <v>252</v>
      </c>
      <c r="G762" s="197" t="n">
        <v>4.5</v>
      </c>
      <c r="H762" s="197" t="n">
        <v>0</v>
      </c>
    </row>
    <row r="763" customFormat="false" ht="15" hidden="false" customHeight="false" outlineLevel="0" collapsed="false">
      <c r="A763" s="315"/>
      <c r="B763" s="315"/>
      <c r="C763" s="315"/>
      <c r="D763" s="316" t="s">
        <v>5057</v>
      </c>
      <c r="E763" s="317"/>
      <c r="F763" s="317"/>
      <c r="G763" s="319" t="n">
        <v>4.5</v>
      </c>
      <c r="H763" s="315"/>
    </row>
    <row r="764" customFormat="false" ht="15" hidden="false" customHeight="true" outlineLevel="0" collapsed="false">
      <c r="A764" s="189" t="s">
        <v>835</v>
      </c>
      <c r="B764" s="189" t="s">
        <v>104</v>
      </c>
      <c r="C764" s="189" t="s">
        <v>836</v>
      </c>
      <c r="D764" s="190" t="s">
        <v>837</v>
      </c>
      <c r="E764" s="190"/>
      <c r="F764" s="189" t="s">
        <v>252</v>
      </c>
      <c r="G764" s="192" t="n">
        <v>6.25</v>
      </c>
      <c r="H764" s="192" t="n">
        <v>0</v>
      </c>
    </row>
    <row r="765" customFormat="false" ht="15" hidden="false" customHeight="false" outlineLevel="0" collapsed="false">
      <c r="A765" s="315"/>
      <c r="B765" s="315"/>
      <c r="C765" s="315"/>
      <c r="D765" s="316" t="s">
        <v>5058</v>
      </c>
      <c r="E765" s="317"/>
      <c r="F765" s="317"/>
      <c r="G765" s="318" t="n">
        <v>6.25</v>
      </c>
      <c r="H765" s="315"/>
    </row>
    <row r="766" customFormat="false" ht="15" hidden="false" customHeight="true" outlineLevel="0" collapsed="false">
      <c r="A766" s="194" t="s">
        <v>838</v>
      </c>
      <c r="B766" s="194" t="s">
        <v>104</v>
      </c>
      <c r="C766" s="194" t="s">
        <v>839</v>
      </c>
      <c r="D766" s="195" t="s">
        <v>840</v>
      </c>
      <c r="E766" s="195"/>
      <c r="F766" s="194" t="s">
        <v>231</v>
      </c>
      <c r="G766" s="197" t="n">
        <v>29</v>
      </c>
      <c r="H766" s="197" t="n">
        <v>0</v>
      </c>
    </row>
    <row r="767" customFormat="false" ht="15" hidden="false" customHeight="false" outlineLevel="0" collapsed="false">
      <c r="A767" s="315"/>
      <c r="B767" s="315"/>
      <c r="C767" s="315"/>
      <c r="D767" s="316" t="s">
        <v>5059</v>
      </c>
      <c r="E767" s="317"/>
      <c r="F767" s="317"/>
      <c r="G767" s="319" t="n">
        <v>29</v>
      </c>
      <c r="H767" s="315"/>
    </row>
    <row r="768" customFormat="false" ht="15" hidden="false" customHeight="true" outlineLevel="0" collapsed="false">
      <c r="A768" s="189" t="s">
        <v>841</v>
      </c>
      <c r="B768" s="189" t="s">
        <v>104</v>
      </c>
      <c r="C768" s="189" t="s">
        <v>842</v>
      </c>
      <c r="D768" s="190" t="s">
        <v>843</v>
      </c>
      <c r="E768" s="190"/>
      <c r="F768" s="189" t="s">
        <v>231</v>
      </c>
      <c r="G768" s="192" t="n">
        <v>3</v>
      </c>
      <c r="H768" s="192" t="n">
        <v>0</v>
      </c>
    </row>
    <row r="769" customFormat="false" ht="15" hidden="false" customHeight="false" outlineLevel="0" collapsed="false">
      <c r="A769" s="315"/>
      <c r="B769" s="315"/>
      <c r="C769" s="315"/>
      <c r="D769" s="316" t="s">
        <v>200</v>
      </c>
      <c r="E769" s="317"/>
      <c r="F769" s="317"/>
      <c r="G769" s="318" t="n">
        <v>3</v>
      </c>
      <c r="H769" s="315"/>
    </row>
    <row r="770" customFormat="false" ht="15" hidden="false" customHeight="true" outlineLevel="0" collapsed="false">
      <c r="A770" s="194" t="s">
        <v>844</v>
      </c>
      <c r="B770" s="194" t="s">
        <v>104</v>
      </c>
      <c r="C770" s="194" t="s">
        <v>845</v>
      </c>
      <c r="D770" s="195" t="s">
        <v>846</v>
      </c>
      <c r="E770" s="195"/>
      <c r="F770" s="194" t="s">
        <v>231</v>
      </c>
      <c r="G770" s="197" t="n">
        <v>3</v>
      </c>
      <c r="H770" s="197" t="n">
        <v>0</v>
      </c>
    </row>
    <row r="771" customFormat="false" ht="15" hidden="false" customHeight="false" outlineLevel="0" collapsed="false">
      <c r="A771" s="315"/>
      <c r="B771" s="315"/>
      <c r="C771" s="315"/>
      <c r="D771" s="316" t="s">
        <v>200</v>
      </c>
      <c r="E771" s="317"/>
      <c r="F771" s="317"/>
      <c r="G771" s="319" t="n">
        <v>3</v>
      </c>
      <c r="H771" s="315"/>
    </row>
    <row r="772" customFormat="false" ht="15" hidden="false" customHeight="true" outlineLevel="0" collapsed="false">
      <c r="A772" s="189" t="s">
        <v>847</v>
      </c>
      <c r="B772" s="189" t="s">
        <v>104</v>
      </c>
      <c r="C772" s="189" t="s">
        <v>842</v>
      </c>
      <c r="D772" s="190" t="s">
        <v>843</v>
      </c>
      <c r="E772" s="190"/>
      <c r="F772" s="189" t="s">
        <v>231</v>
      </c>
      <c r="G772" s="192" t="n">
        <v>3</v>
      </c>
      <c r="H772" s="192" t="n">
        <v>0</v>
      </c>
    </row>
    <row r="773" customFormat="false" ht="15" hidden="false" customHeight="false" outlineLevel="0" collapsed="false">
      <c r="A773" s="315"/>
      <c r="B773" s="315"/>
      <c r="C773" s="315"/>
      <c r="D773" s="316" t="s">
        <v>200</v>
      </c>
      <c r="E773" s="317"/>
      <c r="F773" s="317"/>
      <c r="G773" s="318" t="n">
        <v>3</v>
      </c>
      <c r="H773" s="315"/>
    </row>
    <row r="774" customFormat="false" ht="15" hidden="false" customHeight="true" outlineLevel="0" collapsed="false">
      <c r="A774" s="194" t="s">
        <v>848</v>
      </c>
      <c r="B774" s="194" t="s">
        <v>104</v>
      </c>
      <c r="C774" s="194" t="s">
        <v>849</v>
      </c>
      <c r="D774" s="195" t="s">
        <v>850</v>
      </c>
      <c r="E774" s="195"/>
      <c r="F774" s="194" t="s">
        <v>231</v>
      </c>
      <c r="G774" s="197" t="n">
        <v>3</v>
      </c>
      <c r="H774" s="197" t="n">
        <v>0</v>
      </c>
    </row>
    <row r="775" customFormat="false" ht="15" hidden="false" customHeight="false" outlineLevel="0" collapsed="false">
      <c r="A775" s="315"/>
      <c r="B775" s="315"/>
      <c r="C775" s="315"/>
      <c r="D775" s="316" t="s">
        <v>200</v>
      </c>
      <c r="E775" s="317"/>
      <c r="F775" s="317"/>
      <c r="G775" s="319" t="n">
        <v>3</v>
      </c>
      <c r="H775" s="315"/>
    </row>
    <row r="776" customFormat="false" ht="15" hidden="false" customHeight="true" outlineLevel="0" collapsed="false">
      <c r="A776" s="189" t="s">
        <v>851</v>
      </c>
      <c r="B776" s="189" t="s">
        <v>104</v>
      </c>
      <c r="C776" s="189" t="s">
        <v>842</v>
      </c>
      <c r="D776" s="190" t="s">
        <v>843</v>
      </c>
      <c r="E776" s="190"/>
      <c r="F776" s="189" t="s">
        <v>231</v>
      </c>
      <c r="G776" s="192" t="n">
        <v>1</v>
      </c>
      <c r="H776" s="192" t="n">
        <v>0</v>
      </c>
    </row>
    <row r="777" customFormat="false" ht="15" hidden="false" customHeight="false" outlineLevel="0" collapsed="false">
      <c r="A777" s="315"/>
      <c r="B777" s="315"/>
      <c r="C777" s="315"/>
      <c r="D777" s="316" t="s">
        <v>188</v>
      </c>
      <c r="E777" s="317"/>
      <c r="F777" s="317"/>
      <c r="G777" s="318" t="n">
        <v>1</v>
      </c>
      <c r="H777" s="315"/>
    </row>
    <row r="778" customFormat="false" ht="24.05" hidden="false" customHeight="true" outlineLevel="0" collapsed="false">
      <c r="A778" s="194" t="s">
        <v>852</v>
      </c>
      <c r="B778" s="194" t="s">
        <v>104</v>
      </c>
      <c r="C778" s="194" t="s">
        <v>853</v>
      </c>
      <c r="D778" s="195" t="s">
        <v>854</v>
      </c>
      <c r="E778" s="195"/>
      <c r="F778" s="194" t="s">
        <v>231</v>
      </c>
      <c r="G778" s="197" t="n">
        <v>1</v>
      </c>
      <c r="H778" s="197" t="n">
        <v>0</v>
      </c>
    </row>
    <row r="779" customFormat="false" ht="15" hidden="false" customHeight="false" outlineLevel="0" collapsed="false">
      <c r="A779" s="315"/>
      <c r="B779" s="315"/>
      <c r="C779" s="315"/>
      <c r="D779" s="316" t="s">
        <v>188</v>
      </c>
      <c r="E779" s="317"/>
      <c r="F779" s="317"/>
      <c r="G779" s="319" t="n">
        <v>1</v>
      </c>
      <c r="H779" s="315"/>
    </row>
    <row r="780" customFormat="false" ht="15" hidden="false" customHeight="true" outlineLevel="0" collapsed="false">
      <c r="A780" s="189" t="s">
        <v>855</v>
      </c>
      <c r="B780" s="189" t="s">
        <v>104</v>
      </c>
      <c r="C780" s="189" t="s">
        <v>842</v>
      </c>
      <c r="D780" s="190" t="s">
        <v>843</v>
      </c>
      <c r="E780" s="190"/>
      <c r="F780" s="189" t="s">
        <v>231</v>
      </c>
      <c r="G780" s="192" t="n">
        <v>1</v>
      </c>
      <c r="H780" s="192" t="n">
        <v>0</v>
      </c>
    </row>
    <row r="781" customFormat="false" ht="15" hidden="false" customHeight="false" outlineLevel="0" collapsed="false">
      <c r="A781" s="315"/>
      <c r="B781" s="315"/>
      <c r="C781" s="315"/>
      <c r="D781" s="316" t="s">
        <v>188</v>
      </c>
      <c r="E781" s="317"/>
      <c r="F781" s="317"/>
      <c r="G781" s="318" t="n">
        <v>1</v>
      </c>
      <c r="H781" s="315"/>
    </row>
    <row r="782" customFormat="false" ht="24.05" hidden="false" customHeight="true" outlineLevel="0" collapsed="false">
      <c r="A782" s="194" t="s">
        <v>856</v>
      </c>
      <c r="B782" s="194" t="s">
        <v>104</v>
      </c>
      <c r="C782" s="194" t="s">
        <v>857</v>
      </c>
      <c r="D782" s="195" t="s">
        <v>858</v>
      </c>
      <c r="E782" s="195"/>
      <c r="F782" s="194" t="s">
        <v>231</v>
      </c>
      <c r="G782" s="197" t="n">
        <v>1</v>
      </c>
      <c r="H782" s="197" t="n">
        <v>0</v>
      </c>
    </row>
    <row r="783" customFormat="false" ht="15" hidden="false" customHeight="false" outlineLevel="0" collapsed="false">
      <c r="A783" s="315"/>
      <c r="B783" s="315"/>
      <c r="C783" s="315"/>
      <c r="D783" s="316" t="s">
        <v>188</v>
      </c>
      <c r="E783" s="317"/>
      <c r="F783" s="317"/>
      <c r="G783" s="319" t="n">
        <v>1</v>
      </c>
      <c r="H783" s="315"/>
    </row>
    <row r="784" customFormat="false" ht="15" hidden="false" customHeight="true" outlineLevel="0" collapsed="false">
      <c r="A784" s="189" t="s">
        <v>859</v>
      </c>
      <c r="B784" s="189" t="s">
        <v>104</v>
      </c>
      <c r="C784" s="189" t="s">
        <v>842</v>
      </c>
      <c r="D784" s="190" t="s">
        <v>843</v>
      </c>
      <c r="E784" s="190"/>
      <c r="F784" s="189" t="s">
        <v>231</v>
      </c>
      <c r="G784" s="192" t="n">
        <v>1</v>
      </c>
      <c r="H784" s="192" t="n">
        <v>0</v>
      </c>
    </row>
    <row r="785" customFormat="false" ht="15" hidden="false" customHeight="false" outlineLevel="0" collapsed="false">
      <c r="A785" s="315"/>
      <c r="B785" s="315"/>
      <c r="C785" s="315"/>
      <c r="D785" s="316" t="s">
        <v>188</v>
      </c>
      <c r="E785" s="317"/>
      <c r="F785" s="317"/>
      <c r="G785" s="318" t="n">
        <v>1</v>
      </c>
      <c r="H785" s="315"/>
    </row>
    <row r="786" customFormat="false" ht="15" hidden="false" customHeight="true" outlineLevel="0" collapsed="false">
      <c r="A786" s="194" t="s">
        <v>860</v>
      </c>
      <c r="B786" s="194" t="s">
        <v>104</v>
      </c>
      <c r="C786" s="194" t="s">
        <v>861</v>
      </c>
      <c r="D786" s="195" t="s">
        <v>862</v>
      </c>
      <c r="E786" s="195"/>
      <c r="F786" s="194" t="s">
        <v>231</v>
      </c>
      <c r="G786" s="197" t="n">
        <v>1</v>
      </c>
      <c r="H786" s="197" t="n">
        <v>0</v>
      </c>
    </row>
    <row r="787" customFormat="false" ht="15" hidden="false" customHeight="false" outlineLevel="0" collapsed="false">
      <c r="A787" s="315"/>
      <c r="B787" s="315"/>
      <c r="C787" s="315"/>
      <c r="D787" s="316" t="s">
        <v>188</v>
      </c>
      <c r="E787" s="317"/>
      <c r="F787" s="317"/>
      <c r="G787" s="319" t="n">
        <v>1</v>
      </c>
      <c r="H787" s="315"/>
    </row>
    <row r="788" customFormat="false" ht="15" hidden="false" customHeight="true" outlineLevel="0" collapsed="false">
      <c r="A788" s="189" t="s">
        <v>863</v>
      </c>
      <c r="B788" s="189" t="s">
        <v>104</v>
      </c>
      <c r="C788" s="189" t="s">
        <v>842</v>
      </c>
      <c r="D788" s="190" t="s">
        <v>843</v>
      </c>
      <c r="E788" s="190"/>
      <c r="F788" s="189" t="s">
        <v>231</v>
      </c>
      <c r="G788" s="192" t="n">
        <v>1</v>
      </c>
      <c r="H788" s="192" t="n">
        <v>0</v>
      </c>
    </row>
    <row r="789" customFormat="false" ht="15" hidden="false" customHeight="false" outlineLevel="0" collapsed="false">
      <c r="A789" s="315"/>
      <c r="B789" s="315"/>
      <c r="C789" s="315"/>
      <c r="D789" s="316" t="s">
        <v>188</v>
      </c>
      <c r="E789" s="317"/>
      <c r="F789" s="317"/>
      <c r="G789" s="318" t="n">
        <v>1</v>
      </c>
      <c r="H789" s="315"/>
    </row>
    <row r="790" customFormat="false" ht="15" hidden="false" customHeight="true" outlineLevel="0" collapsed="false">
      <c r="A790" s="194" t="s">
        <v>864</v>
      </c>
      <c r="B790" s="194" t="s">
        <v>104</v>
      </c>
      <c r="C790" s="194" t="s">
        <v>865</v>
      </c>
      <c r="D790" s="195" t="s">
        <v>866</v>
      </c>
      <c r="E790" s="195"/>
      <c r="F790" s="194" t="s">
        <v>231</v>
      </c>
      <c r="G790" s="197" t="n">
        <v>1</v>
      </c>
      <c r="H790" s="197" t="n">
        <v>0</v>
      </c>
    </row>
    <row r="791" customFormat="false" ht="15" hidden="false" customHeight="false" outlineLevel="0" collapsed="false">
      <c r="A791" s="315"/>
      <c r="B791" s="315"/>
      <c r="C791" s="315"/>
      <c r="D791" s="316" t="s">
        <v>188</v>
      </c>
      <c r="E791" s="317"/>
      <c r="F791" s="317"/>
      <c r="G791" s="319" t="n">
        <v>1</v>
      </c>
      <c r="H791" s="315"/>
    </row>
    <row r="792" customFormat="false" ht="15" hidden="false" customHeight="true" outlineLevel="0" collapsed="false">
      <c r="A792" s="189" t="s">
        <v>867</v>
      </c>
      <c r="B792" s="189" t="s">
        <v>104</v>
      </c>
      <c r="C792" s="189" t="s">
        <v>842</v>
      </c>
      <c r="D792" s="190" t="s">
        <v>843</v>
      </c>
      <c r="E792" s="190"/>
      <c r="F792" s="189" t="s">
        <v>231</v>
      </c>
      <c r="G792" s="192" t="n">
        <v>1</v>
      </c>
      <c r="H792" s="192" t="n">
        <v>0</v>
      </c>
    </row>
    <row r="793" customFormat="false" ht="15" hidden="false" customHeight="false" outlineLevel="0" collapsed="false">
      <c r="A793" s="315"/>
      <c r="B793" s="315"/>
      <c r="C793" s="315"/>
      <c r="D793" s="316" t="s">
        <v>188</v>
      </c>
      <c r="E793" s="317"/>
      <c r="F793" s="317"/>
      <c r="G793" s="318" t="n">
        <v>1</v>
      </c>
      <c r="H793" s="315"/>
    </row>
    <row r="794" customFormat="false" ht="24.05" hidden="false" customHeight="true" outlineLevel="0" collapsed="false">
      <c r="A794" s="194" t="s">
        <v>868</v>
      </c>
      <c r="B794" s="194" t="s">
        <v>104</v>
      </c>
      <c r="C794" s="194" t="s">
        <v>869</v>
      </c>
      <c r="D794" s="195" t="s">
        <v>870</v>
      </c>
      <c r="E794" s="195"/>
      <c r="F794" s="194" t="s">
        <v>231</v>
      </c>
      <c r="G794" s="197" t="n">
        <v>1</v>
      </c>
      <c r="H794" s="197" t="n">
        <v>0</v>
      </c>
    </row>
    <row r="795" customFormat="false" ht="15" hidden="false" customHeight="false" outlineLevel="0" collapsed="false">
      <c r="A795" s="315"/>
      <c r="B795" s="315"/>
      <c r="C795" s="315"/>
      <c r="D795" s="316" t="s">
        <v>188</v>
      </c>
      <c r="E795" s="317"/>
      <c r="F795" s="317"/>
      <c r="G795" s="319" t="n">
        <v>1</v>
      </c>
      <c r="H795" s="315"/>
    </row>
    <row r="796" customFormat="false" ht="15" hidden="false" customHeight="true" outlineLevel="0" collapsed="false">
      <c r="A796" s="189" t="s">
        <v>871</v>
      </c>
      <c r="B796" s="189" t="s">
        <v>104</v>
      </c>
      <c r="C796" s="189" t="s">
        <v>842</v>
      </c>
      <c r="D796" s="190" t="s">
        <v>843</v>
      </c>
      <c r="E796" s="190"/>
      <c r="F796" s="189" t="s">
        <v>231</v>
      </c>
      <c r="G796" s="192" t="n">
        <v>2</v>
      </c>
      <c r="H796" s="192" t="n">
        <v>0</v>
      </c>
    </row>
    <row r="797" customFormat="false" ht="15" hidden="false" customHeight="false" outlineLevel="0" collapsed="false">
      <c r="A797" s="315"/>
      <c r="B797" s="315"/>
      <c r="C797" s="315"/>
      <c r="D797" s="316" t="s">
        <v>197</v>
      </c>
      <c r="E797" s="317"/>
      <c r="F797" s="317"/>
      <c r="G797" s="318" t="n">
        <v>2</v>
      </c>
      <c r="H797" s="315"/>
    </row>
    <row r="798" customFormat="false" ht="15" hidden="false" customHeight="true" outlineLevel="0" collapsed="false">
      <c r="A798" s="194" t="s">
        <v>872</v>
      </c>
      <c r="B798" s="194" t="s">
        <v>104</v>
      </c>
      <c r="C798" s="194" t="s">
        <v>873</v>
      </c>
      <c r="D798" s="195" t="s">
        <v>874</v>
      </c>
      <c r="E798" s="195"/>
      <c r="F798" s="194" t="s">
        <v>231</v>
      </c>
      <c r="G798" s="197" t="n">
        <v>2</v>
      </c>
      <c r="H798" s="197" t="n">
        <v>0</v>
      </c>
    </row>
    <row r="799" customFormat="false" ht="15" hidden="false" customHeight="false" outlineLevel="0" collapsed="false">
      <c r="A799" s="315"/>
      <c r="B799" s="315"/>
      <c r="C799" s="315"/>
      <c r="D799" s="316" t="s">
        <v>197</v>
      </c>
      <c r="E799" s="317"/>
      <c r="F799" s="317"/>
      <c r="G799" s="319" t="n">
        <v>2</v>
      </c>
      <c r="H799" s="315"/>
    </row>
    <row r="800" customFormat="false" ht="15" hidden="false" customHeight="true" outlineLevel="0" collapsed="false">
      <c r="A800" s="189" t="s">
        <v>875</v>
      </c>
      <c r="B800" s="189" t="s">
        <v>104</v>
      </c>
      <c r="C800" s="189" t="s">
        <v>842</v>
      </c>
      <c r="D800" s="190" t="s">
        <v>843</v>
      </c>
      <c r="E800" s="190"/>
      <c r="F800" s="189" t="s">
        <v>231</v>
      </c>
      <c r="G800" s="192" t="n">
        <v>1</v>
      </c>
      <c r="H800" s="192" t="n">
        <v>0</v>
      </c>
    </row>
    <row r="801" customFormat="false" ht="15" hidden="false" customHeight="false" outlineLevel="0" collapsed="false">
      <c r="A801" s="315"/>
      <c r="B801" s="315"/>
      <c r="C801" s="315"/>
      <c r="D801" s="316" t="s">
        <v>188</v>
      </c>
      <c r="E801" s="317"/>
      <c r="F801" s="317"/>
      <c r="G801" s="318" t="n">
        <v>1</v>
      </c>
      <c r="H801" s="315"/>
    </row>
    <row r="802" customFormat="false" ht="15" hidden="false" customHeight="true" outlineLevel="0" collapsed="false">
      <c r="A802" s="194" t="s">
        <v>876</v>
      </c>
      <c r="B802" s="194" t="s">
        <v>104</v>
      </c>
      <c r="C802" s="194" t="s">
        <v>877</v>
      </c>
      <c r="D802" s="195" t="s">
        <v>878</v>
      </c>
      <c r="E802" s="195"/>
      <c r="F802" s="194" t="s">
        <v>231</v>
      </c>
      <c r="G802" s="197" t="n">
        <v>1</v>
      </c>
      <c r="H802" s="197" t="n">
        <v>0</v>
      </c>
    </row>
    <row r="803" customFormat="false" ht="15" hidden="false" customHeight="false" outlineLevel="0" collapsed="false">
      <c r="A803" s="315"/>
      <c r="B803" s="315"/>
      <c r="C803" s="315"/>
      <c r="D803" s="316" t="s">
        <v>188</v>
      </c>
      <c r="E803" s="317"/>
      <c r="F803" s="317"/>
      <c r="G803" s="319" t="n">
        <v>1</v>
      </c>
      <c r="H803" s="315"/>
    </row>
    <row r="804" customFormat="false" ht="15" hidden="false" customHeight="true" outlineLevel="0" collapsed="false">
      <c r="A804" s="189" t="s">
        <v>879</v>
      </c>
      <c r="B804" s="189" t="s">
        <v>104</v>
      </c>
      <c r="C804" s="189" t="s">
        <v>842</v>
      </c>
      <c r="D804" s="190" t="s">
        <v>843</v>
      </c>
      <c r="E804" s="190"/>
      <c r="F804" s="189" t="s">
        <v>231</v>
      </c>
      <c r="G804" s="192" t="n">
        <v>2</v>
      </c>
      <c r="H804" s="192" t="n">
        <v>0</v>
      </c>
    </row>
    <row r="805" customFormat="false" ht="15" hidden="false" customHeight="false" outlineLevel="0" collapsed="false">
      <c r="A805" s="315"/>
      <c r="B805" s="315"/>
      <c r="C805" s="315"/>
      <c r="D805" s="316" t="s">
        <v>197</v>
      </c>
      <c r="E805" s="317"/>
      <c r="F805" s="317"/>
      <c r="G805" s="318" t="n">
        <v>2</v>
      </c>
      <c r="H805" s="315"/>
    </row>
    <row r="806" customFormat="false" ht="15" hidden="false" customHeight="true" outlineLevel="0" collapsed="false">
      <c r="A806" s="194" t="s">
        <v>880</v>
      </c>
      <c r="B806" s="194" t="s">
        <v>104</v>
      </c>
      <c r="C806" s="194" t="s">
        <v>881</v>
      </c>
      <c r="D806" s="195" t="s">
        <v>882</v>
      </c>
      <c r="E806" s="195"/>
      <c r="F806" s="194" t="s">
        <v>231</v>
      </c>
      <c r="G806" s="197" t="n">
        <v>2</v>
      </c>
      <c r="H806" s="197" t="n">
        <v>0</v>
      </c>
    </row>
    <row r="807" customFormat="false" ht="15" hidden="false" customHeight="false" outlineLevel="0" collapsed="false">
      <c r="A807" s="315"/>
      <c r="B807" s="315"/>
      <c r="C807" s="315"/>
      <c r="D807" s="316" t="s">
        <v>197</v>
      </c>
      <c r="E807" s="317"/>
      <c r="F807" s="317"/>
      <c r="G807" s="319" t="n">
        <v>2</v>
      </c>
      <c r="H807" s="315"/>
    </row>
    <row r="808" customFormat="false" ht="15" hidden="false" customHeight="true" outlineLevel="0" collapsed="false">
      <c r="A808" s="189" t="s">
        <v>883</v>
      </c>
      <c r="B808" s="189" t="s">
        <v>104</v>
      </c>
      <c r="C808" s="189" t="s">
        <v>842</v>
      </c>
      <c r="D808" s="190" t="s">
        <v>843</v>
      </c>
      <c r="E808" s="190"/>
      <c r="F808" s="189" t="s">
        <v>231</v>
      </c>
      <c r="G808" s="192" t="n">
        <v>3</v>
      </c>
      <c r="H808" s="192" t="n">
        <v>0</v>
      </c>
    </row>
    <row r="809" customFormat="false" ht="15" hidden="false" customHeight="false" outlineLevel="0" collapsed="false">
      <c r="A809" s="315"/>
      <c r="B809" s="315"/>
      <c r="C809" s="315"/>
      <c r="D809" s="316" t="s">
        <v>200</v>
      </c>
      <c r="E809" s="317"/>
      <c r="F809" s="317"/>
      <c r="G809" s="318" t="n">
        <v>3</v>
      </c>
      <c r="H809" s="315"/>
    </row>
    <row r="810" customFormat="false" ht="24.05" hidden="false" customHeight="true" outlineLevel="0" collapsed="false">
      <c r="A810" s="194" t="s">
        <v>884</v>
      </c>
      <c r="B810" s="194" t="s">
        <v>104</v>
      </c>
      <c r="C810" s="194" t="s">
        <v>885</v>
      </c>
      <c r="D810" s="195" t="s">
        <v>886</v>
      </c>
      <c r="E810" s="195"/>
      <c r="F810" s="194" t="s">
        <v>231</v>
      </c>
      <c r="G810" s="197" t="n">
        <v>3</v>
      </c>
      <c r="H810" s="197" t="n">
        <v>0</v>
      </c>
    </row>
    <row r="811" customFormat="false" ht="15" hidden="false" customHeight="false" outlineLevel="0" collapsed="false">
      <c r="A811" s="315"/>
      <c r="B811" s="315"/>
      <c r="C811" s="315"/>
      <c r="D811" s="316" t="s">
        <v>200</v>
      </c>
      <c r="E811" s="317"/>
      <c r="F811" s="317"/>
      <c r="G811" s="319" t="n">
        <v>3</v>
      </c>
      <c r="H811" s="315"/>
    </row>
    <row r="812" customFormat="false" ht="15" hidden="false" customHeight="true" outlineLevel="0" collapsed="false">
      <c r="A812" s="189" t="s">
        <v>887</v>
      </c>
      <c r="B812" s="189" t="s">
        <v>104</v>
      </c>
      <c r="C812" s="189" t="s">
        <v>842</v>
      </c>
      <c r="D812" s="190" t="s">
        <v>843</v>
      </c>
      <c r="E812" s="190"/>
      <c r="F812" s="189" t="s">
        <v>231</v>
      </c>
      <c r="G812" s="192" t="n">
        <v>1</v>
      </c>
      <c r="H812" s="192" t="n">
        <v>0</v>
      </c>
    </row>
    <row r="813" customFormat="false" ht="15" hidden="false" customHeight="false" outlineLevel="0" collapsed="false">
      <c r="A813" s="315"/>
      <c r="B813" s="315"/>
      <c r="C813" s="315"/>
      <c r="D813" s="316" t="s">
        <v>188</v>
      </c>
      <c r="E813" s="317"/>
      <c r="F813" s="317"/>
      <c r="G813" s="318" t="n">
        <v>1</v>
      </c>
      <c r="H813" s="315"/>
    </row>
    <row r="814" customFormat="false" ht="24.05" hidden="false" customHeight="true" outlineLevel="0" collapsed="false">
      <c r="A814" s="194" t="s">
        <v>888</v>
      </c>
      <c r="B814" s="194" t="s">
        <v>104</v>
      </c>
      <c r="C814" s="194" t="s">
        <v>889</v>
      </c>
      <c r="D814" s="195" t="s">
        <v>890</v>
      </c>
      <c r="E814" s="195"/>
      <c r="F814" s="194" t="s">
        <v>231</v>
      </c>
      <c r="G814" s="197" t="n">
        <v>1</v>
      </c>
      <c r="H814" s="197" t="n">
        <v>0</v>
      </c>
    </row>
    <row r="815" customFormat="false" ht="15" hidden="false" customHeight="false" outlineLevel="0" collapsed="false">
      <c r="A815" s="315"/>
      <c r="B815" s="315"/>
      <c r="C815" s="315"/>
      <c r="D815" s="316" t="s">
        <v>188</v>
      </c>
      <c r="E815" s="317"/>
      <c r="F815" s="317"/>
      <c r="G815" s="319" t="n">
        <v>1</v>
      </c>
      <c r="H815" s="315"/>
    </row>
    <row r="816" customFormat="false" ht="15" hidden="false" customHeight="true" outlineLevel="0" collapsed="false">
      <c r="A816" s="189" t="s">
        <v>891</v>
      </c>
      <c r="B816" s="189" t="s">
        <v>104</v>
      </c>
      <c r="C816" s="189" t="s">
        <v>842</v>
      </c>
      <c r="D816" s="190" t="s">
        <v>843</v>
      </c>
      <c r="E816" s="190"/>
      <c r="F816" s="189" t="s">
        <v>231</v>
      </c>
      <c r="G816" s="192" t="n">
        <v>1</v>
      </c>
      <c r="H816" s="192" t="n">
        <v>0</v>
      </c>
    </row>
    <row r="817" customFormat="false" ht="15" hidden="false" customHeight="false" outlineLevel="0" collapsed="false">
      <c r="A817" s="315"/>
      <c r="B817" s="315"/>
      <c r="C817" s="315"/>
      <c r="D817" s="316" t="s">
        <v>188</v>
      </c>
      <c r="E817" s="317"/>
      <c r="F817" s="317"/>
      <c r="G817" s="318" t="n">
        <v>1</v>
      </c>
      <c r="H817" s="315"/>
    </row>
    <row r="818" customFormat="false" ht="24.05" hidden="false" customHeight="true" outlineLevel="0" collapsed="false">
      <c r="A818" s="194" t="s">
        <v>892</v>
      </c>
      <c r="B818" s="194" t="s">
        <v>104</v>
      </c>
      <c r="C818" s="194" t="s">
        <v>893</v>
      </c>
      <c r="D818" s="195" t="s">
        <v>894</v>
      </c>
      <c r="E818" s="195"/>
      <c r="F818" s="194" t="s">
        <v>231</v>
      </c>
      <c r="G818" s="197" t="n">
        <v>1</v>
      </c>
      <c r="H818" s="197" t="n">
        <v>0</v>
      </c>
    </row>
    <row r="819" customFormat="false" ht="15" hidden="false" customHeight="false" outlineLevel="0" collapsed="false">
      <c r="A819" s="315"/>
      <c r="B819" s="315"/>
      <c r="C819" s="315"/>
      <c r="D819" s="316" t="s">
        <v>188</v>
      </c>
      <c r="E819" s="317"/>
      <c r="F819" s="317"/>
      <c r="G819" s="319" t="n">
        <v>1</v>
      </c>
      <c r="H819" s="315"/>
    </row>
    <row r="820" customFormat="false" ht="15" hidden="false" customHeight="true" outlineLevel="0" collapsed="false">
      <c r="A820" s="189" t="s">
        <v>895</v>
      </c>
      <c r="B820" s="189" t="s">
        <v>104</v>
      </c>
      <c r="C820" s="189" t="s">
        <v>842</v>
      </c>
      <c r="D820" s="190" t="s">
        <v>843</v>
      </c>
      <c r="E820" s="190"/>
      <c r="F820" s="189" t="s">
        <v>231</v>
      </c>
      <c r="G820" s="192" t="n">
        <v>1</v>
      </c>
      <c r="H820" s="192" t="n">
        <v>0</v>
      </c>
    </row>
    <row r="821" customFormat="false" ht="15" hidden="false" customHeight="false" outlineLevel="0" collapsed="false">
      <c r="A821" s="315"/>
      <c r="B821" s="315"/>
      <c r="C821" s="315"/>
      <c r="D821" s="316" t="s">
        <v>188</v>
      </c>
      <c r="E821" s="317"/>
      <c r="F821" s="317"/>
      <c r="G821" s="318" t="n">
        <v>1</v>
      </c>
      <c r="H821" s="315"/>
    </row>
    <row r="822" customFormat="false" ht="15" hidden="false" customHeight="true" outlineLevel="0" collapsed="false">
      <c r="A822" s="194" t="s">
        <v>896</v>
      </c>
      <c r="B822" s="194" t="s">
        <v>104</v>
      </c>
      <c r="C822" s="194" t="s">
        <v>897</v>
      </c>
      <c r="D822" s="195" t="s">
        <v>898</v>
      </c>
      <c r="E822" s="195"/>
      <c r="F822" s="194" t="s">
        <v>231</v>
      </c>
      <c r="G822" s="197" t="n">
        <v>1</v>
      </c>
      <c r="H822" s="197" t="n">
        <v>0</v>
      </c>
    </row>
    <row r="823" customFormat="false" ht="15" hidden="false" customHeight="false" outlineLevel="0" collapsed="false">
      <c r="A823" s="315"/>
      <c r="B823" s="315"/>
      <c r="C823" s="315"/>
      <c r="D823" s="316" t="s">
        <v>188</v>
      </c>
      <c r="E823" s="317"/>
      <c r="F823" s="317"/>
      <c r="G823" s="319" t="n">
        <v>1</v>
      </c>
      <c r="H823" s="315"/>
    </row>
    <row r="824" customFormat="false" ht="15" hidden="false" customHeight="true" outlineLevel="0" collapsed="false">
      <c r="A824" s="189" t="s">
        <v>899</v>
      </c>
      <c r="B824" s="189" t="s">
        <v>104</v>
      </c>
      <c r="C824" s="189" t="s">
        <v>842</v>
      </c>
      <c r="D824" s="190" t="s">
        <v>843</v>
      </c>
      <c r="E824" s="190"/>
      <c r="F824" s="189" t="s">
        <v>231</v>
      </c>
      <c r="G824" s="192" t="n">
        <v>1</v>
      </c>
      <c r="H824" s="192" t="n">
        <v>0</v>
      </c>
    </row>
    <row r="825" customFormat="false" ht="15" hidden="false" customHeight="false" outlineLevel="0" collapsed="false">
      <c r="A825" s="315"/>
      <c r="B825" s="315"/>
      <c r="C825" s="315"/>
      <c r="D825" s="316" t="s">
        <v>188</v>
      </c>
      <c r="E825" s="317"/>
      <c r="F825" s="317"/>
      <c r="G825" s="318" t="n">
        <v>1</v>
      </c>
      <c r="H825" s="315"/>
    </row>
    <row r="826" customFormat="false" ht="24.05" hidden="false" customHeight="true" outlineLevel="0" collapsed="false">
      <c r="A826" s="194" t="s">
        <v>900</v>
      </c>
      <c r="B826" s="194" t="s">
        <v>104</v>
      </c>
      <c r="C826" s="194" t="s">
        <v>901</v>
      </c>
      <c r="D826" s="195" t="s">
        <v>902</v>
      </c>
      <c r="E826" s="195"/>
      <c r="F826" s="194" t="s">
        <v>231</v>
      </c>
      <c r="G826" s="197" t="n">
        <v>1</v>
      </c>
      <c r="H826" s="197" t="n">
        <v>0</v>
      </c>
    </row>
    <row r="827" customFormat="false" ht="15" hidden="false" customHeight="false" outlineLevel="0" collapsed="false">
      <c r="A827" s="315"/>
      <c r="B827" s="315"/>
      <c r="C827" s="315"/>
      <c r="D827" s="316" t="s">
        <v>188</v>
      </c>
      <c r="E827" s="317"/>
      <c r="F827" s="317"/>
      <c r="G827" s="319" t="n">
        <v>1</v>
      </c>
      <c r="H827" s="315"/>
    </row>
    <row r="828" customFormat="false" ht="15" hidden="false" customHeight="true" outlineLevel="0" collapsed="false">
      <c r="A828" s="189" t="s">
        <v>903</v>
      </c>
      <c r="B828" s="189" t="s">
        <v>104</v>
      </c>
      <c r="C828" s="189" t="s">
        <v>842</v>
      </c>
      <c r="D828" s="190" t="s">
        <v>843</v>
      </c>
      <c r="E828" s="190"/>
      <c r="F828" s="189" t="s">
        <v>231</v>
      </c>
      <c r="G828" s="192" t="n">
        <v>2</v>
      </c>
      <c r="H828" s="192" t="n">
        <v>0</v>
      </c>
    </row>
    <row r="829" customFormat="false" ht="15" hidden="false" customHeight="false" outlineLevel="0" collapsed="false">
      <c r="A829" s="315"/>
      <c r="B829" s="315"/>
      <c r="C829" s="315"/>
      <c r="D829" s="316" t="s">
        <v>197</v>
      </c>
      <c r="E829" s="317"/>
      <c r="F829" s="317"/>
      <c r="G829" s="318" t="n">
        <v>2</v>
      </c>
      <c r="H829" s="315"/>
    </row>
    <row r="830" customFormat="false" ht="15" hidden="false" customHeight="true" outlineLevel="0" collapsed="false">
      <c r="A830" s="194" t="s">
        <v>904</v>
      </c>
      <c r="B830" s="194" t="s">
        <v>104</v>
      </c>
      <c r="C830" s="194" t="s">
        <v>905</v>
      </c>
      <c r="D830" s="195" t="s">
        <v>906</v>
      </c>
      <c r="E830" s="195"/>
      <c r="F830" s="194" t="s">
        <v>231</v>
      </c>
      <c r="G830" s="197" t="n">
        <v>2</v>
      </c>
      <c r="H830" s="197" t="n">
        <v>0</v>
      </c>
    </row>
    <row r="831" customFormat="false" ht="15" hidden="false" customHeight="false" outlineLevel="0" collapsed="false">
      <c r="A831" s="315"/>
      <c r="B831" s="315"/>
      <c r="C831" s="315"/>
      <c r="D831" s="316" t="s">
        <v>197</v>
      </c>
      <c r="E831" s="317"/>
      <c r="F831" s="317"/>
      <c r="G831" s="319" t="n">
        <v>2</v>
      </c>
      <c r="H831" s="315"/>
    </row>
    <row r="832" customFormat="false" ht="15" hidden="false" customHeight="true" outlineLevel="0" collapsed="false">
      <c r="A832" s="189" t="s">
        <v>907</v>
      </c>
      <c r="B832" s="189" t="s">
        <v>104</v>
      </c>
      <c r="C832" s="189" t="s">
        <v>842</v>
      </c>
      <c r="D832" s="190" t="s">
        <v>843</v>
      </c>
      <c r="E832" s="190"/>
      <c r="F832" s="189" t="s">
        <v>231</v>
      </c>
      <c r="G832" s="192" t="n">
        <v>1</v>
      </c>
      <c r="H832" s="192" t="n">
        <v>0</v>
      </c>
    </row>
    <row r="833" customFormat="false" ht="15" hidden="false" customHeight="false" outlineLevel="0" collapsed="false">
      <c r="A833" s="315"/>
      <c r="B833" s="315"/>
      <c r="C833" s="315"/>
      <c r="D833" s="316" t="s">
        <v>188</v>
      </c>
      <c r="E833" s="317"/>
      <c r="F833" s="317"/>
      <c r="G833" s="318" t="n">
        <v>1</v>
      </c>
      <c r="H833" s="315"/>
    </row>
    <row r="834" customFormat="false" ht="24.05" hidden="false" customHeight="true" outlineLevel="0" collapsed="false">
      <c r="A834" s="194" t="s">
        <v>908</v>
      </c>
      <c r="B834" s="194" t="s">
        <v>104</v>
      </c>
      <c r="C834" s="194" t="s">
        <v>909</v>
      </c>
      <c r="D834" s="195" t="s">
        <v>910</v>
      </c>
      <c r="E834" s="195"/>
      <c r="F834" s="194" t="s">
        <v>231</v>
      </c>
      <c r="G834" s="197" t="n">
        <v>1</v>
      </c>
      <c r="H834" s="197" t="n">
        <v>0</v>
      </c>
    </row>
    <row r="835" customFormat="false" ht="15" hidden="false" customHeight="false" outlineLevel="0" collapsed="false">
      <c r="A835" s="315"/>
      <c r="B835" s="315"/>
      <c r="C835" s="315"/>
      <c r="D835" s="316" t="s">
        <v>188</v>
      </c>
      <c r="E835" s="317"/>
      <c r="F835" s="317"/>
      <c r="G835" s="319" t="n">
        <v>1</v>
      </c>
      <c r="H835" s="315"/>
    </row>
    <row r="836" customFormat="false" ht="15" hidden="false" customHeight="true" outlineLevel="0" collapsed="false">
      <c r="A836" s="189" t="s">
        <v>911</v>
      </c>
      <c r="B836" s="189" t="s">
        <v>104</v>
      </c>
      <c r="C836" s="189" t="s">
        <v>912</v>
      </c>
      <c r="D836" s="190" t="s">
        <v>913</v>
      </c>
      <c r="E836" s="190"/>
      <c r="F836" s="189" t="s">
        <v>231</v>
      </c>
      <c r="G836" s="192" t="n">
        <v>1</v>
      </c>
      <c r="H836" s="192" t="n">
        <v>0</v>
      </c>
    </row>
    <row r="837" customFormat="false" ht="15" hidden="false" customHeight="false" outlineLevel="0" collapsed="false">
      <c r="A837" s="315"/>
      <c r="B837" s="315"/>
      <c r="C837" s="315"/>
      <c r="D837" s="316" t="s">
        <v>188</v>
      </c>
      <c r="E837" s="317"/>
      <c r="F837" s="317"/>
      <c r="G837" s="318" t="n">
        <v>1</v>
      </c>
      <c r="H837" s="315"/>
    </row>
    <row r="838" customFormat="false" ht="24.05" hidden="false" customHeight="true" outlineLevel="0" collapsed="false">
      <c r="A838" s="194" t="s">
        <v>914</v>
      </c>
      <c r="B838" s="194" t="s">
        <v>104</v>
      </c>
      <c r="C838" s="194" t="s">
        <v>915</v>
      </c>
      <c r="D838" s="195" t="s">
        <v>916</v>
      </c>
      <c r="E838" s="195"/>
      <c r="F838" s="194" t="s">
        <v>231</v>
      </c>
      <c r="G838" s="197" t="n">
        <v>1</v>
      </c>
      <c r="H838" s="197" t="n">
        <v>0</v>
      </c>
    </row>
    <row r="839" customFormat="false" ht="15" hidden="false" customHeight="false" outlineLevel="0" collapsed="false">
      <c r="A839" s="315"/>
      <c r="B839" s="315"/>
      <c r="C839" s="315"/>
      <c r="D839" s="316" t="s">
        <v>188</v>
      </c>
      <c r="E839" s="317"/>
      <c r="F839" s="317"/>
      <c r="G839" s="319" t="n">
        <v>1</v>
      </c>
      <c r="H839" s="315"/>
    </row>
    <row r="840" customFormat="false" ht="15" hidden="false" customHeight="true" outlineLevel="0" collapsed="false">
      <c r="A840" s="189" t="s">
        <v>917</v>
      </c>
      <c r="B840" s="189" t="s">
        <v>104</v>
      </c>
      <c r="C840" s="189" t="s">
        <v>918</v>
      </c>
      <c r="D840" s="190" t="s">
        <v>919</v>
      </c>
      <c r="E840" s="190"/>
      <c r="F840" s="189" t="s">
        <v>231</v>
      </c>
      <c r="G840" s="192" t="n">
        <v>15</v>
      </c>
      <c r="H840" s="192" t="n">
        <v>0</v>
      </c>
    </row>
    <row r="841" customFormat="false" ht="15" hidden="false" customHeight="false" outlineLevel="0" collapsed="false">
      <c r="A841" s="315"/>
      <c r="B841" s="315"/>
      <c r="C841" s="315"/>
      <c r="D841" s="316" t="s">
        <v>5060</v>
      </c>
      <c r="E841" s="317"/>
      <c r="F841" s="317"/>
      <c r="G841" s="318" t="n">
        <v>15</v>
      </c>
      <c r="H841" s="315"/>
    </row>
    <row r="842" customFormat="false" ht="15" hidden="false" customHeight="true" outlineLevel="0" collapsed="false">
      <c r="A842" s="189" t="s">
        <v>920</v>
      </c>
      <c r="B842" s="189" t="s">
        <v>104</v>
      </c>
      <c r="C842" s="189" t="s">
        <v>921</v>
      </c>
      <c r="D842" s="190" t="s">
        <v>922</v>
      </c>
      <c r="E842" s="190"/>
      <c r="F842" s="189" t="s">
        <v>231</v>
      </c>
      <c r="G842" s="192" t="n">
        <v>1</v>
      </c>
      <c r="H842" s="192" t="n">
        <v>0</v>
      </c>
    </row>
    <row r="843" customFormat="false" ht="15" hidden="false" customHeight="false" outlineLevel="0" collapsed="false">
      <c r="A843" s="315"/>
      <c r="B843" s="315"/>
      <c r="C843" s="315"/>
      <c r="D843" s="316" t="s">
        <v>188</v>
      </c>
      <c r="E843" s="317"/>
      <c r="F843" s="317"/>
      <c r="G843" s="318" t="n">
        <v>1</v>
      </c>
      <c r="H843" s="315"/>
    </row>
    <row r="844" customFormat="false" ht="15" hidden="false" customHeight="true" outlineLevel="0" collapsed="false">
      <c r="A844" s="194" t="s">
        <v>923</v>
      </c>
      <c r="B844" s="194" t="s">
        <v>104</v>
      </c>
      <c r="C844" s="194" t="s">
        <v>924</v>
      </c>
      <c r="D844" s="195" t="s">
        <v>925</v>
      </c>
      <c r="E844" s="195"/>
      <c r="F844" s="194" t="s">
        <v>231</v>
      </c>
      <c r="G844" s="197" t="n">
        <v>1</v>
      </c>
      <c r="H844" s="197" t="n">
        <v>0</v>
      </c>
    </row>
    <row r="845" customFormat="false" ht="15" hidden="false" customHeight="false" outlineLevel="0" collapsed="false">
      <c r="A845" s="315"/>
      <c r="B845" s="315"/>
      <c r="C845" s="315"/>
      <c r="D845" s="316" t="s">
        <v>188</v>
      </c>
      <c r="E845" s="317"/>
      <c r="F845" s="317"/>
      <c r="G845" s="319" t="n">
        <v>1</v>
      </c>
      <c r="H845" s="315"/>
    </row>
    <row r="846" customFormat="false" ht="15" hidden="false" customHeight="true" outlineLevel="0" collapsed="false">
      <c r="A846" s="189" t="s">
        <v>926</v>
      </c>
      <c r="B846" s="189" t="s">
        <v>104</v>
      </c>
      <c r="C846" s="189" t="s">
        <v>927</v>
      </c>
      <c r="D846" s="190" t="s">
        <v>928</v>
      </c>
      <c r="E846" s="190"/>
      <c r="F846" s="189" t="s">
        <v>231</v>
      </c>
      <c r="G846" s="192" t="n">
        <v>7</v>
      </c>
      <c r="H846" s="192" t="n">
        <v>0</v>
      </c>
    </row>
    <row r="847" customFormat="false" ht="15" hidden="false" customHeight="false" outlineLevel="0" collapsed="false">
      <c r="A847" s="315"/>
      <c r="B847" s="315"/>
      <c r="C847" s="315"/>
      <c r="D847" s="316" t="s">
        <v>215</v>
      </c>
      <c r="E847" s="317"/>
      <c r="F847" s="317"/>
      <c r="G847" s="318" t="n">
        <v>7</v>
      </c>
      <c r="H847" s="315"/>
    </row>
    <row r="848" customFormat="false" ht="15" hidden="false" customHeight="true" outlineLevel="0" collapsed="false">
      <c r="A848" s="194" t="s">
        <v>929</v>
      </c>
      <c r="B848" s="194" t="s">
        <v>104</v>
      </c>
      <c r="C848" s="194" t="s">
        <v>930</v>
      </c>
      <c r="D848" s="195" t="s">
        <v>931</v>
      </c>
      <c r="E848" s="195"/>
      <c r="F848" s="194" t="s">
        <v>231</v>
      </c>
      <c r="G848" s="197" t="n">
        <v>7</v>
      </c>
      <c r="H848" s="197" t="n">
        <v>0</v>
      </c>
    </row>
    <row r="849" customFormat="false" ht="15" hidden="false" customHeight="false" outlineLevel="0" collapsed="false">
      <c r="A849" s="315"/>
      <c r="B849" s="315"/>
      <c r="C849" s="315"/>
      <c r="D849" s="316" t="s">
        <v>215</v>
      </c>
      <c r="E849" s="317"/>
      <c r="F849" s="317"/>
      <c r="G849" s="319" t="n">
        <v>7</v>
      </c>
      <c r="H849" s="315"/>
    </row>
    <row r="850" customFormat="false" ht="15" hidden="false" customHeight="true" outlineLevel="0" collapsed="false">
      <c r="A850" s="189" t="s">
        <v>932</v>
      </c>
      <c r="B850" s="189" t="s">
        <v>104</v>
      </c>
      <c r="C850" s="189" t="s">
        <v>933</v>
      </c>
      <c r="D850" s="190" t="s">
        <v>934</v>
      </c>
      <c r="E850" s="190"/>
      <c r="F850" s="189" t="s">
        <v>231</v>
      </c>
      <c r="G850" s="192" t="n">
        <v>7</v>
      </c>
      <c r="H850" s="192" t="n">
        <v>0</v>
      </c>
    </row>
    <row r="851" customFormat="false" ht="15" hidden="false" customHeight="false" outlineLevel="0" collapsed="false">
      <c r="A851" s="315"/>
      <c r="B851" s="315"/>
      <c r="C851" s="315"/>
      <c r="D851" s="316" t="s">
        <v>5061</v>
      </c>
      <c r="E851" s="317"/>
      <c r="F851" s="317"/>
      <c r="G851" s="318" t="n">
        <v>7</v>
      </c>
      <c r="H851" s="315"/>
    </row>
    <row r="852" customFormat="false" ht="15" hidden="false" customHeight="true" outlineLevel="0" collapsed="false">
      <c r="A852" s="194" t="s">
        <v>935</v>
      </c>
      <c r="B852" s="194" t="s">
        <v>104</v>
      </c>
      <c r="C852" s="194" t="s">
        <v>936</v>
      </c>
      <c r="D852" s="195" t="s">
        <v>937</v>
      </c>
      <c r="E852" s="195"/>
      <c r="F852" s="194" t="s">
        <v>231</v>
      </c>
      <c r="G852" s="197" t="n">
        <v>2</v>
      </c>
      <c r="H852" s="197" t="n">
        <v>0</v>
      </c>
    </row>
    <row r="853" customFormat="false" ht="15" hidden="false" customHeight="false" outlineLevel="0" collapsed="false">
      <c r="A853" s="315"/>
      <c r="B853" s="315"/>
      <c r="C853" s="315"/>
      <c r="D853" s="316" t="s">
        <v>197</v>
      </c>
      <c r="E853" s="317"/>
      <c r="F853" s="317"/>
      <c r="G853" s="319" t="n">
        <v>2</v>
      </c>
      <c r="H853" s="315"/>
    </row>
    <row r="854" customFormat="false" ht="15" hidden="false" customHeight="true" outlineLevel="0" collapsed="false">
      <c r="A854" s="194" t="s">
        <v>938</v>
      </c>
      <c r="B854" s="194" t="s">
        <v>104</v>
      </c>
      <c r="C854" s="194" t="s">
        <v>939</v>
      </c>
      <c r="D854" s="195" t="s">
        <v>940</v>
      </c>
      <c r="E854" s="195"/>
      <c r="F854" s="194" t="s">
        <v>231</v>
      </c>
      <c r="G854" s="197" t="n">
        <v>2</v>
      </c>
      <c r="H854" s="197" t="n">
        <v>0</v>
      </c>
    </row>
    <row r="855" customFormat="false" ht="15" hidden="false" customHeight="false" outlineLevel="0" collapsed="false">
      <c r="A855" s="315"/>
      <c r="B855" s="315"/>
      <c r="C855" s="315"/>
      <c r="D855" s="316" t="s">
        <v>197</v>
      </c>
      <c r="E855" s="317"/>
      <c r="F855" s="317"/>
      <c r="G855" s="319" t="n">
        <v>2</v>
      </c>
      <c r="H855" s="315"/>
    </row>
    <row r="856" customFormat="false" ht="15" hidden="false" customHeight="true" outlineLevel="0" collapsed="false">
      <c r="A856" s="194" t="s">
        <v>941</v>
      </c>
      <c r="B856" s="194" t="s">
        <v>104</v>
      </c>
      <c r="C856" s="194" t="s">
        <v>942</v>
      </c>
      <c r="D856" s="195" t="s">
        <v>943</v>
      </c>
      <c r="E856" s="195"/>
      <c r="F856" s="194" t="s">
        <v>231</v>
      </c>
      <c r="G856" s="197" t="n">
        <v>3</v>
      </c>
      <c r="H856" s="197" t="n">
        <v>0</v>
      </c>
    </row>
    <row r="857" customFormat="false" ht="15" hidden="false" customHeight="false" outlineLevel="0" collapsed="false">
      <c r="A857" s="315"/>
      <c r="B857" s="315"/>
      <c r="C857" s="315"/>
      <c r="D857" s="316" t="s">
        <v>200</v>
      </c>
      <c r="E857" s="317"/>
      <c r="F857" s="317"/>
      <c r="G857" s="319" t="n">
        <v>3</v>
      </c>
      <c r="H857" s="315"/>
    </row>
    <row r="858" customFormat="false" ht="15" hidden="false" customHeight="true" outlineLevel="0" collapsed="false">
      <c r="A858" s="189" t="s">
        <v>944</v>
      </c>
      <c r="B858" s="189" t="s">
        <v>104</v>
      </c>
      <c r="C858" s="189" t="s">
        <v>945</v>
      </c>
      <c r="D858" s="190" t="s">
        <v>946</v>
      </c>
      <c r="E858" s="190"/>
      <c r="F858" s="189" t="s">
        <v>231</v>
      </c>
      <c r="G858" s="192" t="n">
        <v>14</v>
      </c>
      <c r="H858" s="192" t="n">
        <v>0</v>
      </c>
    </row>
    <row r="859" customFormat="false" ht="15" hidden="false" customHeight="false" outlineLevel="0" collapsed="false">
      <c r="A859" s="315"/>
      <c r="B859" s="315"/>
      <c r="C859" s="315"/>
      <c r="D859" s="316" t="s">
        <v>5062</v>
      </c>
      <c r="E859" s="317"/>
      <c r="F859" s="317"/>
      <c r="G859" s="318" t="n">
        <v>14</v>
      </c>
      <c r="H859" s="315"/>
    </row>
    <row r="860" customFormat="false" ht="15" hidden="false" customHeight="true" outlineLevel="0" collapsed="false">
      <c r="A860" s="194" t="s">
        <v>947</v>
      </c>
      <c r="B860" s="194" t="s">
        <v>104</v>
      </c>
      <c r="C860" s="194" t="s">
        <v>948</v>
      </c>
      <c r="D860" s="195" t="s">
        <v>949</v>
      </c>
      <c r="E860" s="195"/>
      <c r="F860" s="194" t="s">
        <v>231</v>
      </c>
      <c r="G860" s="197" t="n">
        <v>14</v>
      </c>
      <c r="H860" s="197" t="n">
        <v>0</v>
      </c>
    </row>
    <row r="861" customFormat="false" ht="15" hidden="false" customHeight="false" outlineLevel="0" collapsed="false">
      <c r="A861" s="315"/>
      <c r="B861" s="315"/>
      <c r="C861" s="315"/>
      <c r="D861" s="316" t="s">
        <v>5062</v>
      </c>
      <c r="E861" s="317"/>
      <c r="F861" s="317"/>
      <c r="G861" s="319" t="n">
        <v>14</v>
      </c>
      <c r="H861" s="315"/>
    </row>
    <row r="862" customFormat="false" ht="15" hidden="false" customHeight="true" outlineLevel="0" collapsed="false">
      <c r="A862" s="189" t="s">
        <v>950</v>
      </c>
      <c r="B862" s="189" t="s">
        <v>104</v>
      </c>
      <c r="C862" s="189" t="s">
        <v>951</v>
      </c>
      <c r="D862" s="190" t="s">
        <v>952</v>
      </c>
      <c r="E862" s="190"/>
      <c r="F862" s="189" t="s">
        <v>231</v>
      </c>
      <c r="G862" s="192" t="n">
        <v>5</v>
      </c>
      <c r="H862" s="192" t="n">
        <v>0</v>
      </c>
    </row>
    <row r="863" customFormat="false" ht="15" hidden="false" customHeight="false" outlineLevel="0" collapsed="false">
      <c r="A863" s="315"/>
      <c r="B863" s="315"/>
      <c r="C863" s="315"/>
      <c r="D863" s="316" t="s">
        <v>200</v>
      </c>
      <c r="E863" s="317" t="s">
        <v>5063</v>
      </c>
      <c r="F863" s="317"/>
      <c r="G863" s="318" t="n">
        <v>3</v>
      </c>
      <c r="H863" s="315"/>
    </row>
    <row r="864" customFormat="false" ht="15" hidden="false" customHeight="false" outlineLevel="0" collapsed="false">
      <c r="A864" s="189"/>
      <c r="B864" s="189"/>
      <c r="C864" s="189"/>
      <c r="D864" s="316" t="s">
        <v>197</v>
      </c>
      <c r="E864" s="317" t="s">
        <v>5064</v>
      </c>
      <c r="F864" s="317"/>
      <c r="G864" s="318" t="n">
        <v>2</v>
      </c>
      <c r="H864" s="193"/>
    </row>
    <row r="865" customFormat="false" ht="15" hidden="false" customHeight="true" outlineLevel="0" collapsed="false">
      <c r="A865" s="194" t="s">
        <v>953</v>
      </c>
      <c r="B865" s="194" t="s">
        <v>104</v>
      </c>
      <c r="C865" s="194" t="s">
        <v>954</v>
      </c>
      <c r="D865" s="195" t="s">
        <v>955</v>
      </c>
      <c r="E865" s="195"/>
      <c r="F865" s="194" t="s">
        <v>231</v>
      </c>
      <c r="G865" s="197" t="n">
        <v>2</v>
      </c>
      <c r="H865" s="197" t="n">
        <v>0</v>
      </c>
    </row>
    <row r="866" customFormat="false" ht="15" hidden="false" customHeight="false" outlineLevel="0" collapsed="false">
      <c r="A866" s="315"/>
      <c r="B866" s="315"/>
      <c r="C866" s="315"/>
      <c r="D866" s="316" t="s">
        <v>197</v>
      </c>
      <c r="E866" s="317"/>
      <c r="F866" s="317"/>
      <c r="G866" s="319" t="n">
        <v>2</v>
      </c>
      <c r="H866" s="315"/>
    </row>
    <row r="867" customFormat="false" ht="15" hidden="false" customHeight="true" outlineLevel="0" collapsed="false">
      <c r="A867" s="189" t="s">
        <v>957</v>
      </c>
      <c r="B867" s="189" t="s">
        <v>104</v>
      </c>
      <c r="C867" s="189" t="s">
        <v>958</v>
      </c>
      <c r="D867" s="190" t="s">
        <v>959</v>
      </c>
      <c r="E867" s="190"/>
      <c r="F867" s="189" t="s">
        <v>231</v>
      </c>
      <c r="G867" s="192" t="n">
        <v>41</v>
      </c>
      <c r="H867" s="192" t="n">
        <v>0</v>
      </c>
    </row>
    <row r="868" customFormat="false" ht="15" hidden="false" customHeight="false" outlineLevel="0" collapsed="false">
      <c r="A868" s="315"/>
      <c r="B868" s="315"/>
      <c r="C868" s="315"/>
      <c r="D868" s="316" t="s">
        <v>5065</v>
      </c>
      <c r="E868" s="317" t="s">
        <v>5066</v>
      </c>
      <c r="F868" s="317"/>
      <c r="G868" s="318" t="n">
        <v>29</v>
      </c>
      <c r="H868" s="315"/>
    </row>
    <row r="869" customFormat="false" ht="15" hidden="false" customHeight="false" outlineLevel="0" collapsed="false">
      <c r="A869" s="189"/>
      <c r="B869" s="189"/>
      <c r="C869" s="189"/>
      <c r="D869" s="316" t="s">
        <v>240</v>
      </c>
      <c r="E869" s="317" t="s">
        <v>5067</v>
      </c>
      <c r="F869" s="317"/>
      <c r="G869" s="318" t="n">
        <v>12</v>
      </c>
      <c r="H869" s="193"/>
    </row>
    <row r="870" customFormat="false" ht="15" hidden="false" customHeight="true" outlineLevel="0" collapsed="false">
      <c r="A870" s="194" t="s">
        <v>960</v>
      </c>
      <c r="B870" s="194" t="s">
        <v>104</v>
      </c>
      <c r="C870" s="194" t="s">
        <v>961</v>
      </c>
      <c r="D870" s="195" t="s">
        <v>962</v>
      </c>
      <c r="E870" s="195"/>
      <c r="F870" s="194" t="s">
        <v>231</v>
      </c>
      <c r="G870" s="197" t="n">
        <v>12</v>
      </c>
      <c r="H870" s="197" t="n">
        <v>0</v>
      </c>
    </row>
    <row r="871" customFormat="false" ht="15" hidden="false" customHeight="false" outlineLevel="0" collapsed="false">
      <c r="A871" s="315"/>
      <c r="B871" s="315"/>
      <c r="C871" s="315"/>
      <c r="D871" s="316" t="s">
        <v>240</v>
      </c>
      <c r="E871" s="317"/>
      <c r="F871" s="317"/>
      <c r="G871" s="319" t="n">
        <v>12</v>
      </c>
      <c r="H871" s="315"/>
    </row>
    <row r="872" customFormat="false" ht="15" hidden="false" customHeight="true" outlineLevel="0" collapsed="false">
      <c r="A872" s="194" t="s">
        <v>963</v>
      </c>
      <c r="B872" s="194" t="s">
        <v>104</v>
      </c>
      <c r="C872" s="194" t="s">
        <v>964</v>
      </c>
      <c r="D872" s="195" t="s">
        <v>965</v>
      </c>
      <c r="E872" s="195"/>
      <c r="F872" s="194" t="s">
        <v>231</v>
      </c>
      <c r="G872" s="197" t="n">
        <v>15</v>
      </c>
      <c r="H872" s="197" t="n">
        <v>0</v>
      </c>
    </row>
    <row r="873" customFormat="false" ht="15" hidden="false" customHeight="false" outlineLevel="0" collapsed="false">
      <c r="A873" s="315"/>
      <c r="B873" s="315"/>
      <c r="C873" s="315"/>
      <c r="D873" s="316" t="s">
        <v>5068</v>
      </c>
      <c r="E873" s="317"/>
      <c r="F873" s="317"/>
      <c r="G873" s="319" t="n">
        <v>15</v>
      </c>
      <c r="H873" s="315"/>
    </row>
    <row r="874" customFormat="false" ht="15" hidden="false" customHeight="true" outlineLevel="0" collapsed="false">
      <c r="A874" s="194" t="s">
        <v>966</v>
      </c>
      <c r="B874" s="194" t="s">
        <v>104</v>
      </c>
      <c r="C874" s="194" t="s">
        <v>967</v>
      </c>
      <c r="D874" s="195" t="s">
        <v>968</v>
      </c>
      <c r="E874" s="195"/>
      <c r="F874" s="194" t="s">
        <v>231</v>
      </c>
      <c r="G874" s="197" t="n">
        <v>15</v>
      </c>
      <c r="H874" s="197" t="n">
        <v>0</v>
      </c>
    </row>
    <row r="875" customFormat="false" ht="15" hidden="false" customHeight="false" outlineLevel="0" collapsed="false">
      <c r="A875" s="315"/>
      <c r="B875" s="315"/>
      <c r="C875" s="315"/>
      <c r="D875" s="316" t="s">
        <v>249</v>
      </c>
      <c r="E875" s="317"/>
      <c r="F875" s="317"/>
      <c r="G875" s="319" t="n">
        <v>15</v>
      </c>
      <c r="H875" s="315"/>
    </row>
    <row r="876" customFormat="false" ht="15" hidden="false" customHeight="true" outlineLevel="0" collapsed="false">
      <c r="A876" s="194" t="s">
        <v>969</v>
      </c>
      <c r="B876" s="194" t="s">
        <v>104</v>
      </c>
      <c r="C876" s="194" t="s">
        <v>970</v>
      </c>
      <c r="D876" s="195" t="s">
        <v>971</v>
      </c>
      <c r="E876" s="195"/>
      <c r="F876" s="194" t="s">
        <v>231</v>
      </c>
      <c r="G876" s="197" t="n">
        <v>13</v>
      </c>
      <c r="H876" s="197" t="n">
        <v>0</v>
      </c>
    </row>
    <row r="877" customFormat="false" ht="15" hidden="false" customHeight="false" outlineLevel="0" collapsed="false">
      <c r="A877" s="315"/>
      <c r="B877" s="315"/>
      <c r="C877" s="315"/>
      <c r="D877" s="316" t="s">
        <v>234</v>
      </c>
      <c r="E877" s="317"/>
      <c r="F877" s="317"/>
      <c r="G877" s="319" t="n">
        <v>11</v>
      </c>
      <c r="H877" s="315"/>
    </row>
    <row r="878" customFormat="false" ht="15" hidden="false" customHeight="false" outlineLevel="0" collapsed="false">
      <c r="A878" s="194"/>
      <c r="B878" s="194"/>
      <c r="C878" s="194"/>
      <c r="D878" s="316" t="s">
        <v>197</v>
      </c>
      <c r="E878" s="317" t="s">
        <v>5069</v>
      </c>
      <c r="F878" s="317"/>
      <c r="G878" s="319" t="n">
        <v>2</v>
      </c>
      <c r="H878" s="198"/>
    </row>
    <row r="879" customFormat="false" ht="15" hidden="false" customHeight="true" outlineLevel="0" collapsed="false">
      <c r="A879" s="189" t="s">
        <v>972</v>
      </c>
      <c r="B879" s="189" t="s">
        <v>104</v>
      </c>
      <c r="C879" s="189" t="s">
        <v>973</v>
      </c>
      <c r="D879" s="190" t="s">
        <v>974</v>
      </c>
      <c r="E879" s="190"/>
      <c r="F879" s="189" t="s">
        <v>231</v>
      </c>
      <c r="G879" s="192" t="n">
        <v>2</v>
      </c>
      <c r="H879" s="192" t="n">
        <v>0</v>
      </c>
    </row>
    <row r="880" customFormat="false" ht="15" hidden="false" customHeight="false" outlineLevel="0" collapsed="false">
      <c r="A880" s="315"/>
      <c r="B880" s="315"/>
      <c r="C880" s="315"/>
      <c r="D880" s="316" t="s">
        <v>197</v>
      </c>
      <c r="E880" s="317"/>
      <c r="F880" s="317"/>
      <c r="G880" s="318" t="n">
        <v>2</v>
      </c>
      <c r="H880" s="315"/>
    </row>
    <row r="881" customFormat="false" ht="15" hidden="false" customHeight="true" outlineLevel="0" collapsed="false">
      <c r="A881" s="194" t="s">
        <v>975</v>
      </c>
      <c r="B881" s="194" t="s">
        <v>104</v>
      </c>
      <c r="C881" s="194" t="s">
        <v>976</v>
      </c>
      <c r="D881" s="195" t="s">
        <v>977</v>
      </c>
      <c r="E881" s="195"/>
      <c r="F881" s="194" t="s">
        <v>237</v>
      </c>
      <c r="G881" s="197" t="n">
        <v>1</v>
      </c>
      <c r="H881" s="197" t="n">
        <v>0</v>
      </c>
    </row>
    <row r="882" customFormat="false" ht="15" hidden="false" customHeight="false" outlineLevel="0" collapsed="false">
      <c r="A882" s="315"/>
      <c r="B882" s="315"/>
      <c r="C882" s="315"/>
      <c r="D882" s="316" t="s">
        <v>188</v>
      </c>
      <c r="E882" s="317"/>
      <c r="F882" s="317"/>
      <c r="G882" s="319" t="n">
        <v>1</v>
      </c>
      <c r="H882" s="315"/>
    </row>
    <row r="883" customFormat="false" ht="15" hidden="false" customHeight="true" outlineLevel="0" collapsed="false">
      <c r="A883" s="194" t="s">
        <v>978</v>
      </c>
      <c r="B883" s="194" t="s">
        <v>104</v>
      </c>
      <c r="C883" s="194" t="s">
        <v>979</v>
      </c>
      <c r="D883" s="195" t="s">
        <v>980</v>
      </c>
      <c r="E883" s="195"/>
      <c r="F883" s="194" t="s">
        <v>237</v>
      </c>
      <c r="G883" s="197" t="n">
        <v>1</v>
      </c>
      <c r="H883" s="197" t="n">
        <v>0</v>
      </c>
    </row>
    <row r="884" customFormat="false" ht="15" hidden="false" customHeight="false" outlineLevel="0" collapsed="false">
      <c r="A884" s="315"/>
      <c r="B884" s="315"/>
      <c r="C884" s="315"/>
      <c r="D884" s="316" t="s">
        <v>188</v>
      </c>
      <c r="E884" s="317"/>
      <c r="F884" s="317"/>
      <c r="G884" s="319" t="n">
        <v>1</v>
      </c>
      <c r="H884" s="315"/>
    </row>
    <row r="885" customFormat="false" ht="15" hidden="false" customHeight="true" outlineLevel="0" collapsed="false">
      <c r="A885" s="189" t="s">
        <v>981</v>
      </c>
      <c r="B885" s="189" t="s">
        <v>104</v>
      </c>
      <c r="C885" s="189" t="s">
        <v>982</v>
      </c>
      <c r="D885" s="190" t="s">
        <v>983</v>
      </c>
      <c r="E885" s="190"/>
      <c r="F885" s="189" t="s">
        <v>231</v>
      </c>
      <c r="G885" s="192" t="n">
        <v>2</v>
      </c>
      <c r="H885" s="192" t="n">
        <v>0</v>
      </c>
    </row>
    <row r="886" customFormat="false" ht="15" hidden="false" customHeight="false" outlineLevel="0" collapsed="false">
      <c r="A886" s="315"/>
      <c r="B886" s="315"/>
      <c r="C886" s="315"/>
      <c r="D886" s="316" t="s">
        <v>197</v>
      </c>
      <c r="E886" s="317"/>
      <c r="F886" s="317"/>
      <c r="G886" s="318" t="n">
        <v>2</v>
      </c>
      <c r="H886" s="315"/>
    </row>
    <row r="887" customFormat="false" ht="15" hidden="false" customHeight="true" outlineLevel="0" collapsed="false">
      <c r="A887" s="194" t="s">
        <v>984</v>
      </c>
      <c r="B887" s="194" t="s">
        <v>104</v>
      </c>
      <c r="C887" s="194" t="s">
        <v>985</v>
      </c>
      <c r="D887" s="195" t="s">
        <v>986</v>
      </c>
      <c r="E887" s="195"/>
      <c r="F887" s="194" t="s">
        <v>231</v>
      </c>
      <c r="G887" s="197" t="n">
        <v>1</v>
      </c>
      <c r="H887" s="197" t="n">
        <v>0</v>
      </c>
    </row>
    <row r="888" customFormat="false" ht="15" hidden="false" customHeight="false" outlineLevel="0" collapsed="false">
      <c r="A888" s="315"/>
      <c r="B888" s="315"/>
      <c r="C888" s="315"/>
      <c r="D888" s="316" t="s">
        <v>188</v>
      </c>
      <c r="E888" s="317"/>
      <c r="F888" s="317"/>
      <c r="G888" s="319" t="n">
        <v>1</v>
      </c>
      <c r="H888" s="315"/>
    </row>
    <row r="889" customFormat="false" ht="15" hidden="false" customHeight="true" outlineLevel="0" collapsed="false">
      <c r="A889" s="194" t="s">
        <v>987</v>
      </c>
      <c r="B889" s="194" t="s">
        <v>104</v>
      </c>
      <c r="C889" s="194" t="s">
        <v>988</v>
      </c>
      <c r="D889" s="195" t="s">
        <v>989</v>
      </c>
      <c r="E889" s="195"/>
      <c r="F889" s="194" t="s">
        <v>231</v>
      </c>
      <c r="G889" s="197" t="n">
        <v>1</v>
      </c>
      <c r="H889" s="197" t="n">
        <v>0</v>
      </c>
    </row>
    <row r="890" customFormat="false" ht="15" hidden="false" customHeight="false" outlineLevel="0" collapsed="false">
      <c r="A890" s="315"/>
      <c r="B890" s="315"/>
      <c r="C890" s="315"/>
      <c r="D890" s="316" t="s">
        <v>188</v>
      </c>
      <c r="E890" s="317"/>
      <c r="F890" s="317"/>
      <c r="G890" s="319" t="n">
        <v>1</v>
      </c>
      <c r="H890" s="315"/>
    </row>
    <row r="891" customFormat="false" ht="15" hidden="false" customHeight="true" outlineLevel="0" collapsed="false">
      <c r="A891" s="189" t="s">
        <v>990</v>
      </c>
      <c r="B891" s="189" t="s">
        <v>104</v>
      </c>
      <c r="C891" s="189" t="s">
        <v>991</v>
      </c>
      <c r="D891" s="190" t="s">
        <v>992</v>
      </c>
      <c r="E891" s="190"/>
      <c r="F891" s="189" t="s">
        <v>231</v>
      </c>
      <c r="G891" s="192" t="n">
        <v>1</v>
      </c>
      <c r="H891" s="192" t="n">
        <v>0</v>
      </c>
    </row>
    <row r="892" customFormat="false" ht="15" hidden="false" customHeight="false" outlineLevel="0" collapsed="false">
      <c r="A892" s="315"/>
      <c r="B892" s="315"/>
      <c r="C892" s="315"/>
      <c r="D892" s="316" t="s">
        <v>188</v>
      </c>
      <c r="E892" s="317"/>
      <c r="F892" s="317"/>
      <c r="G892" s="318" t="n">
        <v>1</v>
      </c>
      <c r="H892" s="315"/>
    </row>
    <row r="893" customFormat="false" ht="15" hidden="false" customHeight="true" outlineLevel="0" collapsed="false">
      <c r="A893" s="189" t="s">
        <v>993</v>
      </c>
      <c r="B893" s="189" t="s">
        <v>104</v>
      </c>
      <c r="C893" s="189" t="s">
        <v>994</v>
      </c>
      <c r="D893" s="190" t="s">
        <v>995</v>
      </c>
      <c r="E893" s="190"/>
      <c r="F893" s="189" t="s">
        <v>231</v>
      </c>
      <c r="G893" s="192" t="n">
        <v>1</v>
      </c>
      <c r="H893" s="192" t="n">
        <v>0</v>
      </c>
    </row>
    <row r="894" customFormat="false" ht="15" hidden="false" customHeight="false" outlineLevel="0" collapsed="false">
      <c r="A894" s="315"/>
      <c r="B894" s="315"/>
      <c r="C894" s="315"/>
      <c r="D894" s="316" t="s">
        <v>188</v>
      </c>
      <c r="E894" s="317"/>
      <c r="F894" s="317"/>
      <c r="G894" s="318" t="n">
        <v>1</v>
      </c>
      <c r="H894" s="315"/>
    </row>
    <row r="895" customFormat="false" ht="15" hidden="false" customHeight="true" outlineLevel="0" collapsed="false">
      <c r="A895" s="194" t="s">
        <v>996</v>
      </c>
      <c r="B895" s="194" t="s">
        <v>104</v>
      </c>
      <c r="C895" s="194" t="s">
        <v>997</v>
      </c>
      <c r="D895" s="195" t="s">
        <v>998</v>
      </c>
      <c r="E895" s="195"/>
      <c r="F895" s="194" t="s">
        <v>231</v>
      </c>
      <c r="G895" s="197" t="n">
        <v>2</v>
      </c>
      <c r="H895" s="197" t="n">
        <v>0</v>
      </c>
    </row>
    <row r="896" customFormat="false" ht="15" hidden="false" customHeight="false" outlineLevel="0" collapsed="false">
      <c r="A896" s="315"/>
      <c r="B896" s="315"/>
      <c r="C896" s="315"/>
      <c r="D896" s="316" t="s">
        <v>197</v>
      </c>
      <c r="E896" s="317"/>
      <c r="F896" s="317"/>
      <c r="G896" s="319" t="n">
        <v>2</v>
      </c>
      <c r="H896" s="315"/>
    </row>
    <row r="897" customFormat="false" ht="15" hidden="false" customHeight="true" outlineLevel="0" collapsed="false">
      <c r="A897" s="189" t="s">
        <v>999</v>
      </c>
      <c r="B897" s="189" t="s">
        <v>104</v>
      </c>
      <c r="C897" s="189" t="s">
        <v>991</v>
      </c>
      <c r="D897" s="190" t="s">
        <v>992</v>
      </c>
      <c r="E897" s="190"/>
      <c r="F897" s="189" t="s">
        <v>231</v>
      </c>
      <c r="G897" s="192" t="n">
        <v>1</v>
      </c>
      <c r="H897" s="192" t="n">
        <v>0</v>
      </c>
    </row>
    <row r="898" customFormat="false" ht="15" hidden="false" customHeight="false" outlineLevel="0" collapsed="false">
      <c r="A898" s="315"/>
      <c r="B898" s="315"/>
      <c r="C898" s="315"/>
      <c r="D898" s="316" t="s">
        <v>188</v>
      </c>
      <c r="E898" s="317"/>
      <c r="F898" s="317"/>
      <c r="G898" s="318" t="n">
        <v>1</v>
      </c>
      <c r="H898" s="315"/>
    </row>
    <row r="899" customFormat="false" ht="15" hidden="false" customHeight="true" outlineLevel="0" collapsed="false">
      <c r="A899" s="189" t="s">
        <v>1000</v>
      </c>
      <c r="B899" s="189" t="s">
        <v>104</v>
      </c>
      <c r="C899" s="189" t="s">
        <v>994</v>
      </c>
      <c r="D899" s="190" t="s">
        <v>995</v>
      </c>
      <c r="E899" s="190"/>
      <c r="F899" s="189" t="s">
        <v>231</v>
      </c>
      <c r="G899" s="192" t="n">
        <v>1</v>
      </c>
      <c r="H899" s="192" t="n">
        <v>0</v>
      </c>
    </row>
    <row r="900" customFormat="false" ht="15" hidden="false" customHeight="false" outlineLevel="0" collapsed="false">
      <c r="A900" s="315"/>
      <c r="B900" s="315"/>
      <c r="C900" s="315"/>
      <c r="D900" s="316" t="s">
        <v>188</v>
      </c>
      <c r="E900" s="317"/>
      <c r="F900" s="317"/>
      <c r="G900" s="318" t="n">
        <v>1</v>
      </c>
      <c r="H900" s="315"/>
    </row>
    <row r="901" customFormat="false" ht="15" hidden="false" customHeight="true" outlineLevel="0" collapsed="false">
      <c r="A901" s="194" t="s">
        <v>1001</v>
      </c>
      <c r="B901" s="194" t="s">
        <v>104</v>
      </c>
      <c r="C901" s="194" t="s">
        <v>1002</v>
      </c>
      <c r="D901" s="195" t="s">
        <v>1003</v>
      </c>
      <c r="E901" s="195"/>
      <c r="F901" s="194" t="s">
        <v>231</v>
      </c>
      <c r="G901" s="197" t="n">
        <v>2</v>
      </c>
      <c r="H901" s="197" t="n">
        <v>0</v>
      </c>
    </row>
    <row r="902" customFormat="false" ht="15" hidden="false" customHeight="false" outlineLevel="0" collapsed="false">
      <c r="A902" s="315"/>
      <c r="B902" s="315"/>
      <c r="C902" s="315"/>
      <c r="D902" s="316" t="s">
        <v>197</v>
      </c>
      <c r="E902" s="317"/>
      <c r="F902" s="317"/>
      <c r="G902" s="319" t="n">
        <v>2</v>
      </c>
      <c r="H902" s="315"/>
    </row>
    <row r="903" customFormat="false" ht="15" hidden="false" customHeight="true" outlineLevel="0" collapsed="false">
      <c r="A903" s="189" t="s">
        <v>1004</v>
      </c>
      <c r="B903" s="189" t="s">
        <v>104</v>
      </c>
      <c r="C903" s="189" t="s">
        <v>921</v>
      </c>
      <c r="D903" s="190" t="s">
        <v>1005</v>
      </c>
      <c r="E903" s="190"/>
      <c r="F903" s="189" t="s">
        <v>231</v>
      </c>
      <c r="G903" s="192" t="n">
        <v>2</v>
      </c>
      <c r="H903" s="192" t="n">
        <v>0</v>
      </c>
    </row>
    <row r="904" customFormat="false" ht="15" hidden="false" customHeight="false" outlineLevel="0" collapsed="false">
      <c r="A904" s="315"/>
      <c r="B904" s="315"/>
      <c r="C904" s="315"/>
      <c r="D904" s="316" t="s">
        <v>197</v>
      </c>
      <c r="E904" s="317"/>
      <c r="F904" s="317"/>
      <c r="G904" s="318" t="n">
        <v>2</v>
      </c>
      <c r="H904" s="315"/>
    </row>
    <row r="905" customFormat="false" ht="15" hidden="false" customHeight="true" outlineLevel="0" collapsed="false">
      <c r="A905" s="194" t="s">
        <v>1006</v>
      </c>
      <c r="B905" s="194" t="s">
        <v>104</v>
      </c>
      <c r="C905" s="194" t="s">
        <v>1007</v>
      </c>
      <c r="D905" s="195" t="s">
        <v>1008</v>
      </c>
      <c r="E905" s="195"/>
      <c r="F905" s="194" t="s">
        <v>231</v>
      </c>
      <c r="G905" s="197" t="n">
        <v>2</v>
      </c>
      <c r="H905" s="197" t="n">
        <v>0</v>
      </c>
    </row>
    <row r="906" customFormat="false" ht="15" hidden="false" customHeight="false" outlineLevel="0" collapsed="false">
      <c r="A906" s="315"/>
      <c r="B906" s="315"/>
      <c r="C906" s="315"/>
      <c r="D906" s="316" t="s">
        <v>197</v>
      </c>
      <c r="E906" s="317"/>
      <c r="F906" s="317"/>
      <c r="G906" s="319" t="n">
        <v>2</v>
      </c>
      <c r="H906" s="315"/>
    </row>
    <row r="907" customFormat="false" ht="15" hidden="false" customHeight="true" outlineLevel="0" collapsed="false">
      <c r="A907" s="189" t="s">
        <v>1009</v>
      </c>
      <c r="B907" s="189" t="s">
        <v>104</v>
      </c>
      <c r="C907" s="189" t="s">
        <v>1010</v>
      </c>
      <c r="D907" s="190" t="s">
        <v>1011</v>
      </c>
      <c r="E907" s="190"/>
      <c r="F907" s="189" t="s">
        <v>231</v>
      </c>
      <c r="G907" s="192" t="n">
        <v>2</v>
      </c>
      <c r="H907" s="192" t="n">
        <v>0</v>
      </c>
    </row>
    <row r="908" customFormat="false" ht="15" hidden="false" customHeight="false" outlineLevel="0" collapsed="false">
      <c r="A908" s="315"/>
      <c r="B908" s="315"/>
      <c r="C908" s="315"/>
      <c r="D908" s="316" t="s">
        <v>197</v>
      </c>
      <c r="E908" s="317"/>
      <c r="F908" s="317"/>
      <c r="G908" s="318" t="n">
        <v>2</v>
      </c>
      <c r="H908" s="315"/>
    </row>
    <row r="909" customFormat="false" ht="15" hidden="false" customHeight="true" outlineLevel="0" collapsed="false">
      <c r="A909" s="194" t="s">
        <v>1012</v>
      </c>
      <c r="B909" s="194" t="s">
        <v>104</v>
      </c>
      <c r="C909" s="194" t="s">
        <v>1013</v>
      </c>
      <c r="D909" s="195" t="s">
        <v>1014</v>
      </c>
      <c r="E909" s="195"/>
      <c r="F909" s="194" t="s">
        <v>231</v>
      </c>
      <c r="G909" s="197" t="n">
        <v>2</v>
      </c>
      <c r="H909" s="197" t="n">
        <v>0</v>
      </c>
    </row>
    <row r="910" customFormat="false" ht="15" hidden="false" customHeight="false" outlineLevel="0" collapsed="false">
      <c r="A910" s="315"/>
      <c r="B910" s="315"/>
      <c r="C910" s="315"/>
      <c r="D910" s="316" t="s">
        <v>197</v>
      </c>
      <c r="E910" s="317"/>
      <c r="F910" s="317"/>
      <c r="G910" s="319" t="n">
        <v>2</v>
      </c>
      <c r="H910" s="315"/>
    </row>
    <row r="911" customFormat="false" ht="15" hidden="false" customHeight="true" outlineLevel="0" collapsed="false">
      <c r="A911" s="189" t="s">
        <v>1015</v>
      </c>
      <c r="B911" s="189" t="s">
        <v>104</v>
      </c>
      <c r="C911" s="189" t="s">
        <v>1016</v>
      </c>
      <c r="D911" s="190" t="s">
        <v>1017</v>
      </c>
      <c r="E911" s="190"/>
      <c r="F911" s="189" t="s">
        <v>231</v>
      </c>
      <c r="G911" s="192" t="n">
        <v>3</v>
      </c>
      <c r="H911" s="192" t="n">
        <v>0</v>
      </c>
    </row>
    <row r="912" customFormat="false" ht="15" hidden="false" customHeight="false" outlineLevel="0" collapsed="false">
      <c r="A912" s="315"/>
      <c r="B912" s="315"/>
      <c r="C912" s="315"/>
      <c r="D912" s="316" t="s">
        <v>200</v>
      </c>
      <c r="E912" s="317"/>
      <c r="F912" s="317"/>
      <c r="G912" s="318" t="n">
        <v>3</v>
      </c>
      <c r="H912" s="315"/>
    </row>
    <row r="913" customFormat="false" ht="15" hidden="false" customHeight="true" outlineLevel="0" collapsed="false">
      <c r="A913" s="194" t="s">
        <v>1018</v>
      </c>
      <c r="B913" s="194" t="s">
        <v>104</v>
      </c>
      <c r="C913" s="194" t="s">
        <v>1019</v>
      </c>
      <c r="D913" s="195" t="s">
        <v>1020</v>
      </c>
      <c r="E913" s="195"/>
      <c r="F913" s="194" t="s">
        <v>231</v>
      </c>
      <c r="G913" s="197" t="n">
        <v>3</v>
      </c>
      <c r="H913" s="197" t="n">
        <v>0</v>
      </c>
    </row>
    <row r="914" customFormat="false" ht="15" hidden="false" customHeight="false" outlineLevel="0" collapsed="false">
      <c r="A914" s="315"/>
      <c r="B914" s="315"/>
      <c r="C914" s="315"/>
      <c r="D914" s="316" t="s">
        <v>200</v>
      </c>
      <c r="E914" s="317"/>
      <c r="F914" s="317"/>
      <c r="G914" s="319" t="n">
        <v>3</v>
      </c>
      <c r="H914" s="315"/>
    </row>
    <row r="915" customFormat="false" ht="15" hidden="false" customHeight="true" outlineLevel="0" collapsed="false">
      <c r="A915" s="189" t="s">
        <v>1021</v>
      </c>
      <c r="B915" s="189" t="s">
        <v>104</v>
      </c>
      <c r="C915" s="189" t="s">
        <v>1016</v>
      </c>
      <c r="D915" s="190" t="s">
        <v>1017</v>
      </c>
      <c r="E915" s="190"/>
      <c r="F915" s="189" t="s">
        <v>231</v>
      </c>
      <c r="G915" s="192" t="n">
        <v>3</v>
      </c>
      <c r="H915" s="192" t="n">
        <v>0</v>
      </c>
    </row>
    <row r="916" customFormat="false" ht="15" hidden="false" customHeight="false" outlineLevel="0" collapsed="false">
      <c r="A916" s="315"/>
      <c r="B916" s="315"/>
      <c r="C916" s="315"/>
      <c r="D916" s="316" t="s">
        <v>200</v>
      </c>
      <c r="E916" s="317"/>
      <c r="F916" s="317"/>
      <c r="G916" s="318" t="n">
        <v>3</v>
      </c>
      <c r="H916" s="315"/>
    </row>
    <row r="917" customFormat="false" ht="15" hidden="false" customHeight="true" outlineLevel="0" collapsed="false">
      <c r="A917" s="194" t="s">
        <v>1022</v>
      </c>
      <c r="B917" s="194" t="s">
        <v>104</v>
      </c>
      <c r="C917" s="194" t="s">
        <v>1023</v>
      </c>
      <c r="D917" s="195" t="s">
        <v>1024</v>
      </c>
      <c r="E917" s="195"/>
      <c r="F917" s="194" t="s">
        <v>231</v>
      </c>
      <c r="G917" s="197" t="n">
        <v>3</v>
      </c>
      <c r="H917" s="197" t="n">
        <v>0</v>
      </c>
    </row>
    <row r="918" customFormat="false" ht="15" hidden="false" customHeight="false" outlineLevel="0" collapsed="false">
      <c r="A918" s="315"/>
      <c r="B918" s="315"/>
      <c r="C918" s="315"/>
      <c r="D918" s="316" t="s">
        <v>200</v>
      </c>
      <c r="E918" s="317"/>
      <c r="F918" s="317"/>
      <c r="G918" s="319" t="n">
        <v>3</v>
      </c>
      <c r="H918" s="315"/>
    </row>
    <row r="919" customFormat="false" ht="15" hidden="false" customHeight="true" outlineLevel="0" collapsed="false">
      <c r="A919" s="189" t="s">
        <v>1025</v>
      </c>
      <c r="B919" s="189" t="s">
        <v>104</v>
      </c>
      <c r="C919" s="189" t="s">
        <v>1026</v>
      </c>
      <c r="D919" s="190" t="s">
        <v>1027</v>
      </c>
      <c r="E919" s="190"/>
      <c r="F919" s="189" t="s">
        <v>252</v>
      </c>
      <c r="G919" s="192" t="n">
        <v>41.56</v>
      </c>
      <c r="H919" s="192" t="n">
        <v>0</v>
      </c>
    </row>
    <row r="920" customFormat="false" ht="15" hidden="false" customHeight="false" outlineLevel="0" collapsed="false">
      <c r="A920" s="315"/>
      <c r="B920" s="315"/>
      <c r="C920" s="315"/>
      <c r="D920" s="316" t="s">
        <v>5070</v>
      </c>
      <c r="E920" s="317"/>
      <c r="F920" s="317"/>
      <c r="G920" s="318" t="n">
        <v>41.56</v>
      </c>
      <c r="H920" s="315"/>
    </row>
    <row r="921" customFormat="false" ht="24.05" hidden="false" customHeight="true" outlineLevel="0" collapsed="false">
      <c r="A921" s="194" t="s">
        <v>1028</v>
      </c>
      <c r="B921" s="194" t="s">
        <v>104</v>
      </c>
      <c r="C921" s="194" t="s">
        <v>1029</v>
      </c>
      <c r="D921" s="195" t="s">
        <v>1030</v>
      </c>
      <c r="E921" s="195"/>
      <c r="F921" s="194" t="s">
        <v>252</v>
      </c>
      <c r="G921" s="197" t="n">
        <v>45.716</v>
      </c>
      <c r="H921" s="197" t="n">
        <v>0</v>
      </c>
    </row>
    <row r="922" customFormat="false" ht="15" hidden="false" customHeight="false" outlineLevel="0" collapsed="false">
      <c r="A922" s="315"/>
      <c r="B922" s="315"/>
      <c r="C922" s="315"/>
      <c r="D922" s="316" t="s">
        <v>5070</v>
      </c>
      <c r="E922" s="317"/>
      <c r="F922" s="317"/>
      <c r="G922" s="319" t="n">
        <v>41.56</v>
      </c>
      <c r="H922" s="315"/>
    </row>
    <row r="923" customFormat="false" ht="15" hidden="false" customHeight="false" outlineLevel="0" collapsed="false">
      <c r="A923" s="194"/>
      <c r="B923" s="194"/>
      <c r="C923" s="194"/>
      <c r="D923" s="316" t="s">
        <v>5071</v>
      </c>
      <c r="E923" s="317"/>
      <c r="F923" s="317"/>
      <c r="G923" s="319" t="n">
        <v>4.156</v>
      </c>
      <c r="H923" s="198"/>
    </row>
    <row r="924" customFormat="false" ht="24.05" hidden="false" customHeight="true" outlineLevel="0" collapsed="false">
      <c r="A924" s="189" t="s">
        <v>1031</v>
      </c>
      <c r="B924" s="189" t="s">
        <v>104</v>
      </c>
      <c r="C924" s="189" t="s">
        <v>1032</v>
      </c>
      <c r="D924" s="190" t="s">
        <v>1033</v>
      </c>
      <c r="E924" s="190"/>
      <c r="F924" s="189" t="s">
        <v>252</v>
      </c>
      <c r="G924" s="192" t="n">
        <v>225.929</v>
      </c>
      <c r="H924" s="192" t="n">
        <v>0</v>
      </c>
    </row>
    <row r="925" customFormat="false" ht="15" hidden="false" customHeight="false" outlineLevel="0" collapsed="false">
      <c r="A925" s="315"/>
      <c r="B925" s="315"/>
      <c r="C925" s="315"/>
      <c r="D925" s="316" t="s">
        <v>5072</v>
      </c>
      <c r="E925" s="317"/>
      <c r="F925" s="317"/>
      <c r="G925" s="318" t="n">
        <v>302.148</v>
      </c>
      <c r="H925" s="315"/>
    </row>
    <row r="926" customFormat="false" ht="15" hidden="false" customHeight="false" outlineLevel="0" collapsed="false">
      <c r="A926" s="189"/>
      <c r="B926" s="189"/>
      <c r="C926" s="189"/>
      <c r="D926" s="316" t="s">
        <v>5073</v>
      </c>
      <c r="E926" s="317"/>
      <c r="F926" s="317"/>
      <c r="G926" s="318" t="n">
        <v>-76.219</v>
      </c>
      <c r="H926" s="193"/>
    </row>
    <row r="927" customFormat="false" ht="24.05" hidden="false" customHeight="true" outlineLevel="0" collapsed="false">
      <c r="A927" s="189" t="s">
        <v>1034</v>
      </c>
      <c r="B927" s="189" t="s">
        <v>104</v>
      </c>
      <c r="C927" s="189" t="s">
        <v>1035</v>
      </c>
      <c r="D927" s="190" t="s">
        <v>1036</v>
      </c>
      <c r="E927" s="190"/>
      <c r="F927" s="189" t="s">
        <v>252</v>
      </c>
      <c r="G927" s="192" t="n">
        <v>27.468</v>
      </c>
      <c r="H927" s="192" t="n">
        <v>0</v>
      </c>
    </row>
    <row r="928" customFormat="false" ht="15" hidden="false" customHeight="false" outlineLevel="0" collapsed="false">
      <c r="A928" s="315"/>
      <c r="B928" s="315"/>
      <c r="C928" s="315"/>
      <c r="D928" s="316" t="s">
        <v>5074</v>
      </c>
      <c r="E928" s="317"/>
      <c r="F928" s="317"/>
      <c r="G928" s="318" t="n">
        <v>27.468</v>
      </c>
      <c r="H928" s="315"/>
    </row>
    <row r="929" customFormat="false" ht="24.05" hidden="false" customHeight="true" outlineLevel="0" collapsed="false">
      <c r="A929" s="189" t="s">
        <v>1037</v>
      </c>
      <c r="B929" s="189" t="s">
        <v>104</v>
      </c>
      <c r="C929" s="189" t="s">
        <v>1038</v>
      </c>
      <c r="D929" s="190" t="s">
        <v>1039</v>
      </c>
      <c r="E929" s="190"/>
      <c r="F929" s="189" t="s">
        <v>252</v>
      </c>
      <c r="G929" s="192" t="n">
        <v>75.2</v>
      </c>
      <c r="H929" s="192" t="n">
        <v>0</v>
      </c>
    </row>
    <row r="930" customFormat="false" ht="15" hidden="false" customHeight="false" outlineLevel="0" collapsed="false">
      <c r="A930" s="315"/>
      <c r="B930" s="315"/>
      <c r="C930" s="315"/>
      <c r="D930" s="316" t="s">
        <v>5075</v>
      </c>
      <c r="E930" s="317"/>
      <c r="F930" s="317"/>
      <c r="G930" s="318" t="n">
        <v>75.2</v>
      </c>
      <c r="H930" s="315"/>
    </row>
    <row r="931" customFormat="false" ht="24.05" hidden="false" customHeight="true" outlineLevel="0" collapsed="false">
      <c r="A931" s="189" t="s">
        <v>1040</v>
      </c>
      <c r="B931" s="189" t="s">
        <v>104</v>
      </c>
      <c r="C931" s="189" t="s">
        <v>1041</v>
      </c>
      <c r="D931" s="190" t="s">
        <v>1042</v>
      </c>
      <c r="E931" s="190"/>
      <c r="F931" s="189" t="s">
        <v>237</v>
      </c>
      <c r="G931" s="192" t="n">
        <v>114.75</v>
      </c>
      <c r="H931" s="192" t="n">
        <v>0</v>
      </c>
    </row>
    <row r="932" customFormat="false" ht="15" hidden="false" customHeight="false" outlineLevel="0" collapsed="false">
      <c r="A932" s="315"/>
      <c r="B932" s="315"/>
      <c r="C932" s="315"/>
      <c r="D932" s="316" t="s">
        <v>5076</v>
      </c>
      <c r="E932" s="317" t="s">
        <v>5077</v>
      </c>
      <c r="F932" s="317"/>
      <c r="G932" s="318" t="n">
        <v>7</v>
      </c>
      <c r="H932" s="315"/>
    </row>
    <row r="933" customFormat="false" ht="15" hidden="false" customHeight="false" outlineLevel="0" collapsed="false">
      <c r="A933" s="189"/>
      <c r="B933" s="189"/>
      <c r="C933" s="189"/>
      <c r="D933" s="316" t="s">
        <v>5078</v>
      </c>
      <c r="E933" s="317" t="s">
        <v>5079</v>
      </c>
      <c r="F933" s="317"/>
      <c r="G933" s="318" t="n">
        <v>31.25</v>
      </c>
      <c r="H933" s="193"/>
    </row>
    <row r="934" customFormat="false" ht="15" hidden="false" customHeight="false" outlineLevel="0" collapsed="false">
      <c r="A934" s="189"/>
      <c r="B934" s="189"/>
      <c r="C934" s="189"/>
      <c r="D934" s="316" t="s">
        <v>5080</v>
      </c>
      <c r="E934" s="317" t="s">
        <v>5081</v>
      </c>
      <c r="F934" s="317"/>
      <c r="G934" s="318" t="n">
        <v>76.5</v>
      </c>
      <c r="H934" s="193"/>
    </row>
    <row r="935" customFormat="false" ht="24.05" hidden="false" customHeight="true" outlineLevel="0" collapsed="false">
      <c r="A935" s="189" t="s">
        <v>1043</v>
      </c>
      <c r="B935" s="189" t="s">
        <v>104</v>
      </c>
      <c r="C935" s="189" t="s">
        <v>1044</v>
      </c>
      <c r="D935" s="190" t="s">
        <v>1045</v>
      </c>
      <c r="E935" s="190"/>
      <c r="F935" s="189" t="s">
        <v>237</v>
      </c>
      <c r="G935" s="192" t="n">
        <v>341.44</v>
      </c>
      <c r="H935" s="192" t="n">
        <v>0</v>
      </c>
    </row>
    <row r="936" customFormat="false" ht="15" hidden="false" customHeight="false" outlineLevel="0" collapsed="false">
      <c r="A936" s="315"/>
      <c r="B936" s="315"/>
      <c r="C936" s="315"/>
      <c r="D936" s="316" t="s">
        <v>5082</v>
      </c>
      <c r="E936" s="317" t="s">
        <v>5083</v>
      </c>
      <c r="F936" s="317"/>
      <c r="G936" s="318" t="n">
        <v>334.44</v>
      </c>
      <c r="H936" s="315"/>
    </row>
    <row r="937" customFormat="false" ht="15" hidden="false" customHeight="false" outlineLevel="0" collapsed="false">
      <c r="A937" s="189"/>
      <c r="B937" s="189"/>
      <c r="C937" s="189"/>
      <c r="D937" s="316" t="s">
        <v>5076</v>
      </c>
      <c r="E937" s="317" t="s">
        <v>5084</v>
      </c>
      <c r="F937" s="317"/>
      <c r="G937" s="318" t="n">
        <v>7</v>
      </c>
      <c r="H937" s="193"/>
    </row>
    <row r="938" customFormat="false" ht="15" hidden="false" customHeight="true" outlineLevel="0" collapsed="false">
      <c r="A938" s="189" t="s">
        <v>1046</v>
      </c>
      <c r="B938" s="189" t="s">
        <v>104</v>
      </c>
      <c r="C938" s="189" t="s">
        <v>1047</v>
      </c>
      <c r="D938" s="190" t="s">
        <v>1048</v>
      </c>
      <c r="E938" s="190"/>
      <c r="F938" s="189" t="s">
        <v>260</v>
      </c>
      <c r="G938" s="192" t="n">
        <v>16.586</v>
      </c>
      <c r="H938" s="192" t="n">
        <v>0</v>
      </c>
    </row>
    <row r="939" customFormat="false" ht="15" hidden="false" customHeight="false" outlineLevel="0" collapsed="false">
      <c r="A939" s="315"/>
      <c r="B939" s="315"/>
      <c r="C939" s="315"/>
      <c r="D939" s="316" t="s">
        <v>5085</v>
      </c>
      <c r="E939" s="317"/>
      <c r="F939" s="317"/>
      <c r="G939" s="318" t="n">
        <v>16.586</v>
      </c>
      <c r="H939" s="315"/>
    </row>
    <row r="940" customFormat="false" ht="24.05" hidden="false" customHeight="true" outlineLevel="0" collapsed="false">
      <c r="A940" s="189" t="s">
        <v>1051</v>
      </c>
      <c r="B940" s="189" t="s">
        <v>104</v>
      </c>
      <c r="C940" s="189" t="s">
        <v>1052</v>
      </c>
      <c r="D940" s="190" t="s">
        <v>1053</v>
      </c>
      <c r="E940" s="190"/>
      <c r="F940" s="189" t="s">
        <v>252</v>
      </c>
      <c r="G940" s="192" t="n">
        <v>477.928</v>
      </c>
      <c r="H940" s="192" t="n">
        <v>0</v>
      </c>
    </row>
    <row r="941" customFormat="false" ht="15" hidden="false" customHeight="false" outlineLevel="0" collapsed="false">
      <c r="A941" s="315"/>
      <c r="B941" s="315"/>
      <c r="C941" s="315"/>
      <c r="D941" s="316" t="s">
        <v>5086</v>
      </c>
      <c r="E941" s="317" t="s">
        <v>4727</v>
      </c>
      <c r="F941" s="317"/>
      <c r="G941" s="318" t="n">
        <v>74.685</v>
      </c>
      <c r="H941" s="315"/>
    </row>
    <row r="942" customFormat="false" ht="15" hidden="false" customHeight="false" outlineLevel="0" collapsed="false">
      <c r="A942" s="189"/>
      <c r="B942" s="189"/>
      <c r="C942" s="189"/>
      <c r="D942" s="316" t="s">
        <v>5087</v>
      </c>
      <c r="E942" s="317" t="s">
        <v>4729</v>
      </c>
      <c r="F942" s="317"/>
      <c r="G942" s="318" t="n">
        <v>7.445</v>
      </c>
      <c r="H942" s="193"/>
    </row>
    <row r="943" customFormat="false" ht="15" hidden="false" customHeight="false" outlineLevel="0" collapsed="false">
      <c r="A943" s="189"/>
      <c r="B943" s="189"/>
      <c r="C943" s="189"/>
      <c r="D943" s="316" t="s">
        <v>4831</v>
      </c>
      <c r="E943" s="317" t="s">
        <v>4731</v>
      </c>
      <c r="F943" s="317"/>
      <c r="G943" s="318" t="n">
        <v>7.54</v>
      </c>
      <c r="H943" s="193"/>
    </row>
    <row r="944" customFormat="false" ht="15" hidden="false" customHeight="false" outlineLevel="0" collapsed="false">
      <c r="A944" s="189"/>
      <c r="B944" s="189"/>
      <c r="C944" s="189"/>
      <c r="D944" s="316" t="s">
        <v>4832</v>
      </c>
      <c r="E944" s="317" t="s">
        <v>4733</v>
      </c>
      <c r="F944" s="317"/>
      <c r="G944" s="318" t="n">
        <v>3.58</v>
      </c>
      <c r="H944" s="193"/>
    </row>
    <row r="945" customFormat="false" ht="15" hidden="false" customHeight="false" outlineLevel="0" collapsed="false">
      <c r="A945" s="189"/>
      <c r="B945" s="189"/>
      <c r="C945" s="189"/>
      <c r="D945" s="316" t="s">
        <v>4833</v>
      </c>
      <c r="E945" s="317" t="s">
        <v>4735</v>
      </c>
      <c r="F945" s="317"/>
      <c r="G945" s="318" t="n">
        <v>1.74</v>
      </c>
      <c r="H945" s="193"/>
    </row>
    <row r="946" customFormat="false" ht="15" hidden="false" customHeight="false" outlineLevel="0" collapsed="false">
      <c r="A946" s="189"/>
      <c r="B946" s="189"/>
      <c r="C946" s="189"/>
      <c r="D946" s="316" t="s">
        <v>5088</v>
      </c>
      <c r="E946" s="317" t="s">
        <v>4737</v>
      </c>
      <c r="F946" s="317"/>
      <c r="G946" s="318" t="n">
        <v>4.815</v>
      </c>
      <c r="H946" s="193"/>
    </row>
    <row r="947" customFormat="false" ht="15" hidden="false" customHeight="false" outlineLevel="0" collapsed="false">
      <c r="A947" s="189"/>
      <c r="B947" s="189"/>
      <c r="C947" s="189"/>
      <c r="D947" s="316" t="s">
        <v>5089</v>
      </c>
      <c r="E947" s="317" t="s">
        <v>4739</v>
      </c>
      <c r="F947" s="317"/>
      <c r="G947" s="318" t="n">
        <v>2.255</v>
      </c>
      <c r="H947" s="193"/>
    </row>
    <row r="948" customFormat="false" ht="15" hidden="false" customHeight="false" outlineLevel="0" collapsed="false">
      <c r="A948" s="189"/>
      <c r="B948" s="189"/>
      <c r="C948" s="189"/>
      <c r="D948" s="316" t="s">
        <v>4836</v>
      </c>
      <c r="E948" s="317" t="s">
        <v>4741</v>
      </c>
      <c r="F948" s="317"/>
      <c r="G948" s="318" t="n">
        <v>3.09</v>
      </c>
      <c r="H948" s="193"/>
    </row>
    <row r="949" customFormat="false" ht="15" hidden="false" customHeight="false" outlineLevel="0" collapsed="false">
      <c r="A949" s="189"/>
      <c r="B949" s="189"/>
      <c r="C949" s="189"/>
      <c r="D949" s="316" t="s">
        <v>4837</v>
      </c>
      <c r="E949" s="317" t="s">
        <v>4743</v>
      </c>
      <c r="F949" s="317"/>
      <c r="G949" s="318" t="n">
        <v>5.64</v>
      </c>
      <c r="H949" s="193"/>
    </row>
    <row r="950" customFormat="false" ht="15" hidden="false" customHeight="false" outlineLevel="0" collapsed="false">
      <c r="A950" s="189"/>
      <c r="B950" s="189"/>
      <c r="C950" s="189"/>
      <c r="D950" s="316" t="s">
        <v>4838</v>
      </c>
      <c r="E950" s="317" t="s">
        <v>4745</v>
      </c>
      <c r="F950" s="317"/>
      <c r="G950" s="318" t="n">
        <v>4.84</v>
      </c>
      <c r="H950" s="193"/>
    </row>
    <row r="951" customFormat="false" ht="15" hidden="false" customHeight="false" outlineLevel="0" collapsed="false">
      <c r="A951" s="189"/>
      <c r="B951" s="189"/>
      <c r="C951" s="189"/>
      <c r="D951" s="316" t="s">
        <v>4839</v>
      </c>
      <c r="E951" s="317" t="s">
        <v>4747</v>
      </c>
      <c r="F951" s="317"/>
      <c r="G951" s="318" t="n">
        <v>2.65</v>
      </c>
      <c r="H951" s="193"/>
    </row>
    <row r="952" customFormat="false" ht="15" hidden="false" customHeight="false" outlineLevel="0" collapsed="false">
      <c r="A952" s="189"/>
      <c r="B952" s="189"/>
      <c r="C952" s="189"/>
      <c r="D952" s="316" t="s">
        <v>5090</v>
      </c>
      <c r="E952" s="317" t="s">
        <v>4749</v>
      </c>
      <c r="F952" s="317"/>
      <c r="G952" s="318" t="n">
        <v>33.163</v>
      </c>
      <c r="H952" s="193"/>
    </row>
    <row r="953" customFormat="false" ht="15" hidden="false" customHeight="false" outlineLevel="0" collapsed="false">
      <c r="A953" s="189"/>
      <c r="B953" s="189"/>
      <c r="C953" s="189"/>
      <c r="D953" s="316" t="s">
        <v>5091</v>
      </c>
      <c r="E953" s="317" t="s">
        <v>4751</v>
      </c>
      <c r="F953" s="317"/>
      <c r="G953" s="318" t="n">
        <v>4.715</v>
      </c>
      <c r="H953" s="193"/>
    </row>
    <row r="954" customFormat="false" ht="15" hidden="false" customHeight="false" outlineLevel="0" collapsed="false">
      <c r="A954" s="189"/>
      <c r="B954" s="189"/>
      <c r="C954" s="189"/>
      <c r="D954" s="316" t="s">
        <v>4842</v>
      </c>
      <c r="E954" s="317" t="s">
        <v>4753</v>
      </c>
      <c r="F954" s="317"/>
      <c r="G954" s="318" t="n">
        <v>15.77</v>
      </c>
      <c r="H954" s="193"/>
    </row>
    <row r="955" customFormat="false" ht="15" hidden="false" customHeight="false" outlineLevel="0" collapsed="false">
      <c r="A955" s="189"/>
      <c r="B955" s="189"/>
      <c r="C955" s="189"/>
      <c r="D955" s="316" t="s">
        <v>4843</v>
      </c>
      <c r="E955" s="317" t="s">
        <v>4755</v>
      </c>
      <c r="F955" s="317"/>
      <c r="G955" s="318" t="n">
        <v>16.14</v>
      </c>
      <c r="H955" s="193"/>
    </row>
    <row r="956" customFormat="false" ht="15" hidden="false" customHeight="false" outlineLevel="0" collapsed="false">
      <c r="A956" s="189"/>
      <c r="B956" s="189"/>
      <c r="C956" s="189"/>
      <c r="D956" s="316" t="s">
        <v>4844</v>
      </c>
      <c r="E956" s="317" t="s">
        <v>4757</v>
      </c>
      <c r="F956" s="317"/>
      <c r="G956" s="318" t="n">
        <v>4.31</v>
      </c>
      <c r="H956" s="193"/>
    </row>
    <row r="957" customFormat="false" ht="15" hidden="false" customHeight="false" outlineLevel="0" collapsed="false">
      <c r="A957" s="189"/>
      <c r="B957" s="189"/>
      <c r="C957" s="189"/>
      <c r="D957" s="316" t="s">
        <v>4845</v>
      </c>
      <c r="E957" s="317" t="s">
        <v>4759</v>
      </c>
      <c r="F957" s="317"/>
      <c r="G957" s="318" t="n">
        <v>10.07</v>
      </c>
      <c r="H957" s="193"/>
    </row>
    <row r="958" customFormat="false" ht="15" hidden="false" customHeight="false" outlineLevel="0" collapsed="false">
      <c r="A958" s="189"/>
      <c r="B958" s="189"/>
      <c r="C958" s="189"/>
      <c r="D958" s="316" t="s">
        <v>4846</v>
      </c>
      <c r="E958" s="317" t="s">
        <v>4760</v>
      </c>
      <c r="F958" s="317"/>
      <c r="G958" s="318" t="n">
        <v>4.3</v>
      </c>
      <c r="H958" s="193"/>
    </row>
    <row r="959" customFormat="false" ht="15" hidden="false" customHeight="false" outlineLevel="0" collapsed="false">
      <c r="A959" s="189"/>
      <c r="B959" s="189"/>
      <c r="C959" s="189"/>
      <c r="D959" s="316" t="s">
        <v>5092</v>
      </c>
      <c r="E959" s="317" t="s">
        <v>4762</v>
      </c>
      <c r="F959" s="317"/>
      <c r="G959" s="318" t="n">
        <v>24.665</v>
      </c>
      <c r="H959" s="193"/>
    </row>
    <row r="960" customFormat="false" ht="15" hidden="false" customHeight="false" outlineLevel="0" collapsed="false">
      <c r="A960" s="189"/>
      <c r="B960" s="189"/>
      <c r="C960" s="189"/>
      <c r="D960" s="316" t="s">
        <v>4848</v>
      </c>
      <c r="E960" s="317" t="s">
        <v>4764</v>
      </c>
      <c r="F960" s="317"/>
      <c r="G960" s="318" t="n">
        <v>2.05</v>
      </c>
      <c r="H960" s="193"/>
    </row>
    <row r="961" customFormat="false" ht="15" hidden="false" customHeight="false" outlineLevel="0" collapsed="false">
      <c r="A961" s="189"/>
      <c r="B961" s="189"/>
      <c r="C961" s="189"/>
      <c r="D961" s="316" t="s">
        <v>4849</v>
      </c>
      <c r="E961" s="317" t="s">
        <v>4766</v>
      </c>
      <c r="F961" s="317"/>
      <c r="G961" s="318" t="n">
        <v>14.68</v>
      </c>
      <c r="H961" s="193"/>
    </row>
    <row r="962" customFormat="false" ht="15" hidden="false" customHeight="false" outlineLevel="0" collapsed="false">
      <c r="A962" s="189"/>
      <c r="B962" s="189"/>
      <c r="C962" s="189"/>
      <c r="D962" s="316" t="s">
        <v>4848</v>
      </c>
      <c r="E962" s="317" t="s">
        <v>4767</v>
      </c>
      <c r="F962" s="317"/>
      <c r="G962" s="318" t="n">
        <v>2.05</v>
      </c>
      <c r="H962" s="193"/>
    </row>
    <row r="963" customFormat="false" ht="15" hidden="false" customHeight="false" outlineLevel="0" collapsed="false">
      <c r="A963" s="189"/>
      <c r="B963" s="189"/>
      <c r="C963" s="189"/>
      <c r="D963" s="316" t="s">
        <v>5092</v>
      </c>
      <c r="E963" s="317" t="s">
        <v>4769</v>
      </c>
      <c r="F963" s="317"/>
      <c r="G963" s="318" t="n">
        <v>24.665</v>
      </c>
      <c r="H963" s="193"/>
    </row>
    <row r="964" customFormat="false" ht="15" hidden="false" customHeight="false" outlineLevel="0" collapsed="false">
      <c r="A964" s="189"/>
      <c r="B964" s="189"/>
      <c r="C964" s="189"/>
      <c r="D964" s="316" t="s">
        <v>5092</v>
      </c>
      <c r="E964" s="317" t="s">
        <v>4770</v>
      </c>
      <c r="F964" s="317"/>
      <c r="G964" s="318" t="n">
        <v>24.665</v>
      </c>
      <c r="H964" s="193"/>
    </row>
    <row r="965" customFormat="false" ht="15" hidden="false" customHeight="false" outlineLevel="0" collapsed="false">
      <c r="A965" s="189"/>
      <c r="B965" s="189"/>
      <c r="C965" s="189"/>
      <c r="D965" s="316" t="s">
        <v>4848</v>
      </c>
      <c r="E965" s="317" t="s">
        <v>4771</v>
      </c>
      <c r="F965" s="317"/>
      <c r="G965" s="318" t="n">
        <v>2.05</v>
      </c>
      <c r="H965" s="193"/>
    </row>
    <row r="966" customFormat="false" ht="15" hidden="false" customHeight="false" outlineLevel="0" collapsed="false">
      <c r="A966" s="189"/>
      <c r="B966" s="189"/>
      <c r="C966" s="189"/>
      <c r="D966" s="316" t="s">
        <v>4849</v>
      </c>
      <c r="E966" s="317" t="s">
        <v>4772</v>
      </c>
      <c r="F966" s="317"/>
      <c r="G966" s="318" t="n">
        <v>14.68</v>
      </c>
      <c r="H966" s="193"/>
    </row>
    <row r="967" customFormat="false" ht="15" hidden="false" customHeight="false" outlineLevel="0" collapsed="false">
      <c r="A967" s="189"/>
      <c r="B967" s="189"/>
      <c r="C967" s="189"/>
      <c r="D967" s="316" t="s">
        <v>4848</v>
      </c>
      <c r="E967" s="317" t="s">
        <v>4773</v>
      </c>
      <c r="F967" s="317"/>
      <c r="G967" s="318" t="n">
        <v>2.05</v>
      </c>
      <c r="H967" s="193"/>
    </row>
    <row r="968" customFormat="false" ht="15" hidden="false" customHeight="false" outlineLevel="0" collapsed="false">
      <c r="A968" s="189"/>
      <c r="B968" s="189"/>
      <c r="C968" s="189"/>
      <c r="D968" s="316" t="s">
        <v>5092</v>
      </c>
      <c r="E968" s="317" t="s">
        <v>4774</v>
      </c>
      <c r="F968" s="317"/>
      <c r="G968" s="318" t="n">
        <v>24.665</v>
      </c>
      <c r="H968" s="193"/>
    </row>
    <row r="969" customFormat="false" ht="15" hidden="false" customHeight="false" outlineLevel="0" collapsed="false">
      <c r="A969" s="189"/>
      <c r="B969" s="189"/>
      <c r="C969" s="189"/>
      <c r="D969" s="316" t="s">
        <v>5092</v>
      </c>
      <c r="E969" s="317" t="s">
        <v>4775</v>
      </c>
      <c r="F969" s="317"/>
      <c r="G969" s="318" t="n">
        <v>24.665</v>
      </c>
      <c r="H969" s="193"/>
    </row>
    <row r="970" customFormat="false" ht="15" hidden="false" customHeight="false" outlineLevel="0" collapsed="false">
      <c r="A970" s="189"/>
      <c r="B970" s="189"/>
      <c r="C970" s="189"/>
      <c r="D970" s="316" t="s">
        <v>4848</v>
      </c>
      <c r="E970" s="317" t="s">
        <v>4776</v>
      </c>
      <c r="F970" s="317"/>
      <c r="G970" s="318" t="n">
        <v>2.05</v>
      </c>
      <c r="H970" s="193"/>
    </row>
    <row r="971" customFormat="false" ht="15" hidden="false" customHeight="false" outlineLevel="0" collapsed="false">
      <c r="A971" s="189"/>
      <c r="B971" s="189"/>
      <c r="C971" s="189"/>
      <c r="D971" s="316" t="s">
        <v>4849</v>
      </c>
      <c r="E971" s="317" t="s">
        <v>4777</v>
      </c>
      <c r="F971" s="317"/>
      <c r="G971" s="318" t="n">
        <v>14.68</v>
      </c>
      <c r="H971" s="193"/>
    </row>
    <row r="972" customFormat="false" ht="15" hidden="false" customHeight="false" outlineLevel="0" collapsed="false">
      <c r="A972" s="189"/>
      <c r="B972" s="189"/>
      <c r="C972" s="189"/>
      <c r="D972" s="316" t="s">
        <v>4848</v>
      </c>
      <c r="E972" s="317" t="s">
        <v>4778</v>
      </c>
      <c r="F972" s="317"/>
      <c r="G972" s="318" t="n">
        <v>2.05</v>
      </c>
      <c r="H972" s="193"/>
    </row>
    <row r="973" customFormat="false" ht="15" hidden="false" customHeight="false" outlineLevel="0" collapsed="false">
      <c r="A973" s="189"/>
      <c r="B973" s="189"/>
      <c r="C973" s="189"/>
      <c r="D973" s="316" t="s">
        <v>5092</v>
      </c>
      <c r="E973" s="317" t="s">
        <v>4779</v>
      </c>
      <c r="F973" s="317"/>
      <c r="G973" s="318" t="n">
        <v>24.665</v>
      </c>
      <c r="H973" s="193"/>
    </row>
    <row r="974" customFormat="false" ht="15" hidden="false" customHeight="false" outlineLevel="0" collapsed="false">
      <c r="A974" s="189"/>
      <c r="B974" s="189"/>
      <c r="C974" s="189"/>
      <c r="D974" s="316" t="s">
        <v>4850</v>
      </c>
      <c r="E974" s="317" t="s">
        <v>4781</v>
      </c>
      <c r="F974" s="317"/>
      <c r="G974" s="318" t="n">
        <v>5.1</v>
      </c>
      <c r="H974" s="193"/>
    </row>
    <row r="975" customFormat="false" ht="15" hidden="false" customHeight="false" outlineLevel="0" collapsed="false">
      <c r="A975" s="189"/>
      <c r="B975" s="189"/>
      <c r="C975" s="189"/>
      <c r="D975" s="316" t="s">
        <v>4851</v>
      </c>
      <c r="E975" s="317" t="s">
        <v>4783</v>
      </c>
      <c r="F975" s="317"/>
      <c r="G975" s="318" t="n">
        <v>18.73</v>
      </c>
      <c r="H975" s="193"/>
    </row>
    <row r="976" customFormat="false" ht="15" hidden="false" customHeight="false" outlineLevel="0" collapsed="false">
      <c r="A976" s="189"/>
      <c r="B976" s="189"/>
      <c r="C976" s="189"/>
      <c r="D976" s="316" t="s">
        <v>4852</v>
      </c>
      <c r="E976" s="317" t="s">
        <v>4785</v>
      </c>
      <c r="F976" s="317"/>
      <c r="G976" s="318" t="n">
        <v>13.45</v>
      </c>
      <c r="H976" s="193"/>
    </row>
    <row r="977" customFormat="false" ht="15" hidden="false" customHeight="false" outlineLevel="0" collapsed="false">
      <c r="A977" s="189"/>
      <c r="B977" s="189"/>
      <c r="C977" s="189"/>
      <c r="D977" s="316" t="s">
        <v>4853</v>
      </c>
      <c r="E977" s="317" t="s">
        <v>4787</v>
      </c>
      <c r="F977" s="317"/>
      <c r="G977" s="318" t="n">
        <v>18.65</v>
      </c>
      <c r="H977" s="193"/>
    </row>
    <row r="978" customFormat="false" ht="15" hidden="false" customHeight="false" outlineLevel="0" collapsed="false">
      <c r="A978" s="189"/>
      <c r="B978" s="189"/>
      <c r="C978" s="189"/>
      <c r="D978" s="316" t="s">
        <v>4854</v>
      </c>
      <c r="E978" s="317" t="s">
        <v>4789</v>
      </c>
      <c r="F978" s="317"/>
      <c r="G978" s="318" t="n">
        <v>10.92</v>
      </c>
      <c r="H978" s="193"/>
    </row>
    <row r="979" customFormat="false" ht="15" hidden="false" customHeight="true" outlineLevel="0" collapsed="false">
      <c r="A979" s="189" t="s">
        <v>1056</v>
      </c>
      <c r="B979" s="189" t="s">
        <v>104</v>
      </c>
      <c r="C979" s="189" t="s">
        <v>1057</v>
      </c>
      <c r="D979" s="190" t="s">
        <v>1058</v>
      </c>
      <c r="E979" s="190"/>
      <c r="F979" s="189" t="s">
        <v>252</v>
      </c>
      <c r="G979" s="192" t="n">
        <v>469.979</v>
      </c>
      <c r="H979" s="192" t="n">
        <v>0</v>
      </c>
    </row>
    <row r="980" customFormat="false" ht="15" hidden="false" customHeight="false" outlineLevel="0" collapsed="false">
      <c r="A980" s="315"/>
      <c r="B980" s="315"/>
      <c r="C980" s="315"/>
      <c r="D980" s="316" t="s">
        <v>5093</v>
      </c>
      <c r="E980" s="317" t="s">
        <v>4727</v>
      </c>
      <c r="F980" s="317"/>
      <c r="G980" s="318" t="n">
        <v>4.838</v>
      </c>
      <c r="H980" s="315"/>
    </row>
    <row r="981" customFormat="false" ht="15" hidden="false" customHeight="false" outlineLevel="0" collapsed="false">
      <c r="A981" s="189"/>
      <c r="B981" s="189"/>
      <c r="C981" s="189"/>
      <c r="D981" s="316" t="s">
        <v>5094</v>
      </c>
      <c r="E981" s="317" t="s">
        <v>4729</v>
      </c>
      <c r="F981" s="317"/>
      <c r="G981" s="318" t="n">
        <v>1.49</v>
      </c>
      <c r="H981" s="193"/>
    </row>
    <row r="982" customFormat="false" ht="15" hidden="false" customHeight="false" outlineLevel="0" collapsed="false">
      <c r="A982" s="189"/>
      <c r="B982" s="189"/>
      <c r="C982" s="189"/>
      <c r="D982" s="316" t="s">
        <v>5095</v>
      </c>
      <c r="E982" s="317" t="s">
        <v>4731</v>
      </c>
      <c r="F982" s="317"/>
      <c r="G982" s="318" t="n">
        <v>1.839</v>
      </c>
      <c r="H982" s="193"/>
    </row>
    <row r="983" customFormat="false" ht="15" hidden="false" customHeight="false" outlineLevel="0" collapsed="false">
      <c r="A983" s="189"/>
      <c r="B983" s="189"/>
      <c r="C983" s="189"/>
      <c r="D983" s="316" t="s">
        <v>5096</v>
      </c>
      <c r="E983" s="317" t="s">
        <v>4733</v>
      </c>
      <c r="F983" s="317"/>
      <c r="G983" s="318" t="n">
        <v>17.02</v>
      </c>
      <c r="H983" s="193"/>
    </row>
    <row r="984" customFormat="false" ht="15" hidden="false" customHeight="false" outlineLevel="0" collapsed="false">
      <c r="A984" s="189"/>
      <c r="B984" s="189"/>
      <c r="C984" s="189"/>
      <c r="D984" s="316" t="s">
        <v>5097</v>
      </c>
      <c r="E984" s="317" t="s">
        <v>4735</v>
      </c>
      <c r="F984" s="317"/>
      <c r="G984" s="318" t="n">
        <v>13.862</v>
      </c>
      <c r="H984" s="193"/>
    </row>
    <row r="985" customFormat="false" ht="15" hidden="false" customHeight="false" outlineLevel="0" collapsed="false">
      <c r="A985" s="189"/>
      <c r="B985" s="189"/>
      <c r="C985" s="189"/>
      <c r="D985" s="316" t="s">
        <v>5098</v>
      </c>
      <c r="E985" s="317" t="s">
        <v>4737</v>
      </c>
      <c r="F985" s="317"/>
      <c r="G985" s="318" t="n">
        <v>20.529</v>
      </c>
      <c r="H985" s="193"/>
    </row>
    <row r="986" customFormat="false" ht="15" hidden="false" customHeight="false" outlineLevel="0" collapsed="false">
      <c r="A986" s="189"/>
      <c r="B986" s="189"/>
      <c r="C986" s="189"/>
      <c r="D986" s="316" t="s">
        <v>5099</v>
      </c>
      <c r="E986" s="317" t="s">
        <v>4739</v>
      </c>
      <c r="F986" s="317"/>
      <c r="G986" s="318" t="n">
        <v>0.603</v>
      </c>
      <c r="H986" s="193"/>
    </row>
    <row r="987" customFormat="false" ht="15" hidden="false" customHeight="false" outlineLevel="0" collapsed="false">
      <c r="A987" s="189"/>
      <c r="B987" s="189"/>
      <c r="C987" s="189"/>
      <c r="D987" s="316" t="s">
        <v>5100</v>
      </c>
      <c r="E987" s="317" t="s">
        <v>4741</v>
      </c>
      <c r="F987" s="317"/>
      <c r="G987" s="318" t="n">
        <v>15.512</v>
      </c>
      <c r="H987" s="193"/>
    </row>
    <row r="988" customFormat="false" ht="15" hidden="false" customHeight="false" outlineLevel="0" collapsed="false">
      <c r="A988" s="189"/>
      <c r="B988" s="189"/>
      <c r="C988" s="189"/>
      <c r="D988" s="316" t="s">
        <v>5101</v>
      </c>
      <c r="E988" s="317" t="s">
        <v>4743</v>
      </c>
      <c r="F988" s="317"/>
      <c r="G988" s="318" t="n">
        <v>32.304</v>
      </c>
      <c r="H988" s="193"/>
    </row>
    <row r="989" customFormat="false" ht="15" hidden="false" customHeight="false" outlineLevel="0" collapsed="false">
      <c r="A989" s="189"/>
      <c r="B989" s="189"/>
      <c r="C989" s="189"/>
      <c r="D989" s="316" t="s">
        <v>5102</v>
      </c>
      <c r="E989" s="317" t="s">
        <v>4745</v>
      </c>
      <c r="F989" s="317"/>
      <c r="G989" s="318" t="n">
        <v>31.16</v>
      </c>
      <c r="H989" s="193"/>
    </row>
    <row r="990" customFormat="false" ht="15" hidden="false" customHeight="false" outlineLevel="0" collapsed="false">
      <c r="A990" s="189"/>
      <c r="B990" s="189"/>
      <c r="C990" s="189"/>
      <c r="D990" s="316" t="s">
        <v>5103</v>
      </c>
      <c r="E990" s="317" t="s">
        <v>4747</v>
      </c>
      <c r="F990" s="317"/>
      <c r="G990" s="318" t="n">
        <v>0</v>
      </c>
      <c r="H990" s="193"/>
    </row>
    <row r="991" customFormat="false" ht="15" hidden="false" customHeight="false" outlineLevel="0" collapsed="false">
      <c r="A991" s="189"/>
      <c r="B991" s="189"/>
      <c r="C991" s="189"/>
      <c r="D991" s="316" t="s">
        <v>5104</v>
      </c>
      <c r="E991" s="317" t="s">
        <v>4749</v>
      </c>
      <c r="F991" s="317"/>
      <c r="G991" s="318" t="n">
        <v>3.651</v>
      </c>
      <c r="H991" s="193"/>
    </row>
    <row r="992" customFormat="false" ht="15" hidden="false" customHeight="false" outlineLevel="0" collapsed="false">
      <c r="A992" s="189"/>
      <c r="B992" s="189"/>
      <c r="C992" s="189"/>
      <c r="D992" s="316" t="s">
        <v>5105</v>
      </c>
      <c r="E992" s="317" t="s">
        <v>4751</v>
      </c>
      <c r="F992" s="317"/>
      <c r="G992" s="318" t="n">
        <v>0.968</v>
      </c>
      <c r="H992" s="193"/>
    </row>
    <row r="993" customFormat="false" ht="15" hidden="false" customHeight="false" outlineLevel="0" collapsed="false">
      <c r="A993" s="189"/>
      <c r="B993" s="189"/>
      <c r="C993" s="189"/>
      <c r="D993" s="316" t="s">
        <v>5106</v>
      </c>
      <c r="E993" s="317" t="s">
        <v>4753</v>
      </c>
      <c r="F993" s="317"/>
      <c r="G993" s="318" t="n">
        <v>2.289</v>
      </c>
      <c r="H993" s="193"/>
    </row>
    <row r="994" customFormat="false" ht="15" hidden="false" customHeight="false" outlineLevel="0" collapsed="false">
      <c r="A994" s="189"/>
      <c r="B994" s="189"/>
      <c r="C994" s="189"/>
      <c r="D994" s="316" t="s">
        <v>5107</v>
      </c>
      <c r="E994" s="317" t="s">
        <v>4755</v>
      </c>
      <c r="F994" s="317"/>
      <c r="G994" s="318" t="n">
        <v>2.304</v>
      </c>
      <c r="H994" s="193"/>
    </row>
    <row r="995" customFormat="false" ht="15" hidden="false" customHeight="false" outlineLevel="0" collapsed="false">
      <c r="A995" s="189"/>
      <c r="B995" s="189"/>
      <c r="C995" s="189"/>
      <c r="D995" s="316" t="s">
        <v>5108</v>
      </c>
      <c r="E995" s="317" t="s">
        <v>4757</v>
      </c>
      <c r="F995" s="317"/>
      <c r="G995" s="318" t="n">
        <v>21.644</v>
      </c>
      <c r="H995" s="193"/>
    </row>
    <row r="996" customFormat="false" ht="15" hidden="false" customHeight="false" outlineLevel="0" collapsed="false">
      <c r="A996" s="189"/>
      <c r="B996" s="189"/>
      <c r="C996" s="189"/>
      <c r="D996" s="316" t="s">
        <v>5109</v>
      </c>
      <c r="E996" s="317" t="s">
        <v>4759</v>
      </c>
      <c r="F996" s="317"/>
      <c r="G996" s="318" t="n">
        <v>1.673</v>
      </c>
      <c r="H996" s="193"/>
    </row>
    <row r="997" customFormat="false" ht="15" hidden="false" customHeight="false" outlineLevel="0" collapsed="false">
      <c r="A997" s="189"/>
      <c r="B997" s="189"/>
      <c r="C997" s="189"/>
      <c r="D997" s="316" t="s">
        <v>5110</v>
      </c>
      <c r="E997" s="317" t="s">
        <v>4760</v>
      </c>
      <c r="F997" s="317"/>
      <c r="G997" s="318" t="n">
        <v>21.618</v>
      </c>
      <c r="H997" s="193"/>
    </row>
    <row r="998" customFormat="false" ht="15" hidden="false" customHeight="false" outlineLevel="0" collapsed="false">
      <c r="A998" s="189"/>
      <c r="B998" s="189"/>
      <c r="C998" s="189"/>
      <c r="D998" s="316" t="s">
        <v>5111</v>
      </c>
      <c r="E998" s="317" t="s">
        <v>4762</v>
      </c>
      <c r="F998" s="317"/>
      <c r="G998" s="318" t="n">
        <v>2.966</v>
      </c>
      <c r="H998" s="193"/>
    </row>
    <row r="999" customFormat="false" ht="15" hidden="false" customHeight="false" outlineLevel="0" collapsed="false">
      <c r="A999" s="189"/>
      <c r="B999" s="189"/>
      <c r="C999" s="189"/>
      <c r="D999" s="316" t="s">
        <v>5112</v>
      </c>
      <c r="E999" s="317" t="s">
        <v>4764</v>
      </c>
      <c r="F999" s="317"/>
      <c r="G999" s="318" t="n">
        <v>13.626</v>
      </c>
      <c r="H999" s="193"/>
    </row>
    <row r="1000" customFormat="false" ht="15" hidden="false" customHeight="false" outlineLevel="0" collapsed="false">
      <c r="A1000" s="189"/>
      <c r="B1000" s="189"/>
      <c r="C1000" s="189"/>
      <c r="D1000" s="316" t="s">
        <v>5113</v>
      </c>
      <c r="E1000" s="317" t="s">
        <v>4766</v>
      </c>
      <c r="F1000" s="317"/>
      <c r="G1000" s="318" t="n">
        <v>45.506</v>
      </c>
      <c r="H1000" s="193"/>
    </row>
    <row r="1001" customFormat="false" ht="15" hidden="false" customHeight="false" outlineLevel="0" collapsed="false">
      <c r="A1001" s="189"/>
      <c r="B1001" s="189"/>
      <c r="C1001" s="189"/>
      <c r="D1001" s="316" t="s">
        <v>5114</v>
      </c>
      <c r="E1001" s="317" t="s">
        <v>4767</v>
      </c>
      <c r="F1001" s="317"/>
      <c r="G1001" s="318" t="n">
        <v>13.626</v>
      </c>
      <c r="H1001" s="193"/>
    </row>
    <row r="1002" customFormat="false" ht="15" hidden="false" customHeight="false" outlineLevel="0" collapsed="false">
      <c r="A1002" s="189"/>
      <c r="B1002" s="189"/>
      <c r="C1002" s="189"/>
      <c r="D1002" s="316" t="s">
        <v>5111</v>
      </c>
      <c r="E1002" s="317" t="s">
        <v>4769</v>
      </c>
      <c r="F1002" s="317"/>
      <c r="G1002" s="318" t="n">
        <v>2.966</v>
      </c>
      <c r="H1002" s="193"/>
    </row>
    <row r="1003" customFormat="false" ht="15" hidden="false" customHeight="false" outlineLevel="0" collapsed="false">
      <c r="A1003" s="189"/>
      <c r="B1003" s="189"/>
      <c r="C1003" s="189"/>
      <c r="D1003" s="316" t="s">
        <v>5111</v>
      </c>
      <c r="E1003" s="317" t="s">
        <v>4770</v>
      </c>
      <c r="F1003" s="317"/>
      <c r="G1003" s="318" t="n">
        <v>2.966</v>
      </c>
      <c r="H1003" s="193"/>
    </row>
    <row r="1004" customFormat="false" ht="15" hidden="false" customHeight="false" outlineLevel="0" collapsed="false">
      <c r="A1004" s="189"/>
      <c r="B1004" s="189"/>
      <c r="C1004" s="189"/>
      <c r="D1004" s="316" t="s">
        <v>5114</v>
      </c>
      <c r="E1004" s="317" t="s">
        <v>4771</v>
      </c>
      <c r="F1004" s="317"/>
      <c r="G1004" s="318" t="n">
        <v>13.626</v>
      </c>
      <c r="H1004" s="193"/>
    </row>
    <row r="1005" customFormat="false" ht="15" hidden="false" customHeight="false" outlineLevel="0" collapsed="false">
      <c r="A1005" s="189"/>
      <c r="B1005" s="189"/>
      <c r="C1005" s="189"/>
      <c r="D1005" s="316" t="s">
        <v>5113</v>
      </c>
      <c r="E1005" s="317" t="s">
        <v>4772</v>
      </c>
      <c r="F1005" s="317"/>
      <c r="G1005" s="318" t="n">
        <v>45.506</v>
      </c>
      <c r="H1005" s="193"/>
    </row>
    <row r="1006" customFormat="false" ht="15" hidden="false" customHeight="false" outlineLevel="0" collapsed="false">
      <c r="A1006" s="189"/>
      <c r="B1006" s="189"/>
      <c r="C1006" s="189"/>
      <c r="D1006" s="316" t="s">
        <v>5114</v>
      </c>
      <c r="E1006" s="317" t="s">
        <v>4773</v>
      </c>
      <c r="F1006" s="317"/>
      <c r="G1006" s="318" t="n">
        <v>13.626</v>
      </c>
      <c r="H1006" s="193"/>
    </row>
    <row r="1007" customFormat="false" ht="15" hidden="false" customHeight="false" outlineLevel="0" collapsed="false">
      <c r="A1007" s="189"/>
      <c r="B1007" s="189"/>
      <c r="C1007" s="189"/>
      <c r="D1007" s="316" t="s">
        <v>5111</v>
      </c>
      <c r="E1007" s="317" t="s">
        <v>4774</v>
      </c>
      <c r="F1007" s="317"/>
      <c r="G1007" s="318" t="n">
        <v>2.966</v>
      </c>
      <c r="H1007" s="193"/>
    </row>
    <row r="1008" customFormat="false" ht="15" hidden="false" customHeight="false" outlineLevel="0" collapsed="false">
      <c r="A1008" s="189"/>
      <c r="B1008" s="189"/>
      <c r="C1008" s="189"/>
      <c r="D1008" s="316" t="s">
        <v>5111</v>
      </c>
      <c r="E1008" s="317" t="s">
        <v>4775</v>
      </c>
      <c r="F1008" s="317"/>
      <c r="G1008" s="318" t="n">
        <v>2.966</v>
      </c>
      <c r="H1008" s="193"/>
    </row>
    <row r="1009" customFormat="false" ht="15" hidden="false" customHeight="false" outlineLevel="0" collapsed="false">
      <c r="A1009" s="189"/>
      <c r="B1009" s="189"/>
      <c r="C1009" s="189"/>
      <c r="D1009" s="316" t="s">
        <v>5114</v>
      </c>
      <c r="E1009" s="317" t="s">
        <v>4776</v>
      </c>
      <c r="F1009" s="317"/>
      <c r="G1009" s="318" t="n">
        <v>13.626</v>
      </c>
      <c r="H1009" s="193"/>
    </row>
    <row r="1010" customFormat="false" ht="15" hidden="false" customHeight="false" outlineLevel="0" collapsed="false">
      <c r="A1010" s="189"/>
      <c r="B1010" s="189"/>
      <c r="C1010" s="189"/>
      <c r="D1010" s="316" t="s">
        <v>5113</v>
      </c>
      <c r="E1010" s="317" t="s">
        <v>4777</v>
      </c>
      <c r="F1010" s="317"/>
      <c r="G1010" s="318" t="n">
        <v>45.506</v>
      </c>
      <c r="H1010" s="193"/>
    </row>
    <row r="1011" customFormat="false" ht="15" hidden="false" customHeight="false" outlineLevel="0" collapsed="false">
      <c r="A1011" s="189"/>
      <c r="B1011" s="189"/>
      <c r="C1011" s="189"/>
      <c r="D1011" s="316" t="s">
        <v>5114</v>
      </c>
      <c r="E1011" s="317" t="s">
        <v>4778</v>
      </c>
      <c r="F1011" s="317"/>
      <c r="G1011" s="318" t="n">
        <v>13.626</v>
      </c>
      <c r="H1011" s="193"/>
    </row>
    <row r="1012" customFormat="false" ht="15" hidden="false" customHeight="false" outlineLevel="0" collapsed="false">
      <c r="A1012" s="189"/>
      <c r="B1012" s="189"/>
      <c r="C1012" s="189"/>
      <c r="D1012" s="316" t="s">
        <v>5111</v>
      </c>
      <c r="E1012" s="317" t="s">
        <v>4779</v>
      </c>
      <c r="F1012" s="317"/>
      <c r="G1012" s="318" t="n">
        <v>2.966</v>
      </c>
      <c r="H1012" s="193"/>
    </row>
    <row r="1013" customFormat="false" ht="15" hidden="false" customHeight="false" outlineLevel="0" collapsed="false">
      <c r="A1013" s="189"/>
      <c r="B1013" s="189"/>
      <c r="C1013" s="189"/>
      <c r="D1013" s="316" t="s">
        <v>5115</v>
      </c>
      <c r="E1013" s="317" t="s">
        <v>4781</v>
      </c>
      <c r="F1013" s="317"/>
      <c r="G1013" s="318" t="n">
        <v>23.16</v>
      </c>
      <c r="H1013" s="193"/>
    </row>
    <row r="1014" customFormat="false" ht="15" hidden="false" customHeight="false" outlineLevel="0" collapsed="false">
      <c r="A1014" s="189"/>
      <c r="B1014" s="189"/>
      <c r="C1014" s="189"/>
      <c r="D1014" s="316" t="s">
        <v>5116</v>
      </c>
      <c r="E1014" s="317" t="s">
        <v>4783</v>
      </c>
      <c r="F1014" s="317"/>
      <c r="G1014" s="318" t="n">
        <v>2.145</v>
      </c>
      <c r="H1014" s="193"/>
    </row>
    <row r="1015" customFormat="false" ht="15" hidden="false" customHeight="false" outlineLevel="0" collapsed="false">
      <c r="A1015" s="189"/>
      <c r="B1015" s="189"/>
      <c r="C1015" s="189"/>
      <c r="D1015" s="316" t="s">
        <v>5117</v>
      </c>
      <c r="E1015" s="317" t="s">
        <v>4785</v>
      </c>
      <c r="F1015" s="317"/>
      <c r="G1015" s="318" t="n">
        <v>2.07</v>
      </c>
      <c r="H1015" s="193"/>
    </row>
    <row r="1016" customFormat="false" ht="15" hidden="false" customHeight="false" outlineLevel="0" collapsed="false">
      <c r="A1016" s="189"/>
      <c r="B1016" s="189"/>
      <c r="C1016" s="189"/>
      <c r="D1016" s="316" t="s">
        <v>5118</v>
      </c>
      <c r="E1016" s="317" t="s">
        <v>4787</v>
      </c>
      <c r="F1016" s="317"/>
      <c r="G1016" s="318" t="n">
        <v>2.31</v>
      </c>
      <c r="H1016" s="193"/>
    </row>
    <row r="1017" customFormat="false" ht="15" hidden="false" customHeight="false" outlineLevel="0" collapsed="false">
      <c r="A1017" s="189"/>
      <c r="B1017" s="189"/>
      <c r="C1017" s="189"/>
      <c r="D1017" s="316" t="s">
        <v>4854</v>
      </c>
      <c r="E1017" s="317" t="s">
        <v>4789</v>
      </c>
      <c r="F1017" s="317"/>
      <c r="G1017" s="318" t="n">
        <v>10.92</v>
      </c>
      <c r="H1017" s="193"/>
    </row>
    <row r="1018" customFormat="false" ht="15" hidden="false" customHeight="true" outlineLevel="0" collapsed="false">
      <c r="A1018" s="189" t="s">
        <v>1059</v>
      </c>
      <c r="B1018" s="189" t="s">
        <v>104</v>
      </c>
      <c r="C1018" s="189" t="s">
        <v>1060</v>
      </c>
      <c r="D1018" s="190" t="s">
        <v>1061</v>
      </c>
      <c r="E1018" s="190"/>
      <c r="F1018" s="189" t="s">
        <v>260</v>
      </c>
      <c r="G1018" s="192" t="n">
        <v>14.418</v>
      </c>
      <c r="H1018" s="192" t="n">
        <v>0</v>
      </c>
    </row>
    <row r="1019" customFormat="false" ht="15" hidden="false" customHeight="false" outlineLevel="0" collapsed="false">
      <c r="A1019" s="315"/>
      <c r="B1019" s="315"/>
      <c r="C1019" s="315"/>
      <c r="D1019" s="316" t="s">
        <v>5119</v>
      </c>
      <c r="E1019" s="317"/>
      <c r="F1019" s="317"/>
      <c r="G1019" s="318" t="n">
        <v>14.418</v>
      </c>
      <c r="H1019" s="315"/>
    </row>
    <row r="1020" customFormat="false" ht="15" hidden="false" customHeight="true" outlineLevel="0" collapsed="false">
      <c r="A1020" s="189" t="s">
        <v>1064</v>
      </c>
      <c r="B1020" s="189" t="s">
        <v>104</v>
      </c>
      <c r="C1020" s="189" t="s">
        <v>1065</v>
      </c>
      <c r="D1020" s="190" t="s">
        <v>1066</v>
      </c>
      <c r="E1020" s="190"/>
      <c r="F1020" s="189" t="s">
        <v>252</v>
      </c>
      <c r="G1020" s="192" t="n">
        <v>1697.33</v>
      </c>
      <c r="H1020" s="192" t="n">
        <v>0</v>
      </c>
    </row>
    <row r="1021" customFormat="false" ht="15" hidden="false" customHeight="false" outlineLevel="0" collapsed="false">
      <c r="A1021" s="315"/>
      <c r="B1021" s="315"/>
      <c r="C1021" s="315"/>
      <c r="D1021" s="316" t="s">
        <v>5120</v>
      </c>
      <c r="E1021" s="317"/>
      <c r="F1021" s="317"/>
      <c r="G1021" s="318" t="n">
        <v>1697.33</v>
      </c>
      <c r="H1021" s="315"/>
    </row>
    <row r="1022" customFormat="false" ht="15" hidden="false" customHeight="true" outlineLevel="0" collapsed="false">
      <c r="A1022" s="189" t="s">
        <v>1069</v>
      </c>
      <c r="B1022" s="189" t="s">
        <v>104</v>
      </c>
      <c r="C1022" s="189" t="s">
        <v>1070</v>
      </c>
      <c r="D1022" s="190" t="s">
        <v>1071</v>
      </c>
      <c r="E1022" s="190"/>
      <c r="F1022" s="189" t="s">
        <v>252</v>
      </c>
      <c r="G1022" s="192" t="n">
        <v>1697.33</v>
      </c>
      <c r="H1022" s="192" t="n">
        <v>0</v>
      </c>
    </row>
    <row r="1023" customFormat="false" ht="15" hidden="false" customHeight="false" outlineLevel="0" collapsed="false">
      <c r="A1023" s="315"/>
      <c r="B1023" s="315"/>
      <c r="C1023" s="315"/>
      <c r="D1023" s="316" t="s">
        <v>5121</v>
      </c>
      <c r="E1023" s="317"/>
      <c r="F1023" s="317"/>
      <c r="G1023" s="318" t="n">
        <v>1697.33</v>
      </c>
      <c r="H1023" s="315"/>
    </row>
    <row r="1024" customFormat="false" ht="15" hidden="false" customHeight="true" outlineLevel="0" collapsed="false">
      <c r="A1024" s="189" t="s">
        <v>1072</v>
      </c>
      <c r="B1024" s="189" t="s">
        <v>104</v>
      </c>
      <c r="C1024" s="189" t="s">
        <v>1070</v>
      </c>
      <c r="D1024" s="190" t="s">
        <v>1073</v>
      </c>
      <c r="E1024" s="190"/>
      <c r="F1024" s="189" t="s">
        <v>252</v>
      </c>
      <c r="G1024" s="192" t="n">
        <v>1697.33</v>
      </c>
      <c r="H1024" s="192" t="n">
        <v>0</v>
      </c>
    </row>
    <row r="1025" customFormat="false" ht="15" hidden="false" customHeight="false" outlineLevel="0" collapsed="false">
      <c r="A1025" s="315"/>
      <c r="B1025" s="315"/>
      <c r="C1025" s="315"/>
      <c r="D1025" s="316" t="s">
        <v>5121</v>
      </c>
      <c r="E1025" s="317"/>
      <c r="F1025" s="317"/>
      <c r="G1025" s="318" t="n">
        <v>1697.33</v>
      </c>
      <c r="H1025" s="315"/>
    </row>
    <row r="1026" customFormat="false" ht="15" hidden="false" customHeight="true" outlineLevel="0" collapsed="false">
      <c r="A1026" s="189" t="s">
        <v>1076</v>
      </c>
      <c r="B1026" s="189" t="s">
        <v>104</v>
      </c>
      <c r="C1026" s="189" t="s">
        <v>1077</v>
      </c>
      <c r="D1026" s="190" t="s">
        <v>1078</v>
      </c>
      <c r="E1026" s="190"/>
      <c r="F1026" s="189" t="s">
        <v>252</v>
      </c>
      <c r="G1026" s="192" t="n">
        <v>1.42</v>
      </c>
      <c r="H1026" s="192" t="n">
        <v>0</v>
      </c>
    </row>
    <row r="1027" customFormat="false" ht="15" hidden="false" customHeight="false" outlineLevel="0" collapsed="false">
      <c r="A1027" s="315"/>
      <c r="B1027" s="315"/>
      <c r="C1027" s="315"/>
      <c r="D1027" s="316" t="s">
        <v>5122</v>
      </c>
      <c r="E1027" s="317"/>
      <c r="F1027" s="317"/>
      <c r="G1027" s="318" t="n">
        <v>1.42</v>
      </c>
      <c r="H1027" s="315"/>
    </row>
    <row r="1028" customFormat="false" ht="15" hidden="false" customHeight="true" outlineLevel="0" collapsed="false">
      <c r="A1028" s="194" t="s">
        <v>1080</v>
      </c>
      <c r="B1028" s="194" t="s">
        <v>104</v>
      </c>
      <c r="C1028" s="194" t="s">
        <v>1081</v>
      </c>
      <c r="D1028" s="195" t="s">
        <v>1082</v>
      </c>
      <c r="E1028" s="195"/>
      <c r="F1028" s="194" t="s">
        <v>252</v>
      </c>
      <c r="G1028" s="197" t="n">
        <v>1.699</v>
      </c>
      <c r="H1028" s="197" t="n">
        <v>0</v>
      </c>
    </row>
    <row r="1029" customFormat="false" ht="15" hidden="false" customHeight="false" outlineLevel="0" collapsed="false">
      <c r="A1029" s="315"/>
      <c r="B1029" s="315"/>
      <c r="C1029" s="315"/>
      <c r="D1029" s="316" t="s">
        <v>5123</v>
      </c>
      <c r="E1029" s="317"/>
      <c r="F1029" s="317"/>
      <c r="G1029" s="319" t="n">
        <v>1.416</v>
      </c>
      <c r="H1029" s="315"/>
    </row>
    <row r="1030" customFormat="false" ht="15" hidden="false" customHeight="false" outlineLevel="0" collapsed="false">
      <c r="A1030" s="194"/>
      <c r="B1030" s="194"/>
      <c r="C1030" s="194"/>
      <c r="D1030" s="316" t="s">
        <v>5124</v>
      </c>
      <c r="E1030" s="317"/>
      <c r="F1030" s="317"/>
      <c r="G1030" s="319" t="n">
        <v>0.283</v>
      </c>
      <c r="H1030" s="198"/>
    </row>
    <row r="1031" customFormat="false" ht="15" hidden="false" customHeight="true" outlineLevel="0" collapsed="false">
      <c r="A1031" s="189" t="s">
        <v>1083</v>
      </c>
      <c r="B1031" s="189" t="s">
        <v>104</v>
      </c>
      <c r="C1031" s="189" t="s">
        <v>1077</v>
      </c>
      <c r="D1031" s="190" t="s">
        <v>1078</v>
      </c>
      <c r="E1031" s="190"/>
      <c r="F1031" s="189" t="s">
        <v>252</v>
      </c>
      <c r="G1031" s="192" t="n">
        <v>1.68</v>
      </c>
      <c r="H1031" s="192" t="n">
        <v>0</v>
      </c>
    </row>
    <row r="1032" customFormat="false" ht="15" hidden="false" customHeight="false" outlineLevel="0" collapsed="false">
      <c r="A1032" s="315"/>
      <c r="B1032" s="315"/>
      <c r="C1032" s="315"/>
      <c r="D1032" s="316" t="s">
        <v>5125</v>
      </c>
      <c r="E1032" s="317"/>
      <c r="F1032" s="317"/>
      <c r="G1032" s="318" t="n">
        <v>1.68</v>
      </c>
      <c r="H1032" s="315"/>
    </row>
    <row r="1033" customFormat="false" ht="15" hidden="false" customHeight="true" outlineLevel="0" collapsed="false">
      <c r="A1033" s="194" t="s">
        <v>1084</v>
      </c>
      <c r="B1033" s="194" t="s">
        <v>104</v>
      </c>
      <c r="C1033" s="194" t="s">
        <v>1085</v>
      </c>
      <c r="D1033" s="195" t="s">
        <v>1086</v>
      </c>
      <c r="E1033" s="195"/>
      <c r="F1033" s="194" t="s">
        <v>252</v>
      </c>
      <c r="G1033" s="197" t="n">
        <v>2.016</v>
      </c>
      <c r="H1033" s="197" t="n">
        <v>0</v>
      </c>
    </row>
    <row r="1034" customFormat="false" ht="15" hidden="false" customHeight="false" outlineLevel="0" collapsed="false">
      <c r="A1034" s="315"/>
      <c r="B1034" s="315"/>
      <c r="C1034" s="315"/>
      <c r="D1034" s="316" t="s">
        <v>5126</v>
      </c>
      <c r="E1034" s="317"/>
      <c r="F1034" s="317"/>
      <c r="G1034" s="319" t="n">
        <v>1.68</v>
      </c>
      <c r="H1034" s="315"/>
    </row>
    <row r="1035" customFormat="false" ht="15" hidden="false" customHeight="false" outlineLevel="0" collapsed="false">
      <c r="A1035" s="194"/>
      <c r="B1035" s="194"/>
      <c r="C1035" s="194"/>
      <c r="D1035" s="316" t="s">
        <v>5127</v>
      </c>
      <c r="E1035" s="317"/>
      <c r="F1035" s="317"/>
      <c r="G1035" s="319" t="n">
        <v>0.336</v>
      </c>
      <c r="H1035" s="198"/>
    </row>
    <row r="1036" customFormat="false" ht="15" hidden="false" customHeight="true" outlineLevel="0" collapsed="false">
      <c r="A1036" s="189" t="s">
        <v>1087</v>
      </c>
      <c r="B1036" s="189" t="s">
        <v>104</v>
      </c>
      <c r="C1036" s="189" t="s">
        <v>1077</v>
      </c>
      <c r="D1036" s="190" t="s">
        <v>1078</v>
      </c>
      <c r="E1036" s="190"/>
      <c r="F1036" s="189" t="s">
        <v>252</v>
      </c>
      <c r="G1036" s="192" t="n">
        <v>1.92</v>
      </c>
      <c r="H1036" s="192" t="n">
        <v>0</v>
      </c>
    </row>
    <row r="1037" customFormat="false" ht="15" hidden="false" customHeight="false" outlineLevel="0" collapsed="false">
      <c r="A1037" s="315"/>
      <c r="B1037" s="315"/>
      <c r="C1037" s="315"/>
      <c r="D1037" s="316" t="s">
        <v>5128</v>
      </c>
      <c r="E1037" s="317"/>
      <c r="F1037" s="317"/>
      <c r="G1037" s="318" t="n">
        <v>1.92</v>
      </c>
      <c r="H1037" s="315"/>
    </row>
    <row r="1038" customFormat="false" ht="15" hidden="false" customHeight="true" outlineLevel="0" collapsed="false">
      <c r="A1038" s="194" t="s">
        <v>1088</v>
      </c>
      <c r="B1038" s="194" t="s">
        <v>104</v>
      </c>
      <c r="C1038" s="194" t="s">
        <v>1089</v>
      </c>
      <c r="D1038" s="195" t="s">
        <v>1090</v>
      </c>
      <c r="E1038" s="195"/>
      <c r="F1038" s="194" t="s">
        <v>252</v>
      </c>
      <c r="G1038" s="197" t="n">
        <v>2.304</v>
      </c>
      <c r="H1038" s="197" t="n">
        <v>0</v>
      </c>
    </row>
    <row r="1039" customFormat="false" ht="15" hidden="false" customHeight="false" outlineLevel="0" collapsed="false">
      <c r="A1039" s="315"/>
      <c r="B1039" s="315"/>
      <c r="C1039" s="315"/>
      <c r="D1039" s="316" t="s">
        <v>5128</v>
      </c>
      <c r="E1039" s="317"/>
      <c r="F1039" s="317"/>
      <c r="G1039" s="319" t="n">
        <v>1.92</v>
      </c>
      <c r="H1039" s="315"/>
    </row>
    <row r="1040" customFormat="false" ht="15" hidden="false" customHeight="false" outlineLevel="0" collapsed="false">
      <c r="A1040" s="194"/>
      <c r="B1040" s="194"/>
      <c r="C1040" s="194"/>
      <c r="D1040" s="316" t="s">
        <v>5129</v>
      </c>
      <c r="E1040" s="317"/>
      <c r="F1040" s="317"/>
      <c r="G1040" s="319" t="n">
        <v>0.384</v>
      </c>
      <c r="H1040" s="198"/>
    </row>
    <row r="1041" customFormat="false" ht="15" hidden="false" customHeight="true" outlineLevel="0" collapsed="false">
      <c r="A1041" s="189" t="s">
        <v>1091</v>
      </c>
      <c r="B1041" s="189" t="s">
        <v>104</v>
      </c>
      <c r="C1041" s="189" t="s">
        <v>1077</v>
      </c>
      <c r="D1041" s="190" t="s">
        <v>1078</v>
      </c>
      <c r="E1041" s="190"/>
      <c r="F1041" s="189" t="s">
        <v>252</v>
      </c>
      <c r="G1041" s="192" t="n">
        <v>0.54</v>
      </c>
      <c r="H1041" s="192" t="n">
        <v>0</v>
      </c>
    </row>
    <row r="1042" customFormat="false" ht="15" hidden="false" customHeight="false" outlineLevel="0" collapsed="false">
      <c r="A1042" s="315"/>
      <c r="B1042" s="315"/>
      <c r="C1042" s="315"/>
      <c r="D1042" s="316" t="s">
        <v>5130</v>
      </c>
      <c r="E1042" s="317"/>
      <c r="F1042" s="317"/>
      <c r="G1042" s="318" t="n">
        <v>0.54</v>
      </c>
      <c r="H1042" s="315"/>
    </row>
    <row r="1043" customFormat="false" ht="24.05" hidden="false" customHeight="true" outlineLevel="0" collapsed="false">
      <c r="A1043" s="194" t="s">
        <v>1092</v>
      </c>
      <c r="B1043" s="194" t="s">
        <v>104</v>
      </c>
      <c r="C1043" s="194" t="s">
        <v>1093</v>
      </c>
      <c r="D1043" s="195" t="s">
        <v>1094</v>
      </c>
      <c r="E1043" s="195"/>
      <c r="F1043" s="194" t="s">
        <v>252</v>
      </c>
      <c r="G1043" s="197" t="n">
        <v>0.648</v>
      </c>
      <c r="H1043" s="197" t="n">
        <v>0</v>
      </c>
    </row>
    <row r="1044" customFormat="false" ht="15" hidden="false" customHeight="false" outlineLevel="0" collapsed="false">
      <c r="A1044" s="315"/>
      <c r="B1044" s="315"/>
      <c r="C1044" s="315"/>
      <c r="D1044" s="316" t="s">
        <v>5131</v>
      </c>
      <c r="E1044" s="317"/>
      <c r="F1044" s="317"/>
      <c r="G1044" s="319" t="n">
        <v>0.54</v>
      </c>
      <c r="H1044" s="315"/>
    </row>
    <row r="1045" customFormat="false" ht="15" hidden="false" customHeight="false" outlineLevel="0" collapsed="false">
      <c r="A1045" s="194"/>
      <c r="B1045" s="194"/>
      <c r="C1045" s="194"/>
      <c r="D1045" s="316" t="s">
        <v>5132</v>
      </c>
      <c r="E1045" s="317"/>
      <c r="F1045" s="317"/>
      <c r="G1045" s="319" t="n">
        <v>0.108</v>
      </c>
      <c r="H1045" s="198"/>
    </row>
    <row r="1046" customFormat="false" ht="15" hidden="false" customHeight="true" outlineLevel="0" collapsed="false">
      <c r="A1046" s="189" t="s">
        <v>1095</v>
      </c>
      <c r="B1046" s="189" t="s">
        <v>104</v>
      </c>
      <c r="C1046" s="189" t="s">
        <v>1096</v>
      </c>
      <c r="D1046" s="190" t="s">
        <v>1097</v>
      </c>
      <c r="E1046" s="190"/>
      <c r="F1046" s="189" t="s">
        <v>252</v>
      </c>
      <c r="G1046" s="192" t="n">
        <v>7.08</v>
      </c>
      <c r="H1046" s="192" t="n">
        <v>0</v>
      </c>
    </row>
    <row r="1047" customFormat="false" ht="15" hidden="false" customHeight="false" outlineLevel="0" collapsed="false">
      <c r="A1047" s="315"/>
      <c r="B1047" s="315"/>
      <c r="C1047" s="315"/>
      <c r="D1047" s="316" t="s">
        <v>5133</v>
      </c>
      <c r="E1047" s="317"/>
      <c r="F1047" s="317"/>
      <c r="G1047" s="318" t="n">
        <v>7.08</v>
      </c>
      <c r="H1047" s="315"/>
    </row>
    <row r="1048" customFormat="false" ht="15" hidden="false" customHeight="true" outlineLevel="0" collapsed="false">
      <c r="A1048" s="194" t="s">
        <v>1098</v>
      </c>
      <c r="B1048" s="194" t="s">
        <v>104</v>
      </c>
      <c r="C1048" s="194" t="s">
        <v>1099</v>
      </c>
      <c r="D1048" s="195" t="s">
        <v>1100</v>
      </c>
      <c r="E1048" s="195"/>
      <c r="F1048" s="194" t="s">
        <v>252</v>
      </c>
      <c r="G1048" s="197" t="n">
        <v>8.496</v>
      </c>
      <c r="H1048" s="197" t="n">
        <v>0</v>
      </c>
    </row>
    <row r="1049" customFormat="false" ht="15" hidden="false" customHeight="false" outlineLevel="0" collapsed="false">
      <c r="A1049" s="315"/>
      <c r="B1049" s="315"/>
      <c r="C1049" s="315"/>
      <c r="D1049" s="316" t="s">
        <v>5134</v>
      </c>
      <c r="E1049" s="317"/>
      <c r="F1049" s="317"/>
      <c r="G1049" s="319" t="n">
        <v>7.08</v>
      </c>
      <c r="H1049" s="315"/>
    </row>
    <row r="1050" customFormat="false" ht="15" hidden="false" customHeight="false" outlineLevel="0" collapsed="false">
      <c r="A1050" s="194"/>
      <c r="B1050" s="194"/>
      <c r="C1050" s="194"/>
      <c r="D1050" s="316" t="s">
        <v>5135</v>
      </c>
      <c r="E1050" s="317"/>
      <c r="F1050" s="317"/>
      <c r="G1050" s="319" t="n">
        <v>1.416</v>
      </c>
      <c r="H1050" s="198"/>
    </row>
    <row r="1051" customFormat="false" ht="15" hidden="false" customHeight="true" outlineLevel="0" collapsed="false">
      <c r="A1051" s="189" t="s">
        <v>1101</v>
      </c>
      <c r="B1051" s="189" t="s">
        <v>104</v>
      </c>
      <c r="C1051" s="189" t="s">
        <v>1102</v>
      </c>
      <c r="D1051" s="190" t="s">
        <v>1103</v>
      </c>
      <c r="E1051" s="190"/>
      <c r="F1051" s="189" t="s">
        <v>1104</v>
      </c>
      <c r="G1051" s="192" t="n">
        <v>2</v>
      </c>
      <c r="H1051" s="192" t="n">
        <v>0</v>
      </c>
    </row>
    <row r="1052" customFormat="false" ht="15" hidden="false" customHeight="false" outlineLevel="0" collapsed="false">
      <c r="A1052" s="315"/>
      <c r="B1052" s="315"/>
      <c r="C1052" s="315"/>
      <c r="D1052" s="316" t="s">
        <v>197</v>
      </c>
      <c r="E1052" s="317"/>
      <c r="F1052" s="317"/>
      <c r="G1052" s="318" t="n">
        <v>2</v>
      </c>
      <c r="H1052" s="315"/>
    </row>
    <row r="1053" customFormat="false" ht="24.05" hidden="false" customHeight="true" outlineLevel="0" collapsed="false">
      <c r="A1053" s="194" t="s">
        <v>1105</v>
      </c>
      <c r="B1053" s="194" t="s">
        <v>104</v>
      </c>
      <c r="C1053" s="194" t="s">
        <v>1106</v>
      </c>
      <c r="D1053" s="195" t="s">
        <v>1107</v>
      </c>
      <c r="E1053" s="195"/>
      <c r="F1053" s="194" t="s">
        <v>231</v>
      </c>
      <c r="G1053" s="197" t="n">
        <v>2</v>
      </c>
      <c r="H1053" s="197" t="n">
        <v>0</v>
      </c>
    </row>
    <row r="1054" customFormat="false" ht="15" hidden="false" customHeight="false" outlineLevel="0" collapsed="false">
      <c r="A1054" s="315"/>
      <c r="B1054" s="315"/>
      <c r="C1054" s="315"/>
      <c r="D1054" s="316" t="s">
        <v>197</v>
      </c>
      <c r="E1054" s="317"/>
      <c r="F1054" s="317"/>
      <c r="G1054" s="319" t="n">
        <v>2</v>
      </c>
      <c r="H1054" s="315"/>
    </row>
    <row r="1055" customFormat="false" ht="15" hidden="false" customHeight="true" outlineLevel="0" collapsed="false">
      <c r="A1055" s="189" t="s">
        <v>1108</v>
      </c>
      <c r="B1055" s="189" t="s">
        <v>104</v>
      </c>
      <c r="C1055" s="189" t="s">
        <v>1109</v>
      </c>
      <c r="D1055" s="190" t="s">
        <v>1110</v>
      </c>
      <c r="E1055" s="190"/>
      <c r="F1055" s="189" t="s">
        <v>260</v>
      </c>
      <c r="G1055" s="192" t="n">
        <v>0.185</v>
      </c>
      <c r="H1055" s="192" t="n">
        <v>0</v>
      </c>
    </row>
    <row r="1056" customFormat="false" ht="15" hidden="false" customHeight="false" outlineLevel="0" collapsed="false">
      <c r="A1056" s="315"/>
      <c r="B1056" s="315"/>
      <c r="C1056" s="315"/>
      <c r="D1056" s="316" t="s">
        <v>5136</v>
      </c>
      <c r="E1056" s="317"/>
      <c r="F1056" s="317"/>
      <c r="G1056" s="318" t="n">
        <v>0.185</v>
      </c>
      <c r="H1056" s="315"/>
    </row>
    <row r="1057" customFormat="false" ht="15" hidden="false" customHeight="true" outlineLevel="0" collapsed="false">
      <c r="A1057" s="189" t="s">
        <v>1112</v>
      </c>
      <c r="B1057" s="189" t="s">
        <v>104</v>
      </c>
      <c r="C1057" s="189" t="s">
        <v>1113</v>
      </c>
      <c r="D1057" s="190" t="s">
        <v>1114</v>
      </c>
      <c r="E1057" s="190"/>
      <c r="F1057" s="189" t="s">
        <v>252</v>
      </c>
      <c r="G1057" s="192" t="n">
        <v>716.967</v>
      </c>
      <c r="H1057" s="192" t="n">
        <v>0</v>
      </c>
    </row>
    <row r="1058" customFormat="false" ht="15" hidden="false" customHeight="false" outlineLevel="0" collapsed="false">
      <c r="A1058" s="315"/>
      <c r="B1058" s="315"/>
      <c r="C1058" s="315"/>
      <c r="D1058" s="316" t="s">
        <v>5137</v>
      </c>
      <c r="E1058" s="317"/>
      <c r="F1058" s="317"/>
      <c r="G1058" s="318" t="n">
        <v>716.967</v>
      </c>
      <c r="H1058" s="315"/>
    </row>
    <row r="1059" customFormat="false" ht="15" hidden="false" customHeight="true" outlineLevel="0" collapsed="false">
      <c r="A1059" s="189" t="s">
        <v>1117</v>
      </c>
      <c r="B1059" s="189" t="s">
        <v>104</v>
      </c>
      <c r="C1059" s="189" t="s">
        <v>1118</v>
      </c>
      <c r="D1059" s="190" t="s">
        <v>1119</v>
      </c>
      <c r="E1059" s="190"/>
      <c r="F1059" s="189" t="s">
        <v>252</v>
      </c>
      <c r="G1059" s="192" t="n">
        <v>501</v>
      </c>
      <c r="H1059" s="192" t="n">
        <v>0</v>
      </c>
    </row>
    <row r="1060" customFormat="false" ht="15" hidden="false" customHeight="false" outlineLevel="0" collapsed="false">
      <c r="A1060" s="315"/>
      <c r="B1060" s="315"/>
      <c r="C1060" s="315"/>
      <c r="D1060" s="316" t="s">
        <v>5138</v>
      </c>
      <c r="E1060" s="317"/>
      <c r="F1060" s="317"/>
      <c r="G1060" s="318" t="n">
        <v>501</v>
      </c>
      <c r="H1060" s="315"/>
    </row>
    <row r="1061" customFormat="false" ht="15" hidden="false" customHeight="true" outlineLevel="0" collapsed="false">
      <c r="A1061" s="189" t="s">
        <v>1120</v>
      </c>
      <c r="B1061" s="189" t="s">
        <v>104</v>
      </c>
      <c r="C1061" s="189" t="s">
        <v>1121</v>
      </c>
      <c r="D1061" s="190" t="s">
        <v>1122</v>
      </c>
      <c r="E1061" s="190"/>
      <c r="F1061" s="189" t="s">
        <v>1123</v>
      </c>
      <c r="G1061" s="192" t="n">
        <v>300</v>
      </c>
      <c r="H1061" s="192" t="n">
        <v>0</v>
      </c>
    </row>
    <row r="1062" customFormat="false" ht="15" hidden="false" customHeight="false" outlineLevel="0" collapsed="false">
      <c r="A1062" s="315"/>
      <c r="B1062" s="315"/>
      <c r="C1062" s="315"/>
      <c r="D1062" s="316" t="s">
        <v>5139</v>
      </c>
      <c r="E1062" s="317"/>
      <c r="F1062" s="317"/>
      <c r="G1062" s="318" t="n">
        <v>300</v>
      </c>
      <c r="H1062" s="315"/>
    </row>
    <row r="1063" customFormat="false" ht="15" hidden="false" customHeight="true" outlineLevel="0" collapsed="false">
      <c r="A1063" s="189" t="s">
        <v>1125</v>
      </c>
      <c r="B1063" s="189" t="s">
        <v>104</v>
      </c>
      <c r="C1063" s="189" t="s">
        <v>1126</v>
      </c>
      <c r="D1063" s="190" t="s">
        <v>1127</v>
      </c>
      <c r="E1063" s="190"/>
      <c r="F1063" s="189" t="s">
        <v>252</v>
      </c>
      <c r="G1063" s="192" t="n">
        <v>477.978</v>
      </c>
      <c r="H1063" s="192" t="n">
        <v>0</v>
      </c>
    </row>
    <row r="1064" customFormat="false" ht="15" hidden="false" customHeight="false" outlineLevel="0" collapsed="false">
      <c r="A1064" s="315"/>
      <c r="B1064" s="315"/>
      <c r="C1064" s="315"/>
      <c r="D1064" s="316" t="s">
        <v>4874</v>
      </c>
      <c r="E1064" s="317"/>
      <c r="F1064" s="317"/>
      <c r="G1064" s="318" t="n">
        <v>477.978</v>
      </c>
      <c r="H1064" s="315"/>
    </row>
    <row r="1065" customFormat="false" ht="15" hidden="false" customHeight="true" outlineLevel="0" collapsed="false">
      <c r="A1065" s="189" t="s">
        <v>1129</v>
      </c>
      <c r="B1065" s="189" t="s">
        <v>104</v>
      </c>
      <c r="C1065" s="189" t="s">
        <v>1130</v>
      </c>
      <c r="D1065" s="190" t="s">
        <v>1131</v>
      </c>
      <c r="E1065" s="190"/>
      <c r="F1065" s="189" t="s">
        <v>231</v>
      </c>
      <c r="G1065" s="192" t="n">
        <v>8</v>
      </c>
      <c r="H1065" s="192" t="n">
        <v>0</v>
      </c>
    </row>
    <row r="1066" customFormat="false" ht="15" hidden="false" customHeight="false" outlineLevel="0" collapsed="false">
      <c r="A1066" s="315"/>
      <c r="B1066" s="315"/>
      <c r="C1066" s="315"/>
      <c r="D1066" s="316" t="s">
        <v>219</v>
      </c>
      <c r="E1066" s="317"/>
      <c r="F1066" s="317"/>
      <c r="G1066" s="318" t="n">
        <v>8</v>
      </c>
      <c r="H1066" s="315"/>
    </row>
    <row r="1067" customFormat="false" ht="15" hidden="false" customHeight="true" outlineLevel="0" collapsed="false">
      <c r="A1067" s="189" t="s">
        <v>1132</v>
      </c>
      <c r="B1067" s="189" t="s">
        <v>104</v>
      </c>
      <c r="C1067" s="189" t="s">
        <v>1133</v>
      </c>
      <c r="D1067" s="190" t="s">
        <v>1134</v>
      </c>
      <c r="E1067" s="190"/>
      <c r="F1067" s="189" t="s">
        <v>231</v>
      </c>
      <c r="G1067" s="192" t="n">
        <v>8</v>
      </c>
      <c r="H1067" s="192" t="n">
        <v>0</v>
      </c>
    </row>
    <row r="1068" customFormat="false" ht="15" hidden="false" customHeight="false" outlineLevel="0" collapsed="false">
      <c r="A1068" s="315"/>
      <c r="B1068" s="315"/>
      <c r="C1068" s="315"/>
      <c r="D1068" s="316" t="s">
        <v>219</v>
      </c>
      <c r="E1068" s="317"/>
      <c r="F1068" s="317"/>
      <c r="G1068" s="318" t="n">
        <v>8</v>
      </c>
      <c r="H1068" s="315"/>
    </row>
    <row r="1069" customFormat="false" ht="15" hidden="false" customHeight="true" outlineLevel="0" collapsed="false">
      <c r="A1069" s="194" t="s">
        <v>1135</v>
      </c>
      <c r="B1069" s="194" t="s">
        <v>104</v>
      </c>
      <c r="C1069" s="194" t="s">
        <v>1136</v>
      </c>
      <c r="D1069" s="195" t="s">
        <v>1137</v>
      </c>
      <c r="E1069" s="195"/>
      <c r="F1069" s="194" t="s">
        <v>231</v>
      </c>
      <c r="G1069" s="197" t="n">
        <v>8</v>
      </c>
      <c r="H1069" s="197" t="n">
        <v>0</v>
      </c>
    </row>
    <row r="1070" customFormat="false" ht="15" hidden="false" customHeight="false" outlineLevel="0" collapsed="false">
      <c r="A1070" s="315"/>
      <c r="B1070" s="315"/>
      <c r="C1070" s="315"/>
      <c r="D1070" s="316" t="s">
        <v>219</v>
      </c>
      <c r="E1070" s="317"/>
      <c r="F1070" s="317"/>
      <c r="G1070" s="319" t="n">
        <v>8</v>
      </c>
      <c r="H1070" s="315"/>
    </row>
    <row r="1071" customFormat="false" ht="15" hidden="false" customHeight="true" outlineLevel="0" collapsed="false">
      <c r="A1071" s="189" t="s">
        <v>1138</v>
      </c>
      <c r="B1071" s="189" t="s">
        <v>104</v>
      </c>
      <c r="C1071" s="189" t="s">
        <v>1139</v>
      </c>
      <c r="D1071" s="190" t="s">
        <v>1140</v>
      </c>
      <c r="E1071" s="190"/>
      <c r="F1071" s="189" t="s">
        <v>231</v>
      </c>
      <c r="G1071" s="192" t="n">
        <v>8</v>
      </c>
      <c r="H1071" s="192" t="n">
        <v>0</v>
      </c>
    </row>
    <row r="1072" customFormat="false" ht="15" hidden="false" customHeight="false" outlineLevel="0" collapsed="false">
      <c r="A1072" s="315"/>
      <c r="B1072" s="315"/>
      <c r="C1072" s="315"/>
      <c r="D1072" s="316" t="s">
        <v>219</v>
      </c>
      <c r="E1072" s="317"/>
      <c r="F1072" s="317"/>
      <c r="G1072" s="318" t="n">
        <v>8</v>
      </c>
      <c r="H1072" s="315"/>
    </row>
    <row r="1073" customFormat="false" ht="15" hidden="false" customHeight="true" outlineLevel="0" collapsed="false">
      <c r="A1073" s="189" t="s">
        <v>1143</v>
      </c>
      <c r="B1073" s="189" t="s">
        <v>104</v>
      </c>
      <c r="C1073" s="189" t="s">
        <v>1144</v>
      </c>
      <c r="D1073" s="190" t="s">
        <v>1145</v>
      </c>
      <c r="E1073" s="190"/>
      <c r="F1073" s="189" t="s">
        <v>260</v>
      </c>
      <c r="G1073" s="192" t="n">
        <v>1547.419</v>
      </c>
      <c r="H1073" s="192" t="n">
        <v>0</v>
      </c>
    </row>
    <row r="1074" customFormat="false" ht="15" hidden="false" customHeight="false" outlineLevel="0" collapsed="false">
      <c r="A1074" s="315"/>
      <c r="B1074" s="315"/>
      <c r="C1074" s="315"/>
      <c r="D1074" s="316" t="s">
        <v>5140</v>
      </c>
      <c r="E1074" s="317"/>
      <c r="F1074" s="317"/>
      <c r="G1074" s="318" t="n">
        <v>1547.419</v>
      </c>
      <c r="H1074" s="315"/>
    </row>
    <row r="1076" customFormat="false" ht="15" hidden="false" customHeight="false" outlineLevel="0" collapsed="false">
      <c r="A1076" s="1"/>
    </row>
    <row r="1077" customFormat="false" ht="15" hidden="true" customHeight="false" outlineLevel="0" collapsed="false">
      <c r="A1077" s="10"/>
      <c r="B1077" s="10"/>
      <c r="C1077" s="10"/>
      <c r="D1077" s="10"/>
      <c r="E1077" s="10"/>
      <c r="F1077" s="10"/>
      <c r="G1077" s="10"/>
    </row>
    <row r="1078" customFormat="false" ht="15" hidden="true" customHeight="false" outlineLevel="0" collapsed="false"/>
  </sheetData>
  <mergeCells count="1083">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E60:F60"/>
    <mergeCell ref="D61:E61"/>
    <mergeCell ref="E62:F62"/>
    <mergeCell ref="D63:E63"/>
    <mergeCell ref="E64:F64"/>
    <mergeCell ref="D65:E65"/>
    <mergeCell ref="E66:F66"/>
    <mergeCell ref="E67:F67"/>
    <mergeCell ref="D68:E68"/>
    <mergeCell ref="E69:F69"/>
    <mergeCell ref="D70:E70"/>
    <mergeCell ref="E71:F71"/>
    <mergeCell ref="D72:E72"/>
    <mergeCell ref="E73:F73"/>
    <mergeCell ref="D74:E74"/>
    <mergeCell ref="E75:F75"/>
    <mergeCell ref="E76:F76"/>
    <mergeCell ref="E77:F77"/>
    <mergeCell ref="D78:E78"/>
    <mergeCell ref="E79:F79"/>
    <mergeCell ref="E80:F80"/>
    <mergeCell ref="E81:F81"/>
    <mergeCell ref="E82:F82"/>
    <mergeCell ref="E83:F83"/>
    <mergeCell ref="E84:F84"/>
    <mergeCell ref="E85:F85"/>
    <mergeCell ref="E86:F86"/>
    <mergeCell ref="D87:E87"/>
    <mergeCell ref="E88:F88"/>
    <mergeCell ref="E89:F89"/>
    <mergeCell ref="E90:F90"/>
    <mergeCell ref="E91:F91"/>
    <mergeCell ref="E92:F92"/>
    <mergeCell ref="E93:F93"/>
    <mergeCell ref="E94:F94"/>
    <mergeCell ref="E95:F95"/>
    <mergeCell ref="D96:E96"/>
    <mergeCell ref="E97:F97"/>
    <mergeCell ref="E98:F98"/>
    <mergeCell ref="E99:F99"/>
    <mergeCell ref="E100:F100"/>
    <mergeCell ref="E101:F101"/>
    <mergeCell ref="E102:F102"/>
    <mergeCell ref="E103:F103"/>
    <mergeCell ref="E104:F104"/>
    <mergeCell ref="D105:E105"/>
    <mergeCell ref="E106:F106"/>
    <mergeCell ref="D107:E107"/>
    <mergeCell ref="E108:F108"/>
    <mergeCell ref="E109:F109"/>
    <mergeCell ref="E110:F110"/>
    <mergeCell ref="D111:E111"/>
    <mergeCell ref="E112:F112"/>
    <mergeCell ref="E113:F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E131:F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E147:F147"/>
    <mergeCell ref="E148:F148"/>
    <mergeCell ref="E149:F149"/>
    <mergeCell ref="E150:F150"/>
    <mergeCell ref="E151:F151"/>
    <mergeCell ref="E152:F152"/>
    <mergeCell ref="E153:F153"/>
    <mergeCell ref="D154:E154"/>
    <mergeCell ref="E155:F155"/>
    <mergeCell ref="E156:F156"/>
    <mergeCell ref="E157:F157"/>
    <mergeCell ref="E158:F158"/>
    <mergeCell ref="D159:E159"/>
    <mergeCell ref="E160:F160"/>
    <mergeCell ref="E161:F161"/>
    <mergeCell ref="E162:F162"/>
    <mergeCell ref="E163:F163"/>
    <mergeCell ref="E164:F164"/>
    <mergeCell ref="E165:F165"/>
    <mergeCell ref="E166:F166"/>
    <mergeCell ref="E167:F167"/>
    <mergeCell ref="E168:F168"/>
    <mergeCell ref="E169:F169"/>
    <mergeCell ref="E170:F170"/>
    <mergeCell ref="E171:F171"/>
    <mergeCell ref="D172:E172"/>
    <mergeCell ref="E173:F173"/>
    <mergeCell ref="E174:F174"/>
    <mergeCell ref="E175:F175"/>
    <mergeCell ref="E176:F176"/>
    <mergeCell ref="E177:F177"/>
    <mergeCell ref="D178:E178"/>
    <mergeCell ref="E179:F179"/>
    <mergeCell ref="D180:E180"/>
    <mergeCell ref="E181:F181"/>
    <mergeCell ref="E182:F182"/>
    <mergeCell ref="E183:F183"/>
    <mergeCell ref="E184:F184"/>
    <mergeCell ref="D185:E185"/>
    <mergeCell ref="E186:F186"/>
    <mergeCell ref="E187:F187"/>
    <mergeCell ref="E188:F188"/>
    <mergeCell ref="E189:F189"/>
    <mergeCell ref="D190:E190"/>
    <mergeCell ref="E191:F191"/>
    <mergeCell ref="D192:E192"/>
    <mergeCell ref="E193:F193"/>
    <mergeCell ref="E194:F194"/>
    <mergeCell ref="E195:F195"/>
    <mergeCell ref="E196:F196"/>
    <mergeCell ref="D197:E197"/>
    <mergeCell ref="E198:F198"/>
    <mergeCell ref="E199:F199"/>
    <mergeCell ref="E200:F200"/>
    <mergeCell ref="E201:F201"/>
    <mergeCell ref="D202:E202"/>
    <mergeCell ref="E203:F203"/>
    <mergeCell ref="D204:E204"/>
    <mergeCell ref="E205:F205"/>
    <mergeCell ref="E206:F206"/>
    <mergeCell ref="E207:F207"/>
    <mergeCell ref="E208:F208"/>
    <mergeCell ref="D209:E209"/>
    <mergeCell ref="E210:F210"/>
    <mergeCell ref="E211:F211"/>
    <mergeCell ref="D212:E212"/>
    <mergeCell ref="E213:F213"/>
    <mergeCell ref="E214:F214"/>
    <mergeCell ref="D215:E215"/>
    <mergeCell ref="E216:F216"/>
    <mergeCell ref="D217:E217"/>
    <mergeCell ref="E218:F218"/>
    <mergeCell ref="D219:E219"/>
    <mergeCell ref="E220:F220"/>
    <mergeCell ref="D221:E221"/>
    <mergeCell ref="E222:F222"/>
    <mergeCell ref="D223:E223"/>
    <mergeCell ref="E224:F224"/>
    <mergeCell ref="D225:E225"/>
    <mergeCell ref="E226:F226"/>
    <mergeCell ref="D227:E227"/>
    <mergeCell ref="E228:F228"/>
    <mergeCell ref="D229:E229"/>
    <mergeCell ref="E230:F230"/>
    <mergeCell ref="D231:E231"/>
    <mergeCell ref="E232:F232"/>
    <mergeCell ref="D233:E233"/>
    <mergeCell ref="E234:F234"/>
    <mergeCell ref="D235:E235"/>
    <mergeCell ref="E236:F236"/>
    <mergeCell ref="D237:E237"/>
    <mergeCell ref="E238:F238"/>
    <mergeCell ref="D239:E239"/>
    <mergeCell ref="E240:F240"/>
    <mergeCell ref="D241:E241"/>
    <mergeCell ref="E242:F242"/>
    <mergeCell ref="D243:E243"/>
    <mergeCell ref="E244:F244"/>
    <mergeCell ref="D245:E245"/>
    <mergeCell ref="E246:F246"/>
    <mergeCell ref="D247:E247"/>
    <mergeCell ref="E248:F248"/>
    <mergeCell ref="D249:E249"/>
    <mergeCell ref="E250:F250"/>
    <mergeCell ref="D251:E251"/>
    <mergeCell ref="E252:F252"/>
    <mergeCell ref="E253:F253"/>
    <mergeCell ref="D254:E254"/>
    <mergeCell ref="E255:F255"/>
    <mergeCell ref="E256:F256"/>
    <mergeCell ref="D257:E257"/>
    <mergeCell ref="E258:F258"/>
    <mergeCell ref="E259:F259"/>
    <mergeCell ref="E260:F260"/>
    <mergeCell ref="E261:F261"/>
    <mergeCell ref="E262:F262"/>
    <mergeCell ref="E263:F263"/>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E280:F280"/>
    <mergeCell ref="E281:F281"/>
    <mergeCell ref="E282:F282"/>
    <mergeCell ref="E283:F283"/>
    <mergeCell ref="E284:F284"/>
    <mergeCell ref="E285:F285"/>
    <mergeCell ref="E286:F286"/>
    <mergeCell ref="E287:F287"/>
    <mergeCell ref="E288:F288"/>
    <mergeCell ref="E289:F289"/>
    <mergeCell ref="E290:F290"/>
    <mergeCell ref="E291:F291"/>
    <mergeCell ref="E292:F292"/>
    <mergeCell ref="E293:F293"/>
    <mergeCell ref="E294:F294"/>
    <mergeCell ref="E295:F295"/>
    <mergeCell ref="D296:E296"/>
    <mergeCell ref="E297:F297"/>
    <mergeCell ref="D298:E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E332:F332"/>
    <mergeCell ref="E333:F333"/>
    <mergeCell ref="E334:F334"/>
    <mergeCell ref="E335:F335"/>
    <mergeCell ref="E336:F336"/>
    <mergeCell ref="D337:E337"/>
    <mergeCell ref="E338:F338"/>
    <mergeCell ref="E339:F339"/>
    <mergeCell ref="D340:E340"/>
    <mergeCell ref="E341:F341"/>
    <mergeCell ref="E342:F342"/>
    <mergeCell ref="D343:E343"/>
    <mergeCell ref="E344:F344"/>
    <mergeCell ref="D345:E345"/>
    <mergeCell ref="E346:F346"/>
    <mergeCell ref="E347:F347"/>
    <mergeCell ref="D348:E348"/>
    <mergeCell ref="E349:F349"/>
    <mergeCell ref="D350:E350"/>
    <mergeCell ref="E351:F351"/>
    <mergeCell ref="D352:E352"/>
    <mergeCell ref="E353:F353"/>
    <mergeCell ref="E354:F354"/>
    <mergeCell ref="E355:F355"/>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D391:E391"/>
    <mergeCell ref="E392:F392"/>
    <mergeCell ref="D393:E393"/>
    <mergeCell ref="E394:F394"/>
    <mergeCell ref="D395:E395"/>
    <mergeCell ref="E396:F396"/>
    <mergeCell ref="D397:E397"/>
    <mergeCell ref="E398:F398"/>
    <mergeCell ref="D399:E399"/>
    <mergeCell ref="E400:F400"/>
    <mergeCell ref="D401:E401"/>
    <mergeCell ref="E402:F402"/>
    <mergeCell ref="E403:F403"/>
    <mergeCell ref="D404:E404"/>
    <mergeCell ref="E405:F405"/>
    <mergeCell ref="D406:E406"/>
    <mergeCell ref="E407:F407"/>
    <mergeCell ref="D408:E408"/>
    <mergeCell ref="E409:F409"/>
    <mergeCell ref="E410:F410"/>
    <mergeCell ref="D411:E411"/>
    <mergeCell ref="E412:F412"/>
    <mergeCell ref="D413:E413"/>
    <mergeCell ref="E414:F414"/>
    <mergeCell ref="D415:E415"/>
    <mergeCell ref="E416:F416"/>
    <mergeCell ref="D417:E417"/>
    <mergeCell ref="E418:F418"/>
    <mergeCell ref="D419:E419"/>
    <mergeCell ref="E420:F420"/>
    <mergeCell ref="D421:E421"/>
    <mergeCell ref="E422:F422"/>
    <mergeCell ref="D423:E423"/>
    <mergeCell ref="E424:F424"/>
    <mergeCell ref="D425:E425"/>
    <mergeCell ref="E426:F426"/>
    <mergeCell ref="D427:E427"/>
    <mergeCell ref="E428:F428"/>
    <mergeCell ref="D429:E429"/>
    <mergeCell ref="E430:F430"/>
    <mergeCell ref="D431:E431"/>
    <mergeCell ref="E432:F432"/>
    <mergeCell ref="E433:F433"/>
    <mergeCell ref="D434:E434"/>
    <mergeCell ref="E435:F435"/>
    <mergeCell ref="D436:E436"/>
    <mergeCell ref="E437:F437"/>
    <mergeCell ref="D438:E438"/>
    <mergeCell ref="E439:F439"/>
    <mergeCell ref="D440:E440"/>
    <mergeCell ref="E441:F441"/>
    <mergeCell ref="D442:E442"/>
    <mergeCell ref="E443:F443"/>
    <mergeCell ref="D444:E444"/>
    <mergeCell ref="E445:F445"/>
    <mergeCell ref="D446:E446"/>
    <mergeCell ref="E447:F447"/>
    <mergeCell ref="D448:E448"/>
    <mergeCell ref="E449:F449"/>
    <mergeCell ref="D450:E450"/>
    <mergeCell ref="E451:F451"/>
    <mergeCell ref="D452:E452"/>
    <mergeCell ref="E453:F453"/>
    <mergeCell ref="D454:E454"/>
    <mergeCell ref="E455:F455"/>
    <mergeCell ref="D456:E456"/>
    <mergeCell ref="E457:F457"/>
    <mergeCell ref="D458:E458"/>
    <mergeCell ref="E459:F459"/>
    <mergeCell ref="E460:F460"/>
    <mergeCell ref="D461:E461"/>
    <mergeCell ref="E462:F462"/>
    <mergeCell ref="E463:F463"/>
    <mergeCell ref="D464:E464"/>
    <mergeCell ref="E465:F465"/>
    <mergeCell ref="D466:E466"/>
    <mergeCell ref="E467:F467"/>
    <mergeCell ref="D468:E468"/>
    <mergeCell ref="E469:F469"/>
    <mergeCell ref="E470:F470"/>
    <mergeCell ref="D471:E471"/>
    <mergeCell ref="E472:F472"/>
    <mergeCell ref="D473:E473"/>
    <mergeCell ref="E474:F474"/>
    <mergeCell ref="D475:E475"/>
    <mergeCell ref="E476:F476"/>
    <mergeCell ref="D477:E477"/>
    <mergeCell ref="E478:F478"/>
    <mergeCell ref="E479:F479"/>
    <mergeCell ref="D480:E480"/>
    <mergeCell ref="E481:F481"/>
    <mergeCell ref="D482:E482"/>
    <mergeCell ref="E483:F483"/>
    <mergeCell ref="E484:F484"/>
    <mergeCell ref="D485:E485"/>
    <mergeCell ref="E486:F486"/>
    <mergeCell ref="E487:F487"/>
    <mergeCell ref="E488:F488"/>
    <mergeCell ref="E489:F489"/>
    <mergeCell ref="E490:F490"/>
    <mergeCell ref="E491:F491"/>
    <mergeCell ref="E492:F492"/>
    <mergeCell ref="E493:F493"/>
    <mergeCell ref="E494:F494"/>
    <mergeCell ref="E495:F495"/>
    <mergeCell ref="E496:F496"/>
    <mergeCell ref="E497:F497"/>
    <mergeCell ref="E498:F498"/>
    <mergeCell ref="E499:F499"/>
    <mergeCell ref="E500:F500"/>
    <mergeCell ref="E501:F501"/>
    <mergeCell ref="E502:F502"/>
    <mergeCell ref="E503:F503"/>
    <mergeCell ref="E504:F504"/>
    <mergeCell ref="E505:F505"/>
    <mergeCell ref="E506:F506"/>
    <mergeCell ref="E507:F507"/>
    <mergeCell ref="E508:F508"/>
    <mergeCell ref="E509:F509"/>
    <mergeCell ref="E510:F510"/>
    <mergeCell ref="E511:F511"/>
    <mergeCell ref="E512:F512"/>
    <mergeCell ref="E513:F513"/>
    <mergeCell ref="E514:F514"/>
    <mergeCell ref="E515:F515"/>
    <mergeCell ref="E516:F516"/>
    <mergeCell ref="E517:F517"/>
    <mergeCell ref="E518:F518"/>
    <mergeCell ref="E519:F519"/>
    <mergeCell ref="E520:F520"/>
    <mergeCell ref="E521:F521"/>
    <mergeCell ref="E522:F522"/>
    <mergeCell ref="E523:F523"/>
    <mergeCell ref="D524:E524"/>
    <mergeCell ref="E525:F525"/>
    <mergeCell ref="D526:E526"/>
    <mergeCell ref="E527:F527"/>
    <mergeCell ref="E528:F528"/>
    <mergeCell ref="E529:F529"/>
    <mergeCell ref="E530:F530"/>
    <mergeCell ref="E531:F531"/>
    <mergeCell ref="E532:F532"/>
    <mergeCell ref="E533:F533"/>
    <mergeCell ref="E534:F534"/>
    <mergeCell ref="D535:E535"/>
    <mergeCell ref="E536:F536"/>
    <mergeCell ref="E537:F537"/>
    <mergeCell ref="D538:E538"/>
    <mergeCell ref="E539:F539"/>
    <mergeCell ref="E540:F540"/>
    <mergeCell ref="D541:E541"/>
    <mergeCell ref="E542:F542"/>
    <mergeCell ref="D543:E543"/>
    <mergeCell ref="E544:F544"/>
    <mergeCell ref="E545:F545"/>
    <mergeCell ref="D546:E546"/>
    <mergeCell ref="E547:F547"/>
    <mergeCell ref="E548:F548"/>
    <mergeCell ref="D549:E549"/>
    <mergeCell ref="E550:F550"/>
    <mergeCell ref="E551:F551"/>
    <mergeCell ref="D552:E552"/>
    <mergeCell ref="E553:F553"/>
    <mergeCell ref="D554:E554"/>
    <mergeCell ref="E555:F555"/>
    <mergeCell ref="E556:F556"/>
    <mergeCell ref="D557:E557"/>
    <mergeCell ref="E558:F558"/>
    <mergeCell ref="D559:E559"/>
    <mergeCell ref="E560:F560"/>
    <mergeCell ref="E561:F561"/>
    <mergeCell ref="D562:E562"/>
    <mergeCell ref="E563:F563"/>
    <mergeCell ref="D564:E564"/>
    <mergeCell ref="E565:F565"/>
    <mergeCell ref="E566:F566"/>
    <mergeCell ref="D567:E567"/>
    <mergeCell ref="E568:F568"/>
    <mergeCell ref="D569:E569"/>
    <mergeCell ref="E570:F570"/>
    <mergeCell ref="E571:F571"/>
    <mergeCell ref="D572:E572"/>
    <mergeCell ref="E573:F573"/>
    <mergeCell ref="E574:F574"/>
    <mergeCell ref="E575:F575"/>
    <mergeCell ref="E576:F576"/>
    <mergeCell ref="E577:F577"/>
    <mergeCell ref="E578:F578"/>
    <mergeCell ref="E579:F579"/>
    <mergeCell ref="D580:E580"/>
    <mergeCell ref="E581:F581"/>
    <mergeCell ref="E582:F582"/>
    <mergeCell ref="D583:E583"/>
    <mergeCell ref="E584:F584"/>
    <mergeCell ref="E585:F585"/>
    <mergeCell ref="E586:F586"/>
    <mergeCell ref="E587:F587"/>
    <mergeCell ref="E588:F588"/>
    <mergeCell ref="E589:F589"/>
    <mergeCell ref="E590:F590"/>
    <mergeCell ref="D591:E591"/>
    <mergeCell ref="E592:F592"/>
    <mergeCell ref="E593:F593"/>
    <mergeCell ref="D594:E594"/>
    <mergeCell ref="E595:F595"/>
    <mergeCell ref="E596:F596"/>
    <mergeCell ref="E597:F597"/>
    <mergeCell ref="E598:F598"/>
    <mergeCell ref="E599:F599"/>
    <mergeCell ref="E600:F600"/>
    <mergeCell ref="E601:F601"/>
    <mergeCell ref="D602:E602"/>
    <mergeCell ref="E603:F603"/>
    <mergeCell ref="E604:F604"/>
    <mergeCell ref="D605:E605"/>
    <mergeCell ref="E606:F606"/>
    <mergeCell ref="E607:F607"/>
    <mergeCell ref="D608:E608"/>
    <mergeCell ref="E609:F609"/>
    <mergeCell ref="E610:F610"/>
    <mergeCell ref="D611:E611"/>
    <mergeCell ref="E612:F612"/>
    <mergeCell ref="E613:F613"/>
    <mergeCell ref="D614:E614"/>
    <mergeCell ref="E615:F615"/>
    <mergeCell ref="D616:E616"/>
    <mergeCell ref="E617:F617"/>
    <mergeCell ref="D618:E618"/>
    <mergeCell ref="E619:F619"/>
    <mergeCell ref="D620:E620"/>
    <mergeCell ref="E621:F621"/>
    <mergeCell ref="E622:F622"/>
    <mergeCell ref="E623:F623"/>
    <mergeCell ref="E624:F624"/>
    <mergeCell ref="E625:F625"/>
    <mergeCell ref="E626:F626"/>
    <mergeCell ref="E627:F627"/>
    <mergeCell ref="E628:F628"/>
    <mergeCell ref="E629:F629"/>
    <mergeCell ref="D630:E630"/>
    <mergeCell ref="E631:F631"/>
    <mergeCell ref="E632:F632"/>
    <mergeCell ref="D633:E633"/>
    <mergeCell ref="E634:F634"/>
    <mergeCell ref="E635:F635"/>
    <mergeCell ref="E636:F636"/>
    <mergeCell ref="D637:E637"/>
    <mergeCell ref="E638:F638"/>
    <mergeCell ref="E639:F639"/>
    <mergeCell ref="D640:E640"/>
    <mergeCell ref="E641:F641"/>
    <mergeCell ref="D642:E642"/>
    <mergeCell ref="E643:F643"/>
    <mergeCell ref="E644:F644"/>
    <mergeCell ref="D645:E645"/>
    <mergeCell ref="E646:F646"/>
    <mergeCell ref="D647:E647"/>
    <mergeCell ref="E648:F648"/>
    <mergeCell ref="E649:F649"/>
    <mergeCell ref="D650:E650"/>
    <mergeCell ref="E651:F651"/>
    <mergeCell ref="D652:E652"/>
    <mergeCell ref="E653:F653"/>
    <mergeCell ref="D654:E654"/>
    <mergeCell ref="E655:F655"/>
    <mergeCell ref="E656:F656"/>
    <mergeCell ref="D657:E657"/>
    <mergeCell ref="E658:F658"/>
    <mergeCell ref="D659:E659"/>
    <mergeCell ref="E660:F660"/>
    <mergeCell ref="D661:E661"/>
    <mergeCell ref="E662:F662"/>
    <mergeCell ref="E663:F663"/>
    <mergeCell ref="D664:E664"/>
    <mergeCell ref="E665:F665"/>
    <mergeCell ref="D666:E666"/>
    <mergeCell ref="E667:F667"/>
    <mergeCell ref="D668:E668"/>
    <mergeCell ref="E669:F669"/>
    <mergeCell ref="D670:E670"/>
    <mergeCell ref="E671:F671"/>
    <mergeCell ref="E672:F672"/>
    <mergeCell ref="D673:E673"/>
    <mergeCell ref="E674:F674"/>
    <mergeCell ref="D675:E675"/>
    <mergeCell ref="E676:F676"/>
    <mergeCell ref="D677:E677"/>
    <mergeCell ref="E678:F678"/>
    <mergeCell ref="E679:F679"/>
    <mergeCell ref="D680:E680"/>
    <mergeCell ref="E681:F681"/>
    <mergeCell ref="D682:E682"/>
    <mergeCell ref="E683:F683"/>
    <mergeCell ref="E684:F684"/>
    <mergeCell ref="D685:E685"/>
    <mergeCell ref="E686:F686"/>
    <mergeCell ref="D687:E687"/>
    <mergeCell ref="E688:F688"/>
    <mergeCell ref="E689:F689"/>
    <mergeCell ref="D690:E690"/>
    <mergeCell ref="E691:F691"/>
    <mergeCell ref="D692:E692"/>
    <mergeCell ref="E693:F693"/>
    <mergeCell ref="E694:F694"/>
    <mergeCell ref="D695:E695"/>
    <mergeCell ref="E696:F696"/>
    <mergeCell ref="D697:E697"/>
    <mergeCell ref="E698:F698"/>
    <mergeCell ref="D699:E699"/>
    <mergeCell ref="E700:F700"/>
    <mergeCell ref="E701:F701"/>
    <mergeCell ref="D702:E702"/>
    <mergeCell ref="E703:F703"/>
    <mergeCell ref="D704:E704"/>
    <mergeCell ref="E705:F705"/>
    <mergeCell ref="E706:F706"/>
    <mergeCell ref="D707:E707"/>
    <mergeCell ref="E708:F708"/>
    <mergeCell ref="D709:E709"/>
    <mergeCell ref="E710:F710"/>
    <mergeCell ref="E711:F711"/>
    <mergeCell ref="D712:E712"/>
    <mergeCell ref="E713:F713"/>
    <mergeCell ref="D714:E714"/>
    <mergeCell ref="E715:F715"/>
    <mergeCell ref="D716:E716"/>
    <mergeCell ref="E717:F717"/>
    <mergeCell ref="D718:E718"/>
    <mergeCell ref="E719:F719"/>
    <mergeCell ref="D720:E720"/>
    <mergeCell ref="E721:F721"/>
    <mergeCell ref="D722:E722"/>
    <mergeCell ref="E723:F723"/>
    <mergeCell ref="D724:E724"/>
    <mergeCell ref="E725:F725"/>
    <mergeCell ref="D726:E726"/>
    <mergeCell ref="E727:F727"/>
    <mergeCell ref="D728:E728"/>
    <mergeCell ref="E729:F729"/>
    <mergeCell ref="D730:E730"/>
    <mergeCell ref="E731:F731"/>
    <mergeCell ref="D732:E732"/>
    <mergeCell ref="E733:F733"/>
    <mergeCell ref="D734:E734"/>
    <mergeCell ref="E735:F735"/>
    <mergeCell ref="D736:E736"/>
    <mergeCell ref="E737:F737"/>
    <mergeCell ref="D738:E738"/>
    <mergeCell ref="E739:F739"/>
    <mergeCell ref="D740:E740"/>
    <mergeCell ref="E741:F741"/>
    <mergeCell ref="D742:E742"/>
    <mergeCell ref="E743:F743"/>
    <mergeCell ref="D744:E744"/>
    <mergeCell ref="E745:F745"/>
    <mergeCell ref="D746:E746"/>
    <mergeCell ref="E747:F747"/>
    <mergeCell ref="D748:E748"/>
    <mergeCell ref="E749:F749"/>
    <mergeCell ref="D750:E750"/>
    <mergeCell ref="E751:F751"/>
    <mergeCell ref="D752:E752"/>
    <mergeCell ref="E753:F753"/>
    <mergeCell ref="D754:E754"/>
    <mergeCell ref="E755:F755"/>
    <mergeCell ref="D756:E756"/>
    <mergeCell ref="E757:F757"/>
    <mergeCell ref="D758:E758"/>
    <mergeCell ref="E759:F759"/>
    <mergeCell ref="D760:E760"/>
    <mergeCell ref="E761:F761"/>
    <mergeCell ref="D762:E762"/>
    <mergeCell ref="E763:F763"/>
    <mergeCell ref="D764:E764"/>
    <mergeCell ref="E765:F765"/>
    <mergeCell ref="D766:E766"/>
    <mergeCell ref="E767:F767"/>
    <mergeCell ref="D768:E768"/>
    <mergeCell ref="E769:F769"/>
    <mergeCell ref="D770:E770"/>
    <mergeCell ref="E771:F771"/>
    <mergeCell ref="D772:E772"/>
    <mergeCell ref="E773:F773"/>
    <mergeCell ref="D774:E774"/>
    <mergeCell ref="E775:F775"/>
    <mergeCell ref="D776:E776"/>
    <mergeCell ref="E777:F777"/>
    <mergeCell ref="D778:E778"/>
    <mergeCell ref="E779:F779"/>
    <mergeCell ref="D780:E780"/>
    <mergeCell ref="E781:F781"/>
    <mergeCell ref="D782:E782"/>
    <mergeCell ref="E783:F783"/>
    <mergeCell ref="D784:E784"/>
    <mergeCell ref="E785:F785"/>
    <mergeCell ref="D786:E786"/>
    <mergeCell ref="E787:F787"/>
    <mergeCell ref="D788:E788"/>
    <mergeCell ref="E789:F789"/>
    <mergeCell ref="D790:E790"/>
    <mergeCell ref="E791:F791"/>
    <mergeCell ref="D792:E792"/>
    <mergeCell ref="E793:F793"/>
    <mergeCell ref="D794:E794"/>
    <mergeCell ref="E795:F795"/>
    <mergeCell ref="D796:E796"/>
    <mergeCell ref="E797:F797"/>
    <mergeCell ref="D798:E798"/>
    <mergeCell ref="E799:F799"/>
    <mergeCell ref="D800:E800"/>
    <mergeCell ref="E801:F801"/>
    <mergeCell ref="D802:E802"/>
    <mergeCell ref="E803:F803"/>
    <mergeCell ref="D804:E804"/>
    <mergeCell ref="E805:F805"/>
    <mergeCell ref="D806:E806"/>
    <mergeCell ref="E807:F807"/>
    <mergeCell ref="D808:E808"/>
    <mergeCell ref="E809:F809"/>
    <mergeCell ref="D810:E810"/>
    <mergeCell ref="E811:F811"/>
    <mergeCell ref="D812:E812"/>
    <mergeCell ref="E813:F813"/>
    <mergeCell ref="D814:E814"/>
    <mergeCell ref="E815:F815"/>
    <mergeCell ref="D816:E816"/>
    <mergeCell ref="E817:F817"/>
    <mergeCell ref="D818:E818"/>
    <mergeCell ref="E819:F819"/>
    <mergeCell ref="D820:E820"/>
    <mergeCell ref="E821:F821"/>
    <mergeCell ref="D822:E822"/>
    <mergeCell ref="E823:F823"/>
    <mergeCell ref="D824:E824"/>
    <mergeCell ref="E825:F825"/>
    <mergeCell ref="D826:E826"/>
    <mergeCell ref="E827:F827"/>
    <mergeCell ref="D828:E828"/>
    <mergeCell ref="E829:F829"/>
    <mergeCell ref="D830:E830"/>
    <mergeCell ref="E831:F831"/>
    <mergeCell ref="D832:E832"/>
    <mergeCell ref="E833:F833"/>
    <mergeCell ref="D834:E834"/>
    <mergeCell ref="E835:F835"/>
    <mergeCell ref="D836:E836"/>
    <mergeCell ref="E837:F837"/>
    <mergeCell ref="D838:E838"/>
    <mergeCell ref="E839:F839"/>
    <mergeCell ref="D840:E840"/>
    <mergeCell ref="E841:F841"/>
    <mergeCell ref="D842:E842"/>
    <mergeCell ref="E843:F843"/>
    <mergeCell ref="D844:E844"/>
    <mergeCell ref="E845:F845"/>
    <mergeCell ref="D846:E846"/>
    <mergeCell ref="E847:F847"/>
    <mergeCell ref="D848:E848"/>
    <mergeCell ref="E849:F849"/>
    <mergeCell ref="D850:E850"/>
    <mergeCell ref="E851:F851"/>
    <mergeCell ref="D852:E852"/>
    <mergeCell ref="E853:F853"/>
    <mergeCell ref="D854:E854"/>
    <mergeCell ref="E855:F855"/>
    <mergeCell ref="D856:E856"/>
    <mergeCell ref="E857:F857"/>
    <mergeCell ref="D858:E858"/>
    <mergeCell ref="E859:F859"/>
    <mergeCell ref="D860:E860"/>
    <mergeCell ref="E861:F861"/>
    <mergeCell ref="D862:E862"/>
    <mergeCell ref="E863:F863"/>
    <mergeCell ref="E864:F864"/>
    <mergeCell ref="D865:E865"/>
    <mergeCell ref="E866:F866"/>
    <mergeCell ref="D867:E867"/>
    <mergeCell ref="E868:F868"/>
    <mergeCell ref="E869:F869"/>
    <mergeCell ref="D870:E870"/>
    <mergeCell ref="E871:F871"/>
    <mergeCell ref="D872:E872"/>
    <mergeCell ref="E873:F873"/>
    <mergeCell ref="D874:E874"/>
    <mergeCell ref="E875:F875"/>
    <mergeCell ref="D876:E876"/>
    <mergeCell ref="E877:F877"/>
    <mergeCell ref="E878:F878"/>
    <mergeCell ref="D879:E879"/>
    <mergeCell ref="E880:F880"/>
    <mergeCell ref="D881:E881"/>
    <mergeCell ref="E882:F882"/>
    <mergeCell ref="D883:E883"/>
    <mergeCell ref="E884:F884"/>
    <mergeCell ref="D885:E885"/>
    <mergeCell ref="E886:F886"/>
    <mergeCell ref="D887:E887"/>
    <mergeCell ref="E888:F888"/>
    <mergeCell ref="D889:E889"/>
    <mergeCell ref="E890:F890"/>
    <mergeCell ref="D891:E891"/>
    <mergeCell ref="E892:F892"/>
    <mergeCell ref="D893:E893"/>
    <mergeCell ref="E894:F894"/>
    <mergeCell ref="D895:E895"/>
    <mergeCell ref="E896:F896"/>
    <mergeCell ref="D897:E897"/>
    <mergeCell ref="E898:F898"/>
    <mergeCell ref="D899:E899"/>
    <mergeCell ref="E900:F900"/>
    <mergeCell ref="D901:E901"/>
    <mergeCell ref="E902:F902"/>
    <mergeCell ref="D903:E903"/>
    <mergeCell ref="E904:F904"/>
    <mergeCell ref="D905:E905"/>
    <mergeCell ref="E906:F906"/>
    <mergeCell ref="D907:E907"/>
    <mergeCell ref="E908:F908"/>
    <mergeCell ref="D909:E909"/>
    <mergeCell ref="E910:F910"/>
    <mergeCell ref="D911:E911"/>
    <mergeCell ref="E912:F912"/>
    <mergeCell ref="D913:E913"/>
    <mergeCell ref="E914:F914"/>
    <mergeCell ref="D915:E915"/>
    <mergeCell ref="E916:F916"/>
    <mergeCell ref="D917:E917"/>
    <mergeCell ref="E918:F918"/>
    <mergeCell ref="D919:E919"/>
    <mergeCell ref="E920:F920"/>
    <mergeCell ref="D921:E921"/>
    <mergeCell ref="E922:F922"/>
    <mergeCell ref="E923:F923"/>
    <mergeCell ref="D924:E924"/>
    <mergeCell ref="E925:F925"/>
    <mergeCell ref="E926:F926"/>
    <mergeCell ref="D927:E927"/>
    <mergeCell ref="E928:F928"/>
    <mergeCell ref="D929:E929"/>
    <mergeCell ref="E930:F930"/>
    <mergeCell ref="D931:E931"/>
    <mergeCell ref="E932:F932"/>
    <mergeCell ref="E933:F933"/>
    <mergeCell ref="E934:F934"/>
    <mergeCell ref="D935:E935"/>
    <mergeCell ref="E936:F936"/>
    <mergeCell ref="E937:F937"/>
    <mergeCell ref="D938:E938"/>
    <mergeCell ref="E939:F939"/>
    <mergeCell ref="D940:E940"/>
    <mergeCell ref="E941:F941"/>
    <mergeCell ref="E942:F942"/>
    <mergeCell ref="E943:F943"/>
    <mergeCell ref="E944:F944"/>
    <mergeCell ref="E945:F945"/>
    <mergeCell ref="E946:F946"/>
    <mergeCell ref="E947:F947"/>
    <mergeCell ref="E948:F948"/>
    <mergeCell ref="E949:F949"/>
    <mergeCell ref="E950:F950"/>
    <mergeCell ref="E951:F951"/>
    <mergeCell ref="E952:F952"/>
    <mergeCell ref="E953:F953"/>
    <mergeCell ref="E954:F954"/>
    <mergeCell ref="E955:F955"/>
    <mergeCell ref="E956:F956"/>
    <mergeCell ref="E957:F957"/>
    <mergeCell ref="E958:F958"/>
    <mergeCell ref="E959:F959"/>
    <mergeCell ref="E960:F960"/>
    <mergeCell ref="E961:F961"/>
    <mergeCell ref="E962:F962"/>
    <mergeCell ref="E963:F963"/>
    <mergeCell ref="E964:F964"/>
    <mergeCell ref="E965:F965"/>
    <mergeCell ref="E966:F966"/>
    <mergeCell ref="E967:F967"/>
    <mergeCell ref="E968:F968"/>
    <mergeCell ref="E969:F969"/>
    <mergeCell ref="E970:F970"/>
    <mergeCell ref="E971:F971"/>
    <mergeCell ref="E972:F972"/>
    <mergeCell ref="E973:F973"/>
    <mergeCell ref="E974:F974"/>
    <mergeCell ref="E975:F975"/>
    <mergeCell ref="E976:F976"/>
    <mergeCell ref="E977:F977"/>
    <mergeCell ref="E978:F978"/>
    <mergeCell ref="D979:E979"/>
    <mergeCell ref="E980:F980"/>
    <mergeCell ref="E981:F981"/>
    <mergeCell ref="E982:F982"/>
    <mergeCell ref="E983:F983"/>
    <mergeCell ref="E984:F984"/>
    <mergeCell ref="E985:F985"/>
    <mergeCell ref="E986:F986"/>
    <mergeCell ref="E987:F987"/>
    <mergeCell ref="E988:F988"/>
    <mergeCell ref="E989:F989"/>
    <mergeCell ref="E990:F990"/>
    <mergeCell ref="E991:F991"/>
    <mergeCell ref="E992:F992"/>
    <mergeCell ref="E993:F993"/>
    <mergeCell ref="E994:F994"/>
    <mergeCell ref="E995:F995"/>
    <mergeCell ref="E996:F996"/>
    <mergeCell ref="E997:F997"/>
    <mergeCell ref="E998:F998"/>
    <mergeCell ref="E999:F999"/>
    <mergeCell ref="E1000:F1000"/>
    <mergeCell ref="E1001:F1001"/>
    <mergeCell ref="E1002:F1002"/>
    <mergeCell ref="E1003:F1003"/>
    <mergeCell ref="E1004:F1004"/>
    <mergeCell ref="E1005:F1005"/>
    <mergeCell ref="E1006:F1006"/>
    <mergeCell ref="E1007:F1007"/>
    <mergeCell ref="E1008:F1008"/>
    <mergeCell ref="E1009:F1009"/>
    <mergeCell ref="E1010:F1010"/>
    <mergeCell ref="E1011:F1011"/>
    <mergeCell ref="E1012:F1012"/>
    <mergeCell ref="E1013:F1013"/>
    <mergeCell ref="E1014:F1014"/>
    <mergeCell ref="E1015:F1015"/>
    <mergeCell ref="E1016:F1016"/>
    <mergeCell ref="E1017:F1017"/>
    <mergeCell ref="D1018:E1018"/>
    <mergeCell ref="E1019:F1019"/>
    <mergeCell ref="D1020:E1020"/>
    <mergeCell ref="E1021:F1021"/>
    <mergeCell ref="D1022:E1022"/>
    <mergeCell ref="E1023:F1023"/>
    <mergeCell ref="D1024:E1024"/>
    <mergeCell ref="E1025:F1025"/>
    <mergeCell ref="D1026:E1026"/>
    <mergeCell ref="E1027:F1027"/>
    <mergeCell ref="D1028:E1028"/>
    <mergeCell ref="E1029:F1029"/>
    <mergeCell ref="E1030:F1030"/>
    <mergeCell ref="D1031:E1031"/>
    <mergeCell ref="E1032:F1032"/>
    <mergeCell ref="D1033:E1033"/>
    <mergeCell ref="E1034:F1034"/>
    <mergeCell ref="E1035:F1035"/>
    <mergeCell ref="D1036:E1036"/>
    <mergeCell ref="E1037:F1037"/>
    <mergeCell ref="D1038:E1038"/>
    <mergeCell ref="E1039:F1039"/>
    <mergeCell ref="E1040:F1040"/>
    <mergeCell ref="D1041:E1041"/>
    <mergeCell ref="E1042:F1042"/>
    <mergeCell ref="D1043:E1043"/>
    <mergeCell ref="E1044:F1044"/>
    <mergeCell ref="E1045:F1045"/>
    <mergeCell ref="D1046:E1046"/>
    <mergeCell ref="E1047:F1047"/>
    <mergeCell ref="D1048:E1048"/>
    <mergeCell ref="E1049:F1049"/>
    <mergeCell ref="E1050:F1050"/>
    <mergeCell ref="D1051:E1051"/>
    <mergeCell ref="E1052:F1052"/>
    <mergeCell ref="D1053:E1053"/>
    <mergeCell ref="E1054:F1054"/>
    <mergeCell ref="D1055:E1055"/>
    <mergeCell ref="E1056:F1056"/>
    <mergeCell ref="D1057:E1057"/>
    <mergeCell ref="E1058:F1058"/>
    <mergeCell ref="D1059:E1059"/>
    <mergeCell ref="E1060:F1060"/>
    <mergeCell ref="D1061:E1061"/>
    <mergeCell ref="E1062:F1062"/>
    <mergeCell ref="D1063:E1063"/>
    <mergeCell ref="E1064:F1064"/>
    <mergeCell ref="D1065:E1065"/>
    <mergeCell ref="E1066:F1066"/>
    <mergeCell ref="D1067:E1067"/>
    <mergeCell ref="E1068:F1068"/>
    <mergeCell ref="D1069:E1069"/>
    <mergeCell ref="E1070:F1070"/>
    <mergeCell ref="D1071:E1071"/>
    <mergeCell ref="E1072:F1072"/>
    <mergeCell ref="D1073:E1073"/>
    <mergeCell ref="E1074:F1074"/>
    <mergeCell ref="A1077:G1077"/>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0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7.76"/>
    <col collapsed="false" customWidth="true" hidden="false" outlineLevel="0" max="2" min="2" style="24" width="12.86"/>
    <col collapsed="false" customWidth="true" hidden="false" outlineLevel="0" max="3" min="3" style="24" width="27.15"/>
    <col collapsed="false" customWidth="true" hidden="false" outlineLevel="0" max="4" min="4" style="24" width="20.38"/>
    <col collapsed="false" customWidth="true" hidden="false" outlineLevel="0" max="5" min="5" style="24" width="14"/>
    <col collapsed="false" customWidth="true" hidden="false" outlineLevel="0" max="6" min="6" style="24" width="27.15"/>
    <col collapsed="false" customWidth="true" hidden="false" outlineLevel="0" max="7" min="7" style="24" width="17.76"/>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5971</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179</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(SO01.12)'!AB12:AB2048)</f>
        <v>0</v>
      </c>
      <c r="D14" s="32" t="s">
        <v>39</v>
      </c>
      <c r="E14" s="32"/>
      <c r="F14" s="33" t="n">
        <f aca="false">'VORN objektu (SO01.12)'!I15</f>
        <v>0</v>
      </c>
      <c r="G14" s="32" t="s">
        <v>83</v>
      </c>
      <c r="H14" s="32"/>
      <c r="I14" s="33" t="n">
        <f aca="false">'VORN objektu (SO01.12)'!I21</f>
        <v>0</v>
      </c>
    </row>
    <row r="15" customFormat="false" ht="15" hidden="false" customHeight="false" outlineLevel="0" collapsed="false">
      <c r="A15" s="34"/>
      <c r="B15" s="32" t="s">
        <v>40</v>
      </c>
      <c r="C15" s="33" t="n">
        <f aca="false">SUM('Stavební rozpočet (SO01.12)'!AC12:AC2048)</f>
        <v>0</v>
      </c>
      <c r="D15" s="32" t="s">
        <v>41</v>
      </c>
      <c r="E15" s="32"/>
      <c r="F15" s="33" t="n">
        <f aca="false">'VORN objektu (SO01.12)'!I16</f>
        <v>0</v>
      </c>
      <c r="G15" s="32" t="s">
        <v>84</v>
      </c>
      <c r="H15" s="32"/>
      <c r="I15" s="33" t="n">
        <f aca="false">'VORN objektu (SO01.12)'!I22</f>
        <v>0</v>
      </c>
    </row>
    <row r="16" customFormat="false" ht="15" hidden="false" customHeight="false" outlineLevel="0" collapsed="false">
      <c r="A16" s="31" t="s">
        <v>42</v>
      </c>
      <c r="B16" s="32" t="s">
        <v>38</v>
      </c>
      <c r="C16" s="33" t="n">
        <f aca="false">SUM('Stavební rozpočet (SO01.12)'!AD12:AD2048)</f>
        <v>0</v>
      </c>
      <c r="D16" s="32" t="s">
        <v>43</v>
      </c>
      <c r="E16" s="32"/>
      <c r="F16" s="33" t="n">
        <f aca="false">'VORN objektu (SO01.12)'!I17</f>
        <v>0</v>
      </c>
      <c r="G16" s="32" t="s">
        <v>85</v>
      </c>
      <c r="H16" s="32"/>
      <c r="I16" s="33" t="n">
        <f aca="false">'VORN objektu (SO01.12)'!I23</f>
        <v>0</v>
      </c>
    </row>
    <row r="17" customFormat="false" ht="15" hidden="false" customHeight="false" outlineLevel="0" collapsed="false">
      <c r="A17" s="34"/>
      <c r="B17" s="32" t="s">
        <v>40</v>
      </c>
      <c r="C17" s="33" t="n">
        <f aca="false">SUM('Stavební rozpočet (SO01.12)'!AE12:AE2048)</f>
        <v>0</v>
      </c>
      <c r="D17" s="32"/>
      <c r="E17" s="32"/>
      <c r="F17" s="35"/>
      <c r="G17" s="32" t="s">
        <v>86</v>
      </c>
      <c r="H17" s="32"/>
      <c r="I17" s="33" t="n">
        <f aca="false">'VORN objektu (SO01.12)'!I24</f>
        <v>0</v>
      </c>
    </row>
    <row r="18" customFormat="false" ht="15" hidden="false" customHeight="false" outlineLevel="0" collapsed="false">
      <c r="A18" s="31" t="s">
        <v>44</v>
      </c>
      <c r="B18" s="32" t="s">
        <v>38</v>
      </c>
      <c r="C18" s="33" t="n">
        <f aca="false">SUM('Stavební rozpočet (SO01.12)'!AF12:AF2048)</f>
        <v>0</v>
      </c>
      <c r="D18" s="32"/>
      <c r="E18" s="32"/>
      <c r="F18" s="35"/>
      <c r="G18" s="32" t="s">
        <v>87</v>
      </c>
      <c r="H18" s="32"/>
      <c r="I18" s="33" t="n">
        <f aca="false">'VORN objektu (SO01.12)'!I25</f>
        <v>0</v>
      </c>
    </row>
    <row r="19" customFormat="false" ht="15" hidden="false" customHeight="false" outlineLevel="0" collapsed="false">
      <c r="A19" s="34"/>
      <c r="B19" s="32" t="s">
        <v>40</v>
      </c>
      <c r="C19" s="33" t="n">
        <f aca="false">SUM('Stavební rozpočet (SO01.12)'!AG12:AG2048)</f>
        <v>0</v>
      </c>
      <c r="D19" s="32"/>
      <c r="E19" s="32"/>
      <c r="F19" s="35"/>
      <c r="G19" s="32" t="s">
        <v>88</v>
      </c>
      <c r="H19" s="32"/>
      <c r="I19" s="33" t="n">
        <f aca="false">'VORN objektu (SO01.12)'!I26</f>
        <v>0</v>
      </c>
    </row>
    <row r="20" customFormat="false" ht="15" hidden="false" customHeight="false" outlineLevel="0" collapsed="false">
      <c r="A20" s="34" t="s">
        <v>45</v>
      </c>
      <c r="B20" s="34"/>
      <c r="C20" s="33" t="n">
        <f aca="false">SUM('Stavební rozpočet (SO01.12)'!AH12:AH2048)</f>
        <v>0</v>
      </c>
      <c r="D20" s="32"/>
      <c r="E20" s="32"/>
      <c r="F20" s="35"/>
      <c r="G20" s="32"/>
      <c r="H20" s="32"/>
      <c r="I20" s="35"/>
    </row>
    <row r="21" customFormat="false" ht="15" hidden="false" customHeight="false" outlineLevel="0" collapsed="false">
      <c r="A21" s="31" t="s">
        <v>46</v>
      </c>
      <c r="B21" s="31"/>
      <c r="C21" s="36" t="n">
        <f aca="false">SUM('Stavební rozpočet (SO01.12)'!Z12:Z2048)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(SO01.12)'!I36</f>
        <v>0</v>
      </c>
    </row>
    <row r="25" customFormat="false" ht="15" hidden="false" customHeight="false" outlineLevel="0" collapsed="false">
      <c r="A25" s="43" t="s">
        <v>50</v>
      </c>
      <c r="B25" s="43"/>
      <c r="C25" s="44" t="n">
        <f aca="false">SUM('Stavební rozpočet (SO01.12)'!AJ12:AJ2048)</f>
        <v>0</v>
      </c>
      <c r="D25" s="45"/>
      <c r="E25" s="45"/>
      <c r="F25" s="45"/>
      <c r="G25" s="45"/>
      <c r="H25" s="45"/>
      <c r="I25" s="45"/>
    </row>
    <row r="26" customFormat="false" ht="15" hidden="false" customHeight="false" outlineLevel="0" collapsed="false">
      <c r="A26" s="46" t="s">
        <v>51</v>
      </c>
      <c r="B26" s="46"/>
      <c r="C26" s="47" t="n">
        <f aca="false">SUM('Stavební rozpočet (SO01.12)'!AK12:AK2048)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(SO01.12)'!AL12:AL2048)+(F22+I22+F23+I23+I24)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5972</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179</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00"/>
    <pageSetUpPr fitToPage="true"/>
  </sheetPr>
  <dimension ref="A1:BX21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2"/>
    <col collapsed="false" customWidth="true" hidden="false" outlineLevel="0" max="4" min="4" style="24" width="30.47"/>
    <col collapsed="false" customWidth="true" hidden="false" outlineLevel="0" max="5" min="5" style="24" width="15.39"/>
    <col collapsed="false" customWidth="true" hidden="false" outlineLevel="0" max="6" min="6" style="24" width="7"/>
    <col collapsed="false" customWidth="true" hidden="false" outlineLevel="0" max="7" min="7" style="156" width="9.43"/>
    <col collapsed="false" customWidth="true" hidden="false" outlineLevel="0" max="8" min="8" style="24" width="10.51"/>
    <col collapsed="false" customWidth="true" hidden="false" outlineLevel="0" max="9" min="9" style="24" width="11.14"/>
    <col collapsed="false" customWidth="true" hidden="false" outlineLevel="0" max="10" min="10" style="24" width="13.98"/>
    <col collapsed="false" customWidth="true" hidden="false" outlineLevel="0" max="13" min="11" style="24" width="15.71"/>
    <col collapsed="false" customWidth="true" hidden="false" outlineLevel="0" max="14" min="14" style="24" width="9.21"/>
    <col collapsed="false" customWidth="true" hidden="false" outlineLevel="0" max="15" min="15" style="24" width="9"/>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5973</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false" outlineLevel="0" collapsed="false">
      <c r="A10" s="162" t="s">
        <v>158</v>
      </c>
      <c r="B10" s="163" t="s">
        <v>100</v>
      </c>
      <c r="C10" s="163" t="s">
        <v>159</v>
      </c>
      <c r="D10" s="163" t="s">
        <v>101</v>
      </c>
      <c r="E10" s="163"/>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false" outlineLevel="0" collapsed="false">
      <c r="A11" s="172" t="s">
        <v>97</v>
      </c>
      <c r="B11" s="173" t="s">
        <v>97</v>
      </c>
      <c r="C11" s="173" t="s">
        <v>97</v>
      </c>
      <c r="D11" s="327" t="s">
        <v>168</v>
      </c>
      <c r="E11" s="327"/>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90"/>
      <c r="B12" s="202" t="s">
        <v>107</v>
      </c>
      <c r="C12" s="202"/>
      <c r="D12" s="203" t="s">
        <v>108</v>
      </c>
      <c r="E12" s="203"/>
      <c r="F12" s="90" t="s">
        <v>97</v>
      </c>
      <c r="G12" s="204" t="s">
        <v>97</v>
      </c>
      <c r="H12" s="90" t="s">
        <v>97</v>
      </c>
      <c r="I12" s="90" t="s">
        <v>97</v>
      </c>
      <c r="J12" s="205" t="n">
        <f aca="false">J13+J15+J22+J27+J29+J34+J36+J67+J127+J166+J174+J181+J188+J190+J197+J199</f>
        <v>0</v>
      </c>
      <c r="K12" s="205" t="n">
        <f aca="false">K13+K15+K22+K27+K29+K34+K36+K67+K127+K166+K174+K181+K188+K190+K197+K199</f>
        <v>0</v>
      </c>
      <c r="L12" s="205" t="n">
        <f aca="false">L13+L15+L22+L27+L29+L34+L36+L67+L127+L166+L174+L181+L188+L190+L197+L199</f>
        <v>0</v>
      </c>
      <c r="M12" s="205" t="n">
        <f aca="false">M13+M15+M22+M27+M29+M34+M36+M67+M127+M166+M174+M181+M188+M190+M197+M199</f>
        <v>0</v>
      </c>
      <c r="N12" s="206"/>
      <c r="O12" s="205" t="n">
        <f aca="false">O13+O15+O22+O27+O29+O34+O36+O67+O127+O166+O174+O181+O188+O190+O197+O199</f>
        <v>168.85981035</v>
      </c>
      <c r="P12" s="206"/>
    </row>
    <row r="13" customFormat="false" ht="15" hidden="false" customHeight="true" outlineLevel="0" collapsed="false">
      <c r="A13" s="183"/>
      <c r="B13" s="184" t="s">
        <v>107</v>
      </c>
      <c r="C13" s="184" t="s">
        <v>186</v>
      </c>
      <c r="D13" s="185" t="s">
        <v>187</v>
      </c>
      <c r="E13" s="185"/>
      <c r="F13" s="183" t="s">
        <v>97</v>
      </c>
      <c r="G13" s="186" t="s">
        <v>97</v>
      </c>
      <c r="H13" s="183" t="s">
        <v>97</v>
      </c>
      <c r="I13" s="183" t="s">
        <v>97</v>
      </c>
      <c r="J13" s="187" t="n">
        <f aca="false">SUM(J14)</f>
        <v>0</v>
      </c>
      <c r="K13" s="187" t="n">
        <f aca="false">SUM(K14)</f>
        <v>0</v>
      </c>
      <c r="L13" s="187" t="n">
        <f aca="false">SUM(L14)</f>
        <v>0</v>
      </c>
      <c r="M13" s="187" t="n">
        <f aca="false">SUM(M14)</f>
        <v>0</v>
      </c>
      <c r="N13" s="188"/>
      <c r="O13" s="187" t="n">
        <f aca="false">SUM(O14)</f>
        <v>0</v>
      </c>
      <c r="P13" s="188"/>
      <c r="AI13" s="170" t="s">
        <v>107</v>
      </c>
      <c r="AS13" s="159" t="n">
        <f aca="false">SUM(AJ14)</f>
        <v>0</v>
      </c>
      <c r="AT13" s="159" t="n">
        <f aca="false">SUM(AK14)</f>
        <v>0</v>
      </c>
      <c r="AU13" s="159" t="n">
        <f aca="false">SUM(AL14)</f>
        <v>0</v>
      </c>
    </row>
    <row r="14" customFormat="false" ht="15" hidden="false" customHeight="true" outlineLevel="0" collapsed="false">
      <c r="A14" s="189" t="s">
        <v>188</v>
      </c>
      <c r="B14" s="189" t="s">
        <v>107</v>
      </c>
      <c r="C14" s="189" t="s">
        <v>201</v>
      </c>
      <c r="D14" s="190" t="s">
        <v>1148</v>
      </c>
      <c r="E14" s="190"/>
      <c r="F14" s="189" t="s">
        <v>191</v>
      </c>
      <c r="G14" s="191" t="n">
        <f aca="false">'Stavební rozpočet'!G368</f>
        <v>320</v>
      </c>
      <c r="H14" s="192" t="n">
        <f aca="false">'Stavební rozpočet'!H368</f>
        <v>0</v>
      </c>
      <c r="I14" s="193" t="s">
        <v>192</v>
      </c>
      <c r="J14" s="192" t="n">
        <f aca="false">G14*AO14</f>
        <v>0</v>
      </c>
      <c r="K14" s="192" t="n">
        <f aca="false">G14*AP14</f>
        <v>0</v>
      </c>
      <c r="L14" s="192" t="n">
        <f aca="false">G14*H14</f>
        <v>0</v>
      </c>
      <c r="M14" s="192" t="n">
        <f aca="false">L14*(1+BW14/100)</f>
        <v>0</v>
      </c>
      <c r="N14" s="192" t="n">
        <f aca="false">'Stavební rozpočet'!N368</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107</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1149</v>
      </c>
      <c r="BA14" s="170" t="s">
        <v>1150</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1148</v>
      </c>
    </row>
    <row r="15" customFormat="false" ht="15" hidden="false" customHeight="true" outlineLevel="0" collapsed="false">
      <c r="A15" s="183"/>
      <c r="B15" s="184" t="s">
        <v>107</v>
      </c>
      <c r="C15" s="184" t="s">
        <v>203</v>
      </c>
      <c r="D15" s="185" t="s">
        <v>204</v>
      </c>
      <c r="E15" s="185"/>
      <c r="F15" s="183" t="s">
        <v>97</v>
      </c>
      <c r="G15" s="186" t="s">
        <v>97</v>
      </c>
      <c r="H15" s="183" t="s">
        <v>97</v>
      </c>
      <c r="I15" s="183" t="s">
        <v>97</v>
      </c>
      <c r="J15" s="187" t="n">
        <f aca="false">SUM(J16:J21)</f>
        <v>0</v>
      </c>
      <c r="K15" s="187" t="n">
        <f aca="false">SUM(K16:K21)</f>
        <v>0</v>
      </c>
      <c r="L15" s="187" t="n">
        <f aca="false">SUM(L16:L21)</f>
        <v>0</v>
      </c>
      <c r="M15" s="187" t="n">
        <f aca="false">SUM(M16:M21)</f>
        <v>0</v>
      </c>
      <c r="N15" s="188"/>
      <c r="O15" s="187" t="n">
        <f aca="false">SUM(O16:O21)</f>
        <v>0</v>
      </c>
      <c r="P15" s="188"/>
      <c r="AI15" s="170" t="s">
        <v>107</v>
      </c>
      <c r="AS15" s="159" t="n">
        <f aca="false">SUM(AJ16:AJ21)</f>
        <v>0</v>
      </c>
      <c r="AT15" s="159" t="n">
        <f aca="false">SUM(AK16:AK21)</f>
        <v>0</v>
      </c>
      <c r="AU15" s="159" t="n">
        <f aca="false">SUM(AL16:AL21)</f>
        <v>0</v>
      </c>
    </row>
    <row r="16" customFormat="false" ht="15" hidden="false" customHeight="true" outlineLevel="0" collapsed="false">
      <c r="A16" s="189" t="s">
        <v>197</v>
      </c>
      <c r="B16" s="189" t="s">
        <v>107</v>
      </c>
      <c r="C16" s="189" t="s">
        <v>1152</v>
      </c>
      <c r="D16" s="190" t="s">
        <v>1153</v>
      </c>
      <c r="E16" s="190"/>
      <c r="F16" s="189" t="s">
        <v>191</v>
      </c>
      <c r="G16" s="191" t="n">
        <f aca="false">'Stavební rozpočet'!G370</f>
        <v>235.293</v>
      </c>
      <c r="H16" s="192" t="n">
        <f aca="false">'Stavební rozpočet'!H370</f>
        <v>0</v>
      </c>
      <c r="I16" s="193" t="s">
        <v>192</v>
      </c>
      <c r="J16" s="192" t="n">
        <f aca="false">G16*AO16</f>
        <v>0</v>
      </c>
      <c r="K16" s="192" t="n">
        <f aca="false">G16*AP16</f>
        <v>0</v>
      </c>
      <c r="L16" s="192" t="n">
        <f aca="false">G16*H16</f>
        <v>0</v>
      </c>
      <c r="M16" s="192" t="n">
        <f aca="false">L16*(1+BW16/100)</f>
        <v>0</v>
      </c>
      <c r="N16" s="192" t="n">
        <f aca="false">'Stavební rozpočet'!N370</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107</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208</v>
      </c>
      <c r="AZ16" s="88" t="s">
        <v>1149</v>
      </c>
      <c r="BA16" s="170" t="s">
        <v>1150</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16</v>
      </c>
      <c r="BW16" s="89" t="str">
        <f aca="false">I16</f>
        <v>21</v>
      </c>
      <c r="BX16" s="10" t="s">
        <v>1153</v>
      </c>
    </row>
    <row r="17" customFormat="false" ht="15" hidden="false" customHeight="true" outlineLevel="0" collapsed="false">
      <c r="A17" s="189" t="s">
        <v>200</v>
      </c>
      <c r="B17" s="189" t="s">
        <v>107</v>
      </c>
      <c r="C17" s="189" t="s">
        <v>210</v>
      </c>
      <c r="D17" s="190" t="s">
        <v>1155</v>
      </c>
      <c r="E17" s="190"/>
      <c r="F17" s="189" t="s">
        <v>191</v>
      </c>
      <c r="G17" s="191" t="n">
        <f aca="false">'Stavební rozpočet'!G371</f>
        <v>84.707</v>
      </c>
      <c r="H17" s="192" t="n">
        <f aca="false">'Stavební rozpočet'!H371</f>
        <v>0</v>
      </c>
      <c r="I17" s="193" t="s">
        <v>192</v>
      </c>
      <c r="J17" s="192" t="n">
        <f aca="false">G17*AO17</f>
        <v>0</v>
      </c>
      <c r="K17" s="192" t="n">
        <f aca="false">G17*AP17</f>
        <v>0</v>
      </c>
      <c r="L17" s="192" t="n">
        <f aca="false">G17*H17</f>
        <v>0</v>
      </c>
      <c r="M17" s="192" t="n">
        <f aca="false">L17*(1+BW17/100)</f>
        <v>0</v>
      </c>
      <c r="N17" s="192" t="n">
        <f aca="false">'Stavební rozpočet'!N371</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107</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208</v>
      </c>
      <c r="AZ17" s="88" t="s">
        <v>1149</v>
      </c>
      <c r="BA17" s="170" t="s">
        <v>1150</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16</v>
      </c>
      <c r="BW17" s="89" t="str">
        <f aca="false">I17</f>
        <v>21</v>
      </c>
      <c r="BX17" s="10" t="s">
        <v>1155</v>
      </c>
    </row>
    <row r="18" customFormat="false" ht="15" hidden="false" customHeight="true" outlineLevel="0" collapsed="false">
      <c r="A18" s="189" t="s">
        <v>205</v>
      </c>
      <c r="B18" s="189" t="s">
        <v>107</v>
      </c>
      <c r="C18" s="189" t="s">
        <v>1157</v>
      </c>
      <c r="D18" s="190" t="s">
        <v>1158</v>
      </c>
      <c r="E18" s="190"/>
      <c r="F18" s="189" t="s">
        <v>191</v>
      </c>
      <c r="G18" s="191" t="n">
        <f aca="false">'Stavební rozpočet'!G372</f>
        <v>169.414</v>
      </c>
      <c r="H18" s="192" t="n">
        <f aca="false">'Stavební rozpočet'!H372</f>
        <v>0</v>
      </c>
      <c r="I18" s="193" t="s">
        <v>192</v>
      </c>
      <c r="J18" s="192" t="n">
        <f aca="false">G18*AO18</f>
        <v>0</v>
      </c>
      <c r="K18" s="192" t="n">
        <f aca="false">G18*AP18</f>
        <v>0</v>
      </c>
      <c r="L18" s="192" t="n">
        <f aca="false">G18*H18</f>
        <v>0</v>
      </c>
      <c r="M18" s="192" t="n">
        <f aca="false">L18*(1+BW18/100)</f>
        <v>0</v>
      </c>
      <c r="N18" s="192" t="n">
        <f aca="false">'Stavební rozpočet'!N372</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107</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208</v>
      </c>
      <c r="AZ18" s="88" t="s">
        <v>1149</v>
      </c>
      <c r="BA18" s="170" t="s">
        <v>1150</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16</v>
      </c>
      <c r="BW18" s="89" t="str">
        <f aca="false">I18</f>
        <v>21</v>
      </c>
      <c r="BX18" s="10" t="s">
        <v>1158</v>
      </c>
    </row>
    <row r="19" customFormat="false" ht="15" hidden="false" customHeight="true" outlineLevel="0" collapsed="false">
      <c r="A19" s="189" t="s">
        <v>209</v>
      </c>
      <c r="B19" s="189" t="s">
        <v>107</v>
      </c>
      <c r="C19" s="189" t="s">
        <v>1160</v>
      </c>
      <c r="D19" s="190" t="s">
        <v>1161</v>
      </c>
      <c r="E19" s="190"/>
      <c r="F19" s="189" t="s">
        <v>191</v>
      </c>
      <c r="G19" s="191" t="n">
        <f aca="false">'Stavební rozpočet'!G373</f>
        <v>235.293</v>
      </c>
      <c r="H19" s="192" t="n">
        <f aca="false">'Stavební rozpočet'!H373</f>
        <v>0</v>
      </c>
      <c r="I19" s="193" t="s">
        <v>192</v>
      </c>
      <c r="J19" s="192" t="n">
        <f aca="false">G19*AO19</f>
        <v>0</v>
      </c>
      <c r="K19" s="192" t="n">
        <f aca="false">G19*AP19</f>
        <v>0</v>
      </c>
      <c r="L19" s="192" t="n">
        <f aca="false">G19*H19</f>
        <v>0</v>
      </c>
      <c r="M19" s="192" t="n">
        <f aca="false">L19*(1+BW19/100)</f>
        <v>0</v>
      </c>
      <c r="N19" s="192" t="n">
        <f aca="false">'Stavební rozpočet'!N373</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107</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1149</v>
      </c>
      <c r="BA19" s="170" t="s">
        <v>1150</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1161</v>
      </c>
    </row>
    <row r="20" customFormat="false" ht="24.05" hidden="false" customHeight="true" outlineLevel="0" collapsed="false">
      <c r="A20" s="189" t="s">
        <v>212</v>
      </c>
      <c r="B20" s="189" t="s">
        <v>107</v>
      </c>
      <c r="C20" s="189" t="s">
        <v>1152</v>
      </c>
      <c r="D20" s="190" t="s">
        <v>1163</v>
      </c>
      <c r="E20" s="190"/>
      <c r="F20" s="189" t="s">
        <v>191</v>
      </c>
      <c r="G20" s="191" t="n">
        <f aca="false">'Stavební rozpočet'!G374</f>
        <v>235.293</v>
      </c>
      <c r="H20" s="192" t="n">
        <f aca="false">'Stavební rozpočet'!H374</f>
        <v>0</v>
      </c>
      <c r="I20" s="193" t="s">
        <v>192</v>
      </c>
      <c r="J20" s="192" t="n">
        <f aca="false">G20*AO20</f>
        <v>0</v>
      </c>
      <c r="K20" s="192" t="n">
        <f aca="false">G20*AP20</f>
        <v>0</v>
      </c>
      <c r="L20" s="192" t="n">
        <f aca="false">G20*H20</f>
        <v>0</v>
      </c>
      <c r="M20" s="192" t="n">
        <f aca="false">L20*(1+BW20/100)</f>
        <v>0</v>
      </c>
      <c r="N20" s="192" t="n">
        <f aca="false">'Stavební rozpočet'!N374</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107</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1149</v>
      </c>
      <c r="BA20" s="170" t="s">
        <v>1150</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1163</v>
      </c>
    </row>
    <row r="21" customFormat="false" ht="24.05" hidden="false" customHeight="true" outlineLevel="0" collapsed="false">
      <c r="A21" s="189" t="s">
        <v>215</v>
      </c>
      <c r="B21" s="189" t="s">
        <v>107</v>
      </c>
      <c r="C21" s="189" t="s">
        <v>1165</v>
      </c>
      <c r="D21" s="190" t="s">
        <v>1166</v>
      </c>
      <c r="E21" s="190"/>
      <c r="F21" s="189" t="s">
        <v>191</v>
      </c>
      <c r="G21" s="191" t="n">
        <f aca="false">'Stavební rozpočet'!G375</f>
        <v>84.707</v>
      </c>
      <c r="H21" s="192" t="n">
        <f aca="false">'Stavební rozpočet'!H375</f>
        <v>0</v>
      </c>
      <c r="I21" s="193" t="s">
        <v>192</v>
      </c>
      <c r="J21" s="192" t="n">
        <f aca="false">G21*AO21</f>
        <v>0</v>
      </c>
      <c r="K21" s="192" t="n">
        <f aca="false">G21*AP21</f>
        <v>0</v>
      </c>
      <c r="L21" s="192" t="n">
        <f aca="false">G21*H21</f>
        <v>0</v>
      </c>
      <c r="M21" s="192" t="n">
        <f aca="false">L21*(1+BW21/100)</f>
        <v>0</v>
      </c>
      <c r="N21" s="192" t="n">
        <f aca="false">'Stavební rozpočet'!N375</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107</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1149</v>
      </c>
      <c r="BA21" s="170" t="s">
        <v>1150</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1166</v>
      </c>
    </row>
    <row r="22" customFormat="false" ht="15" hidden="false" customHeight="true" outlineLevel="0" collapsed="false">
      <c r="A22" s="183"/>
      <c r="B22" s="184" t="s">
        <v>107</v>
      </c>
      <c r="C22" s="184" t="s">
        <v>217</v>
      </c>
      <c r="D22" s="185" t="s">
        <v>218</v>
      </c>
      <c r="E22" s="185"/>
      <c r="F22" s="183" t="s">
        <v>97</v>
      </c>
      <c r="G22" s="186" t="s">
        <v>97</v>
      </c>
      <c r="H22" s="183" t="s">
        <v>97</v>
      </c>
      <c r="I22" s="183" t="s">
        <v>97</v>
      </c>
      <c r="J22" s="187" t="n">
        <f aca="false">SUM(J23:J26)</f>
        <v>0</v>
      </c>
      <c r="K22" s="187" t="n">
        <f aca="false">SUM(K23:K26)</f>
        <v>0</v>
      </c>
      <c r="L22" s="187" t="n">
        <f aca="false">SUM(L23:L26)</f>
        <v>0</v>
      </c>
      <c r="M22" s="187" t="n">
        <f aca="false">SUM(M23:M26)</f>
        <v>0</v>
      </c>
      <c r="N22" s="188"/>
      <c r="O22" s="187" t="n">
        <f aca="false">SUM(O23:O26)</f>
        <v>118.1619</v>
      </c>
      <c r="P22" s="188"/>
      <c r="AI22" s="170" t="s">
        <v>107</v>
      </c>
      <c r="AS22" s="159" t="n">
        <f aca="false">SUM(AJ23:AJ26)</f>
        <v>0</v>
      </c>
      <c r="AT22" s="159" t="n">
        <f aca="false">SUM(AK23:AK26)</f>
        <v>0</v>
      </c>
      <c r="AU22" s="159" t="n">
        <f aca="false">SUM(AL23:AL26)</f>
        <v>0</v>
      </c>
    </row>
    <row r="23" customFormat="false" ht="15" hidden="false" customHeight="true" outlineLevel="0" collapsed="false">
      <c r="A23" s="189" t="s">
        <v>219</v>
      </c>
      <c r="B23" s="189" t="s">
        <v>107</v>
      </c>
      <c r="C23" s="189" t="s">
        <v>1168</v>
      </c>
      <c r="D23" s="190" t="s">
        <v>1169</v>
      </c>
      <c r="E23" s="190"/>
      <c r="F23" s="189" t="s">
        <v>191</v>
      </c>
      <c r="G23" s="191" t="n">
        <f aca="false">'Stavební rozpočet'!G377</f>
        <v>320</v>
      </c>
      <c r="H23" s="192" t="n">
        <f aca="false">'Stavební rozpočet'!H377</f>
        <v>0</v>
      </c>
      <c r="I23" s="193" t="s">
        <v>192</v>
      </c>
      <c r="J23" s="192" t="n">
        <f aca="false">G23*AO23</f>
        <v>0</v>
      </c>
      <c r="K23" s="192" t="n">
        <f aca="false">G23*AP23</f>
        <v>0</v>
      </c>
      <c r="L23" s="192" t="n">
        <f aca="false">G23*H23</f>
        <v>0</v>
      </c>
      <c r="M23" s="192" t="n">
        <f aca="false">L23*(1+BW23/100)</f>
        <v>0</v>
      </c>
      <c r="N23" s="192" t="n">
        <f aca="false">'Stavební rozpočet'!N377</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107</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222</v>
      </c>
      <c r="AZ23" s="88" t="s">
        <v>1149</v>
      </c>
      <c r="BA23" s="170" t="s">
        <v>1150</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17</v>
      </c>
      <c r="BW23" s="89" t="str">
        <f aca="false">I23</f>
        <v>21</v>
      </c>
      <c r="BX23" s="10" t="s">
        <v>1169</v>
      </c>
    </row>
    <row r="24" customFormat="false" ht="15" hidden="false" customHeight="true" outlineLevel="0" collapsed="false">
      <c r="A24" s="189" t="s">
        <v>223</v>
      </c>
      <c r="B24" s="189" t="s">
        <v>107</v>
      </c>
      <c r="C24" s="189" t="s">
        <v>220</v>
      </c>
      <c r="D24" s="190" t="s">
        <v>221</v>
      </c>
      <c r="E24" s="190"/>
      <c r="F24" s="189" t="s">
        <v>191</v>
      </c>
      <c r="G24" s="191" t="n">
        <f aca="false">'Stavební rozpočet'!G378</f>
        <v>235.293</v>
      </c>
      <c r="H24" s="192" t="n">
        <f aca="false">'Stavební rozpočet'!H378</f>
        <v>0</v>
      </c>
      <c r="I24" s="193" t="s">
        <v>192</v>
      </c>
      <c r="J24" s="192" t="n">
        <f aca="false">G24*AO24</f>
        <v>0</v>
      </c>
      <c r="K24" s="192" t="n">
        <f aca="false">G24*AP24</f>
        <v>0</v>
      </c>
      <c r="L24" s="192" t="n">
        <f aca="false">G24*H24</f>
        <v>0</v>
      </c>
      <c r="M24" s="192" t="n">
        <f aca="false">L24*(1+BW24/100)</f>
        <v>0</v>
      </c>
      <c r="N24" s="192" t="n">
        <f aca="false">'Stavební rozpočet'!N378</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107</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222</v>
      </c>
      <c r="AZ24" s="88" t="s">
        <v>1149</v>
      </c>
      <c r="BA24" s="170" t="s">
        <v>1150</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221</v>
      </c>
    </row>
    <row r="25" customFormat="false" ht="15" hidden="false" customHeight="true" outlineLevel="0" collapsed="false">
      <c r="A25" s="189" t="s">
        <v>228</v>
      </c>
      <c r="B25" s="189" t="s">
        <v>107</v>
      </c>
      <c r="C25" s="189" t="s">
        <v>1172</v>
      </c>
      <c r="D25" s="190" t="s">
        <v>1173</v>
      </c>
      <c r="E25" s="190"/>
      <c r="F25" s="189" t="s">
        <v>191</v>
      </c>
      <c r="G25" s="191" t="n">
        <f aca="false">'Stavební rozpočet'!G379</f>
        <v>304.8</v>
      </c>
      <c r="H25" s="192" t="n">
        <f aca="false">'Stavební rozpočet'!H379</f>
        <v>0</v>
      </c>
      <c r="I25" s="193" t="s">
        <v>192</v>
      </c>
      <c r="J25" s="192" t="n">
        <f aca="false">G25*AO25</f>
        <v>0</v>
      </c>
      <c r="K25" s="192" t="n">
        <f aca="false">G25*AP25</f>
        <v>0</v>
      </c>
      <c r="L25" s="192" t="n">
        <f aca="false">G25*H25</f>
        <v>0</v>
      </c>
      <c r="M25" s="192" t="n">
        <f aca="false">L25*(1+BW25/100)</f>
        <v>0</v>
      </c>
      <c r="N25" s="192" t="n">
        <f aca="false">'Stavební rozpočet'!N379</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107</v>
      </c>
      <c r="AJ25" s="89" t="n">
        <f aca="false">IF(AN25=0,L25,0)</f>
        <v>0</v>
      </c>
      <c r="AK25" s="89" t="n">
        <f aca="false">IF(AN25=12,L25,0)</f>
        <v>0</v>
      </c>
      <c r="AL25" s="89" t="n">
        <f aca="false">IF(AN25=21,L25,0)</f>
        <v>0</v>
      </c>
      <c r="AN25" s="89" t="n">
        <v>21</v>
      </c>
      <c r="AO25" s="89" t="n">
        <f aca="false">H25*0</f>
        <v>0</v>
      </c>
      <c r="AP25" s="89" t="n">
        <f aca="false">H25*(1-0)</f>
        <v>0</v>
      </c>
      <c r="AQ25" s="88" t="s">
        <v>197</v>
      </c>
      <c r="AV25" s="89" t="n">
        <f aca="false">AW25+AX25</f>
        <v>0</v>
      </c>
      <c r="AW25" s="89" t="n">
        <f aca="false">G25*AO25</f>
        <v>0</v>
      </c>
      <c r="AX25" s="89" t="n">
        <f aca="false">G25*AP25</f>
        <v>0</v>
      </c>
      <c r="AY25" s="88" t="s">
        <v>222</v>
      </c>
      <c r="AZ25" s="88" t="s">
        <v>1149</v>
      </c>
      <c r="BA25" s="170" t="s">
        <v>1150</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17</v>
      </c>
      <c r="BW25" s="89" t="str">
        <f aca="false">I25</f>
        <v>21</v>
      </c>
      <c r="BX25" s="10" t="s">
        <v>1173</v>
      </c>
    </row>
    <row r="26" customFormat="false" ht="24.05" hidden="false" customHeight="true" outlineLevel="0" collapsed="false">
      <c r="A26" s="189" t="s">
        <v>234</v>
      </c>
      <c r="B26" s="189" t="s">
        <v>107</v>
      </c>
      <c r="C26" s="189" t="s">
        <v>1175</v>
      </c>
      <c r="D26" s="190" t="s">
        <v>1176</v>
      </c>
      <c r="E26" s="190"/>
      <c r="F26" s="189" t="s">
        <v>191</v>
      </c>
      <c r="G26" s="191" t="n">
        <f aca="false">'Stavební rozpočet'!G380</f>
        <v>69.507</v>
      </c>
      <c r="H26" s="192" t="n">
        <f aca="false">'Stavební rozpočet'!H380</f>
        <v>0</v>
      </c>
      <c r="I26" s="193" t="s">
        <v>192</v>
      </c>
      <c r="J26" s="192" t="n">
        <f aca="false">G26*AO26</f>
        <v>0</v>
      </c>
      <c r="K26" s="192" t="n">
        <f aca="false">G26*AP26</f>
        <v>0</v>
      </c>
      <c r="L26" s="192" t="n">
        <f aca="false">G26*H26</f>
        <v>0</v>
      </c>
      <c r="M26" s="192" t="n">
        <f aca="false">L26*(1+BW26/100)</f>
        <v>0</v>
      </c>
      <c r="N26" s="192" t="n">
        <f aca="false">'Stavební rozpočet'!N380</f>
        <v>1.7</v>
      </c>
      <c r="O26" s="192" t="n">
        <f aca="false">G26*N26</f>
        <v>118.1619</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107</v>
      </c>
      <c r="AJ26" s="89" t="n">
        <f aca="false">IF(AN26=0,L26,0)</f>
        <v>0</v>
      </c>
      <c r="AK26" s="89" t="n">
        <f aca="false">IF(AN26=12,L26,0)</f>
        <v>0</v>
      </c>
      <c r="AL26" s="89" t="n">
        <f aca="false">IF(AN26=21,L26,0)</f>
        <v>0</v>
      </c>
      <c r="AN26" s="89" t="n">
        <v>21</v>
      </c>
      <c r="AO26" s="89" t="n">
        <f aca="false">H26*0.49642671</f>
        <v>0</v>
      </c>
      <c r="AP26" s="89" t="n">
        <f aca="false">H26*(1-0.49642671)</f>
        <v>0</v>
      </c>
      <c r="AQ26" s="88" t="s">
        <v>188</v>
      </c>
      <c r="AV26" s="89" t="n">
        <f aca="false">AW26+AX26</f>
        <v>0</v>
      </c>
      <c r="AW26" s="89" t="n">
        <f aca="false">G26*AO26</f>
        <v>0</v>
      </c>
      <c r="AX26" s="89" t="n">
        <f aca="false">G26*AP26</f>
        <v>0</v>
      </c>
      <c r="AY26" s="88" t="s">
        <v>222</v>
      </c>
      <c r="AZ26" s="88" t="s">
        <v>1149</v>
      </c>
      <c r="BA26" s="170" t="s">
        <v>1150</v>
      </c>
      <c r="BC26" s="89" t="n">
        <f aca="false">AW26+AX26</f>
        <v>0</v>
      </c>
      <c r="BD26" s="89" t="n">
        <f aca="false">H26/(100-BE26)*100</f>
        <v>0</v>
      </c>
      <c r="BE26" s="89" t="n">
        <v>0</v>
      </c>
      <c r="BF26" s="89" t="n">
        <f aca="false">O26</f>
        <v>118.1619</v>
      </c>
      <c r="BH26" s="89" t="n">
        <f aca="false">G26*AO26</f>
        <v>0</v>
      </c>
      <c r="BI26" s="89" t="n">
        <f aca="false">G26*AP26</f>
        <v>0</v>
      </c>
      <c r="BJ26" s="89" t="n">
        <f aca="false">G26*H26</f>
        <v>0</v>
      </c>
      <c r="BK26" s="89"/>
      <c r="BL26" s="89" t="n">
        <v>17</v>
      </c>
      <c r="BW26" s="89" t="str">
        <f aca="false">I26</f>
        <v>21</v>
      </c>
      <c r="BX26" s="10" t="s">
        <v>1176</v>
      </c>
    </row>
    <row r="27" customFormat="false" ht="24.05" hidden="false" customHeight="true" outlineLevel="0" collapsed="false">
      <c r="A27" s="183"/>
      <c r="B27" s="184" t="s">
        <v>107</v>
      </c>
      <c r="C27" s="184" t="s">
        <v>341</v>
      </c>
      <c r="D27" s="185" t="s">
        <v>1177</v>
      </c>
      <c r="E27" s="185"/>
      <c r="F27" s="183" t="s">
        <v>97</v>
      </c>
      <c r="G27" s="186" t="s">
        <v>97</v>
      </c>
      <c r="H27" s="183" t="s">
        <v>97</v>
      </c>
      <c r="I27" s="183" t="s">
        <v>97</v>
      </c>
      <c r="J27" s="187" t="n">
        <f aca="false">SUM(J28)</f>
        <v>0</v>
      </c>
      <c r="K27" s="187" t="n">
        <f aca="false">SUM(K28)</f>
        <v>0</v>
      </c>
      <c r="L27" s="187" t="n">
        <f aca="false">SUM(L28)</f>
        <v>0</v>
      </c>
      <c r="M27" s="187" t="n">
        <f aca="false">SUM(M28)</f>
        <v>0</v>
      </c>
      <c r="N27" s="188"/>
      <c r="O27" s="187" t="n">
        <f aca="false">SUM(O28)</f>
        <v>28.739704</v>
      </c>
      <c r="P27" s="188"/>
      <c r="AI27" s="170" t="s">
        <v>107</v>
      </c>
      <c r="AS27" s="159" t="n">
        <f aca="false">SUM(AJ28)</f>
        <v>0</v>
      </c>
      <c r="AT27" s="159" t="n">
        <f aca="false">SUM(AK28)</f>
        <v>0</v>
      </c>
      <c r="AU27" s="159" t="n">
        <f aca="false">SUM(AL28)</f>
        <v>0</v>
      </c>
    </row>
    <row r="28" customFormat="false" ht="15" hidden="false" customHeight="true" outlineLevel="0" collapsed="false">
      <c r="A28" s="189" t="s">
        <v>240</v>
      </c>
      <c r="B28" s="189" t="s">
        <v>107</v>
      </c>
      <c r="C28" s="189" t="s">
        <v>1179</v>
      </c>
      <c r="D28" s="190" t="s">
        <v>1180</v>
      </c>
      <c r="E28" s="190"/>
      <c r="F28" s="189" t="s">
        <v>191</v>
      </c>
      <c r="G28" s="191" t="n">
        <f aca="false">'Stavební rozpočet'!G382</f>
        <v>15.2</v>
      </c>
      <c r="H28" s="192" t="n">
        <f aca="false">'Stavební rozpočet'!H382</f>
        <v>0</v>
      </c>
      <c r="I28" s="193" t="s">
        <v>192</v>
      </c>
      <c r="J28" s="192" t="n">
        <f aca="false">G28*AO28</f>
        <v>0</v>
      </c>
      <c r="K28" s="192" t="n">
        <f aca="false">G28*AP28</f>
        <v>0</v>
      </c>
      <c r="L28" s="192" t="n">
        <f aca="false">G28*H28</f>
        <v>0</v>
      </c>
      <c r="M28" s="192" t="n">
        <f aca="false">L28*(1+BW28/100)</f>
        <v>0</v>
      </c>
      <c r="N28" s="192" t="n">
        <f aca="false">'Stavební rozpočet'!N382</f>
        <v>1.89077</v>
      </c>
      <c r="O28" s="192" t="n">
        <f aca="false">G28*N28</f>
        <v>28.739704</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107</v>
      </c>
      <c r="AJ28" s="89" t="n">
        <f aca="false">IF(AN28=0,L28,0)</f>
        <v>0</v>
      </c>
      <c r="AK28" s="89" t="n">
        <f aca="false">IF(AN28=12,L28,0)</f>
        <v>0</v>
      </c>
      <c r="AL28" s="89" t="n">
        <f aca="false">IF(AN28=21,L28,0)</f>
        <v>0</v>
      </c>
      <c r="AN28" s="89" t="n">
        <v>21</v>
      </c>
      <c r="AO28" s="89" t="n">
        <f aca="false">H28*0.467115914</f>
        <v>0</v>
      </c>
      <c r="AP28" s="89" t="n">
        <f aca="false">H28*(1-0.467115914)</f>
        <v>0</v>
      </c>
      <c r="AQ28" s="88" t="s">
        <v>188</v>
      </c>
      <c r="AV28" s="89" t="n">
        <f aca="false">AW28+AX28</f>
        <v>0</v>
      </c>
      <c r="AW28" s="89" t="n">
        <f aca="false">G28*AO28</f>
        <v>0</v>
      </c>
      <c r="AX28" s="89" t="n">
        <f aca="false">G28*AP28</f>
        <v>0</v>
      </c>
      <c r="AY28" s="88" t="s">
        <v>1181</v>
      </c>
      <c r="AZ28" s="88" t="s">
        <v>1182</v>
      </c>
      <c r="BA28" s="170" t="s">
        <v>1150</v>
      </c>
      <c r="BC28" s="89" t="n">
        <f aca="false">AW28+AX28</f>
        <v>0</v>
      </c>
      <c r="BD28" s="89" t="n">
        <f aca="false">H28/(100-BE28)*100</f>
        <v>0</v>
      </c>
      <c r="BE28" s="89" t="n">
        <v>0</v>
      </c>
      <c r="BF28" s="89" t="n">
        <f aca="false">O28</f>
        <v>28.739704</v>
      </c>
      <c r="BH28" s="89" t="n">
        <f aca="false">G28*AO28</f>
        <v>0</v>
      </c>
      <c r="BI28" s="89" t="n">
        <f aca="false">G28*AP28</f>
        <v>0</v>
      </c>
      <c r="BJ28" s="89" t="n">
        <f aca="false">G28*H28</f>
        <v>0</v>
      </c>
      <c r="BK28" s="89"/>
      <c r="BL28" s="89" t="n">
        <v>45</v>
      </c>
      <c r="BW28" s="89" t="str">
        <f aca="false">I28</f>
        <v>21</v>
      </c>
      <c r="BX28" s="10" t="s">
        <v>1180</v>
      </c>
    </row>
    <row r="29" customFormat="false" ht="15" hidden="false" customHeight="true" outlineLevel="0" collapsed="false">
      <c r="A29" s="183"/>
      <c r="B29" s="184" t="s">
        <v>107</v>
      </c>
      <c r="C29" s="184" t="s">
        <v>393</v>
      </c>
      <c r="D29" s="185" t="s">
        <v>431</v>
      </c>
      <c r="E29" s="185"/>
      <c r="F29" s="183" t="s">
        <v>97</v>
      </c>
      <c r="G29" s="186" t="s">
        <v>97</v>
      </c>
      <c r="H29" s="183" t="s">
        <v>97</v>
      </c>
      <c r="I29" s="183" t="s">
        <v>97</v>
      </c>
      <c r="J29" s="187" t="n">
        <f aca="false">SUM(J30:J33)</f>
        <v>0</v>
      </c>
      <c r="K29" s="187" t="n">
        <f aca="false">SUM(K30:K33)</f>
        <v>0</v>
      </c>
      <c r="L29" s="187" t="n">
        <f aca="false">SUM(L30:L33)</f>
        <v>0</v>
      </c>
      <c r="M29" s="187" t="n">
        <f aca="false">SUM(M30:M33)</f>
        <v>0</v>
      </c>
      <c r="N29" s="188"/>
      <c r="O29" s="187" t="n">
        <f aca="false">SUM(O30:O33)</f>
        <v>5.10725</v>
      </c>
      <c r="P29" s="188"/>
      <c r="AI29" s="170" t="s">
        <v>107</v>
      </c>
      <c r="AS29" s="159" t="n">
        <f aca="false">SUM(AJ30:AJ33)</f>
        <v>0</v>
      </c>
      <c r="AT29" s="159" t="n">
        <f aca="false">SUM(AK30:AK33)</f>
        <v>0</v>
      </c>
      <c r="AU29" s="159" t="n">
        <f aca="false">SUM(AL30:AL33)</f>
        <v>0</v>
      </c>
    </row>
    <row r="30" customFormat="false" ht="15" hidden="false" customHeight="true" outlineLevel="0" collapsed="false">
      <c r="A30" s="189" t="s">
        <v>186</v>
      </c>
      <c r="B30" s="189" t="s">
        <v>107</v>
      </c>
      <c r="C30" s="189" t="s">
        <v>1184</v>
      </c>
      <c r="D30" s="190" t="s">
        <v>1185</v>
      </c>
      <c r="E30" s="190"/>
      <c r="F30" s="189" t="s">
        <v>252</v>
      </c>
      <c r="G30" s="191" t="n">
        <f aca="false">'Stavební rozpočet'!G384</f>
        <v>24.32</v>
      </c>
      <c r="H30" s="192" t="n">
        <f aca="false">'Stavební rozpočet'!H384</f>
        <v>0</v>
      </c>
      <c r="I30" s="193" t="s">
        <v>192</v>
      </c>
      <c r="J30" s="192" t="n">
        <f aca="false">G30*AO30</f>
        <v>0</v>
      </c>
      <c r="K30" s="192" t="n">
        <f aca="false">G30*AP30</f>
        <v>0</v>
      </c>
      <c r="L30" s="192" t="n">
        <f aca="false">G30*H30</f>
        <v>0</v>
      </c>
      <c r="M30" s="192" t="n">
        <f aca="false">L30*(1+BW30/100)</f>
        <v>0</v>
      </c>
      <c r="N30" s="192" t="n">
        <f aca="false">'Stavební rozpočet'!N384</f>
        <v>0.068</v>
      </c>
      <c r="O30" s="192" t="n">
        <f aca="false">G30*N30</f>
        <v>1.65376</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107</v>
      </c>
      <c r="AJ30" s="89" t="n">
        <f aca="false">IF(AN30=0,L30,0)</f>
        <v>0</v>
      </c>
      <c r="AK30" s="89" t="n">
        <f aca="false">IF(AN30=12,L30,0)</f>
        <v>0</v>
      </c>
      <c r="AL30" s="89" t="n">
        <f aca="false">IF(AN30=21,L30,0)</f>
        <v>0</v>
      </c>
      <c r="AN30" s="89" t="n">
        <v>21</v>
      </c>
      <c r="AO30" s="89" t="n">
        <f aca="false">H30*0.510018297</f>
        <v>0</v>
      </c>
      <c r="AP30" s="89" t="n">
        <f aca="false">H30*(1-0.510018297)</f>
        <v>0</v>
      </c>
      <c r="AQ30" s="88" t="s">
        <v>188</v>
      </c>
      <c r="AV30" s="89" t="n">
        <f aca="false">AW30+AX30</f>
        <v>0</v>
      </c>
      <c r="AW30" s="89" t="n">
        <f aca="false">G30*AO30</f>
        <v>0</v>
      </c>
      <c r="AX30" s="89" t="n">
        <f aca="false">G30*AP30</f>
        <v>0</v>
      </c>
      <c r="AY30" s="88" t="s">
        <v>435</v>
      </c>
      <c r="AZ30" s="88" t="s">
        <v>1186</v>
      </c>
      <c r="BA30" s="170" t="s">
        <v>1150</v>
      </c>
      <c r="BC30" s="89" t="n">
        <f aca="false">AW30+AX30</f>
        <v>0</v>
      </c>
      <c r="BD30" s="89" t="n">
        <f aca="false">H30/(100-BE30)*100</f>
        <v>0</v>
      </c>
      <c r="BE30" s="89" t="n">
        <v>0</v>
      </c>
      <c r="BF30" s="89" t="n">
        <f aca="false">O30</f>
        <v>1.65376</v>
      </c>
      <c r="BH30" s="89" t="n">
        <f aca="false">G30*AO30</f>
        <v>0</v>
      </c>
      <c r="BI30" s="89" t="n">
        <f aca="false">G30*AP30</f>
        <v>0</v>
      </c>
      <c r="BJ30" s="89" t="n">
        <f aca="false">G30*H30</f>
        <v>0</v>
      </c>
      <c r="BK30" s="89"/>
      <c r="BL30" s="89" t="n">
        <v>61</v>
      </c>
      <c r="BW30" s="89" t="str">
        <f aca="false">I30</f>
        <v>21</v>
      </c>
      <c r="BX30" s="10" t="s">
        <v>1185</v>
      </c>
    </row>
    <row r="31" customFormat="false" ht="24.05" hidden="false" customHeight="true" outlineLevel="0" collapsed="false">
      <c r="A31" s="189" t="s">
        <v>246</v>
      </c>
      <c r="B31" s="189" t="s">
        <v>107</v>
      </c>
      <c r="C31" s="189" t="s">
        <v>1188</v>
      </c>
      <c r="D31" s="190" t="s">
        <v>1189</v>
      </c>
      <c r="E31" s="190"/>
      <c r="F31" s="189" t="s">
        <v>237</v>
      </c>
      <c r="G31" s="191" t="n">
        <f aca="false">'Stavební rozpočet'!G385</f>
        <v>31</v>
      </c>
      <c r="H31" s="192" t="n">
        <f aca="false">'Stavební rozpočet'!H385</f>
        <v>0</v>
      </c>
      <c r="I31" s="193" t="s">
        <v>192</v>
      </c>
      <c r="J31" s="192" t="n">
        <f aca="false">G31*AO31</f>
        <v>0</v>
      </c>
      <c r="K31" s="192" t="n">
        <f aca="false">G31*AP31</f>
        <v>0</v>
      </c>
      <c r="L31" s="192" t="n">
        <f aca="false">G31*H31</f>
        <v>0</v>
      </c>
      <c r="M31" s="192" t="n">
        <f aca="false">L31*(1+BW31/100)</f>
        <v>0</v>
      </c>
      <c r="N31" s="192" t="n">
        <f aca="false">'Stavební rozpočet'!N385</f>
        <v>0.03267</v>
      </c>
      <c r="O31" s="192" t="n">
        <f aca="false">G31*N31</f>
        <v>1.01277</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107</v>
      </c>
      <c r="AJ31" s="89" t="n">
        <f aca="false">IF(AN31=0,L31,0)</f>
        <v>0</v>
      </c>
      <c r="AK31" s="89" t="n">
        <f aca="false">IF(AN31=12,L31,0)</f>
        <v>0</v>
      </c>
      <c r="AL31" s="89" t="n">
        <f aca="false">IF(AN31=21,L31,0)</f>
        <v>0</v>
      </c>
      <c r="AN31" s="89" t="n">
        <v>21</v>
      </c>
      <c r="AO31" s="89" t="n">
        <f aca="false">H31*0.552272111</f>
        <v>0</v>
      </c>
      <c r="AP31" s="89" t="n">
        <f aca="false">H31*(1-0.552272111)</f>
        <v>0</v>
      </c>
      <c r="AQ31" s="88" t="s">
        <v>188</v>
      </c>
      <c r="AV31" s="89" t="n">
        <f aca="false">AW31+AX31</f>
        <v>0</v>
      </c>
      <c r="AW31" s="89" t="n">
        <f aca="false">G31*AO31</f>
        <v>0</v>
      </c>
      <c r="AX31" s="89" t="n">
        <f aca="false">G31*AP31</f>
        <v>0</v>
      </c>
      <c r="AY31" s="88" t="s">
        <v>435</v>
      </c>
      <c r="AZ31" s="88" t="s">
        <v>1186</v>
      </c>
      <c r="BA31" s="170" t="s">
        <v>1150</v>
      </c>
      <c r="BC31" s="89" t="n">
        <f aca="false">AW31+AX31</f>
        <v>0</v>
      </c>
      <c r="BD31" s="89" t="n">
        <f aca="false">H31/(100-BE31)*100</f>
        <v>0</v>
      </c>
      <c r="BE31" s="89" t="n">
        <v>0</v>
      </c>
      <c r="BF31" s="89" t="n">
        <f aca="false">O31</f>
        <v>1.01277</v>
      </c>
      <c r="BH31" s="89" t="n">
        <f aca="false">G31*AO31</f>
        <v>0</v>
      </c>
      <c r="BI31" s="89" t="n">
        <f aca="false">G31*AP31</f>
        <v>0</v>
      </c>
      <c r="BJ31" s="89" t="n">
        <f aca="false">G31*H31</f>
        <v>0</v>
      </c>
      <c r="BK31" s="89"/>
      <c r="BL31" s="89" t="n">
        <v>61</v>
      </c>
      <c r="BW31" s="89" t="str">
        <f aca="false">I31</f>
        <v>21</v>
      </c>
      <c r="BX31" s="10" t="s">
        <v>1189</v>
      </c>
    </row>
    <row r="32" customFormat="false" ht="15" hidden="false" customHeight="true" outlineLevel="0" collapsed="false">
      <c r="A32" s="189" t="s">
        <v>249</v>
      </c>
      <c r="B32" s="189" t="s">
        <v>107</v>
      </c>
      <c r="C32" s="189" t="s">
        <v>1191</v>
      </c>
      <c r="D32" s="190" t="s">
        <v>1192</v>
      </c>
      <c r="E32" s="190"/>
      <c r="F32" s="189" t="s">
        <v>237</v>
      </c>
      <c r="G32" s="191" t="n">
        <f aca="false">'Stavební rozpočet'!G386</f>
        <v>86</v>
      </c>
      <c r="H32" s="192" t="n">
        <f aca="false">'Stavební rozpočet'!H386</f>
        <v>0</v>
      </c>
      <c r="I32" s="193" t="s">
        <v>192</v>
      </c>
      <c r="J32" s="192" t="n">
        <f aca="false">G32*AO32</f>
        <v>0</v>
      </c>
      <c r="K32" s="192" t="n">
        <f aca="false">G32*AP32</f>
        <v>0</v>
      </c>
      <c r="L32" s="192" t="n">
        <f aca="false">G32*H32</f>
        <v>0</v>
      </c>
      <c r="M32" s="192" t="n">
        <f aca="false">L32*(1+BW32/100)</f>
        <v>0</v>
      </c>
      <c r="N32" s="192" t="n">
        <f aca="false">'Stavební rozpočet'!N386</f>
        <v>0.0245</v>
      </c>
      <c r="O32" s="192" t="n">
        <f aca="false">G32*N32</f>
        <v>2.107</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107</v>
      </c>
      <c r="AJ32" s="89" t="n">
        <f aca="false">IF(AN32=0,L32,0)</f>
        <v>0</v>
      </c>
      <c r="AK32" s="89" t="n">
        <f aca="false">IF(AN32=12,L32,0)</f>
        <v>0</v>
      </c>
      <c r="AL32" s="89" t="n">
        <f aca="false">IF(AN32=21,L32,0)</f>
        <v>0</v>
      </c>
      <c r="AN32" s="89" t="n">
        <v>21</v>
      </c>
      <c r="AO32" s="89" t="n">
        <f aca="false">H32*0.506314019</f>
        <v>0</v>
      </c>
      <c r="AP32" s="89" t="n">
        <f aca="false">H32*(1-0.506314019)</f>
        <v>0</v>
      </c>
      <c r="AQ32" s="88" t="s">
        <v>188</v>
      </c>
      <c r="AV32" s="89" t="n">
        <f aca="false">AW32+AX32</f>
        <v>0</v>
      </c>
      <c r="AW32" s="89" t="n">
        <f aca="false">G32*AO32</f>
        <v>0</v>
      </c>
      <c r="AX32" s="89" t="n">
        <f aca="false">G32*AP32</f>
        <v>0</v>
      </c>
      <c r="AY32" s="88" t="s">
        <v>435</v>
      </c>
      <c r="AZ32" s="88" t="s">
        <v>1186</v>
      </c>
      <c r="BA32" s="170" t="s">
        <v>1150</v>
      </c>
      <c r="BC32" s="89" t="n">
        <f aca="false">AW32+AX32</f>
        <v>0</v>
      </c>
      <c r="BD32" s="89" t="n">
        <f aca="false">H32/(100-BE32)*100</f>
        <v>0</v>
      </c>
      <c r="BE32" s="89" t="n">
        <v>0</v>
      </c>
      <c r="BF32" s="89" t="n">
        <f aca="false">O32</f>
        <v>2.107</v>
      </c>
      <c r="BH32" s="89" t="n">
        <f aca="false">G32*AO32</f>
        <v>0</v>
      </c>
      <c r="BI32" s="89" t="n">
        <f aca="false">G32*AP32</f>
        <v>0</v>
      </c>
      <c r="BJ32" s="89" t="n">
        <f aca="false">G32*H32</f>
        <v>0</v>
      </c>
      <c r="BK32" s="89"/>
      <c r="BL32" s="89" t="n">
        <v>61</v>
      </c>
      <c r="BW32" s="89" t="str">
        <f aca="false">I32</f>
        <v>21</v>
      </c>
      <c r="BX32" s="10" t="s">
        <v>1192</v>
      </c>
    </row>
    <row r="33" customFormat="false" ht="15" hidden="false" customHeight="true" outlineLevel="0" collapsed="false">
      <c r="A33" s="189" t="s">
        <v>203</v>
      </c>
      <c r="B33" s="189" t="s">
        <v>107</v>
      </c>
      <c r="C33" s="189" t="s">
        <v>1194</v>
      </c>
      <c r="D33" s="190" t="s">
        <v>1195</v>
      </c>
      <c r="E33" s="190"/>
      <c r="F33" s="189" t="s">
        <v>237</v>
      </c>
      <c r="G33" s="191" t="n">
        <f aca="false">'Stavební rozpočet'!G387</f>
        <v>54</v>
      </c>
      <c r="H33" s="192" t="n">
        <f aca="false">'Stavební rozpočet'!H387</f>
        <v>0</v>
      </c>
      <c r="I33" s="193" t="s">
        <v>192</v>
      </c>
      <c r="J33" s="192" t="n">
        <f aca="false">G33*AO33</f>
        <v>0</v>
      </c>
      <c r="K33" s="192" t="n">
        <f aca="false">G33*AP33</f>
        <v>0</v>
      </c>
      <c r="L33" s="192" t="n">
        <f aca="false">G33*H33</f>
        <v>0</v>
      </c>
      <c r="M33" s="192" t="n">
        <f aca="false">L33*(1+BW33/100)</f>
        <v>0</v>
      </c>
      <c r="N33" s="192" t="n">
        <f aca="false">'Stavební rozpočet'!N387</f>
        <v>0.00618</v>
      </c>
      <c r="O33" s="192" t="n">
        <f aca="false">G33*N33</f>
        <v>0.33372</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107</v>
      </c>
      <c r="AJ33" s="89" t="n">
        <f aca="false">IF(AN33=0,L33,0)</f>
        <v>0</v>
      </c>
      <c r="AK33" s="89" t="n">
        <f aca="false">IF(AN33=12,L33,0)</f>
        <v>0</v>
      </c>
      <c r="AL33" s="89" t="n">
        <f aca="false">IF(AN33=21,L33,0)</f>
        <v>0</v>
      </c>
      <c r="AN33" s="89" t="n">
        <v>21</v>
      </c>
      <c r="AO33" s="89" t="n">
        <f aca="false">H33*0.385322159</f>
        <v>0</v>
      </c>
      <c r="AP33" s="89" t="n">
        <f aca="false">H33*(1-0.385322159)</f>
        <v>0</v>
      </c>
      <c r="AQ33" s="88" t="s">
        <v>188</v>
      </c>
      <c r="AV33" s="89" t="n">
        <f aca="false">AW33+AX33</f>
        <v>0</v>
      </c>
      <c r="AW33" s="89" t="n">
        <f aca="false">G33*AO33</f>
        <v>0</v>
      </c>
      <c r="AX33" s="89" t="n">
        <f aca="false">G33*AP33</f>
        <v>0</v>
      </c>
      <c r="AY33" s="88" t="s">
        <v>435</v>
      </c>
      <c r="AZ33" s="88" t="s">
        <v>1186</v>
      </c>
      <c r="BA33" s="170" t="s">
        <v>1150</v>
      </c>
      <c r="BC33" s="89" t="n">
        <f aca="false">AW33+AX33</f>
        <v>0</v>
      </c>
      <c r="BD33" s="89" t="n">
        <f aca="false">H33/(100-BE33)*100</f>
        <v>0</v>
      </c>
      <c r="BE33" s="89" t="n">
        <v>0</v>
      </c>
      <c r="BF33" s="89" t="n">
        <f aca="false">O33</f>
        <v>0.33372</v>
      </c>
      <c r="BH33" s="89" t="n">
        <f aca="false">G33*AO33</f>
        <v>0</v>
      </c>
      <c r="BI33" s="89" t="n">
        <f aca="false">G33*AP33</f>
        <v>0</v>
      </c>
      <c r="BJ33" s="89" t="n">
        <f aca="false">G33*H33</f>
        <v>0</v>
      </c>
      <c r="BK33" s="89"/>
      <c r="BL33" s="89" t="n">
        <v>61</v>
      </c>
      <c r="BW33" s="89" t="str">
        <f aca="false">I33</f>
        <v>21</v>
      </c>
      <c r="BX33" s="10" t="s">
        <v>1195</v>
      </c>
    </row>
    <row r="34" customFormat="false" ht="15" hidden="false" customHeight="true" outlineLevel="0" collapsed="false">
      <c r="A34" s="183"/>
      <c r="B34" s="184" t="s">
        <v>107</v>
      </c>
      <c r="C34" s="184" t="s">
        <v>546</v>
      </c>
      <c r="D34" s="185" t="s">
        <v>547</v>
      </c>
      <c r="E34" s="185"/>
      <c r="F34" s="183" t="s">
        <v>97</v>
      </c>
      <c r="G34" s="186" t="s">
        <v>97</v>
      </c>
      <c r="H34" s="183" t="s">
        <v>97</v>
      </c>
      <c r="I34" s="183" t="s">
        <v>97</v>
      </c>
      <c r="J34" s="187" t="n">
        <f aca="false">SUM(J35)</f>
        <v>0</v>
      </c>
      <c r="K34" s="187" t="n">
        <f aca="false">SUM(K35)</f>
        <v>0</v>
      </c>
      <c r="L34" s="187" t="n">
        <f aca="false">SUM(L35)</f>
        <v>0</v>
      </c>
      <c r="M34" s="187" t="n">
        <f aca="false">SUM(M35)</f>
        <v>0</v>
      </c>
      <c r="N34" s="188"/>
      <c r="O34" s="187" t="n">
        <f aca="false">SUM(O35)</f>
        <v>0.06118</v>
      </c>
      <c r="P34" s="188"/>
      <c r="AI34" s="170" t="s">
        <v>107</v>
      </c>
      <c r="AS34" s="159" t="n">
        <f aca="false">SUM(AJ35)</f>
        <v>0</v>
      </c>
      <c r="AT34" s="159" t="n">
        <f aca="false">SUM(AK35)</f>
        <v>0</v>
      </c>
      <c r="AU34" s="159" t="n">
        <f aca="false">SUM(AL35)</f>
        <v>0</v>
      </c>
    </row>
    <row r="35" customFormat="false" ht="24.05" hidden="false" customHeight="true" outlineLevel="0" collapsed="false">
      <c r="A35" s="189" t="s">
        <v>217</v>
      </c>
      <c r="B35" s="189" t="s">
        <v>107</v>
      </c>
      <c r="C35" s="189" t="s">
        <v>1197</v>
      </c>
      <c r="D35" s="190" t="s">
        <v>1198</v>
      </c>
      <c r="E35" s="190"/>
      <c r="F35" s="189" t="s">
        <v>231</v>
      </c>
      <c r="G35" s="191" t="n">
        <f aca="false">'Stavební rozpočet'!G389</f>
        <v>14</v>
      </c>
      <c r="H35" s="192" t="n">
        <f aca="false">'Stavební rozpočet'!H389</f>
        <v>0</v>
      </c>
      <c r="I35" s="193" t="s">
        <v>192</v>
      </c>
      <c r="J35" s="192" t="n">
        <f aca="false">G35*AO35</f>
        <v>0</v>
      </c>
      <c r="K35" s="192" t="n">
        <f aca="false">G35*AP35</f>
        <v>0</v>
      </c>
      <c r="L35" s="192" t="n">
        <f aca="false">G35*H35</f>
        <v>0</v>
      </c>
      <c r="M35" s="192" t="n">
        <f aca="false">L35*(1+BW35/100)</f>
        <v>0</v>
      </c>
      <c r="N35" s="192" t="n">
        <f aca="false">'Stavební rozpočet'!N389</f>
        <v>0.00437</v>
      </c>
      <c r="O35" s="192" t="n">
        <f aca="false">G35*N35</f>
        <v>0.06118</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107</v>
      </c>
      <c r="AJ35" s="89" t="n">
        <f aca="false">IF(AN35=0,L35,0)</f>
        <v>0</v>
      </c>
      <c r="AK35" s="89" t="n">
        <f aca="false">IF(AN35=12,L35,0)</f>
        <v>0</v>
      </c>
      <c r="AL35" s="89" t="n">
        <f aca="false">IF(AN35=21,L35,0)</f>
        <v>0</v>
      </c>
      <c r="AN35" s="89" t="n">
        <v>21</v>
      </c>
      <c r="AO35" s="89" t="n">
        <f aca="false">H35*0.180984848</f>
        <v>0</v>
      </c>
      <c r="AP35" s="89" t="n">
        <f aca="false">H35*(1-0.180984848)</f>
        <v>0</v>
      </c>
      <c r="AQ35" s="88" t="s">
        <v>215</v>
      </c>
      <c r="AV35" s="89" t="n">
        <f aca="false">AW35+AX35</f>
        <v>0</v>
      </c>
      <c r="AW35" s="89" t="n">
        <f aca="false">G35*AO35</f>
        <v>0</v>
      </c>
      <c r="AX35" s="89" t="n">
        <f aca="false">G35*AP35</f>
        <v>0</v>
      </c>
      <c r="AY35" s="88" t="s">
        <v>551</v>
      </c>
      <c r="AZ35" s="88" t="s">
        <v>1199</v>
      </c>
      <c r="BA35" s="170" t="s">
        <v>1150</v>
      </c>
      <c r="BC35" s="89" t="n">
        <f aca="false">AW35+AX35</f>
        <v>0</v>
      </c>
      <c r="BD35" s="89" t="n">
        <f aca="false">H35/(100-BE35)*100</f>
        <v>0</v>
      </c>
      <c r="BE35" s="89" t="n">
        <v>0</v>
      </c>
      <c r="BF35" s="89" t="n">
        <f aca="false">O35</f>
        <v>0.06118</v>
      </c>
      <c r="BH35" s="89" t="n">
        <f aca="false">G35*AO35</f>
        <v>0</v>
      </c>
      <c r="BI35" s="89" t="n">
        <f aca="false">G35*AP35</f>
        <v>0</v>
      </c>
      <c r="BJ35" s="89" t="n">
        <f aca="false">G35*H35</f>
        <v>0</v>
      </c>
      <c r="BK35" s="89"/>
      <c r="BL35" s="89" t="n">
        <v>711</v>
      </c>
      <c r="BW35" s="89" t="str">
        <f aca="false">I35</f>
        <v>21</v>
      </c>
      <c r="BX35" s="10" t="s">
        <v>1198</v>
      </c>
    </row>
    <row r="36" customFormat="false" ht="15" hidden="false" customHeight="true" outlineLevel="0" collapsed="false">
      <c r="A36" s="183"/>
      <c r="B36" s="184" t="s">
        <v>107</v>
      </c>
      <c r="C36" s="184" t="s">
        <v>1200</v>
      </c>
      <c r="D36" s="185" t="s">
        <v>1201</v>
      </c>
      <c r="E36" s="185"/>
      <c r="F36" s="183" t="s">
        <v>97</v>
      </c>
      <c r="G36" s="186" t="s">
        <v>97</v>
      </c>
      <c r="H36" s="183" t="s">
        <v>97</v>
      </c>
      <c r="I36" s="183" t="s">
        <v>97</v>
      </c>
      <c r="J36" s="187" t="n">
        <f aca="false">SUM(J37:J66)</f>
        <v>0</v>
      </c>
      <c r="K36" s="187" t="n">
        <f aca="false">SUM(K37:K66)</f>
        <v>0</v>
      </c>
      <c r="L36" s="187" t="n">
        <f aca="false">SUM(L37:L66)</f>
        <v>0</v>
      </c>
      <c r="M36" s="187" t="n">
        <f aca="false">SUM(M37:M66)</f>
        <v>0</v>
      </c>
      <c r="N36" s="188"/>
      <c r="O36" s="187" t="n">
        <f aca="false">SUM(O37:O66)</f>
        <v>4.525493</v>
      </c>
      <c r="P36" s="188"/>
      <c r="AI36" s="170" t="s">
        <v>107</v>
      </c>
      <c r="AS36" s="159" t="n">
        <f aca="false">SUM(AJ37:AJ66)</f>
        <v>0</v>
      </c>
      <c r="AT36" s="159" t="n">
        <f aca="false">SUM(AK37:AK66)</f>
        <v>0</v>
      </c>
      <c r="AU36" s="159" t="n">
        <f aca="false">SUM(AL37:AL66)</f>
        <v>0</v>
      </c>
    </row>
    <row r="37" customFormat="false" ht="15" hidden="false" customHeight="true" outlineLevel="0" collapsed="false">
      <c r="A37" s="189" t="s">
        <v>257</v>
      </c>
      <c r="B37" s="189" t="s">
        <v>107</v>
      </c>
      <c r="C37" s="189" t="s">
        <v>1203</v>
      </c>
      <c r="D37" s="190" t="s">
        <v>1204</v>
      </c>
      <c r="E37" s="190"/>
      <c r="F37" s="189" t="s">
        <v>237</v>
      </c>
      <c r="G37" s="191" t="n">
        <f aca="false">'Stavební rozpočet'!G391</f>
        <v>207.3</v>
      </c>
      <c r="H37" s="192" t="n">
        <f aca="false">'Stavební rozpočet'!H391</f>
        <v>0</v>
      </c>
      <c r="I37" s="193" t="s">
        <v>192</v>
      </c>
      <c r="J37" s="192" t="n">
        <f aca="false">G37*AO37</f>
        <v>0</v>
      </c>
      <c r="K37" s="192" t="n">
        <f aca="false">G37*AP37</f>
        <v>0</v>
      </c>
      <c r="L37" s="192" t="n">
        <f aca="false">G37*H37</f>
        <v>0</v>
      </c>
      <c r="M37" s="192" t="n">
        <f aca="false">L37*(1+BW37/100)</f>
        <v>0</v>
      </c>
      <c r="N37" s="192" t="n">
        <f aca="false">'Stavební rozpočet'!N391</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107</v>
      </c>
      <c r="AJ37" s="89" t="n">
        <f aca="false">IF(AN37=0,L37,0)</f>
        <v>0</v>
      </c>
      <c r="AK37" s="89" t="n">
        <f aca="false">IF(AN37=12,L37,0)</f>
        <v>0</v>
      </c>
      <c r="AL37" s="89" t="n">
        <f aca="false">IF(AN37=21,L37,0)</f>
        <v>0</v>
      </c>
      <c r="AN37" s="89" t="n">
        <v>21</v>
      </c>
      <c r="AO37" s="89" t="n">
        <f aca="false">H37*0</f>
        <v>0</v>
      </c>
      <c r="AP37" s="89" t="n">
        <f aca="false">H37*(1-0)</f>
        <v>0</v>
      </c>
      <c r="AQ37" s="88" t="s">
        <v>197</v>
      </c>
      <c r="AV37" s="89" t="n">
        <f aca="false">AW37+AX37</f>
        <v>0</v>
      </c>
      <c r="AW37" s="89" t="n">
        <f aca="false">G37*AO37</f>
        <v>0</v>
      </c>
      <c r="AX37" s="89" t="n">
        <f aca="false">G37*AP37</f>
        <v>0</v>
      </c>
      <c r="AY37" s="88" t="s">
        <v>1205</v>
      </c>
      <c r="AZ37" s="88" t="s">
        <v>1206</v>
      </c>
      <c r="BA37" s="170" t="s">
        <v>1150</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t="n">
        <v>721</v>
      </c>
      <c r="BW37" s="89" t="str">
        <f aca="false">I37</f>
        <v>21</v>
      </c>
      <c r="BX37" s="10" t="s">
        <v>1204</v>
      </c>
    </row>
    <row r="38" customFormat="false" ht="15" hidden="false" customHeight="true" outlineLevel="0" collapsed="false">
      <c r="A38" s="189" t="s">
        <v>261</v>
      </c>
      <c r="B38" s="189" t="s">
        <v>107</v>
      </c>
      <c r="C38" s="189" t="s">
        <v>1208</v>
      </c>
      <c r="D38" s="190" t="s">
        <v>1209</v>
      </c>
      <c r="E38" s="190"/>
      <c r="F38" s="189" t="s">
        <v>237</v>
      </c>
      <c r="G38" s="191" t="n">
        <f aca="false">'Stavební rozpočet'!G392</f>
        <v>67</v>
      </c>
      <c r="H38" s="192" t="n">
        <f aca="false">'Stavební rozpočet'!H392</f>
        <v>0</v>
      </c>
      <c r="I38" s="193" t="s">
        <v>192</v>
      </c>
      <c r="J38" s="192" t="n">
        <f aca="false">G38*AO38</f>
        <v>0</v>
      </c>
      <c r="K38" s="192" t="n">
        <f aca="false">G38*AP38</f>
        <v>0</v>
      </c>
      <c r="L38" s="192" t="n">
        <f aca="false">G38*H38</f>
        <v>0</v>
      </c>
      <c r="M38" s="192" t="n">
        <f aca="false">L38*(1+BW38/100)</f>
        <v>0</v>
      </c>
      <c r="N38" s="192" t="n">
        <f aca="false">'Stavební rozpočet'!N392</f>
        <v>0</v>
      </c>
      <c r="O38" s="192" t="n">
        <f aca="false">G38*N38</f>
        <v>0</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107</v>
      </c>
      <c r="AJ38" s="89" t="n">
        <f aca="false">IF(AN38=0,L38,0)</f>
        <v>0</v>
      </c>
      <c r="AK38" s="89" t="n">
        <f aca="false">IF(AN38=12,L38,0)</f>
        <v>0</v>
      </c>
      <c r="AL38" s="89" t="n">
        <f aca="false">IF(AN38=21,L38,0)</f>
        <v>0</v>
      </c>
      <c r="AN38" s="89" t="n">
        <v>21</v>
      </c>
      <c r="AO38" s="89" t="n">
        <f aca="false">H38*0</f>
        <v>0</v>
      </c>
      <c r="AP38" s="89" t="n">
        <f aca="false">H38*(1-0)</f>
        <v>0</v>
      </c>
      <c r="AQ38" s="88" t="s">
        <v>197</v>
      </c>
      <c r="AV38" s="89" t="n">
        <f aca="false">AW38+AX38</f>
        <v>0</v>
      </c>
      <c r="AW38" s="89" t="n">
        <f aca="false">G38*AO38</f>
        <v>0</v>
      </c>
      <c r="AX38" s="89" t="n">
        <f aca="false">G38*AP38</f>
        <v>0</v>
      </c>
      <c r="AY38" s="88" t="s">
        <v>1205</v>
      </c>
      <c r="AZ38" s="88" t="s">
        <v>1206</v>
      </c>
      <c r="BA38" s="170" t="s">
        <v>1150</v>
      </c>
      <c r="BC38" s="89" t="n">
        <f aca="false">AW38+AX38</f>
        <v>0</v>
      </c>
      <c r="BD38" s="89" t="n">
        <f aca="false">H38/(100-BE38)*100</f>
        <v>0</v>
      </c>
      <c r="BE38" s="89" t="n">
        <v>0</v>
      </c>
      <c r="BF38" s="89" t="n">
        <f aca="false">O38</f>
        <v>0</v>
      </c>
      <c r="BH38" s="89" t="n">
        <f aca="false">G38*AO38</f>
        <v>0</v>
      </c>
      <c r="BI38" s="89" t="n">
        <f aca="false">G38*AP38</f>
        <v>0</v>
      </c>
      <c r="BJ38" s="89" t="n">
        <f aca="false">G38*H38</f>
        <v>0</v>
      </c>
      <c r="BK38" s="89"/>
      <c r="BL38" s="89" t="n">
        <v>721</v>
      </c>
      <c r="BW38" s="89" t="str">
        <f aca="false">I38</f>
        <v>21</v>
      </c>
      <c r="BX38" s="10" t="s">
        <v>1209</v>
      </c>
    </row>
    <row r="39" customFormat="false" ht="15" hidden="false" customHeight="true" outlineLevel="0" collapsed="false">
      <c r="A39" s="189" t="s">
        <v>264</v>
      </c>
      <c r="B39" s="189" t="s">
        <v>107</v>
      </c>
      <c r="C39" s="189" t="s">
        <v>1211</v>
      </c>
      <c r="D39" s="190" t="s">
        <v>1212</v>
      </c>
      <c r="E39" s="190"/>
      <c r="F39" s="189" t="s">
        <v>237</v>
      </c>
      <c r="G39" s="191" t="n">
        <f aca="false">'Stavební rozpočet'!G393</f>
        <v>29</v>
      </c>
      <c r="H39" s="192" t="n">
        <f aca="false">'Stavební rozpočet'!H393</f>
        <v>0</v>
      </c>
      <c r="I39" s="193" t="s">
        <v>192</v>
      </c>
      <c r="J39" s="192" t="n">
        <f aca="false">G39*AO39</f>
        <v>0</v>
      </c>
      <c r="K39" s="192" t="n">
        <f aca="false">G39*AP39</f>
        <v>0</v>
      </c>
      <c r="L39" s="192" t="n">
        <f aca="false">G39*H39</f>
        <v>0</v>
      </c>
      <c r="M39" s="192" t="n">
        <f aca="false">L39*(1+BW39/100)</f>
        <v>0</v>
      </c>
      <c r="N39" s="192" t="n">
        <f aca="false">'Stavební rozpočet'!N393</f>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107</v>
      </c>
      <c r="AJ39" s="89" t="n">
        <f aca="false">IF(AN39=0,L39,0)</f>
        <v>0</v>
      </c>
      <c r="AK39" s="89" t="n">
        <f aca="false">IF(AN39=12,L39,0)</f>
        <v>0</v>
      </c>
      <c r="AL39" s="89" t="n">
        <f aca="false">IF(AN39=21,L39,0)</f>
        <v>0</v>
      </c>
      <c r="AN39" s="89" t="n">
        <v>21</v>
      </c>
      <c r="AO39" s="89" t="n">
        <f aca="false">H39*0</f>
        <v>0</v>
      </c>
      <c r="AP39" s="89" t="n">
        <f aca="false">H39*(1-0)</f>
        <v>0</v>
      </c>
      <c r="AQ39" s="88" t="s">
        <v>197</v>
      </c>
      <c r="AV39" s="89" t="n">
        <f aca="false">AW39+AX39</f>
        <v>0</v>
      </c>
      <c r="AW39" s="89" t="n">
        <f aca="false">G39*AO39</f>
        <v>0</v>
      </c>
      <c r="AX39" s="89" t="n">
        <f aca="false">G39*AP39</f>
        <v>0</v>
      </c>
      <c r="AY39" s="88" t="s">
        <v>1205</v>
      </c>
      <c r="AZ39" s="88" t="s">
        <v>1206</v>
      </c>
      <c r="BA39" s="170" t="s">
        <v>1150</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t="n">
        <v>721</v>
      </c>
      <c r="BW39" s="89" t="str">
        <f aca="false">I39</f>
        <v>21</v>
      </c>
      <c r="BX39" s="10" t="s">
        <v>1212</v>
      </c>
    </row>
    <row r="40" customFormat="false" ht="15" hidden="false" customHeight="true" outlineLevel="0" collapsed="false">
      <c r="A40" s="189" t="s">
        <v>192</v>
      </c>
      <c r="B40" s="189" t="s">
        <v>107</v>
      </c>
      <c r="C40" s="189" t="s">
        <v>1214</v>
      </c>
      <c r="D40" s="190" t="s">
        <v>1215</v>
      </c>
      <c r="E40" s="190"/>
      <c r="F40" s="189" t="s">
        <v>237</v>
      </c>
      <c r="G40" s="191" t="n">
        <f aca="false">'Stavební rozpočet'!G394</f>
        <v>13</v>
      </c>
      <c r="H40" s="192" t="n">
        <f aca="false">'Stavební rozpočet'!H394</f>
        <v>0</v>
      </c>
      <c r="I40" s="193" t="s">
        <v>192</v>
      </c>
      <c r="J40" s="192" t="n">
        <f aca="false">G40*AO40</f>
        <v>0</v>
      </c>
      <c r="K40" s="192" t="n">
        <f aca="false">G40*AP40</f>
        <v>0</v>
      </c>
      <c r="L40" s="192" t="n">
        <f aca="false">G40*H40</f>
        <v>0</v>
      </c>
      <c r="M40" s="192" t="n">
        <f aca="false">L40*(1+BW40/100)</f>
        <v>0</v>
      </c>
      <c r="N40" s="192" t="n">
        <f aca="false">'Stavební rozpočet'!N394</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107</v>
      </c>
      <c r="AJ40" s="89" t="n">
        <f aca="false">IF(AN40=0,L40,0)</f>
        <v>0</v>
      </c>
      <c r="AK40" s="89" t="n">
        <f aca="false">IF(AN40=12,L40,0)</f>
        <v>0</v>
      </c>
      <c r="AL40" s="89" t="n">
        <f aca="false">IF(AN40=21,L40,0)</f>
        <v>0</v>
      </c>
      <c r="AN40" s="89" t="n">
        <v>21</v>
      </c>
      <c r="AO40" s="89" t="n">
        <f aca="false">H40*0</f>
        <v>0</v>
      </c>
      <c r="AP40" s="89" t="n">
        <f aca="false">H40*(1-0)</f>
        <v>0</v>
      </c>
      <c r="AQ40" s="88" t="s">
        <v>197</v>
      </c>
      <c r="AV40" s="89" t="n">
        <f aca="false">AW40+AX40</f>
        <v>0</v>
      </c>
      <c r="AW40" s="89" t="n">
        <f aca="false">G40*AO40</f>
        <v>0</v>
      </c>
      <c r="AX40" s="89" t="n">
        <f aca="false">G40*AP40</f>
        <v>0</v>
      </c>
      <c r="AY40" s="88" t="s">
        <v>1205</v>
      </c>
      <c r="AZ40" s="88" t="s">
        <v>1206</v>
      </c>
      <c r="BA40" s="170" t="s">
        <v>1150</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t="n">
        <v>721</v>
      </c>
      <c r="BW40" s="89" t="str">
        <f aca="false">I40</f>
        <v>21</v>
      </c>
      <c r="BX40" s="10" t="s">
        <v>1215</v>
      </c>
    </row>
    <row r="41" customFormat="false" ht="15" hidden="false" customHeight="true" outlineLevel="0" collapsed="false">
      <c r="A41" s="189" t="s">
        <v>226</v>
      </c>
      <c r="B41" s="189" t="s">
        <v>107</v>
      </c>
      <c r="C41" s="189" t="s">
        <v>1217</v>
      </c>
      <c r="D41" s="190" t="s">
        <v>1218</v>
      </c>
      <c r="E41" s="190"/>
      <c r="F41" s="189" t="s">
        <v>1219</v>
      </c>
      <c r="G41" s="191" t="n">
        <f aca="false">'Stavební rozpočet'!G395</f>
        <v>1</v>
      </c>
      <c r="H41" s="192" t="n">
        <f aca="false">'Stavební rozpočet'!H395</f>
        <v>0</v>
      </c>
      <c r="I41" s="193" t="s">
        <v>192</v>
      </c>
      <c r="J41" s="192" t="n">
        <f aca="false">G41*AO41</f>
        <v>0</v>
      </c>
      <c r="K41" s="192" t="n">
        <f aca="false">G41*AP41</f>
        <v>0</v>
      </c>
      <c r="L41" s="192" t="n">
        <f aca="false">G41*H41</f>
        <v>0</v>
      </c>
      <c r="M41" s="192" t="n">
        <f aca="false">L41*(1+BW41/100)</f>
        <v>0</v>
      </c>
      <c r="N41" s="192" t="n">
        <f aca="false">'Stavební rozpočet'!N395</f>
        <v>0</v>
      </c>
      <c r="O41" s="192" t="n">
        <f aca="false">G41*N41</f>
        <v>0</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107</v>
      </c>
      <c r="AJ41" s="89" t="n">
        <f aca="false">IF(AN41=0,L41,0)</f>
        <v>0</v>
      </c>
      <c r="AK41" s="89" t="n">
        <f aca="false">IF(AN41=12,L41,0)</f>
        <v>0</v>
      </c>
      <c r="AL41" s="89" t="n">
        <f aca="false">IF(AN41=21,L41,0)</f>
        <v>0</v>
      </c>
      <c r="AN41" s="89" t="n">
        <v>21</v>
      </c>
      <c r="AO41" s="89" t="n">
        <f aca="false">H41*0</f>
        <v>0</v>
      </c>
      <c r="AP41" s="89" t="n">
        <f aca="false">H41*(1-0)</f>
        <v>0</v>
      </c>
      <c r="AQ41" s="88" t="s">
        <v>197</v>
      </c>
      <c r="AV41" s="89" t="n">
        <f aca="false">AW41+AX41</f>
        <v>0</v>
      </c>
      <c r="AW41" s="89" t="n">
        <f aca="false">G41*AO41</f>
        <v>0</v>
      </c>
      <c r="AX41" s="89" t="n">
        <f aca="false">G41*AP41</f>
        <v>0</v>
      </c>
      <c r="AY41" s="88" t="s">
        <v>1205</v>
      </c>
      <c r="AZ41" s="88" t="s">
        <v>1206</v>
      </c>
      <c r="BA41" s="170" t="s">
        <v>1150</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t="n">
        <v>721</v>
      </c>
      <c r="BW41" s="89" t="str">
        <f aca="false">I41</f>
        <v>21</v>
      </c>
      <c r="BX41" s="10" t="s">
        <v>1218</v>
      </c>
    </row>
    <row r="42" customFormat="false" ht="15" hidden="false" customHeight="true" outlineLevel="0" collapsed="false">
      <c r="A42" s="189" t="s">
        <v>271</v>
      </c>
      <c r="B42" s="189" t="s">
        <v>107</v>
      </c>
      <c r="C42" s="189" t="s">
        <v>1221</v>
      </c>
      <c r="D42" s="190" t="s">
        <v>1222</v>
      </c>
      <c r="E42" s="190"/>
      <c r="F42" s="189" t="s">
        <v>237</v>
      </c>
      <c r="G42" s="191" t="n">
        <f aca="false">'Stavební rozpočet'!G396</f>
        <v>31</v>
      </c>
      <c r="H42" s="192" t="n">
        <f aca="false">'Stavební rozpočet'!H396</f>
        <v>0</v>
      </c>
      <c r="I42" s="193" t="s">
        <v>192</v>
      </c>
      <c r="J42" s="192" t="n">
        <f aca="false">G42*AO42</f>
        <v>0</v>
      </c>
      <c r="K42" s="192" t="n">
        <f aca="false">G42*AP42</f>
        <v>0</v>
      </c>
      <c r="L42" s="192" t="n">
        <f aca="false">G42*H42</f>
        <v>0</v>
      </c>
      <c r="M42" s="192" t="n">
        <f aca="false">L42*(1+BW42/100)</f>
        <v>0</v>
      </c>
      <c r="N42" s="192" t="n">
        <f aca="false">'Stavební rozpočet'!N396</f>
        <v>0.00131</v>
      </c>
      <c r="O42" s="192" t="n">
        <f aca="false">G42*N42</f>
        <v>0.04061</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107</v>
      </c>
      <c r="AJ42" s="89" t="n">
        <f aca="false">IF(AN42=0,L42,0)</f>
        <v>0</v>
      </c>
      <c r="AK42" s="89" t="n">
        <f aca="false">IF(AN42=12,L42,0)</f>
        <v>0</v>
      </c>
      <c r="AL42" s="89" t="n">
        <f aca="false">IF(AN42=21,L42,0)</f>
        <v>0</v>
      </c>
      <c r="AN42" s="89" t="n">
        <v>21</v>
      </c>
      <c r="AO42" s="89" t="n">
        <f aca="false">H42*0.372245701</f>
        <v>0</v>
      </c>
      <c r="AP42" s="89" t="n">
        <f aca="false">H42*(1-0.372245701)</f>
        <v>0</v>
      </c>
      <c r="AQ42" s="88" t="s">
        <v>215</v>
      </c>
      <c r="AV42" s="89" t="n">
        <f aca="false">AW42+AX42</f>
        <v>0</v>
      </c>
      <c r="AW42" s="89" t="n">
        <f aca="false">G42*AO42</f>
        <v>0</v>
      </c>
      <c r="AX42" s="89" t="n">
        <f aca="false">G42*AP42</f>
        <v>0</v>
      </c>
      <c r="AY42" s="88" t="s">
        <v>1205</v>
      </c>
      <c r="AZ42" s="88" t="s">
        <v>1206</v>
      </c>
      <c r="BA42" s="170" t="s">
        <v>1150</v>
      </c>
      <c r="BC42" s="89" t="n">
        <f aca="false">AW42+AX42</f>
        <v>0</v>
      </c>
      <c r="BD42" s="89" t="n">
        <f aca="false">H42/(100-BE42)*100</f>
        <v>0</v>
      </c>
      <c r="BE42" s="89" t="n">
        <v>0</v>
      </c>
      <c r="BF42" s="89" t="n">
        <f aca="false">O42</f>
        <v>0.04061</v>
      </c>
      <c r="BH42" s="89" t="n">
        <f aca="false">G42*AO42</f>
        <v>0</v>
      </c>
      <c r="BI42" s="89" t="n">
        <f aca="false">G42*AP42</f>
        <v>0</v>
      </c>
      <c r="BJ42" s="89" t="n">
        <f aca="false">G42*H42</f>
        <v>0</v>
      </c>
      <c r="BK42" s="89"/>
      <c r="BL42" s="89" t="n">
        <v>721</v>
      </c>
      <c r="BW42" s="89" t="str">
        <f aca="false">I42</f>
        <v>21</v>
      </c>
      <c r="BX42" s="10" t="s">
        <v>1222</v>
      </c>
    </row>
    <row r="43" customFormat="false" ht="15" hidden="false" customHeight="true" outlineLevel="0" collapsed="false">
      <c r="A43" s="189" t="s">
        <v>276</v>
      </c>
      <c r="B43" s="189" t="s">
        <v>107</v>
      </c>
      <c r="C43" s="189" t="s">
        <v>1224</v>
      </c>
      <c r="D43" s="190" t="s">
        <v>1225</v>
      </c>
      <c r="E43" s="190"/>
      <c r="F43" s="189" t="s">
        <v>237</v>
      </c>
      <c r="G43" s="191" t="n">
        <f aca="false">'Stavební rozpočet'!G397</f>
        <v>23.3</v>
      </c>
      <c r="H43" s="192" t="n">
        <f aca="false">'Stavební rozpočet'!H397</f>
        <v>0</v>
      </c>
      <c r="I43" s="193" t="s">
        <v>192</v>
      </c>
      <c r="J43" s="192" t="n">
        <f aca="false">G43*AO43</f>
        <v>0</v>
      </c>
      <c r="K43" s="192" t="n">
        <f aca="false">G43*AP43</f>
        <v>0</v>
      </c>
      <c r="L43" s="192" t="n">
        <f aca="false">G43*H43</f>
        <v>0</v>
      </c>
      <c r="M43" s="192" t="n">
        <f aca="false">L43*(1+BW43/100)</f>
        <v>0</v>
      </c>
      <c r="N43" s="192" t="n">
        <f aca="false">'Stavební rozpočet'!N397</f>
        <v>0.00171</v>
      </c>
      <c r="O43" s="192" t="n">
        <f aca="false">G43*N43</f>
        <v>0.039843</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107</v>
      </c>
      <c r="AJ43" s="89" t="n">
        <f aca="false">IF(AN43=0,L43,0)</f>
        <v>0</v>
      </c>
      <c r="AK43" s="89" t="n">
        <f aca="false">IF(AN43=12,L43,0)</f>
        <v>0</v>
      </c>
      <c r="AL43" s="89" t="n">
        <f aca="false">IF(AN43=21,L43,0)</f>
        <v>0</v>
      </c>
      <c r="AN43" s="89" t="n">
        <v>21</v>
      </c>
      <c r="AO43" s="89" t="n">
        <f aca="false">H43*0.347976829</f>
        <v>0</v>
      </c>
      <c r="AP43" s="89" t="n">
        <f aca="false">H43*(1-0.347976829)</f>
        <v>0</v>
      </c>
      <c r="AQ43" s="88" t="s">
        <v>215</v>
      </c>
      <c r="AV43" s="89" t="n">
        <f aca="false">AW43+AX43</f>
        <v>0</v>
      </c>
      <c r="AW43" s="89" t="n">
        <f aca="false">G43*AO43</f>
        <v>0</v>
      </c>
      <c r="AX43" s="89" t="n">
        <f aca="false">G43*AP43</f>
        <v>0</v>
      </c>
      <c r="AY43" s="88" t="s">
        <v>1205</v>
      </c>
      <c r="AZ43" s="88" t="s">
        <v>1206</v>
      </c>
      <c r="BA43" s="170" t="s">
        <v>1150</v>
      </c>
      <c r="BC43" s="89" t="n">
        <f aca="false">AW43+AX43</f>
        <v>0</v>
      </c>
      <c r="BD43" s="89" t="n">
        <f aca="false">H43/(100-BE43)*100</f>
        <v>0</v>
      </c>
      <c r="BE43" s="89" t="n">
        <v>0</v>
      </c>
      <c r="BF43" s="89" t="n">
        <f aca="false">O43</f>
        <v>0.039843</v>
      </c>
      <c r="BH43" s="89" t="n">
        <f aca="false">G43*AO43</f>
        <v>0</v>
      </c>
      <c r="BI43" s="89" t="n">
        <f aca="false">G43*AP43</f>
        <v>0</v>
      </c>
      <c r="BJ43" s="89" t="n">
        <f aca="false">G43*H43</f>
        <v>0</v>
      </c>
      <c r="BK43" s="89"/>
      <c r="BL43" s="89" t="n">
        <v>721</v>
      </c>
      <c r="BW43" s="89" t="str">
        <f aca="false">I43</f>
        <v>21</v>
      </c>
      <c r="BX43" s="10" t="s">
        <v>1225</v>
      </c>
    </row>
    <row r="44" customFormat="false" ht="15" hidden="false" customHeight="true" outlineLevel="0" collapsed="false">
      <c r="A44" s="189" t="s">
        <v>281</v>
      </c>
      <c r="B44" s="189" t="s">
        <v>107</v>
      </c>
      <c r="C44" s="189" t="s">
        <v>1227</v>
      </c>
      <c r="D44" s="190" t="s">
        <v>1228</v>
      </c>
      <c r="E44" s="190"/>
      <c r="F44" s="189" t="s">
        <v>237</v>
      </c>
      <c r="G44" s="191" t="n">
        <f aca="false">'Stavební rozpočet'!G398</f>
        <v>76</v>
      </c>
      <c r="H44" s="192" t="n">
        <f aca="false">'Stavební rozpočet'!H398</f>
        <v>0</v>
      </c>
      <c r="I44" s="193" t="s">
        <v>192</v>
      </c>
      <c r="J44" s="192" t="n">
        <f aca="false">G44*AO44</f>
        <v>0</v>
      </c>
      <c r="K44" s="192" t="n">
        <f aca="false">G44*AP44</f>
        <v>0</v>
      </c>
      <c r="L44" s="192" t="n">
        <f aca="false">G44*H44</f>
        <v>0</v>
      </c>
      <c r="M44" s="192" t="n">
        <f aca="false">L44*(1+BW44/100)</f>
        <v>0</v>
      </c>
      <c r="N44" s="192" t="n">
        <f aca="false">'Stavební rozpočet'!N398</f>
        <v>0.0021</v>
      </c>
      <c r="O44" s="192" t="n">
        <f aca="false">G44*N44</f>
        <v>0.1596</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107</v>
      </c>
      <c r="AJ44" s="89" t="n">
        <f aca="false">IF(AN44=0,L44,0)</f>
        <v>0</v>
      </c>
      <c r="AK44" s="89" t="n">
        <f aca="false">IF(AN44=12,L44,0)</f>
        <v>0</v>
      </c>
      <c r="AL44" s="89" t="n">
        <f aca="false">IF(AN44=21,L44,0)</f>
        <v>0</v>
      </c>
      <c r="AN44" s="89" t="n">
        <v>21</v>
      </c>
      <c r="AO44" s="89" t="n">
        <f aca="false">H44*0.36582296</f>
        <v>0</v>
      </c>
      <c r="AP44" s="89" t="n">
        <f aca="false">H44*(1-0.36582296)</f>
        <v>0</v>
      </c>
      <c r="AQ44" s="88" t="s">
        <v>215</v>
      </c>
      <c r="AV44" s="89" t="n">
        <f aca="false">AW44+AX44</f>
        <v>0</v>
      </c>
      <c r="AW44" s="89" t="n">
        <f aca="false">G44*AO44</f>
        <v>0</v>
      </c>
      <c r="AX44" s="89" t="n">
        <f aca="false">G44*AP44</f>
        <v>0</v>
      </c>
      <c r="AY44" s="88" t="s">
        <v>1205</v>
      </c>
      <c r="AZ44" s="88" t="s">
        <v>1206</v>
      </c>
      <c r="BA44" s="170" t="s">
        <v>1150</v>
      </c>
      <c r="BC44" s="89" t="n">
        <f aca="false">AW44+AX44</f>
        <v>0</v>
      </c>
      <c r="BD44" s="89" t="n">
        <f aca="false">H44/(100-BE44)*100</f>
        <v>0</v>
      </c>
      <c r="BE44" s="89" t="n">
        <v>0</v>
      </c>
      <c r="BF44" s="89" t="n">
        <f aca="false">O44</f>
        <v>0.1596</v>
      </c>
      <c r="BH44" s="89" t="n">
        <f aca="false">G44*AO44</f>
        <v>0</v>
      </c>
      <c r="BI44" s="89" t="n">
        <f aca="false">G44*AP44</f>
        <v>0</v>
      </c>
      <c r="BJ44" s="89" t="n">
        <f aca="false">G44*H44</f>
        <v>0</v>
      </c>
      <c r="BK44" s="89"/>
      <c r="BL44" s="89" t="n">
        <v>721</v>
      </c>
      <c r="BW44" s="89" t="str">
        <f aca="false">I44</f>
        <v>21</v>
      </c>
      <c r="BX44" s="10" t="s">
        <v>1228</v>
      </c>
    </row>
    <row r="45" customFormat="false" ht="15" hidden="false" customHeight="true" outlineLevel="0" collapsed="false">
      <c r="A45" s="189" t="s">
        <v>284</v>
      </c>
      <c r="B45" s="189" t="s">
        <v>107</v>
      </c>
      <c r="C45" s="189" t="s">
        <v>1230</v>
      </c>
      <c r="D45" s="190" t="s">
        <v>1231</v>
      </c>
      <c r="E45" s="190"/>
      <c r="F45" s="189" t="s">
        <v>237</v>
      </c>
      <c r="G45" s="191" t="n">
        <f aca="false">'Stavební rozpočet'!G399</f>
        <v>60</v>
      </c>
      <c r="H45" s="192" t="n">
        <f aca="false">'Stavební rozpočet'!H399</f>
        <v>0</v>
      </c>
      <c r="I45" s="193" t="s">
        <v>192</v>
      </c>
      <c r="J45" s="192" t="n">
        <f aca="false">G45*AO45</f>
        <v>0</v>
      </c>
      <c r="K45" s="192" t="n">
        <f aca="false">G45*AP45</f>
        <v>0</v>
      </c>
      <c r="L45" s="192" t="n">
        <f aca="false">G45*H45</f>
        <v>0</v>
      </c>
      <c r="M45" s="192" t="n">
        <f aca="false">L45*(1+BW45/100)</f>
        <v>0</v>
      </c>
      <c r="N45" s="192" t="n">
        <f aca="false">'Stavební rozpočet'!N399</f>
        <v>0.00252</v>
      </c>
      <c r="O45" s="192" t="n">
        <f aca="false">G45*N45</f>
        <v>0.1512</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107</v>
      </c>
      <c r="AJ45" s="89" t="n">
        <f aca="false">IF(AN45=0,L45,0)</f>
        <v>0</v>
      </c>
      <c r="AK45" s="89" t="n">
        <f aca="false">IF(AN45=12,L45,0)</f>
        <v>0</v>
      </c>
      <c r="AL45" s="89" t="n">
        <f aca="false">IF(AN45=21,L45,0)</f>
        <v>0</v>
      </c>
      <c r="AN45" s="89" t="n">
        <v>21</v>
      </c>
      <c r="AO45" s="89" t="n">
        <f aca="false">H45*0.442924374</f>
        <v>0</v>
      </c>
      <c r="AP45" s="89" t="n">
        <f aca="false">H45*(1-0.442924374)</f>
        <v>0</v>
      </c>
      <c r="AQ45" s="88" t="s">
        <v>215</v>
      </c>
      <c r="AV45" s="89" t="n">
        <f aca="false">AW45+AX45</f>
        <v>0</v>
      </c>
      <c r="AW45" s="89" t="n">
        <f aca="false">G45*AO45</f>
        <v>0</v>
      </c>
      <c r="AX45" s="89" t="n">
        <f aca="false">G45*AP45</f>
        <v>0</v>
      </c>
      <c r="AY45" s="88" t="s">
        <v>1205</v>
      </c>
      <c r="AZ45" s="88" t="s">
        <v>1206</v>
      </c>
      <c r="BA45" s="170" t="s">
        <v>1150</v>
      </c>
      <c r="BC45" s="89" t="n">
        <f aca="false">AW45+AX45</f>
        <v>0</v>
      </c>
      <c r="BD45" s="89" t="n">
        <f aca="false">H45/(100-BE45)*100</f>
        <v>0</v>
      </c>
      <c r="BE45" s="89" t="n">
        <v>0</v>
      </c>
      <c r="BF45" s="89" t="n">
        <f aca="false">O45</f>
        <v>0.1512</v>
      </c>
      <c r="BH45" s="89" t="n">
        <f aca="false">G45*AO45</f>
        <v>0</v>
      </c>
      <c r="BI45" s="89" t="n">
        <f aca="false">G45*AP45</f>
        <v>0</v>
      </c>
      <c r="BJ45" s="89" t="n">
        <f aca="false">G45*H45</f>
        <v>0</v>
      </c>
      <c r="BK45" s="89"/>
      <c r="BL45" s="89" t="n">
        <v>721</v>
      </c>
      <c r="BW45" s="89" t="str">
        <f aca="false">I45</f>
        <v>21</v>
      </c>
      <c r="BX45" s="10" t="s">
        <v>1231</v>
      </c>
    </row>
    <row r="46" customFormat="false" ht="15" hidden="false" customHeight="true" outlineLevel="0" collapsed="false">
      <c r="A46" s="189" t="s">
        <v>238</v>
      </c>
      <c r="B46" s="189" t="s">
        <v>107</v>
      </c>
      <c r="C46" s="189" t="s">
        <v>1233</v>
      </c>
      <c r="D46" s="190" t="s">
        <v>1234</v>
      </c>
      <c r="E46" s="190"/>
      <c r="F46" s="189" t="s">
        <v>237</v>
      </c>
      <c r="G46" s="191" t="n">
        <f aca="false">'Stavební rozpočet'!G400</f>
        <v>67</v>
      </c>
      <c r="H46" s="192" t="n">
        <f aca="false">'Stavební rozpočet'!H400</f>
        <v>0</v>
      </c>
      <c r="I46" s="193" t="s">
        <v>192</v>
      </c>
      <c r="J46" s="192" t="n">
        <f aca="false">G46*AO46</f>
        <v>0</v>
      </c>
      <c r="K46" s="192" t="n">
        <f aca="false">G46*AP46</f>
        <v>0</v>
      </c>
      <c r="L46" s="192" t="n">
        <f aca="false">G46*H46</f>
        <v>0</v>
      </c>
      <c r="M46" s="192" t="n">
        <f aca="false">L46*(1+BW46/100)</f>
        <v>0</v>
      </c>
      <c r="N46" s="192" t="n">
        <f aca="false">'Stavební rozpočet'!N400</f>
        <v>0.00357</v>
      </c>
      <c r="O46" s="192" t="n">
        <f aca="false">G46*N46</f>
        <v>0.23919</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107</v>
      </c>
      <c r="AJ46" s="89" t="n">
        <f aca="false">IF(AN46=0,L46,0)</f>
        <v>0</v>
      </c>
      <c r="AK46" s="89" t="n">
        <f aca="false">IF(AN46=12,L46,0)</f>
        <v>0</v>
      </c>
      <c r="AL46" s="89" t="n">
        <f aca="false">IF(AN46=21,L46,0)</f>
        <v>0</v>
      </c>
      <c r="AN46" s="89" t="n">
        <v>21</v>
      </c>
      <c r="AO46" s="89" t="n">
        <f aca="false">H46*0.59807361</f>
        <v>0</v>
      </c>
      <c r="AP46" s="89" t="n">
        <f aca="false">H46*(1-0.59807361)</f>
        <v>0</v>
      </c>
      <c r="AQ46" s="88" t="s">
        <v>215</v>
      </c>
      <c r="AV46" s="89" t="n">
        <f aca="false">AW46+AX46</f>
        <v>0</v>
      </c>
      <c r="AW46" s="89" t="n">
        <f aca="false">G46*AO46</f>
        <v>0</v>
      </c>
      <c r="AX46" s="89" t="n">
        <f aca="false">G46*AP46</f>
        <v>0</v>
      </c>
      <c r="AY46" s="88" t="s">
        <v>1205</v>
      </c>
      <c r="AZ46" s="88" t="s">
        <v>1206</v>
      </c>
      <c r="BA46" s="170" t="s">
        <v>1150</v>
      </c>
      <c r="BC46" s="89" t="n">
        <f aca="false">AW46+AX46</f>
        <v>0</v>
      </c>
      <c r="BD46" s="89" t="n">
        <f aca="false">H46/(100-BE46)*100</f>
        <v>0</v>
      </c>
      <c r="BE46" s="89" t="n">
        <v>0</v>
      </c>
      <c r="BF46" s="89" t="n">
        <f aca="false">O46</f>
        <v>0.23919</v>
      </c>
      <c r="BH46" s="89" t="n">
        <f aca="false">G46*AO46</f>
        <v>0</v>
      </c>
      <c r="BI46" s="89" t="n">
        <f aca="false">G46*AP46</f>
        <v>0</v>
      </c>
      <c r="BJ46" s="89" t="n">
        <f aca="false">G46*H46</f>
        <v>0</v>
      </c>
      <c r="BK46" s="89"/>
      <c r="BL46" s="89" t="n">
        <v>721</v>
      </c>
      <c r="BW46" s="89" t="str">
        <f aca="false">I46</f>
        <v>21</v>
      </c>
      <c r="BX46" s="10" t="s">
        <v>1234</v>
      </c>
    </row>
    <row r="47" customFormat="false" ht="15" hidden="false" customHeight="true" outlineLevel="0" collapsed="false">
      <c r="A47" s="189" t="s">
        <v>289</v>
      </c>
      <c r="B47" s="189" t="s">
        <v>107</v>
      </c>
      <c r="C47" s="189" t="s">
        <v>1236</v>
      </c>
      <c r="D47" s="190" t="s">
        <v>1237</v>
      </c>
      <c r="E47" s="190"/>
      <c r="F47" s="189" t="s">
        <v>237</v>
      </c>
      <c r="G47" s="191" t="n">
        <f aca="false">'Stavební rozpočet'!G401</f>
        <v>17</v>
      </c>
      <c r="H47" s="192" t="n">
        <f aca="false">'Stavební rozpočet'!H401</f>
        <v>0</v>
      </c>
      <c r="I47" s="193" t="s">
        <v>192</v>
      </c>
      <c r="J47" s="192" t="n">
        <f aca="false">G47*AO47</f>
        <v>0</v>
      </c>
      <c r="K47" s="192" t="n">
        <f aca="false">G47*AP47</f>
        <v>0</v>
      </c>
      <c r="L47" s="192" t="n">
        <f aca="false">G47*H47</f>
        <v>0</v>
      </c>
      <c r="M47" s="192" t="n">
        <f aca="false">L47*(1+BW47/100)</f>
        <v>0</v>
      </c>
      <c r="N47" s="192" t="n">
        <f aca="false">'Stavební rozpočet'!N401</f>
        <v>0.00152</v>
      </c>
      <c r="O47" s="192" t="n">
        <f aca="false">G47*N47</f>
        <v>0.02584</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107</v>
      </c>
      <c r="AJ47" s="89" t="n">
        <f aca="false">IF(AN47=0,L47,0)</f>
        <v>0</v>
      </c>
      <c r="AK47" s="89" t="n">
        <f aca="false">IF(AN47=12,L47,0)</f>
        <v>0</v>
      </c>
      <c r="AL47" s="89" t="n">
        <f aca="false">IF(AN47=21,L47,0)</f>
        <v>0</v>
      </c>
      <c r="AN47" s="89" t="n">
        <v>21</v>
      </c>
      <c r="AO47" s="89" t="n">
        <f aca="false">H47*0.262895199</f>
        <v>0</v>
      </c>
      <c r="AP47" s="89" t="n">
        <f aca="false">H47*(1-0.262895199)</f>
        <v>0</v>
      </c>
      <c r="AQ47" s="88" t="s">
        <v>215</v>
      </c>
      <c r="AV47" s="89" t="n">
        <f aca="false">AW47+AX47</f>
        <v>0</v>
      </c>
      <c r="AW47" s="89" t="n">
        <f aca="false">G47*AO47</f>
        <v>0</v>
      </c>
      <c r="AX47" s="89" t="n">
        <f aca="false">G47*AP47</f>
        <v>0</v>
      </c>
      <c r="AY47" s="88" t="s">
        <v>1205</v>
      </c>
      <c r="AZ47" s="88" t="s">
        <v>1206</v>
      </c>
      <c r="BA47" s="170" t="s">
        <v>1150</v>
      </c>
      <c r="BC47" s="89" t="n">
        <f aca="false">AW47+AX47</f>
        <v>0</v>
      </c>
      <c r="BD47" s="89" t="n">
        <f aca="false">H47/(100-BE47)*100</f>
        <v>0</v>
      </c>
      <c r="BE47" s="89" t="n">
        <v>0</v>
      </c>
      <c r="BF47" s="89" t="n">
        <f aca="false">O47</f>
        <v>0.02584</v>
      </c>
      <c r="BH47" s="89" t="n">
        <f aca="false">G47*AO47</f>
        <v>0</v>
      </c>
      <c r="BI47" s="89" t="n">
        <f aca="false">G47*AP47</f>
        <v>0</v>
      </c>
      <c r="BJ47" s="89" t="n">
        <f aca="false">G47*H47</f>
        <v>0</v>
      </c>
      <c r="BK47" s="89"/>
      <c r="BL47" s="89" t="n">
        <v>721</v>
      </c>
      <c r="BW47" s="89" t="str">
        <f aca="false">I47</f>
        <v>21</v>
      </c>
      <c r="BX47" s="10" t="s">
        <v>1237</v>
      </c>
    </row>
    <row r="48" customFormat="false" ht="15" hidden="false" customHeight="true" outlineLevel="0" collapsed="false">
      <c r="A48" s="189" t="s">
        <v>292</v>
      </c>
      <c r="B48" s="189" t="s">
        <v>107</v>
      </c>
      <c r="C48" s="189" t="s">
        <v>1239</v>
      </c>
      <c r="D48" s="190" t="s">
        <v>1240</v>
      </c>
      <c r="E48" s="190"/>
      <c r="F48" s="189" t="s">
        <v>237</v>
      </c>
      <c r="G48" s="191" t="n">
        <f aca="false">'Stavební rozpočet'!G402</f>
        <v>29</v>
      </c>
      <c r="H48" s="192" t="n">
        <f aca="false">'Stavební rozpočet'!H402</f>
        <v>0</v>
      </c>
      <c r="I48" s="193" t="s">
        <v>192</v>
      </c>
      <c r="J48" s="192" t="n">
        <f aca="false">G48*AO48</f>
        <v>0</v>
      </c>
      <c r="K48" s="192" t="n">
        <f aca="false">G48*AP48</f>
        <v>0</v>
      </c>
      <c r="L48" s="192" t="n">
        <f aca="false">G48*H48</f>
        <v>0</v>
      </c>
      <c r="M48" s="192" t="n">
        <f aca="false">L48*(1+BW48/100)</f>
        <v>0</v>
      </c>
      <c r="N48" s="192" t="n">
        <f aca="false">'Stavební rozpočet'!N402</f>
        <v>0.00047</v>
      </c>
      <c r="O48" s="192" t="n">
        <f aca="false">G48*N48</f>
        <v>0.01363</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107</v>
      </c>
      <c r="AJ48" s="89" t="n">
        <f aca="false">IF(AN48=0,L48,0)</f>
        <v>0</v>
      </c>
      <c r="AK48" s="89" t="n">
        <f aca="false">IF(AN48=12,L48,0)</f>
        <v>0</v>
      </c>
      <c r="AL48" s="89" t="n">
        <f aca="false">IF(AN48=21,L48,0)</f>
        <v>0</v>
      </c>
      <c r="AN48" s="89" t="n">
        <v>21</v>
      </c>
      <c r="AO48" s="89" t="n">
        <f aca="false">H48*0.288317653</f>
        <v>0</v>
      </c>
      <c r="AP48" s="89" t="n">
        <f aca="false">H48*(1-0.288317653)</f>
        <v>0</v>
      </c>
      <c r="AQ48" s="88" t="s">
        <v>215</v>
      </c>
      <c r="AV48" s="89" t="n">
        <f aca="false">AW48+AX48</f>
        <v>0</v>
      </c>
      <c r="AW48" s="89" t="n">
        <f aca="false">G48*AO48</f>
        <v>0</v>
      </c>
      <c r="AX48" s="89" t="n">
        <f aca="false">G48*AP48</f>
        <v>0</v>
      </c>
      <c r="AY48" s="88" t="s">
        <v>1205</v>
      </c>
      <c r="AZ48" s="88" t="s">
        <v>1206</v>
      </c>
      <c r="BA48" s="170" t="s">
        <v>1150</v>
      </c>
      <c r="BC48" s="89" t="n">
        <f aca="false">AW48+AX48</f>
        <v>0</v>
      </c>
      <c r="BD48" s="89" t="n">
        <f aca="false">H48/(100-BE48)*100</f>
        <v>0</v>
      </c>
      <c r="BE48" s="89" t="n">
        <v>0</v>
      </c>
      <c r="BF48" s="89" t="n">
        <f aca="false">O48</f>
        <v>0.01363</v>
      </c>
      <c r="BH48" s="89" t="n">
        <f aca="false">G48*AO48</f>
        <v>0</v>
      </c>
      <c r="BI48" s="89" t="n">
        <f aca="false">G48*AP48</f>
        <v>0</v>
      </c>
      <c r="BJ48" s="89" t="n">
        <f aca="false">G48*H48</f>
        <v>0</v>
      </c>
      <c r="BK48" s="89"/>
      <c r="BL48" s="89" t="n">
        <v>721</v>
      </c>
      <c r="BW48" s="89" t="str">
        <f aca="false">I48</f>
        <v>21</v>
      </c>
      <c r="BX48" s="10" t="s">
        <v>1240</v>
      </c>
    </row>
    <row r="49" customFormat="false" ht="15" hidden="false" customHeight="true" outlineLevel="0" collapsed="false">
      <c r="A49" s="189" t="s">
        <v>295</v>
      </c>
      <c r="B49" s="189" t="s">
        <v>107</v>
      </c>
      <c r="C49" s="189" t="s">
        <v>1242</v>
      </c>
      <c r="D49" s="190" t="s">
        <v>1243</v>
      </c>
      <c r="E49" s="190"/>
      <c r="F49" s="189" t="s">
        <v>237</v>
      </c>
      <c r="G49" s="191" t="n">
        <f aca="false">'Stavební rozpočet'!G403</f>
        <v>11</v>
      </c>
      <c r="H49" s="192" t="n">
        <f aca="false">'Stavební rozpočet'!H403</f>
        <v>0</v>
      </c>
      <c r="I49" s="193" t="s">
        <v>192</v>
      </c>
      <c r="J49" s="192" t="n">
        <f aca="false">G49*AO49</f>
        <v>0</v>
      </c>
      <c r="K49" s="192" t="n">
        <f aca="false">G49*AP49</f>
        <v>0</v>
      </c>
      <c r="L49" s="192" t="n">
        <f aca="false">G49*H49</f>
        <v>0</v>
      </c>
      <c r="M49" s="192" t="n">
        <f aca="false">L49*(1+BW49/100)</f>
        <v>0</v>
      </c>
      <c r="N49" s="192" t="n">
        <f aca="false">'Stavební rozpočet'!N403</f>
        <v>0.00038</v>
      </c>
      <c r="O49" s="192" t="n">
        <f aca="false">G49*N49</f>
        <v>0.00418</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107</v>
      </c>
      <c r="AJ49" s="89" t="n">
        <f aca="false">IF(AN49=0,L49,0)</f>
        <v>0</v>
      </c>
      <c r="AK49" s="89" t="n">
        <f aca="false">IF(AN49=12,L49,0)</f>
        <v>0</v>
      </c>
      <c r="AL49" s="89" t="n">
        <f aca="false">IF(AN49=21,L49,0)</f>
        <v>0</v>
      </c>
      <c r="AN49" s="89" t="n">
        <v>21</v>
      </c>
      <c r="AO49" s="89" t="n">
        <f aca="false">H49*0.278442407</f>
        <v>0</v>
      </c>
      <c r="AP49" s="89" t="n">
        <f aca="false">H49*(1-0.278442407)</f>
        <v>0</v>
      </c>
      <c r="AQ49" s="88" t="s">
        <v>215</v>
      </c>
      <c r="AV49" s="89" t="n">
        <f aca="false">AW49+AX49</f>
        <v>0</v>
      </c>
      <c r="AW49" s="89" t="n">
        <f aca="false">G49*AO49</f>
        <v>0</v>
      </c>
      <c r="AX49" s="89" t="n">
        <f aca="false">G49*AP49</f>
        <v>0</v>
      </c>
      <c r="AY49" s="88" t="s">
        <v>1205</v>
      </c>
      <c r="AZ49" s="88" t="s">
        <v>1206</v>
      </c>
      <c r="BA49" s="170" t="s">
        <v>1150</v>
      </c>
      <c r="BC49" s="89" t="n">
        <f aca="false">AW49+AX49</f>
        <v>0</v>
      </c>
      <c r="BD49" s="89" t="n">
        <f aca="false">H49/(100-BE49)*100</f>
        <v>0</v>
      </c>
      <c r="BE49" s="89" t="n">
        <v>0</v>
      </c>
      <c r="BF49" s="89" t="n">
        <f aca="false">O49</f>
        <v>0.00418</v>
      </c>
      <c r="BH49" s="89" t="n">
        <f aca="false">G49*AO49</f>
        <v>0</v>
      </c>
      <c r="BI49" s="89" t="n">
        <f aca="false">G49*AP49</f>
        <v>0</v>
      </c>
      <c r="BJ49" s="89" t="n">
        <f aca="false">G49*H49</f>
        <v>0</v>
      </c>
      <c r="BK49" s="89"/>
      <c r="BL49" s="89" t="n">
        <v>721</v>
      </c>
      <c r="BW49" s="89" t="str">
        <f aca="false">I49</f>
        <v>21</v>
      </c>
      <c r="BX49" s="10" t="s">
        <v>1243</v>
      </c>
    </row>
    <row r="50" customFormat="false" ht="15" hidden="false" customHeight="true" outlineLevel="0" collapsed="false">
      <c r="A50" s="189" t="s">
        <v>274</v>
      </c>
      <c r="B50" s="189" t="s">
        <v>107</v>
      </c>
      <c r="C50" s="189" t="s">
        <v>1245</v>
      </c>
      <c r="D50" s="190" t="s">
        <v>1246</v>
      </c>
      <c r="E50" s="190"/>
      <c r="F50" s="189" t="s">
        <v>237</v>
      </c>
      <c r="G50" s="191" t="n">
        <f aca="false">'Stavební rozpočet'!G404</f>
        <v>2</v>
      </c>
      <c r="H50" s="192" t="n">
        <f aca="false">'Stavební rozpočet'!H404</f>
        <v>0</v>
      </c>
      <c r="I50" s="193" t="s">
        <v>192</v>
      </c>
      <c r="J50" s="192" t="n">
        <f aca="false">G50*AO50</f>
        <v>0</v>
      </c>
      <c r="K50" s="192" t="n">
        <f aca="false">G50*AP50</f>
        <v>0</v>
      </c>
      <c r="L50" s="192" t="n">
        <f aca="false">G50*H50</f>
        <v>0</v>
      </c>
      <c r="M50" s="192" t="n">
        <f aca="false">L50*(1+BW50/100)</f>
        <v>0</v>
      </c>
      <c r="N50" s="192" t="n">
        <f aca="false">'Stavební rozpočet'!N404</f>
        <v>0.00034</v>
      </c>
      <c r="O50" s="192" t="n">
        <f aca="false">G50*N50</f>
        <v>0.00068</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107</v>
      </c>
      <c r="AJ50" s="89" t="n">
        <f aca="false">IF(AN50=0,L50,0)</f>
        <v>0</v>
      </c>
      <c r="AK50" s="89" t="n">
        <f aca="false">IF(AN50=12,L50,0)</f>
        <v>0</v>
      </c>
      <c r="AL50" s="89" t="n">
        <f aca="false">IF(AN50=21,L50,0)</f>
        <v>0</v>
      </c>
      <c r="AN50" s="89" t="n">
        <v>21</v>
      </c>
      <c r="AO50" s="89" t="n">
        <f aca="false">H50*0.328582128</f>
        <v>0</v>
      </c>
      <c r="AP50" s="89" t="n">
        <f aca="false">H50*(1-0.328582128)</f>
        <v>0</v>
      </c>
      <c r="AQ50" s="88" t="s">
        <v>215</v>
      </c>
      <c r="AV50" s="89" t="n">
        <f aca="false">AW50+AX50</f>
        <v>0</v>
      </c>
      <c r="AW50" s="89" t="n">
        <f aca="false">G50*AO50</f>
        <v>0</v>
      </c>
      <c r="AX50" s="89" t="n">
        <f aca="false">G50*AP50</f>
        <v>0</v>
      </c>
      <c r="AY50" s="88" t="s">
        <v>1205</v>
      </c>
      <c r="AZ50" s="88" t="s">
        <v>1206</v>
      </c>
      <c r="BA50" s="170" t="s">
        <v>1150</v>
      </c>
      <c r="BC50" s="89" t="n">
        <f aca="false">AW50+AX50</f>
        <v>0</v>
      </c>
      <c r="BD50" s="89" t="n">
        <f aca="false">H50/(100-BE50)*100</f>
        <v>0</v>
      </c>
      <c r="BE50" s="89" t="n">
        <v>0</v>
      </c>
      <c r="BF50" s="89" t="n">
        <f aca="false">O50</f>
        <v>0.00068</v>
      </c>
      <c r="BH50" s="89" t="n">
        <f aca="false">G50*AO50</f>
        <v>0</v>
      </c>
      <c r="BI50" s="89" t="n">
        <f aca="false">G50*AP50</f>
        <v>0</v>
      </c>
      <c r="BJ50" s="89" t="n">
        <f aca="false">G50*H50</f>
        <v>0</v>
      </c>
      <c r="BK50" s="89"/>
      <c r="BL50" s="89" t="n">
        <v>721</v>
      </c>
      <c r="BW50" s="89" t="str">
        <f aca="false">I50</f>
        <v>21</v>
      </c>
      <c r="BX50" s="10" t="s">
        <v>1246</v>
      </c>
    </row>
    <row r="51" customFormat="false" ht="24.05" hidden="false" customHeight="true" outlineLevel="0" collapsed="false">
      <c r="A51" s="189" t="s">
        <v>300</v>
      </c>
      <c r="B51" s="189" t="s">
        <v>107</v>
      </c>
      <c r="C51" s="189" t="s">
        <v>1248</v>
      </c>
      <c r="D51" s="190" t="s">
        <v>1249</v>
      </c>
      <c r="E51" s="190"/>
      <c r="F51" s="189" t="s">
        <v>231</v>
      </c>
      <c r="G51" s="191" t="n">
        <f aca="false">'Stavební rozpočet'!G405</f>
        <v>14</v>
      </c>
      <c r="H51" s="192" t="n">
        <f aca="false">'Stavební rozpočet'!H405</f>
        <v>0</v>
      </c>
      <c r="I51" s="193" t="s">
        <v>192</v>
      </c>
      <c r="J51" s="192" t="n">
        <f aca="false">G51*AO51</f>
        <v>0</v>
      </c>
      <c r="K51" s="192" t="n">
        <f aca="false">G51*AP51</f>
        <v>0</v>
      </c>
      <c r="L51" s="192" t="n">
        <f aca="false">G51*H51</f>
        <v>0</v>
      </c>
      <c r="M51" s="192" t="n">
        <f aca="false">L51*(1+BW51/100)</f>
        <v>0</v>
      </c>
      <c r="N51" s="192" t="n">
        <f aca="false">'Stavební rozpočet'!N405</f>
        <v>0.25768</v>
      </c>
      <c r="O51" s="192" t="n">
        <f aca="false">G51*N51</f>
        <v>3.60752</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107</v>
      </c>
      <c r="AJ51" s="89" t="n">
        <f aca="false">IF(AN51=0,L51,0)</f>
        <v>0</v>
      </c>
      <c r="AK51" s="89" t="n">
        <f aca="false">IF(AN51=12,L51,0)</f>
        <v>0</v>
      </c>
      <c r="AL51" s="89" t="n">
        <f aca="false">IF(AN51=21,L51,0)</f>
        <v>0</v>
      </c>
      <c r="AN51" s="89" t="n">
        <v>21</v>
      </c>
      <c r="AO51" s="89" t="n">
        <f aca="false">H51*0.664431731</f>
        <v>0</v>
      </c>
      <c r="AP51" s="89" t="n">
        <f aca="false">H51*(1-0.664431731)</f>
        <v>0</v>
      </c>
      <c r="AQ51" s="88" t="s">
        <v>215</v>
      </c>
      <c r="AV51" s="89" t="n">
        <f aca="false">AW51+AX51</f>
        <v>0</v>
      </c>
      <c r="AW51" s="89" t="n">
        <f aca="false">G51*AO51</f>
        <v>0</v>
      </c>
      <c r="AX51" s="89" t="n">
        <f aca="false">G51*AP51</f>
        <v>0</v>
      </c>
      <c r="AY51" s="88" t="s">
        <v>1205</v>
      </c>
      <c r="AZ51" s="88" t="s">
        <v>1206</v>
      </c>
      <c r="BA51" s="170" t="s">
        <v>1150</v>
      </c>
      <c r="BC51" s="89" t="n">
        <f aca="false">AW51+AX51</f>
        <v>0</v>
      </c>
      <c r="BD51" s="89" t="n">
        <f aca="false">H51/(100-BE51)*100</f>
        <v>0</v>
      </c>
      <c r="BE51" s="89" t="n">
        <v>0</v>
      </c>
      <c r="BF51" s="89" t="n">
        <f aca="false">O51</f>
        <v>3.60752</v>
      </c>
      <c r="BH51" s="89" t="n">
        <f aca="false">G51*AO51</f>
        <v>0</v>
      </c>
      <c r="BI51" s="89" t="n">
        <f aca="false">G51*AP51</f>
        <v>0</v>
      </c>
      <c r="BJ51" s="89" t="n">
        <f aca="false">G51*H51</f>
        <v>0</v>
      </c>
      <c r="BK51" s="89"/>
      <c r="BL51" s="89" t="n">
        <v>721</v>
      </c>
      <c r="BW51" s="89" t="str">
        <f aca="false">I51</f>
        <v>21</v>
      </c>
      <c r="BX51" s="10" t="s">
        <v>1249</v>
      </c>
    </row>
    <row r="52" customFormat="false" ht="24.05" hidden="false" customHeight="true" outlineLevel="0" collapsed="false">
      <c r="A52" s="194" t="s">
        <v>303</v>
      </c>
      <c r="B52" s="194" t="s">
        <v>107</v>
      </c>
      <c r="C52" s="194" t="s">
        <v>1251</v>
      </c>
      <c r="D52" s="195" t="s">
        <v>1252</v>
      </c>
      <c r="E52" s="195"/>
      <c r="F52" s="194" t="s">
        <v>231</v>
      </c>
      <c r="G52" s="196" t="n">
        <f aca="false">'Stavební rozpočet'!G406</f>
        <v>14</v>
      </c>
      <c r="H52" s="197" t="n">
        <f aca="false">'Stavební rozpočet'!H406</f>
        <v>0</v>
      </c>
      <c r="I52" s="198" t="s">
        <v>192</v>
      </c>
      <c r="J52" s="197" t="n">
        <f aca="false">G52*AO52</f>
        <v>0</v>
      </c>
      <c r="K52" s="197" t="n">
        <f aca="false">G52*AP52</f>
        <v>0</v>
      </c>
      <c r="L52" s="197" t="n">
        <f aca="false">G52*H52</f>
        <v>0</v>
      </c>
      <c r="M52" s="197" t="n">
        <f aca="false">L52*(1+BW52/100)</f>
        <v>0</v>
      </c>
      <c r="N52" s="197" t="n">
        <f aca="false">'Stavební rozpočet'!N406</f>
        <v>0.0023</v>
      </c>
      <c r="O52" s="197" t="n">
        <f aca="false">G52*N52</f>
        <v>0.0322</v>
      </c>
      <c r="P52" s="198"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107</v>
      </c>
      <c r="AJ52" s="199" t="n">
        <f aca="false">IF(AN52=0,L52,0)</f>
        <v>0</v>
      </c>
      <c r="AK52" s="199" t="n">
        <f aca="false">IF(AN52=12,L52,0)</f>
        <v>0</v>
      </c>
      <c r="AL52" s="199" t="n">
        <f aca="false">IF(AN52=21,L52,0)</f>
        <v>0</v>
      </c>
      <c r="AN52" s="89" t="n">
        <v>21</v>
      </c>
      <c r="AO52" s="89" t="n">
        <f aca="false">H52*1</f>
        <v>0</v>
      </c>
      <c r="AP52" s="89" t="n">
        <f aca="false">H52*(1-1)</f>
        <v>0</v>
      </c>
      <c r="AQ52" s="200" t="s">
        <v>215</v>
      </c>
      <c r="AV52" s="89" t="n">
        <f aca="false">AW52+AX52</f>
        <v>0</v>
      </c>
      <c r="AW52" s="89" t="n">
        <f aca="false">G52*AO52</f>
        <v>0</v>
      </c>
      <c r="AX52" s="89" t="n">
        <f aca="false">G52*AP52</f>
        <v>0</v>
      </c>
      <c r="AY52" s="88" t="s">
        <v>1205</v>
      </c>
      <c r="AZ52" s="88" t="s">
        <v>1206</v>
      </c>
      <c r="BA52" s="170" t="s">
        <v>1150</v>
      </c>
      <c r="BC52" s="89" t="n">
        <f aca="false">AW52+AX52</f>
        <v>0</v>
      </c>
      <c r="BD52" s="89" t="n">
        <f aca="false">H52/(100-BE52)*100</f>
        <v>0</v>
      </c>
      <c r="BE52" s="89" t="n">
        <v>0</v>
      </c>
      <c r="BF52" s="89" t="n">
        <f aca="false">O52</f>
        <v>0.0322</v>
      </c>
      <c r="BH52" s="199" t="n">
        <f aca="false">G52*AO52</f>
        <v>0</v>
      </c>
      <c r="BI52" s="199" t="n">
        <f aca="false">G52*AP52</f>
        <v>0</v>
      </c>
      <c r="BJ52" s="199" t="n">
        <f aca="false">G52*H52</f>
        <v>0</v>
      </c>
      <c r="BK52" s="199"/>
      <c r="BL52" s="89" t="n">
        <v>721</v>
      </c>
      <c r="BW52" s="89" t="str">
        <f aca="false">I52</f>
        <v>21</v>
      </c>
      <c r="BX52" s="201" t="s">
        <v>1252</v>
      </c>
    </row>
    <row r="53" customFormat="false" ht="24.05" hidden="false" customHeight="true" outlineLevel="0" collapsed="false">
      <c r="A53" s="189" t="s">
        <v>307</v>
      </c>
      <c r="B53" s="189" t="s">
        <v>107</v>
      </c>
      <c r="C53" s="189" t="s">
        <v>1254</v>
      </c>
      <c r="D53" s="190" t="s">
        <v>1255</v>
      </c>
      <c r="E53" s="190"/>
      <c r="F53" s="189" t="s">
        <v>231</v>
      </c>
      <c r="G53" s="191" t="n">
        <f aca="false">'Stavební rozpočet'!G407</f>
        <v>7</v>
      </c>
      <c r="H53" s="192" t="n">
        <f aca="false">'Stavební rozpočet'!H407</f>
        <v>0</v>
      </c>
      <c r="I53" s="193" t="s">
        <v>192</v>
      </c>
      <c r="J53" s="192" t="n">
        <f aca="false">G53*AO53</f>
        <v>0</v>
      </c>
      <c r="K53" s="192" t="n">
        <f aca="false">G53*AP53</f>
        <v>0</v>
      </c>
      <c r="L53" s="192" t="n">
        <f aca="false">G53*H53</f>
        <v>0</v>
      </c>
      <c r="M53" s="192" t="n">
        <f aca="false">L53*(1+BW53/100)</f>
        <v>0</v>
      </c>
      <c r="N53" s="192" t="n">
        <f aca="false">'Stavební rozpočet'!N407</f>
        <v>0.00027</v>
      </c>
      <c r="O53" s="192" t="n">
        <f aca="false">G53*N53</f>
        <v>0.00189</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107</v>
      </c>
      <c r="AJ53" s="89" t="n">
        <f aca="false">IF(AN53=0,L53,0)</f>
        <v>0</v>
      </c>
      <c r="AK53" s="89" t="n">
        <f aca="false">IF(AN53=12,L53,0)</f>
        <v>0</v>
      </c>
      <c r="AL53" s="89" t="n">
        <f aca="false">IF(AN53=21,L53,0)</f>
        <v>0</v>
      </c>
      <c r="AN53" s="89" t="n">
        <v>21</v>
      </c>
      <c r="AO53" s="89" t="n">
        <f aca="false">H53*0.809614608</f>
        <v>0</v>
      </c>
      <c r="AP53" s="89" t="n">
        <f aca="false">H53*(1-0.809614608)</f>
        <v>0</v>
      </c>
      <c r="AQ53" s="88" t="s">
        <v>215</v>
      </c>
      <c r="AV53" s="89" t="n">
        <f aca="false">AW53+AX53</f>
        <v>0</v>
      </c>
      <c r="AW53" s="89" t="n">
        <f aca="false">G53*AO53</f>
        <v>0</v>
      </c>
      <c r="AX53" s="89" t="n">
        <f aca="false">G53*AP53</f>
        <v>0</v>
      </c>
      <c r="AY53" s="88" t="s">
        <v>1205</v>
      </c>
      <c r="AZ53" s="88" t="s">
        <v>1206</v>
      </c>
      <c r="BA53" s="170" t="s">
        <v>1150</v>
      </c>
      <c r="BC53" s="89" t="n">
        <f aca="false">AW53+AX53</f>
        <v>0</v>
      </c>
      <c r="BD53" s="89" t="n">
        <f aca="false">H53/(100-BE53)*100</f>
        <v>0</v>
      </c>
      <c r="BE53" s="89" t="n">
        <v>0</v>
      </c>
      <c r="BF53" s="89" t="n">
        <f aca="false">O53</f>
        <v>0.00189</v>
      </c>
      <c r="BH53" s="89" t="n">
        <f aca="false">G53*AO53</f>
        <v>0</v>
      </c>
      <c r="BI53" s="89" t="n">
        <f aca="false">G53*AP53</f>
        <v>0</v>
      </c>
      <c r="BJ53" s="89" t="n">
        <f aca="false">G53*H53</f>
        <v>0</v>
      </c>
      <c r="BK53" s="89"/>
      <c r="BL53" s="89" t="n">
        <v>721</v>
      </c>
      <c r="BW53" s="89" t="str">
        <f aca="false">I53</f>
        <v>21</v>
      </c>
      <c r="BX53" s="10" t="s">
        <v>1255</v>
      </c>
    </row>
    <row r="54" customFormat="false" ht="15" hidden="false" customHeight="true" outlineLevel="0" collapsed="false">
      <c r="A54" s="189" t="s">
        <v>311</v>
      </c>
      <c r="B54" s="189" t="s">
        <v>107</v>
      </c>
      <c r="C54" s="189" t="s">
        <v>1257</v>
      </c>
      <c r="D54" s="190" t="s">
        <v>1258</v>
      </c>
      <c r="E54" s="190"/>
      <c r="F54" s="189" t="s">
        <v>231</v>
      </c>
      <c r="G54" s="191" t="n">
        <f aca="false">'Stavební rozpočet'!G408</f>
        <v>2</v>
      </c>
      <c r="H54" s="192" t="n">
        <f aca="false">'Stavební rozpočet'!H408</f>
        <v>0</v>
      </c>
      <c r="I54" s="193" t="s">
        <v>192</v>
      </c>
      <c r="J54" s="192" t="n">
        <f aca="false">G54*AO54</f>
        <v>0</v>
      </c>
      <c r="K54" s="192" t="n">
        <f aca="false">G54*AP54</f>
        <v>0</v>
      </c>
      <c r="L54" s="192" t="n">
        <f aca="false">G54*H54</f>
        <v>0</v>
      </c>
      <c r="M54" s="192" t="n">
        <f aca="false">L54*(1+BW54/100)</f>
        <v>0</v>
      </c>
      <c r="N54" s="192" t="n">
        <f aca="false">'Stavební rozpočet'!N408</f>
        <v>0.00015</v>
      </c>
      <c r="O54" s="192" t="n">
        <f aca="false">G54*N54</f>
        <v>0.0003</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107</v>
      </c>
      <c r="AJ54" s="89" t="n">
        <f aca="false">IF(AN54=0,L54,0)</f>
        <v>0</v>
      </c>
      <c r="AK54" s="89" t="n">
        <f aca="false">IF(AN54=12,L54,0)</f>
        <v>0</v>
      </c>
      <c r="AL54" s="89" t="n">
        <f aca="false">IF(AN54=21,L54,0)</f>
        <v>0</v>
      </c>
      <c r="AN54" s="89" t="n">
        <v>21</v>
      </c>
      <c r="AO54" s="89" t="n">
        <f aca="false">H54*0.198689304</f>
        <v>0</v>
      </c>
      <c r="AP54" s="89" t="n">
        <f aca="false">H54*(1-0.198689304)</f>
        <v>0</v>
      </c>
      <c r="AQ54" s="88" t="s">
        <v>215</v>
      </c>
      <c r="AV54" s="89" t="n">
        <f aca="false">AW54+AX54</f>
        <v>0</v>
      </c>
      <c r="AW54" s="89" t="n">
        <f aca="false">G54*AO54</f>
        <v>0</v>
      </c>
      <c r="AX54" s="89" t="n">
        <f aca="false">G54*AP54</f>
        <v>0</v>
      </c>
      <c r="AY54" s="88" t="s">
        <v>1205</v>
      </c>
      <c r="AZ54" s="88" t="s">
        <v>1206</v>
      </c>
      <c r="BA54" s="170" t="s">
        <v>1150</v>
      </c>
      <c r="BC54" s="89" t="n">
        <f aca="false">AW54+AX54</f>
        <v>0</v>
      </c>
      <c r="BD54" s="89" t="n">
        <f aca="false">H54/(100-BE54)*100</f>
        <v>0</v>
      </c>
      <c r="BE54" s="89" t="n">
        <v>0</v>
      </c>
      <c r="BF54" s="89" t="n">
        <f aca="false">O54</f>
        <v>0.0003</v>
      </c>
      <c r="BH54" s="89" t="n">
        <f aca="false">G54*AO54</f>
        <v>0</v>
      </c>
      <c r="BI54" s="89" t="n">
        <f aca="false">G54*AP54</f>
        <v>0</v>
      </c>
      <c r="BJ54" s="89" t="n">
        <f aca="false">G54*H54</f>
        <v>0</v>
      </c>
      <c r="BK54" s="89"/>
      <c r="BL54" s="89" t="n">
        <v>721</v>
      </c>
      <c r="BW54" s="89" t="str">
        <f aca="false">I54</f>
        <v>21</v>
      </c>
      <c r="BX54" s="10" t="s">
        <v>1258</v>
      </c>
    </row>
    <row r="55" customFormat="false" ht="24.05" hidden="false" customHeight="true" outlineLevel="0" collapsed="false">
      <c r="A55" s="194" t="s">
        <v>314</v>
      </c>
      <c r="B55" s="194" t="s">
        <v>107</v>
      </c>
      <c r="C55" s="194" t="s">
        <v>1260</v>
      </c>
      <c r="D55" s="195" t="s">
        <v>1261</v>
      </c>
      <c r="E55" s="195"/>
      <c r="F55" s="194" t="s">
        <v>231</v>
      </c>
      <c r="G55" s="196" t="n">
        <f aca="false">'Stavební rozpočet'!G409</f>
        <v>2</v>
      </c>
      <c r="H55" s="197" t="n">
        <f aca="false">'Stavební rozpočet'!H409</f>
        <v>0</v>
      </c>
      <c r="I55" s="198" t="s">
        <v>192</v>
      </c>
      <c r="J55" s="197" t="n">
        <f aca="false">G55*AO55</f>
        <v>0</v>
      </c>
      <c r="K55" s="197" t="n">
        <f aca="false">G55*AP55</f>
        <v>0</v>
      </c>
      <c r="L55" s="197" t="n">
        <f aca="false">G55*H55</f>
        <v>0</v>
      </c>
      <c r="M55" s="197" t="n">
        <f aca="false">L55*(1+BW55/100)</f>
        <v>0</v>
      </c>
      <c r="N55" s="197" t="n">
        <f aca="false">'Stavební rozpočet'!N409</f>
        <v>0.00023</v>
      </c>
      <c r="O55" s="197" t="n">
        <f aca="false">G55*N55</f>
        <v>0.00046</v>
      </c>
      <c r="P55" s="198"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107</v>
      </c>
      <c r="AJ55" s="199" t="n">
        <f aca="false">IF(AN55=0,L55,0)</f>
        <v>0</v>
      </c>
      <c r="AK55" s="199" t="n">
        <f aca="false">IF(AN55=12,L55,0)</f>
        <v>0</v>
      </c>
      <c r="AL55" s="199" t="n">
        <f aca="false">IF(AN55=21,L55,0)</f>
        <v>0</v>
      </c>
      <c r="AN55" s="89" t="n">
        <v>21</v>
      </c>
      <c r="AO55" s="89" t="n">
        <f aca="false">H55*1</f>
        <v>0</v>
      </c>
      <c r="AP55" s="89" t="n">
        <f aca="false">H55*(1-1)</f>
        <v>0</v>
      </c>
      <c r="AQ55" s="200" t="s">
        <v>215</v>
      </c>
      <c r="AV55" s="89" t="n">
        <f aca="false">AW55+AX55</f>
        <v>0</v>
      </c>
      <c r="AW55" s="89" t="n">
        <f aca="false">G55*AO55</f>
        <v>0</v>
      </c>
      <c r="AX55" s="89" t="n">
        <f aca="false">G55*AP55</f>
        <v>0</v>
      </c>
      <c r="AY55" s="88" t="s">
        <v>1205</v>
      </c>
      <c r="AZ55" s="88" t="s">
        <v>1206</v>
      </c>
      <c r="BA55" s="170" t="s">
        <v>1150</v>
      </c>
      <c r="BC55" s="89" t="n">
        <f aca="false">AW55+AX55</f>
        <v>0</v>
      </c>
      <c r="BD55" s="89" t="n">
        <f aca="false">H55/(100-BE55)*100</f>
        <v>0</v>
      </c>
      <c r="BE55" s="89" t="n">
        <v>0</v>
      </c>
      <c r="BF55" s="89" t="n">
        <f aca="false">O55</f>
        <v>0.00046</v>
      </c>
      <c r="BH55" s="199" t="n">
        <f aca="false">G55*AO55</f>
        <v>0</v>
      </c>
      <c r="BI55" s="199" t="n">
        <f aca="false">G55*AP55</f>
        <v>0</v>
      </c>
      <c r="BJ55" s="199" t="n">
        <f aca="false">G55*H55</f>
        <v>0</v>
      </c>
      <c r="BK55" s="199"/>
      <c r="BL55" s="89" t="n">
        <v>721</v>
      </c>
      <c r="BW55" s="89" t="str">
        <f aca="false">I55</f>
        <v>21</v>
      </c>
      <c r="BX55" s="201" t="s">
        <v>1261</v>
      </c>
    </row>
    <row r="56" customFormat="false" ht="15" hidden="false" customHeight="true" outlineLevel="0" collapsed="false">
      <c r="A56" s="189" t="s">
        <v>317</v>
      </c>
      <c r="B56" s="189" t="s">
        <v>107</v>
      </c>
      <c r="C56" s="189" t="s">
        <v>1263</v>
      </c>
      <c r="D56" s="190" t="s">
        <v>1264</v>
      </c>
      <c r="E56" s="190"/>
      <c r="F56" s="189" t="s">
        <v>231</v>
      </c>
      <c r="G56" s="191" t="n">
        <f aca="false">'Stavební rozpočet'!G410</f>
        <v>7</v>
      </c>
      <c r="H56" s="192" t="n">
        <f aca="false">'Stavební rozpočet'!H410</f>
        <v>0</v>
      </c>
      <c r="I56" s="193" t="s">
        <v>192</v>
      </c>
      <c r="J56" s="192" t="n">
        <f aca="false">G56*AO56</f>
        <v>0</v>
      </c>
      <c r="K56" s="192" t="n">
        <f aca="false">G56*AP56</f>
        <v>0</v>
      </c>
      <c r="L56" s="192" t="n">
        <f aca="false">G56*H56</f>
        <v>0</v>
      </c>
      <c r="M56" s="192" t="n">
        <f aca="false">L56*(1+BW56/100)</f>
        <v>0</v>
      </c>
      <c r="N56" s="192" t="n">
        <f aca="false">'Stavební rozpočet'!N410</f>
        <v>0.00024</v>
      </c>
      <c r="O56" s="192" t="n">
        <f aca="false">G56*N56</f>
        <v>0.00168</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107</v>
      </c>
      <c r="AJ56" s="89" t="n">
        <f aca="false">IF(AN56=0,L56,0)</f>
        <v>0</v>
      </c>
      <c r="AK56" s="89" t="n">
        <f aca="false">IF(AN56=12,L56,0)</f>
        <v>0</v>
      </c>
      <c r="AL56" s="89" t="n">
        <f aca="false">IF(AN56=21,L56,0)</f>
        <v>0</v>
      </c>
      <c r="AN56" s="89" t="n">
        <v>21</v>
      </c>
      <c r="AO56" s="89" t="n">
        <f aca="false">H56*0.584439391</f>
        <v>0</v>
      </c>
      <c r="AP56" s="89" t="n">
        <f aca="false">H56*(1-0.584439391)</f>
        <v>0</v>
      </c>
      <c r="AQ56" s="88" t="s">
        <v>215</v>
      </c>
      <c r="AV56" s="89" t="n">
        <f aca="false">AW56+AX56</f>
        <v>0</v>
      </c>
      <c r="AW56" s="89" t="n">
        <f aca="false">G56*AO56</f>
        <v>0</v>
      </c>
      <c r="AX56" s="89" t="n">
        <f aca="false">G56*AP56</f>
        <v>0</v>
      </c>
      <c r="AY56" s="88" t="s">
        <v>1205</v>
      </c>
      <c r="AZ56" s="88" t="s">
        <v>1206</v>
      </c>
      <c r="BA56" s="170" t="s">
        <v>1150</v>
      </c>
      <c r="BC56" s="89" t="n">
        <f aca="false">AW56+AX56</f>
        <v>0</v>
      </c>
      <c r="BD56" s="89" t="n">
        <f aca="false">H56/(100-BE56)*100</f>
        <v>0</v>
      </c>
      <c r="BE56" s="89" t="n">
        <v>0</v>
      </c>
      <c r="BF56" s="89" t="n">
        <f aca="false">O56</f>
        <v>0.00168</v>
      </c>
      <c r="BH56" s="89" t="n">
        <f aca="false">G56*AO56</f>
        <v>0</v>
      </c>
      <c r="BI56" s="89" t="n">
        <f aca="false">G56*AP56</f>
        <v>0</v>
      </c>
      <c r="BJ56" s="89" t="n">
        <f aca="false">G56*H56</f>
        <v>0</v>
      </c>
      <c r="BK56" s="89"/>
      <c r="BL56" s="89" t="n">
        <v>721</v>
      </c>
      <c r="BW56" s="89" t="str">
        <f aca="false">I56</f>
        <v>21</v>
      </c>
      <c r="BX56" s="10" t="s">
        <v>1264</v>
      </c>
    </row>
    <row r="57" customFormat="false" ht="23.85" hidden="false" customHeight="true" outlineLevel="0" collapsed="false">
      <c r="A57" s="189" t="s">
        <v>318</v>
      </c>
      <c r="B57" s="189" t="s">
        <v>107</v>
      </c>
      <c r="C57" s="189" t="s">
        <v>1266</v>
      </c>
      <c r="D57" s="190" t="s">
        <v>1267</v>
      </c>
      <c r="E57" s="190"/>
      <c r="F57" s="189" t="s">
        <v>231</v>
      </c>
      <c r="G57" s="191" t="n">
        <f aca="false">'Stavební rozpočet'!G411</f>
        <v>5</v>
      </c>
      <c r="H57" s="192" t="n">
        <f aca="false">'Stavební rozpočet'!H411</f>
        <v>0</v>
      </c>
      <c r="I57" s="193" t="s">
        <v>192</v>
      </c>
      <c r="J57" s="192" t="n">
        <f aca="false">G57*AO57</f>
        <v>0</v>
      </c>
      <c r="K57" s="192" t="n">
        <f aca="false">G57*AP57</f>
        <v>0</v>
      </c>
      <c r="L57" s="192" t="n">
        <f aca="false">G57*H57</f>
        <v>0</v>
      </c>
      <c r="M57" s="192" t="n">
        <f aca="false">L57*(1+BW57/100)</f>
        <v>0</v>
      </c>
      <c r="N57" s="192" t="n">
        <f aca="false">'Stavební rozpočet'!N411</f>
        <v>0.00127</v>
      </c>
      <c r="O57" s="192" t="n">
        <f aca="false">G57*N57</f>
        <v>0.00635</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107</v>
      </c>
      <c r="AJ57" s="89" t="n">
        <f aca="false">IF(AN57=0,L57,0)</f>
        <v>0</v>
      </c>
      <c r="AK57" s="89" t="n">
        <f aca="false">IF(AN57=12,L57,0)</f>
        <v>0</v>
      </c>
      <c r="AL57" s="89" t="n">
        <f aca="false">IF(AN57=21,L57,0)</f>
        <v>0</v>
      </c>
      <c r="AN57" s="89" t="n">
        <v>21</v>
      </c>
      <c r="AO57" s="89" t="n">
        <f aca="false">H57*0.965954863</f>
        <v>0</v>
      </c>
      <c r="AP57" s="89" t="n">
        <f aca="false">H57*(1-0.965954863)</f>
        <v>0</v>
      </c>
      <c r="AQ57" s="88" t="s">
        <v>215</v>
      </c>
      <c r="AV57" s="89" t="n">
        <f aca="false">AW57+AX57</f>
        <v>0</v>
      </c>
      <c r="AW57" s="89" t="n">
        <f aca="false">G57*AO57</f>
        <v>0</v>
      </c>
      <c r="AX57" s="89" t="n">
        <f aca="false">G57*AP57</f>
        <v>0</v>
      </c>
      <c r="AY57" s="88" t="s">
        <v>1205</v>
      </c>
      <c r="AZ57" s="88" t="s">
        <v>1206</v>
      </c>
      <c r="BA57" s="170" t="s">
        <v>1150</v>
      </c>
      <c r="BC57" s="89" t="n">
        <f aca="false">AW57+AX57</f>
        <v>0</v>
      </c>
      <c r="BD57" s="89" t="n">
        <f aca="false">H57/(100-BE57)*100</f>
        <v>0</v>
      </c>
      <c r="BE57" s="89" t="n">
        <v>0</v>
      </c>
      <c r="BF57" s="89" t="n">
        <f aca="false">O57</f>
        <v>0.00635</v>
      </c>
      <c r="BH57" s="89" t="n">
        <f aca="false">G57*AO57</f>
        <v>0</v>
      </c>
      <c r="BI57" s="89" t="n">
        <f aca="false">G57*AP57</f>
        <v>0</v>
      </c>
      <c r="BJ57" s="89" t="n">
        <f aca="false">G57*H57</f>
        <v>0</v>
      </c>
      <c r="BK57" s="89"/>
      <c r="BL57" s="89" t="n">
        <v>721</v>
      </c>
      <c r="BW57" s="89" t="str">
        <f aca="false">I57</f>
        <v>21</v>
      </c>
      <c r="BX57" s="10" t="s">
        <v>1267</v>
      </c>
    </row>
    <row r="58" customFormat="false" ht="15" hidden="false" customHeight="true" outlineLevel="0" collapsed="false">
      <c r="A58" s="189" t="s">
        <v>322</v>
      </c>
      <c r="B58" s="189" t="s">
        <v>107</v>
      </c>
      <c r="C58" s="189" t="s">
        <v>1269</v>
      </c>
      <c r="D58" s="190" t="s">
        <v>1270</v>
      </c>
      <c r="E58" s="190"/>
      <c r="F58" s="189" t="s">
        <v>231</v>
      </c>
      <c r="G58" s="191" t="n">
        <f aca="false">'Stavební rozpočet'!G412</f>
        <v>2</v>
      </c>
      <c r="H58" s="192" t="n">
        <f aca="false">'Stavební rozpočet'!H412</f>
        <v>0</v>
      </c>
      <c r="I58" s="193" t="s">
        <v>192</v>
      </c>
      <c r="J58" s="192" t="n">
        <f aca="false">G58*AO58</f>
        <v>0</v>
      </c>
      <c r="K58" s="192" t="n">
        <f aca="false">G58*AP58</f>
        <v>0</v>
      </c>
      <c r="L58" s="192" t="n">
        <f aca="false">G58*H58</f>
        <v>0</v>
      </c>
      <c r="M58" s="192" t="n">
        <f aca="false">L58*(1+BW58/100)</f>
        <v>0</v>
      </c>
      <c r="N58" s="192" t="n">
        <f aca="false">'Stavební rozpočet'!N412</f>
        <v>0</v>
      </c>
      <c r="O58" s="192" t="n">
        <f aca="false">G58*N58</f>
        <v>0</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107</v>
      </c>
      <c r="AJ58" s="89" t="n">
        <f aca="false">IF(AN58=0,L58,0)</f>
        <v>0</v>
      </c>
      <c r="AK58" s="89" t="n">
        <f aca="false">IF(AN58=12,L58,0)</f>
        <v>0</v>
      </c>
      <c r="AL58" s="89" t="n">
        <f aca="false">IF(AN58=21,L58,0)</f>
        <v>0</v>
      </c>
      <c r="AN58" s="89" t="n">
        <v>21</v>
      </c>
      <c r="AO58" s="89" t="n">
        <f aca="false">H58*0</f>
        <v>0</v>
      </c>
      <c r="AP58" s="89" t="n">
        <f aca="false">H58*(1-0)</f>
        <v>0</v>
      </c>
      <c r="AQ58" s="88" t="s">
        <v>215</v>
      </c>
      <c r="AV58" s="89" t="n">
        <f aca="false">AW58+AX58</f>
        <v>0</v>
      </c>
      <c r="AW58" s="89" t="n">
        <f aca="false">G58*AO58</f>
        <v>0</v>
      </c>
      <c r="AX58" s="89" t="n">
        <f aca="false">G58*AP58</f>
        <v>0</v>
      </c>
      <c r="AY58" s="88" t="s">
        <v>1205</v>
      </c>
      <c r="AZ58" s="88" t="s">
        <v>1206</v>
      </c>
      <c r="BA58" s="170" t="s">
        <v>1150</v>
      </c>
      <c r="BC58" s="89" t="n">
        <f aca="false">AW58+AX58</f>
        <v>0</v>
      </c>
      <c r="BD58" s="89" t="n">
        <f aca="false">H58/(100-BE58)*100</f>
        <v>0</v>
      </c>
      <c r="BE58" s="89" t="n">
        <v>0</v>
      </c>
      <c r="BF58" s="89" t="n">
        <f aca="false">O58</f>
        <v>0</v>
      </c>
      <c r="BH58" s="89" t="n">
        <f aca="false">G58*AO58</f>
        <v>0</v>
      </c>
      <c r="BI58" s="89" t="n">
        <f aca="false">G58*AP58</f>
        <v>0</v>
      </c>
      <c r="BJ58" s="89" t="n">
        <f aca="false">G58*H58</f>
        <v>0</v>
      </c>
      <c r="BK58" s="89"/>
      <c r="BL58" s="89" t="n">
        <v>721</v>
      </c>
      <c r="BW58" s="89" t="str">
        <f aca="false">I58</f>
        <v>21</v>
      </c>
      <c r="BX58" s="10" t="s">
        <v>1270</v>
      </c>
    </row>
    <row r="59" customFormat="false" ht="15" hidden="false" customHeight="true" outlineLevel="0" collapsed="false">
      <c r="A59" s="189" t="s">
        <v>326</v>
      </c>
      <c r="B59" s="189" t="s">
        <v>107</v>
      </c>
      <c r="C59" s="189" t="s">
        <v>1272</v>
      </c>
      <c r="D59" s="190" t="s">
        <v>1273</v>
      </c>
      <c r="E59" s="190"/>
      <c r="F59" s="189" t="s">
        <v>231</v>
      </c>
      <c r="G59" s="191" t="n">
        <f aca="false">'Stavební rozpočet'!G413</f>
        <v>23</v>
      </c>
      <c r="H59" s="192" t="n">
        <f aca="false">'Stavební rozpočet'!H413</f>
        <v>0</v>
      </c>
      <c r="I59" s="193" t="s">
        <v>192</v>
      </c>
      <c r="J59" s="192" t="n">
        <f aca="false">G59*AO59</f>
        <v>0</v>
      </c>
      <c r="K59" s="192" t="n">
        <f aca="false">G59*AP59</f>
        <v>0</v>
      </c>
      <c r="L59" s="192" t="n">
        <f aca="false">G59*H59</f>
        <v>0</v>
      </c>
      <c r="M59" s="192" t="n">
        <f aca="false">L59*(1+BW59/100)</f>
        <v>0</v>
      </c>
      <c r="N59" s="192" t="n">
        <f aca="false">'Stavební rozpočet'!N413</f>
        <v>0</v>
      </c>
      <c r="O59" s="192" t="n">
        <f aca="false">G59*N59</f>
        <v>0</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107</v>
      </c>
      <c r="AJ59" s="89" t="n">
        <f aca="false">IF(AN59=0,L59,0)</f>
        <v>0</v>
      </c>
      <c r="AK59" s="89" t="n">
        <f aca="false">IF(AN59=12,L59,0)</f>
        <v>0</v>
      </c>
      <c r="AL59" s="89" t="n">
        <f aca="false">IF(AN59=21,L59,0)</f>
        <v>0</v>
      </c>
      <c r="AN59" s="89" t="n">
        <v>21</v>
      </c>
      <c r="AO59" s="89" t="n">
        <f aca="false">H59*0</f>
        <v>0</v>
      </c>
      <c r="AP59" s="89" t="n">
        <f aca="false">H59*(1-0)</f>
        <v>0</v>
      </c>
      <c r="AQ59" s="88" t="s">
        <v>215</v>
      </c>
      <c r="AV59" s="89" t="n">
        <f aca="false">AW59+AX59</f>
        <v>0</v>
      </c>
      <c r="AW59" s="89" t="n">
        <f aca="false">G59*AO59</f>
        <v>0</v>
      </c>
      <c r="AX59" s="89" t="n">
        <f aca="false">G59*AP59</f>
        <v>0</v>
      </c>
      <c r="AY59" s="88" t="s">
        <v>1205</v>
      </c>
      <c r="AZ59" s="88" t="s">
        <v>1206</v>
      </c>
      <c r="BA59" s="170" t="s">
        <v>1150</v>
      </c>
      <c r="BC59" s="89" t="n">
        <f aca="false">AW59+AX59</f>
        <v>0</v>
      </c>
      <c r="BD59" s="89" t="n">
        <f aca="false">H59/(100-BE59)*100</f>
        <v>0</v>
      </c>
      <c r="BE59" s="89" t="n">
        <v>0</v>
      </c>
      <c r="BF59" s="89" t="n">
        <f aca="false">O59</f>
        <v>0</v>
      </c>
      <c r="BH59" s="89" t="n">
        <f aca="false">G59*AO59</f>
        <v>0</v>
      </c>
      <c r="BI59" s="89" t="n">
        <f aca="false">G59*AP59</f>
        <v>0</v>
      </c>
      <c r="BJ59" s="89" t="n">
        <f aca="false">G59*H59</f>
        <v>0</v>
      </c>
      <c r="BK59" s="89"/>
      <c r="BL59" s="89" t="n">
        <v>721</v>
      </c>
      <c r="BW59" s="89" t="str">
        <f aca="false">I59</f>
        <v>21</v>
      </c>
      <c r="BX59" s="10" t="s">
        <v>1273</v>
      </c>
    </row>
    <row r="60" customFormat="false" ht="15" hidden="false" customHeight="true" outlineLevel="0" collapsed="false">
      <c r="A60" s="189" t="s">
        <v>329</v>
      </c>
      <c r="B60" s="189" t="s">
        <v>107</v>
      </c>
      <c r="C60" s="189" t="s">
        <v>1275</v>
      </c>
      <c r="D60" s="190" t="s">
        <v>1276</v>
      </c>
      <c r="E60" s="190"/>
      <c r="F60" s="189" t="s">
        <v>231</v>
      </c>
      <c r="G60" s="191" t="n">
        <f aca="false">'Stavební rozpočet'!G414</f>
        <v>29</v>
      </c>
      <c r="H60" s="192" t="n">
        <f aca="false">'Stavební rozpočet'!H414</f>
        <v>0</v>
      </c>
      <c r="I60" s="193" t="s">
        <v>192</v>
      </c>
      <c r="J60" s="192" t="n">
        <f aca="false">G60*AO60</f>
        <v>0</v>
      </c>
      <c r="K60" s="192" t="n">
        <f aca="false">G60*AP60</f>
        <v>0</v>
      </c>
      <c r="L60" s="192" t="n">
        <f aca="false">G60*H60</f>
        <v>0</v>
      </c>
      <c r="M60" s="192" t="n">
        <f aca="false">L60*(1+BW60/100)</f>
        <v>0</v>
      </c>
      <c r="N60" s="192" t="n">
        <f aca="false">'Stavební rozpočet'!N414</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107</v>
      </c>
      <c r="AJ60" s="89" t="n">
        <f aca="false">IF(AN60=0,L60,0)</f>
        <v>0</v>
      </c>
      <c r="AK60" s="89" t="n">
        <f aca="false">IF(AN60=12,L60,0)</f>
        <v>0</v>
      </c>
      <c r="AL60" s="89" t="n">
        <f aca="false">IF(AN60=21,L60,0)</f>
        <v>0</v>
      </c>
      <c r="AN60" s="89" t="n">
        <v>21</v>
      </c>
      <c r="AO60" s="89" t="n">
        <f aca="false">H60*0</f>
        <v>0</v>
      </c>
      <c r="AP60" s="89" t="n">
        <f aca="false">H60*(1-0)</f>
        <v>0</v>
      </c>
      <c r="AQ60" s="88" t="s">
        <v>215</v>
      </c>
      <c r="AV60" s="89" t="n">
        <f aca="false">AW60+AX60</f>
        <v>0</v>
      </c>
      <c r="AW60" s="89" t="n">
        <f aca="false">G60*AO60</f>
        <v>0</v>
      </c>
      <c r="AX60" s="89" t="n">
        <f aca="false">G60*AP60</f>
        <v>0</v>
      </c>
      <c r="AY60" s="88" t="s">
        <v>1205</v>
      </c>
      <c r="AZ60" s="88" t="s">
        <v>1206</v>
      </c>
      <c r="BA60" s="170" t="s">
        <v>1150</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t="n">
        <v>721</v>
      </c>
      <c r="BW60" s="89" t="str">
        <f aca="false">I60</f>
        <v>21</v>
      </c>
      <c r="BX60" s="10" t="s">
        <v>1276</v>
      </c>
    </row>
    <row r="61" customFormat="false" ht="15" hidden="false" customHeight="true" outlineLevel="0" collapsed="false">
      <c r="A61" s="189" t="s">
        <v>332</v>
      </c>
      <c r="B61" s="189" t="s">
        <v>107</v>
      </c>
      <c r="C61" s="189" t="s">
        <v>1278</v>
      </c>
      <c r="D61" s="190" t="s">
        <v>1279</v>
      </c>
      <c r="E61" s="190"/>
      <c r="F61" s="189" t="s">
        <v>231</v>
      </c>
      <c r="G61" s="191" t="n">
        <f aca="false">'Stavební rozpočet'!G415</f>
        <v>18</v>
      </c>
      <c r="H61" s="192" t="n">
        <f aca="false">'Stavební rozpočet'!H415</f>
        <v>0</v>
      </c>
      <c r="I61" s="193" t="s">
        <v>192</v>
      </c>
      <c r="J61" s="192" t="n">
        <f aca="false">G61*AO61</f>
        <v>0</v>
      </c>
      <c r="K61" s="192" t="n">
        <f aca="false">G61*AP61</f>
        <v>0</v>
      </c>
      <c r="L61" s="192" t="n">
        <f aca="false">G61*H61</f>
        <v>0</v>
      </c>
      <c r="M61" s="192" t="n">
        <f aca="false">L61*(1+BW61/100)</f>
        <v>0</v>
      </c>
      <c r="N61" s="192" t="n">
        <f aca="false">'Stavební rozpočet'!N415</f>
        <v>0</v>
      </c>
      <c r="O61" s="192" t="n">
        <f aca="false">G61*N61</f>
        <v>0</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107</v>
      </c>
      <c r="AJ61" s="89" t="n">
        <f aca="false">IF(AN61=0,L61,0)</f>
        <v>0</v>
      </c>
      <c r="AK61" s="89" t="n">
        <f aca="false">IF(AN61=12,L61,0)</f>
        <v>0</v>
      </c>
      <c r="AL61" s="89" t="n">
        <f aca="false">IF(AN61=21,L61,0)</f>
        <v>0</v>
      </c>
      <c r="AN61" s="89" t="n">
        <v>21</v>
      </c>
      <c r="AO61" s="89" t="n">
        <f aca="false">H61*0</f>
        <v>0</v>
      </c>
      <c r="AP61" s="89" t="n">
        <f aca="false">H61*(1-0)</f>
        <v>0</v>
      </c>
      <c r="AQ61" s="88" t="s">
        <v>215</v>
      </c>
      <c r="AV61" s="89" t="n">
        <f aca="false">AW61+AX61</f>
        <v>0</v>
      </c>
      <c r="AW61" s="89" t="n">
        <f aca="false">G61*AO61</f>
        <v>0</v>
      </c>
      <c r="AX61" s="89" t="n">
        <f aca="false">G61*AP61</f>
        <v>0</v>
      </c>
      <c r="AY61" s="88" t="s">
        <v>1205</v>
      </c>
      <c r="AZ61" s="88" t="s">
        <v>1206</v>
      </c>
      <c r="BA61" s="170" t="s">
        <v>1150</v>
      </c>
      <c r="BC61" s="89" t="n">
        <f aca="false">AW61+AX61</f>
        <v>0</v>
      </c>
      <c r="BD61" s="89" t="n">
        <f aca="false">H61/(100-BE61)*100</f>
        <v>0</v>
      </c>
      <c r="BE61" s="89" t="n">
        <v>0</v>
      </c>
      <c r="BF61" s="89" t="n">
        <f aca="false">O61</f>
        <v>0</v>
      </c>
      <c r="BH61" s="89" t="n">
        <f aca="false">G61*AO61</f>
        <v>0</v>
      </c>
      <c r="BI61" s="89" t="n">
        <f aca="false">G61*AP61</f>
        <v>0</v>
      </c>
      <c r="BJ61" s="89" t="n">
        <f aca="false">G61*H61</f>
        <v>0</v>
      </c>
      <c r="BK61" s="89"/>
      <c r="BL61" s="89" t="n">
        <v>721</v>
      </c>
      <c r="BW61" s="89" t="str">
        <f aca="false">I61</f>
        <v>21</v>
      </c>
      <c r="BX61" s="10" t="s">
        <v>1279</v>
      </c>
    </row>
    <row r="62" customFormat="false" ht="24.05" hidden="false" customHeight="true" outlineLevel="0" collapsed="false">
      <c r="A62" s="189" t="s">
        <v>335</v>
      </c>
      <c r="B62" s="189" t="s">
        <v>107</v>
      </c>
      <c r="C62" s="189" t="s">
        <v>1281</v>
      </c>
      <c r="D62" s="190" t="s">
        <v>1282</v>
      </c>
      <c r="E62" s="190"/>
      <c r="F62" s="189" t="s">
        <v>231</v>
      </c>
      <c r="G62" s="191" t="n">
        <f aca="false">'Stavební rozpočet'!G416</f>
        <v>1</v>
      </c>
      <c r="H62" s="192" t="n">
        <f aca="false">'Stavební rozpočet'!H416</f>
        <v>0</v>
      </c>
      <c r="I62" s="193" t="s">
        <v>192</v>
      </c>
      <c r="J62" s="192" t="n">
        <f aca="false">G62*AO62</f>
        <v>0</v>
      </c>
      <c r="K62" s="192" t="n">
        <f aca="false">G62*AP62</f>
        <v>0</v>
      </c>
      <c r="L62" s="192" t="n">
        <f aca="false">G62*H62</f>
        <v>0</v>
      </c>
      <c r="M62" s="192" t="n">
        <f aca="false">L62*(1+BW62/100)</f>
        <v>0</v>
      </c>
      <c r="N62" s="192" t="n">
        <f aca="false">'Stavební rozpočet'!N416</f>
        <v>0.06013</v>
      </c>
      <c r="O62" s="192" t="n">
        <f aca="false">G62*N62</f>
        <v>0.06013</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107</v>
      </c>
      <c r="AJ62" s="89" t="n">
        <f aca="false">IF(AN62=0,L62,0)</f>
        <v>0</v>
      </c>
      <c r="AK62" s="89" t="n">
        <f aca="false">IF(AN62=12,L62,0)</f>
        <v>0</v>
      </c>
      <c r="AL62" s="89" t="n">
        <f aca="false">IF(AN62=21,L62,0)</f>
        <v>0</v>
      </c>
      <c r="AN62" s="89" t="n">
        <v>21</v>
      </c>
      <c r="AO62" s="89" t="n">
        <f aca="false">H62*0.913140921</f>
        <v>0</v>
      </c>
      <c r="AP62" s="89" t="n">
        <f aca="false">H62*(1-0.913140921)</f>
        <v>0</v>
      </c>
      <c r="AQ62" s="88" t="s">
        <v>215</v>
      </c>
      <c r="AV62" s="89" t="n">
        <f aca="false">AW62+AX62</f>
        <v>0</v>
      </c>
      <c r="AW62" s="89" t="n">
        <f aca="false">G62*AO62</f>
        <v>0</v>
      </c>
      <c r="AX62" s="89" t="n">
        <f aca="false">G62*AP62</f>
        <v>0</v>
      </c>
      <c r="AY62" s="88" t="s">
        <v>1205</v>
      </c>
      <c r="AZ62" s="88" t="s">
        <v>1206</v>
      </c>
      <c r="BA62" s="170" t="s">
        <v>1150</v>
      </c>
      <c r="BC62" s="89" t="n">
        <f aca="false">AW62+AX62</f>
        <v>0</v>
      </c>
      <c r="BD62" s="89" t="n">
        <f aca="false">H62/(100-BE62)*100</f>
        <v>0</v>
      </c>
      <c r="BE62" s="89" t="n">
        <v>0</v>
      </c>
      <c r="BF62" s="89" t="n">
        <f aca="false">O62</f>
        <v>0.06013</v>
      </c>
      <c r="BH62" s="89" t="n">
        <f aca="false">G62*AO62</f>
        <v>0</v>
      </c>
      <c r="BI62" s="89" t="n">
        <f aca="false">G62*AP62</f>
        <v>0</v>
      </c>
      <c r="BJ62" s="89" t="n">
        <f aca="false">G62*H62</f>
        <v>0</v>
      </c>
      <c r="BK62" s="89"/>
      <c r="BL62" s="89" t="n">
        <v>721</v>
      </c>
      <c r="BW62" s="89" t="str">
        <f aca="false">I62</f>
        <v>21</v>
      </c>
      <c r="BX62" s="10" t="s">
        <v>1282</v>
      </c>
    </row>
    <row r="63" customFormat="false" ht="24.05" hidden="false" customHeight="true" outlineLevel="0" collapsed="false">
      <c r="A63" s="189" t="s">
        <v>338</v>
      </c>
      <c r="B63" s="189" t="s">
        <v>107</v>
      </c>
      <c r="C63" s="189" t="s">
        <v>1284</v>
      </c>
      <c r="D63" s="190" t="s">
        <v>1285</v>
      </c>
      <c r="E63" s="190"/>
      <c r="F63" s="189" t="s">
        <v>231</v>
      </c>
      <c r="G63" s="191" t="n">
        <f aca="false">'Stavební rozpočet'!G417</f>
        <v>1</v>
      </c>
      <c r="H63" s="192" t="n">
        <f aca="false">'Stavební rozpočet'!H417</f>
        <v>0</v>
      </c>
      <c r="I63" s="193" t="s">
        <v>192</v>
      </c>
      <c r="J63" s="192" t="n">
        <f aca="false">G63*AO63</f>
        <v>0</v>
      </c>
      <c r="K63" s="192" t="n">
        <f aca="false">G63*AP63</f>
        <v>0</v>
      </c>
      <c r="L63" s="192" t="n">
        <f aca="false">G63*H63</f>
        <v>0</v>
      </c>
      <c r="M63" s="192" t="n">
        <f aca="false">L63*(1+BW63/100)</f>
        <v>0</v>
      </c>
      <c r="N63" s="192" t="n">
        <f aca="false">'Stavební rozpočet'!N417</f>
        <v>0.06592</v>
      </c>
      <c r="O63" s="192" t="n">
        <f aca="false">G63*N63</f>
        <v>0.06592</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107</v>
      </c>
      <c r="AJ63" s="89" t="n">
        <f aca="false">IF(AN63=0,L63,0)</f>
        <v>0</v>
      </c>
      <c r="AK63" s="89" t="n">
        <f aca="false">IF(AN63=12,L63,0)</f>
        <v>0</v>
      </c>
      <c r="AL63" s="89" t="n">
        <f aca="false">IF(AN63=21,L63,0)</f>
        <v>0</v>
      </c>
      <c r="AN63" s="89" t="n">
        <v>21</v>
      </c>
      <c r="AO63" s="89" t="n">
        <f aca="false">H63*0.919495224</f>
        <v>0</v>
      </c>
      <c r="AP63" s="89" t="n">
        <f aca="false">H63*(1-0.919495224)</f>
        <v>0</v>
      </c>
      <c r="AQ63" s="88" t="s">
        <v>215</v>
      </c>
      <c r="AV63" s="89" t="n">
        <f aca="false">AW63+AX63</f>
        <v>0</v>
      </c>
      <c r="AW63" s="89" t="n">
        <f aca="false">G63*AO63</f>
        <v>0</v>
      </c>
      <c r="AX63" s="89" t="n">
        <f aca="false">G63*AP63</f>
        <v>0</v>
      </c>
      <c r="AY63" s="88" t="s">
        <v>1205</v>
      </c>
      <c r="AZ63" s="88" t="s">
        <v>1206</v>
      </c>
      <c r="BA63" s="170" t="s">
        <v>1150</v>
      </c>
      <c r="BC63" s="89" t="n">
        <f aca="false">AW63+AX63</f>
        <v>0</v>
      </c>
      <c r="BD63" s="89" t="n">
        <f aca="false">H63/(100-BE63)*100</f>
        <v>0</v>
      </c>
      <c r="BE63" s="89" t="n">
        <v>0</v>
      </c>
      <c r="BF63" s="89" t="n">
        <f aca="false">O63</f>
        <v>0.06592</v>
      </c>
      <c r="BH63" s="89" t="n">
        <f aca="false">G63*AO63</f>
        <v>0</v>
      </c>
      <c r="BI63" s="89" t="n">
        <f aca="false">G63*AP63</f>
        <v>0</v>
      </c>
      <c r="BJ63" s="89" t="n">
        <f aca="false">G63*H63</f>
        <v>0</v>
      </c>
      <c r="BK63" s="89"/>
      <c r="BL63" s="89" t="n">
        <v>721</v>
      </c>
      <c r="BW63" s="89" t="str">
        <f aca="false">I63</f>
        <v>21</v>
      </c>
      <c r="BX63" s="10" t="s">
        <v>1285</v>
      </c>
    </row>
    <row r="64" customFormat="false" ht="24.05" hidden="false" customHeight="true" outlineLevel="0" collapsed="false">
      <c r="A64" s="189" t="s">
        <v>341</v>
      </c>
      <c r="B64" s="189" t="s">
        <v>107</v>
      </c>
      <c r="C64" s="189" t="s">
        <v>1287</v>
      </c>
      <c r="D64" s="190" t="s">
        <v>1288</v>
      </c>
      <c r="E64" s="190"/>
      <c r="F64" s="189" t="s">
        <v>231</v>
      </c>
      <c r="G64" s="191" t="n">
        <f aca="false">'Stavební rozpočet'!G418</f>
        <v>1</v>
      </c>
      <c r="H64" s="192" t="n">
        <f aca="false">'Stavební rozpočet'!H418</f>
        <v>0</v>
      </c>
      <c r="I64" s="193" t="s">
        <v>192</v>
      </c>
      <c r="J64" s="192" t="n">
        <f aca="false">G64*AO64</f>
        <v>0</v>
      </c>
      <c r="K64" s="192" t="n">
        <f aca="false">G64*AP64</f>
        <v>0</v>
      </c>
      <c r="L64" s="192" t="n">
        <f aca="false">G64*H64</f>
        <v>0</v>
      </c>
      <c r="M64" s="192" t="n">
        <f aca="false">L64*(1+BW64/100)</f>
        <v>0</v>
      </c>
      <c r="N64" s="192" t="n">
        <f aca="false">'Stavební rozpočet'!N418</f>
        <v>0.07313</v>
      </c>
      <c r="O64" s="192" t="n">
        <f aca="false">G64*N64</f>
        <v>0.07313</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107</v>
      </c>
      <c r="AJ64" s="89" t="n">
        <f aca="false">IF(AN64=0,L64,0)</f>
        <v>0</v>
      </c>
      <c r="AK64" s="89" t="n">
        <f aca="false">IF(AN64=12,L64,0)</f>
        <v>0</v>
      </c>
      <c r="AL64" s="89" t="n">
        <f aca="false">IF(AN64=21,L64,0)</f>
        <v>0</v>
      </c>
      <c r="AN64" s="89" t="n">
        <v>21</v>
      </c>
      <c r="AO64" s="89" t="n">
        <f aca="false">H64*0.927883012</f>
        <v>0</v>
      </c>
      <c r="AP64" s="89" t="n">
        <f aca="false">H64*(1-0.927883012)</f>
        <v>0</v>
      </c>
      <c r="AQ64" s="88" t="s">
        <v>215</v>
      </c>
      <c r="AV64" s="89" t="n">
        <f aca="false">AW64+AX64</f>
        <v>0</v>
      </c>
      <c r="AW64" s="89" t="n">
        <f aca="false">G64*AO64</f>
        <v>0</v>
      </c>
      <c r="AX64" s="89" t="n">
        <f aca="false">G64*AP64</f>
        <v>0</v>
      </c>
      <c r="AY64" s="88" t="s">
        <v>1205</v>
      </c>
      <c r="AZ64" s="88" t="s">
        <v>1206</v>
      </c>
      <c r="BA64" s="170" t="s">
        <v>1150</v>
      </c>
      <c r="BC64" s="89" t="n">
        <f aca="false">AW64+AX64</f>
        <v>0</v>
      </c>
      <c r="BD64" s="89" t="n">
        <f aca="false">H64/(100-BE64)*100</f>
        <v>0</v>
      </c>
      <c r="BE64" s="89" t="n">
        <v>0</v>
      </c>
      <c r="BF64" s="89" t="n">
        <f aca="false">O64</f>
        <v>0.07313</v>
      </c>
      <c r="BH64" s="89" t="n">
        <f aca="false">G64*AO64</f>
        <v>0</v>
      </c>
      <c r="BI64" s="89" t="n">
        <f aca="false">G64*AP64</f>
        <v>0</v>
      </c>
      <c r="BJ64" s="89" t="n">
        <f aca="false">G64*H64</f>
        <v>0</v>
      </c>
      <c r="BK64" s="89"/>
      <c r="BL64" s="89" t="n">
        <v>721</v>
      </c>
      <c r="BW64" s="89" t="str">
        <f aca="false">I64</f>
        <v>21</v>
      </c>
      <c r="BX64" s="10" t="s">
        <v>1288</v>
      </c>
    </row>
    <row r="65" customFormat="false" ht="15" hidden="false" customHeight="true" outlineLevel="0" collapsed="false">
      <c r="A65" s="189" t="s">
        <v>344</v>
      </c>
      <c r="B65" s="189" t="s">
        <v>107</v>
      </c>
      <c r="C65" s="189" t="s">
        <v>1290</v>
      </c>
      <c r="D65" s="190" t="s">
        <v>1291</v>
      </c>
      <c r="E65" s="190"/>
      <c r="F65" s="189" t="s">
        <v>231</v>
      </c>
      <c r="G65" s="191" t="n">
        <f aca="false">'Stavební rozpočet'!G419</f>
        <v>3</v>
      </c>
      <c r="H65" s="192" t="n">
        <f aca="false">'Stavební rozpočet'!H419</f>
        <v>0</v>
      </c>
      <c r="I65" s="193" t="s">
        <v>192</v>
      </c>
      <c r="J65" s="192" t="n">
        <f aca="false">G65*AO65</f>
        <v>0</v>
      </c>
      <c r="K65" s="192" t="n">
        <f aca="false">G65*AP65</f>
        <v>0</v>
      </c>
      <c r="L65" s="192" t="n">
        <f aca="false">G65*H65</f>
        <v>0</v>
      </c>
      <c r="M65" s="192" t="n">
        <f aca="false">L65*(1+BW65/100)</f>
        <v>0</v>
      </c>
      <c r="N65" s="192" t="n">
        <f aca="false">'Stavební rozpočet'!N419</f>
        <v>0.00038</v>
      </c>
      <c r="O65" s="192" t="n">
        <f aca="false">G65*N65</f>
        <v>0.00114</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107</v>
      </c>
      <c r="AJ65" s="89" t="n">
        <f aca="false">IF(AN65=0,L65,0)</f>
        <v>0</v>
      </c>
      <c r="AK65" s="89" t="n">
        <f aca="false">IF(AN65=12,L65,0)</f>
        <v>0</v>
      </c>
      <c r="AL65" s="89" t="n">
        <f aca="false">IF(AN65=21,L65,0)</f>
        <v>0</v>
      </c>
      <c r="AN65" s="89" t="n">
        <v>21</v>
      </c>
      <c r="AO65" s="89" t="n">
        <f aca="false">H65*0.964405289</f>
        <v>0</v>
      </c>
      <c r="AP65" s="89" t="n">
        <f aca="false">H65*(1-0.964405289)</f>
        <v>0</v>
      </c>
      <c r="AQ65" s="88" t="s">
        <v>215</v>
      </c>
      <c r="AV65" s="89" t="n">
        <f aca="false">AW65+AX65</f>
        <v>0</v>
      </c>
      <c r="AW65" s="89" t="n">
        <f aca="false">G65*AO65</f>
        <v>0</v>
      </c>
      <c r="AX65" s="89" t="n">
        <f aca="false">G65*AP65</f>
        <v>0</v>
      </c>
      <c r="AY65" s="88" t="s">
        <v>1205</v>
      </c>
      <c r="AZ65" s="88" t="s">
        <v>1206</v>
      </c>
      <c r="BA65" s="170" t="s">
        <v>1150</v>
      </c>
      <c r="BC65" s="89" t="n">
        <f aca="false">AW65+AX65</f>
        <v>0</v>
      </c>
      <c r="BD65" s="89" t="n">
        <f aca="false">H65/(100-BE65)*100</f>
        <v>0</v>
      </c>
      <c r="BE65" s="89" t="n">
        <v>0</v>
      </c>
      <c r="BF65" s="89" t="n">
        <f aca="false">O65</f>
        <v>0.00114</v>
      </c>
      <c r="BH65" s="89" t="n">
        <f aca="false">G65*AO65</f>
        <v>0</v>
      </c>
      <c r="BI65" s="89" t="n">
        <f aca="false">G65*AP65</f>
        <v>0</v>
      </c>
      <c r="BJ65" s="89" t="n">
        <f aca="false">G65*H65</f>
        <v>0</v>
      </c>
      <c r="BK65" s="89"/>
      <c r="BL65" s="89" t="n">
        <v>721</v>
      </c>
      <c r="BW65" s="89" t="str">
        <f aca="false">I65</f>
        <v>21</v>
      </c>
      <c r="BX65" s="10" t="s">
        <v>1291</v>
      </c>
    </row>
    <row r="66" customFormat="false" ht="15" hidden="false" customHeight="true" outlineLevel="0" collapsed="false">
      <c r="A66" s="189" t="s">
        <v>348</v>
      </c>
      <c r="B66" s="189" t="s">
        <v>107</v>
      </c>
      <c r="C66" s="189" t="s">
        <v>1293</v>
      </c>
      <c r="D66" s="190" t="s">
        <v>1294</v>
      </c>
      <c r="E66" s="190"/>
      <c r="F66" s="189" t="s">
        <v>260</v>
      </c>
      <c r="G66" s="191" t="n">
        <f aca="false">'Stavební rozpočet'!G420</f>
        <v>4.526</v>
      </c>
      <c r="H66" s="192" t="n">
        <f aca="false">'Stavební rozpočet'!H420</f>
        <v>0</v>
      </c>
      <c r="I66" s="193" t="s">
        <v>192</v>
      </c>
      <c r="J66" s="192" t="n">
        <f aca="false">G66*AO66</f>
        <v>0</v>
      </c>
      <c r="K66" s="192" t="n">
        <f aca="false">G66*AP66</f>
        <v>0</v>
      </c>
      <c r="L66" s="192" t="n">
        <f aca="false">G66*H66</f>
        <v>0</v>
      </c>
      <c r="M66" s="192" t="n">
        <f aca="false">L66*(1+BW66/100)</f>
        <v>0</v>
      </c>
      <c r="N66" s="192" t="n">
        <f aca="false">'Stavební rozpočet'!N420</f>
        <v>0</v>
      </c>
      <c r="O66" s="192" t="n">
        <f aca="false">G66*N66</f>
        <v>0</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107</v>
      </c>
      <c r="AJ66" s="89" t="n">
        <f aca="false">IF(AN66=0,L66,0)</f>
        <v>0</v>
      </c>
      <c r="AK66" s="89" t="n">
        <f aca="false">IF(AN66=12,L66,0)</f>
        <v>0</v>
      </c>
      <c r="AL66" s="89" t="n">
        <f aca="false">IF(AN66=21,L66,0)</f>
        <v>0</v>
      </c>
      <c r="AN66" s="89" t="n">
        <v>21</v>
      </c>
      <c r="AO66" s="89" t="n">
        <f aca="false">H66*0</f>
        <v>0</v>
      </c>
      <c r="AP66" s="89" t="n">
        <f aca="false">H66*(1-0)</f>
        <v>0</v>
      </c>
      <c r="AQ66" s="88" t="s">
        <v>209</v>
      </c>
      <c r="AV66" s="89" t="n">
        <f aca="false">AW66+AX66</f>
        <v>0</v>
      </c>
      <c r="AW66" s="89" t="n">
        <f aca="false">G66*AO66</f>
        <v>0</v>
      </c>
      <c r="AX66" s="89" t="n">
        <f aca="false">G66*AP66</f>
        <v>0</v>
      </c>
      <c r="AY66" s="88" t="s">
        <v>1205</v>
      </c>
      <c r="AZ66" s="88" t="s">
        <v>1206</v>
      </c>
      <c r="BA66" s="170" t="s">
        <v>1150</v>
      </c>
      <c r="BC66" s="89" t="n">
        <f aca="false">AW66+AX66</f>
        <v>0</v>
      </c>
      <c r="BD66" s="89" t="n">
        <f aca="false">H66/(100-BE66)*100</f>
        <v>0</v>
      </c>
      <c r="BE66" s="89" t="n">
        <v>0</v>
      </c>
      <c r="BF66" s="89" t="n">
        <f aca="false">O66</f>
        <v>0</v>
      </c>
      <c r="BH66" s="89" t="n">
        <f aca="false">G66*AO66</f>
        <v>0</v>
      </c>
      <c r="BI66" s="89" t="n">
        <f aca="false">G66*AP66</f>
        <v>0</v>
      </c>
      <c r="BJ66" s="89" t="n">
        <f aca="false">G66*H66</f>
        <v>0</v>
      </c>
      <c r="BK66" s="89"/>
      <c r="BL66" s="89" t="n">
        <v>721</v>
      </c>
      <c r="BW66" s="89" t="str">
        <f aca="false">I66</f>
        <v>21</v>
      </c>
      <c r="BX66" s="10" t="s">
        <v>1294</v>
      </c>
    </row>
    <row r="67" customFormat="false" ht="15" hidden="false" customHeight="true" outlineLevel="0" collapsed="false">
      <c r="A67" s="183"/>
      <c r="B67" s="184" t="s">
        <v>107</v>
      </c>
      <c r="C67" s="184" t="s">
        <v>1295</v>
      </c>
      <c r="D67" s="185" t="s">
        <v>1296</v>
      </c>
      <c r="E67" s="185"/>
      <c r="F67" s="183" t="s">
        <v>97</v>
      </c>
      <c r="G67" s="186" t="s">
        <v>97</v>
      </c>
      <c r="H67" s="183" t="s">
        <v>97</v>
      </c>
      <c r="I67" s="183" t="s">
        <v>97</v>
      </c>
      <c r="J67" s="187" t="n">
        <f aca="false">SUM(J68:J126)</f>
        <v>0</v>
      </c>
      <c r="K67" s="187" t="n">
        <f aca="false">SUM(K68:K126)</f>
        <v>0</v>
      </c>
      <c r="L67" s="187" t="n">
        <f aca="false">SUM(L68:L126)</f>
        <v>0</v>
      </c>
      <c r="M67" s="187" t="n">
        <f aca="false">SUM(M68:M126)</f>
        <v>0</v>
      </c>
      <c r="N67" s="188"/>
      <c r="O67" s="187" t="n">
        <f aca="false">SUM(O68:O126)</f>
        <v>2.70757</v>
      </c>
      <c r="P67" s="188"/>
      <c r="AI67" s="170" t="s">
        <v>107</v>
      </c>
      <c r="AS67" s="159" t="n">
        <f aca="false">SUM(AJ68:AJ126)</f>
        <v>0</v>
      </c>
      <c r="AT67" s="159" t="n">
        <f aca="false">SUM(AK68:AK126)</f>
        <v>0</v>
      </c>
      <c r="AU67" s="159" t="n">
        <f aca="false">SUM(AL68:AL126)</f>
        <v>0</v>
      </c>
    </row>
    <row r="68" customFormat="false" ht="15" hidden="false" customHeight="true" outlineLevel="0" collapsed="false">
      <c r="A68" s="189" t="s">
        <v>353</v>
      </c>
      <c r="B68" s="189" t="s">
        <v>107</v>
      </c>
      <c r="C68" s="189" t="s">
        <v>1298</v>
      </c>
      <c r="D68" s="190" t="s">
        <v>1299</v>
      </c>
      <c r="E68" s="190"/>
      <c r="F68" s="189" t="s">
        <v>237</v>
      </c>
      <c r="G68" s="191" t="n">
        <f aca="false">'Stavební rozpočet'!G422</f>
        <v>114.5</v>
      </c>
      <c r="H68" s="192" t="n">
        <f aca="false">'Stavební rozpočet'!H422</f>
        <v>0</v>
      </c>
      <c r="I68" s="193" t="s">
        <v>192</v>
      </c>
      <c r="J68" s="192" t="n">
        <f aca="false">G68*AO68</f>
        <v>0</v>
      </c>
      <c r="K68" s="192" t="n">
        <f aca="false">G68*AP68</f>
        <v>0</v>
      </c>
      <c r="L68" s="192" t="n">
        <f aca="false">G68*H68</f>
        <v>0</v>
      </c>
      <c r="M68" s="192" t="n">
        <f aca="false">L68*(1+BW68/100)</f>
        <v>0</v>
      </c>
      <c r="N68" s="192" t="n">
        <f aca="false">'Stavební rozpočet'!N422</f>
        <v>0.00398</v>
      </c>
      <c r="O68" s="192" t="n">
        <f aca="false">G68*N68</f>
        <v>0.45571</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107</v>
      </c>
      <c r="AJ68" s="89" t="n">
        <f aca="false">IF(AN68=0,L68,0)</f>
        <v>0</v>
      </c>
      <c r="AK68" s="89" t="n">
        <f aca="false">IF(AN68=12,L68,0)</f>
        <v>0</v>
      </c>
      <c r="AL68" s="89" t="n">
        <f aca="false">IF(AN68=21,L68,0)</f>
        <v>0</v>
      </c>
      <c r="AN68" s="89" t="n">
        <v>21</v>
      </c>
      <c r="AO68" s="89" t="n">
        <f aca="false">H68*0.226912099</f>
        <v>0</v>
      </c>
      <c r="AP68" s="89" t="n">
        <f aca="false">H68*(1-0.226912099)</f>
        <v>0</v>
      </c>
      <c r="AQ68" s="88" t="s">
        <v>215</v>
      </c>
      <c r="AV68" s="89" t="n">
        <f aca="false">AW68+AX68</f>
        <v>0</v>
      </c>
      <c r="AW68" s="89" t="n">
        <f aca="false">G68*AO68</f>
        <v>0</v>
      </c>
      <c r="AX68" s="89" t="n">
        <f aca="false">G68*AP68</f>
        <v>0</v>
      </c>
      <c r="AY68" s="88" t="s">
        <v>1300</v>
      </c>
      <c r="AZ68" s="88" t="s">
        <v>1206</v>
      </c>
      <c r="BA68" s="170" t="s">
        <v>1150</v>
      </c>
      <c r="BC68" s="89" t="n">
        <f aca="false">AW68+AX68</f>
        <v>0</v>
      </c>
      <c r="BD68" s="89" t="n">
        <f aca="false">H68/(100-BE68)*100</f>
        <v>0</v>
      </c>
      <c r="BE68" s="89" t="n">
        <v>0</v>
      </c>
      <c r="BF68" s="89" t="n">
        <f aca="false">O68</f>
        <v>0.45571</v>
      </c>
      <c r="BH68" s="89" t="n">
        <f aca="false">G68*AO68</f>
        <v>0</v>
      </c>
      <c r="BI68" s="89" t="n">
        <f aca="false">G68*AP68</f>
        <v>0</v>
      </c>
      <c r="BJ68" s="89" t="n">
        <f aca="false">G68*H68</f>
        <v>0</v>
      </c>
      <c r="BK68" s="89"/>
      <c r="BL68" s="89" t="n">
        <v>722</v>
      </c>
      <c r="BW68" s="89" t="str">
        <f aca="false">I68</f>
        <v>21</v>
      </c>
      <c r="BX68" s="10" t="s">
        <v>1299</v>
      </c>
    </row>
    <row r="69" customFormat="false" ht="15" hidden="false" customHeight="true" outlineLevel="0" collapsed="false">
      <c r="A69" s="189" t="s">
        <v>356</v>
      </c>
      <c r="B69" s="189" t="s">
        <v>107</v>
      </c>
      <c r="C69" s="189" t="s">
        <v>1302</v>
      </c>
      <c r="D69" s="190" t="s">
        <v>1303</v>
      </c>
      <c r="E69" s="190"/>
      <c r="F69" s="189" t="s">
        <v>237</v>
      </c>
      <c r="G69" s="191" t="n">
        <f aca="false">'Stavební rozpočet'!G423</f>
        <v>36.5</v>
      </c>
      <c r="H69" s="192" t="n">
        <f aca="false">'Stavební rozpočet'!H423</f>
        <v>0</v>
      </c>
      <c r="I69" s="193" t="s">
        <v>192</v>
      </c>
      <c r="J69" s="192" t="n">
        <f aca="false">G69*AO69</f>
        <v>0</v>
      </c>
      <c r="K69" s="192" t="n">
        <f aca="false">G69*AP69</f>
        <v>0</v>
      </c>
      <c r="L69" s="192" t="n">
        <f aca="false">G69*H69</f>
        <v>0</v>
      </c>
      <c r="M69" s="192" t="n">
        <f aca="false">L69*(1+BW69/100)</f>
        <v>0</v>
      </c>
      <c r="N69" s="192" t="n">
        <f aca="false">'Stavební rozpočet'!N423</f>
        <v>0.00518</v>
      </c>
      <c r="O69" s="192" t="n">
        <f aca="false">G69*N69</f>
        <v>0.18907</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107</v>
      </c>
      <c r="AJ69" s="89" t="n">
        <f aca="false">IF(AN69=0,L69,0)</f>
        <v>0</v>
      </c>
      <c r="AK69" s="89" t="n">
        <f aca="false">IF(AN69=12,L69,0)</f>
        <v>0</v>
      </c>
      <c r="AL69" s="89" t="n">
        <f aca="false">IF(AN69=21,L69,0)</f>
        <v>0</v>
      </c>
      <c r="AN69" s="89" t="n">
        <v>21</v>
      </c>
      <c r="AO69" s="89" t="n">
        <f aca="false">H69*0.255282608</f>
        <v>0</v>
      </c>
      <c r="AP69" s="89" t="n">
        <f aca="false">H69*(1-0.255282608)</f>
        <v>0</v>
      </c>
      <c r="AQ69" s="88" t="s">
        <v>215</v>
      </c>
      <c r="AV69" s="89" t="n">
        <f aca="false">AW69+AX69</f>
        <v>0</v>
      </c>
      <c r="AW69" s="89" t="n">
        <f aca="false">G69*AO69</f>
        <v>0</v>
      </c>
      <c r="AX69" s="89" t="n">
        <f aca="false">G69*AP69</f>
        <v>0</v>
      </c>
      <c r="AY69" s="88" t="s">
        <v>1300</v>
      </c>
      <c r="AZ69" s="88" t="s">
        <v>1206</v>
      </c>
      <c r="BA69" s="170" t="s">
        <v>1150</v>
      </c>
      <c r="BC69" s="89" t="n">
        <f aca="false">AW69+AX69</f>
        <v>0</v>
      </c>
      <c r="BD69" s="89" t="n">
        <f aca="false">H69/(100-BE69)*100</f>
        <v>0</v>
      </c>
      <c r="BE69" s="89" t="n">
        <v>0</v>
      </c>
      <c r="BF69" s="89" t="n">
        <f aca="false">O69</f>
        <v>0.18907</v>
      </c>
      <c r="BH69" s="89" t="n">
        <f aca="false">G69*AO69</f>
        <v>0</v>
      </c>
      <c r="BI69" s="89" t="n">
        <f aca="false">G69*AP69</f>
        <v>0</v>
      </c>
      <c r="BJ69" s="89" t="n">
        <f aca="false">G69*H69</f>
        <v>0</v>
      </c>
      <c r="BK69" s="89"/>
      <c r="BL69" s="89" t="n">
        <v>722</v>
      </c>
      <c r="BW69" s="89" t="str">
        <f aca="false">I69</f>
        <v>21</v>
      </c>
      <c r="BX69" s="10" t="s">
        <v>1303</v>
      </c>
    </row>
    <row r="70" customFormat="false" ht="15" hidden="false" customHeight="true" outlineLevel="0" collapsed="false">
      <c r="A70" s="189" t="s">
        <v>359</v>
      </c>
      <c r="B70" s="189" t="s">
        <v>107</v>
      </c>
      <c r="C70" s="189" t="s">
        <v>1305</v>
      </c>
      <c r="D70" s="190" t="s">
        <v>1306</v>
      </c>
      <c r="E70" s="190"/>
      <c r="F70" s="189" t="s">
        <v>237</v>
      </c>
      <c r="G70" s="191" t="n">
        <f aca="false">'Stavební rozpočet'!G424</f>
        <v>10</v>
      </c>
      <c r="H70" s="192" t="n">
        <f aca="false">'Stavební rozpočet'!H424</f>
        <v>0</v>
      </c>
      <c r="I70" s="193" t="s">
        <v>192</v>
      </c>
      <c r="J70" s="192" t="n">
        <f aca="false">G70*AO70</f>
        <v>0</v>
      </c>
      <c r="K70" s="192" t="n">
        <f aca="false">G70*AP70</f>
        <v>0</v>
      </c>
      <c r="L70" s="192" t="n">
        <f aca="false">G70*H70</f>
        <v>0</v>
      </c>
      <c r="M70" s="192" t="n">
        <f aca="false">L70*(1+BW70/100)</f>
        <v>0</v>
      </c>
      <c r="N70" s="192" t="n">
        <f aca="false">'Stavební rozpočet'!N424</f>
        <v>0.00537</v>
      </c>
      <c r="O70" s="192" t="n">
        <f aca="false">G70*N70</f>
        <v>0.0537</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107</v>
      </c>
      <c r="AJ70" s="89" t="n">
        <f aca="false">IF(AN70=0,L70,0)</f>
        <v>0</v>
      </c>
      <c r="AK70" s="89" t="n">
        <f aca="false">IF(AN70=12,L70,0)</f>
        <v>0</v>
      </c>
      <c r="AL70" s="89" t="n">
        <f aca="false">IF(AN70=21,L70,0)</f>
        <v>0</v>
      </c>
      <c r="AN70" s="89" t="n">
        <v>21</v>
      </c>
      <c r="AO70" s="89" t="n">
        <f aca="false">H70*0.334193856</f>
        <v>0</v>
      </c>
      <c r="AP70" s="89" t="n">
        <f aca="false">H70*(1-0.334193856)</f>
        <v>0</v>
      </c>
      <c r="AQ70" s="88" t="s">
        <v>215</v>
      </c>
      <c r="AV70" s="89" t="n">
        <f aca="false">AW70+AX70</f>
        <v>0</v>
      </c>
      <c r="AW70" s="89" t="n">
        <f aca="false">G70*AO70</f>
        <v>0</v>
      </c>
      <c r="AX70" s="89" t="n">
        <f aca="false">G70*AP70</f>
        <v>0</v>
      </c>
      <c r="AY70" s="88" t="s">
        <v>1300</v>
      </c>
      <c r="AZ70" s="88" t="s">
        <v>1206</v>
      </c>
      <c r="BA70" s="170" t="s">
        <v>1150</v>
      </c>
      <c r="BC70" s="89" t="n">
        <f aca="false">AW70+AX70</f>
        <v>0</v>
      </c>
      <c r="BD70" s="89" t="n">
        <f aca="false">H70/(100-BE70)*100</f>
        <v>0</v>
      </c>
      <c r="BE70" s="89" t="n">
        <v>0</v>
      </c>
      <c r="BF70" s="89" t="n">
        <f aca="false">O70</f>
        <v>0.0537</v>
      </c>
      <c r="BH70" s="89" t="n">
        <f aca="false">G70*AO70</f>
        <v>0</v>
      </c>
      <c r="BI70" s="89" t="n">
        <f aca="false">G70*AP70</f>
        <v>0</v>
      </c>
      <c r="BJ70" s="89" t="n">
        <f aca="false">G70*H70</f>
        <v>0</v>
      </c>
      <c r="BK70" s="89"/>
      <c r="BL70" s="89" t="n">
        <v>722</v>
      </c>
      <c r="BW70" s="89" t="str">
        <f aca="false">I70</f>
        <v>21</v>
      </c>
      <c r="BX70" s="10" t="s">
        <v>1306</v>
      </c>
    </row>
    <row r="71" customFormat="false" ht="24.05" hidden="false" customHeight="true" outlineLevel="0" collapsed="false">
      <c r="A71" s="189" t="s">
        <v>362</v>
      </c>
      <c r="B71" s="189" t="s">
        <v>107</v>
      </c>
      <c r="C71" s="189" t="s">
        <v>1308</v>
      </c>
      <c r="D71" s="190" t="s">
        <v>1309</v>
      </c>
      <c r="E71" s="190"/>
      <c r="F71" s="189" t="s">
        <v>237</v>
      </c>
      <c r="G71" s="191" t="n">
        <f aca="false">'Stavební rozpočet'!G425</f>
        <v>23.5</v>
      </c>
      <c r="H71" s="192" t="n">
        <f aca="false">'Stavební rozpočet'!H425</f>
        <v>0</v>
      </c>
      <c r="I71" s="193" t="s">
        <v>192</v>
      </c>
      <c r="J71" s="192" t="n">
        <f aca="false">G71*AO71</f>
        <v>0</v>
      </c>
      <c r="K71" s="192" t="n">
        <f aca="false">G71*AP71</f>
        <v>0</v>
      </c>
      <c r="L71" s="192" t="n">
        <f aca="false">G71*H71</f>
        <v>0</v>
      </c>
      <c r="M71" s="192" t="n">
        <f aca="false">L71*(1+BW71/100)</f>
        <v>0</v>
      </c>
      <c r="N71" s="192" t="n">
        <f aca="false">'Stavební rozpočet'!N425</f>
        <v>0.00588</v>
      </c>
      <c r="O71" s="192" t="n">
        <f aca="false">G71*N71</f>
        <v>0.13818</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107</v>
      </c>
      <c r="AJ71" s="89" t="n">
        <f aca="false">IF(AN71=0,L71,0)</f>
        <v>0</v>
      </c>
      <c r="AK71" s="89" t="n">
        <f aca="false">IF(AN71=12,L71,0)</f>
        <v>0</v>
      </c>
      <c r="AL71" s="89" t="n">
        <f aca="false">IF(AN71=21,L71,0)</f>
        <v>0</v>
      </c>
      <c r="AN71" s="89" t="n">
        <v>21</v>
      </c>
      <c r="AO71" s="89" t="n">
        <f aca="false">H71*0.462885351</f>
        <v>0</v>
      </c>
      <c r="AP71" s="89" t="n">
        <f aca="false">H71*(1-0.462885351)</f>
        <v>0</v>
      </c>
      <c r="AQ71" s="88" t="s">
        <v>215</v>
      </c>
      <c r="AV71" s="89" t="n">
        <f aca="false">AW71+AX71</f>
        <v>0</v>
      </c>
      <c r="AW71" s="89" t="n">
        <f aca="false">G71*AO71</f>
        <v>0</v>
      </c>
      <c r="AX71" s="89" t="n">
        <f aca="false">G71*AP71</f>
        <v>0</v>
      </c>
      <c r="AY71" s="88" t="s">
        <v>1300</v>
      </c>
      <c r="AZ71" s="88" t="s">
        <v>1206</v>
      </c>
      <c r="BA71" s="170" t="s">
        <v>1150</v>
      </c>
      <c r="BC71" s="89" t="n">
        <f aca="false">AW71+AX71</f>
        <v>0</v>
      </c>
      <c r="BD71" s="89" t="n">
        <f aca="false">H71/(100-BE71)*100</f>
        <v>0</v>
      </c>
      <c r="BE71" s="89" t="n">
        <v>0</v>
      </c>
      <c r="BF71" s="89" t="n">
        <f aca="false">O71</f>
        <v>0.13818</v>
      </c>
      <c r="BH71" s="89" t="n">
        <f aca="false">G71*AO71</f>
        <v>0</v>
      </c>
      <c r="BI71" s="89" t="n">
        <f aca="false">G71*AP71</f>
        <v>0</v>
      </c>
      <c r="BJ71" s="89" t="n">
        <f aca="false">G71*H71</f>
        <v>0</v>
      </c>
      <c r="BK71" s="89"/>
      <c r="BL71" s="89" t="n">
        <v>722</v>
      </c>
      <c r="BW71" s="89" t="str">
        <f aca="false">I71</f>
        <v>21</v>
      </c>
      <c r="BX71" s="10" t="s">
        <v>1309</v>
      </c>
    </row>
    <row r="72" customFormat="false" ht="24.05" hidden="false" customHeight="true" outlineLevel="0" collapsed="false">
      <c r="A72" s="189" t="s">
        <v>365</v>
      </c>
      <c r="B72" s="189" t="s">
        <v>107</v>
      </c>
      <c r="C72" s="189" t="s">
        <v>1311</v>
      </c>
      <c r="D72" s="190" t="s">
        <v>1312</v>
      </c>
      <c r="E72" s="190"/>
      <c r="F72" s="189" t="s">
        <v>237</v>
      </c>
      <c r="G72" s="191" t="n">
        <f aca="false">'Stavební rozpočet'!G426</f>
        <v>52</v>
      </c>
      <c r="H72" s="192" t="n">
        <f aca="false">'Stavební rozpočet'!H426</f>
        <v>0</v>
      </c>
      <c r="I72" s="193" t="s">
        <v>192</v>
      </c>
      <c r="J72" s="192" t="n">
        <f aca="false">G72*AO72</f>
        <v>0</v>
      </c>
      <c r="K72" s="192" t="n">
        <f aca="false">G72*AP72</f>
        <v>0</v>
      </c>
      <c r="L72" s="192" t="n">
        <f aca="false">G72*H72</f>
        <v>0</v>
      </c>
      <c r="M72" s="192" t="n">
        <f aca="false">L72*(1+BW72/100)</f>
        <v>0</v>
      </c>
      <c r="N72" s="192" t="n">
        <f aca="false">'Stavební rozpočet'!N426</f>
        <v>0.00625</v>
      </c>
      <c r="O72" s="192" t="n">
        <f aca="false">G72*N72</f>
        <v>0.325</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107</v>
      </c>
      <c r="AJ72" s="89" t="n">
        <f aca="false">IF(AN72=0,L72,0)</f>
        <v>0</v>
      </c>
      <c r="AK72" s="89" t="n">
        <f aca="false">IF(AN72=12,L72,0)</f>
        <v>0</v>
      </c>
      <c r="AL72" s="89" t="n">
        <f aca="false">IF(AN72=21,L72,0)</f>
        <v>0</v>
      </c>
      <c r="AN72" s="89" t="n">
        <v>21</v>
      </c>
      <c r="AO72" s="89" t="n">
        <f aca="false">H72*0.43727717</f>
        <v>0</v>
      </c>
      <c r="AP72" s="89" t="n">
        <f aca="false">H72*(1-0.43727717)</f>
        <v>0</v>
      </c>
      <c r="AQ72" s="88" t="s">
        <v>215</v>
      </c>
      <c r="AV72" s="89" t="n">
        <f aca="false">AW72+AX72</f>
        <v>0</v>
      </c>
      <c r="AW72" s="89" t="n">
        <f aca="false">G72*AO72</f>
        <v>0</v>
      </c>
      <c r="AX72" s="89" t="n">
        <f aca="false">G72*AP72</f>
        <v>0</v>
      </c>
      <c r="AY72" s="88" t="s">
        <v>1300</v>
      </c>
      <c r="AZ72" s="88" t="s">
        <v>1206</v>
      </c>
      <c r="BA72" s="170" t="s">
        <v>1150</v>
      </c>
      <c r="BC72" s="89" t="n">
        <f aca="false">AW72+AX72</f>
        <v>0</v>
      </c>
      <c r="BD72" s="89" t="n">
        <f aca="false">H72/(100-BE72)*100</f>
        <v>0</v>
      </c>
      <c r="BE72" s="89" t="n">
        <v>0</v>
      </c>
      <c r="BF72" s="89" t="n">
        <f aca="false">O72</f>
        <v>0.325</v>
      </c>
      <c r="BH72" s="89" t="n">
        <f aca="false">G72*AO72</f>
        <v>0</v>
      </c>
      <c r="BI72" s="89" t="n">
        <f aca="false">G72*AP72</f>
        <v>0</v>
      </c>
      <c r="BJ72" s="89" t="n">
        <f aca="false">G72*H72</f>
        <v>0</v>
      </c>
      <c r="BK72" s="89"/>
      <c r="BL72" s="89" t="n">
        <v>722</v>
      </c>
      <c r="BW72" s="89" t="str">
        <f aca="false">I72</f>
        <v>21</v>
      </c>
      <c r="BX72" s="10" t="s">
        <v>1312</v>
      </c>
    </row>
    <row r="73" customFormat="false" ht="24.05" hidden="false" customHeight="true" outlineLevel="0" collapsed="false">
      <c r="A73" s="189" t="s">
        <v>368</v>
      </c>
      <c r="B73" s="189" t="s">
        <v>107</v>
      </c>
      <c r="C73" s="189" t="s">
        <v>1314</v>
      </c>
      <c r="D73" s="190" t="s">
        <v>1315</v>
      </c>
      <c r="E73" s="190"/>
      <c r="F73" s="189" t="s">
        <v>237</v>
      </c>
      <c r="G73" s="191" t="n">
        <f aca="false">'Stavební rozpočet'!G427</f>
        <v>114.5</v>
      </c>
      <c r="H73" s="192" t="n">
        <f aca="false">'Stavební rozpočet'!H427</f>
        <v>0</v>
      </c>
      <c r="I73" s="193" t="s">
        <v>192</v>
      </c>
      <c r="J73" s="192" t="n">
        <f aca="false">G73*AO73</f>
        <v>0</v>
      </c>
      <c r="K73" s="192" t="n">
        <f aca="false">G73*AP73</f>
        <v>0</v>
      </c>
      <c r="L73" s="192" t="n">
        <f aca="false">G73*H73</f>
        <v>0</v>
      </c>
      <c r="M73" s="192" t="n">
        <f aca="false">L73*(1+BW73/100)</f>
        <v>0</v>
      </c>
      <c r="N73" s="192" t="n">
        <f aca="false">'Stavební rozpočet'!N427</f>
        <v>4E-005</v>
      </c>
      <c r="O73" s="192" t="n">
        <f aca="false">G73*N73</f>
        <v>0.00458</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107</v>
      </c>
      <c r="AJ73" s="89" t="n">
        <f aca="false">IF(AN73=0,L73,0)</f>
        <v>0</v>
      </c>
      <c r="AK73" s="89" t="n">
        <f aca="false">IF(AN73=12,L73,0)</f>
        <v>0</v>
      </c>
      <c r="AL73" s="89" t="n">
        <f aca="false">IF(AN73=21,L73,0)</f>
        <v>0</v>
      </c>
      <c r="AN73" s="89" t="n">
        <v>21</v>
      </c>
      <c r="AO73" s="89" t="n">
        <f aca="false">H73*0.230682691</f>
        <v>0</v>
      </c>
      <c r="AP73" s="89" t="n">
        <f aca="false">H73*(1-0.230682691)</f>
        <v>0</v>
      </c>
      <c r="AQ73" s="88" t="s">
        <v>215</v>
      </c>
      <c r="AV73" s="89" t="n">
        <f aca="false">AW73+AX73</f>
        <v>0</v>
      </c>
      <c r="AW73" s="89" t="n">
        <f aca="false">G73*AO73</f>
        <v>0</v>
      </c>
      <c r="AX73" s="89" t="n">
        <f aca="false">G73*AP73</f>
        <v>0</v>
      </c>
      <c r="AY73" s="88" t="s">
        <v>1300</v>
      </c>
      <c r="AZ73" s="88" t="s">
        <v>1206</v>
      </c>
      <c r="BA73" s="170" t="s">
        <v>1150</v>
      </c>
      <c r="BC73" s="89" t="n">
        <f aca="false">AW73+AX73</f>
        <v>0</v>
      </c>
      <c r="BD73" s="89" t="n">
        <f aca="false">H73/(100-BE73)*100</f>
        <v>0</v>
      </c>
      <c r="BE73" s="89" t="n">
        <v>0</v>
      </c>
      <c r="BF73" s="89" t="n">
        <f aca="false">O73</f>
        <v>0.00458</v>
      </c>
      <c r="BH73" s="89" t="n">
        <f aca="false">G73*AO73</f>
        <v>0</v>
      </c>
      <c r="BI73" s="89" t="n">
        <f aca="false">G73*AP73</f>
        <v>0</v>
      </c>
      <c r="BJ73" s="89" t="n">
        <f aca="false">G73*H73</f>
        <v>0</v>
      </c>
      <c r="BK73" s="89"/>
      <c r="BL73" s="89" t="n">
        <v>722</v>
      </c>
      <c r="BW73" s="89" t="str">
        <f aca="false">I73</f>
        <v>21</v>
      </c>
      <c r="BX73" s="10" t="s">
        <v>1315</v>
      </c>
    </row>
    <row r="74" customFormat="false" ht="24.05" hidden="false" customHeight="true" outlineLevel="0" collapsed="false">
      <c r="A74" s="189" t="s">
        <v>371</v>
      </c>
      <c r="B74" s="189" t="s">
        <v>107</v>
      </c>
      <c r="C74" s="189" t="s">
        <v>1317</v>
      </c>
      <c r="D74" s="190" t="s">
        <v>1318</v>
      </c>
      <c r="E74" s="190"/>
      <c r="F74" s="189" t="s">
        <v>237</v>
      </c>
      <c r="G74" s="191" t="n">
        <f aca="false">'Stavební rozpočet'!G428</f>
        <v>36.5</v>
      </c>
      <c r="H74" s="192" t="n">
        <f aca="false">'Stavební rozpočet'!H428</f>
        <v>0</v>
      </c>
      <c r="I74" s="193" t="s">
        <v>192</v>
      </c>
      <c r="J74" s="192" t="n">
        <f aca="false">G74*AO74</f>
        <v>0</v>
      </c>
      <c r="K74" s="192" t="n">
        <f aca="false">G74*AP74</f>
        <v>0</v>
      </c>
      <c r="L74" s="192" t="n">
        <f aca="false">G74*H74</f>
        <v>0</v>
      </c>
      <c r="M74" s="192" t="n">
        <f aca="false">L74*(1+BW74/100)</f>
        <v>0</v>
      </c>
      <c r="N74" s="192" t="n">
        <f aca="false">'Stavební rozpočet'!N428</f>
        <v>7E-005</v>
      </c>
      <c r="O74" s="192" t="n">
        <f aca="false">G74*N74</f>
        <v>0.002555</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107</v>
      </c>
      <c r="AJ74" s="89" t="n">
        <f aca="false">IF(AN74=0,L74,0)</f>
        <v>0</v>
      </c>
      <c r="AK74" s="89" t="n">
        <f aca="false">IF(AN74=12,L74,0)</f>
        <v>0</v>
      </c>
      <c r="AL74" s="89" t="n">
        <f aca="false">IF(AN74=21,L74,0)</f>
        <v>0</v>
      </c>
      <c r="AN74" s="89" t="n">
        <v>21</v>
      </c>
      <c r="AO74" s="89" t="n">
        <f aca="false">H74*0.244039516</f>
        <v>0</v>
      </c>
      <c r="AP74" s="89" t="n">
        <f aca="false">H74*(1-0.244039516)</f>
        <v>0</v>
      </c>
      <c r="AQ74" s="88" t="s">
        <v>215</v>
      </c>
      <c r="AV74" s="89" t="n">
        <f aca="false">AW74+AX74</f>
        <v>0</v>
      </c>
      <c r="AW74" s="89" t="n">
        <f aca="false">G74*AO74</f>
        <v>0</v>
      </c>
      <c r="AX74" s="89" t="n">
        <f aca="false">G74*AP74</f>
        <v>0</v>
      </c>
      <c r="AY74" s="88" t="s">
        <v>1300</v>
      </c>
      <c r="AZ74" s="88" t="s">
        <v>1206</v>
      </c>
      <c r="BA74" s="170" t="s">
        <v>1150</v>
      </c>
      <c r="BC74" s="89" t="n">
        <f aca="false">AW74+AX74</f>
        <v>0</v>
      </c>
      <c r="BD74" s="89" t="n">
        <f aca="false">H74/(100-BE74)*100</f>
        <v>0</v>
      </c>
      <c r="BE74" s="89" t="n">
        <v>0</v>
      </c>
      <c r="BF74" s="89" t="n">
        <f aca="false">O74</f>
        <v>0.002555</v>
      </c>
      <c r="BH74" s="89" t="n">
        <f aca="false">G74*AO74</f>
        <v>0</v>
      </c>
      <c r="BI74" s="89" t="n">
        <f aca="false">G74*AP74</f>
        <v>0</v>
      </c>
      <c r="BJ74" s="89" t="n">
        <f aca="false">G74*H74</f>
        <v>0</v>
      </c>
      <c r="BK74" s="89"/>
      <c r="BL74" s="89" t="n">
        <v>722</v>
      </c>
      <c r="BW74" s="89" t="str">
        <f aca="false">I74</f>
        <v>21</v>
      </c>
      <c r="BX74" s="10" t="s">
        <v>1318</v>
      </c>
    </row>
    <row r="75" customFormat="false" ht="24.05" hidden="false" customHeight="true" outlineLevel="0" collapsed="false">
      <c r="A75" s="189" t="s">
        <v>374</v>
      </c>
      <c r="B75" s="189" t="s">
        <v>107</v>
      </c>
      <c r="C75" s="189" t="s">
        <v>1320</v>
      </c>
      <c r="D75" s="190" t="s">
        <v>1321</v>
      </c>
      <c r="E75" s="190"/>
      <c r="F75" s="189" t="s">
        <v>237</v>
      </c>
      <c r="G75" s="191" t="n">
        <f aca="false">'Stavební rozpočet'!G429</f>
        <v>10</v>
      </c>
      <c r="H75" s="192" t="n">
        <f aca="false">'Stavební rozpočet'!H429</f>
        <v>0</v>
      </c>
      <c r="I75" s="193" t="s">
        <v>192</v>
      </c>
      <c r="J75" s="192" t="n">
        <f aca="false">G75*AO75</f>
        <v>0</v>
      </c>
      <c r="K75" s="192" t="n">
        <f aca="false">G75*AP75</f>
        <v>0</v>
      </c>
      <c r="L75" s="192" t="n">
        <f aca="false">G75*H75</f>
        <v>0</v>
      </c>
      <c r="M75" s="192" t="n">
        <f aca="false">L75*(1+BW75/100)</f>
        <v>0</v>
      </c>
      <c r="N75" s="192" t="n">
        <f aca="false">'Stavební rozpočet'!N429</f>
        <v>6E-005</v>
      </c>
      <c r="O75" s="192" t="n">
        <f aca="false">G75*N75</f>
        <v>0.0006</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107</v>
      </c>
      <c r="AJ75" s="89" t="n">
        <f aca="false">IF(AN75=0,L75,0)</f>
        <v>0</v>
      </c>
      <c r="AK75" s="89" t="n">
        <f aca="false">IF(AN75=12,L75,0)</f>
        <v>0</v>
      </c>
      <c r="AL75" s="89" t="n">
        <f aca="false">IF(AN75=21,L75,0)</f>
        <v>0</v>
      </c>
      <c r="AN75" s="89" t="n">
        <v>21</v>
      </c>
      <c r="AO75" s="89" t="n">
        <f aca="false">H75*0.242373575</f>
        <v>0</v>
      </c>
      <c r="AP75" s="89" t="n">
        <f aca="false">H75*(1-0.242373575)</f>
        <v>0</v>
      </c>
      <c r="AQ75" s="88" t="s">
        <v>215</v>
      </c>
      <c r="AV75" s="89" t="n">
        <f aca="false">AW75+AX75</f>
        <v>0</v>
      </c>
      <c r="AW75" s="89" t="n">
        <f aca="false">G75*AO75</f>
        <v>0</v>
      </c>
      <c r="AX75" s="89" t="n">
        <f aca="false">G75*AP75</f>
        <v>0</v>
      </c>
      <c r="AY75" s="88" t="s">
        <v>1300</v>
      </c>
      <c r="AZ75" s="88" t="s">
        <v>1206</v>
      </c>
      <c r="BA75" s="170" t="s">
        <v>1150</v>
      </c>
      <c r="BC75" s="89" t="n">
        <f aca="false">AW75+AX75</f>
        <v>0</v>
      </c>
      <c r="BD75" s="89" t="n">
        <f aca="false">H75/(100-BE75)*100</f>
        <v>0</v>
      </c>
      <c r="BE75" s="89" t="n">
        <v>0</v>
      </c>
      <c r="BF75" s="89" t="n">
        <f aca="false">O75</f>
        <v>0.0006</v>
      </c>
      <c r="BH75" s="89" t="n">
        <f aca="false">G75*AO75</f>
        <v>0</v>
      </c>
      <c r="BI75" s="89" t="n">
        <f aca="false">G75*AP75</f>
        <v>0</v>
      </c>
      <c r="BJ75" s="89" t="n">
        <f aca="false">G75*H75</f>
        <v>0</v>
      </c>
      <c r="BK75" s="89"/>
      <c r="BL75" s="89" t="n">
        <v>722</v>
      </c>
      <c r="BW75" s="89" t="str">
        <f aca="false">I75</f>
        <v>21</v>
      </c>
      <c r="BX75" s="10" t="s">
        <v>1321</v>
      </c>
    </row>
    <row r="76" customFormat="false" ht="24.05" hidden="false" customHeight="true" outlineLevel="0" collapsed="false">
      <c r="A76" s="189" t="s">
        <v>377</v>
      </c>
      <c r="B76" s="189" t="s">
        <v>107</v>
      </c>
      <c r="C76" s="189" t="s">
        <v>1323</v>
      </c>
      <c r="D76" s="190" t="s">
        <v>1324</v>
      </c>
      <c r="E76" s="190"/>
      <c r="F76" s="189" t="s">
        <v>237</v>
      </c>
      <c r="G76" s="191" t="n">
        <f aca="false">'Stavební rozpočet'!G430</f>
        <v>23.5</v>
      </c>
      <c r="H76" s="192" t="n">
        <f aca="false">'Stavební rozpočet'!H430</f>
        <v>0</v>
      </c>
      <c r="I76" s="193" t="s">
        <v>192</v>
      </c>
      <c r="J76" s="192" t="n">
        <f aca="false">G76*AO76</f>
        <v>0</v>
      </c>
      <c r="K76" s="192" t="n">
        <f aca="false">G76*AP76</f>
        <v>0</v>
      </c>
      <c r="L76" s="192" t="n">
        <f aca="false">G76*H76</f>
        <v>0</v>
      </c>
      <c r="M76" s="192" t="n">
        <f aca="false">L76*(1+BW76/100)</f>
        <v>0</v>
      </c>
      <c r="N76" s="192" t="n">
        <f aca="false">'Stavební rozpočet'!N430</f>
        <v>0.0001</v>
      </c>
      <c r="O76" s="192" t="n">
        <f aca="false">G76*N76</f>
        <v>0.00235</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107</v>
      </c>
      <c r="AJ76" s="89" t="n">
        <f aca="false">IF(AN76=0,L76,0)</f>
        <v>0</v>
      </c>
      <c r="AK76" s="89" t="n">
        <f aca="false">IF(AN76=12,L76,0)</f>
        <v>0</v>
      </c>
      <c r="AL76" s="89" t="n">
        <f aca="false">IF(AN76=21,L76,0)</f>
        <v>0</v>
      </c>
      <c r="AN76" s="89" t="n">
        <v>21</v>
      </c>
      <c r="AO76" s="89" t="n">
        <f aca="false">H76*0.255263597</f>
        <v>0</v>
      </c>
      <c r="AP76" s="89" t="n">
        <f aca="false">H76*(1-0.255263597)</f>
        <v>0</v>
      </c>
      <c r="AQ76" s="88" t="s">
        <v>215</v>
      </c>
      <c r="AV76" s="89" t="n">
        <f aca="false">AW76+AX76</f>
        <v>0</v>
      </c>
      <c r="AW76" s="89" t="n">
        <f aca="false">G76*AO76</f>
        <v>0</v>
      </c>
      <c r="AX76" s="89" t="n">
        <f aca="false">G76*AP76</f>
        <v>0</v>
      </c>
      <c r="AY76" s="88" t="s">
        <v>1300</v>
      </c>
      <c r="AZ76" s="88" t="s">
        <v>1206</v>
      </c>
      <c r="BA76" s="170" t="s">
        <v>1150</v>
      </c>
      <c r="BC76" s="89" t="n">
        <f aca="false">AW76+AX76</f>
        <v>0</v>
      </c>
      <c r="BD76" s="89" t="n">
        <f aca="false">H76/(100-BE76)*100</f>
        <v>0</v>
      </c>
      <c r="BE76" s="89" t="n">
        <v>0</v>
      </c>
      <c r="BF76" s="89" t="n">
        <f aca="false">O76</f>
        <v>0.00235</v>
      </c>
      <c r="BH76" s="89" t="n">
        <f aca="false">G76*AO76</f>
        <v>0</v>
      </c>
      <c r="BI76" s="89" t="n">
        <f aca="false">G76*AP76</f>
        <v>0</v>
      </c>
      <c r="BJ76" s="89" t="n">
        <f aca="false">G76*H76</f>
        <v>0</v>
      </c>
      <c r="BK76" s="89"/>
      <c r="BL76" s="89" t="n">
        <v>722</v>
      </c>
      <c r="BW76" s="89" t="str">
        <f aca="false">I76</f>
        <v>21</v>
      </c>
      <c r="BX76" s="10" t="s">
        <v>1324</v>
      </c>
    </row>
    <row r="77" customFormat="false" ht="24.05" hidden="false" customHeight="true" outlineLevel="0" collapsed="false">
      <c r="A77" s="189" t="s">
        <v>380</v>
      </c>
      <c r="B77" s="189" t="s">
        <v>107</v>
      </c>
      <c r="C77" s="189" t="s">
        <v>1326</v>
      </c>
      <c r="D77" s="190" t="s">
        <v>1327</v>
      </c>
      <c r="E77" s="190"/>
      <c r="F77" s="189" t="s">
        <v>237</v>
      </c>
      <c r="G77" s="191" t="n">
        <f aca="false">'Stavební rozpočet'!G431</f>
        <v>52</v>
      </c>
      <c r="H77" s="192" t="n">
        <f aca="false">'Stavební rozpočet'!H431</f>
        <v>0</v>
      </c>
      <c r="I77" s="193" t="s">
        <v>192</v>
      </c>
      <c r="J77" s="192" t="n">
        <f aca="false">G77*AO77</f>
        <v>0</v>
      </c>
      <c r="K77" s="192" t="n">
        <f aca="false">G77*AP77</f>
        <v>0</v>
      </c>
      <c r="L77" s="192" t="n">
        <f aca="false">G77*H77</f>
        <v>0</v>
      </c>
      <c r="M77" s="192" t="n">
        <f aca="false">L77*(1+BW77/100)</f>
        <v>0</v>
      </c>
      <c r="N77" s="192" t="n">
        <f aca="false">'Stavební rozpočet'!N431</f>
        <v>0.00014</v>
      </c>
      <c r="O77" s="192" t="n">
        <f aca="false">G77*N77</f>
        <v>0.00728</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107</v>
      </c>
      <c r="AJ77" s="89" t="n">
        <f aca="false">IF(AN77=0,L77,0)</f>
        <v>0</v>
      </c>
      <c r="AK77" s="89" t="n">
        <f aca="false">IF(AN77=12,L77,0)</f>
        <v>0</v>
      </c>
      <c r="AL77" s="89" t="n">
        <f aca="false">IF(AN77=21,L77,0)</f>
        <v>0</v>
      </c>
      <c r="AN77" s="89" t="n">
        <v>21</v>
      </c>
      <c r="AO77" s="89" t="n">
        <f aca="false">H77*0.264353769</f>
        <v>0</v>
      </c>
      <c r="AP77" s="89" t="n">
        <f aca="false">H77*(1-0.264353769)</f>
        <v>0</v>
      </c>
      <c r="AQ77" s="88" t="s">
        <v>215</v>
      </c>
      <c r="AV77" s="89" t="n">
        <f aca="false">AW77+AX77</f>
        <v>0</v>
      </c>
      <c r="AW77" s="89" t="n">
        <f aca="false">G77*AO77</f>
        <v>0</v>
      </c>
      <c r="AX77" s="89" t="n">
        <f aca="false">G77*AP77</f>
        <v>0</v>
      </c>
      <c r="AY77" s="88" t="s">
        <v>1300</v>
      </c>
      <c r="AZ77" s="88" t="s">
        <v>1206</v>
      </c>
      <c r="BA77" s="170" t="s">
        <v>1150</v>
      </c>
      <c r="BC77" s="89" t="n">
        <f aca="false">AW77+AX77</f>
        <v>0</v>
      </c>
      <c r="BD77" s="89" t="n">
        <f aca="false">H77/(100-BE77)*100</f>
        <v>0</v>
      </c>
      <c r="BE77" s="89" t="n">
        <v>0</v>
      </c>
      <c r="BF77" s="89" t="n">
        <f aca="false">O77</f>
        <v>0.00728</v>
      </c>
      <c r="BH77" s="89" t="n">
        <f aca="false">G77*AO77</f>
        <v>0</v>
      </c>
      <c r="BI77" s="89" t="n">
        <f aca="false">G77*AP77</f>
        <v>0</v>
      </c>
      <c r="BJ77" s="89" t="n">
        <f aca="false">G77*H77</f>
        <v>0</v>
      </c>
      <c r="BK77" s="89"/>
      <c r="BL77" s="89" t="n">
        <v>722</v>
      </c>
      <c r="BW77" s="89" t="str">
        <f aca="false">I77</f>
        <v>21</v>
      </c>
      <c r="BX77" s="10" t="s">
        <v>1327</v>
      </c>
    </row>
    <row r="78" customFormat="false" ht="15" hidden="false" customHeight="true" outlineLevel="0" collapsed="false">
      <c r="A78" s="189" t="s">
        <v>384</v>
      </c>
      <c r="B78" s="189" t="s">
        <v>107</v>
      </c>
      <c r="C78" s="189" t="s">
        <v>1329</v>
      </c>
      <c r="D78" s="190" t="s">
        <v>1330</v>
      </c>
      <c r="E78" s="190"/>
      <c r="F78" s="189" t="s">
        <v>237</v>
      </c>
      <c r="G78" s="191" t="n">
        <f aca="false">'Stavební rozpočet'!G432</f>
        <v>530.5</v>
      </c>
      <c r="H78" s="192" t="n">
        <f aca="false">'Stavební rozpočet'!H432</f>
        <v>0</v>
      </c>
      <c r="I78" s="193" t="s">
        <v>192</v>
      </c>
      <c r="J78" s="192" t="n">
        <f aca="false">G78*AO78</f>
        <v>0</v>
      </c>
      <c r="K78" s="192" t="n">
        <f aca="false">G78*AP78</f>
        <v>0</v>
      </c>
      <c r="L78" s="192" t="n">
        <f aca="false">G78*H78</f>
        <v>0</v>
      </c>
      <c r="M78" s="192" t="n">
        <f aca="false">L78*(1+BW78/100)</f>
        <v>0</v>
      </c>
      <c r="N78" s="192" t="n">
        <f aca="false">'Stavební rozpočet'!N432</f>
        <v>1E-005</v>
      </c>
      <c r="O78" s="192" t="n">
        <f aca="false">G78*N78</f>
        <v>0.005305</v>
      </c>
      <c r="P78" s="193"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107</v>
      </c>
      <c r="AJ78" s="89" t="n">
        <f aca="false">IF(AN78=0,L78,0)</f>
        <v>0</v>
      </c>
      <c r="AK78" s="89" t="n">
        <f aca="false">IF(AN78=12,L78,0)</f>
        <v>0</v>
      </c>
      <c r="AL78" s="89" t="n">
        <f aca="false">IF(AN78=21,L78,0)</f>
        <v>0</v>
      </c>
      <c r="AN78" s="89" t="n">
        <v>21</v>
      </c>
      <c r="AO78" s="89" t="n">
        <f aca="false">H78*0.051682687</f>
        <v>0</v>
      </c>
      <c r="AP78" s="89" t="n">
        <f aca="false">H78*(1-0.051682687)</f>
        <v>0</v>
      </c>
      <c r="AQ78" s="88" t="s">
        <v>215</v>
      </c>
      <c r="AV78" s="89" t="n">
        <f aca="false">AW78+AX78</f>
        <v>0</v>
      </c>
      <c r="AW78" s="89" t="n">
        <f aca="false">G78*AO78</f>
        <v>0</v>
      </c>
      <c r="AX78" s="89" t="n">
        <f aca="false">G78*AP78</f>
        <v>0</v>
      </c>
      <c r="AY78" s="88" t="s">
        <v>1300</v>
      </c>
      <c r="AZ78" s="88" t="s">
        <v>1206</v>
      </c>
      <c r="BA78" s="170" t="s">
        <v>1150</v>
      </c>
      <c r="BC78" s="89" t="n">
        <f aca="false">AW78+AX78</f>
        <v>0</v>
      </c>
      <c r="BD78" s="89" t="n">
        <f aca="false">H78/(100-BE78)*100</f>
        <v>0</v>
      </c>
      <c r="BE78" s="89" t="n">
        <v>0</v>
      </c>
      <c r="BF78" s="89" t="n">
        <f aca="false">O78</f>
        <v>0.005305</v>
      </c>
      <c r="BH78" s="89" t="n">
        <f aca="false">G78*AO78</f>
        <v>0</v>
      </c>
      <c r="BI78" s="89" t="n">
        <f aca="false">G78*AP78</f>
        <v>0</v>
      </c>
      <c r="BJ78" s="89" t="n">
        <f aca="false">G78*H78</f>
        <v>0</v>
      </c>
      <c r="BK78" s="89"/>
      <c r="BL78" s="89" t="n">
        <v>722</v>
      </c>
      <c r="BW78" s="89" t="str">
        <f aca="false">I78</f>
        <v>21</v>
      </c>
      <c r="BX78" s="10" t="s">
        <v>1330</v>
      </c>
    </row>
    <row r="79" customFormat="false" ht="15" hidden="false" customHeight="true" outlineLevel="0" collapsed="false">
      <c r="A79" s="189" t="s">
        <v>387</v>
      </c>
      <c r="B79" s="189" t="s">
        <v>107</v>
      </c>
      <c r="C79" s="189" t="s">
        <v>1332</v>
      </c>
      <c r="D79" s="190" t="s">
        <v>1333</v>
      </c>
      <c r="E79" s="190"/>
      <c r="F79" s="189" t="s">
        <v>237</v>
      </c>
      <c r="G79" s="191" t="n">
        <f aca="false">'Stavební rozpočet'!G433</f>
        <v>52</v>
      </c>
      <c r="H79" s="192" t="n">
        <f aca="false">'Stavební rozpočet'!H433</f>
        <v>0</v>
      </c>
      <c r="I79" s="193" t="s">
        <v>192</v>
      </c>
      <c r="J79" s="192" t="n">
        <f aca="false">G79*AO79</f>
        <v>0</v>
      </c>
      <c r="K79" s="192" t="n">
        <f aca="false">G79*AP79</f>
        <v>0</v>
      </c>
      <c r="L79" s="192" t="n">
        <f aca="false">G79*H79</f>
        <v>0</v>
      </c>
      <c r="M79" s="192" t="n">
        <f aca="false">L79*(1+BW79/100)</f>
        <v>0</v>
      </c>
      <c r="N79" s="192" t="n">
        <f aca="false">'Stavební rozpočet'!N433</f>
        <v>0</v>
      </c>
      <c r="O79" s="192" t="n">
        <f aca="false">G79*N79</f>
        <v>0</v>
      </c>
      <c r="P79" s="193"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107</v>
      </c>
      <c r="AJ79" s="89" t="n">
        <f aca="false">IF(AN79=0,L79,0)</f>
        <v>0</v>
      </c>
      <c r="AK79" s="89" t="n">
        <f aca="false">IF(AN79=12,L79,0)</f>
        <v>0</v>
      </c>
      <c r="AL79" s="89" t="n">
        <f aca="false">IF(AN79=21,L79,0)</f>
        <v>0</v>
      </c>
      <c r="AN79" s="89" t="n">
        <v>21</v>
      </c>
      <c r="AO79" s="89" t="n">
        <f aca="false">H79*0.019780274</f>
        <v>0</v>
      </c>
      <c r="AP79" s="89" t="n">
        <f aca="false">H79*(1-0.019780274)</f>
        <v>0</v>
      </c>
      <c r="AQ79" s="88" t="s">
        <v>215</v>
      </c>
      <c r="AV79" s="89" t="n">
        <f aca="false">AW79+AX79</f>
        <v>0</v>
      </c>
      <c r="AW79" s="89" t="n">
        <f aca="false">G79*AO79</f>
        <v>0</v>
      </c>
      <c r="AX79" s="89" t="n">
        <f aca="false">G79*AP79</f>
        <v>0</v>
      </c>
      <c r="AY79" s="88" t="s">
        <v>1300</v>
      </c>
      <c r="AZ79" s="88" t="s">
        <v>1206</v>
      </c>
      <c r="BA79" s="170" t="s">
        <v>1150</v>
      </c>
      <c r="BC79" s="89" t="n">
        <f aca="false">AW79+AX79</f>
        <v>0</v>
      </c>
      <c r="BD79" s="89" t="n">
        <f aca="false">H79/(100-BE79)*100</f>
        <v>0</v>
      </c>
      <c r="BE79" s="89" t="n">
        <v>0</v>
      </c>
      <c r="BF79" s="89" t="n">
        <f aca="false">O79</f>
        <v>0</v>
      </c>
      <c r="BH79" s="89" t="n">
        <f aca="false">G79*AO79</f>
        <v>0</v>
      </c>
      <c r="BI79" s="89" t="n">
        <f aca="false">G79*AP79</f>
        <v>0</v>
      </c>
      <c r="BJ79" s="89" t="n">
        <f aca="false">G79*H79</f>
        <v>0</v>
      </c>
      <c r="BK79" s="89"/>
      <c r="BL79" s="89" t="n">
        <v>722</v>
      </c>
      <c r="BW79" s="89" t="str">
        <f aca="false">I79</f>
        <v>21</v>
      </c>
      <c r="BX79" s="10" t="s">
        <v>1333</v>
      </c>
    </row>
    <row r="80" customFormat="false" ht="15" hidden="false" customHeight="true" outlineLevel="0" collapsed="false">
      <c r="A80" s="189" t="s">
        <v>390</v>
      </c>
      <c r="B80" s="189" t="s">
        <v>107</v>
      </c>
      <c r="C80" s="189" t="s">
        <v>1335</v>
      </c>
      <c r="D80" s="190" t="s">
        <v>1336</v>
      </c>
      <c r="E80" s="190"/>
      <c r="F80" s="189" t="s">
        <v>237</v>
      </c>
      <c r="G80" s="191" t="n">
        <f aca="false">'Stavební rozpočet'!G434</f>
        <v>55.5</v>
      </c>
      <c r="H80" s="192" t="n">
        <f aca="false">'Stavební rozpočet'!H434</f>
        <v>0</v>
      </c>
      <c r="I80" s="193" t="s">
        <v>192</v>
      </c>
      <c r="J80" s="192" t="n">
        <f aca="false">G80*AO80</f>
        <v>0</v>
      </c>
      <c r="K80" s="192" t="n">
        <f aca="false">G80*AP80</f>
        <v>0</v>
      </c>
      <c r="L80" s="192" t="n">
        <f aca="false">G80*H80</f>
        <v>0</v>
      </c>
      <c r="M80" s="192" t="n">
        <f aca="false">L80*(1+BW80/100)</f>
        <v>0</v>
      </c>
      <c r="N80" s="192" t="n">
        <f aca="false">'Stavební rozpočet'!N434</f>
        <v>0</v>
      </c>
      <c r="O80" s="192" t="n">
        <f aca="false">G80*N80</f>
        <v>0</v>
      </c>
      <c r="P80" s="193"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107</v>
      </c>
      <c r="AJ80" s="89" t="n">
        <f aca="false">IF(AN80=0,L80,0)</f>
        <v>0</v>
      </c>
      <c r="AK80" s="89" t="n">
        <f aca="false">IF(AN80=12,L80,0)</f>
        <v>0</v>
      </c>
      <c r="AL80" s="89" t="n">
        <f aca="false">IF(AN80=21,L80,0)</f>
        <v>0</v>
      </c>
      <c r="AN80" s="89" t="n">
        <v>21</v>
      </c>
      <c r="AO80" s="89" t="n">
        <f aca="false">H80*0.016923752</f>
        <v>0</v>
      </c>
      <c r="AP80" s="89" t="n">
        <f aca="false">H80*(1-0.016923752)</f>
        <v>0</v>
      </c>
      <c r="AQ80" s="88" t="s">
        <v>215</v>
      </c>
      <c r="AV80" s="89" t="n">
        <f aca="false">AW80+AX80</f>
        <v>0</v>
      </c>
      <c r="AW80" s="89" t="n">
        <f aca="false">G80*AO80</f>
        <v>0</v>
      </c>
      <c r="AX80" s="89" t="n">
        <f aca="false">G80*AP80</f>
        <v>0</v>
      </c>
      <c r="AY80" s="88" t="s">
        <v>1300</v>
      </c>
      <c r="AZ80" s="88" t="s">
        <v>1206</v>
      </c>
      <c r="BA80" s="170" t="s">
        <v>1150</v>
      </c>
      <c r="BC80" s="89" t="n">
        <f aca="false">AW80+AX80</f>
        <v>0</v>
      </c>
      <c r="BD80" s="89" t="n">
        <f aca="false">H80/(100-BE80)*100</f>
        <v>0</v>
      </c>
      <c r="BE80" s="89" t="n">
        <v>0</v>
      </c>
      <c r="BF80" s="89" t="n">
        <f aca="false">O80</f>
        <v>0</v>
      </c>
      <c r="BH80" s="89" t="n">
        <f aca="false">G80*AO80</f>
        <v>0</v>
      </c>
      <c r="BI80" s="89" t="n">
        <f aca="false">G80*AP80</f>
        <v>0</v>
      </c>
      <c r="BJ80" s="89" t="n">
        <f aca="false">G80*H80</f>
        <v>0</v>
      </c>
      <c r="BK80" s="89"/>
      <c r="BL80" s="89" t="n">
        <v>722</v>
      </c>
      <c r="BW80" s="89" t="str">
        <f aca="false">I80</f>
        <v>21</v>
      </c>
      <c r="BX80" s="10" t="s">
        <v>1336</v>
      </c>
    </row>
    <row r="81" customFormat="false" ht="15" hidden="false" customHeight="true" outlineLevel="0" collapsed="false">
      <c r="A81" s="189" t="s">
        <v>393</v>
      </c>
      <c r="B81" s="189" t="s">
        <v>107</v>
      </c>
      <c r="C81" s="189" t="s">
        <v>1338</v>
      </c>
      <c r="D81" s="190" t="s">
        <v>1339</v>
      </c>
      <c r="E81" s="190"/>
      <c r="F81" s="189" t="s">
        <v>237</v>
      </c>
      <c r="G81" s="191" t="n">
        <f aca="false">'Stavební rozpočet'!G435</f>
        <v>423</v>
      </c>
      <c r="H81" s="192" t="n">
        <f aca="false">'Stavební rozpočet'!H435</f>
        <v>0</v>
      </c>
      <c r="I81" s="193" t="s">
        <v>192</v>
      </c>
      <c r="J81" s="192" t="n">
        <f aca="false">G81*AO81</f>
        <v>0</v>
      </c>
      <c r="K81" s="192" t="n">
        <f aca="false">G81*AP81</f>
        <v>0</v>
      </c>
      <c r="L81" s="192" t="n">
        <f aca="false">G81*H81</f>
        <v>0</v>
      </c>
      <c r="M81" s="192" t="n">
        <f aca="false">L81*(1+BW81/100)</f>
        <v>0</v>
      </c>
      <c r="N81" s="192" t="n">
        <f aca="false">'Stavební rozpočet'!N435</f>
        <v>0</v>
      </c>
      <c r="O81" s="192" t="n">
        <f aca="false">G81*N81</f>
        <v>0</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107</v>
      </c>
      <c r="AJ81" s="89" t="n">
        <f aca="false">IF(AN81=0,L81,0)</f>
        <v>0</v>
      </c>
      <c r="AK81" s="89" t="n">
        <f aca="false">IF(AN81=12,L81,0)</f>
        <v>0</v>
      </c>
      <c r="AL81" s="89" t="n">
        <f aca="false">IF(AN81=21,L81,0)</f>
        <v>0</v>
      </c>
      <c r="AN81" s="89" t="n">
        <v>21</v>
      </c>
      <c r="AO81" s="89" t="n">
        <f aca="false">H81*0.014893612</f>
        <v>0</v>
      </c>
      <c r="AP81" s="89" t="n">
        <f aca="false">H81*(1-0.014893612)</f>
        <v>0</v>
      </c>
      <c r="AQ81" s="88" t="s">
        <v>215</v>
      </c>
      <c r="AV81" s="89" t="n">
        <f aca="false">AW81+AX81</f>
        <v>0</v>
      </c>
      <c r="AW81" s="89" t="n">
        <f aca="false">G81*AO81</f>
        <v>0</v>
      </c>
      <c r="AX81" s="89" t="n">
        <f aca="false">G81*AP81</f>
        <v>0</v>
      </c>
      <c r="AY81" s="88" t="s">
        <v>1300</v>
      </c>
      <c r="AZ81" s="88" t="s">
        <v>1206</v>
      </c>
      <c r="BA81" s="170" t="s">
        <v>1150</v>
      </c>
      <c r="BC81" s="89" t="n">
        <f aca="false">AW81+AX81</f>
        <v>0</v>
      </c>
      <c r="BD81" s="89" t="n">
        <f aca="false">H81/(100-BE81)*100</f>
        <v>0</v>
      </c>
      <c r="BE81" s="89" t="n">
        <v>0</v>
      </c>
      <c r="BF81" s="89" t="n">
        <f aca="false">O81</f>
        <v>0</v>
      </c>
      <c r="BH81" s="89" t="n">
        <f aca="false">G81*AO81</f>
        <v>0</v>
      </c>
      <c r="BI81" s="89" t="n">
        <f aca="false">G81*AP81</f>
        <v>0</v>
      </c>
      <c r="BJ81" s="89" t="n">
        <f aca="false">G81*H81</f>
        <v>0</v>
      </c>
      <c r="BK81" s="89"/>
      <c r="BL81" s="89" t="n">
        <v>722</v>
      </c>
      <c r="BW81" s="89" t="str">
        <f aca="false">I81</f>
        <v>21</v>
      </c>
      <c r="BX81" s="10" t="s">
        <v>1339</v>
      </c>
    </row>
    <row r="82" customFormat="false" ht="24.05" hidden="false" customHeight="true" outlineLevel="0" collapsed="false">
      <c r="A82" s="189" t="s">
        <v>396</v>
      </c>
      <c r="B82" s="189" t="s">
        <v>107</v>
      </c>
      <c r="C82" s="189" t="s">
        <v>1341</v>
      </c>
      <c r="D82" s="190" t="s">
        <v>1342</v>
      </c>
      <c r="E82" s="190"/>
      <c r="F82" s="189" t="s">
        <v>231</v>
      </c>
      <c r="G82" s="191" t="n">
        <f aca="false">'Stavební rozpočet'!G436</f>
        <v>16</v>
      </c>
      <c r="H82" s="192" t="n">
        <f aca="false">'Stavební rozpočet'!H436</f>
        <v>0</v>
      </c>
      <c r="I82" s="193" t="s">
        <v>192</v>
      </c>
      <c r="J82" s="192" t="n">
        <f aca="false">G82*AO82</f>
        <v>0</v>
      </c>
      <c r="K82" s="192" t="n">
        <f aca="false">G82*AP82</f>
        <v>0</v>
      </c>
      <c r="L82" s="192" t="n">
        <f aca="false">G82*H82</f>
        <v>0</v>
      </c>
      <c r="M82" s="192" t="n">
        <f aca="false">L82*(1+BW82/100)</f>
        <v>0</v>
      </c>
      <c r="N82" s="192" t="n">
        <f aca="false">'Stavební rozpočet'!N436</f>
        <v>0</v>
      </c>
      <c r="O82" s="192" t="n">
        <f aca="false">G82*N82</f>
        <v>0</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107</v>
      </c>
      <c r="AJ82" s="89" t="n">
        <f aca="false">IF(AN82=0,L82,0)</f>
        <v>0</v>
      </c>
      <c r="AK82" s="89" t="n">
        <f aca="false">IF(AN82=12,L82,0)</f>
        <v>0</v>
      </c>
      <c r="AL82" s="89" t="n">
        <f aca="false">IF(AN82=21,L82,0)</f>
        <v>0</v>
      </c>
      <c r="AN82" s="89" t="n">
        <v>21</v>
      </c>
      <c r="AO82" s="89" t="n">
        <f aca="false">H82*0</f>
        <v>0</v>
      </c>
      <c r="AP82" s="89" t="n">
        <f aca="false">H82*(1-0)</f>
        <v>0</v>
      </c>
      <c r="AQ82" s="88" t="s">
        <v>215</v>
      </c>
      <c r="AV82" s="89" t="n">
        <f aca="false">AW82+AX82</f>
        <v>0</v>
      </c>
      <c r="AW82" s="89" t="n">
        <f aca="false">G82*AO82</f>
        <v>0</v>
      </c>
      <c r="AX82" s="89" t="n">
        <f aca="false">G82*AP82</f>
        <v>0</v>
      </c>
      <c r="AY82" s="88" t="s">
        <v>1300</v>
      </c>
      <c r="AZ82" s="88" t="s">
        <v>1206</v>
      </c>
      <c r="BA82" s="170" t="s">
        <v>1150</v>
      </c>
      <c r="BC82" s="89" t="n">
        <f aca="false">AW82+AX82</f>
        <v>0</v>
      </c>
      <c r="BD82" s="89" t="n">
        <f aca="false">H82/(100-BE82)*100</f>
        <v>0</v>
      </c>
      <c r="BE82" s="89" t="n">
        <v>0</v>
      </c>
      <c r="BF82" s="89" t="n">
        <f aca="false">O82</f>
        <v>0</v>
      </c>
      <c r="BH82" s="89" t="n">
        <f aca="false">G82*AO82</f>
        <v>0</v>
      </c>
      <c r="BI82" s="89" t="n">
        <f aca="false">G82*AP82</f>
        <v>0</v>
      </c>
      <c r="BJ82" s="89" t="n">
        <f aca="false">G82*H82</f>
        <v>0</v>
      </c>
      <c r="BK82" s="89"/>
      <c r="BL82" s="89" t="n">
        <v>722</v>
      </c>
      <c r="BW82" s="89" t="str">
        <f aca="false">I82</f>
        <v>21</v>
      </c>
      <c r="BX82" s="10" t="s">
        <v>1342</v>
      </c>
    </row>
    <row r="83" customFormat="false" ht="24.05" hidden="false" customHeight="true" outlineLevel="0" collapsed="false">
      <c r="A83" s="189" t="s">
        <v>399</v>
      </c>
      <c r="B83" s="189" t="s">
        <v>107</v>
      </c>
      <c r="C83" s="189" t="s">
        <v>1344</v>
      </c>
      <c r="D83" s="190" t="s">
        <v>1345</v>
      </c>
      <c r="E83" s="190"/>
      <c r="F83" s="189" t="s">
        <v>231</v>
      </c>
      <c r="G83" s="191" t="n">
        <f aca="false">'Stavební rozpočet'!G437</f>
        <v>4</v>
      </c>
      <c r="H83" s="192" t="n">
        <f aca="false">'Stavební rozpočet'!H437</f>
        <v>0</v>
      </c>
      <c r="I83" s="193" t="s">
        <v>192</v>
      </c>
      <c r="J83" s="192" t="n">
        <f aca="false">G83*AO83</f>
        <v>0</v>
      </c>
      <c r="K83" s="192" t="n">
        <f aca="false">G83*AP83</f>
        <v>0</v>
      </c>
      <c r="L83" s="192" t="n">
        <f aca="false">G83*H83</f>
        <v>0</v>
      </c>
      <c r="M83" s="192" t="n">
        <f aca="false">L83*(1+BW83/100)</f>
        <v>0</v>
      </c>
      <c r="N83" s="192" t="n">
        <f aca="false">'Stavební rozpočet'!N437</f>
        <v>0</v>
      </c>
      <c r="O83" s="192" t="n">
        <f aca="false">G83*N83</f>
        <v>0</v>
      </c>
      <c r="P83" s="193"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107</v>
      </c>
      <c r="AJ83" s="89" t="n">
        <f aca="false">IF(AN83=0,L83,0)</f>
        <v>0</v>
      </c>
      <c r="AK83" s="89" t="n">
        <f aca="false">IF(AN83=12,L83,0)</f>
        <v>0</v>
      </c>
      <c r="AL83" s="89" t="n">
        <f aca="false">IF(AN83=21,L83,0)</f>
        <v>0</v>
      </c>
      <c r="AN83" s="89" t="n">
        <v>21</v>
      </c>
      <c r="AO83" s="89" t="n">
        <f aca="false">H83*0</f>
        <v>0</v>
      </c>
      <c r="AP83" s="89" t="n">
        <f aca="false">H83*(1-0)</f>
        <v>0</v>
      </c>
      <c r="AQ83" s="88" t="s">
        <v>215</v>
      </c>
      <c r="AV83" s="89" t="n">
        <f aca="false">AW83+AX83</f>
        <v>0</v>
      </c>
      <c r="AW83" s="89" t="n">
        <f aca="false">G83*AO83</f>
        <v>0</v>
      </c>
      <c r="AX83" s="89" t="n">
        <f aca="false">G83*AP83</f>
        <v>0</v>
      </c>
      <c r="AY83" s="88" t="s">
        <v>1300</v>
      </c>
      <c r="AZ83" s="88" t="s">
        <v>1206</v>
      </c>
      <c r="BA83" s="170" t="s">
        <v>1150</v>
      </c>
      <c r="BC83" s="89" t="n">
        <f aca="false">AW83+AX83</f>
        <v>0</v>
      </c>
      <c r="BD83" s="89" t="n">
        <f aca="false">H83/(100-BE83)*100</f>
        <v>0</v>
      </c>
      <c r="BE83" s="89" t="n">
        <v>0</v>
      </c>
      <c r="BF83" s="89" t="n">
        <f aca="false">O83</f>
        <v>0</v>
      </c>
      <c r="BH83" s="89" t="n">
        <f aca="false">G83*AO83</f>
        <v>0</v>
      </c>
      <c r="BI83" s="89" t="n">
        <f aca="false">G83*AP83</f>
        <v>0</v>
      </c>
      <c r="BJ83" s="89" t="n">
        <f aca="false">G83*H83</f>
        <v>0</v>
      </c>
      <c r="BK83" s="89"/>
      <c r="BL83" s="89" t="n">
        <v>722</v>
      </c>
      <c r="BW83" s="89" t="str">
        <f aca="false">I83</f>
        <v>21</v>
      </c>
      <c r="BX83" s="10" t="s">
        <v>1345</v>
      </c>
    </row>
    <row r="84" customFormat="false" ht="15" hidden="false" customHeight="true" outlineLevel="0" collapsed="false">
      <c r="A84" s="189" t="s">
        <v>402</v>
      </c>
      <c r="B84" s="189" t="s">
        <v>107</v>
      </c>
      <c r="C84" s="189" t="s">
        <v>1347</v>
      </c>
      <c r="D84" s="190" t="s">
        <v>1348</v>
      </c>
      <c r="E84" s="190"/>
      <c r="F84" s="189" t="s">
        <v>231</v>
      </c>
      <c r="G84" s="191" t="n">
        <f aca="false">'Stavební rozpočet'!G438</f>
        <v>11</v>
      </c>
      <c r="H84" s="192" t="n">
        <f aca="false">'Stavební rozpočet'!H438</f>
        <v>0</v>
      </c>
      <c r="I84" s="193" t="s">
        <v>192</v>
      </c>
      <c r="J84" s="192" t="n">
        <f aca="false">G84*AO84</f>
        <v>0</v>
      </c>
      <c r="K84" s="192" t="n">
        <f aca="false">G84*AP84</f>
        <v>0</v>
      </c>
      <c r="L84" s="192" t="n">
        <f aca="false">G84*H84</f>
        <v>0</v>
      </c>
      <c r="M84" s="192" t="n">
        <f aca="false">L84*(1+BW84/100)</f>
        <v>0</v>
      </c>
      <c r="N84" s="192" t="n">
        <f aca="false">'Stavební rozpočet'!N438</f>
        <v>0</v>
      </c>
      <c r="O84" s="192" t="n">
        <f aca="false">G84*N84</f>
        <v>0</v>
      </c>
      <c r="P84" s="193"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107</v>
      </c>
      <c r="AJ84" s="89" t="n">
        <f aca="false">IF(AN84=0,L84,0)</f>
        <v>0</v>
      </c>
      <c r="AK84" s="89" t="n">
        <f aca="false">IF(AN84=12,L84,0)</f>
        <v>0</v>
      </c>
      <c r="AL84" s="89" t="n">
        <f aca="false">IF(AN84=21,L84,0)</f>
        <v>0</v>
      </c>
      <c r="AN84" s="89" t="n">
        <v>21</v>
      </c>
      <c r="AO84" s="89" t="n">
        <f aca="false">H84*0</f>
        <v>0</v>
      </c>
      <c r="AP84" s="89" t="n">
        <f aca="false">H84*(1-0)</f>
        <v>0</v>
      </c>
      <c r="AQ84" s="88" t="s">
        <v>215</v>
      </c>
      <c r="AV84" s="89" t="n">
        <f aca="false">AW84+AX84</f>
        <v>0</v>
      </c>
      <c r="AW84" s="89" t="n">
        <f aca="false">G84*AO84</f>
        <v>0</v>
      </c>
      <c r="AX84" s="89" t="n">
        <f aca="false">G84*AP84</f>
        <v>0</v>
      </c>
      <c r="AY84" s="88" t="s">
        <v>1300</v>
      </c>
      <c r="AZ84" s="88" t="s">
        <v>1206</v>
      </c>
      <c r="BA84" s="170" t="s">
        <v>1150</v>
      </c>
      <c r="BC84" s="89" t="n">
        <f aca="false">AW84+AX84</f>
        <v>0</v>
      </c>
      <c r="BD84" s="89" t="n">
        <f aca="false">H84/(100-BE84)*100</f>
        <v>0</v>
      </c>
      <c r="BE84" s="89" t="n">
        <v>0</v>
      </c>
      <c r="BF84" s="89" t="n">
        <f aca="false">O84</f>
        <v>0</v>
      </c>
      <c r="BH84" s="89" t="n">
        <f aca="false">G84*AO84</f>
        <v>0</v>
      </c>
      <c r="BI84" s="89" t="n">
        <f aca="false">G84*AP84</f>
        <v>0</v>
      </c>
      <c r="BJ84" s="89" t="n">
        <f aca="false">G84*H84</f>
        <v>0</v>
      </c>
      <c r="BK84" s="89"/>
      <c r="BL84" s="89" t="n">
        <v>722</v>
      </c>
      <c r="BW84" s="89" t="str">
        <f aca="false">I84</f>
        <v>21</v>
      </c>
      <c r="BX84" s="10" t="s">
        <v>1348</v>
      </c>
    </row>
    <row r="85" customFormat="false" ht="15" hidden="false" customHeight="true" outlineLevel="0" collapsed="false">
      <c r="A85" s="189" t="s">
        <v>405</v>
      </c>
      <c r="B85" s="189" t="s">
        <v>107</v>
      </c>
      <c r="C85" s="189" t="s">
        <v>1350</v>
      </c>
      <c r="D85" s="190" t="s">
        <v>1351</v>
      </c>
      <c r="E85" s="190"/>
      <c r="F85" s="189" t="s">
        <v>231</v>
      </c>
      <c r="G85" s="191" t="n">
        <f aca="false">'Stavební rozpočet'!G439</f>
        <v>28</v>
      </c>
      <c r="H85" s="192" t="n">
        <f aca="false">'Stavební rozpočet'!H439</f>
        <v>0</v>
      </c>
      <c r="I85" s="193" t="s">
        <v>192</v>
      </c>
      <c r="J85" s="192" t="n">
        <f aca="false">G85*AO85</f>
        <v>0</v>
      </c>
      <c r="K85" s="192" t="n">
        <f aca="false">G85*AP85</f>
        <v>0</v>
      </c>
      <c r="L85" s="192" t="n">
        <f aca="false">G85*H85</f>
        <v>0</v>
      </c>
      <c r="M85" s="192" t="n">
        <f aca="false">L85*(1+BW85/100)</f>
        <v>0</v>
      </c>
      <c r="N85" s="192" t="n">
        <f aca="false">'Stavební rozpočet'!N439</f>
        <v>0</v>
      </c>
      <c r="O85" s="192" t="n">
        <f aca="false">G85*N85</f>
        <v>0</v>
      </c>
      <c r="P85" s="193"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107</v>
      </c>
      <c r="AJ85" s="89" t="n">
        <f aca="false">IF(AN85=0,L85,0)</f>
        <v>0</v>
      </c>
      <c r="AK85" s="89" t="n">
        <f aca="false">IF(AN85=12,L85,0)</f>
        <v>0</v>
      </c>
      <c r="AL85" s="89" t="n">
        <f aca="false">IF(AN85=21,L85,0)</f>
        <v>0</v>
      </c>
      <c r="AN85" s="89" t="n">
        <v>21</v>
      </c>
      <c r="AO85" s="89" t="n">
        <f aca="false">H85*0</f>
        <v>0</v>
      </c>
      <c r="AP85" s="89" t="n">
        <f aca="false">H85*(1-0)</f>
        <v>0</v>
      </c>
      <c r="AQ85" s="88" t="s">
        <v>215</v>
      </c>
      <c r="AV85" s="89" t="n">
        <f aca="false">AW85+AX85</f>
        <v>0</v>
      </c>
      <c r="AW85" s="89" t="n">
        <f aca="false">G85*AO85</f>
        <v>0</v>
      </c>
      <c r="AX85" s="89" t="n">
        <f aca="false">G85*AP85</f>
        <v>0</v>
      </c>
      <c r="AY85" s="88" t="s">
        <v>1300</v>
      </c>
      <c r="AZ85" s="88" t="s">
        <v>1206</v>
      </c>
      <c r="BA85" s="170" t="s">
        <v>1150</v>
      </c>
      <c r="BC85" s="89" t="n">
        <f aca="false">AW85+AX85</f>
        <v>0</v>
      </c>
      <c r="BD85" s="89" t="n">
        <f aca="false">H85/(100-BE85)*100</f>
        <v>0</v>
      </c>
      <c r="BE85" s="89" t="n">
        <v>0</v>
      </c>
      <c r="BF85" s="89" t="n">
        <f aca="false">O85</f>
        <v>0</v>
      </c>
      <c r="BH85" s="89" t="n">
        <f aca="false">G85*AO85</f>
        <v>0</v>
      </c>
      <c r="BI85" s="89" t="n">
        <f aca="false">G85*AP85</f>
        <v>0</v>
      </c>
      <c r="BJ85" s="89" t="n">
        <f aca="false">G85*H85</f>
        <v>0</v>
      </c>
      <c r="BK85" s="89"/>
      <c r="BL85" s="89" t="n">
        <v>722</v>
      </c>
      <c r="BW85" s="89" t="str">
        <f aca="false">I85</f>
        <v>21</v>
      </c>
      <c r="BX85" s="10" t="s">
        <v>1351</v>
      </c>
    </row>
    <row r="86" customFormat="false" ht="15" hidden="false" customHeight="true" outlineLevel="0" collapsed="false">
      <c r="A86" s="189" t="s">
        <v>407</v>
      </c>
      <c r="B86" s="189" t="s">
        <v>107</v>
      </c>
      <c r="C86" s="189" t="s">
        <v>1353</v>
      </c>
      <c r="D86" s="190" t="s">
        <v>1354</v>
      </c>
      <c r="E86" s="190"/>
      <c r="F86" s="189" t="s">
        <v>231</v>
      </c>
      <c r="G86" s="191" t="n">
        <f aca="false">'Stavební rozpočet'!G440</f>
        <v>185</v>
      </c>
      <c r="H86" s="192" t="n">
        <f aca="false">'Stavební rozpočet'!H440</f>
        <v>0</v>
      </c>
      <c r="I86" s="193" t="s">
        <v>192</v>
      </c>
      <c r="J86" s="192" t="n">
        <f aca="false">G86*AO86</f>
        <v>0</v>
      </c>
      <c r="K86" s="192" t="n">
        <f aca="false">G86*AP86</f>
        <v>0</v>
      </c>
      <c r="L86" s="192" t="n">
        <f aca="false">G86*H86</f>
        <v>0</v>
      </c>
      <c r="M86" s="192" t="n">
        <f aca="false">L86*(1+BW86/100)</f>
        <v>0</v>
      </c>
      <c r="N86" s="192" t="n">
        <f aca="false">'Stavební rozpočet'!N440</f>
        <v>0</v>
      </c>
      <c r="O86" s="192" t="n">
        <f aca="false">G86*N86</f>
        <v>0</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107</v>
      </c>
      <c r="AJ86" s="89" t="n">
        <f aca="false">IF(AN86=0,L86,0)</f>
        <v>0</v>
      </c>
      <c r="AK86" s="89" t="n">
        <f aca="false">IF(AN86=12,L86,0)</f>
        <v>0</v>
      </c>
      <c r="AL86" s="89" t="n">
        <f aca="false">IF(AN86=21,L86,0)</f>
        <v>0</v>
      </c>
      <c r="AN86" s="89" t="n">
        <v>21</v>
      </c>
      <c r="AO86" s="89" t="n">
        <f aca="false">H86*0</f>
        <v>0</v>
      </c>
      <c r="AP86" s="89" t="n">
        <f aca="false">H86*(1-0)</f>
        <v>0</v>
      </c>
      <c r="AQ86" s="88" t="s">
        <v>215</v>
      </c>
      <c r="AV86" s="89" t="n">
        <f aca="false">AW86+AX86</f>
        <v>0</v>
      </c>
      <c r="AW86" s="89" t="n">
        <f aca="false">G86*AO86</f>
        <v>0</v>
      </c>
      <c r="AX86" s="89" t="n">
        <f aca="false">G86*AP86</f>
        <v>0</v>
      </c>
      <c r="AY86" s="88" t="s">
        <v>1300</v>
      </c>
      <c r="AZ86" s="88" t="s">
        <v>1206</v>
      </c>
      <c r="BA86" s="170" t="s">
        <v>1150</v>
      </c>
      <c r="BC86" s="89" t="n">
        <f aca="false">AW86+AX86</f>
        <v>0</v>
      </c>
      <c r="BD86" s="89" t="n">
        <f aca="false">H86/(100-BE86)*100</f>
        <v>0</v>
      </c>
      <c r="BE86" s="89" t="n">
        <v>0</v>
      </c>
      <c r="BF86" s="89" t="n">
        <f aca="false">O86</f>
        <v>0</v>
      </c>
      <c r="BH86" s="89" t="n">
        <f aca="false">G86*AO86</f>
        <v>0</v>
      </c>
      <c r="BI86" s="89" t="n">
        <f aca="false">G86*AP86</f>
        <v>0</v>
      </c>
      <c r="BJ86" s="89" t="n">
        <f aca="false">G86*H86</f>
        <v>0</v>
      </c>
      <c r="BK86" s="89"/>
      <c r="BL86" s="89" t="n">
        <v>722</v>
      </c>
      <c r="BW86" s="89" t="str">
        <f aca="false">I86</f>
        <v>21</v>
      </c>
      <c r="BX86" s="10" t="s">
        <v>1354</v>
      </c>
    </row>
    <row r="87" customFormat="false" ht="15" hidden="false" customHeight="true" outlineLevel="0" collapsed="false">
      <c r="A87" s="189" t="s">
        <v>411</v>
      </c>
      <c r="B87" s="189" t="s">
        <v>107</v>
      </c>
      <c r="C87" s="189" t="s">
        <v>1356</v>
      </c>
      <c r="D87" s="190" t="s">
        <v>1357</v>
      </c>
      <c r="E87" s="190"/>
      <c r="F87" s="189" t="s">
        <v>231</v>
      </c>
      <c r="G87" s="191" t="n">
        <f aca="false">'Stavební rozpočet'!G441</f>
        <v>32</v>
      </c>
      <c r="H87" s="192" t="n">
        <f aca="false">'Stavební rozpočet'!H441</f>
        <v>0</v>
      </c>
      <c r="I87" s="193" t="s">
        <v>192</v>
      </c>
      <c r="J87" s="192" t="n">
        <f aca="false">G87*AO87</f>
        <v>0</v>
      </c>
      <c r="K87" s="192" t="n">
        <f aca="false">G87*AP87</f>
        <v>0</v>
      </c>
      <c r="L87" s="192" t="n">
        <f aca="false">G87*H87</f>
        <v>0</v>
      </c>
      <c r="M87" s="192" t="n">
        <f aca="false">L87*(1+BW87/100)</f>
        <v>0</v>
      </c>
      <c r="N87" s="192" t="n">
        <f aca="false">'Stavební rozpočet'!N441</f>
        <v>2E-005</v>
      </c>
      <c r="O87" s="192" t="n">
        <f aca="false">G87*N87</f>
        <v>0.00064</v>
      </c>
      <c r="P87" s="193"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107</v>
      </c>
      <c r="AJ87" s="89" t="n">
        <f aca="false">IF(AN87=0,L87,0)</f>
        <v>0</v>
      </c>
      <c r="AK87" s="89" t="n">
        <f aca="false">IF(AN87=12,L87,0)</f>
        <v>0</v>
      </c>
      <c r="AL87" s="89" t="n">
        <f aca="false">IF(AN87=21,L87,0)</f>
        <v>0</v>
      </c>
      <c r="AN87" s="89" t="n">
        <v>21</v>
      </c>
      <c r="AO87" s="89" t="n">
        <f aca="false">H87*0.074851788</f>
        <v>0</v>
      </c>
      <c r="AP87" s="89" t="n">
        <f aca="false">H87*(1-0.074851788)</f>
        <v>0</v>
      </c>
      <c r="AQ87" s="88" t="s">
        <v>215</v>
      </c>
      <c r="AV87" s="89" t="n">
        <f aca="false">AW87+AX87</f>
        <v>0</v>
      </c>
      <c r="AW87" s="89" t="n">
        <f aca="false">G87*AO87</f>
        <v>0</v>
      </c>
      <c r="AX87" s="89" t="n">
        <f aca="false">G87*AP87</f>
        <v>0</v>
      </c>
      <c r="AY87" s="88" t="s">
        <v>1300</v>
      </c>
      <c r="AZ87" s="88" t="s">
        <v>1206</v>
      </c>
      <c r="BA87" s="170" t="s">
        <v>1150</v>
      </c>
      <c r="BC87" s="89" t="n">
        <f aca="false">AW87+AX87</f>
        <v>0</v>
      </c>
      <c r="BD87" s="89" t="n">
        <f aca="false">H87/(100-BE87)*100</f>
        <v>0</v>
      </c>
      <c r="BE87" s="89" t="n">
        <v>0</v>
      </c>
      <c r="BF87" s="89" t="n">
        <f aca="false">O87</f>
        <v>0.00064</v>
      </c>
      <c r="BH87" s="89" t="n">
        <f aca="false">G87*AO87</f>
        <v>0</v>
      </c>
      <c r="BI87" s="89" t="n">
        <f aca="false">G87*AP87</f>
        <v>0</v>
      </c>
      <c r="BJ87" s="89" t="n">
        <f aca="false">G87*H87</f>
        <v>0</v>
      </c>
      <c r="BK87" s="89"/>
      <c r="BL87" s="89" t="n">
        <v>722</v>
      </c>
      <c r="BW87" s="89" t="str">
        <f aca="false">I87</f>
        <v>21</v>
      </c>
      <c r="BX87" s="10" t="s">
        <v>1357</v>
      </c>
    </row>
    <row r="88" customFormat="false" ht="15" hidden="false" customHeight="true" outlineLevel="0" collapsed="false">
      <c r="A88" s="189" t="s">
        <v>416</v>
      </c>
      <c r="B88" s="189" t="s">
        <v>107</v>
      </c>
      <c r="C88" s="189" t="s">
        <v>1359</v>
      </c>
      <c r="D88" s="190" t="s">
        <v>1360</v>
      </c>
      <c r="E88" s="190"/>
      <c r="F88" s="189" t="s">
        <v>231</v>
      </c>
      <c r="G88" s="191" t="n">
        <f aca="false">'Stavební rozpočet'!G442</f>
        <v>22</v>
      </c>
      <c r="H88" s="192" t="n">
        <f aca="false">'Stavební rozpočet'!H442</f>
        <v>0</v>
      </c>
      <c r="I88" s="193" t="s">
        <v>192</v>
      </c>
      <c r="J88" s="192" t="n">
        <f aca="false">G88*AO88</f>
        <v>0</v>
      </c>
      <c r="K88" s="192" t="n">
        <f aca="false">G88*AP88</f>
        <v>0</v>
      </c>
      <c r="L88" s="192" t="n">
        <f aca="false">G88*H88</f>
        <v>0</v>
      </c>
      <c r="M88" s="192" t="n">
        <f aca="false">L88*(1+BW88/100)</f>
        <v>0</v>
      </c>
      <c r="N88" s="192" t="n">
        <f aca="false">'Stavební rozpočet'!N442</f>
        <v>3E-005</v>
      </c>
      <c r="O88" s="192" t="n">
        <f aca="false">G88*N88</f>
        <v>0.00066</v>
      </c>
      <c r="P88" s="193"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107</v>
      </c>
      <c r="AJ88" s="89" t="n">
        <f aca="false">IF(AN88=0,L88,0)</f>
        <v>0</v>
      </c>
      <c r="AK88" s="89" t="n">
        <f aca="false">IF(AN88=12,L88,0)</f>
        <v>0</v>
      </c>
      <c r="AL88" s="89" t="n">
        <f aca="false">IF(AN88=21,L88,0)</f>
        <v>0</v>
      </c>
      <c r="AN88" s="89" t="n">
        <v>21</v>
      </c>
      <c r="AO88" s="89" t="n">
        <f aca="false">H88*0.09079611</f>
        <v>0</v>
      </c>
      <c r="AP88" s="89" t="n">
        <f aca="false">H88*(1-0.09079611)</f>
        <v>0</v>
      </c>
      <c r="AQ88" s="88" t="s">
        <v>215</v>
      </c>
      <c r="AV88" s="89" t="n">
        <f aca="false">AW88+AX88</f>
        <v>0</v>
      </c>
      <c r="AW88" s="89" t="n">
        <f aca="false">G88*AO88</f>
        <v>0</v>
      </c>
      <c r="AX88" s="89" t="n">
        <f aca="false">G88*AP88</f>
        <v>0</v>
      </c>
      <c r="AY88" s="88" t="s">
        <v>1300</v>
      </c>
      <c r="AZ88" s="88" t="s">
        <v>1206</v>
      </c>
      <c r="BA88" s="170" t="s">
        <v>1150</v>
      </c>
      <c r="BC88" s="89" t="n">
        <f aca="false">AW88+AX88</f>
        <v>0</v>
      </c>
      <c r="BD88" s="89" t="n">
        <f aca="false">H88/(100-BE88)*100</f>
        <v>0</v>
      </c>
      <c r="BE88" s="89" t="n">
        <v>0</v>
      </c>
      <c r="BF88" s="89" t="n">
        <f aca="false">O88</f>
        <v>0.00066</v>
      </c>
      <c r="BH88" s="89" t="n">
        <f aca="false">G88*AO88</f>
        <v>0</v>
      </c>
      <c r="BI88" s="89" t="n">
        <f aca="false">G88*AP88</f>
        <v>0</v>
      </c>
      <c r="BJ88" s="89" t="n">
        <f aca="false">G88*H88</f>
        <v>0</v>
      </c>
      <c r="BK88" s="89"/>
      <c r="BL88" s="89" t="n">
        <v>722</v>
      </c>
      <c r="BW88" s="89" t="str">
        <f aca="false">I88</f>
        <v>21</v>
      </c>
      <c r="BX88" s="10" t="s">
        <v>1360</v>
      </c>
    </row>
    <row r="89" customFormat="false" ht="24.05" hidden="false" customHeight="true" outlineLevel="0" collapsed="false">
      <c r="A89" s="189" t="s">
        <v>419</v>
      </c>
      <c r="B89" s="189" t="s">
        <v>107</v>
      </c>
      <c r="C89" s="189" t="s">
        <v>1362</v>
      </c>
      <c r="D89" s="190" t="s">
        <v>1363</v>
      </c>
      <c r="E89" s="190"/>
      <c r="F89" s="189" t="s">
        <v>231</v>
      </c>
      <c r="G89" s="191" t="n">
        <f aca="false">'Stavební rozpočet'!G443</f>
        <v>10</v>
      </c>
      <c r="H89" s="192" t="n">
        <f aca="false">'Stavební rozpočet'!H443</f>
        <v>0</v>
      </c>
      <c r="I89" s="193" t="s">
        <v>192</v>
      </c>
      <c r="J89" s="192" t="n">
        <f aca="false">G89*AO89</f>
        <v>0</v>
      </c>
      <c r="K89" s="192" t="n">
        <f aca="false">G89*AP89</f>
        <v>0</v>
      </c>
      <c r="L89" s="192" t="n">
        <f aca="false">G89*H89</f>
        <v>0</v>
      </c>
      <c r="M89" s="192" t="n">
        <f aca="false">L89*(1+BW89/100)</f>
        <v>0</v>
      </c>
      <c r="N89" s="192" t="n">
        <f aca="false">'Stavební rozpočet'!N443</f>
        <v>0.0002</v>
      </c>
      <c r="O89" s="192" t="n">
        <f aca="false">G89*N89</f>
        <v>0.002</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107</v>
      </c>
      <c r="AJ89" s="89" t="n">
        <f aca="false">IF(AN89=0,L89,0)</f>
        <v>0</v>
      </c>
      <c r="AK89" s="89" t="n">
        <f aca="false">IF(AN89=12,L89,0)</f>
        <v>0</v>
      </c>
      <c r="AL89" s="89" t="n">
        <f aca="false">IF(AN89=21,L89,0)</f>
        <v>0</v>
      </c>
      <c r="AN89" s="89" t="n">
        <v>21</v>
      </c>
      <c r="AO89" s="89" t="n">
        <f aca="false">H89*0.247606958</f>
        <v>0</v>
      </c>
      <c r="AP89" s="89" t="n">
        <f aca="false">H89*(1-0.247606958)</f>
        <v>0</v>
      </c>
      <c r="AQ89" s="88" t="s">
        <v>215</v>
      </c>
      <c r="AV89" s="89" t="n">
        <f aca="false">AW89+AX89</f>
        <v>0</v>
      </c>
      <c r="AW89" s="89" t="n">
        <f aca="false">G89*AO89</f>
        <v>0</v>
      </c>
      <c r="AX89" s="89" t="n">
        <f aca="false">G89*AP89</f>
        <v>0</v>
      </c>
      <c r="AY89" s="88" t="s">
        <v>1300</v>
      </c>
      <c r="AZ89" s="88" t="s">
        <v>1206</v>
      </c>
      <c r="BA89" s="170" t="s">
        <v>1150</v>
      </c>
      <c r="BC89" s="89" t="n">
        <f aca="false">AW89+AX89</f>
        <v>0</v>
      </c>
      <c r="BD89" s="89" t="n">
        <f aca="false">H89/(100-BE89)*100</f>
        <v>0</v>
      </c>
      <c r="BE89" s="89" t="n">
        <v>0</v>
      </c>
      <c r="BF89" s="89" t="n">
        <f aca="false">O89</f>
        <v>0.002</v>
      </c>
      <c r="BH89" s="89" t="n">
        <f aca="false">G89*AO89</f>
        <v>0</v>
      </c>
      <c r="BI89" s="89" t="n">
        <f aca="false">G89*AP89</f>
        <v>0</v>
      </c>
      <c r="BJ89" s="89" t="n">
        <f aca="false">G89*H89</f>
        <v>0</v>
      </c>
      <c r="BK89" s="89"/>
      <c r="BL89" s="89" t="n">
        <v>722</v>
      </c>
      <c r="BW89" s="89" t="str">
        <f aca="false">I89</f>
        <v>21</v>
      </c>
      <c r="BX89" s="10" t="s">
        <v>1363</v>
      </c>
    </row>
    <row r="90" customFormat="false" ht="24.05" hidden="false" customHeight="true" outlineLevel="0" collapsed="false">
      <c r="A90" s="189" t="s">
        <v>422</v>
      </c>
      <c r="B90" s="189" t="s">
        <v>107</v>
      </c>
      <c r="C90" s="189" t="s">
        <v>1365</v>
      </c>
      <c r="D90" s="190" t="s">
        <v>1366</v>
      </c>
      <c r="E90" s="190"/>
      <c r="F90" s="189" t="s">
        <v>231</v>
      </c>
      <c r="G90" s="191" t="n">
        <f aca="false">'Stavební rozpočet'!G444</f>
        <v>9</v>
      </c>
      <c r="H90" s="192" t="n">
        <f aca="false">'Stavební rozpočet'!H444</f>
        <v>0</v>
      </c>
      <c r="I90" s="193" t="s">
        <v>192</v>
      </c>
      <c r="J90" s="192" t="n">
        <f aca="false">G90*AO90</f>
        <v>0</v>
      </c>
      <c r="K90" s="192" t="n">
        <f aca="false">G90*AP90</f>
        <v>0</v>
      </c>
      <c r="L90" s="192" t="n">
        <f aca="false">G90*H90</f>
        <v>0</v>
      </c>
      <c r="M90" s="192" t="n">
        <f aca="false">L90*(1+BW90/100)</f>
        <v>0</v>
      </c>
      <c r="N90" s="192" t="n">
        <f aca="false">'Stavební rozpočet'!N444</f>
        <v>0.00011</v>
      </c>
      <c r="O90" s="192" t="n">
        <f aca="false">G90*N90</f>
        <v>0.00099</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107</v>
      </c>
      <c r="AJ90" s="89" t="n">
        <f aca="false">IF(AN90=0,L90,0)</f>
        <v>0</v>
      </c>
      <c r="AK90" s="89" t="n">
        <f aca="false">IF(AN90=12,L90,0)</f>
        <v>0</v>
      </c>
      <c r="AL90" s="89" t="n">
        <f aca="false">IF(AN90=21,L90,0)</f>
        <v>0</v>
      </c>
      <c r="AN90" s="89" t="n">
        <v>21</v>
      </c>
      <c r="AO90" s="89" t="n">
        <f aca="false">H90*0.196224365</f>
        <v>0</v>
      </c>
      <c r="AP90" s="89" t="n">
        <f aca="false">H90*(1-0.196224365)</f>
        <v>0</v>
      </c>
      <c r="AQ90" s="88" t="s">
        <v>215</v>
      </c>
      <c r="AV90" s="89" t="n">
        <f aca="false">AW90+AX90</f>
        <v>0</v>
      </c>
      <c r="AW90" s="89" t="n">
        <f aca="false">G90*AO90</f>
        <v>0</v>
      </c>
      <c r="AX90" s="89" t="n">
        <f aca="false">G90*AP90</f>
        <v>0</v>
      </c>
      <c r="AY90" s="88" t="s">
        <v>1300</v>
      </c>
      <c r="AZ90" s="88" t="s">
        <v>1206</v>
      </c>
      <c r="BA90" s="170" t="s">
        <v>1150</v>
      </c>
      <c r="BC90" s="89" t="n">
        <f aca="false">AW90+AX90</f>
        <v>0</v>
      </c>
      <c r="BD90" s="89" t="n">
        <f aca="false">H90/(100-BE90)*100</f>
        <v>0</v>
      </c>
      <c r="BE90" s="89" t="n">
        <v>0</v>
      </c>
      <c r="BF90" s="89" t="n">
        <f aca="false">O90</f>
        <v>0.00099</v>
      </c>
      <c r="BH90" s="89" t="n">
        <f aca="false">G90*AO90</f>
        <v>0</v>
      </c>
      <c r="BI90" s="89" t="n">
        <f aca="false">G90*AP90</f>
        <v>0</v>
      </c>
      <c r="BJ90" s="89" t="n">
        <f aca="false">G90*H90</f>
        <v>0</v>
      </c>
      <c r="BK90" s="89"/>
      <c r="BL90" s="89" t="n">
        <v>722</v>
      </c>
      <c r="BW90" s="89" t="str">
        <f aca="false">I90</f>
        <v>21</v>
      </c>
      <c r="BX90" s="10" t="s">
        <v>1366</v>
      </c>
    </row>
    <row r="91" customFormat="false" ht="24.05" hidden="false" customHeight="true" outlineLevel="0" collapsed="false">
      <c r="A91" s="189" t="s">
        <v>425</v>
      </c>
      <c r="B91" s="189" t="s">
        <v>107</v>
      </c>
      <c r="C91" s="189" t="s">
        <v>1368</v>
      </c>
      <c r="D91" s="190" t="s">
        <v>1369</v>
      </c>
      <c r="E91" s="190"/>
      <c r="F91" s="189" t="s">
        <v>231</v>
      </c>
      <c r="G91" s="191" t="n">
        <f aca="false">'Stavební rozpočet'!G445</f>
        <v>8</v>
      </c>
      <c r="H91" s="192" t="n">
        <f aca="false">'Stavební rozpočet'!H445</f>
        <v>0</v>
      </c>
      <c r="I91" s="193" t="s">
        <v>192</v>
      </c>
      <c r="J91" s="192" t="n">
        <f aca="false">G91*AO91</f>
        <v>0</v>
      </c>
      <c r="K91" s="192" t="n">
        <f aca="false">G91*AP91</f>
        <v>0</v>
      </c>
      <c r="L91" s="192" t="n">
        <f aca="false">G91*H91</f>
        <v>0</v>
      </c>
      <c r="M91" s="192" t="n">
        <f aca="false">L91*(1+BW91/100)</f>
        <v>0</v>
      </c>
      <c r="N91" s="192" t="n">
        <f aca="false">'Stavební rozpočet'!N445</f>
        <v>6E-005</v>
      </c>
      <c r="O91" s="192" t="n">
        <f aca="false">G91*N91</f>
        <v>0.00048</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107</v>
      </c>
      <c r="AJ91" s="89" t="n">
        <f aca="false">IF(AN91=0,L91,0)</f>
        <v>0</v>
      </c>
      <c r="AK91" s="89" t="n">
        <f aca="false">IF(AN91=12,L91,0)</f>
        <v>0</v>
      </c>
      <c r="AL91" s="89" t="n">
        <f aca="false">IF(AN91=21,L91,0)</f>
        <v>0</v>
      </c>
      <c r="AN91" s="89" t="n">
        <v>21</v>
      </c>
      <c r="AO91" s="89" t="n">
        <f aca="false">H91*0.134912958</f>
        <v>0</v>
      </c>
      <c r="AP91" s="89" t="n">
        <f aca="false">H91*(1-0.134912958)</f>
        <v>0</v>
      </c>
      <c r="AQ91" s="88" t="s">
        <v>215</v>
      </c>
      <c r="AV91" s="89" t="n">
        <f aca="false">AW91+AX91</f>
        <v>0</v>
      </c>
      <c r="AW91" s="89" t="n">
        <f aca="false">G91*AO91</f>
        <v>0</v>
      </c>
      <c r="AX91" s="89" t="n">
        <f aca="false">G91*AP91</f>
        <v>0</v>
      </c>
      <c r="AY91" s="88" t="s">
        <v>1300</v>
      </c>
      <c r="AZ91" s="88" t="s">
        <v>1206</v>
      </c>
      <c r="BA91" s="170" t="s">
        <v>1150</v>
      </c>
      <c r="BC91" s="89" t="n">
        <f aca="false">AW91+AX91</f>
        <v>0</v>
      </c>
      <c r="BD91" s="89" t="n">
        <f aca="false">H91/(100-BE91)*100</f>
        <v>0</v>
      </c>
      <c r="BE91" s="89" t="n">
        <v>0</v>
      </c>
      <c r="BF91" s="89" t="n">
        <f aca="false">O91</f>
        <v>0.00048</v>
      </c>
      <c r="BH91" s="89" t="n">
        <f aca="false">G91*AO91</f>
        <v>0</v>
      </c>
      <c r="BI91" s="89" t="n">
        <f aca="false">G91*AP91</f>
        <v>0</v>
      </c>
      <c r="BJ91" s="89" t="n">
        <f aca="false">G91*H91</f>
        <v>0</v>
      </c>
      <c r="BK91" s="89"/>
      <c r="BL91" s="89" t="n">
        <v>722</v>
      </c>
      <c r="BW91" s="89" t="str">
        <f aca="false">I91</f>
        <v>21</v>
      </c>
      <c r="BX91" s="10" t="s">
        <v>1369</v>
      </c>
    </row>
    <row r="92" customFormat="false" ht="24.05" hidden="false" customHeight="true" outlineLevel="0" collapsed="false">
      <c r="A92" s="189" t="s">
        <v>428</v>
      </c>
      <c r="B92" s="189" t="s">
        <v>107</v>
      </c>
      <c r="C92" s="189" t="s">
        <v>1371</v>
      </c>
      <c r="D92" s="190" t="s">
        <v>1372</v>
      </c>
      <c r="E92" s="190"/>
      <c r="F92" s="189" t="s">
        <v>237</v>
      </c>
      <c r="G92" s="191" t="n">
        <f aca="false">'Stavební rozpočet'!G446</f>
        <v>147</v>
      </c>
      <c r="H92" s="192" t="n">
        <f aca="false">'Stavební rozpočet'!H446</f>
        <v>0</v>
      </c>
      <c r="I92" s="193" t="s">
        <v>192</v>
      </c>
      <c r="J92" s="192" t="n">
        <f aca="false">G92*AO92</f>
        <v>0</v>
      </c>
      <c r="K92" s="192" t="n">
        <f aca="false">G92*AP92</f>
        <v>0</v>
      </c>
      <c r="L92" s="192" t="n">
        <f aca="false">G92*H92</f>
        <v>0</v>
      </c>
      <c r="M92" s="192" t="n">
        <f aca="false">L92*(1+BW92/100)</f>
        <v>0</v>
      </c>
      <c r="N92" s="192" t="n">
        <f aca="false">'Stavební rozpočet'!N446</f>
        <v>0.00401</v>
      </c>
      <c r="O92" s="192" t="n">
        <f aca="false">G92*N92</f>
        <v>0.58947</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107</v>
      </c>
      <c r="AJ92" s="89" t="n">
        <f aca="false">IF(AN92=0,L92,0)</f>
        <v>0</v>
      </c>
      <c r="AK92" s="89" t="n">
        <f aca="false">IF(AN92=12,L92,0)</f>
        <v>0</v>
      </c>
      <c r="AL92" s="89" t="n">
        <f aca="false">IF(AN92=21,L92,0)</f>
        <v>0</v>
      </c>
      <c r="AN92" s="89" t="n">
        <v>21</v>
      </c>
      <c r="AO92" s="89" t="n">
        <f aca="false">H92*0.242398139</f>
        <v>0</v>
      </c>
      <c r="AP92" s="89" t="n">
        <f aca="false">H92*(1-0.242398139)</f>
        <v>0</v>
      </c>
      <c r="AQ92" s="88" t="s">
        <v>215</v>
      </c>
      <c r="AV92" s="89" t="n">
        <f aca="false">AW92+AX92</f>
        <v>0</v>
      </c>
      <c r="AW92" s="89" t="n">
        <f aca="false">G92*AO92</f>
        <v>0</v>
      </c>
      <c r="AX92" s="89" t="n">
        <f aca="false">G92*AP92</f>
        <v>0</v>
      </c>
      <c r="AY92" s="88" t="s">
        <v>1300</v>
      </c>
      <c r="AZ92" s="88" t="s">
        <v>1206</v>
      </c>
      <c r="BA92" s="170" t="s">
        <v>1150</v>
      </c>
      <c r="BC92" s="89" t="n">
        <f aca="false">AW92+AX92</f>
        <v>0</v>
      </c>
      <c r="BD92" s="89" t="n">
        <f aca="false">H92/(100-BE92)*100</f>
        <v>0</v>
      </c>
      <c r="BE92" s="89" t="n">
        <v>0</v>
      </c>
      <c r="BF92" s="89" t="n">
        <f aca="false">O92</f>
        <v>0.58947</v>
      </c>
      <c r="BH92" s="89" t="n">
        <f aca="false">G92*AO92</f>
        <v>0</v>
      </c>
      <c r="BI92" s="89" t="n">
        <f aca="false">G92*AP92</f>
        <v>0</v>
      </c>
      <c r="BJ92" s="89" t="n">
        <f aca="false">G92*H92</f>
        <v>0</v>
      </c>
      <c r="BK92" s="89"/>
      <c r="BL92" s="89" t="n">
        <v>722</v>
      </c>
      <c r="BW92" s="89" t="str">
        <f aca="false">I92</f>
        <v>21</v>
      </c>
      <c r="BX92" s="10" t="s">
        <v>1372</v>
      </c>
    </row>
    <row r="93" customFormat="false" ht="24.05" hidden="false" customHeight="true" outlineLevel="0" collapsed="false">
      <c r="A93" s="189" t="s">
        <v>432</v>
      </c>
      <c r="B93" s="189" t="s">
        <v>107</v>
      </c>
      <c r="C93" s="189" t="s">
        <v>1374</v>
      </c>
      <c r="D93" s="190" t="s">
        <v>1375</v>
      </c>
      <c r="E93" s="190"/>
      <c r="F93" s="189" t="s">
        <v>237</v>
      </c>
      <c r="G93" s="191" t="n">
        <f aca="false">'Stavební rozpočet'!G447</f>
        <v>70</v>
      </c>
      <c r="H93" s="192" t="n">
        <f aca="false">'Stavební rozpočet'!H447</f>
        <v>0</v>
      </c>
      <c r="I93" s="193" t="s">
        <v>192</v>
      </c>
      <c r="J93" s="192" t="n">
        <f aca="false">G93*AO93</f>
        <v>0</v>
      </c>
      <c r="K93" s="192" t="n">
        <f aca="false">G93*AP93</f>
        <v>0</v>
      </c>
      <c r="L93" s="192" t="n">
        <f aca="false">G93*H93</f>
        <v>0</v>
      </c>
      <c r="M93" s="192" t="n">
        <f aca="false">L93*(1+BW93/100)</f>
        <v>0</v>
      </c>
      <c r="N93" s="192" t="n">
        <f aca="false">'Stavební rozpočet'!N447</f>
        <v>0.00522</v>
      </c>
      <c r="O93" s="192" t="n">
        <f aca="false">G93*N93</f>
        <v>0.3654</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107</v>
      </c>
      <c r="AJ93" s="89" t="n">
        <f aca="false">IF(AN93=0,L93,0)</f>
        <v>0</v>
      </c>
      <c r="AK93" s="89" t="n">
        <f aca="false">IF(AN93=12,L93,0)</f>
        <v>0</v>
      </c>
      <c r="AL93" s="89" t="n">
        <f aca="false">IF(AN93=21,L93,0)</f>
        <v>0</v>
      </c>
      <c r="AN93" s="89" t="n">
        <v>21</v>
      </c>
      <c r="AO93" s="89" t="n">
        <f aca="false">H93*0.273561915</f>
        <v>0</v>
      </c>
      <c r="AP93" s="89" t="n">
        <f aca="false">H93*(1-0.273561915)</f>
        <v>0</v>
      </c>
      <c r="AQ93" s="88" t="s">
        <v>215</v>
      </c>
      <c r="AV93" s="89" t="n">
        <f aca="false">AW93+AX93</f>
        <v>0</v>
      </c>
      <c r="AW93" s="89" t="n">
        <f aca="false">G93*AO93</f>
        <v>0</v>
      </c>
      <c r="AX93" s="89" t="n">
        <f aca="false">G93*AP93</f>
        <v>0</v>
      </c>
      <c r="AY93" s="88" t="s">
        <v>1300</v>
      </c>
      <c r="AZ93" s="88" t="s">
        <v>1206</v>
      </c>
      <c r="BA93" s="170" t="s">
        <v>1150</v>
      </c>
      <c r="BC93" s="89" t="n">
        <f aca="false">AW93+AX93</f>
        <v>0</v>
      </c>
      <c r="BD93" s="89" t="n">
        <f aca="false">H93/(100-BE93)*100</f>
        <v>0</v>
      </c>
      <c r="BE93" s="89" t="n">
        <v>0</v>
      </c>
      <c r="BF93" s="89" t="n">
        <f aca="false">O93</f>
        <v>0.3654</v>
      </c>
      <c r="BH93" s="89" t="n">
        <f aca="false">G93*AO93</f>
        <v>0</v>
      </c>
      <c r="BI93" s="89" t="n">
        <f aca="false">G93*AP93</f>
        <v>0</v>
      </c>
      <c r="BJ93" s="89" t="n">
        <f aca="false">G93*H93</f>
        <v>0</v>
      </c>
      <c r="BK93" s="89"/>
      <c r="BL93" s="89" t="n">
        <v>722</v>
      </c>
      <c r="BW93" s="89" t="str">
        <f aca="false">I93</f>
        <v>21</v>
      </c>
      <c r="BX93" s="10" t="s">
        <v>1375</v>
      </c>
    </row>
    <row r="94" customFormat="false" ht="15" hidden="false" customHeight="true" outlineLevel="0" collapsed="false">
      <c r="A94" s="189" t="s">
        <v>436</v>
      </c>
      <c r="B94" s="189" t="s">
        <v>107</v>
      </c>
      <c r="C94" s="189" t="s">
        <v>1377</v>
      </c>
      <c r="D94" s="190" t="s">
        <v>1378</v>
      </c>
      <c r="E94" s="190"/>
      <c r="F94" s="189" t="s">
        <v>237</v>
      </c>
      <c r="G94" s="191" t="n">
        <f aca="false">'Stavební rozpočet'!G448</f>
        <v>45</v>
      </c>
      <c r="H94" s="192" t="n">
        <f aca="false">'Stavební rozpočet'!H448</f>
        <v>0</v>
      </c>
      <c r="I94" s="193" t="s">
        <v>192</v>
      </c>
      <c r="J94" s="192" t="n">
        <f aca="false">G94*AO94</f>
        <v>0</v>
      </c>
      <c r="K94" s="192" t="n">
        <f aca="false">G94*AP94</f>
        <v>0</v>
      </c>
      <c r="L94" s="192" t="n">
        <f aca="false">G94*H94</f>
        <v>0</v>
      </c>
      <c r="M94" s="192" t="n">
        <f aca="false">L94*(1+BW94/100)</f>
        <v>0</v>
      </c>
      <c r="N94" s="192" t="n">
        <f aca="false">'Stavební rozpočet'!N448</f>
        <v>0.00543</v>
      </c>
      <c r="O94" s="192" t="n">
        <f aca="false">G94*N94</f>
        <v>0.24435</v>
      </c>
      <c r="P94" s="193"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107</v>
      </c>
      <c r="AJ94" s="89" t="n">
        <f aca="false">IF(AN94=0,L94,0)</f>
        <v>0</v>
      </c>
      <c r="AK94" s="89" t="n">
        <f aca="false">IF(AN94=12,L94,0)</f>
        <v>0</v>
      </c>
      <c r="AL94" s="89" t="n">
        <f aca="false">IF(AN94=21,L94,0)</f>
        <v>0</v>
      </c>
      <c r="AN94" s="89" t="n">
        <v>21</v>
      </c>
      <c r="AO94" s="89" t="n">
        <f aca="false">H94*0.351962244</f>
        <v>0</v>
      </c>
      <c r="AP94" s="89" t="n">
        <f aca="false">H94*(1-0.351962244)</f>
        <v>0</v>
      </c>
      <c r="AQ94" s="88" t="s">
        <v>215</v>
      </c>
      <c r="AV94" s="89" t="n">
        <f aca="false">AW94+AX94</f>
        <v>0</v>
      </c>
      <c r="AW94" s="89" t="n">
        <f aca="false">G94*AO94</f>
        <v>0</v>
      </c>
      <c r="AX94" s="89" t="n">
        <f aca="false">G94*AP94</f>
        <v>0</v>
      </c>
      <c r="AY94" s="88" t="s">
        <v>1300</v>
      </c>
      <c r="AZ94" s="88" t="s">
        <v>1206</v>
      </c>
      <c r="BA94" s="170" t="s">
        <v>1150</v>
      </c>
      <c r="BC94" s="89" t="n">
        <f aca="false">AW94+AX94</f>
        <v>0</v>
      </c>
      <c r="BD94" s="89" t="n">
        <f aca="false">H94/(100-BE94)*100</f>
        <v>0</v>
      </c>
      <c r="BE94" s="89" t="n">
        <v>0</v>
      </c>
      <c r="BF94" s="89" t="n">
        <f aca="false">O94</f>
        <v>0.24435</v>
      </c>
      <c r="BH94" s="89" t="n">
        <f aca="false">G94*AO94</f>
        <v>0</v>
      </c>
      <c r="BI94" s="89" t="n">
        <f aca="false">G94*AP94</f>
        <v>0</v>
      </c>
      <c r="BJ94" s="89" t="n">
        <f aca="false">G94*H94</f>
        <v>0</v>
      </c>
      <c r="BK94" s="89"/>
      <c r="BL94" s="89" t="n">
        <v>722</v>
      </c>
      <c r="BW94" s="89" t="str">
        <f aca="false">I94</f>
        <v>21</v>
      </c>
      <c r="BX94" s="10" t="s">
        <v>1378</v>
      </c>
    </row>
    <row r="95" customFormat="false" ht="24.05" hidden="false" customHeight="true" outlineLevel="0" collapsed="false">
      <c r="A95" s="189" t="s">
        <v>439</v>
      </c>
      <c r="B95" s="189" t="s">
        <v>107</v>
      </c>
      <c r="C95" s="189" t="s">
        <v>1380</v>
      </c>
      <c r="D95" s="190" t="s">
        <v>1381</v>
      </c>
      <c r="E95" s="190"/>
      <c r="F95" s="189" t="s">
        <v>237</v>
      </c>
      <c r="G95" s="191" t="n">
        <f aca="false">'Stavební rozpočet'!G449</f>
        <v>32</v>
      </c>
      <c r="H95" s="192" t="n">
        <f aca="false">'Stavební rozpočet'!H449</f>
        <v>0</v>
      </c>
      <c r="I95" s="193" t="s">
        <v>192</v>
      </c>
      <c r="J95" s="192" t="n">
        <f aca="false">G95*AO95</f>
        <v>0</v>
      </c>
      <c r="K95" s="192" t="n">
        <f aca="false">G95*AP95</f>
        <v>0</v>
      </c>
      <c r="L95" s="192" t="n">
        <f aca="false">G95*H95</f>
        <v>0</v>
      </c>
      <c r="M95" s="192" t="n">
        <f aca="false">L95*(1+BW95/100)</f>
        <v>0</v>
      </c>
      <c r="N95" s="192" t="n">
        <f aca="false">'Stavební rozpočet'!N449</f>
        <v>0.00575</v>
      </c>
      <c r="O95" s="192" t="n">
        <f aca="false">G95*N95</f>
        <v>0.184</v>
      </c>
      <c r="P95" s="193" t="s">
        <v>193</v>
      </c>
      <c r="Z95" s="89" t="n">
        <f aca="false">IF(AQ95="5",BJ95,0)</f>
        <v>0</v>
      </c>
      <c r="AB95" s="89" t="n">
        <f aca="false">IF(AQ95="1",BH95,0)</f>
        <v>0</v>
      </c>
      <c r="AC95" s="89" t="n">
        <f aca="false">IF(AQ95="1",BI95,0)</f>
        <v>0</v>
      </c>
      <c r="AD95" s="89" t="n">
        <f aca="false">IF(AQ95="7",BH95,0)</f>
        <v>0</v>
      </c>
      <c r="AE95" s="89" t="n">
        <f aca="false">IF(AQ95="7",BI95,0)</f>
        <v>0</v>
      </c>
      <c r="AF95" s="89" t="n">
        <f aca="false">IF(AQ95="2",BH95,0)</f>
        <v>0</v>
      </c>
      <c r="AG95" s="89" t="n">
        <f aca="false">IF(AQ95="2",BI95,0)</f>
        <v>0</v>
      </c>
      <c r="AH95" s="89" t="n">
        <f aca="false">IF(AQ95="0",BJ95,0)</f>
        <v>0</v>
      </c>
      <c r="AI95" s="170" t="s">
        <v>107</v>
      </c>
      <c r="AJ95" s="89" t="n">
        <f aca="false">IF(AN95=0,L95,0)</f>
        <v>0</v>
      </c>
      <c r="AK95" s="89" t="n">
        <f aca="false">IF(AN95=12,L95,0)</f>
        <v>0</v>
      </c>
      <c r="AL95" s="89" t="n">
        <f aca="false">IF(AN95=21,L95,0)</f>
        <v>0</v>
      </c>
      <c r="AN95" s="89" t="n">
        <v>21</v>
      </c>
      <c r="AO95" s="89" t="n">
        <f aca="false">H95*0.473261363</f>
        <v>0</v>
      </c>
      <c r="AP95" s="89" t="n">
        <f aca="false">H95*(1-0.473261363)</f>
        <v>0</v>
      </c>
      <c r="AQ95" s="88" t="s">
        <v>215</v>
      </c>
      <c r="AV95" s="89" t="n">
        <f aca="false">AW95+AX95</f>
        <v>0</v>
      </c>
      <c r="AW95" s="89" t="n">
        <f aca="false">G95*AO95</f>
        <v>0</v>
      </c>
      <c r="AX95" s="89" t="n">
        <f aca="false">G95*AP95</f>
        <v>0</v>
      </c>
      <c r="AY95" s="88" t="s">
        <v>1300</v>
      </c>
      <c r="AZ95" s="88" t="s">
        <v>1206</v>
      </c>
      <c r="BA95" s="170" t="s">
        <v>1150</v>
      </c>
      <c r="BC95" s="89" t="n">
        <f aca="false">AW95+AX95</f>
        <v>0</v>
      </c>
      <c r="BD95" s="89" t="n">
        <f aca="false">H95/(100-BE95)*100</f>
        <v>0</v>
      </c>
      <c r="BE95" s="89" t="n">
        <v>0</v>
      </c>
      <c r="BF95" s="89" t="n">
        <f aca="false">O95</f>
        <v>0.184</v>
      </c>
      <c r="BH95" s="89" t="n">
        <f aca="false">G95*AO95</f>
        <v>0</v>
      </c>
      <c r="BI95" s="89" t="n">
        <f aca="false">G95*AP95</f>
        <v>0</v>
      </c>
      <c r="BJ95" s="89" t="n">
        <f aca="false">G95*H95</f>
        <v>0</v>
      </c>
      <c r="BK95" s="89"/>
      <c r="BL95" s="89" t="n">
        <v>722</v>
      </c>
      <c r="BW95" s="89" t="str">
        <f aca="false">I95</f>
        <v>21</v>
      </c>
      <c r="BX95" s="10" t="s">
        <v>1381</v>
      </c>
    </row>
    <row r="96" customFormat="false" ht="24.05" hidden="false" customHeight="true" outlineLevel="0" collapsed="false">
      <c r="A96" s="189" t="s">
        <v>442</v>
      </c>
      <c r="B96" s="189" t="s">
        <v>107</v>
      </c>
      <c r="C96" s="189" t="s">
        <v>1383</v>
      </c>
      <c r="D96" s="190" t="s">
        <v>1384</v>
      </c>
      <c r="E96" s="190"/>
      <c r="F96" s="189" t="s">
        <v>237</v>
      </c>
      <c r="G96" s="191" t="n">
        <f aca="false">'Stavební rozpočet'!G450</f>
        <v>32</v>
      </c>
      <c r="H96" s="192" t="n">
        <f aca="false">'Stavební rozpočet'!H450</f>
        <v>0</v>
      </c>
      <c r="I96" s="193" t="s">
        <v>192</v>
      </c>
      <c r="J96" s="192" t="n">
        <f aca="false">G96*AO96</f>
        <v>0</v>
      </c>
      <c r="K96" s="192" t="n">
        <f aca="false">G96*AP96</f>
        <v>0</v>
      </c>
      <c r="L96" s="192" t="n">
        <f aca="false">G96*H96</f>
        <v>0</v>
      </c>
      <c r="M96" s="192" t="n">
        <f aca="false">L96*(1+BW96/100)</f>
        <v>0</v>
      </c>
      <c r="N96" s="192" t="n">
        <f aca="false">'Stavební rozpočet'!N450</f>
        <v>0.00014</v>
      </c>
      <c r="O96" s="192" t="n">
        <f aca="false">G96*N96</f>
        <v>0.00448</v>
      </c>
      <c r="P96" s="193"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107</v>
      </c>
      <c r="AJ96" s="89" t="n">
        <f aca="false">IF(AN96=0,L96,0)</f>
        <v>0</v>
      </c>
      <c r="AK96" s="89" t="n">
        <f aca="false">IF(AN96=12,L96,0)</f>
        <v>0</v>
      </c>
      <c r="AL96" s="89" t="n">
        <f aca="false">IF(AN96=21,L96,0)</f>
        <v>0</v>
      </c>
      <c r="AN96" s="89" t="n">
        <v>21</v>
      </c>
      <c r="AO96" s="89" t="n">
        <f aca="false">H96*0.52650169</f>
        <v>0</v>
      </c>
      <c r="AP96" s="89" t="n">
        <f aca="false">H96*(1-0.52650169)</f>
        <v>0</v>
      </c>
      <c r="AQ96" s="88" t="s">
        <v>215</v>
      </c>
      <c r="AV96" s="89" t="n">
        <f aca="false">AW96+AX96</f>
        <v>0</v>
      </c>
      <c r="AW96" s="89" t="n">
        <f aca="false">G96*AO96</f>
        <v>0</v>
      </c>
      <c r="AX96" s="89" t="n">
        <f aca="false">G96*AP96</f>
        <v>0</v>
      </c>
      <c r="AY96" s="88" t="s">
        <v>1300</v>
      </c>
      <c r="AZ96" s="88" t="s">
        <v>1206</v>
      </c>
      <c r="BA96" s="170" t="s">
        <v>1150</v>
      </c>
      <c r="BC96" s="89" t="n">
        <f aca="false">AW96+AX96</f>
        <v>0</v>
      </c>
      <c r="BD96" s="89" t="n">
        <f aca="false">H96/(100-BE96)*100</f>
        <v>0</v>
      </c>
      <c r="BE96" s="89" t="n">
        <v>0</v>
      </c>
      <c r="BF96" s="89" t="n">
        <f aca="false">O96</f>
        <v>0.00448</v>
      </c>
      <c r="BH96" s="89" t="n">
        <f aca="false">G96*AO96</f>
        <v>0</v>
      </c>
      <c r="BI96" s="89" t="n">
        <f aca="false">G96*AP96</f>
        <v>0</v>
      </c>
      <c r="BJ96" s="89" t="n">
        <f aca="false">G96*H96</f>
        <v>0</v>
      </c>
      <c r="BK96" s="89"/>
      <c r="BL96" s="89" t="n">
        <v>722</v>
      </c>
      <c r="BW96" s="89" t="str">
        <f aca="false">I96</f>
        <v>21</v>
      </c>
      <c r="BX96" s="10" t="s">
        <v>1384</v>
      </c>
    </row>
    <row r="97" customFormat="false" ht="24.05" hidden="false" customHeight="true" outlineLevel="0" collapsed="false">
      <c r="A97" s="189" t="s">
        <v>444</v>
      </c>
      <c r="B97" s="189" t="s">
        <v>107</v>
      </c>
      <c r="C97" s="189" t="s">
        <v>1386</v>
      </c>
      <c r="D97" s="190" t="s">
        <v>1387</v>
      </c>
      <c r="E97" s="190"/>
      <c r="F97" s="189" t="s">
        <v>237</v>
      </c>
      <c r="G97" s="191" t="n">
        <f aca="false">'Stavební rozpočet'!G451</f>
        <v>45</v>
      </c>
      <c r="H97" s="192" t="n">
        <f aca="false">'Stavební rozpočet'!H451</f>
        <v>0</v>
      </c>
      <c r="I97" s="193" t="s">
        <v>192</v>
      </c>
      <c r="J97" s="192" t="n">
        <f aca="false">G97*AO97</f>
        <v>0</v>
      </c>
      <c r="K97" s="192" t="n">
        <f aca="false">G97*AP97</f>
        <v>0</v>
      </c>
      <c r="L97" s="192" t="n">
        <f aca="false">G97*H97</f>
        <v>0</v>
      </c>
      <c r="M97" s="192" t="n">
        <f aca="false">L97*(1+BW97/100)</f>
        <v>0</v>
      </c>
      <c r="N97" s="192" t="n">
        <f aca="false">'Stavební rozpočet'!N451</f>
        <v>8E-005</v>
      </c>
      <c r="O97" s="192" t="n">
        <f aca="false">G97*N97</f>
        <v>0.0036</v>
      </c>
      <c r="P97" s="193" t="s">
        <v>193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107</v>
      </c>
      <c r="AJ97" s="89" t="n">
        <f aca="false">IF(AN97=0,L97,0)</f>
        <v>0</v>
      </c>
      <c r="AK97" s="89" t="n">
        <f aca="false">IF(AN97=12,L97,0)</f>
        <v>0</v>
      </c>
      <c r="AL97" s="89" t="n">
        <f aca="false">IF(AN97=21,L97,0)</f>
        <v>0</v>
      </c>
      <c r="AN97" s="89" t="n">
        <v>21</v>
      </c>
      <c r="AO97" s="89" t="n">
        <f aca="false">H97*0.527714065</f>
        <v>0</v>
      </c>
      <c r="AP97" s="89" t="n">
        <f aca="false">H97*(1-0.527714065)</f>
        <v>0</v>
      </c>
      <c r="AQ97" s="88" t="s">
        <v>215</v>
      </c>
      <c r="AV97" s="89" t="n">
        <f aca="false">AW97+AX97</f>
        <v>0</v>
      </c>
      <c r="AW97" s="89" t="n">
        <f aca="false">G97*AO97</f>
        <v>0</v>
      </c>
      <c r="AX97" s="89" t="n">
        <f aca="false">G97*AP97</f>
        <v>0</v>
      </c>
      <c r="AY97" s="88" t="s">
        <v>1300</v>
      </c>
      <c r="AZ97" s="88" t="s">
        <v>1206</v>
      </c>
      <c r="BA97" s="170" t="s">
        <v>1150</v>
      </c>
      <c r="BC97" s="89" t="n">
        <f aca="false">AW97+AX97</f>
        <v>0</v>
      </c>
      <c r="BD97" s="89" t="n">
        <f aca="false">H97/(100-BE97)*100</f>
        <v>0</v>
      </c>
      <c r="BE97" s="89" t="n">
        <v>0</v>
      </c>
      <c r="BF97" s="89" t="n">
        <f aca="false">O97</f>
        <v>0.0036</v>
      </c>
      <c r="BH97" s="89" t="n">
        <f aca="false">G97*AO97</f>
        <v>0</v>
      </c>
      <c r="BI97" s="89" t="n">
        <f aca="false">G97*AP97</f>
        <v>0</v>
      </c>
      <c r="BJ97" s="89" t="n">
        <f aca="false">G97*H97</f>
        <v>0</v>
      </c>
      <c r="BK97" s="89"/>
      <c r="BL97" s="89" t="n">
        <v>722</v>
      </c>
      <c r="BW97" s="89" t="str">
        <f aca="false">I97</f>
        <v>21</v>
      </c>
      <c r="BX97" s="10" t="s">
        <v>1387</v>
      </c>
    </row>
    <row r="98" customFormat="false" ht="24.05" hidden="false" customHeight="true" outlineLevel="0" collapsed="false">
      <c r="A98" s="189" t="s">
        <v>447</v>
      </c>
      <c r="B98" s="189" t="s">
        <v>107</v>
      </c>
      <c r="C98" s="189" t="s">
        <v>1389</v>
      </c>
      <c r="D98" s="190" t="s">
        <v>1390</v>
      </c>
      <c r="E98" s="190"/>
      <c r="F98" s="189" t="s">
        <v>237</v>
      </c>
      <c r="G98" s="191" t="n">
        <f aca="false">'Stavební rozpočet'!G452</f>
        <v>70</v>
      </c>
      <c r="H98" s="192" t="n">
        <f aca="false">'Stavební rozpočet'!H452</f>
        <v>0</v>
      </c>
      <c r="I98" s="193" t="s">
        <v>192</v>
      </c>
      <c r="J98" s="192" t="n">
        <f aca="false">G98*AO98</f>
        <v>0</v>
      </c>
      <c r="K98" s="192" t="n">
        <f aca="false">G98*AP98</f>
        <v>0</v>
      </c>
      <c r="L98" s="192" t="n">
        <f aca="false">G98*H98</f>
        <v>0</v>
      </c>
      <c r="M98" s="192" t="n">
        <f aca="false">L98*(1+BW98/100)</f>
        <v>0</v>
      </c>
      <c r="N98" s="192" t="n">
        <f aca="false">'Stavební rozpočet'!N452</f>
        <v>7E-005</v>
      </c>
      <c r="O98" s="192" t="n">
        <f aca="false">G98*N98</f>
        <v>0.0049</v>
      </c>
      <c r="P98" s="193"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107</v>
      </c>
      <c r="AJ98" s="89" t="n">
        <f aca="false">IF(AN98=0,L98,0)</f>
        <v>0</v>
      </c>
      <c r="AK98" s="89" t="n">
        <f aca="false">IF(AN98=12,L98,0)</f>
        <v>0</v>
      </c>
      <c r="AL98" s="89" t="n">
        <f aca="false">IF(AN98=21,L98,0)</f>
        <v>0</v>
      </c>
      <c r="AN98" s="89" t="n">
        <v>21</v>
      </c>
      <c r="AO98" s="89" t="n">
        <f aca="false">H98*0.523268201</f>
        <v>0</v>
      </c>
      <c r="AP98" s="89" t="n">
        <f aca="false">H98*(1-0.523268201)</f>
        <v>0</v>
      </c>
      <c r="AQ98" s="88" t="s">
        <v>215</v>
      </c>
      <c r="AV98" s="89" t="n">
        <f aca="false">AW98+AX98</f>
        <v>0</v>
      </c>
      <c r="AW98" s="89" t="n">
        <f aca="false">G98*AO98</f>
        <v>0</v>
      </c>
      <c r="AX98" s="89" t="n">
        <f aca="false">G98*AP98</f>
        <v>0</v>
      </c>
      <c r="AY98" s="88" t="s">
        <v>1300</v>
      </c>
      <c r="AZ98" s="88" t="s">
        <v>1206</v>
      </c>
      <c r="BA98" s="170" t="s">
        <v>1150</v>
      </c>
      <c r="BC98" s="89" t="n">
        <f aca="false">AW98+AX98</f>
        <v>0</v>
      </c>
      <c r="BD98" s="89" t="n">
        <f aca="false">H98/(100-BE98)*100</f>
        <v>0</v>
      </c>
      <c r="BE98" s="89" t="n">
        <v>0</v>
      </c>
      <c r="BF98" s="89" t="n">
        <f aca="false">O98</f>
        <v>0.0049</v>
      </c>
      <c r="BH98" s="89" t="n">
        <f aca="false">G98*AO98</f>
        <v>0</v>
      </c>
      <c r="BI98" s="89" t="n">
        <f aca="false">G98*AP98</f>
        <v>0</v>
      </c>
      <c r="BJ98" s="89" t="n">
        <f aca="false">G98*H98</f>
        <v>0</v>
      </c>
      <c r="BK98" s="89"/>
      <c r="BL98" s="89" t="n">
        <v>722</v>
      </c>
      <c r="BW98" s="89" t="str">
        <f aca="false">I98</f>
        <v>21</v>
      </c>
      <c r="BX98" s="10" t="s">
        <v>1390</v>
      </c>
    </row>
    <row r="99" customFormat="false" ht="24.05" hidden="false" customHeight="true" outlineLevel="0" collapsed="false">
      <c r="A99" s="189" t="s">
        <v>450</v>
      </c>
      <c r="B99" s="189" t="s">
        <v>107</v>
      </c>
      <c r="C99" s="189" t="s">
        <v>1392</v>
      </c>
      <c r="D99" s="190" t="s">
        <v>1393</v>
      </c>
      <c r="E99" s="190"/>
      <c r="F99" s="189" t="s">
        <v>237</v>
      </c>
      <c r="G99" s="191" t="n">
        <f aca="false">'Stavební rozpočet'!G453</f>
        <v>147</v>
      </c>
      <c r="H99" s="192" t="n">
        <f aca="false">'Stavební rozpočet'!H453</f>
        <v>0</v>
      </c>
      <c r="I99" s="193" t="s">
        <v>192</v>
      </c>
      <c r="J99" s="192" t="n">
        <f aca="false">G99*AO99</f>
        <v>0</v>
      </c>
      <c r="K99" s="192" t="n">
        <f aca="false">G99*AP99</f>
        <v>0</v>
      </c>
      <c r="L99" s="192" t="n">
        <f aca="false">G99*H99</f>
        <v>0</v>
      </c>
      <c r="M99" s="192" t="n">
        <f aca="false">L99*(1+BW99/100)</f>
        <v>0</v>
      </c>
      <c r="N99" s="192" t="n">
        <f aca="false">'Stavební rozpočet'!N453</f>
        <v>6E-005</v>
      </c>
      <c r="O99" s="192" t="n">
        <f aca="false">G99*N99</f>
        <v>0.00882</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107</v>
      </c>
      <c r="AJ99" s="89" t="n">
        <f aca="false">IF(AN99=0,L99,0)</f>
        <v>0</v>
      </c>
      <c r="AK99" s="89" t="n">
        <f aca="false">IF(AN99=12,L99,0)</f>
        <v>0</v>
      </c>
      <c r="AL99" s="89" t="n">
        <f aca="false">IF(AN99=21,L99,0)</f>
        <v>0</v>
      </c>
      <c r="AN99" s="89" t="n">
        <v>21</v>
      </c>
      <c r="AO99" s="89" t="n">
        <f aca="false">H99*0.496073947</f>
        <v>0</v>
      </c>
      <c r="AP99" s="89" t="n">
        <f aca="false">H99*(1-0.496073947)</f>
        <v>0</v>
      </c>
      <c r="AQ99" s="88" t="s">
        <v>215</v>
      </c>
      <c r="AV99" s="89" t="n">
        <f aca="false">AW99+AX99</f>
        <v>0</v>
      </c>
      <c r="AW99" s="89" t="n">
        <f aca="false">G99*AO99</f>
        <v>0</v>
      </c>
      <c r="AX99" s="89" t="n">
        <f aca="false">G99*AP99</f>
        <v>0</v>
      </c>
      <c r="AY99" s="88" t="s">
        <v>1300</v>
      </c>
      <c r="AZ99" s="88" t="s">
        <v>1206</v>
      </c>
      <c r="BA99" s="170" t="s">
        <v>1150</v>
      </c>
      <c r="BC99" s="89" t="n">
        <f aca="false">AW99+AX99</f>
        <v>0</v>
      </c>
      <c r="BD99" s="89" t="n">
        <f aca="false">H99/(100-BE99)*100</f>
        <v>0</v>
      </c>
      <c r="BE99" s="89" t="n">
        <v>0</v>
      </c>
      <c r="BF99" s="89" t="n">
        <f aca="false">O99</f>
        <v>0.00882</v>
      </c>
      <c r="BH99" s="89" t="n">
        <f aca="false">G99*AO99</f>
        <v>0</v>
      </c>
      <c r="BI99" s="89" t="n">
        <f aca="false">G99*AP99</f>
        <v>0</v>
      </c>
      <c r="BJ99" s="89" t="n">
        <f aca="false">G99*H99</f>
        <v>0</v>
      </c>
      <c r="BK99" s="89"/>
      <c r="BL99" s="89" t="n">
        <v>722</v>
      </c>
      <c r="BW99" s="89" t="str">
        <f aca="false">I99</f>
        <v>21</v>
      </c>
      <c r="BX99" s="10" t="s">
        <v>1393</v>
      </c>
    </row>
    <row r="100" customFormat="false" ht="15" hidden="false" customHeight="true" outlineLevel="0" collapsed="false">
      <c r="A100" s="189" t="s">
        <v>453</v>
      </c>
      <c r="B100" s="189" t="s">
        <v>107</v>
      </c>
      <c r="C100" s="189" t="s">
        <v>1395</v>
      </c>
      <c r="D100" s="190" t="s">
        <v>1396</v>
      </c>
      <c r="E100" s="190"/>
      <c r="F100" s="189" t="s">
        <v>231</v>
      </c>
      <c r="G100" s="191" t="n">
        <f aca="false">'Stavební rozpočet'!G454</f>
        <v>119</v>
      </c>
      <c r="H100" s="192" t="n">
        <f aca="false">'Stavební rozpočet'!H454</f>
        <v>0</v>
      </c>
      <c r="I100" s="193" t="s">
        <v>192</v>
      </c>
      <c r="J100" s="192" t="n">
        <f aca="false">G100*AO100</f>
        <v>0</v>
      </c>
      <c r="K100" s="192" t="n">
        <f aca="false">G100*AP100</f>
        <v>0</v>
      </c>
      <c r="L100" s="192" t="n">
        <f aca="false">G100*H100</f>
        <v>0</v>
      </c>
      <c r="M100" s="192" t="n">
        <f aca="false">L100*(1+BW100/100)</f>
        <v>0</v>
      </c>
      <c r="N100" s="192" t="n">
        <f aca="false">'Stavební rozpočet'!N454</f>
        <v>0</v>
      </c>
      <c r="O100" s="192" t="n">
        <f aca="false">G100*N100</f>
        <v>0</v>
      </c>
      <c r="P100" s="193" t="s">
        <v>193</v>
      </c>
      <c r="Z100" s="89" t="n">
        <f aca="false">IF(AQ100="5",BJ100,0)</f>
        <v>0</v>
      </c>
      <c r="AB100" s="89" t="n">
        <f aca="false">IF(AQ100="1",BH100,0)</f>
        <v>0</v>
      </c>
      <c r="AC100" s="89" t="n">
        <f aca="false">IF(AQ100="1",BI100,0)</f>
        <v>0</v>
      </c>
      <c r="AD100" s="89" t="n">
        <f aca="false">IF(AQ100="7",BH100,0)</f>
        <v>0</v>
      </c>
      <c r="AE100" s="89" t="n">
        <f aca="false">IF(AQ100="7",BI100,0)</f>
        <v>0</v>
      </c>
      <c r="AF100" s="89" t="n">
        <f aca="false">IF(AQ100="2",BH100,0)</f>
        <v>0</v>
      </c>
      <c r="AG100" s="89" t="n">
        <f aca="false">IF(AQ100="2",BI100,0)</f>
        <v>0</v>
      </c>
      <c r="AH100" s="89" t="n">
        <f aca="false">IF(AQ100="0",BJ100,0)</f>
        <v>0</v>
      </c>
      <c r="AI100" s="170" t="s">
        <v>107</v>
      </c>
      <c r="AJ100" s="89" t="n">
        <f aca="false">IF(AN100=0,L100,0)</f>
        <v>0</v>
      </c>
      <c r="AK100" s="89" t="n">
        <f aca="false">IF(AN100=12,L100,0)</f>
        <v>0</v>
      </c>
      <c r="AL100" s="89" t="n">
        <f aca="false">IF(AN100=21,L100,0)</f>
        <v>0</v>
      </c>
      <c r="AN100" s="89" t="n">
        <v>21</v>
      </c>
      <c r="AO100" s="89" t="n">
        <f aca="false">H100*0</f>
        <v>0</v>
      </c>
      <c r="AP100" s="89" t="n">
        <f aca="false">H100*(1-0)</f>
        <v>0</v>
      </c>
      <c r="AQ100" s="88" t="s">
        <v>215</v>
      </c>
      <c r="AV100" s="89" t="n">
        <f aca="false">AW100+AX100</f>
        <v>0</v>
      </c>
      <c r="AW100" s="89" t="n">
        <f aca="false">G100*AO100</f>
        <v>0</v>
      </c>
      <c r="AX100" s="89" t="n">
        <f aca="false">G100*AP100</f>
        <v>0</v>
      </c>
      <c r="AY100" s="88" t="s">
        <v>1300</v>
      </c>
      <c r="AZ100" s="88" t="s">
        <v>1206</v>
      </c>
      <c r="BA100" s="170" t="s">
        <v>1150</v>
      </c>
      <c r="BC100" s="89" t="n">
        <f aca="false">AW100+AX100</f>
        <v>0</v>
      </c>
      <c r="BD100" s="89" t="n">
        <f aca="false">H100/(100-BE100)*100</f>
        <v>0</v>
      </c>
      <c r="BE100" s="89" t="n">
        <v>0</v>
      </c>
      <c r="BF100" s="89" t="n">
        <f aca="false">O100</f>
        <v>0</v>
      </c>
      <c r="BH100" s="89" t="n">
        <f aca="false">G100*AO100</f>
        <v>0</v>
      </c>
      <c r="BI100" s="89" t="n">
        <f aca="false">G100*AP100</f>
        <v>0</v>
      </c>
      <c r="BJ100" s="89" t="n">
        <f aca="false">G100*H100</f>
        <v>0</v>
      </c>
      <c r="BK100" s="89"/>
      <c r="BL100" s="89" t="n">
        <v>722</v>
      </c>
      <c r="BW100" s="89" t="str">
        <f aca="false">I100</f>
        <v>21</v>
      </c>
      <c r="BX100" s="10" t="s">
        <v>1396</v>
      </c>
    </row>
    <row r="101" customFormat="false" ht="15" hidden="false" customHeight="true" outlineLevel="0" collapsed="false">
      <c r="A101" s="189" t="s">
        <v>456</v>
      </c>
      <c r="B101" s="189" t="s">
        <v>107</v>
      </c>
      <c r="C101" s="189" t="s">
        <v>1398</v>
      </c>
      <c r="D101" s="190" t="s">
        <v>1399</v>
      </c>
      <c r="E101" s="190"/>
      <c r="F101" s="189" t="s">
        <v>231</v>
      </c>
      <c r="G101" s="191" t="n">
        <f aca="false">'Stavební rozpočet'!G455</f>
        <v>3</v>
      </c>
      <c r="H101" s="192" t="n">
        <f aca="false">'Stavební rozpočet'!H455</f>
        <v>0</v>
      </c>
      <c r="I101" s="193" t="s">
        <v>192</v>
      </c>
      <c r="J101" s="192" t="n">
        <f aca="false">G101*AO101</f>
        <v>0</v>
      </c>
      <c r="K101" s="192" t="n">
        <f aca="false">G101*AP101</f>
        <v>0</v>
      </c>
      <c r="L101" s="192" t="n">
        <f aca="false">G101*H101</f>
        <v>0</v>
      </c>
      <c r="M101" s="192" t="n">
        <f aca="false">L101*(1+BW101/100)</f>
        <v>0</v>
      </c>
      <c r="N101" s="192" t="n">
        <f aca="false">'Stavební rozpočet'!N455</f>
        <v>0.00063</v>
      </c>
      <c r="O101" s="192" t="n">
        <f aca="false">G101*N101</f>
        <v>0.00189</v>
      </c>
      <c r="P101" s="193"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107</v>
      </c>
      <c r="AJ101" s="89" t="n">
        <f aca="false">IF(AN101=0,L101,0)</f>
        <v>0</v>
      </c>
      <c r="AK101" s="89" t="n">
        <f aca="false">IF(AN101=12,L101,0)</f>
        <v>0</v>
      </c>
      <c r="AL101" s="89" t="n">
        <f aca="false">IF(AN101=21,L101,0)</f>
        <v>0</v>
      </c>
      <c r="AN101" s="89" t="n">
        <v>21</v>
      </c>
      <c r="AO101" s="89" t="n">
        <f aca="false">H101*0.521374642</f>
        <v>0</v>
      </c>
      <c r="AP101" s="89" t="n">
        <f aca="false">H101*(1-0.521374642)</f>
        <v>0</v>
      </c>
      <c r="AQ101" s="88" t="s">
        <v>215</v>
      </c>
      <c r="AV101" s="89" t="n">
        <f aca="false">AW101+AX101</f>
        <v>0</v>
      </c>
      <c r="AW101" s="89" t="n">
        <f aca="false">G101*AO101</f>
        <v>0</v>
      </c>
      <c r="AX101" s="89" t="n">
        <f aca="false">G101*AP101</f>
        <v>0</v>
      </c>
      <c r="AY101" s="88" t="s">
        <v>1300</v>
      </c>
      <c r="AZ101" s="88" t="s">
        <v>1206</v>
      </c>
      <c r="BA101" s="170" t="s">
        <v>1150</v>
      </c>
      <c r="BC101" s="89" t="n">
        <f aca="false">AW101+AX101</f>
        <v>0</v>
      </c>
      <c r="BD101" s="89" t="n">
        <f aca="false">H101/(100-BE101)*100</f>
        <v>0</v>
      </c>
      <c r="BE101" s="89" t="n">
        <v>0</v>
      </c>
      <c r="BF101" s="89" t="n">
        <f aca="false">O101</f>
        <v>0.00189</v>
      </c>
      <c r="BH101" s="89" t="n">
        <f aca="false">G101*AO101</f>
        <v>0</v>
      </c>
      <c r="BI101" s="89" t="n">
        <f aca="false">G101*AP101</f>
        <v>0</v>
      </c>
      <c r="BJ101" s="89" t="n">
        <f aca="false">G101*H101</f>
        <v>0</v>
      </c>
      <c r="BK101" s="89"/>
      <c r="BL101" s="89" t="n">
        <v>722</v>
      </c>
      <c r="BW101" s="89" t="str">
        <f aca="false">I101</f>
        <v>21</v>
      </c>
      <c r="BX101" s="10" t="s">
        <v>1399</v>
      </c>
    </row>
    <row r="102" customFormat="false" ht="15" hidden="false" customHeight="true" outlineLevel="0" collapsed="false">
      <c r="A102" s="189" t="s">
        <v>459</v>
      </c>
      <c r="B102" s="189" t="s">
        <v>107</v>
      </c>
      <c r="C102" s="189" t="s">
        <v>1401</v>
      </c>
      <c r="D102" s="190" t="s">
        <v>1402</v>
      </c>
      <c r="E102" s="190"/>
      <c r="F102" s="189" t="s">
        <v>1403</v>
      </c>
      <c r="G102" s="191" t="n">
        <f aca="false">'Stavební rozpočet'!G456</f>
        <v>19</v>
      </c>
      <c r="H102" s="192" t="n">
        <f aca="false">'Stavební rozpočet'!H456</f>
        <v>0</v>
      </c>
      <c r="I102" s="193" t="s">
        <v>192</v>
      </c>
      <c r="J102" s="192" t="n">
        <f aca="false">G102*AO102</f>
        <v>0</v>
      </c>
      <c r="K102" s="192" t="n">
        <f aca="false">G102*AP102</f>
        <v>0</v>
      </c>
      <c r="L102" s="192" t="n">
        <f aca="false">G102*H102</f>
        <v>0</v>
      </c>
      <c r="M102" s="192" t="n">
        <f aca="false">L102*(1+BW102/100)</f>
        <v>0</v>
      </c>
      <c r="N102" s="192" t="n">
        <f aca="false">'Stavební rozpočet'!N456</f>
        <v>0.00148</v>
      </c>
      <c r="O102" s="192" t="n">
        <f aca="false">G102*N102</f>
        <v>0.02812</v>
      </c>
      <c r="P102" s="193"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107</v>
      </c>
      <c r="AJ102" s="89" t="n">
        <f aca="false">IF(AN102=0,L102,0)</f>
        <v>0</v>
      </c>
      <c r="AK102" s="89" t="n">
        <f aca="false">IF(AN102=12,L102,0)</f>
        <v>0</v>
      </c>
      <c r="AL102" s="89" t="n">
        <f aca="false">IF(AN102=21,L102,0)</f>
        <v>0</v>
      </c>
      <c r="AN102" s="89" t="n">
        <v>21</v>
      </c>
      <c r="AO102" s="89" t="n">
        <f aca="false">H102*0.527226043</f>
        <v>0</v>
      </c>
      <c r="AP102" s="89" t="n">
        <f aca="false">H102*(1-0.527226043)</f>
        <v>0</v>
      </c>
      <c r="AQ102" s="88" t="s">
        <v>215</v>
      </c>
      <c r="AV102" s="89" t="n">
        <f aca="false">AW102+AX102</f>
        <v>0</v>
      </c>
      <c r="AW102" s="89" t="n">
        <f aca="false">G102*AO102</f>
        <v>0</v>
      </c>
      <c r="AX102" s="89" t="n">
        <f aca="false">G102*AP102</f>
        <v>0</v>
      </c>
      <c r="AY102" s="88" t="s">
        <v>1300</v>
      </c>
      <c r="AZ102" s="88" t="s">
        <v>1206</v>
      </c>
      <c r="BA102" s="170" t="s">
        <v>1150</v>
      </c>
      <c r="BC102" s="89" t="n">
        <f aca="false">AW102+AX102</f>
        <v>0</v>
      </c>
      <c r="BD102" s="89" t="n">
        <f aca="false">H102/(100-BE102)*100</f>
        <v>0</v>
      </c>
      <c r="BE102" s="89" t="n">
        <v>0</v>
      </c>
      <c r="BF102" s="89" t="n">
        <f aca="false">O102</f>
        <v>0.02812</v>
      </c>
      <c r="BH102" s="89" t="n">
        <f aca="false">G102*AO102</f>
        <v>0</v>
      </c>
      <c r="BI102" s="89" t="n">
        <f aca="false">G102*AP102</f>
        <v>0</v>
      </c>
      <c r="BJ102" s="89" t="n">
        <f aca="false">G102*H102</f>
        <v>0</v>
      </c>
      <c r="BK102" s="89"/>
      <c r="BL102" s="89" t="n">
        <v>722</v>
      </c>
      <c r="BW102" s="89" t="str">
        <f aca="false">I102</f>
        <v>21</v>
      </c>
      <c r="BX102" s="10" t="s">
        <v>1402</v>
      </c>
    </row>
    <row r="103" customFormat="false" ht="15" hidden="false" customHeight="true" outlineLevel="0" collapsed="false">
      <c r="A103" s="189" t="s">
        <v>462</v>
      </c>
      <c r="B103" s="189" t="s">
        <v>107</v>
      </c>
      <c r="C103" s="189" t="s">
        <v>1405</v>
      </c>
      <c r="D103" s="190" t="s">
        <v>1406</v>
      </c>
      <c r="E103" s="190"/>
      <c r="F103" s="189" t="s">
        <v>231</v>
      </c>
      <c r="G103" s="191" t="n">
        <f aca="false">'Stavební rozpočet'!G457</f>
        <v>1</v>
      </c>
      <c r="H103" s="192" t="n">
        <f aca="false">'Stavební rozpočet'!H457</f>
        <v>0</v>
      </c>
      <c r="I103" s="193" t="s">
        <v>192</v>
      </c>
      <c r="J103" s="192" t="n">
        <f aca="false">G103*AO103</f>
        <v>0</v>
      </c>
      <c r="K103" s="192" t="n">
        <f aca="false">G103*AP103</f>
        <v>0</v>
      </c>
      <c r="L103" s="192" t="n">
        <f aca="false">G103*H103</f>
        <v>0</v>
      </c>
      <c r="M103" s="192" t="n">
        <f aca="false">L103*(1+BW103/100)</f>
        <v>0</v>
      </c>
      <c r="N103" s="192" t="n">
        <f aca="false">'Stavební rozpočet'!N457</f>
        <v>0.00013</v>
      </c>
      <c r="O103" s="192" t="n">
        <f aca="false">G103*N103</f>
        <v>0.00013</v>
      </c>
      <c r="P103" s="193"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107</v>
      </c>
      <c r="AJ103" s="89" t="n">
        <f aca="false">IF(AN103=0,L103,0)</f>
        <v>0</v>
      </c>
      <c r="AK103" s="89" t="n">
        <f aca="false">IF(AN103=12,L103,0)</f>
        <v>0</v>
      </c>
      <c r="AL103" s="89" t="n">
        <f aca="false">IF(AN103=21,L103,0)</f>
        <v>0</v>
      </c>
      <c r="AN103" s="89" t="n">
        <v>21</v>
      </c>
      <c r="AO103" s="89" t="n">
        <f aca="false">H103*0.685916925</f>
        <v>0</v>
      </c>
      <c r="AP103" s="89" t="n">
        <f aca="false">H103*(1-0.685916925)</f>
        <v>0</v>
      </c>
      <c r="AQ103" s="88" t="s">
        <v>215</v>
      </c>
      <c r="AV103" s="89" t="n">
        <f aca="false">AW103+AX103</f>
        <v>0</v>
      </c>
      <c r="AW103" s="89" t="n">
        <f aca="false">G103*AO103</f>
        <v>0</v>
      </c>
      <c r="AX103" s="89" t="n">
        <f aca="false">G103*AP103</f>
        <v>0</v>
      </c>
      <c r="AY103" s="88" t="s">
        <v>1300</v>
      </c>
      <c r="AZ103" s="88" t="s">
        <v>1206</v>
      </c>
      <c r="BA103" s="170" t="s">
        <v>1150</v>
      </c>
      <c r="BC103" s="89" t="n">
        <f aca="false">AW103+AX103</f>
        <v>0</v>
      </c>
      <c r="BD103" s="89" t="n">
        <f aca="false">H103/(100-BE103)*100</f>
        <v>0</v>
      </c>
      <c r="BE103" s="89" t="n">
        <v>0</v>
      </c>
      <c r="BF103" s="89" t="n">
        <f aca="false">O103</f>
        <v>0.00013</v>
      </c>
      <c r="BH103" s="89" t="n">
        <f aca="false">G103*AO103</f>
        <v>0</v>
      </c>
      <c r="BI103" s="89" t="n">
        <f aca="false">G103*AP103</f>
        <v>0</v>
      </c>
      <c r="BJ103" s="89" t="n">
        <f aca="false">G103*H103</f>
        <v>0</v>
      </c>
      <c r="BK103" s="89"/>
      <c r="BL103" s="89" t="n">
        <v>722</v>
      </c>
      <c r="BW103" s="89" t="str">
        <f aca="false">I103</f>
        <v>21</v>
      </c>
      <c r="BX103" s="10" t="s">
        <v>1406</v>
      </c>
    </row>
    <row r="104" customFormat="false" ht="15" hidden="false" customHeight="true" outlineLevel="0" collapsed="false">
      <c r="A104" s="189" t="s">
        <v>465</v>
      </c>
      <c r="B104" s="189" t="s">
        <v>107</v>
      </c>
      <c r="C104" s="189" t="s">
        <v>1408</v>
      </c>
      <c r="D104" s="190" t="s">
        <v>1409</v>
      </c>
      <c r="E104" s="190"/>
      <c r="F104" s="189" t="s">
        <v>231</v>
      </c>
      <c r="G104" s="191" t="n">
        <f aca="false">'Stavební rozpočet'!G458</f>
        <v>1</v>
      </c>
      <c r="H104" s="192" t="n">
        <f aca="false">'Stavební rozpočet'!H458</f>
        <v>0</v>
      </c>
      <c r="I104" s="193" t="s">
        <v>192</v>
      </c>
      <c r="J104" s="192" t="n">
        <f aca="false">G104*AO104</f>
        <v>0</v>
      </c>
      <c r="K104" s="192" t="n">
        <f aca="false">G104*AP104</f>
        <v>0</v>
      </c>
      <c r="L104" s="192" t="n">
        <f aca="false">G104*H104</f>
        <v>0</v>
      </c>
      <c r="M104" s="192" t="n">
        <f aca="false">L104*(1+BW104/100)</f>
        <v>0</v>
      </c>
      <c r="N104" s="192" t="n">
        <f aca="false">'Stavební rozpočet'!N458</f>
        <v>0.00104</v>
      </c>
      <c r="O104" s="192" t="n">
        <f aca="false">G104*N104</f>
        <v>0.00104</v>
      </c>
      <c r="P104" s="193" t="s">
        <v>193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107</v>
      </c>
      <c r="AJ104" s="89" t="n">
        <f aca="false">IF(AN104=0,L104,0)</f>
        <v>0</v>
      </c>
      <c r="AK104" s="89" t="n">
        <f aca="false">IF(AN104=12,L104,0)</f>
        <v>0</v>
      </c>
      <c r="AL104" s="89" t="n">
        <f aca="false">IF(AN104=21,L104,0)</f>
        <v>0</v>
      </c>
      <c r="AN104" s="89" t="n">
        <v>21</v>
      </c>
      <c r="AO104" s="89" t="n">
        <f aca="false">H104*0.83507368</f>
        <v>0</v>
      </c>
      <c r="AP104" s="89" t="n">
        <f aca="false">H104*(1-0.83507368)</f>
        <v>0</v>
      </c>
      <c r="AQ104" s="88" t="s">
        <v>215</v>
      </c>
      <c r="AV104" s="89" t="n">
        <f aca="false">AW104+AX104</f>
        <v>0</v>
      </c>
      <c r="AW104" s="89" t="n">
        <f aca="false">G104*AO104</f>
        <v>0</v>
      </c>
      <c r="AX104" s="89" t="n">
        <f aca="false">G104*AP104</f>
        <v>0</v>
      </c>
      <c r="AY104" s="88" t="s">
        <v>1300</v>
      </c>
      <c r="AZ104" s="88" t="s">
        <v>1206</v>
      </c>
      <c r="BA104" s="170" t="s">
        <v>1150</v>
      </c>
      <c r="BC104" s="89" t="n">
        <f aca="false">AW104+AX104</f>
        <v>0</v>
      </c>
      <c r="BD104" s="89" t="n">
        <f aca="false">H104/(100-BE104)*100</f>
        <v>0</v>
      </c>
      <c r="BE104" s="89" t="n">
        <v>0</v>
      </c>
      <c r="BF104" s="89" t="n">
        <f aca="false">O104</f>
        <v>0.00104</v>
      </c>
      <c r="BH104" s="89" t="n">
        <f aca="false">G104*AO104</f>
        <v>0</v>
      </c>
      <c r="BI104" s="89" t="n">
        <f aca="false">G104*AP104</f>
        <v>0</v>
      </c>
      <c r="BJ104" s="89" t="n">
        <f aca="false">G104*H104</f>
        <v>0</v>
      </c>
      <c r="BK104" s="89"/>
      <c r="BL104" s="89" t="n">
        <v>722</v>
      </c>
      <c r="BW104" s="89" t="str">
        <f aca="false">I104</f>
        <v>21</v>
      </c>
      <c r="BX104" s="10" t="s">
        <v>1409</v>
      </c>
    </row>
    <row r="105" customFormat="false" ht="15" hidden="false" customHeight="true" outlineLevel="0" collapsed="false">
      <c r="A105" s="189" t="s">
        <v>468</v>
      </c>
      <c r="B105" s="189" t="s">
        <v>107</v>
      </c>
      <c r="C105" s="189" t="s">
        <v>1411</v>
      </c>
      <c r="D105" s="190" t="s">
        <v>1412</v>
      </c>
      <c r="E105" s="190"/>
      <c r="F105" s="189" t="s">
        <v>231</v>
      </c>
      <c r="G105" s="191" t="n">
        <f aca="false">'Stavební rozpočet'!G459</f>
        <v>2</v>
      </c>
      <c r="H105" s="192" t="n">
        <f aca="false">'Stavební rozpočet'!H459</f>
        <v>0</v>
      </c>
      <c r="I105" s="193" t="s">
        <v>192</v>
      </c>
      <c r="J105" s="192" t="n">
        <f aca="false">G105*AO105</f>
        <v>0</v>
      </c>
      <c r="K105" s="192" t="n">
        <f aca="false">G105*AP105</f>
        <v>0</v>
      </c>
      <c r="L105" s="192" t="n">
        <f aca="false">G105*H105</f>
        <v>0</v>
      </c>
      <c r="M105" s="192" t="n">
        <f aca="false">L105*(1+BW105/100)</f>
        <v>0</v>
      </c>
      <c r="N105" s="192" t="n">
        <f aca="false">'Stavební rozpočet'!N459</f>
        <v>0.00064</v>
      </c>
      <c r="O105" s="192" t="n">
        <f aca="false">G105*N105</f>
        <v>0.00128</v>
      </c>
      <c r="P105" s="193"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107</v>
      </c>
      <c r="AJ105" s="89" t="n">
        <f aca="false">IF(AN105=0,L105,0)</f>
        <v>0</v>
      </c>
      <c r="AK105" s="89" t="n">
        <f aca="false">IF(AN105=12,L105,0)</f>
        <v>0</v>
      </c>
      <c r="AL105" s="89" t="n">
        <f aca="false">IF(AN105=21,L105,0)</f>
        <v>0</v>
      </c>
      <c r="AN105" s="89" t="n">
        <v>21</v>
      </c>
      <c r="AO105" s="89" t="n">
        <f aca="false">H105*0.802569843</f>
        <v>0</v>
      </c>
      <c r="AP105" s="89" t="n">
        <f aca="false">H105*(1-0.802569843)</f>
        <v>0</v>
      </c>
      <c r="AQ105" s="88" t="s">
        <v>215</v>
      </c>
      <c r="AV105" s="89" t="n">
        <f aca="false">AW105+AX105</f>
        <v>0</v>
      </c>
      <c r="AW105" s="89" t="n">
        <f aca="false">G105*AO105</f>
        <v>0</v>
      </c>
      <c r="AX105" s="89" t="n">
        <f aca="false">G105*AP105</f>
        <v>0</v>
      </c>
      <c r="AY105" s="88" t="s">
        <v>1300</v>
      </c>
      <c r="AZ105" s="88" t="s">
        <v>1206</v>
      </c>
      <c r="BA105" s="170" t="s">
        <v>1150</v>
      </c>
      <c r="BC105" s="89" t="n">
        <f aca="false">AW105+AX105</f>
        <v>0</v>
      </c>
      <c r="BD105" s="89" t="n">
        <f aca="false">H105/(100-BE105)*100</f>
        <v>0</v>
      </c>
      <c r="BE105" s="89" t="n">
        <v>0</v>
      </c>
      <c r="BF105" s="89" t="n">
        <f aca="false">O105</f>
        <v>0.00128</v>
      </c>
      <c r="BH105" s="89" t="n">
        <f aca="false">G105*AO105</f>
        <v>0</v>
      </c>
      <c r="BI105" s="89" t="n">
        <f aca="false">G105*AP105</f>
        <v>0</v>
      </c>
      <c r="BJ105" s="89" t="n">
        <f aca="false">G105*H105</f>
        <v>0</v>
      </c>
      <c r="BK105" s="89"/>
      <c r="BL105" s="89" t="n">
        <v>722</v>
      </c>
      <c r="BW105" s="89" t="str">
        <f aca="false">I105</f>
        <v>21</v>
      </c>
      <c r="BX105" s="10" t="s">
        <v>1412</v>
      </c>
    </row>
    <row r="106" customFormat="false" ht="15" hidden="false" customHeight="true" outlineLevel="0" collapsed="false">
      <c r="A106" s="189" t="s">
        <v>471</v>
      </c>
      <c r="B106" s="189" t="s">
        <v>107</v>
      </c>
      <c r="C106" s="189" t="s">
        <v>1414</v>
      </c>
      <c r="D106" s="190" t="s">
        <v>1415</v>
      </c>
      <c r="E106" s="190"/>
      <c r="F106" s="189" t="s">
        <v>231</v>
      </c>
      <c r="G106" s="191" t="n">
        <f aca="false">'Stavební rozpočet'!G460</f>
        <v>1</v>
      </c>
      <c r="H106" s="192" t="n">
        <f aca="false">'Stavební rozpočet'!H460</f>
        <v>0</v>
      </c>
      <c r="I106" s="193" t="s">
        <v>192</v>
      </c>
      <c r="J106" s="192" t="n">
        <f aca="false">G106*AO106</f>
        <v>0</v>
      </c>
      <c r="K106" s="192" t="n">
        <f aca="false">G106*AP106</f>
        <v>0</v>
      </c>
      <c r="L106" s="192" t="n">
        <f aca="false">G106*H106</f>
        <v>0</v>
      </c>
      <c r="M106" s="192" t="n">
        <f aca="false">L106*(1+BW106/100)</f>
        <v>0</v>
      </c>
      <c r="N106" s="192" t="n">
        <f aca="false">'Stavební rozpočet'!N460</f>
        <v>0.00073</v>
      </c>
      <c r="O106" s="192" t="n">
        <f aca="false">G106*N106</f>
        <v>0.00073</v>
      </c>
      <c r="P106" s="193" t="s">
        <v>193</v>
      </c>
      <c r="Z106" s="89" t="n">
        <f aca="false">IF(AQ106="5",BJ106,0)</f>
        <v>0</v>
      </c>
      <c r="AB106" s="89" t="n">
        <f aca="false">IF(AQ106="1",BH106,0)</f>
        <v>0</v>
      </c>
      <c r="AC106" s="89" t="n">
        <f aca="false">IF(AQ106="1",BI106,0)</f>
        <v>0</v>
      </c>
      <c r="AD106" s="89" t="n">
        <f aca="false">IF(AQ106="7",BH106,0)</f>
        <v>0</v>
      </c>
      <c r="AE106" s="89" t="n">
        <f aca="false">IF(AQ106="7",BI106,0)</f>
        <v>0</v>
      </c>
      <c r="AF106" s="89" t="n">
        <f aca="false">IF(AQ106="2",BH106,0)</f>
        <v>0</v>
      </c>
      <c r="AG106" s="89" t="n">
        <f aca="false">IF(AQ106="2",BI106,0)</f>
        <v>0</v>
      </c>
      <c r="AH106" s="89" t="n">
        <f aca="false">IF(AQ106="0",BJ106,0)</f>
        <v>0</v>
      </c>
      <c r="AI106" s="170" t="s">
        <v>107</v>
      </c>
      <c r="AJ106" s="89" t="n">
        <f aca="false">IF(AN106=0,L106,0)</f>
        <v>0</v>
      </c>
      <c r="AK106" s="89" t="n">
        <f aca="false">IF(AN106=12,L106,0)</f>
        <v>0</v>
      </c>
      <c r="AL106" s="89" t="n">
        <f aca="false">IF(AN106=21,L106,0)</f>
        <v>0</v>
      </c>
      <c r="AN106" s="89" t="n">
        <v>21</v>
      </c>
      <c r="AO106" s="89" t="n">
        <f aca="false">H106*0.844929629</f>
        <v>0</v>
      </c>
      <c r="AP106" s="89" t="n">
        <f aca="false">H106*(1-0.844929629)</f>
        <v>0</v>
      </c>
      <c r="AQ106" s="88" t="s">
        <v>215</v>
      </c>
      <c r="AV106" s="89" t="n">
        <f aca="false">AW106+AX106</f>
        <v>0</v>
      </c>
      <c r="AW106" s="89" t="n">
        <f aca="false">G106*AO106</f>
        <v>0</v>
      </c>
      <c r="AX106" s="89" t="n">
        <f aca="false">G106*AP106</f>
        <v>0</v>
      </c>
      <c r="AY106" s="88" t="s">
        <v>1300</v>
      </c>
      <c r="AZ106" s="88" t="s">
        <v>1206</v>
      </c>
      <c r="BA106" s="170" t="s">
        <v>1150</v>
      </c>
      <c r="BC106" s="89" t="n">
        <f aca="false">AW106+AX106</f>
        <v>0</v>
      </c>
      <c r="BD106" s="89" t="n">
        <f aca="false">H106/(100-BE106)*100</f>
        <v>0</v>
      </c>
      <c r="BE106" s="89" t="n">
        <v>0</v>
      </c>
      <c r="BF106" s="89" t="n">
        <f aca="false">O106</f>
        <v>0.00073</v>
      </c>
      <c r="BH106" s="89" t="n">
        <f aca="false">G106*AO106</f>
        <v>0</v>
      </c>
      <c r="BI106" s="89" t="n">
        <f aca="false">G106*AP106</f>
        <v>0</v>
      </c>
      <c r="BJ106" s="89" t="n">
        <f aca="false">G106*H106</f>
        <v>0</v>
      </c>
      <c r="BK106" s="89"/>
      <c r="BL106" s="89" t="n">
        <v>722</v>
      </c>
      <c r="BW106" s="89" t="str">
        <f aca="false">I106</f>
        <v>21</v>
      </c>
      <c r="BX106" s="10" t="s">
        <v>1415</v>
      </c>
    </row>
    <row r="107" customFormat="false" ht="15" hidden="false" customHeight="true" outlineLevel="0" collapsed="false">
      <c r="A107" s="189" t="s">
        <v>475</v>
      </c>
      <c r="B107" s="189" t="s">
        <v>107</v>
      </c>
      <c r="C107" s="189" t="s">
        <v>1417</v>
      </c>
      <c r="D107" s="190" t="s">
        <v>1418</v>
      </c>
      <c r="E107" s="190"/>
      <c r="F107" s="189" t="s">
        <v>231</v>
      </c>
      <c r="G107" s="191" t="n">
        <f aca="false">'Stavební rozpočet'!G461</f>
        <v>1</v>
      </c>
      <c r="H107" s="192" t="n">
        <f aca="false">'Stavební rozpočet'!H461</f>
        <v>0</v>
      </c>
      <c r="I107" s="193" t="s">
        <v>192</v>
      </c>
      <c r="J107" s="192" t="n">
        <f aca="false">G107*AO107</f>
        <v>0</v>
      </c>
      <c r="K107" s="192" t="n">
        <f aca="false">G107*AP107</f>
        <v>0</v>
      </c>
      <c r="L107" s="192" t="n">
        <f aca="false">G107*H107</f>
        <v>0</v>
      </c>
      <c r="M107" s="192" t="n">
        <f aca="false">L107*(1+BW107/100)</f>
        <v>0</v>
      </c>
      <c r="N107" s="192" t="n">
        <f aca="false">'Stavební rozpočet'!N461</f>
        <v>0.00278</v>
      </c>
      <c r="O107" s="192" t="n">
        <f aca="false">G107*N107</f>
        <v>0.00278</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107</v>
      </c>
      <c r="AJ107" s="89" t="n">
        <f aca="false">IF(AN107=0,L107,0)</f>
        <v>0</v>
      </c>
      <c r="AK107" s="89" t="n">
        <f aca="false">IF(AN107=12,L107,0)</f>
        <v>0</v>
      </c>
      <c r="AL107" s="89" t="n">
        <f aca="false">IF(AN107=21,L107,0)</f>
        <v>0</v>
      </c>
      <c r="AN107" s="89" t="n">
        <v>21</v>
      </c>
      <c r="AO107" s="89" t="n">
        <f aca="false">H107*0.572184956</f>
        <v>0</v>
      </c>
      <c r="AP107" s="89" t="n">
        <f aca="false">H107*(1-0.572184956)</f>
        <v>0</v>
      </c>
      <c r="AQ107" s="88" t="s">
        <v>215</v>
      </c>
      <c r="AV107" s="89" t="n">
        <f aca="false">AW107+AX107</f>
        <v>0</v>
      </c>
      <c r="AW107" s="89" t="n">
        <f aca="false">G107*AO107</f>
        <v>0</v>
      </c>
      <c r="AX107" s="89" t="n">
        <f aca="false">G107*AP107</f>
        <v>0</v>
      </c>
      <c r="AY107" s="88" t="s">
        <v>1300</v>
      </c>
      <c r="AZ107" s="88" t="s">
        <v>1206</v>
      </c>
      <c r="BA107" s="170" t="s">
        <v>1150</v>
      </c>
      <c r="BC107" s="89" t="n">
        <f aca="false">AW107+AX107</f>
        <v>0</v>
      </c>
      <c r="BD107" s="89" t="n">
        <f aca="false">H107/(100-BE107)*100</f>
        <v>0</v>
      </c>
      <c r="BE107" s="89" t="n">
        <v>0</v>
      </c>
      <c r="BF107" s="89" t="n">
        <f aca="false">O107</f>
        <v>0.00278</v>
      </c>
      <c r="BH107" s="89" t="n">
        <f aca="false">G107*AO107</f>
        <v>0</v>
      </c>
      <c r="BI107" s="89" t="n">
        <f aca="false">G107*AP107</f>
        <v>0</v>
      </c>
      <c r="BJ107" s="89" t="n">
        <f aca="false">G107*H107</f>
        <v>0</v>
      </c>
      <c r="BK107" s="89"/>
      <c r="BL107" s="89" t="n">
        <v>722</v>
      </c>
      <c r="BW107" s="89" t="str">
        <f aca="false">I107</f>
        <v>21</v>
      </c>
      <c r="BX107" s="10" t="s">
        <v>1418</v>
      </c>
    </row>
    <row r="108" customFormat="false" ht="15" hidden="false" customHeight="true" outlineLevel="0" collapsed="false">
      <c r="A108" s="194" t="s">
        <v>476</v>
      </c>
      <c r="B108" s="194" t="s">
        <v>107</v>
      </c>
      <c r="C108" s="194" t="s">
        <v>1420</v>
      </c>
      <c r="D108" s="195" t="s">
        <v>1421</v>
      </c>
      <c r="E108" s="195"/>
      <c r="F108" s="194" t="s">
        <v>231</v>
      </c>
      <c r="G108" s="196" t="n">
        <f aca="false">'Stavební rozpočet'!G462</f>
        <v>1</v>
      </c>
      <c r="H108" s="197" t="n">
        <f aca="false">'Stavební rozpočet'!H462</f>
        <v>0</v>
      </c>
      <c r="I108" s="198" t="s">
        <v>192</v>
      </c>
      <c r="J108" s="197" t="n">
        <f aca="false">G108*AO108</f>
        <v>0</v>
      </c>
      <c r="K108" s="197" t="n">
        <f aca="false">G108*AP108</f>
        <v>0</v>
      </c>
      <c r="L108" s="197" t="n">
        <f aca="false">G108*H108</f>
        <v>0</v>
      </c>
      <c r="M108" s="197" t="n">
        <f aca="false">L108*(1+BW108/100)</f>
        <v>0</v>
      </c>
      <c r="N108" s="197" t="n">
        <f aca="false">'Stavební rozpočet'!N462</f>
        <v>0.002</v>
      </c>
      <c r="O108" s="197" t="n">
        <f aca="false">G108*N108</f>
        <v>0.002</v>
      </c>
      <c r="P108" s="198"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107</v>
      </c>
      <c r="AJ108" s="199" t="n">
        <f aca="false">IF(AN108=0,L108,0)</f>
        <v>0</v>
      </c>
      <c r="AK108" s="199" t="n">
        <f aca="false">IF(AN108=12,L108,0)</f>
        <v>0</v>
      </c>
      <c r="AL108" s="199" t="n">
        <f aca="false">IF(AN108=21,L108,0)</f>
        <v>0</v>
      </c>
      <c r="AN108" s="89" t="n">
        <v>21</v>
      </c>
      <c r="AO108" s="89" t="n">
        <f aca="false">H108*1</f>
        <v>0</v>
      </c>
      <c r="AP108" s="89" t="n">
        <f aca="false">H108*(1-1)</f>
        <v>0</v>
      </c>
      <c r="AQ108" s="200" t="s">
        <v>215</v>
      </c>
      <c r="AV108" s="89" t="n">
        <f aca="false">AW108+AX108</f>
        <v>0</v>
      </c>
      <c r="AW108" s="89" t="n">
        <f aca="false">G108*AO108</f>
        <v>0</v>
      </c>
      <c r="AX108" s="89" t="n">
        <f aca="false">G108*AP108</f>
        <v>0</v>
      </c>
      <c r="AY108" s="88" t="s">
        <v>1300</v>
      </c>
      <c r="AZ108" s="88" t="s">
        <v>1206</v>
      </c>
      <c r="BA108" s="170" t="s">
        <v>1150</v>
      </c>
      <c r="BC108" s="89" t="n">
        <f aca="false">AW108+AX108</f>
        <v>0</v>
      </c>
      <c r="BD108" s="89" t="n">
        <f aca="false">H108/(100-BE108)*100</f>
        <v>0</v>
      </c>
      <c r="BE108" s="89" t="n">
        <v>0</v>
      </c>
      <c r="BF108" s="89" t="n">
        <f aca="false">O108</f>
        <v>0.002</v>
      </c>
      <c r="BH108" s="199" t="n">
        <f aca="false">G108*AO108</f>
        <v>0</v>
      </c>
      <c r="BI108" s="199" t="n">
        <f aca="false">G108*AP108</f>
        <v>0</v>
      </c>
      <c r="BJ108" s="199" t="n">
        <f aca="false">G108*H108</f>
        <v>0</v>
      </c>
      <c r="BK108" s="199"/>
      <c r="BL108" s="89" t="n">
        <v>722</v>
      </c>
      <c r="BW108" s="89" t="str">
        <f aca="false">I108</f>
        <v>21</v>
      </c>
      <c r="BX108" s="201" t="s">
        <v>1421</v>
      </c>
    </row>
    <row r="109" customFormat="false" ht="15" hidden="false" customHeight="true" outlineLevel="0" collapsed="false">
      <c r="A109" s="189" t="s">
        <v>479</v>
      </c>
      <c r="B109" s="189" t="s">
        <v>107</v>
      </c>
      <c r="C109" s="189" t="s">
        <v>1423</v>
      </c>
      <c r="D109" s="190" t="s">
        <v>1424</v>
      </c>
      <c r="E109" s="190"/>
      <c r="F109" s="189" t="s">
        <v>231</v>
      </c>
      <c r="G109" s="191" t="n">
        <f aca="false">'Stavební rozpočet'!G463</f>
        <v>1</v>
      </c>
      <c r="H109" s="192" t="n">
        <f aca="false">'Stavební rozpočet'!H463</f>
        <v>0</v>
      </c>
      <c r="I109" s="193" t="s">
        <v>192</v>
      </c>
      <c r="J109" s="192" t="n">
        <f aca="false">G109*AO109</f>
        <v>0</v>
      </c>
      <c r="K109" s="192" t="n">
        <f aca="false">G109*AP109</f>
        <v>0</v>
      </c>
      <c r="L109" s="192" t="n">
        <f aca="false">G109*H109</f>
        <v>0</v>
      </c>
      <c r="M109" s="192" t="n">
        <f aca="false">L109*(1+BW109/100)</f>
        <v>0</v>
      </c>
      <c r="N109" s="192" t="n">
        <f aca="false">'Stavební rozpočet'!N463</f>
        <v>0.00164</v>
      </c>
      <c r="O109" s="192" t="n">
        <f aca="false">G109*N109</f>
        <v>0.00164</v>
      </c>
      <c r="P109" s="193" t="s">
        <v>193</v>
      </c>
      <c r="Z109" s="89" t="n">
        <f aca="false">IF(AQ109="5",BJ109,0)</f>
        <v>0</v>
      </c>
      <c r="AB109" s="89" t="n">
        <f aca="false">IF(AQ109="1",BH109,0)</f>
        <v>0</v>
      </c>
      <c r="AC109" s="89" t="n">
        <f aca="false">IF(AQ109="1",BI109,0)</f>
        <v>0</v>
      </c>
      <c r="AD109" s="89" t="n">
        <f aca="false">IF(AQ109="7",BH109,0)</f>
        <v>0</v>
      </c>
      <c r="AE109" s="89" t="n">
        <f aca="false">IF(AQ109="7",BI109,0)</f>
        <v>0</v>
      </c>
      <c r="AF109" s="89" t="n">
        <f aca="false">IF(AQ109="2",BH109,0)</f>
        <v>0</v>
      </c>
      <c r="AG109" s="89" t="n">
        <f aca="false">IF(AQ109="2",BI109,0)</f>
        <v>0</v>
      </c>
      <c r="AH109" s="89" t="n">
        <f aca="false">IF(AQ109="0",BJ109,0)</f>
        <v>0</v>
      </c>
      <c r="AI109" s="170" t="s">
        <v>107</v>
      </c>
      <c r="AJ109" s="89" t="n">
        <f aca="false">IF(AN109=0,L109,0)</f>
        <v>0</v>
      </c>
      <c r="AK109" s="89" t="n">
        <f aca="false">IF(AN109=12,L109,0)</f>
        <v>0</v>
      </c>
      <c r="AL109" s="89" t="n">
        <f aca="false">IF(AN109=21,L109,0)</f>
        <v>0</v>
      </c>
      <c r="AN109" s="89" t="n">
        <v>21</v>
      </c>
      <c r="AO109" s="89" t="n">
        <f aca="false">H109*0.453159885</f>
        <v>0</v>
      </c>
      <c r="AP109" s="89" t="n">
        <f aca="false">H109*(1-0.453159885)</f>
        <v>0</v>
      </c>
      <c r="AQ109" s="88" t="s">
        <v>215</v>
      </c>
      <c r="AV109" s="89" t="n">
        <f aca="false">AW109+AX109</f>
        <v>0</v>
      </c>
      <c r="AW109" s="89" t="n">
        <f aca="false">G109*AO109</f>
        <v>0</v>
      </c>
      <c r="AX109" s="89" t="n">
        <f aca="false">G109*AP109</f>
        <v>0</v>
      </c>
      <c r="AY109" s="88" t="s">
        <v>1300</v>
      </c>
      <c r="AZ109" s="88" t="s">
        <v>1206</v>
      </c>
      <c r="BA109" s="170" t="s">
        <v>1150</v>
      </c>
      <c r="BC109" s="89" t="n">
        <f aca="false">AW109+AX109</f>
        <v>0</v>
      </c>
      <c r="BD109" s="89" t="n">
        <f aca="false">H109/(100-BE109)*100</f>
        <v>0</v>
      </c>
      <c r="BE109" s="89" t="n">
        <v>0</v>
      </c>
      <c r="BF109" s="89" t="n">
        <f aca="false">O109</f>
        <v>0.00164</v>
      </c>
      <c r="BH109" s="89" t="n">
        <f aca="false">G109*AO109</f>
        <v>0</v>
      </c>
      <c r="BI109" s="89" t="n">
        <f aca="false">G109*AP109</f>
        <v>0</v>
      </c>
      <c r="BJ109" s="89" t="n">
        <f aca="false">G109*H109</f>
        <v>0</v>
      </c>
      <c r="BK109" s="89"/>
      <c r="BL109" s="89" t="n">
        <v>722</v>
      </c>
      <c r="BW109" s="89" t="str">
        <f aca="false">I109</f>
        <v>21</v>
      </c>
      <c r="BX109" s="10" t="s">
        <v>1424</v>
      </c>
    </row>
    <row r="110" customFormat="false" ht="15" hidden="false" customHeight="true" outlineLevel="0" collapsed="false">
      <c r="A110" s="194" t="s">
        <v>482</v>
      </c>
      <c r="B110" s="194" t="s">
        <v>107</v>
      </c>
      <c r="C110" s="194" t="s">
        <v>1426</v>
      </c>
      <c r="D110" s="195" t="s">
        <v>1427</v>
      </c>
      <c r="E110" s="195"/>
      <c r="F110" s="194" t="s">
        <v>231</v>
      </c>
      <c r="G110" s="196" t="n">
        <f aca="false">'Stavební rozpočet'!G464</f>
        <v>1</v>
      </c>
      <c r="H110" s="197" t="n">
        <f aca="false">'Stavební rozpočet'!H464</f>
        <v>0</v>
      </c>
      <c r="I110" s="198" t="s">
        <v>192</v>
      </c>
      <c r="J110" s="197" t="n">
        <f aca="false">G110*AO110</f>
        <v>0</v>
      </c>
      <c r="K110" s="197" t="n">
        <f aca="false">G110*AP110</f>
        <v>0</v>
      </c>
      <c r="L110" s="197" t="n">
        <f aca="false">G110*H110</f>
        <v>0</v>
      </c>
      <c r="M110" s="197" t="n">
        <f aca="false">L110*(1+BW110/100)</f>
        <v>0</v>
      </c>
      <c r="N110" s="197" t="n">
        <f aca="false">'Stavební rozpočet'!N464</f>
        <v>0.001</v>
      </c>
      <c r="O110" s="197" t="n">
        <f aca="false">G110*N110</f>
        <v>0.001</v>
      </c>
      <c r="P110" s="198" t="s">
        <v>193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107</v>
      </c>
      <c r="AJ110" s="199" t="n">
        <f aca="false">IF(AN110=0,L110,0)</f>
        <v>0</v>
      </c>
      <c r="AK110" s="199" t="n">
        <f aca="false">IF(AN110=12,L110,0)</f>
        <v>0</v>
      </c>
      <c r="AL110" s="199" t="n">
        <f aca="false">IF(AN110=21,L110,0)</f>
        <v>0</v>
      </c>
      <c r="AN110" s="89" t="n">
        <v>21</v>
      </c>
      <c r="AO110" s="89" t="n">
        <f aca="false">H110*1</f>
        <v>0</v>
      </c>
      <c r="AP110" s="89" t="n">
        <f aca="false">H110*(1-1)</f>
        <v>0</v>
      </c>
      <c r="AQ110" s="200" t="s">
        <v>215</v>
      </c>
      <c r="AV110" s="89" t="n">
        <f aca="false">AW110+AX110</f>
        <v>0</v>
      </c>
      <c r="AW110" s="89" t="n">
        <f aca="false">G110*AO110</f>
        <v>0</v>
      </c>
      <c r="AX110" s="89" t="n">
        <f aca="false">G110*AP110</f>
        <v>0</v>
      </c>
      <c r="AY110" s="88" t="s">
        <v>1300</v>
      </c>
      <c r="AZ110" s="88" t="s">
        <v>1206</v>
      </c>
      <c r="BA110" s="170" t="s">
        <v>1150</v>
      </c>
      <c r="BC110" s="89" t="n">
        <f aca="false">AW110+AX110</f>
        <v>0</v>
      </c>
      <c r="BD110" s="89" t="n">
        <f aca="false">H110/(100-BE110)*100</f>
        <v>0</v>
      </c>
      <c r="BE110" s="89" t="n">
        <v>0</v>
      </c>
      <c r="BF110" s="89" t="n">
        <f aca="false">O110</f>
        <v>0.001</v>
      </c>
      <c r="BH110" s="199" t="n">
        <f aca="false">G110*AO110</f>
        <v>0</v>
      </c>
      <c r="BI110" s="199" t="n">
        <f aca="false">G110*AP110</f>
        <v>0</v>
      </c>
      <c r="BJ110" s="199" t="n">
        <f aca="false">G110*H110</f>
        <v>0</v>
      </c>
      <c r="BK110" s="199"/>
      <c r="BL110" s="89" t="n">
        <v>722</v>
      </c>
      <c r="BW110" s="89" t="str">
        <f aca="false">I110</f>
        <v>21</v>
      </c>
      <c r="BX110" s="201" t="s">
        <v>1427</v>
      </c>
    </row>
    <row r="111" customFormat="false" ht="15" hidden="false" customHeight="true" outlineLevel="0" collapsed="false">
      <c r="A111" s="189" t="s">
        <v>485</v>
      </c>
      <c r="B111" s="189" t="s">
        <v>107</v>
      </c>
      <c r="C111" s="189" t="s">
        <v>1429</v>
      </c>
      <c r="D111" s="190" t="s">
        <v>1430</v>
      </c>
      <c r="E111" s="190"/>
      <c r="F111" s="189" t="s">
        <v>1104</v>
      </c>
      <c r="G111" s="191" t="n">
        <f aca="false">'Stavební rozpočet'!G465</f>
        <v>1</v>
      </c>
      <c r="H111" s="192" t="n">
        <f aca="false">'Stavební rozpočet'!H465</f>
        <v>0</v>
      </c>
      <c r="I111" s="193" t="s">
        <v>192</v>
      </c>
      <c r="J111" s="192" t="n">
        <f aca="false">G111*AO111</f>
        <v>0</v>
      </c>
      <c r="K111" s="192" t="n">
        <f aca="false">G111*AP111</f>
        <v>0</v>
      </c>
      <c r="L111" s="192" t="n">
        <f aca="false">G111*H111</f>
        <v>0</v>
      </c>
      <c r="M111" s="192" t="n">
        <f aca="false">L111*(1+BW111/100)</f>
        <v>0</v>
      </c>
      <c r="N111" s="192" t="n">
        <f aca="false">'Stavební rozpočet'!N465</f>
        <v>0.00125</v>
      </c>
      <c r="O111" s="192" t="n">
        <f aca="false">G111*N111</f>
        <v>0.00125</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107</v>
      </c>
      <c r="AJ111" s="89" t="n">
        <f aca="false">IF(AN111=0,L111,0)</f>
        <v>0</v>
      </c>
      <c r="AK111" s="89" t="n">
        <f aca="false">IF(AN111=12,L111,0)</f>
        <v>0</v>
      </c>
      <c r="AL111" s="89" t="n">
        <f aca="false">IF(AN111=21,L111,0)</f>
        <v>0</v>
      </c>
      <c r="AN111" s="89" t="n">
        <v>21</v>
      </c>
      <c r="AO111" s="89" t="n">
        <f aca="false">H111*0.954919248</f>
        <v>0</v>
      </c>
      <c r="AP111" s="89" t="n">
        <f aca="false">H111*(1-0.954919248)</f>
        <v>0</v>
      </c>
      <c r="AQ111" s="88" t="s">
        <v>215</v>
      </c>
      <c r="AV111" s="89" t="n">
        <f aca="false">AW111+AX111</f>
        <v>0</v>
      </c>
      <c r="AW111" s="89" t="n">
        <f aca="false">G111*AO111</f>
        <v>0</v>
      </c>
      <c r="AX111" s="89" t="n">
        <f aca="false">G111*AP111</f>
        <v>0</v>
      </c>
      <c r="AY111" s="88" t="s">
        <v>1300</v>
      </c>
      <c r="AZ111" s="88" t="s">
        <v>1206</v>
      </c>
      <c r="BA111" s="170" t="s">
        <v>1150</v>
      </c>
      <c r="BC111" s="89" t="n">
        <f aca="false">AW111+AX111</f>
        <v>0</v>
      </c>
      <c r="BD111" s="89" t="n">
        <f aca="false">H111/(100-BE111)*100</f>
        <v>0</v>
      </c>
      <c r="BE111" s="89" t="n">
        <v>0</v>
      </c>
      <c r="BF111" s="89" t="n">
        <f aca="false">O111</f>
        <v>0.00125</v>
      </c>
      <c r="BH111" s="89" t="n">
        <f aca="false">G111*AO111</f>
        <v>0</v>
      </c>
      <c r="BI111" s="89" t="n">
        <f aca="false">G111*AP111</f>
        <v>0</v>
      </c>
      <c r="BJ111" s="89" t="n">
        <f aca="false">G111*H111</f>
        <v>0</v>
      </c>
      <c r="BK111" s="89"/>
      <c r="BL111" s="89" t="n">
        <v>722</v>
      </c>
      <c r="BW111" s="89" t="str">
        <f aca="false">I111</f>
        <v>21</v>
      </c>
      <c r="BX111" s="10" t="s">
        <v>1430</v>
      </c>
    </row>
    <row r="112" customFormat="false" ht="15" hidden="false" customHeight="true" outlineLevel="0" collapsed="false">
      <c r="A112" s="189" t="s">
        <v>489</v>
      </c>
      <c r="B112" s="189" t="s">
        <v>107</v>
      </c>
      <c r="C112" s="189" t="s">
        <v>1432</v>
      </c>
      <c r="D112" s="190" t="s">
        <v>1433</v>
      </c>
      <c r="E112" s="190"/>
      <c r="F112" s="189" t="s">
        <v>1104</v>
      </c>
      <c r="G112" s="191" t="n">
        <f aca="false">'Stavební rozpočet'!G466</f>
        <v>1</v>
      </c>
      <c r="H112" s="192" t="n">
        <f aca="false">'Stavební rozpočet'!H466</f>
        <v>0</v>
      </c>
      <c r="I112" s="193" t="s">
        <v>192</v>
      </c>
      <c r="J112" s="192" t="n">
        <f aca="false">G112*AO112</f>
        <v>0</v>
      </c>
      <c r="K112" s="192" t="n">
        <f aca="false">G112*AP112</f>
        <v>0</v>
      </c>
      <c r="L112" s="192" t="n">
        <f aca="false">G112*H112</f>
        <v>0</v>
      </c>
      <c r="M112" s="192" t="n">
        <f aca="false">L112*(1+BW112/100)</f>
        <v>0</v>
      </c>
      <c r="N112" s="192" t="n">
        <f aca="false">'Stavební rozpočet'!N466</f>
        <v>0.00476</v>
      </c>
      <c r="O112" s="192" t="n">
        <f aca="false">G112*N112</f>
        <v>0.00476</v>
      </c>
      <c r="P112" s="193" t="s">
        <v>193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107</v>
      </c>
      <c r="AJ112" s="89" t="n">
        <f aca="false">IF(AN112=0,L112,0)</f>
        <v>0</v>
      </c>
      <c r="AK112" s="89" t="n">
        <f aca="false">IF(AN112=12,L112,0)</f>
        <v>0</v>
      </c>
      <c r="AL112" s="89" t="n">
        <f aca="false">IF(AN112=21,L112,0)</f>
        <v>0</v>
      </c>
      <c r="AN112" s="89" t="n">
        <v>21</v>
      </c>
      <c r="AO112" s="89" t="n">
        <f aca="false">H112*0.301935537</f>
        <v>0</v>
      </c>
      <c r="AP112" s="89" t="n">
        <f aca="false">H112*(1-0.301935537)</f>
        <v>0</v>
      </c>
      <c r="AQ112" s="88" t="s">
        <v>215</v>
      </c>
      <c r="AV112" s="89" t="n">
        <f aca="false">AW112+AX112</f>
        <v>0</v>
      </c>
      <c r="AW112" s="89" t="n">
        <f aca="false">G112*AO112</f>
        <v>0</v>
      </c>
      <c r="AX112" s="89" t="n">
        <f aca="false">G112*AP112</f>
        <v>0</v>
      </c>
      <c r="AY112" s="88" t="s">
        <v>1300</v>
      </c>
      <c r="AZ112" s="88" t="s">
        <v>1206</v>
      </c>
      <c r="BA112" s="170" t="s">
        <v>1150</v>
      </c>
      <c r="BC112" s="89" t="n">
        <f aca="false">AW112+AX112</f>
        <v>0</v>
      </c>
      <c r="BD112" s="89" t="n">
        <f aca="false">H112/(100-BE112)*100</f>
        <v>0</v>
      </c>
      <c r="BE112" s="89" t="n">
        <v>0</v>
      </c>
      <c r="BF112" s="89" t="n">
        <f aca="false">O112</f>
        <v>0.00476</v>
      </c>
      <c r="BH112" s="89" t="n">
        <f aca="false">G112*AO112</f>
        <v>0</v>
      </c>
      <c r="BI112" s="89" t="n">
        <f aca="false">G112*AP112</f>
        <v>0</v>
      </c>
      <c r="BJ112" s="89" t="n">
        <f aca="false">G112*H112</f>
        <v>0</v>
      </c>
      <c r="BK112" s="89"/>
      <c r="BL112" s="89" t="n">
        <v>722</v>
      </c>
      <c r="BW112" s="89" t="str">
        <f aca="false">I112</f>
        <v>21</v>
      </c>
      <c r="BX112" s="10" t="s">
        <v>1433</v>
      </c>
    </row>
    <row r="113" customFormat="false" ht="15" hidden="false" customHeight="true" outlineLevel="0" collapsed="false">
      <c r="A113" s="194" t="s">
        <v>493</v>
      </c>
      <c r="B113" s="194" t="s">
        <v>107</v>
      </c>
      <c r="C113" s="194" t="s">
        <v>1435</v>
      </c>
      <c r="D113" s="195" t="s">
        <v>1436</v>
      </c>
      <c r="E113" s="195"/>
      <c r="F113" s="194" t="s">
        <v>231</v>
      </c>
      <c r="G113" s="196" t="n">
        <f aca="false">'Stavební rozpočet'!G467</f>
        <v>1</v>
      </c>
      <c r="H113" s="197" t="n">
        <f aca="false">'Stavební rozpočet'!H467</f>
        <v>0</v>
      </c>
      <c r="I113" s="198" t="s">
        <v>192</v>
      </c>
      <c r="J113" s="197" t="n">
        <f aca="false">G113*AO113</f>
        <v>0</v>
      </c>
      <c r="K113" s="197" t="n">
        <f aca="false">G113*AP113</f>
        <v>0</v>
      </c>
      <c r="L113" s="197" t="n">
        <f aca="false">G113*H113</f>
        <v>0</v>
      </c>
      <c r="M113" s="197" t="n">
        <f aca="false">L113*(1+BW113/100)</f>
        <v>0</v>
      </c>
      <c r="N113" s="197" t="n">
        <f aca="false">'Stavební rozpočet'!N467</f>
        <v>0.0128</v>
      </c>
      <c r="O113" s="197" t="n">
        <f aca="false">G113*N113</f>
        <v>0.0128</v>
      </c>
      <c r="P113" s="198" t="s">
        <v>193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107</v>
      </c>
      <c r="AJ113" s="199" t="n">
        <f aca="false">IF(AN113=0,L113,0)</f>
        <v>0</v>
      </c>
      <c r="AK113" s="199" t="n">
        <f aca="false">IF(AN113=12,L113,0)</f>
        <v>0</v>
      </c>
      <c r="AL113" s="199" t="n">
        <f aca="false">IF(AN113=21,L113,0)</f>
        <v>0</v>
      </c>
      <c r="AN113" s="89" t="n">
        <v>21</v>
      </c>
      <c r="AO113" s="89" t="n">
        <f aca="false">H113*1</f>
        <v>0</v>
      </c>
      <c r="AP113" s="89" t="n">
        <f aca="false">H113*(1-1)</f>
        <v>0</v>
      </c>
      <c r="AQ113" s="200" t="s">
        <v>215</v>
      </c>
      <c r="AV113" s="89" t="n">
        <f aca="false">AW113+AX113</f>
        <v>0</v>
      </c>
      <c r="AW113" s="89" t="n">
        <f aca="false">G113*AO113</f>
        <v>0</v>
      </c>
      <c r="AX113" s="89" t="n">
        <f aca="false">G113*AP113</f>
        <v>0</v>
      </c>
      <c r="AY113" s="88" t="s">
        <v>1300</v>
      </c>
      <c r="AZ113" s="88" t="s">
        <v>1206</v>
      </c>
      <c r="BA113" s="170" t="s">
        <v>1150</v>
      </c>
      <c r="BC113" s="89" t="n">
        <f aca="false">AW113+AX113</f>
        <v>0</v>
      </c>
      <c r="BD113" s="89" t="n">
        <f aca="false">H113/(100-BE113)*100</f>
        <v>0</v>
      </c>
      <c r="BE113" s="89" t="n">
        <v>0</v>
      </c>
      <c r="BF113" s="89" t="n">
        <f aca="false">O113</f>
        <v>0.0128</v>
      </c>
      <c r="BH113" s="199" t="n">
        <f aca="false">G113*AO113</f>
        <v>0</v>
      </c>
      <c r="BI113" s="199" t="n">
        <f aca="false">G113*AP113</f>
        <v>0</v>
      </c>
      <c r="BJ113" s="199" t="n">
        <f aca="false">G113*H113</f>
        <v>0</v>
      </c>
      <c r="BK113" s="199"/>
      <c r="BL113" s="89" t="n">
        <v>722</v>
      </c>
      <c r="BW113" s="89" t="str">
        <f aca="false">I113</f>
        <v>21</v>
      </c>
      <c r="BX113" s="201" t="s">
        <v>1436</v>
      </c>
    </row>
    <row r="114" customFormat="false" ht="15" hidden="false" customHeight="true" outlineLevel="0" collapsed="false">
      <c r="A114" s="189" t="s">
        <v>496</v>
      </c>
      <c r="B114" s="189" t="s">
        <v>107</v>
      </c>
      <c r="C114" s="189" t="s">
        <v>1438</v>
      </c>
      <c r="D114" s="190" t="s">
        <v>1439</v>
      </c>
      <c r="E114" s="190"/>
      <c r="F114" s="189" t="s">
        <v>1104</v>
      </c>
      <c r="G114" s="191" t="n">
        <f aca="false">'Stavební rozpočet'!G468</f>
        <v>1</v>
      </c>
      <c r="H114" s="192" t="n">
        <f aca="false">'Stavební rozpočet'!H468</f>
        <v>0</v>
      </c>
      <c r="I114" s="193" t="s">
        <v>192</v>
      </c>
      <c r="J114" s="192" t="n">
        <f aca="false">G114*AO114</f>
        <v>0</v>
      </c>
      <c r="K114" s="192" t="n">
        <f aca="false">G114*AP114</f>
        <v>0</v>
      </c>
      <c r="L114" s="192" t="n">
        <f aca="false">G114*H114</f>
        <v>0</v>
      </c>
      <c r="M114" s="192" t="n">
        <f aca="false">L114*(1+BW114/100)</f>
        <v>0</v>
      </c>
      <c r="N114" s="192" t="n">
        <f aca="false">'Stavební rozpočet'!N468</f>
        <v>0.00351</v>
      </c>
      <c r="O114" s="192" t="n">
        <f aca="false">G114*N114</f>
        <v>0.00351</v>
      </c>
      <c r="P114" s="193"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107</v>
      </c>
      <c r="AJ114" s="89" t="n">
        <f aca="false">IF(AN114=0,L114,0)</f>
        <v>0</v>
      </c>
      <c r="AK114" s="89" t="n">
        <f aca="false">IF(AN114=12,L114,0)</f>
        <v>0</v>
      </c>
      <c r="AL114" s="89" t="n">
        <f aca="false">IF(AN114=21,L114,0)</f>
        <v>0</v>
      </c>
      <c r="AN114" s="89" t="n">
        <v>21</v>
      </c>
      <c r="AO114" s="89" t="n">
        <f aca="false">H114*0.940632135</f>
        <v>0</v>
      </c>
      <c r="AP114" s="89" t="n">
        <f aca="false">H114*(1-0.940632135)</f>
        <v>0</v>
      </c>
      <c r="AQ114" s="88" t="s">
        <v>215</v>
      </c>
      <c r="AV114" s="89" t="n">
        <f aca="false">AW114+AX114</f>
        <v>0</v>
      </c>
      <c r="AW114" s="89" t="n">
        <f aca="false">G114*AO114</f>
        <v>0</v>
      </c>
      <c r="AX114" s="89" t="n">
        <f aca="false">G114*AP114</f>
        <v>0</v>
      </c>
      <c r="AY114" s="88" t="s">
        <v>1300</v>
      </c>
      <c r="AZ114" s="88" t="s">
        <v>1206</v>
      </c>
      <c r="BA114" s="170" t="s">
        <v>1150</v>
      </c>
      <c r="BC114" s="89" t="n">
        <f aca="false">AW114+AX114</f>
        <v>0</v>
      </c>
      <c r="BD114" s="89" t="n">
        <f aca="false">H114/(100-BE114)*100</f>
        <v>0</v>
      </c>
      <c r="BE114" s="89" t="n">
        <v>0</v>
      </c>
      <c r="BF114" s="89" t="n">
        <f aca="false">O114</f>
        <v>0.00351</v>
      </c>
      <c r="BH114" s="89" t="n">
        <f aca="false">G114*AO114</f>
        <v>0</v>
      </c>
      <c r="BI114" s="89" t="n">
        <f aca="false">G114*AP114</f>
        <v>0</v>
      </c>
      <c r="BJ114" s="89" t="n">
        <f aca="false">G114*H114</f>
        <v>0</v>
      </c>
      <c r="BK114" s="89"/>
      <c r="BL114" s="89" t="n">
        <v>722</v>
      </c>
      <c r="BW114" s="89" t="str">
        <f aca="false">I114</f>
        <v>21</v>
      </c>
      <c r="BX114" s="10" t="s">
        <v>1439</v>
      </c>
    </row>
    <row r="115" customFormat="false" ht="15" hidden="false" customHeight="true" outlineLevel="0" collapsed="false">
      <c r="A115" s="189" t="s">
        <v>499</v>
      </c>
      <c r="B115" s="189" t="s">
        <v>107</v>
      </c>
      <c r="C115" s="189" t="s">
        <v>1441</v>
      </c>
      <c r="D115" s="190" t="s">
        <v>1442</v>
      </c>
      <c r="E115" s="190"/>
      <c r="F115" s="189" t="s">
        <v>1104</v>
      </c>
      <c r="G115" s="191" t="n">
        <f aca="false">'Stavební rozpočet'!G469</f>
        <v>1</v>
      </c>
      <c r="H115" s="192" t="n">
        <f aca="false">'Stavební rozpočet'!H469</f>
        <v>0</v>
      </c>
      <c r="I115" s="193" t="s">
        <v>192</v>
      </c>
      <c r="J115" s="192" t="n">
        <f aca="false">G115*AO115</f>
        <v>0</v>
      </c>
      <c r="K115" s="192" t="n">
        <f aca="false">G115*AP115</f>
        <v>0</v>
      </c>
      <c r="L115" s="192" t="n">
        <f aca="false">G115*H115</f>
        <v>0</v>
      </c>
      <c r="M115" s="192" t="n">
        <f aca="false">L115*(1+BW115/100)</f>
        <v>0</v>
      </c>
      <c r="N115" s="192" t="n">
        <f aca="false">'Stavební rozpočet'!N469</f>
        <v>0.02496</v>
      </c>
      <c r="O115" s="192" t="n">
        <f aca="false">G115*N115</f>
        <v>0.02496</v>
      </c>
      <c r="P115" s="193" t="s">
        <v>193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107</v>
      </c>
      <c r="AJ115" s="89" t="n">
        <f aca="false">IF(AN115=0,L115,0)</f>
        <v>0</v>
      </c>
      <c r="AK115" s="89" t="n">
        <f aca="false">IF(AN115=12,L115,0)</f>
        <v>0</v>
      </c>
      <c r="AL115" s="89" t="n">
        <f aca="false">IF(AN115=21,L115,0)</f>
        <v>0</v>
      </c>
      <c r="AN115" s="89" t="n">
        <v>21</v>
      </c>
      <c r="AO115" s="89" t="n">
        <f aca="false">H115*0.757661444</f>
        <v>0</v>
      </c>
      <c r="AP115" s="89" t="n">
        <f aca="false">H115*(1-0.757661444)</f>
        <v>0</v>
      </c>
      <c r="AQ115" s="88" t="s">
        <v>215</v>
      </c>
      <c r="AV115" s="89" t="n">
        <f aca="false">AW115+AX115</f>
        <v>0</v>
      </c>
      <c r="AW115" s="89" t="n">
        <f aca="false">G115*AO115</f>
        <v>0</v>
      </c>
      <c r="AX115" s="89" t="n">
        <f aca="false">G115*AP115</f>
        <v>0</v>
      </c>
      <c r="AY115" s="88" t="s">
        <v>1300</v>
      </c>
      <c r="AZ115" s="88" t="s">
        <v>1206</v>
      </c>
      <c r="BA115" s="170" t="s">
        <v>1150</v>
      </c>
      <c r="BC115" s="89" t="n">
        <f aca="false">AW115+AX115</f>
        <v>0</v>
      </c>
      <c r="BD115" s="89" t="n">
        <f aca="false">H115/(100-BE115)*100</f>
        <v>0</v>
      </c>
      <c r="BE115" s="89" t="n">
        <v>0</v>
      </c>
      <c r="BF115" s="89" t="n">
        <f aca="false">O115</f>
        <v>0.02496</v>
      </c>
      <c r="BH115" s="89" t="n">
        <f aca="false">G115*AO115</f>
        <v>0</v>
      </c>
      <c r="BI115" s="89" t="n">
        <f aca="false">G115*AP115</f>
        <v>0</v>
      </c>
      <c r="BJ115" s="89" t="n">
        <f aca="false">G115*H115</f>
        <v>0</v>
      </c>
      <c r="BK115" s="89"/>
      <c r="BL115" s="89" t="n">
        <v>722</v>
      </c>
      <c r="BW115" s="89" t="str">
        <f aca="false">I115</f>
        <v>21</v>
      </c>
      <c r="BX115" s="10" t="s">
        <v>1442</v>
      </c>
    </row>
    <row r="116" customFormat="false" ht="15" hidden="false" customHeight="true" outlineLevel="0" collapsed="false">
      <c r="A116" s="189" t="s">
        <v>501</v>
      </c>
      <c r="B116" s="189" t="s">
        <v>107</v>
      </c>
      <c r="C116" s="189" t="s">
        <v>1444</v>
      </c>
      <c r="D116" s="190" t="s">
        <v>1445</v>
      </c>
      <c r="E116" s="190"/>
      <c r="F116" s="189" t="s">
        <v>1446</v>
      </c>
      <c r="G116" s="191" t="n">
        <f aca="false">'Stavební rozpočet'!G470</f>
        <v>3</v>
      </c>
      <c r="H116" s="192" t="n">
        <f aca="false">'Stavební rozpočet'!H470</f>
        <v>0</v>
      </c>
      <c r="I116" s="193" t="s">
        <v>192</v>
      </c>
      <c r="J116" s="192" t="n">
        <f aca="false">G116*AO116</f>
        <v>0</v>
      </c>
      <c r="K116" s="192" t="n">
        <f aca="false">G116*AP116</f>
        <v>0</v>
      </c>
      <c r="L116" s="192" t="n">
        <f aca="false">G116*H116</f>
        <v>0</v>
      </c>
      <c r="M116" s="192" t="n">
        <f aca="false">L116*(1+BW116/100)</f>
        <v>0</v>
      </c>
      <c r="N116" s="192" t="n">
        <f aca="false">'Stavební rozpočet'!N470</f>
        <v>0.00548</v>
      </c>
      <c r="O116" s="192" t="n">
        <f aca="false">G116*N116</f>
        <v>0.01644</v>
      </c>
      <c r="P116" s="193"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107</v>
      </c>
      <c r="AJ116" s="89" t="n">
        <f aca="false">IF(AN116=0,L116,0)</f>
        <v>0</v>
      </c>
      <c r="AK116" s="89" t="n">
        <f aca="false">IF(AN116=12,L116,0)</f>
        <v>0</v>
      </c>
      <c r="AL116" s="89" t="n">
        <f aca="false">IF(AN116=21,L116,0)</f>
        <v>0</v>
      </c>
      <c r="AN116" s="89" t="n">
        <v>21</v>
      </c>
      <c r="AO116" s="89" t="n">
        <f aca="false">H116*0.648899309</f>
        <v>0</v>
      </c>
      <c r="AP116" s="89" t="n">
        <f aca="false">H116*(1-0.648899309)</f>
        <v>0</v>
      </c>
      <c r="AQ116" s="88" t="s">
        <v>215</v>
      </c>
      <c r="AV116" s="89" t="n">
        <f aca="false">AW116+AX116</f>
        <v>0</v>
      </c>
      <c r="AW116" s="89" t="n">
        <f aca="false">G116*AO116</f>
        <v>0</v>
      </c>
      <c r="AX116" s="89" t="n">
        <f aca="false">G116*AP116</f>
        <v>0</v>
      </c>
      <c r="AY116" s="88" t="s">
        <v>1300</v>
      </c>
      <c r="AZ116" s="88" t="s">
        <v>1206</v>
      </c>
      <c r="BA116" s="170" t="s">
        <v>1150</v>
      </c>
      <c r="BC116" s="89" t="n">
        <f aca="false">AW116+AX116</f>
        <v>0</v>
      </c>
      <c r="BD116" s="89" t="n">
        <f aca="false">H116/(100-BE116)*100</f>
        <v>0</v>
      </c>
      <c r="BE116" s="89" t="n">
        <v>0</v>
      </c>
      <c r="BF116" s="89" t="n">
        <f aca="false">O116</f>
        <v>0.01644</v>
      </c>
      <c r="BH116" s="89" t="n">
        <f aca="false">G116*AO116</f>
        <v>0</v>
      </c>
      <c r="BI116" s="89" t="n">
        <f aca="false">G116*AP116</f>
        <v>0</v>
      </c>
      <c r="BJ116" s="89" t="n">
        <f aca="false">G116*H116</f>
        <v>0</v>
      </c>
      <c r="BK116" s="89"/>
      <c r="BL116" s="89" t="n">
        <v>722</v>
      </c>
      <c r="BW116" s="89" t="str">
        <f aca="false">I116</f>
        <v>21</v>
      </c>
      <c r="BX116" s="10" t="s">
        <v>1445</v>
      </c>
    </row>
    <row r="117" customFormat="false" ht="24.05" hidden="false" customHeight="true" outlineLevel="0" collapsed="false">
      <c r="A117" s="189" t="s">
        <v>503</v>
      </c>
      <c r="B117" s="189" t="s">
        <v>107</v>
      </c>
      <c r="C117" s="189" t="s">
        <v>1448</v>
      </c>
      <c r="D117" s="190" t="s">
        <v>1449</v>
      </c>
      <c r="E117" s="190"/>
      <c r="F117" s="189" t="s">
        <v>231</v>
      </c>
      <c r="G117" s="191" t="n">
        <f aca="false">'Stavební rozpočet'!G471</f>
        <v>1</v>
      </c>
      <c r="H117" s="192" t="n">
        <f aca="false">'Stavební rozpočet'!H471</f>
        <v>0</v>
      </c>
      <c r="I117" s="193" t="s">
        <v>192</v>
      </c>
      <c r="J117" s="192" t="n">
        <f aca="false">G117*AO117</f>
        <v>0</v>
      </c>
      <c r="K117" s="192" t="n">
        <f aca="false">G117*AP117</f>
        <v>0</v>
      </c>
      <c r="L117" s="192" t="n">
        <f aca="false">G117*H117</f>
        <v>0</v>
      </c>
      <c r="M117" s="192" t="n">
        <f aca="false">L117*(1+BW117/100)</f>
        <v>0</v>
      </c>
      <c r="N117" s="192" t="n">
        <f aca="false">'Stavební rozpočet'!N471</f>
        <v>0.00025</v>
      </c>
      <c r="O117" s="192" t="n">
        <f aca="false">G117*N117</f>
        <v>0.00025</v>
      </c>
      <c r="P117" s="193" t="s">
        <v>193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107</v>
      </c>
      <c r="AJ117" s="89" t="n">
        <f aca="false">IF(AN117=0,L117,0)</f>
        <v>0</v>
      </c>
      <c r="AK117" s="89" t="n">
        <f aca="false">IF(AN117=12,L117,0)</f>
        <v>0</v>
      </c>
      <c r="AL117" s="89" t="n">
        <f aca="false">IF(AN117=21,L117,0)</f>
        <v>0</v>
      </c>
      <c r="AN117" s="89" t="n">
        <v>21</v>
      </c>
      <c r="AO117" s="89" t="n">
        <f aca="false">H117*0.674716579</f>
        <v>0</v>
      </c>
      <c r="AP117" s="89" t="n">
        <f aca="false">H117*(1-0.674716579)</f>
        <v>0</v>
      </c>
      <c r="AQ117" s="88" t="s">
        <v>215</v>
      </c>
      <c r="AV117" s="89" t="n">
        <f aca="false">AW117+AX117</f>
        <v>0</v>
      </c>
      <c r="AW117" s="89" t="n">
        <f aca="false">G117*AO117</f>
        <v>0</v>
      </c>
      <c r="AX117" s="89" t="n">
        <f aca="false">G117*AP117</f>
        <v>0</v>
      </c>
      <c r="AY117" s="88" t="s">
        <v>1300</v>
      </c>
      <c r="AZ117" s="88" t="s">
        <v>1206</v>
      </c>
      <c r="BA117" s="170" t="s">
        <v>1150</v>
      </c>
      <c r="BC117" s="89" t="n">
        <f aca="false">AW117+AX117</f>
        <v>0</v>
      </c>
      <c r="BD117" s="89" t="n">
        <f aca="false">H117/(100-BE117)*100</f>
        <v>0</v>
      </c>
      <c r="BE117" s="89" t="n">
        <v>0</v>
      </c>
      <c r="BF117" s="89" t="n">
        <f aca="false">O117</f>
        <v>0.00025</v>
      </c>
      <c r="BH117" s="89" t="n">
        <f aca="false">G117*AO117</f>
        <v>0</v>
      </c>
      <c r="BI117" s="89" t="n">
        <f aca="false">G117*AP117</f>
        <v>0</v>
      </c>
      <c r="BJ117" s="89" t="n">
        <f aca="false">G117*H117</f>
        <v>0</v>
      </c>
      <c r="BK117" s="89"/>
      <c r="BL117" s="89" t="n">
        <v>722</v>
      </c>
      <c r="BW117" s="89" t="str">
        <f aca="false">I117</f>
        <v>21</v>
      </c>
      <c r="BX117" s="10" t="s">
        <v>1449</v>
      </c>
    </row>
    <row r="118" customFormat="false" ht="24.05" hidden="false" customHeight="true" outlineLevel="0" collapsed="false">
      <c r="A118" s="189" t="s">
        <v>505</v>
      </c>
      <c r="B118" s="189" t="s">
        <v>107</v>
      </c>
      <c r="C118" s="189" t="s">
        <v>1451</v>
      </c>
      <c r="D118" s="190" t="s">
        <v>1452</v>
      </c>
      <c r="E118" s="190"/>
      <c r="F118" s="189" t="s">
        <v>231</v>
      </c>
      <c r="G118" s="191" t="n">
        <f aca="false">'Stavební rozpočet'!G472</f>
        <v>2</v>
      </c>
      <c r="H118" s="192" t="n">
        <f aca="false">'Stavební rozpočet'!H472</f>
        <v>0</v>
      </c>
      <c r="I118" s="193" t="s">
        <v>192</v>
      </c>
      <c r="J118" s="192" t="n">
        <f aca="false">G118*AO118</f>
        <v>0</v>
      </c>
      <c r="K118" s="192" t="n">
        <f aca="false">G118*AP118</f>
        <v>0</v>
      </c>
      <c r="L118" s="192" t="n">
        <f aca="false">G118*H118</f>
        <v>0</v>
      </c>
      <c r="M118" s="192" t="n">
        <f aca="false">L118*(1+BW118/100)</f>
        <v>0</v>
      </c>
      <c r="N118" s="192" t="n">
        <f aca="false">'Stavební rozpočet'!N472</f>
        <v>0.00038</v>
      </c>
      <c r="O118" s="192" t="n">
        <f aca="false">G118*N118</f>
        <v>0.00076</v>
      </c>
      <c r="P118" s="193" t="s">
        <v>193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107</v>
      </c>
      <c r="AJ118" s="89" t="n">
        <f aca="false">IF(AN118=0,L118,0)</f>
        <v>0</v>
      </c>
      <c r="AK118" s="89" t="n">
        <f aca="false">IF(AN118=12,L118,0)</f>
        <v>0</v>
      </c>
      <c r="AL118" s="89" t="n">
        <f aca="false">IF(AN118=21,L118,0)</f>
        <v>0</v>
      </c>
      <c r="AN118" s="89" t="n">
        <v>21</v>
      </c>
      <c r="AO118" s="89" t="n">
        <f aca="false">H118*0.701241499</f>
        <v>0</v>
      </c>
      <c r="AP118" s="89" t="n">
        <f aca="false">H118*(1-0.701241499)</f>
        <v>0</v>
      </c>
      <c r="AQ118" s="88" t="s">
        <v>215</v>
      </c>
      <c r="AV118" s="89" t="n">
        <f aca="false">AW118+AX118</f>
        <v>0</v>
      </c>
      <c r="AW118" s="89" t="n">
        <f aca="false">G118*AO118</f>
        <v>0</v>
      </c>
      <c r="AX118" s="89" t="n">
        <f aca="false">G118*AP118</f>
        <v>0</v>
      </c>
      <c r="AY118" s="88" t="s">
        <v>1300</v>
      </c>
      <c r="AZ118" s="88" t="s">
        <v>1206</v>
      </c>
      <c r="BA118" s="170" t="s">
        <v>1150</v>
      </c>
      <c r="BC118" s="89" t="n">
        <f aca="false">AW118+AX118</f>
        <v>0</v>
      </c>
      <c r="BD118" s="89" t="n">
        <f aca="false">H118/(100-BE118)*100</f>
        <v>0</v>
      </c>
      <c r="BE118" s="89" t="n">
        <v>0</v>
      </c>
      <c r="BF118" s="89" t="n">
        <f aca="false">O118</f>
        <v>0.00076</v>
      </c>
      <c r="BH118" s="89" t="n">
        <f aca="false">G118*AO118</f>
        <v>0</v>
      </c>
      <c r="BI118" s="89" t="n">
        <f aca="false">G118*AP118</f>
        <v>0</v>
      </c>
      <c r="BJ118" s="89" t="n">
        <f aca="false">G118*H118</f>
        <v>0</v>
      </c>
      <c r="BK118" s="89"/>
      <c r="BL118" s="89" t="n">
        <v>722</v>
      </c>
      <c r="BW118" s="89" t="str">
        <f aca="false">I118</f>
        <v>21</v>
      </c>
      <c r="BX118" s="10" t="s">
        <v>1452</v>
      </c>
    </row>
    <row r="119" customFormat="false" ht="24.05" hidden="false" customHeight="true" outlineLevel="0" collapsed="false">
      <c r="A119" s="189" t="s">
        <v>509</v>
      </c>
      <c r="B119" s="189" t="s">
        <v>107</v>
      </c>
      <c r="C119" s="189" t="s">
        <v>1454</v>
      </c>
      <c r="D119" s="190" t="s">
        <v>1455</v>
      </c>
      <c r="E119" s="190"/>
      <c r="F119" s="189" t="s">
        <v>231</v>
      </c>
      <c r="G119" s="191" t="n">
        <f aca="false">'Stavební rozpočet'!G473</f>
        <v>3</v>
      </c>
      <c r="H119" s="192" t="n">
        <f aca="false">'Stavební rozpočet'!H473</f>
        <v>0</v>
      </c>
      <c r="I119" s="193" t="s">
        <v>192</v>
      </c>
      <c r="J119" s="192" t="n">
        <f aca="false">G119*AO119</f>
        <v>0</v>
      </c>
      <c r="K119" s="192" t="n">
        <f aca="false">G119*AP119</f>
        <v>0</v>
      </c>
      <c r="L119" s="192" t="n">
        <f aca="false">G119*H119</f>
        <v>0</v>
      </c>
      <c r="M119" s="192" t="n">
        <f aca="false">L119*(1+BW119/100)</f>
        <v>0</v>
      </c>
      <c r="N119" s="192" t="n">
        <f aca="false">'Stavební rozpočet'!N473</f>
        <v>0.00126</v>
      </c>
      <c r="O119" s="192" t="n">
        <f aca="false">G119*N119</f>
        <v>0.00378</v>
      </c>
      <c r="P119" s="193" t="s">
        <v>193</v>
      </c>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107</v>
      </c>
      <c r="AJ119" s="89" t="n">
        <f aca="false">IF(AN119=0,L119,0)</f>
        <v>0</v>
      </c>
      <c r="AK119" s="89" t="n">
        <f aca="false">IF(AN119=12,L119,0)</f>
        <v>0</v>
      </c>
      <c r="AL119" s="89" t="n">
        <f aca="false">IF(AN119=21,L119,0)</f>
        <v>0</v>
      </c>
      <c r="AN119" s="89" t="n">
        <v>21</v>
      </c>
      <c r="AO119" s="89" t="n">
        <f aca="false">H119*0.781441403</f>
        <v>0</v>
      </c>
      <c r="AP119" s="89" t="n">
        <f aca="false">H119*(1-0.781441403)</f>
        <v>0</v>
      </c>
      <c r="AQ119" s="88" t="s">
        <v>215</v>
      </c>
      <c r="AV119" s="89" t="n">
        <f aca="false">AW119+AX119</f>
        <v>0</v>
      </c>
      <c r="AW119" s="89" t="n">
        <f aca="false">G119*AO119</f>
        <v>0</v>
      </c>
      <c r="AX119" s="89" t="n">
        <f aca="false">G119*AP119</f>
        <v>0</v>
      </c>
      <c r="AY119" s="88" t="s">
        <v>1300</v>
      </c>
      <c r="AZ119" s="88" t="s">
        <v>1206</v>
      </c>
      <c r="BA119" s="170" t="s">
        <v>1150</v>
      </c>
      <c r="BC119" s="89" t="n">
        <f aca="false">AW119+AX119</f>
        <v>0</v>
      </c>
      <c r="BD119" s="89" t="n">
        <f aca="false">H119/(100-BE119)*100</f>
        <v>0</v>
      </c>
      <c r="BE119" s="89" t="n">
        <v>0</v>
      </c>
      <c r="BF119" s="89" t="n">
        <f aca="false">O119</f>
        <v>0.00378</v>
      </c>
      <c r="BH119" s="89" t="n">
        <f aca="false">G119*AO119</f>
        <v>0</v>
      </c>
      <c r="BI119" s="89" t="n">
        <f aca="false">G119*AP119</f>
        <v>0</v>
      </c>
      <c r="BJ119" s="89" t="n">
        <f aca="false">G119*H119</f>
        <v>0</v>
      </c>
      <c r="BK119" s="89"/>
      <c r="BL119" s="89" t="n">
        <v>722</v>
      </c>
      <c r="BW119" s="89" t="str">
        <f aca="false">I119</f>
        <v>21</v>
      </c>
      <c r="BX119" s="10" t="s">
        <v>1455</v>
      </c>
    </row>
    <row r="120" customFormat="false" ht="24.05" hidden="false" customHeight="true" outlineLevel="0" collapsed="false">
      <c r="A120" s="189" t="s">
        <v>512</v>
      </c>
      <c r="B120" s="189" t="s">
        <v>107</v>
      </c>
      <c r="C120" s="189" t="s">
        <v>1457</v>
      </c>
      <c r="D120" s="190" t="s">
        <v>1458</v>
      </c>
      <c r="E120" s="190"/>
      <c r="F120" s="189" t="s">
        <v>231</v>
      </c>
      <c r="G120" s="191" t="n">
        <f aca="false">'Stavební rozpočet'!G474</f>
        <v>1</v>
      </c>
      <c r="H120" s="192" t="n">
        <f aca="false">'Stavební rozpočet'!H474</f>
        <v>0</v>
      </c>
      <c r="I120" s="193" t="s">
        <v>192</v>
      </c>
      <c r="J120" s="192" t="n">
        <f aca="false">G120*AO120</f>
        <v>0</v>
      </c>
      <c r="K120" s="192" t="n">
        <f aca="false">G120*AP120</f>
        <v>0</v>
      </c>
      <c r="L120" s="192" t="n">
        <f aca="false">G120*H120</f>
        <v>0</v>
      </c>
      <c r="M120" s="192" t="n">
        <f aca="false">L120*(1+BW120/100)</f>
        <v>0</v>
      </c>
      <c r="N120" s="192" t="n">
        <f aca="false">'Stavební rozpočet'!N474</f>
        <v>0.0004</v>
      </c>
      <c r="O120" s="192" t="n">
        <f aca="false">G120*N120</f>
        <v>0.0004</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107</v>
      </c>
      <c r="AJ120" s="89" t="n">
        <f aca="false">IF(AN120=0,L120,0)</f>
        <v>0</v>
      </c>
      <c r="AK120" s="89" t="n">
        <f aca="false">IF(AN120=12,L120,0)</f>
        <v>0</v>
      </c>
      <c r="AL120" s="89" t="n">
        <f aca="false">IF(AN120=21,L120,0)</f>
        <v>0</v>
      </c>
      <c r="AN120" s="89" t="n">
        <v>21</v>
      </c>
      <c r="AO120" s="89" t="n">
        <f aca="false">H120*0.728091747</f>
        <v>0</v>
      </c>
      <c r="AP120" s="89" t="n">
        <f aca="false">H120*(1-0.728091747)</f>
        <v>0</v>
      </c>
      <c r="AQ120" s="88" t="s">
        <v>215</v>
      </c>
      <c r="AV120" s="89" t="n">
        <f aca="false">AW120+AX120</f>
        <v>0</v>
      </c>
      <c r="AW120" s="89" t="n">
        <f aca="false">G120*AO120</f>
        <v>0</v>
      </c>
      <c r="AX120" s="89" t="n">
        <f aca="false">G120*AP120</f>
        <v>0</v>
      </c>
      <c r="AY120" s="88" t="s">
        <v>1300</v>
      </c>
      <c r="AZ120" s="88" t="s">
        <v>1206</v>
      </c>
      <c r="BA120" s="170" t="s">
        <v>1150</v>
      </c>
      <c r="BC120" s="89" t="n">
        <f aca="false">AW120+AX120</f>
        <v>0</v>
      </c>
      <c r="BD120" s="89" t="n">
        <f aca="false">H120/(100-BE120)*100</f>
        <v>0</v>
      </c>
      <c r="BE120" s="89" t="n">
        <v>0</v>
      </c>
      <c r="BF120" s="89" t="n">
        <f aca="false">O120</f>
        <v>0.0004</v>
      </c>
      <c r="BH120" s="89" t="n">
        <f aca="false">G120*AO120</f>
        <v>0</v>
      </c>
      <c r="BI120" s="89" t="n">
        <f aca="false">G120*AP120</f>
        <v>0</v>
      </c>
      <c r="BJ120" s="89" t="n">
        <f aca="false">G120*H120</f>
        <v>0</v>
      </c>
      <c r="BK120" s="89"/>
      <c r="BL120" s="89" t="n">
        <v>722</v>
      </c>
      <c r="BW120" s="89" t="str">
        <f aca="false">I120</f>
        <v>21</v>
      </c>
      <c r="BX120" s="10" t="s">
        <v>1458</v>
      </c>
    </row>
    <row r="121" customFormat="false" ht="24.05" hidden="false" customHeight="true" outlineLevel="0" collapsed="false">
      <c r="A121" s="189" t="s">
        <v>515</v>
      </c>
      <c r="B121" s="189" t="s">
        <v>107</v>
      </c>
      <c r="C121" s="189" t="s">
        <v>1460</v>
      </c>
      <c r="D121" s="190" t="s">
        <v>1461</v>
      </c>
      <c r="E121" s="190"/>
      <c r="F121" s="189" t="s">
        <v>231</v>
      </c>
      <c r="G121" s="191" t="n">
        <f aca="false">'Stavební rozpočet'!G475</f>
        <v>1</v>
      </c>
      <c r="H121" s="192" t="n">
        <f aca="false">'Stavební rozpočet'!H475</f>
        <v>0</v>
      </c>
      <c r="I121" s="193" t="s">
        <v>192</v>
      </c>
      <c r="J121" s="192" t="n">
        <f aca="false">G121*AO121</f>
        <v>0</v>
      </c>
      <c r="K121" s="192" t="n">
        <f aca="false">G121*AP121</f>
        <v>0</v>
      </c>
      <c r="L121" s="192" t="n">
        <f aca="false">G121*H121</f>
        <v>0</v>
      </c>
      <c r="M121" s="192" t="n">
        <f aca="false">L121*(1+BW121/100)</f>
        <v>0</v>
      </c>
      <c r="N121" s="192" t="n">
        <f aca="false">'Stavební rozpočet'!N475</f>
        <v>0.00129</v>
      </c>
      <c r="O121" s="192" t="n">
        <f aca="false">G121*N121</f>
        <v>0.00129</v>
      </c>
      <c r="P121" s="193" t="s">
        <v>193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107</v>
      </c>
      <c r="AJ121" s="89" t="n">
        <f aca="false">IF(AN121=0,L121,0)</f>
        <v>0</v>
      </c>
      <c r="AK121" s="89" t="n">
        <f aca="false">IF(AN121=12,L121,0)</f>
        <v>0</v>
      </c>
      <c r="AL121" s="89" t="n">
        <f aca="false">IF(AN121=21,L121,0)</f>
        <v>0</v>
      </c>
      <c r="AN121" s="89" t="n">
        <v>21</v>
      </c>
      <c r="AO121" s="89" t="n">
        <f aca="false">H121*0.840834356</f>
        <v>0</v>
      </c>
      <c r="AP121" s="89" t="n">
        <f aca="false">H121*(1-0.840834356)</f>
        <v>0</v>
      </c>
      <c r="AQ121" s="88" t="s">
        <v>215</v>
      </c>
      <c r="AV121" s="89" t="n">
        <f aca="false">AW121+AX121</f>
        <v>0</v>
      </c>
      <c r="AW121" s="89" t="n">
        <f aca="false">G121*AO121</f>
        <v>0</v>
      </c>
      <c r="AX121" s="89" t="n">
        <f aca="false">G121*AP121</f>
        <v>0</v>
      </c>
      <c r="AY121" s="88" t="s">
        <v>1300</v>
      </c>
      <c r="AZ121" s="88" t="s">
        <v>1206</v>
      </c>
      <c r="BA121" s="170" t="s">
        <v>1150</v>
      </c>
      <c r="BC121" s="89" t="n">
        <f aca="false">AW121+AX121</f>
        <v>0</v>
      </c>
      <c r="BD121" s="89" t="n">
        <f aca="false">H121/(100-BE121)*100</f>
        <v>0</v>
      </c>
      <c r="BE121" s="89" t="n">
        <v>0</v>
      </c>
      <c r="BF121" s="89" t="n">
        <f aca="false">O121</f>
        <v>0.00129</v>
      </c>
      <c r="BH121" s="89" t="n">
        <f aca="false">G121*AO121</f>
        <v>0</v>
      </c>
      <c r="BI121" s="89" t="n">
        <f aca="false">G121*AP121</f>
        <v>0</v>
      </c>
      <c r="BJ121" s="89" t="n">
        <f aca="false">G121*H121</f>
        <v>0</v>
      </c>
      <c r="BK121" s="89"/>
      <c r="BL121" s="89" t="n">
        <v>722</v>
      </c>
      <c r="BW121" s="89" t="str">
        <f aca="false">I121</f>
        <v>21</v>
      </c>
      <c r="BX121" s="10" t="s">
        <v>1461</v>
      </c>
    </row>
    <row r="122" customFormat="false" ht="15" hidden="false" customHeight="true" outlineLevel="0" collapsed="false">
      <c r="A122" s="189" t="s">
        <v>517</v>
      </c>
      <c r="B122" s="189" t="s">
        <v>107</v>
      </c>
      <c r="C122" s="189" t="s">
        <v>1463</v>
      </c>
      <c r="D122" s="190" t="s">
        <v>1464</v>
      </c>
      <c r="E122" s="190"/>
      <c r="F122" s="189" t="s">
        <v>231</v>
      </c>
      <c r="G122" s="191" t="n">
        <f aca="false">'Stavební rozpočet'!G476</f>
        <v>2</v>
      </c>
      <c r="H122" s="192" t="n">
        <f aca="false">'Stavební rozpočet'!H476</f>
        <v>0</v>
      </c>
      <c r="I122" s="193" t="s">
        <v>192</v>
      </c>
      <c r="J122" s="192" t="n">
        <f aca="false">G122*AO122</f>
        <v>0</v>
      </c>
      <c r="K122" s="192" t="n">
        <f aca="false">G122*AP122</f>
        <v>0</v>
      </c>
      <c r="L122" s="192" t="n">
        <f aca="false">G122*H122</f>
        <v>0</v>
      </c>
      <c r="M122" s="192" t="n">
        <f aca="false">L122*(1+BW122/100)</f>
        <v>0</v>
      </c>
      <c r="N122" s="192" t="n">
        <f aca="false">'Stavební rozpočet'!N476</f>
        <v>0.00048</v>
      </c>
      <c r="O122" s="192" t="n">
        <f aca="false">G122*N122</f>
        <v>0.00096</v>
      </c>
      <c r="P122" s="193" t="s">
        <v>193</v>
      </c>
      <c r="Z122" s="89" t="n">
        <f aca="false">IF(AQ122="5",BJ122,0)</f>
        <v>0</v>
      </c>
      <c r="AB122" s="89" t="n">
        <f aca="false">IF(AQ122="1",BH122,0)</f>
        <v>0</v>
      </c>
      <c r="AC122" s="89" t="n">
        <f aca="false">IF(AQ122="1",BI122,0)</f>
        <v>0</v>
      </c>
      <c r="AD122" s="89" t="n">
        <f aca="false">IF(AQ122="7",BH122,0)</f>
        <v>0</v>
      </c>
      <c r="AE122" s="89" t="n">
        <f aca="false">IF(AQ122="7",BI122,0)</f>
        <v>0</v>
      </c>
      <c r="AF122" s="89" t="n">
        <f aca="false">IF(AQ122="2",BH122,0)</f>
        <v>0</v>
      </c>
      <c r="AG122" s="89" t="n">
        <f aca="false">IF(AQ122="2",BI122,0)</f>
        <v>0</v>
      </c>
      <c r="AH122" s="89" t="n">
        <f aca="false">IF(AQ122="0",BJ122,0)</f>
        <v>0</v>
      </c>
      <c r="AI122" s="170" t="s">
        <v>107</v>
      </c>
      <c r="AJ122" s="89" t="n">
        <f aca="false">IF(AN122=0,L122,0)</f>
        <v>0</v>
      </c>
      <c r="AK122" s="89" t="n">
        <f aca="false">IF(AN122=12,L122,0)</f>
        <v>0</v>
      </c>
      <c r="AL122" s="89" t="n">
        <f aca="false">IF(AN122=21,L122,0)</f>
        <v>0</v>
      </c>
      <c r="AN122" s="89" t="n">
        <v>21</v>
      </c>
      <c r="AO122" s="89" t="n">
        <f aca="false">H122*0.555488335</f>
        <v>0</v>
      </c>
      <c r="AP122" s="89" t="n">
        <f aca="false">H122*(1-0.555488335)</f>
        <v>0</v>
      </c>
      <c r="AQ122" s="88" t="s">
        <v>215</v>
      </c>
      <c r="AV122" s="89" t="n">
        <f aca="false">AW122+AX122</f>
        <v>0</v>
      </c>
      <c r="AW122" s="89" t="n">
        <f aca="false">G122*AO122</f>
        <v>0</v>
      </c>
      <c r="AX122" s="89" t="n">
        <f aca="false">G122*AP122</f>
        <v>0</v>
      </c>
      <c r="AY122" s="88" t="s">
        <v>1300</v>
      </c>
      <c r="AZ122" s="88" t="s">
        <v>1206</v>
      </c>
      <c r="BA122" s="170" t="s">
        <v>1150</v>
      </c>
      <c r="BC122" s="89" t="n">
        <f aca="false">AW122+AX122</f>
        <v>0</v>
      </c>
      <c r="BD122" s="89" t="n">
        <f aca="false">H122/(100-BE122)*100</f>
        <v>0</v>
      </c>
      <c r="BE122" s="89" t="n">
        <v>0</v>
      </c>
      <c r="BF122" s="89" t="n">
        <f aca="false">O122</f>
        <v>0.00096</v>
      </c>
      <c r="BH122" s="89" t="n">
        <f aca="false">G122*AO122</f>
        <v>0</v>
      </c>
      <c r="BI122" s="89" t="n">
        <f aca="false">G122*AP122</f>
        <v>0</v>
      </c>
      <c r="BJ122" s="89" t="n">
        <f aca="false">G122*H122</f>
        <v>0</v>
      </c>
      <c r="BK122" s="89"/>
      <c r="BL122" s="89" t="n">
        <v>722</v>
      </c>
      <c r="BW122" s="89" t="str">
        <f aca="false">I122</f>
        <v>21</v>
      </c>
      <c r="BX122" s="10" t="s">
        <v>1464</v>
      </c>
    </row>
    <row r="123" customFormat="false" ht="15" hidden="false" customHeight="true" outlineLevel="0" collapsed="false">
      <c r="A123" s="189" t="s">
        <v>520</v>
      </c>
      <c r="B123" s="189" t="s">
        <v>107</v>
      </c>
      <c r="C123" s="189" t="s">
        <v>1466</v>
      </c>
      <c r="D123" s="190" t="s">
        <v>1467</v>
      </c>
      <c r="E123" s="190"/>
      <c r="F123" s="189" t="s">
        <v>231</v>
      </c>
      <c r="G123" s="191" t="n">
        <f aca="false">'Stavební rozpočet'!G477</f>
        <v>1</v>
      </c>
      <c r="H123" s="192" t="n">
        <f aca="false">'Stavební rozpočet'!H477</f>
        <v>0</v>
      </c>
      <c r="I123" s="193" t="s">
        <v>192</v>
      </c>
      <c r="J123" s="192" t="n">
        <f aca="false">G123*AO123</f>
        <v>0</v>
      </c>
      <c r="K123" s="192" t="n">
        <f aca="false">G123*AP123</f>
        <v>0</v>
      </c>
      <c r="L123" s="192" t="n">
        <f aca="false">G123*H123</f>
        <v>0</v>
      </c>
      <c r="M123" s="192" t="n">
        <f aca="false">L123*(1+BW123/100)</f>
        <v>0</v>
      </c>
      <c r="N123" s="192" t="n">
        <f aca="false">'Stavební rozpočet'!N477</f>
        <v>0.00031</v>
      </c>
      <c r="O123" s="192" t="n">
        <f aca="false">G123*N123</f>
        <v>0.00031</v>
      </c>
      <c r="P123" s="193" t="s">
        <v>193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107</v>
      </c>
      <c r="AJ123" s="89" t="n">
        <f aca="false">IF(AN123=0,L123,0)</f>
        <v>0</v>
      </c>
      <c r="AK123" s="89" t="n">
        <f aca="false">IF(AN123=12,L123,0)</f>
        <v>0</v>
      </c>
      <c r="AL123" s="89" t="n">
        <f aca="false">IF(AN123=21,L123,0)</f>
        <v>0</v>
      </c>
      <c r="AN123" s="89" t="n">
        <v>21</v>
      </c>
      <c r="AO123" s="89" t="n">
        <f aca="false">H123*0.737328385</f>
        <v>0</v>
      </c>
      <c r="AP123" s="89" t="n">
        <f aca="false">H123*(1-0.737328385)</f>
        <v>0</v>
      </c>
      <c r="AQ123" s="88" t="s">
        <v>215</v>
      </c>
      <c r="AV123" s="89" t="n">
        <f aca="false">AW123+AX123</f>
        <v>0</v>
      </c>
      <c r="AW123" s="89" t="n">
        <f aca="false">G123*AO123</f>
        <v>0</v>
      </c>
      <c r="AX123" s="89" t="n">
        <f aca="false">G123*AP123</f>
        <v>0</v>
      </c>
      <c r="AY123" s="88" t="s">
        <v>1300</v>
      </c>
      <c r="AZ123" s="88" t="s">
        <v>1206</v>
      </c>
      <c r="BA123" s="170" t="s">
        <v>1150</v>
      </c>
      <c r="BC123" s="89" t="n">
        <f aca="false">AW123+AX123</f>
        <v>0</v>
      </c>
      <c r="BD123" s="89" t="n">
        <f aca="false">H123/(100-BE123)*100</f>
        <v>0</v>
      </c>
      <c r="BE123" s="89" t="n">
        <v>0</v>
      </c>
      <c r="BF123" s="89" t="n">
        <f aca="false">O123</f>
        <v>0.00031</v>
      </c>
      <c r="BH123" s="89" t="n">
        <f aca="false">G123*AO123</f>
        <v>0</v>
      </c>
      <c r="BI123" s="89" t="n">
        <f aca="false">G123*AP123</f>
        <v>0</v>
      </c>
      <c r="BJ123" s="89" t="n">
        <f aca="false">G123*H123</f>
        <v>0</v>
      </c>
      <c r="BK123" s="89"/>
      <c r="BL123" s="89" t="n">
        <v>722</v>
      </c>
      <c r="BW123" s="89" t="str">
        <f aca="false">I123</f>
        <v>21</v>
      </c>
      <c r="BX123" s="10" t="s">
        <v>1467</v>
      </c>
    </row>
    <row r="124" customFormat="false" ht="15" hidden="false" customHeight="true" outlineLevel="0" collapsed="false">
      <c r="A124" s="189" t="s">
        <v>524</v>
      </c>
      <c r="B124" s="189" t="s">
        <v>107</v>
      </c>
      <c r="C124" s="189" t="s">
        <v>1469</v>
      </c>
      <c r="D124" s="190" t="s">
        <v>1470</v>
      </c>
      <c r="E124" s="190"/>
      <c r="F124" s="189" t="s">
        <v>231</v>
      </c>
      <c r="G124" s="191" t="n">
        <f aca="false">'Stavební rozpočet'!G478</f>
        <v>1</v>
      </c>
      <c r="H124" s="192" t="n">
        <f aca="false">'Stavební rozpočet'!H478</f>
        <v>0</v>
      </c>
      <c r="I124" s="193" t="s">
        <v>192</v>
      </c>
      <c r="J124" s="192" t="n">
        <f aca="false">G124*AO124</f>
        <v>0</v>
      </c>
      <c r="K124" s="192" t="n">
        <f aca="false">G124*AP124</f>
        <v>0</v>
      </c>
      <c r="L124" s="192" t="n">
        <f aca="false">G124*H124</f>
        <v>0</v>
      </c>
      <c r="M124" s="192" t="n">
        <f aca="false">L124*(1+BW124/100)</f>
        <v>0</v>
      </c>
      <c r="N124" s="192" t="n">
        <f aca="false">'Stavební rozpočet'!N478</f>
        <v>0.00077</v>
      </c>
      <c r="O124" s="192" t="n">
        <f aca="false">G124*N124</f>
        <v>0.00077</v>
      </c>
      <c r="P124" s="193" t="s">
        <v>193</v>
      </c>
      <c r="Z124" s="89" t="n">
        <f aca="false">IF(AQ124="5",BJ124,0)</f>
        <v>0</v>
      </c>
      <c r="AB124" s="89" t="n">
        <f aca="false">IF(AQ124="1",BH124,0)</f>
        <v>0</v>
      </c>
      <c r="AC124" s="89" t="n">
        <f aca="false">IF(AQ124="1",BI124,0)</f>
        <v>0</v>
      </c>
      <c r="AD124" s="89" t="n">
        <f aca="false">IF(AQ124="7",BH124,0)</f>
        <v>0</v>
      </c>
      <c r="AE124" s="89" t="n">
        <f aca="false">IF(AQ124="7",BI124,0)</f>
        <v>0</v>
      </c>
      <c r="AF124" s="89" t="n">
        <f aca="false">IF(AQ124="2",BH124,0)</f>
        <v>0</v>
      </c>
      <c r="AG124" s="89" t="n">
        <f aca="false">IF(AQ124="2",BI124,0)</f>
        <v>0</v>
      </c>
      <c r="AH124" s="89" t="n">
        <f aca="false">IF(AQ124="0",BJ124,0)</f>
        <v>0</v>
      </c>
      <c r="AI124" s="170" t="s">
        <v>107</v>
      </c>
      <c r="AJ124" s="89" t="n">
        <f aca="false">IF(AN124=0,L124,0)</f>
        <v>0</v>
      </c>
      <c r="AK124" s="89" t="n">
        <f aca="false">IF(AN124=12,L124,0)</f>
        <v>0</v>
      </c>
      <c r="AL124" s="89" t="n">
        <f aca="false">IF(AN124=21,L124,0)</f>
        <v>0</v>
      </c>
      <c r="AN124" s="89" t="n">
        <v>21</v>
      </c>
      <c r="AO124" s="89" t="n">
        <f aca="false">H124*0.745260654</f>
        <v>0</v>
      </c>
      <c r="AP124" s="89" t="n">
        <f aca="false">H124*(1-0.745260654)</f>
        <v>0</v>
      </c>
      <c r="AQ124" s="88" t="s">
        <v>215</v>
      </c>
      <c r="AV124" s="89" t="n">
        <f aca="false">AW124+AX124</f>
        <v>0</v>
      </c>
      <c r="AW124" s="89" t="n">
        <f aca="false">G124*AO124</f>
        <v>0</v>
      </c>
      <c r="AX124" s="89" t="n">
        <f aca="false">G124*AP124</f>
        <v>0</v>
      </c>
      <c r="AY124" s="88" t="s">
        <v>1300</v>
      </c>
      <c r="AZ124" s="88" t="s">
        <v>1206</v>
      </c>
      <c r="BA124" s="170" t="s">
        <v>1150</v>
      </c>
      <c r="BC124" s="89" t="n">
        <f aca="false">AW124+AX124</f>
        <v>0</v>
      </c>
      <c r="BD124" s="89" t="n">
        <f aca="false">H124/(100-BE124)*100</f>
        <v>0</v>
      </c>
      <c r="BE124" s="89" t="n">
        <v>0</v>
      </c>
      <c r="BF124" s="89" t="n">
        <f aca="false">O124</f>
        <v>0.00077</v>
      </c>
      <c r="BH124" s="89" t="n">
        <f aca="false">G124*AO124</f>
        <v>0</v>
      </c>
      <c r="BI124" s="89" t="n">
        <f aca="false">G124*AP124</f>
        <v>0</v>
      </c>
      <c r="BJ124" s="89" t="n">
        <f aca="false">G124*H124</f>
        <v>0</v>
      </c>
      <c r="BK124" s="89"/>
      <c r="BL124" s="89" t="n">
        <v>722</v>
      </c>
      <c r="BW124" s="89" t="str">
        <f aca="false">I124</f>
        <v>21</v>
      </c>
      <c r="BX124" s="10" t="s">
        <v>1470</v>
      </c>
    </row>
    <row r="125" customFormat="false" ht="15" hidden="false" customHeight="true" outlineLevel="0" collapsed="false">
      <c r="A125" s="189" t="s">
        <v>528</v>
      </c>
      <c r="B125" s="189" t="s">
        <v>107</v>
      </c>
      <c r="C125" s="189" t="s">
        <v>1472</v>
      </c>
      <c r="D125" s="190" t="s">
        <v>1473</v>
      </c>
      <c r="E125" s="190"/>
      <c r="F125" s="189" t="s">
        <v>231</v>
      </c>
      <c r="G125" s="191" t="n">
        <f aca="false">'Stavební rozpočet'!G479</f>
        <v>1</v>
      </c>
      <c r="H125" s="192" t="n">
        <f aca="false">'Stavební rozpočet'!H479</f>
        <v>0</v>
      </c>
      <c r="I125" s="193" t="s">
        <v>192</v>
      </c>
      <c r="J125" s="192" t="n">
        <f aca="false">G125*AO125</f>
        <v>0</v>
      </c>
      <c r="K125" s="192" t="n">
        <f aca="false">G125*AP125</f>
        <v>0</v>
      </c>
      <c r="L125" s="192" t="n">
        <f aca="false">G125*H125</f>
        <v>0</v>
      </c>
      <c r="M125" s="192" t="n">
        <f aca="false">L125*(1+BW125/100)</f>
        <v>0</v>
      </c>
      <c r="N125" s="192" t="n">
        <f aca="false">'Stavební rozpočet'!N479</f>
        <v>0.0006</v>
      </c>
      <c r="O125" s="192" t="n">
        <f aca="false">G125*N125</f>
        <v>0.0006</v>
      </c>
      <c r="P125" s="193" t="s">
        <v>193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107</v>
      </c>
      <c r="AJ125" s="89" t="n">
        <f aca="false">IF(AN125=0,L125,0)</f>
        <v>0</v>
      </c>
      <c r="AK125" s="89" t="n">
        <f aca="false">IF(AN125=12,L125,0)</f>
        <v>0</v>
      </c>
      <c r="AL125" s="89" t="n">
        <f aca="false">IF(AN125=21,L125,0)</f>
        <v>0</v>
      </c>
      <c r="AN125" s="89" t="n">
        <v>21</v>
      </c>
      <c r="AO125" s="89" t="n">
        <f aca="false">H125*0.695701819</f>
        <v>0</v>
      </c>
      <c r="AP125" s="89" t="n">
        <f aca="false">H125*(1-0.695701819)</f>
        <v>0</v>
      </c>
      <c r="AQ125" s="88" t="s">
        <v>215</v>
      </c>
      <c r="AV125" s="89" t="n">
        <f aca="false">AW125+AX125</f>
        <v>0</v>
      </c>
      <c r="AW125" s="89" t="n">
        <f aca="false">G125*AO125</f>
        <v>0</v>
      </c>
      <c r="AX125" s="89" t="n">
        <f aca="false">G125*AP125</f>
        <v>0</v>
      </c>
      <c r="AY125" s="88" t="s">
        <v>1300</v>
      </c>
      <c r="AZ125" s="88" t="s">
        <v>1206</v>
      </c>
      <c r="BA125" s="170" t="s">
        <v>1150</v>
      </c>
      <c r="BC125" s="89" t="n">
        <f aca="false">AW125+AX125</f>
        <v>0</v>
      </c>
      <c r="BD125" s="89" t="n">
        <f aca="false">H125/(100-BE125)*100</f>
        <v>0</v>
      </c>
      <c r="BE125" s="89" t="n">
        <v>0</v>
      </c>
      <c r="BF125" s="89" t="n">
        <f aca="false">O125</f>
        <v>0.0006</v>
      </c>
      <c r="BH125" s="89" t="n">
        <f aca="false">G125*AO125</f>
        <v>0</v>
      </c>
      <c r="BI125" s="89" t="n">
        <f aca="false">G125*AP125</f>
        <v>0</v>
      </c>
      <c r="BJ125" s="89" t="n">
        <f aca="false">G125*H125</f>
        <v>0</v>
      </c>
      <c r="BK125" s="89"/>
      <c r="BL125" s="89" t="n">
        <v>722</v>
      </c>
      <c r="BW125" s="89" t="str">
        <f aca="false">I125</f>
        <v>21</v>
      </c>
      <c r="BX125" s="10" t="s">
        <v>1473</v>
      </c>
    </row>
    <row r="126" customFormat="false" ht="15" hidden="false" customHeight="true" outlineLevel="0" collapsed="false">
      <c r="A126" s="189" t="s">
        <v>531</v>
      </c>
      <c r="B126" s="189" t="s">
        <v>107</v>
      </c>
      <c r="C126" s="189" t="s">
        <v>1475</v>
      </c>
      <c r="D126" s="190" t="s">
        <v>1476</v>
      </c>
      <c r="E126" s="190"/>
      <c r="F126" s="189" t="s">
        <v>260</v>
      </c>
      <c r="G126" s="191" t="n">
        <f aca="false">'Stavební rozpočet'!G480</f>
        <v>2.708</v>
      </c>
      <c r="H126" s="192" t="n">
        <f aca="false">'Stavební rozpočet'!H480</f>
        <v>0</v>
      </c>
      <c r="I126" s="193" t="s">
        <v>192</v>
      </c>
      <c r="J126" s="192" t="n">
        <f aca="false">G126*AO126</f>
        <v>0</v>
      </c>
      <c r="K126" s="192" t="n">
        <f aca="false">G126*AP126</f>
        <v>0</v>
      </c>
      <c r="L126" s="192" t="n">
        <f aca="false">G126*H126</f>
        <v>0</v>
      </c>
      <c r="M126" s="192" t="n">
        <f aca="false">L126*(1+BW126/100)</f>
        <v>0</v>
      </c>
      <c r="N126" s="192" t="n">
        <f aca="false">'Stavební rozpočet'!N480</f>
        <v>0</v>
      </c>
      <c r="O126" s="192" t="n">
        <f aca="false">G126*N126</f>
        <v>0</v>
      </c>
      <c r="P126" s="193"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107</v>
      </c>
      <c r="AJ126" s="89" t="n">
        <f aca="false">IF(AN126=0,L126,0)</f>
        <v>0</v>
      </c>
      <c r="AK126" s="89" t="n">
        <f aca="false">IF(AN126=12,L126,0)</f>
        <v>0</v>
      </c>
      <c r="AL126" s="89" t="n">
        <f aca="false">IF(AN126=21,L126,0)</f>
        <v>0</v>
      </c>
      <c r="AN126" s="89" t="n">
        <v>21</v>
      </c>
      <c r="AO126" s="89" t="n">
        <f aca="false">H126*0</f>
        <v>0</v>
      </c>
      <c r="AP126" s="89" t="n">
        <f aca="false">H126*(1-0)</f>
        <v>0</v>
      </c>
      <c r="AQ126" s="88" t="s">
        <v>209</v>
      </c>
      <c r="AV126" s="89" t="n">
        <f aca="false">AW126+AX126</f>
        <v>0</v>
      </c>
      <c r="AW126" s="89" t="n">
        <f aca="false">G126*AO126</f>
        <v>0</v>
      </c>
      <c r="AX126" s="89" t="n">
        <f aca="false">G126*AP126</f>
        <v>0</v>
      </c>
      <c r="AY126" s="88" t="s">
        <v>1300</v>
      </c>
      <c r="AZ126" s="88" t="s">
        <v>1206</v>
      </c>
      <c r="BA126" s="170" t="s">
        <v>1150</v>
      </c>
      <c r="BC126" s="89" t="n">
        <f aca="false">AW126+AX126</f>
        <v>0</v>
      </c>
      <c r="BD126" s="89" t="n">
        <f aca="false">H126/(100-BE126)*100</f>
        <v>0</v>
      </c>
      <c r="BE126" s="89" t="n">
        <v>0</v>
      </c>
      <c r="BF126" s="89" t="n">
        <f aca="false">O126</f>
        <v>0</v>
      </c>
      <c r="BH126" s="89" t="n">
        <f aca="false">G126*AO126</f>
        <v>0</v>
      </c>
      <c r="BI126" s="89" t="n">
        <f aca="false">G126*AP126</f>
        <v>0</v>
      </c>
      <c r="BJ126" s="89" t="n">
        <f aca="false">G126*H126</f>
        <v>0</v>
      </c>
      <c r="BK126" s="89"/>
      <c r="BL126" s="89" t="n">
        <v>722</v>
      </c>
      <c r="BW126" s="89" t="str">
        <f aca="false">I126</f>
        <v>21</v>
      </c>
      <c r="BX126" s="10" t="s">
        <v>1476</v>
      </c>
    </row>
    <row r="127" customFormat="false" ht="15" hidden="false" customHeight="true" outlineLevel="0" collapsed="false">
      <c r="A127" s="183"/>
      <c r="B127" s="184" t="s">
        <v>107</v>
      </c>
      <c r="C127" s="184" t="s">
        <v>1477</v>
      </c>
      <c r="D127" s="185" t="s">
        <v>1478</v>
      </c>
      <c r="E127" s="185"/>
      <c r="F127" s="183" t="s">
        <v>97</v>
      </c>
      <c r="G127" s="186" t="s">
        <v>97</v>
      </c>
      <c r="H127" s="183" t="s">
        <v>97</v>
      </c>
      <c r="I127" s="183" t="s">
        <v>97</v>
      </c>
      <c r="J127" s="187" t="n">
        <f aca="false">SUM(J128:J165)</f>
        <v>0</v>
      </c>
      <c r="K127" s="187" t="n">
        <f aca="false">SUM(K128:K165)</f>
        <v>0</v>
      </c>
      <c r="L127" s="187" t="n">
        <f aca="false">SUM(L128:L165)</f>
        <v>0</v>
      </c>
      <c r="M127" s="187" t="n">
        <f aca="false">SUM(M128:M165)</f>
        <v>0</v>
      </c>
      <c r="N127" s="188"/>
      <c r="O127" s="187" t="n">
        <f aca="false">SUM(O128:O165)</f>
        <v>2.53382</v>
      </c>
      <c r="P127" s="188"/>
      <c r="AI127" s="170" t="s">
        <v>107</v>
      </c>
      <c r="AS127" s="159" t="n">
        <f aca="false">SUM(AJ128:AJ165)</f>
        <v>0</v>
      </c>
      <c r="AT127" s="159" t="n">
        <f aca="false">SUM(AK128:AK165)</f>
        <v>0</v>
      </c>
      <c r="AU127" s="159" t="n">
        <f aca="false">SUM(AL128:AL165)</f>
        <v>0</v>
      </c>
    </row>
    <row r="128" customFormat="false" ht="35.5" hidden="false" customHeight="true" outlineLevel="0" collapsed="false">
      <c r="A128" s="189" t="s">
        <v>532</v>
      </c>
      <c r="B128" s="189" t="s">
        <v>107</v>
      </c>
      <c r="C128" s="189" t="s">
        <v>1480</v>
      </c>
      <c r="D128" s="190" t="s">
        <v>1481</v>
      </c>
      <c r="E128" s="190"/>
      <c r="F128" s="189" t="s">
        <v>231</v>
      </c>
      <c r="G128" s="191" t="n">
        <f aca="false">'Stavební rozpočet'!G482</f>
        <v>12</v>
      </c>
      <c r="H128" s="192" t="n">
        <f aca="false">'Stavební rozpočet'!H482</f>
        <v>0</v>
      </c>
      <c r="I128" s="193" t="s">
        <v>192</v>
      </c>
      <c r="J128" s="192" t="n">
        <f aca="false">G128*AO128</f>
        <v>0</v>
      </c>
      <c r="K128" s="192" t="n">
        <f aca="false">G128*AP128</f>
        <v>0</v>
      </c>
      <c r="L128" s="192" t="n">
        <f aca="false">G128*H128</f>
        <v>0</v>
      </c>
      <c r="M128" s="192" t="n">
        <f aca="false">L128*(1+BW128/100)</f>
        <v>0</v>
      </c>
      <c r="N128" s="192" t="n">
        <f aca="false">'Stavební rozpočet'!N482</f>
        <v>0.01772</v>
      </c>
      <c r="O128" s="192" t="n">
        <f aca="false">G128*N128</f>
        <v>0.21264</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107</v>
      </c>
      <c r="AJ128" s="89" t="n">
        <f aca="false">IF(AN128=0,L128,0)</f>
        <v>0</v>
      </c>
      <c r="AK128" s="89" t="n">
        <f aca="false">IF(AN128=12,L128,0)</f>
        <v>0</v>
      </c>
      <c r="AL128" s="89" t="n">
        <f aca="false">IF(AN128=21,L128,0)</f>
        <v>0</v>
      </c>
      <c r="AN128" s="89" t="n">
        <v>21</v>
      </c>
      <c r="AO128" s="89" t="n">
        <f aca="false">H128*0.880270299</f>
        <v>0</v>
      </c>
      <c r="AP128" s="89" t="n">
        <f aca="false">H128*(1-0.880270299)</f>
        <v>0</v>
      </c>
      <c r="AQ128" s="88" t="s">
        <v>215</v>
      </c>
      <c r="AV128" s="89" t="n">
        <f aca="false">AW128+AX128</f>
        <v>0</v>
      </c>
      <c r="AW128" s="89" t="n">
        <f aca="false">G128*AO128</f>
        <v>0</v>
      </c>
      <c r="AX128" s="89" t="n">
        <f aca="false">G128*AP128</f>
        <v>0</v>
      </c>
      <c r="AY128" s="88" t="s">
        <v>1482</v>
      </c>
      <c r="AZ128" s="88" t="s">
        <v>1206</v>
      </c>
      <c r="BA128" s="170" t="s">
        <v>1150</v>
      </c>
      <c r="BC128" s="89" t="n">
        <f aca="false">AW128+AX128</f>
        <v>0</v>
      </c>
      <c r="BD128" s="89" t="n">
        <f aca="false">H128/(100-BE128)*100</f>
        <v>0</v>
      </c>
      <c r="BE128" s="89" t="n">
        <v>0</v>
      </c>
      <c r="BF128" s="89" t="n">
        <f aca="false">O128</f>
        <v>0.21264</v>
      </c>
      <c r="BH128" s="89" t="n">
        <f aca="false">G128*AO128</f>
        <v>0</v>
      </c>
      <c r="BI128" s="89" t="n">
        <f aca="false">G128*AP128</f>
        <v>0</v>
      </c>
      <c r="BJ128" s="89" t="n">
        <f aca="false">G128*H128</f>
        <v>0</v>
      </c>
      <c r="BK128" s="89"/>
      <c r="BL128" s="89" t="n">
        <v>725</v>
      </c>
      <c r="BW128" s="89" t="str">
        <f aca="false">I128</f>
        <v>21</v>
      </c>
      <c r="BX128" s="10" t="s">
        <v>1481</v>
      </c>
    </row>
    <row r="129" customFormat="false" ht="23.85" hidden="false" customHeight="true" outlineLevel="0" collapsed="false">
      <c r="A129" s="189" t="s">
        <v>535</v>
      </c>
      <c r="B129" s="189" t="s">
        <v>107</v>
      </c>
      <c r="C129" s="189" t="s">
        <v>1484</v>
      </c>
      <c r="D129" s="190" t="s">
        <v>1485</v>
      </c>
      <c r="E129" s="190"/>
      <c r="F129" s="189" t="s">
        <v>1104</v>
      </c>
      <c r="G129" s="191" t="n">
        <f aca="false">'Stavební rozpočet'!G483</f>
        <v>1</v>
      </c>
      <c r="H129" s="192" t="n">
        <f aca="false">'Stavební rozpočet'!H483</f>
        <v>0</v>
      </c>
      <c r="I129" s="193" t="s">
        <v>192</v>
      </c>
      <c r="J129" s="192" t="n">
        <f aca="false">G129*AO129</f>
        <v>0</v>
      </c>
      <c r="K129" s="192" t="n">
        <f aca="false">G129*AP129</f>
        <v>0</v>
      </c>
      <c r="L129" s="192" t="n">
        <f aca="false">G129*H129</f>
        <v>0</v>
      </c>
      <c r="M129" s="192" t="n">
        <f aca="false">L129*(1+BW129/100)</f>
        <v>0</v>
      </c>
      <c r="N129" s="192" t="n">
        <f aca="false">'Stavební rozpočet'!N483</f>
        <v>0.01887</v>
      </c>
      <c r="O129" s="192" t="n">
        <f aca="false">G129*N129</f>
        <v>0.01887</v>
      </c>
      <c r="P129" s="193" t="s">
        <v>193</v>
      </c>
      <c r="Z129" s="89" t="n">
        <f aca="false">IF(AQ129="5",BJ129,0)</f>
        <v>0</v>
      </c>
      <c r="AB129" s="89" t="n">
        <f aca="false">IF(AQ129="1",BH129,0)</f>
        <v>0</v>
      </c>
      <c r="AC129" s="89" t="n">
        <f aca="false">IF(AQ129="1",BI129,0)</f>
        <v>0</v>
      </c>
      <c r="AD129" s="89" t="n">
        <f aca="false">IF(AQ129="7",BH129,0)</f>
        <v>0</v>
      </c>
      <c r="AE129" s="89" t="n">
        <f aca="false">IF(AQ129="7",BI129,0)</f>
        <v>0</v>
      </c>
      <c r="AF129" s="89" t="n">
        <f aca="false">IF(AQ129="2",BH129,0)</f>
        <v>0</v>
      </c>
      <c r="AG129" s="89" t="n">
        <f aca="false">IF(AQ129="2",BI129,0)</f>
        <v>0</v>
      </c>
      <c r="AH129" s="89" t="n">
        <f aca="false">IF(AQ129="0",BJ129,0)</f>
        <v>0</v>
      </c>
      <c r="AI129" s="170" t="s">
        <v>107</v>
      </c>
      <c r="AJ129" s="89" t="n">
        <f aca="false">IF(AN129=0,L129,0)</f>
        <v>0</v>
      </c>
      <c r="AK129" s="89" t="n">
        <f aca="false">IF(AN129=12,L129,0)</f>
        <v>0</v>
      </c>
      <c r="AL129" s="89" t="n">
        <f aca="false">IF(AN129=21,L129,0)</f>
        <v>0</v>
      </c>
      <c r="AN129" s="89" t="n">
        <v>21</v>
      </c>
      <c r="AO129" s="89" t="n">
        <f aca="false">H129*0.918102219</f>
        <v>0</v>
      </c>
      <c r="AP129" s="89" t="n">
        <f aca="false">H129*(1-0.918102219)</f>
        <v>0</v>
      </c>
      <c r="AQ129" s="88" t="s">
        <v>215</v>
      </c>
      <c r="AV129" s="89" t="n">
        <f aca="false">AW129+AX129</f>
        <v>0</v>
      </c>
      <c r="AW129" s="89" t="n">
        <f aca="false">G129*AO129</f>
        <v>0</v>
      </c>
      <c r="AX129" s="89" t="n">
        <f aca="false">G129*AP129</f>
        <v>0</v>
      </c>
      <c r="AY129" s="88" t="s">
        <v>1482</v>
      </c>
      <c r="AZ129" s="88" t="s">
        <v>1206</v>
      </c>
      <c r="BA129" s="170" t="s">
        <v>1150</v>
      </c>
      <c r="BC129" s="89" t="n">
        <f aca="false">AW129+AX129</f>
        <v>0</v>
      </c>
      <c r="BD129" s="89" t="n">
        <f aca="false">H129/(100-BE129)*100</f>
        <v>0</v>
      </c>
      <c r="BE129" s="89" t="n">
        <v>0</v>
      </c>
      <c r="BF129" s="89" t="n">
        <f aca="false">O129</f>
        <v>0.01887</v>
      </c>
      <c r="BH129" s="89" t="n">
        <f aca="false">G129*AO129</f>
        <v>0</v>
      </c>
      <c r="BI129" s="89" t="n">
        <f aca="false">G129*AP129</f>
        <v>0</v>
      </c>
      <c r="BJ129" s="89" t="n">
        <f aca="false">G129*H129</f>
        <v>0</v>
      </c>
      <c r="BK129" s="89"/>
      <c r="BL129" s="89" t="n">
        <v>725</v>
      </c>
      <c r="BW129" s="89" t="str">
        <f aca="false">I129</f>
        <v>21</v>
      </c>
      <c r="BX129" s="10" t="s">
        <v>1485</v>
      </c>
    </row>
    <row r="130" customFormat="false" ht="15" hidden="false" customHeight="true" outlineLevel="0" collapsed="false">
      <c r="A130" s="194" t="s">
        <v>536</v>
      </c>
      <c r="B130" s="194" t="s">
        <v>107</v>
      </c>
      <c r="C130" s="194" t="s">
        <v>1487</v>
      </c>
      <c r="D130" s="195" t="s">
        <v>1488</v>
      </c>
      <c r="E130" s="195"/>
      <c r="F130" s="194" t="s">
        <v>231</v>
      </c>
      <c r="G130" s="196" t="n">
        <f aca="false">'Stavební rozpočet'!G484</f>
        <v>13</v>
      </c>
      <c r="H130" s="197" t="n">
        <f aca="false">'Stavební rozpočet'!H484</f>
        <v>0</v>
      </c>
      <c r="I130" s="198" t="s">
        <v>192</v>
      </c>
      <c r="J130" s="197" t="n">
        <f aca="false">G130*AO130</f>
        <v>0</v>
      </c>
      <c r="K130" s="197" t="n">
        <f aca="false">G130*AP130</f>
        <v>0</v>
      </c>
      <c r="L130" s="197" t="n">
        <f aca="false">G130*H130</f>
        <v>0</v>
      </c>
      <c r="M130" s="197" t="n">
        <f aca="false">L130*(1+BW130/100)</f>
        <v>0</v>
      </c>
      <c r="N130" s="197" t="n">
        <f aca="false">'Stavební rozpočet'!N484</f>
        <v>0.00032</v>
      </c>
      <c r="O130" s="197" t="n">
        <f aca="false">G130*N130</f>
        <v>0.00416</v>
      </c>
      <c r="P130" s="198" t="s">
        <v>193</v>
      </c>
      <c r="Z130" s="89" t="n">
        <f aca="false">IF(AQ130="5",BJ130,0)</f>
        <v>0</v>
      </c>
      <c r="AB130" s="89" t="n">
        <f aca="false">IF(AQ130="1",BH130,0)</f>
        <v>0</v>
      </c>
      <c r="AC130" s="89" t="n">
        <f aca="false">IF(AQ130="1",BI130,0)</f>
        <v>0</v>
      </c>
      <c r="AD130" s="89" t="n">
        <f aca="false">IF(AQ130="7",BH130,0)</f>
        <v>0</v>
      </c>
      <c r="AE130" s="89" t="n">
        <f aca="false">IF(AQ130="7",BI130,0)</f>
        <v>0</v>
      </c>
      <c r="AF130" s="89" t="n">
        <f aca="false">IF(AQ130="2",BH130,0)</f>
        <v>0</v>
      </c>
      <c r="AG130" s="89" t="n">
        <f aca="false">IF(AQ130="2",BI130,0)</f>
        <v>0</v>
      </c>
      <c r="AH130" s="89" t="n">
        <f aca="false">IF(AQ130="0",BJ130,0)</f>
        <v>0</v>
      </c>
      <c r="AI130" s="170" t="s">
        <v>107</v>
      </c>
      <c r="AJ130" s="199" t="n">
        <f aca="false">IF(AN130=0,L130,0)</f>
        <v>0</v>
      </c>
      <c r="AK130" s="199" t="n">
        <f aca="false">IF(AN130=12,L130,0)</f>
        <v>0</v>
      </c>
      <c r="AL130" s="199" t="n">
        <f aca="false">IF(AN130=21,L130,0)</f>
        <v>0</v>
      </c>
      <c r="AN130" s="89" t="n">
        <v>21</v>
      </c>
      <c r="AO130" s="89" t="n">
        <f aca="false">H130*1</f>
        <v>0</v>
      </c>
      <c r="AP130" s="89" t="n">
        <f aca="false">H130*(1-1)</f>
        <v>0</v>
      </c>
      <c r="AQ130" s="200" t="s">
        <v>215</v>
      </c>
      <c r="AV130" s="89" t="n">
        <f aca="false">AW130+AX130</f>
        <v>0</v>
      </c>
      <c r="AW130" s="89" t="n">
        <f aca="false">G130*AO130</f>
        <v>0</v>
      </c>
      <c r="AX130" s="89" t="n">
        <f aca="false">G130*AP130</f>
        <v>0</v>
      </c>
      <c r="AY130" s="88" t="s">
        <v>1482</v>
      </c>
      <c r="AZ130" s="88" t="s">
        <v>1206</v>
      </c>
      <c r="BA130" s="170" t="s">
        <v>1150</v>
      </c>
      <c r="BC130" s="89" t="n">
        <f aca="false">AW130+AX130</f>
        <v>0</v>
      </c>
      <c r="BD130" s="89" t="n">
        <f aca="false">H130/(100-BE130)*100</f>
        <v>0</v>
      </c>
      <c r="BE130" s="89" t="n">
        <v>0</v>
      </c>
      <c r="BF130" s="89" t="n">
        <f aca="false">O130</f>
        <v>0.00416</v>
      </c>
      <c r="BH130" s="199" t="n">
        <f aca="false">G130*AO130</f>
        <v>0</v>
      </c>
      <c r="BI130" s="199" t="n">
        <f aca="false">G130*AP130</f>
        <v>0</v>
      </c>
      <c r="BJ130" s="199" t="n">
        <f aca="false">G130*H130</f>
        <v>0</v>
      </c>
      <c r="BK130" s="199"/>
      <c r="BL130" s="89" t="n">
        <v>725</v>
      </c>
      <c r="BW130" s="89" t="str">
        <f aca="false">I130</f>
        <v>21</v>
      </c>
      <c r="BX130" s="201" t="s">
        <v>1488</v>
      </c>
    </row>
    <row r="131" customFormat="false" ht="24.05" hidden="false" customHeight="true" outlineLevel="0" collapsed="false">
      <c r="A131" s="189" t="s">
        <v>539</v>
      </c>
      <c r="B131" s="189" t="s">
        <v>107</v>
      </c>
      <c r="C131" s="189" t="s">
        <v>1490</v>
      </c>
      <c r="D131" s="190" t="s">
        <v>1491</v>
      </c>
      <c r="E131" s="190"/>
      <c r="F131" s="189" t="s">
        <v>1104</v>
      </c>
      <c r="G131" s="191" t="n">
        <f aca="false">'Stavební rozpočet'!G485</f>
        <v>9</v>
      </c>
      <c r="H131" s="192" t="n">
        <f aca="false">'Stavební rozpočet'!H485</f>
        <v>0</v>
      </c>
      <c r="I131" s="193" t="s">
        <v>192</v>
      </c>
      <c r="J131" s="192" t="n">
        <f aca="false">G131*AO131</f>
        <v>0</v>
      </c>
      <c r="K131" s="192" t="n">
        <f aca="false">G131*AP131</f>
        <v>0</v>
      </c>
      <c r="L131" s="192" t="n">
        <f aca="false">G131*H131</f>
        <v>0</v>
      </c>
      <c r="M131" s="192" t="n">
        <f aca="false">L131*(1+BW131/100)</f>
        <v>0</v>
      </c>
      <c r="N131" s="192" t="n">
        <f aca="false">'Stavební rozpočet'!N485</f>
        <v>0.016</v>
      </c>
      <c r="O131" s="192" t="n">
        <f aca="false">G131*N131</f>
        <v>0.144</v>
      </c>
      <c r="P131" s="193"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107</v>
      </c>
      <c r="AJ131" s="89" t="n">
        <f aca="false">IF(AN131=0,L131,0)</f>
        <v>0</v>
      </c>
      <c r="AK131" s="89" t="n">
        <f aca="false">IF(AN131=12,L131,0)</f>
        <v>0</v>
      </c>
      <c r="AL131" s="89" t="n">
        <f aca="false">IF(AN131=21,L131,0)</f>
        <v>0</v>
      </c>
      <c r="AN131" s="89" t="n">
        <v>21</v>
      </c>
      <c r="AO131" s="89" t="n">
        <f aca="false">H131*0.948766253</f>
        <v>0</v>
      </c>
      <c r="AP131" s="89" t="n">
        <f aca="false">H131*(1-0.948766253)</f>
        <v>0</v>
      </c>
      <c r="AQ131" s="88" t="s">
        <v>215</v>
      </c>
      <c r="AV131" s="89" t="n">
        <f aca="false">AW131+AX131</f>
        <v>0</v>
      </c>
      <c r="AW131" s="89" t="n">
        <f aca="false">G131*AO131</f>
        <v>0</v>
      </c>
      <c r="AX131" s="89" t="n">
        <f aca="false">G131*AP131</f>
        <v>0</v>
      </c>
      <c r="AY131" s="88" t="s">
        <v>1482</v>
      </c>
      <c r="AZ131" s="88" t="s">
        <v>1206</v>
      </c>
      <c r="BA131" s="170" t="s">
        <v>1150</v>
      </c>
      <c r="BC131" s="89" t="n">
        <f aca="false">AW131+AX131</f>
        <v>0</v>
      </c>
      <c r="BD131" s="89" t="n">
        <f aca="false">H131/(100-BE131)*100</f>
        <v>0</v>
      </c>
      <c r="BE131" s="89" t="n">
        <v>0</v>
      </c>
      <c r="BF131" s="89" t="n">
        <f aca="false">O131</f>
        <v>0.144</v>
      </c>
      <c r="BH131" s="89" t="n">
        <f aca="false">G131*AO131</f>
        <v>0</v>
      </c>
      <c r="BI131" s="89" t="n">
        <f aca="false">G131*AP131</f>
        <v>0</v>
      </c>
      <c r="BJ131" s="89" t="n">
        <f aca="false">G131*H131</f>
        <v>0</v>
      </c>
      <c r="BK131" s="89"/>
      <c r="BL131" s="89" t="n">
        <v>725</v>
      </c>
      <c r="BW131" s="89" t="str">
        <f aca="false">I131</f>
        <v>21</v>
      </c>
      <c r="BX131" s="10" t="s">
        <v>1491</v>
      </c>
    </row>
    <row r="132" customFormat="false" ht="24.05" hidden="false" customHeight="true" outlineLevel="0" collapsed="false">
      <c r="A132" s="189" t="s">
        <v>540</v>
      </c>
      <c r="B132" s="189" t="s">
        <v>107</v>
      </c>
      <c r="C132" s="189" t="s">
        <v>1493</v>
      </c>
      <c r="D132" s="190" t="s">
        <v>1494</v>
      </c>
      <c r="E132" s="190"/>
      <c r="F132" s="189" t="s">
        <v>231</v>
      </c>
      <c r="G132" s="191" t="n">
        <f aca="false">'Stavební rozpočet'!G486</f>
        <v>16</v>
      </c>
      <c r="H132" s="192" t="n">
        <f aca="false">'Stavební rozpočet'!H486</f>
        <v>0</v>
      </c>
      <c r="I132" s="193" t="s">
        <v>192</v>
      </c>
      <c r="J132" s="192" t="n">
        <f aca="false">G132*AO132</f>
        <v>0</v>
      </c>
      <c r="K132" s="192" t="n">
        <f aca="false">G132*AP132</f>
        <v>0</v>
      </c>
      <c r="L132" s="192" t="n">
        <f aca="false">G132*H132</f>
        <v>0</v>
      </c>
      <c r="M132" s="192" t="n">
        <f aca="false">L132*(1+BW132/100)</f>
        <v>0</v>
      </c>
      <c r="N132" s="192" t="n">
        <f aca="false">'Stavební rozpočet'!N486</f>
        <v>0.02007</v>
      </c>
      <c r="O132" s="192" t="n">
        <f aca="false">G132*N132</f>
        <v>0.32112</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107</v>
      </c>
      <c r="AJ132" s="89" t="n">
        <f aca="false">IF(AN132=0,L132,0)</f>
        <v>0</v>
      </c>
      <c r="AK132" s="89" t="n">
        <f aca="false">IF(AN132=12,L132,0)</f>
        <v>0</v>
      </c>
      <c r="AL132" s="89" t="n">
        <f aca="false">IF(AN132=21,L132,0)</f>
        <v>0</v>
      </c>
      <c r="AN132" s="89" t="n">
        <v>21</v>
      </c>
      <c r="AO132" s="89" t="n">
        <f aca="false">H132*0.717275087</f>
        <v>0</v>
      </c>
      <c r="AP132" s="89" t="n">
        <f aca="false">H132*(1-0.717275087)</f>
        <v>0</v>
      </c>
      <c r="AQ132" s="88" t="s">
        <v>215</v>
      </c>
      <c r="AV132" s="89" t="n">
        <f aca="false">AW132+AX132</f>
        <v>0</v>
      </c>
      <c r="AW132" s="89" t="n">
        <f aca="false">G132*AO132</f>
        <v>0</v>
      </c>
      <c r="AX132" s="89" t="n">
        <f aca="false">G132*AP132</f>
        <v>0</v>
      </c>
      <c r="AY132" s="88" t="s">
        <v>1482</v>
      </c>
      <c r="AZ132" s="88" t="s">
        <v>1206</v>
      </c>
      <c r="BA132" s="170" t="s">
        <v>1150</v>
      </c>
      <c r="BC132" s="89" t="n">
        <f aca="false">AW132+AX132</f>
        <v>0</v>
      </c>
      <c r="BD132" s="89" t="n">
        <f aca="false">H132/(100-BE132)*100</f>
        <v>0</v>
      </c>
      <c r="BE132" s="89" t="n">
        <v>0</v>
      </c>
      <c r="BF132" s="89" t="n">
        <f aca="false">O132</f>
        <v>0.32112</v>
      </c>
      <c r="BH132" s="89" t="n">
        <f aca="false">G132*AO132</f>
        <v>0</v>
      </c>
      <c r="BI132" s="89" t="n">
        <f aca="false">G132*AP132</f>
        <v>0</v>
      </c>
      <c r="BJ132" s="89" t="n">
        <f aca="false">G132*H132</f>
        <v>0</v>
      </c>
      <c r="BK132" s="89"/>
      <c r="BL132" s="89" t="n">
        <v>725</v>
      </c>
      <c r="BW132" s="89" t="str">
        <f aca="false">I132</f>
        <v>21</v>
      </c>
      <c r="BX132" s="10" t="s">
        <v>1494</v>
      </c>
    </row>
    <row r="133" customFormat="false" ht="15" hidden="false" customHeight="true" outlineLevel="0" collapsed="false">
      <c r="A133" s="189" t="s">
        <v>543</v>
      </c>
      <c r="B133" s="189" t="s">
        <v>107</v>
      </c>
      <c r="C133" s="189" t="s">
        <v>1496</v>
      </c>
      <c r="D133" s="190" t="s">
        <v>1497</v>
      </c>
      <c r="E133" s="190"/>
      <c r="F133" s="189" t="s">
        <v>1104</v>
      </c>
      <c r="G133" s="191" t="n">
        <f aca="false">'Stavební rozpočet'!G487</f>
        <v>1</v>
      </c>
      <c r="H133" s="192" t="n">
        <f aca="false">'Stavební rozpočet'!H487</f>
        <v>0</v>
      </c>
      <c r="I133" s="193" t="s">
        <v>192</v>
      </c>
      <c r="J133" s="192" t="n">
        <f aca="false">G133*AO133</f>
        <v>0</v>
      </c>
      <c r="K133" s="192" t="n">
        <f aca="false">G133*AP133</f>
        <v>0</v>
      </c>
      <c r="L133" s="192" t="n">
        <f aca="false">G133*H133</f>
        <v>0</v>
      </c>
      <c r="M133" s="192" t="n">
        <f aca="false">L133*(1+BW133/100)</f>
        <v>0</v>
      </c>
      <c r="N133" s="192" t="n">
        <f aca="false">'Stavební rozpočet'!N487</f>
        <v>0.01701</v>
      </c>
      <c r="O133" s="192" t="n">
        <f aca="false">G133*N133</f>
        <v>0.01701</v>
      </c>
      <c r="P133" s="193" t="s">
        <v>193</v>
      </c>
      <c r="Z133" s="89" t="n">
        <f aca="false">IF(AQ133="5",BJ133,0)</f>
        <v>0</v>
      </c>
      <c r="AB133" s="89" t="n">
        <f aca="false">IF(AQ133="1",BH133,0)</f>
        <v>0</v>
      </c>
      <c r="AC133" s="89" t="n">
        <f aca="false">IF(AQ133="1",BI133,0)</f>
        <v>0</v>
      </c>
      <c r="AD133" s="89" t="n">
        <f aca="false">IF(AQ133="7",BH133,0)</f>
        <v>0</v>
      </c>
      <c r="AE133" s="89" t="n">
        <f aca="false">IF(AQ133="7",BI133,0)</f>
        <v>0</v>
      </c>
      <c r="AF133" s="89" t="n">
        <f aca="false">IF(AQ133="2",BH133,0)</f>
        <v>0</v>
      </c>
      <c r="AG133" s="89" t="n">
        <f aca="false">IF(AQ133="2",BI133,0)</f>
        <v>0</v>
      </c>
      <c r="AH133" s="89" t="n">
        <f aca="false">IF(AQ133="0",BJ133,0)</f>
        <v>0</v>
      </c>
      <c r="AI133" s="170" t="s">
        <v>107</v>
      </c>
      <c r="AJ133" s="89" t="n">
        <f aca="false">IF(AN133=0,L133,0)</f>
        <v>0</v>
      </c>
      <c r="AK133" s="89" t="n">
        <f aca="false">IF(AN133=12,L133,0)</f>
        <v>0</v>
      </c>
      <c r="AL133" s="89" t="n">
        <f aca="false">IF(AN133=21,L133,0)</f>
        <v>0</v>
      </c>
      <c r="AN133" s="89" t="n">
        <v>21</v>
      </c>
      <c r="AO133" s="89" t="n">
        <f aca="false">H133*0.781441012</f>
        <v>0</v>
      </c>
      <c r="AP133" s="89" t="n">
        <f aca="false">H133*(1-0.781441012)</f>
        <v>0</v>
      </c>
      <c r="AQ133" s="88" t="s">
        <v>215</v>
      </c>
      <c r="AV133" s="89" t="n">
        <f aca="false">AW133+AX133</f>
        <v>0</v>
      </c>
      <c r="AW133" s="89" t="n">
        <f aca="false">G133*AO133</f>
        <v>0</v>
      </c>
      <c r="AX133" s="89" t="n">
        <f aca="false">G133*AP133</f>
        <v>0</v>
      </c>
      <c r="AY133" s="88" t="s">
        <v>1482</v>
      </c>
      <c r="AZ133" s="88" t="s">
        <v>1206</v>
      </c>
      <c r="BA133" s="170" t="s">
        <v>1150</v>
      </c>
      <c r="BC133" s="89" t="n">
        <f aca="false">AW133+AX133</f>
        <v>0</v>
      </c>
      <c r="BD133" s="89" t="n">
        <f aca="false">H133/(100-BE133)*100</f>
        <v>0</v>
      </c>
      <c r="BE133" s="89" t="n">
        <v>0</v>
      </c>
      <c r="BF133" s="89" t="n">
        <f aca="false">O133</f>
        <v>0.01701</v>
      </c>
      <c r="BH133" s="89" t="n">
        <f aca="false">G133*AO133</f>
        <v>0</v>
      </c>
      <c r="BI133" s="89" t="n">
        <f aca="false">G133*AP133</f>
        <v>0</v>
      </c>
      <c r="BJ133" s="89" t="n">
        <f aca="false">G133*H133</f>
        <v>0</v>
      </c>
      <c r="BK133" s="89"/>
      <c r="BL133" s="89" t="n">
        <v>725</v>
      </c>
      <c r="BW133" s="89" t="str">
        <f aca="false">I133</f>
        <v>21</v>
      </c>
      <c r="BX133" s="10" t="s">
        <v>1497</v>
      </c>
    </row>
    <row r="134" customFormat="false" ht="15" hidden="false" customHeight="true" outlineLevel="0" collapsed="false">
      <c r="A134" s="189" t="s">
        <v>548</v>
      </c>
      <c r="B134" s="189" t="s">
        <v>107</v>
      </c>
      <c r="C134" s="189" t="s">
        <v>1499</v>
      </c>
      <c r="D134" s="190" t="s">
        <v>1500</v>
      </c>
      <c r="E134" s="190"/>
      <c r="F134" s="189" t="s">
        <v>1104</v>
      </c>
      <c r="G134" s="191" t="n">
        <f aca="false">'Stavební rozpočet'!G488</f>
        <v>6</v>
      </c>
      <c r="H134" s="192" t="n">
        <f aca="false">'Stavební rozpočet'!H488</f>
        <v>0</v>
      </c>
      <c r="I134" s="193" t="s">
        <v>192</v>
      </c>
      <c r="J134" s="192" t="n">
        <f aca="false">G134*AO134</f>
        <v>0</v>
      </c>
      <c r="K134" s="192" t="n">
        <f aca="false">G134*AP134</f>
        <v>0</v>
      </c>
      <c r="L134" s="192" t="n">
        <f aca="false">G134*H134</f>
        <v>0</v>
      </c>
      <c r="M134" s="192" t="n">
        <f aca="false">L134*(1+BW134/100)</f>
        <v>0</v>
      </c>
      <c r="N134" s="192" t="n">
        <f aca="false">'Stavební rozpočet'!N488</f>
        <v>0.0078</v>
      </c>
      <c r="O134" s="192" t="n">
        <f aca="false">G134*N134</f>
        <v>0.0468</v>
      </c>
      <c r="P134" s="193" t="s">
        <v>193</v>
      </c>
      <c r="Z134" s="89" t="n">
        <f aca="false">IF(AQ134="5",BJ134,0)</f>
        <v>0</v>
      </c>
      <c r="AB134" s="89" t="n">
        <f aca="false">IF(AQ134="1",BH134,0)</f>
        <v>0</v>
      </c>
      <c r="AC134" s="89" t="n">
        <f aca="false">IF(AQ134="1",BI134,0)</f>
        <v>0</v>
      </c>
      <c r="AD134" s="89" t="n">
        <f aca="false">IF(AQ134="7",BH134,0)</f>
        <v>0</v>
      </c>
      <c r="AE134" s="89" t="n">
        <f aca="false">IF(AQ134="7",BI134,0)</f>
        <v>0</v>
      </c>
      <c r="AF134" s="89" t="n">
        <f aca="false">IF(AQ134="2",BH134,0)</f>
        <v>0</v>
      </c>
      <c r="AG134" s="89" t="n">
        <f aca="false">IF(AQ134="2",BI134,0)</f>
        <v>0</v>
      </c>
      <c r="AH134" s="89" t="n">
        <f aca="false">IF(AQ134="0",BJ134,0)</f>
        <v>0</v>
      </c>
      <c r="AI134" s="170" t="s">
        <v>107</v>
      </c>
      <c r="AJ134" s="89" t="n">
        <f aca="false">IF(AN134=0,L134,0)</f>
        <v>0</v>
      </c>
      <c r="AK134" s="89" t="n">
        <f aca="false">IF(AN134=12,L134,0)</f>
        <v>0</v>
      </c>
      <c r="AL134" s="89" t="n">
        <f aca="false">IF(AN134=21,L134,0)</f>
        <v>0</v>
      </c>
      <c r="AN134" s="89" t="n">
        <v>21</v>
      </c>
      <c r="AO134" s="89" t="n">
        <f aca="false">H134*0.662338842</f>
        <v>0</v>
      </c>
      <c r="AP134" s="89" t="n">
        <f aca="false">H134*(1-0.662338842)</f>
        <v>0</v>
      </c>
      <c r="AQ134" s="88" t="s">
        <v>215</v>
      </c>
      <c r="AV134" s="89" t="n">
        <f aca="false">AW134+AX134</f>
        <v>0</v>
      </c>
      <c r="AW134" s="89" t="n">
        <f aca="false">G134*AO134</f>
        <v>0</v>
      </c>
      <c r="AX134" s="89" t="n">
        <f aca="false">G134*AP134</f>
        <v>0</v>
      </c>
      <c r="AY134" s="88" t="s">
        <v>1482</v>
      </c>
      <c r="AZ134" s="88" t="s">
        <v>1206</v>
      </c>
      <c r="BA134" s="170" t="s">
        <v>1150</v>
      </c>
      <c r="BC134" s="89" t="n">
        <f aca="false">AW134+AX134</f>
        <v>0</v>
      </c>
      <c r="BD134" s="89" t="n">
        <f aca="false">H134/(100-BE134)*100</f>
        <v>0</v>
      </c>
      <c r="BE134" s="89" t="n">
        <v>0</v>
      </c>
      <c r="BF134" s="89" t="n">
        <f aca="false">O134</f>
        <v>0.0468</v>
      </c>
      <c r="BH134" s="89" t="n">
        <f aca="false">G134*AO134</f>
        <v>0</v>
      </c>
      <c r="BI134" s="89" t="n">
        <f aca="false">G134*AP134</f>
        <v>0</v>
      </c>
      <c r="BJ134" s="89" t="n">
        <f aca="false">G134*H134</f>
        <v>0</v>
      </c>
      <c r="BK134" s="89"/>
      <c r="BL134" s="89" t="n">
        <v>725</v>
      </c>
      <c r="BW134" s="89" t="str">
        <f aca="false">I134</f>
        <v>21</v>
      </c>
      <c r="BX134" s="10" t="s">
        <v>1500</v>
      </c>
    </row>
    <row r="135" customFormat="false" ht="15" hidden="false" customHeight="true" outlineLevel="0" collapsed="false">
      <c r="A135" s="189" t="s">
        <v>553</v>
      </c>
      <c r="B135" s="189" t="s">
        <v>107</v>
      </c>
      <c r="C135" s="189" t="s">
        <v>1502</v>
      </c>
      <c r="D135" s="190" t="s">
        <v>1503</v>
      </c>
      <c r="E135" s="190"/>
      <c r="F135" s="189" t="s">
        <v>1104</v>
      </c>
      <c r="G135" s="191" t="n">
        <f aca="false">'Stavební rozpočet'!G489</f>
        <v>23</v>
      </c>
      <c r="H135" s="192" t="n">
        <f aca="false">'Stavební rozpočet'!H489</f>
        <v>0</v>
      </c>
      <c r="I135" s="193" t="s">
        <v>192</v>
      </c>
      <c r="J135" s="192" t="n">
        <f aca="false">G135*AO135</f>
        <v>0</v>
      </c>
      <c r="K135" s="192" t="n">
        <f aca="false">G135*AP135</f>
        <v>0</v>
      </c>
      <c r="L135" s="192" t="n">
        <f aca="false">G135*H135</f>
        <v>0</v>
      </c>
      <c r="M135" s="192" t="n">
        <f aca="false">L135*(1+BW135/100)</f>
        <v>0</v>
      </c>
      <c r="N135" s="192" t="n">
        <f aca="false">'Stavební rozpočet'!N489</f>
        <v>0.00807</v>
      </c>
      <c r="O135" s="192" t="n">
        <f aca="false">G135*N135</f>
        <v>0.18561</v>
      </c>
      <c r="P135" s="193" t="s">
        <v>193</v>
      </c>
      <c r="Z135" s="89" t="n">
        <f aca="false">IF(AQ135="5",BJ135,0)</f>
        <v>0</v>
      </c>
      <c r="AB135" s="89" t="n">
        <f aca="false">IF(AQ135="1",BH135,0)</f>
        <v>0</v>
      </c>
      <c r="AC135" s="89" t="n">
        <f aca="false">IF(AQ135="1",BI135,0)</f>
        <v>0</v>
      </c>
      <c r="AD135" s="89" t="n">
        <f aca="false">IF(AQ135="7",BH135,0)</f>
        <v>0</v>
      </c>
      <c r="AE135" s="89" t="n">
        <f aca="false">IF(AQ135="7",BI135,0)</f>
        <v>0</v>
      </c>
      <c r="AF135" s="89" t="n">
        <f aca="false">IF(AQ135="2",BH135,0)</f>
        <v>0</v>
      </c>
      <c r="AG135" s="89" t="n">
        <f aca="false">IF(AQ135="2",BI135,0)</f>
        <v>0</v>
      </c>
      <c r="AH135" s="89" t="n">
        <f aca="false">IF(AQ135="0",BJ135,0)</f>
        <v>0</v>
      </c>
      <c r="AI135" s="170" t="s">
        <v>107</v>
      </c>
      <c r="AJ135" s="89" t="n">
        <f aca="false">IF(AN135=0,L135,0)</f>
        <v>0</v>
      </c>
      <c r="AK135" s="89" t="n">
        <f aca="false">IF(AN135=12,L135,0)</f>
        <v>0</v>
      </c>
      <c r="AL135" s="89" t="n">
        <f aca="false">IF(AN135=21,L135,0)</f>
        <v>0</v>
      </c>
      <c r="AN135" s="89" t="n">
        <v>21</v>
      </c>
      <c r="AO135" s="89" t="n">
        <f aca="false">H135*0.886782227</f>
        <v>0</v>
      </c>
      <c r="AP135" s="89" t="n">
        <f aca="false">H135*(1-0.886782227)</f>
        <v>0</v>
      </c>
      <c r="AQ135" s="88" t="s">
        <v>215</v>
      </c>
      <c r="AV135" s="89" t="n">
        <f aca="false">AW135+AX135</f>
        <v>0</v>
      </c>
      <c r="AW135" s="89" t="n">
        <f aca="false">G135*AO135</f>
        <v>0</v>
      </c>
      <c r="AX135" s="89" t="n">
        <f aca="false">G135*AP135</f>
        <v>0</v>
      </c>
      <c r="AY135" s="88" t="s">
        <v>1482</v>
      </c>
      <c r="AZ135" s="88" t="s">
        <v>1206</v>
      </c>
      <c r="BA135" s="170" t="s">
        <v>1150</v>
      </c>
      <c r="BC135" s="89" t="n">
        <f aca="false">AW135+AX135</f>
        <v>0</v>
      </c>
      <c r="BD135" s="89" t="n">
        <f aca="false">H135/(100-BE135)*100</f>
        <v>0</v>
      </c>
      <c r="BE135" s="89" t="n">
        <v>0</v>
      </c>
      <c r="BF135" s="89" t="n">
        <f aca="false">O135</f>
        <v>0.18561</v>
      </c>
      <c r="BH135" s="89" t="n">
        <f aca="false">G135*AO135</f>
        <v>0</v>
      </c>
      <c r="BI135" s="89" t="n">
        <f aca="false">G135*AP135</f>
        <v>0</v>
      </c>
      <c r="BJ135" s="89" t="n">
        <f aca="false">G135*H135</f>
        <v>0</v>
      </c>
      <c r="BK135" s="89"/>
      <c r="BL135" s="89" t="n">
        <v>725</v>
      </c>
      <c r="BW135" s="89" t="str">
        <f aca="false">I135</f>
        <v>21</v>
      </c>
      <c r="BX135" s="10" t="s">
        <v>1503</v>
      </c>
    </row>
    <row r="136" customFormat="false" ht="24.05" hidden="false" customHeight="true" outlineLevel="0" collapsed="false">
      <c r="A136" s="189" t="s">
        <v>556</v>
      </c>
      <c r="B136" s="189" t="s">
        <v>107</v>
      </c>
      <c r="C136" s="189" t="s">
        <v>1505</v>
      </c>
      <c r="D136" s="190" t="s">
        <v>1506</v>
      </c>
      <c r="E136" s="190"/>
      <c r="F136" s="189" t="s">
        <v>231</v>
      </c>
      <c r="G136" s="191" t="n">
        <f aca="false">'Stavební rozpočet'!G490</f>
        <v>23</v>
      </c>
      <c r="H136" s="192" t="n">
        <f aca="false">'Stavební rozpočet'!H490</f>
        <v>0</v>
      </c>
      <c r="I136" s="193" t="s">
        <v>192</v>
      </c>
      <c r="J136" s="192" t="n">
        <f aca="false">G136*AO136</f>
        <v>0</v>
      </c>
      <c r="K136" s="192" t="n">
        <f aca="false">G136*AP136</f>
        <v>0</v>
      </c>
      <c r="L136" s="192" t="n">
        <f aca="false">G136*H136</f>
        <v>0</v>
      </c>
      <c r="M136" s="192" t="n">
        <f aca="false">L136*(1+BW136/100)</f>
        <v>0</v>
      </c>
      <c r="N136" s="192" t="n">
        <f aca="false">'Stavební rozpočet'!N490</f>
        <v>0.00085</v>
      </c>
      <c r="O136" s="192" t="n">
        <f aca="false">G136*N136</f>
        <v>0.01955</v>
      </c>
      <c r="P136" s="193" t="s">
        <v>193</v>
      </c>
      <c r="Z136" s="89" t="n">
        <f aca="false">IF(AQ136="5",BJ136,0)</f>
        <v>0</v>
      </c>
      <c r="AB136" s="89" t="n">
        <f aca="false">IF(AQ136="1",BH136,0)</f>
        <v>0</v>
      </c>
      <c r="AC136" s="89" t="n">
        <f aca="false">IF(AQ136="1",BI136,0)</f>
        <v>0</v>
      </c>
      <c r="AD136" s="89" t="n">
        <f aca="false">IF(AQ136="7",BH136,0)</f>
        <v>0</v>
      </c>
      <c r="AE136" s="89" t="n">
        <f aca="false">IF(AQ136="7",BI136,0)</f>
        <v>0</v>
      </c>
      <c r="AF136" s="89" t="n">
        <f aca="false">IF(AQ136="2",BH136,0)</f>
        <v>0</v>
      </c>
      <c r="AG136" s="89" t="n">
        <f aca="false">IF(AQ136="2",BI136,0)</f>
        <v>0</v>
      </c>
      <c r="AH136" s="89" t="n">
        <f aca="false">IF(AQ136="0",BJ136,0)</f>
        <v>0</v>
      </c>
      <c r="AI136" s="170" t="s">
        <v>107</v>
      </c>
      <c r="AJ136" s="89" t="n">
        <f aca="false">IF(AN136=0,L136,0)</f>
        <v>0</v>
      </c>
      <c r="AK136" s="89" t="n">
        <f aca="false">IF(AN136=12,L136,0)</f>
        <v>0</v>
      </c>
      <c r="AL136" s="89" t="n">
        <f aca="false">IF(AN136=21,L136,0)</f>
        <v>0</v>
      </c>
      <c r="AN136" s="89" t="n">
        <v>21</v>
      </c>
      <c r="AO136" s="89" t="n">
        <f aca="false">H136*0.884522417</f>
        <v>0</v>
      </c>
      <c r="AP136" s="89" t="n">
        <f aca="false">H136*(1-0.884522417)</f>
        <v>0</v>
      </c>
      <c r="AQ136" s="88" t="s">
        <v>215</v>
      </c>
      <c r="AV136" s="89" t="n">
        <f aca="false">AW136+AX136</f>
        <v>0</v>
      </c>
      <c r="AW136" s="89" t="n">
        <f aca="false">G136*AO136</f>
        <v>0</v>
      </c>
      <c r="AX136" s="89" t="n">
        <f aca="false">G136*AP136</f>
        <v>0</v>
      </c>
      <c r="AY136" s="88" t="s">
        <v>1482</v>
      </c>
      <c r="AZ136" s="88" t="s">
        <v>1206</v>
      </c>
      <c r="BA136" s="170" t="s">
        <v>1150</v>
      </c>
      <c r="BC136" s="89" t="n">
        <f aca="false">AW136+AX136</f>
        <v>0</v>
      </c>
      <c r="BD136" s="89" t="n">
        <f aca="false">H136/(100-BE136)*100</f>
        <v>0</v>
      </c>
      <c r="BE136" s="89" t="n">
        <v>0</v>
      </c>
      <c r="BF136" s="89" t="n">
        <f aca="false">O136</f>
        <v>0.01955</v>
      </c>
      <c r="BH136" s="89" t="n">
        <f aca="false">G136*AO136</f>
        <v>0</v>
      </c>
      <c r="BI136" s="89" t="n">
        <f aca="false">G136*AP136</f>
        <v>0</v>
      </c>
      <c r="BJ136" s="89" t="n">
        <f aca="false">G136*H136</f>
        <v>0</v>
      </c>
      <c r="BK136" s="89"/>
      <c r="BL136" s="89" t="n">
        <v>725</v>
      </c>
      <c r="BW136" s="89" t="str">
        <f aca="false">I136</f>
        <v>21</v>
      </c>
      <c r="BX136" s="10" t="s">
        <v>1506</v>
      </c>
    </row>
    <row r="137" customFormat="false" ht="15" hidden="false" customHeight="true" outlineLevel="0" collapsed="false">
      <c r="A137" s="189" t="s">
        <v>559</v>
      </c>
      <c r="B137" s="189" t="s">
        <v>107</v>
      </c>
      <c r="C137" s="189" t="s">
        <v>1508</v>
      </c>
      <c r="D137" s="190" t="s">
        <v>1509</v>
      </c>
      <c r="E137" s="190"/>
      <c r="F137" s="189" t="s">
        <v>231</v>
      </c>
      <c r="G137" s="191" t="n">
        <f aca="false">'Stavební rozpočet'!G491</f>
        <v>23</v>
      </c>
      <c r="H137" s="192" t="n">
        <f aca="false">'Stavební rozpočet'!H491</f>
        <v>0</v>
      </c>
      <c r="I137" s="193" t="s">
        <v>192</v>
      </c>
      <c r="J137" s="192" t="n">
        <f aca="false">G137*AO137</f>
        <v>0</v>
      </c>
      <c r="K137" s="192" t="n">
        <f aca="false">G137*AP137</f>
        <v>0</v>
      </c>
      <c r="L137" s="192" t="n">
        <f aca="false">G137*H137</f>
        <v>0</v>
      </c>
      <c r="M137" s="192" t="n">
        <f aca="false">L137*(1+BW137/100)</f>
        <v>0</v>
      </c>
      <c r="N137" s="192" t="n">
        <f aca="false">'Stavební rozpočet'!N491</f>
        <v>0.00042</v>
      </c>
      <c r="O137" s="192" t="n">
        <f aca="false">G137*N137</f>
        <v>0.00966</v>
      </c>
      <c r="P137" s="193" t="s">
        <v>193</v>
      </c>
      <c r="Z137" s="89" t="n">
        <f aca="false">IF(AQ137="5",BJ137,0)</f>
        <v>0</v>
      </c>
      <c r="AB137" s="89" t="n">
        <f aca="false">IF(AQ137="1",BH137,0)</f>
        <v>0</v>
      </c>
      <c r="AC137" s="89" t="n">
        <f aca="false">IF(AQ137="1",BI137,0)</f>
        <v>0</v>
      </c>
      <c r="AD137" s="89" t="n">
        <f aca="false">IF(AQ137="7",BH137,0)</f>
        <v>0</v>
      </c>
      <c r="AE137" s="89" t="n">
        <f aca="false">IF(AQ137="7",BI137,0)</f>
        <v>0</v>
      </c>
      <c r="AF137" s="89" t="n">
        <f aca="false">IF(AQ137="2",BH137,0)</f>
        <v>0</v>
      </c>
      <c r="AG137" s="89" t="n">
        <f aca="false">IF(AQ137="2",BI137,0)</f>
        <v>0</v>
      </c>
      <c r="AH137" s="89" t="n">
        <f aca="false">IF(AQ137="0",BJ137,0)</f>
        <v>0</v>
      </c>
      <c r="AI137" s="170" t="s">
        <v>107</v>
      </c>
      <c r="AJ137" s="89" t="n">
        <f aca="false">IF(AN137=0,L137,0)</f>
        <v>0</v>
      </c>
      <c r="AK137" s="89" t="n">
        <f aca="false">IF(AN137=12,L137,0)</f>
        <v>0</v>
      </c>
      <c r="AL137" s="89" t="n">
        <f aca="false">IF(AN137=21,L137,0)</f>
        <v>0</v>
      </c>
      <c r="AN137" s="89" t="n">
        <v>21</v>
      </c>
      <c r="AO137" s="89" t="n">
        <f aca="false">H137*0.573869611</f>
        <v>0</v>
      </c>
      <c r="AP137" s="89" t="n">
        <f aca="false">H137*(1-0.573869611)</f>
        <v>0</v>
      </c>
      <c r="AQ137" s="88" t="s">
        <v>215</v>
      </c>
      <c r="AV137" s="89" t="n">
        <f aca="false">AW137+AX137</f>
        <v>0</v>
      </c>
      <c r="AW137" s="89" t="n">
        <f aca="false">G137*AO137</f>
        <v>0</v>
      </c>
      <c r="AX137" s="89" t="n">
        <f aca="false">G137*AP137</f>
        <v>0</v>
      </c>
      <c r="AY137" s="88" t="s">
        <v>1482</v>
      </c>
      <c r="AZ137" s="88" t="s">
        <v>1206</v>
      </c>
      <c r="BA137" s="170" t="s">
        <v>1150</v>
      </c>
      <c r="BC137" s="89" t="n">
        <f aca="false">AW137+AX137</f>
        <v>0</v>
      </c>
      <c r="BD137" s="89" t="n">
        <f aca="false">H137/(100-BE137)*100</f>
        <v>0</v>
      </c>
      <c r="BE137" s="89" t="n">
        <v>0</v>
      </c>
      <c r="BF137" s="89" t="n">
        <f aca="false">O137</f>
        <v>0.00966</v>
      </c>
      <c r="BH137" s="89" t="n">
        <f aca="false">G137*AO137</f>
        <v>0</v>
      </c>
      <c r="BI137" s="89" t="n">
        <f aca="false">G137*AP137</f>
        <v>0</v>
      </c>
      <c r="BJ137" s="89" t="n">
        <f aca="false">G137*H137</f>
        <v>0</v>
      </c>
      <c r="BK137" s="89"/>
      <c r="BL137" s="89" t="n">
        <v>725</v>
      </c>
      <c r="BW137" s="89" t="str">
        <f aca="false">I137</f>
        <v>21</v>
      </c>
      <c r="BX137" s="10" t="s">
        <v>1509</v>
      </c>
    </row>
    <row r="138" customFormat="false" ht="15" hidden="false" customHeight="true" outlineLevel="0" collapsed="false">
      <c r="A138" s="189" t="s">
        <v>562</v>
      </c>
      <c r="B138" s="189" t="s">
        <v>107</v>
      </c>
      <c r="C138" s="189" t="s">
        <v>1511</v>
      </c>
      <c r="D138" s="190" t="s">
        <v>1512</v>
      </c>
      <c r="E138" s="190"/>
      <c r="F138" s="189" t="s">
        <v>231</v>
      </c>
      <c r="G138" s="191" t="n">
        <f aca="false">'Stavební rozpočet'!G492</f>
        <v>23</v>
      </c>
      <c r="H138" s="192" t="n">
        <f aca="false">'Stavební rozpočet'!H492</f>
        <v>0</v>
      </c>
      <c r="I138" s="193" t="s">
        <v>192</v>
      </c>
      <c r="J138" s="192" t="n">
        <f aca="false">G138*AO138</f>
        <v>0</v>
      </c>
      <c r="K138" s="192" t="n">
        <f aca="false">G138*AP138</f>
        <v>0</v>
      </c>
      <c r="L138" s="192" t="n">
        <f aca="false">G138*H138</f>
        <v>0</v>
      </c>
      <c r="M138" s="192" t="n">
        <f aca="false">L138*(1+BW138/100)</f>
        <v>0</v>
      </c>
      <c r="N138" s="192" t="n">
        <f aca="false">'Stavební rozpočet'!N492</f>
        <v>0.0002</v>
      </c>
      <c r="O138" s="192" t="n">
        <f aca="false">G138*N138</f>
        <v>0.0046</v>
      </c>
      <c r="P138" s="193" t="s">
        <v>193</v>
      </c>
      <c r="Z138" s="89" t="n">
        <f aca="false">IF(AQ138="5",BJ138,0)</f>
        <v>0</v>
      </c>
      <c r="AB138" s="89" t="n">
        <f aca="false">IF(AQ138="1",BH138,0)</f>
        <v>0</v>
      </c>
      <c r="AC138" s="89" t="n">
        <f aca="false">IF(AQ138="1",BI138,0)</f>
        <v>0</v>
      </c>
      <c r="AD138" s="89" t="n">
        <f aca="false">IF(AQ138="7",BH138,0)</f>
        <v>0</v>
      </c>
      <c r="AE138" s="89" t="n">
        <f aca="false">IF(AQ138="7",BI138,0)</f>
        <v>0</v>
      </c>
      <c r="AF138" s="89" t="n">
        <f aca="false">IF(AQ138="2",BH138,0)</f>
        <v>0</v>
      </c>
      <c r="AG138" s="89" t="n">
        <f aca="false">IF(AQ138="2",BI138,0)</f>
        <v>0</v>
      </c>
      <c r="AH138" s="89" t="n">
        <f aca="false">IF(AQ138="0",BJ138,0)</f>
        <v>0</v>
      </c>
      <c r="AI138" s="170" t="s">
        <v>107</v>
      </c>
      <c r="AJ138" s="89" t="n">
        <f aca="false">IF(AN138=0,L138,0)</f>
        <v>0</v>
      </c>
      <c r="AK138" s="89" t="n">
        <f aca="false">IF(AN138=12,L138,0)</f>
        <v>0</v>
      </c>
      <c r="AL138" s="89" t="n">
        <f aca="false">IF(AN138=21,L138,0)</f>
        <v>0</v>
      </c>
      <c r="AN138" s="89" t="n">
        <v>21</v>
      </c>
      <c r="AO138" s="89" t="n">
        <f aca="false">H138*0.656285454</f>
        <v>0</v>
      </c>
      <c r="AP138" s="89" t="n">
        <f aca="false">H138*(1-0.656285454)</f>
        <v>0</v>
      </c>
      <c r="AQ138" s="88" t="s">
        <v>215</v>
      </c>
      <c r="AV138" s="89" t="n">
        <f aca="false">AW138+AX138</f>
        <v>0</v>
      </c>
      <c r="AW138" s="89" t="n">
        <f aca="false">G138*AO138</f>
        <v>0</v>
      </c>
      <c r="AX138" s="89" t="n">
        <f aca="false">G138*AP138</f>
        <v>0</v>
      </c>
      <c r="AY138" s="88" t="s">
        <v>1482</v>
      </c>
      <c r="AZ138" s="88" t="s">
        <v>1206</v>
      </c>
      <c r="BA138" s="170" t="s">
        <v>1150</v>
      </c>
      <c r="BC138" s="89" t="n">
        <f aca="false">AW138+AX138</f>
        <v>0</v>
      </c>
      <c r="BD138" s="89" t="n">
        <f aca="false">H138/(100-BE138)*100</f>
        <v>0</v>
      </c>
      <c r="BE138" s="89" t="n">
        <v>0</v>
      </c>
      <c r="BF138" s="89" t="n">
        <f aca="false">O138</f>
        <v>0.0046</v>
      </c>
      <c r="BH138" s="89" t="n">
        <f aca="false">G138*AO138</f>
        <v>0</v>
      </c>
      <c r="BI138" s="89" t="n">
        <f aca="false">G138*AP138</f>
        <v>0</v>
      </c>
      <c r="BJ138" s="89" t="n">
        <f aca="false">G138*H138</f>
        <v>0</v>
      </c>
      <c r="BK138" s="89"/>
      <c r="BL138" s="89" t="n">
        <v>725</v>
      </c>
      <c r="BW138" s="89" t="str">
        <f aca="false">I138</f>
        <v>21</v>
      </c>
      <c r="BX138" s="10" t="s">
        <v>1512</v>
      </c>
    </row>
    <row r="139" customFormat="false" ht="15" hidden="false" customHeight="true" outlineLevel="0" collapsed="false">
      <c r="A139" s="189" t="s">
        <v>565</v>
      </c>
      <c r="B139" s="189" t="s">
        <v>107</v>
      </c>
      <c r="C139" s="189" t="s">
        <v>1514</v>
      </c>
      <c r="D139" s="190" t="s">
        <v>1515</v>
      </c>
      <c r="E139" s="190"/>
      <c r="F139" s="189" t="s">
        <v>1104</v>
      </c>
      <c r="G139" s="191" t="n">
        <f aca="false">'Stavební rozpočet'!G493</f>
        <v>13</v>
      </c>
      <c r="H139" s="192" t="n">
        <f aca="false">'Stavební rozpočet'!H493</f>
        <v>0</v>
      </c>
      <c r="I139" s="193" t="s">
        <v>192</v>
      </c>
      <c r="J139" s="192" t="n">
        <f aca="false">G139*AO139</f>
        <v>0</v>
      </c>
      <c r="K139" s="192" t="n">
        <f aca="false">G139*AP139</f>
        <v>0</v>
      </c>
      <c r="L139" s="192" t="n">
        <f aca="false">G139*H139</f>
        <v>0</v>
      </c>
      <c r="M139" s="192" t="n">
        <f aca="false">L139*(1+BW139/100)</f>
        <v>0</v>
      </c>
      <c r="N139" s="192" t="n">
        <f aca="false">'Stavební rozpočet'!N493</f>
        <v>0.00026</v>
      </c>
      <c r="O139" s="192" t="n">
        <f aca="false">G139*N139</f>
        <v>0.00338</v>
      </c>
      <c r="P139" s="193" t="s">
        <v>193</v>
      </c>
      <c r="Z139" s="89" t="n">
        <f aca="false">IF(AQ139="5",BJ139,0)</f>
        <v>0</v>
      </c>
      <c r="AB139" s="89" t="n">
        <f aca="false">IF(AQ139="1",BH139,0)</f>
        <v>0</v>
      </c>
      <c r="AC139" s="89" t="n">
        <f aca="false">IF(AQ139="1",BI139,0)</f>
        <v>0</v>
      </c>
      <c r="AD139" s="89" t="n">
        <f aca="false">IF(AQ139="7",BH139,0)</f>
        <v>0</v>
      </c>
      <c r="AE139" s="89" t="n">
        <f aca="false">IF(AQ139="7",BI139,0)</f>
        <v>0</v>
      </c>
      <c r="AF139" s="89" t="n">
        <f aca="false">IF(AQ139="2",BH139,0)</f>
        <v>0</v>
      </c>
      <c r="AG139" s="89" t="n">
        <f aca="false">IF(AQ139="2",BI139,0)</f>
        <v>0</v>
      </c>
      <c r="AH139" s="89" t="n">
        <f aca="false">IF(AQ139="0",BJ139,0)</f>
        <v>0</v>
      </c>
      <c r="AI139" s="170" t="s">
        <v>107</v>
      </c>
      <c r="AJ139" s="89" t="n">
        <f aca="false">IF(AN139=0,L139,0)</f>
        <v>0</v>
      </c>
      <c r="AK139" s="89" t="n">
        <f aca="false">IF(AN139=12,L139,0)</f>
        <v>0</v>
      </c>
      <c r="AL139" s="89" t="n">
        <f aca="false">IF(AN139=21,L139,0)</f>
        <v>0</v>
      </c>
      <c r="AN139" s="89" t="n">
        <v>21</v>
      </c>
      <c r="AO139" s="89" t="n">
        <f aca="false">H139*0.829600959</f>
        <v>0</v>
      </c>
      <c r="AP139" s="89" t="n">
        <f aca="false">H139*(1-0.829600959)</f>
        <v>0</v>
      </c>
      <c r="AQ139" s="88" t="s">
        <v>215</v>
      </c>
      <c r="AV139" s="89" t="n">
        <f aca="false">AW139+AX139</f>
        <v>0</v>
      </c>
      <c r="AW139" s="89" t="n">
        <f aca="false">G139*AO139</f>
        <v>0</v>
      </c>
      <c r="AX139" s="89" t="n">
        <f aca="false">G139*AP139</f>
        <v>0</v>
      </c>
      <c r="AY139" s="88" t="s">
        <v>1482</v>
      </c>
      <c r="AZ139" s="88" t="s">
        <v>1206</v>
      </c>
      <c r="BA139" s="170" t="s">
        <v>1150</v>
      </c>
      <c r="BC139" s="89" t="n">
        <f aca="false">AW139+AX139</f>
        <v>0</v>
      </c>
      <c r="BD139" s="89" t="n">
        <f aca="false">H139/(100-BE139)*100</f>
        <v>0</v>
      </c>
      <c r="BE139" s="89" t="n">
        <v>0</v>
      </c>
      <c r="BF139" s="89" t="n">
        <f aca="false">O139</f>
        <v>0.00338</v>
      </c>
      <c r="BH139" s="89" t="n">
        <f aca="false">G139*AO139</f>
        <v>0</v>
      </c>
      <c r="BI139" s="89" t="n">
        <f aca="false">G139*AP139</f>
        <v>0</v>
      </c>
      <c r="BJ139" s="89" t="n">
        <f aca="false">G139*H139</f>
        <v>0</v>
      </c>
      <c r="BK139" s="89"/>
      <c r="BL139" s="89" t="n">
        <v>725</v>
      </c>
      <c r="BW139" s="89" t="str">
        <f aca="false">I139</f>
        <v>21</v>
      </c>
      <c r="BX139" s="10" t="s">
        <v>1515</v>
      </c>
    </row>
    <row r="140" customFormat="false" ht="15" hidden="false" customHeight="true" outlineLevel="0" collapsed="false">
      <c r="A140" s="189" t="s">
        <v>568</v>
      </c>
      <c r="B140" s="189" t="s">
        <v>107</v>
      </c>
      <c r="C140" s="189" t="s">
        <v>1517</v>
      </c>
      <c r="D140" s="190" t="s">
        <v>1518</v>
      </c>
      <c r="E140" s="190"/>
      <c r="F140" s="189" t="s">
        <v>1104</v>
      </c>
      <c r="G140" s="191" t="n">
        <f aca="false">'Stavební rozpočet'!G494</f>
        <v>23</v>
      </c>
      <c r="H140" s="192" t="n">
        <f aca="false">'Stavební rozpočet'!H494</f>
        <v>0</v>
      </c>
      <c r="I140" s="193" t="s">
        <v>192</v>
      </c>
      <c r="J140" s="192" t="n">
        <f aca="false">G140*AO140</f>
        <v>0</v>
      </c>
      <c r="K140" s="192" t="n">
        <f aca="false">G140*AP140</f>
        <v>0</v>
      </c>
      <c r="L140" s="192" t="n">
        <f aca="false">G140*H140</f>
        <v>0</v>
      </c>
      <c r="M140" s="192" t="n">
        <f aca="false">L140*(1+BW140/100)</f>
        <v>0</v>
      </c>
      <c r="N140" s="192" t="n">
        <f aca="false">'Stavební rozpočet'!N494</f>
        <v>0.00056</v>
      </c>
      <c r="O140" s="192" t="n">
        <f aca="false">G140*N140</f>
        <v>0.01288</v>
      </c>
      <c r="P140" s="193" t="s">
        <v>193</v>
      </c>
      <c r="Z140" s="89" t="n">
        <f aca="false">IF(AQ140="5",BJ140,0)</f>
        <v>0</v>
      </c>
      <c r="AB140" s="89" t="n">
        <f aca="false">IF(AQ140="1",BH140,0)</f>
        <v>0</v>
      </c>
      <c r="AC140" s="89" t="n">
        <f aca="false">IF(AQ140="1",BI140,0)</f>
        <v>0</v>
      </c>
      <c r="AD140" s="89" t="n">
        <f aca="false">IF(AQ140="7",BH140,0)</f>
        <v>0</v>
      </c>
      <c r="AE140" s="89" t="n">
        <f aca="false">IF(AQ140="7",BI140,0)</f>
        <v>0</v>
      </c>
      <c r="AF140" s="89" t="n">
        <f aca="false">IF(AQ140="2",BH140,0)</f>
        <v>0</v>
      </c>
      <c r="AG140" s="89" t="n">
        <f aca="false">IF(AQ140="2",BI140,0)</f>
        <v>0</v>
      </c>
      <c r="AH140" s="89" t="n">
        <f aca="false">IF(AQ140="0",BJ140,0)</f>
        <v>0</v>
      </c>
      <c r="AI140" s="170" t="s">
        <v>107</v>
      </c>
      <c r="AJ140" s="89" t="n">
        <f aca="false">IF(AN140=0,L140,0)</f>
        <v>0</v>
      </c>
      <c r="AK140" s="89" t="n">
        <f aca="false">IF(AN140=12,L140,0)</f>
        <v>0</v>
      </c>
      <c r="AL140" s="89" t="n">
        <f aca="false">IF(AN140=21,L140,0)</f>
        <v>0</v>
      </c>
      <c r="AN140" s="89" t="n">
        <v>21</v>
      </c>
      <c r="AO140" s="89" t="n">
        <f aca="false">H140*0.847367823</f>
        <v>0</v>
      </c>
      <c r="AP140" s="89" t="n">
        <f aca="false">H140*(1-0.847367823)</f>
        <v>0</v>
      </c>
      <c r="AQ140" s="88" t="s">
        <v>215</v>
      </c>
      <c r="AV140" s="89" t="n">
        <f aca="false">AW140+AX140</f>
        <v>0</v>
      </c>
      <c r="AW140" s="89" t="n">
        <f aca="false">G140*AO140</f>
        <v>0</v>
      </c>
      <c r="AX140" s="89" t="n">
        <f aca="false">G140*AP140</f>
        <v>0</v>
      </c>
      <c r="AY140" s="88" t="s">
        <v>1482</v>
      </c>
      <c r="AZ140" s="88" t="s">
        <v>1206</v>
      </c>
      <c r="BA140" s="170" t="s">
        <v>1150</v>
      </c>
      <c r="BC140" s="89" t="n">
        <f aca="false">AW140+AX140</f>
        <v>0</v>
      </c>
      <c r="BD140" s="89" t="n">
        <f aca="false">H140/(100-BE140)*100</f>
        <v>0</v>
      </c>
      <c r="BE140" s="89" t="n">
        <v>0</v>
      </c>
      <c r="BF140" s="89" t="n">
        <f aca="false">O140</f>
        <v>0.01288</v>
      </c>
      <c r="BH140" s="89" t="n">
        <f aca="false">G140*AO140</f>
        <v>0</v>
      </c>
      <c r="BI140" s="89" t="n">
        <f aca="false">G140*AP140</f>
        <v>0</v>
      </c>
      <c r="BJ140" s="89" t="n">
        <f aca="false">G140*H140</f>
        <v>0</v>
      </c>
      <c r="BK140" s="89"/>
      <c r="BL140" s="89" t="n">
        <v>725</v>
      </c>
      <c r="BW140" s="89" t="str">
        <f aca="false">I140</f>
        <v>21</v>
      </c>
      <c r="BX140" s="10" t="s">
        <v>1518</v>
      </c>
    </row>
    <row r="141" customFormat="false" ht="15" hidden="false" customHeight="true" outlineLevel="0" collapsed="false">
      <c r="A141" s="189" t="s">
        <v>569</v>
      </c>
      <c r="B141" s="189" t="s">
        <v>107</v>
      </c>
      <c r="C141" s="189" t="s">
        <v>1520</v>
      </c>
      <c r="D141" s="190" t="s">
        <v>1521</v>
      </c>
      <c r="E141" s="190"/>
      <c r="F141" s="189" t="s">
        <v>1104</v>
      </c>
      <c r="G141" s="191" t="n">
        <f aca="false">'Stavební rozpočet'!G495</f>
        <v>18</v>
      </c>
      <c r="H141" s="192" t="n">
        <f aca="false">'Stavební rozpočet'!H495</f>
        <v>0</v>
      </c>
      <c r="I141" s="193" t="s">
        <v>192</v>
      </c>
      <c r="J141" s="192" t="n">
        <f aca="false">G141*AO141</f>
        <v>0</v>
      </c>
      <c r="K141" s="192" t="n">
        <f aca="false">G141*AP141</f>
        <v>0</v>
      </c>
      <c r="L141" s="192" t="n">
        <f aca="false">G141*H141</f>
        <v>0</v>
      </c>
      <c r="M141" s="192" t="n">
        <f aca="false">L141*(1+BW141/100)</f>
        <v>0</v>
      </c>
      <c r="N141" s="192" t="n">
        <f aca="false">'Stavební rozpočet'!N495</f>
        <v>0.00016</v>
      </c>
      <c r="O141" s="192" t="n">
        <f aca="false">G141*N141</f>
        <v>0.00288</v>
      </c>
      <c r="P141" s="193" t="s">
        <v>193</v>
      </c>
      <c r="Z141" s="89" t="n">
        <f aca="false">IF(AQ141="5",BJ141,0)</f>
        <v>0</v>
      </c>
      <c r="AB141" s="89" t="n">
        <f aca="false">IF(AQ141="1",BH141,0)</f>
        <v>0</v>
      </c>
      <c r="AC141" s="89" t="n">
        <f aca="false">IF(AQ141="1",BI141,0)</f>
        <v>0</v>
      </c>
      <c r="AD141" s="89" t="n">
        <f aca="false">IF(AQ141="7",BH141,0)</f>
        <v>0</v>
      </c>
      <c r="AE141" s="89" t="n">
        <f aca="false">IF(AQ141="7",BI141,0)</f>
        <v>0</v>
      </c>
      <c r="AF141" s="89" t="n">
        <f aca="false">IF(AQ141="2",BH141,0)</f>
        <v>0</v>
      </c>
      <c r="AG141" s="89" t="n">
        <f aca="false">IF(AQ141="2",BI141,0)</f>
        <v>0</v>
      </c>
      <c r="AH141" s="89" t="n">
        <f aca="false">IF(AQ141="0",BJ141,0)</f>
        <v>0</v>
      </c>
      <c r="AI141" s="170" t="s">
        <v>107</v>
      </c>
      <c r="AJ141" s="89" t="n">
        <f aca="false">IF(AN141=0,L141,0)</f>
        <v>0</v>
      </c>
      <c r="AK141" s="89" t="n">
        <f aca="false">IF(AN141=12,L141,0)</f>
        <v>0</v>
      </c>
      <c r="AL141" s="89" t="n">
        <f aca="false">IF(AN141=21,L141,0)</f>
        <v>0</v>
      </c>
      <c r="AN141" s="89" t="n">
        <v>21</v>
      </c>
      <c r="AO141" s="89" t="n">
        <f aca="false">H141*0.916936707</f>
        <v>0</v>
      </c>
      <c r="AP141" s="89" t="n">
        <f aca="false">H141*(1-0.916936707)</f>
        <v>0</v>
      </c>
      <c r="AQ141" s="88" t="s">
        <v>215</v>
      </c>
      <c r="AV141" s="89" t="n">
        <f aca="false">AW141+AX141</f>
        <v>0</v>
      </c>
      <c r="AW141" s="89" t="n">
        <f aca="false">G141*AO141</f>
        <v>0</v>
      </c>
      <c r="AX141" s="89" t="n">
        <f aca="false">G141*AP141</f>
        <v>0</v>
      </c>
      <c r="AY141" s="88" t="s">
        <v>1482</v>
      </c>
      <c r="AZ141" s="88" t="s">
        <v>1206</v>
      </c>
      <c r="BA141" s="170" t="s">
        <v>1150</v>
      </c>
      <c r="BC141" s="89" t="n">
        <f aca="false">AW141+AX141</f>
        <v>0</v>
      </c>
      <c r="BD141" s="89" t="n">
        <f aca="false">H141/(100-BE141)*100</f>
        <v>0</v>
      </c>
      <c r="BE141" s="89" t="n">
        <v>0</v>
      </c>
      <c r="BF141" s="89" t="n">
        <f aca="false">O141</f>
        <v>0.00288</v>
      </c>
      <c r="BH141" s="89" t="n">
        <f aca="false">G141*AO141</f>
        <v>0</v>
      </c>
      <c r="BI141" s="89" t="n">
        <f aca="false">G141*AP141</f>
        <v>0</v>
      </c>
      <c r="BJ141" s="89" t="n">
        <f aca="false">G141*H141</f>
        <v>0</v>
      </c>
      <c r="BK141" s="89"/>
      <c r="BL141" s="89" t="n">
        <v>725</v>
      </c>
      <c r="BW141" s="89" t="str">
        <f aca="false">I141</f>
        <v>21</v>
      </c>
      <c r="BX141" s="10" t="s">
        <v>1521</v>
      </c>
    </row>
    <row r="142" customFormat="false" ht="24.05" hidden="false" customHeight="true" outlineLevel="0" collapsed="false">
      <c r="A142" s="189" t="s">
        <v>572</v>
      </c>
      <c r="B142" s="189" t="s">
        <v>107</v>
      </c>
      <c r="C142" s="189" t="s">
        <v>1523</v>
      </c>
      <c r="D142" s="190" t="s">
        <v>1524</v>
      </c>
      <c r="E142" s="190"/>
      <c r="F142" s="189" t="s">
        <v>1104</v>
      </c>
      <c r="G142" s="191" t="n">
        <f aca="false">'Stavební rozpočet'!G496</f>
        <v>63</v>
      </c>
      <c r="H142" s="192" t="n">
        <f aca="false">'Stavební rozpočet'!H496</f>
        <v>0</v>
      </c>
      <c r="I142" s="193" t="s">
        <v>192</v>
      </c>
      <c r="J142" s="192" t="n">
        <f aca="false">G142*AO142</f>
        <v>0</v>
      </c>
      <c r="K142" s="192" t="n">
        <f aca="false">G142*AP142</f>
        <v>0</v>
      </c>
      <c r="L142" s="192" t="n">
        <f aca="false">G142*H142</f>
        <v>0</v>
      </c>
      <c r="M142" s="192" t="n">
        <f aca="false">L142*(1+BW142/100)</f>
        <v>0</v>
      </c>
      <c r="N142" s="192" t="n">
        <f aca="false">'Stavební rozpočet'!N496</f>
        <v>3E-005</v>
      </c>
      <c r="O142" s="192" t="n">
        <f aca="false">G142*N142</f>
        <v>0.00189</v>
      </c>
      <c r="P142" s="193" t="s">
        <v>193</v>
      </c>
      <c r="Z142" s="89" t="n">
        <f aca="false">IF(AQ142="5",BJ142,0)</f>
        <v>0</v>
      </c>
      <c r="AB142" s="89" t="n">
        <f aca="false">IF(AQ142="1",BH142,0)</f>
        <v>0</v>
      </c>
      <c r="AC142" s="89" t="n">
        <f aca="false">IF(AQ142="1",BI142,0)</f>
        <v>0</v>
      </c>
      <c r="AD142" s="89" t="n">
        <f aca="false">IF(AQ142="7",BH142,0)</f>
        <v>0</v>
      </c>
      <c r="AE142" s="89" t="n">
        <f aca="false">IF(AQ142="7",BI142,0)</f>
        <v>0</v>
      </c>
      <c r="AF142" s="89" t="n">
        <f aca="false">IF(AQ142="2",BH142,0)</f>
        <v>0</v>
      </c>
      <c r="AG142" s="89" t="n">
        <f aca="false">IF(AQ142="2",BI142,0)</f>
        <v>0</v>
      </c>
      <c r="AH142" s="89" t="n">
        <f aca="false">IF(AQ142="0",BJ142,0)</f>
        <v>0</v>
      </c>
      <c r="AI142" s="170" t="s">
        <v>107</v>
      </c>
      <c r="AJ142" s="89" t="n">
        <f aca="false">IF(AN142=0,L142,0)</f>
        <v>0</v>
      </c>
      <c r="AK142" s="89" t="n">
        <f aca="false">IF(AN142=12,L142,0)</f>
        <v>0</v>
      </c>
      <c r="AL142" s="89" t="n">
        <f aca="false">IF(AN142=21,L142,0)</f>
        <v>0</v>
      </c>
      <c r="AN142" s="89" t="n">
        <v>21</v>
      </c>
      <c r="AO142" s="89" t="n">
        <f aca="false">H142*0.098884142</f>
        <v>0</v>
      </c>
      <c r="AP142" s="89" t="n">
        <f aca="false">H142*(1-0.098884142)</f>
        <v>0</v>
      </c>
      <c r="AQ142" s="88" t="s">
        <v>215</v>
      </c>
      <c r="AV142" s="89" t="n">
        <f aca="false">AW142+AX142</f>
        <v>0</v>
      </c>
      <c r="AW142" s="89" t="n">
        <f aca="false">G142*AO142</f>
        <v>0</v>
      </c>
      <c r="AX142" s="89" t="n">
        <f aca="false">G142*AP142</f>
        <v>0</v>
      </c>
      <c r="AY142" s="88" t="s">
        <v>1482</v>
      </c>
      <c r="AZ142" s="88" t="s">
        <v>1206</v>
      </c>
      <c r="BA142" s="170" t="s">
        <v>1150</v>
      </c>
      <c r="BC142" s="89" t="n">
        <f aca="false">AW142+AX142</f>
        <v>0</v>
      </c>
      <c r="BD142" s="89" t="n">
        <f aca="false">H142/(100-BE142)*100</f>
        <v>0</v>
      </c>
      <c r="BE142" s="89" t="n">
        <v>0</v>
      </c>
      <c r="BF142" s="89" t="n">
        <f aca="false">O142</f>
        <v>0.00189</v>
      </c>
      <c r="BH142" s="89" t="n">
        <f aca="false">G142*AO142</f>
        <v>0</v>
      </c>
      <c r="BI142" s="89" t="n">
        <f aca="false">G142*AP142</f>
        <v>0</v>
      </c>
      <c r="BJ142" s="89" t="n">
        <f aca="false">G142*H142</f>
        <v>0</v>
      </c>
      <c r="BK142" s="89"/>
      <c r="BL142" s="89" t="n">
        <v>725</v>
      </c>
      <c r="BW142" s="89" t="str">
        <f aca="false">I142</f>
        <v>21</v>
      </c>
      <c r="BX142" s="10" t="s">
        <v>1524</v>
      </c>
    </row>
    <row r="143" customFormat="false" ht="15" hidden="false" customHeight="true" outlineLevel="0" collapsed="false">
      <c r="A143" s="189" t="s">
        <v>575</v>
      </c>
      <c r="B143" s="189" t="s">
        <v>107</v>
      </c>
      <c r="C143" s="189" t="s">
        <v>1526</v>
      </c>
      <c r="D143" s="190" t="s">
        <v>1527</v>
      </c>
      <c r="E143" s="190"/>
      <c r="F143" s="189" t="s">
        <v>1104</v>
      </c>
      <c r="G143" s="191" t="n">
        <f aca="false">'Stavební rozpočet'!G497</f>
        <v>5</v>
      </c>
      <c r="H143" s="192" t="n">
        <f aca="false">'Stavební rozpočet'!H497</f>
        <v>0</v>
      </c>
      <c r="I143" s="193" t="s">
        <v>192</v>
      </c>
      <c r="J143" s="192" t="n">
        <f aca="false">G143*AO143</f>
        <v>0</v>
      </c>
      <c r="K143" s="192" t="n">
        <f aca="false">G143*AP143</f>
        <v>0</v>
      </c>
      <c r="L143" s="192" t="n">
        <f aca="false">G143*H143</f>
        <v>0</v>
      </c>
      <c r="M143" s="192" t="n">
        <f aca="false">L143*(1+BW143/100)</f>
        <v>0</v>
      </c>
      <c r="N143" s="192" t="n">
        <f aca="false">'Stavební rozpočet'!N497</f>
        <v>0.0109</v>
      </c>
      <c r="O143" s="192" t="n">
        <f aca="false">G143*N143</f>
        <v>0.0545</v>
      </c>
      <c r="P143" s="193" t="s">
        <v>193</v>
      </c>
      <c r="Z143" s="89" t="n">
        <f aca="false">IF(AQ143="5",BJ143,0)</f>
        <v>0</v>
      </c>
      <c r="AB143" s="89" t="n">
        <f aca="false">IF(AQ143="1",BH143,0)</f>
        <v>0</v>
      </c>
      <c r="AC143" s="89" t="n">
        <f aca="false">IF(AQ143="1",BI143,0)</f>
        <v>0</v>
      </c>
      <c r="AD143" s="89" t="n">
        <f aca="false">IF(AQ143="7",BH143,0)</f>
        <v>0</v>
      </c>
      <c r="AE143" s="89" t="n">
        <f aca="false">IF(AQ143="7",BI143,0)</f>
        <v>0</v>
      </c>
      <c r="AF143" s="89" t="n">
        <f aca="false">IF(AQ143="2",BH143,0)</f>
        <v>0</v>
      </c>
      <c r="AG143" s="89" t="n">
        <f aca="false">IF(AQ143="2",BI143,0)</f>
        <v>0</v>
      </c>
      <c r="AH143" s="89" t="n">
        <f aca="false">IF(AQ143="0",BJ143,0)</f>
        <v>0</v>
      </c>
      <c r="AI143" s="170" t="s">
        <v>107</v>
      </c>
      <c r="AJ143" s="89" t="n">
        <f aca="false">IF(AN143=0,L143,0)</f>
        <v>0</v>
      </c>
      <c r="AK143" s="89" t="n">
        <f aca="false">IF(AN143=12,L143,0)</f>
        <v>0</v>
      </c>
      <c r="AL143" s="89" t="n">
        <f aca="false">IF(AN143=21,L143,0)</f>
        <v>0</v>
      </c>
      <c r="AN143" s="89" t="n">
        <v>21</v>
      </c>
      <c r="AO143" s="89" t="n">
        <f aca="false">H143*0.876923939</f>
        <v>0</v>
      </c>
      <c r="AP143" s="89" t="n">
        <f aca="false">H143*(1-0.876923939)</f>
        <v>0</v>
      </c>
      <c r="AQ143" s="88" t="s">
        <v>215</v>
      </c>
      <c r="AV143" s="89" t="n">
        <f aca="false">AW143+AX143</f>
        <v>0</v>
      </c>
      <c r="AW143" s="89" t="n">
        <f aca="false">G143*AO143</f>
        <v>0</v>
      </c>
      <c r="AX143" s="89" t="n">
        <f aca="false">G143*AP143</f>
        <v>0</v>
      </c>
      <c r="AY143" s="88" t="s">
        <v>1482</v>
      </c>
      <c r="AZ143" s="88" t="s">
        <v>1206</v>
      </c>
      <c r="BA143" s="170" t="s">
        <v>1150</v>
      </c>
      <c r="BC143" s="89" t="n">
        <f aca="false">AW143+AX143</f>
        <v>0</v>
      </c>
      <c r="BD143" s="89" t="n">
        <f aca="false">H143/(100-BE143)*100</f>
        <v>0</v>
      </c>
      <c r="BE143" s="89" t="n">
        <v>0</v>
      </c>
      <c r="BF143" s="89" t="n">
        <f aca="false">O143</f>
        <v>0.0545</v>
      </c>
      <c r="BH143" s="89" t="n">
        <f aca="false">G143*AO143</f>
        <v>0</v>
      </c>
      <c r="BI143" s="89" t="n">
        <f aca="false">G143*AP143</f>
        <v>0</v>
      </c>
      <c r="BJ143" s="89" t="n">
        <f aca="false">G143*H143</f>
        <v>0</v>
      </c>
      <c r="BK143" s="89"/>
      <c r="BL143" s="89" t="n">
        <v>725</v>
      </c>
      <c r="BW143" s="89" t="str">
        <f aca="false">I143</f>
        <v>21</v>
      </c>
      <c r="BX143" s="10" t="s">
        <v>1527</v>
      </c>
    </row>
    <row r="144" customFormat="false" ht="24.05" hidden="false" customHeight="true" outlineLevel="0" collapsed="false">
      <c r="A144" s="189" t="s">
        <v>578</v>
      </c>
      <c r="B144" s="189" t="s">
        <v>107</v>
      </c>
      <c r="C144" s="189" t="s">
        <v>1529</v>
      </c>
      <c r="D144" s="190" t="s">
        <v>1530</v>
      </c>
      <c r="E144" s="190"/>
      <c r="F144" s="189" t="s">
        <v>231</v>
      </c>
      <c r="G144" s="191" t="n">
        <f aca="false">'Stavební rozpočet'!G498</f>
        <v>5</v>
      </c>
      <c r="H144" s="192" t="n">
        <f aca="false">'Stavební rozpočet'!H498</f>
        <v>0</v>
      </c>
      <c r="I144" s="193" t="s">
        <v>192</v>
      </c>
      <c r="J144" s="192" t="n">
        <f aca="false">G144*AO144</f>
        <v>0</v>
      </c>
      <c r="K144" s="192" t="n">
        <f aca="false">G144*AP144</f>
        <v>0</v>
      </c>
      <c r="L144" s="192" t="n">
        <f aca="false">G144*H144</f>
        <v>0</v>
      </c>
      <c r="M144" s="192" t="n">
        <f aca="false">L144*(1+BW144/100)</f>
        <v>0</v>
      </c>
      <c r="N144" s="192" t="n">
        <f aca="false">'Stavební rozpočet'!N498</f>
        <v>0.00164</v>
      </c>
      <c r="O144" s="192" t="n">
        <f aca="false">G144*N144</f>
        <v>0.0082</v>
      </c>
      <c r="P144" s="193" t="s">
        <v>193</v>
      </c>
      <c r="Z144" s="89" t="n">
        <f aca="false">IF(AQ144="5",BJ144,0)</f>
        <v>0</v>
      </c>
      <c r="AB144" s="89" t="n">
        <f aca="false">IF(AQ144="1",BH144,0)</f>
        <v>0</v>
      </c>
      <c r="AC144" s="89" t="n">
        <f aca="false">IF(AQ144="1",BI144,0)</f>
        <v>0</v>
      </c>
      <c r="AD144" s="89" t="n">
        <f aca="false">IF(AQ144="7",BH144,0)</f>
        <v>0</v>
      </c>
      <c r="AE144" s="89" t="n">
        <f aca="false">IF(AQ144="7",BI144,0)</f>
        <v>0</v>
      </c>
      <c r="AF144" s="89" t="n">
        <f aca="false">IF(AQ144="2",BH144,0)</f>
        <v>0</v>
      </c>
      <c r="AG144" s="89" t="n">
        <f aca="false">IF(AQ144="2",BI144,0)</f>
        <v>0</v>
      </c>
      <c r="AH144" s="89" t="n">
        <f aca="false">IF(AQ144="0",BJ144,0)</f>
        <v>0</v>
      </c>
      <c r="AI144" s="170" t="s">
        <v>107</v>
      </c>
      <c r="AJ144" s="89" t="n">
        <f aca="false">IF(AN144=0,L144,0)</f>
        <v>0</v>
      </c>
      <c r="AK144" s="89" t="n">
        <f aca="false">IF(AN144=12,L144,0)</f>
        <v>0</v>
      </c>
      <c r="AL144" s="89" t="n">
        <f aca="false">IF(AN144=21,L144,0)</f>
        <v>0</v>
      </c>
      <c r="AN144" s="89" t="n">
        <v>21</v>
      </c>
      <c r="AO144" s="89" t="n">
        <f aca="false">H144*0.902881637</f>
        <v>0</v>
      </c>
      <c r="AP144" s="89" t="n">
        <f aca="false">H144*(1-0.902881637)</f>
        <v>0</v>
      </c>
      <c r="AQ144" s="88" t="s">
        <v>215</v>
      </c>
      <c r="AV144" s="89" t="n">
        <f aca="false">AW144+AX144</f>
        <v>0</v>
      </c>
      <c r="AW144" s="89" t="n">
        <f aca="false">G144*AO144</f>
        <v>0</v>
      </c>
      <c r="AX144" s="89" t="n">
        <f aca="false">G144*AP144</f>
        <v>0</v>
      </c>
      <c r="AY144" s="88" t="s">
        <v>1482</v>
      </c>
      <c r="AZ144" s="88" t="s">
        <v>1206</v>
      </c>
      <c r="BA144" s="170" t="s">
        <v>1150</v>
      </c>
      <c r="BC144" s="89" t="n">
        <f aca="false">AW144+AX144</f>
        <v>0</v>
      </c>
      <c r="BD144" s="89" t="n">
        <f aca="false">H144/(100-BE144)*100</f>
        <v>0</v>
      </c>
      <c r="BE144" s="89" t="n">
        <v>0</v>
      </c>
      <c r="BF144" s="89" t="n">
        <f aca="false">O144</f>
        <v>0.0082</v>
      </c>
      <c r="BH144" s="89" t="n">
        <f aca="false">G144*AO144</f>
        <v>0</v>
      </c>
      <c r="BI144" s="89" t="n">
        <f aca="false">G144*AP144</f>
        <v>0</v>
      </c>
      <c r="BJ144" s="89" t="n">
        <f aca="false">G144*H144</f>
        <v>0</v>
      </c>
      <c r="BK144" s="89"/>
      <c r="BL144" s="89" t="n">
        <v>725</v>
      </c>
      <c r="BW144" s="89" t="str">
        <f aca="false">I144</f>
        <v>21</v>
      </c>
      <c r="BX144" s="10" t="s">
        <v>1530</v>
      </c>
    </row>
    <row r="145" customFormat="false" ht="24.05" hidden="false" customHeight="true" outlineLevel="0" collapsed="false">
      <c r="A145" s="189" t="s">
        <v>579</v>
      </c>
      <c r="B145" s="189" t="s">
        <v>107</v>
      </c>
      <c r="C145" s="189" t="s">
        <v>1532</v>
      </c>
      <c r="D145" s="190" t="s">
        <v>1533</v>
      </c>
      <c r="E145" s="190"/>
      <c r="F145" s="189" t="s">
        <v>1104</v>
      </c>
      <c r="G145" s="191" t="n">
        <f aca="false">'Stavební rozpočet'!G499</f>
        <v>3</v>
      </c>
      <c r="H145" s="192" t="n">
        <f aca="false">'Stavební rozpočet'!H499</f>
        <v>0</v>
      </c>
      <c r="I145" s="193" t="s">
        <v>192</v>
      </c>
      <c r="J145" s="192" t="n">
        <f aca="false">G145*AO145</f>
        <v>0</v>
      </c>
      <c r="K145" s="192" t="n">
        <f aca="false">G145*AP145</f>
        <v>0</v>
      </c>
      <c r="L145" s="192" t="n">
        <f aca="false">G145*H145</f>
        <v>0</v>
      </c>
      <c r="M145" s="192" t="n">
        <f aca="false">L145*(1+BW145/100)</f>
        <v>0</v>
      </c>
      <c r="N145" s="192" t="n">
        <f aca="false">'Stavební rozpočet'!N499</f>
        <v>0.00024</v>
      </c>
      <c r="O145" s="192" t="n">
        <f aca="false">G145*N145</f>
        <v>0.00072</v>
      </c>
      <c r="P145" s="193" t="s">
        <v>193</v>
      </c>
      <c r="Z145" s="89" t="n">
        <f aca="false">IF(AQ145="5",BJ145,0)</f>
        <v>0</v>
      </c>
      <c r="AB145" s="89" t="n">
        <f aca="false">IF(AQ145="1",BH145,0)</f>
        <v>0</v>
      </c>
      <c r="AC145" s="89" t="n">
        <f aca="false">IF(AQ145="1",BI145,0)</f>
        <v>0</v>
      </c>
      <c r="AD145" s="89" t="n">
        <f aca="false">IF(AQ145="7",BH145,0)</f>
        <v>0</v>
      </c>
      <c r="AE145" s="89" t="n">
        <f aca="false">IF(AQ145="7",BI145,0)</f>
        <v>0</v>
      </c>
      <c r="AF145" s="89" t="n">
        <f aca="false">IF(AQ145="2",BH145,0)</f>
        <v>0</v>
      </c>
      <c r="AG145" s="89" t="n">
        <f aca="false">IF(AQ145="2",BI145,0)</f>
        <v>0</v>
      </c>
      <c r="AH145" s="89" t="n">
        <f aca="false">IF(AQ145="0",BJ145,0)</f>
        <v>0</v>
      </c>
      <c r="AI145" s="170" t="s">
        <v>107</v>
      </c>
      <c r="AJ145" s="89" t="n">
        <f aca="false">IF(AN145=0,L145,0)</f>
        <v>0</v>
      </c>
      <c r="AK145" s="89" t="n">
        <f aca="false">IF(AN145=12,L145,0)</f>
        <v>0</v>
      </c>
      <c r="AL145" s="89" t="n">
        <f aca="false">IF(AN145=21,L145,0)</f>
        <v>0</v>
      </c>
      <c r="AN145" s="89" t="n">
        <v>21</v>
      </c>
      <c r="AO145" s="89" t="n">
        <f aca="false">H145*0.737632841</f>
        <v>0</v>
      </c>
      <c r="AP145" s="89" t="n">
        <f aca="false">H145*(1-0.737632841)</f>
        <v>0</v>
      </c>
      <c r="AQ145" s="88" t="s">
        <v>215</v>
      </c>
      <c r="AV145" s="89" t="n">
        <f aca="false">AW145+AX145</f>
        <v>0</v>
      </c>
      <c r="AW145" s="89" t="n">
        <f aca="false">G145*AO145</f>
        <v>0</v>
      </c>
      <c r="AX145" s="89" t="n">
        <f aca="false">G145*AP145</f>
        <v>0</v>
      </c>
      <c r="AY145" s="88" t="s">
        <v>1482</v>
      </c>
      <c r="AZ145" s="88" t="s">
        <v>1206</v>
      </c>
      <c r="BA145" s="170" t="s">
        <v>1150</v>
      </c>
      <c r="BC145" s="89" t="n">
        <f aca="false">AW145+AX145</f>
        <v>0</v>
      </c>
      <c r="BD145" s="89" t="n">
        <f aca="false">H145/(100-BE145)*100</f>
        <v>0</v>
      </c>
      <c r="BE145" s="89" t="n">
        <v>0</v>
      </c>
      <c r="BF145" s="89" t="n">
        <f aca="false">O145</f>
        <v>0.00072</v>
      </c>
      <c r="BH145" s="89" t="n">
        <f aca="false">G145*AO145</f>
        <v>0</v>
      </c>
      <c r="BI145" s="89" t="n">
        <f aca="false">G145*AP145</f>
        <v>0</v>
      </c>
      <c r="BJ145" s="89" t="n">
        <f aca="false">G145*H145</f>
        <v>0</v>
      </c>
      <c r="BK145" s="89"/>
      <c r="BL145" s="89" t="n">
        <v>725</v>
      </c>
      <c r="BW145" s="89" t="str">
        <f aca="false">I145</f>
        <v>21</v>
      </c>
      <c r="BX145" s="10" t="s">
        <v>1533</v>
      </c>
    </row>
    <row r="146" customFormat="false" ht="15" hidden="false" customHeight="true" outlineLevel="0" collapsed="false">
      <c r="A146" s="189" t="s">
        <v>582</v>
      </c>
      <c r="B146" s="189" t="s">
        <v>107</v>
      </c>
      <c r="C146" s="189" t="s">
        <v>1535</v>
      </c>
      <c r="D146" s="190" t="s">
        <v>1536</v>
      </c>
      <c r="E146" s="190"/>
      <c r="F146" s="189" t="s">
        <v>1104</v>
      </c>
      <c r="G146" s="191" t="n">
        <f aca="false">'Stavební rozpočet'!G500</f>
        <v>56</v>
      </c>
      <c r="H146" s="192" t="n">
        <f aca="false">'Stavební rozpočet'!H500</f>
        <v>0</v>
      </c>
      <c r="I146" s="193" t="s">
        <v>192</v>
      </c>
      <c r="J146" s="192" t="n">
        <f aca="false">G146*AO146</f>
        <v>0</v>
      </c>
      <c r="K146" s="192" t="n">
        <f aca="false">G146*AP146</f>
        <v>0</v>
      </c>
      <c r="L146" s="192" t="n">
        <f aca="false">G146*H146</f>
        <v>0</v>
      </c>
      <c r="M146" s="192" t="n">
        <f aca="false">L146*(1+BW146/100)</f>
        <v>0</v>
      </c>
      <c r="N146" s="192" t="n">
        <f aca="false">'Stavební rozpočet'!N500</f>
        <v>0.00017</v>
      </c>
      <c r="O146" s="192" t="n">
        <f aca="false">G146*N146</f>
        <v>0.00952</v>
      </c>
      <c r="P146" s="193" t="s">
        <v>193</v>
      </c>
      <c r="Z146" s="89" t="n">
        <f aca="false">IF(AQ146="5",BJ146,0)</f>
        <v>0</v>
      </c>
      <c r="AB146" s="89" t="n">
        <f aca="false">IF(AQ146="1",BH146,0)</f>
        <v>0</v>
      </c>
      <c r="AC146" s="89" t="n">
        <f aca="false">IF(AQ146="1",BI146,0)</f>
        <v>0</v>
      </c>
      <c r="AD146" s="89" t="n">
        <f aca="false">IF(AQ146="7",BH146,0)</f>
        <v>0</v>
      </c>
      <c r="AE146" s="89" t="n">
        <f aca="false">IF(AQ146="7",BI146,0)</f>
        <v>0</v>
      </c>
      <c r="AF146" s="89" t="n">
        <f aca="false">IF(AQ146="2",BH146,0)</f>
        <v>0</v>
      </c>
      <c r="AG146" s="89" t="n">
        <f aca="false">IF(AQ146="2",BI146,0)</f>
        <v>0</v>
      </c>
      <c r="AH146" s="89" t="n">
        <f aca="false">IF(AQ146="0",BJ146,0)</f>
        <v>0</v>
      </c>
      <c r="AI146" s="170" t="s">
        <v>107</v>
      </c>
      <c r="AJ146" s="89" t="n">
        <f aca="false">IF(AN146=0,L146,0)</f>
        <v>0</v>
      </c>
      <c r="AK146" s="89" t="n">
        <f aca="false">IF(AN146=12,L146,0)</f>
        <v>0</v>
      </c>
      <c r="AL146" s="89" t="n">
        <f aca="false">IF(AN146=21,L146,0)</f>
        <v>0</v>
      </c>
      <c r="AN146" s="89" t="n">
        <v>21</v>
      </c>
      <c r="AO146" s="89" t="n">
        <f aca="false">H146*0.499757517</f>
        <v>0</v>
      </c>
      <c r="AP146" s="89" t="n">
        <f aca="false">H146*(1-0.499757517)</f>
        <v>0</v>
      </c>
      <c r="AQ146" s="88" t="s">
        <v>215</v>
      </c>
      <c r="AV146" s="89" t="n">
        <f aca="false">AW146+AX146</f>
        <v>0</v>
      </c>
      <c r="AW146" s="89" t="n">
        <f aca="false">G146*AO146</f>
        <v>0</v>
      </c>
      <c r="AX146" s="89" t="n">
        <f aca="false">G146*AP146</f>
        <v>0</v>
      </c>
      <c r="AY146" s="88" t="s">
        <v>1482</v>
      </c>
      <c r="AZ146" s="88" t="s">
        <v>1206</v>
      </c>
      <c r="BA146" s="170" t="s">
        <v>1150</v>
      </c>
      <c r="BC146" s="89" t="n">
        <f aca="false">AW146+AX146</f>
        <v>0</v>
      </c>
      <c r="BD146" s="89" t="n">
        <f aca="false">H146/(100-BE146)*100</f>
        <v>0</v>
      </c>
      <c r="BE146" s="89" t="n">
        <v>0</v>
      </c>
      <c r="BF146" s="89" t="n">
        <f aca="false">O146</f>
        <v>0.00952</v>
      </c>
      <c r="BH146" s="89" t="n">
        <f aca="false">G146*AO146</f>
        <v>0</v>
      </c>
      <c r="BI146" s="89" t="n">
        <f aca="false">G146*AP146</f>
        <v>0</v>
      </c>
      <c r="BJ146" s="89" t="n">
        <f aca="false">G146*H146</f>
        <v>0</v>
      </c>
      <c r="BK146" s="89"/>
      <c r="BL146" s="89" t="n">
        <v>725</v>
      </c>
      <c r="BW146" s="89" t="str">
        <f aca="false">I146</f>
        <v>21</v>
      </c>
      <c r="BX146" s="10" t="s">
        <v>1536</v>
      </c>
    </row>
    <row r="147" customFormat="false" ht="15" hidden="false" customHeight="true" outlineLevel="0" collapsed="false">
      <c r="A147" s="189" t="s">
        <v>585</v>
      </c>
      <c r="B147" s="189" t="s">
        <v>107</v>
      </c>
      <c r="C147" s="189" t="s">
        <v>982</v>
      </c>
      <c r="D147" s="190" t="s">
        <v>983</v>
      </c>
      <c r="E147" s="190"/>
      <c r="F147" s="189" t="s">
        <v>231</v>
      </c>
      <c r="G147" s="191" t="n">
        <f aca="false">'Stavební rozpočet'!G501</f>
        <v>59</v>
      </c>
      <c r="H147" s="192" t="n">
        <f aca="false">'Stavební rozpočet'!H501</f>
        <v>0</v>
      </c>
      <c r="I147" s="193" t="s">
        <v>192</v>
      </c>
      <c r="J147" s="192" t="n">
        <f aca="false">G147*AO147</f>
        <v>0</v>
      </c>
      <c r="K147" s="192" t="n">
        <f aca="false">G147*AP147</f>
        <v>0</v>
      </c>
      <c r="L147" s="192" t="n">
        <f aca="false">G147*H147</f>
        <v>0</v>
      </c>
      <c r="M147" s="192" t="n">
        <f aca="false">L147*(1+BW147/100)</f>
        <v>0</v>
      </c>
      <c r="N147" s="192" t="n">
        <f aca="false">'Stavební rozpočet'!N501</f>
        <v>0.01638</v>
      </c>
      <c r="O147" s="192" t="n">
        <f aca="false">G147*N147</f>
        <v>0.96642</v>
      </c>
      <c r="P147" s="193" t="s">
        <v>193</v>
      </c>
      <c r="Z147" s="89" t="n">
        <f aca="false">IF(AQ147="5",BJ147,0)</f>
        <v>0</v>
      </c>
      <c r="AB147" s="89" t="n">
        <f aca="false">IF(AQ147="1",BH147,0)</f>
        <v>0</v>
      </c>
      <c r="AC147" s="89" t="n">
        <f aca="false">IF(AQ147="1",BI147,0)</f>
        <v>0</v>
      </c>
      <c r="AD147" s="89" t="n">
        <f aca="false">IF(AQ147="7",BH147,0)</f>
        <v>0</v>
      </c>
      <c r="AE147" s="89" t="n">
        <f aca="false">IF(AQ147="7",BI147,0)</f>
        <v>0</v>
      </c>
      <c r="AF147" s="89" t="n">
        <f aca="false">IF(AQ147="2",BH147,0)</f>
        <v>0</v>
      </c>
      <c r="AG147" s="89" t="n">
        <f aca="false">IF(AQ147="2",BI147,0)</f>
        <v>0</v>
      </c>
      <c r="AH147" s="89" t="n">
        <f aca="false">IF(AQ147="0",BJ147,0)</f>
        <v>0</v>
      </c>
      <c r="AI147" s="170" t="s">
        <v>107</v>
      </c>
      <c r="AJ147" s="89" t="n">
        <f aca="false">IF(AN147=0,L147,0)</f>
        <v>0</v>
      </c>
      <c r="AK147" s="89" t="n">
        <f aca="false">IF(AN147=12,L147,0)</f>
        <v>0</v>
      </c>
      <c r="AL147" s="89" t="n">
        <f aca="false">IF(AN147=21,L147,0)</f>
        <v>0</v>
      </c>
      <c r="AN147" s="89" t="n">
        <v>21</v>
      </c>
      <c r="AO147" s="89" t="n">
        <f aca="false">H147*0.084279855</f>
        <v>0</v>
      </c>
      <c r="AP147" s="89" t="n">
        <f aca="false">H147*(1-0.084279855)</f>
        <v>0</v>
      </c>
      <c r="AQ147" s="88" t="s">
        <v>215</v>
      </c>
      <c r="AV147" s="89" t="n">
        <f aca="false">AW147+AX147</f>
        <v>0</v>
      </c>
      <c r="AW147" s="89" t="n">
        <f aca="false">G147*AO147</f>
        <v>0</v>
      </c>
      <c r="AX147" s="89" t="n">
        <f aca="false">G147*AP147</f>
        <v>0</v>
      </c>
      <c r="AY147" s="88" t="s">
        <v>1482</v>
      </c>
      <c r="AZ147" s="88" t="s">
        <v>1206</v>
      </c>
      <c r="BA147" s="170" t="s">
        <v>1150</v>
      </c>
      <c r="BC147" s="89" t="n">
        <f aca="false">AW147+AX147</f>
        <v>0</v>
      </c>
      <c r="BD147" s="89" t="n">
        <f aca="false">H147/(100-BE147)*100</f>
        <v>0</v>
      </c>
      <c r="BE147" s="89" t="n">
        <v>0</v>
      </c>
      <c r="BF147" s="89" t="n">
        <f aca="false">O147</f>
        <v>0.96642</v>
      </c>
      <c r="BH147" s="89" t="n">
        <f aca="false">G147*AO147</f>
        <v>0</v>
      </c>
      <c r="BI147" s="89" t="n">
        <f aca="false">G147*AP147</f>
        <v>0</v>
      </c>
      <c r="BJ147" s="89" t="n">
        <f aca="false">G147*H147</f>
        <v>0</v>
      </c>
      <c r="BK147" s="89"/>
      <c r="BL147" s="89" t="n">
        <v>725</v>
      </c>
      <c r="BW147" s="89" t="str">
        <f aca="false">I147</f>
        <v>21</v>
      </c>
      <c r="BX147" s="10" t="s">
        <v>983</v>
      </c>
    </row>
    <row r="148" customFormat="false" ht="24.05" hidden="false" customHeight="true" outlineLevel="0" collapsed="false">
      <c r="A148" s="194" t="s">
        <v>588</v>
      </c>
      <c r="B148" s="194" t="s">
        <v>107</v>
      </c>
      <c r="C148" s="194" t="s">
        <v>1539</v>
      </c>
      <c r="D148" s="195" t="s">
        <v>1540</v>
      </c>
      <c r="E148" s="195"/>
      <c r="F148" s="194" t="s">
        <v>231</v>
      </c>
      <c r="G148" s="196" t="n">
        <f aca="false">'Stavební rozpočet'!G502</f>
        <v>22</v>
      </c>
      <c r="H148" s="197" t="n">
        <f aca="false">'Stavební rozpočet'!H502</f>
        <v>0</v>
      </c>
      <c r="I148" s="198" t="s">
        <v>192</v>
      </c>
      <c r="J148" s="197" t="n">
        <f aca="false">G148*AO148</f>
        <v>0</v>
      </c>
      <c r="K148" s="197" t="n">
        <f aca="false">G148*AP148</f>
        <v>0</v>
      </c>
      <c r="L148" s="197" t="n">
        <f aca="false">G148*H148</f>
        <v>0</v>
      </c>
      <c r="M148" s="197" t="n">
        <f aca="false">L148*(1+BW148/100)</f>
        <v>0</v>
      </c>
      <c r="N148" s="197" t="n">
        <f aca="false">'Stavební rozpočet'!N502</f>
        <v>0.002</v>
      </c>
      <c r="O148" s="197" t="n">
        <f aca="false">G148*N148</f>
        <v>0.044</v>
      </c>
      <c r="P148" s="198" t="s">
        <v>193</v>
      </c>
      <c r="Z148" s="89" t="n">
        <f aca="false">IF(AQ148="5",BJ148,0)</f>
        <v>0</v>
      </c>
      <c r="AB148" s="89" t="n">
        <f aca="false">IF(AQ148="1",BH148,0)</f>
        <v>0</v>
      </c>
      <c r="AC148" s="89" t="n">
        <f aca="false">IF(AQ148="1",BI148,0)</f>
        <v>0</v>
      </c>
      <c r="AD148" s="89" t="n">
        <f aca="false">IF(AQ148="7",BH148,0)</f>
        <v>0</v>
      </c>
      <c r="AE148" s="89" t="n">
        <f aca="false">IF(AQ148="7",BI148,0)</f>
        <v>0</v>
      </c>
      <c r="AF148" s="89" t="n">
        <f aca="false">IF(AQ148="2",BH148,0)</f>
        <v>0</v>
      </c>
      <c r="AG148" s="89" t="n">
        <f aca="false">IF(AQ148="2",BI148,0)</f>
        <v>0</v>
      </c>
      <c r="AH148" s="89" t="n">
        <f aca="false">IF(AQ148="0",BJ148,0)</f>
        <v>0</v>
      </c>
      <c r="AI148" s="170" t="s">
        <v>107</v>
      </c>
      <c r="AJ148" s="199" t="n">
        <f aca="false">IF(AN148=0,L148,0)</f>
        <v>0</v>
      </c>
      <c r="AK148" s="199" t="n">
        <f aca="false">IF(AN148=12,L148,0)</f>
        <v>0</v>
      </c>
      <c r="AL148" s="199" t="n">
        <f aca="false">IF(AN148=21,L148,0)</f>
        <v>0</v>
      </c>
      <c r="AN148" s="89" t="n">
        <v>21</v>
      </c>
      <c r="AO148" s="89" t="n">
        <f aca="false">H148*1</f>
        <v>0</v>
      </c>
      <c r="AP148" s="89" t="n">
        <f aca="false">H148*(1-1)</f>
        <v>0</v>
      </c>
      <c r="AQ148" s="200" t="s">
        <v>215</v>
      </c>
      <c r="AV148" s="89" t="n">
        <f aca="false">AW148+AX148</f>
        <v>0</v>
      </c>
      <c r="AW148" s="89" t="n">
        <f aca="false">G148*AO148</f>
        <v>0</v>
      </c>
      <c r="AX148" s="89" t="n">
        <f aca="false">G148*AP148</f>
        <v>0</v>
      </c>
      <c r="AY148" s="88" t="s">
        <v>1482</v>
      </c>
      <c r="AZ148" s="88" t="s">
        <v>1206</v>
      </c>
      <c r="BA148" s="170" t="s">
        <v>1150</v>
      </c>
      <c r="BC148" s="89" t="n">
        <f aca="false">AW148+AX148</f>
        <v>0</v>
      </c>
      <c r="BD148" s="89" t="n">
        <f aca="false">H148/(100-BE148)*100</f>
        <v>0</v>
      </c>
      <c r="BE148" s="89" t="n">
        <v>0</v>
      </c>
      <c r="BF148" s="89" t="n">
        <f aca="false">O148</f>
        <v>0.044</v>
      </c>
      <c r="BH148" s="199" t="n">
        <f aca="false">G148*AO148</f>
        <v>0</v>
      </c>
      <c r="BI148" s="199" t="n">
        <f aca="false">G148*AP148</f>
        <v>0</v>
      </c>
      <c r="BJ148" s="199" t="n">
        <f aca="false">G148*H148</f>
        <v>0</v>
      </c>
      <c r="BK148" s="199"/>
      <c r="BL148" s="89" t="n">
        <v>725</v>
      </c>
      <c r="BW148" s="89" t="str">
        <f aca="false">I148</f>
        <v>21</v>
      </c>
      <c r="BX148" s="201" t="s">
        <v>1540</v>
      </c>
    </row>
    <row r="149" customFormat="false" ht="15" hidden="false" customHeight="true" outlineLevel="0" collapsed="false">
      <c r="A149" s="194" t="s">
        <v>593</v>
      </c>
      <c r="B149" s="194" t="s">
        <v>107</v>
      </c>
      <c r="C149" s="194" t="s">
        <v>1542</v>
      </c>
      <c r="D149" s="195" t="s">
        <v>1543</v>
      </c>
      <c r="E149" s="195"/>
      <c r="F149" s="194" t="s">
        <v>231</v>
      </c>
      <c r="G149" s="196" t="n">
        <f aca="false">'Stavební rozpočet'!G503</f>
        <v>17</v>
      </c>
      <c r="H149" s="197" t="n">
        <f aca="false">'Stavební rozpočet'!H503</f>
        <v>0</v>
      </c>
      <c r="I149" s="198" t="s">
        <v>192</v>
      </c>
      <c r="J149" s="197" t="n">
        <f aca="false">G149*AO149</f>
        <v>0</v>
      </c>
      <c r="K149" s="197" t="n">
        <f aca="false">G149*AP149</f>
        <v>0</v>
      </c>
      <c r="L149" s="197" t="n">
        <f aca="false">G149*H149</f>
        <v>0</v>
      </c>
      <c r="M149" s="197" t="n">
        <f aca="false">L149*(1+BW149/100)</f>
        <v>0</v>
      </c>
      <c r="N149" s="197" t="n">
        <f aca="false">'Stavební rozpočet'!N503</f>
        <v>0.002</v>
      </c>
      <c r="O149" s="197" t="n">
        <f aca="false">G149*N149</f>
        <v>0.034</v>
      </c>
      <c r="P149" s="198" t="s">
        <v>193</v>
      </c>
      <c r="Z149" s="89" t="n">
        <f aca="false">IF(AQ149="5",BJ149,0)</f>
        <v>0</v>
      </c>
      <c r="AB149" s="89" t="n">
        <f aca="false">IF(AQ149="1",BH149,0)</f>
        <v>0</v>
      </c>
      <c r="AC149" s="89" t="n">
        <f aca="false">IF(AQ149="1",BI149,0)</f>
        <v>0</v>
      </c>
      <c r="AD149" s="89" t="n">
        <f aca="false">IF(AQ149="7",BH149,0)</f>
        <v>0</v>
      </c>
      <c r="AE149" s="89" t="n">
        <f aca="false">IF(AQ149="7",BI149,0)</f>
        <v>0</v>
      </c>
      <c r="AF149" s="89" t="n">
        <f aca="false">IF(AQ149="2",BH149,0)</f>
        <v>0</v>
      </c>
      <c r="AG149" s="89" t="n">
        <f aca="false">IF(AQ149="2",BI149,0)</f>
        <v>0</v>
      </c>
      <c r="AH149" s="89" t="n">
        <f aca="false">IF(AQ149="0",BJ149,0)</f>
        <v>0</v>
      </c>
      <c r="AI149" s="170" t="s">
        <v>107</v>
      </c>
      <c r="AJ149" s="199" t="n">
        <f aca="false">IF(AN149=0,L149,0)</f>
        <v>0</v>
      </c>
      <c r="AK149" s="199" t="n">
        <f aca="false">IF(AN149=12,L149,0)</f>
        <v>0</v>
      </c>
      <c r="AL149" s="199" t="n">
        <f aca="false">IF(AN149=21,L149,0)</f>
        <v>0</v>
      </c>
      <c r="AN149" s="89" t="n">
        <v>21</v>
      </c>
      <c r="AO149" s="89" t="n">
        <f aca="false">H149*1</f>
        <v>0</v>
      </c>
      <c r="AP149" s="89" t="n">
        <f aca="false">H149*(1-1)</f>
        <v>0</v>
      </c>
      <c r="AQ149" s="200" t="s">
        <v>215</v>
      </c>
      <c r="AV149" s="89" t="n">
        <f aca="false">AW149+AX149</f>
        <v>0</v>
      </c>
      <c r="AW149" s="89" t="n">
        <f aca="false">G149*AO149</f>
        <v>0</v>
      </c>
      <c r="AX149" s="89" t="n">
        <f aca="false">G149*AP149</f>
        <v>0</v>
      </c>
      <c r="AY149" s="88" t="s">
        <v>1482</v>
      </c>
      <c r="AZ149" s="88" t="s">
        <v>1206</v>
      </c>
      <c r="BA149" s="170" t="s">
        <v>1150</v>
      </c>
      <c r="BC149" s="89" t="n">
        <f aca="false">AW149+AX149</f>
        <v>0</v>
      </c>
      <c r="BD149" s="89" t="n">
        <f aca="false">H149/(100-BE149)*100</f>
        <v>0</v>
      </c>
      <c r="BE149" s="89" t="n">
        <v>0</v>
      </c>
      <c r="BF149" s="89" t="n">
        <f aca="false">O149</f>
        <v>0.034</v>
      </c>
      <c r="BH149" s="199" t="n">
        <f aca="false">G149*AO149</f>
        <v>0</v>
      </c>
      <c r="BI149" s="199" t="n">
        <f aca="false">G149*AP149</f>
        <v>0</v>
      </c>
      <c r="BJ149" s="199" t="n">
        <f aca="false">G149*H149</f>
        <v>0</v>
      </c>
      <c r="BK149" s="199"/>
      <c r="BL149" s="89" t="n">
        <v>725</v>
      </c>
      <c r="BW149" s="89" t="str">
        <f aca="false">I149</f>
        <v>21</v>
      </c>
      <c r="BX149" s="201" t="s">
        <v>1543</v>
      </c>
    </row>
    <row r="150" customFormat="false" ht="15" hidden="false" customHeight="true" outlineLevel="0" collapsed="false">
      <c r="A150" s="194" t="s">
        <v>597</v>
      </c>
      <c r="B150" s="194" t="s">
        <v>107</v>
      </c>
      <c r="C150" s="194" t="s">
        <v>1545</v>
      </c>
      <c r="D150" s="195" t="s">
        <v>1546</v>
      </c>
      <c r="E150" s="195"/>
      <c r="F150" s="194" t="s">
        <v>231</v>
      </c>
      <c r="G150" s="196" t="n">
        <f aca="false">'Stavební rozpočet'!G504</f>
        <v>19</v>
      </c>
      <c r="H150" s="197" t="n">
        <f aca="false">'Stavební rozpočet'!H504</f>
        <v>0</v>
      </c>
      <c r="I150" s="198" t="s">
        <v>192</v>
      </c>
      <c r="J150" s="197" t="n">
        <f aca="false">G150*AO150</f>
        <v>0</v>
      </c>
      <c r="K150" s="197" t="n">
        <f aca="false">G150*AP150</f>
        <v>0</v>
      </c>
      <c r="L150" s="197" t="n">
        <f aca="false">G150*H150</f>
        <v>0</v>
      </c>
      <c r="M150" s="197" t="n">
        <f aca="false">L150*(1+BW150/100)</f>
        <v>0</v>
      </c>
      <c r="N150" s="197" t="n">
        <f aca="false">'Stavební rozpočet'!N504</f>
        <v>0.001</v>
      </c>
      <c r="O150" s="197" t="n">
        <f aca="false">G150*N150</f>
        <v>0.019</v>
      </c>
      <c r="P150" s="198" t="s">
        <v>193</v>
      </c>
      <c r="Z150" s="89" t="n">
        <f aca="false">IF(AQ150="5",BJ150,0)</f>
        <v>0</v>
      </c>
      <c r="AB150" s="89" t="n">
        <f aca="false">IF(AQ150="1",BH150,0)</f>
        <v>0</v>
      </c>
      <c r="AC150" s="89" t="n">
        <f aca="false">IF(AQ150="1",BI150,0)</f>
        <v>0</v>
      </c>
      <c r="AD150" s="89" t="n">
        <f aca="false">IF(AQ150="7",BH150,0)</f>
        <v>0</v>
      </c>
      <c r="AE150" s="89" t="n">
        <f aca="false">IF(AQ150="7",BI150,0)</f>
        <v>0</v>
      </c>
      <c r="AF150" s="89" t="n">
        <f aca="false">IF(AQ150="2",BH150,0)</f>
        <v>0</v>
      </c>
      <c r="AG150" s="89" t="n">
        <f aca="false">IF(AQ150="2",BI150,0)</f>
        <v>0</v>
      </c>
      <c r="AH150" s="89" t="n">
        <f aca="false">IF(AQ150="0",BJ150,0)</f>
        <v>0</v>
      </c>
      <c r="AI150" s="170" t="s">
        <v>107</v>
      </c>
      <c r="AJ150" s="199" t="n">
        <f aca="false">IF(AN150=0,L150,0)</f>
        <v>0</v>
      </c>
      <c r="AK150" s="199" t="n">
        <f aca="false">IF(AN150=12,L150,0)</f>
        <v>0</v>
      </c>
      <c r="AL150" s="199" t="n">
        <f aca="false">IF(AN150=21,L150,0)</f>
        <v>0</v>
      </c>
      <c r="AN150" s="89" t="n">
        <v>21</v>
      </c>
      <c r="AO150" s="89" t="n">
        <f aca="false">H150*1</f>
        <v>0</v>
      </c>
      <c r="AP150" s="89" t="n">
        <f aca="false">H150*(1-1)</f>
        <v>0</v>
      </c>
      <c r="AQ150" s="200" t="s">
        <v>215</v>
      </c>
      <c r="AV150" s="89" t="n">
        <f aca="false">AW150+AX150</f>
        <v>0</v>
      </c>
      <c r="AW150" s="89" t="n">
        <f aca="false">G150*AO150</f>
        <v>0</v>
      </c>
      <c r="AX150" s="89" t="n">
        <f aca="false">G150*AP150</f>
        <v>0</v>
      </c>
      <c r="AY150" s="88" t="s">
        <v>1482</v>
      </c>
      <c r="AZ150" s="88" t="s">
        <v>1206</v>
      </c>
      <c r="BA150" s="170" t="s">
        <v>1150</v>
      </c>
      <c r="BC150" s="89" t="n">
        <f aca="false">AW150+AX150</f>
        <v>0</v>
      </c>
      <c r="BD150" s="89" t="n">
        <f aca="false">H150/(100-BE150)*100</f>
        <v>0</v>
      </c>
      <c r="BE150" s="89" t="n">
        <v>0</v>
      </c>
      <c r="BF150" s="89" t="n">
        <f aca="false">O150</f>
        <v>0.019</v>
      </c>
      <c r="BH150" s="199" t="n">
        <f aca="false">G150*AO150</f>
        <v>0</v>
      </c>
      <c r="BI150" s="199" t="n">
        <f aca="false">G150*AP150</f>
        <v>0</v>
      </c>
      <c r="BJ150" s="199" t="n">
        <f aca="false">G150*H150</f>
        <v>0</v>
      </c>
      <c r="BK150" s="199"/>
      <c r="BL150" s="89" t="n">
        <v>725</v>
      </c>
      <c r="BW150" s="89" t="str">
        <f aca="false">I150</f>
        <v>21</v>
      </c>
      <c r="BX150" s="201" t="s">
        <v>1546</v>
      </c>
    </row>
    <row r="151" customFormat="false" ht="24.05" hidden="false" customHeight="true" outlineLevel="0" collapsed="false">
      <c r="A151" s="194" t="s">
        <v>600</v>
      </c>
      <c r="B151" s="194" t="s">
        <v>107</v>
      </c>
      <c r="C151" s="194" t="s">
        <v>1548</v>
      </c>
      <c r="D151" s="195" t="s">
        <v>1549</v>
      </c>
      <c r="E151" s="195"/>
      <c r="F151" s="194" t="s">
        <v>231</v>
      </c>
      <c r="G151" s="196" t="n">
        <f aca="false">'Stavební rozpočet'!G505</f>
        <v>1</v>
      </c>
      <c r="H151" s="197" t="n">
        <f aca="false">'Stavební rozpočet'!H505</f>
        <v>0</v>
      </c>
      <c r="I151" s="198" t="s">
        <v>192</v>
      </c>
      <c r="J151" s="197" t="n">
        <f aca="false">G151*AO151</f>
        <v>0</v>
      </c>
      <c r="K151" s="197" t="n">
        <f aca="false">G151*AP151</f>
        <v>0</v>
      </c>
      <c r="L151" s="197" t="n">
        <f aca="false">G151*H151</f>
        <v>0</v>
      </c>
      <c r="M151" s="197" t="n">
        <f aca="false">L151*(1+BW151/100)</f>
        <v>0</v>
      </c>
      <c r="N151" s="197" t="n">
        <f aca="false">'Stavební rozpočet'!N505</f>
        <v>0.002</v>
      </c>
      <c r="O151" s="197" t="n">
        <f aca="false">G151*N151</f>
        <v>0.002</v>
      </c>
      <c r="P151" s="198" t="s">
        <v>193</v>
      </c>
      <c r="Z151" s="89" t="n">
        <f aca="false">IF(AQ151="5",BJ151,0)</f>
        <v>0</v>
      </c>
      <c r="AB151" s="89" t="n">
        <f aca="false">IF(AQ151="1",BH151,0)</f>
        <v>0</v>
      </c>
      <c r="AC151" s="89" t="n">
        <f aca="false">IF(AQ151="1",BI151,0)</f>
        <v>0</v>
      </c>
      <c r="AD151" s="89" t="n">
        <f aca="false">IF(AQ151="7",BH151,0)</f>
        <v>0</v>
      </c>
      <c r="AE151" s="89" t="n">
        <f aca="false">IF(AQ151="7",BI151,0)</f>
        <v>0</v>
      </c>
      <c r="AF151" s="89" t="n">
        <f aca="false">IF(AQ151="2",BH151,0)</f>
        <v>0</v>
      </c>
      <c r="AG151" s="89" t="n">
        <f aca="false">IF(AQ151="2",BI151,0)</f>
        <v>0</v>
      </c>
      <c r="AH151" s="89" t="n">
        <f aca="false">IF(AQ151="0",BJ151,0)</f>
        <v>0</v>
      </c>
      <c r="AI151" s="170" t="s">
        <v>107</v>
      </c>
      <c r="AJ151" s="199" t="n">
        <f aca="false">IF(AN151=0,L151,0)</f>
        <v>0</v>
      </c>
      <c r="AK151" s="199" t="n">
        <f aca="false">IF(AN151=12,L151,0)</f>
        <v>0</v>
      </c>
      <c r="AL151" s="199" t="n">
        <f aca="false">IF(AN151=21,L151,0)</f>
        <v>0</v>
      </c>
      <c r="AN151" s="89" t="n">
        <v>21</v>
      </c>
      <c r="AO151" s="89" t="n">
        <f aca="false">H151*1</f>
        <v>0</v>
      </c>
      <c r="AP151" s="89" t="n">
        <f aca="false">H151*(1-1)</f>
        <v>0</v>
      </c>
      <c r="AQ151" s="200" t="s">
        <v>215</v>
      </c>
      <c r="AV151" s="89" t="n">
        <f aca="false">AW151+AX151</f>
        <v>0</v>
      </c>
      <c r="AW151" s="89" t="n">
        <f aca="false">G151*AO151</f>
        <v>0</v>
      </c>
      <c r="AX151" s="89" t="n">
        <f aca="false">G151*AP151</f>
        <v>0</v>
      </c>
      <c r="AY151" s="88" t="s">
        <v>1482</v>
      </c>
      <c r="AZ151" s="88" t="s">
        <v>1206</v>
      </c>
      <c r="BA151" s="170" t="s">
        <v>1150</v>
      </c>
      <c r="BC151" s="89" t="n">
        <f aca="false">AW151+AX151</f>
        <v>0</v>
      </c>
      <c r="BD151" s="89" t="n">
        <f aca="false">H151/(100-BE151)*100</f>
        <v>0</v>
      </c>
      <c r="BE151" s="89" t="n">
        <v>0</v>
      </c>
      <c r="BF151" s="89" t="n">
        <f aca="false">O151</f>
        <v>0.002</v>
      </c>
      <c r="BH151" s="199" t="n">
        <f aca="false">G151*AO151</f>
        <v>0</v>
      </c>
      <c r="BI151" s="199" t="n">
        <f aca="false">G151*AP151</f>
        <v>0</v>
      </c>
      <c r="BJ151" s="199" t="n">
        <f aca="false">G151*H151</f>
        <v>0</v>
      </c>
      <c r="BK151" s="199"/>
      <c r="BL151" s="89" t="n">
        <v>725</v>
      </c>
      <c r="BW151" s="89" t="str">
        <f aca="false">I151</f>
        <v>21</v>
      </c>
      <c r="BX151" s="201" t="s">
        <v>1549</v>
      </c>
    </row>
    <row r="152" customFormat="false" ht="35.5" hidden="false" customHeight="true" outlineLevel="0" collapsed="false">
      <c r="A152" s="189" t="s">
        <v>604</v>
      </c>
      <c r="B152" s="189" t="s">
        <v>107</v>
      </c>
      <c r="C152" s="189" t="s">
        <v>1551</v>
      </c>
      <c r="D152" s="190" t="s">
        <v>1552</v>
      </c>
      <c r="E152" s="190"/>
      <c r="F152" s="189" t="s">
        <v>231</v>
      </c>
      <c r="G152" s="191" t="n">
        <f aca="false">'Stavební rozpočet'!G506</f>
        <v>5</v>
      </c>
      <c r="H152" s="192" t="n">
        <f aca="false">'Stavební rozpočet'!H506</f>
        <v>0</v>
      </c>
      <c r="I152" s="193" t="s">
        <v>192</v>
      </c>
      <c r="J152" s="192" t="n">
        <f aca="false">G152*AO152</f>
        <v>0</v>
      </c>
      <c r="K152" s="192" t="n">
        <f aca="false">G152*AP152</f>
        <v>0</v>
      </c>
      <c r="L152" s="192" t="n">
        <f aca="false">G152*H152</f>
        <v>0</v>
      </c>
      <c r="M152" s="192" t="n">
        <f aca="false">L152*(1+BW152/100)</f>
        <v>0</v>
      </c>
      <c r="N152" s="192" t="n">
        <f aca="false">'Stavební rozpočet'!N506</f>
        <v>0.00026</v>
      </c>
      <c r="O152" s="192" t="n">
        <f aca="false">G152*N152</f>
        <v>0.0013</v>
      </c>
      <c r="P152" s="193" t="s">
        <v>193</v>
      </c>
      <c r="Z152" s="89" t="n">
        <f aca="false">IF(AQ152="5",BJ152,0)</f>
        <v>0</v>
      </c>
      <c r="AB152" s="89" t="n">
        <f aca="false">IF(AQ152="1",BH152,0)</f>
        <v>0</v>
      </c>
      <c r="AC152" s="89" t="n">
        <f aca="false">IF(AQ152="1",BI152,0)</f>
        <v>0</v>
      </c>
      <c r="AD152" s="89" t="n">
        <f aca="false">IF(AQ152="7",BH152,0)</f>
        <v>0</v>
      </c>
      <c r="AE152" s="89" t="n">
        <f aca="false">IF(AQ152="7",BI152,0)</f>
        <v>0</v>
      </c>
      <c r="AF152" s="89" t="n">
        <f aca="false">IF(AQ152="2",BH152,0)</f>
        <v>0</v>
      </c>
      <c r="AG152" s="89" t="n">
        <f aca="false">IF(AQ152="2",BI152,0)</f>
        <v>0</v>
      </c>
      <c r="AH152" s="89" t="n">
        <f aca="false">IF(AQ152="0",BJ152,0)</f>
        <v>0</v>
      </c>
      <c r="AI152" s="170" t="s">
        <v>107</v>
      </c>
      <c r="AJ152" s="89" t="n">
        <f aca="false">IF(AN152=0,L152,0)</f>
        <v>0</v>
      </c>
      <c r="AK152" s="89" t="n">
        <f aca="false">IF(AN152=12,L152,0)</f>
        <v>0</v>
      </c>
      <c r="AL152" s="89" t="n">
        <f aca="false">IF(AN152=21,L152,0)</f>
        <v>0</v>
      </c>
      <c r="AN152" s="89" t="n">
        <v>21</v>
      </c>
      <c r="AO152" s="89" t="n">
        <f aca="false">H152*0.737600246</f>
        <v>0</v>
      </c>
      <c r="AP152" s="89" t="n">
        <f aca="false">H152*(1-0.737600246)</f>
        <v>0</v>
      </c>
      <c r="AQ152" s="88" t="s">
        <v>215</v>
      </c>
      <c r="AV152" s="89" t="n">
        <f aca="false">AW152+AX152</f>
        <v>0</v>
      </c>
      <c r="AW152" s="89" t="n">
        <f aca="false">G152*AO152</f>
        <v>0</v>
      </c>
      <c r="AX152" s="89" t="n">
        <f aca="false">G152*AP152</f>
        <v>0</v>
      </c>
      <c r="AY152" s="88" t="s">
        <v>1482</v>
      </c>
      <c r="AZ152" s="88" t="s">
        <v>1206</v>
      </c>
      <c r="BA152" s="170" t="s">
        <v>1150</v>
      </c>
      <c r="BC152" s="89" t="n">
        <f aca="false">AW152+AX152</f>
        <v>0</v>
      </c>
      <c r="BD152" s="89" t="n">
        <f aca="false">H152/(100-BE152)*100</f>
        <v>0</v>
      </c>
      <c r="BE152" s="89" t="n">
        <v>0</v>
      </c>
      <c r="BF152" s="89" t="n">
        <f aca="false">O152</f>
        <v>0.0013</v>
      </c>
      <c r="BH152" s="89" t="n">
        <f aca="false">G152*AO152</f>
        <v>0</v>
      </c>
      <c r="BI152" s="89" t="n">
        <f aca="false">G152*AP152</f>
        <v>0</v>
      </c>
      <c r="BJ152" s="89" t="n">
        <f aca="false">G152*H152</f>
        <v>0</v>
      </c>
      <c r="BK152" s="89"/>
      <c r="BL152" s="89" t="n">
        <v>725</v>
      </c>
      <c r="BW152" s="89" t="str">
        <f aca="false">I152</f>
        <v>21</v>
      </c>
      <c r="BX152" s="10" t="s">
        <v>1552</v>
      </c>
    </row>
    <row r="153" customFormat="false" ht="24.05" hidden="false" customHeight="true" outlineLevel="0" collapsed="false">
      <c r="A153" s="189" t="s">
        <v>607</v>
      </c>
      <c r="B153" s="189" t="s">
        <v>107</v>
      </c>
      <c r="C153" s="189" t="s">
        <v>973</v>
      </c>
      <c r="D153" s="190" t="s">
        <v>1554</v>
      </c>
      <c r="E153" s="190"/>
      <c r="F153" s="189" t="s">
        <v>231</v>
      </c>
      <c r="G153" s="191" t="n">
        <f aca="false">'Stavební rozpočet'!G507</f>
        <v>11</v>
      </c>
      <c r="H153" s="192" t="n">
        <f aca="false">'Stavební rozpočet'!H507</f>
        <v>0</v>
      </c>
      <c r="I153" s="193" t="s">
        <v>192</v>
      </c>
      <c r="J153" s="192" t="n">
        <f aca="false">G153*AO153</f>
        <v>0</v>
      </c>
      <c r="K153" s="192" t="n">
        <f aca="false">G153*AP153</f>
        <v>0</v>
      </c>
      <c r="L153" s="192" t="n">
        <f aca="false">G153*H153</f>
        <v>0</v>
      </c>
      <c r="M153" s="192" t="n">
        <f aca="false">L153*(1+BW153/100)</f>
        <v>0</v>
      </c>
      <c r="N153" s="192" t="n">
        <f aca="false">'Stavební rozpočet'!N507</f>
        <v>0.0117</v>
      </c>
      <c r="O153" s="192" t="n">
        <f aca="false">G153*N153</f>
        <v>0.1287</v>
      </c>
      <c r="P153" s="193" t="s">
        <v>193</v>
      </c>
      <c r="Z153" s="89" t="n">
        <f aca="false">IF(AQ153="5",BJ153,0)</f>
        <v>0</v>
      </c>
      <c r="AB153" s="89" t="n">
        <f aca="false">IF(AQ153="1",BH153,0)</f>
        <v>0</v>
      </c>
      <c r="AC153" s="89" t="n">
        <f aca="false">IF(AQ153="1",BI153,0)</f>
        <v>0</v>
      </c>
      <c r="AD153" s="89" t="n">
        <f aca="false">IF(AQ153="7",BH153,0)</f>
        <v>0</v>
      </c>
      <c r="AE153" s="89" t="n">
        <f aca="false">IF(AQ153="7",BI153,0)</f>
        <v>0</v>
      </c>
      <c r="AF153" s="89" t="n">
        <f aca="false">IF(AQ153="2",BH153,0)</f>
        <v>0</v>
      </c>
      <c r="AG153" s="89" t="n">
        <f aca="false">IF(AQ153="2",BI153,0)</f>
        <v>0</v>
      </c>
      <c r="AH153" s="89" t="n">
        <f aca="false">IF(AQ153="0",BJ153,0)</f>
        <v>0</v>
      </c>
      <c r="AI153" s="170" t="s">
        <v>107</v>
      </c>
      <c r="AJ153" s="89" t="n">
        <f aca="false">IF(AN153=0,L153,0)</f>
        <v>0</v>
      </c>
      <c r="AK153" s="89" t="n">
        <f aca="false">IF(AN153=12,L153,0)</f>
        <v>0</v>
      </c>
      <c r="AL153" s="89" t="n">
        <f aca="false">IF(AN153=21,L153,0)</f>
        <v>0</v>
      </c>
      <c r="AN153" s="89" t="n">
        <v>21</v>
      </c>
      <c r="AO153" s="89" t="n">
        <f aca="false">H153*0.083120035</f>
        <v>0</v>
      </c>
      <c r="AP153" s="89" t="n">
        <f aca="false">H153*(1-0.083120035)</f>
        <v>0</v>
      </c>
      <c r="AQ153" s="88" t="s">
        <v>215</v>
      </c>
      <c r="AV153" s="89" t="n">
        <f aca="false">AW153+AX153</f>
        <v>0</v>
      </c>
      <c r="AW153" s="89" t="n">
        <f aca="false">G153*AO153</f>
        <v>0</v>
      </c>
      <c r="AX153" s="89" t="n">
        <f aca="false">G153*AP153</f>
        <v>0</v>
      </c>
      <c r="AY153" s="88" t="s">
        <v>1482</v>
      </c>
      <c r="AZ153" s="88" t="s">
        <v>1206</v>
      </c>
      <c r="BA153" s="170" t="s">
        <v>1150</v>
      </c>
      <c r="BC153" s="89" t="n">
        <f aca="false">AW153+AX153</f>
        <v>0</v>
      </c>
      <c r="BD153" s="89" t="n">
        <f aca="false">H153/(100-BE153)*100</f>
        <v>0</v>
      </c>
      <c r="BE153" s="89" t="n">
        <v>0</v>
      </c>
      <c r="BF153" s="89" t="n">
        <f aca="false">O153</f>
        <v>0.1287</v>
      </c>
      <c r="BH153" s="89" t="n">
        <f aca="false">G153*AO153</f>
        <v>0</v>
      </c>
      <c r="BI153" s="89" t="n">
        <f aca="false">G153*AP153</f>
        <v>0</v>
      </c>
      <c r="BJ153" s="89" t="n">
        <f aca="false">G153*H153</f>
        <v>0</v>
      </c>
      <c r="BK153" s="89"/>
      <c r="BL153" s="89" t="n">
        <v>725</v>
      </c>
      <c r="BW153" s="89" t="str">
        <f aca="false">I153</f>
        <v>21</v>
      </c>
      <c r="BX153" s="10" t="s">
        <v>1554</v>
      </c>
    </row>
    <row r="154" customFormat="false" ht="15" hidden="false" customHeight="true" outlineLevel="0" collapsed="false">
      <c r="A154" s="194" t="s">
        <v>608</v>
      </c>
      <c r="B154" s="194" t="s">
        <v>107</v>
      </c>
      <c r="C154" s="194" t="s">
        <v>1556</v>
      </c>
      <c r="D154" s="195" t="s">
        <v>1557</v>
      </c>
      <c r="E154" s="195"/>
      <c r="F154" s="194" t="s">
        <v>231</v>
      </c>
      <c r="G154" s="196" t="n">
        <f aca="false">'Stavební rozpočet'!G508</f>
        <v>11</v>
      </c>
      <c r="H154" s="197" t="n">
        <f aca="false">'Stavební rozpočet'!H508</f>
        <v>0</v>
      </c>
      <c r="I154" s="198" t="s">
        <v>192</v>
      </c>
      <c r="J154" s="197" t="n">
        <f aca="false">G154*AO154</f>
        <v>0</v>
      </c>
      <c r="K154" s="197" t="n">
        <f aca="false">G154*AP154</f>
        <v>0</v>
      </c>
      <c r="L154" s="197" t="n">
        <f aca="false">G154*H154</f>
        <v>0</v>
      </c>
      <c r="M154" s="197" t="n">
        <f aca="false">L154*(1+BW154/100)</f>
        <v>0</v>
      </c>
      <c r="N154" s="197" t="n">
        <f aca="false">'Stavební rozpočet'!N508</f>
        <v>0.0008</v>
      </c>
      <c r="O154" s="197" t="n">
        <f aca="false">G154*N154</f>
        <v>0.0088</v>
      </c>
      <c r="P154" s="198" t="s">
        <v>193</v>
      </c>
      <c r="Z154" s="89" t="n">
        <f aca="false">IF(AQ154="5",BJ154,0)</f>
        <v>0</v>
      </c>
      <c r="AB154" s="89" t="n">
        <f aca="false">IF(AQ154="1",BH154,0)</f>
        <v>0</v>
      </c>
      <c r="AC154" s="89" t="n">
        <f aca="false">IF(AQ154="1",BI154,0)</f>
        <v>0</v>
      </c>
      <c r="AD154" s="89" t="n">
        <f aca="false">IF(AQ154="7",BH154,0)</f>
        <v>0</v>
      </c>
      <c r="AE154" s="89" t="n">
        <f aca="false">IF(AQ154="7",BI154,0)</f>
        <v>0</v>
      </c>
      <c r="AF154" s="89" t="n">
        <f aca="false">IF(AQ154="2",BH154,0)</f>
        <v>0</v>
      </c>
      <c r="AG154" s="89" t="n">
        <f aca="false">IF(AQ154="2",BI154,0)</f>
        <v>0</v>
      </c>
      <c r="AH154" s="89" t="n">
        <f aca="false">IF(AQ154="0",BJ154,0)</f>
        <v>0</v>
      </c>
      <c r="AI154" s="170" t="s">
        <v>107</v>
      </c>
      <c r="AJ154" s="199" t="n">
        <f aca="false">IF(AN154=0,L154,0)</f>
        <v>0</v>
      </c>
      <c r="AK154" s="199" t="n">
        <f aca="false">IF(AN154=12,L154,0)</f>
        <v>0</v>
      </c>
      <c r="AL154" s="199" t="n">
        <f aca="false">IF(AN154=21,L154,0)</f>
        <v>0</v>
      </c>
      <c r="AN154" s="89" t="n">
        <v>21</v>
      </c>
      <c r="AO154" s="89" t="n">
        <f aca="false">H154*1</f>
        <v>0</v>
      </c>
      <c r="AP154" s="89" t="n">
        <f aca="false">H154*(1-1)</f>
        <v>0</v>
      </c>
      <c r="AQ154" s="200" t="s">
        <v>215</v>
      </c>
      <c r="AV154" s="89" t="n">
        <f aca="false">AW154+AX154</f>
        <v>0</v>
      </c>
      <c r="AW154" s="89" t="n">
        <f aca="false">G154*AO154</f>
        <v>0</v>
      </c>
      <c r="AX154" s="89" t="n">
        <f aca="false">G154*AP154</f>
        <v>0</v>
      </c>
      <c r="AY154" s="88" t="s">
        <v>1482</v>
      </c>
      <c r="AZ154" s="88" t="s">
        <v>1206</v>
      </c>
      <c r="BA154" s="170" t="s">
        <v>1150</v>
      </c>
      <c r="BC154" s="89" t="n">
        <f aca="false">AW154+AX154</f>
        <v>0</v>
      </c>
      <c r="BD154" s="89" t="n">
        <f aca="false">H154/(100-BE154)*100</f>
        <v>0</v>
      </c>
      <c r="BE154" s="89" t="n">
        <v>0</v>
      </c>
      <c r="BF154" s="89" t="n">
        <f aca="false">O154</f>
        <v>0.0088</v>
      </c>
      <c r="BH154" s="199" t="n">
        <f aca="false">G154*AO154</f>
        <v>0</v>
      </c>
      <c r="BI154" s="199" t="n">
        <f aca="false">G154*AP154</f>
        <v>0</v>
      </c>
      <c r="BJ154" s="199" t="n">
        <f aca="false">G154*H154</f>
        <v>0</v>
      </c>
      <c r="BK154" s="199"/>
      <c r="BL154" s="89" t="n">
        <v>725</v>
      </c>
      <c r="BW154" s="89" t="str">
        <f aca="false">I154</f>
        <v>21</v>
      </c>
      <c r="BX154" s="201" t="s">
        <v>1557</v>
      </c>
    </row>
    <row r="155" customFormat="false" ht="24.05" hidden="false" customHeight="true" outlineLevel="0" collapsed="false">
      <c r="A155" s="189" t="s">
        <v>611</v>
      </c>
      <c r="B155" s="189" t="s">
        <v>107</v>
      </c>
      <c r="C155" s="189" t="s">
        <v>1559</v>
      </c>
      <c r="D155" s="190" t="s">
        <v>1560</v>
      </c>
      <c r="E155" s="190"/>
      <c r="F155" s="189" t="s">
        <v>1104</v>
      </c>
      <c r="G155" s="191" t="n">
        <f aca="false">'Stavební rozpočet'!G509</f>
        <v>14</v>
      </c>
      <c r="H155" s="192" t="n">
        <f aca="false">'Stavební rozpočet'!H509</f>
        <v>0</v>
      </c>
      <c r="I155" s="193" t="s">
        <v>192</v>
      </c>
      <c r="J155" s="192" t="n">
        <f aca="false">G155*AO155</f>
        <v>0</v>
      </c>
      <c r="K155" s="192" t="n">
        <f aca="false">G155*AP155</f>
        <v>0</v>
      </c>
      <c r="L155" s="192" t="n">
        <f aca="false">G155*H155</f>
        <v>0</v>
      </c>
      <c r="M155" s="192" t="n">
        <f aca="false">L155*(1+BW155/100)</f>
        <v>0</v>
      </c>
      <c r="N155" s="192" t="n">
        <f aca="false">'Stavební rozpočet'!N509</f>
        <v>0.00112</v>
      </c>
      <c r="O155" s="192" t="n">
        <f aca="false">G155*N155</f>
        <v>0.01568</v>
      </c>
      <c r="P155" s="193" t="s">
        <v>193</v>
      </c>
      <c r="Z155" s="89" t="n">
        <f aca="false">IF(AQ155="5",BJ155,0)</f>
        <v>0</v>
      </c>
      <c r="AB155" s="89" t="n">
        <f aca="false">IF(AQ155="1",BH155,0)</f>
        <v>0</v>
      </c>
      <c r="AC155" s="89" t="n">
        <f aca="false">IF(AQ155="1",BI155,0)</f>
        <v>0</v>
      </c>
      <c r="AD155" s="89" t="n">
        <f aca="false">IF(AQ155="7",BH155,0)</f>
        <v>0</v>
      </c>
      <c r="AE155" s="89" t="n">
        <f aca="false">IF(AQ155="7",BI155,0)</f>
        <v>0</v>
      </c>
      <c r="AF155" s="89" t="n">
        <f aca="false">IF(AQ155="2",BH155,0)</f>
        <v>0</v>
      </c>
      <c r="AG155" s="89" t="n">
        <f aca="false">IF(AQ155="2",BI155,0)</f>
        <v>0</v>
      </c>
      <c r="AH155" s="89" t="n">
        <f aca="false">IF(AQ155="0",BJ155,0)</f>
        <v>0</v>
      </c>
      <c r="AI155" s="170" t="s">
        <v>107</v>
      </c>
      <c r="AJ155" s="89" t="n">
        <f aca="false">IF(AN155=0,L155,0)</f>
        <v>0</v>
      </c>
      <c r="AK155" s="89" t="n">
        <f aca="false">IF(AN155=12,L155,0)</f>
        <v>0</v>
      </c>
      <c r="AL155" s="89" t="n">
        <f aca="false">IF(AN155=21,L155,0)</f>
        <v>0</v>
      </c>
      <c r="AN155" s="89" t="n">
        <v>21</v>
      </c>
      <c r="AO155" s="89" t="n">
        <f aca="false">H155*0.909746137</f>
        <v>0</v>
      </c>
      <c r="AP155" s="89" t="n">
        <f aca="false">H155*(1-0.909746137)</f>
        <v>0</v>
      </c>
      <c r="AQ155" s="88" t="s">
        <v>215</v>
      </c>
      <c r="AV155" s="89" t="n">
        <f aca="false">AW155+AX155</f>
        <v>0</v>
      </c>
      <c r="AW155" s="89" t="n">
        <f aca="false">G155*AO155</f>
        <v>0</v>
      </c>
      <c r="AX155" s="89" t="n">
        <f aca="false">G155*AP155</f>
        <v>0</v>
      </c>
      <c r="AY155" s="88" t="s">
        <v>1482</v>
      </c>
      <c r="AZ155" s="88" t="s">
        <v>1206</v>
      </c>
      <c r="BA155" s="170" t="s">
        <v>1150</v>
      </c>
      <c r="BC155" s="89" t="n">
        <f aca="false">AW155+AX155</f>
        <v>0</v>
      </c>
      <c r="BD155" s="89" t="n">
        <f aca="false">H155/(100-BE155)*100</f>
        <v>0</v>
      </c>
      <c r="BE155" s="89" t="n">
        <v>0</v>
      </c>
      <c r="BF155" s="89" t="n">
        <f aca="false">O155</f>
        <v>0.01568</v>
      </c>
      <c r="BH155" s="89" t="n">
        <f aca="false">G155*AO155</f>
        <v>0</v>
      </c>
      <c r="BI155" s="89" t="n">
        <f aca="false">G155*AP155</f>
        <v>0</v>
      </c>
      <c r="BJ155" s="89" t="n">
        <f aca="false">G155*H155</f>
        <v>0</v>
      </c>
      <c r="BK155" s="89"/>
      <c r="BL155" s="89" t="n">
        <v>725</v>
      </c>
      <c r="BW155" s="89" t="str">
        <f aca="false">I155</f>
        <v>21</v>
      </c>
      <c r="BX155" s="10" t="s">
        <v>1560</v>
      </c>
    </row>
    <row r="156" customFormat="false" ht="15" hidden="false" customHeight="true" outlineLevel="0" collapsed="false">
      <c r="A156" s="189" t="s">
        <v>614</v>
      </c>
      <c r="B156" s="189" t="s">
        <v>107</v>
      </c>
      <c r="C156" s="189" t="s">
        <v>1562</v>
      </c>
      <c r="D156" s="190" t="s">
        <v>1563</v>
      </c>
      <c r="E156" s="190"/>
      <c r="F156" s="189" t="s">
        <v>231</v>
      </c>
      <c r="G156" s="191" t="n">
        <f aca="false">'Stavební rozpočet'!G510</f>
        <v>14</v>
      </c>
      <c r="H156" s="192" t="n">
        <f aca="false">'Stavební rozpočet'!H510</f>
        <v>0</v>
      </c>
      <c r="I156" s="193" t="s">
        <v>192</v>
      </c>
      <c r="J156" s="192" t="n">
        <f aca="false">G156*AO156</f>
        <v>0</v>
      </c>
      <c r="K156" s="192" t="n">
        <f aca="false">G156*AP156</f>
        <v>0</v>
      </c>
      <c r="L156" s="192" t="n">
        <f aca="false">G156*H156</f>
        <v>0</v>
      </c>
      <c r="M156" s="192" t="n">
        <f aca="false">L156*(1+BW156/100)</f>
        <v>0</v>
      </c>
      <c r="N156" s="192" t="n">
        <f aca="false">'Stavební rozpočet'!N510</f>
        <v>2E-005</v>
      </c>
      <c r="O156" s="192" t="n">
        <f aca="false">G156*N156</f>
        <v>0.00028</v>
      </c>
      <c r="P156" s="193" t="s">
        <v>193</v>
      </c>
      <c r="Z156" s="89" t="n">
        <f aca="false">IF(AQ156="5",BJ156,0)</f>
        <v>0</v>
      </c>
      <c r="AB156" s="89" t="n">
        <f aca="false">IF(AQ156="1",BH156,0)</f>
        <v>0</v>
      </c>
      <c r="AC156" s="89" t="n">
        <f aca="false">IF(AQ156="1",BI156,0)</f>
        <v>0</v>
      </c>
      <c r="AD156" s="89" t="n">
        <f aca="false">IF(AQ156="7",BH156,0)</f>
        <v>0</v>
      </c>
      <c r="AE156" s="89" t="n">
        <f aca="false">IF(AQ156="7",BI156,0)</f>
        <v>0</v>
      </c>
      <c r="AF156" s="89" t="n">
        <f aca="false">IF(AQ156="2",BH156,0)</f>
        <v>0</v>
      </c>
      <c r="AG156" s="89" t="n">
        <f aca="false">IF(AQ156="2",BI156,0)</f>
        <v>0</v>
      </c>
      <c r="AH156" s="89" t="n">
        <f aca="false">IF(AQ156="0",BJ156,0)</f>
        <v>0</v>
      </c>
      <c r="AI156" s="170" t="s">
        <v>107</v>
      </c>
      <c r="AJ156" s="89" t="n">
        <f aca="false">IF(AN156=0,L156,0)</f>
        <v>0</v>
      </c>
      <c r="AK156" s="89" t="n">
        <f aca="false">IF(AN156=12,L156,0)</f>
        <v>0</v>
      </c>
      <c r="AL156" s="89" t="n">
        <f aca="false">IF(AN156=21,L156,0)</f>
        <v>0</v>
      </c>
      <c r="AN156" s="89" t="n">
        <v>21</v>
      </c>
      <c r="AO156" s="89" t="n">
        <f aca="false">H156*0.292275285</f>
        <v>0</v>
      </c>
      <c r="AP156" s="89" t="n">
        <f aca="false">H156*(1-0.292275285)</f>
        <v>0</v>
      </c>
      <c r="AQ156" s="88" t="s">
        <v>215</v>
      </c>
      <c r="AV156" s="89" t="n">
        <f aca="false">AW156+AX156</f>
        <v>0</v>
      </c>
      <c r="AW156" s="89" t="n">
        <f aca="false">G156*AO156</f>
        <v>0</v>
      </c>
      <c r="AX156" s="89" t="n">
        <f aca="false">G156*AP156</f>
        <v>0</v>
      </c>
      <c r="AY156" s="88" t="s">
        <v>1482</v>
      </c>
      <c r="AZ156" s="88" t="s">
        <v>1206</v>
      </c>
      <c r="BA156" s="170" t="s">
        <v>1150</v>
      </c>
      <c r="BC156" s="89" t="n">
        <f aca="false">AW156+AX156</f>
        <v>0</v>
      </c>
      <c r="BD156" s="89" t="n">
        <f aca="false">H156/(100-BE156)*100</f>
        <v>0</v>
      </c>
      <c r="BE156" s="89" t="n">
        <v>0</v>
      </c>
      <c r="BF156" s="89" t="n">
        <f aca="false">O156</f>
        <v>0.00028</v>
      </c>
      <c r="BH156" s="89" t="n">
        <f aca="false">G156*AO156</f>
        <v>0</v>
      </c>
      <c r="BI156" s="89" t="n">
        <f aca="false">G156*AP156</f>
        <v>0</v>
      </c>
      <c r="BJ156" s="89" t="n">
        <f aca="false">G156*H156</f>
        <v>0</v>
      </c>
      <c r="BK156" s="89"/>
      <c r="BL156" s="89" t="n">
        <v>725</v>
      </c>
      <c r="BW156" s="89" t="str">
        <f aca="false">I156</f>
        <v>21</v>
      </c>
      <c r="BX156" s="10" t="s">
        <v>1563</v>
      </c>
    </row>
    <row r="157" customFormat="false" ht="35.5" hidden="false" customHeight="true" outlineLevel="0" collapsed="false">
      <c r="A157" s="194" t="s">
        <v>616</v>
      </c>
      <c r="B157" s="194" t="s">
        <v>107</v>
      </c>
      <c r="C157" s="194" t="s">
        <v>1565</v>
      </c>
      <c r="D157" s="195" t="s">
        <v>1566</v>
      </c>
      <c r="E157" s="195"/>
      <c r="F157" s="194" t="s">
        <v>231</v>
      </c>
      <c r="G157" s="196" t="n">
        <f aca="false">'Stavební rozpočet'!G511</f>
        <v>14</v>
      </c>
      <c r="H157" s="197" t="n">
        <f aca="false">'Stavební rozpočet'!H511</f>
        <v>0</v>
      </c>
      <c r="I157" s="198" t="s">
        <v>192</v>
      </c>
      <c r="J157" s="197" t="n">
        <f aca="false">G157*AO157</f>
        <v>0</v>
      </c>
      <c r="K157" s="197" t="n">
        <f aca="false">G157*AP157</f>
        <v>0</v>
      </c>
      <c r="L157" s="197" t="n">
        <f aca="false">G157*H157</f>
        <v>0</v>
      </c>
      <c r="M157" s="197" t="n">
        <f aca="false">L157*(1+BW157/100)</f>
        <v>0</v>
      </c>
      <c r="N157" s="197" t="n">
        <f aca="false">'Stavební rozpočet'!N511</f>
        <v>0.0007</v>
      </c>
      <c r="O157" s="197" t="n">
        <f aca="false">G157*N157</f>
        <v>0.0098</v>
      </c>
      <c r="P157" s="198" t="s">
        <v>193</v>
      </c>
      <c r="Z157" s="89" t="n">
        <f aca="false">IF(AQ157="5",BJ157,0)</f>
        <v>0</v>
      </c>
      <c r="AB157" s="89" t="n">
        <f aca="false">IF(AQ157="1",BH157,0)</f>
        <v>0</v>
      </c>
      <c r="AC157" s="89" t="n">
        <f aca="false">IF(AQ157="1",BI157,0)</f>
        <v>0</v>
      </c>
      <c r="AD157" s="89" t="n">
        <f aca="false">IF(AQ157="7",BH157,0)</f>
        <v>0</v>
      </c>
      <c r="AE157" s="89" t="n">
        <f aca="false">IF(AQ157="7",BI157,0)</f>
        <v>0</v>
      </c>
      <c r="AF157" s="89" t="n">
        <f aca="false">IF(AQ157="2",BH157,0)</f>
        <v>0</v>
      </c>
      <c r="AG157" s="89" t="n">
        <f aca="false">IF(AQ157="2",BI157,0)</f>
        <v>0</v>
      </c>
      <c r="AH157" s="89" t="n">
        <f aca="false">IF(AQ157="0",BJ157,0)</f>
        <v>0</v>
      </c>
      <c r="AI157" s="170" t="s">
        <v>107</v>
      </c>
      <c r="AJ157" s="199" t="n">
        <f aca="false">IF(AN157=0,L157,0)</f>
        <v>0</v>
      </c>
      <c r="AK157" s="199" t="n">
        <f aca="false">IF(AN157=12,L157,0)</f>
        <v>0</v>
      </c>
      <c r="AL157" s="199" t="n">
        <f aca="false">IF(AN157=21,L157,0)</f>
        <v>0</v>
      </c>
      <c r="AN157" s="89" t="n">
        <v>21</v>
      </c>
      <c r="AO157" s="89" t="n">
        <f aca="false">H157*1</f>
        <v>0</v>
      </c>
      <c r="AP157" s="89" t="n">
        <f aca="false">H157*(1-1)</f>
        <v>0</v>
      </c>
      <c r="AQ157" s="200" t="s">
        <v>215</v>
      </c>
      <c r="AV157" s="89" t="n">
        <f aca="false">AW157+AX157</f>
        <v>0</v>
      </c>
      <c r="AW157" s="89" t="n">
        <f aca="false">G157*AO157</f>
        <v>0</v>
      </c>
      <c r="AX157" s="89" t="n">
        <f aca="false">G157*AP157</f>
        <v>0</v>
      </c>
      <c r="AY157" s="88" t="s">
        <v>1482</v>
      </c>
      <c r="AZ157" s="88" t="s">
        <v>1206</v>
      </c>
      <c r="BA157" s="170" t="s">
        <v>1150</v>
      </c>
      <c r="BC157" s="89" t="n">
        <f aca="false">AW157+AX157</f>
        <v>0</v>
      </c>
      <c r="BD157" s="89" t="n">
        <f aca="false">H157/(100-BE157)*100</f>
        <v>0</v>
      </c>
      <c r="BE157" s="89" t="n">
        <v>0</v>
      </c>
      <c r="BF157" s="89" t="n">
        <f aca="false">O157</f>
        <v>0.0098</v>
      </c>
      <c r="BH157" s="199" t="n">
        <f aca="false">G157*AO157</f>
        <v>0</v>
      </c>
      <c r="BI157" s="199" t="n">
        <f aca="false">G157*AP157</f>
        <v>0</v>
      </c>
      <c r="BJ157" s="199" t="n">
        <f aca="false">G157*H157</f>
        <v>0</v>
      </c>
      <c r="BK157" s="199"/>
      <c r="BL157" s="89" t="n">
        <v>725</v>
      </c>
      <c r="BW157" s="89" t="str">
        <f aca="false">I157</f>
        <v>21</v>
      </c>
      <c r="BX157" s="201" t="s">
        <v>1566</v>
      </c>
    </row>
    <row r="158" customFormat="false" ht="15" hidden="false" customHeight="true" outlineLevel="0" collapsed="false">
      <c r="A158" s="189" t="s">
        <v>617</v>
      </c>
      <c r="B158" s="189" t="s">
        <v>107</v>
      </c>
      <c r="C158" s="189" t="s">
        <v>1568</v>
      </c>
      <c r="D158" s="190" t="s">
        <v>1569</v>
      </c>
      <c r="E158" s="190"/>
      <c r="F158" s="189" t="s">
        <v>231</v>
      </c>
      <c r="G158" s="191" t="n">
        <f aca="false">'Stavební rozpočet'!G512</f>
        <v>37</v>
      </c>
      <c r="H158" s="192" t="n">
        <f aca="false">'Stavební rozpočet'!H512</f>
        <v>0</v>
      </c>
      <c r="I158" s="193" t="s">
        <v>192</v>
      </c>
      <c r="J158" s="192" t="n">
        <f aca="false">G158*AO158</f>
        <v>0</v>
      </c>
      <c r="K158" s="192" t="n">
        <f aca="false">G158*AP158</f>
        <v>0</v>
      </c>
      <c r="L158" s="192" t="n">
        <f aca="false">G158*H158</f>
        <v>0</v>
      </c>
      <c r="M158" s="192" t="n">
        <f aca="false">L158*(1+BW158/100)</f>
        <v>0</v>
      </c>
      <c r="N158" s="192" t="n">
        <f aca="false">'Stavební rozpočet'!N512</f>
        <v>0.00502</v>
      </c>
      <c r="O158" s="192" t="n">
        <f aca="false">G158*N158</f>
        <v>0.18574</v>
      </c>
      <c r="P158" s="193" t="s">
        <v>193</v>
      </c>
      <c r="Z158" s="89" t="n">
        <f aca="false">IF(AQ158="5",BJ158,0)</f>
        <v>0</v>
      </c>
      <c r="AB158" s="89" t="n">
        <f aca="false">IF(AQ158="1",BH158,0)</f>
        <v>0</v>
      </c>
      <c r="AC158" s="89" t="n">
        <f aca="false">IF(AQ158="1",BI158,0)</f>
        <v>0</v>
      </c>
      <c r="AD158" s="89" t="n">
        <f aca="false">IF(AQ158="7",BH158,0)</f>
        <v>0</v>
      </c>
      <c r="AE158" s="89" t="n">
        <f aca="false">IF(AQ158="7",BI158,0)</f>
        <v>0</v>
      </c>
      <c r="AF158" s="89" t="n">
        <f aca="false">IF(AQ158="2",BH158,0)</f>
        <v>0</v>
      </c>
      <c r="AG158" s="89" t="n">
        <f aca="false">IF(AQ158="2",BI158,0)</f>
        <v>0</v>
      </c>
      <c r="AH158" s="89" t="n">
        <f aca="false">IF(AQ158="0",BJ158,0)</f>
        <v>0</v>
      </c>
      <c r="AI158" s="170" t="s">
        <v>107</v>
      </c>
      <c r="AJ158" s="89" t="n">
        <f aca="false">IF(AN158=0,L158,0)</f>
        <v>0</v>
      </c>
      <c r="AK158" s="89" t="n">
        <f aca="false">IF(AN158=12,L158,0)</f>
        <v>0</v>
      </c>
      <c r="AL158" s="89" t="n">
        <f aca="false">IF(AN158=21,L158,0)</f>
        <v>0</v>
      </c>
      <c r="AN158" s="89" t="n">
        <v>21</v>
      </c>
      <c r="AO158" s="89" t="n">
        <f aca="false">H158*0.045436048</f>
        <v>0</v>
      </c>
      <c r="AP158" s="89" t="n">
        <f aca="false">H158*(1-0.045436048)</f>
        <v>0</v>
      </c>
      <c r="AQ158" s="88" t="s">
        <v>215</v>
      </c>
      <c r="AV158" s="89" t="n">
        <f aca="false">AW158+AX158</f>
        <v>0</v>
      </c>
      <c r="AW158" s="89" t="n">
        <f aca="false">G158*AO158</f>
        <v>0</v>
      </c>
      <c r="AX158" s="89" t="n">
        <f aca="false">G158*AP158</f>
        <v>0</v>
      </c>
      <c r="AY158" s="88" t="s">
        <v>1482</v>
      </c>
      <c r="AZ158" s="88" t="s">
        <v>1206</v>
      </c>
      <c r="BA158" s="170" t="s">
        <v>1150</v>
      </c>
      <c r="BC158" s="89" t="n">
        <f aca="false">AW158+AX158</f>
        <v>0</v>
      </c>
      <c r="BD158" s="89" t="n">
        <f aca="false">H158/(100-BE158)*100</f>
        <v>0</v>
      </c>
      <c r="BE158" s="89" t="n">
        <v>0</v>
      </c>
      <c r="BF158" s="89" t="n">
        <f aca="false">O158</f>
        <v>0.18574</v>
      </c>
      <c r="BH158" s="89" t="n">
        <f aca="false">G158*AO158</f>
        <v>0</v>
      </c>
      <c r="BI158" s="89" t="n">
        <f aca="false">G158*AP158</f>
        <v>0</v>
      </c>
      <c r="BJ158" s="89" t="n">
        <f aca="false">G158*H158</f>
        <v>0</v>
      </c>
      <c r="BK158" s="89"/>
      <c r="BL158" s="89" t="n">
        <v>725</v>
      </c>
      <c r="BW158" s="89" t="str">
        <f aca="false">I158</f>
        <v>21</v>
      </c>
      <c r="BX158" s="10" t="s">
        <v>1569</v>
      </c>
    </row>
    <row r="159" customFormat="false" ht="15" hidden="false" customHeight="true" outlineLevel="0" collapsed="false">
      <c r="A159" s="194" t="s">
        <v>618</v>
      </c>
      <c r="B159" s="194" t="s">
        <v>107</v>
      </c>
      <c r="C159" s="194" t="s">
        <v>1571</v>
      </c>
      <c r="D159" s="195" t="s">
        <v>1572</v>
      </c>
      <c r="E159" s="195"/>
      <c r="F159" s="194" t="s">
        <v>231</v>
      </c>
      <c r="G159" s="196" t="n">
        <f aca="false">'Stavební rozpočet'!G513</f>
        <v>37</v>
      </c>
      <c r="H159" s="197" t="n">
        <f aca="false">'Stavební rozpočet'!H513</f>
        <v>0</v>
      </c>
      <c r="I159" s="198" t="s">
        <v>192</v>
      </c>
      <c r="J159" s="197" t="n">
        <f aca="false">G159*AO159</f>
        <v>0</v>
      </c>
      <c r="K159" s="197" t="n">
        <f aca="false">G159*AP159</f>
        <v>0</v>
      </c>
      <c r="L159" s="197" t="n">
        <f aca="false">G159*H159</f>
        <v>0</v>
      </c>
      <c r="M159" s="197" t="n">
        <f aca="false">L159*(1+BW159/100)</f>
        <v>0</v>
      </c>
      <c r="N159" s="197" t="n">
        <f aca="false">'Stavební rozpočet'!N513</f>
        <v>0.0002</v>
      </c>
      <c r="O159" s="197" t="n">
        <f aca="false">G159*N159</f>
        <v>0.0074</v>
      </c>
      <c r="P159" s="198" t="s">
        <v>193</v>
      </c>
      <c r="Z159" s="89" t="n">
        <f aca="false">IF(AQ159="5",BJ159,0)</f>
        <v>0</v>
      </c>
      <c r="AB159" s="89" t="n">
        <f aca="false">IF(AQ159="1",BH159,0)</f>
        <v>0</v>
      </c>
      <c r="AC159" s="89" t="n">
        <f aca="false">IF(AQ159="1",BI159,0)</f>
        <v>0</v>
      </c>
      <c r="AD159" s="89" t="n">
        <f aca="false">IF(AQ159="7",BH159,0)</f>
        <v>0</v>
      </c>
      <c r="AE159" s="89" t="n">
        <f aca="false">IF(AQ159="7",BI159,0)</f>
        <v>0</v>
      </c>
      <c r="AF159" s="89" t="n">
        <f aca="false">IF(AQ159="2",BH159,0)</f>
        <v>0</v>
      </c>
      <c r="AG159" s="89" t="n">
        <f aca="false">IF(AQ159="2",BI159,0)</f>
        <v>0</v>
      </c>
      <c r="AH159" s="89" t="n">
        <f aca="false">IF(AQ159="0",BJ159,0)</f>
        <v>0</v>
      </c>
      <c r="AI159" s="170" t="s">
        <v>107</v>
      </c>
      <c r="AJ159" s="199" t="n">
        <f aca="false">IF(AN159=0,L159,0)</f>
        <v>0</v>
      </c>
      <c r="AK159" s="199" t="n">
        <f aca="false">IF(AN159=12,L159,0)</f>
        <v>0</v>
      </c>
      <c r="AL159" s="199" t="n">
        <f aca="false">IF(AN159=21,L159,0)</f>
        <v>0</v>
      </c>
      <c r="AN159" s="89" t="n">
        <v>21</v>
      </c>
      <c r="AO159" s="89" t="n">
        <f aca="false">H159*1</f>
        <v>0</v>
      </c>
      <c r="AP159" s="89" t="n">
        <f aca="false">H159*(1-1)</f>
        <v>0</v>
      </c>
      <c r="AQ159" s="200" t="s">
        <v>215</v>
      </c>
      <c r="AV159" s="89" t="n">
        <f aca="false">AW159+AX159</f>
        <v>0</v>
      </c>
      <c r="AW159" s="89" t="n">
        <f aca="false">G159*AO159</f>
        <v>0</v>
      </c>
      <c r="AX159" s="89" t="n">
        <f aca="false">G159*AP159</f>
        <v>0</v>
      </c>
      <c r="AY159" s="88" t="s">
        <v>1482</v>
      </c>
      <c r="AZ159" s="88" t="s">
        <v>1206</v>
      </c>
      <c r="BA159" s="170" t="s">
        <v>1150</v>
      </c>
      <c r="BC159" s="89" t="n">
        <f aca="false">AW159+AX159</f>
        <v>0</v>
      </c>
      <c r="BD159" s="89" t="n">
        <f aca="false">H159/(100-BE159)*100</f>
        <v>0</v>
      </c>
      <c r="BE159" s="89" t="n">
        <v>0</v>
      </c>
      <c r="BF159" s="89" t="n">
        <f aca="false">O159</f>
        <v>0.0074</v>
      </c>
      <c r="BH159" s="199" t="n">
        <f aca="false">G159*AO159</f>
        <v>0</v>
      </c>
      <c r="BI159" s="199" t="n">
        <f aca="false">G159*AP159</f>
        <v>0</v>
      </c>
      <c r="BJ159" s="199" t="n">
        <f aca="false">G159*H159</f>
        <v>0</v>
      </c>
      <c r="BK159" s="199"/>
      <c r="BL159" s="89" t="n">
        <v>725</v>
      </c>
      <c r="BW159" s="89" t="str">
        <f aca="false">I159</f>
        <v>21</v>
      </c>
      <c r="BX159" s="201" t="s">
        <v>1572</v>
      </c>
    </row>
    <row r="160" customFormat="false" ht="24.05" hidden="false" customHeight="true" outlineLevel="0" collapsed="false">
      <c r="A160" s="189" t="s">
        <v>621</v>
      </c>
      <c r="B160" s="189" t="s">
        <v>107</v>
      </c>
      <c r="C160" s="189" t="s">
        <v>1574</v>
      </c>
      <c r="D160" s="190" t="s">
        <v>1575</v>
      </c>
      <c r="E160" s="190"/>
      <c r="F160" s="189" t="s">
        <v>1104</v>
      </c>
      <c r="G160" s="191" t="n">
        <f aca="false">'Stavební rozpočet'!G514</f>
        <v>3</v>
      </c>
      <c r="H160" s="192" t="n">
        <f aca="false">'Stavební rozpočet'!H514</f>
        <v>0</v>
      </c>
      <c r="I160" s="193" t="s">
        <v>192</v>
      </c>
      <c r="J160" s="192" t="n">
        <f aca="false">G160*AO160</f>
        <v>0</v>
      </c>
      <c r="K160" s="192" t="n">
        <f aca="false">G160*AP160</f>
        <v>0</v>
      </c>
      <c r="L160" s="192" t="n">
        <f aca="false">G160*H160</f>
        <v>0</v>
      </c>
      <c r="M160" s="192" t="n">
        <f aca="false">L160*(1+BW160/100)</f>
        <v>0</v>
      </c>
      <c r="N160" s="192" t="n">
        <f aca="false">'Stavební rozpočet'!N514</f>
        <v>0.00387</v>
      </c>
      <c r="O160" s="192" t="n">
        <f aca="false">G160*N160</f>
        <v>0.01161</v>
      </c>
      <c r="P160" s="193" t="s">
        <v>193</v>
      </c>
      <c r="Z160" s="89" t="n">
        <f aca="false">IF(AQ160="5",BJ160,0)</f>
        <v>0</v>
      </c>
      <c r="AB160" s="89" t="n">
        <f aca="false">IF(AQ160="1",BH160,0)</f>
        <v>0</v>
      </c>
      <c r="AC160" s="89" t="n">
        <f aca="false">IF(AQ160="1",BI160,0)</f>
        <v>0</v>
      </c>
      <c r="AD160" s="89" t="n">
        <f aca="false">IF(AQ160="7",BH160,0)</f>
        <v>0</v>
      </c>
      <c r="AE160" s="89" t="n">
        <f aca="false">IF(AQ160="7",BI160,0)</f>
        <v>0</v>
      </c>
      <c r="AF160" s="89" t="n">
        <f aca="false">IF(AQ160="2",BH160,0)</f>
        <v>0</v>
      </c>
      <c r="AG160" s="89" t="n">
        <f aca="false">IF(AQ160="2",BI160,0)</f>
        <v>0</v>
      </c>
      <c r="AH160" s="89" t="n">
        <f aca="false">IF(AQ160="0",BJ160,0)</f>
        <v>0</v>
      </c>
      <c r="AI160" s="170" t="s">
        <v>107</v>
      </c>
      <c r="AJ160" s="89" t="n">
        <f aca="false">IF(AN160=0,L160,0)</f>
        <v>0</v>
      </c>
      <c r="AK160" s="89" t="n">
        <f aca="false">IF(AN160=12,L160,0)</f>
        <v>0</v>
      </c>
      <c r="AL160" s="89" t="n">
        <f aca="false">IF(AN160=21,L160,0)</f>
        <v>0</v>
      </c>
      <c r="AN160" s="89" t="n">
        <v>21</v>
      </c>
      <c r="AO160" s="89" t="n">
        <f aca="false">H160*0.910336903</f>
        <v>0</v>
      </c>
      <c r="AP160" s="89" t="n">
        <f aca="false">H160*(1-0.910336903)</f>
        <v>0</v>
      </c>
      <c r="AQ160" s="88" t="s">
        <v>215</v>
      </c>
      <c r="AV160" s="89" t="n">
        <f aca="false">AW160+AX160</f>
        <v>0</v>
      </c>
      <c r="AW160" s="89" t="n">
        <f aca="false">G160*AO160</f>
        <v>0</v>
      </c>
      <c r="AX160" s="89" t="n">
        <f aca="false">G160*AP160</f>
        <v>0</v>
      </c>
      <c r="AY160" s="88" t="s">
        <v>1482</v>
      </c>
      <c r="AZ160" s="88" t="s">
        <v>1206</v>
      </c>
      <c r="BA160" s="170" t="s">
        <v>1150</v>
      </c>
      <c r="BC160" s="89" t="n">
        <f aca="false">AW160+AX160</f>
        <v>0</v>
      </c>
      <c r="BD160" s="89" t="n">
        <f aca="false">H160/(100-BE160)*100</f>
        <v>0</v>
      </c>
      <c r="BE160" s="89" t="n">
        <v>0</v>
      </c>
      <c r="BF160" s="89" t="n">
        <f aca="false">O160</f>
        <v>0.01161</v>
      </c>
      <c r="BH160" s="89" t="n">
        <f aca="false">G160*AO160</f>
        <v>0</v>
      </c>
      <c r="BI160" s="89" t="n">
        <f aca="false">G160*AP160</f>
        <v>0</v>
      </c>
      <c r="BJ160" s="89" t="n">
        <f aca="false">G160*H160</f>
        <v>0</v>
      </c>
      <c r="BK160" s="89"/>
      <c r="BL160" s="89" t="n">
        <v>725</v>
      </c>
      <c r="BW160" s="89" t="str">
        <f aca="false">I160</f>
        <v>21</v>
      </c>
      <c r="BX160" s="10" t="s">
        <v>1575</v>
      </c>
    </row>
    <row r="161" customFormat="false" ht="24.05" hidden="false" customHeight="true" outlineLevel="0" collapsed="false">
      <c r="A161" s="189" t="s">
        <v>624</v>
      </c>
      <c r="B161" s="189" t="s">
        <v>107</v>
      </c>
      <c r="C161" s="189" t="s">
        <v>1577</v>
      </c>
      <c r="D161" s="190" t="s">
        <v>1578</v>
      </c>
      <c r="E161" s="190"/>
      <c r="F161" s="189" t="s">
        <v>231</v>
      </c>
      <c r="G161" s="191" t="n">
        <f aca="false">'Stavební rozpočet'!G515</f>
        <v>5</v>
      </c>
      <c r="H161" s="192" t="n">
        <f aca="false">'Stavební rozpočet'!H515</f>
        <v>0</v>
      </c>
      <c r="I161" s="193" t="s">
        <v>192</v>
      </c>
      <c r="J161" s="192" t="n">
        <f aca="false">G161*AO161</f>
        <v>0</v>
      </c>
      <c r="K161" s="192" t="n">
        <f aca="false">G161*AP161</f>
        <v>0</v>
      </c>
      <c r="L161" s="192" t="n">
        <f aca="false">G161*H161</f>
        <v>0</v>
      </c>
      <c r="M161" s="192" t="n">
        <f aca="false">L161*(1+BW161/100)</f>
        <v>0</v>
      </c>
      <c r="N161" s="192" t="n">
        <f aca="false">'Stavební rozpočet'!N515</f>
        <v>0.00164</v>
      </c>
      <c r="O161" s="192" t="n">
        <f aca="false">G161*N161</f>
        <v>0.0082</v>
      </c>
      <c r="P161" s="193" t="s">
        <v>193</v>
      </c>
      <c r="Z161" s="89" t="n">
        <f aca="false">IF(AQ161="5",BJ161,0)</f>
        <v>0</v>
      </c>
      <c r="AB161" s="89" t="n">
        <f aca="false">IF(AQ161="1",BH161,0)</f>
        <v>0</v>
      </c>
      <c r="AC161" s="89" t="n">
        <f aca="false">IF(AQ161="1",BI161,0)</f>
        <v>0</v>
      </c>
      <c r="AD161" s="89" t="n">
        <f aca="false">IF(AQ161="7",BH161,0)</f>
        <v>0</v>
      </c>
      <c r="AE161" s="89" t="n">
        <f aca="false">IF(AQ161="7",BI161,0)</f>
        <v>0</v>
      </c>
      <c r="AF161" s="89" t="n">
        <f aca="false">IF(AQ161="2",BH161,0)</f>
        <v>0</v>
      </c>
      <c r="AG161" s="89" t="n">
        <f aca="false">IF(AQ161="2",BI161,0)</f>
        <v>0</v>
      </c>
      <c r="AH161" s="89" t="n">
        <f aca="false">IF(AQ161="0",BJ161,0)</f>
        <v>0</v>
      </c>
      <c r="AI161" s="170" t="s">
        <v>107</v>
      </c>
      <c r="AJ161" s="89" t="n">
        <f aca="false">IF(AN161=0,L161,0)</f>
        <v>0</v>
      </c>
      <c r="AK161" s="89" t="n">
        <f aca="false">IF(AN161=12,L161,0)</f>
        <v>0</v>
      </c>
      <c r="AL161" s="89" t="n">
        <f aca="false">IF(AN161=21,L161,0)</f>
        <v>0</v>
      </c>
      <c r="AN161" s="89" t="n">
        <v>21</v>
      </c>
      <c r="AO161" s="89" t="n">
        <f aca="false">H161*0.875639087</f>
        <v>0</v>
      </c>
      <c r="AP161" s="89" t="n">
        <f aca="false">H161*(1-0.875639087)</f>
        <v>0</v>
      </c>
      <c r="AQ161" s="88" t="s">
        <v>215</v>
      </c>
      <c r="AV161" s="89" t="n">
        <f aca="false">AW161+AX161</f>
        <v>0</v>
      </c>
      <c r="AW161" s="89" t="n">
        <f aca="false">G161*AO161</f>
        <v>0</v>
      </c>
      <c r="AX161" s="89" t="n">
        <f aca="false">G161*AP161</f>
        <v>0</v>
      </c>
      <c r="AY161" s="88" t="s">
        <v>1482</v>
      </c>
      <c r="AZ161" s="88" t="s">
        <v>1206</v>
      </c>
      <c r="BA161" s="170" t="s">
        <v>1150</v>
      </c>
      <c r="BC161" s="89" t="n">
        <f aca="false">AW161+AX161</f>
        <v>0</v>
      </c>
      <c r="BD161" s="89" t="n">
        <f aca="false">H161/(100-BE161)*100</f>
        <v>0</v>
      </c>
      <c r="BE161" s="89" t="n">
        <v>0</v>
      </c>
      <c r="BF161" s="89" t="n">
        <f aca="false">O161</f>
        <v>0.0082</v>
      </c>
      <c r="BH161" s="89" t="n">
        <f aca="false">G161*AO161</f>
        <v>0</v>
      </c>
      <c r="BI161" s="89" t="n">
        <f aca="false">G161*AP161</f>
        <v>0</v>
      </c>
      <c r="BJ161" s="89" t="n">
        <f aca="false">G161*H161</f>
        <v>0</v>
      </c>
      <c r="BK161" s="89"/>
      <c r="BL161" s="89" t="n">
        <v>725</v>
      </c>
      <c r="BW161" s="89" t="str">
        <f aca="false">I161</f>
        <v>21</v>
      </c>
      <c r="BX161" s="10" t="s">
        <v>1578</v>
      </c>
    </row>
    <row r="162" customFormat="false" ht="24.05" hidden="false" customHeight="true" outlineLevel="0" collapsed="false">
      <c r="A162" s="189" t="s">
        <v>627</v>
      </c>
      <c r="B162" s="189" t="s">
        <v>107</v>
      </c>
      <c r="C162" s="189" t="s">
        <v>1580</v>
      </c>
      <c r="D162" s="190" t="s">
        <v>1581</v>
      </c>
      <c r="E162" s="190"/>
      <c r="F162" s="189" t="s">
        <v>1104</v>
      </c>
      <c r="G162" s="191" t="n">
        <f aca="false">'Stavební rozpočet'!G516</f>
        <v>2</v>
      </c>
      <c r="H162" s="192" t="n">
        <f aca="false">'Stavební rozpočet'!H516</f>
        <v>0</v>
      </c>
      <c r="I162" s="193" t="s">
        <v>192</v>
      </c>
      <c r="J162" s="192" t="n">
        <f aca="false">G162*AO162</f>
        <v>0</v>
      </c>
      <c r="K162" s="192" t="n">
        <f aca="false">G162*AP162</f>
        <v>0</v>
      </c>
      <c r="L162" s="192" t="n">
        <f aca="false">G162*H162</f>
        <v>0</v>
      </c>
      <c r="M162" s="192" t="n">
        <f aca="false">L162*(1+BW162/100)</f>
        <v>0</v>
      </c>
      <c r="N162" s="192" t="n">
        <f aca="false">'Stavební rozpočet'!N516</f>
        <v>0.0023</v>
      </c>
      <c r="O162" s="192" t="n">
        <f aca="false">G162*N162</f>
        <v>0.0046</v>
      </c>
      <c r="P162" s="193" t="s">
        <v>193</v>
      </c>
      <c r="Z162" s="89" t="n">
        <f aca="false">IF(AQ162="5",BJ162,0)</f>
        <v>0</v>
      </c>
      <c r="AB162" s="89" t="n">
        <f aca="false">IF(AQ162="1",BH162,0)</f>
        <v>0</v>
      </c>
      <c r="AC162" s="89" t="n">
        <f aca="false">IF(AQ162="1",BI162,0)</f>
        <v>0</v>
      </c>
      <c r="AD162" s="89" t="n">
        <f aca="false">IF(AQ162="7",BH162,0)</f>
        <v>0</v>
      </c>
      <c r="AE162" s="89" t="n">
        <f aca="false">IF(AQ162="7",BI162,0)</f>
        <v>0</v>
      </c>
      <c r="AF162" s="89" t="n">
        <f aca="false">IF(AQ162="2",BH162,0)</f>
        <v>0</v>
      </c>
      <c r="AG162" s="89" t="n">
        <f aca="false">IF(AQ162="2",BI162,0)</f>
        <v>0</v>
      </c>
      <c r="AH162" s="89" t="n">
        <f aca="false">IF(AQ162="0",BJ162,0)</f>
        <v>0</v>
      </c>
      <c r="AI162" s="170" t="s">
        <v>107</v>
      </c>
      <c r="AJ162" s="89" t="n">
        <f aca="false">IF(AN162=0,L162,0)</f>
        <v>0</v>
      </c>
      <c r="AK162" s="89" t="n">
        <f aca="false">IF(AN162=12,L162,0)</f>
        <v>0</v>
      </c>
      <c r="AL162" s="89" t="n">
        <f aca="false">IF(AN162=21,L162,0)</f>
        <v>0</v>
      </c>
      <c r="AN162" s="89" t="n">
        <v>21</v>
      </c>
      <c r="AO162" s="89" t="n">
        <f aca="false">H162*0.873909602</f>
        <v>0</v>
      </c>
      <c r="AP162" s="89" t="n">
        <f aca="false">H162*(1-0.873909602)</f>
        <v>0</v>
      </c>
      <c r="AQ162" s="88" t="s">
        <v>215</v>
      </c>
      <c r="AV162" s="89" t="n">
        <f aca="false">AW162+AX162</f>
        <v>0</v>
      </c>
      <c r="AW162" s="89" t="n">
        <f aca="false">G162*AO162</f>
        <v>0</v>
      </c>
      <c r="AX162" s="89" t="n">
        <f aca="false">G162*AP162</f>
        <v>0</v>
      </c>
      <c r="AY162" s="88" t="s">
        <v>1482</v>
      </c>
      <c r="AZ162" s="88" t="s">
        <v>1206</v>
      </c>
      <c r="BA162" s="170" t="s">
        <v>1150</v>
      </c>
      <c r="BC162" s="89" t="n">
        <f aca="false">AW162+AX162</f>
        <v>0</v>
      </c>
      <c r="BD162" s="89" t="n">
        <f aca="false">H162/(100-BE162)*100</f>
        <v>0</v>
      </c>
      <c r="BE162" s="89" t="n">
        <v>0</v>
      </c>
      <c r="BF162" s="89" t="n">
        <f aca="false">O162</f>
        <v>0.0046</v>
      </c>
      <c r="BH162" s="89" t="n">
        <f aca="false">G162*AO162</f>
        <v>0</v>
      </c>
      <c r="BI162" s="89" t="n">
        <f aca="false">G162*AP162</f>
        <v>0</v>
      </c>
      <c r="BJ162" s="89" t="n">
        <f aca="false">G162*H162</f>
        <v>0</v>
      </c>
      <c r="BK162" s="89"/>
      <c r="BL162" s="89" t="n">
        <v>725</v>
      </c>
      <c r="BW162" s="89" t="str">
        <f aca="false">I162</f>
        <v>21</v>
      </c>
      <c r="BX162" s="10" t="s">
        <v>1581</v>
      </c>
    </row>
    <row r="163" customFormat="false" ht="24.05" hidden="false" customHeight="true" outlineLevel="0" collapsed="false">
      <c r="A163" s="189" t="s">
        <v>630</v>
      </c>
      <c r="B163" s="189" t="s">
        <v>107</v>
      </c>
      <c r="C163" s="189" t="s">
        <v>1583</v>
      </c>
      <c r="D163" s="190" t="s">
        <v>1584</v>
      </c>
      <c r="E163" s="190"/>
      <c r="F163" s="189" t="s">
        <v>1104</v>
      </c>
      <c r="G163" s="191" t="n">
        <f aca="false">'Stavební rozpočet'!G517</f>
        <v>1</v>
      </c>
      <c r="H163" s="192" t="n">
        <f aca="false">'Stavební rozpočet'!H517</f>
        <v>0</v>
      </c>
      <c r="I163" s="193" t="s">
        <v>192</v>
      </c>
      <c r="J163" s="192" t="n">
        <f aca="false">G163*AO163</f>
        <v>0</v>
      </c>
      <c r="K163" s="192" t="n">
        <f aca="false">G163*AP163</f>
        <v>0</v>
      </c>
      <c r="L163" s="192" t="n">
        <f aca="false">G163*H163</f>
        <v>0</v>
      </c>
      <c r="M163" s="192" t="n">
        <f aca="false">L163*(1+BW163/100)</f>
        <v>0</v>
      </c>
      <c r="N163" s="192" t="n">
        <f aca="false">'Stavební rozpočet'!N517</f>
        <v>0.0023</v>
      </c>
      <c r="O163" s="192" t="n">
        <f aca="false">G163*N163</f>
        <v>0.0023</v>
      </c>
      <c r="P163" s="193" t="s">
        <v>193</v>
      </c>
      <c r="Z163" s="89" t="n">
        <f aca="false">IF(AQ163="5",BJ163,0)</f>
        <v>0</v>
      </c>
      <c r="AB163" s="89" t="n">
        <f aca="false">IF(AQ163="1",BH163,0)</f>
        <v>0</v>
      </c>
      <c r="AC163" s="89" t="n">
        <f aca="false">IF(AQ163="1",BI163,0)</f>
        <v>0</v>
      </c>
      <c r="AD163" s="89" t="n">
        <f aca="false">IF(AQ163="7",BH163,0)</f>
        <v>0</v>
      </c>
      <c r="AE163" s="89" t="n">
        <f aca="false">IF(AQ163="7",BI163,0)</f>
        <v>0</v>
      </c>
      <c r="AF163" s="89" t="n">
        <f aca="false">IF(AQ163="2",BH163,0)</f>
        <v>0</v>
      </c>
      <c r="AG163" s="89" t="n">
        <f aca="false">IF(AQ163="2",BI163,0)</f>
        <v>0</v>
      </c>
      <c r="AH163" s="89" t="n">
        <f aca="false">IF(AQ163="0",BJ163,0)</f>
        <v>0</v>
      </c>
      <c r="AI163" s="170" t="s">
        <v>107</v>
      </c>
      <c r="AJ163" s="89" t="n">
        <f aca="false">IF(AN163=0,L163,0)</f>
        <v>0</v>
      </c>
      <c r="AK163" s="89" t="n">
        <f aca="false">IF(AN163=12,L163,0)</f>
        <v>0</v>
      </c>
      <c r="AL163" s="89" t="n">
        <f aca="false">IF(AN163=21,L163,0)</f>
        <v>0</v>
      </c>
      <c r="AN163" s="89" t="n">
        <v>21</v>
      </c>
      <c r="AO163" s="89" t="n">
        <f aca="false">H163*0.888669021</f>
        <v>0</v>
      </c>
      <c r="AP163" s="89" t="n">
        <f aca="false">H163*(1-0.888669021)</f>
        <v>0</v>
      </c>
      <c r="AQ163" s="88" t="s">
        <v>215</v>
      </c>
      <c r="AV163" s="89" t="n">
        <f aca="false">AW163+AX163</f>
        <v>0</v>
      </c>
      <c r="AW163" s="89" t="n">
        <f aca="false">G163*AO163</f>
        <v>0</v>
      </c>
      <c r="AX163" s="89" t="n">
        <f aca="false">G163*AP163</f>
        <v>0</v>
      </c>
      <c r="AY163" s="88" t="s">
        <v>1482</v>
      </c>
      <c r="AZ163" s="88" t="s">
        <v>1206</v>
      </c>
      <c r="BA163" s="170" t="s">
        <v>1150</v>
      </c>
      <c r="BC163" s="89" t="n">
        <f aca="false">AW163+AX163</f>
        <v>0</v>
      </c>
      <c r="BD163" s="89" t="n">
        <f aca="false">H163/(100-BE163)*100</f>
        <v>0</v>
      </c>
      <c r="BE163" s="89" t="n">
        <v>0</v>
      </c>
      <c r="BF163" s="89" t="n">
        <f aca="false">O163</f>
        <v>0.0023</v>
      </c>
      <c r="BH163" s="89" t="n">
        <f aca="false">G163*AO163</f>
        <v>0</v>
      </c>
      <c r="BI163" s="89" t="n">
        <f aca="false">G163*AP163</f>
        <v>0</v>
      </c>
      <c r="BJ163" s="89" t="n">
        <f aca="false">G163*H163</f>
        <v>0</v>
      </c>
      <c r="BK163" s="89"/>
      <c r="BL163" s="89" t="n">
        <v>725</v>
      </c>
      <c r="BW163" s="89" t="str">
        <f aca="false">I163</f>
        <v>21</v>
      </c>
      <c r="BX163" s="10" t="s">
        <v>1584</v>
      </c>
    </row>
    <row r="164" customFormat="false" ht="35.5" hidden="false" customHeight="true" outlineLevel="0" collapsed="false">
      <c r="A164" s="189" t="s">
        <v>633</v>
      </c>
      <c r="B164" s="189" t="s">
        <v>107</v>
      </c>
      <c r="C164" s="189" t="s">
        <v>1586</v>
      </c>
      <c r="D164" s="190" t="s">
        <v>1587</v>
      </c>
      <c r="E164" s="190"/>
      <c r="F164" s="189" t="s">
        <v>231</v>
      </c>
      <c r="G164" s="191" t="n">
        <f aca="false">'Stavební rozpočet'!G518</f>
        <v>5</v>
      </c>
      <c r="H164" s="192" t="n">
        <f aca="false">'Stavební rozpočet'!H518</f>
        <v>0</v>
      </c>
      <c r="I164" s="193" t="s">
        <v>192</v>
      </c>
      <c r="J164" s="192" t="n">
        <f aca="false">G164*AO164</f>
        <v>0</v>
      </c>
      <c r="K164" s="192" t="n">
        <f aca="false">G164*AP164</f>
        <v>0</v>
      </c>
      <c r="L164" s="192" t="n">
        <f aca="false">G164*H164</f>
        <v>0</v>
      </c>
      <c r="M164" s="192" t="n">
        <f aca="false">L164*(1+BW164/100)</f>
        <v>0</v>
      </c>
      <c r="N164" s="192" t="n">
        <f aca="false">'Stavební rozpočet'!N518</f>
        <v>0.0012</v>
      </c>
      <c r="O164" s="192" t="n">
        <f aca="false">G164*N164</f>
        <v>0.006</v>
      </c>
      <c r="P164" s="193" t="s">
        <v>193</v>
      </c>
      <c r="Z164" s="89" t="n">
        <f aca="false">IF(AQ164="5",BJ164,0)</f>
        <v>0</v>
      </c>
      <c r="AB164" s="89" t="n">
        <f aca="false">IF(AQ164="1",BH164,0)</f>
        <v>0</v>
      </c>
      <c r="AC164" s="89" t="n">
        <f aca="false">IF(AQ164="1",BI164,0)</f>
        <v>0</v>
      </c>
      <c r="AD164" s="89" t="n">
        <f aca="false">IF(AQ164="7",BH164,0)</f>
        <v>0</v>
      </c>
      <c r="AE164" s="89" t="n">
        <f aca="false">IF(AQ164="7",BI164,0)</f>
        <v>0</v>
      </c>
      <c r="AF164" s="89" t="n">
        <f aca="false">IF(AQ164="2",BH164,0)</f>
        <v>0</v>
      </c>
      <c r="AG164" s="89" t="n">
        <f aca="false">IF(AQ164="2",BI164,0)</f>
        <v>0</v>
      </c>
      <c r="AH164" s="89" t="n">
        <f aca="false">IF(AQ164="0",BJ164,0)</f>
        <v>0</v>
      </c>
      <c r="AI164" s="170" t="s">
        <v>107</v>
      </c>
      <c r="AJ164" s="89" t="n">
        <f aca="false">IF(AN164=0,L164,0)</f>
        <v>0</v>
      </c>
      <c r="AK164" s="89" t="n">
        <f aca="false">IF(AN164=12,L164,0)</f>
        <v>0</v>
      </c>
      <c r="AL164" s="89" t="n">
        <f aca="false">IF(AN164=21,L164,0)</f>
        <v>0</v>
      </c>
      <c r="AN164" s="89" t="n">
        <v>21</v>
      </c>
      <c r="AO164" s="89" t="n">
        <f aca="false">H164*0.842899523</f>
        <v>0</v>
      </c>
      <c r="AP164" s="89" t="n">
        <f aca="false">H164*(1-0.842899523)</f>
        <v>0</v>
      </c>
      <c r="AQ164" s="88" t="s">
        <v>215</v>
      </c>
      <c r="AV164" s="89" t="n">
        <f aca="false">AW164+AX164</f>
        <v>0</v>
      </c>
      <c r="AW164" s="89" t="n">
        <f aca="false">G164*AO164</f>
        <v>0</v>
      </c>
      <c r="AX164" s="89" t="n">
        <f aca="false">G164*AP164</f>
        <v>0</v>
      </c>
      <c r="AY164" s="88" t="s">
        <v>1482</v>
      </c>
      <c r="AZ164" s="88" t="s">
        <v>1206</v>
      </c>
      <c r="BA164" s="170" t="s">
        <v>1150</v>
      </c>
      <c r="BC164" s="89" t="n">
        <f aca="false">AW164+AX164</f>
        <v>0</v>
      </c>
      <c r="BD164" s="89" t="n">
        <f aca="false">H164/(100-BE164)*100</f>
        <v>0</v>
      </c>
      <c r="BE164" s="89" t="n">
        <v>0</v>
      </c>
      <c r="BF164" s="89" t="n">
        <f aca="false">O164</f>
        <v>0.006</v>
      </c>
      <c r="BH164" s="89" t="n">
        <f aca="false">G164*AO164</f>
        <v>0</v>
      </c>
      <c r="BI164" s="89" t="n">
        <f aca="false">G164*AP164</f>
        <v>0</v>
      </c>
      <c r="BJ164" s="89" t="n">
        <f aca="false">G164*H164</f>
        <v>0</v>
      </c>
      <c r="BK164" s="89"/>
      <c r="BL164" s="89" t="n">
        <v>725</v>
      </c>
      <c r="BW164" s="89" t="str">
        <f aca="false">I164</f>
        <v>21</v>
      </c>
      <c r="BX164" s="10" t="s">
        <v>1587</v>
      </c>
    </row>
    <row r="165" customFormat="false" ht="15" hidden="false" customHeight="true" outlineLevel="0" collapsed="false">
      <c r="A165" s="189" t="s">
        <v>635</v>
      </c>
      <c r="B165" s="189" t="s">
        <v>107</v>
      </c>
      <c r="C165" s="189" t="s">
        <v>1589</v>
      </c>
      <c r="D165" s="190" t="s">
        <v>1590</v>
      </c>
      <c r="E165" s="190"/>
      <c r="F165" s="189" t="s">
        <v>260</v>
      </c>
      <c r="G165" s="191" t="n">
        <f aca="false">'Stavební rozpočet'!G519</f>
        <v>2.534</v>
      </c>
      <c r="H165" s="192" t="n">
        <f aca="false">'Stavební rozpočet'!H519</f>
        <v>0</v>
      </c>
      <c r="I165" s="193" t="s">
        <v>192</v>
      </c>
      <c r="J165" s="192" t="n">
        <f aca="false">G165*AO165</f>
        <v>0</v>
      </c>
      <c r="K165" s="192" t="n">
        <f aca="false">G165*AP165</f>
        <v>0</v>
      </c>
      <c r="L165" s="192" t="n">
        <f aca="false">G165*H165</f>
        <v>0</v>
      </c>
      <c r="M165" s="192" t="n">
        <f aca="false">L165*(1+BW165/100)</f>
        <v>0</v>
      </c>
      <c r="N165" s="192" t="n">
        <f aca="false">'Stavební rozpočet'!N519</f>
        <v>0</v>
      </c>
      <c r="O165" s="192" t="n">
        <f aca="false">G165*N165</f>
        <v>0</v>
      </c>
      <c r="P165" s="193" t="s">
        <v>193</v>
      </c>
      <c r="Z165" s="89" t="n">
        <f aca="false">IF(AQ165="5",BJ165,0)</f>
        <v>0</v>
      </c>
      <c r="AB165" s="89" t="n">
        <f aca="false">IF(AQ165="1",BH165,0)</f>
        <v>0</v>
      </c>
      <c r="AC165" s="89" t="n">
        <f aca="false">IF(AQ165="1",BI165,0)</f>
        <v>0</v>
      </c>
      <c r="AD165" s="89" t="n">
        <f aca="false">IF(AQ165="7",BH165,0)</f>
        <v>0</v>
      </c>
      <c r="AE165" s="89" t="n">
        <f aca="false">IF(AQ165="7",BI165,0)</f>
        <v>0</v>
      </c>
      <c r="AF165" s="89" t="n">
        <f aca="false">IF(AQ165="2",BH165,0)</f>
        <v>0</v>
      </c>
      <c r="AG165" s="89" t="n">
        <f aca="false">IF(AQ165="2",BI165,0)</f>
        <v>0</v>
      </c>
      <c r="AH165" s="89" t="n">
        <f aca="false">IF(AQ165="0",BJ165,0)</f>
        <v>0</v>
      </c>
      <c r="AI165" s="170" t="s">
        <v>107</v>
      </c>
      <c r="AJ165" s="89" t="n">
        <f aca="false">IF(AN165=0,L165,0)</f>
        <v>0</v>
      </c>
      <c r="AK165" s="89" t="n">
        <f aca="false">IF(AN165=12,L165,0)</f>
        <v>0</v>
      </c>
      <c r="AL165" s="89" t="n">
        <f aca="false">IF(AN165=21,L165,0)</f>
        <v>0</v>
      </c>
      <c r="AN165" s="89" t="n">
        <v>21</v>
      </c>
      <c r="AO165" s="89" t="n">
        <f aca="false">H165*0</f>
        <v>0</v>
      </c>
      <c r="AP165" s="89" t="n">
        <f aca="false">H165*(1-0)</f>
        <v>0</v>
      </c>
      <c r="AQ165" s="88" t="s">
        <v>209</v>
      </c>
      <c r="AV165" s="89" t="n">
        <f aca="false">AW165+AX165</f>
        <v>0</v>
      </c>
      <c r="AW165" s="89" t="n">
        <f aca="false">G165*AO165</f>
        <v>0</v>
      </c>
      <c r="AX165" s="89" t="n">
        <f aca="false">G165*AP165</f>
        <v>0</v>
      </c>
      <c r="AY165" s="88" t="s">
        <v>1482</v>
      </c>
      <c r="AZ165" s="88" t="s">
        <v>1206</v>
      </c>
      <c r="BA165" s="170" t="s">
        <v>1150</v>
      </c>
      <c r="BC165" s="89" t="n">
        <f aca="false">AW165+AX165</f>
        <v>0</v>
      </c>
      <c r="BD165" s="89" t="n">
        <f aca="false">H165/(100-BE165)*100</f>
        <v>0</v>
      </c>
      <c r="BE165" s="89" t="n">
        <v>0</v>
      </c>
      <c r="BF165" s="89" t="n">
        <f aca="false">O165</f>
        <v>0</v>
      </c>
      <c r="BH165" s="89" t="n">
        <f aca="false">G165*AO165</f>
        <v>0</v>
      </c>
      <c r="BI165" s="89" t="n">
        <f aca="false">G165*AP165</f>
        <v>0</v>
      </c>
      <c r="BJ165" s="89" t="n">
        <f aca="false">G165*H165</f>
        <v>0</v>
      </c>
      <c r="BK165" s="89"/>
      <c r="BL165" s="89" t="n">
        <v>725</v>
      </c>
      <c r="BW165" s="89" t="str">
        <f aca="false">I165</f>
        <v>21</v>
      </c>
      <c r="BX165" s="10" t="s">
        <v>1590</v>
      </c>
    </row>
    <row r="166" customFormat="false" ht="15" hidden="false" customHeight="true" outlineLevel="0" collapsed="false">
      <c r="A166" s="183"/>
      <c r="B166" s="184" t="s">
        <v>107</v>
      </c>
      <c r="C166" s="184" t="s">
        <v>1591</v>
      </c>
      <c r="D166" s="185" t="s">
        <v>1592</v>
      </c>
      <c r="E166" s="185"/>
      <c r="F166" s="183" t="s">
        <v>97</v>
      </c>
      <c r="G166" s="186" t="s">
        <v>97</v>
      </c>
      <c r="H166" s="183" t="s">
        <v>97</v>
      </c>
      <c r="I166" s="183" t="s">
        <v>97</v>
      </c>
      <c r="J166" s="187" t="n">
        <f aca="false">SUM(J167:J173)</f>
        <v>0</v>
      </c>
      <c r="K166" s="187" t="n">
        <f aca="false">SUM(K167:K173)</f>
        <v>0</v>
      </c>
      <c r="L166" s="187" t="n">
        <f aca="false">SUM(L167:L173)</f>
        <v>0</v>
      </c>
      <c r="M166" s="187" t="n">
        <f aca="false">SUM(M167:M173)</f>
        <v>0</v>
      </c>
      <c r="N166" s="188"/>
      <c r="O166" s="187" t="n">
        <f aca="false">SUM(O167:O173)</f>
        <v>1.27095335</v>
      </c>
      <c r="P166" s="188"/>
      <c r="AI166" s="170" t="s">
        <v>107</v>
      </c>
      <c r="AS166" s="159" t="n">
        <f aca="false">SUM(AJ167:AJ173)</f>
        <v>0</v>
      </c>
      <c r="AT166" s="159" t="n">
        <f aca="false">SUM(AK167:AK173)</f>
        <v>0</v>
      </c>
      <c r="AU166" s="159" t="n">
        <f aca="false">SUM(AL167:AL173)</f>
        <v>0</v>
      </c>
    </row>
    <row r="167" customFormat="false" ht="15" hidden="false" customHeight="true" outlineLevel="0" collapsed="false">
      <c r="A167" s="189" t="s">
        <v>638</v>
      </c>
      <c r="B167" s="189" t="s">
        <v>107</v>
      </c>
      <c r="C167" s="189" t="s">
        <v>1594</v>
      </c>
      <c r="D167" s="190" t="s">
        <v>1595</v>
      </c>
      <c r="E167" s="190"/>
      <c r="F167" s="189" t="s">
        <v>231</v>
      </c>
      <c r="G167" s="191" t="n">
        <f aca="false">'Stavební rozpočet'!G521</f>
        <v>19</v>
      </c>
      <c r="H167" s="192" t="n">
        <f aca="false">'Stavební rozpočet'!H521</f>
        <v>0</v>
      </c>
      <c r="I167" s="193" t="s">
        <v>192</v>
      </c>
      <c r="J167" s="192" t="n">
        <f aca="false">G167*AO167</f>
        <v>0</v>
      </c>
      <c r="K167" s="192" t="n">
        <f aca="false">G167*AP167</f>
        <v>0</v>
      </c>
      <c r="L167" s="192" t="n">
        <f aca="false">G167*H167</f>
        <v>0</v>
      </c>
      <c r="M167" s="192" t="n">
        <f aca="false">L167*(1+BW167/100)</f>
        <v>0</v>
      </c>
      <c r="N167" s="192" t="n">
        <f aca="false">'Stavební rozpočet'!N521</f>
        <v>0.0234</v>
      </c>
      <c r="O167" s="192" t="n">
        <f aca="false">G167*N167</f>
        <v>0.4446</v>
      </c>
      <c r="P167" s="193" t="s">
        <v>193</v>
      </c>
      <c r="Z167" s="89" t="n">
        <f aca="false">IF(AQ167="5",BJ167,0)</f>
        <v>0</v>
      </c>
      <c r="AB167" s="89" t="n">
        <f aca="false">IF(AQ167="1",BH167,0)</f>
        <v>0</v>
      </c>
      <c r="AC167" s="89" t="n">
        <f aca="false">IF(AQ167="1",BI167,0)</f>
        <v>0</v>
      </c>
      <c r="AD167" s="89" t="n">
        <f aca="false">IF(AQ167="7",BH167,0)</f>
        <v>0</v>
      </c>
      <c r="AE167" s="89" t="n">
        <f aca="false">IF(AQ167="7",BI167,0)</f>
        <v>0</v>
      </c>
      <c r="AF167" s="89" t="n">
        <f aca="false">IF(AQ167="2",BH167,0)</f>
        <v>0</v>
      </c>
      <c r="AG167" s="89" t="n">
        <f aca="false">IF(AQ167="2",BI167,0)</f>
        <v>0</v>
      </c>
      <c r="AH167" s="89" t="n">
        <f aca="false">IF(AQ167="0",BJ167,0)</f>
        <v>0</v>
      </c>
      <c r="AI167" s="170" t="s">
        <v>107</v>
      </c>
      <c r="AJ167" s="89" t="n">
        <f aca="false">IF(AN167=0,L167,0)</f>
        <v>0</v>
      </c>
      <c r="AK167" s="89" t="n">
        <f aca="false">IF(AN167=12,L167,0)</f>
        <v>0</v>
      </c>
      <c r="AL167" s="89" t="n">
        <f aca="false">IF(AN167=21,L167,0)</f>
        <v>0</v>
      </c>
      <c r="AN167" s="89" t="n">
        <v>21</v>
      </c>
      <c r="AO167" s="89" t="n">
        <f aca="false">H167*0.095276962</f>
        <v>0</v>
      </c>
      <c r="AP167" s="89" t="n">
        <f aca="false">H167*(1-0.095276962)</f>
        <v>0</v>
      </c>
      <c r="AQ167" s="88" t="s">
        <v>215</v>
      </c>
      <c r="AV167" s="89" t="n">
        <f aca="false">AW167+AX167</f>
        <v>0</v>
      </c>
      <c r="AW167" s="89" t="n">
        <f aca="false">G167*AO167</f>
        <v>0</v>
      </c>
      <c r="AX167" s="89" t="n">
        <f aca="false">G167*AP167</f>
        <v>0</v>
      </c>
      <c r="AY167" s="88" t="s">
        <v>1596</v>
      </c>
      <c r="AZ167" s="88" t="s">
        <v>1206</v>
      </c>
      <c r="BA167" s="170" t="s">
        <v>1150</v>
      </c>
      <c r="BC167" s="89" t="n">
        <f aca="false">AW167+AX167</f>
        <v>0</v>
      </c>
      <c r="BD167" s="89" t="n">
        <f aca="false">H167/(100-BE167)*100</f>
        <v>0</v>
      </c>
      <c r="BE167" s="89" t="n">
        <v>0</v>
      </c>
      <c r="BF167" s="89" t="n">
        <f aca="false">O167</f>
        <v>0.4446</v>
      </c>
      <c r="BH167" s="89" t="n">
        <f aca="false">G167*AO167</f>
        <v>0</v>
      </c>
      <c r="BI167" s="89" t="n">
        <f aca="false">G167*AP167</f>
        <v>0</v>
      </c>
      <c r="BJ167" s="89" t="n">
        <f aca="false">G167*H167</f>
        <v>0</v>
      </c>
      <c r="BK167" s="89"/>
      <c r="BL167" s="89" t="n">
        <v>726</v>
      </c>
      <c r="BW167" s="89" t="str">
        <f aca="false">I167</f>
        <v>21</v>
      </c>
      <c r="BX167" s="10" t="s">
        <v>1595</v>
      </c>
    </row>
    <row r="168" customFormat="false" ht="15" hidden="false" customHeight="true" outlineLevel="0" collapsed="false">
      <c r="A168" s="189" t="s">
        <v>641</v>
      </c>
      <c r="B168" s="189" t="s">
        <v>107</v>
      </c>
      <c r="C168" s="189" t="s">
        <v>1598</v>
      </c>
      <c r="D168" s="190" t="s">
        <v>1599</v>
      </c>
      <c r="E168" s="190"/>
      <c r="F168" s="189" t="s">
        <v>1104</v>
      </c>
      <c r="G168" s="191" t="n">
        <f aca="false">'Stavební rozpočet'!G522</f>
        <v>12</v>
      </c>
      <c r="H168" s="192" t="n">
        <f aca="false">'Stavební rozpočet'!H522</f>
        <v>0</v>
      </c>
      <c r="I168" s="193" t="s">
        <v>192</v>
      </c>
      <c r="J168" s="192" t="n">
        <f aca="false">G168*AO168</f>
        <v>0</v>
      </c>
      <c r="K168" s="192" t="n">
        <f aca="false">G168*AP168</f>
        <v>0</v>
      </c>
      <c r="L168" s="192" t="n">
        <f aca="false">G168*H168</f>
        <v>0</v>
      </c>
      <c r="M168" s="192" t="n">
        <f aca="false">L168*(1+BW168/100)</f>
        <v>0</v>
      </c>
      <c r="N168" s="192" t="n">
        <f aca="false">'Stavební rozpočet'!N522</f>
        <v>0.009</v>
      </c>
      <c r="O168" s="192" t="n">
        <f aca="false">G168*N168</f>
        <v>0.108</v>
      </c>
      <c r="P168" s="193" t="s">
        <v>193</v>
      </c>
      <c r="Z168" s="89" t="n">
        <f aca="false">IF(AQ168="5",BJ168,0)</f>
        <v>0</v>
      </c>
      <c r="AB168" s="89" t="n">
        <f aca="false">IF(AQ168="1",BH168,0)</f>
        <v>0</v>
      </c>
      <c r="AC168" s="89" t="n">
        <f aca="false">IF(AQ168="1",BI168,0)</f>
        <v>0</v>
      </c>
      <c r="AD168" s="89" t="n">
        <f aca="false">IF(AQ168="7",BH168,0)</f>
        <v>0</v>
      </c>
      <c r="AE168" s="89" t="n">
        <f aca="false">IF(AQ168="7",BI168,0)</f>
        <v>0</v>
      </c>
      <c r="AF168" s="89" t="n">
        <f aca="false">IF(AQ168="2",BH168,0)</f>
        <v>0</v>
      </c>
      <c r="AG168" s="89" t="n">
        <f aca="false">IF(AQ168="2",BI168,0)</f>
        <v>0</v>
      </c>
      <c r="AH168" s="89" t="n">
        <f aca="false">IF(AQ168="0",BJ168,0)</f>
        <v>0</v>
      </c>
      <c r="AI168" s="170" t="s">
        <v>107</v>
      </c>
      <c r="AJ168" s="89" t="n">
        <f aca="false">IF(AN168=0,L168,0)</f>
        <v>0</v>
      </c>
      <c r="AK168" s="89" t="n">
        <f aca="false">IF(AN168=12,L168,0)</f>
        <v>0</v>
      </c>
      <c r="AL168" s="89" t="n">
        <f aca="false">IF(AN168=21,L168,0)</f>
        <v>0</v>
      </c>
      <c r="AN168" s="89" t="n">
        <v>21</v>
      </c>
      <c r="AO168" s="89" t="n">
        <f aca="false">H168*0.869689529</f>
        <v>0</v>
      </c>
      <c r="AP168" s="89" t="n">
        <f aca="false">H168*(1-0.869689529)</f>
        <v>0</v>
      </c>
      <c r="AQ168" s="88" t="s">
        <v>215</v>
      </c>
      <c r="AV168" s="89" t="n">
        <f aca="false">AW168+AX168</f>
        <v>0</v>
      </c>
      <c r="AW168" s="89" t="n">
        <f aca="false">G168*AO168</f>
        <v>0</v>
      </c>
      <c r="AX168" s="89" t="n">
        <f aca="false">G168*AP168</f>
        <v>0</v>
      </c>
      <c r="AY168" s="88" t="s">
        <v>1596</v>
      </c>
      <c r="AZ168" s="88" t="s">
        <v>1206</v>
      </c>
      <c r="BA168" s="170" t="s">
        <v>1150</v>
      </c>
      <c r="BC168" s="89" t="n">
        <f aca="false">AW168+AX168</f>
        <v>0</v>
      </c>
      <c r="BD168" s="89" t="n">
        <f aca="false">H168/(100-BE168)*100</f>
        <v>0</v>
      </c>
      <c r="BE168" s="89" t="n">
        <v>0</v>
      </c>
      <c r="BF168" s="89" t="n">
        <f aca="false">O168</f>
        <v>0.108</v>
      </c>
      <c r="BH168" s="89" t="n">
        <f aca="false">G168*AO168</f>
        <v>0</v>
      </c>
      <c r="BI168" s="89" t="n">
        <f aca="false">G168*AP168</f>
        <v>0</v>
      </c>
      <c r="BJ168" s="89" t="n">
        <f aca="false">G168*H168</f>
        <v>0</v>
      </c>
      <c r="BK168" s="89"/>
      <c r="BL168" s="89" t="n">
        <v>726</v>
      </c>
      <c r="BW168" s="89" t="str">
        <f aca="false">I168</f>
        <v>21</v>
      </c>
      <c r="BX168" s="10" t="s">
        <v>1599</v>
      </c>
    </row>
    <row r="169" customFormat="false" ht="15" hidden="false" customHeight="true" outlineLevel="0" collapsed="false">
      <c r="A169" s="189" t="s">
        <v>644</v>
      </c>
      <c r="B169" s="189" t="s">
        <v>107</v>
      </c>
      <c r="C169" s="189" t="s">
        <v>1601</v>
      </c>
      <c r="D169" s="190" t="s">
        <v>1602</v>
      </c>
      <c r="E169" s="190"/>
      <c r="F169" s="189" t="s">
        <v>1104</v>
      </c>
      <c r="G169" s="191" t="n">
        <f aca="false">'Stavební rozpočet'!G523</f>
        <v>5</v>
      </c>
      <c r="H169" s="192" t="n">
        <f aca="false">'Stavební rozpočet'!H523</f>
        <v>0</v>
      </c>
      <c r="I169" s="193" t="s">
        <v>192</v>
      </c>
      <c r="J169" s="192" t="n">
        <f aca="false">G169*AO169</f>
        <v>0</v>
      </c>
      <c r="K169" s="192" t="n">
        <f aca="false">G169*AP169</f>
        <v>0</v>
      </c>
      <c r="L169" s="192" t="n">
        <f aca="false">G169*H169</f>
        <v>0</v>
      </c>
      <c r="M169" s="192" t="n">
        <f aca="false">L169*(1+BW169/100)</f>
        <v>0</v>
      </c>
      <c r="N169" s="192" t="n">
        <f aca="false">'Stavební rozpočet'!N523</f>
        <v>0.012</v>
      </c>
      <c r="O169" s="192" t="n">
        <f aca="false">G169*N169</f>
        <v>0.06</v>
      </c>
      <c r="P169" s="193" t="s">
        <v>193</v>
      </c>
      <c r="Z169" s="89" t="n">
        <f aca="false">IF(AQ169="5",BJ169,0)</f>
        <v>0</v>
      </c>
      <c r="AB169" s="89" t="n">
        <f aca="false">IF(AQ169="1",BH169,0)</f>
        <v>0</v>
      </c>
      <c r="AC169" s="89" t="n">
        <f aca="false">IF(AQ169="1",BI169,0)</f>
        <v>0</v>
      </c>
      <c r="AD169" s="89" t="n">
        <f aca="false">IF(AQ169="7",BH169,0)</f>
        <v>0</v>
      </c>
      <c r="AE169" s="89" t="n">
        <f aca="false">IF(AQ169="7",BI169,0)</f>
        <v>0</v>
      </c>
      <c r="AF169" s="89" t="n">
        <f aca="false">IF(AQ169="2",BH169,0)</f>
        <v>0</v>
      </c>
      <c r="AG169" s="89" t="n">
        <f aca="false">IF(AQ169="2",BI169,0)</f>
        <v>0</v>
      </c>
      <c r="AH169" s="89" t="n">
        <f aca="false">IF(AQ169="0",BJ169,0)</f>
        <v>0</v>
      </c>
      <c r="AI169" s="170" t="s">
        <v>107</v>
      </c>
      <c r="AJ169" s="89" t="n">
        <f aca="false">IF(AN169=0,L169,0)</f>
        <v>0</v>
      </c>
      <c r="AK169" s="89" t="n">
        <f aca="false">IF(AN169=12,L169,0)</f>
        <v>0</v>
      </c>
      <c r="AL169" s="89" t="n">
        <f aca="false">IF(AN169=21,L169,0)</f>
        <v>0</v>
      </c>
      <c r="AN169" s="89" t="n">
        <v>21</v>
      </c>
      <c r="AO169" s="89" t="n">
        <f aca="false">H169*0.872019841</f>
        <v>0</v>
      </c>
      <c r="AP169" s="89" t="n">
        <f aca="false">H169*(1-0.872019841)</f>
        <v>0</v>
      </c>
      <c r="AQ169" s="88" t="s">
        <v>215</v>
      </c>
      <c r="AV169" s="89" t="n">
        <f aca="false">AW169+AX169</f>
        <v>0</v>
      </c>
      <c r="AW169" s="89" t="n">
        <f aca="false">G169*AO169</f>
        <v>0</v>
      </c>
      <c r="AX169" s="89" t="n">
        <f aca="false">G169*AP169</f>
        <v>0</v>
      </c>
      <c r="AY169" s="88" t="s">
        <v>1596</v>
      </c>
      <c r="AZ169" s="88" t="s">
        <v>1206</v>
      </c>
      <c r="BA169" s="170" t="s">
        <v>1150</v>
      </c>
      <c r="BC169" s="89" t="n">
        <f aca="false">AW169+AX169</f>
        <v>0</v>
      </c>
      <c r="BD169" s="89" t="n">
        <f aca="false">H169/(100-BE169)*100</f>
        <v>0</v>
      </c>
      <c r="BE169" s="89" t="n">
        <v>0</v>
      </c>
      <c r="BF169" s="89" t="n">
        <f aca="false">O169</f>
        <v>0.06</v>
      </c>
      <c r="BH169" s="89" t="n">
        <f aca="false">G169*AO169</f>
        <v>0</v>
      </c>
      <c r="BI169" s="89" t="n">
        <f aca="false">G169*AP169</f>
        <v>0</v>
      </c>
      <c r="BJ169" s="89" t="n">
        <f aca="false">G169*H169</f>
        <v>0</v>
      </c>
      <c r="BK169" s="89"/>
      <c r="BL169" s="89" t="n">
        <v>726</v>
      </c>
      <c r="BW169" s="89" t="str">
        <f aca="false">I169</f>
        <v>21</v>
      </c>
      <c r="BX169" s="10" t="s">
        <v>1602</v>
      </c>
    </row>
    <row r="170" customFormat="false" ht="15" hidden="false" customHeight="true" outlineLevel="0" collapsed="false">
      <c r="A170" s="189" t="s">
        <v>647</v>
      </c>
      <c r="B170" s="189" t="s">
        <v>107</v>
      </c>
      <c r="C170" s="189" t="s">
        <v>1604</v>
      </c>
      <c r="D170" s="190" t="s">
        <v>1605</v>
      </c>
      <c r="E170" s="190"/>
      <c r="F170" s="189" t="s">
        <v>1104</v>
      </c>
      <c r="G170" s="191" t="n">
        <f aca="false">'Stavební rozpočet'!G524</f>
        <v>1</v>
      </c>
      <c r="H170" s="192" t="n">
        <f aca="false">'Stavební rozpočet'!H524</f>
        <v>0</v>
      </c>
      <c r="I170" s="193" t="s">
        <v>192</v>
      </c>
      <c r="J170" s="192" t="n">
        <f aca="false">G170*AO170</f>
        <v>0</v>
      </c>
      <c r="K170" s="192" t="n">
        <f aca="false">G170*AP170</f>
        <v>0</v>
      </c>
      <c r="L170" s="192" t="n">
        <f aca="false">G170*H170</f>
        <v>0</v>
      </c>
      <c r="M170" s="192" t="n">
        <f aca="false">L170*(1+BW170/100)</f>
        <v>0</v>
      </c>
      <c r="N170" s="192" t="n">
        <f aca="false">'Stavební rozpočet'!N524</f>
        <v>0.0145</v>
      </c>
      <c r="O170" s="192" t="n">
        <f aca="false">G170*N170</f>
        <v>0.0145</v>
      </c>
      <c r="P170" s="193" t="s">
        <v>193</v>
      </c>
      <c r="Z170" s="89" t="n">
        <f aca="false">IF(AQ170="5",BJ170,0)</f>
        <v>0</v>
      </c>
      <c r="AB170" s="89" t="n">
        <f aca="false">IF(AQ170="1",BH170,0)</f>
        <v>0</v>
      </c>
      <c r="AC170" s="89" t="n">
        <f aca="false">IF(AQ170="1",BI170,0)</f>
        <v>0</v>
      </c>
      <c r="AD170" s="89" t="n">
        <f aca="false">IF(AQ170="7",BH170,0)</f>
        <v>0</v>
      </c>
      <c r="AE170" s="89" t="n">
        <f aca="false">IF(AQ170="7",BI170,0)</f>
        <v>0</v>
      </c>
      <c r="AF170" s="89" t="n">
        <f aca="false">IF(AQ170="2",BH170,0)</f>
        <v>0</v>
      </c>
      <c r="AG170" s="89" t="n">
        <f aca="false">IF(AQ170="2",BI170,0)</f>
        <v>0</v>
      </c>
      <c r="AH170" s="89" t="n">
        <f aca="false">IF(AQ170="0",BJ170,0)</f>
        <v>0</v>
      </c>
      <c r="AI170" s="170" t="s">
        <v>107</v>
      </c>
      <c r="AJ170" s="89" t="n">
        <f aca="false">IF(AN170=0,L170,0)</f>
        <v>0</v>
      </c>
      <c r="AK170" s="89" t="n">
        <f aca="false">IF(AN170=12,L170,0)</f>
        <v>0</v>
      </c>
      <c r="AL170" s="89" t="n">
        <f aca="false">IF(AN170=21,L170,0)</f>
        <v>0</v>
      </c>
      <c r="AN170" s="89" t="n">
        <v>21</v>
      </c>
      <c r="AO170" s="89" t="n">
        <f aca="false">H170*0.91218655</f>
        <v>0</v>
      </c>
      <c r="AP170" s="89" t="n">
        <f aca="false">H170*(1-0.91218655)</f>
        <v>0</v>
      </c>
      <c r="AQ170" s="88" t="s">
        <v>215</v>
      </c>
      <c r="AV170" s="89" t="n">
        <f aca="false">AW170+AX170</f>
        <v>0</v>
      </c>
      <c r="AW170" s="89" t="n">
        <f aca="false">G170*AO170</f>
        <v>0</v>
      </c>
      <c r="AX170" s="89" t="n">
        <f aca="false">G170*AP170</f>
        <v>0</v>
      </c>
      <c r="AY170" s="88" t="s">
        <v>1596</v>
      </c>
      <c r="AZ170" s="88" t="s">
        <v>1206</v>
      </c>
      <c r="BA170" s="170" t="s">
        <v>1150</v>
      </c>
      <c r="BC170" s="89" t="n">
        <f aca="false">AW170+AX170</f>
        <v>0</v>
      </c>
      <c r="BD170" s="89" t="n">
        <f aca="false">H170/(100-BE170)*100</f>
        <v>0</v>
      </c>
      <c r="BE170" s="89" t="n">
        <v>0</v>
      </c>
      <c r="BF170" s="89" t="n">
        <f aca="false">O170</f>
        <v>0.0145</v>
      </c>
      <c r="BH170" s="89" t="n">
        <f aca="false">G170*AO170</f>
        <v>0</v>
      </c>
      <c r="BI170" s="89" t="n">
        <f aca="false">G170*AP170</f>
        <v>0</v>
      </c>
      <c r="BJ170" s="89" t="n">
        <f aca="false">G170*H170</f>
        <v>0</v>
      </c>
      <c r="BK170" s="89"/>
      <c r="BL170" s="89" t="n">
        <v>726</v>
      </c>
      <c r="BW170" s="89" t="str">
        <f aca="false">I170</f>
        <v>21</v>
      </c>
      <c r="BX170" s="10" t="s">
        <v>1605</v>
      </c>
    </row>
    <row r="171" customFormat="false" ht="15" hidden="false" customHeight="true" outlineLevel="0" collapsed="false">
      <c r="A171" s="189" t="s">
        <v>650</v>
      </c>
      <c r="B171" s="189" t="s">
        <v>107</v>
      </c>
      <c r="C171" s="189" t="s">
        <v>1607</v>
      </c>
      <c r="D171" s="190" t="s">
        <v>1608</v>
      </c>
      <c r="E171" s="190"/>
      <c r="F171" s="189" t="s">
        <v>1104</v>
      </c>
      <c r="G171" s="191" t="n">
        <f aca="false">'Stavební rozpočet'!G525</f>
        <v>1</v>
      </c>
      <c r="H171" s="192" t="n">
        <f aca="false">'Stavební rozpočet'!H525</f>
        <v>0</v>
      </c>
      <c r="I171" s="193" t="s">
        <v>192</v>
      </c>
      <c r="J171" s="192" t="n">
        <f aca="false">G171*AO171</f>
        <v>0</v>
      </c>
      <c r="K171" s="192" t="n">
        <f aca="false">G171*AP171</f>
        <v>0</v>
      </c>
      <c r="L171" s="192" t="n">
        <f aca="false">G171*H171</f>
        <v>0</v>
      </c>
      <c r="M171" s="192" t="n">
        <f aca="false">L171*(1+BW171/100)</f>
        <v>0</v>
      </c>
      <c r="N171" s="192" t="n">
        <f aca="false">'Stavební rozpočet'!N525</f>
        <v>0.01</v>
      </c>
      <c r="O171" s="192" t="n">
        <f aca="false">G171*N171</f>
        <v>0.01</v>
      </c>
      <c r="P171" s="193" t="s">
        <v>193</v>
      </c>
      <c r="Z171" s="89" t="n">
        <f aca="false">IF(AQ171="5",BJ171,0)</f>
        <v>0</v>
      </c>
      <c r="AB171" s="89" t="n">
        <f aca="false">IF(AQ171="1",BH171,0)</f>
        <v>0</v>
      </c>
      <c r="AC171" s="89" t="n">
        <f aca="false">IF(AQ171="1",BI171,0)</f>
        <v>0</v>
      </c>
      <c r="AD171" s="89" t="n">
        <f aca="false">IF(AQ171="7",BH171,0)</f>
        <v>0</v>
      </c>
      <c r="AE171" s="89" t="n">
        <f aca="false">IF(AQ171="7",BI171,0)</f>
        <v>0</v>
      </c>
      <c r="AF171" s="89" t="n">
        <f aca="false">IF(AQ171="2",BH171,0)</f>
        <v>0</v>
      </c>
      <c r="AG171" s="89" t="n">
        <f aca="false">IF(AQ171="2",BI171,0)</f>
        <v>0</v>
      </c>
      <c r="AH171" s="89" t="n">
        <f aca="false">IF(AQ171="0",BJ171,0)</f>
        <v>0</v>
      </c>
      <c r="AI171" s="170" t="s">
        <v>107</v>
      </c>
      <c r="AJ171" s="89" t="n">
        <f aca="false">IF(AN171=0,L171,0)</f>
        <v>0</v>
      </c>
      <c r="AK171" s="89" t="n">
        <f aca="false">IF(AN171=12,L171,0)</f>
        <v>0</v>
      </c>
      <c r="AL171" s="89" t="n">
        <f aca="false">IF(AN171=21,L171,0)</f>
        <v>0</v>
      </c>
      <c r="AN171" s="89" t="n">
        <v>21</v>
      </c>
      <c r="AO171" s="89" t="n">
        <f aca="false">H171*0.907866993</f>
        <v>0</v>
      </c>
      <c r="AP171" s="89" t="n">
        <f aca="false">H171*(1-0.907866993)</f>
        <v>0</v>
      </c>
      <c r="AQ171" s="88" t="s">
        <v>215</v>
      </c>
      <c r="AV171" s="89" t="n">
        <f aca="false">AW171+AX171</f>
        <v>0</v>
      </c>
      <c r="AW171" s="89" t="n">
        <f aca="false">G171*AO171</f>
        <v>0</v>
      </c>
      <c r="AX171" s="89" t="n">
        <f aca="false">G171*AP171</f>
        <v>0</v>
      </c>
      <c r="AY171" s="88" t="s">
        <v>1596</v>
      </c>
      <c r="AZ171" s="88" t="s">
        <v>1206</v>
      </c>
      <c r="BA171" s="170" t="s">
        <v>1150</v>
      </c>
      <c r="BC171" s="89" t="n">
        <f aca="false">AW171+AX171</f>
        <v>0</v>
      </c>
      <c r="BD171" s="89" t="n">
        <f aca="false">H171/(100-BE171)*100</f>
        <v>0</v>
      </c>
      <c r="BE171" s="89" t="n">
        <v>0</v>
      </c>
      <c r="BF171" s="89" t="n">
        <f aca="false">O171</f>
        <v>0.01</v>
      </c>
      <c r="BH171" s="89" t="n">
        <f aca="false">G171*AO171</f>
        <v>0</v>
      </c>
      <c r="BI171" s="89" t="n">
        <f aca="false">G171*AP171</f>
        <v>0</v>
      </c>
      <c r="BJ171" s="89" t="n">
        <f aca="false">G171*H171</f>
        <v>0</v>
      </c>
      <c r="BK171" s="89"/>
      <c r="BL171" s="89" t="n">
        <v>726</v>
      </c>
      <c r="BW171" s="89" t="str">
        <f aca="false">I171</f>
        <v>21</v>
      </c>
      <c r="BX171" s="10" t="s">
        <v>1608</v>
      </c>
    </row>
    <row r="172" customFormat="false" ht="15" hidden="false" customHeight="true" outlineLevel="0" collapsed="false">
      <c r="A172" s="189" t="s">
        <v>653</v>
      </c>
      <c r="B172" s="189" t="s">
        <v>107</v>
      </c>
      <c r="C172" s="189" t="s">
        <v>1610</v>
      </c>
      <c r="D172" s="190" t="s">
        <v>1611</v>
      </c>
      <c r="E172" s="190"/>
      <c r="F172" s="189" t="s">
        <v>252</v>
      </c>
      <c r="G172" s="191" t="n">
        <f aca="false">'Stavební rozpočet'!G526</f>
        <v>15.795</v>
      </c>
      <c r="H172" s="192" t="n">
        <f aca="false">'Stavební rozpočet'!H526</f>
        <v>0</v>
      </c>
      <c r="I172" s="193" t="s">
        <v>192</v>
      </c>
      <c r="J172" s="192" t="n">
        <f aca="false">G172*AO172</f>
        <v>0</v>
      </c>
      <c r="K172" s="192" t="n">
        <f aca="false">G172*AP172</f>
        <v>0</v>
      </c>
      <c r="L172" s="192" t="n">
        <f aca="false">G172*H172</f>
        <v>0</v>
      </c>
      <c r="M172" s="192" t="n">
        <f aca="false">L172*(1+BW172/100)</f>
        <v>0</v>
      </c>
      <c r="N172" s="192" t="n">
        <f aca="false">'Stavební rozpočet'!N526</f>
        <v>0.04013</v>
      </c>
      <c r="O172" s="192" t="n">
        <f aca="false">G172*N172</f>
        <v>0.63385335</v>
      </c>
      <c r="P172" s="193" t="s">
        <v>193</v>
      </c>
      <c r="Z172" s="89" t="n">
        <f aca="false">IF(AQ172="5",BJ172,0)</f>
        <v>0</v>
      </c>
      <c r="AB172" s="89" t="n">
        <f aca="false">IF(AQ172="1",BH172,0)</f>
        <v>0</v>
      </c>
      <c r="AC172" s="89" t="n">
        <f aca="false">IF(AQ172="1",BI172,0)</f>
        <v>0</v>
      </c>
      <c r="AD172" s="89" t="n">
        <f aca="false">IF(AQ172="7",BH172,0)</f>
        <v>0</v>
      </c>
      <c r="AE172" s="89" t="n">
        <f aca="false">IF(AQ172="7",BI172,0)</f>
        <v>0</v>
      </c>
      <c r="AF172" s="89" t="n">
        <f aca="false">IF(AQ172="2",BH172,0)</f>
        <v>0</v>
      </c>
      <c r="AG172" s="89" t="n">
        <f aca="false">IF(AQ172="2",BI172,0)</f>
        <v>0</v>
      </c>
      <c r="AH172" s="89" t="n">
        <f aca="false">IF(AQ172="0",BJ172,0)</f>
        <v>0</v>
      </c>
      <c r="AI172" s="170" t="s">
        <v>107</v>
      </c>
      <c r="AJ172" s="89" t="n">
        <f aca="false">IF(AN172=0,L172,0)</f>
        <v>0</v>
      </c>
      <c r="AK172" s="89" t="n">
        <f aca="false">IF(AN172=12,L172,0)</f>
        <v>0</v>
      </c>
      <c r="AL172" s="89" t="n">
        <f aca="false">IF(AN172=21,L172,0)</f>
        <v>0</v>
      </c>
      <c r="AN172" s="89" t="n">
        <v>21</v>
      </c>
      <c r="AO172" s="89" t="n">
        <f aca="false">H172*0.746246181</f>
        <v>0</v>
      </c>
      <c r="AP172" s="89" t="n">
        <f aca="false">H172*(1-0.746246181)</f>
        <v>0</v>
      </c>
      <c r="AQ172" s="88" t="s">
        <v>215</v>
      </c>
      <c r="AV172" s="89" t="n">
        <f aca="false">AW172+AX172</f>
        <v>0</v>
      </c>
      <c r="AW172" s="89" t="n">
        <f aca="false">G172*AO172</f>
        <v>0</v>
      </c>
      <c r="AX172" s="89" t="n">
        <f aca="false">G172*AP172</f>
        <v>0</v>
      </c>
      <c r="AY172" s="88" t="s">
        <v>1596</v>
      </c>
      <c r="AZ172" s="88" t="s">
        <v>1206</v>
      </c>
      <c r="BA172" s="170" t="s">
        <v>1150</v>
      </c>
      <c r="BC172" s="89" t="n">
        <f aca="false">AW172+AX172</f>
        <v>0</v>
      </c>
      <c r="BD172" s="89" t="n">
        <f aca="false">H172/(100-BE172)*100</f>
        <v>0</v>
      </c>
      <c r="BE172" s="89" t="n">
        <v>0</v>
      </c>
      <c r="BF172" s="89" t="n">
        <f aca="false">O172</f>
        <v>0.63385335</v>
      </c>
      <c r="BH172" s="89" t="n">
        <f aca="false">G172*AO172</f>
        <v>0</v>
      </c>
      <c r="BI172" s="89" t="n">
        <f aca="false">G172*AP172</f>
        <v>0</v>
      </c>
      <c r="BJ172" s="89" t="n">
        <f aca="false">G172*H172</f>
        <v>0</v>
      </c>
      <c r="BK172" s="89"/>
      <c r="BL172" s="89" t="n">
        <v>726</v>
      </c>
      <c r="BW172" s="89" t="str">
        <f aca="false">I172</f>
        <v>21</v>
      </c>
      <c r="BX172" s="10" t="s">
        <v>1611</v>
      </c>
    </row>
    <row r="173" customFormat="false" ht="15" hidden="false" customHeight="true" outlineLevel="0" collapsed="false">
      <c r="A173" s="189" t="s">
        <v>656</v>
      </c>
      <c r="B173" s="189" t="s">
        <v>107</v>
      </c>
      <c r="C173" s="189" t="s">
        <v>1613</v>
      </c>
      <c r="D173" s="190" t="s">
        <v>1614</v>
      </c>
      <c r="E173" s="190"/>
      <c r="F173" s="189" t="s">
        <v>260</v>
      </c>
      <c r="G173" s="191" t="n">
        <f aca="false">'Stavební rozpočet'!G527</f>
        <v>1.271</v>
      </c>
      <c r="H173" s="192" t="n">
        <f aca="false">'Stavební rozpočet'!H527</f>
        <v>0</v>
      </c>
      <c r="I173" s="193" t="s">
        <v>192</v>
      </c>
      <c r="J173" s="192" t="n">
        <f aca="false">G173*AO173</f>
        <v>0</v>
      </c>
      <c r="K173" s="192" t="n">
        <f aca="false">G173*AP173</f>
        <v>0</v>
      </c>
      <c r="L173" s="192" t="n">
        <f aca="false">G173*H173</f>
        <v>0</v>
      </c>
      <c r="M173" s="192" t="n">
        <f aca="false">L173*(1+BW173/100)</f>
        <v>0</v>
      </c>
      <c r="N173" s="192" t="n">
        <f aca="false">'Stavební rozpočet'!N527</f>
        <v>0</v>
      </c>
      <c r="O173" s="192" t="n">
        <f aca="false">G173*N173</f>
        <v>0</v>
      </c>
      <c r="P173" s="193" t="s">
        <v>193</v>
      </c>
      <c r="Z173" s="89" t="n">
        <f aca="false">IF(AQ173="5",BJ173,0)</f>
        <v>0</v>
      </c>
      <c r="AB173" s="89" t="n">
        <f aca="false">IF(AQ173="1",BH173,0)</f>
        <v>0</v>
      </c>
      <c r="AC173" s="89" t="n">
        <f aca="false">IF(AQ173="1",BI173,0)</f>
        <v>0</v>
      </c>
      <c r="AD173" s="89" t="n">
        <f aca="false">IF(AQ173="7",BH173,0)</f>
        <v>0</v>
      </c>
      <c r="AE173" s="89" t="n">
        <f aca="false">IF(AQ173="7",BI173,0)</f>
        <v>0</v>
      </c>
      <c r="AF173" s="89" t="n">
        <f aca="false">IF(AQ173="2",BH173,0)</f>
        <v>0</v>
      </c>
      <c r="AG173" s="89" t="n">
        <f aca="false">IF(AQ173="2",BI173,0)</f>
        <v>0</v>
      </c>
      <c r="AH173" s="89" t="n">
        <f aca="false">IF(AQ173="0",BJ173,0)</f>
        <v>0</v>
      </c>
      <c r="AI173" s="170" t="s">
        <v>107</v>
      </c>
      <c r="AJ173" s="89" t="n">
        <f aca="false">IF(AN173=0,L173,0)</f>
        <v>0</v>
      </c>
      <c r="AK173" s="89" t="n">
        <f aca="false">IF(AN173=12,L173,0)</f>
        <v>0</v>
      </c>
      <c r="AL173" s="89" t="n">
        <f aca="false">IF(AN173=21,L173,0)</f>
        <v>0</v>
      </c>
      <c r="AN173" s="89" t="n">
        <v>21</v>
      </c>
      <c r="AO173" s="89" t="n">
        <f aca="false">H173*0</f>
        <v>0</v>
      </c>
      <c r="AP173" s="89" t="n">
        <f aca="false">H173*(1-0)</f>
        <v>0</v>
      </c>
      <c r="AQ173" s="88" t="s">
        <v>209</v>
      </c>
      <c r="AV173" s="89" t="n">
        <f aca="false">AW173+AX173</f>
        <v>0</v>
      </c>
      <c r="AW173" s="89" t="n">
        <f aca="false">G173*AO173</f>
        <v>0</v>
      </c>
      <c r="AX173" s="89" t="n">
        <f aca="false">G173*AP173</f>
        <v>0</v>
      </c>
      <c r="AY173" s="88" t="s">
        <v>1596</v>
      </c>
      <c r="AZ173" s="88" t="s">
        <v>1206</v>
      </c>
      <c r="BA173" s="170" t="s">
        <v>1150</v>
      </c>
      <c r="BC173" s="89" t="n">
        <f aca="false">AW173+AX173</f>
        <v>0</v>
      </c>
      <c r="BD173" s="89" t="n">
        <f aca="false">H173/(100-BE173)*100</f>
        <v>0</v>
      </c>
      <c r="BE173" s="89" t="n">
        <v>0</v>
      </c>
      <c r="BF173" s="89" t="n">
        <f aca="false">O173</f>
        <v>0</v>
      </c>
      <c r="BH173" s="89" t="n">
        <f aca="false">G173*AO173</f>
        <v>0</v>
      </c>
      <c r="BI173" s="89" t="n">
        <f aca="false">G173*AP173</f>
        <v>0</v>
      </c>
      <c r="BJ173" s="89" t="n">
        <f aca="false">G173*H173</f>
        <v>0</v>
      </c>
      <c r="BK173" s="89"/>
      <c r="BL173" s="89" t="n">
        <v>726</v>
      </c>
      <c r="BW173" s="89" t="str">
        <f aca="false">I173</f>
        <v>21</v>
      </c>
      <c r="BX173" s="10" t="s">
        <v>1614</v>
      </c>
    </row>
    <row r="174" customFormat="false" ht="15" hidden="false" customHeight="true" outlineLevel="0" collapsed="false">
      <c r="A174" s="183"/>
      <c r="B174" s="184" t="s">
        <v>107</v>
      </c>
      <c r="C174" s="184" t="s">
        <v>775</v>
      </c>
      <c r="D174" s="185" t="s">
        <v>776</v>
      </c>
      <c r="E174" s="185"/>
      <c r="F174" s="183" t="s">
        <v>97</v>
      </c>
      <c r="G174" s="186" t="s">
        <v>97</v>
      </c>
      <c r="H174" s="183" t="s">
        <v>97</v>
      </c>
      <c r="I174" s="183" t="s">
        <v>97</v>
      </c>
      <c r="J174" s="187" t="n">
        <f aca="false">SUM(J175:J180)</f>
        <v>0</v>
      </c>
      <c r="K174" s="187" t="n">
        <f aca="false">SUM(K175:K180)</f>
        <v>0</v>
      </c>
      <c r="L174" s="187" t="n">
        <f aca="false">SUM(L175:L180)</f>
        <v>0</v>
      </c>
      <c r="M174" s="187" t="n">
        <f aca="false">SUM(M175:M180)</f>
        <v>0</v>
      </c>
      <c r="N174" s="188"/>
      <c r="O174" s="187" t="n">
        <f aca="false">SUM(O175:O180)</f>
        <v>0.11394</v>
      </c>
      <c r="P174" s="188"/>
      <c r="AI174" s="170" t="s">
        <v>107</v>
      </c>
      <c r="AS174" s="159" t="n">
        <f aca="false">SUM(AJ175:AJ180)</f>
        <v>0</v>
      </c>
      <c r="AT174" s="159" t="n">
        <f aca="false">SUM(AK175:AK180)</f>
        <v>0</v>
      </c>
      <c r="AU174" s="159" t="n">
        <f aca="false">SUM(AL175:AL180)</f>
        <v>0</v>
      </c>
    </row>
    <row r="175" customFormat="false" ht="15" hidden="false" customHeight="true" outlineLevel="0" collapsed="false">
      <c r="A175" s="189" t="s">
        <v>659</v>
      </c>
      <c r="B175" s="189" t="s">
        <v>107</v>
      </c>
      <c r="C175" s="189" t="s">
        <v>1616</v>
      </c>
      <c r="D175" s="190" t="s">
        <v>1617</v>
      </c>
      <c r="E175" s="190"/>
      <c r="F175" s="189" t="s">
        <v>1104</v>
      </c>
      <c r="G175" s="191" t="n">
        <f aca="false">'Stavební rozpočet'!G529</f>
        <v>14</v>
      </c>
      <c r="H175" s="192" t="n">
        <f aca="false">'Stavební rozpočet'!H529</f>
        <v>0</v>
      </c>
      <c r="I175" s="193" t="s">
        <v>192</v>
      </c>
      <c r="J175" s="192" t="n">
        <f aca="false">G175*AO175</f>
        <v>0</v>
      </c>
      <c r="K175" s="192" t="n">
        <f aca="false">G175*AP175</f>
        <v>0</v>
      </c>
      <c r="L175" s="192" t="n">
        <f aca="false">G175*H175</f>
        <v>0</v>
      </c>
      <c r="M175" s="192" t="n">
        <f aca="false">L175*(1+BW175/100)</f>
        <v>0</v>
      </c>
      <c r="N175" s="192" t="n">
        <f aca="false">'Stavební rozpočet'!N529</f>
        <v>1E-005</v>
      </c>
      <c r="O175" s="192" t="n">
        <f aca="false">G175*N175</f>
        <v>0.00014</v>
      </c>
      <c r="P175" s="193" t="s">
        <v>193</v>
      </c>
      <c r="Z175" s="89" t="n">
        <f aca="false">IF(AQ175="5",BJ175,0)</f>
        <v>0</v>
      </c>
      <c r="AB175" s="89" t="n">
        <f aca="false">IF(AQ175="1",BH175,0)</f>
        <v>0</v>
      </c>
      <c r="AC175" s="89" t="n">
        <f aca="false">IF(AQ175="1",BI175,0)</f>
        <v>0</v>
      </c>
      <c r="AD175" s="89" t="n">
        <f aca="false">IF(AQ175="7",BH175,0)</f>
        <v>0</v>
      </c>
      <c r="AE175" s="89" t="n">
        <f aca="false">IF(AQ175="7",BI175,0)</f>
        <v>0</v>
      </c>
      <c r="AF175" s="89" t="n">
        <f aca="false">IF(AQ175="2",BH175,0)</f>
        <v>0</v>
      </c>
      <c r="AG175" s="89" t="n">
        <f aca="false">IF(AQ175="2",BI175,0)</f>
        <v>0</v>
      </c>
      <c r="AH175" s="89" t="n">
        <f aca="false">IF(AQ175="0",BJ175,0)</f>
        <v>0</v>
      </c>
      <c r="AI175" s="170" t="s">
        <v>107</v>
      </c>
      <c r="AJ175" s="89" t="n">
        <f aca="false">IF(AN175=0,L175,0)</f>
        <v>0</v>
      </c>
      <c r="AK175" s="89" t="n">
        <f aca="false">IF(AN175=12,L175,0)</f>
        <v>0</v>
      </c>
      <c r="AL175" s="89" t="n">
        <f aca="false">IF(AN175=21,L175,0)</f>
        <v>0</v>
      </c>
      <c r="AN175" s="89" t="n">
        <v>21</v>
      </c>
      <c r="AO175" s="89" t="n">
        <f aca="false">H175*0.085481963</f>
        <v>0</v>
      </c>
      <c r="AP175" s="89" t="n">
        <f aca="false">H175*(1-0.085481963)</f>
        <v>0</v>
      </c>
      <c r="AQ175" s="88" t="s">
        <v>215</v>
      </c>
      <c r="AV175" s="89" t="n">
        <f aca="false">AW175+AX175</f>
        <v>0</v>
      </c>
      <c r="AW175" s="89" t="n">
        <f aca="false">G175*AO175</f>
        <v>0</v>
      </c>
      <c r="AX175" s="89" t="n">
        <f aca="false">G175*AP175</f>
        <v>0</v>
      </c>
      <c r="AY175" s="88" t="s">
        <v>780</v>
      </c>
      <c r="AZ175" s="88" t="s">
        <v>1618</v>
      </c>
      <c r="BA175" s="170" t="s">
        <v>1150</v>
      </c>
      <c r="BC175" s="89" t="n">
        <f aca="false">AW175+AX175</f>
        <v>0</v>
      </c>
      <c r="BD175" s="89" t="n">
        <f aca="false">H175/(100-BE175)*100</f>
        <v>0</v>
      </c>
      <c r="BE175" s="89" t="n">
        <v>0</v>
      </c>
      <c r="BF175" s="89" t="n">
        <f aca="false">O175</f>
        <v>0.00014</v>
      </c>
      <c r="BH175" s="89" t="n">
        <f aca="false">G175*AO175</f>
        <v>0</v>
      </c>
      <c r="BI175" s="89" t="n">
        <f aca="false">G175*AP175</f>
        <v>0</v>
      </c>
      <c r="BJ175" s="89" t="n">
        <f aca="false">G175*H175</f>
        <v>0</v>
      </c>
      <c r="BK175" s="89"/>
      <c r="BL175" s="89" t="n">
        <v>767</v>
      </c>
      <c r="BW175" s="89" t="str">
        <f aca="false">I175</f>
        <v>21</v>
      </c>
      <c r="BX175" s="10" t="s">
        <v>1617</v>
      </c>
    </row>
    <row r="176" customFormat="false" ht="24.05" hidden="false" customHeight="true" outlineLevel="0" collapsed="false">
      <c r="A176" s="194" t="s">
        <v>662</v>
      </c>
      <c r="B176" s="194" t="s">
        <v>107</v>
      </c>
      <c r="C176" s="194" t="s">
        <v>1620</v>
      </c>
      <c r="D176" s="195" t="s">
        <v>1621</v>
      </c>
      <c r="E176" s="195"/>
      <c r="F176" s="194" t="s">
        <v>231</v>
      </c>
      <c r="G176" s="196" t="n">
        <f aca="false">'Stavební rozpočet'!G530</f>
        <v>14</v>
      </c>
      <c r="H176" s="197" t="n">
        <f aca="false">'Stavební rozpočet'!H530</f>
        <v>0</v>
      </c>
      <c r="I176" s="198" t="s">
        <v>192</v>
      </c>
      <c r="J176" s="197" t="n">
        <f aca="false">G176*AO176</f>
        <v>0</v>
      </c>
      <c r="K176" s="197" t="n">
        <f aca="false">G176*AP176</f>
        <v>0</v>
      </c>
      <c r="L176" s="197" t="n">
        <f aca="false">G176*H176</f>
        <v>0</v>
      </c>
      <c r="M176" s="197" t="n">
        <f aca="false">L176*(1+BW176/100)</f>
        <v>0</v>
      </c>
      <c r="N176" s="197" t="n">
        <f aca="false">'Stavební rozpočet'!N530</f>
        <v>0.0015</v>
      </c>
      <c r="O176" s="197" t="n">
        <f aca="false">G176*N176</f>
        <v>0.021</v>
      </c>
      <c r="P176" s="198" t="s">
        <v>193</v>
      </c>
      <c r="Z176" s="89" t="n">
        <f aca="false">IF(AQ176="5",BJ176,0)</f>
        <v>0</v>
      </c>
      <c r="AB176" s="89" t="n">
        <f aca="false">IF(AQ176="1",BH176,0)</f>
        <v>0</v>
      </c>
      <c r="AC176" s="89" t="n">
        <f aca="false">IF(AQ176="1",BI176,0)</f>
        <v>0</v>
      </c>
      <c r="AD176" s="89" t="n">
        <f aca="false">IF(AQ176="7",BH176,0)</f>
        <v>0</v>
      </c>
      <c r="AE176" s="89" t="n">
        <f aca="false">IF(AQ176="7",BI176,0)</f>
        <v>0</v>
      </c>
      <c r="AF176" s="89" t="n">
        <f aca="false">IF(AQ176="2",BH176,0)</f>
        <v>0</v>
      </c>
      <c r="AG176" s="89" t="n">
        <f aca="false">IF(AQ176="2",BI176,0)</f>
        <v>0</v>
      </c>
      <c r="AH176" s="89" t="n">
        <f aca="false">IF(AQ176="0",BJ176,0)</f>
        <v>0</v>
      </c>
      <c r="AI176" s="170" t="s">
        <v>107</v>
      </c>
      <c r="AJ176" s="199" t="n">
        <f aca="false">IF(AN176=0,L176,0)</f>
        <v>0</v>
      </c>
      <c r="AK176" s="199" t="n">
        <f aca="false">IF(AN176=12,L176,0)</f>
        <v>0</v>
      </c>
      <c r="AL176" s="199" t="n">
        <f aca="false">IF(AN176=21,L176,0)</f>
        <v>0</v>
      </c>
      <c r="AN176" s="89" t="n">
        <v>21</v>
      </c>
      <c r="AO176" s="89" t="n">
        <f aca="false">H176*1</f>
        <v>0</v>
      </c>
      <c r="AP176" s="89" t="n">
        <f aca="false">H176*(1-1)</f>
        <v>0</v>
      </c>
      <c r="AQ176" s="200" t="s">
        <v>215</v>
      </c>
      <c r="AV176" s="89" t="n">
        <f aca="false">AW176+AX176</f>
        <v>0</v>
      </c>
      <c r="AW176" s="89" t="n">
        <f aca="false">G176*AO176</f>
        <v>0</v>
      </c>
      <c r="AX176" s="89" t="n">
        <f aca="false">G176*AP176</f>
        <v>0</v>
      </c>
      <c r="AY176" s="88" t="s">
        <v>780</v>
      </c>
      <c r="AZ176" s="88" t="s">
        <v>1618</v>
      </c>
      <c r="BA176" s="170" t="s">
        <v>1150</v>
      </c>
      <c r="BC176" s="89" t="n">
        <f aca="false">AW176+AX176</f>
        <v>0</v>
      </c>
      <c r="BD176" s="89" t="n">
        <f aca="false">H176/(100-BE176)*100</f>
        <v>0</v>
      </c>
      <c r="BE176" s="89" t="n">
        <v>0</v>
      </c>
      <c r="BF176" s="89" t="n">
        <f aca="false">O176</f>
        <v>0.021</v>
      </c>
      <c r="BH176" s="199" t="n">
        <f aca="false">G176*AO176</f>
        <v>0</v>
      </c>
      <c r="BI176" s="199" t="n">
        <f aca="false">G176*AP176</f>
        <v>0</v>
      </c>
      <c r="BJ176" s="199" t="n">
        <f aca="false">G176*H176</f>
        <v>0</v>
      </c>
      <c r="BK176" s="199"/>
      <c r="BL176" s="89" t="n">
        <v>767</v>
      </c>
      <c r="BW176" s="89" t="str">
        <f aca="false">I176</f>
        <v>21</v>
      </c>
      <c r="BX176" s="201" t="s">
        <v>1621</v>
      </c>
    </row>
    <row r="177" customFormat="false" ht="15" hidden="false" customHeight="true" outlineLevel="0" collapsed="false">
      <c r="A177" s="189" t="s">
        <v>665</v>
      </c>
      <c r="B177" s="189" t="s">
        <v>107</v>
      </c>
      <c r="C177" s="189" t="s">
        <v>1623</v>
      </c>
      <c r="D177" s="190" t="s">
        <v>1624</v>
      </c>
      <c r="E177" s="190"/>
      <c r="F177" s="189" t="s">
        <v>1625</v>
      </c>
      <c r="G177" s="191" t="n">
        <f aca="false">'Stavební rozpočet'!G531</f>
        <v>80</v>
      </c>
      <c r="H177" s="192" t="n">
        <f aca="false">'Stavební rozpočet'!H531</f>
        <v>0</v>
      </c>
      <c r="I177" s="193" t="s">
        <v>192</v>
      </c>
      <c r="J177" s="192" t="n">
        <f aca="false">G177*AO177</f>
        <v>0</v>
      </c>
      <c r="K177" s="192" t="n">
        <f aca="false">G177*AP177</f>
        <v>0</v>
      </c>
      <c r="L177" s="192" t="n">
        <f aca="false">G177*H177</f>
        <v>0</v>
      </c>
      <c r="M177" s="192" t="n">
        <f aca="false">L177*(1+BW177/100)</f>
        <v>0</v>
      </c>
      <c r="N177" s="192" t="n">
        <f aca="false">'Stavební rozpočet'!N531</f>
        <v>6E-005</v>
      </c>
      <c r="O177" s="192" t="n">
        <f aca="false">G177*N177</f>
        <v>0.0048</v>
      </c>
      <c r="P177" s="193" t="s">
        <v>193</v>
      </c>
      <c r="Z177" s="89" t="n">
        <f aca="false">IF(AQ177="5",BJ177,0)</f>
        <v>0</v>
      </c>
      <c r="AB177" s="89" t="n">
        <f aca="false">IF(AQ177="1",BH177,0)</f>
        <v>0</v>
      </c>
      <c r="AC177" s="89" t="n">
        <f aca="false">IF(AQ177="1",BI177,0)</f>
        <v>0</v>
      </c>
      <c r="AD177" s="89" t="n">
        <f aca="false">IF(AQ177="7",BH177,0)</f>
        <v>0</v>
      </c>
      <c r="AE177" s="89" t="n">
        <f aca="false">IF(AQ177="7",BI177,0)</f>
        <v>0</v>
      </c>
      <c r="AF177" s="89" t="n">
        <f aca="false">IF(AQ177="2",BH177,0)</f>
        <v>0</v>
      </c>
      <c r="AG177" s="89" t="n">
        <f aca="false">IF(AQ177="2",BI177,0)</f>
        <v>0</v>
      </c>
      <c r="AH177" s="89" t="n">
        <f aca="false">IF(AQ177="0",BJ177,0)</f>
        <v>0</v>
      </c>
      <c r="AI177" s="170" t="s">
        <v>107</v>
      </c>
      <c r="AJ177" s="89" t="n">
        <f aca="false">IF(AN177=0,L177,0)</f>
        <v>0</v>
      </c>
      <c r="AK177" s="89" t="n">
        <f aca="false">IF(AN177=12,L177,0)</f>
        <v>0</v>
      </c>
      <c r="AL177" s="89" t="n">
        <f aca="false">IF(AN177=21,L177,0)</f>
        <v>0</v>
      </c>
      <c r="AN177" s="89" t="n">
        <v>21</v>
      </c>
      <c r="AO177" s="89" t="n">
        <f aca="false">H177*0.070813758</f>
        <v>0</v>
      </c>
      <c r="AP177" s="89" t="n">
        <f aca="false">H177*(1-0.070813758)</f>
        <v>0</v>
      </c>
      <c r="AQ177" s="88" t="s">
        <v>215</v>
      </c>
      <c r="AV177" s="89" t="n">
        <f aca="false">AW177+AX177</f>
        <v>0</v>
      </c>
      <c r="AW177" s="89" t="n">
        <f aca="false">G177*AO177</f>
        <v>0</v>
      </c>
      <c r="AX177" s="89" t="n">
        <f aca="false">G177*AP177</f>
        <v>0</v>
      </c>
      <c r="AY177" s="88" t="s">
        <v>780</v>
      </c>
      <c r="AZ177" s="88" t="s">
        <v>1618</v>
      </c>
      <c r="BA177" s="170" t="s">
        <v>1150</v>
      </c>
      <c r="BC177" s="89" t="n">
        <f aca="false">AW177+AX177</f>
        <v>0</v>
      </c>
      <c r="BD177" s="89" t="n">
        <f aca="false">H177/(100-BE177)*100</f>
        <v>0</v>
      </c>
      <c r="BE177" s="89" t="n">
        <v>0</v>
      </c>
      <c r="BF177" s="89" t="n">
        <f aca="false">O177</f>
        <v>0.0048</v>
      </c>
      <c r="BH177" s="89" t="n">
        <f aca="false">G177*AO177</f>
        <v>0</v>
      </c>
      <c r="BI177" s="89" t="n">
        <f aca="false">G177*AP177</f>
        <v>0</v>
      </c>
      <c r="BJ177" s="89" t="n">
        <f aca="false">G177*H177</f>
        <v>0</v>
      </c>
      <c r="BK177" s="89"/>
      <c r="BL177" s="89" t="n">
        <v>767</v>
      </c>
      <c r="BW177" s="89" t="str">
        <f aca="false">I177</f>
        <v>21</v>
      </c>
      <c r="BX177" s="10" t="s">
        <v>1624</v>
      </c>
    </row>
    <row r="178" customFormat="false" ht="15" hidden="false" customHeight="true" outlineLevel="0" collapsed="false">
      <c r="A178" s="194" t="s">
        <v>670</v>
      </c>
      <c r="B178" s="194" t="s">
        <v>107</v>
      </c>
      <c r="C178" s="194" t="s">
        <v>1627</v>
      </c>
      <c r="D178" s="195" t="s">
        <v>1628</v>
      </c>
      <c r="E178" s="195"/>
      <c r="F178" s="194" t="s">
        <v>1625</v>
      </c>
      <c r="G178" s="196" t="n">
        <f aca="false">'Stavební rozpočet'!G532</f>
        <v>8.8</v>
      </c>
      <c r="H178" s="197" t="n">
        <f aca="false">'Stavební rozpočet'!H532</f>
        <v>0</v>
      </c>
      <c r="I178" s="198" t="s">
        <v>192</v>
      </c>
      <c r="J178" s="197" t="n">
        <f aca="false">G178*AO178</f>
        <v>0</v>
      </c>
      <c r="K178" s="197" t="n">
        <f aca="false">G178*AP178</f>
        <v>0</v>
      </c>
      <c r="L178" s="197" t="n">
        <f aca="false">G178*H178</f>
        <v>0</v>
      </c>
      <c r="M178" s="197" t="n">
        <f aca="false">L178*(1+BW178/100)</f>
        <v>0</v>
      </c>
      <c r="N178" s="197" t="n">
        <f aca="false">'Stavební rozpočet'!N532</f>
        <v>0.001</v>
      </c>
      <c r="O178" s="197" t="n">
        <f aca="false">G178*N178</f>
        <v>0.0088</v>
      </c>
      <c r="P178" s="198" t="s">
        <v>193</v>
      </c>
      <c r="Z178" s="89" t="n">
        <f aca="false">IF(AQ178="5",BJ178,0)</f>
        <v>0</v>
      </c>
      <c r="AB178" s="89" t="n">
        <f aca="false">IF(AQ178="1",BH178,0)</f>
        <v>0</v>
      </c>
      <c r="AC178" s="89" t="n">
        <f aca="false">IF(AQ178="1",BI178,0)</f>
        <v>0</v>
      </c>
      <c r="AD178" s="89" t="n">
        <f aca="false">IF(AQ178="7",BH178,0)</f>
        <v>0</v>
      </c>
      <c r="AE178" s="89" t="n">
        <f aca="false">IF(AQ178="7",BI178,0)</f>
        <v>0</v>
      </c>
      <c r="AF178" s="89" t="n">
        <f aca="false">IF(AQ178="2",BH178,0)</f>
        <v>0</v>
      </c>
      <c r="AG178" s="89" t="n">
        <f aca="false">IF(AQ178="2",BI178,0)</f>
        <v>0</v>
      </c>
      <c r="AH178" s="89" t="n">
        <f aca="false">IF(AQ178="0",BJ178,0)</f>
        <v>0</v>
      </c>
      <c r="AI178" s="170" t="s">
        <v>107</v>
      </c>
      <c r="AJ178" s="199" t="n">
        <f aca="false">IF(AN178=0,L178,0)</f>
        <v>0</v>
      </c>
      <c r="AK178" s="199" t="n">
        <f aca="false">IF(AN178=12,L178,0)</f>
        <v>0</v>
      </c>
      <c r="AL178" s="199" t="n">
        <f aca="false">IF(AN178=21,L178,0)</f>
        <v>0</v>
      </c>
      <c r="AN178" s="89" t="n">
        <v>21</v>
      </c>
      <c r="AO178" s="89" t="n">
        <f aca="false">H178*1</f>
        <v>0</v>
      </c>
      <c r="AP178" s="89" t="n">
        <f aca="false">H178*(1-1)</f>
        <v>0</v>
      </c>
      <c r="AQ178" s="200" t="s">
        <v>215</v>
      </c>
      <c r="AV178" s="89" t="n">
        <f aca="false">AW178+AX178</f>
        <v>0</v>
      </c>
      <c r="AW178" s="89" t="n">
        <f aca="false">G178*AO178</f>
        <v>0</v>
      </c>
      <c r="AX178" s="89" t="n">
        <f aca="false">G178*AP178</f>
        <v>0</v>
      </c>
      <c r="AY178" s="88" t="s">
        <v>780</v>
      </c>
      <c r="AZ178" s="88" t="s">
        <v>1618</v>
      </c>
      <c r="BA178" s="170" t="s">
        <v>1150</v>
      </c>
      <c r="BC178" s="89" t="n">
        <f aca="false">AW178+AX178</f>
        <v>0</v>
      </c>
      <c r="BD178" s="89" t="n">
        <f aca="false">H178/(100-BE178)*100</f>
        <v>0</v>
      </c>
      <c r="BE178" s="89" t="n">
        <v>0</v>
      </c>
      <c r="BF178" s="89" t="n">
        <f aca="false">O178</f>
        <v>0.0088</v>
      </c>
      <c r="BH178" s="199" t="n">
        <f aca="false">G178*AO178</f>
        <v>0</v>
      </c>
      <c r="BI178" s="199" t="n">
        <f aca="false">G178*AP178</f>
        <v>0</v>
      </c>
      <c r="BJ178" s="199" t="n">
        <f aca="false">G178*H178</f>
        <v>0</v>
      </c>
      <c r="BK178" s="199"/>
      <c r="BL178" s="89" t="n">
        <v>767</v>
      </c>
      <c r="BW178" s="89" t="str">
        <f aca="false">I178</f>
        <v>21</v>
      </c>
      <c r="BX178" s="201" t="s">
        <v>1628</v>
      </c>
    </row>
    <row r="179" customFormat="false" ht="15" hidden="false" customHeight="true" outlineLevel="0" collapsed="false">
      <c r="A179" s="194" t="s">
        <v>674</v>
      </c>
      <c r="B179" s="194" t="s">
        <v>107</v>
      </c>
      <c r="C179" s="194" t="s">
        <v>1630</v>
      </c>
      <c r="D179" s="195" t="s">
        <v>1631</v>
      </c>
      <c r="E179" s="195"/>
      <c r="F179" s="194" t="s">
        <v>1625</v>
      </c>
      <c r="G179" s="196" t="n">
        <f aca="false">'Stavební rozpočet'!G533</f>
        <v>79.2</v>
      </c>
      <c r="H179" s="197" t="n">
        <f aca="false">'Stavební rozpočet'!H533</f>
        <v>0</v>
      </c>
      <c r="I179" s="198" t="s">
        <v>192</v>
      </c>
      <c r="J179" s="197" t="n">
        <f aca="false">G179*AO179</f>
        <v>0</v>
      </c>
      <c r="K179" s="197" t="n">
        <f aca="false">G179*AP179</f>
        <v>0</v>
      </c>
      <c r="L179" s="197" t="n">
        <f aca="false">G179*H179</f>
        <v>0</v>
      </c>
      <c r="M179" s="197" t="n">
        <f aca="false">L179*(1+BW179/100)</f>
        <v>0</v>
      </c>
      <c r="N179" s="197" t="n">
        <f aca="false">'Stavební rozpočet'!N533</f>
        <v>0.001</v>
      </c>
      <c r="O179" s="197" t="n">
        <f aca="false">G179*N179</f>
        <v>0.0792</v>
      </c>
      <c r="P179" s="198" t="s">
        <v>193</v>
      </c>
      <c r="Z179" s="89" t="n">
        <f aca="false">IF(AQ179="5",BJ179,0)</f>
        <v>0</v>
      </c>
      <c r="AB179" s="89" t="n">
        <f aca="false">IF(AQ179="1",BH179,0)</f>
        <v>0</v>
      </c>
      <c r="AC179" s="89" t="n">
        <f aca="false">IF(AQ179="1",BI179,0)</f>
        <v>0</v>
      </c>
      <c r="AD179" s="89" t="n">
        <f aca="false">IF(AQ179="7",BH179,0)</f>
        <v>0</v>
      </c>
      <c r="AE179" s="89" t="n">
        <f aca="false">IF(AQ179="7",BI179,0)</f>
        <v>0</v>
      </c>
      <c r="AF179" s="89" t="n">
        <f aca="false">IF(AQ179="2",BH179,0)</f>
        <v>0</v>
      </c>
      <c r="AG179" s="89" t="n">
        <f aca="false">IF(AQ179="2",BI179,0)</f>
        <v>0</v>
      </c>
      <c r="AH179" s="89" t="n">
        <f aca="false">IF(AQ179="0",BJ179,0)</f>
        <v>0</v>
      </c>
      <c r="AI179" s="170" t="s">
        <v>107</v>
      </c>
      <c r="AJ179" s="199" t="n">
        <f aca="false">IF(AN179=0,L179,0)</f>
        <v>0</v>
      </c>
      <c r="AK179" s="199" t="n">
        <f aca="false">IF(AN179=12,L179,0)</f>
        <v>0</v>
      </c>
      <c r="AL179" s="199" t="n">
        <f aca="false">IF(AN179=21,L179,0)</f>
        <v>0</v>
      </c>
      <c r="AN179" s="89" t="n">
        <v>21</v>
      </c>
      <c r="AO179" s="89" t="n">
        <f aca="false">H179*1</f>
        <v>0</v>
      </c>
      <c r="AP179" s="89" t="n">
        <f aca="false">H179*(1-1)</f>
        <v>0</v>
      </c>
      <c r="AQ179" s="200" t="s">
        <v>215</v>
      </c>
      <c r="AV179" s="89" t="n">
        <f aca="false">AW179+AX179</f>
        <v>0</v>
      </c>
      <c r="AW179" s="89" t="n">
        <f aca="false">G179*AO179</f>
        <v>0</v>
      </c>
      <c r="AX179" s="89" t="n">
        <f aca="false">G179*AP179</f>
        <v>0</v>
      </c>
      <c r="AY179" s="88" t="s">
        <v>780</v>
      </c>
      <c r="AZ179" s="88" t="s">
        <v>1618</v>
      </c>
      <c r="BA179" s="170" t="s">
        <v>1150</v>
      </c>
      <c r="BC179" s="89" t="n">
        <f aca="false">AW179+AX179</f>
        <v>0</v>
      </c>
      <c r="BD179" s="89" t="n">
        <f aca="false">H179/(100-BE179)*100</f>
        <v>0</v>
      </c>
      <c r="BE179" s="89" t="n">
        <v>0</v>
      </c>
      <c r="BF179" s="89" t="n">
        <f aca="false">O179</f>
        <v>0.0792</v>
      </c>
      <c r="BH179" s="199" t="n">
        <f aca="false">G179*AO179</f>
        <v>0</v>
      </c>
      <c r="BI179" s="199" t="n">
        <f aca="false">G179*AP179</f>
        <v>0</v>
      </c>
      <c r="BJ179" s="199" t="n">
        <f aca="false">G179*H179</f>
        <v>0</v>
      </c>
      <c r="BK179" s="199"/>
      <c r="BL179" s="89" t="n">
        <v>767</v>
      </c>
      <c r="BW179" s="89" t="str">
        <f aca="false">I179</f>
        <v>21</v>
      </c>
      <c r="BX179" s="201" t="s">
        <v>1631</v>
      </c>
    </row>
    <row r="180" customFormat="false" ht="15" hidden="false" customHeight="true" outlineLevel="0" collapsed="false">
      <c r="A180" s="189" t="s">
        <v>677</v>
      </c>
      <c r="B180" s="189" t="s">
        <v>107</v>
      </c>
      <c r="C180" s="189" t="s">
        <v>1047</v>
      </c>
      <c r="D180" s="190" t="s">
        <v>1048</v>
      </c>
      <c r="E180" s="190"/>
      <c r="F180" s="189" t="s">
        <v>260</v>
      </c>
      <c r="G180" s="191" t="n">
        <f aca="false">'Stavební rozpočet'!G534</f>
        <v>0.114</v>
      </c>
      <c r="H180" s="192" t="n">
        <f aca="false">'Stavební rozpočet'!H534</f>
        <v>0</v>
      </c>
      <c r="I180" s="193" t="s">
        <v>192</v>
      </c>
      <c r="J180" s="192" t="n">
        <f aca="false">G180*AO180</f>
        <v>0</v>
      </c>
      <c r="K180" s="192" t="n">
        <f aca="false">G180*AP180</f>
        <v>0</v>
      </c>
      <c r="L180" s="192" t="n">
        <f aca="false">G180*H180</f>
        <v>0</v>
      </c>
      <c r="M180" s="192" t="n">
        <f aca="false">L180*(1+BW180/100)</f>
        <v>0</v>
      </c>
      <c r="N180" s="192" t="n">
        <f aca="false">'Stavební rozpočet'!N534</f>
        <v>0</v>
      </c>
      <c r="O180" s="192" t="n">
        <f aca="false">G180*N180</f>
        <v>0</v>
      </c>
      <c r="P180" s="193" t="s">
        <v>193</v>
      </c>
      <c r="Z180" s="89" t="n">
        <f aca="false">IF(AQ180="5",BJ180,0)</f>
        <v>0</v>
      </c>
      <c r="AB180" s="89" t="n">
        <f aca="false">IF(AQ180="1",BH180,0)</f>
        <v>0</v>
      </c>
      <c r="AC180" s="89" t="n">
        <f aca="false">IF(AQ180="1",BI180,0)</f>
        <v>0</v>
      </c>
      <c r="AD180" s="89" t="n">
        <f aca="false">IF(AQ180="7",BH180,0)</f>
        <v>0</v>
      </c>
      <c r="AE180" s="89" t="n">
        <f aca="false">IF(AQ180="7",BI180,0)</f>
        <v>0</v>
      </c>
      <c r="AF180" s="89" t="n">
        <f aca="false">IF(AQ180="2",BH180,0)</f>
        <v>0</v>
      </c>
      <c r="AG180" s="89" t="n">
        <f aca="false">IF(AQ180="2",BI180,0)</f>
        <v>0</v>
      </c>
      <c r="AH180" s="89" t="n">
        <f aca="false">IF(AQ180="0",BJ180,0)</f>
        <v>0</v>
      </c>
      <c r="AI180" s="170" t="s">
        <v>107</v>
      </c>
      <c r="AJ180" s="89" t="n">
        <f aca="false">IF(AN180=0,L180,0)</f>
        <v>0</v>
      </c>
      <c r="AK180" s="89" t="n">
        <f aca="false">IF(AN180=12,L180,0)</f>
        <v>0</v>
      </c>
      <c r="AL180" s="89" t="n">
        <f aca="false">IF(AN180=21,L180,0)</f>
        <v>0</v>
      </c>
      <c r="AN180" s="89" t="n">
        <v>21</v>
      </c>
      <c r="AO180" s="89" t="n">
        <f aca="false">H180*0</f>
        <v>0</v>
      </c>
      <c r="AP180" s="89" t="n">
        <f aca="false">H180*(1-0)</f>
        <v>0</v>
      </c>
      <c r="AQ180" s="88" t="s">
        <v>209</v>
      </c>
      <c r="AV180" s="89" t="n">
        <f aca="false">AW180+AX180</f>
        <v>0</v>
      </c>
      <c r="AW180" s="89" t="n">
        <f aca="false">G180*AO180</f>
        <v>0</v>
      </c>
      <c r="AX180" s="89" t="n">
        <f aca="false">G180*AP180</f>
        <v>0</v>
      </c>
      <c r="AY180" s="88" t="s">
        <v>780</v>
      </c>
      <c r="AZ180" s="88" t="s">
        <v>1618</v>
      </c>
      <c r="BA180" s="170" t="s">
        <v>1150</v>
      </c>
      <c r="BC180" s="89" t="n">
        <f aca="false">AW180+AX180</f>
        <v>0</v>
      </c>
      <c r="BD180" s="89" t="n">
        <f aca="false">H180/(100-BE180)*100</f>
        <v>0</v>
      </c>
      <c r="BE180" s="89" t="n">
        <v>0</v>
      </c>
      <c r="BF180" s="89" t="n">
        <f aca="false">O180</f>
        <v>0</v>
      </c>
      <c r="BH180" s="89" t="n">
        <f aca="false">G180*AO180</f>
        <v>0</v>
      </c>
      <c r="BI180" s="89" t="n">
        <f aca="false">G180*AP180</f>
        <v>0</v>
      </c>
      <c r="BJ180" s="89" t="n">
        <f aca="false">G180*H180</f>
        <v>0</v>
      </c>
      <c r="BK180" s="89"/>
      <c r="BL180" s="89" t="n">
        <v>767</v>
      </c>
      <c r="BW180" s="89" t="str">
        <f aca="false">I180</f>
        <v>21</v>
      </c>
      <c r="BX180" s="10" t="s">
        <v>1048</v>
      </c>
    </row>
    <row r="181" customFormat="false" ht="15" hidden="false" customHeight="true" outlineLevel="0" collapsed="false">
      <c r="A181" s="183"/>
      <c r="B181" s="184" t="s">
        <v>107</v>
      </c>
      <c r="C181" s="184" t="s">
        <v>482</v>
      </c>
      <c r="D181" s="185" t="s">
        <v>1633</v>
      </c>
      <c r="E181" s="185"/>
      <c r="F181" s="183" t="s">
        <v>97</v>
      </c>
      <c r="G181" s="186" t="s">
        <v>97</v>
      </c>
      <c r="H181" s="183" t="s">
        <v>97</v>
      </c>
      <c r="I181" s="183" t="s">
        <v>97</v>
      </c>
      <c r="J181" s="187" t="n">
        <f aca="false">SUM(J182:J187)</f>
        <v>0</v>
      </c>
      <c r="K181" s="187" t="n">
        <f aca="false">SUM(K182:K187)</f>
        <v>0</v>
      </c>
      <c r="L181" s="187" t="n">
        <f aca="false">SUM(L182:L187)</f>
        <v>0</v>
      </c>
      <c r="M181" s="187" t="n">
        <f aca="false">SUM(M182:M187)</f>
        <v>0</v>
      </c>
      <c r="N181" s="188"/>
      <c r="O181" s="187" t="n">
        <f aca="false">SUM(O182:O187)</f>
        <v>0</v>
      </c>
      <c r="P181" s="188"/>
      <c r="AI181" s="170" t="s">
        <v>107</v>
      </c>
      <c r="AS181" s="159" t="n">
        <f aca="false">SUM(AJ182:AJ187)</f>
        <v>0</v>
      </c>
      <c r="AT181" s="159" t="n">
        <f aca="false">SUM(AK182:AK187)</f>
        <v>0</v>
      </c>
      <c r="AU181" s="159" t="n">
        <f aca="false">SUM(AL182:AL187)</f>
        <v>0</v>
      </c>
    </row>
    <row r="182" customFormat="false" ht="23.85" hidden="false" customHeight="true" outlineLevel="0" collapsed="false">
      <c r="A182" s="189" t="s">
        <v>680</v>
      </c>
      <c r="B182" s="189" t="s">
        <v>107</v>
      </c>
      <c r="C182" s="189" t="s">
        <v>1635</v>
      </c>
      <c r="D182" s="190" t="s">
        <v>1636</v>
      </c>
      <c r="E182" s="190"/>
      <c r="F182" s="189" t="s">
        <v>1637</v>
      </c>
      <c r="G182" s="191" t="n">
        <f aca="false">'Stavební rozpočet'!G536</f>
        <v>30</v>
      </c>
      <c r="H182" s="192" t="n">
        <f aca="false">'Stavební rozpočet'!H536</f>
        <v>0</v>
      </c>
      <c r="I182" s="193" t="s">
        <v>192</v>
      </c>
      <c r="J182" s="192" t="n">
        <f aca="false">G182*AO182</f>
        <v>0</v>
      </c>
      <c r="K182" s="192" t="n">
        <f aca="false">G182*AP182</f>
        <v>0</v>
      </c>
      <c r="L182" s="192" t="n">
        <f aca="false">G182*H182</f>
        <v>0</v>
      </c>
      <c r="M182" s="192" t="n">
        <f aca="false">L182*(1+BW182/100)</f>
        <v>0</v>
      </c>
      <c r="N182" s="192" t="n">
        <f aca="false">'Stavební rozpočet'!N536</f>
        <v>0</v>
      </c>
      <c r="O182" s="192" t="n">
        <f aca="false">G182*N182</f>
        <v>0</v>
      </c>
      <c r="P182" s="193" t="s">
        <v>193</v>
      </c>
      <c r="Z182" s="89" t="n">
        <f aca="false">IF(AQ182="5",BJ182,0)</f>
        <v>0</v>
      </c>
      <c r="AB182" s="89" t="n">
        <f aca="false">IF(AQ182="1",BH182,0)</f>
        <v>0</v>
      </c>
      <c r="AC182" s="89" t="n">
        <f aca="false">IF(AQ182="1",BI182,0)</f>
        <v>0</v>
      </c>
      <c r="AD182" s="89" t="n">
        <f aca="false">IF(AQ182="7",BH182,0)</f>
        <v>0</v>
      </c>
      <c r="AE182" s="89" t="n">
        <f aca="false">IF(AQ182="7",BI182,0)</f>
        <v>0</v>
      </c>
      <c r="AF182" s="89" t="n">
        <f aca="false">IF(AQ182="2",BH182,0)</f>
        <v>0</v>
      </c>
      <c r="AG182" s="89" t="n">
        <f aca="false">IF(AQ182="2",BI182,0)</f>
        <v>0</v>
      </c>
      <c r="AH182" s="89" t="n">
        <f aca="false">IF(AQ182="0",BJ182,0)</f>
        <v>0</v>
      </c>
      <c r="AI182" s="170" t="s">
        <v>107</v>
      </c>
      <c r="AJ182" s="89" t="n">
        <f aca="false">IF(AN182=0,L182,0)</f>
        <v>0</v>
      </c>
      <c r="AK182" s="89" t="n">
        <f aca="false">IF(AN182=12,L182,0)</f>
        <v>0</v>
      </c>
      <c r="AL182" s="89" t="n">
        <f aca="false">IF(AN182=21,L182,0)</f>
        <v>0</v>
      </c>
      <c r="AN182" s="89" t="n">
        <v>21</v>
      </c>
      <c r="AO182" s="89" t="n">
        <f aca="false">H182*0</f>
        <v>0</v>
      </c>
      <c r="AP182" s="89" t="n">
        <f aca="false">H182*(1-0)</f>
        <v>0</v>
      </c>
      <c r="AQ182" s="88" t="s">
        <v>188</v>
      </c>
      <c r="AV182" s="89" t="n">
        <f aca="false">AW182+AX182</f>
        <v>0</v>
      </c>
      <c r="AW182" s="89" t="n">
        <f aca="false">G182*AO182</f>
        <v>0</v>
      </c>
      <c r="AX182" s="89" t="n">
        <f aca="false">G182*AP182</f>
        <v>0</v>
      </c>
      <c r="AY182" s="88" t="s">
        <v>1638</v>
      </c>
      <c r="AZ182" s="88" t="s">
        <v>1639</v>
      </c>
      <c r="BA182" s="170" t="s">
        <v>1150</v>
      </c>
      <c r="BC182" s="89" t="n">
        <f aca="false">AW182+AX182</f>
        <v>0</v>
      </c>
      <c r="BD182" s="89" t="n">
        <f aca="false">H182/(100-BE182)*100</f>
        <v>0</v>
      </c>
      <c r="BE182" s="89" t="n">
        <v>0</v>
      </c>
      <c r="BF182" s="89" t="n">
        <f aca="false">O182</f>
        <v>0</v>
      </c>
      <c r="BH182" s="89" t="n">
        <f aca="false">G182*AO182</f>
        <v>0</v>
      </c>
      <c r="BI182" s="89" t="n">
        <f aca="false">G182*AP182</f>
        <v>0</v>
      </c>
      <c r="BJ182" s="89" t="n">
        <f aca="false">G182*H182</f>
        <v>0</v>
      </c>
      <c r="BK182" s="89"/>
      <c r="BL182" s="89" t="n">
        <v>90</v>
      </c>
      <c r="BW182" s="89" t="str">
        <f aca="false">I182</f>
        <v>21</v>
      </c>
      <c r="BX182" s="10" t="s">
        <v>1636</v>
      </c>
    </row>
    <row r="183" customFormat="false" ht="15" hidden="false" customHeight="true" outlineLevel="0" collapsed="false">
      <c r="A183" s="189" t="s">
        <v>683</v>
      </c>
      <c r="B183" s="189" t="s">
        <v>107</v>
      </c>
      <c r="C183" s="189" t="s">
        <v>1635</v>
      </c>
      <c r="D183" s="190" t="s">
        <v>1641</v>
      </c>
      <c r="E183" s="190"/>
      <c r="F183" s="189" t="s">
        <v>1637</v>
      </c>
      <c r="G183" s="191" t="n">
        <f aca="false">'Stavební rozpočet'!G537</f>
        <v>25</v>
      </c>
      <c r="H183" s="192" t="n">
        <f aca="false">'Stavební rozpočet'!H537</f>
        <v>0</v>
      </c>
      <c r="I183" s="193" t="s">
        <v>192</v>
      </c>
      <c r="J183" s="192" t="n">
        <f aca="false">G183*AO183</f>
        <v>0</v>
      </c>
      <c r="K183" s="192" t="n">
        <f aca="false">G183*AP183</f>
        <v>0</v>
      </c>
      <c r="L183" s="192" t="n">
        <f aca="false">G183*H183</f>
        <v>0</v>
      </c>
      <c r="M183" s="192" t="n">
        <f aca="false">L183*(1+BW183/100)</f>
        <v>0</v>
      </c>
      <c r="N183" s="192" t="n">
        <f aca="false">'Stavební rozpočet'!N537</f>
        <v>0</v>
      </c>
      <c r="O183" s="192" t="n">
        <f aca="false">G183*N183</f>
        <v>0</v>
      </c>
      <c r="P183" s="193" t="s">
        <v>193</v>
      </c>
      <c r="Z183" s="89" t="n">
        <f aca="false">IF(AQ183="5",BJ183,0)</f>
        <v>0</v>
      </c>
      <c r="AB183" s="89" t="n">
        <f aca="false">IF(AQ183="1",BH183,0)</f>
        <v>0</v>
      </c>
      <c r="AC183" s="89" t="n">
        <f aca="false">IF(AQ183="1",BI183,0)</f>
        <v>0</v>
      </c>
      <c r="AD183" s="89" t="n">
        <f aca="false">IF(AQ183="7",BH183,0)</f>
        <v>0</v>
      </c>
      <c r="AE183" s="89" t="n">
        <f aca="false">IF(AQ183="7",BI183,0)</f>
        <v>0</v>
      </c>
      <c r="AF183" s="89" t="n">
        <f aca="false">IF(AQ183="2",BH183,0)</f>
        <v>0</v>
      </c>
      <c r="AG183" s="89" t="n">
        <f aca="false">IF(AQ183="2",BI183,0)</f>
        <v>0</v>
      </c>
      <c r="AH183" s="89" t="n">
        <f aca="false">IF(AQ183="0",BJ183,0)</f>
        <v>0</v>
      </c>
      <c r="AI183" s="170" t="s">
        <v>107</v>
      </c>
      <c r="AJ183" s="89" t="n">
        <f aca="false">IF(AN183=0,L183,0)</f>
        <v>0</v>
      </c>
      <c r="AK183" s="89" t="n">
        <f aca="false">IF(AN183=12,L183,0)</f>
        <v>0</v>
      </c>
      <c r="AL183" s="89" t="n">
        <f aca="false">IF(AN183=21,L183,0)</f>
        <v>0</v>
      </c>
      <c r="AN183" s="89" t="n">
        <v>21</v>
      </c>
      <c r="AO183" s="89" t="n">
        <f aca="false">H183*0</f>
        <v>0</v>
      </c>
      <c r="AP183" s="89" t="n">
        <f aca="false">H183*(1-0)</f>
        <v>0</v>
      </c>
      <c r="AQ183" s="88" t="s">
        <v>188</v>
      </c>
      <c r="AV183" s="89" t="n">
        <f aca="false">AW183+AX183</f>
        <v>0</v>
      </c>
      <c r="AW183" s="89" t="n">
        <f aca="false">G183*AO183</f>
        <v>0</v>
      </c>
      <c r="AX183" s="89" t="n">
        <f aca="false">G183*AP183</f>
        <v>0</v>
      </c>
      <c r="AY183" s="88" t="s">
        <v>1638</v>
      </c>
      <c r="AZ183" s="88" t="s">
        <v>1639</v>
      </c>
      <c r="BA183" s="170" t="s">
        <v>1150</v>
      </c>
      <c r="BC183" s="89" t="n">
        <f aca="false">AW183+AX183</f>
        <v>0</v>
      </c>
      <c r="BD183" s="89" t="n">
        <f aca="false">H183/(100-BE183)*100</f>
        <v>0</v>
      </c>
      <c r="BE183" s="89" t="n">
        <v>0</v>
      </c>
      <c r="BF183" s="89" t="n">
        <f aca="false">O183</f>
        <v>0</v>
      </c>
      <c r="BH183" s="89" t="n">
        <f aca="false">G183*AO183</f>
        <v>0</v>
      </c>
      <c r="BI183" s="89" t="n">
        <f aca="false">G183*AP183</f>
        <v>0</v>
      </c>
      <c r="BJ183" s="89" t="n">
        <f aca="false">G183*H183</f>
        <v>0</v>
      </c>
      <c r="BK183" s="89"/>
      <c r="BL183" s="89" t="n">
        <v>90</v>
      </c>
      <c r="BW183" s="89" t="str">
        <f aca="false">I183</f>
        <v>21</v>
      </c>
      <c r="BX183" s="10" t="s">
        <v>1641</v>
      </c>
    </row>
    <row r="184" customFormat="false" ht="24.05" hidden="false" customHeight="true" outlineLevel="0" collapsed="false">
      <c r="A184" s="189" t="s">
        <v>686</v>
      </c>
      <c r="B184" s="189" t="s">
        <v>107</v>
      </c>
      <c r="C184" s="189" t="s">
        <v>1643</v>
      </c>
      <c r="D184" s="190" t="s">
        <v>1644</v>
      </c>
      <c r="E184" s="190"/>
      <c r="F184" s="189" t="s">
        <v>1637</v>
      </c>
      <c r="G184" s="191" t="n">
        <f aca="false">'Stavební rozpočet'!G538</f>
        <v>25</v>
      </c>
      <c r="H184" s="192" t="n">
        <f aca="false">'Stavební rozpočet'!H538</f>
        <v>0</v>
      </c>
      <c r="I184" s="193" t="s">
        <v>192</v>
      </c>
      <c r="J184" s="192" t="n">
        <f aca="false">G184*AO184</f>
        <v>0</v>
      </c>
      <c r="K184" s="192" t="n">
        <f aca="false">G184*AP184</f>
        <v>0</v>
      </c>
      <c r="L184" s="192" t="n">
        <f aca="false">G184*H184</f>
        <v>0</v>
      </c>
      <c r="M184" s="192" t="n">
        <f aca="false">L184*(1+BW184/100)</f>
        <v>0</v>
      </c>
      <c r="N184" s="192" t="n">
        <f aca="false">'Stavební rozpočet'!N538</f>
        <v>0</v>
      </c>
      <c r="O184" s="192" t="n">
        <f aca="false">G184*N184</f>
        <v>0</v>
      </c>
      <c r="P184" s="193" t="s">
        <v>193</v>
      </c>
      <c r="Z184" s="89" t="n">
        <f aca="false">IF(AQ184="5",BJ184,0)</f>
        <v>0</v>
      </c>
      <c r="AB184" s="89" t="n">
        <f aca="false">IF(AQ184="1",BH184,0)</f>
        <v>0</v>
      </c>
      <c r="AC184" s="89" t="n">
        <f aca="false">IF(AQ184="1",BI184,0)</f>
        <v>0</v>
      </c>
      <c r="AD184" s="89" t="n">
        <f aca="false">IF(AQ184="7",BH184,0)</f>
        <v>0</v>
      </c>
      <c r="AE184" s="89" t="n">
        <f aca="false">IF(AQ184="7",BI184,0)</f>
        <v>0</v>
      </c>
      <c r="AF184" s="89" t="n">
        <f aca="false">IF(AQ184="2",BH184,0)</f>
        <v>0</v>
      </c>
      <c r="AG184" s="89" t="n">
        <f aca="false">IF(AQ184="2",BI184,0)</f>
        <v>0</v>
      </c>
      <c r="AH184" s="89" t="n">
        <f aca="false">IF(AQ184="0",BJ184,0)</f>
        <v>0</v>
      </c>
      <c r="AI184" s="170" t="s">
        <v>107</v>
      </c>
      <c r="AJ184" s="89" t="n">
        <f aca="false">IF(AN184=0,L184,0)</f>
        <v>0</v>
      </c>
      <c r="AK184" s="89" t="n">
        <f aca="false">IF(AN184=12,L184,0)</f>
        <v>0</v>
      </c>
      <c r="AL184" s="89" t="n">
        <f aca="false">IF(AN184=21,L184,0)</f>
        <v>0</v>
      </c>
      <c r="AN184" s="89" t="n">
        <v>21</v>
      </c>
      <c r="AO184" s="89" t="n">
        <f aca="false">H184*0</f>
        <v>0</v>
      </c>
      <c r="AP184" s="89" t="n">
        <f aca="false">H184*(1-0)</f>
        <v>0</v>
      </c>
      <c r="AQ184" s="88" t="s">
        <v>188</v>
      </c>
      <c r="AV184" s="89" t="n">
        <f aca="false">AW184+AX184</f>
        <v>0</v>
      </c>
      <c r="AW184" s="89" t="n">
        <f aca="false">G184*AO184</f>
        <v>0</v>
      </c>
      <c r="AX184" s="89" t="n">
        <f aca="false">G184*AP184</f>
        <v>0</v>
      </c>
      <c r="AY184" s="88" t="s">
        <v>1638</v>
      </c>
      <c r="AZ184" s="88" t="s">
        <v>1639</v>
      </c>
      <c r="BA184" s="170" t="s">
        <v>1150</v>
      </c>
      <c r="BC184" s="89" t="n">
        <f aca="false">AW184+AX184</f>
        <v>0</v>
      </c>
      <c r="BD184" s="89" t="n">
        <f aca="false">H184/(100-BE184)*100</f>
        <v>0</v>
      </c>
      <c r="BE184" s="89" t="n">
        <v>0</v>
      </c>
      <c r="BF184" s="89" t="n">
        <f aca="false">O184</f>
        <v>0</v>
      </c>
      <c r="BH184" s="89" t="n">
        <f aca="false">G184*AO184</f>
        <v>0</v>
      </c>
      <c r="BI184" s="89" t="n">
        <f aca="false">G184*AP184</f>
        <v>0</v>
      </c>
      <c r="BJ184" s="89" t="n">
        <f aca="false">G184*H184</f>
        <v>0</v>
      </c>
      <c r="BK184" s="89"/>
      <c r="BL184" s="89" t="n">
        <v>90</v>
      </c>
      <c r="BW184" s="89" t="str">
        <f aca="false">I184</f>
        <v>21</v>
      </c>
      <c r="BX184" s="10" t="s">
        <v>1644</v>
      </c>
    </row>
    <row r="185" customFormat="false" ht="24.05" hidden="false" customHeight="true" outlineLevel="0" collapsed="false">
      <c r="A185" s="189" t="s">
        <v>689</v>
      </c>
      <c r="B185" s="189" t="s">
        <v>107</v>
      </c>
      <c r="C185" s="189" t="s">
        <v>1646</v>
      </c>
      <c r="D185" s="190" t="s">
        <v>1647</v>
      </c>
      <c r="E185" s="190"/>
      <c r="F185" s="189" t="s">
        <v>1637</v>
      </c>
      <c r="G185" s="191" t="n">
        <f aca="false">'Stavební rozpočet'!G539</f>
        <v>28</v>
      </c>
      <c r="H185" s="192" t="n">
        <f aca="false">'Stavební rozpočet'!H539</f>
        <v>0</v>
      </c>
      <c r="I185" s="193" t="s">
        <v>192</v>
      </c>
      <c r="J185" s="192" t="n">
        <f aca="false">G185*AO185</f>
        <v>0</v>
      </c>
      <c r="K185" s="192" t="n">
        <f aca="false">G185*AP185</f>
        <v>0</v>
      </c>
      <c r="L185" s="192" t="n">
        <f aca="false">G185*H185</f>
        <v>0</v>
      </c>
      <c r="M185" s="192" t="n">
        <f aca="false">L185*(1+BW185/100)</f>
        <v>0</v>
      </c>
      <c r="N185" s="192" t="n">
        <f aca="false">'Stavební rozpočet'!N539</f>
        <v>0</v>
      </c>
      <c r="O185" s="192" t="n">
        <f aca="false">G185*N185</f>
        <v>0</v>
      </c>
      <c r="P185" s="193" t="s">
        <v>193</v>
      </c>
      <c r="Z185" s="89" t="n">
        <f aca="false">IF(AQ185="5",BJ185,0)</f>
        <v>0</v>
      </c>
      <c r="AB185" s="89" t="n">
        <f aca="false">IF(AQ185="1",BH185,0)</f>
        <v>0</v>
      </c>
      <c r="AC185" s="89" t="n">
        <f aca="false">IF(AQ185="1",BI185,0)</f>
        <v>0</v>
      </c>
      <c r="AD185" s="89" t="n">
        <f aca="false">IF(AQ185="7",BH185,0)</f>
        <v>0</v>
      </c>
      <c r="AE185" s="89" t="n">
        <f aca="false">IF(AQ185="7",BI185,0)</f>
        <v>0</v>
      </c>
      <c r="AF185" s="89" t="n">
        <f aca="false">IF(AQ185="2",BH185,0)</f>
        <v>0</v>
      </c>
      <c r="AG185" s="89" t="n">
        <f aca="false">IF(AQ185="2",BI185,0)</f>
        <v>0</v>
      </c>
      <c r="AH185" s="89" t="n">
        <f aca="false">IF(AQ185="0",BJ185,0)</f>
        <v>0</v>
      </c>
      <c r="AI185" s="170" t="s">
        <v>107</v>
      </c>
      <c r="AJ185" s="89" t="n">
        <f aca="false">IF(AN185=0,L185,0)</f>
        <v>0</v>
      </c>
      <c r="AK185" s="89" t="n">
        <f aca="false">IF(AN185=12,L185,0)</f>
        <v>0</v>
      </c>
      <c r="AL185" s="89" t="n">
        <f aca="false">IF(AN185=21,L185,0)</f>
        <v>0</v>
      </c>
      <c r="AN185" s="89" t="n">
        <v>21</v>
      </c>
      <c r="AO185" s="89" t="n">
        <f aca="false">H185*0</f>
        <v>0</v>
      </c>
      <c r="AP185" s="89" t="n">
        <f aca="false">H185*(1-0)</f>
        <v>0</v>
      </c>
      <c r="AQ185" s="88" t="s">
        <v>197</v>
      </c>
      <c r="AV185" s="89" t="n">
        <f aca="false">AW185+AX185</f>
        <v>0</v>
      </c>
      <c r="AW185" s="89" t="n">
        <f aca="false">G185*AO185</f>
        <v>0</v>
      </c>
      <c r="AX185" s="89" t="n">
        <f aca="false">G185*AP185</f>
        <v>0</v>
      </c>
      <c r="AY185" s="88" t="s">
        <v>1638</v>
      </c>
      <c r="AZ185" s="88" t="s">
        <v>1639</v>
      </c>
      <c r="BA185" s="170" t="s">
        <v>1150</v>
      </c>
      <c r="BC185" s="89" t="n">
        <f aca="false">AW185+AX185</f>
        <v>0</v>
      </c>
      <c r="BD185" s="89" t="n">
        <f aca="false">H185/(100-BE185)*100</f>
        <v>0</v>
      </c>
      <c r="BE185" s="89" t="n">
        <v>0</v>
      </c>
      <c r="BF185" s="89" t="n">
        <f aca="false">O185</f>
        <v>0</v>
      </c>
      <c r="BH185" s="89" t="n">
        <f aca="false">G185*AO185</f>
        <v>0</v>
      </c>
      <c r="BI185" s="89" t="n">
        <f aca="false">G185*AP185</f>
        <v>0</v>
      </c>
      <c r="BJ185" s="89" t="n">
        <f aca="false">G185*H185</f>
        <v>0</v>
      </c>
      <c r="BK185" s="89"/>
      <c r="BL185" s="89" t="n">
        <v>90</v>
      </c>
      <c r="BW185" s="89" t="str">
        <f aca="false">I185</f>
        <v>21</v>
      </c>
      <c r="BX185" s="10" t="s">
        <v>1647</v>
      </c>
    </row>
    <row r="186" customFormat="false" ht="24.05" hidden="false" customHeight="true" outlineLevel="0" collapsed="false">
      <c r="A186" s="189" t="s">
        <v>692</v>
      </c>
      <c r="B186" s="189" t="s">
        <v>107</v>
      </c>
      <c r="C186" s="189" t="s">
        <v>1646</v>
      </c>
      <c r="D186" s="190" t="s">
        <v>1649</v>
      </c>
      <c r="E186" s="190"/>
      <c r="F186" s="189" t="s">
        <v>1637</v>
      </c>
      <c r="G186" s="191" t="n">
        <f aca="false">'Stavební rozpočet'!G540</f>
        <v>4</v>
      </c>
      <c r="H186" s="192" t="n">
        <f aca="false">'Stavební rozpočet'!H540</f>
        <v>0</v>
      </c>
      <c r="I186" s="193" t="s">
        <v>192</v>
      </c>
      <c r="J186" s="192" t="n">
        <f aca="false">G186*AO186</f>
        <v>0</v>
      </c>
      <c r="K186" s="192" t="n">
        <f aca="false">G186*AP186</f>
        <v>0</v>
      </c>
      <c r="L186" s="192" t="n">
        <f aca="false">G186*H186</f>
        <v>0</v>
      </c>
      <c r="M186" s="192" t="n">
        <f aca="false">L186*(1+BW186/100)</f>
        <v>0</v>
      </c>
      <c r="N186" s="192" t="n">
        <f aca="false">'Stavební rozpočet'!N540</f>
        <v>0</v>
      </c>
      <c r="O186" s="192" t="n">
        <f aca="false">G186*N186</f>
        <v>0</v>
      </c>
      <c r="P186" s="193" t="s">
        <v>193</v>
      </c>
      <c r="Z186" s="89" t="n">
        <f aca="false">IF(AQ186="5",BJ186,0)</f>
        <v>0</v>
      </c>
      <c r="AB186" s="89" t="n">
        <f aca="false">IF(AQ186="1",BH186,0)</f>
        <v>0</v>
      </c>
      <c r="AC186" s="89" t="n">
        <f aca="false">IF(AQ186="1",BI186,0)</f>
        <v>0</v>
      </c>
      <c r="AD186" s="89" t="n">
        <f aca="false">IF(AQ186="7",BH186,0)</f>
        <v>0</v>
      </c>
      <c r="AE186" s="89" t="n">
        <f aca="false">IF(AQ186="7",BI186,0)</f>
        <v>0</v>
      </c>
      <c r="AF186" s="89" t="n">
        <f aca="false">IF(AQ186="2",BH186,0)</f>
        <v>0</v>
      </c>
      <c r="AG186" s="89" t="n">
        <f aca="false">IF(AQ186="2",BI186,0)</f>
        <v>0</v>
      </c>
      <c r="AH186" s="89" t="n">
        <f aca="false">IF(AQ186="0",BJ186,0)</f>
        <v>0</v>
      </c>
      <c r="AI186" s="170" t="s">
        <v>107</v>
      </c>
      <c r="AJ186" s="89" t="n">
        <f aca="false">IF(AN186=0,L186,0)</f>
        <v>0</v>
      </c>
      <c r="AK186" s="89" t="n">
        <f aca="false">IF(AN186=12,L186,0)</f>
        <v>0</v>
      </c>
      <c r="AL186" s="89" t="n">
        <f aca="false">IF(AN186=21,L186,0)</f>
        <v>0</v>
      </c>
      <c r="AN186" s="89" t="n">
        <v>21</v>
      </c>
      <c r="AO186" s="89" t="n">
        <f aca="false">H186*0</f>
        <v>0</v>
      </c>
      <c r="AP186" s="89" t="n">
        <f aca="false">H186*(1-0)</f>
        <v>0</v>
      </c>
      <c r="AQ186" s="88" t="s">
        <v>197</v>
      </c>
      <c r="AV186" s="89" t="n">
        <f aca="false">AW186+AX186</f>
        <v>0</v>
      </c>
      <c r="AW186" s="89" t="n">
        <f aca="false">G186*AO186</f>
        <v>0</v>
      </c>
      <c r="AX186" s="89" t="n">
        <f aca="false">G186*AP186</f>
        <v>0</v>
      </c>
      <c r="AY186" s="88" t="s">
        <v>1638</v>
      </c>
      <c r="AZ186" s="88" t="s">
        <v>1639</v>
      </c>
      <c r="BA186" s="170" t="s">
        <v>1150</v>
      </c>
      <c r="BC186" s="89" t="n">
        <f aca="false">AW186+AX186</f>
        <v>0</v>
      </c>
      <c r="BD186" s="89" t="n">
        <f aca="false">H186/(100-BE186)*100</f>
        <v>0</v>
      </c>
      <c r="BE186" s="89" t="n">
        <v>0</v>
      </c>
      <c r="BF186" s="89" t="n">
        <f aca="false">O186</f>
        <v>0</v>
      </c>
      <c r="BH186" s="89" t="n">
        <f aca="false">G186*AO186</f>
        <v>0</v>
      </c>
      <c r="BI186" s="89" t="n">
        <f aca="false">G186*AP186</f>
        <v>0</v>
      </c>
      <c r="BJ186" s="89" t="n">
        <f aca="false">G186*H186</f>
        <v>0</v>
      </c>
      <c r="BK186" s="89"/>
      <c r="BL186" s="89" t="n">
        <v>90</v>
      </c>
      <c r="BW186" s="89" t="str">
        <f aca="false">I186</f>
        <v>21</v>
      </c>
      <c r="BX186" s="10" t="s">
        <v>1649</v>
      </c>
    </row>
    <row r="187" customFormat="false" ht="24.05" hidden="false" customHeight="true" outlineLevel="0" collapsed="false">
      <c r="A187" s="189" t="s">
        <v>695</v>
      </c>
      <c r="B187" s="189" t="s">
        <v>107</v>
      </c>
      <c r="C187" s="189" t="s">
        <v>1646</v>
      </c>
      <c r="D187" s="190" t="s">
        <v>1651</v>
      </c>
      <c r="E187" s="190"/>
      <c r="F187" s="189" t="s">
        <v>1637</v>
      </c>
      <c r="G187" s="191" t="n">
        <f aca="false">'Stavební rozpočet'!G541</f>
        <v>30</v>
      </c>
      <c r="H187" s="192" t="n">
        <f aca="false">'Stavební rozpočet'!H541</f>
        <v>0</v>
      </c>
      <c r="I187" s="193" t="s">
        <v>192</v>
      </c>
      <c r="J187" s="192" t="n">
        <f aca="false">G187*AO187</f>
        <v>0</v>
      </c>
      <c r="K187" s="192" t="n">
        <f aca="false">G187*AP187</f>
        <v>0</v>
      </c>
      <c r="L187" s="192" t="n">
        <f aca="false">G187*H187</f>
        <v>0</v>
      </c>
      <c r="M187" s="192" t="n">
        <f aca="false">L187*(1+BW187/100)</f>
        <v>0</v>
      </c>
      <c r="N187" s="192" t="n">
        <f aca="false">'Stavební rozpočet'!N541</f>
        <v>0</v>
      </c>
      <c r="O187" s="192" t="n">
        <f aca="false">G187*N187</f>
        <v>0</v>
      </c>
      <c r="P187" s="193" t="s">
        <v>193</v>
      </c>
      <c r="Z187" s="89" t="n">
        <f aca="false">IF(AQ187="5",BJ187,0)</f>
        <v>0</v>
      </c>
      <c r="AB187" s="89" t="n">
        <f aca="false">IF(AQ187="1",BH187,0)</f>
        <v>0</v>
      </c>
      <c r="AC187" s="89" t="n">
        <f aca="false">IF(AQ187="1",BI187,0)</f>
        <v>0</v>
      </c>
      <c r="AD187" s="89" t="n">
        <f aca="false">IF(AQ187="7",BH187,0)</f>
        <v>0</v>
      </c>
      <c r="AE187" s="89" t="n">
        <f aca="false">IF(AQ187="7",BI187,0)</f>
        <v>0</v>
      </c>
      <c r="AF187" s="89" t="n">
        <f aca="false">IF(AQ187="2",BH187,0)</f>
        <v>0</v>
      </c>
      <c r="AG187" s="89" t="n">
        <f aca="false">IF(AQ187="2",BI187,0)</f>
        <v>0</v>
      </c>
      <c r="AH187" s="89" t="n">
        <f aca="false">IF(AQ187="0",BJ187,0)</f>
        <v>0</v>
      </c>
      <c r="AI187" s="170" t="s">
        <v>107</v>
      </c>
      <c r="AJ187" s="89" t="n">
        <f aca="false">IF(AN187=0,L187,0)</f>
        <v>0</v>
      </c>
      <c r="AK187" s="89" t="n">
        <f aca="false">IF(AN187=12,L187,0)</f>
        <v>0</v>
      </c>
      <c r="AL187" s="89" t="n">
        <f aca="false">IF(AN187=21,L187,0)</f>
        <v>0</v>
      </c>
      <c r="AN187" s="89" t="n">
        <v>21</v>
      </c>
      <c r="AO187" s="89" t="n">
        <f aca="false">H187*0</f>
        <v>0</v>
      </c>
      <c r="AP187" s="89" t="n">
        <f aca="false">H187*(1-0)</f>
        <v>0</v>
      </c>
      <c r="AQ187" s="88" t="s">
        <v>197</v>
      </c>
      <c r="AV187" s="89" t="n">
        <f aca="false">AW187+AX187</f>
        <v>0</v>
      </c>
      <c r="AW187" s="89" t="n">
        <f aca="false">G187*AO187</f>
        <v>0</v>
      </c>
      <c r="AX187" s="89" t="n">
        <f aca="false">G187*AP187</f>
        <v>0</v>
      </c>
      <c r="AY187" s="88" t="s">
        <v>1638</v>
      </c>
      <c r="AZ187" s="88" t="s">
        <v>1639</v>
      </c>
      <c r="BA187" s="170" t="s">
        <v>1150</v>
      </c>
      <c r="BC187" s="89" t="n">
        <f aca="false">AW187+AX187</f>
        <v>0</v>
      </c>
      <c r="BD187" s="89" t="n">
        <f aca="false">H187/(100-BE187)*100</f>
        <v>0</v>
      </c>
      <c r="BE187" s="89" t="n">
        <v>0</v>
      </c>
      <c r="BF187" s="89" t="n">
        <f aca="false">O187</f>
        <v>0</v>
      </c>
      <c r="BH187" s="89" t="n">
        <f aca="false">G187*AO187</f>
        <v>0</v>
      </c>
      <c r="BI187" s="89" t="n">
        <f aca="false">G187*AP187</f>
        <v>0</v>
      </c>
      <c r="BJ187" s="89" t="n">
        <f aca="false">G187*H187</f>
        <v>0</v>
      </c>
      <c r="BK187" s="89"/>
      <c r="BL187" s="89" t="n">
        <v>90</v>
      </c>
      <c r="BW187" s="89" t="str">
        <f aca="false">I187</f>
        <v>21</v>
      </c>
      <c r="BX187" s="10" t="s">
        <v>1651</v>
      </c>
    </row>
    <row r="188" customFormat="false" ht="15" hidden="false" customHeight="true" outlineLevel="0" collapsed="false">
      <c r="A188" s="183"/>
      <c r="B188" s="184" t="s">
        <v>107</v>
      </c>
      <c r="C188" s="184" t="s">
        <v>496</v>
      </c>
      <c r="D188" s="185" t="s">
        <v>1111</v>
      </c>
      <c r="E188" s="185"/>
      <c r="F188" s="183" t="s">
        <v>97</v>
      </c>
      <c r="G188" s="186" t="s">
        <v>97</v>
      </c>
      <c r="H188" s="183" t="s">
        <v>97</v>
      </c>
      <c r="I188" s="183" t="s">
        <v>97</v>
      </c>
      <c r="J188" s="187" t="n">
        <f aca="false">SUM(J189)</f>
        <v>0</v>
      </c>
      <c r="K188" s="187" t="n">
        <f aca="false">SUM(K189)</f>
        <v>0</v>
      </c>
      <c r="L188" s="187" t="n">
        <f aca="false">SUM(L189)</f>
        <v>0</v>
      </c>
      <c r="M188" s="187" t="n">
        <f aca="false">SUM(M189)</f>
        <v>0</v>
      </c>
      <c r="N188" s="188"/>
      <c r="O188" s="187" t="n">
        <f aca="false">SUM(O189)</f>
        <v>0.25675</v>
      </c>
      <c r="P188" s="188"/>
      <c r="AI188" s="170" t="s">
        <v>107</v>
      </c>
      <c r="AS188" s="159" t="n">
        <f aca="false">SUM(AJ189)</f>
        <v>0</v>
      </c>
      <c r="AT188" s="159" t="n">
        <f aca="false">SUM(AK189)</f>
        <v>0</v>
      </c>
      <c r="AU188" s="159" t="n">
        <f aca="false">SUM(AL189)</f>
        <v>0</v>
      </c>
    </row>
    <row r="189" customFormat="false" ht="15" hidden="false" customHeight="true" outlineLevel="0" collapsed="false">
      <c r="A189" s="189" t="s">
        <v>698</v>
      </c>
      <c r="B189" s="189" t="s">
        <v>107</v>
      </c>
      <c r="C189" s="189" t="s">
        <v>1113</v>
      </c>
      <c r="D189" s="190" t="s">
        <v>1653</v>
      </c>
      <c r="E189" s="190"/>
      <c r="F189" s="189" t="s">
        <v>252</v>
      </c>
      <c r="G189" s="191" t="n">
        <f aca="false">'Stavební rozpočet'!G543</f>
        <v>162.5</v>
      </c>
      <c r="H189" s="192" t="n">
        <f aca="false">'Stavební rozpočet'!H543</f>
        <v>0</v>
      </c>
      <c r="I189" s="193" t="s">
        <v>192</v>
      </c>
      <c r="J189" s="192" t="n">
        <f aca="false">G189*AO189</f>
        <v>0</v>
      </c>
      <c r="K189" s="192" t="n">
        <f aca="false">G189*AP189</f>
        <v>0</v>
      </c>
      <c r="L189" s="192" t="n">
        <f aca="false">G189*H189</f>
        <v>0</v>
      </c>
      <c r="M189" s="192" t="n">
        <f aca="false">L189*(1+BW189/100)</f>
        <v>0</v>
      </c>
      <c r="N189" s="192" t="n">
        <f aca="false">'Stavební rozpočet'!N543</f>
        <v>0.00158</v>
      </c>
      <c r="O189" s="192" t="n">
        <f aca="false">G189*N189</f>
        <v>0.25675</v>
      </c>
      <c r="P189" s="193" t="s">
        <v>193</v>
      </c>
      <c r="Z189" s="89" t="n">
        <f aca="false">IF(AQ189="5",BJ189,0)</f>
        <v>0</v>
      </c>
      <c r="AB189" s="89" t="n">
        <f aca="false">IF(AQ189="1",BH189,0)</f>
        <v>0</v>
      </c>
      <c r="AC189" s="89" t="n">
        <f aca="false">IF(AQ189="1",BI189,0)</f>
        <v>0</v>
      </c>
      <c r="AD189" s="89" t="n">
        <f aca="false">IF(AQ189="7",BH189,0)</f>
        <v>0</v>
      </c>
      <c r="AE189" s="89" t="n">
        <f aca="false">IF(AQ189="7",BI189,0)</f>
        <v>0</v>
      </c>
      <c r="AF189" s="89" t="n">
        <f aca="false">IF(AQ189="2",BH189,0)</f>
        <v>0</v>
      </c>
      <c r="AG189" s="89" t="n">
        <f aca="false">IF(AQ189="2",BI189,0)</f>
        <v>0</v>
      </c>
      <c r="AH189" s="89" t="n">
        <f aca="false">IF(AQ189="0",BJ189,0)</f>
        <v>0</v>
      </c>
      <c r="AI189" s="170" t="s">
        <v>107</v>
      </c>
      <c r="AJ189" s="89" t="n">
        <f aca="false">IF(AN189=0,L189,0)</f>
        <v>0</v>
      </c>
      <c r="AK189" s="89" t="n">
        <f aca="false">IF(AN189=12,L189,0)</f>
        <v>0</v>
      </c>
      <c r="AL189" s="89" t="n">
        <f aca="false">IF(AN189=21,L189,0)</f>
        <v>0</v>
      </c>
      <c r="AN189" s="89" t="n">
        <v>21</v>
      </c>
      <c r="AO189" s="89" t="n">
        <f aca="false">H189*0.351934666</f>
        <v>0</v>
      </c>
      <c r="AP189" s="89" t="n">
        <f aca="false">H189*(1-0.351934666)</f>
        <v>0</v>
      </c>
      <c r="AQ189" s="88" t="s">
        <v>188</v>
      </c>
      <c r="AV189" s="89" t="n">
        <f aca="false">AW189+AX189</f>
        <v>0</v>
      </c>
      <c r="AW189" s="89" t="n">
        <f aca="false">G189*AO189</f>
        <v>0</v>
      </c>
      <c r="AX189" s="89" t="n">
        <f aca="false">G189*AP189</f>
        <v>0</v>
      </c>
      <c r="AY189" s="88" t="s">
        <v>1115</v>
      </c>
      <c r="AZ189" s="88" t="s">
        <v>1639</v>
      </c>
      <c r="BA189" s="170" t="s">
        <v>1150</v>
      </c>
      <c r="BC189" s="89" t="n">
        <f aca="false">AW189+AX189</f>
        <v>0</v>
      </c>
      <c r="BD189" s="89" t="n">
        <f aca="false">H189/(100-BE189)*100</f>
        <v>0</v>
      </c>
      <c r="BE189" s="89" t="n">
        <v>0</v>
      </c>
      <c r="BF189" s="89" t="n">
        <f aca="false">O189</f>
        <v>0.25675</v>
      </c>
      <c r="BH189" s="89" t="n">
        <f aca="false">G189*AO189</f>
        <v>0</v>
      </c>
      <c r="BI189" s="89" t="n">
        <f aca="false">G189*AP189</f>
        <v>0</v>
      </c>
      <c r="BJ189" s="89" t="n">
        <f aca="false">G189*H189</f>
        <v>0</v>
      </c>
      <c r="BK189" s="89"/>
      <c r="BL189" s="89" t="n">
        <v>94</v>
      </c>
      <c r="BW189" s="89" t="str">
        <f aca="false">I189</f>
        <v>21</v>
      </c>
      <c r="BX189" s="10" t="s">
        <v>1653</v>
      </c>
    </row>
    <row r="190" customFormat="false" ht="15" hidden="false" customHeight="true" outlineLevel="0" collapsed="false">
      <c r="A190" s="183"/>
      <c r="B190" s="184" t="s">
        <v>107</v>
      </c>
      <c r="C190" s="184" t="s">
        <v>503</v>
      </c>
      <c r="D190" s="185" t="s">
        <v>1654</v>
      </c>
      <c r="E190" s="185"/>
      <c r="F190" s="183" t="s">
        <v>97</v>
      </c>
      <c r="G190" s="186" t="s">
        <v>97</v>
      </c>
      <c r="H190" s="183" t="s">
        <v>97</v>
      </c>
      <c r="I190" s="183" t="s">
        <v>97</v>
      </c>
      <c r="J190" s="187" t="n">
        <f aca="false">SUM(J191:J196)</f>
        <v>0</v>
      </c>
      <c r="K190" s="187" t="n">
        <f aca="false">SUM(K191:K196)</f>
        <v>0</v>
      </c>
      <c r="L190" s="187" t="n">
        <f aca="false">SUM(L191:L196)</f>
        <v>0</v>
      </c>
      <c r="M190" s="187" t="n">
        <f aca="false">SUM(M191:M196)</f>
        <v>0</v>
      </c>
      <c r="N190" s="188"/>
      <c r="O190" s="187" t="n">
        <f aca="false">SUM(O191:O196)</f>
        <v>5.38125</v>
      </c>
      <c r="P190" s="188"/>
      <c r="AI190" s="170" t="s">
        <v>107</v>
      </c>
      <c r="AS190" s="159" t="n">
        <f aca="false">SUM(AJ191:AJ196)</f>
        <v>0</v>
      </c>
      <c r="AT190" s="159" t="n">
        <f aca="false">SUM(AK191:AK196)</f>
        <v>0</v>
      </c>
      <c r="AU190" s="159" t="n">
        <f aca="false">SUM(AL191:AL196)</f>
        <v>0</v>
      </c>
    </row>
    <row r="191" customFormat="false" ht="15" hidden="false" customHeight="true" outlineLevel="0" collapsed="false">
      <c r="A191" s="189" t="s">
        <v>701</v>
      </c>
      <c r="B191" s="189" t="s">
        <v>107</v>
      </c>
      <c r="C191" s="189" t="s">
        <v>1656</v>
      </c>
      <c r="D191" s="190" t="s">
        <v>1657</v>
      </c>
      <c r="E191" s="190"/>
      <c r="F191" s="189" t="s">
        <v>237</v>
      </c>
      <c r="G191" s="191" t="n">
        <f aca="false">'Stavební rozpočet'!G545</f>
        <v>3</v>
      </c>
      <c r="H191" s="192" t="n">
        <f aca="false">'Stavební rozpočet'!H545</f>
        <v>0</v>
      </c>
      <c r="I191" s="193" t="s">
        <v>192</v>
      </c>
      <c r="J191" s="192" t="n">
        <f aca="false">G191*AO191</f>
        <v>0</v>
      </c>
      <c r="K191" s="192" t="n">
        <f aca="false">G191*AP191</f>
        <v>0</v>
      </c>
      <c r="L191" s="192" t="n">
        <f aca="false">G191*H191</f>
        <v>0</v>
      </c>
      <c r="M191" s="192" t="n">
        <f aca="false">L191*(1+BW191/100)</f>
        <v>0</v>
      </c>
      <c r="N191" s="192" t="n">
        <f aca="false">'Stavební rozpočet'!N545</f>
        <v>0.03509</v>
      </c>
      <c r="O191" s="192" t="n">
        <f aca="false">G191*N191</f>
        <v>0.10527</v>
      </c>
      <c r="P191" s="193" t="s">
        <v>193</v>
      </c>
      <c r="Z191" s="89" t="n">
        <f aca="false">IF(AQ191="5",BJ191,0)</f>
        <v>0</v>
      </c>
      <c r="AB191" s="89" t="n">
        <f aca="false">IF(AQ191="1",BH191,0)</f>
        <v>0</v>
      </c>
      <c r="AC191" s="89" t="n">
        <f aca="false">IF(AQ191="1",BI191,0)</f>
        <v>0</v>
      </c>
      <c r="AD191" s="89" t="n">
        <f aca="false">IF(AQ191="7",BH191,0)</f>
        <v>0</v>
      </c>
      <c r="AE191" s="89" t="n">
        <f aca="false">IF(AQ191="7",BI191,0)</f>
        <v>0</v>
      </c>
      <c r="AF191" s="89" t="n">
        <f aca="false">IF(AQ191="2",BH191,0)</f>
        <v>0</v>
      </c>
      <c r="AG191" s="89" t="n">
        <f aca="false">IF(AQ191="2",BI191,0)</f>
        <v>0</v>
      </c>
      <c r="AH191" s="89" t="n">
        <f aca="false">IF(AQ191="0",BJ191,0)</f>
        <v>0</v>
      </c>
      <c r="AI191" s="170" t="s">
        <v>107</v>
      </c>
      <c r="AJ191" s="89" t="n">
        <f aca="false">IF(AN191=0,L191,0)</f>
        <v>0</v>
      </c>
      <c r="AK191" s="89" t="n">
        <f aca="false">IF(AN191=12,L191,0)</f>
        <v>0</v>
      </c>
      <c r="AL191" s="89" t="n">
        <f aca="false">IF(AN191=21,L191,0)</f>
        <v>0</v>
      </c>
      <c r="AN191" s="89" t="n">
        <v>21</v>
      </c>
      <c r="AO191" s="89" t="n">
        <f aca="false">H191*0.310686707</f>
        <v>0</v>
      </c>
      <c r="AP191" s="89" t="n">
        <f aca="false">H191*(1-0.310686707)</f>
        <v>0</v>
      </c>
      <c r="AQ191" s="88" t="s">
        <v>188</v>
      </c>
      <c r="AV191" s="89" t="n">
        <f aca="false">AW191+AX191</f>
        <v>0</v>
      </c>
      <c r="AW191" s="89" t="n">
        <f aca="false">G191*AO191</f>
        <v>0</v>
      </c>
      <c r="AX191" s="89" t="n">
        <f aca="false">G191*AP191</f>
        <v>0</v>
      </c>
      <c r="AY191" s="88" t="s">
        <v>1658</v>
      </c>
      <c r="AZ191" s="88" t="s">
        <v>1639</v>
      </c>
      <c r="BA191" s="170" t="s">
        <v>1150</v>
      </c>
      <c r="BC191" s="89" t="n">
        <f aca="false">AW191+AX191</f>
        <v>0</v>
      </c>
      <c r="BD191" s="89" t="n">
        <f aca="false">H191/(100-BE191)*100</f>
        <v>0</v>
      </c>
      <c r="BE191" s="89" t="n">
        <v>0</v>
      </c>
      <c r="BF191" s="89" t="n">
        <f aca="false">O191</f>
        <v>0.10527</v>
      </c>
      <c r="BH191" s="89" t="n">
        <f aca="false">G191*AO191</f>
        <v>0</v>
      </c>
      <c r="BI191" s="89" t="n">
        <f aca="false">G191*AP191</f>
        <v>0</v>
      </c>
      <c r="BJ191" s="89" t="n">
        <f aca="false">G191*H191</f>
        <v>0</v>
      </c>
      <c r="BK191" s="89"/>
      <c r="BL191" s="89" t="n">
        <v>97</v>
      </c>
      <c r="BW191" s="89" t="str">
        <f aca="false">I191</f>
        <v>21</v>
      </c>
      <c r="BX191" s="10" t="s">
        <v>1657</v>
      </c>
    </row>
    <row r="192" customFormat="false" ht="15" hidden="false" customHeight="true" outlineLevel="0" collapsed="false">
      <c r="A192" s="189" t="s">
        <v>702</v>
      </c>
      <c r="B192" s="189" t="s">
        <v>107</v>
      </c>
      <c r="C192" s="189" t="s">
        <v>1660</v>
      </c>
      <c r="D192" s="190" t="s">
        <v>1661</v>
      </c>
      <c r="E192" s="190"/>
      <c r="F192" s="189" t="s">
        <v>237</v>
      </c>
      <c r="G192" s="191" t="n">
        <f aca="false">'Stavební rozpočet'!G546</f>
        <v>3</v>
      </c>
      <c r="H192" s="192" t="n">
        <f aca="false">'Stavební rozpočet'!H546</f>
        <v>0</v>
      </c>
      <c r="I192" s="193" t="s">
        <v>192</v>
      </c>
      <c r="J192" s="192" t="n">
        <f aca="false">G192*AO192</f>
        <v>0</v>
      </c>
      <c r="K192" s="192" t="n">
        <f aca="false">G192*AP192</f>
        <v>0</v>
      </c>
      <c r="L192" s="192" t="n">
        <f aca="false">G192*H192</f>
        <v>0</v>
      </c>
      <c r="M192" s="192" t="n">
        <f aca="false">L192*(1+BW192/100)</f>
        <v>0</v>
      </c>
      <c r="N192" s="192" t="n">
        <f aca="false">'Stavební rozpočet'!N546</f>
        <v>0.00273</v>
      </c>
      <c r="O192" s="192" t="n">
        <f aca="false">G192*N192</f>
        <v>0.00819</v>
      </c>
      <c r="P192" s="193" t="s">
        <v>193</v>
      </c>
      <c r="Z192" s="89" t="n">
        <f aca="false">IF(AQ192="5",BJ192,0)</f>
        <v>0</v>
      </c>
      <c r="AB192" s="89" t="n">
        <f aca="false">IF(AQ192="1",BH192,0)</f>
        <v>0</v>
      </c>
      <c r="AC192" s="89" t="n">
        <f aca="false">IF(AQ192="1",BI192,0)</f>
        <v>0</v>
      </c>
      <c r="AD192" s="89" t="n">
        <f aca="false">IF(AQ192="7",BH192,0)</f>
        <v>0</v>
      </c>
      <c r="AE192" s="89" t="n">
        <f aca="false">IF(AQ192="7",BI192,0)</f>
        <v>0</v>
      </c>
      <c r="AF192" s="89" t="n">
        <f aca="false">IF(AQ192="2",BH192,0)</f>
        <v>0</v>
      </c>
      <c r="AG192" s="89" t="n">
        <f aca="false">IF(AQ192="2",BI192,0)</f>
        <v>0</v>
      </c>
      <c r="AH192" s="89" t="n">
        <f aca="false">IF(AQ192="0",BJ192,0)</f>
        <v>0</v>
      </c>
      <c r="AI192" s="170" t="s">
        <v>107</v>
      </c>
      <c r="AJ192" s="89" t="n">
        <f aca="false">IF(AN192=0,L192,0)</f>
        <v>0</v>
      </c>
      <c r="AK192" s="89" t="n">
        <f aca="false">IF(AN192=12,L192,0)</f>
        <v>0</v>
      </c>
      <c r="AL192" s="89" t="n">
        <f aca="false">IF(AN192=21,L192,0)</f>
        <v>0</v>
      </c>
      <c r="AN192" s="89" t="n">
        <v>21</v>
      </c>
      <c r="AO192" s="89" t="n">
        <f aca="false">H192*0.245743354</f>
        <v>0</v>
      </c>
      <c r="AP192" s="89" t="n">
        <f aca="false">H192*(1-0.245743354)</f>
        <v>0</v>
      </c>
      <c r="AQ192" s="88" t="s">
        <v>188</v>
      </c>
      <c r="AV192" s="89" t="n">
        <f aca="false">AW192+AX192</f>
        <v>0</v>
      </c>
      <c r="AW192" s="89" t="n">
        <f aca="false">G192*AO192</f>
        <v>0</v>
      </c>
      <c r="AX192" s="89" t="n">
        <f aca="false">G192*AP192</f>
        <v>0</v>
      </c>
      <c r="AY192" s="88" t="s">
        <v>1658</v>
      </c>
      <c r="AZ192" s="88" t="s">
        <v>1639</v>
      </c>
      <c r="BA192" s="170" t="s">
        <v>1150</v>
      </c>
      <c r="BC192" s="89" t="n">
        <f aca="false">AW192+AX192</f>
        <v>0</v>
      </c>
      <c r="BD192" s="89" t="n">
        <f aca="false">H192/(100-BE192)*100</f>
        <v>0</v>
      </c>
      <c r="BE192" s="89" t="n">
        <v>0</v>
      </c>
      <c r="BF192" s="89" t="n">
        <f aca="false">O192</f>
        <v>0.00819</v>
      </c>
      <c r="BH192" s="89" t="n">
        <f aca="false">G192*AO192</f>
        <v>0</v>
      </c>
      <c r="BI192" s="89" t="n">
        <f aca="false">G192*AP192</f>
        <v>0</v>
      </c>
      <c r="BJ192" s="89" t="n">
        <f aca="false">G192*H192</f>
        <v>0</v>
      </c>
      <c r="BK192" s="89"/>
      <c r="BL192" s="89" t="n">
        <v>97</v>
      </c>
      <c r="BW192" s="89" t="str">
        <f aca="false">I192</f>
        <v>21</v>
      </c>
      <c r="BX192" s="10" t="s">
        <v>1661</v>
      </c>
    </row>
    <row r="193" customFormat="false" ht="15" hidden="false" customHeight="true" outlineLevel="0" collapsed="false">
      <c r="A193" s="189" t="s">
        <v>705</v>
      </c>
      <c r="B193" s="189" t="s">
        <v>107</v>
      </c>
      <c r="C193" s="189" t="s">
        <v>1663</v>
      </c>
      <c r="D193" s="190" t="s">
        <v>1664</v>
      </c>
      <c r="E193" s="190"/>
      <c r="F193" s="189" t="s">
        <v>237</v>
      </c>
      <c r="G193" s="191" t="n">
        <f aca="false">'Stavební rozpočet'!G547</f>
        <v>54</v>
      </c>
      <c r="H193" s="192" t="n">
        <f aca="false">'Stavební rozpočet'!H547</f>
        <v>0</v>
      </c>
      <c r="I193" s="193" t="s">
        <v>192</v>
      </c>
      <c r="J193" s="192" t="n">
        <f aca="false">G193*AO193</f>
        <v>0</v>
      </c>
      <c r="K193" s="192" t="n">
        <f aca="false">G193*AP193</f>
        <v>0</v>
      </c>
      <c r="L193" s="192" t="n">
        <f aca="false">G193*H193</f>
        <v>0</v>
      </c>
      <c r="M193" s="192" t="n">
        <f aca="false">L193*(1+BW193/100)</f>
        <v>0</v>
      </c>
      <c r="N193" s="192" t="n">
        <f aca="false">'Stavební rozpočet'!N547</f>
        <v>0.01849</v>
      </c>
      <c r="O193" s="192" t="n">
        <f aca="false">G193*N193</f>
        <v>0.99846</v>
      </c>
      <c r="P193" s="193" t="s">
        <v>193</v>
      </c>
      <c r="Z193" s="89" t="n">
        <f aca="false">IF(AQ193="5",BJ193,0)</f>
        <v>0</v>
      </c>
      <c r="AB193" s="89" t="n">
        <f aca="false">IF(AQ193="1",BH193,0)</f>
        <v>0</v>
      </c>
      <c r="AC193" s="89" t="n">
        <f aca="false">IF(AQ193="1",BI193,0)</f>
        <v>0</v>
      </c>
      <c r="AD193" s="89" t="n">
        <f aca="false">IF(AQ193="7",BH193,0)</f>
        <v>0</v>
      </c>
      <c r="AE193" s="89" t="n">
        <f aca="false">IF(AQ193="7",BI193,0)</f>
        <v>0</v>
      </c>
      <c r="AF193" s="89" t="n">
        <f aca="false">IF(AQ193="2",BH193,0)</f>
        <v>0</v>
      </c>
      <c r="AG193" s="89" t="n">
        <f aca="false">IF(AQ193="2",BI193,0)</f>
        <v>0</v>
      </c>
      <c r="AH193" s="89" t="n">
        <f aca="false">IF(AQ193="0",BJ193,0)</f>
        <v>0</v>
      </c>
      <c r="AI193" s="170" t="s">
        <v>107</v>
      </c>
      <c r="AJ193" s="89" t="n">
        <f aca="false">IF(AN193=0,L193,0)</f>
        <v>0</v>
      </c>
      <c r="AK193" s="89" t="n">
        <f aca="false">IF(AN193=12,L193,0)</f>
        <v>0</v>
      </c>
      <c r="AL193" s="89" t="n">
        <f aca="false">IF(AN193=21,L193,0)</f>
        <v>0</v>
      </c>
      <c r="AN193" s="89" t="n">
        <v>21</v>
      </c>
      <c r="AO193" s="89" t="n">
        <f aca="false">H193*0.081534112</f>
        <v>0</v>
      </c>
      <c r="AP193" s="89" t="n">
        <f aca="false">H193*(1-0.081534112)</f>
        <v>0</v>
      </c>
      <c r="AQ193" s="88" t="s">
        <v>188</v>
      </c>
      <c r="AV193" s="89" t="n">
        <f aca="false">AW193+AX193</f>
        <v>0</v>
      </c>
      <c r="AW193" s="89" t="n">
        <f aca="false">G193*AO193</f>
        <v>0</v>
      </c>
      <c r="AX193" s="89" t="n">
        <f aca="false">G193*AP193</f>
        <v>0</v>
      </c>
      <c r="AY193" s="88" t="s">
        <v>1658</v>
      </c>
      <c r="AZ193" s="88" t="s">
        <v>1639</v>
      </c>
      <c r="BA193" s="170" t="s">
        <v>1150</v>
      </c>
      <c r="BC193" s="89" t="n">
        <f aca="false">AW193+AX193</f>
        <v>0</v>
      </c>
      <c r="BD193" s="89" t="n">
        <f aca="false">H193/(100-BE193)*100</f>
        <v>0</v>
      </c>
      <c r="BE193" s="89" t="n">
        <v>0</v>
      </c>
      <c r="BF193" s="89" t="n">
        <f aca="false">O193</f>
        <v>0.99846</v>
      </c>
      <c r="BH193" s="89" t="n">
        <f aca="false">G193*AO193</f>
        <v>0</v>
      </c>
      <c r="BI193" s="89" t="n">
        <f aca="false">G193*AP193</f>
        <v>0</v>
      </c>
      <c r="BJ193" s="89" t="n">
        <f aca="false">G193*H193</f>
        <v>0</v>
      </c>
      <c r="BK193" s="89"/>
      <c r="BL193" s="89" t="n">
        <v>97</v>
      </c>
      <c r="BW193" s="89" t="str">
        <f aca="false">I193</f>
        <v>21</v>
      </c>
      <c r="BX193" s="10" t="s">
        <v>1664</v>
      </c>
    </row>
    <row r="194" customFormat="false" ht="15" hidden="false" customHeight="true" outlineLevel="0" collapsed="false">
      <c r="A194" s="189" t="s">
        <v>708</v>
      </c>
      <c r="B194" s="189" t="s">
        <v>107</v>
      </c>
      <c r="C194" s="189" t="s">
        <v>1666</v>
      </c>
      <c r="D194" s="190" t="s">
        <v>1667</v>
      </c>
      <c r="E194" s="190"/>
      <c r="F194" s="189" t="s">
        <v>237</v>
      </c>
      <c r="G194" s="191" t="n">
        <f aca="false">'Stavební rozpočet'!G548</f>
        <v>86</v>
      </c>
      <c r="H194" s="192" t="n">
        <f aca="false">'Stavební rozpočet'!H548</f>
        <v>0</v>
      </c>
      <c r="I194" s="193" t="s">
        <v>192</v>
      </c>
      <c r="J194" s="192" t="n">
        <f aca="false">G194*AO194</f>
        <v>0</v>
      </c>
      <c r="K194" s="192" t="n">
        <f aca="false">G194*AP194</f>
        <v>0</v>
      </c>
      <c r="L194" s="192" t="n">
        <f aca="false">G194*H194</f>
        <v>0</v>
      </c>
      <c r="M194" s="192" t="n">
        <f aca="false">L194*(1+BW194/100)</f>
        <v>0</v>
      </c>
      <c r="N194" s="192" t="n">
        <f aca="false">'Stavební rozpočet'!N548</f>
        <v>0.02749</v>
      </c>
      <c r="O194" s="192" t="n">
        <f aca="false">G194*N194</f>
        <v>2.36414</v>
      </c>
      <c r="P194" s="193" t="s">
        <v>193</v>
      </c>
      <c r="Z194" s="89" t="n">
        <f aca="false">IF(AQ194="5",BJ194,0)</f>
        <v>0</v>
      </c>
      <c r="AB194" s="89" t="n">
        <f aca="false">IF(AQ194="1",BH194,0)</f>
        <v>0</v>
      </c>
      <c r="AC194" s="89" t="n">
        <f aca="false">IF(AQ194="1",BI194,0)</f>
        <v>0</v>
      </c>
      <c r="AD194" s="89" t="n">
        <f aca="false">IF(AQ194="7",BH194,0)</f>
        <v>0</v>
      </c>
      <c r="AE194" s="89" t="n">
        <f aca="false">IF(AQ194="7",BI194,0)</f>
        <v>0</v>
      </c>
      <c r="AF194" s="89" t="n">
        <f aca="false">IF(AQ194="2",BH194,0)</f>
        <v>0</v>
      </c>
      <c r="AG194" s="89" t="n">
        <f aca="false">IF(AQ194="2",BI194,0)</f>
        <v>0</v>
      </c>
      <c r="AH194" s="89" t="n">
        <f aca="false">IF(AQ194="0",BJ194,0)</f>
        <v>0</v>
      </c>
      <c r="AI194" s="170" t="s">
        <v>107</v>
      </c>
      <c r="AJ194" s="89" t="n">
        <f aca="false">IF(AN194=0,L194,0)</f>
        <v>0</v>
      </c>
      <c r="AK194" s="89" t="n">
        <f aca="false">IF(AN194=12,L194,0)</f>
        <v>0</v>
      </c>
      <c r="AL194" s="89" t="n">
        <f aca="false">IF(AN194=21,L194,0)</f>
        <v>0</v>
      </c>
      <c r="AN194" s="89" t="n">
        <v>21</v>
      </c>
      <c r="AO194" s="89" t="n">
        <f aca="false">H194*0.06752625</f>
        <v>0</v>
      </c>
      <c r="AP194" s="89" t="n">
        <f aca="false">H194*(1-0.06752625)</f>
        <v>0</v>
      </c>
      <c r="AQ194" s="88" t="s">
        <v>188</v>
      </c>
      <c r="AV194" s="89" t="n">
        <f aca="false">AW194+AX194</f>
        <v>0</v>
      </c>
      <c r="AW194" s="89" t="n">
        <f aca="false">G194*AO194</f>
        <v>0</v>
      </c>
      <c r="AX194" s="89" t="n">
        <f aca="false">G194*AP194</f>
        <v>0</v>
      </c>
      <c r="AY194" s="88" t="s">
        <v>1658</v>
      </c>
      <c r="AZ194" s="88" t="s">
        <v>1639</v>
      </c>
      <c r="BA194" s="170" t="s">
        <v>1150</v>
      </c>
      <c r="BC194" s="89" t="n">
        <f aca="false">AW194+AX194</f>
        <v>0</v>
      </c>
      <c r="BD194" s="89" t="n">
        <f aca="false">H194/(100-BE194)*100</f>
        <v>0</v>
      </c>
      <c r="BE194" s="89" t="n">
        <v>0</v>
      </c>
      <c r="BF194" s="89" t="n">
        <f aca="false">O194</f>
        <v>2.36414</v>
      </c>
      <c r="BH194" s="89" t="n">
        <f aca="false">G194*AO194</f>
        <v>0</v>
      </c>
      <c r="BI194" s="89" t="n">
        <f aca="false">G194*AP194</f>
        <v>0</v>
      </c>
      <c r="BJ194" s="89" t="n">
        <f aca="false">G194*H194</f>
        <v>0</v>
      </c>
      <c r="BK194" s="89"/>
      <c r="BL194" s="89" t="n">
        <v>97</v>
      </c>
      <c r="BW194" s="89" t="str">
        <f aca="false">I194</f>
        <v>21</v>
      </c>
      <c r="BX194" s="10" t="s">
        <v>1667</v>
      </c>
    </row>
    <row r="195" customFormat="false" ht="15" hidden="false" customHeight="true" outlineLevel="0" collapsed="false">
      <c r="A195" s="189" t="s">
        <v>711</v>
      </c>
      <c r="B195" s="189" t="s">
        <v>107</v>
      </c>
      <c r="C195" s="189" t="s">
        <v>1669</v>
      </c>
      <c r="D195" s="190" t="s">
        <v>1670</v>
      </c>
      <c r="E195" s="190"/>
      <c r="F195" s="189" t="s">
        <v>237</v>
      </c>
      <c r="G195" s="191" t="n">
        <f aca="false">'Stavební rozpočet'!G549</f>
        <v>31</v>
      </c>
      <c r="H195" s="192" t="n">
        <f aca="false">'Stavební rozpočet'!H549</f>
        <v>0</v>
      </c>
      <c r="I195" s="193" t="s">
        <v>192</v>
      </c>
      <c r="J195" s="192" t="n">
        <f aca="false">G195*AO195</f>
        <v>0</v>
      </c>
      <c r="K195" s="192" t="n">
        <f aca="false">G195*AP195</f>
        <v>0</v>
      </c>
      <c r="L195" s="192" t="n">
        <f aca="false">G195*H195</f>
        <v>0</v>
      </c>
      <c r="M195" s="192" t="n">
        <f aca="false">L195*(1+BW195/100)</f>
        <v>0</v>
      </c>
      <c r="N195" s="192" t="n">
        <f aca="false">'Stavební rozpočet'!N549</f>
        <v>0.05449</v>
      </c>
      <c r="O195" s="192" t="n">
        <f aca="false">G195*N195</f>
        <v>1.68919</v>
      </c>
      <c r="P195" s="193" t="s">
        <v>193</v>
      </c>
      <c r="Z195" s="89" t="n">
        <f aca="false">IF(AQ195="5",BJ195,0)</f>
        <v>0</v>
      </c>
      <c r="AB195" s="89" t="n">
        <f aca="false">IF(AQ195="1",BH195,0)</f>
        <v>0</v>
      </c>
      <c r="AC195" s="89" t="n">
        <f aca="false">IF(AQ195="1",BI195,0)</f>
        <v>0</v>
      </c>
      <c r="AD195" s="89" t="n">
        <f aca="false">IF(AQ195="7",BH195,0)</f>
        <v>0</v>
      </c>
      <c r="AE195" s="89" t="n">
        <f aca="false">IF(AQ195="7",BI195,0)</f>
        <v>0</v>
      </c>
      <c r="AF195" s="89" t="n">
        <f aca="false">IF(AQ195="2",BH195,0)</f>
        <v>0</v>
      </c>
      <c r="AG195" s="89" t="n">
        <f aca="false">IF(AQ195="2",BI195,0)</f>
        <v>0</v>
      </c>
      <c r="AH195" s="89" t="n">
        <f aca="false">IF(AQ195="0",BJ195,0)</f>
        <v>0</v>
      </c>
      <c r="AI195" s="170" t="s">
        <v>107</v>
      </c>
      <c r="AJ195" s="89" t="n">
        <f aca="false">IF(AN195=0,L195,0)</f>
        <v>0</v>
      </c>
      <c r="AK195" s="89" t="n">
        <f aca="false">IF(AN195=12,L195,0)</f>
        <v>0</v>
      </c>
      <c r="AL195" s="89" t="n">
        <f aca="false">IF(AN195=21,L195,0)</f>
        <v>0</v>
      </c>
      <c r="AN195" s="89" t="n">
        <v>21</v>
      </c>
      <c r="AO195" s="89" t="n">
        <f aca="false">H195*0.040592905</f>
        <v>0</v>
      </c>
      <c r="AP195" s="89" t="n">
        <f aca="false">H195*(1-0.040592905)</f>
        <v>0</v>
      </c>
      <c r="AQ195" s="88" t="s">
        <v>188</v>
      </c>
      <c r="AV195" s="89" t="n">
        <f aca="false">AW195+AX195</f>
        <v>0</v>
      </c>
      <c r="AW195" s="89" t="n">
        <f aca="false">G195*AO195</f>
        <v>0</v>
      </c>
      <c r="AX195" s="89" t="n">
        <f aca="false">G195*AP195</f>
        <v>0</v>
      </c>
      <c r="AY195" s="88" t="s">
        <v>1658</v>
      </c>
      <c r="AZ195" s="88" t="s">
        <v>1639</v>
      </c>
      <c r="BA195" s="170" t="s">
        <v>1150</v>
      </c>
      <c r="BC195" s="89" t="n">
        <f aca="false">AW195+AX195</f>
        <v>0</v>
      </c>
      <c r="BD195" s="89" t="n">
        <f aca="false">H195/(100-BE195)*100</f>
        <v>0</v>
      </c>
      <c r="BE195" s="89" t="n">
        <v>0</v>
      </c>
      <c r="BF195" s="89" t="n">
        <f aca="false">O195</f>
        <v>1.68919</v>
      </c>
      <c r="BH195" s="89" t="n">
        <f aca="false">G195*AO195</f>
        <v>0</v>
      </c>
      <c r="BI195" s="89" t="n">
        <f aca="false">G195*AP195</f>
        <v>0</v>
      </c>
      <c r="BJ195" s="89" t="n">
        <f aca="false">G195*H195</f>
        <v>0</v>
      </c>
      <c r="BK195" s="89"/>
      <c r="BL195" s="89" t="n">
        <v>97</v>
      </c>
      <c r="BW195" s="89" t="str">
        <f aca="false">I195</f>
        <v>21</v>
      </c>
      <c r="BX195" s="10" t="s">
        <v>1670</v>
      </c>
    </row>
    <row r="196" customFormat="false" ht="15" hidden="false" customHeight="true" outlineLevel="0" collapsed="false">
      <c r="A196" s="189" t="s">
        <v>716</v>
      </c>
      <c r="B196" s="189" t="s">
        <v>107</v>
      </c>
      <c r="C196" s="189" t="s">
        <v>1672</v>
      </c>
      <c r="D196" s="190" t="s">
        <v>1673</v>
      </c>
      <c r="E196" s="190"/>
      <c r="F196" s="189" t="s">
        <v>231</v>
      </c>
      <c r="G196" s="191" t="n">
        <f aca="false">'Stavební rozpočet'!G550</f>
        <v>54</v>
      </c>
      <c r="H196" s="192" t="n">
        <f aca="false">'Stavební rozpočet'!H550</f>
        <v>0</v>
      </c>
      <c r="I196" s="193" t="s">
        <v>192</v>
      </c>
      <c r="J196" s="192" t="n">
        <f aca="false">G196*AO196</f>
        <v>0</v>
      </c>
      <c r="K196" s="192" t="n">
        <f aca="false">G196*AP196</f>
        <v>0</v>
      </c>
      <c r="L196" s="192" t="n">
        <f aca="false">G196*H196</f>
        <v>0</v>
      </c>
      <c r="M196" s="192" t="n">
        <f aca="false">L196*(1+BW196/100)</f>
        <v>0</v>
      </c>
      <c r="N196" s="192" t="n">
        <f aca="false">'Stavební rozpočet'!N550</f>
        <v>0.004</v>
      </c>
      <c r="O196" s="192" t="n">
        <f aca="false">G196*N196</f>
        <v>0.216</v>
      </c>
      <c r="P196" s="193" t="s">
        <v>193</v>
      </c>
      <c r="Z196" s="89" t="n">
        <f aca="false">IF(AQ196="5",BJ196,0)</f>
        <v>0</v>
      </c>
      <c r="AB196" s="89" t="n">
        <f aca="false">IF(AQ196="1",BH196,0)</f>
        <v>0</v>
      </c>
      <c r="AC196" s="89" t="n">
        <f aca="false">IF(AQ196="1",BI196,0)</f>
        <v>0</v>
      </c>
      <c r="AD196" s="89" t="n">
        <f aca="false">IF(AQ196="7",BH196,0)</f>
        <v>0</v>
      </c>
      <c r="AE196" s="89" t="n">
        <f aca="false">IF(AQ196="7",BI196,0)</f>
        <v>0</v>
      </c>
      <c r="AF196" s="89" t="n">
        <f aca="false">IF(AQ196="2",BH196,0)</f>
        <v>0</v>
      </c>
      <c r="AG196" s="89" t="n">
        <f aca="false">IF(AQ196="2",BI196,0)</f>
        <v>0</v>
      </c>
      <c r="AH196" s="89" t="n">
        <f aca="false">IF(AQ196="0",BJ196,0)</f>
        <v>0</v>
      </c>
      <c r="AI196" s="170" t="s">
        <v>107</v>
      </c>
      <c r="AJ196" s="89" t="n">
        <f aca="false">IF(AN196=0,L196,0)</f>
        <v>0</v>
      </c>
      <c r="AK196" s="89" t="n">
        <f aca="false">IF(AN196=12,L196,0)</f>
        <v>0</v>
      </c>
      <c r="AL196" s="89" t="n">
        <f aca="false">IF(AN196=21,L196,0)</f>
        <v>0</v>
      </c>
      <c r="AN196" s="89" t="n">
        <v>21</v>
      </c>
      <c r="AO196" s="89" t="n">
        <f aca="false">H196*0</f>
        <v>0</v>
      </c>
      <c r="AP196" s="89" t="n">
        <f aca="false">H196*(1-0)</f>
        <v>0</v>
      </c>
      <c r="AQ196" s="88" t="s">
        <v>188</v>
      </c>
      <c r="AV196" s="89" t="n">
        <f aca="false">AW196+AX196</f>
        <v>0</v>
      </c>
      <c r="AW196" s="89" t="n">
        <f aca="false">G196*AO196</f>
        <v>0</v>
      </c>
      <c r="AX196" s="89" t="n">
        <f aca="false">G196*AP196</f>
        <v>0</v>
      </c>
      <c r="AY196" s="88" t="s">
        <v>1658</v>
      </c>
      <c r="AZ196" s="88" t="s">
        <v>1639</v>
      </c>
      <c r="BA196" s="170" t="s">
        <v>1150</v>
      </c>
      <c r="BC196" s="89" t="n">
        <f aca="false">AW196+AX196</f>
        <v>0</v>
      </c>
      <c r="BD196" s="89" t="n">
        <f aca="false">H196/(100-BE196)*100</f>
        <v>0</v>
      </c>
      <c r="BE196" s="89" t="n">
        <v>0</v>
      </c>
      <c r="BF196" s="89" t="n">
        <f aca="false">O196</f>
        <v>0.216</v>
      </c>
      <c r="BH196" s="89" t="n">
        <f aca="false">G196*AO196</f>
        <v>0</v>
      </c>
      <c r="BI196" s="89" t="n">
        <f aca="false">G196*AP196</f>
        <v>0</v>
      </c>
      <c r="BJ196" s="89" t="n">
        <f aca="false">G196*H196</f>
        <v>0</v>
      </c>
      <c r="BK196" s="89"/>
      <c r="BL196" s="89" t="n">
        <v>97</v>
      </c>
      <c r="BW196" s="89" t="str">
        <f aca="false">I196</f>
        <v>21</v>
      </c>
      <c r="BX196" s="10" t="s">
        <v>1673</v>
      </c>
    </row>
    <row r="197" customFormat="false" ht="15" hidden="false" customHeight="true" outlineLevel="0" collapsed="false">
      <c r="A197" s="183"/>
      <c r="B197" s="184" t="s">
        <v>107</v>
      </c>
      <c r="C197" s="184" t="s">
        <v>1141</v>
      </c>
      <c r="D197" s="185" t="s">
        <v>1142</v>
      </c>
      <c r="E197" s="185"/>
      <c r="F197" s="183" t="s">
        <v>97</v>
      </c>
      <c r="G197" s="186" t="s">
        <v>97</v>
      </c>
      <c r="H197" s="183" t="s">
        <v>97</v>
      </c>
      <c r="I197" s="183" t="s">
        <v>97</v>
      </c>
      <c r="J197" s="187" t="n">
        <f aca="false">SUM(J198)</f>
        <v>0</v>
      </c>
      <c r="K197" s="187" t="n">
        <f aca="false">SUM(K198)</f>
        <v>0</v>
      </c>
      <c r="L197" s="187" t="n">
        <f aca="false">SUM(L198)</f>
        <v>0</v>
      </c>
      <c r="M197" s="187" t="n">
        <f aca="false">SUM(M198)</f>
        <v>0</v>
      </c>
      <c r="N197" s="188"/>
      <c r="O197" s="187" t="n">
        <f aca="false">SUM(O198)</f>
        <v>0</v>
      </c>
      <c r="P197" s="188"/>
      <c r="AI197" s="170" t="s">
        <v>107</v>
      </c>
      <c r="AS197" s="159" t="n">
        <f aca="false">SUM(AJ198)</f>
        <v>0</v>
      </c>
      <c r="AT197" s="159" t="n">
        <f aca="false">SUM(AK198)</f>
        <v>0</v>
      </c>
      <c r="AU197" s="159" t="n">
        <f aca="false">SUM(AL198)</f>
        <v>0</v>
      </c>
    </row>
    <row r="198" customFormat="false" ht="15" hidden="false" customHeight="true" outlineLevel="0" collapsed="false">
      <c r="A198" s="189" t="s">
        <v>721</v>
      </c>
      <c r="B198" s="189" t="s">
        <v>107</v>
      </c>
      <c r="C198" s="189" t="s">
        <v>1144</v>
      </c>
      <c r="D198" s="190" t="s">
        <v>1145</v>
      </c>
      <c r="E198" s="190"/>
      <c r="F198" s="189" t="s">
        <v>260</v>
      </c>
      <c r="G198" s="191" t="n">
        <f aca="false">'Stavební rozpočet'!G552</f>
        <v>153.596</v>
      </c>
      <c r="H198" s="192" t="n">
        <f aca="false">'Stavební rozpočet'!H552</f>
        <v>0</v>
      </c>
      <c r="I198" s="193" t="s">
        <v>192</v>
      </c>
      <c r="J198" s="192" t="n">
        <f aca="false">G198*AO198</f>
        <v>0</v>
      </c>
      <c r="K198" s="192" t="n">
        <f aca="false">G198*AP198</f>
        <v>0</v>
      </c>
      <c r="L198" s="192" t="n">
        <f aca="false">G198*H198</f>
        <v>0</v>
      </c>
      <c r="M198" s="192" t="n">
        <f aca="false">L198*(1+BW198/100)</f>
        <v>0</v>
      </c>
      <c r="N198" s="192" t="n">
        <f aca="false">'Stavební rozpočet'!N552</f>
        <v>0</v>
      </c>
      <c r="O198" s="192" t="n">
        <f aca="false">G198*N198</f>
        <v>0</v>
      </c>
      <c r="P198" s="193" t="s">
        <v>193</v>
      </c>
      <c r="Z198" s="89" t="n">
        <f aca="false">IF(AQ198="5",BJ198,0)</f>
        <v>0</v>
      </c>
      <c r="AB198" s="89" t="n">
        <f aca="false">IF(AQ198="1",BH198,0)</f>
        <v>0</v>
      </c>
      <c r="AC198" s="89" t="n">
        <f aca="false">IF(AQ198="1",BI198,0)</f>
        <v>0</v>
      </c>
      <c r="AD198" s="89" t="n">
        <f aca="false">IF(AQ198="7",BH198,0)</f>
        <v>0</v>
      </c>
      <c r="AE198" s="89" t="n">
        <f aca="false">IF(AQ198="7",BI198,0)</f>
        <v>0</v>
      </c>
      <c r="AF198" s="89" t="n">
        <f aca="false">IF(AQ198="2",BH198,0)</f>
        <v>0</v>
      </c>
      <c r="AG198" s="89" t="n">
        <f aca="false">IF(AQ198="2",BI198,0)</f>
        <v>0</v>
      </c>
      <c r="AH198" s="89" t="n">
        <f aca="false">IF(AQ198="0",BJ198,0)</f>
        <v>0</v>
      </c>
      <c r="AI198" s="170" t="s">
        <v>107</v>
      </c>
      <c r="AJ198" s="89" t="n">
        <f aca="false">IF(AN198=0,L198,0)</f>
        <v>0</v>
      </c>
      <c r="AK198" s="89" t="n">
        <f aca="false">IF(AN198=12,L198,0)</f>
        <v>0</v>
      </c>
      <c r="AL198" s="89" t="n">
        <f aca="false">IF(AN198=21,L198,0)</f>
        <v>0</v>
      </c>
      <c r="AN198" s="89" t="n">
        <v>21</v>
      </c>
      <c r="AO198" s="89" t="n">
        <f aca="false">H198*0</f>
        <v>0</v>
      </c>
      <c r="AP198" s="89" t="n">
        <f aca="false">H198*(1-0)</f>
        <v>0</v>
      </c>
      <c r="AQ198" s="88" t="s">
        <v>209</v>
      </c>
      <c r="AV198" s="89" t="n">
        <f aca="false">AW198+AX198</f>
        <v>0</v>
      </c>
      <c r="AW198" s="89" t="n">
        <f aca="false">G198*AO198</f>
        <v>0</v>
      </c>
      <c r="AX198" s="89" t="n">
        <f aca="false">G198*AP198</f>
        <v>0</v>
      </c>
      <c r="AY198" s="88" t="s">
        <v>1146</v>
      </c>
      <c r="AZ198" s="88" t="s">
        <v>1639</v>
      </c>
      <c r="BA198" s="170" t="s">
        <v>1150</v>
      </c>
      <c r="BC198" s="89" t="n">
        <f aca="false">AW198+AX198</f>
        <v>0</v>
      </c>
      <c r="BD198" s="89" t="n">
        <f aca="false">H198/(100-BE198)*100</f>
        <v>0</v>
      </c>
      <c r="BE198" s="89" t="n">
        <v>0</v>
      </c>
      <c r="BF198" s="89" t="n">
        <f aca="false">O198</f>
        <v>0</v>
      </c>
      <c r="BH198" s="89" t="n">
        <f aca="false">G198*AO198</f>
        <v>0</v>
      </c>
      <c r="BI198" s="89" t="n">
        <f aca="false">G198*AP198</f>
        <v>0</v>
      </c>
      <c r="BJ198" s="89" t="n">
        <f aca="false">G198*H198</f>
        <v>0</v>
      </c>
      <c r="BK198" s="89"/>
      <c r="BL198" s="89"/>
      <c r="BW198" s="89" t="str">
        <f aca="false">I198</f>
        <v>21</v>
      </c>
      <c r="BX198" s="10" t="s">
        <v>1145</v>
      </c>
    </row>
    <row r="199" customFormat="false" ht="15" hidden="false" customHeight="true" outlineLevel="0" collapsed="false">
      <c r="A199" s="183"/>
      <c r="B199" s="184" t="s">
        <v>107</v>
      </c>
      <c r="C199" s="184" t="s">
        <v>1675</v>
      </c>
      <c r="D199" s="185" t="s">
        <v>1676</v>
      </c>
      <c r="E199" s="185"/>
      <c r="F199" s="183" t="s">
        <v>97</v>
      </c>
      <c r="G199" s="186" t="s">
        <v>97</v>
      </c>
      <c r="H199" s="183" t="s">
        <v>97</v>
      </c>
      <c r="I199" s="183" t="s">
        <v>97</v>
      </c>
      <c r="J199" s="187" t="n">
        <f aca="false">SUM(J200:J207)</f>
        <v>0</v>
      </c>
      <c r="K199" s="187" t="n">
        <f aca="false">SUM(K200:K207)</f>
        <v>0</v>
      </c>
      <c r="L199" s="187" t="n">
        <f aca="false">SUM(L200:L207)</f>
        <v>0</v>
      </c>
      <c r="M199" s="187" t="n">
        <f aca="false">SUM(M200:M207)</f>
        <v>0</v>
      </c>
      <c r="N199" s="188"/>
      <c r="O199" s="187" t="n">
        <f aca="false">SUM(O200:O207)</f>
        <v>0</v>
      </c>
      <c r="P199" s="188"/>
      <c r="AI199" s="170" t="s">
        <v>107</v>
      </c>
      <c r="AS199" s="159" t="n">
        <f aca="false">SUM(AJ200:AJ207)</f>
        <v>0</v>
      </c>
      <c r="AT199" s="159" t="n">
        <f aca="false">SUM(AK200:AK207)</f>
        <v>0</v>
      </c>
      <c r="AU199" s="159" t="n">
        <f aca="false">SUM(AL200:AL207)</f>
        <v>0</v>
      </c>
    </row>
    <row r="200" customFormat="false" ht="15" hidden="false" customHeight="true" outlineLevel="0" collapsed="false">
      <c r="A200" s="189" t="s">
        <v>724</v>
      </c>
      <c r="B200" s="189" t="s">
        <v>107</v>
      </c>
      <c r="C200" s="189" t="s">
        <v>1678</v>
      </c>
      <c r="D200" s="190" t="s">
        <v>1679</v>
      </c>
      <c r="E200" s="190"/>
      <c r="F200" s="189" t="s">
        <v>260</v>
      </c>
      <c r="G200" s="191" t="n">
        <f aca="false">'Stavební rozpočet'!G554</f>
        <v>5.681</v>
      </c>
      <c r="H200" s="192" t="n">
        <f aca="false">'Stavební rozpočet'!H554</f>
        <v>0</v>
      </c>
      <c r="I200" s="193" t="s">
        <v>192</v>
      </c>
      <c r="J200" s="192" t="n">
        <f aca="false">G200*AO200</f>
        <v>0</v>
      </c>
      <c r="K200" s="192" t="n">
        <f aca="false">G200*AP200</f>
        <v>0</v>
      </c>
      <c r="L200" s="192" t="n">
        <f aca="false">G200*H200</f>
        <v>0</v>
      </c>
      <c r="M200" s="192" t="n">
        <f aca="false">L200*(1+BW200/100)</f>
        <v>0</v>
      </c>
      <c r="N200" s="192" t="n">
        <f aca="false">'Stavební rozpočet'!N554</f>
        <v>0</v>
      </c>
      <c r="O200" s="192" t="n">
        <f aca="false">G200*N200</f>
        <v>0</v>
      </c>
      <c r="P200" s="193" t="s">
        <v>193</v>
      </c>
      <c r="Z200" s="89" t="n">
        <f aca="false">IF(AQ200="5",BJ200,0)</f>
        <v>0</v>
      </c>
      <c r="AB200" s="89" t="n">
        <f aca="false">IF(AQ200="1",BH200,0)</f>
        <v>0</v>
      </c>
      <c r="AC200" s="89" t="n">
        <f aca="false">IF(AQ200="1",BI200,0)</f>
        <v>0</v>
      </c>
      <c r="AD200" s="89" t="n">
        <f aca="false">IF(AQ200="7",BH200,0)</f>
        <v>0</v>
      </c>
      <c r="AE200" s="89" t="n">
        <f aca="false">IF(AQ200="7",BI200,0)</f>
        <v>0</v>
      </c>
      <c r="AF200" s="89" t="n">
        <f aca="false">IF(AQ200="2",BH200,0)</f>
        <v>0</v>
      </c>
      <c r="AG200" s="89" t="n">
        <f aca="false">IF(AQ200="2",BI200,0)</f>
        <v>0</v>
      </c>
      <c r="AH200" s="89" t="n">
        <f aca="false">IF(AQ200="0",BJ200,0)</f>
        <v>0</v>
      </c>
      <c r="AI200" s="170" t="s">
        <v>107</v>
      </c>
      <c r="AJ200" s="89" t="n">
        <f aca="false">IF(AN200=0,L200,0)</f>
        <v>0</v>
      </c>
      <c r="AK200" s="89" t="n">
        <f aca="false">IF(AN200=12,L200,0)</f>
        <v>0</v>
      </c>
      <c r="AL200" s="89" t="n">
        <f aca="false">IF(AN200=21,L200,0)</f>
        <v>0</v>
      </c>
      <c r="AN200" s="89" t="n">
        <v>21</v>
      </c>
      <c r="AO200" s="89" t="n">
        <f aca="false">H200*0</f>
        <v>0</v>
      </c>
      <c r="AP200" s="89" t="n">
        <f aca="false">H200*(1-0)</f>
        <v>0</v>
      </c>
      <c r="AQ200" s="88" t="s">
        <v>209</v>
      </c>
      <c r="AV200" s="89" t="n">
        <f aca="false">AW200+AX200</f>
        <v>0</v>
      </c>
      <c r="AW200" s="89" t="n">
        <f aca="false">G200*AO200</f>
        <v>0</v>
      </c>
      <c r="AX200" s="89" t="n">
        <f aca="false">G200*AP200</f>
        <v>0</v>
      </c>
      <c r="AY200" s="88" t="s">
        <v>1680</v>
      </c>
      <c r="AZ200" s="88" t="s">
        <v>1639</v>
      </c>
      <c r="BA200" s="170" t="s">
        <v>1150</v>
      </c>
      <c r="BC200" s="89" t="n">
        <f aca="false">AW200+AX200</f>
        <v>0</v>
      </c>
      <c r="BD200" s="89" t="n">
        <f aca="false">H200/(100-BE200)*100</f>
        <v>0</v>
      </c>
      <c r="BE200" s="89" t="n">
        <v>0</v>
      </c>
      <c r="BF200" s="89" t="n">
        <f aca="false">O200</f>
        <v>0</v>
      </c>
      <c r="BH200" s="89" t="n">
        <f aca="false">G200*AO200</f>
        <v>0</v>
      </c>
      <c r="BI200" s="89" t="n">
        <f aca="false">G200*AP200</f>
        <v>0</v>
      </c>
      <c r="BJ200" s="89" t="n">
        <f aca="false">G200*H200</f>
        <v>0</v>
      </c>
      <c r="BK200" s="89"/>
      <c r="BL200" s="89"/>
      <c r="BW200" s="89" t="str">
        <f aca="false">I200</f>
        <v>21</v>
      </c>
      <c r="BX200" s="10" t="s">
        <v>1679</v>
      </c>
    </row>
    <row r="201" customFormat="false" ht="15" hidden="false" customHeight="true" outlineLevel="0" collapsed="false">
      <c r="A201" s="189" t="s">
        <v>727</v>
      </c>
      <c r="B201" s="189" t="s">
        <v>107</v>
      </c>
      <c r="C201" s="189" t="s">
        <v>1682</v>
      </c>
      <c r="D201" s="190" t="s">
        <v>1683</v>
      </c>
      <c r="E201" s="190"/>
      <c r="F201" s="189" t="s">
        <v>260</v>
      </c>
      <c r="G201" s="191" t="n">
        <f aca="false">'Stavební rozpočet'!G555</f>
        <v>11.362</v>
      </c>
      <c r="H201" s="192" t="n">
        <f aca="false">'Stavební rozpočet'!H555</f>
        <v>0</v>
      </c>
      <c r="I201" s="193" t="s">
        <v>192</v>
      </c>
      <c r="J201" s="192" t="n">
        <f aca="false">G201*AO201</f>
        <v>0</v>
      </c>
      <c r="K201" s="192" t="n">
        <f aca="false">G201*AP201</f>
        <v>0</v>
      </c>
      <c r="L201" s="192" t="n">
        <f aca="false">G201*H201</f>
        <v>0</v>
      </c>
      <c r="M201" s="192" t="n">
        <f aca="false">L201*(1+BW201/100)</f>
        <v>0</v>
      </c>
      <c r="N201" s="192" t="n">
        <f aca="false">'Stavební rozpočet'!N555</f>
        <v>0</v>
      </c>
      <c r="O201" s="192" t="n">
        <f aca="false">G201*N201</f>
        <v>0</v>
      </c>
      <c r="P201" s="193" t="s">
        <v>193</v>
      </c>
      <c r="Z201" s="89" t="n">
        <f aca="false">IF(AQ201="5",BJ201,0)</f>
        <v>0</v>
      </c>
      <c r="AB201" s="89" t="n">
        <f aca="false">IF(AQ201="1",BH201,0)</f>
        <v>0</v>
      </c>
      <c r="AC201" s="89" t="n">
        <f aca="false">IF(AQ201="1",BI201,0)</f>
        <v>0</v>
      </c>
      <c r="AD201" s="89" t="n">
        <f aca="false">IF(AQ201="7",BH201,0)</f>
        <v>0</v>
      </c>
      <c r="AE201" s="89" t="n">
        <f aca="false">IF(AQ201="7",BI201,0)</f>
        <v>0</v>
      </c>
      <c r="AF201" s="89" t="n">
        <f aca="false">IF(AQ201="2",BH201,0)</f>
        <v>0</v>
      </c>
      <c r="AG201" s="89" t="n">
        <f aca="false">IF(AQ201="2",BI201,0)</f>
        <v>0</v>
      </c>
      <c r="AH201" s="89" t="n">
        <f aca="false">IF(AQ201="0",BJ201,0)</f>
        <v>0</v>
      </c>
      <c r="AI201" s="170" t="s">
        <v>107</v>
      </c>
      <c r="AJ201" s="89" t="n">
        <f aca="false">IF(AN201=0,L201,0)</f>
        <v>0</v>
      </c>
      <c r="AK201" s="89" t="n">
        <f aca="false">IF(AN201=12,L201,0)</f>
        <v>0</v>
      </c>
      <c r="AL201" s="89" t="n">
        <f aca="false">IF(AN201=21,L201,0)</f>
        <v>0</v>
      </c>
      <c r="AN201" s="89" t="n">
        <v>21</v>
      </c>
      <c r="AO201" s="89" t="n">
        <f aca="false">H201*0</f>
        <v>0</v>
      </c>
      <c r="AP201" s="89" t="n">
        <f aca="false">H201*(1-0)</f>
        <v>0</v>
      </c>
      <c r="AQ201" s="88" t="s">
        <v>209</v>
      </c>
      <c r="AV201" s="89" t="n">
        <f aca="false">AW201+AX201</f>
        <v>0</v>
      </c>
      <c r="AW201" s="89" t="n">
        <f aca="false">G201*AO201</f>
        <v>0</v>
      </c>
      <c r="AX201" s="89" t="n">
        <f aca="false">G201*AP201</f>
        <v>0</v>
      </c>
      <c r="AY201" s="88" t="s">
        <v>1680</v>
      </c>
      <c r="AZ201" s="88" t="s">
        <v>1639</v>
      </c>
      <c r="BA201" s="170" t="s">
        <v>1150</v>
      </c>
      <c r="BC201" s="89" t="n">
        <f aca="false">AW201+AX201</f>
        <v>0</v>
      </c>
      <c r="BD201" s="89" t="n">
        <f aca="false">H201/(100-BE201)*100</f>
        <v>0</v>
      </c>
      <c r="BE201" s="89" t="n">
        <v>0</v>
      </c>
      <c r="BF201" s="89" t="n">
        <f aca="false">O201</f>
        <v>0</v>
      </c>
      <c r="BH201" s="89" t="n">
        <f aca="false">G201*AO201</f>
        <v>0</v>
      </c>
      <c r="BI201" s="89" t="n">
        <f aca="false">G201*AP201</f>
        <v>0</v>
      </c>
      <c r="BJ201" s="89" t="n">
        <f aca="false">G201*H201</f>
        <v>0</v>
      </c>
      <c r="BK201" s="89"/>
      <c r="BL201" s="89"/>
      <c r="BW201" s="89" t="str">
        <f aca="false">I201</f>
        <v>21</v>
      </c>
      <c r="BX201" s="10" t="s">
        <v>1683</v>
      </c>
    </row>
    <row r="202" customFormat="false" ht="15" hidden="false" customHeight="true" outlineLevel="0" collapsed="false">
      <c r="A202" s="189" t="s">
        <v>732</v>
      </c>
      <c r="B202" s="189" t="s">
        <v>107</v>
      </c>
      <c r="C202" s="189" t="s">
        <v>1685</v>
      </c>
      <c r="D202" s="190" t="s">
        <v>1686</v>
      </c>
      <c r="E202" s="190"/>
      <c r="F202" s="189" t="s">
        <v>260</v>
      </c>
      <c r="G202" s="191" t="n">
        <f aca="false">'Stavební rozpočet'!G556</f>
        <v>5.681</v>
      </c>
      <c r="H202" s="192" t="n">
        <f aca="false">'Stavební rozpočet'!H556</f>
        <v>0</v>
      </c>
      <c r="I202" s="193" t="s">
        <v>192</v>
      </c>
      <c r="J202" s="192" t="n">
        <f aca="false">G202*AO202</f>
        <v>0</v>
      </c>
      <c r="K202" s="192" t="n">
        <f aca="false">G202*AP202</f>
        <v>0</v>
      </c>
      <c r="L202" s="192" t="n">
        <f aca="false">G202*H202</f>
        <v>0</v>
      </c>
      <c r="M202" s="192" t="n">
        <f aca="false">L202*(1+BW202/100)</f>
        <v>0</v>
      </c>
      <c r="N202" s="192" t="n">
        <f aca="false">'Stavební rozpočet'!N556</f>
        <v>0</v>
      </c>
      <c r="O202" s="192" t="n">
        <f aca="false">G202*N202</f>
        <v>0</v>
      </c>
      <c r="P202" s="193" t="s">
        <v>193</v>
      </c>
      <c r="Z202" s="89" t="n">
        <f aca="false">IF(AQ202="5",BJ202,0)</f>
        <v>0</v>
      </c>
      <c r="AB202" s="89" t="n">
        <f aca="false">IF(AQ202="1",BH202,0)</f>
        <v>0</v>
      </c>
      <c r="AC202" s="89" t="n">
        <f aca="false">IF(AQ202="1",BI202,0)</f>
        <v>0</v>
      </c>
      <c r="AD202" s="89" t="n">
        <f aca="false">IF(AQ202="7",BH202,0)</f>
        <v>0</v>
      </c>
      <c r="AE202" s="89" t="n">
        <f aca="false">IF(AQ202="7",BI202,0)</f>
        <v>0</v>
      </c>
      <c r="AF202" s="89" t="n">
        <f aca="false">IF(AQ202="2",BH202,0)</f>
        <v>0</v>
      </c>
      <c r="AG202" s="89" t="n">
        <f aca="false">IF(AQ202="2",BI202,0)</f>
        <v>0</v>
      </c>
      <c r="AH202" s="89" t="n">
        <f aca="false">IF(AQ202="0",BJ202,0)</f>
        <v>0</v>
      </c>
      <c r="AI202" s="170" t="s">
        <v>107</v>
      </c>
      <c r="AJ202" s="89" t="n">
        <f aca="false">IF(AN202=0,L202,0)</f>
        <v>0</v>
      </c>
      <c r="AK202" s="89" t="n">
        <f aca="false">IF(AN202=12,L202,0)</f>
        <v>0</v>
      </c>
      <c r="AL202" s="89" t="n">
        <f aca="false">IF(AN202=21,L202,0)</f>
        <v>0</v>
      </c>
      <c r="AN202" s="89" t="n">
        <v>21</v>
      </c>
      <c r="AO202" s="89" t="n">
        <f aca="false">H202*0</f>
        <v>0</v>
      </c>
      <c r="AP202" s="89" t="n">
        <f aca="false">H202*(1-0)</f>
        <v>0</v>
      </c>
      <c r="AQ202" s="88" t="s">
        <v>209</v>
      </c>
      <c r="AV202" s="89" t="n">
        <f aca="false">AW202+AX202</f>
        <v>0</v>
      </c>
      <c r="AW202" s="89" t="n">
        <f aca="false">G202*AO202</f>
        <v>0</v>
      </c>
      <c r="AX202" s="89" t="n">
        <f aca="false">G202*AP202</f>
        <v>0</v>
      </c>
      <c r="AY202" s="88" t="s">
        <v>1680</v>
      </c>
      <c r="AZ202" s="88" t="s">
        <v>1639</v>
      </c>
      <c r="BA202" s="170" t="s">
        <v>1150</v>
      </c>
      <c r="BC202" s="89" t="n">
        <f aca="false">AW202+AX202</f>
        <v>0</v>
      </c>
      <c r="BD202" s="89" t="n">
        <f aca="false">H202/(100-BE202)*100</f>
        <v>0</v>
      </c>
      <c r="BE202" s="89" t="n">
        <v>0</v>
      </c>
      <c r="BF202" s="89" t="n">
        <f aca="false">O202</f>
        <v>0</v>
      </c>
      <c r="BH202" s="89" t="n">
        <f aca="false">G202*AO202</f>
        <v>0</v>
      </c>
      <c r="BI202" s="89" t="n">
        <f aca="false">G202*AP202</f>
        <v>0</v>
      </c>
      <c r="BJ202" s="89" t="n">
        <f aca="false">G202*H202</f>
        <v>0</v>
      </c>
      <c r="BK202" s="89"/>
      <c r="BL202" s="89"/>
      <c r="BW202" s="89" t="str">
        <f aca="false">I202</f>
        <v>21</v>
      </c>
      <c r="BX202" s="10" t="s">
        <v>1686</v>
      </c>
    </row>
    <row r="203" customFormat="false" ht="15" hidden="false" customHeight="true" outlineLevel="0" collapsed="false">
      <c r="A203" s="189" t="s">
        <v>736</v>
      </c>
      <c r="B203" s="189" t="s">
        <v>107</v>
      </c>
      <c r="C203" s="189" t="s">
        <v>1688</v>
      </c>
      <c r="D203" s="190" t="s">
        <v>1689</v>
      </c>
      <c r="E203" s="190"/>
      <c r="F203" s="189" t="s">
        <v>260</v>
      </c>
      <c r="G203" s="191" t="n">
        <f aca="false">'Stavební rozpočet'!G557</f>
        <v>5.681</v>
      </c>
      <c r="H203" s="192" t="n">
        <f aca="false">'Stavební rozpočet'!H557</f>
        <v>0</v>
      </c>
      <c r="I203" s="193" t="s">
        <v>192</v>
      </c>
      <c r="J203" s="192" t="n">
        <f aca="false">G203*AO203</f>
        <v>0</v>
      </c>
      <c r="K203" s="192" t="n">
        <f aca="false">G203*AP203</f>
        <v>0</v>
      </c>
      <c r="L203" s="192" t="n">
        <f aca="false">G203*H203</f>
        <v>0</v>
      </c>
      <c r="M203" s="192" t="n">
        <f aca="false">L203*(1+BW203/100)</f>
        <v>0</v>
      </c>
      <c r="N203" s="192" t="n">
        <f aca="false">'Stavební rozpočet'!N557</f>
        <v>0</v>
      </c>
      <c r="O203" s="192" t="n">
        <f aca="false">G203*N203</f>
        <v>0</v>
      </c>
      <c r="P203" s="193" t="s">
        <v>193</v>
      </c>
      <c r="Z203" s="89" t="n">
        <f aca="false">IF(AQ203="5",BJ203,0)</f>
        <v>0</v>
      </c>
      <c r="AB203" s="89" t="n">
        <f aca="false">IF(AQ203="1",BH203,0)</f>
        <v>0</v>
      </c>
      <c r="AC203" s="89" t="n">
        <f aca="false">IF(AQ203="1",BI203,0)</f>
        <v>0</v>
      </c>
      <c r="AD203" s="89" t="n">
        <f aca="false">IF(AQ203="7",BH203,0)</f>
        <v>0</v>
      </c>
      <c r="AE203" s="89" t="n">
        <f aca="false">IF(AQ203="7",BI203,0)</f>
        <v>0</v>
      </c>
      <c r="AF203" s="89" t="n">
        <f aca="false">IF(AQ203="2",BH203,0)</f>
        <v>0</v>
      </c>
      <c r="AG203" s="89" t="n">
        <f aca="false">IF(AQ203="2",BI203,0)</f>
        <v>0</v>
      </c>
      <c r="AH203" s="89" t="n">
        <f aca="false">IF(AQ203="0",BJ203,0)</f>
        <v>0</v>
      </c>
      <c r="AI203" s="170" t="s">
        <v>107</v>
      </c>
      <c r="AJ203" s="89" t="n">
        <f aca="false">IF(AN203=0,L203,0)</f>
        <v>0</v>
      </c>
      <c r="AK203" s="89" t="n">
        <f aca="false">IF(AN203=12,L203,0)</f>
        <v>0</v>
      </c>
      <c r="AL203" s="89" t="n">
        <f aca="false">IF(AN203=21,L203,0)</f>
        <v>0</v>
      </c>
      <c r="AN203" s="89" t="n">
        <v>21</v>
      </c>
      <c r="AO203" s="89" t="n">
        <f aca="false">H203*0</f>
        <v>0</v>
      </c>
      <c r="AP203" s="89" t="n">
        <f aca="false">H203*(1-0)</f>
        <v>0</v>
      </c>
      <c r="AQ203" s="88" t="s">
        <v>209</v>
      </c>
      <c r="AV203" s="89" t="n">
        <f aca="false">AW203+AX203</f>
        <v>0</v>
      </c>
      <c r="AW203" s="89" t="n">
        <f aca="false">G203*AO203</f>
        <v>0</v>
      </c>
      <c r="AX203" s="89" t="n">
        <f aca="false">G203*AP203</f>
        <v>0</v>
      </c>
      <c r="AY203" s="88" t="s">
        <v>1680</v>
      </c>
      <c r="AZ203" s="88" t="s">
        <v>1639</v>
      </c>
      <c r="BA203" s="170" t="s">
        <v>1150</v>
      </c>
      <c r="BC203" s="89" t="n">
        <f aca="false">AW203+AX203</f>
        <v>0</v>
      </c>
      <c r="BD203" s="89" t="n">
        <f aca="false">H203/(100-BE203)*100</f>
        <v>0</v>
      </c>
      <c r="BE203" s="89" t="n">
        <v>0</v>
      </c>
      <c r="BF203" s="89" t="n">
        <f aca="false">O203</f>
        <v>0</v>
      </c>
      <c r="BH203" s="89" t="n">
        <f aca="false">G203*AO203</f>
        <v>0</v>
      </c>
      <c r="BI203" s="89" t="n">
        <f aca="false">G203*AP203</f>
        <v>0</v>
      </c>
      <c r="BJ203" s="89" t="n">
        <f aca="false">G203*H203</f>
        <v>0</v>
      </c>
      <c r="BK203" s="89"/>
      <c r="BL203" s="89"/>
      <c r="BW203" s="89" t="str">
        <f aca="false">I203</f>
        <v>21</v>
      </c>
      <c r="BX203" s="10" t="s">
        <v>1689</v>
      </c>
    </row>
    <row r="204" customFormat="false" ht="15" hidden="false" customHeight="true" outlineLevel="0" collapsed="false">
      <c r="A204" s="189" t="s">
        <v>739</v>
      </c>
      <c r="B204" s="189" t="s">
        <v>107</v>
      </c>
      <c r="C204" s="189" t="s">
        <v>1691</v>
      </c>
      <c r="D204" s="190" t="s">
        <v>1692</v>
      </c>
      <c r="E204" s="190"/>
      <c r="F204" s="189" t="s">
        <v>260</v>
      </c>
      <c r="G204" s="191" t="n">
        <f aca="false">'Stavební rozpočet'!G558</f>
        <v>159.068</v>
      </c>
      <c r="H204" s="192" t="n">
        <f aca="false">'Stavební rozpočet'!H558</f>
        <v>0</v>
      </c>
      <c r="I204" s="193" t="s">
        <v>192</v>
      </c>
      <c r="J204" s="192" t="n">
        <f aca="false">G204*AO204</f>
        <v>0</v>
      </c>
      <c r="K204" s="192" t="n">
        <f aca="false">G204*AP204</f>
        <v>0</v>
      </c>
      <c r="L204" s="192" t="n">
        <f aca="false">G204*H204</f>
        <v>0</v>
      </c>
      <c r="M204" s="192" t="n">
        <f aca="false">L204*(1+BW204/100)</f>
        <v>0</v>
      </c>
      <c r="N204" s="192" t="n">
        <f aca="false">'Stavební rozpočet'!N558</f>
        <v>0</v>
      </c>
      <c r="O204" s="192" t="n">
        <f aca="false">G204*N204</f>
        <v>0</v>
      </c>
      <c r="P204" s="193" t="s">
        <v>193</v>
      </c>
      <c r="Z204" s="89" t="n">
        <f aca="false">IF(AQ204="5",BJ204,0)</f>
        <v>0</v>
      </c>
      <c r="AB204" s="89" t="n">
        <f aca="false">IF(AQ204="1",BH204,0)</f>
        <v>0</v>
      </c>
      <c r="AC204" s="89" t="n">
        <f aca="false">IF(AQ204="1",BI204,0)</f>
        <v>0</v>
      </c>
      <c r="AD204" s="89" t="n">
        <f aca="false">IF(AQ204="7",BH204,0)</f>
        <v>0</v>
      </c>
      <c r="AE204" s="89" t="n">
        <f aca="false">IF(AQ204="7",BI204,0)</f>
        <v>0</v>
      </c>
      <c r="AF204" s="89" t="n">
        <f aca="false">IF(AQ204="2",BH204,0)</f>
        <v>0</v>
      </c>
      <c r="AG204" s="89" t="n">
        <f aca="false">IF(AQ204="2",BI204,0)</f>
        <v>0</v>
      </c>
      <c r="AH204" s="89" t="n">
        <f aca="false">IF(AQ204="0",BJ204,0)</f>
        <v>0</v>
      </c>
      <c r="AI204" s="170" t="s">
        <v>107</v>
      </c>
      <c r="AJ204" s="89" t="n">
        <f aca="false">IF(AN204=0,L204,0)</f>
        <v>0</v>
      </c>
      <c r="AK204" s="89" t="n">
        <f aca="false">IF(AN204=12,L204,0)</f>
        <v>0</v>
      </c>
      <c r="AL204" s="89" t="n">
        <f aca="false">IF(AN204=21,L204,0)</f>
        <v>0</v>
      </c>
      <c r="AN204" s="89" t="n">
        <v>21</v>
      </c>
      <c r="AO204" s="89" t="n">
        <f aca="false">H204*0</f>
        <v>0</v>
      </c>
      <c r="AP204" s="89" t="n">
        <f aca="false">H204*(1-0)</f>
        <v>0</v>
      </c>
      <c r="AQ204" s="88" t="s">
        <v>209</v>
      </c>
      <c r="AV204" s="89" t="n">
        <f aca="false">AW204+AX204</f>
        <v>0</v>
      </c>
      <c r="AW204" s="89" t="n">
        <f aca="false">G204*AO204</f>
        <v>0</v>
      </c>
      <c r="AX204" s="89" t="n">
        <f aca="false">G204*AP204</f>
        <v>0</v>
      </c>
      <c r="AY204" s="88" t="s">
        <v>1680</v>
      </c>
      <c r="AZ204" s="88" t="s">
        <v>1639</v>
      </c>
      <c r="BA204" s="170" t="s">
        <v>1150</v>
      </c>
      <c r="BC204" s="89" t="n">
        <f aca="false">AW204+AX204</f>
        <v>0</v>
      </c>
      <c r="BD204" s="89" t="n">
        <f aca="false">H204/(100-BE204)*100</f>
        <v>0</v>
      </c>
      <c r="BE204" s="89" t="n">
        <v>0</v>
      </c>
      <c r="BF204" s="89" t="n">
        <f aca="false">O204</f>
        <v>0</v>
      </c>
      <c r="BH204" s="89" t="n">
        <f aca="false">G204*AO204</f>
        <v>0</v>
      </c>
      <c r="BI204" s="89" t="n">
        <f aca="false">G204*AP204</f>
        <v>0</v>
      </c>
      <c r="BJ204" s="89" t="n">
        <f aca="false">G204*H204</f>
        <v>0</v>
      </c>
      <c r="BK204" s="89"/>
      <c r="BL204" s="89"/>
      <c r="BW204" s="89" t="str">
        <f aca="false">I204</f>
        <v>21</v>
      </c>
      <c r="BX204" s="10" t="s">
        <v>1692</v>
      </c>
    </row>
    <row r="205" customFormat="false" ht="15" hidden="false" customHeight="true" outlineLevel="0" collapsed="false">
      <c r="A205" s="189" t="s">
        <v>742</v>
      </c>
      <c r="B205" s="189" t="s">
        <v>107</v>
      </c>
      <c r="C205" s="189" t="s">
        <v>1694</v>
      </c>
      <c r="D205" s="190" t="s">
        <v>1695</v>
      </c>
      <c r="E205" s="190"/>
      <c r="F205" s="189" t="s">
        <v>260</v>
      </c>
      <c r="G205" s="191" t="n">
        <f aca="false">'Stavební rozpočet'!G559</f>
        <v>0.3</v>
      </c>
      <c r="H205" s="192" t="n">
        <f aca="false">'Stavební rozpočet'!H559</f>
        <v>0</v>
      </c>
      <c r="I205" s="193" t="s">
        <v>192</v>
      </c>
      <c r="J205" s="192" t="n">
        <f aca="false">G205*AO205</f>
        <v>0</v>
      </c>
      <c r="K205" s="192" t="n">
        <f aca="false">G205*AP205</f>
        <v>0</v>
      </c>
      <c r="L205" s="192" t="n">
        <f aca="false">G205*H205</f>
        <v>0</v>
      </c>
      <c r="M205" s="192" t="n">
        <f aca="false">L205*(1+BW205/100)</f>
        <v>0</v>
      </c>
      <c r="N205" s="192" t="n">
        <f aca="false">'Stavební rozpočet'!N559</f>
        <v>0</v>
      </c>
      <c r="O205" s="192" t="n">
        <f aca="false">G205*N205</f>
        <v>0</v>
      </c>
      <c r="P205" s="193" t="s">
        <v>193</v>
      </c>
      <c r="Z205" s="89" t="n">
        <f aca="false">IF(AQ205="5",BJ205,0)</f>
        <v>0</v>
      </c>
      <c r="AB205" s="89" t="n">
        <f aca="false">IF(AQ205="1",BH205,0)</f>
        <v>0</v>
      </c>
      <c r="AC205" s="89" t="n">
        <f aca="false">IF(AQ205="1",BI205,0)</f>
        <v>0</v>
      </c>
      <c r="AD205" s="89" t="n">
        <f aca="false">IF(AQ205="7",BH205,0)</f>
        <v>0</v>
      </c>
      <c r="AE205" s="89" t="n">
        <f aca="false">IF(AQ205="7",BI205,0)</f>
        <v>0</v>
      </c>
      <c r="AF205" s="89" t="n">
        <f aca="false">IF(AQ205="2",BH205,0)</f>
        <v>0</v>
      </c>
      <c r="AG205" s="89" t="n">
        <f aca="false">IF(AQ205="2",BI205,0)</f>
        <v>0</v>
      </c>
      <c r="AH205" s="89" t="n">
        <f aca="false">IF(AQ205="0",BJ205,0)</f>
        <v>0</v>
      </c>
      <c r="AI205" s="170" t="s">
        <v>107</v>
      </c>
      <c r="AJ205" s="89" t="n">
        <f aca="false">IF(AN205=0,L205,0)</f>
        <v>0</v>
      </c>
      <c r="AK205" s="89" t="n">
        <f aca="false">IF(AN205=12,L205,0)</f>
        <v>0</v>
      </c>
      <c r="AL205" s="89" t="n">
        <f aca="false">IF(AN205=21,L205,0)</f>
        <v>0</v>
      </c>
      <c r="AN205" s="89" t="n">
        <v>21</v>
      </c>
      <c r="AO205" s="89" t="n">
        <f aca="false">H205*0</f>
        <v>0</v>
      </c>
      <c r="AP205" s="89" t="n">
        <f aca="false">H205*(1-0)</f>
        <v>0</v>
      </c>
      <c r="AQ205" s="88" t="s">
        <v>209</v>
      </c>
      <c r="AV205" s="89" t="n">
        <f aca="false">AW205+AX205</f>
        <v>0</v>
      </c>
      <c r="AW205" s="89" t="n">
        <f aca="false">G205*AO205</f>
        <v>0</v>
      </c>
      <c r="AX205" s="89" t="n">
        <f aca="false">G205*AP205</f>
        <v>0</v>
      </c>
      <c r="AY205" s="88" t="s">
        <v>1680</v>
      </c>
      <c r="AZ205" s="88" t="s">
        <v>1639</v>
      </c>
      <c r="BA205" s="170" t="s">
        <v>1150</v>
      </c>
      <c r="BC205" s="89" t="n">
        <f aca="false">AW205+AX205</f>
        <v>0</v>
      </c>
      <c r="BD205" s="89" t="n">
        <f aca="false">H205/(100-BE205)*100</f>
        <v>0</v>
      </c>
      <c r="BE205" s="89" t="n">
        <v>0</v>
      </c>
      <c r="BF205" s="89" t="n">
        <f aca="false">O205</f>
        <v>0</v>
      </c>
      <c r="BH205" s="89" t="n">
        <f aca="false">G205*AO205</f>
        <v>0</v>
      </c>
      <c r="BI205" s="89" t="n">
        <f aca="false">G205*AP205</f>
        <v>0</v>
      </c>
      <c r="BJ205" s="89" t="n">
        <f aca="false">G205*H205</f>
        <v>0</v>
      </c>
      <c r="BK205" s="89"/>
      <c r="BL205" s="89"/>
      <c r="BW205" s="89" t="str">
        <f aca="false">I205</f>
        <v>21</v>
      </c>
      <c r="BX205" s="10" t="s">
        <v>1695</v>
      </c>
    </row>
    <row r="206" customFormat="false" ht="24.05" hidden="false" customHeight="true" outlineLevel="0" collapsed="false">
      <c r="A206" s="189" t="s">
        <v>743</v>
      </c>
      <c r="B206" s="189" t="s">
        <v>107</v>
      </c>
      <c r="C206" s="189" t="s">
        <v>1697</v>
      </c>
      <c r="D206" s="190" t="s">
        <v>1698</v>
      </c>
      <c r="E206" s="190"/>
      <c r="F206" s="189" t="s">
        <v>260</v>
      </c>
      <c r="G206" s="191" t="n">
        <f aca="false">'Stavební rozpočet'!G560</f>
        <v>3.677</v>
      </c>
      <c r="H206" s="192" t="n">
        <f aca="false">'Stavební rozpočet'!H560</f>
        <v>0</v>
      </c>
      <c r="I206" s="193" t="s">
        <v>192</v>
      </c>
      <c r="J206" s="192" t="n">
        <f aca="false">G206*AO206</f>
        <v>0</v>
      </c>
      <c r="K206" s="192" t="n">
        <f aca="false">G206*AP206</f>
        <v>0</v>
      </c>
      <c r="L206" s="192" t="n">
        <f aca="false">G206*H206</f>
        <v>0</v>
      </c>
      <c r="M206" s="192" t="n">
        <f aca="false">L206*(1+BW206/100)</f>
        <v>0</v>
      </c>
      <c r="N206" s="192" t="n">
        <f aca="false">'Stavební rozpočet'!N560</f>
        <v>0</v>
      </c>
      <c r="O206" s="192" t="n">
        <f aca="false">G206*N206</f>
        <v>0</v>
      </c>
      <c r="P206" s="193" t="s">
        <v>193</v>
      </c>
      <c r="Z206" s="89" t="n">
        <f aca="false">IF(AQ206="5",BJ206,0)</f>
        <v>0</v>
      </c>
      <c r="AB206" s="89" t="n">
        <f aca="false">IF(AQ206="1",BH206,0)</f>
        <v>0</v>
      </c>
      <c r="AC206" s="89" t="n">
        <f aca="false">IF(AQ206="1",BI206,0)</f>
        <v>0</v>
      </c>
      <c r="AD206" s="89" t="n">
        <f aca="false">IF(AQ206="7",BH206,0)</f>
        <v>0</v>
      </c>
      <c r="AE206" s="89" t="n">
        <f aca="false">IF(AQ206="7",BI206,0)</f>
        <v>0</v>
      </c>
      <c r="AF206" s="89" t="n">
        <f aca="false">IF(AQ206="2",BH206,0)</f>
        <v>0</v>
      </c>
      <c r="AG206" s="89" t="n">
        <f aca="false">IF(AQ206="2",BI206,0)</f>
        <v>0</v>
      </c>
      <c r="AH206" s="89" t="n">
        <f aca="false">IF(AQ206="0",BJ206,0)</f>
        <v>0</v>
      </c>
      <c r="AI206" s="170" t="s">
        <v>107</v>
      </c>
      <c r="AJ206" s="89" t="n">
        <f aca="false">IF(AN206=0,L206,0)</f>
        <v>0</v>
      </c>
      <c r="AK206" s="89" t="n">
        <f aca="false">IF(AN206=12,L206,0)</f>
        <v>0</v>
      </c>
      <c r="AL206" s="89" t="n">
        <f aca="false">IF(AN206=21,L206,0)</f>
        <v>0</v>
      </c>
      <c r="AN206" s="89" t="n">
        <v>21</v>
      </c>
      <c r="AO206" s="89" t="n">
        <f aca="false">H206*0</f>
        <v>0</v>
      </c>
      <c r="AP206" s="89" t="n">
        <f aca="false">H206*(1-0)</f>
        <v>0</v>
      </c>
      <c r="AQ206" s="88" t="s">
        <v>209</v>
      </c>
      <c r="AV206" s="89" t="n">
        <f aca="false">AW206+AX206</f>
        <v>0</v>
      </c>
      <c r="AW206" s="89" t="n">
        <f aca="false">G206*AO206</f>
        <v>0</v>
      </c>
      <c r="AX206" s="89" t="n">
        <f aca="false">G206*AP206</f>
        <v>0</v>
      </c>
      <c r="AY206" s="88" t="s">
        <v>1680</v>
      </c>
      <c r="AZ206" s="88" t="s">
        <v>1639</v>
      </c>
      <c r="BA206" s="170" t="s">
        <v>1150</v>
      </c>
      <c r="BC206" s="89" t="n">
        <f aca="false">AW206+AX206</f>
        <v>0</v>
      </c>
      <c r="BD206" s="89" t="n">
        <f aca="false">H206/(100-BE206)*100</f>
        <v>0</v>
      </c>
      <c r="BE206" s="89" t="n">
        <v>0</v>
      </c>
      <c r="BF206" s="89" t="n">
        <f aca="false">O206</f>
        <v>0</v>
      </c>
      <c r="BH206" s="89" t="n">
        <f aca="false">G206*AO206</f>
        <v>0</v>
      </c>
      <c r="BI206" s="89" t="n">
        <f aca="false">G206*AP206</f>
        <v>0</v>
      </c>
      <c r="BJ206" s="89" t="n">
        <f aca="false">G206*H206</f>
        <v>0</v>
      </c>
      <c r="BK206" s="89"/>
      <c r="BL206" s="89"/>
      <c r="BW206" s="89" t="str">
        <f aca="false">I206</f>
        <v>21</v>
      </c>
      <c r="BX206" s="10" t="s">
        <v>1698</v>
      </c>
    </row>
    <row r="207" customFormat="false" ht="15" hidden="false" customHeight="true" outlineLevel="0" collapsed="false">
      <c r="A207" s="189" t="s">
        <v>746</v>
      </c>
      <c r="B207" s="189" t="s">
        <v>107</v>
      </c>
      <c r="C207" s="189" t="s">
        <v>1700</v>
      </c>
      <c r="D207" s="190" t="s">
        <v>1701</v>
      </c>
      <c r="E207" s="190"/>
      <c r="F207" s="189" t="s">
        <v>260</v>
      </c>
      <c r="G207" s="191" t="n">
        <f aca="false">'Stavební rozpočet'!G561</f>
        <v>1.704</v>
      </c>
      <c r="H207" s="192" t="n">
        <f aca="false">'Stavební rozpočet'!H561</f>
        <v>0</v>
      </c>
      <c r="I207" s="193" t="s">
        <v>192</v>
      </c>
      <c r="J207" s="192" t="n">
        <f aca="false">G207*AO207</f>
        <v>0</v>
      </c>
      <c r="K207" s="192" t="n">
        <f aca="false">G207*AP207</f>
        <v>0</v>
      </c>
      <c r="L207" s="192" t="n">
        <f aca="false">G207*H207</f>
        <v>0</v>
      </c>
      <c r="M207" s="192" t="n">
        <f aca="false">L207*(1+BW207/100)</f>
        <v>0</v>
      </c>
      <c r="N207" s="192" t="n">
        <f aca="false">'Stavební rozpočet'!N561</f>
        <v>0</v>
      </c>
      <c r="O207" s="192" t="n">
        <f aca="false">G207*N207</f>
        <v>0</v>
      </c>
      <c r="P207" s="193" t="s">
        <v>193</v>
      </c>
      <c r="Z207" s="89" t="n">
        <f aca="false">IF(AQ207="5",BJ207,0)</f>
        <v>0</v>
      </c>
      <c r="AB207" s="89" t="n">
        <f aca="false">IF(AQ207="1",BH207,0)</f>
        <v>0</v>
      </c>
      <c r="AC207" s="89" t="n">
        <f aca="false">IF(AQ207="1",BI207,0)</f>
        <v>0</v>
      </c>
      <c r="AD207" s="89" t="n">
        <f aca="false">IF(AQ207="7",BH207,0)</f>
        <v>0</v>
      </c>
      <c r="AE207" s="89" t="n">
        <f aca="false">IF(AQ207="7",BI207,0)</f>
        <v>0</v>
      </c>
      <c r="AF207" s="89" t="n">
        <f aca="false">IF(AQ207="2",BH207,0)</f>
        <v>0</v>
      </c>
      <c r="AG207" s="89" t="n">
        <f aca="false">IF(AQ207="2",BI207,0)</f>
        <v>0</v>
      </c>
      <c r="AH207" s="89" t="n">
        <f aca="false">IF(AQ207="0",BJ207,0)</f>
        <v>0</v>
      </c>
      <c r="AI207" s="170" t="s">
        <v>107</v>
      </c>
      <c r="AJ207" s="89" t="n">
        <f aca="false">IF(AN207=0,L207,0)</f>
        <v>0</v>
      </c>
      <c r="AK207" s="89" t="n">
        <f aca="false">IF(AN207=12,L207,0)</f>
        <v>0</v>
      </c>
      <c r="AL207" s="89" t="n">
        <f aca="false">IF(AN207=21,L207,0)</f>
        <v>0</v>
      </c>
      <c r="AN207" s="89" t="n">
        <v>21</v>
      </c>
      <c r="AO207" s="89" t="n">
        <f aca="false">H207*0</f>
        <v>0</v>
      </c>
      <c r="AP207" s="89" t="n">
        <f aca="false">H207*(1-0)</f>
        <v>0</v>
      </c>
      <c r="AQ207" s="88" t="s">
        <v>209</v>
      </c>
      <c r="AV207" s="89" t="n">
        <f aca="false">AW207+AX207</f>
        <v>0</v>
      </c>
      <c r="AW207" s="89" t="n">
        <f aca="false">G207*AO207</f>
        <v>0</v>
      </c>
      <c r="AX207" s="89" t="n">
        <f aca="false">G207*AP207</f>
        <v>0</v>
      </c>
      <c r="AY207" s="88" t="s">
        <v>1680</v>
      </c>
      <c r="AZ207" s="88" t="s">
        <v>1639</v>
      </c>
      <c r="BA207" s="170" t="s">
        <v>1150</v>
      </c>
      <c r="BC207" s="89" t="n">
        <f aca="false">AW207+AX207</f>
        <v>0</v>
      </c>
      <c r="BD207" s="89" t="n">
        <f aca="false">H207/(100-BE207)*100</f>
        <v>0</v>
      </c>
      <c r="BE207" s="89" t="n">
        <v>0</v>
      </c>
      <c r="BF207" s="89" t="n">
        <f aca="false">O207</f>
        <v>0</v>
      </c>
      <c r="BH207" s="89" t="n">
        <f aca="false">G207*AO207</f>
        <v>0</v>
      </c>
      <c r="BI207" s="89" t="n">
        <f aca="false">G207*AP207</f>
        <v>0</v>
      </c>
      <c r="BJ207" s="89" t="n">
        <f aca="false">G207*H207</f>
        <v>0</v>
      </c>
      <c r="BK207" s="89"/>
      <c r="BL207" s="89"/>
      <c r="BW207" s="89" t="str">
        <f aca="false">I207</f>
        <v>21</v>
      </c>
      <c r="BX207" s="10" t="s">
        <v>1701</v>
      </c>
    </row>
    <row r="208" customFormat="false" ht="19.85" hidden="false" customHeight="true" outlineLevel="0" collapsed="false">
      <c r="J208" s="153" t="s">
        <v>148</v>
      </c>
      <c r="K208" s="153"/>
      <c r="L208" s="309" t="n">
        <f aca="false">L13+L15+L22+L27+L29+L34+L36+L67+L127+L166+L174+L181+L188+L190+L197+L199</f>
        <v>0</v>
      </c>
      <c r="M208" s="309" t="n">
        <f aca="false">M13+M15+M22+M27+M29+M34+M36+M67+M127+M166+M174+M181+M188+M190+M197+M199</f>
        <v>0</v>
      </c>
    </row>
    <row r="209" customFormat="false" ht="15" hidden="false" customHeight="false" outlineLevel="0" collapsed="false">
      <c r="A209" s="1"/>
    </row>
    <row r="210" customFormat="false" ht="15" hidden="false" customHeight="false" outlineLevel="0" collapsed="false">
      <c r="A210" s="10"/>
      <c r="B210" s="10"/>
      <c r="C210" s="10"/>
      <c r="D210" s="10"/>
      <c r="E210" s="10"/>
      <c r="F210" s="10"/>
      <c r="G210" s="10"/>
      <c r="H210" s="10"/>
      <c r="I210" s="10"/>
      <c r="J210" s="10"/>
      <c r="K210" s="10"/>
      <c r="L210" s="10"/>
      <c r="M210" s="10"/>
      <c r="N210" s="10"/>
      <c r="O210" s="10"/>
      <c r="P210" s="10"/>
    </row>
  </sheetData>
  <mergeCells count="227">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190:E190"/>
    <mergeCell ref="D191:E191"/>
    <mergeCell ref="D192:E192"/>
    <mergeCell ref="D193:E193"/>
    <mergeCell ref="D194:E194"/>
    <mergeCell ref="D195:E195"/>
    <mergeCell ref="D196:E196"/>
    <mergeCell ref="D197:E197"/>
    <mergeCell ref="D198:E198"/>
    <mergeCell ref="D199:E199"/>
    <mergeCell ref="D200:E200"/>
    <mergeCell ref="D201:E201"/>
    <mergeCell ref="D202:E202"/>
    <mergeCell ref="D203:E203"/>
    <mergeCell ref="D204:E204"/>
    <mergeCell ref="D205:E205"/>
    <mergeCell ref="D206:E206"/>
    <mergeCell ref="D207:E207"/>
    <mergeCell ref="J208:K208"/>
    <mergeCell ref="A210:P21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00"/>
    <pageSetUpPr fitToPage="true"/>
  </sheetPr>
  <dimension ref="A1:H39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7.29"/>
    <col collapsed="false" customWidth="true" hidden="false" outlineLevel="0" max="5" min="5" style="24" width="41.3"/>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5974</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341</v>
      </c>
      <c r="D14" s="185" t="s">
        <v>1177</v>
      </c>
      <c r="E14" s="185"/>
      <c r="F14" s="184"/>
      <c r="G14" s="188"/>
      <c r="H14" s="188"/>
    </row>
    <row r="15" customFormat="false" ht="15" hidden="false" customHeight="true" outlineLevel="0" collapsed="false">
      <c r="A15" s="184"/>
      <c r="B15" s="184" t="s">
        <v>4575</v>
      </c>
      <c r="C15" s="184" t="s">
        <v>393</v>
      </c>
      <c r="D15" s="185" t="s">
        <v>431</v>
      </c>
      <c r="E15" s="185"/>
      <c r="F15" s="184"/>
      <c r="G15" s="188"/>
      <c r="H15" s="188"/>
    </row>
    <row r="16" customFormat="false" ht="15" hidden="false" customHeight="true" outlineLevel="0" collapsed="false">
      <c r="A16" s="184"/>
      <c r="B16" s="184" t="s">
        <v>4575</v>
      </c>
      <c r="C16" s="184" t="s">
        <v>546</v>
      </c>
      <c r="D16" s="185" t="s">
        <v>547</v>
      </c>
      <c r="E16" s="185"/>
      <c r="F16" s="184"/>
      <c r="G16" s="188"/>
      <c r="H16" s="188"/>
    </row>
    <row r="17" customFormat="false" ht="15" hidden="false" customHeight="true" outlineLevel="0" collapsed="false">
      <c r="A17" s="184"/>
      <c r="B17" s="184" t="s">
        <v>4575</v>
      </c>
      <c r="C17" s="184" t="s">
        <v>1200</v>
      </c>
      <c r="D17" s="185" t="s">
        <v>1201</v>
      </c>
      <c r="E17" s="185"/>
      <c r="F17" s="184"/>
      <c r="G17" s="188"/>
      <c r="H17" s="188"/>
    </row>
    <row r="18" customFormat="false" ht="15" hidden="false" customHeight="true" outlineLevel="0" collapsed="false">
      <c r="A18" s="184"/>
      <c r="B18" s="184" t="s">
        <v>4575</v>
      </c>
      <c r="C18" s="184" t="s">
        <v>1295</v>
      </c>
      <c r="D18" s="185" t="s">
        <v>1296</v>
      </c>
      <c r="E18" s="185"/>
      <c r="F18" s="184"/>
      <c r="G18" s="188"/>
      <c r="H18" s="188"/>
    </row>
    <row r="19" customFormat="false" ht="15" hidden="false" customHeight="true" outlineLevel="0" collapsed="false">
      <c r="A19" s="184"/>
      <c r="B19" s="184" t="s">
        <v>4575</v>
      </c>
      <c r="C19" s="184" t="s">
        <v>1477</v>
      </c>
      <c r="D19" s="185" t="s">
        <v>1478</v>
      </c>
      <c r="E19" s="185"/>
      <c r="F19" s="184"/>
      <c r="G19" s="188"/>
      <c r="H19" s="188"/>
    </row>
    <row r="20" customFormat="false" ht="15" hidden="false" customHeight="true" outlineLevel="0" collapsed="false">
      <c r="A20" s="184"/>
      <c r="B20" s="184" t="s">
        <v>4575</v>
      </c>
      <c r="C20" s="184" t="s">
        <v>1591</v>
      </c>
      <c r="D20" s="185" t="s">
        <v>1592</v>
      </c>
      <c r="E20" s="185"/>
      <c r="F20" s="184"/>
      <c r="G20" s="188"/>
      <c r="H20" s="188"/>
    </row>
    <row r="21" customFormat="false" ht="15" hidden="false" customHeight="true" outlineLevel="0" collapsed="false">
      <c r="A21" s="184"/>
      <c r="B21" s="184" t="s">
        <v>4575</v>
      </c>
      <c r="C21" s="184" t="s">
        <v>775</v>
      </c>
      <c r="D21" s="185" t="s">
        <v>776</v>
      </c>
      <c r="E21" s="185"/>
      <c r="F21" s="184"/>
      <c r="G21" s="188"/>
      <c r="H21" s="188"/>
    </row>
    <row r="22" customFormat="false" ht="15" hidden="false" customHeight="true" outlineLevel="0" collapsed="false">
      <c r="A22" s="184"/>
      <c r="B22" s="184" t="s">
        <v>4575</v>
      </c>
      <c r="C22" s="184" t="s">
        <v>482</v>
      </c>
      <c r="D22" s="185" t="s">
        <v>1633</v>
      </c>
      <c r="E22" s="185"/>
      <c r="F22" s="184"/>
      <c r="G22" s="188"/>
      <c r="H22" s="188"/>
    </row>
    <row r="23" customFormat="false" ht="15" hidden="false" customHeight="true" outlineLevel="0" collapsed="false">
      <c r="A23" s="184"/>
      <c r="B23" s="184" t="s">
        <v>4575</v>
      </c>
      <c r="C23" s="184" t="s">
        <v>496</v>
      </c>
      <c r="D23" s="185" t="s">
        <v>1111</v>
      </c>
      <c r="E23" s="185"/>
      <c r="F23" s="184"/>
      <c r="G23" s="188"/>
      <c r="H23" s="188"/>
    </row>
    <row r="24" customFormat="false" ht="15" hidden="false" customHeight="true" outlineLevel="0" collapsed="false">
      <c r="A24" s="184"/>
      <c r="B24" s="184" t="s">
        <v>4575</v>
      </c>
      <c r="C24" s="184" t="s">
        <v>503</v>
      </c>
      <c r="D24" s="185" t="s">
        <v>1654</v>
      </c>
      <c r="E24" s="185"/>
      <c r="F24" s="184"/>
      <c r="G24" s="188"/>
      <c r="H24" s="188"/>
    </row>
    <row r="25" customFormat="false" ht="15" hidden="false" customHeight="true" outlineLevel="0" collapsed="false">
      <c r="A25" s="184"/>
      <c r="B25" s="184" t="s">
        <v>4575</v>
      </c>
      <c r="C25" s="184" t="s">
        <v>1141</v>
      </c>
      <c r="D25" s="185" t="s">
        <v>1142</v>
      </c>
      <c r="E25" s="185"/>
      <c r="F25" s="184"/>
      <c r="G25" s="188"/>
      <c r="H25" s="188"/>
    </row>
    <row r="26" customFormat="false" ht="15" hidden="false" customHeight="true" outlineLevel="0" collapsed="false">
      <c r="A26" s="184"/>
      <c r="B26" s="184" t="s">
        <v>4575</v>
      </c>
      <c r="C26" s="184" t="s">
        <v>1675</v>
      </c>
      <c r="D26" s="185" t="s">
        <v>1676</v>
      </c>
      <c r="E26" s="185"/>
      <c r="F26" s="184"/>
      <c r="G26" s="188"/>
      <c r="H26" s="188"/>
    </row>
    <row r="27" customFormat="false" ht="15" hidden="false" customHeight="true" outlineLevel="0" collapsed="false">
      <c r="A27" s="189" t="s">
        <v>188</v>
      </c>
      <c r="B27" s="189" t="s">
        <v>107</v>
      </c>
      <c r="C27" s="189" t="s">
        <v>201</v>
      </c>
      <c r="D27" s="190" t="s">
        <v>1148</v>
      </c>
      <c r="E27" s="190"/>
      <c r="F27" s="189" t="s">
        <v>191</v>
      </c>
      <c r="G27" s="192" t="n">
        <v>320</v>
      </c>
      <c r="H27" s="192" t="n">
        <v>0</v>
      </c>
    </row>
    <row r="28" customFormat="false" ht="15" hidden="false" customHeight="false" outlineLevel="0" collapsed="false">
      <c r="A28" s="315"/>
      <c r="B28" s="315"/>
      <c r="C28" s="315"/>
      <c r="D28" s="316" t="s">
        <v>1120</v>
      </c>
      <c r="E28" s="317"/>
      <c r="F28" s="317"/>
      <c r="G28" s="318" t="n">
        <v>320</v>
      </c>
      <c r="H28" s="315"/>
    </row>
    <row r="29" customFormat="false" ht="15" hidden="false" customHeight="true" outlineLevel="0" collapsed="false">
      <c r="A29" s="189" t="s">
        <v>197</v>
      </c>
      <c r="B29" s="189" t="s">
        <v>107</v>
      </c>
      <c r="C29" s="189" t="s">
        <v>1152</v>
      </c>
      <c r="D29" s="190" t="s">
        <v>1153</v>
      </c>
      <c r="E29" s="190"/>
      <c r="F29" s="189" t="s">
        <v>191</v>
      </c>
      <c r="G29" s="192" t="n">
        <v>235.293</v>
      </c>
      <c r="H29" s="192" t="n">
        <v>0</v>
      </c>
    </row>
    <row r="30" customFormat="false" ht="15" hidden="false" customHeight="false" outlineLevel="0" collapsed="false">
      <c r="A30" s="315"/>
      <c r="B30" s="315"/>
      <c r="C30" s="315"/>
      <c r="D30" s="316" t="s">
        <v>5141</v>
      </c>
      <c r="E30" s="317"/>
      <c r="F30" s="317"/>
      <c r="G30" s="318" t="n">
        <v>235.293</v>
      </c>
      <c r="H30" s="315"/>
    </row>
    <row r="31" customFormat="false" ht="15" hidden="false" customHeight="true" outlineLevel="0" collapsed="false">
      <c r="A31" s="189" t="s">
        <v>200</v>
      </c>
      <c r="B31" s="189" t="s">
        <v>107</v>
      </c>
      <c r="C31" s="189" t="s">
        <v>210</v>
      </c>
      <c r="D31" s="190" t="s">
        <v>1155</v>
      </c>
      <c r="E31" s="190"/>
      <c r="F31" s="189" t="s">
        <v>191</v>
      </c>
      <c r="G31" s="192" t="n">
        <v>84.707</v>
      </c>
      <c r="H31" s="192" t="n">
        <v>0</v>
      </c>
    </row>
    <row r="32" customFormat="false" ht="15" hidden="false" customHeight="false" outlineLevel="0" collapsed="false">
      <c r="A32" s="315"/>
      <c r="B32" s="315"/>
      <c r="C32" s="315"/>
      <c r="D32" s="316" t="s">
        <v>5142</v>
      </c>
      <c r="E32" s="317"/>
      <c r="F32" s="317"/>
      <c r="G32" s="318" t="n">
        <v>84.707</v>
      </c>
      <c r="H32" s="315"/>
    </row>
    <row r="33" customFormat="false" ht="15" hidden="false" customHeight="true" outlineLevel="0" collapsed="false">
      <c r="A33" s="189" t="s">
        <v>205</v>
      </c>
      <c r="B33" s="189" t="s">
        <v>107</v>
      </c>
      <c r="C33" s="189" t="s">
        <v>1157</v>
      </c>
      <c r="D33" s="190" t="s">
        <v>1158</v>
      </c>
      <c r="E33" s="190"/>
      <c r="F33" s="189" t="s">
        <v>191</v>
      </c>
      <c r="G33" s="192" t="n">
        <v>169.414</v>
      </c>
      <c r="H33" s="192" t="n">
        <v>0</v>
      </c>
    </row>
    <row r="34" customFormat="false" ht="15" hidden="false" customHeight="false" outlineLevel="0" collapsed="false">
      <c r="A34" s="315"/>
      <c r="B34" s="315"/>
      <c r="C34" s="315"/>
      <c r="D34" s="316" t="s">
        <v>5143</v>
      </c>
      <c r="E34" s="317"/>
      <c r="F34" s="317"/>
      <c r="G34" s="318" t="n">
        <v>169.414</v>
      </c>
      <c r="H34" s="315"/>
    </row>
    <row r="35" customFormat="false" ht="15" hidden="false" customHeight="true" outlineLevel="0" collapsed="false">
      <c r="A35" s="189" t="s">
        <v>209</v>
      </c>
      <c r="B35" s="189" t="s">
        <v>107</v>
      </c>
      <c r="C35" s="189" t="s">
        <v>1160</v>
      </c>
      <c r="D35" s="190" t="s">
        <v>1161</v>
      </c>
      <c r="E35" s="190"/>
      <c r="F35" s="189" t="s">
        <v>191</v>
      </c>
      <c r="G35" s="192" t="n">
        <v>235.293</v>
      </c>
      <c r="H35" s="192" t="n">
        <v>0</v>
      </c>
    </row>
    <row r="36" customFormat="false" ht="15" hidden="false" customHeight="false" outlineLevel="0" collapsed="false">
      <c r="A36" s="315"/>
      <c r="B36" s="315"/>
      <c r="C36" s="315"/>
      <c r="D36" s="316" t="s">
        <v>5141</v>
      </c>
      <c r="E36" s="317"/>
      <c r="F36" s="317"/>
      <c r="G36" s="318" t="n">
        <v>235.293</v>
      </c>
      <c r="H36" s="315"/>
    </row>
    <row r="37" customFormat="false" ht="15" hidden="false" customHeight="true" outlineLevel="0" collapsed="false">
      <c r="A37" s="189" t="s">
        <v>212</v>
      </c>
      <c r="B37" s="189" t="s">
        <v>107</v>
      </c>
      <c r="C37" s="189" t="s">
        <v>1152</v>
      </c>
      <c r="D37" s="190" t="s">
        <v>1163</v>
      </c>
      <c r="E37" s="190"/>
      <c r="F37" s="189" t="s">
        <v>191</v>
      </c>
      <c r="G37" s="192" t="n">
        <v>235.293</v>
      </c>
      <c r="H37" s="192" t="n">
        <v>0</v>
      </c>
    </row>
    <row r="38" customFormat="false" ht="15" hidden="false" customHeight="false" outlineLevel="0" collapsed="false">
      <c r="A38" s="315"/>
      <c r="B38" s="315"/>
      <c r="C38" s="315"/>
      <c r="D38" s="316" t="s">
        <v>5141</v>
      </c>
      <c r="E38" s="317"/>
      <c r="F38" s="317"/>
      <c r="G38" s="318" t="n">
        <v>235.293</v>
      </c>
      <c r="H38" s="315"/>
    </row>
    <row r="39" customFormat="false" ht="15" hidden="false" customHeight="true" outlineLevel="0" collapsed="false">
      <c r="A39" s="189" t="s">
        <v>215</v>
      </c>
      <c r="B39" s="189" t="s">
        <v>107</v>
      </c>
      <c r="C39" s="189" t="s">
        <v>1165</v>
      </c>
      <c r="D39" s="190" t="s">
        <v>1166</v>
      </c>
      <c r="E39" s="190"/>
      <c r="F39" s="189" t="s">
        <v>191</v>
      </c>
      <c r="G39" s="192" t="n">
        <v>84.707</v>
      </c>
      <c r="H39" s="192" t="n">
        <v>0</v>
      </c>
    </row>
    <row r="40" customFormat="false" ht="15" hidden="false" customHeight="false" outlineLevel="0" collapsed="false">
      <c r="A40" s="315"/>
      <c r="B40" s="315"/>
      <c r="C40" s="315"/>
      <c r="D40" s="316" t="s">
        <v>5144</v>
      </c>
      <c r="E40" s="317"/>
      <c r="F40" s="317"/>
      <c r="G40" s="318" t="n">
        <v>84.707</v>
      </c>
      <c r="H40" s="315"/>
    </row>
    <row r="41" customFormat="false" ht="15" hidden="false" customHeight="true" outlineLevel="0" collapsed="false">
      <c r="A41" s="189" t="s">
        <v>219</v>
      </c>
      <c r="B41" s="189" t="s">
        <v>107</v>
      </c>
      <c r="C41" s="189" t="s">
        <v>1168</v>
      </c>
      <c r="D41" s="190" t="s">
        <v>1169</v>
      </c>
      <c r="E41" s="190"/>
      <c r="F41" s="189" t="s">
        <v>191</v>
      </c>
      <c r="G41" s="192" t="n">
        <v>320</v>
      </c>
      <c r="H41" s="192" t="n">
        <v>0</v>
      </c>
    </row>
    <row r="42" customFormat="false" ht="15" hidden="false" customHeight="false" outlineLevel="0" collapsed="false">
      <c r="A42" s="315"/>
      <c r="B42" s="315"/>
      <c r="C42" s="315"/>
      <c r="D42" s="316" t="s">
        <v>1120</v>
      </c>
      <c r="E42" s="317"/>
      <c r="F42" s="317"/>
      <c r="G42" s="318" t="n">
        <v>320</v>
      </c>
      <c r="H42" s="315"/>
    </row>
    <row r="43" customFormat="false" ht="15" hidden="false" customHeight="true" outlineLevel="0" collapsed="false">
      <c r="A43" s="189" t="s">
        <v>223</v>
      </c>
      <c r="B43" s="189" t="s">
        <v>107</v>
      </c>
      <c r="C43" s="189" t="s">
        <v>220</v>
      </c>
      <c r="D43" s="190" t="s">
        <v>221</v>
      </c>
      <c r="E43" s="190"/>
      <c r="F43" s="189" t="s">
        <v>191</v>
      </c>
      <c r="G43" s="192" t="n">
        <v>235.293</v>
      </c>
      <c r="H43" s="192" t="n">
        <v>0</v>
      </c>
    </row>
    <row r="44" customFormat="false" ht="15" hidden="false" customHeight="false" outlineLevel="0" collapsed="false">
      <c r="A44" s="315"/>
      <c r="B44" s="315"/>
      <c r="C44" s="315"/>
      <c r="D44" s="316" t="s">
        <v>5145</v>
      </c>
      <c r="E44" s="317"/>
      <c r="F44" s="317"/>
      <c r="G44" s="318" t="n">
        <v>235.293</v>
      </c>
      <c r="H44" s="315"/>
    </row>
    <row r="45" customFormat="false" ht="15" hidden="false" customHeight="true" outlineLevel="0" collapsed="false">
      <c r="A45" s="189" t="s">
        <v>228</v>
      </c>
      <c r="B45" s="189" t="s">
        <v>107</v>
      </c>
      <c r="C45" s="189" t="s">
        <v>1172</v>
      </c>
      <c r="D45" s="190" t="s">
        <v>1173</v>
      </c>
      <c r="E45" s="190"/>
      <c r="F45" s="189" t="s">
        <v>191</v>
      </c>
      <c r="G45" s="192" t="n">
        <v>304.8</v>
      </c>
      <c r="H45" s="192" t="n">
        <v>0</v>
      </c>
    </row>
    <row r="46" customFormat="false" ht="15" hidden="false" customHeight="false" outlineLevel="0" collapsed="false">
      <c r="A46" s="315"/>
      <c r="B46" s="315"/>
      <c r="C46" s="315"/>
      <c r="D46" s="316" t="s">
        <v>5146</v>
      </c>
      <c r="E46" s="317"/>
      <c r="F46" s="317"/>
      <c r="G46" s="318" t="n">
        <v>304.8</v>
      </c>
      <c r="H46" s="315"/>
    </row>
    <row r="47" customFormat="false" ht="15" hidden="false" customHeight="true" outlineLevel="0" collapsed="false">
      <c r="A47" s="189" t="s">
        <v>234</v>
      </c>
      <c r="B47" s="189" t="s">
        <v>107</v>
      </c>
      <c r="C47" s="189" t="s">
        <v>1175</v>
      </c>
      <c r="D47" s="190" t="s">
        <v>1176</v>
      </c>
      <c r="E47" s="190"/>
      <c r="F47" s="189" t="s">
        <v>191</v>
      </c>
      <c r="G47" s="192" t="n">
        <v>69.507</v>
      </c>
      <c r="H47" s="192" t="n">
        <v>0</v>
      </c>
    </row>
    <row r="48" customFormat="false" ht="15" hidden="false" customHeight="false" outlineLevel="0" collapsed="false">
      <c r="A48" s="315"/>
      <c r="B48" s="315"/>
      <c r="C48" s="315"/>
      <c r="D48" s="316" t="s">
        <v>5147</v>
      </c>
      <c r="E48" s="317" t="s">
        <v>5148</v>
      </c>
      <c r="F48" s="317"/>
      <c r="G48" s="318" t="n">
        <v>69.507</v>
      </c>
      <c r="H48" s="315"/>
    </row>
    <row r="49" customFormat="false" ht="15" hidden="false" customHeight="true" outlineLevel="0" collapsed="false">
      <c r="A49" s="189" t="s">
        <v>240</v>
      </c>
      <c r="B49" s="189" t="s">
        <v>107</v>
      </c>
      <c r="C49" s="189" t="s">
        <v>1179</v>
      </c>
      <c r="D49" s="190" t="s">
        <v>1180</v>
      </c>
      <c r="E49" s="190"/>
      <c r="F49" s="189" t="s">
        <v>191</v>
      </c>
      <c r="G49" s="192" t="n">
        <v>15.2</v>
      </c>
      <c r="H49" s="192" t="n">
        <v>0</v>
      </c>
    </row>
    <row r="50" customFormat="false" ht="15" hidden="false" customHeight="false" outlineLevel="0" collapsed="false">
      <c r="A50" s="315"/>
      <c r="B50" s="315"/>
      <c r="C50" s="315"/>
      <c r="D50" s="316" t="s">
        <v>5149</v>
      </c>
      <c r="E50" s="317"/>
      <c r="F50" s="317"/>
      <c r="G50" s="318" t="n">
        <v>15.2</v>
      </c>
      <c r="H50" s="315"/>
    </row>
    <row r="51" customFormat="false" ht="15" hidden="false" customHeight="true" outlineLevel="0" collapsed="false">
      <c r="A51" s="189" t="s">
        <v>186</v>
      </c>
      <c r="B51" s="189" t="s">
        <v>107</v>
      </c>
      <c r="C51" s="189" t="s">
        <v>1184</v>
      </c>
      <c r="D51" s="190" t="s">
        <v>1185</v>
      </c>
      <c r="E51" s="190"/>
      <c r="F51" s="189" t="s">
        <v>252</v>
      </c>
      <c r="G51" s="192" t="n">
        <v>24.32</v>
      </c>
      <c r="H51" s="192" t="n">
        <v>0</v>
      </c>
    </row>
    <row r="52" customFormat="false" ht="15" hidden="false" customHeight="false" outlineLevel="0" collapsed="false">
      <c r="A52" s="315"/>
      <c r="B52" s="315"/>
      <c r="C52" s="315"/>
      <c r="D52" s="316" t="s">
        <v>264</v>
      </c>
      <c r="E52" s="317"/>
      <c r="F52" s="317"/>
      <c r="G52" s="318" t="n">
        <v>20</v>
      </c>
      <c r="H52" s="315"/>
    </row>
    <row r="53" customFormat="false" ht="15" hidden="false" customHeight="false" outlineLevel="0" collapsed="false">
      <c r="A53" s="189"/>
      <c r="B53" s="189"/>
      <c r="C53" s="189"/>
      <c r="D53" s="316" t="s">
        <v>5150</v>
      </c>
      <c r="E53" s="317"/>
      <c r="F53" s="317"/>
      <c r="G53" s="318" t="n">
        <v>4.32</v>
      </c>
      <c r="H53" s="193"/>
    </row>
    <row r="54" customFormat="false" ht="15" hidden="false" customHeight="true" outlineLevel="0" collapsed="false">
      <c r="A54" s="189" t="s">
        <v>246</v>
      </c>
      <c r="B54" s="189" t="s">
        <v>107</v>
      </c>
      <c r="C54" s="189" t="s">
        <v>1188</v>
      </c>
      <c r="D54" s="190" t="s">
        <v>1189</v>
      </c>
      <c r="E54" s="190"/>
      <c r="F54" s="189" t="s">
        <v>237</v>
      </c>
      <c r="G54" s="192" t="n">
        <v>31</v>
      </c>
      <c r="H54" s="192" t="n">
        <v>0</v>
      </c>
    </row>
    <row r="55" customFormat="false" ht="15" hidden="false" customHeight="false" outlineLevel="0" collapsed="false">
      <c r="A55" s="315"/>
      <c r="B55" s="315"/>
      <c r="C55" s="315"/>
      <c r="D55" s="316" t="s">
        <v>274</v>
      </c>
      <c r="E55" s="317"/>
      <c r="F55" s="317"/>
      <c r="G55" s="318" t="n">
        <v>31</v>
      </c>
      <c r="H55" s="315"/>
    </row>
    <row r="56" customFormat="false" ht="15" hidden="false" customHeight="true" outlineLevel="0" collapsed="false">
      <c r="A56" s="189" t="s">
        <v>249</v>
      </c>
      <c r="B56" s="189" t="s">
        <v>107</v>
      </c>
      <c r="C56" s="189" t="s">
        <v>1191</v>
      </c>
      <c r="D56" s="190" t="s">
        <v>1192</v>
      </c>
      <c r="E56" s="190"/>
      <c r="F56" s="189" t="s">
        <v>237</v>
      </c>
      <c r="G56" s="192" t="n">
        <v>86</v>
      </c>
      <c r="H56" s="192" t="n">
        <v>0</v>
      </c>
    </row>
    <row r="57" customFormat="false" ht="15" hidden="false" customHeight="false" outlineLevel="0" collapsed="false">
      <c r="A57" s="315"/>
      <c r="B57" s="315"/>
      <c r="C57" s="315"/>
      <c r="D57" s="316" t="s">
        <v>471</v>
      </c>
      <c r="E57" s="317"/>
      <c r="F57" s="317"/>
      <c r="G57" s="318" t="n">
        <v>86</v>
      </c>
      <c r="H57" s="315"/>
    </row>
    <row r="58" customFormat="false" ht="15" hidden="false" customHeight="true" outlineLevel="0" collapsed="false">
      <c r="A58" s="189" t="s">
        <v>203</v>
      </c>
      <c r="B58" s="189" t="s">
        <v>107</v>
      </c>
      <c r="C58" s="189" t="s">
        <v>1194</v>
      </c>
      <c r="D58" s="190" t="s">
        <v>1195</v>
      </c>
      <c r="E58" s="190"/>
      <c r="F58" s="189" t="s">
        <v>237</v>
      </c>
      <c r="G58" s="192" t="n">
        <v>54</v>
      </c>
      <c r="H58" s="192" t="n">
        <v>0</v>
      </c>
    </row>
    <row r="59" customFormat="false" ht="15" hidden="false" customHeight="false" outlineLevel="0" collapsed="false">
      <c r="A59" s="315"/>
      <c r="B59" s="315"/>
      <c r="C59" s="315"/>
      <c r="D59" s="316" t="s">
        <v>371</v>
      </c>
      <c r="E59" s="317"/>
      <c r="F59" s="317"/>
      <c r="G59" s="318" t="n">
        <v>54</v>
      </c>
      <c r="H59" s="315"/>
    </row>
    <row r="60" customFormat="false" ht="15" hidden="false" customHeight="true" outlineLevel="0" collapsed="false">
      <c r="A60" s="189" t="s">
        <v>217</v>
      </c>
      <c r="B60" s="189" t="s">
        <v>107</v>
      </c>
      <c r="C60" s="189" t="s">
        <v>1197</v>
      </c>
      <c r="D60" s="190" t="s">
        <v>1198</v>
      </c>
      <c r="E60" s="190"/>
      <c r="F60" s="189" t="s">
        <v>231</v>
      </c>
      <c r="G60" s="192" t="n">
        <v>14</v>
      </c>
      <c r="H60" s="192" t="n">
        <v>0</v>
      </c>
    </row>
    <row r="61" customFormat="false" ht="15" hidden="false" customHeight="false" outlineLevel="0" collapsed="false">
      <c r="A61" s="315"/>
      <c r="B61" s="315"/>
      <c r="C61" s="315"/>
      <c r="D61" s="316" t="s">
        <v>5151</v>
      </c>
      <c r="E61" s="317"/>
      <c r="F61" s="317"/>
      <c r="G61" s="318" t="n">
        <v>14</v>
      </c>
      <c r="H61" s="315"/>
    </row>
    <row r="62" customFormat="false" ht="15" hidden="false" customHeight="true" outlineLevel="0" collapsed="false">
      <c r="A62" s="189" t="s">
        <v>257</v>
      </c>
      <c r="B62" s="189" t="s">
        <v>107</v>
      </c>
      <c r="C62" s="189" t="s">
        <v>1203</v>
      </c>
      <c r="D62" s="190" t="s">
        <v>1204</v>
      </c>
      <c r="E62" s="190"/>
      <c r="F62" s="189" t="s">
        <v>237</v>
      </c>
      <c r="G62" s="192" t="n">
        <v>207.3</v>
      </c>
      <c r="H62" s="192" t="n">
        <v>0</v>
      </c>
    </row>
    <row r="63" customFormat="false" ht="15" hidden="false" customHeight="false" outlineLevel="0" collapsed="false">
      <c r="A63" s="315"/>
      <c r="B63" s="315"/>
      <c r="C63" s="315"/>
      <c r="D63" s="316" t="s">
        <v>5152</v>
      </c>
      <c r="E63" s="317"/>
      <c r="F63" s="317"/>
      <c r="G63" s="318" t="n">
        <v>207.3</v>
      </c>
      <c r="H63" s="315"/>
    </row>
    <row r="64" customFormat="false" ht="15" hidden="false" customHeight="true" outlineLevel="0" collapsed="false">
      <c r="A64" s="189" t="s">
        <v>261</v>
      </c>
      <c r="B64" s="189" t="s">
        <v>107</v>
      </c>
      <c r="C64" s="189" t="s">
        <v>1208</v>
      </c>
      <c r="D64" s="190" t="s">
        <v>1209</v>
      </c>
      <c r="E64" s="190"/>
      <c r="F64" s="189" t="s">
        <v>237</v>
      </c>
      <c r="G64" s="192" t="n">
        <v>67</v>
      </c>
      <c r="H64" s="192" t="n">
        <v>0</v>
      </c>
    </row>
    <row r="65" customFormat="false" ht="15" hidden="false" customHeight="false" outlineLevel="0" collapsed="false">
      <c r="A65" s="315"/>
      <c r="B65" s="315"/>
      <c r="C65" s="315"/>
      <c r="D65" s="316" t="s">
        <v>411</v>
      </c>
      <c r="E65" s="317"/>
      <c r="F65" s="317"/>
      <c r="G65" s="318" t="n">
        <v>67</v>
      </c>
      <c r="H65" s="315"/>
    </row>
    <row r="66" customFormat="false" ht="15" hidden="false" customHeight="true" outlineLevel="0" collapsed="false">
      <c r="A66" s="189" t="s">
        <v>264</v>
      </c>
      <c r="B66" s="189" t="s">
        <v>107</v>
      </c>
      <c r="C66" s="189" t="s">
        <v>1211</v>
      </c>
      <c r="D66" s="190" t="s">
        <v>1212</v>
      </c>
      <c r="E66" s="190"/>
      <c r="F66" s="189" t="s">
        <v>237</v>
      </c>
      <c r="G66" s="192" t="n">
        <v>29</v>
      </c>
      <c r="H66" s="192" t="n">
        <v>0</v>
      </c>
    </row>
    <row r="67" customFormat="false" ht="15" hidden="false" customHeight="false" outlineLevel="0" collapsed="false">
      <c r="A67" s="315"/>
      <c r="B67" s="315"/>
      <c r="C67" s="315"/>
      <c r="D67" s="316" t="s">
        <v>292</v>
      </c>
      <c r="E67" s="317"/>
      <c r="F67" s="317"/>
      <c r="G67" s="318" t="n">
        <v>29</v>
      </c>
      <c r="H67" s="315"/>
    </row>
    <row r="68" customFormat="false" ht="15" hidden="false" customHeight="true" outlineLevel="0" collapsed="false">
      <c r="A68" s="189" t="s">
        <v>192</v>
      </c>
      <c r="B68" s="189" t="s">
        <v>107</v>
      </c>
      <c r="C68" s="189" t="s">
        <v>1214</v>
      </c>
      <c r="D68" s="190" t="s">
        <v>1215</v>
      </c>
      <c r="E68" s="190"/>
      <c r="F68" s="189" t="s">
        <v>237</v>
      </c>
      <c r="G68" s="192" t="n">
        <v>13</v>
      </c>
      <c r="H68" s="192" t="n">
        <v>0</v>
      </c>
    </row>
    <row r="69" customFormat="false" ht="15" hidden="false" customHeight="false" outlineLevel="0" collapsed="false">
      <c r="A69" s="315"/>
      <c r="B69" s="315"/>
      <c r="C69" s="315"/>
      <c r="D69" s="316" t="s">
        <v>5153</v>
      </c>
      <c r="E69" s="317"/>
      <c r="F69" s="317"/>
      <c r="G69" s="318" t="n">
        <v>13</v>
      </c>
      <c r="H69" s="315"/>
    </row>
    <row r="70" customFormat="false" ht="15" hidden="false" customHeight="true" outlineLevel="0" collapsed="false">
      <c r="A70" s="189" t="s">
        <v>226</v>
      </c>
      <c r="B70" s="189" t="s">
        <v>107</v>
      </c>
      <c r="C70" s="189" t="s">
        <v>1217</v>
      </c>
      <c r="D70" s="190" t="s">
        <v>1218</v>
      </c>
      <c r="E70" s="190"/>
      <c r="F70" s="189" t="s">
        <v>1219</v>
      </c>
      <c r="G70" s="192" t="n">
        <v>1</v>
      </c>
      <c r="H70" s="192" t="n">
        <v>0</v>
      </c>
    </row>
    <row r="71" customFormat="false" ht="15" hidden="false" customHeight="false" outlineLevel="0" collapsed="false">
      <c r="A71" s="315"/>
      <c r="B71" s="315"/>
      <c r="C71" s="315"/>
      <c r="D71" s="316" t="s">
        <v>188</v>
      </c>
      <c r="E71" s="317"/>
      <c r="F71" s="317"/>
      <c r="G71" s="318" t="n">
        <v>1</v>
      </c>
      <c r="H71" s="315"/>
    </row>
    <row r="72" customFormat="false" ht="15" hidden="false" customHeight="true" outlineLevel="0" collapsed="false">
      <c r="A72" s="189" t="s">
        <v>271</v>
      </c>
      <c r="B72" s="189" t="s">
        <v>107</v>
      </c>
      <c r="C72" s="189" t="s">
        <v>1221</v>
      </c>
      <c r="D72" s="190" t="s">
        <v>1222</v>
      </c>
      <c r="E72" s="190"/>
      <c r="F72" s="189" t="s">
        <v>237</v>
      </c>
      <c r="G72" s="192" t="n">
        <v>31</v>
      </c>
      <c r="H72" s="192" t="n">
        <v>0</v>
      </c>
    </row>
    <row r="73" customFormat="false" ht="15" hidden="false" customHeight="false" outlineLevel="0" collapsed="false">
      <c r="A73" s="315"/>
      <c r="B73" s="315"/>
      <c r="C73" s="315"/>
      <c r="D73" s="316" t="s">
        <v>274</v>
      </c>
      <c r="E73" s="317"/>
      <c r="F73" s="317"/>
      <c r="G73" s="318" t="n">
        <v>31</v>
      </c>
      <c r="H73" s="315"/>
    </row>
    <row r="74" customFormat="false" ht="15" hidden="false" customHeight="true" outlineLevel="0" collapsed="false">
      <c r="A74" s="189" t="s">
        <v>276</v>
      </c>
      <c r="B74" s="189" t="s">
        <v>107</v>
      </c>
      <c r="C74" s="189" t="s">
        <v>1224</v>
      </c>
      <c r="D74" s="190" t="s">
        <v>1225</v>
      </c>
      <c r="E74" s="190"/>
      <c r="F74" s="189" t="s">
        <v>237</v>
      </c>
      <c r="G74" s="192" t="n">
        <v>23.3</v>
      </c>
      <c r="H74" s="192" t="n">
        <v>0</v>
      </c>
    </row>
    <row r="75" customFormat="false" ht="15" hidden="false" customHeight="false" outlineLevel="0" collapsed="false">
      <c r="A75" s="315"/>
      <c r="B75" s="315"/>
      <c r="C75" s="315"/>
      <c r="D75" s="316" t="s">
        <v>5154</v>
      </c>
      <c r="E75" s="317"/>
      <c r="F75" s="317"/>
      <c r="G75" s="318" t="n">
        <v>23.3</v>
      </c>
      <c r="H75" s="315"/>
    </row>
    <row r="76" customFormat="false" ht="15" hidden="false" customHeight="true" outlineLevel="0" collapsed="false">
      <c r="A76" s="189" t="s">
        <v>281</v>
      </c>
      <c r="B76" s="189" t="s">
        <v>107</v>
      </c>
      <c r="C76" s="189" t="s">
        <v>1227</v>
      </c>
      <c r="D76" s="190" t="s">
        <v>1228</v>
      </c>
      <c r="E76" s="190"/>
      <c r="F76" s="189" t="s">
        <v>237</v>
      </c>
      <c r="G76" s="192" t="n">
        <v>76</v>
      </c>
      <c r="H76" s="192" t="n">
        <v>0</v>
      </c>
    </row>
    <row r="77" customFormat="false" ht="15" hidden="false" customHeight="false" outlineLevel="0" collapsed="false">
      <c r="A77" s="315"/>
      <c r="B77" s="315"/>
      <c r="C77" s="315"/>
      <c r="D77" s="316" t="s">
        <v>442</v>
      </c>
      <c r="E77" s="317"/>
      <c r="F77" s="317"/>
      <c r="G77" s="318" t="n">
        <v>76</v>
      </c>
      <c r="H77" s="315"/>
    </row>
    <row r="78" customFormat="false" ht="15" hidden="false" customHeight="true" outlineLevel="0" collapsed="false">
      <c r="A78" s="189" t="s">
        <v>284</v>
      </c>
      <c r="B78" s="189" t="s">
        <v>107</v>
      </c>
      <c r="C78" s="189" t="s">
        <v>1230</v>
      </c>
      <c r="D78" s="190" t="s">
        <v>1231</v>
      </c>
      <c r="E78" s="190"/>
      <c r="F78" s="189" t="s">
        <v>237</v>
      </c>
      <c r="G78" s="192" t="n">
        <v>60</v>
      </c>
      <c r="H78" s="192" t="n">
        <v>0</v>
      </c>
    </row>
    <row r="79" customFormat="false" ht="15" hidden="false" customHeight="false" outlineLevel="0" collapsed="false">
      <c r="A79" s="315"/>
      <c r="B79" s="315"/>
      <c r="C79" s="315"/>
      <c r="D79" s="316" t="s">
        <v>390</v>
      </c>
      <c r="E79" s="317"/>
      <c r="F79" s="317"/>
      <c r="G79" s="318" t="n">
        <v>60</v>
      </c>
      <c r="H79" s="315"/>
    </row>
    <row r="80" customFormat="false" ht="15" hidden="false" customHeight="true" outlineLevel="0" collapsed="false">
      <c r="A80" s="189" t="s">
        <v>238</v>
      </c>
      <c r="B80" s="189" t="s">
        <v>107</v>
      </c>
      <c r="C80" s="189" t="s">
        <v>1233</v>
      </c>
      <c r="D80" s="190" t="s">
        <v>1234</v>
      </c>
      <c r="E80" s="190"/>
      <c r="F80" s="189" t="s">
        <v>237</v>
      </c>
      <c r="G80" s="192" t="n">
        <v>67</v>
      </c>
      <c r="H80" s="192" t="n">
        <v>0</v>
      </c>
    </row>
    <row r="81" customFormat="false" ht="15" hidden="false" customHeight="false" outlineLevel="0" collapsed="false">
      <c r="A81" s="315"/>
      <c r="B81" s="315"/>
      <c r="C81" s="315"/>
      <c r="D81" s="316" t="s">
        <v>411</v>
      </c>
      <c r="E81" s="317"/>
      <c r="F81" s="317"/>
      <c r="G81" s="318" t="n">
        <v>67</v>
      </c>
      <c r="H81" s="315"/>
    </row>
    <row r="82" customFormat="false" ht="15" hidden="false" customHeight="true" outlineLevel="0" collapsed="false">
      <c r="A82" s="189" t="s">
        <v>289</v>
      </c>
      <c r="B82" s="189" t="s">
        <v>107</v>
      </c>
      <c r="C82" s="189" t="s">
        <v>1236</v>
      </c>
      <c r="D82" s="190" t="s">
        <v>1237</v>
      </c>
      <c r="E82" s="190"/>
      <c r="F82" s="189" t="s">
        <v>237</v>
      </c>
      <c r="G82" s="192" t="n">
        <v>17</v>
      </c>
      <c r="H82" s="192" t="n">
        <v>0</v>
      </c>
    </row>
    <row r="83" customFormat="false" ht="15" hidden="false" customHeight="false" outlineLevel="0" collapsed="false">
      <c r="A83" s="315"/>
      <c r="B83" s="315"/>
      <c r="C83" s="315"/>
      <c r="D83" s="316" t="s">
        <v>217</v>
      </c>
      <c r="E83" s="317"/>
      <c r="F83" s="317"/>
      <c r="G83" s="318" t="n">
        <v>17</v>
      </c>
      <c r="H83" s="315"/>
    </row>
    <row r="84" customFormat="false" ht="15" hidden="false" customHeight="true" outlineLevel="0" collapsed="false">
      <c r="A84" s="189" t="s">
        <v>292</v>
      </c>
      <c r="B84" s="189" t="s">
        <v>107</v>
      </c>
      <c r="C84" s="189" t="s">
        <v>1239</v>
      </c>
      <c r="D84" s="190" t="s">
        <v>1240</v>
      </c>
      <c r="E84" s="190"/>
      <c r="F84" s="189" t="s">
        <v>237</v>
      </c>
      <c r="G84" s="192" t="n">
        <v>29</v>
      </c>
      <c r="H84" s="192" t="n">
        <v>0</v>
      </c>
    </row>
    <row r="85" customFormat="false" ht="15" hidden="false" customHeight="false" outlineLevel="0" collapsed="false">
      <c r="A85" s="315"/>
      <c r="B85" s="315"/>
      <c r="C85" s="315"/>
      <c r="D85" s="316" t="s">
        <v>292</v>
      </c>
      <c r="E85" s="317"/>
      <c r="F85" s="317"/>
      <c r="G85" s="318" t="n">
        <v>29</v>
      </c>
      <c r="H85" s="315"/>
    </row>
    <row r="86" customFormat="false" ht="15" hidden="false" customHeight="true" outlineLevel="0" collapsed="false">
      <c r="A86" s="189" t="s">
        <v>295</v>
      </c>
      <c r="B86" s="189" t="s">
        <v>107</v>
      </c>
      <c r="C86" s="189" t="s">
        <v>1242</v>
      </c>
      <c r="D86" s="190" t="s">
        <v>1243</v>
      </c>
      <c r="E86" s="190"/>
      <c r="F86" s="189" t="s">
        <v>237</v>
      </c>
      <c r="G86" s="192" t="n">
        <v>11</v>
      </c>
      <c r="H86" s="192" t="n">
        <v>0</v>
      </c>
    </row>
    <row r="87" customFormat="false" ht="15" hidden="false" customHeight="false" outlineLevel="0" collapsed="false">
      <c r="A87" s="315"/>
      <c r="B87" s="315"/>
      <c r="C87" s="315"/>
      <c r="D87" s="316" t="s">
        <v>234</v>
      </c>
      <c r="E87" s="317"/>
      <c r="F87" s="317"/>
      <c r="G87" s="318" t="n">
        <v>11</v>
      </c>
      <c r="H87" s="315"/>
    </row>
    <row r="88" customFormat="false" ht="15" hidden="false" customHeight="true" outlineLevel="0" collapsed="false">
      <c r="A88" s="189" t="s">
        <v>274</v>
      </c>
      <c r="B88" s="189" t="s">
        <v>107</v>
      </c>
      <c r="C88" s="189" t="s">
        <v>1245</v>
      </c>
      <c r="D88" s="190" t="s">
        <v>1246</v>
      </c>
      <c r="E88" s="190"/>
      <c r="F88" s="189" t="s">
        <v>237</v>
      </c>
      <c r="G88" s="192" t="n">
        <v>2</v>
      </c>
      <c r="H88" s="192" t="n">
        <v>0</v>
      </c>
    </row>
    <row r="89" customFormat="false" ht="15" hidden="false" customHeight="false" outlineLevel="0" collapsed="false">
      <c r="A89" s="315"/>
      <c r="B89" s="315"/>
      <c r="C89" s="315"/>
      <c r="D89" s="316" t="s">
        <v>197</v>
      </c>
      <c r="E89" s="317"/>
      <c r="F89" s="317"/>
      <c r="G89" s="318" t="n">
        <v>2</v>
      </c>
      <c r="H89" s="315"/>
    </row>
    <row r="90" customFormat="false" ht="15" hidden="false" customHeight="true" outlineLevel="0" collapsed="false">
      <c r="A90" s="189" t="s">
        <v>300</v>
      </c>
      <c r="B90" s="189" t="s">
        <v>107</v>
      </c>
      <c r="C90" s="189" t="s">
        <v>1248</v>
      </c>
      <c r="D90" s="190" t="s">
        <v>1249</v>
      </c>
      <c r="E90" s="190"/>
      <c r="F90" s="189" t="s">
        <v>231</v>
      </c>
      <c r="G90" s="192" t="n">
        <v>14</v>
      </c>
      <c r="H90" s="192" t="n">
        <v>0</v>
      </c>
    </row>
    <row r="91" customFormat="false" ht="15" hidden="false" customHeight="false" outlineLevel="0" collapsed="false">
      <c r="A91" s="315"/>
      <c r="B91" s="315"/>
      <c r="C91" s="315"/>
      <c r="D91" s="316" t="s">
        <v>246</v>
      </c>
      <c r="E91" s="317"/>
      <c r="F91" s="317"/>
      <c r="G91" s="318" t="n">
        <v>14</v>
      </c>
      <c r="H91" s="315"/>
    </row>
    <row r="92" customFormat="false" ht="15" hidden="false" customHeight="true" outlineLevel="0" collapsed="false">
      <c r="A92" s="194" t="s">
        <v>303</v>
      </c>
      <c r="B92" s="194" t="s">
        <v>107</v>
      </c>
      <c r="C92" s="194" t="s">
        <v>1251</v>
      </c>
      <c r="D92" s="195" t="s">
        <v>1252</v>
      </c>
      <c r="E92" s="195"/>
      <c r="F92" s="194" t="s">
        <v>231</v>
      </c>
      <c r="G92" s="197" t="n">
        <v>14</v>
      </c>
      <c r="H92" s="197" t="n">
        <v>0</v>
      </c>
    </row>
    <row r="93" customFormat="false" ht="15" hidden="false" customHeight="false" outlineLevel="0" collapsed="false">
      <c r="A93" s="315"/>
      <c r="B93" s="315"/>
      <c r="C93" s="315"/>
      <c r="D93" s="316" t="s">
        <v>246</v>
      </c>
      <c r="E93" s="317"/>
      <c r="F93" s="317"/>
      <c r="G93" s="319" t="n">
        <v>14</v>
      </c>
      <c r="H93" s="315"/>
    </row>
    <row r="94" customFormat="false" ht="15" hidden="false" customHeight="true" outlineLevel="0" collapsed="false">
      <c r="A94" s="189" t="s">
        <v>307</v>
      </c>
      <c r="B94" s="189" t="s">
        <v>107</v>
      </c>
      <c r="C94" s="189" t="s">
        <v>1254</v>
      </c>
      <c r="D94" s="190" t="s">
        <v>1255</v>
      </c>
      <c r="E94" s="190"/>
      <c r="F94" s="189" t="s">
        <v>231</v>
      </c>
      <c r="G94" s="192" t="n">
        <v>7</v>
      </c>
      <c r="H94" s="192" t="n">
        <v>0</v>
      </c>
    </row>
    <row r="95" customFormat="false" ht="15" hidden="false" customHeight="false" outlineLevel="0" collapsed="false">
      <c r="A95" s="315"/>
      <c r="B95" s="315"/>
      <c r="C95" s="315"/>
      <c r="D95" s="316" t="s">
        <v>215</v>
      </c>
      <c r="E95" s="317"/>
      <c r="F95" s="317"/>
      <c r="G95" s="318" t="n">
        <v>7</v>
      </c>
      <c r="H95" s="315"/>
    </row>
    <row r="96" customFormat="false" ht="15" hidden="false" customHeight="true" outlineLevel="0" collapsed="false">
      <c r="A96" s="189" t="s">
        <v>311</v>
      </c>
      <c r="B96" s="189" t="s">
        <v>107</v>
      </c>
      <c r="C96" s="189" t="s">
        <v>1257</v>
      </c>
      <c r="D96" s="190" t="s">
        <v>1258</v>
      </c>
      <c r="E96" s="190"/>
      <c r="F96" s="189" t="s">
        <v>231</v>
      </c>
      <c r="G96" s="192" t="n">
        <v>2</v>
      </c>
      <c r="H96" s="192" t="n">
        <v>0</v>
      </c>
    </row>
    <row r="97" customFormat="false" ht="15" hidden="false" customHeight="false" outlineLevel="0" collapsed="false">
      <c r="A97" s="315"/>
      <c r="B97" s="315"/>
      <c r="C97" s="315"/>
      <c r="D97" s="316" t="s">
        <v>197</v>
      </c>
      <c r="E97" s="317"/>
      <c r="F97" s="317"/>
      <c r="G97" s="318" t="n">
        <v>2</v>
      </c>
      <c r="H97" s="315"/>
    </row>
    <row r="98" customFormat="false" ht="15" hidden="false" customHeight="true" outlineLevel="0" collapsed="false">
      <c r="A98" s="194" t="s">
        <v>314</v>
      </c>
      <c r="B98" s="194" t="s">
        <v>107</v>
      </c>
      <c r="C98" s="194" t="s">
        <v>1260</v>
      </c>
      <c r="D98" s="195" t="s">
        <v>1261</v>
      </c>
      <c r="E98" s="195"/>
      <c r="F98" s="194" t="s">
        <v>231</v>
      </c>
      <c r="G98" s="197" t="n">
        <v>2</v>
      </c>
      <c r="H98" s="197" t="n">
        <v>0</v>
      </c>
    </row>
    <row r="99" customFormat="false" ht="15" hidden="false" customHeight="false" outlineLevel="0" collapsed="false">
      <c r="A99" s="315"/>
      <c r="B99" s="315"/>
      <c r="C99" s="315"/>
      <c r="D99" s="316" t="s">
        <v>197</v>
      </c>
      <c r="E99" s="317"/>
      <c r="F99" s="317"/>
      <c r="G99" s="319" t="n">
        <v>2</v>
      </c>
      <c r="H99" s="315"/>
    </row>
    <row r="100" customFormat="false" ht="15" hidden="false" customHeight="true" outlineLevel="0" collapsed="false">
      <c r="A100" s="189" t="s">
        <v>317</v>
      </c>
      <c r="B100" s="189" t="s">
        <v>107</v>
      </c>
      <c r="C100" s="189" t="s">
        <v>1263</v>
      </c>
      <c r="D100" s="190" t="s">
        <v>1264</v>
      </c>
      <c r="E100" s="190"/>
      <c r="F100" s="189" t="s">
        <v>231</v>
      </c>
      <c r="G100" s="192" t="n">
        <v>7</v>
      </c>
      <c r="H100" s="192" t="n">
        <v>0</v>
      </c>
    </row>
    <row r="101" customFormat="false" ht="15" hidden="false" customHeight="false" outlineLevel="0" collapsed="false">
      <c r="A101" s="315"/>
      <c r="B101" s="315"/>
      <c r="C101" s="315"/>
      <c r="D101" s="316" t="s">
        <v>215</v>
      </c>
      <c r="E101" s="317"/>
      <c r="F101" s="317"/>
      <c r="G101" s="318" t="n">
        <v>7</v>
      </c>
      <c r="H101" s="315"/>
    </row>
    <row r="102" customFormat="false" ht="15" hidden="false" customHeight="true" outlineLevel="0" collapsed="false">
      <c r="A102" s="189" t="s">
        <v>318</v>
      </c>
      <c r="B102" s="189" t="s">
        <v>107</v>
      </c>
      <c r="C102" s="189" t="s">
        <v>1266</v>
      </c>
      <c r="D102" s="190" t="s">
        <v>1267</v>
      </c>
      <c r="E102" s="190"/>
      <c r="F102" s="189" t="s">
        <v>231</v>
      </c>
      <c r="G102" s="192" t="n">
        <v>5</v>
      </c>
      <c r="H102" s="192" t="n">
        <v>0</v>
      </c>
    </row>
    <row r="103" customFormat="false" ht="15" hidden="false" customHeight="false" outlineLevel="0" collapsed="false">
      <c r="A103" s="315"/>
      <c r="B103" s="315"/>
      <c r="C103" s="315"/>
      <c r="D103" s="316" t="s">
        <v>209</v>
      </c>
      <c r="E103" s="317"/>
      <c r="F103" s="317"/>
      <c r="G103" s="318" t="n">
        <v>5</v>
      </c>
      <c r="H103" s="315"/>
    </row>
    <row r="104" customFormat="false" ht="15" hidden="false" customHeight="true" outlineLevel="0" collapsed="false">
      <c r="A104" s="189" t="s">
        <v>322</v>
      </c>
      <c r="B104" s="189" t="s">
        <v>107</v>
      </c>
      <c r="C104" s="189" t="s">
        <v>1269</v>
      </c>
      <c r="D104" s="190" t="s">
        <v>1270</v>
      </c>
      <c r="E104" s="190"/>
      <c r="F104" s="189" t="s">
        <v>231</v>
      </c>
      <c r="G104" s="192" t="n">
        <v>2</v>
      </c>
      <c r="H104" s="192" t="n">
        <v>0</v>
      </c>
    </row>
    <row r="105" customFormat="false" ht="15" hidden="false" customHeight="false" outlineLevel="0" collapsed="false">
      <c r="A105" s="315"/>
      <c r="B105" s="315"/>
      <c r="C105" s="315"/>
      <c r="D105" s="316" t="s">
        <v>197</v>
      </c>
      <c r="E105" s="317"/>
      <c r="F105" s="317"/>
      <c r="G105" s="318" t="n">
        <v>2</v>
      </c>
      <c r="H105" s="315"/>
    </row>
    <row r="106" customFormat="false" ht="15" hidden="false" customHeight="true" outlineLevel="0" collapsed="false">
      <c r="A106" s="189" t="s">
        <v>326</v>
      </c>
      <c r="B106" s="189" t="s">
        <v>107</v>
      </c>
      <c r="C106" s="189" t="s">
        <v>1272</v>
      </c>
      <c r="D106" s="190" t="s">
        <v>1273</v>
      </c>
      <c r="E106" s="190"/>
      <c r="F106" s="189" t="s">
        <v>231</v>
      </c>
      <c r="G106" s="192" t="n">
        <v>23</v>
      </c>
      <c r="H106" s="192" t="n">
        <v>0</v>
      </c>
    </row>
    <row r="107" customFormat="false" ht="15" hidden="false" customHeight="false" outlineLevel="0" collapsed="false">
      <c r="A107" s="315"/>
      <c r="B107" s="315"/>
      <c r="C107" s="315"/>
      <c r="D107" s="316" t="s">
        <v>271</v>
      </c>
      <c r="E107" s="317"/>
      <c r="F107" s="317"/>
      <c r="G107" s="318" t="n">
        <v>23</v>
      </c>
      <c r="H107" s="315"/>
    </row>
    <row r="108" customFormat="false" ht="15" hidden="false" customHeight="true" outlineLevel="0" collapsed="false">
      <c r="A108" s="189" t="s">
        <v>329</v>
      </c>
      <c r="B108" s="189" t="s">
        <v>107</v>
      </c>
      <c r="C108" s="189" t="s">
        <v>1275</v>
      </c>
      <c r="D108" s="190" t="s">
        <v>1276</v>
      </c>
      <c r="E108" s="190"/>
      <c r="F108" s="189" t="s">
        <v>231</v>
      </c>
      <c r="G108" s="192" t="n">
        <v>29</v>
      </c>
      <c r="H108" s="192" t="n">
        <v>0</v>
      </c>
    </row>
    <row r="109" customFormat="false" ht="15" hidden="false" customHeight="false" outlineLevel="0" collapsed="false">
      <c r="A109" s="315"/>
      <c r="B109" s="315"/>
      <c r="C109" s="315"/>
      <c r="D109" s="316" t="s">
        <v>292</v>
      </c>
      <c r="E109" s="317"/>
      <c r="F109" s="317"/>
      <c r="G109" s="318" t="n">
        <v>29</v>
      </c>
      <c r="H109" s="315"/>
    </row>
    <row r="110" customFormat="false" ht="15" hidden="false" customHeight="true" outlineLevel="0" collapsed="false">
      <c r="A110" s="189" t="s">
        <v>332</v>
      </c>
      <c r="B110" s="189" t="s">
        <v>107</v>
      </c>
      <c r="C110" s="189" t="s">
        <v>1278</v>
      </c>
      <c r="D110" s="190" t="s">
        <v>1279</v>
      </c>
      <c r="E110" s="190"/>
      <c r="F110" s="189" t="s">
        <v>231</v>
      </c>
      <c r="G110" s="192" t="n">
        <v>18</v>
      </c>
      <c r="H110" s="192" t="n">
        <v>0</v>
      </c>
    </row>
    <row r="111" customFormat="false" ht="15" hidden="false" customHeight="false" outlineLevel="0" collapsed="false">
      <c r="A111" s="315"/>
      <c r="B111" s="315"/>
      <c r="C111" s="315"/>
      <c r="D111" s="316" t="s">
        <v>257</v>
      </c>
      <c r="E111" s="317"/>
      <c r="F111" s="317"/>
      <c r="G111" s="318" t="n">
        <v>18</v>
      </c>
      <c r="H111" s="315"/>
    </row>
    <row r="112" customFormat="false" ht="15" hidden="false" customHeight="true" outlineLevel="0" collapsed="false">
      <c r="A112" s="189" t="s">
        <v>335</v>
      </c>
      <c r="B112" s="189" t="s">
        <v>107</v>
      </c>
      <c r="C112" s="189" t="s">
        <v>1281</v>
      </c>
      <c r="D112" s="190" t="s">
        <v>1282</v>
      </c>
      <c r="E112" s="190"/>
      <c r="F112" s="189" t="s">
        <v>231</v>
      </c>
      <c r="G112" s="192" t="n">
        <v>1</v>
      </c>
      <c r="H112" s="192" t="n">
        <v>0</v>
      </c>
    </row>
    <row r="113" customFormat="false" ht="15" hidden="false" customHeight="false" outlineLevel="0" collapsed="false">
      <c r="A113" s="315"/>
      <c r="B113" s="315"/>
      <c r="C113" s="315"/>
      <c r="D113" s="316" t="s">
        <v>188</v>
      </c>
      <c r="E113" s="317"/>
      <c r="F113" s="317"/>
      <c r="G113" s="318" t="n">
        <v>1</v>
      </c>
      <c r="H113" s="315"/>
    </row>
    <row r="114" customFormat="false" ht="15" hidden="false" customHeight="true" outlineLevel="0" collapsed="false">
      <c r="A114" s="189" t="s">
        <v>338</v>
      </c>
      <c r="B114" s="189" t="s">
        <v>107</v>
      </c>
      <c r="C114" s="189" t="s">
        <v>1284</v>
      </c>
      <c r="D114" s="190" t="s">
        <v>1285</v>
      </c>
      <c r="E114" s="190"/>
      <c r="F114" s="189" t="s">
        <v>231</v>
      </c>
      <c r="G114" s="192" t="n">
        <v>1</v>
      </c>
      <c r="H114" s="192" t="n">
        <v>0</v>
      </c>
    </row>
    <row r="115" customFormat="false" ht="15" hidden="false" customHeight="false" outlineLevel="0" collapsed="false">
      <c r="A115" s="315"/>
      <c r="B115" s="315"/>
      <c r="C115" s="315"/>
      <c r="D115" s="316" t="s">
        <v>188</v>
      </c>
      <c r="E115" s="317"/>
      <c r="F115" s="317"/>
      <c r="G115" s="318" t="n">
        <v>1</v>
      </c>
      <c r="H115" s="315"/>
    </row>
    <row r="116" customFormat="false" ht="15" hidden="false" customHeight="true" outlineLevel="0" collapsed="false">
      <c r="A116" s="189" t="s">
        <v>341</v>
      </c>
      <c r="B116" s="189" t="s">
        <v>107</v>
      </c>
      <c r="C116" s="189" t="s">
        <v>1287</v>
      </c>
      <c r="D116" s="190" t="s">
        <v>1288</v>
      </c>
      <c r="E116" s="190"/>
      <c r="F116" s="189" t="s">
        <v>231</v>
      </c>
      <c r="G116" s="192" t="n">
        <v>1</v>
      </c>
      <c r="H116" s="192" t="n">
        <v>0</v>
      </c>
    </row>
    <row r="117" customFormat="false" ht="15" hidden="false" customHeight="false" outlineLevel="0" collapsed="false">
      <c r="A117" s="315"/>
      <c r="B117" s="315"/>
      <c r="C117" s="315"/>
      <c r="D117" s="316" t="s">
        <v>188</v>
      </c>
      <c r="E117" s="317"/>
      <c r="F117" s="317"/>
      <c r="G117" s="318" t="n">
        <v>1</v>
      </c>
      <c r="H117" s="315"/>
    </row>
    <row r="118" customFormat="false" ht="15" hidden="false" customHeight="true" outlineLevel="0" collapsed="false">
      <c r="A118" s="189" t="s">
        <v>344</v>
      </c>
      <c r="B118" s="189" t="s">
        <v>107</v>
      </c>
      <c r="C118" s="189" t="s">
        <v>1290</v>
      </c>
      <c r="D118" s="190" t="s">
        <v>1291</v>
      </c>
      <c r="E118" s="190"/>
      <c r="F118" s="189" t="s">
        <v>231</v>
      </c>
      <c r="G118" s="192" t="n">
        <v>3</v>
      </c>
      <c r="H118" s="192" t="n">
        <v>0</v>
      </c>
    </row>
    <row r="119" customFormat="false" ht="15" hidden="false" customHeight="false" outlineLevel="0" collapsed="false">
      <c r="A119" s="315"/>
      <c r="B119" s="315"/>
      <c r="C119" s="315"/>
      <c r="D119" s="316" t="s">
        <v>200</v>
      </c>
      <c r="E119" s="317"/>
      <c r="F119" s="317"/>
      <c r="G119" s="318" t="n">
        <v>3</v>
      </c>
      <c r="H119" s="315"/>
    </row>
    <row r="120" customFormat="false" ht="15" hidden="false" customHeight="true" outlineLevel="0" collapsed="false">
      <c r="A120" s="189" t="s">
        <v>348</v>
      </c>
      <c r="B120" s="189" t="s">
        <v>107</v>
      </c>
      <c r="C120" s="189" t="s">
        <v>1293</v>
      </c>
      <c r="D120" s="190" t="s">
        <v>1294</v>
      </c>
      <c r="E120" s="190"/>
      <c r="F120" s="189" t="s">
        <v>260</v>
      </c>
      <c r="G120" s="192" t="n">
        <v>4.526</v>
      </c>
      <c r="H120" s="192" t="n">
        <v>0</v>
      </c>
    </row>
    <row r="121" customFormat="false" ht="15" hidden="false" customHeight="false" outlineLevel="0" collapsed="false">
      <c r="A121" s="315"/>
      <c r="B121" s="315"/>
      <c r="C121" s="315"/>
      <c r="D121" s="316" t="s">
        <v>5155</v>
      </c>
      <c r="E121" s="317"/>
      <c r="F121" s="317"/>
      <c r="G121" s="318" t="n">
        <v>4.526</v>
      </c>
      <c r="H121" s="315"/>
    </row>
    <row r="122" customFormat="false" ht="15" hidden="false" customHeight="true" outlineLevel="0" collapsed="false">
      <c r="A122" s="189" t="s">
        <v>353</v>
      </c>
      <c r="B122" s="189" t="s">
        <v>107</v>
      </c>
      <c r="C122" s="189" t="s">
        <v>1298</v>
      </c>
      <c r="D122" s="190" t="s">
        <v>1299</v>
      </c>
      <c r="E122" s="190"/>
      <c r="F122" s="189" t="s">
        <v>237</v>
      </c>
      <c r="G122" s="192" t="n">
        <v>114.5</v>
      </c>
      <c r="H122" s="192" t="n">
        <v>0</v>
      </c>
    </row>
    <row r="123" customFormat="false" ht="15" hidden="false" customHeight="false" outlineLevel="0" collapsed="false">
      <c r="A123" s="315"/>
      <c r="B123" s="315"/>
      <c r="C123" s="315"/>
      <c r="D123" s="316" t="s">
        <v>5156</v>
      </c>
      <c r="E123" s="317"/>
      <c r="F123" s="317"/>
      <c r="G123" s="318" t="n">
        <v>35.5</v>
      </c>
      <c r="H123" s="315"/>
    </row>
    <row r="124" customFormat="false" ht="15" hidden="false" customHeight="false" outlineLevel="0" collapsed="false">
      <c r="A124" s="189"/>
      <c r="B124" s="189"/>
      <c r="C124" s="189"/>
      <c r="D124" s="316" t="s">
        <v>5157</v>
      </c>
      <c r="E124" s="317"/>
      <c r="F124" s="317"/>
      <c r="G124" s="318" t="n">
        <v>54.5</v>
      </c>
      <c r="H124" s="193"/>
    </row>
    <row r="125" customFormat="false" ht="15" hidden="false" customHeight="false" outlineLevel="0" collapsed="false">
      <c r="A125" s="189"/>
      <c r="B125" s="189"/>
      <c r="C125" s="189"/>
      <c r="D125" s="316" t="s">
        <v>5158</v>
      </c>
      <c r="E125" s="317"/>
      <c r="F125" s="317"/>
      <c r="G125" s="318" t="n">
        <v>24.5</v>
      </c>
      <c r="H125" s="193"/>
    </row>
    <row r="126" customFormat="false" ht="15" hidden="false" customHeight="true" outlineLevel="0" collapsed="false">
      <c r="A126" s="189" t="s">
        <v>356</v>
      </c>
      <c r="B126" s="189" t="s">
        <v>107</v>
      </c>
      <c r="C126" s="189" t="s">
        <v>1302</v>
      </c>
      <c r="D126" s="190" t="s">
        <v>1303</v>
      </c>
      <c r="E126" s="190"/>
      <c r="F126" s="189" t="s">
        <v>237</v>
      </c>
      <c r="G126" s="192" t="n">
        <v>36.5</v>
      </c>
      <c r="H126" s="192" t="n">
        <v>0</v>
      </c>
    </row>
    <row r="127" customFormat="false" ht="15" hidden="false" customHeight="false" outlineLevel="0" collapsed="false">
      <c r="A127" s="315"/>
      <c r="B127" s="315"/>
      <c r="C127" s="315"/>
      <c r="D127" s="316" t="s">
        <v>5159</v>
      </c>
      <c r="E127" s="317"/>
      <c r="F127" s="317"/>
      <c r="G127" s="318" t="n">
        <v>36.5</v>
      </c>
      <c r="H127" s="315"/>
    </row>
    <row r="128" customFormat="false" ht="15" hidden="false" customHeight="true" outlineLevel="0" collapsed="false">
      <c r="A128" s="189" t="s">
        <v>359</v>
      </c>
      <c r="B128" s="189" t="s">
        <v>107</v>
      </c>
      <c r="C128" s="189" t="s">
        <v>1305</v>
      </c>
      <c r="D128" s="190" t="s">
        <v>1306</v>
      </c>
      <c r="E128" s="190"/>
      <c r="F128" s="189" t="s">
        <v>237</v>
      </c>
      <c r="G128" s="192" t="n">
        <v>10</v>
      </c>
      <c r="H128" s="192" t="n">
        <v>0</v>
      </c>
    </row>
    <row r="129" customFormat="false" ht="15" hidden="false" customHeight="false" outlineLevel="0" collapsed="false">
      <c r="A129" s="315"/>
      <c r="B129" s="315"/>
      <c r="C129" s="315"/>
      <c r="D129" s="316" t="s">
        <v>5160</v>
      </c>
      <c r="E129" s="317"/>
      <c r="F129" s="317"/>
      <c r="G129" s="318" t="n">
        <v>10</v>
      </c>
      <c r="H129" s="315"/>
    </row>
    <row r="130" customFormat="false" ht="15" hidden="false" customHeight="true" outlineLevel="0" collapsed="false">
      <c r="A130" s="189" t="s">
        <v>362</v>
      </c>
      <c r="B130" s="189" t="s">
        <v>107</v>
      </c>
      <c r="C130" s="189" t="s">
        <v>1308</v>
      </c>
      <c r="D130" s="190" t="s">
        <v>1309</v>
      </c>
      <c r="E130" s="190"/>
      <c r="F130" s="189" t="s">
        <v>237</v>
      </c>
      <c r="G130" s="192" t="n">
        <v>23.5</v>
      </c>
      <c r="H130" s="192" t="n">
        <v>0</v>
      </c>
    </row>
    <row r="131" customFormat="false" ht="15" hidden="false" customHeight="false" outlineLevel="0" collapsed="false">
      <c r="A131" s="315"/>
      <c r="B131" s="315"/>
      <c r="C131" s="315"/>
      <c r="D131" s="316" t="s">
        <v>5161</v>
      </c>
      <c r="E131" s="317"/>
      <c r="F131" s="317"/>
      <c r="G131" s="318" t="n">
        <v>23.5</v>
      </c>
      <c r="H131" s="315"/>
    </row>
    <row r="132" customFormat="false" ht="15" hidden="false" customHeight="true" outlineLevel="0" collapsed="false">
      <c r="A132" s="189" t="s">
        <v>365</v>
      </c>
      <c r="B132" s="189" t="s">
        <v>107</v>
      </c>
      <c r="C132" s="189" t="s">
        <v>1311</v>
      </c>
      <c r="D132" s="190" t="s">
        <v>1312</v>
      </c>
      <c r="E132" s="190"/>
      <c r="F132" s="189" t="s">
        <v>237</v>
      </c>
      <c r="G132" s="192" t="n">
        <v>52</v>
      </c>
      <c r="H132" s="192" t="n">
        <v>0</v>
      </c>
    </row>
    <row r="133" customFormat="false" ht="15" hidden="false" customHeight="false" outlineLevel="0" collapsed="false">
      <c r="A133" s="315"/>
      <c r="B133" s="315"/>
      <c r="C133" s="315"/>
      <c r="D133" s="316" t="s">
        <v>365</v>
      </c>
      <c r="E133" s="317"/>
      <c r="F133" s="317"/>
      <c r="G133" s="318" t="n">
        <v>52</v>
      </c>
      <c r="H133" s="315"/>
    </row>
    <row r="134" customFormat="false" ht="15" hidden="false" customHeight="true" outlineLevel="0" collapsed="false">
      <c r="A134" s="189" t="s">
        <v>368</v>
      </c>
      <c r="B134" s="189" t="s">
        <v>107</v>
      </c>
      <c r="C134" s="189" t="s">
        <v>1314</v>
      </c>
      <c r="D134" s="190" t="s">
        <v>1315</v>
      </c>
      <c r="E134" s="190"/>
      <c r="F134" s="189" t="s">
        <v>237</v>
      </c>
      <c r="G134" s="192" t="n">
        <v>114.5</v>
      </c>
      <c r="H134" s="192" t="n">
        <v>0</v>
      </c>
    </row>
    <row r="135" customFormat="false" ht="15" hidden="false" customHeight="false" outlineLevel="0" collapsed="false">
      <c r="A135" s="315"/>
      <c r="B135" s="315"/>
      <c r="C135" s="315"/>
      <c r="D135" s="316" t="s">
        <v>5162</v>
      </c>
      <c r="E135" s="317"/>
      <c r="F135" s="317"/>
      <c r="G135" s="318" t="n">
        <v>114.5</v>
      </c>
      <c r="H135" s="315"/>
    </row>
    <row r="136" customFormat="false" ht="15" hidden="false" customHeight="true" outlineLevel="0" collapsed="false">
      <c r="A136" s="189" t="s">
        <v>371</v>
      </c>
      <c r="B136" s="189" t="s">
        <v>107</v>
      </c>
      <c r="C136" s="189" t="s">
        <v>1317</v>
      </c>
      <c r="D136" s="190" t="s">
        <v>1318</v>
      </c>
      <c r="E136" s="190"/>
      <c r="F136" s="189" t="s">
        <v>237</v>
      </c>
      <c r="G136" s="192" t="n">
        <v>36.5</v>
      </c>
      <c r="H136" s="192" t="n">
        <v>0</v>
      </c>
    </row>
    <row r="137" customFormat="false" ht="15" hidden="false" customHeight="false" outlineLevel="0" collapsed="false">
      <c r="A137" s="315"/>
      <c r="B137" s="315"/>
      <c r="C137" s="315"/>
      <c r="D137" s="316" t="s">
        <v>5163</v>
      </c>
      <c r="E137" s="317"/>
      <c r="F137" s="317"/>
      <c r="G137" s="318" t="n">
        <v>36.5</v>
      </c>
      <c r="H137" s="315"/>
    </row>
    <row r="138" customFormat="false" ht="15" hidden="false" customHeight="true" outlineLevel="0" collapsed="false">
      <c r="A138" s="189" t="s">
        <v>374</v>
      </c>
      <c r="B138" s="189" t="s">
        <v>107</v>
      </c>
      <c r="C138" s="189" t="s">
        <v>1320</v>
      </c>
      <c r="D138" s="190" t="s">
        <v>1321</v>
      </c>
      <c r="E138" s="190"/>
      <c r="F138" s="189" t="s">
        <v>237</v>
      </c>
      <c r="G138" s="192" t="n">
        <v>10</v>
      </c>
      <c r="H138" s="192" t="n">
        <v>0</v>
      </c>
    </row>
    <row r="139" customFormat="false" ht="15" hidden="false" customHeight="false" outlineLevel="0" collapsed="false">
      <c r="A139" s="315"/>
      <c r="B139" s="315"/>
      <c r="C139" s="315"/>
      <c r="D139" s="316" t="s">
        <v>228</v>
      </c>
      <c r="E139" s="317"/>
      <c r="F139" s="317"/>
      <c r="G139" s="318" t="n">
        <v>10</v>
      </c>
      <c r="H139" s="315"/>
    </row>
    <row r="140" customFormat="false" ht="15" hidden="false" customHeight="true" outlineLevel="0" collapsed="false">
      <c r="A140" s="189" t="s">
        <v>377</v>
      </c>
      <c r="B140" s="189" t="s">
        <v>107</v>
      </c>
      <c r="C140" s="189" t="s">
        <v>1323</v>
      </c>
      <c r="D140" s="190" t="s">
        <v>1324</v>
      </c>
      <c r="E140" s="190"/>
      <c r="F140" s="189" t="s">
        <v>237</v>
      </c>
      <c r="G140" s="192" t="n">
        <v>23.5</v>
      </c>
      <c r="H140" s="192" t="n">
        <v>0</v>
      </c>
    </row>
    <row r="141" customFormat="false" ht="15" hidden="false" customHeight="false" outlineLevel="0" collapsed="false">
      <c r="A141" s="315"/>
      <c r="B141" s="315"/>
      <c r="C141" s="315"/>
      <c r="D141" s="316" t="s">
        <v>5164</v>
      </c>
      <c r="E141" s="317"/>
      <c r="F141" s="317"/>
      <c r="G141" s="318" t="n">
        <v>23.5</v>
      </c>
      <c r="H141" s="315"/>
    </row>
    <row r="142" customFormat="false" ht="15" hidden="false" customHeight="true" outlineLevel="0" collapsed="false">
      <c r="A142" s="189" t="s">
        <v>380</v>
      </c>
      <c r="B142" s="189" t="s">
        <v>107</v>
      </c>
      <c r="C142" s="189" t="s">
        <v>1326</v>
      </c>
      <c r="D142" s="190" t="s">
        <v>1327</v>
      </c>
      <c r="E142" s="190"/>
      <c r="F142" s="189" t="s">
        <v>237</v>
      </c>
      <c r="G142" s="192" t="n">
        <v>52</v>
      </c>
      <c r="H142" s="192" t="n">
        <v>0</v>
      </c>
    </row>
    <row r="143" customFormat="false" ht="15" hidden="false" customHeight="false" outlineLevel="0" collapsed="false">
      <c r="A143" s="315"/>
      <c r="B143" s="315"/>
      <c r="C143" s="315"/>
      <c r="D143" s="316" t="s">
        <v>365</v>
      </c>
      <c r="E143" s="317"/>
      <c r="F143" s="317"/>
      <c r="G143" s="318" t="n">
        <v>52</v>
      </c>
      <c r="H143" s="315"/>
    </row>
    <row r="144" customFormat="false" ht="15" hidden="false" customHeight="true" outlineLevel="0" collapsed="false">
      <c r="A144" s="189" t="s">
        <v>384</v>
      </c>
      <c r="B144" s="189" t="s">
        <v>107</v>
      </c>
      <c r="C144" s="189" t="s">
        <v>1329</v>
      </c>
      <c r="D144" s="190" t="s">
        <v>1330</v>
      </c>
      <c r="E144" s="190"/>
      <c r="F144" s="189" t="s">
        <v>237</v>
      </c>
      <c r="G144" s="192" t="n">
        <v>530.5</v>
      </c>
      <c r="H144" s="192" t="n">
        <v>0</v>
      </c>
    </row>
    <row r="145" customFormat="false" ht="15" hidden="false" customHeight="false" outlineLevel="0" collapsed="false">
      <c r="A145" s="315"/>
      <c r="B145" s="315"/>
      <c r="C145" s="315"/>
      <c r="D145" s="316" t="s">
        <v>5165</v>
      </c>
      <c r="E145" s="317"/>
      <c r="F145" s="317"/>
      <c r="G145" s="318" t="n">
        <v>530.5</v>
      </c>
      <c r="H145" s="315"/>
    </row>
    <row r="146" customFormat="false" ht="15" hidden="false" customHeight="true" outlineLevel="0" collapsed="false">
      <c r="A146" s="189" t="s">
        <v>387</v>
      </c>
      <c r="B146" s="189" t="s">
        <v>107</v>
      </c>
      <c r="C146" s="189" t="s">
        <v>1332</v>
      </c>
      <c r="D146" s="190" t="s">
        <v>1333</v>
      </c>
      <c r="E146" s="190"/>
      <c r="F146" s="189" t="s">
        <v>237</v>
      </c>
      <c r="G146" s="192" t="n">
        <v>52</v>
      </c>
      <c r="H146" s="192" t="n">
        <v>0</v>
      </c>
    </row>
    <row r="147" customFormat="false" ht="15" hidden="false" customHeight="false" outlineLevel="0" collapsed="false">
      <c r="A147" s="315"/>
      <c r="B147" s="315"/>
      <c r="C147" s="315"/>
      <c r="D147" s="316" t="s">
        <v>365</v>
      </c>
      <c r="E147" s="317"/>
      <c r="F147" s="317"/>
      <c r="G147" s="318" t="n">
        <v>52</v>
      </c>
      <c r="H147" s="315"/>
    </row>
    <row r="148" customFormat="false" ht="15" hidden="false" customHeight="true" outlineLevel="0" collapsed="false">
      <c r="A148" s="189" t="s">
        <v>390</v>
      </c>
      <c r="B148" s="189" t="s">
        <v>107</v>
      </c>
      <c r="C148" s="189" t="s">
        <v>1335</v>
      </c>
      <c r="D148" s="190" t="s">
        <v>1336</v>
      </c>
      <c r="E148" s="190"/>
      <c r="F148" s="189" t="s">
        <v>237</v>
      </c>
      <c r="G148" s="192" t="n">
        <v>55.5</v>
      </c>
      <c r="H148" s="192" t="n">
        <v>0</v>
      </c>
    </row>
    <row r="149" customFormat="false" ht="15" hidden="false" customHeight="false" outlineLevel="0" collapsed="false">
      <c r="A149" s="315"/>
      <c r="B149" s="315"/>
      <c r="C149" s="315"/>
      <c r="D149" s="316" t="s">
        <v>5166</v>
      </c>
      <c r="E149" s="317"/>
      <c r="F149" s="317"/>
      <c r="G149" s="318" t="n">
        <v>55.5</v>
      </c>
      <c r="H149" s="315"/>
    </row>
    <row r="150" customFormat="false" ht="15" hidden="false" customHeight="true" outlineLevel="0" collapsed="false">
      <c r="A150" s="189" t="s">
        <v>393</v>
      </c>
      <c r="B150" s="189" t="s">
        <v>107</v>
      </c>
      <c r="C150" s="189" t="s">
        <v>1338</v>
      </c>
      <c r="D150" s="190" t="s">
        <v>1339</v>
      </c>
      <c r="E150" s="190"/>
      <c r="F150" s="189" t="s">
        <v>237</v>
      </c>
      <c r="G150" s="192" t="n">
        <v>423</v>
      </c>
      <c r="H150" s="192" t="n">
        <v>0</v>
      </c>
    </row>
    <row r="151" customFormat="false" ht="15" hidden="false" customHeight="false" outlineLevel="0" collapsed="false">
      <c r="A151" s="315"/>
      <c r="B151" s="315"/>
      <c r="C151" s="315"/>
      <c r="D151" s="316" t="s">
        <v>5167</v>
      </c>
      <c r="E151" s="317"/>
      <c r="F151" s="317"/>
      <c r="G151" s="318" t="n">
        <v>423</v>
      </c>
      <c r="H151" s="315"/>
    </row>
    <row r="152" customFormat="false" ht="15" hidden="false" customHeight="true" outlineLevel="0" collapsed="false">
      <c r="A152" s="189" t="s">
        <v>396</v>
      </c>
      <c r="B152" s="189" t="s">
        <v>107</v>
      </c>
      <c r="C152" s="189" t="s">
        <v>1341</v>
      </c>
      <c r="D152" s="190" t="s">
        <v>1342</v>
      </c>
      <c r="E152" s="190"/>
      <c r="F152" s="189" t="s">
        <v>231</v>
      </c>
      <c r="G152" s="192" t="n">
        <v>16</v>
      </c>
      <c r="H152" s="192" t="n">
        <v>0</v>
      </c>
    </row>
    <row r="153" customFormat="false" ht="15" hidden="false" customHeight="false" outlineLevel="0" collapsed="false">
      <c r="A153" s="315"/>
      <c r="B153" s="315"/>
      <c r="C153" s="315"/>
      <c r="D153" s="316" t="s">
        <v>203</v>
      </c>
      <c r="E153" s="317"/>
      <c r="F153" s="317"/>
      <c r="G153" s="318" t="n">
        <v>16</v>
      </c>
      <c r="H153" s="315"/>
    </row>
    <row r="154" customFormat="false" ht="15" hidden="false" customHeight="true" outlineLevel="0" collapsed="false">
      <c r="A154" s="189" t="s">
        <v>399</v>
      </c>
      <c r="B154" s="189" t="s">
        <v>107</v>
      </c>
      <c r="C154" s="189" t="s">
        <v>1344</v>
      </c>
      <c r="D154" s="190" t="s">
        <v>1345</v>
      </c>
      <c r="E154" s="190"/>
      <c r="F154" s="189" t="s">
        <v>231</v>
      </c>
      <c r="G154" s="192" t="n">
        <v>4</v>
      </c>
      <c r="H154" s="192" t="n">
        <v>0</v>
      </c>
    </row>
    <row r="155" customFormat="false" ht="15" hidden="false" customHeight="false" outlineLevel="0" collapsed="false">
      <c r="A155" s="315"/>
      <c r="B155" s="315"/>
      <c r="C155" s="315"/>
      <c r="D155" s="316" t="s">
        <v>205</v>
      </c>
      <c r="E155" s="317"/>
      <c r="F155" s="317"/>
      <c r="G155" s="318" t="n">
        <v>4</v>
      </c>
      <c r="H155" s="315"/>
    </row>
    <row r="156" customFormat="false" ht="15" hidden="false" customHeight="true" outlineLevel="0" collapsed="false">
      <c r="A156" s="189" t="s">
        <v>402</v>
      </c>
      <c r="B156" s="189" t="s">
        <v>107</v>
      </c>
      <c r="C156" s="189" t="s">
        <v>1347</v>
      </c>
      <c r="D156" s="190" t="s">
        <v>1348</v>
      </c>
      <c r="E156" s="190"/>
      <c r="F156" s="189" t="s">
        <v>231</v>
      </c>
      <c r="G156" s="192" t="n">
        <v>11</v>
      </c>
      <c r="H156" s="192" t="n">
        <v>0</v>
      </c>
    </row>
    <row r="157" customFormat="false" ht="15" hidden="false" customHeight="false" outlineLevel="0" collapsed="false">
      <c r="A157" s="315"/>
      <c r="B157" s="315"/>
      <c r="C157" s="315"/>
      <c r="D157" s="316" t="s">
        <v>234</v>
      </c>
      <c r="E157" s="317"/>
      <c r="F157" s="317"/>
      <c r="G157" s="318" t="n">
        <v>11</v>
      </c>
      <c r="H157" s="315"/>
    </row>
    <row r="158" customFormat="false" ht="15" hidden="false" customHeight="true" outlineLevel="0" collapsed="false">
      <c r="A158" s="189" t="s">
        <v>405</v>
      </c>
      <c r="B158" s="189" t="s">
        <v>107</v>
      </c>
      <c r="C158" s="189" t="s">
        <v>1350</v>
      </c>
      <c r="D158" s="190" t="s">
        <v>1351</v>
      </c>
      <c r="E158" s="190"/>
      <c r="F158" s="189" t="s">
        <v>231</v>
      </c>
      <c r="G158" s="192" t="n">
        <v>28</v>
      </c>
      <c r="H158" s="192" t="n">
        <v>0</v>
      </c>
    </row>
    <row r="159" customFormat="false" ht="15" hidden="false" customHeight="false" outlineLevel="0" collapsed="false">
      <c r="A159" s="315"/>
      <c r="B159" s="315"/>
      <c r="C159" s="315"/>
      <c r="D159" s="316" t="s">
        <v>289</v>
      </c>
      <c r="E159" s="317"/>
      <c r="F159" s="317"/>
      <c r="G159" s="318" t="n">
        <v>28</v>
      </c>
      <c r="H159" s="315"/>
    </row>
    <row r="160" customFormat="false" ht="15" hidden="false" customHeight="true" outlineLevel="0" collapsed="false">
      <c r="A160" s="189" t="s">
        <v>407</v>
      </c>
      <c r="B160" s="189" t="s">
        <v>107</v>
      </c>
      <c r="C160" s="189" t="s">
        <v>1353</v>
      </c>
      <c r="D160" s="190" t="s">
        <v>1354</v>
      </c>
      <c r="E160" s="190"/>
      <c r="F160" s="189" t="s">
        <v>231</v>
      </c>
      <c r="G160" s="192" t="n">
        <v>185</v>
      </c>
      <c r="H160" s="192" t="n">
        <v>0</v>
      </c>
    </row>
    <row r="161" customFormat="false" ht="15" hidden="false" customHeight="false" outlineLevel="0" collapsed="false">
      <c r="A161" s="315"/>
      <c r="B161" s="315"/>
      <c r="C161" s="315"/>
      <c r="D161" s="316" t="s">
        <v>767</v>
      </c>
      <c r="E161" s="317"/>
      <c r="F161" s="317"/>
      <c r="G161" s="318" t="n">
        <v>185</v>
      </c>
      <c r="H161" s="315"/>
    </row>
    <row r="162" customFormat="false" ht="15" hidden="false" customHeight="true" outlineLevel="0" collapsed="false">
      <c r="A162" s="189" t="s">
        <v>411</v>
      </c>
      <c r="B162" s="189" t="s">
        <v>107</v>
      </c>
      <c r="C162" s="189" t="s">
        <v>1356</v>
      </c>
      <c r="D162" s="190" t="s">
        <v>1357</v>
      </c>
      <c r="E162" s="190"/>
      <c r="F162" s="189" t="s">
        <v>231</v>
      </c>
      <c r="G162" s="192" t="n">
        <v>32</v>
      </c>
      <c r="H162" s="192" t="n">
        <v>0</v>
      </c>
    </row>
    <row r="163" customFormat="false" ht="15" hidden="false" customHeight="false" outlineLevel="0" collapsed="false">
      <c r="A163" s="315"/>
      <c r="B163" s="315"/>
      <c r="C163" s="315"/>
      <c r="D163" s="316" t="s">
        <v>300</v>
      </c>
      <c r="E163" s="317"/>
      <c r="F163" s="317"/>
      <c r="G163" s="318" t="n">
        <v>32</v>
      </c>
      <c r="H163" s="315"/>
    </row>
    <row r="164" customFormat="false" ht="15" hidden="false" customHeight="true" outlineLevel="0" collapsed="false">
      <c r="A164" s="189" t="s">
        <v>416</v>
      </c>
      <c r="B164" s="189" t="s">
        <v>107</v>
      </c>
      <c r="C164" s="189" t="s">
        <v>1359</v>
      </c>
      <c r="D164" s="190" t="s">
        <v>1360</v>
      </c>
      <c r="E164" s="190"/>
      <c r="F164" s="189" t="s">
        <v>231</v>
      </c>
      <c r="G164" s="192" t="n">
        <v>22</v>
      </c>
      <c r="H164" s="192" t="n">
        <v>0</v>
      </c>
    </row>
    <row r="165" customFormat="false" ht="15" hidden="false" customHeight="false" outlineLevel="0" collapsed="false">
      <c r="A165" s="315"/>
      <c r="B165" s="315"/>
      <c r="C165" s="315"/>
      <c r="D165" s="316" t="s">
        <v>226</v>
      </c>
      <c r="E165" s="317"/>
      <c r="F165" s="317"/>
      <c r="G165" s="318" t="n">
        <v>22</v>
      </c>
      <c r="H165" s="315"/>
    </row>
    <row r="166" customFormat="false" ht="15" hidden="false" customHeight="true" outlineLevel="0" collapsed="false">
      <c r="A166" s="189" t="s">
        <v>419</v>
      </c>
      <c r="B166" s="189" t="s">
        <v>107</v>
      </c>
      <c r="C166" s="189" t="s">
        <v>1362</v>
      </c>
      <c r="D166" s="190" t="s">
        <v>1363</v>
      </c>
      <c r="E166" s="190"/>
      <c r="F166" s="189" t="s">
        <v>231</v>
      </c>
      <c r="G166" s="192" t="n">
        <v>10</v>
      </c>
      <c r="H166" s="192" t="n">
        <v>0</v>
      </c>
    </row>
    <row r="167" customFormat="false" ht="15" hidden="false" customHeight="false" outlineLevel="0" collapsed="false">
      <c r="A167" s="315"/>
      <c r="B167" s="315"/>
      <c r="C167" s="315"/>
      <c r="D167" s="316" t="s">
        <v>228</v>
      </c>
      <c r="E167" s="317"/>
      <c r="F167" s="317"/>
      <c r="G167" s="318" t="n">
        <v>10</v>
      </c>
      <c r="H167" s="315"/>
    </row>
    <row r="168" customFormat="false" ht="15" hidden="false" customHeight="true" outlineLevel="0" collapsed="false">
      <c r="A168" s="189" t="s">
        <v>422</v>
      </c>
      <c r="B168" s="189" t="s">
        <v>107</v>
      </c>
      <c r="C168" s="189" t="s">
        <v>1365</v>
      </c>
      <c r="D168" s="190" t="s">
        <v>1366</v>
      </c>
      <c r="E168" s="190"/>
      <c r="F168" s="189" t="s">
        <v>231</v>
      </c>
      <c r="G168" s="192" t="n">
        <v>9</v>
      </c>
      <c r="H168" s="192" t="n">
        <v>0</v>
      </c>
    </row>
    <row r="169" customFormat="false" ht="15" hidden="false" customHeight="false" outlineLevel="0" collapsed="false">
      <c r="A169" s="315"/>
      <c r="B169" s="315"/>
      <c r="C169" s="315"/>
      <c r="D169" s="316" t="s">
        <v>223</v>
      </c>
      <c r="E169" s="317"/>
      <c r="F169" s="317"/>
      <c r="G169" s="318" t="n">
        <v>9</v>
      </c>
      <c r="H169" s="315"/>
    </row>
    <row r="170" customFormat="false" ht="15" hidden="false" customHeight="true" outlineLevel="0" collapsed="false">
      <c r="A170" s="189" t="s">
        <v>425</v>
      </c>
      <c r="B170" s="189" t="s">
        <v>107</v>
      </c>
      <c r="C170" s="189" t="s">
        <v>1368</v>
      </c>
      <c r="D170" s="190" t="s">
        <v>1369</v>
      </c>
      <c r="E170" s="190"/>
      <c r="F170" s="189" t="s">
        <v>231</v>
      </c>
      <c r="G170" s="192" t="n">
        <v>8</v>
      </c>
      <c r="H170" s="192" t="n">
        <v>0</v>
      </c>
    </row>
    <row r="171" customFormat="false" ht="15" hidden="false" customHeight="false" outlineLevel="0" collapsed="false">
      <c r="A171" s="315"/>
      <c r="B171" s="315"/>
      <c r="C171" s="315"/>
      <c r="D171" s="316" t="s">
        <v>219</v>
      </c>
      <c r="E171" s="317"/>
      <c r="F171" s="317"/>
      <c r="G171" s="318" t="n">
        <v>8</v>
      </c>
      <c r="H171" s="315"/>
    </row>
    <row r="172" customFormat="false" ht="15" hidden="false" customHeight="true" outlineLevel="0" collapsed="false">
      <c r="A172" s="189" t="s">
        <v>428</v>
      </c>
      <c r="B172" s="189" t="s">
        <v>107</v>
      </c>
      <c r="C172" s="189" t="s">
        <v>1371</v>
      </c>
      <c r="D172" s="190" t="s">
        <v>1372</v>
      </c>
      <c r="E172" s="190"/>
      <c r="F172" s="189" t="s">
        <v>237</v>
      </c>
      <c r="G172" s="192" t="n">
        <v>147</v>
      </c>
      <c r="H172" s="192" t="n">
        <v>0</v>
      </c>
    </row>
    <row r="173" customFormat="false" ht="15" hidden="false" customHeight="false" outlineLevel="0" collapsed="false">
      <c r="A173" s="315"/>
      <c r="B173" s="315"/>
      <c r="C173" s="315"/>
      <c r="D173" s="316" t="s">
        <v>5168</v>
      </c>
      <c r="E173" s="317"/>
      <c r="F173" s="317"/>
      <c r="G173" s="318" t="n">
        <v>64.5</v>
      </c>
      <c r="H173" s="315"/>
    </row>
    <row r="174" customFormat="false" ht="15" hidden="false" customHeight="false" outlineLevel="0" collapsed="false">
      <c r="A174" s="189"/>
      <c r="B174" s="189"/>
      <c r="C174" s="189"/>
      <c r="D174" s="316" t="s">
        <v>5169</v>
      </c>
      <c r="E174" s="317"/>
      <c r="F174" s="317"/>
      <c r="G174" s="318" t="n">
        <v>82.5</v>
      </c>
      <c r="H174" s="193"/>
    </row>
    <row r="175" customFormat="false" ht="15" hidden="false" customHeight="true" outlineLevel="0" collapsed="false">
      <c r="A175" s="189" t="s">
        <v>432</v>
      </c>
      <c r="B175" s="189" t="s">
        <v>107</v>
      </c>
      <c r="C175" s="189" t="s">
        <v>1374</v>
      </c>
      <c r="D175" s="190" t="s">
        <v>1375</v>
      </c>
      <c r="E175" s="190"/>
      <c r="F175" s="189" t="s">
        <v>237</v>
      </c>
      <c r="G175" s="192" t="n">
        <v>70</v>
      </c>
      <c r="H175" s="192" t="n">
        <v>0</v>
      </c>
    </row>
    <row r="176" customFormat="false" ht="15" hidden="false" customHeight="false" outlineLevel="0" collapsed="false">
      <c r="A176" s="315"/>
      <c r="B176" s="315"/>
      <c r="C176" s="315"/>
      <c r="D176" s="316" t="s">
        <v>5170</v>
      </c>
      <c r="E176" s="317"/>
      <c r="F176" s="317"/>
      <c r="G176" s="318" t="n">
        <v>70</v>
      </c>
      <c r="H176" s="315"/>
    </row>
    <row r="177" customFormat="false" ht="15" hidden="false" customHeight="true" outlineLevel="0" collapsed="false">
      <c r="A177" s="189" t="s">
        <v>436</v>
      </c>
      <c r="B177" s="189" t="s">
        <v>107</v>
      </c>
      <c r="C177" s="189" t="s">
        <v>1377</v>
      </c>
      <c r="D177" s="190" t="s">
        <v>1378</v>
      </c>
      <c r="E177" s="190"/>
      <c r="F177" s="189" t="s">
        <v>237</v>
      </c>
      <c r="G177" s="192" t="n">
        <v>45</v>
      </c>
      <c r="H177" s="192" t="n">
        <v>0</v>
      </c>
    </row>
    <row r="178" customFormat="false" ht="15" hidden="false" customHeight="false" outlineLevel="0" collapsed="false">
      <c r="A178" s="315"/>
      <c r="B178" s="315"/>
      <c r="C178" s="315"/>
      <c r="D178" s="316" t="s">
        <v>5171</v>
      </c>
      <c r="E178" s="317"/>
      <c r="F178" s="317"/>
      <c r="G178" s="318" t="n">
        <v>45</v>
      </c>
      <c r="H178" s="315"/>
    </row>
    <row r="179" customFormat="false" ht="15" hidden="false" customHeight="true" outlineLevel="0" collapsed="false">
      <c r="A179" s="189" t="s">
        <v>439</v>
      </c>
      <c r="B179" s="189" t="s">
        <v>107</v>
      </c>
      <c r="C179" s="189" t="s">
        <v>1380</v>
      </c>
      <c r="D179" s="190" t="s">
        <v>1381</v>
      </c>
      <c r="E179" s="190"/>
      <c r="F179" s="189" t="s">
        <v>237</v>
      </c>
      <c r="G179" s="192" t="n">
        <v>32</v>
      </c>
      <c r="H179" s="192" t="n">
        <v>0</v>
      </c>
    </row>
    <row r="180" customFormat="false" ht="15" hidden="false" customHeight="false" outlineLevel="0" collapsed="false">
      <c r="A180" s="315"/>
      <c r="B180" s="315"/>
      <c r="C180" s="315"/>
      <c r="D180" s="316" t="s">
        <v>5172</v>
      </c>
      <c r="E180" s="317"/>
      <c r="F180" s="317"/>
      <c r="G180" s="318" t="n">
        <v>32</v>
      </c>
      <c r="H180" s="315"/>
    </row>
    <row r="181" customFormat="false" ht="15" hidden="false" customHeight="true" outlineLevel="0" collapsed="false">
      <c r="A181" s="189" t="s">
        <v>442</v>
      </c>
      <c r="B181" s="189" t="s">
        <v>107</v>
      </c>
      <c r="C181" s="189" t="s">
        <v>1383</v>
      </c>
      <c r="D181" s="190" t="s">
        <v>1384</v>
      </c>
      <c r="E181" s="190"/>
      <c r="F181" s="189" t="s">
        <v>237</v>
      </c>
      <c r="G181" s="192" t="n">
        <v>32</v>
      </c>
      <c r="H181" s="192" t="n">
        <v>0</v>
      </c>
    </row>
    <row r="182" customFormat="false" ht="15" hidden="false" customHeight="false" outlineLevel="0" collapsed="false">
      <c r="A182" s="315"/>
      <c r="B182" s="315"/>
      <c r="C182" s="315"/>
      <c r="D182" s="316" t="s">
        <v>300</v>
      </c>
      <c r="E182" s="317"/>
      <c r="F182" s="317"/>
      <c r="G182" s="318" t="n">
        <v>32</v>
      </c>
      <c r="H182" s="315"/>
    </row>
    <row r="183" customFormat="false" ht="15" hidden="false" customHeight="true" outlineLevel="0" collapsed="false">
      <c r="A183" s="189" t="s">
        <v>444</v>
      </c>
      <c r="B183" s="189" t="s">
        <v>107</v>
      </c>
      <c r="C183" s="189" t="s">
        <v>1386</v>
      </c>
      <c r="D183" s="190" t="s">
        <v>1387</v>
      </c>
      <c r="E183" s="190"/>
      <c r="F183" s="189" t="s">
        <v>237</v>
      </c>
      <c r="G183" s="192" t="n">
        <v>45</v>
      </c>
      <c r="H183" s="192" t="n">
        <v>0</v>
      </c>
    </row>
    <row r="184" customFormat="false" ht="15" hidden="false" customHeight="false" outlineLevel="0" collapsed="false">
      <c r="A184" s="315"/>
      <c r="B184" s="315"/>
      <c r="C184" s="315"/>
      <c r="D184" s="316" t="s">
        <v>341</v>
      </c>
      <c r="E184" s="317"/>
      <c r="F184" s="317"/>
      <c r="G184" s="318" t="n">
        <v>45</v>
      </c>
      <c r="H184" s="315"/>
    </row>
    <row r="185" customFormat="false" ht="15" hidden="false" customHeight="true" outlineLevel="0" collapsed="false">
      <c r="A185" s="189" t="s">
        <v>447</v>
      </c>
      <c r="B185" s="189" t="s">
        <v>107</v>
      </c>
      <c r="C185" s="189" t="s">
        <v>1389</v>
      </c>
      <c r="D185" s="190" t="s">
        <v>1390</v>
      </c>
      <c r="E185" s="190"/>
      <c r="F185" s="189" t="s">
        <v>237</v>
      </c>
      <c r="G185" s="192" t="n">
        <v>70</v>
      </c>
      <c r="H185" s="192" t="n">
        <v>0</v>
      </c>
    </row>
    <row r="186" customFormat="false" ht="15" hidden="false" customHeight="false" outlineLevel="0" collapsed="false">
      <c r="A186" s="315"/>
      <c r="B186" s="315"/>
      <c r="C186" s="315"/>
      <c r="D186" s="316" t="s">
        <v>422</v>
      </c>
      <c r="E186" s="317"/>
      <c r="F186" s="317"/>
      <c r="G186" s="318" t="n">
        <v>70</v>
      </c>
      <c r="H186" s="315"/>
    </row>
    <row r="187" customFormat="false" ht="15" hidden="false" customHeight="true" outlineLevel="0" collapsed="false">
      <c r="A187" s="189" t="s">
        <v>450</v>
      </c>
      <c r="B187" s="189" t="s">
        <v>107</v>
      </c>
      <c r="C187" s="189" t="s">
        <v>1392</v>
      </c>
      <c r="D187" s="190" t="s">
        <v>1393</v>
      </c>
      <c r="E187" s="190"/>
      <c r="F187" s="189" t="s">
        <v>237</v>
      </c>
      <c r="G187" s="192" t="n">
        <v>147</v>
      </c>
      <c r="H187" s="192" t="n">
        <v>0</v>
      </c>
    </row>
    <row r="188" customFormat="false" ht="15" hidden="false" customHeight="false" outlineLevel="0" collapsed="false">
      <c r="A188" s="315"/>
      <c r="B188" s="315"/>
      <c r="C188" s="315"/>
      <c r="D188" s="316" t="s">
        <v>644</v>
      </c>
      <c r="E188" s="317"/>
      <c r="F188" s="317"/>
      <c r="G188" s="318" t="n">
        <v>147</v>
      </c>
      <c r="H188" s="315"/>
    </row>
    <row r="189" customFormat="false" ht="15" hidden="false" customHeight="true" outlineLevel="0" collapsed="false">
      <c r="A189" s="189" t="s">
        <v>453</v>
      </c>
      <c r="B189" s="189" t="s">
        <v>107</v>
      </c>
      <c r="C189" s="189" t="s">
        <v>1395</v>
      </c>
      <c r="D189" s="190" t="s">
        <v>1396</v>
      </c>
      <c r="E189" s="190"/>
      <c r="F189" s="189" t="s">
        <v>231</v>
      </c>
      <c r="G189" s="192" t="n">
        <v>119</v>
      </c>
      <c r="H189" s="192" t="n">
        <v>0</v>
      </c>
    </row>
    <row r="190" customFormat="false" ht="15" hidden="false" customHeight="false" outlineLevel="0" collapsed="false">
      <c r="A190" s="315"/>
      <c r="B190" s="315"/>
      <c r="C190" s="315"/>
      <c r="D190" s="316" t="s">
        <v>568</v>
      </c>
      <c r="E190" s="317"/>
      <c r="F190" s="317"/>
      <c r="G190" s="318" t="n">
        <v>119</v>
      </c>
      <c r="H190" s="315"/>
    </row>
    <row r="191" customFormat="false" ht="15" hidden="false" customHeight="true" outlineLevel="0" collapsed="false">
      <c r="A191" s="189" t="s">
        <v>456</v>
      </c>
      <c r="B191" s="189" t="s">
        <v>107</v>
      </c>
      <c r="C191" s="189" t="s">
        <v>1398</v>
      </c>
      <c r="D191" s="190" t="s">
        <v>1399</v>
      </c>
      <c r="E191" s="190"/>
      <c r="F191" s="189" t="s">
        <v>231</v>
      </c>
      <c r="G191" s="192" t="n">
        <v>3</v>
      </c>
      <c r="H191" s="192" t="n">
        <v>0</v>
      </c>
    </row>
    <row r="192" customFormat="false" ht="15" hidden="false" customHeight="false" outlineLevel="0" collapsed="false">
      <c r="A192" s="315"/>
      <c r="B192" s="315"/>
      <c r="C192" s="315"/>
      <c r="D192" s="316" t="s">
        <v>200</v>
      </c>
      <c r="E192" s="317"/>
      <c r="F192" s="317"/>
      <c r="G192" s="318" t="n">
        <v>3</v>
      </c>
      <c r="H192" s="315"/>
    </row>
    <row r="193" customFormat="false" ht="15" hidden="false" customHeight="true" outlineLevel="0" collapsed="false">
      <c r="A193" s="189" t="s">
        <v>459</v>
      </c>
      <c r="B193" s="189" t="s">
        <v>107</v>
      </c>
      <c r="C193" s="189" t="s">
        <v>1401</v>
      </c>
      <c r="D193" s="190" t="s">
        <v>1402</v>
      </c>
      <c r="E193" s="190"/>
      <c r="F193" s="189" t="s">
        <v>1403</v>
      </c>
      <c r="G193" s="192" t="n">
        <v>19</v>
      </c>
      <c r="H193" s="192" t="n">
        <v>0</v>
      </c>
    </row>
    <row r="194" customFormat="false" ht="15" hidden="false" customHeight="false" outlineLevel="0" collapsed="false">
      <c r="A194" s="315"/>
      <c r="B194" s="315"/>
      <c r="C194" s="315"/>
      <c r="D194" s="316" t="s">
        <v>261</v>
      </c>
      <c r="E194" s="317"/>
      <c r="F194" s="317"/>
      <c r="G194" s="318" t="n">
        <v>19</v>
      </c>
      <c r="H194" s="315"/>
    </row>
    <row r="195" customFormat="false" ht="15" hidden="false" customHeight="true" outlineLevel="0" collapsed="false">
      <c r="A195" s="189" t="s">
        <v>462</v>
      </c>
      <c r="B195" s="189" t="s">
        <v>107</v>
      </c>
      <c r="C195" s="189" t="s">
        <v>1405</v>
      </c>
      <c r="D195" s="190" t="s">
        <v>1406</v>
      </c>
      <c r="E195" s="190"/>
      <c r="F195" s="189" t="s">
        <v>231</v>
      </c>
      <c r="G195" s="192" t="n">
        <v>1</v>
      </c>
      <c r="H195" s="192" t="n">
        <v>0</v>
      </c>
    </row>
    <row r="196" customFormat="false" ht="15" hidden="false" customHeight="false" outlineLevel="0" collapsed="false">
      <c r="A196" s="315"/>
      <c r="B196" s="315"/>
      <c r="C196" s="315"/>
      <c r="D196" s="316" t="s">
        <v>188</v>
      </c>
      <c r="E196" s="317"/>
      <c r="F196" s="317"/>
      <c r="G196" s="318" t="n">
        <v>1</v>
      </c>
      <c r="H196" s="315"/>
    </row>
    <row r="197" customFormat="false" ht="15" hidden="false" customHeight="true" outlineLevel="0" collapsed="false">
      <c r="A197" s="189" t="s">
        <v>465</v>
      </c>
      <c r="B197" s="189" t="s">
        <v>107</v>
      </c>
      <c r="C197" s="189" t="s">
        <v>1408</v>
      </c>
      <c r="D197" s="190" t="s">
        <v>1409</v>
      </c>
      <c r="E197" s="190"/>
      <c r="F197" s="189" t="s">
        <v>231</v>
      </c>
      <c r="G197" s="192" t="n">
        <v>1</v>
      </c>
      <c r="H197" s="192" t="n">
        <v>0</v>
      </c>
    </row>
    <row r="198" customFormat="false" ht="15" hidden="false" customHeight="false" outlineLevel="0" collapsed="false">
      <c r="A198" s="315"/>
      <c r="B198" s="315"/>
      <c r="C198" s="315"/>
      <c r="D198" s="316" t="s">
        <v>188</v>
      </c>
      <c r="E198" s="317"/>
      <c r="F198" s="317"/>
      <c r="G198" s="318" t="n">
        <v>1</v>
      </c>
      <c r="H198" s="315"/>
    </row>
    <row r="199" customFormat="false" ht="15" hidden="false" customHeight="true" outlineLevel="0" collapsed="false">
      <c r="A199" s="189" t="s">
        <v>468</v>
      </c>
      <c r="B199" s="189" t="s">
        <v>107</v>
      </c>
      <c r="C199" s="189" t="s">
        <v>1411</v>
      </c>
      <c r="D199" s="190" t="s">
        <v>1412</v>
      </c>
      <c r="E199" s="190"/>
      <c r="F199" s="189" t="s">
        <v>231</v>
      </c>
      <c r="G199" s="192" t="n">
        <v>2</v>
      </c>
      <c r="H199" s="192" t="n">
        <v>0</v>
      </c>
    </row>
    <row r="200" customFormat="false" ht="15" hidden="false" customHeight="false" outlineLevel="0" collapsed="false">
      <c r="A200" s="315"/>
      <c r="B200" s="315"/>
      <c r="C200" s="315"/>
      <c r="D200" s="316" t="s">
        <v>197</v>
      </c>
      <c r="E200" s="317"/>
      <c r="F200" s="317"/>
      <c r="G200" s="318" t="n">
        <v>2</v>
      </c>
      <c r="H200" s="315"/>
    </row>
    <row r="201" customFormat="false" ht="15" hidden="false" customHeight="true" outlineLevel="0" collapsed="false">
      <c r="A201" s="189" t="s">
        <v>471</v>
      </c>
      <c r="B201" s="189" t="s">
        <v>107</v>
      </c>
      <c r="C201" s="189" t="s">
        <v>1414</v>
      </c>
      <c r="D201" s="190" t="s">
        <v>1415</v>
      </c>
      <c r="E201" s="190"/>
      <c r="F201" s="189" t="s">
        <v>231</v>
      </c>
      <c r="G201" s="192" t="n">
        <v>1</v>
      </c>
      <c r="H201" s="192" t="n">
        <v>0</v>
      </c>
    </row>
    <row r="202" customFormat="false" ht="15" hidden="false" customHeight="false" outlineLevel="0" collapsed="false">
      <c r="A202" s="315"/>
      <c r="B202" s="315"/>
      <c r="C202" s="315"/>
      <c r="D202" s="316" t="s">
        <v>188</v>
      </c>
      <c r="E202" s="317"/>
      <c r="F202" s="317"/>
      <c r="G202" s="318" t="n">
        <v>1</v>
      </c>
      <c r="H202" s="315"/>
    </row>
    <row r="203" customFormat="false" ht="15" hidden="false" customHeight="true" outlineLevel="0" collapsed="false">
      <c r="A203" s="189" t="s">
        <v>475</v>
      </c>
      <c r="B203" s="189" t="s">
        <v>107</v>
      </c>
      <c r="C203" s="189" t="s">
        <v>1417</v>
      </c>
      <c r="D203" s="190" t="s">
        <v>1418</v>
      </c>
      <c r="E203" s="190"/>
      <c r="F203" s="189" t="s">
        <v>231</v>
      </c>
      <c r="G203" s="192" t="n">
        <v>1</v>
      </c>
      <c r="H203" s="192" t="n">
        <v>0</v>
      </c>
    </row>
    <row r="204" customFormat="false" ht="15" hidden="false" customHeight="false" outlineLevel="0" collapsed="false">
      <c r="A204" s="315"/>
      <c r="B204" s="315"/>
      <c r="C204" s="315"/>
      <c r="D204" s="316" t="s">
        <v>188</v>
      </c>
      <c r="E204" s="317"/>
      <c r="F204" s="317"/>
      <c r="G204" s="318" t="n">
        <v>1</v>
      </c>
      <c r="H204" s="315"/>
    </row>
    <row r="205" customFormat="false" ht="15" hidden="false" customHeight="true" outlineLevel="0" collapsed="false">
      <c r="A205" s="194" t="s">
        <v>476</v>
      </c>
      <c r="B205" s="194" t="s">
        <v>107</v>
      </c>
      <c r="C205" s="194" t="s">
        <v>1420</v>
      </c>
      <c r="D205" s="195" t="s">
        <v>1421</v>
      </c>
      <c r="E205" s="195"/>
      <c r="F205" s="194" t="s">
        <v>231</v>
      </c>
      <c r="G205" s="197" t="n">
        <v>1</v>
      </c>
      <c r="H205" s="197" t="n">
        <v>0</v>
      </c>
    </row>
    <row r="206" customFormat="false" ht="15" hidden="false" customHeight="false" outlineLevel="0" collapsed="false">
      <c r="A206" s="315"/>
      <c r="B206" s="315"/>
      <c r="C206" s="315"/>
      <c r="D206" s="316" t="s">
        <v>188</v>
      </c>
      <c r="E206" s="317"/>
      <c r="F206" s="317"/>
      <c r="G206" s="319" t="n">
        <v>1</v>
      </c>
      <c r="H206" s="315"/>
    </row>
    <row r="207" customFormat="false" ht="15" hidden="false" customHeight="true" outlineLevel="0" collapsed="false">
      <c r="A207" s="189" t="s">
        <v>479</v>
      </c>
      <c r="B207" s="189" t="s">
        <v>107</v>
      </c>
      <c r="C207" s="189" t="s">
        <v>1423</v>
      </c>
      <c r="D207" s="190" t="s">
        <v>1424</v>
      </c>
      <c r="E207" s="190"/>
      <c r="F207" s="189" t="s">
        <v>231</v>
      </c>
      <c r="G207" s="192" t="n">
        <v>1</v>
      </c>
      <c r="H207" s="192" t="n">
        <v>0</v>
      </c>
    </row>
    <row r="208" customFormat="false" ht="15" hidden="false" customHeight="false" outlineLevel="0" collapsed="false">
      <c r="A208" s="315"/>
      <c r="B208" s="315"/>
      <c r="C208" s="315"/>
      <c r="D208" s="316" t="s">
        <v>188</v>
      </c>
      <c r="E208" s="317"/>
      <c r="F208" s="317"/>
      <c r="G208" s="318" t="n">
        <v>1</v>
      </c>
      <c r="H208" s="315"/>
    </row>
    <row r="209" customFormat="false" ht="15" hidden="false" customHeight="true" outlineLevel="0" collapsed="false">
      <c r="A209" s="194" t="s">
        <v>482</v>
      </c>
      <c r="B209" s="194" t="s">
        <v>107</v>
      </c>
      <c r="C209" s="194" t="s">
        <v>1426</v>
      </c>
      <c r="D209" s="195" t="s">
        <v>1427</v>
      </c>
      <c r="E209" s="195"/>
      <c r="F209" s="194" t="s">
        <v>231</v>
      </c>
      <c r="G209" s="197" t="n">
        <v>1</v>
      </c>
      <c r="H209" s="197" t="n">
        <v>0</v>
      </c>
    </row>
    <row r="210" customFormat="false" ht="15" hidden="false" customHeight="false" outlineLevel="0" collapsed="false">
      <c r="A210" s="315"/>
      <c r="B210" s="315"/>
      <c r="C210" s="315"/>
      <c r="D210" s="316" t="s">
        <v>188</v>
      </c>
      <c r="E210" s="317"/>
      <c r="F210" s="317"/>
      <c r="G210" s="319" t="n">
        <v>1</v>
      </c>
      <c r="H210" s="315"/>
    </row>
    <row r="211" customFormat="false" ht="15" hidden="false" customHeight="true" outlineLevel="0" collapsed="false">
      <c r="A211" s="189" t="s">
        <v>485</v>
      </c>
      <c r="B211" s="189" t="s">
        <v>107</v>
      </c>
      <c r="C211" s="189" t="s">
        <v>1429</v>
      </c>
      <c r="D211" s="190" t="s">
        <v>1430</v>
      </c>
      <c r="E211" s="190"/>
      <c r="F211" s="189" t="s">
        <v>1104</v>
      </c>
      <c r="G211" s="192" t="n">
        <v>1</v>
      </c>
      <c r="H211" s="192" t="n">
        <v>0</v>
      </c>
    </row>
    <row r="212" customFormat="false" ht="15" hidden="false" customHeight="false" outlineLevel="0" collapsed="false">
      <c r="A212" s="315"/>
      <c r="B212" s="315"/>
      <c r="C212" s="315"/>
      <c r="D212" s="316" t="s">
        <v>188</v>
      </c>
      <c r="E212" s="317"/>
      <c r="F212" s="317"/>
      <c r="G212" s="318" t="n">
        <v>1</v>
      </c>
      <c r="H212" s="315"/>
    </row>
    <row r="213" customFormat="false" ht="15" hidden="false" customHeight="true" outlineLevel="0" collapsed="false">
      <c r="A213" s="189" t="s">
        <v>489</v>
      </c>
      <c r="B213" s="189" t="s">
        <v>107</v>
      </c>
      <c r="C213" s="189" t="s">
        <v>1432</v>
      </c>
      <c r="D213" s="190" t="s">
        <v>1433</v>
      </c>
      <c r="E213" s="190"/>
      <c r="F213" s="189" t="s">
        <v>1104</v>
      </c>
      <c r="G213" s="192" t="n">
        <v>1</v>
      </c>
      <c r="H213" s="192" t="n">
        <v>0</v>
      </c>
    </row>
    <row r="214" customFormat="false" ht="15" hidden="false" customHeight="false" outlineLevel="0" collapsed="false">
      <c r="A214" s="315"/>
      <c r="B214" s="315"/>
      <c r="C214" s="315"/>
      <c r="D214" s="316" t="s">
        <v>188</v>
      </c>
      <c r="E214" s="317"/>
      <c r="F214" s="317"/>
      <c r="G214" s="318" t="n">
        <v>1</v>
      </c>
      <c r="H214" s="315"/>
    </row>
    <row r="215" customFormat="false" ht="15" hidden="false" customHeight="true" outlineLevel="0" collapsed="false">
      <c r="A215" s="194" t="s">
        <v>493</v>
      </c>
      <c r="B215" s="194" t="s">
        <v>107</v>
      </c>
      <c r="C215" s="194" t="s">
        <v>1435</v>
      </c>
      <c r="D215" s="195" t="s">
        <v>1436</v>
      </c>
      <c r="E215" s="195"/>
      <c r="F215" s="194" t="s">
        <v>231</v>
      </c>
      <c r="G215" s="197" t="n">
        <v>1</v>
      </c>
      <c r="H215" s="197" t="n">
        <v>0</v>
      </c>
    </row>
    <row r="216" customFormat="false" ht="15" hidden="false" customHeight="false" outlineLevel="0" collapsed="false">
      <c r="A216" s="315"/>
      <c r="B216" s="315"/>
      <c r="C216" s="315"/>
      <c r="D216" s="316" t="s">
        <v>188</v>
      </c>
      <c r="E216" s="317"/>
      <c r="F216" s="317"/>
      <c r="G216" s="319" t="n">
        <v>1</v>
      </c>
      <c r="H216" s="315"/>
    </row>
    <row r="217" customFormat="false" ht="15" hidden="false" customHeight="true" outlineLevel="0" collapsed="false">
      <c r="A217" s="189" t="s">
        <v>496</v>
      </c>
      <c r="B217" s="189" t="s">
        <v>107</v>
      </c>
      <c r="C217" s="189" t="s">
        <v>1438</v>
      </c>
      <c r="D217" s="190" t="s">
        <v>1439</v>
      </c>
      <c r="E217" s="190"/>
      <c r="F217" s="189" t="s">
        <v>1104</v>
      </c>
      <c r="G217" s="192" t="n">
        <v>1</v>
      </c>
      <c r="H217" s="192" t="n">
        <v>0</v>
      </c>
    </row>
    <row r="218" customFormat="false" ht="15" hidden="false" customHeight="false" outlineLevel="0" collapsed="false">
      <c r="A218" s="315"/>
      <c r="B218" s="315"/>
      <c r="C218" s="315"/>
      <c r="D218" s="316" t="s">
        <v>188</v>
      </c>
      <c r="E218" s="317"/>
      <c r="F218" s="317"/>
      <c r="G218" s="318" t="n">
        <v>1</v>
      </c>
      <c r="H218" s="315"/>
    </row>
    <row r="219" customFormat="false" ht="15" hidden="false" customHeight="true" outlineLevel="0" collapsed="false">
      <c r="A219" s="189" t="s">
        <v>499</v>
      </c>
      <c r="B219" s="189" t="s">
        <v>107</v>
      </c>
      <c r="C219" s="189" t="s">
        <v>1441</v>
      </c>
      <c r="D219" s="190" t="s">
        <v>1442</v>
      </c>
      <c r="E219" s="190"/>
      <c r="F219" s="189" t="s">
        <v>1104</v>
      </c>
      <c r="G219" s="192" t="n">
        <v>1</v>
      </c>
      <c r="H219" s="192" t="n">
        <v>0</v>
      </c>
    </row>
    <row r="220" customFormat="false" ht="15" hidden="false" customHeight="false" outlineLevel="0" collapsed="false">
      <c r="A220" s="315"/>
      <c r="B220" s="315"/>
      <c r="C220" s="315"/>
      <c r="D220" s="316" t="s">
        <v>188</v>
      </c>
      <c r="E220" s="317"/>
      <c r="F220" s="317"/>
      <c r="G220" s="318" t="n">
        <v>1</v>
      </c>
      <c r="H220" s="315"/>
    </row>
    <row r="221" customFormat="false" ht="15" hidden="false" customHeight="true" outlineLevel="0" collapsed="false">
      <c r="A221" s="189" t="s">
        <v>501</v>
      </c>
      <c r="B221" s="189" t="s">
        <v>107</v>
      </c>
      <c r="C221" s="189" t="s">
        <v>1444</v>
      </c>
      <c r="D221" s="190" t="s">
        <v>1445</v>
      </c>
      <c r="E221" s="190"/>
      <c r="F221" s="189" t="s">
        <v>1446</v>
      </c>
      <c r="G221" s="192" t="n">
        <v>3</v>
      </c>
      <c r="H221" s="192" t="n">
        <v>0</v>
      </c>
    </row>
    <row r="222" customFormat="false" ht="15" hidden="false" customHeight="false" outlineLevel="0" collapsed="false">
      <c r="A222" s="315"/>
      <c r="B222" s="315"/>
      <c r="C222" s="315"/>
      <c r="D222" s="316" t="s">
        <v>200</v>
      </c>
      <c r="E222" s="317"/>
      <c r="F222" s="317"/>
      <c r="G222" s="318" t="n">
        <v>3</v>
      </c>
      <c r="H222" s="315"/>
    </row>
    <row r="223" customFormat="false" ht="15" hidden="false" customHeight="true" outlineLevel="0" collapsed="false">
      <c r="A223" s="189" t="s">
        <v>503</v>
      </c>
      <c r="B223" s="189" t="s">
        <v>107</v>
      </c>
      <c r="C223" s="189" t="s">
        <v>1448</v>
      </c>
      <c r="D223" s="190" t="s">
        <v>1449</v>
      </c>
      <c r="E223" s="190"/>
      <c r="F223" s="189" t="s">
        <v>231</v>
      </c>
      <c r="G223" s="192" t="n">
        <v>1</v>
      </c>
      <c r="H223" s="192" t="n">
        <v>0</v>
      </c>
    </row>
    <row r="224" customFormat="false" ht="15" hidden="false" customHeight="false" outlineLevel="0" collapsed="false">
      <c r="A224" s="315"/>
      <c r="B224" s="315"/>
      <c r="C224" s="315"/>
      <c r="D224" s="316" t="s">
        <v>188</v>
      </c>
      <c r="E224" s="317"/>
      <c r="F224" s="317"/>
      <c r="G224" s="318" t="n">
        <v>1</v>
      </c>
      <c r="H224" s="315"/>
    </row>
    <row r="225" customFormat="false" ht="15" hidden="false" customHeight="true" outlineLevel="0" collapsed="false">
      <c r="A225" s="189" t="s">
        <v>505</v>
      </c>
      <c r="B225" s="189" t="s">
        <v>107</v>
      </c>
      <c r="C225" s="189" t="s">
        <v>1451</v>
      </c>
      <c r="D225" s="190" t="s">
        <v>1452</v>
      </c>
      <c r="E225" s="190"/>
      <c r="F225" s="189" t="s">
        <v>231</v>
      </c>
      <c r="G225" s="192" t="n">
        <v>2</v>
      </c>
      <c r="H225" s="192" t="n">
        <v>0</v>
      </c>
    </row>
    <row r="226" customFormat="false" ht="15" hidden="false" customHeight="false" outlineLevel="0" collapsed="false">
      <c r="A226" s="315"/>
      <c r="B226" s="315"/>
      <c r="C226" s="315"/>
      <c r="D226" s="316" t="s">
        <v>197</v>
      </c>
      <c r="E226" s="317"/>
      <c r="F226" s="317"/>
      <c r="G226" s="318" t="n">
        <v>2</v>
      </c>
      <c r="H226" s="315"/>
    </row>
    <row r="227" customFormat="false" ht="15" hidden="false" customHeight="true" outlineLevel="0" collapsed="false">
      <c r="A227" s="189" t="s">
        <v>509</v>
      </c>
      <c r="B227" s="189" t="s">
        <v>107</v>
      </c>
      <c r="C227" s="189" t="s">
        <v>1454</v>
      </c>
      <c r="D227" s="190" t="s">
        <v>1455</v>
      </c>
      <c r="E227" s="190"/>
      <c r="F227" s="189" t="s">
        <v>231</v>
      </c>
      <c r="G227" s="192" t="n">
        <v>3</v>
      </c>
      <c r="H227" s="192" t="n">
        <v>0</v>
      </c>
    </row>
    <row r="228" customFormat="false" ht="15" hidden="false" customHeight="false" outlineLevel="0" collapsed="false">
      <c r="A228" s="315"/>
      <c r="B228" s="315"/>
      <c r="C228" s="315"/>
      <c r="D228" s="316" t="s">
        <v>200</v>
      </c>
      <c r="E228" s="317"/>
      <c r="F228" s="317"/>
      <c r="G228" s="318" t="n">
        <v>3</v>
      </c>
      <c r="H228" s="315"/>
    </row>
    <row r="229" customFormat="false" ht="15" hidden="false" customHeight="true" outlineLevel="0" collapsed="false">
      <c r="A229" s="189" t="s">
        <v>512</v>
      </c>
      <c r="B229" s="189" t="s">
        <v>107</v>
      </c>
      <c r="C229" s="189" t="s">
        <v>1457</v>
      </c>
      <c r="D229" s="190" t="s">
        <v>1458</v>
      </c>
      <c r="E229" s="190"/>
      <c r="F229" s="189" t="s">
        <v>231</v>
      </c>
      <c r="G229" s="192" t="n">
        <v>1</v>
      </c>
      <c r="H229" s="192" t="n">
        <v>0</v>
      </c>
    </row>
    <row r="230" customFormat="false" ht="15" hidden="false" customHeight="false" outlineLevel="0" collapsed="false">
      <c r="A230" s="315"/>
      <c r="B230" s="315"/>
      <c r="C230" s="315"/>
      <c r="D230" s="316" t="s">
        <v>188</v>
      </c>
      <c r="E230" s="317"/>
      <c r="F230" s="317"/>
      <c r="G230" s="318" t="n">
        <v>1</v>
      </c>
      <c r="H230" s="315"/>
    </row>
    <row r="231" customFormat="false" ht="15" hidden="false" customHeight="true" outlineLevel="0" collapsed="false">
      <c r="A231" s="189" t="s">
        <v>515</v>
      </c>
      <c r="B231" s="189" t="s">
        <v>107</v>
      </c>
      <c r="C231" s="189" t="s">
        <v>1460</v>
      </c>
      <c r="D231" s="190" t="s">
        <v>1461</v>
      </c>
      <c r="E231" s="190"/>
      <c r="F231" s="189" t="s">
        <v>231</v>
      </c>
      <c r="G231" s="192" t="n">
        <v>1</v>
      </c>
      <c r="H231" s="192" t="n">
        <v>0</v>
      </c>
    </row>
    <row r="232" customFormat="false" ht="15" hidden="false" customHeight="false" outlineLevel="0" collapsed="false">
      <c r="A232" s="315"/>
      <c r="B232" s="315"/>
      <c r="C232" s="315"/>
      <c r="D232" s="316" t="s">
        <v>188</v>
      </c>
      <c r="E232" s="317"/>
      <c r="F232" s="317"/>
      <c r="G232" s="318" t="n">
        <v>1</v>
      </c>
      <c r="H232" s="315"/>
    </row>
    <row r="233" customFormat="false" ht="15" hidden="false" customHeight="true" outlineLevel="0" collapsed="false">
      <c r="A233" s="189" t="s">
        <v>517</v>
      </c>
      <c r="B233" s="189" t="s">
        <v>107</v>
      </c>
      <c r="C233" s="189" t="s">
        <v>1463</v>
      </c>
      <c r="D233" s="190" t="s">
        <v>1464</v>
      </c>
      <c r="E233" s="190"/>
      <c r="F233" s="189" t="s">
        <v>231</v>
      </c>
      <c r="G233" s="192" t="n">
        <v>2</v>
      </c>
      <c r="H233" s="192" t="n">
        <v>0</v>
      </c>
    </row>
    <row r="234" customFormat="false" ht="15" hidden="false" customHeight="false" outlineLevel="0" collapsed="false">
      <c r="A234" s="315"/>
      <c r="B234" s="315"/>
      <c r="C234" s="315"/>
      <c r="D234" s="316" t="s">
        <v>197</v>
      </c>
      <c r="E234" s="317"/>
      <c r="F234" s="317"/>
      <c r="G234" s="318" t="n">
        <v>2</v>
      </c>
      <c r="H234" s="315"/>
    </row>
    <row r="235" customFormat="false" ht="15" hidden="false" customHeight="true" outlineLevel="0" collapsed="false">
      <c r="A235" s="189" t="s">
        <v>520</v>
      </c>
      <c r="B235" s="189" t="s">
        <v>107</v>
      </c>
      <c r="C235" s="189" t="s">
        <v>1466</v>
      </c>
      <c r="D235" s="190" t="s">
        <v>1467</v>
      </c>
      <c r="E235" s="190"/>
      <c r="F235" s="189" t="s">
        <v>231</v>
      </c>
      <c r="G235" s="192" t="n">
        <v>1</v>
      </c>
      <c r="H235" s="192" t="n">
        <v>0</v>
      </c>
    </row>
    <row r="236" customFormat="false" ht="15" hidden="false" customHeight="false" outlineLevel="0" collapsed="false">
      <c r="A236" s="315"/>
      <c r="B236" s="315"/>
      <c r="C236" s="315"/>
      <c r="D236" s="316" t="s">
        <v>188</v>
      </c>
      <c r="E236" s="317"/>
      <c r="F236" s="317"/>
      <c r="G236" s="318" t="n">
        <v>1</v>
      </c>
      <c r="H236" s="315"/>
    </row>
    <row r="237" customFormat="false" ht="15" hidden="false" customHeight="true" outlineLevel="0" collapsed="false">
      <c r="A237" s="189" t="s">
        <v>524</v>
      </c>
      <c r="B237" s="189" t="s">
        <v>107</v>
      </c>
      <c r="C237" s="189" t="s">
        <v>1469</v>
      </c>
      <c r="D237" s="190" t="s">
        <v>1470</v>
      </c>
      <c r="E237" s="190"/>
      <c r="F237" s="189" t="s">
        <v>231</v>
      </c>
      <c r="G237" s="192" t="n">
        <v>1</v>
      </c>
      <c r="H237" s="192" t="n">
        <v>0</v>
      </c>
    </row>
    <row r="238" customFormat="false" ht="15" hidden="false" customHeight="false" outlineLevel="0" collapsed="false">
      <c r="A238" s="315"/>
      <c r="B238" s="315"/>
      <c r="C238" s="315"/>
      <c r="D238" s="316" t="s">
        <v>188</v>
      </c>
      <c r="E238" s="317"/>
      <c r="F238" s="317"/>
      <c r="G238" s="318" t="n">
        <v>1</v>
      </c>
      <c r="H238" s="315"/>
    </row>
    <row r="239" customFormat="false" ht="15" hidden="false" customHeight="true" outlineLevel="0" collapsed="false">
      <c r="A239" s="189" t="s">
        <v>528</v>
      </c>
      <c r="B239" s="189" t="s">
        <v>107</v>
      </c>
      <c r="C239" s="189" t="s">
        <v>1472</v>
      </c>
      <c r="D239" s="190" t="s">
        <v>1473</v>
      </c>
      <c r="E239" s="190"/>
      <c r="F239" s="189" t="s">
        <v>231</v>
      </c>
      <c r="G239" s="192" t="n">
        <v>1</v>
      </c>
      <c r="H239" s="192" t="n">
        <v>0</v>
      </c>
    </row>
    <row r="240" customFormat="false" ht="15" hidden="false" customHeight="false" outlineLevel="0" collapsed="false">
      <c r="A240" s="315"/>
      <c r="B240" s="315"/>
      <c r="C240" s="315"/>
      <c r="D240" s="316" t="s">
        <v>188</v>
      </c>
      <c r="E240" s="317"/>
      <c r="F240" s="317"/>
      <c r="G240" s="318" t="n">
        <v>1</v>
      </c>
      <c r="H240" s="315"/>
    </row>
    <row r="241" customFormat="false" ht="15" hidden="false" customHeight="true" outlineLevel="0" collapsed="false">
      <c r="A241" s="189" t="s">
        <v>531</v>
      </c>
      <c r="B241" s="189" t="s">
        <v>107</v>
      </c>
      <c r="C241" s="189" t="s">
        <v>1475</v>
      </c>
      <c r="D241" s="190" t="s">
        <v>1476</v>
      </c>
      <c r="E241" s="190"/>
      <c r="F241" s="189" t="s">
        <v>260</v>
      </c>
      <c r="G241" s="192" t="n">
        <v>2.708</v>
      </c>
      <c r="H241" s="192" t="n">
        <v>0</v>
      </c>
    </row>
    <row r="242" customFormat="false" ht="15" hidden="false" customHeight="false" outlineLevel="0" collapsed="false">
      <c r="A242" s="315"/>
      <c r="B242" s="315"/>
      <c r="C242" s="315"/>
      <c r="D242" s="316" t="s">
        <v>5173</v>
      </c>
      <c r="E242" s="317"/>
      <c r="F242" s="317"/>
      <c r="G242" s="318" t="n">
        <v>2.708</v>
      </c>
      <c r="H242" s="315"/>
    </row>
    <row r="243" customFormat="false" ht="24.05" hidden="false" customHeight="true" outlineLevel="0" collapsed="false">
      <c r="A243" s="189" t="s">
        <v>532</v>
      </c>
      <c r="B243" s="189" t="s">
        <v>107</v>
      </c>
      <c r="C243" s="189" t="s">
        <v>1480</v>
      </c>
      <c r="D243" s="190" t="s">
        <v>1481</v>
      </c>
      <c r="E243" s="190"/>
      <c r="F243" s="189" t="s">
        <v>231</v>
      </c>
      <c r="G243" s="192" t="n">
        <v>12</v>
      </c>
      <c r="H243" s="192" t="n">
        <v>0</v>
      </c>
    </row>
    <row r="244" customFormat="false" ht="15" hidden="false" customHeight="false" outlineLevel="0" collapsed="false">
      <c r="A244" s="315"/>
      <c r="B244" s="315"/>
      <c r="C244" s="315"/>
      <c r="D244" s="316" t="s">
        <v>240</v>
      </c>
      <c r="E244" s="317"/>
      <c r="F244" s="317"/>
      <c r="G244" s="318" t="n">
        <v>12</v>
      </c>
      <c r="H244" s="315"/>
    </row>
    <row r="245" customFormat="false" ht="15" hidden="false" customHeight="true" outlineLevel="0" collapsed="false">
      <c r="A245" s="189" t="s">
        <v>535</v>
      </c>
      <c r="B245" s="189" t="s">
        <v>107</v>
      </c>
      <c r="C245" s="189" t="s">
        <v>1484</v>
      </c>
      <c r="D245" s="190" t="s">
        <v>1485</v>
      </c>
      <c r="E245" s="190"/>
      <c r="F245" s="189" t="s">
        <v>1104</v>
      </c>
      <c r="G245" s="192" t="n">
        <v>1</v>
      </c>
      <c r="H245" s="192" t="n">
        <v>0</v>
      </c>
    </row>
    <row r="246" customFormat="false" ht="15" hidden="false" customHeight="false" outlineLevel="0" collapsed="false">
      <c r="A246" s="315"/>
      <c r="B246" s="315"/>
      <c r="C246" s="315"/>
      <c r="D246" s="316" t="s">
        <v>188</v>
      </c>
      <c r="E246" s="317"/>
      <c r="F246" s="317"/>
      <c r="G246" s="318" t="n">
        <v>1</v>
      </c>
      <c r="H246" s="315"/>
    </row>
    <row r="247" customFormat="false" ht="15" hidden="false" customHeight="true" outlineLevel="0" collapsed="false">
      <c r="A247" s="194" t="s">
        <v>536</v>
      </c>
      <c r="B247" s="194" t="s">
        <v>107</v>
      </c>
      <c r="C247" s="194" t="s">
        <v>1487</v>
      </c>
      <c r="D247" s="195" t="s">
        <v>1488</v>
      </c>
      <c r="E247" s="195"/>
      <c r="F247" s="194" t="s">
        <v>231</v>
      </c>
      <c r="G247" s="197" t="n">
        <v>13</v>
      </c>
      <c r="H247" s="197" t="n">
        <v>0</v>
      </c>
    </row>
    <row r="248" customFormat="false" ht="15" hidden="false" customHeight="false" outlineLevel="0" collapsed="false">
      <c r="A248" s="315"/>
      <c r="B248" s="315"/>
      <c r="C248" s="315"/>
      <c r="D248" s="316" t="s">
        <v>186</v>
      </c>
      <c r="E248" s="317"/>
      <c r="F248" s="317"/>
      <c r="G248" s="319" t="n">
        <v>13</v>
      </c>
      <c r="H248" s="315"/>
    </row>
    <row r="249" customFormat="false" ht="15" hidden="false" customHeight="true" outlineLevel="0" collapsed="false">
      <c r="A249" s="189" t="s">
        <v>539</v>
      </c>
      <c r="B249" s="189" t="s">
        <v>107</v>
      </c>
      <c r="C249" s="189" t="s">
        <v>1490</v>
      </c>
      <c r="D249" s="190" t="s">
        <v>1491</v>
      </c>
      <c r="E249" s="190"/>
      <c r="F249" s="189" t="s">
        <v>1104</v>
      </c>
      <c r="G249" s="192" t="n">
        <v>9</v>
      </c>
      <c r="H249" s="192" t="n">
        <v>0</v>
      </c>
    </row>
    <row r="250" customFormat="false" ht="15" hidden="false" customHeight="false" outlineLevel="0" collapsed="false">
      <c r="A250" s="315"/>
      <c r="B250" s="315"/>
      <c r="C250" s="315"/>
      <c r="D250" s="316" t="s">
        <v>223</v>
      </c>
      <c r="E250" s="317"/>
      <c r="F250" s="317"/>
      <c r="G250" s="318" t="n">
        <v>9</v>
      </c>
      <c r="H250" s="315"/>
    </row>
    <row r="251" customFormat="false" ht="15" hidden="false" customHeight="true" outlineLevel="0" collapsed="false">
      <c r="A251" s="189" t="s">
        <v>540</v>
      </c>
      <c r="B251" s="189" t="s">
        <v>107</v>
      </c>
      <c r="C251" s="189" t="s">
        <v>1493</v>
      </c>
      <c r="D251" s="190" t="s">
        <v>1494</v>
      </c>
      <c r="E251" s="190"/>
      <c r="F251" s="189" t="s">
        <v>231</v>
      </c>
      <c r="G251" s="192" t="n">
        <v>16</v>
      </c>
      <c r="H251" s="192" t="n">
        <v>0</v>
      </c>
    </row>
    <row r="252" customFormat="false" ht="15" hidden="false" customHeight="false" outlineLevel="0" collapsed="false">
      <c r="A252" s="315"/>
      <c r="B252" s="315"/>
      <c r="C252" s="315"/>
      <c r="D252" s="316" t="s">
        <v>203</v>
      </c>
      <c r="E252" s="317"/>
      <c r="F252" s="317"/>
      <c r="G252" s="318" t="n">
        <v>16</v>
      </c>
      <c r="H252" s="315"/>
    </row>
    <row r="253" customFormat="false" ht="15" hidden="false" customHeight="true" outlineLevel="0" collapsed="false">
      <c r="A253" s="189" t="s">
        <v>543</v>
      </c>
      <c r="B253" s="189" t="s">
        <v>107</v>
      </c>
      <c r="C253" s="189" t="s">
        <v>1496</v>
      </c>
      <c r="D253" s="190" t="s">
        <v>1497</v>
      </c>
      <c r="E253" s="190"/>
      <c r="F253" s="189" t="s">
        <v>1104</v>
      </c>
      <c r="G253" s="192" t="n">
        <v>1</v>
      </c>
      <c r="H253" s="192" t="n">
        <v>0</v>
      </c>
    </row>
    <row r="254" customFormat="false" ht="15" hidden="false" customHeight="false" outlineLevel="0" collapsed="false">
      <c r="A254" s="315"/>
      <c r="B254" s="315"/>
      <c r="C254" s="315"/>
      <c r="D254" s="316" t="s">
        <v>188</v>
      </c>
      <c r="E254" s="317"/>
      <c r="F254" s="317"/>
      <c r="G254" s="318" t="n">
        <v>1</v>
      </c>
      <c r="H254" s="315"/>
    </row>
    <row r="255" customFormat="false" ht="15" hidden="false" customHeight="true" outlineLevel="0" collapsed="false">
      <c r="A255" s="189" t="s">
        <v>548</v>
      </c>
      <c r="B255" s="189" t="s">
        <v>107</v>
      </c>
      <c r="C255" s="189" t="s">
        <v>1499</v>
      </c>
      <c r="D255" s="190" t="s">
        <v>1500</v>
      </c>
      <c r="E255" s="190"/>
      <c r="F255" s="189" t="s">
        <v>1104</v>
      </c>
      <c r="G255" s="192" t="n">
        <v>6</v>
      </c>
      <c r="H255" s="192" t="n">
        <v>0</v>
      </c>
    </row>
    <row r="256" customFormat="false" ht="15" hidden="false" customHeight="false" outlineLevel="0" collapsed="false">
      <c r="A256" s="315"/>
      <c r="B256" s="315"/>
      <c r="C256" s="315"/>
      <c r="D256" s="316" t="s">
        <v>212</v>
      </c>
      <c r="E256" s="317"/>
      <c r="F256" s="317"/>
      <c r="G256" s="318" t="n">
        <v>6</v>
      </c>
      <c r="H256" s="315"/>
    </row>
    <row r="257" customFormat="false" ht="15" hidden="false" customHeight="true" outlineLevel="0" collapsed="false">
      <c r="A257" s="189" t="s">
        <v>553</v>
      </c>
      <c r="B257" s="189" t="s">
        <v>107</v>
      </c>
      <c r="C257" s="189" t="s">
        <v>1502</v>
      </c>
      <c r="D257" s="190" t="s">
        <v>1503</v>
      </c>
      <c r="E257" s="190"/>
      <c r="F257" s="189" t="s">
        <v>1104</v>
      </c>
      <c r="G257" s="192" t="n">
        <v>23</v>
      </c>
      <c r="H257" s="192" t="n">
        <v>0</v>
      </c>
    </row>
    <row r="258" customFormat="false" ht="15" hidden="false" customHeight="false" outlineLevel="0" collapsed="false">
      <c r="A258" s="315"/>
      <c r="B258" s="315"/>
      <c r="C258" s="315"/>
      <c r="D258" s="316" t="s">
        <v>271</v>
      </c>
      <c r="E258" s="317"/>
      <c r="F258" s="317"/>
      <c r="G258" s="318" t="n">
        <v>23</v>
      </c>
      <c r="H258" s="315"/>
    </row>
    <row r="259" customFormat="false" ht="15" hidden="false" customHeight="true" outlineLevel="0" collapsed="false">
      <c r="A259" s="189" t="s">
        <v>556</v>
      </c>
      <c r="B259" s="189" t="s">
        <v>107</v>
      </c>
      <c r="C259" s="189" t="s">
        <v>1505</v>
      </c>
      <c r="D259" s="190" t="s">
        <v>1506</v>
      </c>
      <c r="E259" s="190"/>
      <c r="F259" s="189" t="s">
        <v>231</v>
      </c>
      <c r="G259" s="192" t="n">
        <v>23</v>
      </c>
      <c r="H259" s="192" t="n">
        <v>0</v>
      </c>
    </row>
    <row r="260" customFormat="false" ht="15" hidden="false" customHeight="false" outlineLevel="0" collapsed="false">
      <c r="A260" s="315"/>
      <c r="B260" s="315"/>
      <c r="C260" s="315"/>
      <c r="D260" s="316" t="s">
        <v>5174</v>
      </c>
      <c r="E260" s="317"/>
      <c r="F260" s="317"/>
      <c r="G260" s="318" t="n">
        <v>23</v>
      </c>
      <c r="H260" s="315"/>
    </row>
    <row r="261" customFormat="false" ht="15" hidden="false" customHeight="true" outlineLevel="0" collapsed="false">
      <c r="A261" s="189" t="s">
        <v>559</v>
      </c>
      <c r="B261" s="189" t="s">
        <v>107</v>
      </c>
      <c r="C261" s="189" t="s">
        <v>1508</v>
      </c>
      <c r="D261" s="190" t="s">
        <v>1509</v>
      </c>
      <c r="E261" s="190"/>
      <c r="F261" s="189" t="s">
        <v>231</v>
      </c>
      <c r="G261" s="192" t="n">
        <v>23</v>
      </c>
      <c r="H261" s="192" t="n">
        <v>0</v>
      </c>
    </row>
    <row r="262" customFormat="false" ht="15" hidden="false" customHeight="false" outlineLevel="0" collapsed="false">
      <c r="A262" s="315"/>
      <c r="B262" s="315"/>
      <c r="C262" s="315"/>
      <c r="D262" s="316" t="s">
        <v>271</v>
      </c>
      <c r="E262" s="317"/>
      <c r="F262" s="317"/>
      <c r="G262" s="318" t="n">
        <v>23</v>
      </c>
      <c r="H262" s="315"/>
    </row>
    <row r="263" customFormat="false" ht="15" hidden="false" customHeight="true" outlineLevel="0" collapsed="false">
      <c r="A263" s="189" t="s">
        <v>562</v>
      </c>
      <c r="B263" s="189" t="s">
        <v>107</v>
      </c>
      <c r="C263" s="189" t="s">
        <v>1511</v>
      </c>
      <c r="D263" s="190" t="s">
        <v>1512</v>
      </c>
      <c r="E263" s="190"/>
      <c r="F263" s="189" t="s">
        <v>231</v>
      </c>
      <c r="G263" s="192" t="n">
        <v>23</v>
      </c>
      <c r="H263" s="192" t="n">
        <v>0</v>
      </c>
    </row>
    <row r="264" customFormat="false" ht="15" hidden="false" customHeight="false" outlineLevel="0" collapsed="false">
      <c r="A264" s="315"/>
      <c r="B264" s="315"/>
      <c r="C264" s="315"/>
      <c r="D264" s="316" t="s">
        <v>271</v>
      </c>
      <c r="E264" s="317"/>
      <c r="F264" s="317"/>
      <c r="G264" s="318" t="n">
        <v>23</v>
      </c>
      <c r="H264" s="315"/>
    </row>
    <row r="265" customFormat="false" ht="15" hidden="false" customHeight="true" outlineLevel="0" collapsed="false">
      <c r="A265" s="189" t="s">
        <v>565</v>
      </c>
      <c r="B265" s="189" t="s">
        <v>107</v>
      </c>
      <c r="C265" s="189" t="s">
        <v>1514</v>
      </c>
      <c r="D265" s="190" t="s">
        <v>1515</v>
      </c>
      <c r="E265" s="190"/>
      <c r="F265" s="189" t="s">
        <v>1104</v>
      </c>
      <c r="G265" s="192" t="n">
        <v>13</v>
      </c>
      <c r="H265" s="192" t="n">
        <v>0</v>
      </c>
    </row>
    <row r="266" customFormat="false" ht="15" hidden="false" customHeight="false" outlineLevel="0" collapsed="false">
      <c r="A266" s="315"/>
      <c r="B266" s="315"/>
      <c r="C266" s="315"/>
      <c r="D266" s="316" t="s">
        <v>186</v>
      </c>
      <c r="E266" s="317"/>
      <c r="F266" s="317"/>
      <c r="G266" s="318" t="n">
        <v>13</v>
      </c>
      <c r="H266" s="315"/>
    </row>
    <row r="267" customFormat="false" ht="15" hidden="false" customHeight="true" outlineLevel="0" collapsed="false">
      <c r="A267" s="189" t="s">
        <v>568</v>
      </c>
      <c r="B267" s="189" t="s">
        <v>107</v>
      </c>
      <c r="C267" s="189" t="s">
        <v>1517</v>
      </c>
      <c r="D267" s="190" t="s">
        <v>1518</v>
      </c>
      <c r="E267" s="190"/>
      <c r="F267" s="189" t="s">
        <v>1104</v>
      </c>
      <c r="G267" s="192" t="n">
        <v>23</v>
      </c>
      <c r="H267" s="192" t="n">
        <v>0</v>
      </c>
    </row>
    <row r="268" customFormat="false" ht="15" hidden="false" customHeight="false" outlineLevel="0" collapsed="false">
      <c r="A268" s="315"/>
      <c r="B268" s="315"/>
      <c r="C268" s="315"/>
      <c r="D268" s="316" t="s">
        <v>271</v>
      </c>
      <c r="E268" s="317"/>
      <c r="F268" s="317"/>
      <c r="G268" s="318" t="n">
        <v>23</v>
      </c>
      <c r="H268" s="315"/>
    </row>
    <row r="269" customFormat="false" ht="15" hidden="false" customHeight="true" outlineLevel="0" collapsed="false">
      <c r="A269" s="189" t="s">
        <v>569</v>
      </c>
      <c r="B269" s="189" t="s">
        <v>107</v>
      </c>
      <c r="C269" s="189" t="s">
        <v>1520</v>
      </c>
      <c r="D269" s="190" t="s">
        <v>1521</v>
      </c>
      <c r="E269" s="190"/>
      <c r="F269" s="189" t="s">
        <v>1104</v>
      </c>
      <c r="G269" s="192" t="n">
        <v>18</v>
      </c>
      <c r="H269" s="192" t="n">
        <v>0</v>
      </c>
    </row>
    <row r="270" customFormat="false" ht="15" hidden="false" customHeight="false" outlineLevel="0" collapsed="false">
      <c r="A270" s="315"/>
      <c r="B270" s="315"/>
      <c r="C270" s="315"/>
      <c r="D270" s="316" t="s">
        <v>186</v>
      </c>
      <c r="E270" s="317" t="s">
        <v>5175</v>
      </c>
      <c r="F270" s="317"/>
      <c r="G270" s="318" t="n">
        <v>13</v>
      </c>
      <c r="H270" s="315"/>
    </row>
    <row r="271" customFormat="false" ht="15" hidden="false" customHeight="false" outlineLevel="0" collapsed="false">
      <c r="A271" s="189"/>
      <c r="B271" s="189"/>
      <c r="C271" s="189"/>
      <c r="D271" s="316" t="s">
        <v>209</v>
      </c>
      <c r="E271" s="317" t="s">
        <v>5176</v>
      </c>
      <c r="F271" s="317"/>
      <c r="G271" s="318" t="n">
        <v>5</v>
      </c>
      <c r="H271" s="193"/>
    </row>
    <row r="272" customFormat="false" ht="15" hidden="false" customHeight="true" outlineLevel="0" collapsed="false">
      <c r="A272" s="189" t="s">
        <v>572</v>
      </c>
      <c r="B272" s="189" t="s">
        <v>107</v>
      </c>
      <c r="C272" s="189" t="s">
        <v>1523</v>
      </c>
      <c r="D272" s="190" t="s">
        <v>1524</v>
      </c>
      <c r="E272" s="190"/>
      <c r="F272" s="189" t="s">
        <v>1104</v>
      </c>
      <c r="G272" s="192" t="n">
        <v>63</v>
      </c>
      <c r="H272" s="192" t="n">
        <v>0</v>
      </c>
    </row>
    <row r="273" customFormat="false" ht="15" hidden="false" customHeight="false" outlineLevel="0" collapsed="false">
      <c r="A273" s="315"/>
      <c r="B273" s="315"/>
      <c r="C273" s="315"/>
      <c r="D273" s="316" t="s">
        <v>399</v>
      </c>
      <c r="E273" s="317"/>
      <c r="F273" s="317"/>
      <c r="G273" s="318" t="n">
        <v>63</v>
      </c>
      <c r="H273" s="315"/>
    </row>
    <row r="274" customFormat="false" ht="15" hidden="false" customHeight="true" outlineLevel="0" collapsed="false">
      <c r="A274" s="189" t="s">
        <v>575</v>
      </c>
      <c r="B274" s="189" t="s">
        <v>107</v>
      </c>
      <c r="C274" s="189" t="s">
        <v>1526</v>
      </c>
      <c r="D274" s="190" t="s">
        <v>1527</v>
      </c>
      <c r="E274" s="190"/>
      <c r="F274" s="189" t="s">
        <v>1104</v>
      </c>
      <c r="G274" s="192" t="n">
        <v>5</v>
      </c>
      <c r="H274" s="192" t="n">
        <v>0</v>
      </c>
    </row>
    <row r="275" customFormat="false" ht="15" hidden="false" customHeight="false" outlineLevel="0" collapsed="false">
      <c r="A275" s="315"/>
      <c r="B275" s="315"/>
      <c r="C275" s="315"/>
      <c r="D275" s="316" t="s">
        <v>209</v>
      </c>
      <c r="E275" s="317"/>
      <c r="F275" s="317"/>
      <c r="G275" s="318" t="n">
        <v>5</v>
      </c>
      <c r="H275" s="315"/>
    </row>
    <row r="276" customFormat="false" ht="15" hidden="false" customHeight="true" outlineLevel="0" collapsed="false">
      <c r="A276" s="189" t="s">
        <v>578</v>
      </c>
      <c r="B276" s="189" t="s">
        <v>107</v>
      </c>
      <c r="C276" s="189" t="s">
        <v>1529</v>
      </c>
      <c r="D276" s="190" t="s">
        <v>1530</v>
      </c>
      <c r="E276" s="190"/>
      <c r="F276" s="189" t="s">
        <v>231</v>
      </c>
      <c r="G276" s="192" t="n">
        <v>5</v>
      </c>
      <c r="H276" s="192" t="n">
        <v>0</v>
      </c>
    </row>
    <row r="277" customFormat="false" ht="15" hidden="false" customHeight="false" outlineLevel="0" collapsed="false">
      <c r="A277" s="315"/>
      <c r="B277" s="315"/>
      <c r="C277" s="315"/>
      <c r="D277" s="316" t="s">
        <v>209</v>
      </c>
      <c r="E277" s="317"/>
      <c r="F277" s="317"/>
      <c r="G277" s="318" t="n">
        <v>5</v>
      </c>
      <c r="H277" s="315"/>
    </row>
    <row r="278" customFormat="false" ht="15" hidden="false" customHeight="true" outlineLevel="0" collapsed="false">
      <c r="A278" s="189" t="s">
        <v>579</v>
      </c>
      <c r="B278" s="189" t="s">
        <v>107</v>
      </c>
      <c r="C278" s="189" t="s">
        <v>1532</v>
      </c>
      <c r="D278" s="190" t="s">
        <v>1533</v>
      </c>
      <c r="E278" s="190"/>
      <c r="F278" s="189" t="s">
        <v>1104</v>
      </c>
      <c r="G278" s="192" t="n">
        <v>3</v>
      </c>
      <c r="H278" s="192" t="n">
        <v>0</v>
      </c>
    </row>
    <row r="279" customFormat="false" ht="15" hidden="false" customHeight="false" outlineLevel="0" collapsed="false">
      <c r="A279" s="315"/>
      <c r="B279" s="315"/>
      <c r="C279" s="315"/>
      <c r="D279" s="316" t="s">
        <v>200</v>
      </c>
      <c r="E279" s="317"/>
      <c r="F279" s="317"/>
      <c r="G279" s="318" t="n">
        <v>3</v>
      </c>
      <c r="H279" s="315"/>
    </row>
    <row r="280" customFormat="false" ht="15" hidden="false" customHeight="true" outlineLevel="0" collapsed="false">
      <c r="A280" s="189" t="s">
        <v>582</v>
      </c>
      <c r="B280" s="189" t="s">
        <v>107</v>
      </c>
      <c r="C280" s="189" t="s">
        <v>1535</v>
      </c>
      <c r="D280" s="190" t="s">
        <v>1536</v>
      </c>
      <c r="E280" s="190"/>
      <c r="F280" s="189" t="s">
        <v>1104</v>
      </c>
      <c r="G280" s="192" t="n">
        <v>56</v>
      </c>
      <c r="H280" s="192" t="n">
        <v>0</v>
      </c>
    </row>
    <row r="281" customFormat="false" ht="15" hidden="false" customHeight="false" outlineLevel="0" collapsed="false">
      <c r="A281" s="315"/>
      <c r="B281" s="315"/>
      <c r="C281" s="315"/>
      <c r="D281" s="316" t="s">
        <v>377</v>
      </c>
      <c r="E281" s="317"/>
      <c r="F281" s="317"/>
      <c r="G281" s="318" t="n">
        <v>56</v>
      </c>
      <c r="H281" s="315"/>
    </row>
    <row r="282" customFormat="false" ht="15" hidden="false" customHeight="true" outlineLevel="0" collapsed="false">
      <c r="A282" s="189" t="s">
        <v>585</v>
      </c>
      <c r="B282" s="189" t="s">
        <v>107</v>
      </c>
      <c r="C282" s="189" t="s">
        <v>982</v>
      </c>
      <c r="D282" s="190" t="s">
        <v>983</v>
      </c>
      <c r="E282" s="190"/>
      <c r="F282" s="189" t="s">
        <v>231</v>
      </c>
      <c r="G282" s="192" t="n">
        <v>59</v>
      </c>
      <c r="H282" s="192" t="n">
        <v>0</v>
      </c>
    </row>
    <row r="283" customFormat="false" ht="15" hidden="false" customHeight="false" outlineLevel="0" collapsed="false">
      <c r="A283" s="315"/>
      <c r="B283" s="315"/>
      <c r="C283" s="315"/>
      <c r="D283" s="316" t="s">
        <v>5177</v>
      </c>
      <c r="E283" s="317" t="s">
        <v>5178</v>
      </c>
      <c r="F283" s="317"/>
      <c r="G283" s="318" t="n">
        <v>23</v>
      </c>
      <c r="H283" s="315"/>
    </row>
    <row r="284" customFormat="false" ht="15" hidden="false" customHeight="false" outlineLevel="0" collapsed="false">
      <c r="A284" s="189"/>
      <c r="B284" s="189"/>
      <c r="C284" s="189"/>
      <c r="D284" s="316" t="s">
        <v>261</v>
      </c>
      <c r="E284" s="317" t="s">
        <v>5179</v>
      </c>
      <c r="F284" s="317"/>
      <c r="G284" s="318" t="n">
        <v>19</v>
      </c>
      <c r="H284" s="193"/>
    </row>
    <row r="285" customFormat="false" ht="15" hidden="false" customHeight="false" outlineLevel="0" collapsed="false">
      <c r="A285" s="189"/>
      <c r="B285" s="189"/>
      <c r="C285" s="189"/>
      <c r="D285" s="316" t="s">
        <v>217</v>
      </c>
      <c r="E285" s="317" t="s">
        <v>5180</v>
      </c>
      <c r="F285" s="317"/>
      <c r="G285" s="318" t="n">
        <v>17</v>
      </c>
      <c r="H285" s="193"/>
    </row>
    <row r="286" customFormat="false" ht="15" hidden="false" customHeight="true" outlineLevel="0" collapsed="false">
      <c r="A286" s="194" t="s">
        <v>588</v>
      </c>
      <c r="B286" s="194" t="s">
        <v>107</v>
      </c>
      <c r="C286" s="194" t="s">
        <v>1539</v>
      </c>
      <c r="D286" s="195" t="s">
        <v>1540</v>
      </c>
      <c r="E286" s="195"/>
      <c r="F286" s="194" t="s">
        <v>231</v>
      </c>
      <c r="G286" s="197" t="n">
        <v>22</v>
      </c>
      <c r="H286" s="197" t="n">
        <v>0</v>
      </c>
    </row>
    <row r="287" customFormat="false" ht="15" hidden="false" customHeight="false" outlineLevel="0" collapsed="false">
      <c r="A287" s="315"/>
      <c r="B287" s="315"/>
      <c r="C287" s="315"/>
      <c r="D287" s="316" t="s">
        <v>226</v>
      </c>
      <c r="E287" s="317"/>
      <c r="F287" s="317"/>
      <c r="G287" s="319" t="n">
        <v>22</v>
      </c>
      <c r="H287" s="315"/>
    </row>
    <row r="288" customFormat="false" ht="15" hidden="false" customHeight="true" outlineLevel="0" collapsed="false">
      <c r="A288" s="194" t="s">
        <v>593</v>
      </c>
      <c r="B288" s="194" t="s">
        <v>107</v>
      </c>
      <c r="C288" s="194" t="s">
        <v>1542</v>
      </c>
      <c r="D288" s="195" t="s">
        <v>1543</v>
      </c>
      <c r="E288" s="195"/>
      <c r="F288" s="194" t="s">
        <v>231</v>
      </c>
      <c r="G288" s="197" t="n">
        <v>17</v>
      </c>
      <c r="H288" s="197" t="n">
        <v>0</v>
      </c>
    </row>
    <row r="289" customFormat="false" ht="15" hidden="false" customHeight="false" outlineLevel="0" collapsed="false">
      <c r="A289" s="315"/>
      <c r="B289" s="315"/>
      <c r="C289" s="315"/>
      <c r="D289" s="316" t="s">
        <v>217</v>
      </c>
      <c r="E289" s="317"/>
      <c r="F289" s="317"/>
      <c r="G289" s="319" t="n">
        <v>17</v>
      </c>
      <c r="H289" s="315"/>
    </row>
    <row r="290" customFormat="false" ht="15" hidden="false" customHeight="true" outlineLevel="0" collapsed="false">
      <c r="A290" s="194" t="s">
        <v>597</v>
      </c>
      <c r="B290" s="194" t="s">
        <v>107</v>
      </c>
      <c r="C290" s="194" t="s">
        <v>1545</v>
      </c>
      <c r="D290" s="195" t="s">
        <v>1546</v>
      </c>
      <c r="E290" s="195"/>
      <c r="F290" s="194" t="s">
        <v>231</v>
      </c>
      <c r="G290" s="197" t="n">
        <v>19</v>
      </c>
      <c r="H290" s="197" t="n">
        <v>0</v>
      </c>
    </row>
    <row r="291" customFormat="false" ht="15" hidden="false" customHeight="false" outlineLevel="0" collapsed="false">
      <c r="A291" s="315"/>
      <c r="B291" s="315"/>
      <c r="C291" s="315"/>
      <c r="D291" s="316" t="s">
        <v>261</v>
      </c>
      <c r="E291" s="317"/>
      <c r="F291" s="317"/>
      <c r="G291" s="319" t="n">
        <v>19</v>
      </c>
      <c r="H291" s="315"/>
    </row>
    <row r="292" customFormat="false" ht="15" hidden="false" customHeight="true" outlineLevel="0" collapsed="false">
      <c r="A292" s="194" t="s">
        <v>600</v>
      </c>
      <c r="B292" s="194" t="s">
        <v>107</v>
      </c>
      <c r="C292" s="194" t="s">
        <v>1548</v>
      </c>
      <c r="D292" s="195" t="s">
        <v>1549</v>
      </c>
      <c r="E292" s="195"/>
      <c r="F292" s="194" t="s">
        <v>231</v>
      </c>
      <c r="G292" s="197" t="n">
        <v>1</v>
      </c>
      <c r="H292" s="197" t="n">
        <v>0</v>
      </c>
    </row>
    <row r="293" customFormat="false" ht="15" hidden="false" customHeight="false" outlineLevel="0" collapsed="false">
      <c r="A293" s="315"/>
      <c r="B293" s="315"/>
      <c r="C293" s="315"/>
      <c r="D293" s="316" t="s">
        <v>188</v>
      </c>
      <c r="E293" s="317"/>
      <c r="F293" s="317"/>
      <c r="G293" s="319" t="n">
        <v>1</v>
      </c>
      <c r="H293" s="315"/>
    </row>
    <row r="294" customFormat="false" ht="15" hidden="false" customHeight="true" outlineLevel="0" collapsed="false">
      <c r="A294" s="189" t="s">
        <v>604</v>
      </c>
      <c r="B294" s="189" t="s">
        <v>107</v>
      </c>
      <c r="C294" s="189" t="s">
        <v>1551</v>
      </c>
      <c r="D294" s="190" t="s">
        <v>1552</v>
      </c>
      <c r="E294" s="190"/>
      <c r="F294" s="189" t="s">
        <v>231</v>
      </c>
      <c r="G294" s="192" t="n">
        <v>5</v>
      </c>
      <c r="H294" s="192" t="n">
        <v>0</v>
      </c>
    </row>
    <row r="295" customFormat="false" ht="15" hidden="false" customHeight="false" outlineLevel="0" collapsed="false">
      <c r="A295" s="315"/>
      <c r="B295" s="315"/>
      <c r="C295" s="315"/>
      <c r="D295" s="316" t="s">
        <v>209</v>
      </c>
      <c r="E295" s="317"/>
      <c r="F295" s="317"/>
      <c r="G295" s="318" t="n">
        <v>5</v>
      </c>
      <c r="H295" s="315"/>
    </row>
    <row r="296" customFormat="false" ht="15" hidden="false" customHeight="true" outlineLevel="0" collapsed="false">
      <c r="A296" s="189" t="s">
        <v>607</v>
      </c>
      <c r="B296" s="189" t="s">
        <v>107</v>
      </c>
      <c r="C296" s="189" t="s">
        <v>973</v>
      </c>
      <c r="D296" s="190" t="s">
        <v>1554</v>
      </c>
      <c r="E296" s="190"/>
      <c r="F296" s="189" t="s">
        <v>231</v>
      </c>
      <c r="G296" s="192" t="n">
        <v>11</v>
      </c>
      <c r="H296" s="192" t="n">
        <v>0</v>
      </c>
    </row>
    <row r="297" customFormat="false" ht="15" hidden="false" customHeight="false" outlineLevel="0" collapsed="false">
      <c r="A297" s="315"/>
      <c r="B297" s="315"/>
      <c r="C297" s="315"/>
      <c r="D297" s="316" t="s">
        <v>234</v>
      </c>
      <c r="E297" s="317"/>
      <c r="F297" s="317"/>
      <c r="G297" s="318" t="n">
        <v>11</v>
      </c>
      <c r="H297" s="315"/>
    </row>
    <row r="298" customFormat="false" ht="15" hidden="false" customHeight="true" outlineLevel="0" collapsed="false">
      <c r="A298" s="194" t="s">
        <v>608</v>
      </c>
      <c r="B298" s="194" t="s">
        <v>107</v>
      </c>
      <c r="C298" s="194" t="s">
        <v>1556</v>
      </c>
      <c r="D298" s="195" t="s">
        <v>1557</v>
      </c>
      <c r="E298" s="195"/>
      <c r="F298" s="194" t="s">
        <v>231</v>
      </c>
      <c r="G298" s="197" t="n">
        <v>11</v>
      </c>
      <c r="H298" s="197" t="n">
        <v>0</v>
      </c>
    </row>
    <row r="299" customFormat="false" ht="15" hidden="false" customHeight="false" outlineLevel="0" collapsed="false">
      <c r="A299" s="315"/>
      <c r="B299" s="315"/>
      <c r="C299" s="315"/>
      <c r="D299" s="316" t="s">
        <v>234</v>
      </c>
      <c r="E299" s="317"/>
      <c r="F299" s="317"/>
      <c r="G299" s="319" t="n">
        <v>11</v>
      </c>
      <c r="H299" s="315"/>
    </row>
    <row r="300" customFormat="false" ht="15" hidden="false" customHeight="true" outlineLevel="0" collapsed="false">
      <c r="A300" s="189" t="s">
        <v>611</v>
      </c>
      <c r="B300" s="189" t="s">
        <v>107</v>
      </c>
      <c r="C300" s="189" t="s">
        <v>1559</v>
      </c>
      <c r="D300" s="190" t="s">
        <v>1560</v>
      </c>
      <c r="E300" s="190"/>
      <c r="F300" s="189" t="s">
        <v>1104</v>
      </c>
      <c r="G300" s="192" t="n">
        <v>14</v>
      </c>
      <c r="H300" s="192" t="n">
        <v>0</v>
      </c>
    </row>
    <row r="301" customFormat="false" ht="15" hidden="false" customHeight="false" outlineLevel="0" collapsed="false">
      <c r="A301" s="315"/>
      <c r="B301" s="315"/>
      <c r="C301" s="315"/>
      <c r="D301" s="316" t="s">
        <v>246</v>
      </c>
      <c r="E301" s="317"/>
      <c r="F301" s="317"/>
      <c r="G301" s="318" t="n">
        <v>14</v>
      </c>
      <c r="H301" s="315"/>
    </row>
    <row r="302" customFormat="false" ht="15" hidden="false" customHeight="true" outlineLevel="0" collapsed="false">
      <c r="A302" s="189" t="s">
        <v>614</v>
      </c>
      <c r="B302" s="189" t="s">
        <v>107</v>
      </c>
      <c r="C302" s="189" t="s">
        <v>1562</v>
      </c>
      <c r="D302" s="190" t="s">
        <v>1563</v>
      </c>
      <c r="E302" s="190"/>
      <c r="F302" s="189" t="s">
        <v>231</v>
      </c>
      <c r="G302" s="192" t="n">
        <v>14</v>
      </c>
      <c r="H302" s="192" t="n">
        <v>0</v>
      </c>
    </row>
    <row r="303" customFormat="false" ht="15" hidden="false" customHeight="false" outlineLevel="0" collapsed="false">
      <c r="A303" s="315"/>
      <c r="B303" s="315"/>
      <c r="C303" s="315"/>
      <c r="D303" s="316" t="s">
        <v>246</v>
      </c>
      <c r="E303" s="317"/>
      <c r="F303" s="317"/>
      <c r="G303" s="318" t="n">
        <v>14</v>
      </c>
      <c r="H303" s="315"/>
    </row>
    <row r="304" customFormat="false" ht="15" hidden="false" customHeight="true" outlineLevel="0" collapsed="false">
      <c r="A304" s="194" t="s">
        <v>616</v>
      </c>
      <c r="B304" s="194" t="s">
        <v>107</v>
      </c>
      <c r="C304" s="194" t="s">
        <v>1565</v>
      </c>
      <c r="D304" s="195" t="s">
        <v>1566</v>
      </c>
      <c r="E304" s="195"/>
      <c r="F304" s="194" t="s">
        <v>231</v>
      </c>
      <c r="G304" s="197" t="n">
        <v>14</v>
      </c>
      <c r="H304" s="197" t="n">
        <v>0</v>
      </c>
    </row>
    <row r="305" customFormat="false" ht="15" hidden="false" customHeight="false" outlineLevel="0" collapsed="false">
      <c r="A305" s="315"/>
      <c r="B305" s="315"/>
      <c r="C305" s="315"/>
      <c r="D305" s="316" t="s">
        <v>246</v>
      </c>
      <c r="E305" s="317"/>
      <c r="F305" s="317"/>
      <c r="G305" s="319" t="n">
        <v>14</v>
      </c>
      <c r="H305" s="315"/>
    </row>
    <row r="306" customFormat="false" ht="15" hidden="false" customHeight="true" outlineLevel="0" collapsed="false">
      <c r="A306" s="189" t="s">
        <v>617</v>
      </c>
      <c r="B306" s="189" t="s">
        <v>107</v>
      </c>
      <c r="C306" s="189" t="s">
        <v>1568</v>
      </c>
      <c r="D306" s="190" t="s">
        <v>1569</v>
      </c>
      <c r="E306" s="190"/>
      <c r="F306" s="189" t="s">
        <v>231</v>
      </c>
      <c r="G306" s="192" t="n">
        <v>37</v>
      </c>
      <c r="H306" s="192" t="n">
        <v>0</v>
      </c>
    </row>
    <row r="307" customFormat="false" ht="15" hidden="false" customHeight="false" outlineLevel="0" collapsed="false">
      <c r="A307" s="315"/>
      <c r="B307" s="315"/>
      <c r="C307" s="315"/>
      <c r="D307" s="316" t="s">
        <v>317</v>
      </c>
      <c r="E307" s="317"/>
      <c r="F307" s="317"/>
      <c r="G307" s="318" t="n">
        <v>37</v>
      </c>
      <c r="H307" s="315"/>
    </row>
    <row r="308" customFormat="false" ht="15" hidden="false" customHeight="true" outlineLevel="0" collapsed="false">
      <c r="A308" s="194" t="s">
        <v>618</v>
      </c>
      <c r="B308" s="194" t="s">
        <v>107</v>
      </c>
      <c r="C308" s="194" t="s">
        <v>1571</v>
      </c>
      <c r="D308" s="195" t="s">
        <v>1572</v>
      </c>
      <c r="E308" s="195"/>
      <c r="F308" s="194" t="s">
        <v>231</v>
      </c>
      <c r="G308" s="197" t="n">
        <v>37</v>
      </c>
      <c r="H308" s="197" t="n">
        <v>0</v>
      </c>
    </row>
    <row r="309" customFormat="false" ht="15" hidden="false" customHeight="false" outlineLevel="0" collapsed="false">
      <c r="A309" s="315"/>
      <c r="B309" s="315"/>
      <c r="C309" s="315"/>
      <c r="D309" s="316" t="s">
        <v>317</v>
      </c>
      <c r="E309" s="317"/>
      <c r="F309" s="317"/>
      <c r="G309" s="319" t="n">
        <v>37</v>
      </c>
      <c r="H309" s="315"/>
    </row>
    <row r="310" customFormat="false" ht="15" hidden="false" customHeight="true" outlineLevel="0" collapsed="false">
      <c r="A310" s="189" t="s">
        <v>621</v>
      </c>
      <c r="B310" s="189" t="s">
        <v>107</v>
      </c>
      <c r="C310" s="189" t="s">
        <v>1574</v>
      </c>
      <c r="D310" s="190" t="s">
        <v>1575</v>
      </c>
      <c r="E310" s="190"/>
      <c r="F310" s="189" t="s">
        <v>1104</v>
      </c>
      <c r="G310" s="192" t="n">
        <v>3</v>
      </c>
      <c r="H310" s="192" t="n">
        <v>0</v>
      </c>
    </row>
    <row r="311" customFormat="false" ht="15" hidden="false" customHeight="false" outlineLevel="0" collapsed="false">
      <c r="A311" s="315"/>
      <c r="B311" s="315"/>
      <c r="C311" s="315"/>
      <c r="D311" s="316" t="s">
        <v>200</v>
      </c>
      <c r="E311" s="317"/>
      <c r="F311" s="317"/>
      <c r="G311" s="318" t="n">
        <v>3</v>
      </c>
      <c r="H311" s="315"/>
    </row>
    <row r="312" customFormat="false" ht="15" hidden="false" customHeight="true" outlineLevel="0" collapsed="false">
      <c r="A312" s="189" t="s">
        <v>624</v>
      </c>
      <c r="B312" s="189" t="s">
        <v>107</v>
      </c>
      <c r="C312" s="189" t="s">
        <v>1577</v>
      </c>
      <c r="D312" s="190" t="s">
        <v>1578</v>
      </c>
      <c r="E312" s="190"/>
      <c r="F312" s="189" t="s">
        <v>231</v>
      </c>
      <c r="G312" s="192" t="n">
        <v>5</v>
      </c>
      <c r="H312" s="192" t="n">
        <v>0</v>
      </c>
    </row>
    <row r="313" customFormat="false" ht="15" hidden="false" customHeight="false" outlineLevel="0" collapsed="false">
      <c r="A313" s="315"/>
      <c r="B313" s="315"/>
      <c r="C313" s="315"/>
      <c r="D313" s="316" t="s">
        <v>209</v>
      </c>
      <c r="E313" s="317"/>
      <c r="F313" s="317"/>
      <c r="G313" s="318" t="n">
        <v>5</v>
      </c>
      <c r="H313" s="315"/>
    </row>
    <row r="314" customFormat="false" ht="15" hidden="false" customHeight="true" outlineLevel="0" collapsed="false">
      <c r="A314" s="189" t="s">
        <v>627</v>
      </c>
      <c r="B314" s="189" t="s">
        <v>107</v>
      </c>
      <c r="C314" s="189" t="s">
        <v>1580</v>
      </c>
      <c r="D314" s="190" t="s">
        <v>1581</v>
      </c>
      <c r="E314" s="190"/>
      <c r="F314" s="189" t="s">
        <v>1104</v>
      </c>
      <c r="G314" s="192" t="n">
        <v>2</v>
      </c>
      <c r="H314" s="192" t="n">
        <v>0</v>
      </c>
    </row>
    <row r="315" customFormat="false" ht="15" hidden="false" customHeight="false" outlineLevel="0" collapsed="false">
      <c r="A315" s="315"/>
      <c r="B315" s="315"/>
      <c r="C315" s="315"/>
      <c r="D315" s="316" t="s">
        <v>197</v>
      </c>
      <c r="E315" s="317"/>
      <c r="F315" s="317"/>
      <c r="G315" s="318" t="n">
        <v>2</v>
      </c>
      <c r="H315" s="315"/>
    </row>
    <row r="316" customFormat="false" ht="15" hidden="false" customHeight="true" outlineLevel="0" collapsed="false">
      <c r="A316" s="189" t="s">
        <v>630</v>
      </c>
      <c r="B316" s="189" t="s">
        <v>107</v>
      </c>
      <c r="C316" s="189" t="s">
        <v>1583</v>
      </c>
      <c r="D316" s="190" t="s">
        <v>1584</v>
      </c>
      <c r="E316" s="190"/>
      <c r="F316" s="189" t="s">
        <v>1104</v>
      </c>
      <c r="G316" s="192" t="n">
        <v>1</v>
      </c>
      <c r="H316" s="192" t="n">
        <v>0</v>
      </c>
    </row>
    <row r="317" customFormat="false" ht="15" hidden="false" customHeight="false" outlineLevel="0" collapsed="false">
      <c r="A317" s="315"/>
      <c r="B317" s="315"/>
      <c r="C317" s="315"/>
      <c r="D317" s="316" t="s">
        <v>188</v>
      </c>
      <c r="E317" s="317"/>
      <c r="F317" s="317"/>
      <c r="G317" s="318" t="n">
        <v>1</v>
      </c>
      <c r="H317" s="315"/>
    </row>
    <row r="318" customFormat="false" ht="24.05" hidden="false" customHeight="true" outlineLevel="0" collapsed="false">
      <c r="A318" s="189" t="s">
        <v>633</v>
      </c>
      <c r="B318" s="189" t="s">
        <v>107</v>
      </c>
      <c r="C318" s="189" t="s">
        <v>1586</v>
      </c>
      <c r="D318" s="190" t="s">
        <v>1587</v>
      </c>
      <c r="E318" s="190"/>
      <c r="F318" s="189" t="s">
        <v>231</v>
      </c>
      <c r="G318" s="192" t="n">
        <v>5</v>
      </c>
      <c r="H318" s="192" t="n">
        <v>0</v>
      </c>
    </row>
    <row r="319" customFormat="false" ht="15" hidden="false" customHeight="false" outlineLevel="0" collapsed="false">
      <c r="A319" s="315"/>
      <c r="B319" s="315"/>
      <c r="C319" s="315"/>
      <c r="D319" s="316" t="s">
        <v>209</v>
      </c>
      <c r="E319" s="317"/>
      <c r="F319" s="317"/>
      <c r="G319" s="318" t="n">
        <v>5</v>
      </c>
      <c r="H319" s="315"/>
    </row>
    <row r="320" customFormat="false" ht="15" hidden="false" customHeight="true" outlineLevel="0" collapsed="false">
      <c r="A320" s="189" t="s">
        <v>635</v>
      </c>
      <c r="B320" s="189" t="s">
        <v>107</v>
      </c>
      <c r="C320" s="189" t="s">
        <v>1589</v>
      </c>
      <c r="D320" s="190" t="s">
        <v>1590</v>
      </c>
      <c r="E320" s="190"/>
      <c r="F320" s="189" t="s">
        <v>260</v>
      </c>
      <c r="G320" s="192" t="n">
        <v>2.534</v>
      </c>
      <c r="H320" s="192" t="n">
        <v>0</v>
      </c>
    </row>
    <row r="321" customFormat="false" ht="15" hidden="false" customHeight="false" outlineLevel="0" collapsed="false">
      <c r="A321" s="315"/>
      <c r="B321" s="315"/>
      <c r="C321" s="315"/>
      <c r="D321" s="316" t="s">
        <v>5181</v>
      </c>
      <c r="E321" s="317"/>
      <c r="F321" s="317"/>
      <c r="G321" s="318" t="n">
        <v>2.534</v>
      </c>
      <c r="H321" s="315"/>
    </row>
    <row r="322" customFormat="false" ht="15" hidden="false" customHeight="true" outlineLevel="0" collapsed="false">
      <c r="A322" s="189" t="s">
        <v>638</v>
      </c>
      <c r="B322" s="189" t="s">
        <v>107</v>
      </c>
      <c r="C322" s="189" t="s">
        <v>1594</v>
      </c>
      <c r="D322" s="190" t="s">
        <v>1595</v>
      </c>
      <c r="E322" s="190"/>
      <c r="F322" s="189" t="s">
        <v>231</v>
      </c>
      <c r="G322" s="192" t="n">
        <v>19</v>
      </c>
      <c r="H322" s="192" t="n">
        <v>0</v>
      </c>
    </row>
    <row r="323" customFormat="false" ht="15" hidden="false" customHeight="false" outlineLevel="0" collapsed="false">
      <c r="A323" s="315"/>
      <c r="B323" s="315"/>
      <c r="C323" s="315"/>
      <c r="D323" s="316" t="s">
        <v>5182</v>
      </c>
      <c r="E323" s="317"/>
      <c r="F323" s="317"/>
      <c r="G323" s="318" t="n">
        <v>19</v>
      </c>
      <c r="H323" s="315"/>
    </row>
    <row r="324" customFormat="false" ht="15" hidden="false" customHeight="true" outlineLevel="0" collapsed="false">
      <c r="A324" s="189" t="s">
        <v>641</v>
      </c>
      <c r="B324" s="189" t="s">
        <v>107</v>
      </c>
      <c r="C324" s="189" t="s">
        <v>1598</v>
      </c>
      <c r="D324" s="190" t="s">
        <v>1599</v>
      </c>
      <c r="E324" s="190"/>
      <c r="F324" s="189" t="s">
        <v>1104</v>
      </c>
      <c r="G324" s="192" t="n">
        <v>12</v>
      </c>
      <c r="H324" s="192" t="n">
        <v>0</v>
      </c>
    </row>
    <row r="325" customFormat="false" ht="15" hidden="false" customHeight="false" outlineLevel="0" collapsed="false">
      <c r="A325" s="315"/>
      <c r="B325" s="315"/>
      <c r="C325" s="315"/>
      <c r="D325" s="316" t="s">
        <v>240</v>
      </c>
      <c r="E325" s="317"/>
      <c r="F325" s="317"/>
      <c r="G325" s="318" t="n">
        <v>12</v>
      </c>
      <c r="H325" s="315"/>
    </row>
    <row r="326" customFormat="false" ht="15" hidden="false" customHeight="true" outlineLevel="0" collapsed="false">
      <c r="A326" s="189" t="s">
        <v>644</v>
      </c>
      <c r="B326" s="189" t="s">
        <v>107</v>
      </c>
      <c r="C326" s="189" t="s">
        <v>1601</v>
      </c>
      <c r="D326" s="190" t="s">
        <v>1602</v>
      </c>
      <c r="E326" s="190"/>
      <c r="F326" s="189" t="s">
        <v>1104</v>
      </c>
      <c r="G326" s="192" t="n">
        <v>5</v>
      </c>
      <c r="H326" s="192" t="n">
        <v>0</v>
      </c>
    </row>
    <row r="327" customFormat="false" ht="15" hidden="false" customHeight="false" outlineLevel="0" collapsed="false">
      <c r="A327" s="315"/>
      <c r="B327" s="315"/>
      <c r="C327" s="315"/>
      <c r="D327" s="316" t="s">
        <v>209</v>
      </c>
      <c r="E327" s="317"/>
      <c r="F327" s="317"/>
      <c r="G327" s="318" t="n">
        <v>5</v>
      </c>
      <c r="H327" s="315"/>
    </row>
    <row r="328" customFormat="false" ht="15" hidden="false" customHeight="true" outlineLevel="0" collapsed="false">
      <c r="A328" s="189" t="s">
        <v>647</v>
      </c>
      <c r="B328" s="189" t="s">
        <v>107</v>
      </c>
      <c r="C328" s="189" t="s">
        <v>1604</v>
      </c>
      <c r="D328" s="190" t="s">
        <v>1605</v>
      </c>
      <c r="E328" s="190"/>
      <c r="F328" s="189" t="s">
        <v>1104</v>
      </c>
      <c r="G328" s="192" t="n">
        <v>1</v>
      </c>
      <c r="H328" s="192" t="n">
        <v>0</v>
      </c>
    </row>
    <row r="329" customFormat="false" ht="15" hidden="false" customHeight="false" outlineLevel="0" collapsed="false">
      <c r="A329" s="315"/>
      <c r="B329" s="315"/>
      <c r="C329" s="315"/>
      <c r="D329" s="316" t="s">
        <v>188</v>
      </c>
      <c r="E329" s="317"/>
      <c r="F329" s="317"/>
      <c r="G329" s="318" t="n">
        <v>1</v>
      </c>
      <c r="H329" s="315"/>
    </row>
    <row r="330" customFormat="false" ht="15" hidden="false" customHeight="true" outlineLevel="0" collapsed="false">
      <c r="A330" s="189" t="s">
        <v>650</v>
      </c>
      <c r="B330" s="189" t="s">
        <v>107</v>
      </c>
      <c r="C330" s="189" t="s">
        <v>1607</v>
      </c>
      <c r="D330" s="190" t="s">
        <v>1608</v>
      </c>
      <c r="E330" s="190"/>
      <c r="F330" s="189" t="s">
        <v>1104</v>
      </c>
      <c r="G330" s="192" t="n">
        <v>1</v>
      </c>
      <c r="H330" s="192" t="n">
        <v>0</v>
      </c>
    </row>
    <row r="331" customFormat="false" ht="15" hidden="false" customHeight="false" outlineLevel="0" collapsed="false">
      <c r="A331" s="315"/>
      <c r="B331" s="315"/>
      <c r="C331" s="315"/>
      <c r="D331" s="316" t="s">
        <v>188</v>
      </c>
      <c r="E331" s="317"/>
      <c r="F331" s="317"/>
      <c r="G331" s="318" t="n">
        <v>1</v>
      </c>
      <c r="H331" s="315"/>
    </row>
    <row r="332" customFormat="false" ht="15" hidden="false" customHeight="true" outlineLevel="0" collapsed="false">
      <c r="A332" s="189" t="s">
        <v>653</v>
      </c>
      <c r="B332" s="189" t="s">
        <v>107</v>
      </c>
      <c r="C332" s="189" t="s">
        <v>1610</v>
      </c>
      <c r="D332" s="190" t="s">
        <v>1611</v>
      </c>
      <c r="E332" s="190"/>
      <c r="F332" s="189" t="s">
        <v>252</v>
      </c>
      <c r="G332" s="192" t="n">
        <v>15.795</v>
      </c>
      <c r="H332" s="192" t="n">
        <v>0</v>
      </c>
    </row>
    <row r="333" customFormat="false" ht="15" hidden="false" customHeight="false" outlineLevel="0" collapsed="false">
      <c r="A333" s="315"/>
      <c r="B333" s="315"/>
      <c r="C333" s="315"/>
      <c r="D333" s="316" t="s">
        <v>5183</v>
      </c>
      <c r="E333" s="317"/>
      <c r="F333" s="317"/>
      <c r="G333" s="318" t="n">
        <v>15.795</v>
      </c>
      <c r="H333" s="315"/>
    </row>
    <row r="334" customFormat="false" ht="15" hidden="false" customHeight="true" outlineLevel="0" collapsed="false">
      <c r="A334" s="189" t="s">
        <v>656</v>
      </c>
      <c r="B334" s="189" t="s">
        <v>107</v>
      </c>
      <c r="C334" s="189" t="s">
        <v>1613</v>
      </c>
      <c r="D334" s="190" t="s">
        <v>1614</v>
      </c>
      <c r="E334" s="190"/>
      <c r="F334" s="189" t="s">
        <v>260</v>
      </c>
      <c r="G334" s="192" t="n">
        <v>1.271</v>
      </c>
      <c r="H334" s="192" t="n">
        <v>0</v>
      </c>
    </row>
    <row r="335" customFormat="false" ht="15" hidden="false" customHeight="false" outlineLevel="0" collapsed="false">
      <c r="A335" s="315"/>
      <c r="B335" s="315"/>
      <c r="C335" s="315"/>
      <c r="D335" s="316" t="s">
        <v>5184</v>
      </c>
      <c r="E335" s="317"/>
      <c r="F335" s="317"/>
      <c r="G335" s="318" t="n">
        <v>1.271</v>
      </c>
      <c r="H335" s="315"/>
    </row>
    <row r="336" customFormat="false" ht="15" hidden="false" customHeight="true" outlineLevel="0" collapsed="false">
      <c r="A336" s="189" t="s">
        <v>659</v>
      </c>
      <c r="B336" s="189" t="s">
        <v>107</v>
      </c>
      <c r="C336" s="189" t="s">
        <v>1616</v>
      </c>
      <c r="D336" s="190" t="s">
        <v>1617</v>
      </c>
      <c r="E336" s="190"/>
      <c r="F336" s="189" t="s">
        <v>1104</v>
      </c>
      <c r="G336" s="192" t="n">
        <v>14</v>
      </c>
      <c r="H336" s="192" t="n">
        <v>0</v>
      </c>
    </row>
    <row r="337" customFormat="false" ht="15" hidden="false" customHeight="false" outlineLevel="0" collapsed="false">
      <c r="A337" s="315"/>
      <c r="B337" s="315"/>
      <c r="C337" s="315"/>
      <c r="D337" s="316" t="s">
        <v>246</v>
      </c>
      <c r="E337" s="317"/>
      <c r="F337" s="317"/>
      <c r="G337" s="318" t="n">
        <v>14</v>
      </c>
      <c r="H337" s="315"/>
    </row>
    <row r="338" customFormat="false" ht="15" hidden="false" customHeight="true" outlineLevel="0" collapsed="false">
      <c r="A338" s="194" t="s">
        <v>662</v>
      </c>
      <c r="B338" s="194" t="s">
        <v>107</v>
      </c>
      <c r="C338" s="194" t="s">
        <v>1620</v>
      </c>
      <c r="D338" s="195" t="s">
        <v>1621</v>
      </c>
      <c r="E338" s="195"/>
      <c r="F338" s="194" t="s">
        <v>231</v>
      </c>
      <c r="G338" s="197" t="n">
        <v>14</v>
      </c>
      <c r="H338" s="197" t="n">
        <v>0</v>
      </c>
    </row>
    <row r="339" customFormat="false" ht="15" hidden="false" customHeight="false" outlineLevel="0" collapsed="false">
      <c r="A339" s="315"/>
      <c r="B339" s="315"/>
      <c r="C339" s="315"/>
      <c r="D339" s="316" t="s">
        <v>246</v>
      </c>
      <c r="E339" s="317"/>
      <c r="F339" s="317"/>
      <c r="G339" s="319" t="n">
        <v>14</v>
      </c>
      <c r="H339" s="315"/>
    </row>
    <row r="340" customFormat="false" ht="15" hidden="false" customHeight="true" outlineLevel="0" collapsed="false">
      <c r="A340" s="189" t="s">
        <v>665</v>
      </c>
      <c r="B340" s="189" t="s">
        <v>107</v>
      </c>
      <c r="C340" s="189" t="s">
        <v>1623</v>
      </c>
      <c r="D340" s="190" t="s">
        <v>1624</v>
      </c>
      <c r="E340" s="190"/>
      <c r="F340" s="189" t="s">
        <v>1625</v>
      </c>
      <c r="G340" s="192" t="n">
        <v>80</v>
      </c>
      <c r="H340" s="192" t="n">
        <v>0</v>
      </c>
    </row>
    <row r="341" customFormat="false" ht="15" hidden="false" customHeight="false" outlineLevel="0" collapsed="false">
      <c r="A341" s="315"/>
      <c r="B341" s="315"/>
      <c r="C341" s="315"/>
      <c r="D341" s="316" t="s">
        <v>453</v>
      </c>
      <c r="E341" s="317"/>
      <c r="F341" s="317"/>
      <c r="G341" s="318" t="n">
        <v>80</v>
      </c>
      <c r="H341" s="315"/>
    </row>
    <row r="342" customFormat="false" ht="15" hidden="false" customHeight="true" outlineLevel="0" collapsed="false">
      <c r="A342" s="194" t="s">
        <v>670</v>
      </c>
      <c r="B342" s="194" t="s">
        <v>107</v>
      </c>
      <c r="C342" s="194" t="s">
        <v>1627</v>
      </c>
      <c r="D342" s="195" t="s">
        <v>1628</v>
      </c>
      <c r="E342" s="195"/>
      <c r="F342" s="194" t="s">
        <v>1625</v>
      </c>
      <c r="G342" s="197" t="n">
        <v>8.8</v>
      </c>
      <c r="H342" s="197" t="n">
        <v>0</v>
      </c>
    </row>
    <row r="343" customFormat="false" ht="15" hidden="false" customHeight="false" outlineLevel="0" collapsed="false">
      <c r="A343" s="315"/>
      <c r="B343" s="315"/>
      <c r="C343" s="315"/>
      <c r="D343" s="316" t="s">
        <v>219</v>
      </c>
      <c r="E343" s="317"/>
      <c r="F343" s="317"/>
      <c r="G343" s="319" t="n">
        <v>8</v>
      </c>
      <c r="H343" s="315"/>
    </row>
    <row r="344" customFormat="false" ht="15" hidden="false" customHeight="false" outlineLevel="0" collapsed="false">
      <c r="A344" s="194"/>
      <c r="B344" s="194"/>
      <c r="C344" s="194"/>
      <c r="D344" s="316" t="s">
        <v>5185</v>
      </c>
      <c r="E344" s="317"/>
      <c r="F344" s="317"/>
      <c r="G344" s="319" t="n">
        <v>0.8</v>
      </c>
      <c r="H344" s="198"/>
    </row>
    <row r="345" customFormat="false" ht="15" hidden="false" customHeight="true" outlineLevel="0" collapsed="false">
      <c r="A345" s="194" t="s">
        <v>674</v>
      </c>
      <c r="B345" s="194" t="s">
        <v>107</v>
      </c>
      <c r="C345" s="194" t="s">
        <v>1630</v>
      </c>
      <c r="D345" s="195" t="s">
        <v>1631</v>
      </c>
      <c r="E345" s="195"/>
      <c r="F345" s="194" t="s">
        <v>1625</v>
      </c>
      <c r="G345" s="197" t="n">
        <v>79.2</v>
      </c>
      <c r="H345" s="197" t="n">
        <v>0</v>
      </c>
    </row>
    <row r="346" customFormat="false" ht="15" hidden="false" customHeight="false" outlineLevel="0" collapsed="false">
      <c r="A346" s="315"/>
      <c r="B346" s="315"/>
      <c r="C346" s="315"/>
      <c r="D346" s="316" t="s">
        <v>5186</v>
      </c>
      <c r="E346" s="317"/>
      <c r="F346" s="317"/>
      <c r="G346" s="319" t="n">
        <v>72</v>
      </c>
      <c r="H346" s="315"/>
    </row>
    <row r="347" customFormat="false" ht="15" hidden="false" customHeight="false" outlineLevel="0" collapsed="false">
      <c r="A347" s="194"/>
      <c r="B347" s="194"/>
      <c r="C347" s="194"/>
      <c r="D347" s="316" t="s">
        <v>5187</v>
      </c>
      <c r="E347" s="317"/>
      <c r="F347" s="317"/>
      <c r="G347" s="319" t="n">
        <v>7.2</v>
      </c>
      <c r="H347" s="198"/>
    </row>
    <row r="348" customFormat="false" ht="15" hidden="false" customHeight="true" outlineLevel="0" collapsed="false">
      <c r="A348" s="189" t="s">
        <v>677</v>
      </c>
      <c r="B348" s="189" t="s">
        <v>107</v>
      </c>
      <c r="C348" s="189" t="s">
        <v>1047</v>
      </c>
      <c r="D348" s="190" t="s">
        <v>1048</v>
      </c>
      <c r="E348" s="190"/>
      <c r="F348" s="189" t="s">
        <v>260</v>
      </c>
      <c r="G348" s="192" t="n">
        <v>0.114</v>
      </c>
      <c r="H348" s="192" t="n">
        <v>0</v>
      </c>
    </row>
    <row r="349" customFormat="false" ht="15" hidden="false" customHeight="false" outlineLevel="0" collapsed="false">
      <c r="A349" s="315"/>
      <c r="B349" s="315"/>
      <c r="C349" s="315"/>
      <c r="D349" s="316" t="s">
        <v>5188</v>
      </c>
      <c r="E349" s="317"/>
      <c r="F349" s="317"/>
      <c r="G349" s="318" t="n">
        <v>0.114</v>
      </c>
      <c r="H349" s="315"/>
    </row>
    <row r="350" customFormat="false" ht="15" hidden="false" customHeight="true" outlineLevel="0" collapsed="false">
      <c r="A350" s="189" t="s">
        <v>680</v>
      </c>
      <c r="B350" s="189" t="s">
        <v>107</v>
      </c>
      <c r="C350" s="189" t="s">
        <v>1635</v>
      </c>
      <c r="D350" s="190" t="s">
        <v>1636</v>
      </c>
      <c r="E350" s="190"/>
      <c r="F350" s="189" t="s">
        <v>1637</v>
      </c>
      <c r="G350" s="192" t="n">
        <v>30</v>
      </c>
      <c r="H350" s="192" t="n">
        <v>0</v>
      </c>
    </row>
    <row r="351" customFormat="false" ht="15" hidden="false" customHeight="false" outlineLevel="0" collapsed="false">
      <c r="A351" s="315"/>
      <c r="B351" s="315"/>
      <c r="C351" s="315"/>
      <c r="D351" s="316" t="s">
        <v>295</v>
      </c>
      <c r="E351" s="317"/>
      <c r="F351" s="317"/>
      <c r="G351" s="318" t="n">
        <v>30</v>
      </c>
      <c r="H351" s="315"/>
    </row>
    <row r="352" customFormat="false" ht="15" hidden="false" customHeight="true" outlineLevel="0" collapsed="false">
      <c r="A352" s="189" t="s">
        <v>683</v>
      </c>
      <c r="B352" s="189" t="s">
        <v>107</v>
      </c>
      <c r="C352" s="189" t="s">
        <v>1635</v>
      </c>
      <c r="D352" s="190" t="s">
        <v>1641</v>
      </c>
      <c r="E352" s="190"/>
      <c r="F352" s="189" t="s">
        <v>1637</v>
      </c>
      <c r="G352" s="192" t="n">
        <v>25</v>
      </c>
      <c r="H352" s="192" t="n">
        <v>0</v>
      </c>
    </row>
    <row r="353" customFormat="false" ht="15" hidden="false" customHeight="false" outlineLevel="0" collapsed="false">
      <c r="A353" s="315"/>
      <c r="B353" s="315"/>
      <c r="C353" s="315"/>
      <c r="D353" s="316" t="s">
        <v>281</v>
      </c>
      <c r="E353" s="317"/>
      <c r="F353" s="317"/>
      <c r="G353" s="318" t="n">
        <v>25</v>
      </c>
      <c r="H353" s="315"/>
    </row>
    <row r="354" customFormat="false" ht="15" hidden="false" customHeight="true" outlineLevel="0" collapsed="false">
      <c r="A354" s="189" t="s">
        <v>686</v>
      </c>
      <c r="B354" s="189" t="s">
        <v>107</v>
      </c>
      <c r="C354" s="189" t="s">
        <v>1643</v>
      </c>
      <c r="D354" s="190" t="s">
        <v>1644</v>
      </c>
      <c r="E354" s="190"/>
      <c r="F354" s="189" t="s">
        <v>1637</v>
      </c>
      <c r="G354" s="192" t="n">
        <v>25</v>
      </c>
      <c r="H354" s="192" t="n">
        <v>0</v>
      </c>
    </row>
    <row r="355" customFormat="false" ht="15" hidden="false" customHeight="false" outlineLevel="0" collapsed="false">
      <c r="A355" s="315"/>
      <c r="B355" s="315"/>
      <c r="C355" s="315"/>
      <c r="D355" s="316" t="s">
        <v>281</v>
      </c>
      <c r="E355" s="317"/>
      <c r="F355" s="317"/>
      <c r="G355" s="318" t="n">
        <v>25</v>
      </c>
      <c r="H355" s="315"/>
    </row>
    <row r="356" customFormat="false" ht="15" hidden="false" customHeight="true" outlineLevel="0" collapsed="false">
      <c r="A356" s="189" t="s">
        <v>689</v>
      </c>
      <c r="B356" s="189" t="s">
        <v>107</v>
      </c>
      <c r="C356" s="189" t="s">
        <v>1646</v>
      </c>
      <c r="D356" s="190" t="s">
        <v>1647</v>
      </c>
      <c r="E356" s="190"/>
      <c r="F356" s="189" t="s">
        <v>1637</v>
      </c>
      <c r="G356" s="192" t="n">
        <v>28</v>
      </c>
      <c r="H356" s="192" t="n">
        <v>0</v>
      </c>
    </row>
    <row r="357" customFormat="false" ht="15" hidden="false" customHeight="false" outlineLevel="0" collapsed="false">
      <c r="A357" s="315"/>
      <c r="B357" s="315"/>
      <c r="C357" s="315"/>
      <c r="D357" s="316" t="s">
        <v>289</v>
      </c>
      <c r="E357" s="317"/>
      <c r="F357" s="317"/>
      <c r="G357" s="318" t="n">
        <v>28</v>
      </c>
      <c r="H357" s="315"/>
    </row>
    <row r="358" customFormat="false" ht="15" hidden="false" customHeight="true" outlineLevel="0" collapsed="false">
      <c r="A358" s="189" t="s">
        <v>692</v>
      </c>
      <c r="B358" s="189" t="s">
        <v>107</v>
      </c>
      <c r="C358" s="189" t="s">
        <v>1646</v>
      </c>
      <c r="D358" s="190" t="s">
        <v>1649</v>
      </c>
      <c r="E358" s="190"/>
      <c r="F358" s="189" t="s">
        <v>1637</v>
      </c>
      <c r="G358" s="192" t="n">
        <v>4</v>
      </c>
      <c r="H358" s="192" t="n">
        <v>0</v>
      </c>
    </row>
    <row r="359" customFormat="false" ht="15" hidden="false" customHeight="false" outlineLevel="0" collapsed="false">
      <c r="A359" s="315"/>
      <c r="B359" s="315"/>
      <c r="C359" s="315"/>
      <c r="D359" s="316" t="s">
        <v>205</v>
      </c>
      <c r="E359" s="317"/>
      <c r="F359" s="317"/>
      <c r="G359" s="318" t="n">
        <v>4</v>
      </c>
      <c r="H359" s="315"/>
    </row>
    <row r="360" customFormat="false" ht="15" hidden="false" customHeight="true" outlineLevel="0" collapsed="false">
      <c r="A360" s="189" t="s">
        <v>695</v>
      </c>
      <c r="B360" s="189" t="s">
        <v>107</v>
      </c>
      <c r="C360" s="189" t="s">
        <v>1646</v>
      </c>
      <c r="D360" s="190" t="s">
        <v>1651</v>
      </c>
      <c r="E360" s="190"/>
      <c r="F360" s="189" t="s">
        <v>1637</v>
      </c>
      <c r="G360" s="192" t="n">
        <v>30</v>
      </c>
      <c r="H360" s="192" t="n">
        <v>0</v>
      </c>
    </row>
    <row r="361" customFormat="false" ht="15" hidden="false" customHeight="false" outlineLevel="0" collapsed="false">
      <c r="A361" s="315"/>
      <c r="B361" s="315"/>
      <c r="C361" s="315"/>
      <c r="D361" s="316" t="s">
        <v>295</v>
      </c>
      <c r="E361" s="317"/>
      <c r="F361" s="317"/>
      <c r="G361" s="318" t="n">
        <v>30</v>
      </c>
      <c r="H361" s="315"/>
    </row>
    <row r="362" customFormat="false" ht="15" hidden="false" customHeight="true" outlineLevel="0" collapsed="false">
      <c r="A362" s="189" t="s">
        <v>698</v>
      </c>
      <c r="B362" s="189" t="s">
        <v>107</v>
      </c>
      <c r="C362" s="189" t="s">
        <v>1113</v>
      </c>
      <c r="D362" s="190" t="s">
        <v>1653</v>
      </c>
      <c r="E362" s="190"/>
      <c r="F362" s="189" t="s">
        <v>252</v>
      </c>
      <c r="G362" s="192" t="n">
        <v>162.5</v>
      </c>
      <c r="H362" s="192" t="n">
        <v>0</v>
      </c>
    </row>
    <row r="363" customFormat="false" ht="15" hidden="false" customHeight="false" outlineLevel="0" collapsed="false">
      <c r="A363" s="315"/>
      <c r="B363" s="315"/>
      <c r="C363" s="315"/>
      <c r="D363" s="316" t="s">
        <v>5189</v>
      </c>
      <c r="E363" s="317"/>
      <c r="F363" s="317"/>
      <c r="G363" s="318" t="n">
        <v>162.5</v>
      </c>
      <c r="H363" s="315"/>
    </row>
    <row r="364" customFormat="false" ht="15" hidden="false" customHeight="true" outlineLevel="0" collapsed="false">
      <c r="A364" s="189" t="s">
        <v>701</v>
      </c>
      <c r="B364" s="189" t="s">
        <v>107</v>
      </c>
      <c r="C364" s="189" t="s">
        <v>1656</v>
      </c>
      <c r="D364" s="190" t="s">
        <v>1657</v>
      </c>
      <c r="E364" s="190"/>
      <c r="F364" s="189" t="s">
        <v>237</v>
      </c>
      <c r="G364" s="192" t="n">
        <v>3</v>
      </c>
      <c r="H364" s="192" t="n">
        <v>0</v>
      </c>
    </row>
    <row r="365" customFormat="false" ht="15" hidden="false" customHeight="false" outlineLevel="0" collapsed="false">
      <c r="A365" s="315"/>
      <c r="B365" s="315"/>
      <c r="C365" s="315"/>
      <c r="D365" s="316" t="s">
        <v>200</v>
      </c>
      <c r="E365" s="317" t="s">
        <v>5148</v>
      </c>
      <c r="F365" s="317"/>
      <c r="G365" s="318" t="n">
        <v>3</v>
      </c>
      <c r="H365" s="315"/>
    </row>
    <row r="366" customFormat="false" ht="15" hidden="false" customHeight="true" outlineLevel="0" collapsed="false">
      <c r="A366" s="189" t="s">
        <v>702</v>
      </c>
      <c r="B366" s="189" t="s">
        <v>107</v>
      </c>
      <c r="C366" s="189" t="s">
        <v>1660</v>
      </c>
      <c r="D366" s="190" t="s">
        <v>1661</v>
      </c>
      <c r="E366" s="190"/>
      <c r="F366" s="189" t="s">
        <v>237</v>
      </c>
      <c r="G366" s="192" t="n">
        <v>3</v>
      </c>
      <c r="H366" s="192" t="n">
        <v>0</v>
      </c>
    </row>
    <row r="367" customFormat="false" ht="15" hidden="false" customHeight="false" outlineLevel="0" collapsed="false">
      <c r="A367" s="315"/>
      <c r="B367" s="315"/>
      <c r="C367" s="315"/>
      <c r="D367" s="316" t="s">
        <v>200</v>
      </c>
      <c r="E367" s="317"/>
      <c r="F367" s="317"/>
      <c r="G367" s="318" t="n">
        <v>3</v>
      </c>
      <c r="H367" s="315"/>
    </row>
    <row r="368" customFormat="false" ht="15" hidden="false" customHeight="true" outlineLevel="0" collapsed="false">
      <c r="A368" s="189" t="s">
        <v>705</v>
      </c>
      <c r="B368" s="189" t="s">
        <v>107</v>
      </c>
      <c r="C368" s="189" t="s">
        <v>1663</v>
      </c>
      <c r="D368" s="190" t="s">
        <v>1664</v>
      </c>
      <c r="E368" s="190"/>
      <c r="F368" s="189" t="s">
        <v>237</v>
      </c>
      <c r="G368" s="192" t="n">
        <v>54</v>
      </c>
      <c r="H368" s="192" t="n">
        <v>0</v>
      </c>
    </row>
    <row r="369" customFormat="false" ht="15" hidden="false" customHeight="false" outlineLevel="0" collapsed="false">
      <c r="A369" s="315"/>
      <c r="B369" s="315"/>
      <c r="C369" s="315"/>
      <c r="D369" s="316" t="s">
        <v>326</v>
      </c>
      <c r="E369" s="317" t="s">
        <v>5148</v>
      </c>
      <c r="F369" s="317"/>
      <c r="G369" s="318" t="n">
        <v>40</v>
      </c>
      <c r="H369" s="315"/>
    </row>
    <row r="370" customFormat="false" ht="15" hidden="false" customHeight="false" outlineLevel="0" collapsed="false">
      <c r="A370" s="189"/>
      <c r="B370" s="189"/>
      <c r="C370" s="189"/>
      <c r="D370" s="316" t="s">
        <v>246</v>
      </c>
      <c r="E370" s="317" t="s">
        <v>5190</v>
      </c>
      <c r="F370" s="317"/>
      <c r="G370" s="318" t="n">
        <v>14</v>
      </c>
      <c r="H370" s="193"/>
    </row>
    <row r="371" customFormat="false" ht="15" hidden="false" customHeight="true" outlineLevel="0" collapsed="false">
      <c r="A371" s="189" t="s">
        <v>708</v>
      </c>
      <c r="B371" s="189" t="s">
        <v>107</v>
      </c>
      <c r="C371" s="189" t="s">
        <v>1666</v>
      </c>
      <c r="D371" s="190" t="s">
        <v>1667</v>
      </c>
      <c r="E371" s="190"/>
      <c r="F371" s="189" t="s">
        <v>237</v>
      </c>
      <c r="G371" s="192" t="n">
        <v>86</v>
      </c>
      <c r="H371" s="192" t="n">
        <v>0</v>
      </c>
    </row>
    <row r="372" customFormat="false" ht="15" hidden="false" customHeight="false" outlineLevel="0" collapsed="false">
      <c r="A372" s="315"/>
      <c r="B372" s="315"/>
      <c r="C372" s="315"/>
      <c r="D372" s="316" t="s">
        <v>393</v>
      </c>
      <c r="E372" s="317" t="s">
        <v>5148</v>
      </c>
      <c r="F372" s="317"/>
      <c r="G372" s="318" t="n">
        <v>61</v>
      </c>
      <c r="H372" s="315"/>
    </row>
    <row r="373" customFormat="false" ht="15" hidden="false" customHeight="false" outlineLevel="0" collapsed="false">
      <c r="A373" s="189"/>
      <c r="B373" s="189"/>
      <c r="C373" s="189"/>
      <c r="D373" s="316" t="s">
        <v>281</v>
      </c>
      <c r="E373" s="317" t="s">
        <v>5190</v>
      </c>
      <c r="F373" s="317"/>
      <c r="G373" s="318" t="n">
        <v>25</v>
      </c>
      <c r="H373" s="193"/>
    </row>
    <row r="374" customFormat="false" ht="15" hidden="false" customHeight="true" outlineLevel="0" collapsed="false">
      <c r="A374" s="189" t="s">
        <v>711</v>
      </c>
      <c r="B374" s="189" t="s">
        <v>107</v>
      </c>
      <c r="C374" s="189" t="s">
        <v>1669</v>
      </c>
      <c r="D374" s="190" t="s">
        <v>1670</v>
      </c>
      <c r="E374" s="190"/>
      <c r="F374" s="189" t="s">
        <v>237</v>
      </c>
      <c r="G374" s="192" t="n">
        <v>31</v>
      </c>
      <c r="H374" s="192" t="n">
        <v>0</v>
      </c>
    </row>
    <row r="375" customFormat="false" ht="15" hidden="false" customHeight="false" outlineLevel="0" collapsed="false">
      <c r="A375" s="315"/>
      <c r="B375" s="315"/>
      <c r="C375" s="315"/>
      <c r="D375" s="316" t="s">
        <v>274</v>
      </c>
      <c r="E375" s="317" t="s">
        <v>5148</v>
      </c>
      <c r="F375" s="317"/>
      <c r="G375" s="318" t="n">
        <v>31</v>
      </c>
      <c r="H375" s="315"/>
    </row>
    <row r="376" customFormat="false" ht="15" hidden="false" customHeight="true" outlineLevel="0" collapsed="false">
      <c r="A376" s="189" t="s">
        <v>716</v>
      </c>
      <c r="B376" s="189" t="s">
        <v>107</v>
      </c>
      <c r="C376" s="189" t="s">
        <v>1672</v>
      </c>
      <c r="D376" s="190" t="s">
        <v>1673</v>
      </c>
      <c r="E376" s="190"/>
      <c r="F376" s="189" t="s">
        <v>231</v>
      </c>
      <c r="G376" s="192" t="n">
        <v>54</v>
      </c>
      <c r="H376" s="192" t="n">
        <v>0</v>
      </c>
    </row>
    <row r="377" customFormat="false" ht="15" hidden="false" customHeight="false" outlineLevel="0" collapsed="false">
      <c r="A377" s="315"/>
      <c r="B377" s="315"/>
      <c r="C377" s="315"/>
      <c r="D377" s="316" t="s">
        <v>5191</v>
      </c>
      <c r="E377" s="317"/>
      <c r="F377" s="317"/>
      <c r="G377" s="318" t="n">
        <v>54</v>
      </c>
      <c r="H377" s="315"/>
    </row>
    <row r="378" customFormat="false" ht="15" hidden="false" customHeight="true" outlineLevel="0" collapsed="false">
      <c r="A378" s="189" t="s">
        <v>721</v>
      </c>
      <c r="B378" s="189" t="s">
        <v>107</v>
      </c>
      <c r="C378" s="189" t="s">
        <v>1144</v>
      </c>
      <c r="D378" s="190" t="s">
        <v>1145</v>
      </c>
      <c r="E378" s="190"/>
      <c r="F378" s="189" t="s">
        <v>260</v>
      </c>
      <c r="G378" s="192" t="n">
        <v>153.596</v>
      </c>
      <c r="H378" s="192" t="n">
        <v>0</v>
      </c>
    </row>
    <row r="379" customFormat="false" ht="15" hidden="false" customHeight="false" outlineLevel="0" collapsed="false">
      <c r="A379" s="315"/>
      <c r="B379" s="315"/>
      <c r="C379" s="315"/>
      <c r="D379" s="316" t="s">
        <v>5192</v>
      </c>
      <c r="E379" s="317"/>
      <c r="F379" s="317"/>
      <c r="G379" s="318" t="n">
        <v>153.596</v>
      </c>
      <c r="H379" s="315"/>
    </row>
    <row r="380" customFormat="false" ht="15" hidden="false" customHeight="true" outlineLevel="0" collapsed="false">
      <c r="A380" s="189" t="s">
        <v>724</v>
      </c>
      <c r="B380" s="189" t="s">
        <v>107</v>
      </c>
      <c r="C380" s="189" t="s">
        <v>1678</v>
      </c>
      <c r="D380" s="190" t="s">
        <v>1679</v>
      </c>
      <c r="E380" s="190"/>
      <c r="F380" s="189" t="s">
        <v>260</v>
      </c>
      <c r="G380" s="192" t="n">
        <v>5.681</v>
      </c>
      <c r="H380" s="192" t="n">
        <v>0</v>
      </c>
    </row>
    <row r="381" customFormat="false" ht="15" hidden="false" customHeight="false" outlineLevel="0" collapsed="false">
      <c r="A381" s="315"/>
      <c r="B381" s="315"/>
      <c r="C381" s="315"/>
      <c r="D381" s="316" t="s">
        <v>5193</v>
      </c>
      <c r="E381" s="317"/>
      <c r="F381" s="317"/>
      <c r="G381" s="318" t="n">
        <v>5.681</v>
      </c>
      <c r="H381" s="315"/>
    </row>
    <row r="382" customFormat="false" ht="15" hidden="false" customHeight="true" outlineLevel="0" collapsed="false">
      <c r="A382" s="189" t="s">
        <v>727</v>
      </c>
      <c r="B382" s="189" t="s">
        <v>107</v>
      </c>
      <c r="C382" s="189" t="s">
        <v>1682</v>
      </c>
      <c r="D382" s="190" t="s">
        <v>1683</v>
      </c>
      <c r="E382" s="190"/>
      <c r="F382" s="189" t="s">
        <v>260</v>
      </c>
      <c r="G382" s="192" t="n">
        <v>11.362</v>
      </c>
      <c r="H382" s="192" t="n">
        <v>0</v>
      </c>
    </row>
    <row r="383" customFormat="false" ht="15" hidden="false" customHeight="false" outlineLevel="0" collapsed="false">
      <c r="A383" s="315"/>
      <c r="B383" s="315"/>
      <c r="C383" s="315"/>
      <c r="D383" s="316" t="s">
        <v>5194</v>
      </c>
      <c r="E383" s="317"/>
      <c r="F383" s="317"/>
      <c r="G383" s="318" t="n">
        <v>11.362</v>
      </c>
      <c r="H383" s="315"/>
    </row>
    <row r="384" customFormat="false" ht="15" hidden="false" customHeight="true" outlineLevel="0" collapsed="false">
      <c r="A384" s="189" t="s">
        <v>732</v>
      </c>
      <c r="B384" s="189" t="s">
        <v>107</v>
      </c>
      <c r="C384" s="189" t="s">
        <v>1685</v>
      </c>
      <c r="D384" s="190" t="s">
        <v>1686</v>
      </c>
      <c r="E384" s="190"/>
      <c r="F384" s="189" t="s">
        <v>260</v>
      </c>
      <c r="G384" s="192" t="n">
        <v>5.681</v>
      </c>
      <c r="H384" s="192" t="n">
        <v>0</v>
      </c>
    </row>
    <row r="385" customFormat="false" ht="15" hidden="false" customHeight="false" outlineLevel="0" collapsed="false">
      <c r="A385" s="315"/>
      <c r="B385" s="315"/>
      <c r="C385" s="315"/>
      <c r="D385" s="316" t="s">
        <v>5195</v>
      </c>
      <c r="E385" s="317"/>
      <c r="F385" s="317"/>
      <c r="G385" s="318" t="n">
        <v>5.681</v>
      </c>
      <c r="H385" s="315"/>
    </row>
    <row r="386" customFormat="false" ht="15" hidden="false" customHeight="true" outlineLevel="0" collapsed="false">
      <c r="A386" s="189" t="s">
        <v>736</v>
      </c>
      <c r="B386" s="189" t="s">
        <v>107</v>
      </c>
      <c r="C386" s="189" t="s">
        <v>1688</v>
      </c>
      <c r="D386" s="190" t="s">
        <v>1689</v>
      </c>
      <c r="E386" s="190"/>
      <c r="F386" s="189" t="s">
        <v>260</v>
      </c>
      <c r="G386" s="192" t="n">
        <v>5.681</v>
      </c>
      <c r="H386" s="192" t="n">
        <v>0</v>
      </c>
    </row>
    <row r="387" customFormat="false" ht="15" hidden="false" customHeight="false" outlineLevel="0" collapsed="false">
      <c r="A387" s="315"/>
      <c r="B387" s="315"/>
      <c r="C387" s="315"/>
      <c r="D387" s="316" t="s">
        <v>5195</v>
      </c>
      <c r="E387" s="317"/>
      <c r="F387" s="317"/>
      <c r="G387" s="318" t="n">
        <v>5.681</v>
      </c>
      <c r="H387" s="315"/>
    </row>
    <row r="388" customFormat="false" ht="15" hidden="false" customHeight="true" outlineLevel="0" collapsed="false">
      <c r="A388" s="189" t="s">
        <v>739</v>
      </c>
      <c r="B388" s="189" t="s">
        <v>107</v>
      </c>
      <c r="C388" s="189" t="s">
        <v>1691</v>
      </c>
      <c r="D388" s="190" t="s">
        <v>1692</v>
      </c>
      <c r="E388" s="190"/>
      <c r="F388" s="189" t="s">
        <v>260</v>
      </c>
      <c r="G388" s="192" t="n">
        <v>159.068</v>
      </c>
      <c r="H388" s="192" t="n">
        <v>0</v>
      </c>
    </row>
    <row r="389" customFormat="false" ht="15" hidden="false" customHeight="false" outlineLevel="0" collapsed="false">
      <c r="A389" s="315"/>
      <c r="B389" s="315"/>
      <c r="C389" s="315"/>
      <c r="D389" s="316" t="s">
        <v>5196</v>
      </c>
      <c r="E389" s="317"/>
      <c r="F389" s="317"/>
      <c r="G389" s="318" t="n">
        <v>159.068</v>
      </c>
      <c r="H389" s="315"/>
    </row>
    <row r="390" customFormat="false" ht="15" hidden="false" customHeight="true" outlineLevel="0" collapsed="false">
      <c r="A390" s="189" t="s">
        <v>742</v>
      </c>
      <c r="B390" s="189" t="s">
        <v>107</v>
      </c>
      <c r="C390" s="189" t="s">
        <v>1694</v>
      </c>
      <c r="D390" s="190" t="s">
        <v>1695</v>
      </c>
      <c r="E390" s="190"/>
      <c r="F390" s="189" t="s">
        <v>260</v>
      </c>
      <c r="G390" s="192" t="n">
        <v>0.3</v>
      </c>
      <c r="H390" s="192" t="n">
        <v>0</v>
      </c>
    </row>
    <row r="391" customFormat="false" ht="15" hidden="false" customHeight="false" outlineLevel="0" collapsed="false">
      <c r="A391" s="315"/>
      <c r="B391" s="315"/>
      <c r="C391" s="315"/>
      <c r="D391" s="316" t="s">
        <v>5197</v>
      </c>
      <c r="E391" s="317" t="s">
        <v>5198</v>
      </c>
      <c r="F391" s="317"/>
      <c r="G391" s="318" t="n">
        <v>0.3</v>
      </c>
      <c r="H391" s="315"/>
    </row>
    <row r="392" customFormat="false" ht="15" hidden="false" customHeight="true" outlineLevel="0" collapsed="false">
      <c r="A392" s="189" t="s">
        <v>743</v>
      </c>
      <c r="B392" s="189" t="s">
        <v>107</v>
      </c>
      <c r="C392" s="189" t="s">
        <v>1697</v>
      </c>
      <c r="D392" s="190" t="s">
        <v>1698</v>
      </c>
      <c r="E392" s="190"/>
      <c r="F392" s="189" t="s">
        <v>260</v>
      </c>
      <c r="G392" s="192" t="n">
        <v>3.677</v>
      </c>
      <c r="H392" s="192" t="n">
        <v>0</v>
      </c>
    </row>
    <row r="393" customFormat="false" ht="15" hidden="false" customHeight="false" outlineLevel="0" collapsed="false">
      <c r="A393" s="315"/>
      <c r="B393" s="315"/>
      <c r="C393" s="315"/>
      <c r="D393" s="316" t="s">
        <v>5199</v>
      </c>
      <c r="E393" s="317"/>
      <c r="F393" s="317"/>
      <c r="G393" s="318" t="n">
        <v>3.677</v>
      </c>
      <c r="H393" s="315"/>
    </row>
    <row r="394" customFormat="false" ht="15" hidden="false" customHeight="true" outlineLevel="0" collapsed="false">
      <c r="A394" s="189" t="s">
        <v>746</v>
      </c>
      <c r="B394" s="189" t="s">
        <v>107</v>
      </c>
      <c r="C394" s="189" t="s">
        <v>1700</v>
      </c>
      <c r="D394" s="190" t="s">
        <v>1701</v>
      </c>
      <c r="E394" s="190"/>
      <c r="F394" s="189" t="s">
        <v>260</v>
      </c>
      <c r="G394" s="192" t="n">
        <v>1.704</v>
      </c>
      <c r="H394" s="192" t="n">
        <v>0</v>
      </c>
    </row>
    <row r="395" customFormat="false" ht="15" hidden="false" customHeight="false" outlineLevel="0" collapsed="false">
      <c r="A395" s="315"/>
      <c r="B395" s="315"/>
      <c r="C395" s="315"/>
      <c r="D395" s="316" t="s">
        <v>5200</v>
      </c>
      <c r="E395" s="317"/>
      <c r="F395" s="317"/>
      <c r="G395" s="318" t="n">
        <v>1.704</v>
      </c>
      <c r="H395" s="315"/>
    </row>
    <row r="397" customFormat="false" ht="15" hidden="false" customHeight="false" outlineLevel="0" collapsed="false">
      <c r="A397" s="1"/>
    </row>
    <row r="398" customFormat="false" ht="15" hidden="false" customHeight="false" outlineLevel="0" collapsed="false">
      <c r="A398" s="10"/>
      <c r="B398" s="10"/>
      <c r="C398" s="10"/>
      <c r="D398" s="10"/>
      <c r="E398" s="10"/>
      <c r="F398" s="10"/>
      <c r="G398" s="10"/>
    </row>
  </sheetData>
  <mergeCells count="404">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D68:E68"/>
    <mergeCell ref="E69:F69"/>
    <mergeCell ref="D70:E70"/>
    <mergeCell ref="E71:F71"/>
    <mergeCell ref="D72:E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E124:F124"/>
    <mergeCell ref="E125:F125"/>
    <mergeCell ref="D126:E126"/>
    <mergeCell ref="E127:F127"/>
    <mergeCell ref="D128:E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D170:E170"/>
    <mergeCell ref="E171:F171"/>
    <mergeCell ref="D172:E172"/>
    <mergeCell ref="E173:F173"/>
    <mergeCell ref="E174:F174"/>
    <mergeCell ref="D175:E175"/>
    <mergeCell ref="E176:F176"/>
    <mergeCell ref="D177:E177"/>
    <mergeCell ref="E178:F178"/>
    <mergeCell ref="D179:E179"/>
    <mergeCell ref="E180:F180"/>
    <mergeCell ref="D181:E181"/>
    <mergeCell ref="E182:F182"/>
    <mergeCell ref="D183:E183"/>
    <mergeCell ref="E184:F184"/>
    <mergeCell ref="D185:E185"/>
    <mergeCell ref="E186:F186"/>
    <mergeCell ref="D187:E187"/>
    <mergeCell ref="E188:F188"/>
    <mergeCell ref="D189:E189"/>
    <mergeCell ref="E190:F190"/>
    <mergeCell ref="D191:E191"/>
    <mergeCell ref="E192:F192"/>
    <mergeCell ref="D193:E193"/>
    <mergeCell ref="E194:F194"/>
    <mergeCell ref="D195:E195"/>
    <mergeCell ref="E196:F196"/>
    <mergeCell ref="D197:E197"/>
    <mergeCell ref="E198:F198"/>
    <mergeCell ref="D199:E199"/>
    <mergeCell ref="E200:F200"/>
    <mergeCell ref="D201:E201"/>
    <mergeCell ref="E202:F202"/>
    <mergeCell ref="D203:E203"/>
    <mergeCell ref="E204:F204"/>
    <mergeCell ref="D205:E205"/>
    <mergeCell ref="E206:F206"/>
    <mergeCell ref="D207:E207"/>
    <mergeCell ref="E208:F208"/>
    <mergeCell ref="D209:E209"/>
    <mergeCell ref="E210:F210"/>
    <mergeCell ref="D211:E211"/>
    <mergeCell ref="E212:F212"/>
    <mergeCell ref="D213:E213"/>
    <mergeCell ref="E214:F214"/>
    <mergeCell ref="D215:E215"/>
    <mergeCell ref="E216:F216"/>
    <mergeCell ref="D217:E217"/>
    <mergeCell ref="E218:F218"/>
    <mergeCell ref="D219:E219"/>
    <mergeCell ref="E220:F220"/>
    <mergeCell ref="D221:E221"/>
    <mergeCell ref="E222:F222"/>
    <mergeCell ref="D223:E223"/>
    <mergeCell ref="E224:F224"/>
    <mergeCell ref="D225:E225"/>
    <mergeCell ref="E226:F226"/>
    <mergeCell ref="D227:E227"/>
    <mergeCell ref="E228:F228"/>
    <mergeCell ref="D229:E229"/>
    <mergeCell ref="E230:F230"/>
    <mergeCell ref="D231:E231"/>
    <mergeCell ref="E232:F232"/>
    <mergeCell ref="D233:E233"/>
    <mergeCell ref="E234:F234"/>
    <mergeCell ref="D235:E235"/>
    <mergeCell ref="E236:F236"/>
    <mergeCell ref="D237:E237"/>
    <mergeCell ref="E238:F238"/>
    <mergeCell ref="D239:E239"/>
    <mergeCell ref="E240:F240"/>
    <mergeCell ref="D241:E241"/>
    <mergeCell ref="E242:F242"/>
    <mergeCell ref="D243:E243"/>
    <mergeCell ref="E244:F244"/>
    <mergeCell ref="D245:E245"/>
    <mergeCell ref="E246:F246"/>
    <mergeCell ref="D247:E247"/>
    <mergeCell ref="E248:F248"/>
    <mergeCell ref="D249:E249"/>
    <mergeCell ref="E250:F250"/>
    <mergeCell ref="D251:E251"/>
    <mergeCell ref="E252:F252"/>
    <mergeCell ref="D253:E253"/>
    <mergeCell ref="E254:F254"/>
    <mergeCell ref="D255:E255"/>
    <mergeCell ref="E256:F256"/>
    <mergeCell ref="D257:E257"/>
    <mergeCell ref="E258:F258"/>
    <mergeCell ref="D259:E259"/>
    <mergeCell ref="E260:F260"/>
    <mergeCell ref="D261:E261"/>
    <mergeCell ref="E262:F262"/>
    <mergeCell ref="D263:E263"/>
    <mergeCell ref="E264:F264"/>
    <mergeCell ref="D265:E265"/>
    <mergeCell ref="E266:F266"/>
    <mergeCell ref="D267:E267"/>
    <mergeCell ref="E268:F268"/>
    <mergeCell ref="D269:E269"/>
    <mergeCell ref="E270:F270"/>
    <mergeCell ref="E271:F271"/>
    <mergeCell ref="D272:E272"/>
    <mergeCell ref="E273:F273"/>
    <mergeCell ref="D274:E274"/>
    <mergeCell ref="E275:F275"/>
    <mergeCell ref="D276:E276"/>
    <mergeCell ref="E277:F277"/>
    <mergeCell ref="D278:E278"/>
    <mergeCell ref="E279:F279"/>
    <mergeCell ref="D280:E280"/>
    <mergeCell ref="E281:F281"/>
    <mergeCell ref="D282:E282"/>
    <mergeCell ref="E283:F283"/>
    <mergeCell ref="E284:F284"/>
    <mergeCell ref="E285:F285"/>
    <mergeCell ref="D286:E286"/>
    <mergeCell ref="E287:F287"/>
    <mergeCell ref="D288:E288"/>
    <mergeCell ref="E289:F289"/>
    <mergeCell ref="D290:E290"/>
    <mergeCell ref="E291:F291"/>
    <mergeCell ref="D292:E292"/>
    <mergeCell ref="E293:F293"/>
    <mergeCell ref="D294:E294"/>
    <mergeCell ref="E295:F295"/>
    <mergeCell ref="D296:E296"/>
    <mergeCell ref="E297:F297"/>
    <mergeCell ref="D298:E298"/>
    <mergeCell ref="E299:F299"/>
    <mergeCell ref="D300:E300"/>
    <mergeCell ref="E301:F301"/>
    <mergeCell ref="D302:E302"/>
    <mergeCell ref="E303:F303"/>
    <mergeCell ref="D304:E304"/>
    <mergeCell ref="E305:F305"/>
    <mergeCell ref="D306:E306"/>
    <mergeCell ref="E307:F307"/>
    <mergeCell ref="D308:E308"/>
    <mergeCell ref="E309:F309"/>
    <mergeCell ref="D310:E310"/>
    <mergeCell ref="E311:F311"/>
    <mergeCell ref="D312:E312"/>
    <mergeCell ref="E313:F313"/>
    <mergeCell ref="D314:E314"/>
    <mergeCell ref="E315:F315"/>
    <mergeCell ref="D316:E316"/>
    <mergeCell ref="E317:F317"/>
    <mergeCell ref="D318:E318"/>
    <mergeCell ref="E319:F319"/>
    <mergeCell ref="D320:E320"/>
    <mergeCell ref="E321:F321"/>
    <mergeCell ref="D322:E322"/>
    <mergeCell ref="E323:F323"/>
    <mergeCell ref="D324:E324"/>
    <mergeCell ref="E325:F325"/>
    <mergeCell ref="D326:E326"/>
    <mergeCell ref="E327:F327"/>
    <mergeCell ref="D328:E328"/>
    <mergeCell ref="E329:F329"/>
    <mergeCell ref="D330:E330"/>
    <mergeCell ref="E331:F331"/>
    <mergeCell ref="D332:E332"/>
    <mergeCell ref="E333:F333"/>
    <mergeCell ref="D334:E334"/>
    <mergeCell ref="E335:F335"/>
    <mergeCell ref="D336:E336"/>
    <mergeCell ref="E337:F337"/>
    <mergeCell ref="D338:E338"/>
    <mergeCell ref="E339:F339"/>
    <mergeCell ref="D340:E340"/>
    <mergeCell ref="E341:F341"/>
    <mergeCell ref="D342:E342"/>
    <mergeCell ref="E343:F343"/>
    <mergeCell ref="E344:F344"/>
    <mergeCell ref="D345:E345"/>
    <mergeCell ref="E346:F346"/>
    <mergeCell ref="E347:F347"/>
    <mergeCell ref="D348:E348"/>
    <mergeCell ref="E349:F349"/>
    <mergeCell ref="D350:E350"/>
    <mergeCell ref="E351:F351"/>
    <mergeCell ref="D352:E352"/>
    <mergeCell ref="E353:F353"/>
    <mergeCell ref="D354:E354"/>
    <mergeCell ref="E355:F355"/>
    <mergeCell ref="D356:E356"/>
    <mergeCell ref="E357:F357"/>
    <mergeCell ref="D358:E358"/>
    <mergeCell ref="E359:F359"/>
    <mergeCell ref="D360:E360"/>
    <mergeCell ref="E361:F361"/>
    <mergeCell ref="D362:E362"/>
    <mergeCell ref="E363:F363"/>
    <mergeCell ref="D364:E364"/>
    <mergeCell ref="E365:F365"/>
    <mergeCell ref="D366:E366"/>
    <mergeCell ref="E367:F367"/>
    <mergeCell ref="D368:E368"/>
    <mergeCell ref="E369:F369"/>
    <mergeCell ref="E370:F370"/>
    <mergeCell ref="D371:E371"/>
    <mergeCell ref="E372:F372"/>
    <mergeCell ref="E373:F373"/>
    <mergeCell ref="D374:E374"/>
    <mergeCell ref="E375:F375"/>
    <mergeCell ref="D376:E376"/>
    <mergeCell ref="E377:F377"/>
    <mergeCell ref="D378:E378"/>
    <mergeCell ref="E379:F379"/>
    <mergeCell ref="D380:E380"/>
    <mergeCell ref="E381:F381"/>
    <mergeCell ref="D382:E382"/>
    <mergeCell ref="E383:F383"/>
    <mergeCell ref="D384:E384"/>
    <mergeCell ref="E385:F385"/>
    <mergeCell ref="D386:E386"/>
    <mergeCell ref="E387:F387"/>
    <mergeCell ref="D388:E388"/>
    <mergeCell ref="E389:F389"/>
    <mergeCell ref="D390:E390"/>
    <mergeCell ref="E391:F391"/>
    <mergeCell ref="D392:E392"/>
    <mergeCell ref="E393:F393"/>
    <mergeCell ref="D394:E394"/>
    <mergeCell ref="E395:F395"/>
    <mergeCell ref="A398:G39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0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87"/>
    <col collapsed="false" customWidth="true" hidden="false" outlineLevel="0" max="2" min="2" style="24" width="12.86"/>
    <col collapsed="false" customWidth="true" hidden="false" outlineLevel="0" max="3" min="3" style="24" width="27.15"/>
    <col collapsed="false" customWidth="true" hidden="false" outlineLevel="0" max="4" min="4" style="24" width="20.16"/>
    <col collapsed="false" customWidth="true" hidden="false" outlineLevel="0" max="5" min="5" style="24" width="14"/>
    <col collapsed="false" customWidth="true" hidden="false" outlineLevel="0" max="6" min="6" style="24" width="27.15"/>
    <col collapsed="false" customWidth="true" hidden="false" outlineLevel="0" max="7" min="7" style="24" width="19.62"/>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5975</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364</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(SO01.13)'!AB12:AB2048)</f>
        <v>0</v>
      </c>
      <c r="D14" s="32" t="s">
        <v>39</v>
      </c>
      <c r="E14" s="32"/>
      <c r="F14" s="33" t="n">
        <f aca="false">'VORN objektu (SO01.13)'!I15</f>
        <v>0</v>
      </c>
      <c r="G14" s="32" t="s">
        <v>83</v>
      </c>
      <c r="H14" s="32"/>
      <c r="I14" s="33" t="n">
        <f aca="false">'VORN objektu (SO01.13)'!I21</f>
        <v>0</v>
      </c>
    </row>
    <row r="15" customFormat="false" ht="15" hidden="false" customHeight="false" outlineLevel="0" collapsed="false">
      <c r="A15" s="34"/>
      <c r="B15" s="32" t="s">
        <v>40</v>
      </c>
      <c r="C15" s="33" t="n">
        <f aca="false">SUM('Stavební rozpočet (SO01.13)'!AC12:AC2048)</f>
        <v>0</v>
      </c>
      <c r="D15" s="32" t="s">
        <v>41</v>
      </c>
      <c r="E15" s="32"/>
      <c r="F15" s="33" t="n">
        <f aca="false">'VORN objektu (SO01.13)'!I16</f>
        <v>0</v>
      </c>
      <c r="G15" s="32" t="s">
        <v>84</v>
      </c>
      <c r="H15" s="32"/>
      <c r="I15" s="33" t="n">
        <f aca="false">'VORN objektu (SO01.13)'!I22</f>
        <v>0</v>
      </c>
    </row>
    <row r="16" customFormat="false" ht="15" hidden="false" customHeight="false" outlineLevel="0" collapsed="false">
      <c r="A16" s="31" t="s">
        <v>42</v>
      </c>
      <c r="B16" s="32" t="s">
        <v>38</v>
      </c>
      <c r="C16" s="33" t="n">
        <f aca="false">SUM('Stavební rozpočet (SO01.13)'!AD12:AD2048)</f>
        <v>0</v>
      </c>
      <c r="D16" s="32" t="s">
        <v>43</v>
      </c>
      <c r="E16" s="32"/>
      <c r="F16" s="33" t="n">
        <f aca="false">'VORN objektu (SO01.13)'!I17</f>
        <v>0</v>
      </c>
      <c r="G16" s="32" t="s">
        <v>85</v>
      </c>
      <c r="H16" s="32"/>
      <c r="I16" s="33" t="n">
        <f aca="false">'VORN objektu (SO01.13)'!I23</f>
        <v>0</v>
      </c>
    </row>
    <row r="17" customFormat="false" ht="15" hidden="false" customHeight="false" outlineLevel="0" collapsed="false">
      <c r="A17" s="34"/>
      <c r="B17" s="32" t="s">
        <v>40</v>
      </c>
      <c r="C17" s="33" t="n">
        <f aca="false">SUM('Stavební rozpočet (SO01.13)'!AE12:AE2048)</f>
        <v>0</v>
      </c>
      <c r="D17" s="32"/>
      <c r="E17" s="32"/>
      <c r="F17" s="35"/>
      <c r="G17" s="32" t="s">
        <v>86</v>
      </c>
      <c r="H17" s="32"/>
      <c r="I17" s="33" t="n">
        <f aca="false">'VORN objektu (SO01.13)'!I24</f>
        <v>0</v>
      </c>
    </row>
    <row r="18" customFormat="false" ht="15" hidden="false" customHeight="false" outlineLevel="0" collapsed="false">
      <c r="A18" s="31" t="s">
        <v>44</v>
      </c>
      <c r="B18" s="32" t="s">
        <v>38</v>
      </c>
      <c r="C18" s="33" t="n">
        <f aca="false">SUM('Stavební rozpočet (SO01.13)'!AF12:AF2048)</f>
        <v>0</v>
      </c>
      <c r="D18" s="32"/>
      <c r="E18" s="32"/>
      <c r="F18" s="35"/>
      <c r="G18" s="32" t="s">
        <v>87</v>
      </c>
      <c r="H18" s="32"/>
      <c r="I18" s="33" t="n">
        <f aca="false">'VORN objektu (SO01.13)'!I25</f>
        <v>0</v>
      </c>
    </row>
    <row r="19" customFormat="false" ht="15" hidden="false" customHeight="false" outlineLevel="0" collapsed="false">
      <c r="A19" s="34"/>
      <c r="B19" s="32" t="s">
        <v>40</v>
      </c>
      <c r="C19" s="33" t="n">
        <f aca="false">SUM('Stavební rozpočet (SO01.13)'!AG12:AG2048)</f>
        <v>0</v>
      </c>
      <c r="D19" s="32"/>
      <c r="E19" s="32"/>
      <c r="F19" s="35"/>
      <c r="G19" s="32" t="s">
        <v>88</v>
      </c>
      <c r="H19" s="32"/>
      <c r="I19" s="33" t="n">
        <f aca="false">'VORN objektu (SO01.13)'!I26</f>
        <v>0</v>
      </c>
    </row>
    <row r="20" customFormat="false" ht="15" hidden="false" customHeight="false" outlineLevel="0" collapsed="false">
      <c r="A20" s="34" t="s">
        <v>45</v>
      </c>
      <c r="B20" s="34"/>
      <c r="C20" s="33" t="n">
        <f aca="false">SUM('Stavební rozpočet (SO01.13)'!AH12:AH2048)</f>
        <v>0</v>
      </c>
      <c r="D20" s="32"/>
      <c r="E20" s="32"/>
      <c r="F20" s="35"/>
      <c r="G20" s="32"/>
      <c r="H20" s="32"/>
      <c r="I20" s="35"/>
    </row>
    <row r="21" customFormat="false" ht="15" hidden="false" customHeight="false" outlineLevel="0" collapsed="false">
      <c r="A21" s="31" t="s">
        <v>46</v>
      </c>
      <c r="B21" s="31"/>
      <c r="C21" s="36" t="n">
        <f aca="false">SUM('Stavební rozpočet (SO01.13)'!Z12:Z2048)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(SO01.13)'!I36</f>
        <v>0</v>
      </c>
    </row>
    <row r="25" customFormat="false" ht="15" hidden="false" customHeight="false" outlineLevel="0" collapsed="false">
      <c r="A25" s="43" t="s">
        <v>50</v>
      </c>
      <c r="B25" s="43"/>
      <c r="C25" s="44" t="n">
        <f aca="false">SUM('Stavební rozpočet (SO01.13)'!AJ12:AJ2048)</f>
        <v>0</v>
      </c>
      <c r="D25" s="45"/>
      <c r="E25" s="45"/>
      <c r="F25" s="45"/>
      <c r="G25" s="45"/>
      <c r="H25" s="45"/>
      <c r="I25" s="45"/>
    </row>
    <row r="26" customFormat="false" ht="15" hidden="false" customHeight="false" outlineLevel="0" collapsed="false">
      <c r="A26" s="46" t="s">
        <v>51</v>
      </c>
      <c r="B26" s="46"/>
      <c r="C26" s="47" t="n">
        <f aca="false">SUM('Stavební rozpočet (SO01.13)'!AK12:AK2048)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(SO01.13)'!AL12:AL2048)+(F22+I22+F23+I23+I24)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5976</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364</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00"/>
    <pageSetUpPr fitToPage="true"/>
  </sheetPr>
  <dimension ref="A1:BX39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5.61"/>
    <col collapsed="false" customWidth="true" hidden="false" outlineLevel="0" max="4" min="4" style="155" width="34.48"/>
    <col collapsed="false" customWidth="true" hidden="false" outlineLevel="0" max="5" min="5" style="24" width="15.94"/>
    <col collapsed="false" customWidth="true" hidden="false" outlineLevel="0" max="6" min="6" style="24" width="5.14"/>
    <col collapsed="false" customWidth="true" hidden="false" outlineLevel="0" max="7" min="7" style="156" width="8.34"/>
    <col collapsed="false" customWidth="true" hidden="false" outlineLevel="0" max="8" min="8" style="24" width="10.62"/>
    <col collapsed="false" customWidth="true" hidden="false" outlineLevel="0" max="9" min="9" style="24" width="11.14"/>
    <col collapsed="false" customWidth="true" hidden="false" outlineLevel="0" max="10" min="10" style="24" width="13.55"/>
    <col collapsed="false" customWidth="true" hidden="false" outlineLevel="0" max="13" min="11" style="24" width="15.71"/>
    <col collapsed="false" customWidth="true" hidden="false" outlineLevel="0" max="14" min="14" style="24" width="8.02"/>
    <col collapsed="false" customWidth="true" hidden="false" outlineLevel="0" max="15" min="15" style="24" width="7.37"/>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5977</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93"/>
      <c r="B12" s="209" t="s">
        <v>109</v>
      </c>
      <c r="C12" s="209"/>
      <c r="D12" s="210" t="s">
        <v>110</v>
      </c>
      <c r="E12" s="210"/>
      <c r="F12" s="93" t="s">
        <v>97</v>
      </c>
      <c r="G12" s="211" t="s">
        <v>97</v>
      </c>
      <c r="H12" s="93" t="s">
        <v>97</v>
      </c>
      <c r="I12" s="93" t="s">
        <v>97</v>
      </c>
      <c r="J12" s="212" t="n">
        <f aca="false">J13+J66+J100+J140+J180+J227+J274+J321+J363+J365+J374+J378+J380+J382</f>
        <v>0</v>
      </c>
      <c r="K12" s="212" t="n">
        <f aca="false">K13+K66+K100+K140+K180+K227+K274+K321+K363+K365+K374+K378+K380+K382</f>
        <v>0</v>
      </c>
      <c r="L12" s="212" t="n">
        <f aca="false">L13+L66+L100+L140+L180+L227+L274+L321+L363+L365+L374+L378+L380+L382</f>
        <v>0</v>
      </c>
      <c r="M12" s="212" t="n">
        <f aca="false">M13+M66+M100+M140+M180+M227+M274+M321+M363+M365+M374+M378+M380+M382</f>
        <v>0</v>
      </c>
      <c r="N12" s="213"/>
      <c r="O12" s="212" t="n">
        <f aca="false">O13+O66+O100+O140+O180+O227+O274+O321+O363+O365+O374+O378+O380+O382</f>
        <v>6.0937852</v>
      </c>
      <c r="P12" s="213"/>
    </row>
    <row r="13" customFormat="false" ht="24.05" hidden="false" customHeight="true" outlineLevel="0" collapsed="false">
      <c r="A13" s="183"/>
      <c r="B13" s="184" t="s">
        <v>109</v>
      </c>
      <c r="C13" s="184" t="s">
        <v>1702</v>
      </c>
      <c r="D13" s="185" t="s">
        <v>1703</v>
      </c>
      <c r="E13" s="185"/>
      <c r="F13" s="183" t="s">
        <v>97</v>
      </c>
      <c r="G13" s="186" t="s">
        <v>97</v>
      </c>
      <c r="H13" s="183" t="s">
        <v>97</v>
      </c>
      <c r="I13" s="183" t="s">
        <v>97</v>
      </c>
      <c r="J13" s="187" t="n">
        <f aca="false">SUM(J14:J65)</f>
        <v>0</v>
      </c>
      <c r="K13" s="187" t="n">
        <f aca="false">SUM(K14:K65)</f>
        <v>0</v>
      </c>
      <c r="L13" s="187" t="n">
        <f aca="false">SUM(L14:L65)</f>
        <v>0</v>
      </c>
      <c r="M13" s="187" t="n">
        <f aca="false">SUM(M14:M65)</f>
        <v>0</v>
      </c>
      <c r="N13" s="188"/>
      <c r="O13" s="187" t="n">
        <f aca="false">SUM(O14:O65)</f>
        <v>0.51412</v>
      </c>
      <c r="P13" s="188"/>
      <c r="AI13" s="170" t="s">
        <v>109</v>
      </c>
      <c r="AS13" s="159" t="n">
        <f aca="false">SUM(AJ14:AJ65)</f>
        <v>0</v>
      </c>
      <c r="AT13" s="159" t="n">
        <f aca="false">SUM(AK14:AK65)</f>
        <v>0</v>
      </c>
      <c r="AU13" s="159" t="n">
        <f aca="false">SUM(AL14:AL65)</f>
        <v>0</v>
      </c>
    </row>
    <row r="14" customFormat="false" ht="35.5" hidden="false" customHeight="true" outlineLevel="0" collapsed="false">
      <c r="A14" s="189" t="s">
        <v>188</v>
      </c>
      <c r="B14" s="189" t="s">
        <v>109</v>
      </c>
      <c r="C14" s="189" t="s">
        <v>1705</v>
      </c>
      <c r="D14" s="190" t="s">
        <v>1706</v>
      </c>
      <c r="E14" s="190"/>
      <c r="F14" s="189" t="s">
        <v>231</v>
      </c>
      <c r="G14" s="191" t="n">
        <f aca="false">'Stavební rozpočet'!G564</f>
        <v>1</v>
      </c>
      <c r="H14" s="192" t="n">
        <f aca="false">'Stavební rozpočet'!H564</f>
        <v>0</v>
      </c>
      <c r="I14" s="193" t="s">
        <v>192</v>
      </c>
      <c r="J14" s="192" t="n">
        <f aca="false">G14*AO14</f>
        <v>0</v>
      </c>
      <c r="K14" s="192" t="n">
        <f aca="false">G14*AP14</f>
        <v>0</v>
      </c>
      <c r="L14" s="192" t="n">
        <f aca="false">G14*H14</f>
        <v>0</v>
      </c>
      <c r="M14" s="192" t="n">
        <f aca="false">L14*(1+BW14/100)</f>
        <v>0</v>
      </c>
      <c r="N14" s="192" t="n">
        <f aca="false">'Stavební rozpočet'!N564</f>
        <v>0.0068</v>
      </c>
      <c r="O14" s="192" t="n">
        <f aca="false">G14*N14</f>
        <v>0.0068</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109</v>
      </c>
      <c r="AJ14" s="89" t="n">
        <f aca="false">IF(AN14=0,L14,0)</f>
        <v>0</v>
      </c>
      <c r="AK14" s="89" t="n">
        <f aca="false">IF(AN14=12,L14,0)</f>
        <v>0</v>
      </c>
      <c r="AL14" s="89" t="n">
        <f aca="false">IF(AN14=21,L14,0)</f>
        <v>0</v>
      </c>
      <c r="AN14" s="89" t="n">
        <v>21</v>
      </c>
      <c r="AO14" s="89" t="n">
        <f aca="false">H14*0.028365354</f>
        <v>0</v>
      </c>
      <c r="AP14" s="89" t="n">
        <f aca="false">H14*(1-0.028365354)</f>
        <v>0</v>
      </c>
      <c r="AQ14" s="88" t="s">
        <v>215</v>
      </c>
      <c r="AV14" s="89" t="n">
        <f aca="false">AW14+AX14</f>
        <v>0</v>
      </c>
      <c r="AW14" s="89" t="n">
        <f aca="false">G14*AO14</f>
        <v>0</v>
      </c>
      <c r="AX14" s="89" t="n">
        <f aca="false">G14*AP14</f>
        <v>0</v>
      </c>
      <c r="AY14" s="88" t="s">
        <v>1707</v>
      </c>
      <c r="AZ14" s="88" t="s">
        <v>1708</v>
      </c>
      <c r="BA14" s="170" t="s">
        <v>1709</v>
      </c>
      <c r="BC14" s="89" t="n">
        <f aca="false">AW14+AX14</f>
        <v>0</v>
      </c>
      <c r="BD14" s="89" t="n">
        <f aca="false">H14/(100-BE14)*100</f>
        <v>0</v>
      </c>
      <c r="BE14" s="89" t="n">
        <v>0</v>
      </c>
      <c r="BF14" s="89" t="n">
        <f aca="false">O14</f>
        <v>0.0068</v>
      </c>
      <c r="BH14" s="89" t="n">
        <f aca="false">G14*AO14</f>
        <v>0</v>
      </c>
      <c r="BI14" s="89" t="n">
        <f aca="false">G14*AP14</f>
        <v>0</v>
      </c>
      <c r="BJ14" s="89" t="n">
        <f aca="false">G14*H14</f>
        <v>0</v>
      </c>
      <c r="BK14" s="89"/>
      <c r="BL14" s="89"/>
      <c r="BW14" s="89" t="str">
        <f aca="false">I14</f>
        <v>21</v>
      </c>
      <c r="BX14" s="10" t="s">
        <v>1706</v>
      </c>
    </row>
    <row r="15" customFormat="false" ht="35.5" hidden="false" customHeight="true" outlineLevel="0" collapsed="false">
      <c r="A15" s="194" t="s">
        <v>197</v>
      </c>
      <c r="B15" s="194" t="s">
        <v>109</v>
      </c>
      <c r="C15" s="194" t="s">
        <v>1711</v>
      </c>
      <c r="D15" s="195" t="s">
        <v>1712</v>
      </c>
      <c r="E15" s="195"/>
      <c r="F15" s="194" t="s">
        <v>231</v>
      </c>
      <c r="G15" s="196" t="n">
        <f aca="false">'Stavební rozpočet'!G565</f>
        <v>1</v>
      </c>
      <c r="H15" s="197" t="n">
        <f aca="false">'Stavební rozpočet'!H565</f>
        <v>0</v>
      </c>
      <c r="I15" s="198" t="s">
        <v>192</v>
      </c>
      <c r="J15" s="197" t="n">
        <f aca="false">G15*AO15</f>
        <v>0</v>
      </c>
      <c r="K15" s="197" t="n">
        <f aca="false">G15*AP15</f>
        <v>0</v>
      </c>
      <c r="L15" s="197" t="n">
        <f aca="false">G15*H15</f>
        <v>0</v>
      </c>
      <c r="M15" s="197" t="n">
        <f aca="false">L15*(1+BW15/100)</f>
        <v>0</v>
      </c>
      <c r="N15" s="197" t="n">
        <f aca="false">'Stavební rozpočet'!N565</f>
        <v>0.167</v>
      </c>
      <c r="O15" s="197" t="n">
        <f aca="false">G15*N15</f>
        <v>0.167</v>
      </c>
      <c r="P15" s="198"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109</v>
      </c>
      <c r="AJ15" s="199" t="n">
        <f aca="false">IF(AN15=0,L15,0)</f>
        <v>0</v>
      </c>
      <c r="AK15" s="199" t="n">
        <f aca="false">IF(AN15=12,L15,0)</f>
        <v>0</v>
      </c>
      <c r="AL15" s="199" t="n">
        <f aca="false">IF(AN15=21,L15,0)</f>
        <v>0</v>
      </c>
      <c r="AN15" s="89" t="n">
        <v>21</v>
      </c>
      <c r="AO15" s="89" t="n">
        <f aca="false">H15*1</f>
        <v>0</v>
      </c>
      <c r="AP15" s="89" t="n">
        <f aca="false">H15*(1-1)</f>
        <v>0</v>
      </c>
      <c r="AQ15" s="200" t="s">
        <v>215</v>
      </c>
      <c r="AV15" s="89" t="n">
        <f aca="false">AW15+AX15</f>
        <v>0</v>
      </c>
      <c r="AW15" s="89" t="n">
        <f aca="false">G15*AO15</f>
        <v>0</v>
      </c>
      <c r="AX15" s="89" t="n">
        <f aca="false">G15*AP15</f>
        <v>0</v>
      </c>
      <c r="AY15" s="88" t="s">
        <v>1707</v>
      </c>
      <c r="AZ15" s="88" t="s">
        <v>1708</v>
      </c>
      <c r="BA15" s="170" t="s">
        <v>1709</v>
      </c>
      <c r="BC15" s="89" t="n">
        <f aca="false">AW15+AX15</f>
        <v>0</v>
      </c>
      <c r="BD15" s="89" t="n">
        <f aca="false">H15/(100-BE15)*100</f>
        <v>0</v>
      </c>
      <c r="BE15" s="89" t="n">
        <v>0</v>
      </c>
      <c r="BF15" s="89" t="n">
        <f aca="false">O15</f>
        <v>0.167</v>
      </c>
      <c r="BH15" s="199" t="n">
        <f aca="false">G15*AO15</f>
        <v>0</v>
      </c>
      <c r="BI15" s="199" t="n">
        <f aca="false">G15*AP15</f>
        <v>0</v>
      </c>
      <c r="BJ15" s="199" t="n">
        <f aca="false">G15*H15</f>
        <v>0</v>
      </c>
      <c r="BK15" s="199"/>
      <c r="BL15" s="89"/>
      <c r="BW15" s="89" t="str">
        <f aca="false">I15</f>
        <v>21</v>
      </c>
      <c r="BX15" s="201" t="s">
        <v>1712</v>
      </c>
    </row>
    <row r="16" customFormat="false" ht="15" hidden="false" customHeight="true" outlineLevel="0" collapsed="false">
      <c r="A16" s="189" t="s">
        <v>200</v>
      </c>
      <c r="B16" s="189" t="s">
        <v>109</v>
      </c>
      <c r="C16" s="189" t="s">
        <v>1714</v>
      </c>
      <c r="D16" s="190" t="s">
        <v>1715</v>
      </c>
      <c r="E16" s="190"/>
      <c r="F16" s="189" t="s">
        <v>231</v>
      </c>
      <c r="G16" s="191" t="n">
        <f aca="false">'Stavební rozpočet'!G566</f>
        <v>1</v>
      </c>
      <c r="H16" s="192" t="n">
        <f aca="false">'Stavební rozpočet'!H566</f>
        <v>0</v>
      </c>
      <c r="I16" s="193" t="s">
        <v>192</v>
      </c>
      <c r="J16" s="192" t="n">
        <f aca="false">G16*AO16</f>
        <v>0</v>
      </c>
      <c r="K16" s="192" t="n">
        <f aca="false">G16*AP16</f>
        <v>0</v>
      </c>
      <c r="L16" s="192" t="n">
        <f aca="false">G16*H16</f>
        <v>0</v>
      </c>
      <c r="M16" s="192" t="n">
        <f aca="false">L16*(1+BW16/100)</f>
        <v>0</v>
      </c>
      <c r="N16" s="192" t="n">
        <f aca="false">'Stavební rozpočet'!N566</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109</v>
      </c>
      <c r="AJ16" s="89" t="n">
        <f aca="false">IF(AN16=0,L16,0)</f>
        <v>0</v>
      </c>
      <c r="AK16" s="89" t="n">
        <f aca="false">IF(AN16=12,L16,0)</f>
        <v>0</v>
      </c>
      <c r="AL16" s="89" t="n">
        <f aca="false">IF(AN16=21,L16,0)</f>
        <v>0</v>
      </c>
      <c r="AN16" s="89" t="n">
        <v>21</v>
      </c>
      <c r="AO16" s="89" t="n">
        <f aca="false">H16*0</f>
        <v>0</v>
      </c>
      <c r="AP16" s="89" t="n">
        <f aca="false">H16*(1-0)</f>
        <v>0</v>
      </c>
      <c r="AQ16" s="88" t="s">
        <v>197</v>
      </c>
      <c r="AV16" s="89" t="n">
        <f aca="false">AW16+AX16</f>
        <v>0</v>
      </c>
      <c r="AW16" s="89" t="n">
        <f aca="false">G16*AO16</f>
        <v>0</v>
      </c>
      <c r="AX16" s="89" t="n">
        <f aca="false">G16*AP16</f>
        <v>0</v>
      </c>
      <c r="AY16" s="88" t="s">
        <v>1707</v>
      </c>
      <c r="AZ16" s="88" t="s">
        <v>1708</v>
      </c>
      <c r="BA16" s="170" t="s">
        <v>1709</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c r="BW16" s="89" t="str">
        <f aca="false">I16</f>
        <v>21</v>
      </c>
      <c r="BX16" s="10" t="s">
        <v>1715</v>
      </c>
    </row>
    <row r="17" customFormat="false" ht="24.05" hidden="false" customHeight="true" outlineLevel="0" collapsed="false">
      <c r="A17" s="194" t="s">
        <v>205</v>
      </c>
      <c r="B17" s="194" t="s">
        <v>109</v>
      </c>
      <c r="C17" s="194" t="s">
        <v>1717</v>
      </c>
      <c r="D17" s="195" t="s">
        <v>1718</v>
      </c>
      <c r="E17" s="195"/>
      <c r="F17" s="194" t="s">
        <v>231</v>
      </c>
      <c r="G17" s="196" t="n">
        <f aca="false">'Stavební rozpočet'!G567</f>
        <v>1</v>
      </c>
      <c r="H17" s="197" t="n">
        <f aca="false">'Stavební rozpočet'!H567</f>
        <v>0</v>
      </c>
      <c r="I17" s="198" t="s">
        <v>192</v>
      </c>
      <c r="J17" s="197" t="n">
        <f aca="false">G17*AO17</f>
        <v>0</v>
      </c>
      <c r="K17" s="197" t="n">
        <f aca="false">G17*AP17</f>
        <v>0</v>
      </c>
      <c r="L17" s="197" t="n">
        <f aca="false">G17*H17</f>
        <v>0</v>
      </c>
      <c r="M17" s="197" t="n">
        <f aca="false">L17*(1+BW17/100)</f>
        <v>0</v>
      </c>
      <c r="N17" s="197" t="n">
        <f aca="false">'Stavební rozpočet'!N567</f>
        <v>0.0001</v>
      </c>
      <c r="O17" s="197" t="n">
        <f aca="false">G17*N17</f>
        <v>0.0001</v>
      </c>
      <c r="P17" s="198"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109</v>
      </c>
      <c r="AJ17" s="199" t="n">
        <f aca="false">IF(AN17=0,L17,0)</f>
        <v>0</v>
      </c>
      <c r="AK17" s="199" t="n">
        <f aca="false">IF(AN17=12,L17,0)</f>
        <v>0</v>
      </c>
      <c r="AL17" s="199" t="n">
        <f aca="false">IF(AN17=21,L17,0)</f>
        <v>0</v>
      </c>
      <c r="AN17" s="89" t="n">
        <v>21</v>
      </c>
      <c r="AO17" s="89" t="n">
        <f aca="false">H17*1</f>
        <v>0</v>
      </c>
      <c r="AP17" s="89" t="n">
        <f aca="false">H17*(1-1)</f>
        <v>0</v>
      </c>
      <c r="AQ17" s="200" t="s">
        <v>215</v>
      </c>
      <c r="AV17" s="89" t="n">
        <f aca="false">AW17+AX17</f>
        <v>0</v>
      </c>
      <c r="AW17" s="89" t="n">
        <f aca="false">G17*AO17</f>
        <v>0</v>
      </c>
      <c r="AX17" s="89" t="n">
        <f aca="false">G17*AP17</f>
        <v>0</v>
      </c>
      <c r="AY17" s="88" t="s">
        <v>1707</v>
      </c>
      <c r="AZ17" s="88" t="s">
        <v>1708</v>
      </c>
      <c r="BA17" s="170" t="s">
        <v>1709</v>
      </c>
      <c r="BC17" s="89" t="n">
        <f aca="false">AW17+AX17</f>
        <v>0</v>
      </c>
      <c r="BD17" s="89" t="n">
        <f aca="false">H17/(100-BE17)*100</f>
        <v>0</v>
      </c>
      <c r="BE17" s="89" t="n">
        <v>0</v>
      </c>
      <c r="BF17" s="89" t="n">
        <f aca="false">O17</f>
        <v>0.0001</v>
      </c>
      <c r="BH17" s="199" t="n">
        <f aca="false">G17*AO17</f>
        <v>0</v>
      </c>
      <c r="BI17" s="199" t="n">
        <f aca="false">G17*AP17</f>
        <v>0</v>
      </c>
      <c r="BJ17" s="199" t="n">
        <f aca="false">G17*H17</f>
        <v>0</v>
      </c>
      <c r="BK17" s="199"/>
      <c r="BL17" s="89"/>
      <c r="BW17" s="89" t="str">
        <f aca="false">I17</f>
        <v>21</v>
      </c>
      <c r="BX17" s="201" t="s">
        <v>1718</v>
      </c>
    </row>
    <row r="18" customFormat="false" ht="15" hidden="false" customHeight="true" outlineLevel="0" collapsed="false">
      <c r="A18" s="189" t="s">
        <v>209</v>
      </c>
      <c r="B18" s="189" t="s">
        <v>109</v>
      </c>
      <c r="C18" s="189" t="s">
        <v>1720</v>
      </c>
      <c r="D18" s="190" t="s">
        <v>1721</v>
      </c>
      <c r="E18" s="190"/>
      <c r="F18" s="189" t="s">
        <v>231</v>
      </c>
      <c r="G18" s="191" t="n">
        <f aca="false">'Stavební rozpočet'!G568</f>
        <v>1</v>
      </c>
      <c r="H18" s="192" t="n">
        <f aca="false">'Stavební rozpočet'!H568</f>
        <v>0</v>
      </c>
      <c r="I18" s="193" t="s">
        <v>192</v>
      </c>
      <c r="J18" s="192" t="n">
        <f aca="false">G18*AO18</f>
        <v>0</v>
      </c>
      <c r="K18" s="192" t="n">
        <f aca="false">G18*AP18</f>
        <v>0</v>
      </c>
      <c r="L18" s="192" t="n">
        <f aca="false">G18*H18</f>
        <v>0</v>
      </c>
      <c r="M18" s="192" t="n">
        <f aca="false">L18*(1+BW18/100)</f>
        <v>0</v>
      </c>
      <c r="N18" s="192" t="n">
        <f aca="false">'Stavební rozpočet'!N568</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109</v>
      </c>
      <c r="AJ18" s="89" t="n">
        <f aca="false">IF(AN18=0,L18,0)</f>
        <v>0</v>
      </c>
      <c r="AK18" s="89" t="n">
        <f aca="false">IF(AN18=12,L18,0)</f>
        <v>0</v>
      </c>
      <c r="AL18" s="89" t="n">
        <f aca="false">IF(AN18=21,L18,0)</f>
        <v>0</v>
      </c>
      <c r="AN18" s="89" t="n">
        <v>21</v>
      </c>
      <c r="AO18" s="89" t="n">
        <f aca="false">H18*0</f>
        <v>0</v>
      </c>
      <c r="AP18" s="89" t="n">
        <f aca="false">H18*(1-0)</f>
        <v>0</v>
      </c>
      <c r="AQ18" s="88" t="s">
        <v>215</v>
      </c>
      <c r="AV18" s="89" t="n">
        <f aca="false">AW18+AX18</f>
        <v>0</v>
      </c>
      <c r="AW18" s="89" t="n">
        <f aca="false">G18*AO18</f>
        <v>0</v>
      </c>
      <c r="AX18" s="89" t="n">
        <f aca="false">G18*AP18</f>
        <v>0</v>
      </c>
      <c r="AY18" s="88" t="s">
        <v>1707</v>
      </c>
      <c r="AZ18" s="88" t="s">
        <v>1708</v>
      </c>
      <c r="BA18" s="170" t="s">
        <v>1709</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c r="BW18" s="89" t="str">
        <f aca="false">I18</f>
        <v>21</v>
      </c>
      <c r="BX18" s="10" t="s">
        <v>1721</v>
      </c>
    </row>
    <row r="19" customFormat="false" ht="35.5" hidden="false" customHeight="true" outlineLevel="0" collapsed="false">
      <c r="A19" s="194" t="s">
        <v>212</v>
      </c>
      <c r="B19" s="194" t="s">
        <v>109</v>
      </c>
      <c r="C19" s="194" t="s">
        <v>1723</v>
      </c>
      <c r="D19" s="195" t="s">
        <v>1724</v>
      </c>
      <c r="E19" s="195"/>
      <c r="F19" s="194" t="s">
        <v>231</v>
      </c>
      <c r="G19" s="196" t="n">
        <f aca="false">'Stavební rozpočet'!G569</f>
        <v>1</v>
      </c>
      <c r="H19" s="197" t="n">
        <f aca="false">'Stavební rozpočet'!H569</f>
        <v>0</v>
      </c>
      <c r="I19" s="198" t="s">
        <v>192</v>
      </c>
      <c r="J19" s="197" t="n">
        <f aca="false">G19*AO19</f>
        <v>0</v>
      </c>
      <c r="K19" s="197" t="n">
        <f aca="false">G19*AP19</f>
        <v>0</v>
      </c>
      <c r="L19" s="197" t="n">
        <f aca="false">G19*H19</f>
        <v>0</v>
      </c>
      <c r="M19" s="197" t="n">
        <f aca="false">L19*(1+BW19/100)</f>
        <v>0</v>
      </c>
      <c r="N19" s="197" t="n">
        <f aca="false">'Stavební rozpočet'!N569</f>
        <v>0.0002</v>
      </c>
      <c r="O19" s="197" t="n">
        <f aca="false">G19*N19</f>
        <v>0.0002</v>
      </c>
      <c r="P19" s="198"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109</v>
      </c>
      <c r="AJ19" s="199" t="n">
        <f aca="false">IF(AN19=0,L19,0)</f>
        <v>0</v>
      </c>
      <c r="AK19" s="199" t="n">
        <f aca="false">IF(AN19=12,L19,0)</f>
        <v>0</v>
      </c>
      <c r="AL19" s="199" t="n">
        <f aca="false">IF(AN19=21,L19,0)</f>
        <v>0</v>
      </c>
      <c r="AN19" s="89" t="n">
        <v>21</v>
      </c>
      <c r="AO19" s="89" t="n">
        <f aca="false">H19*1</f>
        <v>0</v>
      </c>
      <c r="AP19" s="89" t="n">
        <f aca="false">H19*(1-1)</f>
        <v>0</v>
      </c>
      <c r="AQ19" s="200" t="s">
        <v>215</v>
      </c>
      <c r="AV19" s="89" t="n">
        <f aca="false">AW19+AX19</f>
        <v>0</v>
      </c>
      <c r="AW19" s="89" t="n">
        <f aca="false">G19*AO19</f>
        <v>0</v>
      </c>
      <c r="AX19" s="89" t="n">
        <f aca="false">G19*AP19</f>
        <v>0</v>
      </c>
      <c r="AY19" s="88" t="s">
        <v>1707</v>
      </c>
      <c r="AZ19" s="88" t="s">
        <v>1708</v>
      </c>
      <c r="BA19" s="170" t="s">
        <v>1709</v>
      </c>
      <c r="BC19" s="89" t="n">
        <f aca="false">AW19+AX19</f>
        <v>0</v>
      </c>
      <c r="BD19" s="89" t="n">
        <f aca="false">H19/(100-BE19)*100</f>
        <v>0</v>
      </c>
      <c r="BE19" s="89" t="n">
        <v>0</v>
      </c>
      <c r="BF19" s="89" t="n">
        <f aca="false">O19</f>
        <v>0.0002</v>
      </c>
      <c r="BH19" s="199" t="n">
        <f aca="false">G19*AO19</f>
        <v>0</v>
      </c>
      <c r="BI19" s="199" t="n">
        <f aca="false">G19*AP19</f>
        <v>0</v>
      </c>
      <c r="BJ19" s="199" t="n">
        <f aca="false">G19*H19</f>
        <v>0</v>
      </c>
      <c r="BK19" s="199"/>
      <c r="BL19" s="89"/>
      <c r="BW19" s="89" t="str">
        <f aca="false">I19</f>
        <v>21</v>
      </c>
      <c r="BX19" s="201" t="s">
        <v>1724</v>
      </c>
    </row>
    <row r="20" customFormat="false" ht="15" hidden="false" customHeight="true" outlineLevel="0" collapsed="false">
      <c r="A20" s="189" t="s">
        <v>215</v>
      </c>
      <c r="B20" s="189" t="s">
        <v>109</v>
      </c>
      <c r="C20" s="189" t="s">
        <v>1720</v>
      </c>
      <c r="D20" s="190" t="s">
        <v>1721</v>
      </c>
      <c r="E20" s="190"/>
      <c r="F20" s="189" t="s">
        <v>231</v>
      </c>
      <c r="G20" s="191" t="n">
        <f aca="false">'Stavební rozpočet'!G570</f>
        <v>1</v>
      </c>
      <c r="H20" s="192" t="n">
        <f aca="false">'Stavební rozpočet'!H570</f>
        <v>0</v>
      </c>
      <c r="I20" s="193" t="s">
        <v>192</v>
      </c>
      <c r="J20" s="192" t="n">
        <f aca="false">G20*AO20</f>
        <v>0</v>
      </c>
      <c r="K20" s="192" t="n">
        <f aca="false">G20*AP20</f>
        <v>0</v>
      </c>
      <c r="L20" s="192" t="n">
        <f aca="false">G20*H20</f>
        <v>0</v>
      </c>
      <c r="M20" s="192" t="n">
        <f aca="false">L20*(1+BW20/100)</f>
        <v>0</v>
      </c>
      <c r="N20" s="192" t="n">
        <f aca="false">'Stavební rozpočet'!N570</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109</v>
      </c>
      <c r="AJ20" s="89" t="n">
        <f aca="false">IF(AN20=0,L20,0)</f>
        <v>0</v>
      </c>
      <c r="AK20" s="89" t="n">
        <f aca="false">IF(AN20=12,L20,0)</f>
        <v>0</v>
      </c>
      <c r="AL20" s="89" t="n">
        <f aca="false">IF(AN20=21,L20,0)</f>
        <v>0</v>
      </c>
      <c r="AN20" s="89" t="n">
        <v>21</v>
      </c>
      <c r="AO20" s="89" t="n">
        <f aca="false">H20*0</f>
        <v>0</v>
      </c>
      <c r="AP20" s="89" t="n">
        <f aca="false">H20*(1-0)</f>
        <v>0</v>
      </c>
      <c r="AQ20" s="88" t="s">
        <v>215</v>
      </c>
      <c r="AV20" s="89" t="n">
        <f aca="false">AW20+AX20</f>
        <v>0</v>
      </c>
      <c r="AW20" s="89" t="n">
        <f aca="false">G20*AO20</f>
        <v>0</v>
      </c>
      <c r="AX20" s="89" t="n">
        <f aca="false">G20*AP20</f>
        <v>0</v>
      </c>
      <c r="AY20" s="88" t="s">
        <v>1707</v>
      </c>
      <c r="AZ20" s="88" t="s">
        <v>1708</v>
      </c>
      <c r="BA20" s="170" t="s">
        <v>1709</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c r="BW20" s="89" t="str">
        <f aca="false">I20</f>
        <v>21</v>
      </c>
      <c r="BX20" s="10" t="s">
        <v>1721</v>
      </c>
    </row>
    <row r="21" customFormat="false" ht="35.5" hidden="false" customHeight="true" outlineLevel="0" collapsed="false">
      <c r="A21" s="194" t="s">
        <v>219</v>
      </c>
      <c r="B21" s="194" t="s">
        <v>109</v>
      </c>
      <c r="C21" s="194" t="s">
        <v>1727</v>
      </c>
      <c r="D21" s="195" t="s">
        <v>1728</v>
      </c>
      <c r="E21" s="195"/>
      <c r="F21" s="194" t="s">
        <v>231</v>
      </c>
      <c r="G21" s="196" t="n">
        <f aca="false">'Stavební rozpočet'!G571</f>
        <v>1</v>
      </c>
      <c r="H21" s="197" t="n">
        <f aca="false">'Stavební rozpočet'!H571</f>
        <v>0</v>
      </c>
      <c r="I21" s="198" t="s">
        <v>192</v>
      </c>
      <c r="J21" s="197" t="n">
        <f aca="false">G21*AO21</f>
        <v>0</v>
      </c>
      <c r="K21" s="197" t="n">
        <f aca="false">G21*AP21</f>
        <v>0</v>
      </c>
      <c r="L21" s="197" t="n">
        <f aca="false">G21*H21</f>
        <v>0</v>
      </c>
      <c r="M21" s="197" t="n">
        <f aca="false">L21*(1+BW21/100)</f>
        <v>0</v>
      </c>
      <c r="N21" s="197" t="n">
        <f aca="false">'Stavební rozpočet'!N571</f>
        <v>0.0002</v>
      </c>
      <c r="O21" s="197" t="n">
        <f aca="false">G21*N21</f>
        <v>0.0002</v>
      </c>
      <c r="P21" s="198"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109</v>
      </c>
      <c r="AJ21" s="199" t="n">
        <f aca="false">IF(AN21=0,L21,0)</f>
        <v>0</v>
      </c>
      <c r="AK21" s="199" t="n">
        <f aca="false">IF(AN21=12,L21,0)</f>
        <v>0</v>
      </c>
      <c r="AL21" s="199" t="n">
        <f aca="false">IF(AN21=21,L21,0)</f>
        <v>0</v>
      </c>
      <c r="AN21" s="89" t="n">
        <v>21</v>
      </c>
      <c r="AO21" s="89" t="n">
        <f aca="false">H21*1</f>
        <v>0</v>
      </c>
      <c r="AP21" s="89" t="n">
        <f aca="false">H21*(1-1)</f>
        <v>0</v>
      </c>
      <c r="AQ21" s="200" t="s">
        <v>215</v>
      </c>
      <c r="AV21" s="89" t="n">
        <f aca="false">AW21+AX21</f>
        <v>0</v>
      </c>
      <c r="AW21" s="89" t="n">
        <f aca="false">G21*AO21</f>
        <v>0</v>
      </c>
      <c r="AX21" s="89" t="n">
        <f aca="false">G21*AP21</f>
        <v>0</v>
      </c>
      <c r="AY21" s="88" t="s">
        <v>1707</v>
      </c>
      <c r="AZ21" s="88" t="s">
        <v>1708</v>
      </c>
      <c r="BA21" s="170" t="s">
        <v>1709</v>
      </c>
      <c r="BC21" s="89" t="n">
        <f aca="false">AW21+AX21</f>
        <v>0</v>
      </c>
      <c r="BD21" s="89" t="n">
        <f aca="false">H21/(100-BE21)*100</f>
        <v>0</v>
      </c>
      <c r="BE21" s="89" t="n">
        <v>0</v>
      </c>
      <c r="BF21" s="89" t="n">
        <f aca="false">O21</f>
        <v>0.0002</v>
      </c>
      <c r="BH21" s="199" t="n">
        <f aca="false">G21*AO21</f>
        <v>0</v>
      </c>
      <c r="BI21" s="199" t="n">
        <f aca="false">G21*AP21</f>
        <v>0</v>
      </c>
      <c r="BJ21" s="199" t="n">
        <f aca="false">G21*H21</f>
        <v>0</v>
      </c>
      <c r="BK21" s="199"/>
      <c r="BL21" s="89"/>
      <c r="BW21" s="89" t="str">
        <f aca="false">I21</f>
        <v>21</v>
      </c>
      <c r="BX21" s="201" t="s">
        <v>1728</v>
      </c>
    </row>
    <row r="22" customFormat="false" ht="15" hidden="false" customHeight="true" outlineLevel="0" collapsed="false">
      <c r="A22" s="189" t="s">
        <v>223</v>
      </c>
      <c r="B22" s="189" t="s">
        <v>109</v>
      </c>
      <c r="C22" s="189" t="s">
        <v>1730</v>
      </c>
      <c r="D22" s="190" t="s">
        <v>1731</v>
      </c>
      <c r="E22" s="190"/>
      <c r="F22" s="189" t="s">
        <v>231</v>
      </c>
      <c r="G22" s="191" t="n">
        <f aca="false">'Stavební rozpočet'!G572</f>
        <v>6</v>
      </c>
      <c r="H22" s="192" t="n">
        <f aca="false">'Stavební rozpočet'!H572</f>
        <v>0</v>
      </c>
      <c r="I22" s="193" t="s">
        <v>192</v>
      </c>
      <c r="J22" s="192" t="n">
        <f aca="false">G22*AO22</f>
        <v>0</v>
      </c>
      <c r="K22" s="192" t="n">
        <f aca="false">G22*AP22</f>
        <v>0</v>
      </c>
      <c r="L22" s="192" t="n">
        <f aca="false">G22*H22</f>
        <v>0</v>
      </c>
      <c r="M22" s="192" t="n">
        <f aca="false">L22*(1+BW22/100)</f>
        <v>0</v>
      </c>
      <c r="N22" s="192" t="n">
        <f aca="false">'Stavební rozpočet'!N572</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109</v>
      </c>
      <c r="AJ22" s="89" t="n">
        <f aca="false">IF(AN22=0,L22,0)</f>
        <v>0</v>
      </c>
      <c r="AK22" s="89" t="n">
        <f aca="false">IF(AN22=12,L22,0)</f>
        <v>0</v>
      </c>
      <c r="AL22" s="89" t="n">
        <f aca="false">IF(AN22=21,L22,0)</f>
        <v>0</v>
      </c>
      <c r="AN22" s="89" t="n">
        <v>21</v>
      </c>
      <c r="AO22" s="89" t="n">
        <f aca="false">H22*0</f>
        <v>0</v>
      </c>
      <c r="AP22" s="89" t="n">
        <f aca="false">H22*(1-0)</f>
        <v>0</v>
      </c>
      <c r="AQ22" s="88" t="s">
        <v>215</v>
      </c>
      <c r="AV22" s="89" t="n">
        <f aca="false">AW22+AX22</f>
        <v>0</v>
      </c>
      <c r="AW22" s="89" t="n">
        <f aca="false">G22*AO22</f>
        <v>0</v>
      </c>
      <c r="AX22" s="89" t="n">
        <f aca="false">G22*AP22</f>
        <v>0</v>
      </c>
      <c r="AY22" s="88" t="s">
        <v>1707</v>
      </c>
      <c r="AZ22" s="88" t="s">
        <v>1708</v>
      </c>
      <c r="BA22" s="170" t="s">
        <v>1709</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c r="BW22" s="89" t="str">
        <f aca="false">I22</f>
        <v>21</v>
      </c>
      <c r="BX22" s="10" t="s">
        <v>1731</v>
      </c>
    </row>
    <row r="23" customFormat="false" ht="15" hidden="false" customHeight="true" outlineLevel="0" collapsed="false">
      <c r="A23" s="194" t="s">
        <v>228</v>
      </c>
      <c r="B23" s="194" t="s">
        <v>109</v>
      </c>
      <c r="C23" s="194" t="s">
        <v>1733</v>
      </c>
      <c r="D23" s="195" t="s">
        <v>1734</v>
      </c>
      <c r="E23" s="195"/>
      <c r="F23" s="194" t="s">
        <v>231</v>
      </c>
      <c r="G23" s="196" t="n">
        <f aca="false">'Stavební rozpočet'!G573</f>
        <v>6</v>
      </c>
      <c r="H23" s="197" t="n">
        <f aca="false">'Stavební rozpočet'!H573</f>
        <v>0</v>
      </c>
      <c r="I23" s="198" t="s">
        <v>192</v>
      </c>
      <c r="J23" s="197" t="n">
        <f aca="false">G23*AO23</f>
        <v>0</v>
      </c>
      <c r="K23" s="197" t="n">
        <f aca="false">G23*AP23</f>
        <v>0</v>
      </c>
      <c r="L23" s="197" t="n">
        <f aca="false">G23*H23</f>
        <v>0</v>
      </c>
      <c r="M23" s="197" t="n">
        <f aca="false">L23*(1+BW23/100)</f>
        <v>0</v>
      </c>
      <c r="N23" s="197" t="n">
        <f aca="false">'Stavební rozpočet'!N573</f>
        <v>0.00023</v>
      </c>
      <c r="O23" s="197" t="n">
        <f aca="false">G23*N23</f>
        <v>0.00138</v>
      </c>
      <c r="P23" s="198"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109</v>
      </c>
      <c r="AJ23" s="199" t="n">
        <f aca="false">IF(AN23=0,L23,0)</f>
        <v>0</v>
      </c>
      <c r="AK23" s="199" t="n">
        <f aca="false">IF(AN23=12,L23,0)</f>
        <v>0</v>
      </c>
      <c r="AL23" s="199" t="n">
        <f aca="false">IF(AN23=21,L23,0)</f>
        <v>0</v>
      </c>
      <c r="AN23" s="89" t="n">
        <v>21</v>
      </c>
      <c r="AO23" s="89" t="n">
        <f aca="false">H23*1</f>
        <v>0</v>
      </c>
      <c r="AP23" s="89" t="n">
        <f aca="false">H23*(1-1)</f>
        <v>0</v>
      </c>
      <c r="AQ23" s="200" t="s">
        <v>215</v>
      </c>
      <c r="AV23" s="89" t="n">
        <f aca="false">AW23+AX23</f>
        <v>0</v>
      </c>
      <c r="AW23" s="89" t="n">
        <f aca="false">G23*AO23</f>
        <v>0</v>
      </c>
      <c r="AX23" s="89" t="n">
        <f aca="false">G23*AP23</f>
        <v>0</v>
      </c>
      <c r="AY23" s="88" t="s">
        <v>1707</v>
      </c>
      <c r="AZ23" s="88" t="s">
        <v>1708</v>
      </c>
      <c r="BA23" s="170" t="s">
        <v>1709</v>
      </c>
      <c r="BC23" s="89" t="n">
        <f aca="false">AW23+AX23</f>
        <v>0</v>
      </c>
      <c r="BD23" s="89" t="n">
        <f aca="false">H23/(100-BE23)*100</f>
        <v>0</v>
      </c>
      <c r="BE23" s="89" t="n">
        <v>0</v>
      </c>
      <c r="BF23" s="89" t="n">
        <f aca="false">O23</f>
        <v>0.00138</v>
      </c>
      <c r="BH23" s="199" t="n">
        <f aca="false">G23*AO23</f>
        <v>0</v>
      </c>
      <c r="BI23" s="199" t="n">
        <f aca="false">G23*AP23</f>
        <v>0</v>
      </c>
      <c r="BJ23" s="199" t="n">
        <f aca="false">G23*H23</f>
        <v>0</v>
      </c>
      <c r="BK23" s="199"/>
      <c r="BL23" s="89"/>
      <c r="BW23" s="89" t="str">
        <f aca="false">I23</f>
        <v>21</v>
      </c>
      <c r="BX23" s="201" t="s">
        <v>1734</v>
      </c>
    </row>
    <row r="24" customFormat="false" ht="15" hidden="false" customHeight="true" outlineLevel="0" collapsed="false">
      <c r="A24" s="189" t="s">
        <v>234</v>
      </c>
      <c r="B24" s="189" t="s">
        <v>109</v>
      </c>
      <c r="C24" s="189" t="s">
        <v>1730</v>
      </c>
      <c r="D24" s="190" t="s">
        <v>1731</v>
      </c>
      <c r="E24" s="190"/>
      <c r="F24" s="189" t="s">
        <v>231</v>
      </c>
      <c r="G24" s="191" t="n">
        <f aca="false">'Stavební rozpočet'!G574</f>
        <v>4</v>
      </c>
      <c r="H24" s="192" t="n">
        <f aca="false">'Stavební rozpočet'!H574</f>
        <v>0</v>
      </c>
      <c r="I24" s="193" t="s">
        <v>192</v>
      </c>
      <c r="J24" s="192" t="n">
        <f aca="false">G24*AO24</f>
        <v>0</v>
      </c>
      <c r="K24" s="192" t="n">
        <f aca="false">G24*AP24</f>
        <v>0</v>
      </c>
      <c r="L24" s="192" t="n">
        <f aca="false">G24*H24</f>
        <v>0</v>
      </c>
      <c r="M24" s="192" t="n">
        <f aca="false">L24*(1+BW24/100)</f>
        <v>0</v>
      </c>
      <c r="N24" s="192" t="n">
        <f aca="false">'Stavební rozpočet'!N574</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109</v>
      </c>
      <c r="AJ24" s="89" t="n">
        <f aca="false">IF(AN24=0,L24,0)</f>
        <v>0</v>
      </c>
      <c r="AK24" s="89" t="n">
        <f aca="false">IF(AN24=12,L24,0)</f>
        <v>0</v>
      </c>
      <c r="AL24" s="89" t="n">
        <f aca="false">IF(AN24=21,L24,0)</f>
        <v>0</v>
      </c>
      <c r="AN24" s="89" t="n">
        <v>21</v>
      </c>
      <c r="AO24" s="89" t="n">
        <f aca="false">H24*0</f>
        <v>0</v>
      </c>
      <c r="AP24" s="89" t="n">
        <f aca="false">H24*(1-0)</f>
        <v>0</v>
      </c>
      <c r="AQ24" s="88" t="s">
        <v>215</v>
      </c>
      <c r="AV24" s="89" t="n">
        <f aca="false">AW24+AX24</f>
        <v>0</v>
      </c>
      <c r="AW24" s="89" t="n">
        <f aca="false">G24*AO24</f>
        <v>0</v>
      </c>
      <c r="AX24" s="89" t="n">
        <f aca="false">G24*AP24</f>
        <v>0</v>
      </c>
      <c r="AY24" s="88" t="s">
        <v>1707</v>
      </c>
      <c r="AZ24" s="88" t="s">
        <v>1708</v>
      </c>
      <c r="BA24" s="170" t="s">
        <v>1709</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1731</v>
      </c>
    </row>
    <row r="25" customFormat="false" ht="15" hidden="false" customHeight="true" outlineLevel="0" collapsed="false">
      <c r="A25" s="194" t="s">
        <v>240</v>
      </c>
      <c r="B25" s="194" t="s">
        <v>109</v>
      </c>
      <c r="C25" s="194" t="s">
        <v>1737</v>
      </c>
      <c r="D25" s="195" t="s">
        <v>1738</v>
      </c>
      <c r="E25" s="195"/>
      <c r="F25" s="194" t="s">
        <v>231</v>
      </c>
      <c r="G25" s="196" t="n">
        <f aca="false">'Stavební rozpočet'!G575</f>
        <v>4</v>
      </c>
      <c r="H25" s="197" t="n">
        <f aca="false">'Stavební rozpočet'!H575</f>
        <v>0</v>
      </c>
      <c r="I25" s="198" t="s">
        <v>192</v>
      </c>
      <c r="J25" s="197" t="n">
        <f aca="false">G25*AO25</f>
        <v>0</v>
      </c>
      <c r="K25" s="197" t="n">
        <f aca="false">G25*AP25</f>
        <v>0</v>
      </c>
      <c r="L25" s="197" t="n">
        <f aca="false">G25*H25</f>
        <v>0</v>
      </c>
      <c r="M25" s="197" t="n">
        <f aca="false">L25*(1+BW25/100)</f>
        <v>0</v>
      </c>
      <c r="N25" s="197" t="n">
        <f aca="false">'Stavební rozpočet'!N575</f>
        <v>0.00015</v>
      </c>
      <c r="O25" s="197" t="n">
        <f aca="false">G25*N25</f>
        <v>0.0006</v>
      </c>
      <c r="P25" s="198"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109</v>
      </c>
      <c r="AJ25" s="199" t="n">
        <f aca="false">IF(AN25=0,L25,0)</f>
        <v>0</v>
      </c>
      <c r="AK25" s="199" t="n">
        <f aca="false">IF(AN25=12,L25,0)</f>
        <v>0</v>
      </c>
      <c r="AL25" s="199" t="n">
        <f aca="false">IF(AN25=21,L25,0)</f>
        <v>0</v>
      </c>
      <c r="AN25" s="89" t="n">
        <v>21</v>
      </c>
      <c r="AO25" s="89" t="n">
        <f aca="false">H25*1</f>
        <v>0</v>
      </c>
      <c r="AP25" s="89" t="n">
        <f aca="false">H25*(1-1)</f>
        <v>0</v>
      </c>
      <c r="AQ25" s="200" t="s">
        <v>215</v>
      </c>
      <c r="AV25" s="89" t="n">
        <f aca="false">AW25+AX25</f>
        <v>0</v>
      </c>
      <c r="AW25" s="89" t="n">
        <f aca="false">G25*AO25</f>
        <v>0</v>
      </c>
      <c r="AX25" s="89" t="n">
        <f aca="false">G25*AP25</f>
        <v>0</v>
      </c>
      <c r="AY25" s="88" t="s">
        <v>1707</v>
      </c>
      <c r="AZ25" s="88" t="s">
        <v>1708</v>
      </c>
      <c r="BA25" s="170" t="s">
        <v>1709</v>
      </c>
      <c r="BC25" s="89" t="n">
        <f aca="false">AW25+AX25</f>
        <v>0</v>
      </c>
      <c r="BD25" s="89" t="n">
        <f aca="false">H25/(100-BE25)*100</f>
        <v>0</v>
      </c>
      <c r="BE25" s="89" t="n">
        <v>0</v>
      </c>
      <c r="BF25" s="89" t="n">
        <f aca="false">O25</f>
        <v>0.0006</v>
      </c>
      <c r="BH25" s="199" t="n">
        <f aca="false">G25*AO25</f>
        <v>0</v>
      </c>
      <c r="BI25" s="199" t="n">
        <f aca="false">G25*AP25</f>
        <v>0</v>
      </c>
      <c r="BJ25" s="199" t="n">
        <f aca="false">G25*H25</f>
        <v>0</v>
      </c>
      <c r="BK25" s="199"/>
      <c r="BL25" s="89"/>
      <c r="BW25" s="89" t="str">
        <f aca="false">I25</f>
        <v>21</v>
      </c>
      <c r="BX25" s="201" t="s">
        <v>1738</v>
      </c>
    </row>
    <row r="26" customFormat="false" ht="15" hidden="false" customHeight="true" outlineLevel="0" collapsed="false">
      <c r="A26" s="189" t="s">
        <v>186</v>
      </c>
      <c r="B26" s="189" t="s">
        <v>109</v>
      </c>
      <c r="C26" s="189" t="s">
        <v>1730</v>
      </c>
      <c r="D26" s="190" t="s">
        <v>1731</v>
      </c>
      <c r="E26" s="190"/>
      <c r="F26" s="189" t="s">
        <v>231</v>
      </c>
      <c r="G26" s="191" t="n">
        <f aca="false">'Stavební rozpočet'!G576</f>
        <v>4</v>
      </c>
      <c r="H26" s="192" t="n">
        <f aca="false">'Stavební rozpočet'!H576</f>
        <v>0</v>
      </c>
      <c r="I26" s="193" t="s">
        <v>192</v>
      </c>
      <c r="J26" s="192" t="n">
        <f aca="false">G26*AO26</f>
        <v>0</v>
      </c>
      <c r="K26" s="192" t="n">
        <f aca="false">G26*AP26</f>
        <v>0</v>
      </c>
      <c r="L26" s="192" t="n">
        <f aca="false">G26*H26</f>
        <v>0</v>
      </c>
      <c r="M26" s="192" t="n">
        <f aca="false">L26*(1+BW26/100)</f>
        <v>0</v>
      </c>
      <c r="N26" s="192" t="n">
        <f aca="false">'Stavební rozpočet'!N576</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109</v>
      </c>
      <c r="AJ26" s="89" t="n">
        <f aca="false">IF(AN26=0,L26,0)</f>
        <v>0</v>
      </c>
      <c r="AK26" s="89" t="n">
        <f aca="false">IF(AN26=12,L26,0)</f>
        <v>0</v>
      </c>
      <c r="AL26" s="89" t="n">
        <f aca="false">IF(AN26=21,L26,0)</f>
        <v>0</v>
      </c>
      <c r="AN26" s="89" t="n">
        <v>21</v>
      </c>
      <c r="AO26" s="89" t="n">
        <f aca="false">H26*0</f>
        <v>0</v>
      </c>
      <c r="AP26" s="89" t="n">
        <f aca="false">H26*(1-0)</f>
        <v>0</v>
      </c>
      <c r="AQ26" s="88" t="s">
        <v>215</v>
      </c>
      <c r="AV26" s="89" t="n">
        <f aca="false">AW26+AX26</f>
        <v>0</v>
      </c>
      <c r="AW26" s="89" t="n">
        <f aca="false">G26*AO26</f>
        <v>0</v>
      </c>
      <c r="AX26" s="89" t="n">
        <f aca="false">G26*AP26</f>
        <v>0</v>
      </c>
      <c r="AY26" s="88" t="s">
        <v>1707</v>
      </c>
      <c r="AZ26" s="88" t="s">
        <v>1708</v>
      </c>
      <c r="BA26" s="170" t="s">
        <v>1709</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1731</v>
      </c>
    </row>
    <row r="27" customFormat="false" ht="15" hidden="false" customHeight="true" outlineLevel="0" collapsed="false">
      <c r="A27" s="194" t="s">
        <v>246</v>
      </c>
      <c r="B27" s="194" t="s">
        <v>109</v>
      </c>
      <c r="C27" s="194" t="s">
        <v>1741</v>
      </c>
      <c r="D27" s="195" t="s">
        <v>1742</v>
      </c>
      <c r="E27" s="195"/>
      <c r="F27" s="194" t="s">
        <v>231</v>
      </c>
      <c r="G27" s="196" t="n">
        <f aca="false">'Stavební rozpočet'!G577</f>
        <v>4</v>
      </c>
      <c r="H27" s="197" t="n">
        <f aca="false">'Stavební rozpočet'!H577</f>
        <v>0</v>
      </c>
      <c r="I27" s="198" t="s">
        <v>192</v>
      </c>
      <c r="J27" s="197" t="n">
        <f aca="false">G27*AO27</f>
        <v>0</v>
      </c>
      <c r="K27" s="197" t="n">
        <f aca="false">G27*AP27</f>
        <v>0</v>
      </c>
      <c r="L27" s="197" t="n">
        <f aca="false">G27*H27</f>
        <v>0</v>
      </c>
      <c r="M27" s="197" t="n">
        <f aca="false">L27*(1+BW27/100)</f>
        <v>0</v>
      </c>
      <c r="N27" s="197" t="n">
        <f aca="false">'Stavební rozpočet'!N577</f>
        <v>0.0002</v>
      </c>
      <c r="O27" s="197" t="n">
        <f aca="false">G27*N27</f>
        <v>0.0008</v>
      </c>
      <c r="P27" s="198"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109</v>
      </c>
      <c r="AJ27" s="199" t="n">
        <f aca="false">IF(AN27=0,L27,0)</f>
        <v>0</v>
      </c>
      <c r="AK27" s="199" t="n">
        <f aca="false">IF(AN27=12,L27,0)</f>
        <v>0</v>
      </c>
      <c r="AL27" s="199" t="n">
        <f aca="false">IF(AN27=21,L27,0)</f>
        <v>0</v>
      </c>
      <c r="AN27" s="89" t="n">
        <v>21</v>
      </c>
      <c r="AO27" s="89" t="n">
        <f aca="false">H27*1</f>
        <v>0</v>
      </c>
      <c r="AP27" s="89" t="n">
        <f aca="false">H27*(1-1)</f>
        <v>0</v>
      </c>
      <c r="AQ27" s="200" t="s">
        <v>215</v>
      </c>
      <c r="AV27" s="89" t="n">
        <f aca="false">AW27+AX27</f>
        <v>0</v>
      </c>
      <c r="AW27" s="89" t="n">
        <f aca="false">G27*AO27</f>
        <v>0</v>
      </c>
      <c r="AX27" s="89" t="n">
        <f aca="false">G27*AP27</f>
        <v>0</v>
      </c>
      <c r="AY27" s="88" t="s">
        <v>1707</v>
      </c>
      <c r="AZ27" s="88" t="s">
        <v>1708</v>
      </c>
      <c r="BA27" s="170" t="s">
        <v>1709</v>
      </c>
      <c r="BC27" s="89" t="n">
        <f aca="false">AW27+AX27</f>
        <v>0</v>
      </c>
      <c r="BD27" s="89" t="n">
        <f aca="false">H27/(100-BE27)*100</f>
        <v>0</v>
      </c>
      <c r="BE27" s="89" t="n">
        <v>0</v>
      </c>
      <c r="BF27" s="89" t="n">
        <f aca="false">O27</f>
        <v>0.0008</v>
      </c>
      <c r="BH27" s="199" t="n">
        <f aca="false">G27*AO27</f>
        <v>0</v>
      </c>
      <c r="BI27" s="199" t="n">
        <f aca="false">G27*AP27</f>
        <v>0</v>
      </c>
      <c r="BJ27" s="199" t="n">
        <f aca="false">G27*H27</f>
        <v>0</v>
      </c>
      <c r="BK27" s="199"/>
      <c r="BL27" s="89"/>
      <c r="BW27" s="89" t="str">
        <f aca="false">I27</f>
        <v>21</v>
      </c>
      <c r="BX27" s="201" t="s">
        <v>1742</v>
      </c>
    </row>
    <row r="28" customFormat="false" ht="15" hidden="false" customHeight="true" outlineLevel="0" collapsed="false">
      <c r="A28" s="189" t="s">
        <v>249</v>
      </c>
      <c r="B28" s="189" t="s">
        <v>109</v>
      </c>
      <c r="C28" s="189" t="s">
        <v>1744</v>
      </c>
      <c r="D28" s="190" t="s">
        <v>1745</v>
      </c>
      <c r="E28" s="190"/>
      <c r="F28" s="189" t="s">
        <v>231</v>
      </c>
      <c r="G28" s="191" t="n">
        <f aca="false">'Stavební rozpočet'!G578</f>
        <v>1</v>
      </c>
      <c r="H28" s="192" t="n">
        <f aca="false">'Stavební rozpočet'!H578</f>
        <v>0</v>
      </c>
      <c r="I28" s="193" t="s">
        <v>192</v>
      </c>
      <c r="J28" s="192" t="n">
        <f aca="false">G28*AO28</f>
        <v>0</v>
      </c>
      <c r="K28" s="192" t="n">
        <f aca="false">G28*AP28</f>
        <v>0</v>
      </c>
      <c r="L28" s="192" t="n">
        <f aca="false">G28*H28</f>
        <v>0</v>
      </c>
      <c r="M28" s="192" t="n">
        <f aca="false">L28*(1+BW28/100)</f>
        <v>0</v>
      </c>
      <c r="N28" s="192" t="n">
        <f aca="false">'Stavební rozpočet'!N578</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109</v>
      </c>
      <c r="AJ28" s="89" t="n">
        <f aca="false">IF(AN28=0,L28,0)</f>
        <v>0</v>
      </c>
      <c r="AK28" s="89" t="n">
        <f aca="false">IF(AN28=12,L28,0)</f>
        <v>0</v>
      </c>
      <c r="AL28" s="89" t="n">
        <f aca="false">IF(AN28=21,L28,0)</f>
        <v>0</v>
      </c>
      <c r="AN28" s="89" t="n">
        <v>21</v>
      </c>
      <c r="AO28" s="89" t="n">
        <f aca="false">H28*0</f>
        <v>0</v>
      </c>
      <c r="AP28" s="89" t="n">
        <f aca="false">H28*(1-0)</f>
        <v>0</v>
      </c>
      <c r="AQ28" s="88" t="s">
        <v>215</v>
      </c>
      <c r="AV28" s="89" t="n">
        <f aca="false">AW28+AX28</f>
        <v>0</v>
      </c>
      <c r="AW28" s="89" t="n">
        <f aca="false">G28*AO28</f>
        <v>0</v>
      </c>
      <c r="AX28" s="89" t="n">
        <f aca="false">G28*AP28</f>
        <v>0</v>
      </c>
      <c r="AY28" s="88" t="s">
        <v>1707</v>
      </c>
      <c r="AZ28" s="88" t="s">
        <v>1708</v>
      </c>
      <c r="BA28" s="170" t="s">
        <v>1709</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1745</v>
      </c>
    </row>
    <row r="29" customFormat="false" ht="15" hidden="false" customHeight="true" outlineLevel="0" collapsed="false">
      <c r="A29" s="194" t="s">
        <v>203</v>
      </c>
      <c r="B29" s="194" t="s">
        <v>109</v>
      </c>
      <c r="C29" s="194" t="s">
        <v>1747</v>
      </c>
      <c r="D29" s="195" t="s">
        <v>1748</v>
      </c>
      <c r="E29" s="195"/>
      <c r="F29" s="194" t="s">
        <v>231</v>
      </c>
      <c r="G29" s="196" t="n">
        <f aca="false">'Stavební rozpočet'!G579</f>
        <v>1</v>
      </c>
      <c r="H29" s="197" t="n">
        <f aca="false">'Stavební rozpočet'!H579</f>
        <v>0</v>
      </c>
      <c r="I29" s="198" t="s">
        <v>192</v>
      </c>
      <c r="J29" s="197" t="n">
        <f aca="false">G29*AO29</f>
        <v>0</v>
      </c>
      <c r="K29" s="197" t="n">
        <f aca="false">G29*AP29</f>
        <v>0</v>
      </c>
      <c r="L29" s="197" t="n">
        <f aca="false">G29*H29</f>
        <v>0</v>
      </c>
      <c r="M29" s="197" t="n">
        <f aca="false">L29*(1+BW29/100)</f>
        <v>0</v>
      </c>
      <c r="N29" s="197" t="n">
        <f aca="false">'Stavební rozpočet'!N579</f>
        <v>0.001</v>
      </c>
      <c r="O29" s="197" t="n">
        <f aca="false">G29*N29</f>
        <v>0.001</v>
      </c>
      <c r="P29" s="198"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109</v>
      </c>
      <c r="AJ29" s="199" t="n">
        <f aca="false">IF(AN29=0,L29,0)</f>
        <v>0</v>
      </c>
      <c r="AK29" s="199" t="n">
        <f aca="false">IF(AN29=12,L29,0)</f>
        <v>0</v>
      </c>
      <c r="AL29" s="199" t="n">
        <f aca="false">IF(AN29=21,L29,0)</f>
        <v>0</v>
      </c>
      <c r="AN29" s="89" t="n">
        <v>21</v>
      </c>
      <c r="AO29" s="89" t="n">
        <f aca="false">H29*1</f>
        <v>0</v>
      </c>
      <c r="AP29" s="89" t="n">
        <f aca="false">H29*(1-1)</f>
        <v>0</v>
      </c>
      <c r="AQ29" s="200" t="s">
        <v>215</v>
      </c>
      <c r="AV29" s="89" t="n">
        <f aca="false">AW29+AX29</f>
        <v>0</v>
      </c>
      <c r="AW29" s="89" t="n">
        <f aca="false">G29*AO29</f>
        <v>0</v>
      </c>
      <c r="AX29" s="89" t="n">
        <f aca="false">G29*AP29</f>
        <v>0</v>
      </c>
      <c r="AY29" s="88" t="s">
        <v>1707</v>
      </c>
      <c r="AZ29" s="88" t="s">
        <v>1708</v>
      </c>
      <c r="BA29" s="170" t="s">
        <v>1709</v>
      </c>
      <c r="BC29" s="89" t="n">
        <f aca="false">AW29+AX29</f>
        <v>0</v>
      </c>
      <c r="BD29" s="89" t="n">
        <f aca="false">H29/(100-BE29)*100</f>
        <v>0</v>
      </c>
      <c r="BE29" s="89" t="n">
        <v>0</v>
      </c>
      <c r="BF29" s="89" t="n">
        <f aca="false">O29</f>
        <v>0.001</v>
      </c>
      <c r="BH29" s="199" t="n">
        <f aca="false">G29*AO29</f>
        <v>0</v>
      </c>
      <c r="BI29" s="199" t="n">
        <f aca="false">G29*AP29</f>
        <v>0</v>
      </c>
      <c r="BJ29" s="199" t="n">
        <f aca="false">G29*H29</f>
        <v>0</v>
      </c>
      <c r="BK29" s="199"/>
      <c r="BL29" s="89"/>
      <c r="BW29" s="89" t="str">
        <f aca="false">I29</f>
        <v>21</v>
      </c>
      <c r="BX29" s="201" t="s">
        <v>1748</v>
      </c>
    </row>
    <row r="30" customFormat="false" ht="15" hidden="false" customHeight="true" outlineLevel="0" collapsed="false">
      <c r="A30" s="189" t="s">
        <v>217</v>
      </c>
      <c r="B30" s="189" t="s">
        <v>109</v>
      </c>
      <c r="C30" s="189" t="s">
        <v>1744</v>
      </c>
      <c r="D30" s="190" t="s">
        <v>1745</v>
      </c>
      <c r="E30" s="190"/>
      <c r="F30" s="189" t="s">
        <v>231</v>
      </c>
      <c r="G30" s="191" t="n">
        <f aca="false">'Stavební rozpočet'!G580</f>
        <v>1</v>
      </c>
      <c r="H30" s="192" t="n">
        <f aca="false">'Stavební rozpočet'!H580</f>
        <v>0</v>
      </c>
      <c r="I30" s="193" t="s">
        <v>192</v>
      </c>
      <c r="J30" s="192" t="n">
        <f aca="false">G30*AO30</f>
        <v>0</v>
      </c>
      <c r="K30" s="192" t="n">
        <f aca="false">G30*AP30</f>
        <v>0</v>
      </c>
      <c r="L30" s="192" t="n">
        <f aca="false">G30*H30</f>
        <v>0</v>
      </c>
      <c r="M30" s="192" t="n">
        <f aca="false">L30*(1+BW30/100)</f>
        <v>0</v>
      </c>
      <c r="N30" s="192" t="n">
        <f aca="false">'Stavební rozpočet'!N580</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109</v>
      </c>
      <c r="AJ30" s="89" t="n">
        <f aca="false">IF(AN30=0,L30,0)</f>
        <v>0</v>
      </c>
      <c r="AK30" s="89" t="n">
        <f aca="false">IF(AN30=12,L30,0)</f>
        <v>0</v>
      </c>
      <c r="AL30" s="89" t="n">
        <f aca="false">IF(AN30=21,L30,0)</f>
        <v>0</v>
      </c>
      <c r="AN30" s="89" t="n">
        <v>21</v>
      </c>
      <c r="AO30" s="89" t="n">
        <f aca="false">H30*0</f>
        <v>0</v>
      </c>
      <c r="AP30" s="89" t="n">
        <f aca="false">H30*(1-0)</f>
        <v>0</v>
      </c>
      <c r="AQ30" s="88" t="s">
        <v>215</v>
      </c>
      <c r="AV30" s="89" t="n">
        <f aca="false">AW30+AX30</f>
        <v>0</v>
      </c>
      <c r="AW30" s="89" t="n">
        <f aca="false">G30*AO30</f>
        <v>0</v>
      </c>
      <c r="AX30" s="89" t="n">
        <f aca="false">G30*AP30</f>
        <v>0</v>
      </c>
      <c r="AY30" s="88" t="s">
        <v>1707</v>
      </c>
      <c r="AZ30" s="88" t="s">
        <v>1708</v>
      </c>
      <c r="BA30" s="170" t="s">
        <v>1709</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1745</v>
      </c>
    </row>
    <row r="31" customFormat="false" ht="15" hidden="false" customHeight="true" outlineLevel="0" collapsed="false">
      <c r="A31" s="194" t="s">
        <v>257</v>
      </c>
      <c r="B31" s="194" t="s">
        <v>109</v>
      </c>
      <c r="C31" s="194" t="s">
        <v>1751</v>
      </c>
      <c r="D31" s="195" t="s">
        <v>1752</v>
      </c>
      <c r="E31" s="195"/>
      <c r="F31" s="194" t="s">
        <v>231</v>
      </c>
      <c r="G31" s="196" t="n">
        <f aca="false">'Stavební rozpočet'!G581</f>
        <v>1</v>
      </c>
      <c r="H31" s="197" t="n">
        <f aca="false">'Stavební rozpočet'!H581</f>
        <v>0</v>
      </c>
      <c r="I31" s="198" t="s">
        <v>192</v>
      </c>
      <c r="J31" s="197" t="n">
        <f aca="false">G31*AO31</f>
        <v>0</v>
      </c>
      <c r="K31" s="197" t="n">
        <f aca="false">G31*AP31</f>
        <v>0</v>
      </c>
      <c r="L31" s="197" t="n">
        <f aca="false">G31*H31</f>
        <v>0</v>
      </c>
      <c r="M31" s="197" t="n">
        <f aca="false">L31*(1+BW31/100)</f>
        <v>0</v>
      </c>
      <c r="N31" s="197" t="n">
        <f aca="false">'Stavební rozpočet'!N581</f>
        <v>0.0014</v>
      </c>
      <c r="O31" s="197" t="n">
        <f aca="false">G31*N31</f>
        <v>0.0014</v>
      </c>
      <c r="P31" s="198"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109</v>
      </c>
      <c r="AJ31" s="199" t="n">
        <f aca="false">IF(AN31=0,L31,0)</f>
        <v>0</v>
      </c>
      <c r="AK31" s="199" t="n">
        <f aca="false">IF(AN31=12,L31,0)</f>
        <v>0</v>
      </c>
      <c r="AL31" s="199" t="n">
        <f aca="false">IF(AN31=21,L31,0)</f>
        <v>0</v>
      </c>
      <c r="AN31" s="89" t="n">
        <v>21</v>
      </c>
      <c r="AO31" s="89" t="n">
        <f aca="false">H31*1</f>
        <v>0</v>
      </c>
      <c r="AP31" s="89" t="n">
        <f aca="false">H31*(1-1)</f>
        <v>0</v>
      </c>
      <c r="AQ31" s="200" t="s">
        <v>215</v>
      </c>
      <c r="AV31" s="89" t="n">
        <f aca="false">AW31+AX31</f>
        <v>0</v>
      </c>
      <c r="AW31" s="89" t="n">
        <f aca="false">G31*AO31</f>
        <v>0</v>
      </c>
      <c r="AX31" s="89" t="n">
        <f aca="false">G31*AP31</f>
        <v>0</v>
      </c>
      <c r="AY31" s="88" t="s">
        <v>1707</v>
      </c>
      <c r="AZ31" s="88" t="s">
        <v>1708</v>
      </c>
      <c r="BA31" s="170" t="s">
        <v>1709</v>
      </c>
      <c r="BC31" s="89" t="n">
        <f aca="false">AW31+AX31</f>
        <v>0</v>
      </c>
      <c r="BD31" s="89" t="n">
        <f aca="false">H31/(100-BE31)*100</f>
        <v>0</v>
      </c>
      <c r="BE31" s="89" t="n">
        <v>0</v>
      </c>
      <c r="BF31" s="89" t="n">
        <f aca="false">O31</f>
        <v>0.0014</v>
      </c>
      <c r="BH31" s="199" t="n">
        <f aca="false">G31*AO31</f>
        <v>0</v>
      </c>
      <c r="BI31" s="199" t="n">
        <f aca="false">G31*AP31</f>
        <v>0</v>
      </c>
      <c r="BJ31" s="199" t="n">
        <f aca="false">G31*H31</f>
        <v>0</v>
      </c>
      <c r="BK31" s="199"/>
      <c r="BL31" s="89"/>
      <c r="BW31" s="89" t="str">
        <f aca="false">I31</f>
        <v>21</v>
      </c>
      <c r="BX31" s="201" t="s">
        <v>1752</v>
      </c>
    </row>
    <row r="32" customFormat="false" ht="24.05" hidden="false" customHeight="true" outlineLevel="0" collapsed="false">
      <c r="A32" s="189" t="s">
        <v>261</v>
      </c>
      <c r="B32" s="189" t="s">
        <v>109</v>
      </c>
      <c r="C32" s="189" t="s">
        <v>1754</v>
      </c>
      <c r="D32" s="190" t="s">
        <v>1755</v>
      </c>
      <c r="E32" s="190"/>
      <c r="F32" s="189" t="s">
        <v>231</v>
      </c>
      <c r="G32" s="191" t="n">
        <f aca="false">'Stavební rozpočet'!G582</f>
        <v>1</v>
      </c>
      <c r="H32" s="192" t="n">
        <f aca="false">'Stavební rozpočet'!H582</f>
        <v>0</v>
      </c>
      <c r="I32" s="193" t="s">
        <v>192</v>
      </c>
      <c r="J32" s="192" t="n">
        <f aca="false">G32*AO32</f>
        <v>0</v>
      </c>
      <c r="K32" s="192" t="n">
        <f aca="false">G32*AP32</f>
        <v>0</v>
      </c>
      <c r="L32" s="192" t="n">
        <f aca="false">G32*H32</f>
        <v>0</v>
      </c>
      <c r="M32" s="192" t="n">
        <f aca="false">L32*(1+BW32/100)</f>
        <v>0</v>
      </c>
      <c r="N32" s="192" t="n">
        <f aca="false">'Stavební rozpočet'!N582</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109</v>
      </c>
      <c r="AJ32" s="89" t="n">
        <f aca="false">IF(AN32=0,L32,0)</f>
        <v>0</v>
      </c>
      <c r="AK32" s="89" t="n">
        <f aca="false">IF(AN32=12,L32,0)</f>
        <v>0</v>
      </c>
      <c r="AL32" s="89" t="n">
        <f aca="false">IF(AN32=21,L32,0)</f>
        <v>0</v>
      </c>
      <c r="AN32" s="89" t="n">
        <v>21</v>
      </c>
      <c r="AO32" s="89" t="n">
        <f aca="false">H32*0</f>
        <v>0</v>
      </c>
      <c r="AP32" s="89" t="n">
        <f aca="false">H32*(1-0)</f>
        <v>0</v>
      </c>
      <c r="AQ32" s="88" t="s">
        <v>215</v>
      </c>
      <c r="AV32" s="89" t="n">
        <f aca="false">AW32+AX32</f>
        <v>0</v>
      </c>
      <c r="AW32" s="89" t="n">
        <f aca="false">G32*AO32</f>
        <v>0</v>
      </c>
      <c r="AX32" s="89" t="n">
        <f aca="false">G32*AP32</f>
        <v>0</v>
      </c>
      <c r="AY32" s="88" t="s">
        <v>1707</v>
      </c>
      <c r="AZ32" s="88" t="s">
        <v>1708</v>
      </c>
      <c r="BA32" s="170" t="s">
        <v>1709</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c r="BW32" s="89" t="str">
        <f aca="false">I32</f>
        <v>21</v>
      </c>
      <c r="BX32" s="10" t="s">
        <v>1755</v>
      </c>
    </row>
    <row r="33" customFormat="false" ht="15" hidden="false" customHeight="true" outlineLevel="0" collapsed="false">
      <c r="A33" s="194" t="s">
        <v>264</v>
      </c>
      <c r="B33" s="194" t="s">
        <v>109</v>
      </c>
      <c r="C33" s="194" t="s">
        <v>1757</v>
      </c>
      <c r="D33" s="195" t="s">
        <v>1758</v>
      </c>
      <c r="E33" s="195"/>
      <c r="F33" s="194" t="s">
        <v>231</v>
      </c>
      <c r="G33" s="196" t="n">
        <f aca="false">'Stavební rozpočet'!G583</f>
        <v>1</v>
      </c>
      <c r="H33" s="197" t="n">
        <f aca="false">'Stavební rozpočet'!H583</f>
        <v>0</v>
      </c>
      <c r="I33" s="198" t="s">
        <v>192</v>
      </c>
      <c r="J33" s="197" t="n">
        <f aca="false">G33*AO33</f>
        <v>0</v>
      </c>
      <c r="K33" s="197" t="n">
        <f aca="false">G33*AP33</f>
        <v>0</v>
      </c>
      <c r="L33" s="197" t="n">
        <f aca="false">G33*H33</f>
        <v>0</v>
      </c>
      <c r="M33" s="197" t="n">
        <f aca="false">L33*(1+BW33/100)</f>
        <v>0</v>
      </c>
      <c r="N33" s="197" t="n">
        <f aca="false">'Stavební rozpočet'!N583</f>
        <v>0.0036</v>
      </c>
      <c r="O33" s="197" t="n">
        <f aca="false">G33*N33</f>
        <v>0.0036</v>
      </c>
      <c r="P33" s="198"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109</v>
      </c>
      <c r="AJ33" s="199" t="n">
        <f aca="false">IF(AN33=0,L33,0)</f>
        <v>0</v>
      </c>
      <c r="AK33" s="199" t="n">
        <f aca="false">IF(AN33=12,L33,0)</f>
        <v>0</v>
      </c>
      <c r="AL33" s="199" t="n">
        <f aca="false">IF(AN33=21,L33,0)</f>
        <v>0</v>
      </c>
      <c r="AN33" s="89" t="n">
        <v>21</v>
      </c>
      <c r="AO33" s="89" t="n">
        <f aca="false">H33*1</f>
        <v>0</v>
      </c>
      <c r="AP33" s="89" t="n">
        <f aca="false">H33*(1-1)</f>
        <v>0</v>
      </c>
      <c r="AQ33" s="200" t="s">
        <v>215</v>
      </c>
      <c r="AV33" s="89" t="n">
        <f aca="false">AW33+AX33</f>
        <v>0</v>
      </c>
      <c r="AW33" s="89" t="n">
        <f aca="false">G33*AO33</f>
        <v>0</v>
      </c>
      <c r="AX33" s="89" t="n">
        <f aca="false">G33*AP33</f>
        <v>0</v>
      </c>
      <c r="AY33" s="88" t="s">
        <v>1707</v>
      </c>
      <c r="AZ33" s="88" t="s">
        <v>1708</v>
      </c>
      <c r="BA33" s="170" t="s">
        <v>1709</v>
      </c>
      <c r="BC33" s="89" t="n">
        <f aca="false">AW33+AX33</f>
        <v>0</v>
      </c>
      <c r="BD33" s="89" t="n">
        <f aca="false">H33/(100-BE33)*100</f>
        <v>0</v>
      </c>
      <c r="BE33" s="89" t="n">
        <v>0</v>
      </c>
      <c r="BF33" s="89" t="n">
        <f aca="false">O33</f>
        <v>0.0036</v>
      </c>
      <c r="BH33" s="199" t="n">
        <f aca="false">G33*AO33</f>
        <v>0</v>
      </c>
      <c r="BI33" s="199" t="n">
        <f aca="false">G33*AP33</f>
        <v>0</v>
      </c>
      <c r="BJ33" s="199" t="n">
        <f aca="false">G33*H33</f>
        <v>0</v>
      </c>
      <c r="BK33" s="199"/>
      <c r="BL33" s="89"/>
      <c r="BW33" s="89" t="str">
        <f aca="false">I33</f>
        <v>21</v>
      </c>
      <c r="BX33" s="201" t="s">
        <v>1758</v>
      </c>
    </row>
    <row r="34" customFormat="false" ht="15" hidden="false" customHeight="true" outlineLevel="0" collapsed="false">
      <c r="A34" s="189" t="s">
        <v>192</v>
      </c>
      <c r="B34" s="189" t="s">
        <v>109</v>
      </c>
      <c r="C34" s="189" t="s">
        <v>1760</v>
      </c>
      <c r="D34" s="190" t="s">
        <v>1761</v>
      </c>
      <c r="E34" s="190"/>
      <c r="F34" s="189" t="s">
        <v>237</v>
      </c>
      <c r="G34" s="191" t="n">
        <f aca="false">'Stavební rozpočet'!G584</f>
        <v>22</v>
      </c>
      <c r="H34" s="192" t="n">
        <f aca="false">'Stavební rozpočet'!H584</f>
        <v>0</v>
      </c>
      <c r="I34" s="193" t="s">
        <v>192</v>
      </c>
      <c r="J34" s="192" t="n">
        <f aca="false">G34*AO34</f>
        <v>0</v>
      </c>
      <c r="K34" s="192" t="n">
        <f aca="false">G34*AP34</f>
        <v>0</v>
      </c>
      <c r="L34" s="192" t="n">
        <f aca="false">G34*H34</f>
        <v>0</v>
      </c>
      <c r="M34" s="192" t="n">
        <f aca="false">L34*(1+BW34/100)</f>
        <v>0</v>
      </c>
      <c r="N34" s="192" t="n">
        <f aca="false">'Stavební rozpočet'!N584</f>
        <v>0</v>
      </c>
      <c r="O34" s="192" t="n">
        <f aca="false">G34*N34</f>
        <v>0</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109</v>
      </c>
      <c r="AJ34" s="89" t="n">
        <f aca="false">IF(AN34=0,L34,0)</f>
        <v>0</v>
      </c>
      <c r="AK34" s="89" t="n">
        <f aca="false">IF(AN34=12,L34,0)</f>
        <v>0</v>
      </c>
      <c r="AL34" s="89" t="n">
        <f aca="false">IF(AN34=21,L34,0)</f>
        <v>0</v>
      </c>
      <c r="AN34" s="89" t="n">
        <v>21</v>
      </c>
      <c r="AO34" s="89" t="n">
        <f aca="false">H34*0</f>
        <v>0</v>
      </c>
      <c r="AP34" s="89" t="n">
        <f aca="false">H34*(1-0)</f>
        <v>0</v>
      </c>
      <c r="AQ34" s="88" t="s">
        <v>215</v>
      </c>
      <c r="AV34" s="89" t="n">
        <f aca="false">AW34+AX34</f>
        <v>0</v>
      </c>
      <c r="AW34" s="89" t="n">
        <f aca="false">G34*AO34</f>
        <v>0</v>
      </c>
      <c r="AX34" s="89" t="n">
        <f aca="false">G34*AP34</f>
        <v>0</v>
      </c>
      <c r="AY34" s="88" t="s">
        <v>1707</v>
      </c>
      <c r="AZ34" s="88" t="s">
        <v>1708</v>
      </c>
      <c r="BA34" s="170" t="s">
        <v>1709</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c r="BW34" s="89" t="str">
        <f aca="false">I34</f>
        <v>21</v>
      </c>
      <c r="BX34" s="10" t="s">
        <v>1761</v>
      </c>
    </row>
    <row r="35" customFormat="false" ht="15" hidden="false" customHeight="true" outlineLevel="0" collapsed="false">
      <c r="A35" s="194" t="s">
        <v>226</v>
      </c>
      <c r="B35" s="194" t="s">
        <v>109</v>
      </c>
      <c r="C35" s="194" t="s">
        <v>1763</v>
      </c>
      <c r="D35" s="195" t="s">
        <v>1764</v>
      </c>
      <c r="E35" s="195"/>
      <c r="F35" s="194" t="s">
        <v>237</v>
      </c>
      <c r="G35" s="196" t="n">
        <f aca="false">'Stavební rozpočet'!G585</f>
        <v>23.98</v>
      </c>
      <c r="H35" s="197" t="n">
        <f aca="false">'Stavební rozpočet'!H585</f>
        <v>0</v>
      </c>
      <c r="I35" s="198" t="s">
        <v>192</v>
      </c>
      <c r="J35" s="197" t="n">
        <f aca="false">G35*AO35</f>
        <v>0</v>
      </c>
      <c r="K35" s="197" t="n">
        <f aca="false">G35*AP35</f>
        <v>0</v>
      </c>
      <c r="L35" s="197" t="n">
        <f aca="false">G35*H35</f>
        <v>0</v>
      </c>
      <c r="M35" s="197" t="n">
        <f aca="false">L35*(1+BW35/100)</f>
        <v>0</v>
      </c>
      <c r="N35" s="197" t="n">
        <f aca="false">'Stavební rozpočet'!N585</f>
        <v>0.00202</v>
      </c>
      <c r="O35" s="197" t="n">
        <f aca="false">G35*N35</f>
        <v>0.0484396</v>
      </c>
      <c r="P35" s="198"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109</v>
      </c>
      <c r="AJ35" s="199" t="n">
        <f aca="false">IF(AN35=0,L35,0)</f>
        <v>0</v>
      </c>
      <c r="AK35" s="199" t="n">
        <f aca="false">IF(AN35=12,L35,0)</f>
        <v>0</v>
      </c>
      <c r="AL35" s="199" t="n">
        <f aca="false">IF(AN35=21,L35,0)</f>
        <v>0</v>
      </c>
      <c r="AN35" s="89" t="n">
        <v>21</v>
      </c>
      <c r="AO35" s="89" t="n">
        <f aca="false">H35*1</f>
        <v>0</v>
      </c>
      <c r="AP35" s="89" t="n">
        <f aca="false">H35*(1-1)</f>
        <v>0</v>
      </c>
      <c r="AQ35" s="200" t="s">
        <v>215</v>
      </c>
      <c r="AV35" s="89" t="n">
        <f aca="false">AW35+AX35</f>
        <v>0</v>
      </c>
      <c r="AW35" s="89" t="n">
        <f aca="false">G35*AO35</f>
        <v>0</v>
      </c>
      <c r="AX35" s="89" t="n">
        <f aca="false">G35*AP35</f>
        <v>0</v>
      </c>
      <c r="AY35" s="88" t="s">
        <v>1707</v>
      </c>
      <c r="AZ35" s="88" t="s">
        <v>1708</v>
      </c>
      <c r="BA35" s="170" t="s">
        <v>1709</v>
      </c>
      <c r="BC35" s="89" t="n">
        <f aca="false">AW35+AX35</f>
        <v>0</v>
      </c>
      <c r="BD35" s="89" t="n">
        <f aca="false">H35/(100-BE35)*100</f>
        <v>0</v>
      </c>
      <c r="BE35" s="89" t="n">
        <v>0</v>
      </c>
      <c r="BF35" s="89" t="n">
        <f aca="false">O35</f>
        <v>0.0484396</v>
      </c>
      <c r="BH35" s="199" t="n">
        <f aca="false">G35*AO35</f>
        <v>0</v>
      </c>
      <c r="BI35" s="199" t="n">
        <f aca="false">G35*AP35</f>
        <v>0</v>
      </c>
      <c r="BJ35" s="199" t="n">
        <f aca="false">G35*H35</f>
        <v>0</v>
      </c>
      <c r="BK35" s="199"/>
      <c r="BL35" s="89"/>
      <c r="BW35" s="89" t="str">
        <f aca="false">I35</f>
        <v>21</v>
      </c>
      <c r="BX35" s="201" t="s">
        <v>1764</v>
      </c>
    </row>
    <row r="36" customFormat="false" ht="23.85" hidden="false" customHeight="true" outlineLevel="0" collapsed="false">
      <c r="A36" s="189" t="s">
        <v>271</v>
      </c>
      <c r="B36" s="189" t="s">
        <v>109</v>
      </c>
      <c r="C36" s="189" t="s">
        <v>1766</v>
      </c>
      <c r="D36" s="190" t="s">
        <v>1767</v>
      </c>
      <c r="E36" s="190"/>
      <c r="F36" s="189" t="s">
        <v>237</v>
      </c>
      <c r="G36" s="191" t="n">
        <f aca="false">'Stavební rozpočet'!G586</f>
        <v>22</v>
      </c>
      <c r="H36" s="192" t="n">
        <f aca="false">'Stavební rozpočet'!H586</f>
        <v>0</v>
      </c>
      <c r="I36" s="193" t="s">
        <v>192</v>
      </c>
      <c r="J36" s="192" t="n">
        <f aca="false">G36*AO36</f>
        <v>0</v>
      </c>
      <c r="K36" s="192" t="n">
        <f aca="false">G36*AP36</f>
        <v>0</v>
      </c>
      <c r="L36" s="192" t="n">
        <f aca="false">G36*H36</f>
        <v>0</v>
      </c>
      <c r="M36" s="192" t="n">
        <f aca="false">L36*(1+BW36/100)</f>
        <v>0</v>
      </c>
      <c r="N36" s="192" t="n">
        <f aca="false">'Stavební rozpočet'!N586</f>
        <v>0</v>
      </c>
      <c r="O36" s="192" t="n">
        <f aca="false">G36*N36</f>
        <v>0</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109</v>
      </c>
      <c r="AJ36" s="89" t="n">
        <f aca="false">IF(AN36=0,L36,0)</f>
        <v>0</v>
      </c>
      <c r="AK36" s="89" t="n">
        <f aca="false">IF(AN36=12,L36,0)</f>
        <v>0</v>
      </c>
      <c r="AL36" s="89" t="n">
        <f aca="false">IF(AN36=21,L36,0)</f>
        <v>0</v>
      </c>
      <c r="AN36" s="89" t="n">
        <v>21</v>
      </c>
      <c r="AO36" s="89" t="n">
        <f aca="false">H36*0</f>
        <v>0</v>
      </c>
      <c r="AP36" s="89" t="n">
        <f aca="false">H36*(1-0)</f>
        <v>0</v>
      </c>
      <c r="AQ36" s="88" t="s">
        <v>197</v>
      </c>
      <c r="AV36" s="89" t="n">
        <f aca="false">AW36+AX36</f>
        <v>0</v>
      </c>
      <c r="AW36" s="89" t="n">
        <f aca="false">G36*AO36</f>
        <v>0</v>
      </c>
      <c r="AX36" s="89" t="n">
        <f aca="false">G36*AP36</f>
        <v>0</v>
      </c>
      <c r="AY36" s="88" t="s">
        <v>1707</v>
      </c>
      <c r="AZ36" s="88" t="s">
        <v>1708</v>
      </c>
      <c r="BA36" s="170" t="s">
        <v>1709</v>
      </c>
      <c r="BC36" s="89" t="n">
        <f aca="false">AW36+AX36</f>
        <v>0</v>
      </c>
      <c r="BD36" s="89" t="n">
        <f aca="false">H36/(100-BE36)*100</f>
        <v>0</v>
      </c>
      <c r="BE36" s="89" t="n">
        <v>0</v>
      </c>
      <c r="BF36" s="89" t="n">
        <f aca="false">O36</f>
        <v>0</v>
      </c>
      <c r="BH36" s="89" t="n">
        <f aca="false">G36*AO36</f>
        <v>0</v>
      </c>
      <c r="BI36" s="89" t="n">
        <f aca="false">G36*AP36</f>
        <v>0</v>
      </c>
      <c r="BJ36" s="89" t="n">
        <f aca="false">G36*H36</f>
        <v>0</v>
      </c>
      <c r="BK36" s="89"/>
      <c r="BL36" s="89"/>
      <c r="BW36" s="89" t="str">
        <f aca="false">I36</f>
        <v>21</v>
      </c>
      <c r="BX36" s="10" t="s">
        <v>1767</v>
      </c>
    </row>
    <row r="37" customFormat="false" ht="15" hidden="false" customHeight="true" outlineLevel="0" collapsed="false">
      <c r="A37" s="189" t="s">
        <v>276</v>
      </c>
      <c r="B37" s="189" t="s">
        <v>109</v>
      </c>
      <c r="C37" s="189" t="s">
        <v>1769</v>
      </c>
      <c r="D37" s="190" t="s">
        <v>1770</v>
      </c>
      <c r="E37" s="190"/>
      <c r="F37" s="189" t="s">
        <v>237</v>
      </c>
      <c r="G37" s="191" t="n">
        <f aca="false">'Stavební rozpočet'!G587</f>
        <v>32</v>
      </c>
      <c r="H37" s="192" t="n">
        <f aca="false">'Stavební rozpočet'!H587</f>
        <v>0</v>
      </c>
      <c r="I37" s="193" t="s">
        <v>192</v>
      </c>
      <c r="J37" s="192" t="n">
        <f aca="false">G37*AO37</f>
        <v>0</v>
      </c>
      <c r="K37" s="192" t="n">
        <f aca="false">G37*AP37</f>
        <v>0</v>
      </c>
      <c r="L37" s="192" t="n">
        <f aca="false">G37*H37</f>
        <v>0</v>
      </c>
      <c r="M37" s="192" t="n">
        <f aca="false">L37*(1+BW37/100)</f>
        <v>0</v>
      </c>
      <c r="N37" s="192" t="n">
        <f aca="false">'Stavební rozpočet'!N587</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109</v>
      </c>
      <c r="AJ37" s="89" t="n">
        <f aca="false">IF(AN37=0,L37,0)</f>
        <v>0</v>
      </c>
      <c r="AK37" s="89" t="n">
        <f aca="false">IF(AN37=12,L37,0)</f>
        <v>0</v>
      </c>
      <c r="AL37" s="89" t="n">
        <f aca="false">IF(AN37=21,L37,0)</f>
        <v>0</v>
      </c>
      <c r="AN37" s="89" t="n">
        <v>21</v>
      </c>
      <c r="AO37" s="89" t="n">
        <f aca="false">H37*0</f>
        <v>0</v>
      </c>
      <c r="AP37" s="89" t="n">
        <f aca="false">H37*(1-0)</f>
        <v>0</v>
      </c>
      <c r="AQ37" s="88" t="s">
        <v>215</v>
      </c>
      <c r="AV37" s="89" t="n">
        <f aca="false">AW37+AX37</f>
        <v>0</v>
      </c>
      <c r="AW37" s="89" t="n">
        <f aca="false">G37*AO37</f>
        <v>0</v>
      </c>
      <c r="AX37" s="89" t="n">
        <f aca="false">G37*AP37</f>
        <v>0</v>
      </c>
      <c r="AY37" s="88" t="s">
        <v>1707</v>
      </c>
      <c r="AZ37" s="88" t="s">
        <v>1708</v>
      </c>
      <c r="BA37" s="170" t="s">
        <v>1709</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c r="BW37" s="89" t="str">
        <f aca="false">I37</f>
        <v>21</v>
      </c>
      <c r="BX37" s="10" t="s">
        <v>1770</v>
      </c>
    </row>
    <row r="38" customFormat="false" ht="15" hidden="false" customHeight="true" outlineLevel="0" collapsed="false">
      <c r="A38" s="194" t="s">
        <v>281</v>
      </c>
      <c r="B38" s="194" t="s">
        <v>109</v>
      </c>
      <c r="C38" s="194" t="s">
        <v>1772</v>
      </c>
      <c r="D38" s="195" t="s">
        <v>1773</v>
      </c>
      <c r="E38" s="195"/>
      <c r="F38" s="194" t="s">
        <v>237</v>
      </c>
      <c r="G38" s="196" t="n">
        <f aca="false">'Stavební rozpočet'!G588</f>
        <v>34.88</v>
      </c>
      <c r="H38" s="197" t="n">
        <f aca="false">'Stavební rozpočet'!H588</f>
        <v>0</v>
      </c>
      <c r="I38" s="198" t="s">
        <v>192</v>
      </c>
      <c r="J38" s="197" t="n">
        <f aca="false">G38*AO38</f>
        <v>0</v>
      </c>
      <c r="K38" s="197" t="n">
        <f aca="false">G38*AP38</f>
        <v>0</v>
      </c>
      <c r="L38" s="197" t="n">
        <f aca="false">G38*H38</f>
        <v>0</v>
      </c>
      <c r="M38" s="197" t="n">
        <f aca="false">L38*(1+BW38/100)</f>
        <v>0</v>
      </c>
      <c r="N38" s="197" t="n">
        <f aca="false">'Stavební rozpočet'!N588</f>
        <v>0.00318</v>
      </c>
      <c r="O38" s="197" t="n">
        <f aca="false">G38*N38</f>
        <v>0.1109184</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109</v>
      </c>
      <c r="AJ38" s="199" t="n">
        <f aca="false">IF(AN38=0,L38,0)</f>
        <v>0</v>
      </c>
      <c r="AK38" s="199" t="n">
        <f aca="false">IF(AN38=12,L38,0)</f>
        <v>0</v>
      </c>
      <c r="AL38" s="199" t="n">
        <f aca="false">IF(AN38=21,L38,0)</f>
        <v>0</v>
      </c>
      <c r="AN38" s="89" t="n">
        <v>21</v>
      </c>
      <c r="AO38" s="89" t="n">
        <f aca="false">H38*1</f>
        <v>0</v>
      </c>
      <c r="AP38" s="89" t="n">
        <f aca="false">H38*(1-1)</f>
        <v>0</v>
      </c>
      <c r="AQ38" s="200" t="s">
        <v>215</v>
      </c>
      <c r="AV38" s="89" t="n">
        <f aca="false">AW38+AX38</f>
        <v>0</v>
      </c>
      <c r="AW38" s="89" t="n">
        <f aca="false">G38*AO38</f>
        <v>0</v>
      </c>
      <c r="AX38" s="89" t="n">
        <f aca="false">G38*AP38</f>
        <v>0</v>
      </c>
      <c r="AY38" s="88" t="s">
        <v>1707</v>
      </c>
      <c r="AZ38" s="88" t="s">
        <v>1708</v>
      </c>
      <c r="BA38" s="170" t="s">
        <v>1709</v>
      </c>
      <c r="BC38" s="89" t="n">
        <f aca="false">AW38+AX38</f>
        <v>0</v>
      </c>
      <c r="BD38" s="89" t="n">
        <f aca="false">H38/(100-BE38)*100</f>
        <v>0</v>
      </c>
      <c r="BE38" s="89" t="n">
        <v>0</v>
      </c>
      <c r="BF38" s="89" t="n">
        <f aca="false">O38</f>
        <v>0.1109184</v>
      </c>
      <c r="BH38" s="199" t="n">
        <f aca="false">G38*AO38</f>
        <v>0</v>
      </c>
      <c r="BI38" s="199" t="n">
        <f aca="false">G38*AP38</f>
        <v>0</v>
      </c>
      <c r="BJ38" s="199" t="n">
        <f aca="false">G38*H38</f>
        <v>0</v>
      </c>
      <c r="BK38" s="199"/>
      <c r="BL38" s="89"/>
      <c r="BW38" s="89" t="str">
        <f aca="false">I38</f>
        <v>21</v>
      </c>
      <c r="BX38" s="201" t="s">
        <v>1773</v>
      </c>
    </row>
    <row r="39" customFormat="false" ht="23.85" hidden="false" customHeight="true" outlineLevel="0" collapsed="false">
      <c r="A39" s="189" t="s">
        <v>284</v>
      </c>
      <c r="B39" s="189" t="s">
        <v>109</v>
      </c>
      <c r="C39" s="189" t="s">
        <v>1775</v>
      </c>
      <c r="D39" s="190" t="s">
        <v>1776</v>
      </c>
      <c r="E39" s="190"/>
      <c r="F39" s="189" t="s">
        <v>237</v>
      </c>
      <c r="G39" s="191" t="n">
        <f aca="false">'Stavební rozpočet'!G589</f>
        <v>32</v>
      </c>
      <c r="H39" s="192" t="n">
        <f aca="false">'Stavební rozpočet'!H589</f>
        <v>0</v>
      </c>
      <c r="I39" s="193" t="s">
        <v>192</v>
      </c>
      <c r="J39" s="192" t="n">
        <f aca="false">G39*AO39</f>
        <v>0</v>
      </c>
      <c r="K39" s="192" t="n">
        <f aca="false">G39*AP39</f>
        <v>0</v>
      </c>
      <c r="L39" s="192" t="n">
        <f aca="false">G39*H39</f>
        <v>0</v>
      </c>
      <c r="M39" s="192" t="n">
        <f aca="false">L39*(1+BW39/100)</f>
        <v>0</v>
      </c>
      <c r="N39" s="192" t="n">
        <f aca="false">'Stavební rozpočet'!N589</f>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109</v>
      </c>
      <c r="AJ39" s="89" t="n">
        <f aca="false">IF(AN39=0,L39,0)</f>
        <v>0</v>
      </c>
      <c r="AK39" s="89" t="n">
        <f aca="false">IF(AN39=12,L39,0)</f>
        <v>0</v>
      </c>
      <c r="AL39" s="89" t="n">
        <f aca="false">IF(AN39=21,L39,0)</f>
        <v>0</v>
      </c>
      <c r="AN39" s="89" t="n">
        <v>21</v>
      </c>
      <c r="AO39" s="89" t="n">
        <f aca="false">H39*0</f>
        <v>0</v>
      </c>
      <c r="AP39" s="89" t="n">
        <f aca="false">H39*(1-0)</f>
        <v>0</v>
      </c>
      <c r="AQ39" s="88" t="s">
        <v>197</v>
      </c>
      <c r="AV39" s="89" t="n">
        <f aca="false">AW39+AX39</f>
        <v>0</v>
      </c>
      <c r="AW39" s="89" t="n">
        <f aca="false">G39*AO39</f>
        <v>0</v>
      </c>
      <c r="AX39" s="89" t="n">
        <f aca="false">G39*AP39</f>
        <v>0</v>
      </c>
      <c r="AY39" s="88" t="s">
        <v>1707</v>
      </c>
      <c r="AZ39" s="88" t="s">
        <v>1708</v>
      </c>
      <c r="BA39" s="170" t="s">
        <v>1709</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c r="BW39" s="89" t="str">
        <f aca="false">I39</f>
        <v>21</v>
      </c>
      <c r="BX39" s="10" t="s">
        <v>1776</v>
      </c>
    </row>
    <row r="40" customFormat="false" ht="15" hidden="false" customHeight="true" outlineLevel="0" collapsed="false">
      <c r="A40" s="189" t="s">
        <v>238</v>
      </c>
      <c r="B40" s="189" t="s">
        <v>109</v>
      </c>
      <c r="C40" s="189" t="s">
        <v>1778</v>
      </c>
      <c r="D40" s="190" t="s">
        <v>1779</v>
      </c>
      <c r="E40" s="190"/>
      <c r="F40" s="189" t="s">
        <v>231</v>
      </c>
      <c r="G40" s="191" t="n">
        <f aca="false">'Stavební rozpočet'!G590</f>
        <v>2</v>
      </c>
      <c r="H40" s="192" t="n">
        <f aca="false">'Stavební rozpočet'!H590</f>
        <v>0</v>
      </c>
      <c r="I40" s="193" t="s">
        <v>192</v>
      </c>
      <c r="J40" s="192" t="n">
        <f aca="false">G40*AO40</f>
        <v>0</v>
      </c>
      <c r="K40" s="192" t="n">
        <f aca="false">G40*AP40</f>
        <v>0</v>
      </c>
      <c r="L40" s="192" t="n">
        <f aca="false">G40*H40</f>
        <v>0</v>
      </c>
      <c r="M40" s="192" t="n">
        <f aca="false">L40*(1+BW40/100)</f>
        <v>0</v>
      </c>
      <c r="N40" s="192" t="n">
        <f aca="false">'Stavební rozpočet'!N590</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109</v>
      </c>
      <c r="AJ40" s="89" t="n">
        <f aca="false">IF(AN40=0,L40,0)</f>
        <v>0</v>
      </c>
      <c r="AK40" s="89" t="n">
        <f aca="false">IF(AN40=12,L40,0)</f>
        <v>0</v>
      </c>
      <c r="AL40" s="89" t="n">
        <f aca="false">IF(AN40=21,L40,0)</f>
        <v>0</v>
      </c>
      <c r="AN40" s="89" t="n">
        <v>21</v>
      </c>
      <c r="AO40" s="89" t="n">
        <f aca="false">H40*0</f>
        <v>0</v>
      </c>
      <c r="AP40" s="89" t="n">
        <f aca="false">H40*(1-0)</f>
        <v>0</v>
      </c>
      <c r="AQ40" s="88" t="s">
        <v>215</v>
      </c>
      <c r="AV40" s="89" t="n">
        <f aca="false">AW40+AX40</f>
        <v>0</v>
      </c>
      <c r="AW40" s="89" t="n">
        <f aca="false">G40*AO40</f>
        <v>0</v>
      </c>
      <c r="AX40" s="89" t="n">
        <f aca="false">G40*AP40</f>
        <v>0</v>
      </c>
      <c r="AY40" s="88" t="s">
        <v>1707</v>
      </c>
      <c r="AZ40" s="88" t="s">
        <v>1708</v>
      </c>
      <c r="BA40" s="170" t="s">
        <v>1709</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c r="BW40" s="89" t="str">
        <f aca="false">I40</f>
        <v>21</v>
      </c>
      <c r="BX40" s="10" t="s">
        <v>1779</v>
      </c>
    </row>
    <row r="41" customFormat="false" ht="24.05" hidden="false" customHeight="true" outlineLevel="0" collapsed="false">
      <c r="A41" s="194" t="s">
        <v>289</v>
      </c>
      <c r="B41" s="194" t="s">
        <v>109</v>
      </c>
      <c r="C41" s="194" t="s">
        <v>1781</v>
      </c>
      <c r="D41" s="195" t="s">
        <v>1782</v>
      </c>
      <c r="E41" s="195"/>
      <c r="F41" s="194" t="s">
        <v>252</v>
      </c>
      <c r="G41" s="196" t="n">
        <f aca="false">'Stavební rozpočet'!G591</f>
        <v>2</v>
      </c>
      <c r="H41" s="197" t="n">
        <f aca="false">'Stavební rozpočet'!H591</f>
        <v>0</v>
      </c>
      <c r="I41" s="198" t="s">
        <v>192</v>
      </c>
      <c r="J41" s="197" t="n">
        <f aca="false">G41*AO41</f>
        <v>0</v>
      </c>
      <c r="K41" s="197" t="n">
        <f aca="false">G41*AP41</f>
        <v>0</v>
      </c>
      <c r="L41" s="197" t="n">
        <f aca="false">G41*H41</f>
        <v>0</v>
      </c>
      <c r="M41" s="197" t="n">
        <f aca="false">L41*(1+BW41/100)</f>
        <v>0</v>
      </c>
      <c r="N41" s="197" t="n">
        <f aca="false">'Stavební rozpočet'!N591</f>
        <v>0.007</v>
      </c>
      <c r="O41" s="197" t="n">
        <f aca="false">G41*N41</f>
        <v>0.014</v>
      </c>
      <c r="P41" s="198"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109</v>
      </c>
      <c r="AJ41" s="199" t="n">
        <f aca="false">IF(AN41=0,L41,0)</f>
        <v>0</v>
      </c>
      <c r="AK41" s="199" t="n">
        <f aca="false">IF(AN41=12,L41,0)</f>
        <v>0</v>
      </c>
      <c r="AL41" s="199" t="n">
        <f aca="false">IF(AN41=21,L41,0)</f>
        <v>0</v>
      </c>
      <c r="AN41" s="89" t="n">
        <v>21</v>
      </c>
      <c r="AO41" s="89" t="n">
        <f aca="false">H41*1</f>
        <v>0</v>
      </c>
      <c r="AP41" s="89" t="n">
        <f aca="false">H41*(1-1)</f>
        <v>0</v>
      </c>
      <c r="AQ41" s="200" t="s">
        <v>215</v>
      </c>
      <c r="AV41" s="89" t="n">
        <f aca="false">AW41+AX41</f>
        <v>0</v>
      </c>
      <c r="AW41" s="89" t="n">
        <f aca="false">G41*AO41</f>
        <v>0</v>
      </c>
      <c r="AX41" s="89" t="n">
        <f aca="false">G41*AP41</f>
        <v>0</v>
      </c>
      <c r="AY41" s="88" t="s">
        <v>1707</v>
      </c>
      <c r="AZ41" s="88" t="s">
        <v>1708</v>
      </c>
      <c r="BA41" s="170" t="s">
        <v>1709</v>
      </c>
      <c r="BC41" s="89" t="n">
        <f aca="false">AW41+AX41</f>
        <v>0</v>
      </c>
      <c r="BD41" s="89" t="n">
        <f aca="false">H41/(100-BE41)*100</f>
        <v>0</v>
      </c>
      <c r="BE41" s="89" t="n">
        <v>0</v>
      </c>
      <c r="BF41" s="89" t="n">
        <f aca="false">O41</f>
        <v>0.014</v>
      </c>
      <c r="BH41" s="199" t="n">
        <f aca="false">G41*AO41</f>
        <v>0</v>
      </c>
      <c r="BI41" s="199" t="n">
        <f aca="false">G41*AP41</f>
        <v>0</v>
      </c>
      <c r="BJ41" s="199" t="n">
        <f aca="false">G41*H41</f>
        <v>0</v>
      </c>
      <c r="BK41" s="199"/>
      <c r="BL41" s="89"/>
      <c r="BW41" s="89" t="str">
        <f aca="false">I41</f>
        <v>21</v>
      </c>
      <c r="BX41" s="201" t="s">
        <v>1782</v>
      </c>
    </row>
    <row r="42" customFormat="false" ht="15" hidden="false" customHeight="true" outlineLevel="0" collapsed="false">
      <c r="A42" s="189" t="s">
        <v>292</v>
      </c>
      <c r="B42" s="189" t="s">
        <v>109</v>
      </c>
      <c r="C42" s="189" t="s">
        <v>1784</v>
      </c>
      <c r="D42" s="190" t="s">
        <v>1785</v>
      </c>
      <c r="E42" s="190"/>
      <c r="F42" s="189" t="s">
        <v>1786</v>
      </c>
      <c r="G42" s="191" t="n">
        <f aca="false">'Stavební rozpočet'!G592</f>
        <v>12</v>
      </c>
      <c r="H42" s="192" t="n">
        <f aca="false">'Stavební rozpočet'!H592</f>
        <v>0</v>
      </c>
      <c r="I42" s="193" t="s">
        <v>192</v>
      </c>
      <c r="J42" s="192" t="n">
        <f aca="false">G42*AO42</f>
        <v>0</v>
      </c>
      <c r="K42" s="192" t="n">
        <f aca="false">G42*AP42</f>
        <v>0</v>
      </c>
      <c r="L42" s="192" t="n">
        <f aca="false">G42*H42</f>
        <v>0</v>
      </c>
      <c r="M42" s="192" t="n">
        <f aca="false">L42*(1+BW42/100)</f>
        <v>0</v>
      </c>
      <c r="N42" s="192" t="n">
        <f aca="false">'Stavební rozpočet'!N592</f>
        <v>0</v>
      </c>
      <c r="O42" s="192" t="n">
        <f aca="false">G42*N42</f>
        <v>0</v>
      </c>
      <c r="P42" s="193" t="s">
        <v>383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109</v>
      </c>
      <c r="AJ42" s="89" t="n">
        <f aca="false">IF(AN42=0,L42,0)</f>
        <v>0</v>
      </c>
      <c r="AK42" s="89" t="n">
        <f aca="false">IF(AN42=12,L42,0)</f>
        <v>0</v>
      </c>
      <c r="AL42" s="89" t="n">
        <f aca="false">IF(AN42=21,L42,0)</f>
        <v>0</v>
      </c>
      <c r="AN42" s="89" t="n">
        <v>21</v>
      </c>
      <c r="AO42" s="89" t="n">
        <f aca="false">H42*0</f>
        <v>0</v>
      </c>
      <c r="AP42" s="89" t="n">
        <f aca="false">H42*(1-0)</f>
        <v>0</v>
      </c>
      <c r="AQ42" s="88" t="s">
        <v>197</v>
      </c>
      <c r="AV42" s="89" t="n">
        <f aca="false">AW42+AX42</f>
        <v>0</v>
      </c>
      <c r="AW42" s="89" t="n">
        <f aca="false">G42*AO42</f>
        <v>0</v>
      </c>
      <c r="AX42" s="89" t="n">
        <f aca="false">G42*AP42</f>
        <v>0</v>
      </c>
      <c r="AY42" s="88" t="s">
        <v>1707</v>
      </c>
      <c r="AZ42" s="88" t="s">
        <v>1708</v>
      </c>
      <c r="BA42" s="170" t="s">
        <v>1709</v>
      </c>
      <c r="BC42" s="89" t="n">
        <f aca="false">AW42+AX42</f>
        <v>0</v>
      </c>
      <c r="BD42" s="89" t="n">
        <f aca="false">H42/(100-BE42)*100</f>
        <v>0</v>
      </c>
      <c r="BE42" s="89" t="n">
        <v>0</v>
      </c>
      <c r="BF42" s="89" t="n">
        <f aca="false">O42</f>
        <v>0</v>
      </c>
      <c r="BH42" s="89" t="n">
        <f aca="false">G42*AO42</f>
        <v>0</v>
      </c>
      <c r="BI42" s="89" t="n">
        <f aca="false">G42*AP42</f>
        <v>0</v>
      </c>
      <c r="BJ42" s="89" t="n">
        <f aca="false">G42*H42</f>
        <v>0</v>
      </c>
      <c r="BK42" s="89"/>
      <c r="BL42" s="89"/>
      <c r="BW42" s="89" t="str">
        <f aca="false">I42</f>
        <v>21</v>
      </c>
      <c r="BX42" s="10" t="s">
        <v>1785</v>
      </c>
    </row>
    <row r="43" customFormat="false" ht="35.5" hidden="false" customHeight="true" outlineLevel="0" collapsed="false">
      <c r="A43" s="194" t="s">
        <v>295</v>
      </c>
      <c r="B43" s="194" t="s">
        <v>109</v>
      </c>
      <c r="C43" s="194" t="s">
        <v>1788</v>
      </c>
      <c r="D43" s="195" t="s">
        <v>1789</v>
      </c>
      <c r="E43" s="195"/>
      <c r="F43" s="194" t="s">
        <v>237</v>
      </c>
      <c r="G43" s="196" t="n">
        <f aca="false">'Stavební rozpočet'!G593</f>
        <v>13.2</v>
      </c>
      <c r="H43" s="197" t="n">
        <f aca="false">'Stavební rozpočet'!H593</f>
        <v>0</v>
      </c>
      <c r="I43" s="198" t="s">
        <v>192</v>
      </c>
      <c r="J43" s="197" t="n">
        <f aca="false">G43*AO43</f>
        <v>0</v>
      </c>
      <c r="K43" s="197" t="n">
        <f aca="false">G43*AP43</f>
        <v>0</v>
      </c>
      <c r="L43" s="197" t="n">
        <f aca="false">G43*H43</f>
        <v>0</v>
      </c>
      <c r="M43" s="197" t="n">
        <f aca="false">L43*(1+BW43/100)</f>
        <v>0</v>
      </c>
      <c r="N43" s="197" t="n">
        <f aca="false">'Stavební rozpočet'!N593</f>
        <v>0.0015</v>
      </c>
      <c r="O43" s="197" t="n">
        <f aca="false">G43*N43</f>
        <v>0.0198</v>
      </c>
      <c r="P43" s="198"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109</v>
      </c>
      <c r="AJ43" s="199" t="n">
        <f aca="false">IF(AN43=0,L43,0)</f>
        <v>0</v>
      </c>
      <c r="AK43" s="199" t="n">
        <f aca="false">IF(AN43=12,L43,0)</f>
        <v>0</v>
      </c>
      <c r="AL43" s="199" t="n">
        <f aca="false">IF(AN43=21,L43,0)</f>
        <v>0</v>
      </c>
      <c r="AN43" s="89" t="n">
        <v>21</v>
      </c>
      <c r="AO43" s="89" t="n">
        <f aca="false">H43*1</f>
        <v>0</v>
      </c>
      <c r="AP43" s="89" t="n">
        <f aca="false">H43*(1-1)</f>
        <v>0</v>
      </c>
      <c r="AQ43" s="200" t="s">
        <v>215</v>
      </c>
      <c r="AV43" s="89" t="n">
        <f aca="false">AW43+AX43</f>
        <v>0</v>
      </c>
      <c r="AW43" s="89" t="n">
        <f aca="false">G43*AO43</f>
        <v>0</v>
      </c>
      <c r="AX43" s="89" t="n">
        <f aca="false">G43*AP43</f>
        <v>0</v>
      </c>
      <c r="AY43" s="88" t="s">
        <v>1707</v>
      </c>
      <c r="AZ43" s="88" t="s">
        <v>1708</v>
      </c>
      <c r="BA43" s="170" t="s">
        <v>1709</v>
      </c>
      <c r="BC43" s="89" t="n">
        <f aca="false">AW43+AX43</f>
        <v>0</v>
      </c>
      <c r="BD43" s="89" t="n">
        <f aca="false">H43/(100-BE43)*100</f>
        <v>0</v>
      </c>
      <c r="BE43" s="89" t="n">
        <v>0</v>
      </c>
      <c r="BF43" s="89" t="n">
        <f aca="false">O43</f>
        <v>0.0198</v>
      </c>
      <c r="BH43" s="199" t="n">
        <f aca="false">G43*AO43</f>
        <v>0</v>
      </c>
      <c r="BI43" s="199" t="n">
        <f aca="false">G43*AP43</f>
        <v>0</v>
      </c>
      <c r="BJ43" s="199" t="n">
        <f aca="false">G43*H43</f>
        <v>0</v>
      </c>
      <c r="BK43" s="199"/>
      <c r="BL43" s="89"/>
      <c r="BW43" s="89" t="str">
        <f aca="false">I43</f>
        <v>21</v>
      </c>
      <c r="BX43" s="201" t="s">
        <v>1789</v>
      </c>
    </row>
    <row r="44" customFormat="false" ht="24.05" hidden="false" customHeight="true" outlineLevel="0" collapsed="false">
      <c r="A44" s="189" t="s">
        <v>274</v>
      </c>
      <c r="B44" s="189" t="s">
        <v>109</v>
      </c>
      <c r="C44" s="189" t="s">
        <v>1791</v>
      </c>
      <c r="D44" s="190" t="s">
        <v>1792</v>
      </c>
      <c r="E44" s="190"/>
      <c r="F44" s="189" t="s">
        <v>252</v>
      </c>
      <c r="G44" s="191" t="n">
        <f aca="false">'Stavební rozpočet'!G594</f>
        <v>6</v>
      </c>
      <c r="H44" s="192" t="n">
        <f aca="false">'Stavební rozpočet'!H594</f>
        <v>0</v>
      </c>
      <c r="I44" s="193" t="s">
        <v>192</v>
      </c>
      <c r="J44" s="192" t="n">
        <f aca="false">G44*AO44</f>
        <v>0</v>
      </c>
      <c r="K44" s="192" t="n">
        <f aca="false">G44*AP44</f>
        <v>0</v>
      </c>
      <c r="L44" s="192" t="n">
        <f aca="false">G44*H44</f>
        <v>0</v>
      </c>
      <c r="M44" s="192" t="n">
        <f aca="false">L44*(1+BW44/100)</f>
        <v>0</v>
      </c>
      <c r="N44" s="192" t="n">
        <f aca="false">'Stavební rozpočet'!N594</f>
        <v>0.00055</v>
      </c>
      <c r="O44" s="192" t="n">
        <f aca="false">G44*N44</f>
        <v>0.0033</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109</v>
      </c>
      <c r="AJ44" s="89" t="n">
        <f aca="false">IF(AN44=0,L44,0)</f>
        <v>0</v>
      </c>
      <c r="AK44" s="89" t="n">
        <f aca="false">IF(AN44=12,L44,0)</f>
        <v>0</v>
      </c>
      <c r="AL44" s="89" t="n">
        <f aca="false">IF(AN44=21,L44,0)</f>
        <v>0</v>
      </c>
      <c r="AN44" s="89" t="n">
        <v>21</v>
      </c>
      <c r="AO44" s="89" t="n">
        <f aca="false">H44*0.213688652</f>
        <v>0</v>
      </c>
      <c r="AP44" s="89" t="n">
        <f aca="false">H44*(1-0.213688652)</f>
        <v>0</v>
      </c>
      <c r="AQ44" s="88" t="s">
        <v>215</v>
      </c>
      <c r="AV44" s="89" t="n">
        <f aca="false">AW44+AX44</f>
        <v>0</v>
      </c>
      <c r="AW44" s="89" t="n">
        <f aca="false">G44*AO44</f>
        <v>0</v>
      </c>
      <c r="AX44" s="89" t="n">
        <f aca="false">G44*AP44</f>
        <v>0</v>
      </c>
      <c r="AY44" s="88" t="s">
        <v>1707</v>
      </c>
      <c r="AZ44" s="88" t="s">
        <v>1708</v>
      </c>
      <c r="BA44" s="170" t="s">
        <v>1709</v>
      </c>
      <c r="BC44" s="89" t="n">
        <f aca="false">AW44+AX44</f>
        <v>0</v>
      </c>
      <c r="BD44" s="89" t="n">
        <f aca="false">H44/(100-BE44)*100</f>
        <v>0</v>
      </c>
      <c r="BE44" s="89" t="n">
        <v>0</v>
      </c>
      <c r="BF44" s="89" t="n">
        <f aca="false">O44</f>
        <v>0.0033</v>
      </c>
      <c r="BH44" s="89" t="n">
        <f aca="false">G44*AO44</f>
        <v>0</v>
      </c>
      <c r="BI44" s="89" t="n">
        <f aca="false">G44*AP44</f>
        <v>0</v>
      </c>
      <c r="BJ44" s="89" t="n">
        <f aca="false">G44*H44</f>
        <v>0</v>
      </c>
      <c r="BK44" s="89"/>
      <c r="BL44" s="89"/>
      <c r="BW44" s="89" t="str">
        <f aca="false">I44</f>
        <v>21</v>
      </c>
      <c r="BX44" s="10" t="s">
        <v>1792</v>
      </c>
    </row>
    <row r="45" customFormat="false" ht="35.5" hidden="false" customHeight="true" outlineLevel="0" collapsed="false">
      <c r="A45" s="194" t="s">
        <v>300</v>
      </c>
      <c r="B45" s="194" t="s">
        <v>109</v>
      </c>
      <c r="C45" s="194" t="s">
        <v>1794</v>
      </c>
      <c r="D45" s="195" t="s">
        <v>1795</v>
      </c>
      <c r="E45" s="195"/>
      <c r="F45" s="194" t="s">
        <v>252</v>
      </c>
      <c r="G45" s="196" t="n">
        <f aca="false">'Stavební rozpočet'!G595</f>
        <v>6.6</v>
      </c>
      <c r="H45" s="197" t="n">
        <f aca="false">'Stavební rozpočet'!H595</f>
        <v>0</v>
      </c>
      <c r="I45" s="198" t="s">
        <v>192</v>
      </c>
      <c r="J45" s="197" t="n">
        <f aca="false">G45*AO45</f>
        <v>0</v>
      </c>
      <c r="K45" s="197" t="n">
        <f aca="false">G45*AP45</f>
        <v>0</v>
      </c>
      <c r="L45" s="197" t="n">
        <f aca="false">G45*H45</f>
        <v>0</v>
      </c>
      <c r="M45" s="197" t="n">
        <f aca="false">L45*(1+BW45/100)</f>
        <v>0</v>
      </c>
      <c r="N45" s="197" t="n">
        <f aca="false">'Stavební rozpočet'!N595</f>
        <v>0.00037</v>
      </c>
      <c r="O45" s="197" t="n">
        <f aca="false">G45*N45</f>
        <v>0.002442</v>
      </c>
      <c r="P45" s="198"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109</v>
      </c>
      <c r="AJ45" s="199" t="n">
        <f aca="false">IF(AN45=0,L45,0)</f>
        <v>0</v>
      </c>
      <c r="AK45" s="199" t="n">
        <f aca="false">IF(AN45=12,L45,0)</f>
        <v>0</v>
      </c>
      <c r="AL45" s="199" t="n">
        <f aca="false">IF(AN45=21,L45,0)</f>
        <v>0</v>
      </c>
      <c r="AN45" s="89" t="n">
        <v>21</v>
      </c>
      <c r="AO45" s="89" t="n">
        <f aca="false">H45*1</f>
        <v>0</v>
      </c>
      <c r="AP45" s="89" t="n">
        <f aca="false">H45*(1-1)</f>
        <v>0</v>
      </c>
      <c r="AQ45" s="200" t="s">
        <v>215</v>
      </c>
      <c r="AV45" s="89" t="n">
        <f aca="false">AW45+AX45</f>
        <v>0</v>
      </c>
      <c r="AW45" s="89" t="n">
        <f aca="false">G45*AO45</f>
        <v>0</v>
      </c>
      <c r="AX45" s="89" t="n">
        <f aca="false">G45*AP45</f>
        <v>0</v>
      </c>
      <c r="AY45" s="88" t="s">
        <v>1707</v>
      </c>
      <c r="AZ45" s="88" t="s">
        <v>1708</v>
      </c>
      <c r="BA45" s="170" t="s">
        <v>1709</v>
      </c>
      <c r="BC45" s="89" t="n">
        <f aca="false">AW45+AX45</f>
        <v>0</v>
      </c>
      <c r="BD45" s="89" t="n">
        <f aca="false">H45/(100-BE45)*100</f>
        <v>0</v>
      </c>
      <c r="BE45" s="89" t="n">
        <v>0</v>
      </c>
      <c r="BF45" s="89" t="n">
        <f aca="false">O45</f>
        <v>0.002442</v>
      </c>
      <c r="BH45" s="199" t="n">
        <f aca="false">G45*AO45</f>
        <v>0</v>
      </c>
      <c r="BI45" s="199" t="n">
        <f aca="false">G45*AP45</f>
        <v>0</v>
      </c>
      <c r="BJ45" s="199" t="n">
        <f aca="false">G45*H45</f>
        <v>0</v>
      </c>
      <c r="BK45" s="199"/>
      <c r="BL45" s="89"/>
      <c r="BW45" s="89" t="str">
        <f aca="false">I45</f>
        <v>21</v>
      </c>
      <c r="BX45" s="201" t="s">
        <v>1795</v>
      </c>
    </row>
    <row r="46" customFormat="false" ht="24.05" hidden="false" customHeight="true" outlineLevel="0" collapsed="false">
      <c r="A46" s="189" t="s">
        <v>303</v>
      </c>
      <c r="B46" s="189" t="s">
        <v>109</v>
      </c>
      <c r="C46" s="189" t="s">
        <v>1791</v>
      </c>
      <c r="D46" s="190" t="s">
        <v>1792</v>
      </c>
      <c r="E46" s="190"/>
      <c r="F46" s="189" t="s">
        <v>252</v>
      </c>
      <c r="G46" s="191" t="n">
        <f aca="false">'Stavební rozpočet'!G596</f>
        <v>3</v>
      </c>
      <c r="H46" s="192" t="n">
        <f aca="false">'Stavební rozpočet'!H596</f>
        <v>0</v>
      </c>
      <c r="I46" s="193" t="s">
        <v>192</v>
      </c>
      <c r="J46" s="192" t="n">
        <f aca="false">G46*AO46</f>
        <v>0</v>
      </c>
      <c r="K46" s="192" t="n">
        <f aca="false">G46*AP46</f>
        <v>0</v>
      </c>
      <c r="L46" s="192" t="n">
        <f aca="false">G46*H46</f>
        <v>0</v>
      </c>
      <c r="M46" s="192" t="n">
        <f aca="false">L46*(1+BW46/100)</f>
        <v>0</v>
      </c>
      <c r="N46" s="192" t="n">
        <f aca="false">'Stavební rozpočet'!N596</f>
        <v>0.00055</v>
      </c>
      <c r="O46" s="192" t="n">
        <f aca="false">G46*N46</f>
        <v>0.00165</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109</v>
      </c>
      <c r="AJ46" s="89" t="n">
        <f aca="false">IF(AN46=0,L46,0)</f>
        <v>0</v>
      </c>
      <c r="AK46" s="89" t="n">
        <f aca="false">IF(AN46=12,L46,0)</f>
        <v>0</v>
      </c>
      <c r="AL46" s="89" t="n">
        <f aca="false">IF(AN46=21,L46,0)</f>
        <v>0</v>
      </c>
      <c r="AN46" s="89" t="n">
        <v>21</v>
      </c>
      <c r="AO46" s="89" t="n">
        <f aca="false">H46*0.213687479</f>
        <v>0</v>
      </c>
      <c r="AP46" s="89" t="n">
        <f aca="false">H46*(1-0.213687479)</f>
        <v>0</v>
      </c>
      <c r="AQ46" s="88" t="s">
        <v>215</v>
      </c>
      <c r="AV46" s="89" t="n">
        <f aca="false">AW46+AX46</f>
        <v>0</v>
      </c>
      <c r="AW46" s="89" t="n">
        <f aca="false">G46*AO46</f>
        <v>0</v>
      </c>
      <c r="AX46" s="89" t="n">
        <f aca="false">G46*AP46</f>
        <v>0</v>
      </c>
      <c r="AY46" s="88" t="s">
        <v>1707</v>
      </c>
      <c r="AZ46" s="88" t="s">
        <v>1708</v>
      </c>
      <c r="BA46" s="170" t="s">
        <v>1709</v>
      </c>
      <c r="BC46" s="89" t="n">
        <f aca="false">AW46+AX46</f>
        <v>0</v>
      </c>
      <c r="BD46" s="89" t="n">
        <f aca="false">H46/(100-BE46)*100</f>
        <v>0</v>
      </c>
      <c r="BE46" s="89" t="n">
        <v>0</v>
      </c>
      <c r="BF46" s="89" t="n">
        <f aca="false">O46</f>
        <v>0.00165</v>
      </c>
      <c r="BH46" s="89" t="n">
        <f aca="false">G46*AO46</f>
        <v>0</v>
      </c>
      <c r="BI46" s="89" t="n">
        <f aca="false">G46*AP46</f>
        <v>0</v>
      </c>
      <c r="BJ46" s="89" t="n">
        <f aca="false">G46*H46</f>
        <v>0</v>
      </c>
      <c r="BK46" s="89"/>
      <c r="BL46" s="89"/>
      <c r="BW46" s="89" t="str">
        <f aca="false">I46</f>
        <v>21</v>
      </c>
      <c r="BX46" s="10" t="s">
        <v>1792</v>
      </c>
    </row>
    <row r="47" customFormat="false" ht="35.5" hidden="false" customHeight="true" outlineLevel="0" collapsed="false">
      <c r="A47" s="194" t="s">
        <v>307</v>
      </c>
      <c r="B47" s="194" t="s">
        <v>109</v>
      </c>
      <c r="C47" s="194" t="s">
        <v>1798</v>
      </c>
      <c r="D47" s="195" t="s">
        <v>1799</v>
      </c>
      <c r="E47" s="195"/>
      <c r="F47" s="194" t="s">
        <v>252</v>
      </c>
      <c r="G47" s="196" t="n">
        <f aca="false">'Stavební rozpočet'!G597</f>
        <v>3.3</v>
      </c>
      <c r="H47" s="197" t="n">
        <f aca="false">'Stavební rozpočet'!H597</f>
        <v>0</v>
      </c>
      <c r="I47" s="198" t="s">
        <v>192</v>
      </c>
      <c r="J47" s="197" t="n">
        <f aca="false">G47*AO47</f>
        <v>0</v>
      </c>
      <c r="K47" s="197" t="n">
        <f aca="false">G47*AP47</f>
        <v>0</v>
      </c>
      <c r="L47" s="197" t="n">
        <f aca="false">G47*H47</f>
        <v>0</v>
      </c>
      <c r="M47" s="197" t="n">
        <f aca="false">L47*(1+BW47/100)</f>
        <v>0</v>
      </c>
      <c r="N47" s="197" t="n">
        <f aca="false">'Stavební rozpočet'!N597</f>
        <v>0.0003</v>
      </c>
      <c r="O47" s="197" t="n">
        <f aca="false">G47*N47</f>
        <v>0.00099</v>
      </c>
      <c r="P47" s="198"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109</v>
      </c>
      <c r="AJ47" s="199" t="n">
        <f aca="false">IF(AN47=0,L47,0)</f>
        <v>0</v>
      </c>
      <c r="AK47" s="199" t="n">
        <f aca="false">IF(AN47=12,L47,0)</f>
        <v>0</v>
      </c>
      <c r="AL47" s="199" t="n">
        <f aca="false">IF(AN47=21,L47,0)</f>
        <v>0</v>
      </c>
      <c r="AN47" s="89" t="n">
        <v>21</v>
      </c>
      <c r="AO47" s="89" t="n">
        <f aca="false">H47*1</f>
        <v>0</v>
      </c>
      <c r="AP47" s="89" t="n">
        <f aca="false">H47*(1-1)</f>
        <v>0</v>
      </c>
      <c r="AQ47" s="200" t="s">
        <v>215</v>
      </c>
      <c r="AV47" s="89" t="n">
        <f aca="false">AW47+AX47</f>
        <v>0</v>
      </c>
      <c r="AW47" s="89" t="n">
        <f aca="false">G47*AO47</f>
        <v>0</v>
      </c>
      <c r="AX47" s="89" t="n">
        <f aca="false">G47*AP47</f>
        <v>0</v>
      </c>
      <c r="AY47" s="88" t="s">
        <v>1707</v>
      </c>
      <c r="AZ47" s="88" t="s">
        <v>1708</v>
      </c>
      <c r="BA47" s="170" t="s">
        <v>1709</v>
      </c>
      <c r="BC47" s="89" t="n">
        <f aca="false">AW47+AX47</f>
        <v>0</v>
      </c>
      <c r="BD47" s="89" t="n">
        <f aca="false">H47/(100-BE47)*100</f>
        <v>0</v>
      </c>
      <c r="BE47" s="89" t="n">
        <v>0</v>
      </c>
      <c r="BF47" s="89" t="n">
        <f aca="false">O47</f>
        <v>0.00099</v>
      </c>
      <c r="BH47" s="199" t="n">
        <f aca="false">G47*AO47</f>
        <v>0</v>
      </c>
      <c r="BI47" s="199" t="n">
        <f aca="false">G47*AP47</f>
        <v>0</v>
      </c>
      <c r="BJ47" s="199" t="n">
        <f aca="false">G47*H47</f>
        <v>0</v>
      </c>
      <c r="BK47" s="199"/>
      <c r="BL47" s="89"/>
      <c r="BW47" s="89" t="str">
        <f aca="false">I47</f>
        <v>21</v>
      </c>
      <c r="BX47" s="201" t="s">
        <v>1799</v>
      </c>
    </row>
    <row r="48" customFormat="false" ht="24.05" hidden="false" customHeight="true" outlineLevel="0" collapsed="false">
      <c r="A48" s="189" t="s">
        <v>311</v>
      </c>
      <c r="B48" s="189" t="s">
        <v>109</v>
      </c>
      <c r="C48" s="189" t="s">
        <v>1801</v>
      </c>
      <c r="D48" s="190" t="s">
        <v>1802</v>
      </c>
      <c r="E48" s="190"/>
      <c r="F48" s="189" t="s">
        <v>231</v>
      </c>
      <c r="G48" s="191" t="n">
        <f aca="false">'Stavební rozpočet'!G598</f>
        <v>1</v>
      </c>
      <c r="H48" s="192" t="n">
        <f aca="false">'Stavební rozpočet'!H598</f>
        <v>0</v>
      </c>
      <c r="I48" s="193" t="s">
        <v>192</v>
      </c>
      <c r="J48" s="192" t="n">
        <f aca="false">G48*AO48</f>
        <v>0</v>
      </c>
      <c r="K48" s="192" t="n">
        <f aca="false">G48*AP48</f>
        <v>0</v>
      </c>
      <c r="L48" s="192" t="n">
        <f aca="false">G48*H48</f>
        <v>0</v>
      </c>
      <c r="M48" s="192" t="n">
        <f aca="false">L48*(1+BW48/100)</f>
        <v>0</v>
      </c>
      <c r="N48" s="192" t="n">
        <f aca="false">'Stavební rozpočet'!N598</f>
        <v>0.0002</v>
      </c>
      <c r="O48" s="192" t="n">
        <f aca="false">G48*N48</f>
        <v>0.0002</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109</v>
      </c>
      <c r="AJ48" s="89" t="n">
        <f aca="false">IF(AN48=0,L48,0)</f>
        <v>0</v>
      </c>
      <c r="AK48" s="89" t="n">
        <f aca="false">IF(AN48=12,L48,0)</f>
        <v>0</v>
      </c>
      <c r="AL48" s="89" t="n">
        <f aca="false">IF(AN48=21,L48,0)</f>
        <v>0</v>
      </c>
      <c r="AN48" s="89" t="n">
        <v>21</v>
      </c>
      <c r="AO48" s="89" t="n">
        <f aca="false">H48*0.784269362</f>
        <v>0</v>
      </c>
      <c r="AP48" s="89" t="n">
        <f aca="false">H48*(1-0.784269362)</f>
        <v>0</v>
      </c>
      <c r="AQ48" s="88" t="s">
        <v>197</v>
      </c>
      <c r="AV48" s="89" t="n">
        <f aca="false">AW48+AX48</f>
        <v>0</v>
      </c>
      <c r="AW48" s="89" t="n">
        <f aca="false">G48*AO48</f>
        <v>0</v>
      </c>
      <c r="AX48" s="89" t="n">
        <f aca="false">G48*AP48</f>
        <v>0</v>
      </c>
      <c r="AY48" s="88" t="s">
        <v>1707</v>
      </c>
      <c r="AZ48" s="88" t="s">
        <v>1708</v>
      </c>
      <c r="BA48" s="170" t="s">
        <v>1709</v>
      </c>
      <c r="BC48" s="89" t="n">
        <f aca="false">AW48+AX48</f>
        <v>0</v>
      </c>
      <c r="BD48" s="89" t="n">
        <f aca="false">H48/(100-BE48)*100</f>
        <v>0</v>
      </c>
      <c r="BE48" s="89" t="n">
        <v>0</v>
      </c>
      <c r="BF48" s="89" t="n">
        <f aca="false">O48</f>
        <v>0.0002</v>
      </c>
      <c r="BH48" s="89" t="n">
        <f aca="false">G48*AO48</f>
        <v>0</v>
      </c>
      <c r="BI48" s="89" t="n">
        <f aca="false">G48*AP48</f>
        <v>0</v>
      </c>
      <c r="BJ48" s="89" t="n">
        <f aca="false">G48*H48</f>
        <v>0</v>
      </c>
      <c r="BK48" s="89"/>
      <c r="BL48" s="89"/>
      <c r="BW48" s="89" t="str">
        <f aca="false">I48</f>
        <v>21</v>
      </c>
      <c r="BX48" s="10" t="s">
        <v>1802</v>
      </c>
    </row>
    <row r="49" customFormat="false" ht="15" hidden="false" customHeight="true" outlineLevel="0" collapsed="false">
      <c r="A49" s="189" t="s">
        <v>314</v>
      </c>
      <c r="B49" s="189" t="s">
        <v>109</v>
      </c>
      <c r="C49" s="189" t="s">
        <v>1804</v>
      </c>
      <c r="D49" s="190" t="s">
        <v>1805</v>
      </c>
      <c r="E49" s="190"/>
      <c r="F49" s="189" t="s">
        <v>1625</v>
      </c>
      <c r="G49" s="191" t="n">
        <f aca="false">'Stavební rozpočet'!G599</f>
        <v>20</v>
      </c>
      <c r="H49" s="192" t="n">
        <f aca="false">'Stavební rozpočet'!H599</f>
        <v>0</v>
      </c>
      <c r="I49" s="193" t="s">
        <v>192</v>
      </c>
      <c r="J49" s="192" t="n">
        <f aca="false">G49*AO49</f>
        <v>0</v>
      </c>
      <c r="K49" s="192" t="n">
        <f aca="false">G49*AP49</f>
        <v>0</v>
      </c>
      <c r="L49" s="192" t="n">
        <f aca="false">G49*H49</f>
        <v>0</v>
      </c>
      <c r="M49" s="192" t="n">
        <f aca="false">L49*(1+BW49/100)</f>
        <v>0</v>
      </c>
      <c r="N49" s="192" t="n">
        <f aca="false">'Stavební rozpočet'!N599</f>
        <v>6E-005</v>
      </c>
      <c r="O49" s="192" t="n">
        <f aca="false">G49*N49</f>
        <v>0.0012</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109</v>
      </c>
      <c r="AJ49" s="89" t="n">
        <f aca="false">IF(AN49=0,L49,0)</f>
        <v>0</v>
      </c>
      <c r="AK49" s="89" t="n">
        <f aca="false">IF(AN49=12,L49,0)</f>
        <v>0</v>
      </c>
      <c r="AL49" s="89" t="n">
        <f aca="false">IF(AN49=21,L49,0)</f>
        <v>0</v>
      </c>
      <c r="AN49" s="89" t="n">
        <v>21</v>
      </c>
      <c r="AO49" s="89" t="n">
        <f aca="false">H49*0.08269596</f>
        <v>0</v>
      </c>
      <c r="AP49" s="89" t="n">
        <f aca="false">H49*(1-0.08269596)</f>
        <v>0</v>
      </c>
      <c r="AQ49" s="88" t="s">
        <v>215</v>
      </c>
      <c r="AV49" s="89" t="n">
        <f aca="false">AW49+AX49</f>
        <v>0</v>
      </c>
      <c r="AW49" s="89" t="n">
        <f aca="false">G49*AO49</f>
        <v>0</v>
      </c>
      <c r="AX49" s="89" t="n">
        <f aca="false">G49*AP49</f>
        <v>0</v>
      </c>
      <c r="AY49" s="88" t="s">
        <v>1707</v>
      </c>
      <c r="AZ49" s="88" t="s">
        <v>1708</v>
      </c>
      <c r="BA49" s="170" t="s">
        <v>1709</v>
      </c>
      <c r="BC49" s="89" t="n">
        <f aca="false">AW49+AX49</f>
        <v>0</v>
      </c>
      <c r="BD49" s="89" t="n">
        <f aca="false">H49/(100-BE49)*100</f>
        <v>0</v>
      </c>
      <c r="BE49" s="89" t="n">
        <v>0</v>
      </c>
      <c r="BF49" s="89" t="n">
        <f aca="false">O49</f>
        <v>0.0012</v>
      </c>
      <c r="BH49" s="89" t="n">
        <f aca="false">G49*AO49</f>
        <v>0</v>
      </c>
      <c r="BI49" s="89" t="n">
        <f aca="false">G49*AP49</f>
        <v>0</v>
      </c>
      <c r="BJ49" s="89" t="n">
        <f aca="false">G49*H49</f>
        <v>0</v>
      </c>
      <c r="BK49" s="89"/>
      <c r="BL49" s="89"/>
      <c r="BW49" s="89" t="str">
        <f aca="false">I49</f>
        <v>21</v>
      </c>
      <c r="BX49" s="10" t="s">
        <v>1805</v>
      </c>
    </row>
    <row r="50" customFormat="false" ht="24.05" hidden="false" customHeight="true" outlineLevel="0" collapsed="false">
      <c r="A50" s="194" t="s">
        <v>317</v>
      </c>
      <c r="B50" s="194" t="s">
        <v>109</v>
      </c>
      <c r="C50" s="194" t="s">
        <v>1807</v>
      </c>
      <c r="D50" s="195" t="s">
        <v>1808</v>
      </c>
      <c r="E50" s="195"/>
      <c r="F50" s="194" t="s">
        <v>1625</v>
      </c>
      <c r="G50" s="196" t="n">
        <f aca="false">'Stavební rozpočet'!G600</f>
        <v>22</v>
      </c>
      <c r="H50" s="197" t="n">
        <f aca="false">'Stavební rozpočet'!H600</f>
        <v>0</v>
      </c>
      <c r="I50" s="198" t="s">
        <v>192</v>
      </c>
      <c r="J50" s="197" t="n">
        <f aca="false">G50*AO50</f>
        <v>0</v>
      </c>
      <c r="K50" s="197" t="n">
        <f aca="false">G50*AP50</f>
        <v>0</v>
      </c>
      <c r="L50" s="197" t="n">
        <f aca="false">G50*H50</f>
        <v>0</v>
      </c>
      <c r="M50" s="197" t="n">
        <f aca="false">L50*(1+BW50/100)</f>
        <v>0</v>
      </c>
      <c r="N50" s="197" t="n">
        <f aca="false">'Stavební rozpočet'!N600</f>
        <v>0.001</v>
      </c>
      <c r="O50" s="197" t="n">
        <f aca="false">G50*N50</f>
        <v>0.022</v>
      </c>
      <c r="P50" s="198"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109</v>
      </c>
      <c r="AJ50" s="199" t="n">
        <f aca="false">IF(AN50=0,L50,0)</f>
        <v>0</v>
      </c>
      <c r="AK50" s="199" t="n">
        <f aca="false">IF(AN50=12,L50,0)</f>
        <v>0</v>
      </c>
      <c r="AL50" s="199" t="n">
        <f aca="false">IF(AN50=21,L50,0)</f>
        <v>0</v>
      </c>
      <c r="AN50" s="89" t="n">
        <v>21</v>
      </c>
      <c r="AO50" s="89" t="n">
        <f aca="false">H50*1</f>
        <v>0</v>
      </c>
      <c r="AP50" s="89" t="n">
        <f aca="false">H50*(1-1)</f>
        <v>0</v>
      </c>
      <c r="AQ50" s="200" t="s">
        <v>215</v>
      </c>
      <c r="AV50" s="89" t="n">
        <f aca="false">AW50+AX50</f>
        <v>0</v>
      </c>
      <c r="AW50" s="89" t="n">
        <f aca="false">G50*AO50</f>
        <v>0</v>
      </c>
      <c r="AX50" s="89" t="n">
        <f aca="false">G50*AP50</f>
        <v>0</v>
      </c>
      <c r="AY50" s="88" t="s">
        <v>1707</v>
      </c>
      <c r="AZ50" s="88" t="s">
        <v>1708</v>
      </c>
      <c r="BA50" s="170" t="s">
        <v>1709</v>
      </c>
      <c r="BC50" s="89" t="n">
        <f aca="false">AW50+AX50</f>
        <v>0</v>
      </c>
      <c r="BD50" s="89" t="n">
        <f aca="false">H50/(100-BE50)*100</f>
        <v>0</v>
      </c>
      <c r="BE50" s="89" t="n">
        <v>0</v>
      </c>
      <c r="BF50" s="89" t="n">
        <f aca="false">O50</f>
        <v>0.022</v>
      </c>
      <c r="BH50" s="199" t="n">
        <f aca="false">G50*AO50</f>
        <v>0</v>
      </c>
      <c r="BI50" s="199" t="n">
        <f aca="false">G50*AP50</f>
        <v>0</v>
      </c>
      <c r="BJ50" s="199" t="n">
        <f aca="false">G50*H50</f>
        <v>0</v>
      </c>
      <c r="BK50" s="199"/>
      <c r="BL50" s="89"/>
      <c r="BW50" s="89" t="str">
        <f aca="false">I50</f>
        <v>21</v>
      </c>
      <c r="BX50" s="201" t="s">
        <v>1808</v>
      </c>
    </row>
    <row r="51" customFormat="false" ht="35.5" hidden="false" customHeight="true" outlineLevel="0" collapsed="false">
      <c r="A51" s="189" t="s">
        <v>318</v>
      </c>
      <c r="B51" s="189" t="s">
        <v>109</v>
      </c>
      <c r="C51" s="189" t="s">
        <v>1810</v>
      </c>
      <c r="D51" s="190" t="s">
        <v>1811</v>
      </c>
      <c r="E51" s="190"/>
      <c r="F51" s="189" t="s">
        <v>1637</v>
      </c>
      <c r="G51" s="191" t="n">
        <f aca="false">'Stavební rozpočet'!G601</f>
        <v>12</v>
      </c>
      <c r="H51" s="192" t="n">
        <f aca="false">'Stavební rozpočet'!H601</f>
        <v>0</v>
      </c>
      <c r="I51" s="193" t="s">
        <v>192</v>
      </c>
      <c r="J51" s="192" t="n">
        <f aca="false">G51*AO51</f>
        <v>0</v>
      </c>
      <c r="K51" s="192" t="n">
        <f aca="false">G51*AP51</f>
        <v>0</v>
      </c>
      <c r="L51" s="192" t="n">
        <f aca="false">G51*H51</f>
        <v>0</v>
      </c>
      <c r="M51" s="192" t="n">
        <f aca="false">L51*(1+BW51/100)</f>
        <v>0</v>
      </c>
      <c r="N51" s="192" t="n">
        <f aca="false">'Stavební rozpočet'!N601</f>
        <v>0</v>
      </c>
      <c r="O51" s="192" t="n">
        <f aca="false">G51*N51</f>
        <v>0</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109</v>
      </c>
      <c r="AJ51" s="89" t="n">
        <f aca="false">IF(AN51=0,L51,0)</f>
        <v>0</v>
      </c>
      <c r="AK51" s="89" t="n">
        <f aca="false">IF(AN51=12,L51,0)</f>
        <v>0</v>
      </c>
      <c r="AL51" s="89" t="n">
        <f aca="false">IF(AN51=21,L51,0)</f>
        <v>0</v>
      </c>
      <c r="AN51" s="89" t="n">
        <v>21</v>
      </c>
      <c r="AO51" s="89" t="n">
        <f aca="false">H51*0</f>
        <v>0</v>
      </c>
      <c r="AP51" s="89" t="n">
        <f aca="false">H51*(1-0)</f>
        <v>0</v>
      </c>
      <c r="AQ51" s="88" t="s">
        <v>215</v>
      </c>
      <c r="AV51" s="89" t="n">
        <f aca="false">AW51+AX51</f>
        <v>0</v>
      </c>
      <c r="AW51" s="89" t="n">
        <f aca="false">G51*AO51</f>
        <v>0</v>
      </c>
      <c r="AX51" s="89" t="n">
        <f aca="false">G51*AP51</f>
        <v>0</v>
      </c>
      <c r="AY51" s="88" t="s">
        <v>1707</v>
      </c>
      <c r="AZ51" s="88" t="s">
        <v>1708</v>
      </c>
      <c r="BA51" s="170" t="s">
        <v>1709</v>
      </c>
      <c r="BC51" s="89" t="n">
        <f aca="false">AW51+AX51</f>
        <v>0</v>
      </c>
      <c r="BD51" s="89" t="n">
        <f aca="false">H51/(100-BE51)*100</f>
        <v>0</v>
      </c>
      <c r="BE51" s="89" t="n">
        <v>0</v>
      </c>
      <c r="BF51" s="89" t="n">
        <f aca="false">O51</f>
        <v>0</v>
      </c>
      <c r="BH51" s="89" t="n">
        <f aca="false">G51*AO51</f>
        <v>0</v>
      </c>
      <c r="BI51" s="89" t="n">
        <f aca="false">G51*AP51</f>
        <v>0</v>
      </c>
      <c r="BJ51" s="89" t="n">
        <f aca="false">G51*H51</f>
        <v>0</v>
      </c>
      <c r="BK51" s="89"/>
      <c r="BL51" s="89"/>
      <c r="BW51" s="89" t="str">
        <f aca="false">I51</f>
        <v>21</v>
      </c>
      <c r="BX51" s="10" t="s">
        <v>1811</v>
      </c>
    </row>
    <row r="52" customFormat="false" ht="35.5" hidden="false" customHeight="true" outlineLevel="0" collapsed="false">
      <c r="A52" s="189" t="s">
        <v>322</v>
      </c>
      <c r="B52" s="189" t="s">
        <v>109</v>
      </c>
      <c r="C52" s="189" t="s">
        <v>1813</v>
      </c>
      <c r="D52" s="190" t="s">
        <v>1814</v>
      </c>
      <c r="E52" s="190"/>
      <c r="F52" s="189" t="s">
        <v>1219</v>
      </c>
      <c r="G52" s="191" t="n">
        <f aca="false">'Stavební rozpočet'!G602</f>
        <v>1</v>
      </c>
      <c r="H52" s="192" t="n">
        <f aca="false">'Stavební rozpočet'!H602</f>
        <v>0</v>
      </c>
      <c r="I52" s="193" t="s">
        <v>192</v>
      </c>
      <c r="J52" s="192" t="n">
        <f aca="false">G52*AO52</f>
        <v>0</v>
      </c>
      <c r="K52" s="192" t="n">
        <f aca="false">G52*AP52</f>
        <v>0</v>
      </c>
      <c r="L52" s="192" t="n">
        <f aca="false">G52*H52</f>
        <v>0</v>
      </c>
      <c r="M52" s="192" t="n">
        <f aca="false">L52*(1+BW52/100)</f>
        <v>0</v>
      </c>
      <c r="N52" s="192" t="n">
        <f aca="false">'Stavební rozpočet'!N602</f>
        <v>0</v>
      </c>
      <c r="O52" s="192" t="n">
        <f aca="false">G52*N52</f>
        <v>0</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109</v>
      </c>
      <c r="AJ52" s="89" t="n">
        <f aca="false">IF(AN52=0,L52,0)</f>
        <v>0</v>
      </c>
      <c r="AK52" s="89" t="n">
        <f aca="false">IF(AN52=12,L52,0)</f>
        <v>0</v>
      </c>
      <c r="AL52" s="89" t="n">
        <f aca="false">IF(AN52=21,L52,0)</f>
        <v>0</v>
      </c>
      <c r="AN52" s="89" t="n">
        <v>21</v>
      </c>
      <c r="AO52" s="89" t="n">
        <f aca="false">H52*0</f>
        <v>0</v>
      </c>
      <c r="AP52" s="89" t="n">
        <f aca="false">H52*(1-0)</f>
        <v>0</v>
      </c>
      <c r="AQ52" s="88" t="s">
        <v>197</v>
      </c>
      <c r="AV52" s="89" t="n">
        <f aca="false">AW52+AX52</f>
        <v>0</v>
      </c>
      <c r="AW52" s="89" t="n">
        <f aca="false">G52*AO52</f>
        <v>0</v>
      </c>
      <c r="AX52" s="89" t="n">
        <f aca="false">G52*AP52</f>
        <v>0</v>
      </c>
      <c r="AY52" s="88" t="s">
        <v>1707</v>
      </c>
      <c r="AZ52" s="88" t="s">
        <v>1708</v>
      </c>
      <c r="BA52" s="170" t="s">
        <v>1709</v>
      </c>
      <c r="BC52" s="89" t="n">
        <f aca="false">AW52+AX52</f>
        <v>0</v>
      </c>
      <c r="BD52" s="89" t="n">
        <f aca="false">H52/(100-BE52)*100</f>
        <v>0</v>
      </c>
      <c r="BE52" s="89" t="n">
        <v>0</v>
      </c>
      <c r="BF52" s="89" t="n">
        <f aca="false">O52</f>
        <v>0</v>
      </c>
      <c r="BH52" s="89" t="n">
        <f aca="false">G52*AO52</f>
        <v>0</v>
      </c>
      <c r="BI52" s="89" t="n">
        <f aca="false">G52*AP52</f>
        <v>0</v>
      </c>
      <c r="BJ52" s="89" t="n">
        <f aca="false">G52*H52</f>
        <v>0</v>
      </c>
      <c r="BK52" s="89"/>
      <c r="BL52" s="89"/>
      <c r="BW52" s="89" t="str">
        <f aca="false">I52</f>
        <v>21</v>
      </c>
      <c r="BX52" s="10" t="s">
        <v>1814</v>
      </c>
    </row>
    <row r="53" customFormat="false" ht="15" hidden="false" customHeight="true" outlineLevel="0" collapsed="false">
      <c r="A53" s="189" t="s">
        <v>326</v>
      </c>
      <c r="B53" s="189" t="s">
        <v>109</v>
      </c>
      <c r="C53" s="189" t="s">
        <v>1816</v>
      </c>
      <c r="D53" s="190" t="s">
        <v>1817</v>
      </c>
      <c r="E53" s="190"/>
      <c r="F53" s="189" t="s">
        <v>237</v>
      </c>
      <c r="G53" s="191" t="n">
        <f aca="false">'Stavební rozpočet'!G603</f>
        <v>1</v>
      </c>
      <c r="H53" s="192" t="n">
        <f aca="false">'Stavební rozpočet'!H603</f>
        <v>0</v>
      </c>
      <c r="I53" s="193" t="s">
        <v>192</v>
      </c>
      <c r="J53" s="192" t="n">
        <f aca="false">G53*AO53</f>
        <v>0</v>
      </c>
      <c r="K53" s="192" t="n">
        <f aca="false">G53*AP53</f>
        <v>0</v>
      </c>
      <c r="L53" s="192" t="n">
        <f aca="false">G53*H53</f>
        <v>0</v>
      </c>
      <c r="M53" s="192" t="n">
        <f aca="false">L53*(1+BW53/100)</f>
        <v>0</v>
      </c>
      <c r="N53" s="192" t="n">
        <f aca="false">'Stavební rozpočet'!N603</f>
        <v>0</v>
      </c>
      <c r="O53" s="192" t="n">
        <f aca="false">G53*N53</f>
        <v>0</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109</v>
      </c>
      <c r="AJ53" s="89" t="n">
        <f aca="false">IF(AN53=0,L53,0)</f>
        <v>0</v>
      </c>
      <c r="AK53" s="89" t="n">
        <f aca="false">IF(AN53=12,L53,0)</f>
        <v>0</v>
      </c>
      <c r="AL53" s="89" t="n">
        <f aca="false">IF(AN53=21,L53,0)</f>
        <v>0</v>
      </c>
      <c r="AN53" s="89" t="n">
        <v>21</v>
      </c>
      <c r="AO53" s="89" t="n">
        <f aca="false">H53*0</f>
        <v>0</v>
      </c>
      <c r="AP53" s="89" t="n">
        <f aca="false">H53*(1-0)</f>
        <v>0</v>
      </c>
      <c r="AQ53" s="88" t="s">
        <v>215</v>
      </c>
      <c r="AV53" s="89" t="n">
        <f aca="false">AW53+AX53</f>
        <v>0</v>
      </c>
      <c r="AW53" s="89" t="n">
        <f aca="false">G53*AO53</f>
        <v>0</v>
      </c>
      <c r="AX53" s="89" t="n">
        <f aca="false">G53*AP53</f>
        <v>0</v>
      </c>
      <c r="AY53" s="88" t="s">
        <v>1707</v>
      </c>
      <c r="AZ53" s="88" t="s">
        <v>1708</v>
      </c>
      <c r="BA53" s="170" t="s">
        <v>1709</v>
      </c>
      <c r="BC53" s="89" t="n">
        <f aca="false">AW53+AX53</f>
        <v>0</v>
      </c>
      <c r="BD53" s="89" t="n">
        <f aca="false">H53/(100-BE53)*100</f>
        <v>0</v>
      </c>
      <c r="BE53" s="89" t="n">
        <v>0</v>
      </c>
      <c r="BF53" s="89" t="n">
        <f aca="false">O53</f>
        <v>0</v>
      </c>
      <c r="BH53" s="89" t="n">
        <f aca="false">G53*AO53</f>
        <v>0</v>
      </c>
      <c r="BI53" s="89" t="n">
        <f aca="false">G53*AP53</f>
        <v>0</v>
      </c>
      <c r="BJ53" s="89" t="n">
        <f aca="false">G53*H53</f>
        <v>0</v>
      </c>
      <c r="BK53" s="89"/>
      <c r="BL53" s="89"/>
      <c r="BW53" s="89" t="str">
        <f aca="false">I53</f>
        <v>21</v>
      </c>
      <c r="BX53" s="10" t="s">
        <v>1817</v>
      </c>
    </row>
    <row r="54" customFormat="false" ht="35.5" hidden="false" customHeight="true" outlineLevel="0" collapsed="false">
      <c r="A54" s="194" t="s">
        <v>329</v>
      </c>
      <c r="B54" s="194" t="s">
        <v>109</v>
      </c>
      <c r="C54" s="194" t="s">
        <v>1819</v>
      </c>
      <c r="D54" s="195" t="s">
        <v>1820</v>
      </c>
      <c r="E54" s="195"/>
      <c r="F54" s="194" t="s">
        <v>237</v>
      </c>
      <c r="G54" s="196" t="n">
        <f aca="false">'Stavební rozpočet'!G604</f>
        <v>1</v>
      </c>
      <c r="H54" s="197" t="n">
        <f aca="false">'Stavební rozpočet'!H604</f>
        <v>0</v>
      </c>
      <c r="I54" s="198" t="s">
        <v>192</v>
      </c>
      <c r="J54" s="197" t="n">
        <f aca="false">G54*AO54</f>
        <v>0</v>
      </c>
      <c r="K54" s="197" t="n">
        <f aca="false">G54*AP54</f>
        <v>0</v>
      </c>
      <c r="L54" s="197" t="n">
        <f aca="false">G54*H54</f>
        <v>0</v>
      </c>
      <c r="M54" s="197" t="n">
        <f aca="false">L54*(1+BW54/100)</f>
        <v>0</v>
      </c>
      <c r="N54" s="197" t="n">
        <f aca="false">'Stavební rozpočet'!N604</f>
        <v>0.0023</v>
      </c>
      <c r="O54" s="197" t="n">
        <f aca="false">G54*N54</f>
        <v>0.0023</v>
      </c>
      <c r="P54" s="198"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109</v>
      </c>
      <c r="AJ54" s="199" t="n">
        <f aca="false">IF(AN54=0,L54,0)</f>
        <v>0</v>
      </c>
      <c r="AK54" s="199" t="n">
        <f aca="false">IF(AN54=12,L54,0)</f>
        <v>0</v>
      </c>
      <c r="AL54" s="199" t="n">
        <f aca="false">IF(AN54=21,L54,0)</f>
        <v>0</v>
      </c>
      <c r="AN54" s="89" t="n">
        <v>21</v>
      </c>
      <c r="AO54" s="89" t="n">
        <f aca="false">H54*1</f>
        <v>0</v>
      </c>
      <c r="AP54" s="89" t="n">
        <f aca="false">H54*(1-1)</f>
        <v>0</v>
      </c>
      <c r="AQ54" s="200" t="s">
        <v>215</v>
      </c>
      <c r="AV54" s="89" t="n">
        <f aca="false">AW54+AX54</f>
        <v>0</v>
      </c>
      <c r="AW54" s="89" t="n">
        <f aca="false">G54*AO54</f>
        <v>0</v>
      </c>
      <c r="AX54" s="89" t="n">
        <f aca="false">G54*AP54</f>
        <v>0</v>
      </c>
      <c r="AY54" s="88" t="s">
        <v>1707</v>
      </c>
      <c r="AZ54" s="88" t="s">
        <v>1708</v>
      </c>
      <c r="BA54" s="170" t="s">
        <v>1709</v>
      </c>
      <c r="BC54" s="89" t="n">
        <f aca="false">AW54+AX54</f>
        <v>0</v>
      </c>
      <c r="BD54" s="89" t="n">
        <f aca="false">H54/(100-BE54)*100</f>
        <v>0</v>
      </c>
      <c r="BE54" s="89" t="n">
        <v>0</v>
      </c>
      <c r="BF54" s="89" t="n">
        <f aca="false">O54</f>
        <v>0.0023</v>
      </c>
      <c r="BH54" s="199" t="n">
        <f aca="false">G54*AO54</f>
        <v>0</v>
      </c>
      <c r="BI54" s="199" t="n">
        <f aca="false">G54*AP54</f>
        <v>0</v>
      </c>
      <c r="BJ54" s="199" t="n">
        <f aca="false">G54*H54</f>
        <v>0</v>
      </c>
      <c r="BK54" s="199"/>
      <c r="BL54" s="89"/>
      <c r="BW54" s="89" t="str">
        <f aca="false">I54</f>
        <v>21</v>
      </c>
      <c r="BX54" s="201" t="s">
        <v>1820</v>
      </c>
    </row>
    <row r="55" customFormat="false" ht="15" hidden="false" customHeight="true" outlineLevel="0" collapsed="false">
      <c r="A55" s="189" t="s">
        <v>332</v>
      </c>
      <c r="B55" s="189" t="s">
        <v>109</v>
      </c>
      <c r="C55" s="189" t="s">
        <v>1822</v>
      </c>
      <c r="D55" s="190" t="s">
        <v>1823</v>
      </c>
      <c r="E55" s="190"/>
      <c r="F55" s="189" t="s">
        <v>237</v>
      </c>
      <c r="G55" s="191" t="n">
        <f aca="false">'Stavební rozpočet'!G605</f>
        <v>2</v>
      </c>
      <c r="H55" s="192" t="n">
        <f aca="false">'Stavební rozpočet'!H605</f>
        <v>0</v>
      </c>
      <c r="I55" s="193" t="s">
        <v>192</v>
      </c>
      <c r="J55" s="192" t="n">
        <f aca="false">G55*AO55</f>
        <v>0</v>
      </c>
      <c r="K55" s="192" t="n">
        <f aca="false">G55*AP55</f>
        <v>0</v>
      </c>
      <c r="L55" s="192" t="n">
        <f aca="false">G55*H55</f>
        <v>0</v>
      </c>
      <c r="M55" s="192" t="n">
        <f aca="false">L55*(1+BW55/100)</f>
        <v>0</v>
      </c>
      <c r="N55" s="192" t="n">
        <f aca="false">'Stavební rozpočet'!N605</f>
        <v>0</v>
      </c>
      <c r="O55" s="192" t="n">
        <f aca="false">G55*N55</f>
        <v>0</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109</v>
      </c>
      <c r="AJ55" s="89" t="n">
        <f aca="false">IF(AN55=0,L55,0)</f>
        <v>0</v>
      </c>
      <c r="AK55" s="89" t="n">
        <f aca="false">IF(AN55=12,L55,0)</f>
        <v>0</v>
      </c>
      <c r="AL55" s="89" t="n">
        <f aca="false">IF(AN55=21,L55,0)</f>
        <v>0</v>
      </c>
      <c r="AN55" s="89" t="n">
        <v>21</v>
      </c>
      <c r="AO55" s="89" t="n">
        <f aca="false">H55*0</f>
        <v>0</v>
      </c>
      <c r="AP55" s="89" t="n">
        <f aca="false">H55*(1-0)</f>
        <v>0</v>
      </c>
      <c r="AQ55" s="88" t="s">
        <v>215</v>
      </c>
      <c r="AV55" s="89" t="n">
        <f aca="false">AW55+AX55</f>
        <v>0</v>
      </c>
      <c r="AW55" s="89" t="n">
        <f aca="false">G55*AO55</f>
        <v>0</v>
      </c>
      <c r="AX55" s="89" t="n">
        <f aca="false">G55*AP55</f>
        <v>0</v>
      </c>
      <c r="AY55" s="88" t="s">
        <v>1707</v>
      </c>
      <c r="AZ55" s="88" t="s">
        <v>1708</v>
      </c>
      <c r="BA55" s="170" t="s">
        <v>1709</v>
      </c>
      <c r="BC55" s="89" t="n">
        <f aca="false">AW55+AX55</f>
        <v>0</v>
      </c>
      <c r="BD55" s="89" t="n">
        <f aca="false">H55/(100-BE55)*100</f>
        <v>0</v>
      </c>
      <c r="BE55" s="89" t="n">
        <v>0</v>
      </c>
      <c r="BF55" s="89" t="n">
        <f aca="false">O55</f>
        <v>0</v>
      </c>
      <c r="BH55" s="89" t="n">
        <f aca="false">G55*AO55</f>
        <v>0</v>
      </c>
      <c r="BI55" s="89" t="n">
        <f aca="false">G55*AP55</f>
        <v>0</v>
      </c>
      <c r="BJ55" s="89" t="n">
        <f aca="false">G55*H55</f>
        <v>0</v>
      </c>
      <c r="BK55" s="89"/>
      <c r="BL55" s="89"/>
      <c r="BW55" s="89" t="str">
        <f aca="false">I55</f>
        <v>21</v>
      </c>
      <c r="BX55" s="10" t="s">
        <v>1823</v>
      </c>
    </row>
    <row r="56" customFormat="false" ht="24.05" hidden="false" customHeight="true" outlineLevel="0" collapsed="false">
      <c r="A56" s="194" t="s">
        <v>335</v>
      </c>
      <c r="B56" s="194" t="s">
        <v>109</v>
      </c>
      <c r="C56" s="194" t="s">
        <v>1825</v>
      </c>
      <c r="D56" s="195" t="s">
        <v>1826</v>
      </c>
      <c r="E56" s="195"/>
      <c r="F56" s="194" t="s">
        <v>237</v>
      </c>
      <c r="G56" s="196" t="n">
        <f aca="false">'Stavební rozpočet'!G606</f>
        <v>2</v>
      </c>
      <c r="H56" s="197" t="n">
        <f aca="false">'Stavební rozpočet'!H606</f>
        <v>0</v>
      </c>
      <c r="I56" s="198" t="s">
        <v>192</v>
      </c>
      <c r="J56" s="197" t="n">
        <f aca="false">G56*AO56</f>
        <v>0</v>
      </c>
      <c r="K56" s="197" t="n">
        <f aca="false">G56*AP56</f>
        <v>0</v>
      </c>
      <c r="L56" s="197" t="n">
        <f aca="false">G56*H56</f>
        <v>0</v>
      </c>
      <c r="M56" s="197" t="n">
        <f aca="false">L56*(1+BW56/100)</f>
        <v>0</v>
      </c>
      <c r="N56" s="197" t="n">
        <f aca="false">'Stavební rozpočet'!N606</f>
        <v>0.0022</v>
      </c>
      <c r="O56" s="197" t="n">
        <f aca="false">G56*N56</f>
        <v>0.0044</v>
      </c>
      <c r="P56" s="198"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109</v>
      </c>
      <c r="AJ56" s="199" t="n">
        <f aca="false">IF(AN56=0,L56,0)</f>
        <v>0</v>
      </c>
      <c r="AK56" s="199" t="n">
        <f aca="false">IF(AN56=12,L56,0)</f>
        <v>0</v>
      </c>
      <c r="AL56" s="199" t="n">
        <f aca="false">IF(AN56=21,L56,0)</f>
        <v>0</v>
      </c>
      <c r="AN56" s="89" t="n">
        <v>21</v>
      </c>
      <c r="AO56" s="89" t="n">
        <f aca="false">H56*1</f>
        <v>0</v>
      </c>
      <c r="AP56" s="89" t="n">
        <f aca="false">H56*(1-1)</f>
        <v>0</v>
      </c>
      <c r="AQ56" s="200" t="s">
        <v>215</v>
      </c>
      <c r="AV56" s="89" t="n">
        <f aca="false">AW56+AX56</f>
        <v>0</v>
      </c>
      <c r="AW56" s="89" t="n">
        <f aca="false">G56*AO56</f>
        <v>0</v>
      </c>
      <c r="AX56" s="89" t="n">
        <f aca="false">G56*AP56</f>
        <v>0</v>
      </c>
      <c r="AY56" s="88" t="s">
        <v>1707</v>
      </c>
      <c r="AZ56" s="88" t="s">
        <v>1708</v>
      </c>
      <c r="BA56" s="170" t="s">
        <v>1709</v>
      </c>
      <c r="BC56" s="89" t="n">
        <f aca="false">AW56+AX56</f>
        <v>0</v>
      </c>
      <c r="BD56" s="89" t="n">
        <f aca="false">H56/(100-BE56)*100</f>
        <v>0</v>
      </c>
      <c r="BE56" s="89" t="n">
        <v>0</v>
      </c>
      <c r="BF56" s="89" t="n">
        <f aca="false">O56</f>
        <v>0.0044</v>
      </c>
      <c r="BH56" s="199" t="n">
        <f aca="false">G56*AO56</f>
        <v>0</v>
      </c>
      <c r="BI56" s="199" t="n">
        <f aca="false">G56*AP56</f>
        <v>0</v>
      </c>
      <c r="BJ56" s="199" t="n">
        <f aca="false">G56*H56</f>
        <v>0</v>
      </c>
      <c r="BK56" s="199"/>
      <c r="BL56" s="89"/>
      <c r="BW56" s="89" t="str">
        <f aca="false">I56</f>
        <v>21</v>
      </c>
      <c r="BX56" s="201" t="s">
        <v>1826</v>
      </c>
    </row>
    <row r="57" customFormat="false" ht="24.05" hidden="false" customHeight="true" outlineLevel="0" collapsed="false">
      <c r="A57" s="189" t="s">
        <v>338</v>
      </c>
      <c r="B57" s="189" t="s">
        <v>109</v>
      </c>
      <c r="C57" s="189" t="s">
        <v>573</v>
      </c>
      <c r="D57" s="190" t="s">
        <v>1828</v>
      </c>
      <c r="E57" s="190"/>
      <c r="F57" s="189" t="s">
        <v>231</v>
      </c>
      <c r="G57" s="191" t="n">
        <f aca="false">'Stavební rozpočet'!G607</f>
        <v>1</v>
      </c>
      <c r="H57" s="192" t="n">
        <f aca="false">'Stavební rozpočet'!H607</f>
        <v>0</v>
      </c>
      <c r="I57" s="193" t="s">
        <v>192</v>
      </c>
      <c r="J57" s="192" t="n">
        <f aca="false">G57*AO57</f>
        <v>0</v>
      </c>
      <c r="K57" s="192" t="n">
        <f aca="false">G57*AP57</f>
        <v>0</v>
      </c>
      <c r="L57" s="192" t="n">
        <f aca="false">G57*H57</f>
        <v>0</v>
      </c>
      <c r="M57" s="192" t="n">
        <f aca="false">L57*(1+BW57/100)</f>
        <v>0</v>
      </c>
      <c r="N57" s="192" t="n">
        <f aca="false">'Stavební rozpočet'!N607</f>
        <v>0.00485</v>
      </c>
      <c r="O57" s="192" t="n">
        <f aca="false">G57*N57</f>
        <v>0.00485</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109</v>
      </c>
      <c r="AJ57" s="89" t="n">
        <f aca="false">IF(AN57=0,L57,0)</f>
        <v>0</v>
      </c>
      <c r="AK57" s="89" t="n">
        <f aca="false">IF(AN57=12,L57,0)</f>
        <v>0</v>
      </c>
      <c r="AL57" s="89" t="n">
        <f aca="false">IF(AN57=21,L57,0)</f>
        <v>0</v>
      </c>
      <c r="AN57" s="89" t="n">
        <v>21</v>
      </c>
      <c r="AO57" s="89" t="n">
        <f aca="false">H57*0.788582729</f>
        <v>0</v>
      </c>
      <c r="AP57" s="89" t="n">
        <f aca="false">H57*(1-0.788582729)</f>
        <v>0</v>
      </c>
      <c r="AQ57" s="88" t="s">
        <v>215</v>
      </c>
      <c r="AV57" s="89" t="n">
        <f aca="false">AW57+AX57</f>
        <v>0</v>
      </c>
      <c r="AW57" s="89" t="n">
        <f aca="false">G57*AO57</f>
        <v>0</v>
      </c>
      <c r="AX57" s="89" t="n">
        <f aca="false">G57*AP57</f>
        <v>0</v>
      </c>
      <c r="AY57" s="88" t="s">
        <v>1707</v>
      </c>
      <c r="AZ57" s="88" t="s">
        <v>1708</v>
      </c>
      <c r="BA57" s="170" t="s">
        <v>1709</v>
      </c>
      <c r="BC57" s="89" t="n">
        <f aca="false">AW57+AX57</f>
        <v>0</v>
      </c>
      <c r="BD57" s="89" t="n">
        <f aca="false">H57/(100-BE57)*100</f>
        <v>0</v>
      </c>
      <c r="BE57" s="89" t="n">
        <v>0</v>
      </c>
      <c r="BF57" s="89" t="n">
        <f aca="false">O57</f>
        <v>0.00485</v>
      </c>
      <c r="BH57" s="89" t="n">
        <f aca="false">G57*AO57</f>
        <v>0</v>
      </c>
      <c r="BI57" s="89" t="n">
        <f aca="false">G57*AP57</f>
        <v>0</v>
      </c>
      <c r="BJ57" s="89" t="n">
        <f aca="false">G57*H57</f>
        <v>0</v>
      </c>
      <c r="BK57" s="89"/>
      <c r="BL57" s="89"/>
      <c r="BW57" s="89" t="str">
        <f aca="false">I57</f>
        <v>21</v>
      </c>
      <c r="BX57" s="10" t="s">
        <v>1828</v>
      </c>
    </row>
    <row r="58" customFormat="false" ht="24.05" hidden="false" customHeight="true" outlineLevel="0" collapsed="false">
      <c r="A58" s="189" t="s">
        <v>341</v>
      </c>
      <c r="B58" s="189" t="s">
        <v>109</v>
      </c>
      <c r="C58" s="189" t="s">
        <v>1830</v>
      </c>
      <c r="D58" s="190" t="s">
        <v>1831</v>
      </c>
      <c r="E58" s="190"/>
      <c r="F58" s="189" t="s">
        <v>231</v>
      </c>
      <c r="G58" s="191" t="n">
        <f aca="false">'Stavební rozpočet'!G608</f>
        <v>1</v>
      </c>
      <c r="H58" s="192" t="n">
        <f aca="false">'Stavební rozpočet'!H608</f>
        <v>0</v>
      </c>
      <c r="I58" s="193" t="s">
        <v>192</v>
      </c>
      <c r="J58" s="192" t="n">
        <f aca="false">G58*AO58</f>
        <v>0</v>
      </c>
      <c r="K58" s="192" t="n">
        <f aca="false">G58*AP58</f>
        <v>0</v>
      </c>
      <c r="L58" s="192" t="n">
        <f aca="false">G58*H58</f>
        <v>0</v>
      </c>
      <c r="M58" s="192" t="n">
        <f aca="false">L58*(1+BW58/100)</f>
        <v>0</v>
      </c>
      <c r="N58" s="192" t="n">
        <f aca="false">'Stavební rozpočet'!N608</f>
        <v>0.00385</v>
      </c>
      <c r="O58" s="192" t="n">
        <f aca="false">G58*N58</f>
        <v>0.00385</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109</v>
      </c>
      <c r="AJ58" s="89" t="n">
        <f aca="false">IF(AN58=0,L58,0)</f>
        <v>0</v>
      </c>
      <c r="AK58" s="89" t="n">
        <f aca="false">IF(AN58=12,L58,0)</f>
        <v>0</v>
      </c>
      <c r="AL58" s="89" t="n">
        <f aca="false">IF(AN58=21,L58,0)</f>
        <v>0</v>
      </c>
      <c r="AN58" s="89" t="n">
        <v>21</v>
      </c>
      <c r="AO58" s="89" t="n">
        <f aca="false">H58*0.772712547</f>
        <v>0</v>
      </c>
      <c r="AP58" s="89" t="n">
        <f aca="false">H58*(1-0.772712547)</f>
        <v>0</v>
      </c>
      <c r="AQ58" s="88" t="s">
        <v>215</v>
      </c>
      <c r="AV58" s="89" t="n">
        <f aca="false">AW58+AX58</f>
        <v>0</v>
      </c>
      <c r="AW58" s="89" t="n">
        <f aca="false">G58*AO58</f>
        <v>0</v>
      </c>
      <c r="AX58" s="89" t="n">
        <f aca="false">G58*AP58</f>
        <v>0</v>
      </c>
      <c r="AY58" s="88" t="s">
        <v>1707</v>
      </c>
      <c r="AZ58" s="88" t="s">
        <v>1708</v>
      </c>
      <c r="BA58" s="170" t="s">
        <v>1709</v>
      </c>
      <c r="BC58" s="89" t="n">
        <f aca="false">AW58+AX58</f>
        <v>0</v>
      </c>
      <c r="BD58" s="89" t="n">
        <f aca="false">H58/(100-BE58)*100</f>
        <v>0</v>
      </c>
      <c r="BE58" s="89" t="n">
        <v>0</v>
      </c>
      <c r="BF58" s="89" t="n">
        <f aca="false">O58</f>
        <v>0.00385</v>
      </c>
      <c r="BH58" s="89" t="n">
        <f aca="false">G58*AO58</f>
        <v>0</v>
      </c>
      <c r="BI58" s="89" t="n">
        <f aca="false">G58*AP58</f>
        <v>0</v>
      </c>
      <c r="BJ58" s="89" t="n">
        <f aca="false">G58*H58</f>
        <v>0</v>
      </c>
      <c r="BK58" s="89"/>
      <c r="BL58" s="89"/>
      <c r="BW58" s="89" t="str">
        <f aca="false">I58</f>
        <v>21</v>
      </c>
      <c r="BX58" s="10" t="s">
        <v>1831</v>
      </c>
    </row>
    <row r="59" customFormat="false" ht="35.5" hidden="false" customHeight="true" outlineLevel="0" collapsed="false">
      <c r="A59" s="189" t="s">
        <v>344</v>
      </c>
      <c r="B59" s="189" t="s">
        <v>109</v>
      </c>
      <c r="C59" s="189" t="s">
        <v>1833</v>
      </c>
      <c r="D59" s="190" t="s">
        <v>1834</v>
      </c>
      <c r="E59" s="190"/>
      <c r="F59" s="189" t="s">
        <v>231</v>
      </c>
      <c r="G59" s="191" t="n">
        <f aca="false">'Stavební rozpočet'!G609</f>
        <v>2</v>
      </c>
      <c r="H59" s="192" t="n">
        <f aca="false">'Stavební rozpočet'!H609</f>
        <v>0</v>
      </c>
      <c r="I59" s="193" t="s">
        <v>192</v>
      </c>
      <c r="J59" s="192" t="n">
        <f aca="false">G59*AO59</f>
        <v>0</v>
      </c>
      <c r="K59" s="192" t="n">
        <f aca="false">G59*AP59</f>
        <v>0</v>
      </c>
      <c r="L59" s="192" t="n">
        <f aca="false">G59*H59</f>
        <v>0</v>
      </c>
      <c r="M59" s="192" t="n">
        <f aca="false">L59*(1+BW59/100)</f>
        <v>0</v>
      </c>
      <c r="N59" s="192" t="n">
        <f aca="false">'Stavební rozpočet'!N609</f>
        <v>0.00039</v>
      </c>
      <c r="O59" s="192" t="n">
        <f aca="false">G59*N59</f>
        <v>0.00078</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109</v>
      </c>
      <c r="AJ59" s="89" t="n">
        <f aca="false">IF(AN59=0,L59,0)</f>
        <v>0</v>
      </c>
      <c r="AK59" s="89" t="n">
        <f aca="false">IF(AN59=12,L59,0)</f>
        <v>0</v>
      </c>
      <c r="AL59" s="89" t="n">
        <f aca="false">IF(AN59=21,L59,0)</f>
        <v>0</v>
      </c>
      <c r="AN59" s="89" t="n">
        <v>21</v>
      </c>
      <c r="AO59" s="89" t="n">
        <f aca="false">H59*0.492555724</f>
        <v>0</v>
      </c>
      <c r="AP59" s="89" t="n">
        <f aca="false">H59*(1-0.492555724)</f>
        <v>0</v>
      </c>
      <c r="AQ59" s="88" t="s">
        <v>197</v>
      </c>
      <c r="AV59" s="89" t="n">
        <f aca="false">AW59+AX59</f>
        <v>0</v>
      </c>
      <c r="AW59" s="89" t="n">
        <f aca="false">G59*AO59</f>
        <v>0</v>
      </c>
      <c r="AX59" s="89" t="n">
        <f aca="false">G59*AP59</f>
        <v>0</v>
      </c>
      <c r="AY59" s="88" t="s">
        <v>1707</v>
      </c>
      <c r="AZ59" s="88" t="s">
        <v>1708</v>
      </c>
      <c r="BA59" s="170" t="s">
        <v>1709</v>
      </c>
      <c r="BC59" s="89" t="n">
        <f aca="false">AW59+AX59</f>
        <v>0</v>
      </c>
      <c r="BD59" s="89" t="n">
        <f aca="false">H59/(100-BE59)*100</f>
        <v>0</v>
      </c>
      <c r="BE59" s="89" t="n">
        <v>0</v>
      </c>
      <c r="BF59" s="89" t="n">
        <f aca="false">O59</f>
        <v>0.00078</v>
      </c>
      <c r="BH59" s="89" t="n">
        <f aca="false">G59*AO59</f>
        <v>0</v>
      </c>
      <c r="BI59" s="89" t="n">
        <f aca="false">G59*AP59</f>
        <v>0</v>
      </c>
      <c r="BJ59" s="89" t="n">
        <f aca="false">G59*H59</f>
        <v>0</v>
      </c>
      <c r="BK59" s="89"/>
      <c r="BL59" s="89"/>
      <c r="BW59" s="89" t="str">
        <f aca="false">I59</f>
        <v>21</v>
      </c>
      <c r="BX59" s="10" t="s">
        <v>1834</v>
      </c>
    </row>
    <row r="60" customFormat="false" ht="24.05" hidden="false" customHeight="true" outlineLevel="0" collapsed="false">
      <c r="A60" s="189" t="s">
        <v>348</v>
      </c>
      <c r="B60" s="189" t="s">
        <v>109</v>
      </c>
      <c r="C60" s="189" t="s">
        <v>1836</v>
      </c>
      <c r="D60" s="190" t="s">
        <v>1837</v>
      </c>
      <c r="E60" s="190"/>
      <c r="F60" s="189" t="s">
        <v>231</v>
      </c>
      <c r="G60" s="191" t="n">
        <f aca="false">'Stavební rozpočet'!G610</f>
        <v>2</v>
      </c>
      <c r="H60" s="192" t="n">
        <f aca="false">'Stavební rozpočet'!H610</f>
        <v>0</v>
      </c>
      <c r="I60" s="193" t="s">
        <v>192</v>
      </c>
      <c r="J60" s="192" t="n">
        <f aca="false">G60*AO60</f>
        <v>0</v>
      </c>
      <c r="K60" s="192" t="n">
        <f aca="false">G60*AP60</f>
        <v>0</v>
      </c>
      <c r="L60" s="192" t="n">
        <f aca="false">G60*H60</f>
        <v>0</v>
      </c>
      <c r="M60" s="192" t="n">
        <f aca="false">L60*(1+BW60/100)</f>
        <v>0</v>
      </c>
      <c r="N60" s="192" t="n">
        <f aca="false">'Stavební rozpočet'!N610</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109</v>
      </c>
      <c r="AJ60" s="89" t="n">
        <f aca="false">IF(AN60=0,L60,0)</f>
        <v>0</v>
      </c>
      <c r="AK60" s="89" t="n">
        <f aca="false">IF(AN60=12,L60,0)</f>
        <v>0</v>
      </c>
      <c r="AL60" s="89" t="n">
        <f aca="false">IF(AN60=21,L60,0)</f>
        <v>0</v>
      </c>
      <c r="AN60" s="89" t="n">
        <v>21</v>
      </c>
      <c r="AO60" s="89" t="n">
        <f aca="false">H60*0</f>
        <v>0</v>
      </c>
      <c r="AP60" s="89" t="n">
        <f aca="false">H60*(1-0)</f>
        <v>0</v>
      </c>
      <c r="AQ60" s="88" t="s">
        <v>197</v>
      </c>
      <c r="AV60" s="89" t="n">
        <f aca="false">AW60+AX60</f>
        <v>0</v>
      </c>
      <c r="AW60" s="89" t="n">
        <f aca="false">G60*AO60</f>
        <v>0</v>
      </c>
      <c r="AX60" s="89" t="n">
        <f aca="false">G60*AP60</f>
        <v>0</v>
      </c>
      <c r="AY60" s="88" t="s">
        <v>1707</v>
      </c>
      <c r="AZ60" s="88" t="s">
        <v>1708</v>
      </c>
      <c r="BA60" s="170" t="s">
        <v>1709</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c r="BW60" s="89" t="str">
        <f aca="false">I60</f>
        <v>21</v>
      </c>
      <c r="BX60" s="10" t="s">
        <v>1837</v>
      </c>
    </row>
    <row r="61" customFormat="false" ht="15" hidden="false" customHeight="true" outlineLevel="0" collapsed="false">
      <c r="A61" s="194" t="s">
        <v>353</v>
      </c>
      <c r="B61" s="194" t="s">
        <v>109</v>
      </c>
      <c r="C61" s="194" t="s">
        <v>1839</v>
      </c>
      <c r="D61" s="195" t="s">
        <v>1840</v>
      </c>
      <c r="E61" s="195"/>
      <c r="F61" s="194" t="s">
        <v>231</v>
      </c>
      <c r="G61" s="196" t="n">
        <f aca="false">'Stavební rozpočet'!G611</f>
        <v>2</v>
      </c>
      <c r="H61" s="197" t="n">
        <f aca="false">'Stavební rozpočet'!H611</f>
        <v>0</v>
      </c>
      <c r="I61" s="198" t="s">
        <v>192</v>
      </c>
      <c r="J61" s="197" t="n">
        <f aca="false">G61*AO61</f>
        <v>0</v>
      </c>
      <c r="K61" s="197" t="n">
        <f aca="false">G61*AP61</f>
        <v>0</v>
      </c>
      <c r="L61" s="197" t="n">
        <f aca="false">G61*H61</f>
        <v>0</v>
      </c>
      <c r="M61" s="197" t="n">
        <f aca="false">L61*(1+BW61/100)</f>
        <v>0</v>
      </c>
      <c r="N61" s="197" t="n">
        <f aca="false">'Stavební rozpočet'!N611</f>
        <v>0.009</v>
      </c>
      <c r="O61" s="197" t="n">
        <f aca="false">G61*N61</f>
        <v>0.018</v>
      </c>
      <c r="P61" s="198"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109</v>
      </c>
      <c r="AJ61" s="199" t="n">
        <f aca="false">IF(AN61=0,L61,0)</f>
        <v>0</v>
      </c>
      <c r="AK61" s="199" t="n">
        <f aca="false">IF(AN61=12,L61,0)</f>
        <v>0</v>
      </c>
      <c r="AL61" s="199" t="n">
        <f aca="false">IF(AN61=21,L61,0)</f>
        <v>0</v>
      </c>
      <c r="AN61" s="89" t="n">
        <v>21</v>
      </c>
      <c r="AO61" s="89" t="n">
        <f aca="false">H61*1</f>
        <v>0</v>
      </c>
      <c r="AP61" s="89" t="n">
        <f aca="false">H61*(1-1)</f>
        <v>0</v>
      </c>
      <c r="AQ61" s="200" t="s">
        <v>215</v>
      </c>
      <c r="AV61" s="89" t="n">
        <f aca="false">AW61+AX61</f>
        <v>0</v>
      </c>
      <c r="AW61" s="89" t="n">
        <f aca="false">G61*AO61</f>
        <v>0</v>
      </c>
      <c r="AX61" s="89" t="n">
        <f aca="false">G61*AP61</f>
        <v>0</v>
      </c>
      <c r="AY61" s="88" t="s">
        <v>1707</v>
      </c>
      <c r="AZ61" s="88" t="s">
        <v>1708</v>
      </c>
      <c r="BA61" s="170" t="s">
        <v>1709</v>
      </c>
      <c r="BC61" s="89" t="n">
        <f aca="false">AW61+AX61</f>
        <v>0</v>
      </c>
      <c r="BD61" s="89" t="n">
        <f aca="false">H61/(100-BE61)*100</f>
        <v>0</v>
      </c>
      <c r="BE61" s="89" t="n">
        <v>0</v>
      </c>
      <c r="BF61" s="89" t="n">
        <f aca="false">O61</f>
        <v>0.018</v>
      </c>
      <c r="BH61" s="199" t="n">
        <f aca="false">G61*AO61</f>
        <v>0</v>
      </c>
      <c r="BI61" s="199" t="n">
        <f aca="false">G61*AP61</f>
        <v>0</v>
      </c>
      <c r="BJ61" s="199" t="n">
        <f aca="false">G61*H61</f>
        <v>0</v>
      </c>
      <c r="BK61" s="199"/>
      <c r="BL61" s="89"/>
      <c r="BW61" s="89" t="str">
        <f aca="false">I61</f>
        <v>21</v>
      </c>
      <c r="BX61" s="201" t="s">
        <v>1840</v>
      </c>
    </row>
    <row r="62" customFormat="false" ht="23.85" hidden="false" customHeight="true" outlineLevel="0" collapsed="false">
      <c r="A62" s="189" t="s">
        <v>356</v>
      </c>
      <c r="B62" s="189" t="s">
        <v>109</v>
      </c>
      <c r="C62" s="189" t="s">
        <v>1623</v>
      </c>
      <c r="D62" s="190" t="s">
        <v>1842</v>
      </c>
      <c r="E62" s="190"/>
      <c r="F62" s="189" t="s">
        <v>1625</v>
      </c>
      <c r="G62" s="191" t="n">
        <f aca="false">'Stavební rozpočet'!G612</f>
        <v>62</v>
      </c>
      <c r="H62" s="192" t="n">
        <f aca="false">'Stavební rozpočet'!H612</f>
        <v>0</v>
      </c>
      <c r="I62" s="193" t="s">
        <v>192</v>
      </c>
      <c r="J62" s="192" t="n">
        <f aca="false">G62*AO62</f>
        <v>0</v>
      </c>
      <c r="K62" s="192" t="n">
        <f aca="false">G62*AP62</f>
        <v>0</v>
      </c>
      <c r="L62" s="192" t="n">
        <f aca="false">G62*H62</f>
        <v>0</v>
      </c>
      <c r="M62" s="192" t="n">
        <f aca="false">L62*(1+BW62/100)</f>
        <v>0</v>
      </c>
      <c r="N62" s="192" t="n">
        <f aca="false">'Stavební rozpočet'!N612</f>
        <v>6E-005</v>
      </c>
      <c r="O62" s="192" t="n">
        <f aca="false">G62*N62</f>
        <v>0.00372</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109</v>
      </c>
      <c r="AJ62" s="89" t="n">
        <f aca="false">IF(AN62=0,L62,0)</f>
        <v>0</v>
      </c>
      <c r="AK62" s="89" t="n">
        <f aca="false">IF(AN62=12,L62,0)</f>
        <v>0</v>
      </c>
      <c r="AL62" s="89" t="n">
        <f aca="false">IF(AN62=21,L62,0)</f>
        <v>0</v>
      </c>
      <c r="AN62" s="89" t="n">
        <v>21</v>
      </c>
      <c r="AO62" s="89" t="n">
        <f aca="false">H62*0.070813767</f>
        <v>0</v>
      </c>
      <c r="AP62" s="89" t="n">
        <f aca="false">H62*(1-0.070813767)</f>
        <v>0</v>
      </c>
      <c r="AQ62" s="88" t="s">
        <v>215</v>
      </c>
      <c r="AV62" s="89" t="n">
        <f aca="false">AW62+AX62</f>
        <v>0</v>
      </c>
      <c r="AW62" s="89" t="n">
        <f aca="false">G62*AO62</f>
        <v>0</v>
      </c>
      <c r="AX62" s="89" t="n">
        <f aca="false">G62*AP62</f>
        <v>0</v>
      </c>
      <c r="AY62" s="88" t="s">
        <v>1707</v>
      </c>
      <c r="AZ62" s="88" t="s">
        <v>1708</v>
      </c>
      <c r="BA62" s="170" t="s">
        <v>1709</v>
      </c>
      <c r="BC62" s="89" t="n">
        <f aca="false">AW62+AX62</f>
        <v>0</v>
      </c>
      <c r="BD62" s="89" t="n">
        <f aca="false">H62/(100-BE62)*100</f>
        <v>0</v>
      </c>
      <c r="BE62" s="89" t="n">
        <v>0</v>
      </c>
      <c r="BF62" s="89" t="n">
        <f aca="false">O62</f>
        <v>0.00372</v>
      </c>
      <c r="BH62" s="89" t="n">
        <f aca="false">G62*AO62</f>
        <v>0</v>
      </c>
      <c r="BI62" s="89" t="n">
        <f aca="false">G62*AP62</f>
        <v>0</v>
      </c>
      <c r="BJ62" s="89" t="n">
        <f aca="false">G62*H62</f>
        <v>0</v>
      </c>
      <c r="BK62" s="89"/>
      <c r="BL62" s="89"/>
      <c r="BW62" s="89" t="str">
        <f aca="false">I62</f>
        <v>21</v>
      </c>
      <c r="BX62" s="10" t="s">
        <v>1842</v>
      </c>
    </row>
    <row r="63" customFormat="false" ht="15" hidden="false" customHeight="true" outlineLevel="0" collapsed="false">
      <c r="A63" s="194" t="s">
        <v>359</v>
      </c>
      <c r="B63" s="194" t="s">
        <v>109</v>
      </c>
      <c r="C63" s="194" t="s">
        <v>1844</v>
      </c>
      <c r="D63" s="195" t="s">
        <v>1845</v>
      </c>
      <c r="E63" s="195"/>
      <c r="F63" s="194" t="s">
        <v>1625</v>
      </c>
      <c r="G63" s="196" t="n">
        <f aca="false">'Stavební rozpočet'!G613</f>
        <v>55</v>
      </c>
      <c r="H63" s="197" t="n">
        <f aca="false">'Stavební rozpočet'!H613</f>
        <v>0</v>
      </c>
      <c r="I63" s="198" t="s">
        <v>192</v>
      </c>
      <c r="J63" s="197" t="n">
        <f aca="false">G63*AO63</f>
        <v>0</v>
      </c>
      <c r="K63" s="197" t="n">
        <f aca="false">G63*AP63</f>
        <v>0</v>
      </c>
      <c r="L63" s="197" t="n">
        <f aca="false">G63*H63</f>
        <v>0</v>
      </c>
      <c r="M63" s="197" t="n">
        <f aca="false">L63*(1+BW63/100)</f>
        <v>0</v>
      </c>
      <c r="N63" s="197" t="n">
        <f aca="false">'Stavební rozpočet'!N613</f>
        <v>0.001</v>
      </c>
      <c r="O63" s="197" t="n">
        <f aca="false">G63*N63</f>
        <v>0.055</v>
      </c>
      <c r="P63" s="198"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109</v>
      </c>
      <c r="AJ63" s="199" t="n">
        <f aca="false">IF(AN63=0,L63,0)</f>
        <v>0</v>
      </c>
      <c r="AK63" s="199" t="n">
        <f aca="false">IF(AN63=12,L63,0)</f>
        <v>0</v>
      </c>
      <c r="AL63" s="199" t="n">
        <f aca="false">IF(AN63=21,L63,0)</f>
        <v>0</v>
      </c>
      <c r="AN63" s="89" t="n">
        <v>21</v>
      </c>
      <c r="AO63" s="89" t="n">
        <f aca="false">H63*1</f>
        <v>0</v>
      </c>
      <c r="AP63" s="89" t="n">
        <f aca="false">H63*(1-1)</f>
        <v>0</v>
      </c>
      <c r="AQ63" s="200" t="s">
        <v>215</v>
      </c>
      <c r="AV63" s="89" t="n">
        <f aca="false">AW63+AX63</f>
        <v>0</v>
      </c>
      <c r="AW63" s="89" t="n">
        <f aca="false">G63*AO63</f>
        <v>0</v>
      </c>
      <c r="AX63" s="89" t="n">
        <f aca="false">G63*AP63</f>
        <v>0</v>
      </c>
      <c r="AY63" s="88" t="s">
        <v>1707</v>
      </c>
      <c r="AZ63" s="88" t="s">
        <v>1708</v>
      </c>
      <c r="BA63" s="170" t="s">
        <v>1709</v>
      </c>
      <c r="BC63" s="89" t="n">
        <f aca="false">AW63+AX63</f>
        <v>0</v>
      </c>
      <c r="BD63" s="89" t="n">
        <f aca="false">H63/(100-BE63)*100</f>
        <v>0</v>
      </c>
      <c r="BE63" s="89" t="n">
        <v>0</v>
      </c>
      <c r="BF63" s="89" t="n">
        <f aca="false">O63</f>
        <v>0.055</v>
      </c>
      <c r="BH63" s="199" t="n">
        <f aca="false">G63*AO63</f>
        <v>0</v>
      </c>
      <c r="BI63" s="199" t="n">
        <f aca="false">G63*AP63</f>
        <v>0</v>
      </c>
      <c r="BJ63" s="199" t="n">
        <f aca="false">G63*H63</f>
        <v>0</v>
      </c>
      <c r="BK63" s="199"/>
      <c r="BL63" s="89"/>
      <c r="BW63" s="89" t="str">
        <f aca="false">I63</f>
        <v>21</v>
      </c>
      <c r="BX63" s="201" t="s">
        <v>1845</v>
      </c>
    </row>
    <row r="64" customFormat="false" ht="15" hidden="false" customHeight="true" outlineLevel="0" collapsed="false">
      <c r="A64" s="194" t="s">
        <v>362</v>
      </c>
      <c r="B64" s="194" t="s">
        <v>109</v>
      </c>
      <c r="C64" s="194" t="s">
        <v>1847</v>
      </c>
      <c r="D64" s="195" t="s">
        <v>1848</v>
      </c>
      <c r="E64" s="195"/>
      <c r="F64" s="194" t="s">
        <v>1625</v>
      </c>
      <c r="G64" s="196" t="n">
        <f aca="false">'Stavební rozpočet'!G614</f>
        <v>6.6</v>
      </c>
      <c r="H64" s="197" t="n">
        <f aca="false">'Stavební rozpočet'!H614</f>
        <v>0</v>
      </c>
      <c r="I64" s="198" t="s">
        <v>192</v>
      </c>
      <c r="J64" s="197" t="n">
        <f aca="false">G64*AO64</f>
        <v>0</v>
      </c>
      <c r="K64" s="197" t="n">
        <f aca="false">G64*AP64</f>
        <v>0</v>
      </c>
      <c r="L64" s="197" t="n">
        <f aca="false">G64*H64</f>
        <v>0</v>
      </c>
      <c r="M64" s="197" t="n">
        <f aca="false">L64*(1+BW64/100)</f>
        <v>0</v>
      </c>
      <c r="N64" s="197" t="n">
        <f aca="false">'Stavební rozpočet'!N614</f>
        <v>0.001</v>
      </c>
      <c r="O64" s="197" t="n">
        <f aca="false">G64*N64</f>
        <v>0.0066</v>
      </c>
      <c r="P64" s="198"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109</v>
      </c>
      <c r="AJ64" s="199" t="n">
        <f aca="false">IF(AN64=0,L64,0)</f>
        <v>0</v>
      </c>
      <c r="AK64" s="199" t="n">
        <f aca="false">IF(AN64=12,L64,0)</f>
        <v>0</v>
      </c>
      <c r="AL64" s="199" t="n">
        <f aca="false">IF(AN64=21,L64,0)</f>
        <v>0</v>
      </c>
      <c r="AN64" s="89" t="n">
        <v>21</v>
      </c>
      <c r="AO64" s="89" t="n">
        <f aca="false">H64*1</f>
        <v>0</v>
      </c>
      <c r="AP64" s="89" t="n">
        <f aca="false">H64*(1-1)</f>
        <v>0</v>
      </c>
      <c r="AQ64" s="200" t="s">
        <v>215</v>
      </c>
      <c r="AV64" s="89" t="n">
        <f aca="false">AW64+AX64</f>
        <v>0</v>
      </c>
      <c r="AW64" s="89" t="n">
        <f aca="false">G64*AO64</f>
        <v>0</v>
      </c>
      <c r="AX64" s="89" t="n">
        <f aca="false">G64*AP64</f>
        <v>0</v>
      </c>
      <c r="AY64" s="88" t="s">
        <v>1707</v>
      </c>
      <c r="AZ64" s="88" t="s">
        <v>1708</v>
      </c>
      <c r="BA64" s="170" t="s">
        <v>1709</v>
      </c>
      <c r="BC64" s="89" t="n">
        <f aca="false">AW64+AX64</f>
        <v>0</v>
      </c>
      <c r="BD64" s="89" t="n">
        <f aca="false">H64/(100-BE64)*100</f>
        <v>0</v>
      </c>
      <c r="BE64" s="89" t="n">
        <v>0</v>
      </c>
      <c r="BF64" s="89" t="n">
        <f aca="false">O64</f>
        <v>0.0066</v>
      </c>
      <c r="BH64" s="199" t="n">
        <f aca="false">G64*AO64</f>
        <v>0</v>
      </c>
      <c r="BI64" s="199" t="n">
        <f aca="false">G64*AP64</f>
        <v>0</v>
      </c>
      <c r="BJ64" s="199" t="n">
        <f aca="false">G64*H64</f>
        <v>0</v>
      </c>
      <c r="BK64" s="199"/>
      <c r="BL64" s="89"/>
      <c r="BW64" s="89" t="str">
        <f aca="false">I64</f>
        <v>21</v>
      </c>
      <c r="BX64" s="201" t="s">
        <v>1848</v>
      </c>
    </row>
    <row r="65" customFormat="false" ht="15" hidden="false" customHeight="true" outlineLevel="0" collapsed="false">
      <c r="A65" s="194" t="s">
        <v>365</v>
      </c>
      <c r="B65" s="194" t="s">
        <v>109</v>
      </c>
      <c r="C65" s="194" t="s">
        <v>1627</v>
      </c>
      <c r="D65" s="195" t="s">
        <v>1850</v>
      </c>
      <c r="E65" s="195"/>
      <c r="F65" s="194" t="s">
        <v>1625</v>
      </c>
      <c r="G65" s="196" t="n">
        <f aca="false">'Stavební rozpočet'!G615</f>
        <v>6.6</v>
      </c>
      <c r="H65" s="197" t="n">
        <f aca="false">'Stavební rozpočet'!H615</f>
        <v>0</v>
      </c>
      <c r="I65" s="198" t="s">
        <v>192</v>
      </c>
      <c r="J65" s="197" t="n">
        <f aca="false">G65*AO65</f>
        <v>0</v>
      </c>
      <c r="K65" s="197" t="n">
        <f aca="false">G65*AP65</f>
        <v>0</v>
      </c>
      <c r="L65" s="197" t="n">
        <f aca="false">G65*H65</f>
        <v>0</v>
      </c>
      <c r="M65" s="197" t="n">
        <f aca="false">L65*(1+BW65/100)</f>
        <v>0</v>
      </c>
      <c r="N65" s="197" t="n">
        <f aca="false">'Stavební rozpočet'!N615</f>
        <v>0.001</v>
      </c>
      <c r="O65" s="197" t="n">
        <f aca="false">G65*N65</f>
        <v>0.0066</v>
      </c>
      <c r="P65" s="198"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109</v>
      </c>
      <c r="AJ65" s="199" t="n">
        <f aca="false">IF(AN65=0,L65,0)</f>
        <v>0</v>
      </c>
      <c r="AK65" s="199" t="n">
        <f aca="false">IF(AN65=12,L65,0)</f>
        <v>0</v>
      </c>
      <c r="AL65" s="199" t="n">
        <f aca="false">IF(AN65=21,L65,0)</f>
        <v>0</v>
      </c>
      <c r="AN65" s="89" t="n">
        <v>21</v>
      </c>
      <c r="AO65" s="89" t="n">
        <f aca="false">H65*1</f>
        <v>0</v>
      </c>
      <c r="AP65" s="89" t="n">
        <f aca="false">H65*(1-1)</f>
        <v>0</v>
      </c>
      <c r="AQ65" s="200" t="s">
        <v>215</v>
      </c>
      <c r="AV65" s="89" t="n">
        <f aca="false">AW65+AX65</f>
        <v>0</v>
      </c>
      <c r="AW65" s="89" t="n">
        <f aca="false">G65*AO65</f>
        <v>0</v>
      </c>
      <c r="AX65" s="89" t="n">
        <f aca="false">G65*AP65</f>
        <v>0</v>
      </c>
      <c r="AY65" s="88" t="s">
        <v>1707</v>
      </c>
      <c r="AZ65" s="88" t="s">
        <v>1708</v>
      </c>
      <c r="BA65" s="170" t="s">
        <v>1709</v>
      </c>
      <c r="BC65" s="89" t="n">
        <f aca="false">AW65+AX65</f>
        <v>0</v>
      </c>
      <c r="BD65" s="89" t="n">
        <f aca="false">H65/(100-BE65)*100</f>
        <v>0</v>
      </c>
      <c r="BE65" s="89" t="n">
        <v>0</v>
      </c>
      <c r="BF65" s="89" t="n">
        <f aca="false">O65</f>
        <v>0.0066</v>
      </c>
      <c r="BH65" s="199" t="n">
        <f aca="false">G65*AO65</f>
        <v>0</v>
      </c>
      <c r="BI65" s="199" t="n">
        <f aca="false">G65*AP65</f>
        <v>0</v>
      </c>
      <c r="BJ65" s="199" t="n">
        <f aca="false">G65*H65</f>
        <v>0</v>
      </c>
      <c r="BK65" s="199"/>
      <c r="BL65" s="89"/>
      <c r="BW65" s="89" t="str">
        <f aca="false">I65</f>
        <v>21</v>
      </c>
      <c r="BX65" s="201" t="s">
        <v>1850</v>
      </c>
    </row>
    <row r="66" customFormat="false" ht="24.05" hidden="false" customHeight="true" outlineLevel="0" collapsed="false">
      <c r="A66" s="183"/>
      <c r="B66" s="184" t="s">
        <v>109</v>
      </c>
      <c r="C66" s="184" t="s">
        <v>1851</v>
      </c>
      <c r="D66" s="185" t="s">
        <v>1852</v>
      </c>
      <c r="E66" s="185"/>
      <c r="F66" s="183" t="s">
        <v>97</v>
      </c>
      <c r="G66" s="186" t="s">
        <v>97</v>
      </c>
      <c r="H66" s="183" t="s">
        <v>97</v>
      </c>
      <c r="I66" s="183" t="s">
        <v>97</v>
      </c>
      <c r="J66" s="187" t="n">
        <f aca="false">SUM(J67:J99)</f>
        <v>0</v>
      </c>
      <c r="K66" s="187" t="n">
        <f aca="false">SUM(K67:K99)</f>
        <v>0</v>
      </c>
      <c r="L66" s="187" t="n">
        <f aca="false">SUM(L67:L99)</f>
        <v>0</v>
      </c>
      <c r="M66" s="187" t="n">
        <f aca="false">SUM(M67:M99)</f>
        <v>0</v>
      </c>
      <c r="N66" s="188"/>
      <c r="O66" s="187" t="n">
        <f aca="false">SUM(O67:O99)</f>
        <v>0.2267184</v>
      </c>
      <c r="P66" s="188"/>
      <c r="AI66" s="170" t="s">
        <v>109</v>
      </c>
      <c r="AS66" s="159" t="n">
        <f aca="false">SUM(AJ67:AJ99)</f>
        <v>0</v>
      </c>
      <c r="AT66" s="159" t="n">
        <f aca="false">SUM(AK67:AK99)</f>
        <v>0</v>
      </c>
      <c r="AU66" s="159" t="n">
        <f aca="false">SUM(AL67:AL99)</f>
        <v>0</v>
      </c>
    </row>
    <row r="67" customFormat="false" ht="24.05" hidden="false" customHeight="true" outlineLevel="0" collapsed="false">
      <c r="A67" s="189" t="s">
        <v>368</v>
      </c>
      <c r="B67" s="189" t="s">
        <v>109</v>
      </c>
      <c r="C67" s="189" t="s">
        <v>1854</v>
      </c>
      <c r="D67" s="190" t="s">
        <v>1855</v>
      </c>
      <c r="E67" s="190"/>
      <c r="F67" s="189" t="s">
        <v>231</v>
      </c>
      <c r="G67" s="191" t="n">
        <f aca="false">'Stavební rozpočet'!G617</f>
        <v>1</v>
      </c>
      <c r="H67" s="192" t="n">
        <f aca="false">'Stavební rozpočet'!H617</f>
        <v>0</v>
      </c>
      <c r="I67" s="193" t="s">
        <v>192</v>
      </c>
      <c r="J67" s="192" t="n">
        <f aca="false">G67*AO67</f>
        <v>0</v>
      </c>
      <c r="K67" s="192" t="n">
        <f aca="false">G67*AP67</f>
        <v>0</v>
      </c>
      <c r="L67" s="192" t="n">
        <f aca="false">G67*H67</f>
        <v>0</v>
      </c>
      <c r="M67" s="192" t="n">
        <f aca="false">L67*(1+BW67/100)</f>
        <v>0</v>
      </c>
      <c r="N67" s="192" t="n">
        <f aca="false">'Stavební rozpočet'!N617</f>
        <v>0.0056</v>
      </c>
      <c r="O67" s="192" t="n">
        <f aca="false">G67*N67</f>
        <v>0.0056</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109</v>
      </c>
      <c r="AJ67" s="89" t="n">
        <f aca="false">IF(AN67=0,L67,0)</f>
        <v>0</v>
      </c>
      <c r="AK67" s="89" t="n">
        <f aca="false">IF(AN67=12,L67,0)</f>
        <v>0</v>
      </c>
      <c r="AL67" s="89" t="n">
        <f aca="false">IF(AN67=21,L67,0)</f>
        <v>0</v>
      </c>
      <c r="AN67" s="89" t="n">
        <v>21</v>
      </c>
      <c r="AO67" s="89" t="n">
        <f aca="false">H67*0.030037605</f>
        <v>0</v>
      </c>
      <c r="AP67" s="89" t="n">
        <f aca="false">H67*(1-0.030037605)</f>
        <v>0</v>
      </c>
      <c r="AQ67" s="88" t="s">
        <v>215</v>
      </c>
      <c r="AV67" s="89" t="n">
        <f aca="false">AW67+AX67</f>
        <v>0</v>
      </c>
      <c r="AW67" s="89" t="n">
        <f aca="false">G67*AO67</f>
        <v>0</v>
      </c>
      <c r="AX67" s="89" t="n">
        <f aca="false">G67*AP67</f>
        <v>0</v>
      </c>
      <c r="AY67" s="88" t="s">
        <v>1856</v>
      </c>
      <c r="AZ67" s="88" t="s">
        <v>1708</v>
      </c>
      <c r="BA67" s="170" t="s">
        <v>1709</v>
      </c>
      <c r="BC67" s="89" t="n">
        <f aca="false">AW67+AX67</f>
        <v>0</v>
      </c>
      <c r="BD67" s="89" t="n">
        <f aca="false">H67/(100-BE67)*100</f>
        <v>0</v>
      </c>
      <c r="BE67" s="89" t="n">
        <v>0</v>
      </c>
      <c r="BF67" s="89" t="n">
        <f aca="false">O67</f>
        <v>0.0056</v>
      </c>
      <c r="BH67" s="89" t="n">
        <f aca="false">G67*AO67</f>
        <v>0</v>
      </c>
      <c r="BI67" s="89" t="n">
        <f aca="false">G67*AP67</f>
        <v>0</v>
      </c>
      <c r="BJ67" s="89" t="n">
        <f aca="false">G67*H67</f>
        <v>0</v>
      </c>
      <c r="BK67" s="89"/>
      <c r="BL67" s="89"/>
      <c r="BW67" s="89" t="str">
        <f aca="false">I67</f>
        <v>21</v>
      </c>
      <c r="BX67" s="10" t="s">
        <v>1855</v>
      </c>
    </row>
    <row r="68" customFormat="false" ht="35.5" hidden="false" customHeight="true" outlineLevel="0" collapsed="false">
      <c r="A68" s="194" t="s">
        <v>371</v>
      </c>
      <c r="B68" s="194" t="s">
        <v>109</v>
      </c>
      <c r="C68" s="194" t="s">
        <v>1858</v>
      </c>
      <c r="D68" s="195" t="s">
        <v>1859</v>
      </c>
      <c r="E68" s="195"/>
      <c r="F68" s="194" t="s">
        <v>231</v>
      </c>
      <c r="G68" s="196" t="n">
        <f aca="false">'Stavební rozpočet'!G618</f>
        <v>1</v>
      </c>
      <c r="H68" s="197" t="n">
        <f aca="false">'Stavební rozpočet'!H618</f>
        <v>0</v>
      </c>
      <c r="I68" s="198" t="s">
        <v>192</v>
      </c>
      <c r="J68" s="197" t="n">
        <f aca="false">G68*AO68</f>
        <v>0</v>
      </c>
      <c r="K68" s="197" t="n">
        <f aca="false">G68*AP68</f>
        <v>0</v>
      </c>
      <c r="L68" s="197" t="n">
        <f aca="false">G68*H68</f>
        <v>0</v>
      </c>
      <c r="M68" s="197" t="n">
        <f aca="false">L68*(1+BW68/100)</f>
        <v>0</v>
      </c>
      <c r="N68" s="197" t="n">
        <f aca="false">'Stavební rozpočet'!N618</f>
        <v>0.027</v>
      </c>
      <c r="O68" s="197" t="n">
        <f aca="false">G68*N68</f>
        <v>0.027</v>
      </c>
      <c r="P68" s="198"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109</v>
      </c>
      <c r="AJ68" s="199" t="n">
        <f aca="false">IF(AN68=0,L68,0)</f>
        <v>0</v>
      </c>
      <c r="AK68" s="199" t="n">
        <f aca="false">IF(AN68=12,L68,0)</f>
        <v>0</v>
      </c>
      <c r="AL68" s="199" t="n">
        <f aca="false">IF(AN68=21,L68,0)</f>
        <v>0</v>
      </c>
      <c r="AN68" s="89" t="n">
        <v>21</v>
      </c>
      <c r="AO68" s="89" t="n">
        <f aca="false">H68*1</f>
        <v>0</v>
      </c>
      <c r="AP68" s="89" t="n">
        <f aca="false">H68*(1-1)</f>
        <v>0</v>
      </c>
      <c r="AQ68" s="200" t="s">
        <v>215</v>
      </c>
      <c r="AV68" s="89" t="n">
        <f aca="false">AW68+AX68</f>
        <v>0</v>
      </c>
      <c r="AW68" s="89" t="n">
        <f aca="false">G68*AO68</f>
        <v>0</v>
      </c>
      <c r="AX68" s="89" t="n">
        <f aca="false">G68*AP68</f>
        <v>0</v>
      </c>
      <c r="AY68" s="88" t="s">
        <v>1856</v>
      </c>
      <c r="AZ68" s="88" t="s">
        <v>1708</v>
      </c>
      <c r="BA68" s="170" t="s">
        <v>1709</v>
      </c>
      <c r="BC68" s="89" t="n">
        <f aca="false">AW68+AX68</f>
        <v>0</v>
      </c>
      <c r="BD68" s="89" t="n">
        <f aca="false">H68/(100-BE68)*100</f>
        <v>0</v>
      </c>
      <c r="BE68" s="89" t="n">
        <v>0</v>
      </c>
      <c r="BF68" s="89" t="n">
        <f aca="false">O68</f>
        <v>0.027</v>
      </c>
      <c r="BH68" s="199" t="n">
        <f aca="false">G68*AO68</f>
        <v>0</v>
      </c>
      <c r="BI68" s="199" t="n">
        <f aca="false">G68*AP68</f>
        <v>0</v>
      </c>
      <c r="BJ68" s="199" t="n">
        <f aca="false">G68*H68</f>
        <v>0</v>
      </c>
      <c r="BK68" s="199"/>
      <c r="BL68" s="89"/>
      <c r="BW68" s="89" t="str">
        <f aca="false">I68</f>
        <v>21</v>
      </c>
      <c r="BX68" s="201" t="s">
        <v>1859</v>
      </c>
    </row>
    <row r="69" customFormat="false" ht="15" hidden="false" customHeight="true" outlineLevel="0" collapsed="false">
      <c r="A69" s="189" t="s">
        <v>374</v>
      </c>
      <c r="B69" s="189" t="s">
        <v>109</v>
      </c>
      <c r="C69" s="189" t="s">
        <v>1714</v>
      </c>
      <c r="D69" s="190" t="s">
        <v>1715</v>
      </c>
      <c r="E69" s="190"/>
      <c r="F69" s="189" t="s">
        <v>231</v>
      </c>
      <c r="G69" s="191" t="n">
        <f aca="false">'Stavební rozpočet'!G619</f>
        <v>1</v>
      </c>
      <c r="H69" s="192" t="n">
        <f aca="false">'Stavební rozpočet'!H619</f>
        <v>0</v>
      </c>
      <c r="I69" s="193" t="s">
        <v>192</v>
      </c>
      <c r="J69" s="192" t="n">
        <f aca="false">G69*AO69</f>
        <v>0</v>
      </c>
      <c r="K69" s="192" t="n">
        <f aca="false">G69*AP69</f>
        <v>0</v>
      </c>
      <c r="L69" s="192" t="n">
        <f aca="false">G69*H69</f>
        <v>0</v>
      </c>
      <c r="M69" s="192" t="n">
        <f aca="false">L69*(1+BW69/100)</f>
        <v>0</v>
      </c>
      <c r="N69" s="192" t="n">
        <f aca="false">'Stavební rozpočet'!N619</f>
        <v>0</v>
      </c>
      <c r="O69" s="192" t="n">
        <f aca="false">G69*N69</f>
        <v>0</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109</v>
      </c>
      <c r="AJ69" s="89" t="n">
        <f aca="false">IF(AN69=0,L69,0)</f>
        <v>0</v>
      </c>
      <c r="AK69" s="89" t="n">
        <f aca="false">IF(AN69=12,L69,0)</f>
        <v>0</v>
      </c>
      <c r="AL69" s="89" t="n">
        <f aca="false">IF(AN69=21,L69,0)</f>
        <v>0</v>
      </c>
      <c r="AN69" s="89" t="n">
        <v>21</v>
      </c>
      <c r="AO69" s="89" t="n">
        <f aca="false">H69*0</f>
        <v>0</v>
      </c>
      <c r="AP69" s="89" t="n">
        <f aca="false">H69*(1-0)</f>
        <v>0</v>
      </c>
      <c r="AQ69" s="88" t="s">
        <v>197</v>
      </c>
      <c r="AV69" s="89" t="n">
        <f aca="false">AW69+AX69</f>
        <v>0</v>
      </c>
      <c r="AW69" s="89" t="n">
        <f aca="false">G69*AO69</f>
        <v>0</v>
      </c>
      <c r="AX69" s="89" t="n">
        <f aca="false">G69*AP69</f>
        <v>0</v>
      </c>
      <c r="AY69" s="88" t="s">
        <v>1856</v>
      </c>
      <c r="AZ69" s="88" t="s">
        <v>1708</v>
      </c>
      <c r="BA69" s="170" t="s">
        <v>1709</v>
      </c>
      <c r="BC69" s="89" t="n">
        <f aca="false">AW69+AX69</f>
        <v>0</v>
      </c>
      <c r="BD69" s="89" t="n">
        <f aca="false">H69/(100-BE69)*100</f>
        <v>0</v>
      </c>
      <c r="BE69" s="89" t="n">
        <v>0</v>
      </c>
      <c r="BF69" s="89" t="n">
        <f aca="false">O69</f>
        <v>0</v>
      </c>
      <c r="BH69" s="89" t="n">
        <f aca="false">G69*AO69</f>
        <v>0</v>
      </c>
      <c r="BI69" s="89" t="n">
        <f aca="false">G69*AP69</f>
        <v>0</v>
      </c>
      <c r="BJ69" s="89" t="n">
        <f aca="false">G69*H69</f>
        <v>0</v>
      </c>
      <c r="BK69" s="89"/>
      <c r="BL69" s="89"/>
      <c r="BW69" s="89" t="str">
        <f aca="false">I69</f>
        <v>21</v>
      </c>
      <c r="BX69" s="10" t="s">
        <v>1715</v>
      </c>
    </row>
    <row r="70" customFormat="false" ht="24.05" hidden="false" customHeight="true" outlineLevel="0" collapsed="false">
      <c r="A70" s="194" t="s">
        <v>377</v>
      </c>
      <c r="B70" s="194" t="s">
        <v>109</v>
      </c>
      <c r="C70" s="194" t="s">
        <v>1862</v>
      </c>
      <c r="D70" s="195" t="s">
        <v>1718</v>
      </c>
      <c r="E70" s="195"/>
      <c r="F70" s="194" t="s">
        <v>231</v>
      </c>
      <c r="G70" s="196" t="n">
        <f aca="false">'Stavební rozpočet'!G620</f>
        <v>1</v>
      </c>
      <c r="H70" s="197" t="n">
        <f aca="false">'Stavební rozpočet'!H620</f>
        <v>0</v>
      </c>
      <c r="I70" s="198" t="s">
        <v>192</v>
      </c>
      <c r="J70" s="197" t="n">
        <f aca="false">G70*AO70</f>
        <v>0</v>
      </c>
      <c r="K70" s="197" t="n">
        <f aca="false">G70*AP70</f>
        <v>0</v>
      </c>
      <c r="L70" s="197" t="n">
        <f aca="false">G70*H70</f>
        <v>0</v>
      </c>
      <c r="M70" s="197" t="n">
        <f aca="false">L70*(1+BW70/100)</f>
        <v>0</v>
      </c>
      <c r="N70" s="197" t="n">
        <f aca="false">'Stavební rozpočet'!N620</f>
        <v>0.0001</v>
      </c>
      <c r="O70" s="197" t="n">
        <f aca="false">G70*N70</f>
        <v>0.0001</v>
      </c>
      <c r="P70" s="198"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109</v>
      </c>
      <c r="AJ70" s="199" t="n">
        <f aca="false">IF(AN70=0,L70,0)</f>
        <v>0</v>
      </c>
      <c r="AK70" s="199" t="n">
        <f aca="false">IF(AN70=12,L70,0)</f>
        <v>0</v>
      </c>
      <c r="AL70" s="199" t="n">
        <f aca="false">IF(AN70=21,L70,0)</f>
        <v>0</v>
      </c>
      <c r="AN70" s="89" t="n">
        <v>21</v>
      </c>
      <c r="AO70" s="89" t="n">
        <f aca="false">H70*1</f>
        <v>0</v>
      </c>
      <c r="AP70" s="89" t="n">
        <f aca="false">H70*(1-1)</f>
        <v>0</v>
      </c>
      <c r="AQ70" s="200" t="s">
        <v>215</v>
      </c>
      <c r="AV70" s="89" t="n">
        <f aca="false">AW70+AX70</f>
        <v>0</v>
      </c>
      <c r="AW70" s="89" t="n">
        <f aca="false">G70*AO70</f>
        <v>0</v>
      </c>
      <c r="AX70" s="89" t="n">
        <f aca="false">G70*AP70</f>
        <v>0</v>
      </c>
      <c r="AY70" s="88" t="s">
        <v>1856</v>
      </c>
      <c r="AZ70" s="88" t="s">
        <v>1708</v>
      </c>
      <c r="BA70" s="170" t="s">
        <v>1709</v>
      </c>
      <c r="BC70" s="89" t="n">
        <f aca="false">AW70+AX70</f>
        <v>0</v>
      </c>
      <c r="BD70" s="89" t="n">
        <f aca="false">H70/(100-BE70)*100</f>
        <v>0</v>
      </c>
      <c r="BE70" s="89" t="n">
        <v>0</v>
      </c>
      <c r="BF70" s="89" t="n">
        <f aca="false">O70</f>
        <v>0.0001</v>
      </c>
      <c r="BH70" s="199" t="n">
        <f aca="false">G70*AO70</f>
        <v>0</v>
      </c>
      <c r="BI70" s="199" t="n">
        <f aca="false">G70*AP70</f>
        <v>0</v>
      </c>
      <c r="BJ70" s="199" t="n">
        <f aca="false">G70*H70</f>
        <v>0</v>
      </c>
      <c r="BK70" s="199"/>
      <c r="BL70" s="89"/>
      <c r="BW70" s="89" t="str">
        <f aca="false">I70</f>
        <v>21</v>
      </c>
      <c r="BX70" s="201" t="s">
        <v>1718</v>
      </c>
    </row>
    <row r="71" customFormat="false" ht="15" hidden="false" customHeight="true" outlineLevel="0" collapsed="false">
      <c r="A71" s="189" t="s">
        <v>380</v>
      </c>
      <c r="B71" s="189" t="s">
        <v>109</v>
      </c>
      <c r="C71" s="189" t="s">
        <v>1864</v>
      </c>
      <c r="D71" s="190" t="s">
        <v>1865</v>
      </c>
      <c r="E71" s="190"/>
      <c r="F71" s="189" t="s">
        <v>231</v>
      </c>
      <c r="G71" s="191" t="n">
        <f aca="false">'Stavební rozpočet'!G621</f>
        <v>2</v>
      </c>
      <c r="H71" s="192" t="n">
        <f aca="false">'Stavební rozpočet'!H621</f>
        <v>0</v>
      </c>
      <c r="I71" s="193" t="s">
        <v>192</v>
      </c>
      <c r="J71" s="192" t="n">
        <f aca="false">G71*AO71</f>
        <v>0</v>
      </c>
      <c r="K71" s="192" t="n">
        <f aca="false">G71*AP71</f>
        <v>0</v>
      </c>
      <c r="L71" s="192" t="n">
        <f aca="false">G71*H71</f>
        <v>0</v>
      </c>
      <c r="M71" s="192" t="n">
        <f aca="false">L71*(1+BW71/100)</f>
        <v>0</v>
      </c>
      <c r="N71" s="192" t="n">
        <f aca="false">'Stavební rozpočet'!N621</f>
        <v>0</v>
      </c>
      <c r="O71" s="192" t="n">
        <f aca="false">G71*N71</f>
        <v>0</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109</v>
      </c>
      <c r="AJ71" s="89" t="n">
        <f aca="false">IF(AN71=0,L71,0)</f>
        <v>0</v>
      </c>
      <c r="AK71" s="89" t="n">
        <f aca="false">IF(AN71=12,L71,0)</f>
        <v>0</v>
      </c>
      <c r="AL71" s="89" t="n">
        <f aca="false">IF(AN71=21,L71,0)</f>
        <v>0</v>
      </c>
      <c r="AN71" s="89" t="n">
        <v>21</v>
      </c>
      <c r="AO71" s="89" t="n">
        <f aca="false">H71*0</f>
        <v>0</v>
      </c>
      <c r="AP71" s="89" t="n">
        <f aca="false">H71*(1-0)</f>
        <v>0</v>
      </c>
      <c r="AQ71" s="88" t="s">
        <v>215</v>
      </c>
      <c r="AV71" s="89" t="n">
        <f aca="false">AW71+AX71</f>
        <v>0</v>
      </c>
      <c r="AW71" s="89" t="n">
        <f aca="false">G71*AO71</f>
        <v>0</v>
      </c>
      <c r="AX71" s="89" t="n">
        <f aca="false">G71*AP71</f>
        <v>0</v>
      </c>
      <c r="AY71" s="88" t="s">
        <v>1856</v>
      </c>
      <c r="AZ71" s="88" t="s">
        <v>1708</v>
      </c>
      <c r="BA71" s="170" t="s">
        <v>1709</v>
      </c>
      <c r="BC71" s="89" t="n">
        <f aca="false">AW71+AX71</f>
        <v>0</v>
      </c>
      <c r="BD71" s="89" t="n">
        <f aca="false">H71/(100-BE71)*100</f>
        <v>0</v>
      </c>
      <c r="BE71" s="89" t="n">
        <v>0</v>
      </c>
      <c r="BF71" s="89" t="n">
        <f aca="false">O71</f>
        <v>0</v>
      </c>
      <c r="BH71" s="89" t="n">
        <f aca="false">G71*AO71</f>
        <v>0</v>
      </c>
      <c r="BI71" s="89" t="n">
        <f aca="false">G71*AP71</f>
        <v>0</v>
      </c>
      <c r="BJ71" s="89" t="n">
        <f aca="false">G71*H71</f>
        <v>0</v>
      </c>
      <c r="BK71" s="89"/>
      <c r="BL71" s="89"/>
      <c r="BW71" s="89" t="str">
        <f aca="false">I71</f>
        <v>21</v>
      </c>
      <c r="BX71" s="10" t="s">
        <v>1865</v>
      </c>
    </row>
    <row r="72" customFormat="false" ht="35.5" hidden="false" customHeight="true" outlineLevel="0" collapsed="false">
      <c r="A72" s="194" t="s">
        <v>384</v>
      </c>
      <c r="B72" s="194" t="s">
        <v>109</v>
      </c>
      <c r="C72" s="194" t="s">
        <v>1867</v>
      </c>
      <c r="D72" s="195" t="s">
        <v>1868</v>
      </c>
      <c r="E72" s="195"/>
      <c r="F72" s="194" t="s">
        <v>231</v>
      </c>
      <c r="G72" s="196" t="n">
        <f aca="false">'Stavební rozpočet'!G622</f>
        <v>2</v>
      </c>
      <c r="H72" s="197" t="n">
        <f aca="false">'Stavební rozpočet'!H622</f>
        <v>0</v>
      </c>
      <c r="I72" s="198" t="s">
        <v>192</v>
      </c>
      <c r="J72" s="197" t="n">
        <f aca="false">G72*AO72</f>
        <v>0</v>
      </c>
      <c r="K72" s="197" t="n">
        <f aca="false">G72*AP72</f>
        <v>0</v>
      </c>
      <c r="L72" s="197" t="n">
        <f aca="false">G72*H72</f>
        <v>0</v>
      </c>
      <c r="M72" s="197" t="n">
        <f aca="false">L72*(1+BW72/100)</f>
        <v>0</v>
      </c>
      <c r="N72" s="197" t="n">
        <f aca="false">'Stavební rozpočet'!N622</f>
        <v>0.0002</v>
      </c>
      <c r="O72" s="197" t="n">
        <f aca="false">G72*N72</f>
        <v>0.0004</v>
      </c>
      <c r="P72" s="198"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109</v>
      </c>
      <c r="AJ72" s="199" t="n">
        <f aca="false">IF(AN72=0,L72,0)</f>
        <v>0</v>
      </c>
      <c r="AK72" s="199" t="n">
        <f aca="false">IF(AN72=12,L72,0)</f>
        <v>0</v>
      </c>
      <c r="AL72" s="199" t="n">
        <f aca="false">IF(AN72=21,L72,0)</f>
        <v>0</v>
      </c>
      <c r="AN72" s="89" t="n">
        <v>21</v>
      </c>
      <c r="AO72" s="89" t="n">
        <f aca="false">H72*1</f>
        <v>0</v>
      </c>
      <c r="AP72" s="89" t="n">
        <f aca="false">H72*(1-1)</f>
        <v>0</v>
      </c>
      <c r="AQ72" s="200" t="s">
        <v>215</v>
      </c>
      <c r="AV72" s="89" t="n">
        <f aca="false">AW72+AX72</f>
        <v>0</v>
      </c>
      <c r="AW72" s="89" t="n">
        <f aca="false">G72*AO72</f>
        <v>0</v>
      </c>
      <c r="AX72" s="89" t="n">
        <f aca="false">G72*AP72</f>
        <v>0</v>
      </c>
      <c r="AY72" s="88" t="s">
        <v>1856</v>
      </c>
      <c r="AZ72" s="88" t="s">
        <v>1708</v>
      </c>
      <c r="BA72" s="170" t="s">
        <v>1709</v>
      </c>
      <c r="BC72" s="89" t="n">
        <f aca="false">AW72+AX72</f>
        <v>0</v>
      </c>
      <c r="BD72" s="89" t="n">
        <f aca="false">H72/(100-BE72)*100</f>
        <v>0</v>
      </c>
      <c r="BE72" s="89" t="n">
        <v>0</v>
      </c>
      <c r="BF72" s="89" t="n">
        <f aca="false">O72</f>
        <v>0.0004</v>
      </c>
      <c r="BH72" s="199" t="n">
        <f aca="false">G72*AO72</f>
        <v>0</v>
      </c>
      <c r="BI72" s="199" t="n">
        <f aca="false">G72*AP72</f>
        <v>0</v>
      </c>
      <c r="BJ72" s="199" t="n">
        <f aca="false">G72*H72</f>
        <v>0</v>
      </c>
      <c r="BK72" s="199"/>
      <c r="BL72" s="89"/>
      <c r="BW72" s="89" t="str">
        <f aca="false">I72</f>
        <v>21</v>
      </c>
      <c r="BX72" s="201" t="s">
        <v>1868</v>
      </c>
    </row>
    <row r="73" customFormat="false" ht="15" hidden="false" customHeight="true" outlineLevel="0" collapsed="false">
      <c r="A73" s="189" t="s">
        <v>387</v>
      </c>
      <c r="B73" s="189" t="s">
        <v>109</v>
      </c>
      <c r="C73" s="189" t="s">
        <v>1730</v>
      </c>
      <c r="D73" s="190" t="s">
        <v>1731</v>
      </c>
      <c r="E73" s="190"/>
      <c r="F73" s="189" t="s">
        <v>231</v>
      </c>
      <c r="G73" s="191" t="n">
        <f aca="false">'Stavební rozpočet'!G623</f>
        <v>2</v>
      </c>
      <c r="H73" s="192" t="n">
        <f aca="false">'Stavební rozpočet'!H623</f>
        <v>0</v>
      </c>
      <c r="I73" s="193" t="s">
        <v>192</v>
      </c>
      <c r="J73" s="192" t="n">
        <f aca="false">G73*AO73</f>
        <v>0</v>
      </c>
      <c r="K73" s="192" t="n">
        <f aca="false">G73*AP73</f>
        <v>0</v>
      </c>
      <c r="L73" s="192" t="n">
        <f aca="false">G73*H73</f>
        <v>0</v>
      </c>
      <c r="M73" s="192" t="n">
        <f aca="false">L73*(1+BW73/100)</f>
        <v>0</v>
      </c>
      <c r="N73" s="192" t="n">
        <f aca="false">'Stavební rozpočet'!N623</f>
        <v>0</v>
      </c>
      <c r="O73" s="192" t="n">
        <f aca="false">G73*N73</f>
        <v>0</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109</v>
      </c>
      <c r="AJ73" s="89" t="n">
        <f aca="false">IF(AN73=0,L73,0)</f>
        <v>0</v>
      </c>
      <c r="AK73" s="89" t="n">
        <f aca="false">IF(AN73=12,L73,0)</f>
        <v>0</v>
      </c>
      <c r="AL73" s="89" t="n">
        <f aca="false">IF(AN73=21,L73,0)</f>
        <v>0</v>
      </c>
      <c r="AN73" s="89" t="n">
        <v>21</v>
      </c>
      <c r="AO73" s="89" t="n">
        <f aca="false">H73*0</f>
        <v>0</v>
      </c>
      <c r="AP73" s="89" t="n">
        <f aca="false">H73*(1-0)</f>
        <v>0</v>
      </c>
      <c r="AQ73" s="88" t="s">
        <v>215</v>
      </c>
      <c r="AV73" s="89" t="n">
        <f aca="false">AW73+AX73</f>
        <v>0</v>
      </c>
      <c r="AW73" s="89" t="n">
        <f aca="false">G73*AO73</f>
        <v>0</v>
      </c>
      <c r="AX73" s="89" t="n">
        <f aca="false">G73*AP73</f>
        <v>0</v>
      </c>
      <c r="AY73" s="88" t="s">
        <v>1856</v>
      </c>
      <c r="AZ73" s="88" t="s">
        <v>1708</v>
      </c>
      <c r="BA73" s="170" t="s">
        <v>1709</v>
      </c>
      <c r="BC73" s="89" t="n">
        <f aca="false">AW73+AX73</f>
        <v>0</v>
      </c>
      <c r="BD73" s="89" t="n">
        <f aca="false">H73/(100-BE73)*100</f>
        <v>0</v>
      </c>
      <c r="BE73" s="89" t="n">
        <v>0</v>
      </c>
      <c r="BF73" s="89" t="n">
        <f aca="false">O73</f>
        <v>0</v>
      </c>
      <c r="BH73" s="89" t="n">
        <f aca="false">G73*AO73</f>
        <v>0</v>
      </c>
      <c r="BI73" s="89" t="n">
        <f aca="false">G73*AP73</f>
        <v>0</v>
      </c>
      <c r="BJ73" s="89" t="n">
        <f aca="false">G73*H73</f>
        <v>0</v>
      </c>
      <c r="BK73" s="89"/>
      <c r="BL73" s="89"/>
      <c r="BW73" s="89" t="str">
        <f aca="false">I73</f>
        <v>21</v>
      </c>
      <c r="BX73" s="10" t="s">
        <v>1731</v>
      </c>
    </row>
    <row r="74" customFormat="false" ht="15" hidden="false" customHeight="true" outlineLevel="0" collapsed="false">
      <c r="A74" s="194" t="s">
        <v>390</v>
      </c>
      <c r="B74" s="194" t="s">
        <v>109</v>
      </c>
      <c r="C74" s="194" t="s">
        <v>1733</v>
      </c>
      <c r="D74" s="195" t="s">
        <v>1734</v>
      </c>
      <c r="E74" s="195"/>
      <c r="F74" s="194" t="s">
        <v>231</v>
      </c>
      <c r="G74" s="196" t="n">
        <f aca="false">'Stavební rozpočet'!G624</f>
        <v>2</v>
      </c>
      <c r="H74" s="197" t="n">
        <f aca="false">'Stavební rozpočet'!H624</f>
        <v>0</v>
      </c>
      <c r="I74" s="198" t="s">
        <v>192</v>
      </c>
      <c r="J74" s="197" t="n">
        <f aca="false">G74*AO74</f>
        <v>0</v>
      </c>
      <c r="K74" s="197" t="n">
        <f aca="false">G74*AP74</f>
        <v>0</v>
      </c>
      <c r="L74" s="197" t="n">
        <f aca="false">G74*H74</f>
        <v>0</v>
      </c>
      <c r="M74" s="197" t="n">
        <f aca="false">L74*(1+BW74/100)</f>
        <v>0</v>
      </c>
      <c r="N74" s="197" t="n">
        <f aca="false">'Stavební rozpočet'!N624</f>
        <v>0.00023</v>
      </c>
      <c r="O74" s="197" t="n">
        <f aca="false">G74*N74</f>
        <v>0.00046</v>
      </c>
      <c r="P74" s="198"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109</v>
      </c>
      <c r="AJ74" s="199" t="n">
        <f aca="false">IF(AN74=0,L74,0)</f>
        <v>0</v>
      </c>
      <c r="AK74" s="199" t="n">
        <f aca="false">IF(AN74=12,L74,0)</f>
        <v>0</v>
      </c>
      <c r="AL74" s="199" t="n">
        <f aca="false">IF(AN74=21,L74,0)</f>
        <v>0</v>
      </c>
      <c r="AN74" s="89" t="n">
        <v>21</v>
      </c>
      <c r="AO74" s="89" t="n">
        <f aca="false">H74*1</f>
        <v>0</v>
      </c>
      <c r="AP74" s="89" t="n">
        <f aca="false">H74*(1-1)</f>
        <v>0</v>
      </c>
      <c r="AQ74" s="200" t="s">
        <v>215</v>
      </c>
      <c r="AV74" s="89" t="n">
        <f aca="false">AW74+AX74</f>
        <v>0</v>
      </c>
      <c r="AW74" s="89" t="n">
        <f aca="false">G74*AO74</f>
        <v>0</v>
      </c>
      <c r="AX74" s="89" t="n">
        <f aca="false">G74*AP74</f>
        <v>0</v>
      </c>
      <c r="AY74" s="88" t="s">
        <v>1856</v>
      </c>
      <c r="AZ74" s="88" t="s">
        <v>1708</v>
      </c>
      <c r="BA74" s="170" t="s">
        <v>1709</v>
      </c>
      <c r="BC74" s="89" t="n">
        <f aca="false">AW74+AX74</f>
        <v>0</v>
      </c>
      <c r="BD74" s="89" t="n">
        <f aca="false">H74/(100-BE74)*100</f>
        <v>0</v>
      </c>
      <c r="BE74" s="89" t="n">
        <v>0</v>
      </c>
      <c r="BF74" s="89" t="n">
        <f aca="false">O74</f>
        <v>0.00046</v>
      </c>
      <c r="BH74" s="199" t="n">
        <f aca="false">G74*AO74</f>
        <v>0</v>
      </c>
      <c r="BI74" s="199" t="n">
        <f aca="false">G74*AP74</f>
        <v>0</v>
      </c>
      <c r="BJ74" s="199" t="n">
        <f aca="false">G74*H74</f>
        <v>0</v>
      </c>
      <c r="BK74" s="199"/>
      <c r="BL74" s="89"/>
      <c r="BW74" s="89" t="str">
        <f aca="false">I74</f>
        <v>21</v>
      </c>
      <c r="BX74" s="201" t="s">
        <v>1734</v>
      </c>
    </row>
    <row r="75" customFormat="false" ht="15" hidden="false" customHeight="true" outlineLevel="0" collapsed="false">
      <c r="A75" s="189" t="s">
        <v>393</v>
      </c>
      <c r="B75" s="189" t="s">
        <v>109</v>
      </c>
      <c r="C75" s="189" t="s">
        <v>1730</v>
      </c>
      <c r="D75" s="190" t="s">
        <v>1731</v>
      </c>
      <c r="E75" s="190"/>
      <c r="F75" s="189" t="s">
        <v>231</v>
      </c>
      <c r="G75" s="191" t="n">
        <f aca="false">'Stavební rozpočet'!G625</f>
        <v>5</v>
      </c>
      <c r="H75" s="192" t="n">
        <f aca="false">'Stavební rozpočet'!H625</f>
        <v>0</v>
      </c>
      <c r="I75" s="193" t="s">
        <v>192</v>
      </c>
      <c r="J75" s="192" t="n">
        <f aca="false">G75*AO75</f>
        <v>0</v>
      </c>
      <c r="K75" s="192" t="n">
        <f aca="false">G75*AP75</f>
        <v>0</v>
      </c>
      <c r="L75" s="192" t="n">
        <f aca="false">G75*H75</f>
        <v>0</v>
      </c>
      <c r="M75" s="192" t="n">
        <f aca="false">L75*(1+BW75/100)</f>
        <v>0</v>
      </c>
      <c r="N75" s="192" t="n">
        <f aca="false">'Stavební rozpočet'!N625</f>
        <v>0</v>
      </c>
      <c r="O75" s="192" t="n">
        <f aca="false">G75*N75</f>
        <v>0</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109</v>
      </c>
      <c r="AJ75" s="89" t="n">
        <f aca="false">IF(AN75=0,L75,0)</f>
        <v>0</v>
      </c>
      <c r="AK75" s="89" t="n">
        <f aca="false">IF(AN75=12,L75,0)</f>
        <v>0</v>
      </c>
      <c r="AL75" s="89" t="n">
        <f aca="false">IF(AN75=21,L75,0)</f>
        <v>0</v>
      </c>
      <c r="AN75" s="89" t="n">
        <v>21</v>
      </c>
      <c r="AO75" s="89" t="n">
        <f aca="false">H75*0</f>
        <v>0</v>
      </c>
      <c r="AP75" s="89" t="n">
        <f aca="false">H75*(1-0)</f>
        <v>0</v>
      </c>
      <c r="AQ75" s="88" t="s">
        <v>215</v>
      </c>
      <c r="AV75" s="89" t="n">
        <f aca="false">AW75+AX75</f>
        <v>0</v>
      </c>
      <c r="AW75" s="89" t="n">
        <f aca="false">G75*AO75</f>
        <v>0</v>
      </c>
      <c r="AX75" s="89" t="n">
        <f aca="false">G75*AP75</f>
        <v>0</v>
      </c>
      <c r="AY75" s="88" t="s">
        <v>1856</v>
      </c>
      <c r="AZ75" s="88" t="s">
        <v>1708</v>
      </c>
      <c r="BA75" s="170" t="s">
        <v>1709</v>
      </c>
      <c r="BC75" s="89" t="n">
        <f aca="false">AW75+AX75</f>
        <v>0</v>
      </c>
      <c r="BD75" s="89" t="n">
        <f aca="false">H75/(100-BE75)*100</f>
        <v>0</v>
      </c>
      <c r="BE75" s="89" t="n">
        <v>0</v>
      </c>
      <c r="BF75" s="89" t="n">
        <f aca="false">O75</f>
        <v>0</v>
      </c>
      <c r="BH75" s="89" t="n">
        <f aca="false">G75*AO75</f>
        <v>0</v>
      </c>
      <c r="BI75" s="89" t="n">
        <f aca="false">G75*AP75</f>
        <v>0</v>
      </c>
      <c r="BJ75" s="89" t="n">
        <f aca="false">G75*H75</f>
        <v>0</v>
      </c>
      <c r="BK75" s="89"/>
      <c r="BL75" s="89"/>
      <c r="BW75" s="89" t="str">
        <f aca="false">I75</f>
        <v>21</v>
      </c>
      <c r="BX75" s="10" t="s">
        <v>1731</v>
      </c>
    </row>
    <row r="76" customFormat="false" ht="15" hidden="false" customHeight="true" outlineLevel="0" collapsed="false">
      <c r="A76" s="194" t="s">
        <v>396</v>
      </c>
      <c r="B76" s="194" t="s">
        <v>109</v>
      </c>
      <c r="C76" s="194" t="s">
        <v>1737</v>
      </c>
      <c r="D76" s="195" t="s">
        <v>1738</v>
      </c>
      <c r="E76" s="195"/>
      <c r="F76" s="194" t="s">
        <v>231</v>
      </c>
      <c r="G76" s="196" t="n">
        <f aca="false">'Stavební rozpočet'!G626</f>
        <v>5</v>
      </c>
      <c r="H76" s="197" t="n">
        <f aca="false">'Stavební rozpočet'!H626</f>
        <v>0</v>
      </c>
      <c r="I76" s="198" t="s">
        <v>192</v>
      </c>
      <c r="J76" s="197" t="n">
        <f aca="false">G76*AO76</f>
        <v>0</v>
      </c>
      <c r="K76" s="197" t="n">
        <f aca="false">G76*AP76</f>
        <v>0</v>
      </c>
      <c r="L76" s="197" t="n">
        <f aca="false">G76*H76</f>
        <v>0</v>
      </c>
      <c r="M76" s="197" t="n">
        <f aca="false">L76*(1+BW76/100)</f>
        <v>0</v>
      </c>
      <c r="N76" s="197" t="n">
        <f aca="false">'Stavební rozpočet'!N626</f>
        <v>0.00015</v>
      </c>
      <c r="O76" s="197" t="n">
        <f aca="false">G76*N76</f>
        <v>0.00075</v>
      </c>
      <c r="P76" s="198"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109</v>
      </c>
      <c r="AJ76" s="199" t="n">
        <f aca="false">IF(AN76=0,L76,0)</f>
        <v>0</v>
      </c>
      <c r="AK76" s="199" t="n">
        <f aca="false">IF(AN76=12,L76,0)</f>
        <v>0</v>
      </c>
      <c r="AL76" s="199" t="n">
        <f aca="false">IF(AN76=21,L76,0)</f>
        <v>0</v>
      </c>
      <c r="AN76" s="89" t="n">
        <v>21</v>
      </c>
      <c r="AO76" s="89" t="n">
        <f aca="false">H76*1</f>
        <v>0</v>
      </c>
      <c r="AP76" s="89" t="n">
        <f aca="false">H76*(1-1)</f>
        <v>0</v>
      </c>
      <c r="AQ76" s="200" t="s">
        <v>215</v>
      </c>
      <c r="AV76" s="89" t="n">
        <f aca="false">AW76+AX76</f>
        <v>0</v>
      </c>
      <c r="AW76" s="89" t="n">
        <f aca="false">G76*AO76</f>
        <v>0</v>
      </c>
      <c r="AX76" s="89" t="n">
        <f aca="false">G76*AP76</f>
        <v>0</v>
      </c>
      <c r="AY76" s="88" t="s">
        <v>1856</v>
      </c>
      <c r="AZ76" s="88" t="s">
        <v>1708</v>
      </c>
      <c r="BA76" s="170" t="s">
        <v>1709</v>
      </c>
      <c r="BC76" s="89" t="n">
        <f aca="false">AW76+AX76</f>
        <v>0</v>
      </c>
      <c r="BD76" s="89" t="n">
        <f aca="false">H76/(100-BE76)*100</f>
        <v>0</v>
      </c>
      <c r="BE76" s="89" t="n">
        <v>0</v>
      </c>
      <c r="BF76" s="89" t="n">
        <f aca="false">O76</f>
        <v>0.00075</v>
      </c>
      <c r="BH76" s="199" t="n">
        <f aca="false">G76*AO76</f>
        <v>0</v>
      </c>
      <c r="BI76" s="199" t="n">
        <f aca="false">G76*AP76</f>
        <v>0</v>
      </c>
      <c r="BJ76" s="199" t="n">
        <f aca="false">G76*H76</f>
        <v>0</v>
      </c>
      <c r="BK76" s="199"/>
      <c r="BL76" s="89"/>
      <c r="BW76" s="89" t="str">
        <f aca="false">I76</f>
        <v>21</v>
      </c>
      <c r="BX76" s="201" t="s">
        <v>1738</v>
      </c>
    </row>
    <row r="77" customFormat="false" ht="24.05" hidden="false" customHeight="true" outlineLevel="0" collapsed="false">
      <c r="A77" s="189" t="s">
        <v>399</v>
      </c>
      <c r="B77" s="189" t="s">
        <v>109</v>
      </c>
      <c r="C77" s="189" t="s">
        <v>1874</v>
      </c>
      <c r="D77" s="190" t="s">
        <v>1875</v>
      </c>
      <c r="E77" s="190"/>
      <c r="F77" s="189" t="s">
        <v>231</v>
      </c>
      <c r="G77" s="191" t="n">
        <f aca="false">'Stavební rozpočet'!G627</f>
        <v>1</v>
      </c>
      <c r="H77" s="192" t="n">
        <f aca="false">'Stavební rozpočet'!H627</f>
        <v>0</v>
      </c>
      <c r="I77" s="193" t="s">
        <v>192</v>
      </c>
      <c r="J77" s="192" t="n">
        <f aca="false">G77*AO77</f>
        <v>0</v>
      </c>
      <c r="K77" s="192" t="n">
        <f aca="false">G77*AP77</f>
        <v>0</v>
      </c>
      <c r="L77" s="192" t="n">
        <f aca="false">G77*H77</f>
        <v>0</v>
      </c>
      <c r="M77" s="192" t="n">
        <f aca="false">L77*(1+BW77/100)</f>
        <v>0</v>
      </c>
      <c r="N77" s="192" t="n">
        <f aca="false">'Stavební rozpočet'!N627</f>
        <v>0</v>
      </c>
      <c r="O77" s="192" t="n">
        <f aca="false">G77*N77</f>
        <v>0</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109</v>
      </c>
      <c r="AJ77" s="89" t="n">
        <f aca="false">IF(AN77=0,L77,0)</f>
        <v>0</v>
      </c>
      <c r="AK77" s="89" t="n">
        <f aca="false">IF(AN77=12,L77,0)</f>
        <v>0</v>
      </c>
      <c r="AL77" s="89" t="n">
        <f aca="false">IF(AN77=21,L77,0)</f>
        <v>0</v>
      </c>
      <c r="AN77" s="89" t="n">
        <v>21</v>
      </c>
      <c r="AO77" s="89" t="n">
        <f aca="false">H77*0</f>
        <v>0</v>
      </c>
      <c r="AP77" s="89" t="n">
        <f aca="false">H77*(1-0)</f>
        <v>0</v>
      </c>
      <c r="AQ77" s="88" t="s">
        <v>215</v>
      </c>
      <c r="AV77" s="89" t="n">
        <f aca="false">AW77+AX77</f>
        <v>0</v>
      </c>
      <c r="AW77" s="89" t="n">
        <f aca="false">G77*AO77</f>
        <v>0</v>
      </c>
      <c r="AX77" s="89" t="n">
        <f aca="false">G77*AP77</f>
        <v>0</v>
      </c>
      <c r="AY77" s="88" t="s">
        <v>1856</v>
      </c>
      <c r="AZ77" s="88" t="s">
        <v>1708</v>
      </c>
      <c r="BA77" s="170" t="s">
        <v>1709</v>
      </c>
      <c r="BC77" s="89" t="n">
        <f aca="false">AW77+AX77</f>
        <v>0</v>
      </c>
      <c r="BD77" s="89" t="n">
        <f aca="false">H77/(100-BE77)*100</f>
        <v>0</v>
      </c>
      <c r="BE77" s="89" t="n">
        <v>0</v>
      </c>
      <c r="BF77" s="89" t="n">
        <f aca="false">O77</f>
        <v>0</v>
      </c>
      <c r="BH77" s="89" t="n">
        <f aca="false">G77*AO77</f>
        <v>0</v>
      </c>
      <c r="BI77" s="89" t="n">
        <f aca="false">G77*AP77</f>
        <v>0</v>
      </c>
      <c r="BJ77" s="89" t="n">
        <f aca="false">G77*H77</f>
        <v>0</v>
      </c>
      <c r="BK77" s="89"/>
      <c r="BL77" s="89"/>
      <c r="BW77" s="89" t="str">
        <f aca="false">I77</f>
        <v>21</v>
      </c>
      <c r="BX77" s="10" t="s">
        <v>1875</v>
      </c>
    </row>
    <row r="78" customFormat="false" ht="15" hidden="false" customHeight="true" outlineLevel="0" collapsed="false">
      <c r="A78" s="194" t="s">
        <v>402</v>
      </c>
      <c r="B78" s="194" t="s">
        <v>109</v>
      </c>
      <c r="C78" s="194" t="s">
        <v>1877</v>
      </c>
      <c r="D78" s="195" t="s">
        <v>1878</v>
      </c>
      <c r="E78" s="195"/>
      <c r="F78" s="194" t="s">
        <v>231</v>
      </c>
      <c r="G78" s="196" t="n">
        <f aca="false">'Stavební rozpočet'!G628</f>
        <v>1</v>
      </c>
      <c r="H78" s="197" t="n">
        <f aca="false">'Stavební rozpočet'!H628</f>
        <v>0</v>
      </c>
      <c r="I78" s="198" t="s">
        <v>192</v>
      </c>
      <c r="J78" s="197" t="n">
        <f aca="false">G78*AO78</f>
        <v>0</v>
      </c>
      <c r="K78" s="197" t="n">
        <f aca="false">G78*AP78</f>
        <v>0</v>
      </c>
      <c r="L78" s="197" t="n">
        <f aca="false">G78*H78</f>
        <v>0</v>
      </c>
      <c r="M78" s="197" t="n">
        <f aca="false">L78*(1+BW78/100)</f>
        <v>0</v>
      </c>
      <c r="N78" s="197" t="n">
        <f aca="false">'Stavební rozpočet'!N628</f>
        <v>0.0039</v>
      </c>
      <c r="O78" s="197" t="n">
        <f aca="false">G78*N78</f>
        <v>0.0039</v>
      </c>
      <c r="P78" s="198"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109</v>
      </c>
      <c r="AJ78" s="199" t="n">
        <f aca="false">IF(AN78=0,L78,0)</f>
        <v>0</v>
      </c>
      <c r="AK78" s="199" t="n">
        <f aca="false">IF(AN78=12,L78,0)</f>
        <v>0</v>
      </c>
      <c r="AL78" s="199" t="n">
        <f aca="false">IF(AN78=21,L78,0)</f>
        <v>0</v>
      </c>
      <c r="AN78" s="89" t="n">
        <v>21</v>
      </c>
      <c r="AO78" s="89" t="n">
        <f aca="false">H78*1</f>
        <v>0</v>
      </c>
      <c r="AP78" s="89" t="n">
        <f aca="false">H78*(1-1)</f>
        <v>0</v>
      </c>
      <c r="AQ78" s="200" t="s">
        <v>215</v>
      </c>
      <c r="AV78" s="89" t="n">
        <f aca="false">AW78+AX78</f>
        <v>0</v>
      </c>
      <c r="AW78" s="89" t="n">
        <f aca="false">G78*AO78</f>
        <v>0</v>
      </c>
      <c r="AX78" s="89" t="n">
        <f aca="false">G78*AP78</f>
        <v>0</v>
      </c>
      <c r="AY78" s="88" t="s">
        <v>1856</v>
      </c>
      <c r="AZ78" s="88" t="s">
        <v>1708</v>
      </c>
      <c r="BA78" s="170" t="s">
        <v>1709</v>
      </c>
      <c r="BC78" s="89" t="n">
        <f aca="false">AW78+AX78</f>
        <v>0</v>
      </c>
      <c r="BD78" s="89" t="n">
        <f aca="false">H78/(100-BE78)*100</f>
        <v>0</v>
      </c>
      <c r="BE78" s="89" t="n">
        <v>0</v>
      </c>
      <c r="BF78" s="89" t="n">
        <f aca="false">O78</f>
        <v>0.0039</v>
      </c>
      <c r="BH78" s="199" t="n">
        <f aca="false">G78*AO78</f>
        <v>0</v>
      </c>
      <c r="BI78" s="199" t="n">
        <f aca="false">G78*AP78</f>
        <v>0</v>
      </c>
      <c r="BJ78" s="199" t="n">
        <f aca="false">G78*H78</f>
        <v>0</v>
      </c>
      <c r="BK78" s="199"/>
      <c r="BL78" s="89"/>
      <c r="BW78" s="89" t="str">
        <f aca="false">I78</f>
        <v>21</v>
      </c>
      <c r="BX78" s="201" t="s">
        <v>1878</v>
      </c>
    </row>
    <row r="79" customFormat="false" ht="15" hidden="false" customHeight="true" outlineLevel="0" collapsed="false">
      <c r="A79" s="189" t="s">
        <v>405</v>
      </c>
      <c r="B79" s="189" t="s">
        <v>109</v>
      </c>
      <c r="C79" s="189" t="s">
        <v>1760</v>
      </c>
      <c r="D79" s="190" t="s">
        <v>1761</v>
      </c>
      <c r="E79" s="190"/>
      <c r="F79" s="189" t="s">
        <v>237</v>
      </c>
      <c r="G79" s="191" t="n">
        <f aca="false">'Stavební rozpočet'!G629</f>
        <v>38</v>
      </c>
      <c r="H79" s="192" t="n">
        <f aca="false">'Stavební rozpočet'!H629</f>
        <v>0</v>
      </c>
      <c r="I79" s="193" t="s">
        <v>192</v>
      </c>
      <c r="J79" s="192" t="n">
        <f aca="false">G79*AO79</f>
        <v>0</v>
      </c>
      <c r="K79" s="192" t="n">
        <f aca="false">G79*AP79</f>
        <v>0</v>
      </c>
      <c r="L79" s="192" t="n">
        <f aca="false">G79*H79</f>
        <v>0</v>
      </c>
      <c r="M79" s="192" t="n">
        <f aca="false">L79*(1+BW79/100)</f>
        <v>0</v>
      </c>
      <c r="N79" s="192" t="n">
        <f aca="false">'Stavební rozpočet'!N629</f>
        <v>0</v>
      </c>
      <c r="O79" s="192" t="n">
        <f aca="false">G79*N79</f>
        <v>0</v>
      </c>
      <c r="P79" s="193"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109</v>
      </c>
      <c r="AJ79" s="89" t="n">
        <f aca="false">IF(AN79=0,L79,0)</f>
        <v>0</v>
      </c>
      <c r="AK79" s="89" t="n">
        <f aca="false">IF(AN79=12,L79,0)</f>
        <v>0</v>
      </c>
      <c r="AL79" s="89" t="n">
        <f aca="false">IF(AN79=21,L79,0)</f>
        <v>0</v>
      </c>
      <c r="AN79" s="89" t="n">
        <v>21</v>
      </c>
      <c r="AO79" s="89" t="n">
        <f aca="false">H79*0</f>
        <v>0</v>
      </c>
      <c r="AP79" s="89" t="n">
        <f aca="false">H79*(1-0)</f>
        <v>0</v>
      </c>
      <c r="AQ79" s="88" t="s">
        <v>215</v>
      </c>
      <c r="AV79" s="89" t="n">
        <f aca="false">AW79+AX79</f>
        <v>0</v>
      </c>
      <c r="AW79" s="89" t="n">
        <f aca="false">G79*AO79</f>
        <v>0</v>
      </c>
      <c r="AX79" s="89" t="n">
        <f aca="false">G79*AP79</f>
        <v>0</v>
      </c>
      <c r="AY79" s="88" t="s">
        <v>1856</v>
      </c>
      <c r="AZ79" s="88" t="s">
        <v>1708</v>
      </c>
      <c r="BA79" s="170" t="s">
        <v>1709</v>
      </c>
      <c r="BC79" s="89" t="n">
        <f aca="false">AW79+AX79</f>
        <v>0</v>
      </c>
      <c r="BD79" s="89" t="n">
        <f aca="false">H79/(100-BE79)*100</f>
        <v>0</v>
      </c>
      <c r="BE79" s="89" t="n">
        <v>0</v>
      </c>
      <c r="BF79" s="89" t="n">
        <f aca="false">O79</f>
        <v>0</v>
      </c>
      <c r="BH79" s="89" t="n">
        <f aca="false">G79*AO79</f>
        <v>0</v>
      </c>
      <c r="BI79" s="89" t="n">
        <f aca="false">G79*AP79</f>
        <v>0</v>
      </c>
      <c r="BJ79" s="89" t="n">
        <f aca="false">G79*H79</f>
        <v>0</v>
      </c>
      <c r="BK79" s="89"/>
      <c r="BL79" s="89"/>
      <c r="BW79" s="89" t="str">
        <f aca="false">I79</f>
        <v>21</v>
      </c>
      <c r="BX79" s="10" t="s">
        <v>1761</v>
      </c>
    </row>
    <row r="80" customFormat="false" ht="15" hidden="false" customHeight="true" outlineLevel="0" collapsed="false">
      <c r="A80" s="194" t="s">
        <v>407</v>
      </c>
      <c r="B80" s="194" t="s">
        <v>109</v>
      </c>
      <c r="C80" s="194" t="s">
        <v>1763</v>
      </c>
      <c r="D80" s="195" t="s">
        <v>1764</v>
      </c>
      <c r="E80" s="195"/>
      <c r="F80" s="194" t="s">
        <v>237</v>
      </c>
      <c r="G80" s="196" t="n">
        <f aca="false">'Stavební rozpočet'!G630</f>
        <v>41.42</v>
      </c>
      <c r="H80" s="197" t="n">
        <f aca="false">'Stavební rozpočet'!H630</f>
        <v>0</v>
      </c>
      <c r="I80" s="198" t="s">
        <v>192</v>
      </c>
      <c r="J80" s="197" t="n">
        <f aca="false">G80*AO80</f>
        <v>0</v>
      </c>
      <c r="K80" s="197" t="n">
        <f aca="false">G80*AP80</f>
        <v>0</v>
      </c>
      <c r="L80" s="197" t="n">
        <f aca="false">G80*H80</f>
        <v>0</v>
      </c>
      <c r="M80" s="197" t="n">
        <f aca="false">L80*(1+BW80/100)</f>
        <v>0</v>
      </c>
      <c r="N80" s="197" t="n">
        <f aca="false">'Stavební rozpočet'!N630</f>
        <v>0.00202</v>
      </c>
      <c r="O80" s="197" t="n">
        <f aca="false">G80*N80</f>
        <v>0.0836684</v>
      </c>
      <c r="P80" s="198"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109</v>
      </c>
      <c r="AJ80" s="199" t="n">
        <f aca="false">IF(AN80=0,L80,0)</f>
        <v>0</v>
      </c>
      <c r="AK80" s="199" t="n">
        <f aca="false">IF(AN80=12,L80,0)</f>
        <v>0</v>
      </c>
      <c r="AL80" s="199" t="n">
        <f aca="false">IF(AN80=21,L80,0)</f>
        <v>0</v>
      </c>
      <c r="AN80" s="89" t="n">
        <v>21</v>
      </c>
      <c r="AO80" s="89" t="n">
        <f aca="false">H80*1</f>
        <v>0</v>
      </c>
      <c r="AP80" s="89" t="n">
        <f aca="false">H80*(1-1)</f>
        <v>0</v>
      </c>
      <c r="AQ80" s="200" t="s">
        <v>215</v>
      </c>
      <c r="AV80" s="89" t="n">
        <f aca="false">AW80+AX80</f>
        <v>0</v>
      </c>
      <c r="AW80" s="89" t="n">
        <f aca="false">G80*AO80</f>
        <v>0</v>
      </c>
      <c r="AX80" s="89" t="n">
        <f aca="false">G80*AP80</f>
        <v>0</v>
      </c>
      <c r="AY80" s="88" t="s">
        <v>1856</v>
      </c>
      <c r="AZ80" s="88" t="s">
        <v>1708</v>
      </c>
      <c r="BA80" s="170" t="s">
        <v>1709</v>
      </c>
      <c r="BC80" s="89" t="n">
        <f aca="false">AW80+AX80</f>
        <v>0</v>
      </c>
      <c r="BD80" s="89" t="n">
        <f aca="false">H80/(100-BE80)*100</f>
        <v>0</v>
      </c>
      <c r="BE80" s="89" t="n">
        <v>0</v>
      </c>
      <c r="BF80" s="89" t="n">
        <f aca="false">O80</f>
        <v>0.0836684</v>
      </c>
      <c r="BH80" s="199" t="n">
        <f aca="false">G80*AO80</f>
        <v>0</v>
      </c>
      <c r="BI80" s="199" t="n">
        <f aca="false">G80*AP80</f>
        <v>0</v>
      </c>
      <c r="BJ80" s="199" t="n">
        <f aca="false">G80*H80</f>
        <v>0</v>
      </c>
      <c r="BK80" s="199"/>
      <c r="BL80" s="89"/>
      <c r="BW80" s="89" t="str">
        <f aca="false">I80</f>
        <v>21</v>
      </c>
      <c r="BX80" s="201" t="s">
        <v>1764</v>
      </c>
    </row>
    <row r="81" customFormat="false" ht="24.05" hidden="false" customHeight="true" outlineLevel="0" collapsed="false">
      <c r="A81" s="189" t="s">
        <v>411</v>
      </c>
      <c r="B81" s="189" t="s">
        <v>109</v>
      </c>
      <c r="C81" s="189" t="s">
        <v>1882</v>
      </c>
      <c r="D81" s="190" t="s">
        <v>1767</v>
      </c>
      <c r="E81" s="190"/>
      <c r="F81" s="189" t="s">
        <v>237</v>
      </c>
      <c r="G81" s="191" t="n">
        <f aca="false">'Stavební rozpočet'!G631</f>
        <v>38</v>
      </c>
      <c r="H81" s="192" t="n">
        <f aca="false">'Stavební rozpočet'!H631</f>
        <v>0</v>
      </c>
      <c r="I81" s="193" t="s">
        <v>192</v>
      </c>
      <c r="J81" s="192" t="n">
        <f aca="false">G81*AO81</f>
        <v>0</v>
      </c>
      <c r="K81" s="192" t="n">
        <f aca="false">G81*AP81</f>
        <v>0</v>
      </c>
      <c r="L81" s="192" t="n">
        <f aca="false">G81*H81</f>
        <v>0</v>
      </c>
      <c r="M81" s="192" t="n">
        <f aca="false">L81*(1+BW81/100)</f>
        <v>0</v>
      </c>
      <c r="N81" s="192" t="n">
        <f aca="false">'Stavební rozpočet'!N631</f>
        <v>0</v>
      </c>
      <c r="O81" s="192" t="n">
        <f aca="false">G81*N81</f>
        <v>0</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109</v>
      </c>
      <c r="AJ81" s="89" t="n">
        <f aca="false">IF(AN81=0,L81,0)</f>
        <v>0</v>
      </c>
      <c r="AK81" s="89" t="n">
        <f aca="false">IF(AN81=12,L81,0)</f>
        <v>0</v>
      </c>
      <c r="AL81" s="89" t="n">
        <f aca="false">IF(AN81=21,L81,0)</f>
        <v>0</v>
      </c>
      <c r="AN81" s="89" t="n">
        <v>21</v>
      </c>
      <c r="AO81" s="89" t="n">
        <f aca="false">H81*0</f>
        <v>0</v>
      </c>
      <c r="AP81" s="89" t="n">
        <f aca="false">H81*(1-0)</f>
        <v>0</v>
      </c>
      <c r="AQ81" s="88" t="s">
        <v>197</v>
      </c>
      <c r="AV81" s="89" t="n">
        <f aca="false">AW81+AX81</f>
        <v>0</v>
      </c>
      <c r="AW81" s="89" t="n">
        <f aca="false">G81*AO81</f>
        <v>0</v>
      </c>
      <c r="AX81" s="89" t="n">
        <f aca="false">G81*AP81</f>
        <v>0</v>
      </c>
      <c r="AY81" s="88" t="s">
        <v>1856</v>
      </c>
      <c r="AZ81" s="88" t="s">
        <v>1708</v>
      </c>
      <c r="BA81" s="170" t="s">
        <v>1709</v>
      </c>
      <c r="BC81" s="89" t="n">
        <f aca="false">AW81+AX81</f>
        <v>0</v>
      </c>
      <c r="BD81" s="89" t="n">
        <f aca="false">H81/(100-BE81)*100</f>
        <v>0</v>
      </c>
      <c r="BE81" s="89" t="n">
        <v>0</v>
      </c>
      <c r="BF81" s="89" t="n">
        <f aca="false">O81</f>
        <v>0</v>
      </c>
      <c r="BH81" s="89" t="n">
        <f aca="false">G81*AO81</f>
        <v>0</v>
      </c>
      <c r="BI81" s="89" t="n">
        <f aca="false">G81*AP81</f>
        <v>0</v>
      </c>
      <c r="BJ81" s="89" t="n">
        <f aca="false">G81*H81</f>
        <v>0</v>
      </c>
      <c r="BK81" s="89"/>
      <c r="BL81" s="89"/>
      <c r="BW81" s="89" t="str">
        <f aca="false">I81</f>
        <v>21</v>
      </c>
      <c r="BX81" s="10" t="s">
        <v>1767</v>
      </c>
    </row>
    <row r="82" customFormat="false" ht="24.05" hidden="false" customHeight="true" outlineLevel="0" collapsed="false">
      <c r="A82" s="189" t="s">
        <v>416</v>
      </c>
      <c r="B82" s="189" t="s">
        <v>109</v>
      </c>
      <c r="C82" s="189" t="s">
        <v>1791</v>
      </c>
      <c r="D82" s="190" t="s">
        <v>1792</v>
      </c>
      <c r="E82" s="190"/>
      <c r="F82" s="189" t="s">
        <v>252</v>
      </c>
      <c r="G82" s="191" t="n">
        <f aca="false">'Stavební rozpočet'!G632</f>
        <v>4</v>
      </c>
      <c r="H82" s="192" t="n">
        <f aca="false">'Stavební rozpočet'!H632</f>
        <v>0</v>
      </c>
      <c r="I82" s="193" t="s">
        <v>192</v>
      </c>
      <c r="J82" s="192" t="n">
        <f aca="false">G82*AO82</f>
        <v>0</v>
      </c>
      <c r="K82" s="192" t="n">
        <f aca="false">G82*AP82</f>
        <v>0</v>
      </c>
      <c r="L82" s="192" t="n">
        <f aca="false">G82*H82</f>
        <v>0</v>
      </c>
      <c r="M82" s="192" t="n">
        <f aca="false">L82*(1+BW82/100)</f>
        <v>0</v>
      </c>
      <c r="N82" s="192" t="n">
        <f aca="false">'Stavební rozpočet'!N632</f>
        <v>0.00055</v>
      </c>
      <c r="O82" s="192" t="n">
        <f aca="false">G82*N82</f>
        <v>0.0022</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109</v>
      </c>
      <c r="AJ82" s="89" t="n">
        <f aca="false">IF(AN82=0,L82,0)</f>
        <v>0</v>
      </c>
      <c r="AK82" s="89" t="n">
        <f aca="false">IF(AN82=12,L82,0)</f>
        <v>0</v>
      </c>
      <c r="AL82" s="89" t="n">
        <f aca="false">IF(AN82=21,L82,0)</f>
        <v>0</v>
      </c>
      <c r="AN82" s="89" t="n">
        <v>21</v>
      </c>
      <c r="AO82" s="89" t="n">
        <f aca="false">H82*0.213689239</f>
        <v>0</v>
      </c>
      <c r="AP82" s="89" t="n">
        <f aca="false">H82*(1-0.213689239)</f>
        <v>0</v>
      </c>
      <c r="AQ82" s="88" t="s">
        <v>215</v>
      </c>
      <c r="AV82" s="89" t="n">
        <f aca="false">AW82+AX82</f>
        <v>0</v>
      </c>
      <c r="AW82" s="89" t="n">
        <f aca="false">G82*AO82</f>
        <v>0</v>
      </c>
      <c r="AX82" s="89" t="n">
        <f aca="false">G82*AP82</f>
        <v>0</v>
      </c>
      <c r="AY82" s="88" t="s">
        <v>1856</v>
      </c>
      <c r="AZ82" s="88" t="s">
        <v>1708</v>
      </c>
      <c r="BA82" s="170" t="s">
        <v>1709</v>
      </c>
      <c r="BC82" s="89" t="n">
        <f aca="false">AW82+AX82</f>
        <v>0</v>
      </c>
      <c r="BD82" s="89" t="n">
        <f aca="false">H82/(100-BE82)*100</f>
        <v>0</v>
      </c>
      <c r="BE82" s="89" t="n">
        <v>0</v>
      </c>
      <c r="BF82" s="89" t="n">
        <f aca="false">O82</f>
        <v>0.0022</v>
      </c>
      <c r="BH82" s="89" t="n">
        <f aca="false">G82*AO82</f>
        <v>0</v>
      </c>
      <c r="BI82" s="89" t="n">
        <f aca="false">G82*AP82</f>
        <v>0</v>
      </c>
      <c r="BJ82" s="89" t="n">
        <f aca="false">G82*H82</f>
        <v>0</v>
      </c>
      <c r="BK82" s="89"/>
      <c r="BL82" s="89"/>
      <c r="BW82" s="89" t="str">
        <f aca="false">I82</f>
        <v>21</v>
      </c>
      <c r="BX82" s="10" t="s">
        <v>1792</v>
      </c>
    </row>
    <row r="83" customFormat="false" ht="35.5" hidden="false" customHeight="true" outlineLevel="0" collapsed="false">
      <c r="A83" s="194" t="s">
        <v>419</v>
      </c>
      <c r="B83" s="194" t="s">
        <v>109</v>
      </c>
      <c r="C83" s="194" t="s">
        <v>1794</v>
      </c>
      <c r="D83" s="195" t="s">
        <v>1795</v>
      </c>
      <c r="E83" s="195"/>
      <c r="F83" s="194" t="s">
        <v>252</v>
      </c>
      <c r="G83" s="196" t="n">
        <f aca="false">'Stavební rozpočet'!G633</f>
        <v>4</v>
      </c>
      <c r="H83" s="197" t="n">
        <f aca="false">'Stavební rozpočet'!H633</f>
        <v>0</v>
      </c>
      <c r="I83" s="198" t="s">
        <v>192</v>
      </c>
      <c r="J83" s="197" t="n">
        <f aca="false">G83*AO83</f>
        <v>0</v>
      </c>
      <c r="K83" s="197" t="n">
        <f aca="false">G83*AP83</f>
        <v>0</v>
      </c>
      <c r="L83" s="197" t="n">
        <f aca="false">G83*H83</f>
        <v>0</v>
      </c>
      <c r="M83" s="197" t="n">
        <f aca="false">L83*(1+BW83/100)</f>
        <v>0</v>
      </c>
      <c r="N83" s="197" t="n">
        <f aca="false">'Stavební rozpočet'!N633</f>
        <v>0.00037</v>
      </c>
      <c r="O83" s="197" t="n">
        <f aca="false">G83*N83</f>
        <v>0.00148</v>
      </c>
      <c r="P83" s="198"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109</v>
      </c>
      <c r="AJ83" s="199" t="n">
        <f aca="false">IF(AN83=0,L83,0)</f>
        <v>0</v>
      </c>
      <c r="AK83" s="199" t="n">
        <f aca="false">IF(AN83=12,L83,0)</f>
        <v>0</v>
      </c>
      <c r="AL83" s="199" t="n">
        <f aca="false">IF(AN83=21,L83,0)</f>
        <v>0</v>
      </c>
      <c r="AN83" s="89" t="n">
        <v>21</v>
      </c>
      <c r="AO83" s="89" t="n">
        <f aca="false">H83*1</f>
        <v>0</v>
      </c>
      <c r="AP83" s="89" t="n">
        <f aca="false">H83*(1-1)</f>
        <v>0</v>
      </c>
      <c r="AQ83" s="200" t="s">
        <v>215</v>
      </c>
      <c r="AV83" s="89" t="n">
        <f aca="false">AW83+AX83</f>
        <v>0</v>
      </c>
      <c r="AW83" s="89" t="n">
        <f aca="false">G83*AO83</f>
        <v>0</v>
      </c>
      <c r="AX83" s="89" t="n">
        <f aca="false">G83*AP83</f>
        <v>0</v>
      </c>
      <c r="AY83" s="88" t="s">
        <v>1856</v>
      </c>
      <c r="AZ83" s="88" t="s">
        <v>1708</v>
      </c>
      <c r="BA83" s="170" t="s">
        <v>1709</v>
      </c>
      <c r="BC83" s="89" t="n">
        <f aca="false">AW83+AX83</f>
        <v>0</v>
      </c>
      <c r="BD83" s="89" t="n">
        <f aca="false">H83/(100-BE83)*100</f>
        <v>0</v>
      </c>
      <c r="BE83" s="89" t="n">
        <v>0</v>
      </c>
      <c r="BF83" s="89" t="n">
        <f aca="false">O83</f>
        <v>0.00148</v>
      </c>
      <c r="BH83" s="199" t="n">
        <f aca="false">G83*AO83</f>
        <v>0</v>
      </c>
      <c r="BI83" s="199" t="n">
        <f aca="false">G83*AP83</f>
        <v>0</v>
      </c>
      <c r="BJ83" s="199" t="n">
        <f aca="false">G83*H83</f>
        <v>0</v>
      </c>
      <c r="BK83" s="199"/>
      <c r="BL83" s="89"/>
      <c r="BW83" s="89" t="str">
        <f aca="false">I83</f>
        <v>21</v>
      </c>
      <c r="BX83" s="201" t="s">
        <v>1795</v>
      </c>
    </row>
    <row r="84" customFormat="false" ht="35.5" hidden="false" customHeight="true" outlineLevel="0" collapsed="false">
      <c r="A84" s="189" t="s">
        <v>422</v>
      </c>
      <c r="B84" s="189" t="s">
        <v>109</v>
      </c>
      <c r="C84" s="189" t="s">
        <v>1810</v>
      </c>
      <c r="D84" s="190" t="s">
        <v>1811</v>
      </c>
      <c r="E84" s="190"/>
      <c r="F84" s="189" t="s">
        <v>1637</v>
      </c>
      <c r="G84" s="191" t="n">
        <f aca="false">'Stavební rozpočet'!G634</f>
        <v>12</v>
      </c>
      <c r="H84" s="192" t="n">
        <f aca="false">'Stavební rozpočet'!H634</f>
        <v>0</v>
      </c>
      <c r="I84" s="193" t="s">
        <v>192</v>
      </c>
      <c r="J84" s="192" t="n">
        <f aca="false">G84*AO84</f>
        <v>0</v>
      </c>
      <c r="K84" s="192" t="n">
        <f aca="false">G84*AP84</f>
        <v>0</v>
      </c>
      <c r="L84" s="192" t="n">
        <f aca="false">G84*H84</f>
        <v>0</v>
      </c>
      <c r="M84" s="192" t="n">
        <f aca="false">L84*(1+BW84/100)</f>
        <v>0</v>
      </c>
      <c r="N84" s="192" t="n">
        <f aca="false">'Stavební rozpočet'!N634</f>
        <v>0</v>
      </c>
      <c r="O84" s="192" t="n">
        <f aca="false">G84*N84</f>
        <v>0</v>
      </c>
      <c r="P84" s="193"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109</v>
      </c>
      <c r="AJ84" s="89" t="n">
        <f aca="false">IF(AN84=0,L84,0)</f>
        <v>0</v>
      </c>
      <c r="AK84" s="89" t="n">
        <f aca="false">IF(AN84=12,L84,0)</f>
        <v>0</v>
      </c>
      <c r="AL84" s="89" t="n">
        <f aca="false">IF(AN84=21,L84,0)</f>
        <v>0</v>
      </c>
      <c r="AN84" s="89" t="n">
        <v>21</v>
      </c>
      <c r="AO84" s="89" t="n">
        <f aca="false">H84*0</f>
        <v>0</v>
      </c>
      <c r="AP84" s="89" t="n">
        <f aca="false">H84*(1-0)</f>
        <v>0</v>
      </c>
      <c r="AQ84" s="88" t="s">
        <v>215</v>
      </c>
      <c r="AV84" s="89" t="n">
        <f aca="false">AW84+AX84</f>
        <v>0</v>
      </c>
      <c r="AW84" s="89" t="n">
        <f aca="false">G84*AO84</f>
        <v>0</v>
      </c>
      <c r="AX84" s="89" t="n">
        <f aca="false">G84*AP84</f>
        <v>0</v>
      </c>
      <c r="AY84" s="88" t="s">
        <v>1856</v>
      </c>
      <c r="AZ84" s="88" t="s">
        <v>1708</v>
      </c>
      <c r="BA84" s="170" t="s">
        <v>1709</v>
      </c>
      <c r="BC84" s="89" t="n">
        <f aca="false">AW84+AX84</f>
        <v>0</v>
      </c>
      <c r="BD84" s="89" t="n">
        <f aca="false">H84/(100-BE84)*100</f>
        <v>0</v>
      </c>
      <c r="BE84" s="89" t="n">
        <v>0</v>
      </c>
      <c r="BF84" s="89" t="n">
        <f aca="false">O84</f>
        <v>0</v>
      </c>
      <c r="BH84" s="89" t="n">
        <f aca="false">G84*AO84</f>
        <v>0</v>
      </c>
      <c r="BI84" s="89" t="n">
        <f aca="false">G84*AP84</f>
        <v>0</v>
      </c>
      <c r="BJ84" s="89" t="n">
        <f aca="false">G84*H84</f>
        <v>0</v>
      </c>
      <c r="BK84" s="89"/>
      <c r="BL84" s="89"/>
      <c r="BW84" s="89" t="str">
        <f aca="false">I84</f>
        <v>21</v>
      </c>
      <c r="BX84" s="10" t="s">
        <v>1811</v>
      </c>
    </row>
    <row r="85" customFormat="false" ht="35.5" hidden="false" customHeight="true" outlineLevel="0" collapsed="false">
      <c r="A85" s="189" t="s">
        <v>425</v>
      </c>
      <c r="B85" s="189" t="s">
        <v>109</v>
      </c>
      <c r="C85" s="189" t="s">
        <v>1887</v>
      </c>
      <c r="D85" s="190" t="s">
        <v>1814</v>
      </c>
      <c r="E85" s="190"/>
      <c r="F85" s="189" t="s">
        <v>1219</v>
      </c>
      <c r="G85" s="191" t="n">
        <f aca="false">'Stavební rozpočet'!G635</f>
        <v>1</v>
      </c>
      <c r="H85" s="192" t="n">
        <f aca="false">'Stavební rozpočet'!H635</f>
        <v>0</v>
      </c>
      <c r="I85" s="193" t="s">
        <v>192</v>
      </c>
      <c r="J85" s="192" t="n">
        <f aca="false">G85*AO85</f>
        <v>0</v>
      </c>
      <c r="K85" s="192" t="n">
        <f aca="false">G85*AP85</f>
        <v>0</v>
      </c>
      <c r="L85" s="192" t="n">
        <f aca="false">G85*H85</f>
        <v>0</v>
      </c>
      <c r="M85" s="192" t="n">
        <f aca="false">L85*(1+BW85/100)</f>
        <v>0</v>
      </c>
      <c r="N85" s="192" t="n">
        <f aca="false">'Stavební rozpočet'!N635</f>
        <v>0</v>
      </c>
      <c r="O85" s="192" t="n">
        <f aca="false">G85*N85</f>
        <v>0</v>
      </c>
      <c r="P85" s="193"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109</v>
      </c>
      <c r="AJ85" s="89" t="n">
        <f aca="false">IF(AN85=0,L85,0)</f>
        <v>0</v>
      </c>
      <c r="AK85" s="89" t="n">
        <f aca="false">IF(AN85=12,L85,0)</f>
        <v>0</v>
      </c>
      <c r="AL85" s="89" t="n">
        <f aca="false">IF(AN85=21,L85,0)</f>
        <v>0</v>
      </c>
      <c r="AN85" s="89" t="n">
        <v>21</v>
      </c>
      <c r="AO85" s="89" t="n">
        <f aca="false">H85*0</f>
        <v>0</v>
      </c>
      <c r="AP85" s="89" t="n">
        <f aca="false">H85*(1-0)</f>
        <v>0</v>
      </c>
      <c r="AQ85" s="88" t="s">
        <v>197</v>
      </c>
      <c r="AV85" s="89" t="n">
        <f aca="false">AW85+AX85</f>
        <v>0</v>
      </c>
      <c r="AW85" s="89" t="n">
        <f aca="false">G85*AO85</f>
        <v>0</v>
      </c>
      <c r="AX85" s="89" t="n">
        <f aca="false">G85*AP85</f>
        <v>0</v>
      </c>
      <c r="AY85" s="88" t="s">
        <v>1856</v>
      </c>
      <c r="AZ85" s="88" t="s">
        <v>1708</v>
      </c>
      <c r="BA85" s="170" t="s">
        <v>1709</v>
      </c>
      <c r="BC85" s="89" t="n">
        <f aca="false">AW85+AX85</f>
        <v>0</v>
      </c>
      <c r="BD85" s="89" t="n">
        <f aca="false">H85/(100-BE85)*100</f>
        <v>0</v>
      </c>
      <c r="BE85" s="89" t="n">
        <v>0</v>
      </c>
      <c r="BF85" s="89" t="n">
        <f aca="false">O85</f>
        <v>0</v>
      </c>
      <c r="BH85" s="89" t="n">
        <f aca="false">G85*AO85</f>
        <v>0</v>
      </c>
      <c r="BI85" s="89" t="n">
        <f aca="false">G85*AP85</f>
        <v>0</v>
      </c>
      <c r="BJ85" s="89" t="n">
        <f aca="false">G85*H85</f>
        <v>0</v>
      </c>
      <c r="BK85" s="89"/>
      <c r="BL85" s="89"/>
      <c r="BW85" s="89" t="str">
        <f aca="false">I85</f>
        <v>21</v>
      </c>
      <c r="BX85" s="10" t="s">
        <v>1814</v>
      </c>
    </row>
    <row r="86" customFormat="false" ht="15" hidden="false" customHeight="true" outlineLevel="0" collapsed="false">
      <c r="A86" s="189" t="s">
        <v>428</v>
      </c>
      <c r="B86" s="189" t="s">
        <v>109</v>
      </c>
      <c r="C86" s="189" t="s">
        <v>1822</v>
      </c>
      <c r="D86" s="190" t="s">
        <v>1823</v>
      </c>
      <c r="E86" s="190"/>
      <c r="F86" s="189" t="s">
        <v>237</v>
      </c>
      <c r="G86" s="191" t="n">
        <f aca="false">'Stavební rozpočet'!G636</f>
        <v>2</v>
      </c>
      <c r="H86" s="192" t="n">
        <f aca="false">'Stavební rozpočet'!H636</f>
        <v>0</v>
      </c>
      <c r="I86" s="193" t="s">
        <v>192</v>
      </c>
      <c r="J86" s="192" t="n">
        <f aca="false">G86*AO86</f>
        <v>0</v>
      </c>
      <c r="K86" s="192" t="n">
        <f aca="false">G86*AP86</f>
        <v>0</v>
      </c>
      <c r="L86" s="192" t="n">
        <f aca="false">G86*H86</f>
        <v>0</v>
      </c>
      <c r="M86" s="192" t="n">
        <f aca="false">L86*(1+BW86/100)</f>
        <v>0</v>
      </c>
      <c r="N86" s="192" t="n">
        <f aca="false">'Stavební rozpočet'!N636</f>
        <v>0</v>
      </c>
      <c r="O86" s="192" t="n">
        <f aca="false">G86*N86</f>
        <v>0</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109</v>
      </c>
      <c r="AJ86" s="89" t="n">
        <f aca="false">IF(AN86=0,L86,0)</f>
        <v>0</v>
      </c>
      <c r="AK86" s="89" t="n">
        <f aca="false">IF(AN86=12,L86,0)</f>
        <v>0</v>
      </c>
      <c r="AL86" s="89" t="n">
        <f aca="false">IF(AN86=21,L86,0)</f>
        <v>0</v>
      </c>
      <c r="AN86" s="89" t="n">
        <v>21</v>
      </c>
      <c r="AO86" s="89" t="n">
        <f aca="false">H86*0</f>
        <v>0</v>
      </c>
      <c r="AP86" s="89" t="n">
        <f aca="false">H86*(1-0)</f>
        <v>0</v>
      </c>
      <c r="AQ86" s="88" t="s">
        <v>215</v>
      </c>
      <c r="AV86" s="89" t="n">
        <f aca="false">AW86+AX86</f>
        <v>0</v>
      </c>
      <c r="AW86" s="89" t="n">
        <f aca="false">G86*AO86</f>
        <v>0</v>
      </c>
      <c r="AX86" s="89" t="n">
        <f aca="false">G86*AP86</f>
        <v>0</v>
      </c>
      <c r="AY86" s="88" t="s">
        <v>1856</v>
      </c>
      <c r="AZ86" s="88" t="s">
        <v>1708</v>
      </c>
      <c r="BA86" s="170" t="s">
        <v>1709</v>
      </c>
      <c r="BC86" s="89" t="n">
        <f aca="false">AW86+AX86</f>
        <v>0</v>
      </c>
      <c r="BD86" s="89" t="n">
        <f aca="false">H86/(100-BE86)*100</f>
        <v>0</v>
      </c>
      <c r="BE86" s="89" t="n">
        <v>0</v>
      </c>
      <c r="BF86" s="89" t="n">
        <f aca="false">O86</f>
        <v>0</v>
      </c>
      <c r="BH86" s="89" t="n">
        <f aca="false">G86*AO86</f>
        <v>0</v>
      </c>
      <c r="BI86" s="89" t="n">
        <f aca="false">G86*AP86</f>
        <v>0</v>
      </c>
      <c r="BJ86" s="89" t="n">
        <f aca="false">G86*H86</f>
        <v>0</v>
      </c>
      <c r="BK86" s="89"/>
      <c r="BL86" s="89"/>
      <c r="BW86" s="89" t="str">
        <f aca="false">I86</f>
        <v>21</v>
      </c>
      <c r="BX86" s="10" t="s">
        <v>1823</v>
      </c>
    </row>
    <row r="87" customFormat="false" ht="24.05" hidden="false" customHeight="true" outlineLevel="0" collapsed="false">
      <c r="A87" s="194" t="s">
        <v>432</v>
      </c>
      <c r="B87" s="194" t="s">
        <v>109</v>
      </c>
      <c r="C87" s="194" t="s">
        <v>1890</v>
      </c>
      <c r="D87" s="195" t="s">
        <v>1826</v>
      </c>
      <c r="E87" s="195"/>
      <c r="F87" s="194" t="s">
        <v>237</v>
      </c>
      <c r="G87" s="196" t="n">
        <f aca="false">'Stavební rozpočet'!G637</f>
        <v>2</v>
      </c>
      <c r="H87" s="197" t="n">
        <f aca="false">'Stavební rozpočet'!H637</f>
        <v>0</v>
      </c>
      <c r="I87" s="198" t="s">
        <v>192</v>
      </c>
      <c r="J87" s="197" t="n">
        <f aca="false">G87*AO87</f>
        <v>0</v>
      </c>
      <c r="K87" s="197" t="n">
        <f aca="false">G87*AP87</f>
        <v>0</v>
      </c>
      <c r="L87" s="197" t="n">
        <f aca="false">G87*H87</f>
        <v>0</v>
      </c>
      <c r="M87" s="197" t="n">
        <f aca="false">L87*(1+BW87/100)</f>
        <v>0</v>
      </c>
      <c r="N87" s="197" t="n">
        <f aca="false">'Stavební rozpočet'!N637</f>
        <v>0.0022</v>
      </c>
      <c r="O87" s="197" t="n">
        <f aca="false">G87*N87</f>
        <v>0.0044</v>
      </c>
      <c r="P87" s="198"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109</v>
      </c>
      <c r="AJ87" s="199" t="n">
        <f aca="false">IF(AN87=0,L87,0)</f>
        <v>0</v>
      </c>
      <c r="AK87" s="199" t="n">
        <f aca="false">IF(AN87=12,L87,0)</f>
        <v>0</v>
      </c>
      <c r="AL87" s="199" t="n">
        <f aca="false">IF(AN87=21,L87,0)</f>
        <v>0</v>
      </c>
      <c r="AN87" s="89" t="n">
        <v>21</v>
      </c>
      <c r="AO87" s="89" t="n">
        <f aca="false">H87*1</f>
        <v>0</v>
      </c>
      <c r="AP87" s="89" t="n">
        <f aca="false">H87*(1-1)</f>
        <v>0</v>
      </c>
      <c r="AQ87" s="200" t="s">
        <v>215</v>
      </c>
      <c r="AV87" s="89" t="n">
        <f aca="false">AW87+AX87</f>
        <v>0</v>
      </c>
      <c r="AW87" s="89" t="n">
        <f aca="false">G87*AO87</f>
        <v>0</v>
      </c>
      <c r="AX87" s="89" t="n">
        <f aca="false">G87*AP87</f>
        <v>0</v>
      </c>
      <c r="AY87" s="88" t="s">
        <v>1856</v>
      </c>
      <c r="AZ87" s="88" t="s">
        <v>1708</v>
      </c>
      <c r="BA87" s="170" t="s">
        <v>1709</v>
      </c>
      <c r="BC87" s="89" t="n">
        <f aca="false">AW87+AX87</f>
        <v>0</v>
      </c>
      <c r="BD87" s="89" t="n">
        <f aca="false">H87/(100-BE87)*100</f>
        <v>0</v>
      </c>
      <c r="BE87" s="89" t="n">
        <v>0</v>
      </c>
      <c r="BF87" s="89" t="n">
        <f aca="false">O87</f>
        <v>0.0044</v>
      </c>
      <c r="BH87" s="199" t="n">
        <f aca="false">G87*AO87</f>
        <v>0</v>
      </c>
      <c r="BI87" s="199" t="n">
        <f aca="false">G87*AP87</f>
        <v>0</v>
      </c>
      <c r="BJ87" s="199" t="n">
        <f aca="false">G87*H87</f>
        <v>0</v>
      </c>
      <c r="BK87" s="199"/>
      <c r="BL87" s="89"/>
      <c r="BW87" s="89" t="str">
        <f aca="false">I87</f>
        <v>21</v>
      </c>
      <c r="BX87" s="201" t="s">
        <v>1826</v>
      </c>
    </row>
    <row r="88" customFormat="false" ht="24.05" hidden="false" customHeight="true" outlineLevel="0" collapsed="false">
      <c r="A88" s="189" t="s">
        <v>436</v>
      </c>
      <c r="B88" s="189" t="s">
        <v>109</v>
      </c>
      <c r="C88" s="189" t="s">
        <v>573</v>
      </c>
      <c r="D88" s="190" t="s">
        <v>1828</v>
      </c>
      <c r="E88" s="190"/>
      <c r="F88" s="189" t="s">
        <v>231</v>
      </c>
      <c r="G88" s="191" t="n">
        <f aca="false">'Stavební rozpočet'!G638</f>
        <v>1</v>
      </c>
      <c r="H88" s="192" t="n">
        <f aca="false">'Stavební rozpočet'!H638</f>
        <v>0</v>
      </c>
      <c r="I88" s="193" t="s">
        <v>192</v>
      </c>
      <c r="J88" s="192" t="n">
        <f aca="false">G88*AO88</f>
        <v>0</v>
      </c>
      <c r="K88" s="192" t="n">
        <f aca="false">G88*AP88</f>
        <v>0</v>
      </c>
      <c r="L88" s="192" t="n">
        <f aca="false">G88*H88</f>
        <v>0</v>
      </c>
      <c r="M88" s="192" t="n">
        <f aca="false">L88*(1+BW88/100)</f>
        <v>0</v>
      </c>
      <c r="N88" s="192" t="n">
        <f aca="false">'Stavební rozpočet'!N638</f>
        <v>0.00485</v>
      </c>
      <c r="O88" s="192" t="n">
        <f aca="false">G88*N88</f>
        <v>0.00485</v>
      </c>
      <c r="P88" s="193"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109</v>
      </c>
      <c r="AJ88" s="89" t="n">
        <f aca="false">IF(AN88=0,L88,0)</f>
        <v>0</v>
      </c>
      <c r="AK88" s="89" t="n">
        <f aca="false">IF(AN88=12,L88,0)</f>
        <v>0</v>
      </c>
      <c r="AL88" s="89" t="n">
        <f aca="false">IF(AN88=21,L88,0)</f>
        <v>0</v>
      </c>
      <c r="AN88" s="89" t="n">
        <v>21</v>
      </c>
      <c r="AO88" s="89" t="n">
        <f aca="false">H88*0.788582729</f>
        <v>0</v>
      </c>
      <c r="AP88" s="89" t="n">
        <f aca="false">H88*(1-0.788582729)</f>
        <v>0</v>
      </c>
      <c r="AQ88" s="88" t="s">
        <v>215</v>
      </c>
      <c r="AV88" s="89" t="n">
        <f aca="false">AW88+AX88</f>
        <v>0</v>
      </c>
      <c r="AW88" s="89" t="n">
        <f aca="false">G88*AO88</f>
        <v>0</v>
      </c>
      <c r="AX88" s="89" t="n">
        <f aca="false">G88*AP88</f>
        <v>0</v>
      </c>
      <c r="AY88" s="88" t="s">
        <v>1856</v>
      </c>
      <c r="AZ88" s="88" t="s">
        <v>1708</v>
      </c>
      <c r="BA88" s="170" t="s">
        <v>1709</v>
      </c>
      <c r="BC88" s="89" t="n">
        <f aca="false">AW88+AX88</f>
        <v>0</v>
      </c>
      <c r="BD88" s="89" t="n">
        <f aca="false">H88/(100-BE88)*100</f>
        <v>0</v>
      </c>
      <c r="BE88" s="89" t="n">
        <v>0</v>
      </c>
      <c r="BF88" s="89" t="n">
        <f aca="false">O88</f>
        <v>0.00485</v>
      </c>
      <c r="BH88" s="89" t="n">
        <f aca="false">G88*AO88</f>
        <v>0</v>
      </c>
      <c r="BI88" s="89" t="n">
        <f aca="false">G88*AP88</f>
        <v>0</v>
      </c>
      <c r="BJ88" s="89" t="n">
        <f aca="false">G88*H88</f>
        <v>0</v>
      </c>
      <c r="BK88" s="89"/>
      <c r="BL88" s="89"/>
      <c r="BW88" s="89" t="str">
        <f aca="false">I88</f>
        <v>21</v>
      </c>
      <c r="BX88" s="10" t="s">
        <v>1828</v>
      </c>
    </row>
    <row r="89" customFormat="false" ht="24.05" hidden="false" customHeight="true" outlineLevel="0" collapsed="false">
      <c r="A89" s="189" t="s">
        <v>439</v>
      </c>
      <c r="B89" s="189" t="s">
        <v>109</v>
      </c>
      <c r="C89" s="189" t="s">
        <v>1830</v>
      </c>
      <c r="D89" s="190" t="s">
        <v>1831</v>
      </c>
      <c r="E89" s="190"/>
      <c r="F89" s="189" t="s">
        <v>231</v>
      </c>
      <c r="G89" s="191" t="n">
        <f aca="false">'Stavební rozpočet'!G639</f>
        <v>1</v>
      </c>
      <c r="H89" s="192" t="n">
        <f aca="false">'Stavební rozpočet'!H639</f>
        <v>0</v>
      </c>
      <c r="I89" s="193" t="s">
        <v>192</v>
      </c>
      <c r="J89" s="192" t="n">
        <f aca="false">G89*AO89</f>
        <v>0</v>
      </c>
      <c r="K89" s="192" t="n">
        <f aca="false">G89*AP89</f>
        <v>0</v>
      </c>
      <c r="L89" s="192" t="n">
        <f aca="false">G89*H89</f>
        <v>0</v>
      </c>
      <c r="M89" s="192" t="n">
        <f aca="false">L89*(1+BW89/100)</f>
        <v>0</v>
      </c>
      <c r="N89" s="192" t="n">
        <f aca="false">'Stavební rozpočet'!N639</f>
        <v>0.00385</v>
      </c>
      <c r="O89" s="192" t="n">
        <f aca="false">G89*N89</f>
        <v>0.00385</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109</v>
      </c>
      <c r="AJ89" s="89" t="n">
        <f aca="false">IF(AN89=0,L89,0)</f>
        <v>0</v>
      </c>
      <c r="AK89" s="89" t="n">
        <f aca="false">IF(AN89=12,L89,0)</f>
        <v>0</v>
      </c>
      <c r="AL89" s="89" t="n">
        <f aca="false">IF(AN89=21,L89,0)</f>
        <v>0</v>
      </c>
      <c r="AN89" s="89" t="n">
        <v>21</v>
      </c>
      <c r="AO89" s="89" t="n">
        <f aca="false">H89*0.772712547</f>
        <v>0</v>
      </c>
      <c r="AP89" s="89" t="n">
        <f aca="false">H89*(1-0.772712547)</f>
        <v>0</v>
      </c>
      <c r="AQ89" s="88" t="s">
        <v>215</v>
      </c>
      <c r="AV89" s="89" t="n">
        <f aca="false">AW89+AX89</f>
        <v>0</v>
      </c>
      <c r="AW89" s="89" t="n">
        <f aca="false">G89*AO89</f>
        <v>0</v>
      </c>
      <c r="AX89" s="89" t="n">
        <f aca="false">G89*AP89</f>
        <v>0</v>
      </c>
      <c r="AY89" s="88" t="s">
        <v>1856</v>
      </c>
      <c r="AZ89" s="88" t="s">
        <v>1708</v>
      </c>
      <c r="BA89" s="170" t="s">
        <v>1709</v>
      </c>
      <c r="BC89" s="89" t="n">
        <f aca="false">AW89+AX89</f>
        <v>0</v>
      </c>
      <c r="BD89" s="89" t="n">
        <f aca="false">H89/(100-BE89)*100</f>
        <v>0</v>
      </c>
      <c r="BE89" s="89" t="n">
        <v>0</v>
      </c>
      <c r="BF89" s="89" t="n">
        <f aca="false">O89</f>
        <v>0.00385</v>
      </c>
      <c r="BH89" s="89" t="n">
        <f aca="false">G89*AO89</f>
        <v>0</v>
      </c>
      <c r="BI89" s="89" t="n">
        <f aca="false">G89*AP89</f>
        <v>0</v>
      </c>
      <c r="BJ89" s="89" t="n">
        <f aca="false">G89*H89</f>
        <v>0</v>
      </c>
      <c r="BK89" s="89"/>
      <c r="BL89" s="89"/>
      <c r="BW89" s="89" t="str">
        <f aca="false">I89</f>
        <v>21</v>
      </c>
      <c r="BX89" s="10" t="s">
        <v>1831</v>
      </c>
    </row>
    <row r="90" customFormat="false" ht="35.5" hidden="false" customHeight="true" outlineLevel="0" collapsed="false">
      <c r="A90" s="189" t="s">
        <v>442</v>
      </c>
      <c r="B90" s="189" t="s">
        <v>109</v>
      </c>
      <c r="C90" s="189" t="s">
        <v>1833</v>
      </c>
      <c r="D90" s="190" t="s">
        <v>1834</v>
      </c>
      <c r="E90" s="190"/>
      <c r="F90" s="189" t="s">
        <v>231</v>
      </c>
      <c r="G90" s="191" t="n">
        <f aca="false">'Stavební rozpočet'!G640</f>
        <v>2</v>
      </c>
      <c r="H90" s="192" t="n">
        <f aca="false">'Stavební rozpočet'!H640</f>
        <v>0</v>
      </c>
      <c r="I90" s="193" t="s">
        <v>192</v>
      </c>
      <c r="J90" s="192" t="n">
        <f aca="false">G90*AO90</f>
        <v>0</v>
      </c>
      <c r="K90" s="192" t="n">
        <f aca="false">G90*AP90</f>
        <v>0</v>
      </c>
      <c r="L90" s="192" t="n">
        <f aca="false">G90*H90</f>
        <v>0</v>
      </c>
      <c r="M90" s="192" t="n">
        <f aca="false">L90*(1+BW90/100)</f>
        <v>0</v>
      </c>
      <c r="N90" s="192" t="n">
        <f aca="false">'Stavební rozpočet'!N640</f>
        <v>0.00039</v>
      </c>
      <c r="O90" s="192" t="n">
        <f aca="false">G90*N90</f>
        <v>0.00078</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109</v>
      </c>
      <c r="AJ90" s="89" t="n">
        <f aca="false">IF(AN90=0,L90,0)</f>
        <v>0</v>
      </c>
      <c r="AK90" s="89" t="n">
        <f aca="false">IF(AN90=12,L90,0)</f>
        <v>0</v>
      </c>
      <c r="AL90" s="89" t="n">
        <f aca="false">IF(AN90=21,L90,0)</f>
        <v>0</v>
      </c>
      <c r="AN90" s="89" t="n">
        <v>21</v>
      </c>
      <c r="AO90" s="89" t="n">
        <f aca="false">H90*0.492555724</f>
        <v>0</v>
      </c>
      <c r="AP90" s="89" t="n">
        <f aca="false">H90*(1-0.492555724)</f>
        <v>0</v>
      </c>
      <c r="AQ90" s="88" t="s">
        <v>197</v>
      </c>
      <c r="AV90" s="89" t="n">
        <f aca="false">AW90+AX90</f>
        <v>0</v>
      </c>
      <c r="AW90" s="89" t="n">
        <f aca="false">G90*AO90</f>
        <v>0</v>
      </c>
      <c r="AX90" s="89" t="n">
        <f aca="false">G90*AP90</f>
        <v>0</v>
      </c>
      <c r="AY90" s="88" t="s">
        <v>1856</v>
      </c>
      <c r="AZ90" s="88" t="s">
        <v>1708</v>
      </c>
      <c r="BA90" s="170" t="s">
        <v>1709</v>
      </c>
      <c r="BC90" s="89" t="n">
        <f aca="false">AW90+AX90</f>
        <v>0</v>
      </c>
      <c r="BD90" s="89" t="n">
        <f aca="false">H90/(100-BE90)*100</f>
        <v>0</v>
      </c>
      <c r="BE90" s="89" t="n">
        <v>0</v>
      </c>
      <c r="BF90" s="89" t="n">
        <f aca="false">O90</f>
        <v>0.00078</v>
      </c>
      <c r="BH90" s="89" t="n">
        <f aca="false">G90*AO90</f>
        <v>0</v>
      </c>
      <c r="BI90" s="89" t="n">
        <f aca="false">G90*AP90</f>
        <v>0</v>
      </c>
      <c r="BJ90" s="89" t="n">
        <f aca="false">G90*H90</f>
        <v>0</v>
      </c>
      <c r="BK90" s="89"/>
      <c r="BL90" s="89"/>
      <c r="BW90" s="89" t="str">
        <f aca="false">I90</f>
        <v>21</v>
      </c>
      <c r="BX90" s="10" t="s">
        <v>1834</v>
      </c>
    </row>
    <row r="91" customFormat="false" ht="15" hidden="false" customHeight="true" outlineLevel="0" collapsed="false">
      <c r="A91" s="189" t="s">
        <v>444</v>
      </c>
      <c r="B91" s="189" t="s">
        <v>109</v>
      </c>
      <c r="C91" s="189" t="s">
        <v>1804</v>
      </c>
      <c r="D91" s="190" t="s">
        <v>1805</v>
      </c>
      <c r="E91" s="190"/>
      <c r="F91" s="189" t="s">
        <v>1625</v>
      </c>
      <c r="G91" s="191" t="n">
        <f aca="false">'Stavební rozpočet'!G641</f>
        <v>20</v>
      </c>
      <c r="H91" s="192" t="n">
        <f aca="false">'Stavební rozpočet'!H641</f>
        <v>0</v>
      </c>
      <c r="I91" s="193" t="s">
        <v>192</v>
      </c>
      <c r="J91" s="192" t="n">
        <f aca="false">G91*AO91</f>
        <v>0</v>
      </c>
      <c r="K91" s="192" t="n">
        <f aca="false">G91*AP91</f>
        <v>0</v>
      </c>
      <c r="L91" s="192" t="n">
        <f aca="false">G91*H91</f>
        <v>0</v>
      </c>
      <c r="M91" s="192" t="n">
        <f aca="false">L91*(1+BW91/100)</f>
        <v>0</v>
      </c>
      <c r="N91" s="192" t="n">
        <f aca="false">'Stavební rozpočet'!N641</f>
        <v>6E-005</v>
      </c>
      <c r="O91" s="192" t="n">
        <f aca="false">G91*N91</f>
        <v>0.0012</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109</v>
      </c>
      <c r="AJ91" s="89" t="n">
        <f aca="false">IF(AN91=0,L91,0)</f>
        <v>0</v>
      </c>
      <c r="AK91" s="89" t="n">
        <f aca="false">IF(AN91=12,L91,0)</f>
        <v>0</v>
      </c>
      <c r="AL91" s="89" t="n">
        <f aca="false">IF(AN91=21,L91,0)</f>
        <v>0</v>
      </c>
      <c r="AN91" s="89" t="n">
        <v>21</v>
      </c>
      <c r="AO91" s="89" t="n">
        <f aca="false">H91*0.08269596</f>
        <v>0</v>
      </c>
      <c r="AP91" s="89" t="n">
        <f aca="false">H91*(1-0.08269596)</f>
        <v>0</v>
      </c>
      <c r="AQ91" s="88" t="s">
        <v>215</v>
      </c>
      <c r="AV91" s="89" t="n">
        <f aca="false">AW91+AX91</f>
        <v>0</v>
      </c>
      <c r="AW91" s="89" t="n">
        <f aca="false">G91*AO91</f>
        <v>0</v>
      </c>
      <c r="AX91" s="89" t="n">
        <f aca="false">G91*AP91</f>
        <v>0</v>
      </c>
      <c r="AY91" s="88" t="s">
        <v>1856</v>
      </c>
      <c r="AZ91" s="88" t="s">
        <v>1708</v>
      </c>
      <c r="BA91" s="170" t="s">
        <v>1709</v>
      </c>
      <c r="BC91" s="89" t="n">
        <f aca="false">AW91+AX91</f>
        <v>0</v>
      </c>
      <c r="BD91" s="89" t="n">
        <f aca="false">H91/(100-BE91)*100</f>
        <v>0</v>
      </c>
      <c r="BE91" s="89" t="n">
        <v>0</v>
      </c>
      <c r="BF91" s="89" t="n">
        <f aca="false">O91</f>
        <v>0.0012</v>
      </c>
      <c r="BH91" s="89" t="n">
        <f aca="false">G91*AO91</f>
        <v>0</v>
      </c>
      <c r="BI91" s="89" t="n">
        <f aca="false">G91*AP91</f>
        <v>0</v>
      </c>
      <c r="BJ91" s="89" t="n">
        <f aca="false">G91*H91</f>
        <v>0</v>
      </c>
      <c r="BK91" s="89"/>
      <c r="BL91" s="89"/>
      <c r="BW91" s="89" t="str">
        <f aca="false">I91</f>
        <v>21</v>
      </c>
      <c r="BX91" s="10" t="s">
        <v>1805</v>
      </c>
    </row>
    <row r="92" customFormat="false" ht="24.05" hidden="false" customHeight="true" outlineLevel="0" collapsed="false">
      <c r="A92" s="194" t="s">
        <v>447</v>
      </c>
      <c r="B92" s="194" t="s">
        <v>109</v>
      </c>
      <c r="C92" s="194" t="s">
        <v>1896</v>
      </c>
      <c r="D92" s="195" t="s">
        <v>1808</v>
      </c>
      <c r="E92" s="195"/>
      <c r="F92" s="194" t="s">
        <v>1625</v>
      </c>
      <c r="G92" s="196" t="n">
        <f aca="false">'Stavební rozpočet'!G642</f>
        <v>22</v>
      </c>
      <c r="H92" s="197" t="n">
        <f aca="false">'Stavební rozpočet'!H642</f>
        <v>0</v>
      </c>
      <c r="I92" s="198" t="s">
        <v>192</v>
      </c>
      <c r="J92" s="197" t="n">
        <f aca="false">G92*AO92</f>
        <v>0</v>
      </c>
      <c r="K92" s="197" t="n">
        <f aca="false">G92*AP92</f>
        <v>0</v>
      </c>
      <c r="L92" s="197" t="n">
        <f aca="false">G92*H92</f>
        <v>0</v>
      </c>
      <c r="M92" s="197" t="n">
        <f aca="false">L92*(1+BW92/100)</f>
        <v>0</v>
      </c>
      <c r="N92" s="197" t="n">
        <f aca="false">'Stavební rozpočet'!N642</f>
        <v>0.001</v>
      </c>
      <c r="O92" s="197" t="n">
        <f aca="false">G92*N92</f>
        <v>0.022</v>
      </c>
      <c r="P92" s="198"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109</v>
      </c>
      <c r="AJ92" s="199" t="n">
        <f aca="false">IF(AN92=0,L92,0)</f>
        <v>0</v>
      </c>
      <c r="AK92" s="199" t="n">
        <f aca="false">IF(AN92=12,L92,0)</f>
        <v>0</v>
      </c>
      <c r="AL92" s="199" t="n">
        <f aca="false">IF(AN92=21,L92,0)</f>
        <v>0</v>
      </c>
      <c r="AN92" s="89" t="n">
        <v>21</v>
      </c>
      <c r="AO92" s="89" t="n">
        <f aca="false">H92*1</f>
        <v>0</v>
      </c>
      <c r="AP92" s="89" t="n">
        <f aca="false">H92*(1-1)</f>
        <v>0</v>
      </c>
      <c r="AQ92" s="200" t="s">
        <v>215</v>
      </c>
      <c r="AV92" s="89" t="n">
        <f aca="false">AW92+AX92</f>
        <v>0</v>
      </c>
      <c r="AW92" s="89" t="n">
        <f aca="false">G92*AO92</f>
        <v>0</v>
      </c>
      <c r="AX92" s="89" t="n">
        <f aca="false">G92*AP92</f>
        <v>0</v>
      </c>
      <c r="AY92" s="88" t="s">
        <v>1856</v>
      </c>
      <c r="AZ92" s="88" t="s">
        <v>1708</v>
      </c>
      <c r="BA92" s="170" t="s">
        <v>1709</v>
      </c>
      <c r="BC92" s="89" t="n">
        <f aca="false">AW92+AX92</f>
        <v>0</v>
      </c>
      <c r="BD92" s="89" t="n">
        <f aca="false">H92/(100-BE92)*100</f>
        <v>0</v>
      </c>
      <c r="BE92" s="89" t="n">
        <v>0</v>
      </c>
      <c r="BF92" s="89" t="n">
        <f aca="false">O92</f>
        <v>0.022</v>
      </c>
      <c r="BH92" s="199" t="n">
        <f aca="false">G92*AO92</f>
        <v>0</v>
      </c>
      <c r="BI92" s="199" t="n">
        <f aca="false">G92*AP92</f>
        <v>0</v>
      </c>
      <c r="BJ92" s="199" t="n">
        <f aca="false">G92*H92</f>
        <v>0</v>
      </c>
      <c r="BK92" s="199"/>
      <c r="BL92" s="89"/>
      <c r="BW92" s="89" t="str">
        <f aca="false">I92</f>
        <v>21</v>
      </c>
      <c r="BX92" s="201" t="s">
        <v>1808</v>
      </c>
    </row>
    <row r="93" customFormat="false" ht="24.05" hidden="false" customHeight="true" outlineLevel="0" collapsed="false">
      <c r="A93" s="189" t="s">
        <v>450</v>
      </c>
      <c r="B93" s="189" t="s">
        <v>109</v>
      </c>
      <c r="C93" s="189" t="s">
        <v>1623</v>
      </c>
      <c r="D93" s="190" t="s">
        <v>1842</v>
      </c>
      <c r="E93" s="190"/>
      <c r="F93" s="189" t="s">
        <v>1625</v>
      </c>
      <c r="G93" s="191" t="n">
        <f aca="false">'Stavební rozpočet'!G643</f>
        <v>38</v>
      </c>
      <c r="H93" s="192" t="n">
        <f aca="false">'Stavební rozpočet'!H643</f>
        <v>0</v>
      </c>
      <c r="I93" s="193" t="s">
        <v>192</v>
      </c>
      <c r="J93" s="192" t="n">
        <f aca="false">G93*AO93</f>
        <v>0</v>
      </c>
      <c r="K93" s="192" t="n">
        <f aca="false">G93*AP93</f>
        <v>0</v>
      </c>
      <c r="L93" s="192" t="n">
        <f aca="false">G93*H93</f>
        <v>0</v>
      </c>
      <c r="M93" s="192" t="n">
        <f aca="false">L93*(1+BW93/100)</f>
        <v>0</v>
      </c>
      <c r="N93" s="192" t="n">
        <f aca="false">'Stavební rozpočet'!N643</f>
        <v>6E-005</v>
      </c>
      <c r="O93" s="192" t="n">
        <f aca="false">G93*N93</f>
        <v>0.00228</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109</v>
      </c>
      <c r="AJ93" s="89" t="n">
        <f aca="false">IF(AN93=0,L93,0)</f>
        <v>0</v>
      </c>
      <c r="AK93" s="89" t="n">
        <f aca="false">IF(AN93=12,L93,0)</f>
        <v>0</v>
      </c>
      <c r="AL93" s="89" t="n">
        <f aca="false">IF(AN93=21,L93,0)</f>
        <v>0</v>
      </c>
      <c r="AN93" s="89" t="n">
        <v>21</v>
      </c>
      <c r="AO93" s="89" t="n">
        <f aca="false">H93*0.070813764</f>
        <v>0</v>
      </c>
      <c r="AP93" s="89" t="n">
        <f aca="false">H93*(1-0.070813764)</f>
        <v>0</v>
      </c>
      <c r="AQ93" s="88" t="s">
        <v>215</v>
      </c>
      <c r="AV93" s="89" t="n">
        <f aca="false">AW93+AX93</f>
        <v>0</v>
      </c>
      <c r="AW93" s="89" t="n">
        <f aca="false">G93*AO93</f>
        <v>0</v>
      </c>
      <c r="AX93" s="89" t="n">
        <f aca="false">G93*AP93</f>
        <v>0</v>
      </c>
      <c r="AY93" s="88" t="s">
        <v>1856</v>
      </c>
      <c r="AZ93" s="88" t="s">
        <v>1708</v>
      </c>
      <c r="BA93" s="170" t="s">
        <v>1709</v>
      </c>
      <c r="BC93" s="89" t="n">
        <f aca="false">AW93+AX93</f>
        <v>0</v>
      </c>
      <c r="BD93" s="89" t="n">
        <f aca="false">H93/(100-BE93)*100</f>
        <v>0</v>
      </c>
      <c r="BE93" s="89" t="n">
        <v>0</v>
      </c>
      <c r="BF93" s="89" t="n">
        <f aca="false">O93</f>
        <v>0.00228</v>
      </c>
      <c r="BH93" s="89" t="n">
        <f aca="false">G93*AO93</f>
        <v>0</v>
      </c>
      <c r="BI93" s="89" t="n">
        <f aca="false">G93*AP93</f>
        <v>0</v>
      </c>
      <c r="BJ93" s="89" t="n">
        <f aca="false">G93*H93</f>
        <v>0</v>
      </c>
      <c r="BK93" s="89"/>
      <c r="BL93" s="89"/>
      <c r="BW93" s="89" t="str">
        <f aca="false">I93</f>
        <v>21</v>
      </c>
      <c r="BX93" s="10" t="s">
        <v>1842</v>
      </c>
    </row>
    <row r="94" customFormat="false" ht="15" hidden="false" customHeight="true" outlineLevel="0" collapsed="false">
      <c r="A94" s="194" t="s">
        <v>453</v>
      </c>
      <c r="B94" s="194" t="s">
        <v>109</v>
      </c>
      <c r="C94" s="194" t="s">
        <v>1899</v>
      </c>
      <c r="D94" s="195" t="s">
        <v>1845</v>
      </c>
      <c r="E94" s="195"/>
      <c r="F94" s="194" t="s">
        <v>1625</v>
      </c>
      <c r="G94" s="196" t="n">
        <f aca="false">'Stavební rozpočet'!G644</f>
        <v>33</v>
      </c>
      <c r="H94" s="197" t="n">
        <f aca="false">'Stavební rozpočet'!H644</f>
        <v>0</v>
      </c>
      <c r="I94" s="198" t="s">
        <v>192</v>
      </c>
      <c r="J94" s="197" t="n">
        <f aca="false">G94*AO94</f>
        <v>0</v>
      </c>
      <c r="K94" s="197" t="n">
        <f aca="false">G94*AP94</f>
        <v>0</v>
      </c>
      <c r="L94" s="197" t="n">
        <f aca="false">G94*H94</f>
        <v>0</v>
      </c>
      <c r="M94" s="197" t="n">
        <f aca="false">L94*(1+BW94/100)</f>
        <v>0</v>
      </c>
      <c r="N94" s="197" t="n">
        <f aca="false">'Stavební rozpočet'!N644</f>
        <v>0.001</v>
      </c>
      <c r="O94" s="197" t="n">
        <f aca="false">G94*N94</f>
        <v>0.033</v>
      </c>
      <c r="P94" s="198"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109</v>
      </c>
      <c r="AJ94" s="199" t="n">
        <f aca="false">IF(AN94=0,L94,0)</f>
        <v>0</v>
      </c>
      <c r="AK94" s="199" t="n">
        <f aca="false">IF(AN94=12,L94,0)</f>
        <v>0</v>
      </c>
      <c r="AL94" s="199" t="n">
        <f aca="false">IF(AN94=21,L94,0)</f>
        <v>0</v>
      </c>
      <c r="AN94" s="89" t="n">
        <v>21</v>
      </c>
      <c r="AO94" s="89" t="n">
        <f aca="false">H94*1</f>
        <v>0</v>
      </c>
      <c r="AP94" s="89" t="n">
        <f aca="false">H94*(1-1)</f>
        <v>0</v>
      </c>
      <c r="AQ94" s="200" t="s">
        <v>215</v>
      </c>
      <c r="AV94" s="89" t="n">
        <f aca="false">AW94+AX94</f>
        <v>0</v>
      </c>
      <c r="AW94" s="89" t="n">
        <f aca="false">G94*AO94</f>
        <v>0</v>
      </c>
      <c r="AX94" s="89" t="n">
        <f aca="false">G94*AP94</f>
        <v>0</v>
      </c>
      <c r="AY94" s="88" t="s">
        <v>1856</v>
      </c>
      <c r="AZ94" s="88" t="s">
        <v>1708</v>
      </c>
      <c r="BA94" s="170" t="s">
        <v>1709</v>
      </c>
      <c r="BC94" s="89" t="n">
        <f aca="false">AW94+AX94</f>
        <v>0</v>
      </c>
      <c r="BD94" s="89" t="n">
        <f aca="false">H94/(100-BE94)*100</f>
        <v>0</v>
      </c>
      <c r="BE94" s="89" t="n">
        <v>0</v>
      </c>
      <c r="BF94" s="89" t="n">
        <f aca="false">O94</f>
        <v>0.033</v>
      </c>
      <c r="BH94" s="199" t="n">
        <f aca="false">G94*AO94</f>
        <v>0</v>
      </c>
      <c r="BI94" s="199" t="n">
        <f aca="false">G94*AP94</f>
        <v>0</v>
      </c>
      <c r="BJ94" s="199" t="n">
        <f aca="false">G94*H94</f>
        <v>0</v>
      </c>
      <c r="BK94" s="199"/>
      <c r="BL94" s="89"/>
      <c r="BW94" s="89" t="str">
        <f aca="false">I94</f>
        <v>21</v>
      </c>
      <c r="BX94" s="201" t="s">
        <v>1845</v>
      </c>
    </row>
    <row r="95" customFormat="false" ht="15" hidden="false" customHeight="true" outlineLevel="0" collapsed="false">
      <c r="A95" s="194" t="s">
        <v>456</v>
      </c>
      <c r="B95" s="194" t="s">
        <v>109</v>
      </c>
      <c r="C95" s="194" t="s">
        <v>1847</v>
      </c>
      <c r="D95" s="195" t="s">
        <v>1848</v>
      </c>
      <c r="E95" s="195"/>
      <c r="F95" s="194" t="s">
        <v>1625</v>
      </c>
      <c r="G95" s="196" t="n">
        <f aca="false">'Stavební rozpočet'!G645</f>
        <v>4.4</v>
      </c>
      <c r="H95" s="197" t="n">
        <f aca="false">'Stavební rozpočet'!H645</f>
        <v>0</v>
      </c>
      <c r="I95" s="198" t="s">
        <v>192</v>
      </c>
      <c r="J95" s="197" t="n">
        <f aca="false">G95*AO95</f>
        <v>0</v>
      </c>
      <c r="K95" s="197" t="n">
        <f aca="false">G95*AP95</f>
        <v>0</v>
      </c>
      <c r="L95" s="197" t="n">
        <f aca="false">G95*H95</f>
        <v>0</v>
      </c>
      <c r="M95" s="197" t="n">
        <f aca="false">L95*(1+BW95/100)</f>
        <v>0</v>
      </c>
      <c r="N95" s="197" t="n">
        <f aca="false">'Stavební rozpočet'!N645</f>
        <v>0.001</v>
      </c>
      <c r="O95" s="197" t="n">
        <f aca="false">G95*N95</f>
        <v>0.0044</v>
      </c>
      <c r="P95" s="198" t="s">
        <v>193</v>
      </c>
      <c r="Z95" s="89" t="n">
        <f aca="false">IF(AQ95="5",BJ95,0)</f>
        <v>0</v>
      </c>
      <c r="AB95" s="89" t="n">
        <f aca="false">IF(AQ95="1",BH95,0)</f>
        <v>0</v>
      </c>
      <c r="AC95" s="89" t="n">
        <f aca="false">IF(AQ95="1",BI95,0)</f>
        <v>0</v>
      </c>
      <c r="AD95" s="89" t="n">
        <f aca="false">IF(AQ95="7",BH95,0)</f>
        <v>0</v>
      </c>
      <c r="AE95" s="89" t="n">
        <f aca="false">IF(AQ95="7",BI95,0)</f>
        <v>0</v>
      </c>
      <c r="AF95" s="89" t="n">
        <f aca="false">IF(AQ95="2",BH95,0)</f>
        <v>0</v>
      </c>
      <c r="AG95" s="89" t="n">
        <f aca="false">IF(AQ95="2",BI95,0)</f>
        <v>0</v>
      </c>
      <c r="AH95" s="89" t="n">
        <f aca="false">IF(AQ95="0",BJ95,0)</f>
        <v>0</v>
      </c>
      <c r="AI95" s="170" t="s">
        <v>109</v>
      </c>
      <c r="AJ95" s="199" t="n">
        <f aca="false">IF(AN95=0,L95,0)</f>
        <v>0</v>
      </c>
      <c r="AK95" s="199" t="n">
        <f aca="false">IF(AN95=12,L95,0)</f>
        <v>0</v>
      </c>
      <c r="AL95" s="199" t="n">
        <f aca="false">IF(AN95=21,L95,0)</f>
        <v>0</v>
      </c>
      <c r="AN95" s="89" t="n">
        <v>21</v>
      </c>
      <c r="AO95" s="89" t="n">
        <f aca="false">H95*1</f>
        <v>0</v>
      </c>
      <c r="AP95" s="89" t="n">
        <f aca="false">H95*(1-1)</f>
        <v>0</v>
      </c>
      <c r="AQ95" s="200" t="s">
        <v>215</v>
      </c>
      <c r="AV95" s="89" t="n">
        <f aca="false">AW95+AX95</f>
        <v>0</v>
      </c>
      <c r="AW95" s="89" t="n">
        <f aca="false">G95*AO95</f>
        <v>0</v>
      </c>
      <c r="AX95" s="89" t="n">
        <f aca="false">G95*AP95</f>
        <v>0</v>
      </c>
      <c r="AY95" s="88" t="s">
        <v>1856</v>
      </c>
      <c r="AZ95" s="88" t="s">
        <v>1708</v>
      </c>
      <c r="BA95" s="170" t="s">
        <v>1709</v>
      </c>
      <c r="BC95" s="89" t="n">
        <f aca="false">AW95+AX95</f>
        <v>0</v>
      </c>
      <c r="BD95" s="89" t="n">
        <f aca="false">H95/(100-BE95)*100</f>
        <v>0</v>
      </c>
      <c r="BE95" s="89" t="n">
        <v>0</v>
      </c>
      <c r="BF95" s="89" t="n">
        <f aca="false">O95</f>
        <v>0.0044</v>
      </c>
      <c r="BH95" s="199" t="n">
        <f aca="false">G95*AO95</f>
        <v>0</v>
      </c>
      <c r="BI95" s="199" t="n">
        <f aca="false">G95*AP95</f>
        <v>0</v>
      </c>
      <c r="BJ95" s="199" t="n">
        <f aca="false">G95*H95</f>
        <v>0</v>
      </c>
      <c r="BK95" s="199"/>
      <c r="BL95" s="89"/>
      <c r="BW95" s="89" t="str">
        <f aca="false">I95</f>
        <v>21</v>
      </c>
      <c r="BX95" s="201" t="s">
        <v>1848</v>
      </c>
    </row>
    <row r="96" customFormat="false" ht="15" hidden="false" customHeight="true" outlineLevel="0" collapsed="false">
      <c r="A96" s="194" t="s">
        <v>459</v>
      </c>
      <c r="B96" s="194" t="s">
        <v>109</v>
      </c>
      <c r="C96" s="194" t="s">
        <v>1627</v>
      </c>
      <c r="D96" s="195" t="s">
        <v>1850</v>
      </c>
      <c r="E96" s="195"/>
      <c r="F96" s="194" t="s">
        <v>1625</v>
      </c>
      <c r="G96" s="196" t="n">
        <f aca="false">'Stavební rozpočet'!G646</f>
        <v>4.4</v>
      </c>
      <c r="H96" s="197" t="n">
        <f aca="false">'Stavební rozpočet'!H646</f>
        <v>0</v>
      </c>
      <c r="I96" s="198" t="s">
        <v>192</v>
      </c>
      <c r="J96" s="197" t="n">
        <f aca="false">G96*AO96</f>
        <v>0</v>
      </c>
      <c r="K96" s="197" t="n">
        <f aca="false">G96*AP96</f>
        <v>0</v>
      </c>
      <c r="L96" s="197" t="n">
        <f aca="false">G96*H96</f>
        <v>0</v>
      </c>
      <c r="M96" s="197" t="n">
        <f aca="false">L96*(1+BW96/100)</f>
        <v>0</v>
      </c>
      <c r="N96" s="197" t="n">
        <f aca="false">'Stavební rozpočet'!N646</f>
        <v>0.001</v>
      </c>
      <c r="O96" s="197" t="n">
        <f aca="false">G96*N96</f>
        <v>0.0044</v>
      </c>
      <c r="P96" s="198"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109</v>
      </c>
      <c r="AJ96" s="199" t="n">
        <f aca="false">IF(AN96=0,L96,0)</f>
        <v>0</v>
      </c>
      <c r="AK96" s="199" t="n">
        <f aca="false">IF(AN96=12,L96,0)</f>
        <v>0</v>
      </c>
      <c r="AL96" s="199" t="n">
        <f aca="false">IF(AN96=21,L96,0)</f>
        <v>0</v>
      </c>
      <c r="AN96" s="89" t="n">
        <v>21</v>
      </c>
      <c r="AO96" s="89" t="n">
        <f aca="false">H96*1</f>
        <v>0</v>
      </c>
      <c r="AP96" s="89" t="n">
        <f aca="false">H96*(1-1)</f>
        <v>0</v>
      </c>
      <c r="AQ96" s="200" t="s">
        <v>215</v>
      </c>
      <c r="AV96" s="89" t="n">
        <f aca="false">AW96+AX96</f>
        <v>0</v>
      </c>
      <c r="AW96" s="89" t="n">
        <f aca="false">G96*AO96</f>
        <v>0</v>
      </c>
      <c r="AX96" s="89" t="n">
        <f aca="false">G96*AP96</f>
        <v>0</v>
      </c>
      <c r="AY96" s="88" t="s">
        <v>1856</v>
      </c>
      <c r="AZ96" s="88" t="s">
        <v>1708</v>
      </c>
      <c r="BA96" s="170" t="s">
        <v>1709</v>
      </c>
      <c r="BC96" s="89" t="n">
        <f aca="false">AW96+AX96</f>
        <v>0</v>
      </c>
      <c r="BD96" s="89" t="n">
        <f aca="false">H96/(100-BE96)*100</f>
        <v>0</v>
      </c>
      <c r="BE96" s="89" t="n">
        <v>0</v>
      </c>
      <c r="BF96" s="89" t="n">
        <f aca="false">O96</f>
        <v>0.0044</v>
      </c>
      <c r="BH96" s="199" t="n">
        <f aca="false">G96*AO96</f>
        <v>0</v>
      </c>
      <c r="BI96" s="199" t="n">
        <f aca="false">G96*AP96</f>
        <v>0</v>
      </c>
      <c r="BJ96" s="199" t="n">
        <f aca="false">G96*H96</f>
        <v>0</v>
      </c>
      <c r="BK96" s="199"/>
      <c r="BL96" s="89"/>
      <c r="BW96" s="89" t="str">
        <f aca="false">I96</f>
        <v>21</v>
      </c>
      <c r="BX96" s="201" t="s">
        <v>1850</v>
      </c>
    </row>
    <row r="97" customFormat="false" ht="15" hidden="false" customHeight="true" outlineLevel="0" collapsed="false">
      <c r="A97" s="189" t="s">
        <v>462</v>
      </c>
      <c r="B97" s="189" t="s">
        <v>109</v>
      </c>
      <c r="C97" s="189" t="s">
        <v>1784</v>
      </c>
      <c r="D97" s="190" t="s">
        <v>1785</v>
      </c>
      <c r="E97" s="190"/>
      <c r="F97" s="189" t="s">
        <v>1786</v>
      </c>
      <c r="G97" s="191" t="n">
        <f aca="false">'Stavební rozpočet'!G647</f>
        <v>12</v>
      </c>
      <c r="H97" s="192" t="n">
        <f aca="false">'Stavební rozpočet'!H647</f>
        <v>0</v>
      </c>
      <c r="I97" s="193" t="s">
        <v>192</v>
      </c>
      <c r="J97" s="192" t="n">
        <f aca="false">G97*AO97</f>
        <v>0</v>
      </c>
      <c r="K97" s="192" t="n">
        <f aca="false">G97*AP97</f>
        <v>0</v>
      </c>
      <c r="L97" s="192" t="n">
        <f aca="false">G97*H97</f>
        <v>0</v>
      </c>
      <c r="M97" s="192" t="n">
        <f aca="false">L97*(1+BW97/100)</f>
        <v>0</v>
      </c>
      <c r="N97" s="192" t="n">
        <f aca="false">'Stavební rozpočet'!N647</f>
        <v>0</v>
      </c>
      <c r="O97" s="192" t="n">
        <f aca="false">G97*N97</f>
        <v>0</v>
      </c>
      <c r="P97" s="193" t="s">
        <v>383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109</v>
      </c>
      <c r="AJ97" s="89" t="n">
        <f aca="false">IF(AN97=0,L97,0)</f>
        <v>0</v>
      </c>
      <c r="AK97" s="89" t="n">
        <f aca="false">IF(AN97=12,L97,0)</f>
        <v>0</v>
      </c>
      <c r="AL97" s="89" t="n">
        <f aca="false">IF(AN97=21,L97,0)</f>
        <v>0</v>
      </c>
      <c r="AN97" s="89" t="n">
        <v>21</v>
      </c>
      <c r="AO97" s="89" t="n">
        <f aca="false">H97*0</f>
        <v>0</v>
      </c>
      <c r="AP97" s="89" t="n">
        <f aca="false">H97*(1-0)</f>
        <v>0</v>
      </c>
      <c r="AQ97" s="88" t="s">
        <v>197</v>
      </c>
      <c r="AV97" s="89" t="n">
        <f aca="false">AW97+AX97</f>
        <v>0</v>
      </c>
      <c r="AW97" s="89" t="n">
        <f aca="false">G97*AO97</f>
        <v>0</v>
      </c>
      <c r="AX97" s="89" t="n">
        <f aca="false">G97*AP97</f>
        <v>0</v>
      </c>
      <c r="AY97" s="88" t="s">
        <v>1856</v>
      </c>
      <c r="AZ97" s="88" t="s">
        <v>1708</v>
      </c>
      <c r="BA97" s="170" t="s">
        <v>1709</v>
      </c>
      <c r="BC97" s="89" t="n">
        <f aca="false">AW97+AX97</f>
        <v>0</v>
      </c>
      <c r="BD97" s="89" t="n">
        <f aca="false">H97/(100-BE97)*100</f>
        <v>0</v>
      </c>
      <c r="BE97" s="89" t="n">
        <v>0</v>
      </c>
      <c r="BF97" s="89" t="n">
        <f aca="false">O97</f>
        <v>0</v>
      </c>
      <c r="BH97" s="89" t="n">
        <f aca="false">G97*AO97</f>
        <v>0</v>
      </c>
      <c r="BI97" s="89" t="n">
        <f aca="false">G97*AP97</f>
        <v>0</v>
      </c>
      <c r="BJ97" s="89" t="n">
        <f aca="false">G97*H97</f>
        <v>0</v>
      </c>
      <c r="BK97" s="89"/>
      <c r="BL97" s="89"/>
      <c r="BW97" s="89" t="str">
        <f aca="false">I97</f>
        <v>21</v>
      </c>
      <c r="BX97" s="10" t="s">
        <v>1785</v>
      </c>
    </row>
    <row r="98" customFormat="false" ht="35.5" hidden="false" customHeight="true" outlineLevel="0" collapsed="false">
      <c r="A98" s="194" t="s">
        <v>465</v>
      </c>
      <c r="B98" s="194" t="s">
        <v>109</v>
      </c>
      <c r="C98" s="194" t="s">
        <v>1788</v>
      </c>
      <c r="D98" s="195" t="s">
        <v>1789</v>
      </c>
      <c r="E98" s="195"/>
      <c r="F98" s="194" t="s">
        <v>237</v>
      </c>
      <c r="G98" s="196" t="n">
        <f aca="false">'Stavební rozpočet'!G648</f>
        <v>13.2</v>
      </c>
      <c r="H98" s="197" t="n">
        <f aca="false">'Stavební rozpočet'!H648</f>
        <v>0</v>
      </c>
      <c r="I98" s="198" t="s">
        <v>192</v>
      </c>
      <c r="J98" s="197" t="n">
        <f aca="false">G98*AO98</f>
        <v>0</v>
      </c>
      <c r="K98" s="197" t="n">
        <f aca="false">G98*AP98</f>
        <v>0</v>
      </c>
      <c r="L98" s="197" t="n">
        <f aca="false">G98*H98</f>
        <v>0</v>
      </c>
      <c r="M98" s="197" t="n">
        <f aca="false">L98*(1+BW98/100)</f>
        <v>0</v>
      </c>
      <c r="N98" s="197" t="n">
        <f aca="false">'Stavební rozpočet'!N648</f>
        <v>0.0015</v>
      </c>
      <c r="O98" s="197" t="n">
        <f aca="false">G98*N98</f>
        <v>0.0198</v>
      </c>
      <c r="P98" s="198"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109</v>
      </c>
      <c r="AJ98" s="199" t="n">
        <f aca="false">IF(AN98=0,L98,0)</f>
        <v>0</v>
      </c>
      <c r="AK98" s="199" t="n">
        <f aca="false">IF(AN98=12,L98,0)</f>
        <v>0</v>
      </c>
      <c r="AL98" s="199" t="n">
        <f aca="false">IF(AN98=21,L98,0)</f>
        <v>0</v>
      </c>
      <c r="AN98" s="89" t="n">
        <v>21</v>
      </c>
      <c r="AO98" s="89" t="n">
        <f aca="false">H98*1</f>
        <v>0</v>
      </c>
      <c r="AP98" s="89" t="n">
        <f aca="false">H98*(1-1)</f>
        <v>0</v>
      </c>
      <c r="AQ98" s="200" t="s">
        <v>215</v>
      </c>
      <c r="AV98" s="89" t="n">
        <f aca="false">AW98+AX98</f>
        <v>0</v>
      </c>
      <c r="AW98" s="89" t="n">
        <f aca="false">G98*AO98</f>
        <v>0</v>
      </c>
      <c r="AX98" s="89" t="n">
        <f aca="false">G98*AP98</f>
        <v>0</v>
      </c>
      <c r="AY98" s="88" t="s">
        <v>1856</v>
      </c>
      <c r="AZ98" s="88" t="s">
        <v>1708</v>
      </c>
      <c r="BA98" s="170" t="s">
        <v>1709</v>
      </c>
      <c r="BC98" s="89" t="n">
        <f aca="false">AW98+AX98</f>
        <v>0</v>
      </c>
      <c r="BD98" s="89" t="n">
        <f aca="false">H98/(100-BE98)*100</f>
        <v>0</v>
      </c>
      <c r="BE98" s="89" t="n">
        <v>0</v>
      </c>
      <c r="BF98" s="89" t="n">
        <f aca="false">O98</f>
        <v>0.0198</v>
      </c>
      <c r="BH98" s="199" t="n">
        <f aca="false">G98*AO98</f>
        <v>0</v>
      </c>
      <c r="BI98" s="199" t="n">
        <f aca="false">G98*AP98</f>
        <v>0</v>
      </c>
      <c r="BJ98" s="199" t="n">
        <f aca="false">G98*H98</f>
        <v>0</v>
      </c>
      <c r="BK98" s="199"/>
      <c r="BL98" s="89"/>
      <c r="BW98" s="89" t="str">
        <f aca="false">I98</f>
        <v>21</v>
      </c>
      <c r="BX98" s="201" t="s">
        <v>1789</v>
      </c>
    </row>
    <row r="99" customFormat="false" ht="24.05" hidden="false" customHeight="true" outlineLevel="0" collapsed="false">
      <c r="A99" s="189" t="s">
        <v>468</v>
      </c>
      <c r="B99" s="189" t="s">
        <v>109</v>
      </c>
      <c r="C99" s="189" t="s">
        <v>1801</v>
      </c>
      <c r="D99" s="190" t="s">
        <v>1802</v>
      </c>
      <c r="E99" s="190"/>
      <c r="F99" s="189" t="s">
        <v>231</v>
      </c>
      <c r="G99" s="191" t="n">
        <f aca="false">'Stavební rozpočet'!G649</f>
        <v>1</v>
      </c>
      <c r="H99" s="192" t="n">
        <f aca="false">'Stavební rozpočet'!H649</f>
        <v>0</v>
      </c>
      <c r="I99" s="193" t="s">
        <v>192</v>
      </c>
      <c r="J99" s="192" t="n">
        <f aca="false">G99*AO99</f>
        <v>0</v>
      </c>
      <c r="K99" s="192" t="n">
        <f aca="false">G99*AP99</f>
        <v>0</v>
      </c>
      <c r="L99" s="192" t="n">
        <f aca="false">G99*H99</f>
        <v>0</v>
      </c>
      <c r="M99" s="192" t="n">
        <f aca="false">L99*(1+BW99/100)</f>
        <v>0</v>
      </c>
      <c r="N99" s="192" t="n">
        <f aca="false">'Stavební rozpočet'!N649</f>
        <v>0.0002</v>
      </c>
      <c r="O99" s="192" t="n">
        <f aca="false">G99*N99</f>
        <v>0.0002</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109</v>
      </c>
      <c r="AJ99" s="89" t="n">
        <f aca="false">IF(AN99=0,L99,0)</f>
        <v>0</v>
      </c>
      <c r="AK99" s="89" t="n">
        <f aca="false">IF(AN99=12,L99,0)</f>
        <v>0</v>
      </c>
      <c r="AL99" s="89" t="n">
        <f aca="false">IF(AN99=21,L99,0)</f>
        <v>0</v>
      </c>
      <c r="AN99" s="89" t="n">
        <v>21</v>
      </c>
      <c r="AO99" s="89" t="n">
        <f aca="false">H99*0.784269362</f>
        <v>0</v>
      </c>
      <c r="AP99" s="89" t="n">
        <f aca="false">H99*(1-0.784269362)</f>
        <v>0</v>
      </c>
      <c r="AQ99" s="88" t="s">
        <v>197</v>
      </c>
      <c r="AV99" s="89" t="n">
        <f aca="false">AW99+AX99</f>
        <v>0</v>
      </c>
      <c r="AW99" s="89" t="n">
        <f aca="false">G99*AO99</f>
        <v>0</v>
      </c>
      <c r="AX99" s="89" t="n">
        <f aca="false">G99*AP99</f>
        <v>0</v>
      </c>
      <c r="AY99" s="88" t="s">
        <v>1856</v>
      </c>
      <c r="AZ99" s="88" t="s">
        <v>1708</v>
      </c>
      <c r="BA99" s="170" t="s">
        <v>1709</v>
      </c>
      <c r="BC99" s="89" t="n">
        <f aca="false">AW99+AX99</f>
        <v>0</v>
      </c>
      <c r="BD99" s="89" t="n">
        <f aca="false">H99/(100-BE99)*100</f>
        <v>0</v>
      </c>
      <c r="BE99" s="89" t="n">
        <v>0</v>
      </c>
      <c r="BF99" s="89" t="n">
        <f aca="false">O99</f>
        <v>0.0002</v>
      </c>
      <c r="BH99" s="89" t="n">
        <f aca="false">G99*AO99</f>
        <v>0</v>
      </c>
      <c r="BI99" s="89" t="n">
        <f aca="false">G99*AP99</f>
        <v>0</v>
      </c>
      <c r="BJ99" s="89" t="n">
        <f aca="false">G99*H99</f>
        <v>0</v>
      </c>
      <c r="BK99" s="89"/>
      <c r="BL99" s="89"/>
      <c r="BW99" s="89" t="str">
        <f aca="false">I99</f>
        <v>21</v>
      </c>
      <c r="BX99" s="10" t="s">
        <v>1802</v>
      </c>
    </row>
    <row r="100" customFormat="false" ht="15" hidden="false" customHeight="true" outlineLevel="0" collapsed="false">
      <c r="A100" s="183"/>
      <c r="B100" s="184" t="s">
        <v>109</v>
      </c>
      <c r="C100" s="184" t="s">
        <v>1905</v>
      </c>
      <c r="D100" s="185" t="s">
        <v>1906</v>
      </c>
      <c r="E100" s="185"/>
      <c r="F100" s="183" t="s">
        <v>97</v>
      </c>
      <c r="G100" s="186" t="s">
        <v>97</v>
      </c>
      <c r="H100" s="183" t="s">
        <v>97</v>
      </c>
      <c r="I100" s="183" t="s">
        <v>97</v>
      </c>
      <c r="J100" s="187" t="n">
        <f aca="false">SUM(J101:J139)</f>
        <v>0</v>
      </c>
      <c r="K100" s="187" t="n">
        <f aca="false">SUM(K101:K139)</f>
        <v>0</v>
      </c>
      <c r="L100" s="187" t="n">
        <f aca="false">SUM(L101:L139)</f>
        <v>0</v>
      </c>
      <c r="M100" s="187" t="n">
        <f aca="false">SUM(M101:M139)</f>
        <v>0</v>
      </c>
      <c r="N100" s="188"/>
      <c r="O100" s="187" t="n">
        <f aca="false">SUM(O101:O139)</f>
        <v>0.3533362</v>
      </c>
      <c r="P100" s="188"/>
      <c r="AI100" s="170" t="s">
        <v>109</v>
      </c>
      <c r="AS100" s="159" t="n">
        <f aca="false">SUM(AJ101:AJ139)</f>
        <v>0</v>
      </c>
      <c r="AT100" s="159" t="n">
        <f aca="false">SUM(AK101:AK139)</f>
        <v>0</v>
      </c>
      <c r="AU100" s="159" t="n">
        <f aca="false">SUM(AL101:AL139)</f>
        <v>0</v>
      </c>
    </row>
    <row r="101" customFormat="false" ht="35.5" hidden="false" customHeight="true" outlineLevel="0" collapsed="false">
      <c r="A101" s="189" t="s">
        <v>471</v>
      </c>
      <c r="B101" s="189" t="s">
        <v>109</v>
      </c>
      <c r="C101" s="189" t="s">
        <v>1705</v>
      </c>
      <c r="D101" s="190" t="s">
        <v>1908</v>
      </c>
      <c r="E101" s="190"/>
      <c r="F101" s="189" t="s">
        <v>231</v>
      </c>
      <c r="G101" s="191" t="n">
        <f aca="false">'Stavební rozpočet'!G651</f>
        <v>1</v>
      </c>
      <c r="H101" s="192" t="n">
        <f aca="false">'Stavební rozpočet'!H651</f>
        <v>0</v>
      </c>
      <c r="I101" s="193" t="s">
        <v>192</v>
      </c>
      <c r="J101" s="192" t="n">
        <f aca="false">G101*AO101</f>
        <v>0</v>
      </c>
      <c r="K101" s="192" t="n">
        <f aca="false">G101*AP101</f>
        <v>0</v>
      </c>
      <c r="L101" s="192" t="n">
        <f aca="false">G101*H101</f>
        <v>0</v>
      </c>
      <c r="M101" s="192" t="n">
        <f aca="false">L101*(1+BW101/100)</f>
        <v>0</v>
      </c>
      <c r="N101" s="192" t="n">
        <f aca="false">'Stavební rozpočet'!N651</f>
        <v>0.0068</v>
      </c>
      <c r="O101" s="192" t="n">
        <f aca="false">G101*N101</f>
        <v>0.0068</v>
      </c>
      <c r="P101" s="193"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109</v>
      </c>
      <c r="AJ101" s="89" t="n">
        <f aca="false">IF(AN101=0,L101,0)</f>
        <v>0</v>
      </c>
      <c r="AK101" s="89" t="n">
        <f aca="false">IF(AN101=12,L101,0)</f>
        <v>0</v>
      </c>
      <c r="AL101" s="89" t="n">
        <f aca="false">IF(AN101=21,L101,0)</f>
        <v>0</v>
      </c>
      <c r="AN101" s="89" t="n">
        <v>21</v>
      </c>
      <c r="AO101" s="89" t="n">
        <f aca="false">H101*0.028365354</f>
        <v>0</v>
      </c>
      <c r="AP101" s="89" t="n">
        <f aca="false">H101*(1-0.028365354)</f>
        <v>0</v>
      </c>
      <c r="AQ101" s="88" t="s">
        <v>215</v>
      </c>
      <c r="AV101" s="89" t="n">
        <f aca="false">AW101+AX101</f>
        <v>0</v>
      </c>
      <c r="AW101" s="89" t="n">
        <f aca="false">G101*AO101</f>
        <v>0</v>
      </c>
      <c r="AX101" s="89" t="n">
        <f aca="false">G101*AP101</f>
        <v>0</v>
      </c>
      <c r="AY101" s="88" t="s">
        <v>1909</v>
      </c>
      <c r="AZ101" s="88" t="s">
        <v>1708</v>
      </c>
      <c r="BA101" s="170" t="s">
        <v>1709</v>
      </c>
      <c r="BC101" s="89" t="n">
        <f aca="false">AW101+AX101</f>
        <v>0</v>
      </c>
      <c r="BD101" s="89" t="n">
        <f aca="false">H101/(100-BE101)*100</f>
        <v>0</v>
      </c>
      <c r="BE101" s="89" t="n">
        <v>0</v>
      </c>
      <c r="BF101" s="89" t="n">
        <f aca="false">O101</f>
        <v>0.0068</v>
      </c>
      <c r="BH101" s="89" t="n">
        <f aca="false">G101*AO101</f>
        <v>0</v>
      </c>
      <c r="BI101" s="89" t="n">
        <f aca="false">G101*AP101</f>
        <v>0</v>
      </c>
      <c r="BJ101" s="89" t="n">
        <f aca="false">G101*H101</f>
        <v>0</v>
      </c>
      <c r="BK101" s="89"/>
      <c r="BL101" s="89"/>
      <c r="BW101" s="89" t="str">
        <f aca="false">I101</f>
        <v>21</v>
      </c>
      <c r="BX101" s="10" t="s">
        <v>1908</v>
      </c>
    </row>
    <row r="102" customFormat="false" ht="35.5" hidden="false" customHeight="true" outlineLevel="0" collapsed="false">
      <c r="A102" s="194" t="s">
        <v>475</v>
      </c>
      <c r="B102" s="194" t="s">
        <v>109</v>
      </c>
      <c r="C102" s="194" t="s">
        <v>1911</v>
      </c>
      <c r="D102" s="195" t="s">
        <v>1912</v>
      </c>
      <c r="E102" s="195"/>
      <c r="F102" s="194" t="s">
        <v>231</v>
      </c>
      <c r="G102" s="196" t="n">
        <f aca="false">'Stavební rozpočet'!G652</f>
        <v>1</v>
      </c>
      <c r="H102" s="197" t="n">
        <f aca="false">'Stavební rozpočet'!H652</f>
        <v>0</v>
      </c>
      <c r="I102" s="198" t="s">
        <v>192</v>
      </c>
      <c r="J102" s="197" t="n">
        <f aca="false">G102*AO102</f>
        <v>0</v>
      </c>
      <c r="K102" s="197" t="n">
        <f aca="false">G102*AP102</f>
        <v>0</v>
      </c>
      <c r="L102" s="197" t="n">
        <f aca="false">G102*H102</f>
        <v>0</v>
      </c>
      <c r="M102" s="197" t="n">
        <f aca="false">L102*(1+BW102/100)</f>
        <v>0</v>
      </c>
      <c r="N102" s="197" t="n">
        <f aca="false">'Stavební rozpočet'!N652</f>
        <v>0.145</v>
      </c>
      <c r="O102" s="197" t="n">
        <f aca="false">G102*N102</f>
        <v>0.145</v>
      </c>
      <c r="P102" s="198"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109</v>
      </c>
      <c r="AJ102" s="199" t="n">
        <f aca="false">IF(AN102=0,L102,0)</f>
        <v>0</v>
      </c>
      <c r="AK102" s="199" t="n">
        <f aca="false">IF(AN102=12,L102,0)</f>
        <v>0</v>
      </c>
      <c r="AL102" s="199" t="n">
        <f aca="false">IF(AN102=21,L102,0)</f>
        <v>0</v>
      </c>
      <c r="AN102" s="89" t="n">
        <v>21</v>
      </c>
      <c r="AO102" s="89" t="n">
        <f aca="false">H102*1</f>
        <v>0</v>
      </c>
      <c r="AP102" s="89" t="n">
        <f aca="false">H102*(1-1)</f>
        <v>0</v>
      </c>
      <c r="AQ102" s="200" t="s">
        <v>215</v>
      </c>
      <c r="AV102" s="89" t="n">
        <f aca="false">AW102+AX102</f>
        <v>0</v>
      </c>
      <c r="AW102" s="89" t="n">
        <f aca="false">G102*AO102</f>
        <v>0</v>
      </c>
      <c r="AX102" s="89" t="n">
        <f aca="false">G102*AP102</f>
        <v>0</v>
      </c>
      <c r="AY102" s="88" t="s">
        <v>1909</v>
      </c>
      <c r="AZ102" s="88" t="s">
        <v>1708</v>
      </c>
      <c r="BA102" s="170" t="s">
        <v>1709</v>
      </c>
      <c r="BC102" s="89" t="n">
        <f aca="false">AW102+AX102</f>
        <v>0</v>
      </c>
      <c r="BD102" s="89" t="n">
        <f aca="false">H102/(100-BE102)*100</f>
        <v>0</v>
      </c>
      <c r="BE102" s="89" t="n">
        <v>0</v>
      </c>
      <c r="BF102" s="89" t="n">
        <f aca="false">O102</f>
        <v>0.145</v>
      </c>
      <c r="BH102" s="199" t="n">
        <f aca="false">G102*AO102</f>
        <v>0</v>
      </c>
      <c r="BI102" s="199" t="n">
        <f aca="false">G102*AP102</f>
        <v>0</v>
      </c>
      <c r="BJ102" s="199" t="n">
        <f aca="false">G102*H102</f>
        <v>0</v>
      </c>
      <c r="BK102" s="199"/>
      <c r="BL102" s="89"/>
      <c r="BW102" s="89" t="str">
        <f aca="false">I102</f>
        <v>21</v>
      </c>
      <c r="BX102" s="201" t="s">
        <v>1912</v>
      </c>
    </row>
    <row r="103" customFormat="false" ht="15" hidden="false" customHeight="true" outlineLevel="0" collapsed="false">
      <c r="A103" s="189" t="s">
        <v>476</v>
      </c>
      <c r="B103" s="189" t="s">
        <v>109</v>
      </c>
      <c r="C103" s="189" t="s">
        <v>1714</v>
      </c>
      <c r="D103" s="190" t="s">
        <v>1715</v>
      </c>
      <c r="E103" s="190"/>
      <c r="F103" s="189" t="s">
        <v>231</v>
      </c>
      <c r="G103" s="191" t="n">
        <f aca="false">'Stavební rozpočet'!G653</f>
        <v>1</v>
      </c>
      <c r="H103" s="192" t="n">
        <f aca="false">'Stavební rozpočet'!H653</f>
        <v>0</v>
      </c>
      <c r="I103" s="193" t="s">
        <v>192</v>
      </c>
      <c r="J103" s="192" t="n">
        <f aca="false">G103*AO103</f>
        <v>0</v>
      </c>
      <c r="K103" s="192" t="n">
        <f aca="false">G103*AP103</f>
        <v>0</v>
      </c>
      <c r="L103" s="192" t="n">
        <f aca="false">G103*H103</f>
        <v>0</v>
      </c>
      <c r="M103" s="192" t="n">
        <f aca="false">L103*(1+BW103/100)</f>
        <v>0</v>
      </c>
      <c r="N103" s="192" t="n">
        <f aca="false">'Stavební rozpočet'!N653</f>
        <v>0</v>
      </c>
      <c r="O103" s="192" t="n">
        <f aca="false">G103*N103</f>
        <v>0</v>
      </c>
      <c r="P103" s="193"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109</v>
      </c>
      <c r="AJ103" s="89" t="n">
        <f aca="false">IF(AN103=0,L103,0)</f>
        <v>0</v>
      </c>
      <c r="AK103" s="89" t="n">
        <f aca="false">IF(AN103=12,L103,0)</f>
        <v>0</v>
      </c>
      <c r="AL103" s="89" t="n">
        <f aca="false">IF(AN103=21,L103,0)</f>
        <v>0</v>
      </c>
      <c r="AN103" s="89" t="n">
        <v>21</v>
      </c>
      <c r="AO103" s="89" t="n">
        <f aca="false">H103*0</f>
        <v>0</v>
      </c>
      <c r="AP103" s="89" t="n">
        <f aca="false">H103*(1-0)</f>
        <v>0</v>
      </c>
      <c r="AQ103" s="88" t="s">
        <v>197</v>
      </c>
      <c r="AV103" s="89" t="n">
        <f aca="false">AW103+AX103</f>
        <v>0</v>
      </c>
      <c r="AW103" s="89" t="n">
        <f aca="false">G103*AO103</f>
        <v>0</v>
      </c>
      <c r="AX103" s="89" t="n">
        <f aca="false">G103*AP103</f>
        <v>0</v>
      </c>
      <c r="AY103" s="88" t="s">
        <v>1909</v>
      </c>
      <c r="AZ103" s="88" t="s">
        <v>1708</v>
      </c>
      <c r="BA103" s="170" t="s">
        <v>1709</v>
      </c>
      <c r="BC103" s="89" t="n">
        <f aca="false">AW103+AX103</f>
        <v>0</v>
      </c>
      <c r="BD103" s="89" t="n">
        <f aca="false">H103/(100-BE103)*100</f>
        <v>0</v>
      </c>
      <c r="BE103" s="89" t="n">
        <v>0</v>
      </c>
      <c r="BF103" s="89" t="n">
        <f aca="false">O103</f>
        <v>0</v>
      </c>
      <c r="BH103" s="89" t="n">
        <f aca="false">G103*AO103</f>
        <v>0</v>
      </c>
      <c r="BI103" s="89" t="n">
        <f aca="false">G103*AP103</f>
        <v>0</v>
      </c>
      <c r="BJ103" s="89" t="n">
        <f aca="false">G103*H103</f>
        <v>0</v>
      </c>
      <c r="BK103" s="89"/>
      <c r="BL103" s="89"/>
      <c r="BW103" s="89" t="str">
        <f aca="false">I103</f>
        <v>21</v>
      </c>
      <c r="BX103" s="10" t="s">
        <v>1715</v>
      </c>
    </row>
    <row r="104" customFormat="false" ht="24.05" hidden="false" customHeight="true" outlineLevel="0" collapsed="false">
      <c r="A104" s="194" t="s">
        <v>479</v>
      </c>
      <c r="B104" s="194" t="s">
        <v>109</v>
      </c>
      <c r="C104" s="194" t="s">
        <v>1915</v>
      </c>
      <c r="D104" s="195" t="s">
        <v>1718</v>
      </c>
      <c r="E104" s="195"/>
      <c r="F104" s="194" t="s">
        <v>231</v>
      </c>
      <c r="G104" s="196" t="n">
        <f aca="false">'Stavební rozpočet'!G654</f>
        <v>1</v>
      </c>
      <c r="H104" s="197" t="n">
        <f aca="false">'Stavební rozpočet'!H654</f>
        <v>0</v>
      </c>
      <c r="I104" s="198" t="s">
        <v>192</v>
      </c>
      <c r="J104" s="197" t="n">
        <f aca="false">G104*AO104</f>
        <v>0</v>
      </c>
      <c r="K104" s="197" t="n">
        <f aca="false">G104*AP104</f>
        <v>0</v>
      </c>
      <c r="L104" s="197" t="n">
        <f aca="false">G104*H104</f>
        <v>0</v>
      </c>
      <c r="M104" s="197" t="n">
        <f aca="false">L104*(1+BW104/100)</f>
        <v>0</v>
      </c>
      <c r="N104" s="197" t="n">
        <f aca="false">'Stavební rozpočet'!N654</f>
        <v>0.0001</v>
      </c>
      <c r="O104" s="197" t="n">
        <f aca="false">G104*N104</f>
        <v>0.0001</v>
      </c>
      <c r="P104" s="198" t="s">
        <v>193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109</v>
      </c>
      <c r="AJ104" s="199" t="n">
        <f aca="false">IF(AN104=0,L104,0)</f>
        <v>0</v>
      </c>
      <c r="AK104" s="199" t="n">
        <f aca="false">IF(AN104=12,L104,0)</f>
        <v>0</v>
      </c>
      <c r="AL104" s="199" t="n">
        <f aca="false">IF(AN104=21,L104,0)</f>
        <v>0</v>
      </c>
      <c r="AN104" s="89" t="n">
        <v>21</v>
      </c>
      <c r="AO104" s="89" t="n">
        <f aca="false">H104*1</f>
        <v>0</v>
      </c>
      <c r="AP104" s="89" t="n">
        <f aca="false">H104*(1-1)</f>
        <v>0</v>
      </c>
      <c r="AQ104" s="200" t="s">
        <v>215</v>
      </c>
      <c r="AV104" s="89" t="n">
        <f aca="false">AW104+AX104</f>
        <v>0</v>
      </c>
      <c r="AW104" s="89" t="n">
        <f aca="false">G104*AO104</f>
        <v>0</v>
      </c>
      <c r="AX104" s="89" t="n">
        <f aca="false">G104*AP104</f>
        <v>0</v>
      </c>
      <c r="AY104" s="88" t="s">
        <v>1909</v>
      </c>
      <c r="AZ104" s="88" t="s">
        <v>1708</v>
      </c>
      <c r="BA104" s="170" t="s">
        <v>1709</v>
      </c>
      <c r="BC104" s="89" t="n">
        <f aca="false">AW104+AX104</f>
        <v>0</v>
      </c>
      <c r="BD104" s="89" t="n">
        <f aca="false">H104/(100-BE104)*100</f>
        <v>0</v>
      </c>
      <c r="BE104" s="89" t="n">
        <v>0</v>
      </c>
      <c r="BF104" s="89" t="n">
        <f aca="false">O104</f>
        <v>0.0001</v>
      </c>
      <c r="BH104" s="199" t="n">
        <f aca="false">G104*AO104</f>
        <v>0</v>
      </c>
      <c r="BI104" s="199" t="n">
        <f aca="false">G104*AP104</f>
        <v>0</v>
      </c>
      <c r="BJ104" s="199" t="n">
        <f aca="false">G104*H104</f>
        <v>0</v>
      </c>
      <c r="BK104" s="199"/>
      <c r="BL104" s="89"/>
      <c r="BW104" s="89" t="str">
        <f aca="false">I104</f>
        <v>21</v>
      </c>
      <c r="BX104" s="201" t="s">
        <v>1718</v>
      </c>
    </row>
    <row r="105" customFormat="false" ht="15" hidden="false" customHeight="true" outlineLevel="0" collapsed="false">
      <c r="A105" s="189" t="s">
        <v>482</v>
      </c>
      <c r="B105" s="189" t="s">
        <v>109</v>
      </c>
      <c r="C105" s="189" t="s">
        <v>1864</v>
      </c>
      <c r="D105" s="190" t="s">
        <v>1865</v>
      </c>
      <c r="E105" s="190"/>
      <c r="F105" s="189" t="s">
        <v>231</v>
      </c>
      <c r="G105" s="191" t="n">
        <f aca="false">'Stavební rozpočet'!G655</f>
        <v>1</v>
      </c>
      <c r="H105" s="192" t="n">
        <f aca="false">'Stavební rozpočet'!H655</f>
        <v>0</v>
      </c>
      <c r="I105" s="193" t="s">
        <v>192</v>
      </c>
      <c r="J105" s="192" t="n">
        <f aca="false">G105*AO105</f>
        <v>0</v>
      </c>
      <c r="K105" s="192" t="n">
        <f aca="false">G105*AP105</f>
        <v>0</v>
      </c>
      <c r="L105" s="192" t="n">
        <f aca="false">G105*H105</f>
        <v>0</v>
      </c>
      <c r="M105" s="192" t="n">
        <f aca="false">L105*(1+BW105/100)</f>
        <v>0</v>
      </c>
      <c r="N105" s="192" t="n">
        <f aca="false">'Stavební rozpočet'!N655</f>
        <v>0</v>
      </c>
      <c r="O105" s="192" t="n">
        <f aca="false">G105*N105</f>
        <v>0</v>
      </c>
      <c r="P105" s="193"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109</v>
      </c>
      <c r="AJ105" s="89" t="n">
        <f aca="false">IF(AN105=0,L105,0)</f>
        <v>0</v>
      </c>
      <c r="AK105" s="89" t="n">
        <f aca="false">IF(AN105=12,L105,0)</f>
        <v>0</v>
      </c>
      <c r="AL105" s="89" t="n">
        <f aca="false">IF(AN105=21,L105,0)</f>
        <v>0</v>
      </c>
      <c r="AN105" s="89" t="n">
        <v>21</v>
      </c>
      <c r="AO105" s="89" t="n">
        <f aca="false">H105*0</f>
        <v>0</v>
      </c>
      <c r="AP105" s="89" t="n">
        <f aca="false">H105*(1-0)</f>
        <v>0</v>
      </c>
      <c r="AQ105" s="88" t="s">
        <v>215</v>
      </c>
      <c r="AV105" s="89" t="n">
        <f aca="false">AW105+AX105</f>
        <v>0</v>
      </c>
      <c r="AW105" s="89" t="n">
        <f aca="false">G105*AO105</f>
        <v>0</v>
      </c>
      <c r="AX105" s="89" t="n">
        <f aca="false">G105*AP105</f>
        <v>0</v>
      </c>
      <c r="AY105" s="88" t="s">
        <v>1909</v>
      </c>
      <c r="AZ105" s="88" t="s">
        <v>1708</v>
      </c>
      <c r="BA105" s="170" t="s">
        <v>1709</v>
      </c>
      <c r="BC105" s="89" t="n">
        <f aca="false">AW105+AX105</f>
        <v>0</v>
      </c>
      <c r="BD105" s="89" t="n">
        <f aca="false">H105/(100-BE105)*100</f>
        <v>0</v>
      </c>
      <c r="BE105" s="89" t="n">
        <v>0</v>
      </c>
      <c r="BF105" s="89" t="n">
        <f aca="false">O105</f>
        <v>0</v>
      </c>
      <c r="BH105" s="89" t="n">
        <f aca="false">G105*AO105</f>
        <v>0</v>
      </c>
      <c r="BI105" s="89" t="n">
        <f aca="false">G105*AP105</f>
        <v>0</v>
      </c>
      <c r="BJ105" s="89" t="n">
        <f aca="false">G105*H105</f>
        <v>0</v>
      </c>
      <c r="BK105" s="89"/>
      <c r="BL105" s="89"/>
      <c r="BW105" s="89" t="str">
        <f aca="false">I105</f>
        <v>21</v>
      </c>
      <c r="BX105" s="10" t="s">
        <v>1865</v>
      </c>
    </row>
    <row r="106" customFormat="false" ht="35.5" hidden="false" customHeight="true" outlineLevel="0" collapsed="false">
      <c r="A106" s="194" t="s">
        <v>485</v>
      </c>
      <c r="B106" s="194" t="s">
        <v>109</v>
      </c>
      <c r="C106" s="194" t="s">
        <v>1918</v>
      </c>
      <c r="D106" s="195" t="s">
        <v>1919</v>
      </c>
      <c r="E106" s="195"/>
      <c r="F106" s="194" t="s">
        <v>231</v>
      </c>
      <c r="G106" s="196" t="n">
        <f aca="false">'Stavební rozpočet'!G656</f>
        <v>1</v>
      </c>
      <c r="H106" s="197" t="n">
        <f aca="false">'Stavební rozpočet'!H656</f>
        <v>0</v>
      </c>
      <c r="I106" s="198" t="s">
        <v>192</v>
      </c>
      <c r="J106" s="197" t="n">
        <f aca="false">G106*AO106</f>
        <v>0</v>
      </c>
      <c r="K106" s="197" t="n">
        <f aca="false">G106*AP106</f>
        <v>0</v>
      </c>
      <c r="L106" s="197" t="n">
        <f aca="false">G106*H106</f>
        <v>0</v>
      </c>
      <c r="M106" s="197" t="n">
        <f aca="false">L106*(1+BW106/100)</f>
        <v>0</v>
      </c>
      <c r="N106" s="197" t="n">
        <f aca="false">'Stavební rozpočet'!N656</f>
        <v>0.0002</v>
      </c>
      <c r="O106" s="197" t="n">
        <f aca="false">G106*N106</f>
        <v>0.0002</v>
      </c>
      <c r="P106" s="198" t="s">
        <v>193</v>
      </c>
      <c r="Z106" s="89" t="n">
        <f aca="false">IF(AQ106="5",BJ106,0)</f>
        <v>0</v>
      </c>
      <c r="AB106" s="89" t="n">
        <f aca="false">IF(AQ106="1",BH106,0)</f>
        <v>0</v>
      </c>
      <c r="AC106" s="89" t="n">
        <f aca="false">IF(AQ106="1",BI106,0)</f>
        <v>0</v>
      </c>
      <c r="AD106" s="89" t="n">
        <f aca="false">IF(AQ106="7",BH106,0)</f>
        <v>0</v>
      </c>
      <c r="AE106" s="89" t="n">
        <f aca="false">IF(AQ106="7",BI106,0)</f>
        <v>0</v>
      </c>
      <c r="AF106" s="89" t="n">
        <f aca="false">IF(AQ106="2",BH106,0)</f>
        <v>0</v>
      </c>
      <c r="AG106" s="89" t="n">
        <f aca="false">IF(AQ106="2",BI106,0)</f>
        <v>0</v>
      </c>
      <c r="AH106" s="89" t="n">
        <f aca="false">IF(AQ106="0",BJ106,0)</f>
        <v>0</v>
      </c>
      <c r="AI106" s="170" t="s">
        <v>109</v>
      </c>
      <c r="AJ106" s="199" t="n">
        <f aca="false">IF(AN106=0,L106,0)</f>
        <v>0</v>
      </c>
      <c r="AK106" s="199" t="n">
        <f aca="false">IF(AN106=12,L106,0)</f>
        <v>0</v>
      </c>
      <c r="AL106" s="199" t="n">
        <f aca="false">IF(AN106=21,L106,0)</f>
        <v>0</v>
      </c>
      <c r="AN106" s="89" t="n">
        <v>21</v>
      </c>
      <c r="AO106" s="89" t="n">
        <f aca="false">H106*1</f>
        <v>0</v>
      </c>
      <c r="AP106" s="89" t="n">
        <f aca="false">H106*(1-1)</f>
        <v>0</v>
      </c>
      <c r="AQ106" s="200" t="s">
        <v>215</v>
      </c>
      <c r="AV106" s="89" t="n">
        <f aca="false">AW106+AX106</f>
        <v>0</v>
      </c>
      <c r="AW106" s="89" t="n">
        <f aca="false">G106*AO106</f>
        <v>0</v>
      </c>
      <c r="AX106" s="89" t="n">
        <f aca="false">G106*AP106</f>
        <v>0</v>
      </c>
      <c r="AY106" s="88" t="s">
        <v>1909</v>
      </c>
      <c r="AZ106" s="88" t="s">
        <v>1708</v>
      </c>
      <c r="BA106" s="170" t="s">
        <v>1709</v>
      </c>
      <c r="BC106" s="89" t="n">
        <f aca="false">AW106+AX106</f>
        <v>0</v>
      </c>
      <c r="BD106" s="89" t="n">
        <f aca="false">H106/(100-BE106)*100</f>
        <v>0</v>
      </c>
      <c r="BE106" s="89" t="n">
        <v>0</v>
      </c>
      <c r="BF106" s="89" t="n">
        <f aca="false">O106</f>
        <v>0.0002</v>
      </c>
      <c r="BH106" s="199" t="n">
        <f aca="false">G106*AO106</f>
        <v>0</v>
      </c>
      <c r="BI106" s="199" t="n">
        <f aca="false">G106*AP106</f>
        <v>0</v>
      </c>
      <c r="BJ106" s="199" t="n">
        <f aca="false">G106*H106</f>
        <v>0</v>
      </c>
      <c r="BK106" s="199"/>
      <c r="BL106" s="89"/>
      <c r="BW106" s="89" t="str">
        <f aca="false">I106</f>
        <v>21</v>
      </c>
      <c r="BX106" s="201" t="s">
        <v>1919</v>
      </c>
    </row>
    <row r="107" customFormat="false" ht="15" hidden="false" customHeight="true" outlineLevel="0" collapsed="false">
      <c r="A107" s="189" t="s">
        <v>489</v>
      </c>
      <c r="B107" s="189" t="s">
        <v>109</v>
      </c>
      <c r="C107" s="189" t="s">
        <v>1864</v>
      </c>
      <c r="D107" s="190" t="s">
        <v>1865</v>
      </c>
      <c r="E107" s="190"/>
      <c r="F107" s="189" t="s">
        <v>231</v>
      </c>
      <c r="G107" s="191" t="n">
        <f aca="false">'Stavební rozpočet'!G657</f>
        <v>1</v>
      </c>
      <c r="H107" s="192" t="n">
        <f aca="false">'Stavební rozpočet'!H657</f>
        <v>0</v>
      </c>
      <c r="I107" s="193" t="s">
        <v>192</v>
      </c>
      <c r="J107" s="192" t="n">
        <f aca="false">G107*AO107</f>
        <v>0</v>
      </c>
      <c r="K107" s="192" t="n">
        <f aca="false">G107*AP107</f>
        <v>0</v>
      </c>
      <c r="L107" s="192" t="n">
        <f aca="false">G107*H107</f>
        <v>0</v>
      </c>
      <c r="M107" s="192" t="n">
        <f aca="false">L107*(1+BW107/100)</f>
        <v>0</v>
      </c>
      <c r="N107" s="192" t="n">
        <f aca="false">'Stavební rozpočet'!N657</f>
        <v>0</v>
      </c>
      <c r="O107" s="192" t="n">
        <f aca="false">G107*N107</f>
        <v>0</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109</v>
      </c>
      <c r="AJ107" s="89" t="n">
        <f aca="false">IF(AN107=0,L107,0)</f>
        <v>0</v>
      </c>
      <c r="AK107" s="89" t="n">
        <f aca="false">IF(AN107=12,L107,0)</f>
        <v>0</v>
      </c>
      <c r="AL107" s="89" t="n">
        <f aca="false">IF(AN107=21,L107,0)</f>
        <v>0</v>
      </c>
      <c r="AN107" s="89" t="n">
        <v>21</v>
      </c>
      <c r="AO107" s="89" t="n">
        <f aca="false">H107*0</f>
        <v>0</v>
      </c>
      <c r="AP107" s="89" t="n">
        <f aca="false">H107*(1-0)</f>
        <v>0</v>
      </c>
      <c r="AQ107" s="88" t="s">
        <v>215</v>
      </c>
      <c r="AV107" s="89" t="n">
        <f aca="false">AW107+AX107</f>
        <v>0</v>
      </c>
      <c r="AW107" s="89" t="n">
        <f aca="false">G107*AO107</f>
        <v>0</v>
      </c>
      <c r="AX107" s="89" t="n">
        <f aca="false">G107*AP107</f>
        <v>0</v>
      </c>
      <c r="AY107" s="88" t="s">
        <v>1909</v>
      </c>
      <c r="AZ107" s="88" t="s">
        <v>1708</v>
      </c>
      <c r="BA107" s="170" t="s">
        <v>1709</v>
      </c>
      <c r="BC107" s="89" t="n">
        <f aca="false">AW107+AX107</f>
        <v>0</v>
      </c>
      <c r="BD107" s="89" t="n">
        <f aca="false">H107/(100-BE107)*100</f>
        <v>0</v>
      </c>
      <c r="BE107" s="89" t="n">
        <v>0</v>
      </c>
      <c r="BF107" s="89" t="n">
        <f aca="false">O107</f>
        <v>0</v>
      </c>
      <c r="BH107" s="89" t="n">
        <f aca="false">G107*AO107</f>
        <v>0</v>
      </c>
      <c r="BI107" s="89" t="n">
        <f aca="false">G107*AP107</f>
        <v>0</v>
      </c>
      <c r="BJ107" s="89" t="n">
        <f aca="false">G107*H107</f>
        <v>0</v>
      </c>
      <c r="BK107" s="89"/>
      <c r="BL107" s="89"/>
      <c r="BW107" s="89" t="str">
        <f aca="false">I107</f>
        <v>21</v>
      </c>
      <c r="BX107" s="10" t="s">
        <v>1865</v>
      </c>
    </row>
    <row r="108" customFormat="false" ht="35.5" hidden="false" customHeight="true" outlineLevel="0" collapsed="false">
      <c r="A108" s="194" t="s">
        <v>493</v>
      </c>
      <c r="B108" s="194" t="s">
        <v>109</v>
      </c>
      <c r="C108" s="194" t="s">
        <v>1922</v>
      </c>
      <c r="D108" s="195" t="s">
        <v>1923</v>
      </c>
      <c r="E108" s="195"/>
      <c r="F108" s="194" t="s">
        <v>231</v>
      </c>
      <c r="G108" s="196" t="n">
        <f aca="false">'Stavební rozpočet'!G658</f>
        <v>1</v>
      </c>
      <c r="H108" s="197" t="n">
        <f aca="false">'Stavební rozpočet'!H658</f>
        <v>0</v>
      </c>
      <c r="I108" s="198" t="s">
        <v>192</v>
      </c>
      <c r="J108" s="197" t="n">
        <f aca="false">G108*AO108</f>
        <v>0</v>
      </c>
      <c r="K108" s="197" t="n">
        <f aca="false">G108*AP108</f>
        <v>0</v>
      </c>
      <c r="L108" s="197" t="n">
        <f aca="false">G108*H108</f>
        <v>0</v>
      </c>
      <c r="M108" s="197" t="n">
        <f aca="false">L108*(1+BW108/100)</f>
        <v>0</v>
      </c>
      <c r="N108" s="197" t="n">
        <f aca="false">'Stavební rozpočet'!N658</f>
        <v>0.0002</v>
      </c>
      <c r="O108" s="197" t="n">
        <f aca="false">G108*N108</f>
        <v>0.0002</v>
      </c>
      <c r="P108" s="198"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109</v>
      </c>
      <c r="AJ108" s="199" t="n">
        <f aca="false">IF(AN108=0,L108,0)</f>
        <v>0</v>
      </c>
      <c r="AK108" s="199" t="n">
        <f aca="false">IF(AN108=12,L108,0)</f>
        <v>0</v>
      </c>
      <c r="AL108" s="199" t="n">
        <f aca="false">IF(AN108=21,L108,0)</f>
        <v>0</v>
      </c>
      <c r="AN108" s="89" t="n">
        <v>21</v>
      </c>
      <c r="AO108" s="89" t="n">
        <f aca="false">H108*1</f>
        <v>0</v>
      </c>
      <c r="AP108" s="89" t="n">
        <f aca="false">H108*(1-1)</f>
        <v>0</v>
      </c>
      <c r="AQ108" s="200" t="s">
        <v>215</v>
      </c>
      <c r="AV108" s="89" t="n">
        <f aca="false">AW108+AX108</f>
        <v>0</v>
      </c>
      <c r="AW108" s="89" t="n">
        <f aca="false">G108*AO108</f>
        <v>0</v>
      </c>
      <c r="AX108" s="89" t="n">
        <f aca="false">G108*AP108</f>
        <v>0</v>
      </c>
      <c r="AY108" s="88" t="s">
        <v>1909</v>
      </c>
      <c r="AZ108" s="88" t="s">
        <v>1708</v>
      </c>
      <c r="BA108" s="170" t="s">
        <v>1709</v>
      </c>
      <c r="BC108" s="89" t="n">
        <f aca="false">AW108+AX108</f>
        <v>0</v>
      </c>
      <c r="BD108" s="89" t="n">
        <f aca="false">H108/(100-BE108)*100</f>
        <v>0</v>
      </c>
      <c r="BE108" s="89" t="n">
        <v>0</v>
      </c>
      <c r="BF108" s="89" t="n">
        <f aca="false">O108</f>
        <v>0.0002</v>
      </c>
      <c r="BH108" s="199" t="n">
        <f aca="false">G108*AO108</f>
        <v>0</v>
      </c>
      <c r="BI108" s="199" t="n">
        <f aca="false">G108*AP108</f>
        <v>0</v>
      </c>
      <c r="BJ108" s="199" t="n">
        <f aca="false">G108*H108</f>
        <v>0</v>
      </c>
      <c r="BK108" s="199"/>
      <c r="BL108" s="89"/>
      <c r="BW108" s="89" t="str">
        <f aca="false">I108</f>
        <v>21</v>
      </c>
      <c r="BX108" s="201" t="s">
        <v>1923</v>
      </c>
    </row>
    <row r="109" customFormat="false" ht="15" hidden="false" customHeight="true" outlineLevel="0" collapsed="false">
      <c r="A109" s="189" t="s">
        <v>496</v>
      </c>
      <c r="B109" s="189" t="s">
        <v>109</v>
      </c>
      <c r="C109" s="189" t="s">
        <v>1730</v>
      </c>
      <c r="D109" s="190" t="s">
        <v>1731</v>
      </c>
      <c r="E109" s="190"/>
      <c r="F109" s="189" t="s">
        <v>231</v>
      </c>
      <c r="G109" s="191" t="n">
        <f aca="false">'Stavební rozpočet'!G659</f>
        <v>6</v>
      </c>
      <c r="H109" s="192" t="n">
        <f aca="false">'Stavební rozpočet'!H659</f>
        <v>0</v>
      </c>
      <c r="I109" s="193" t="s">
        <v>192</v>
      </c>
      <c r="J109" s="192" t="n">
        <f aca="false">G109*AO109</f>
        <v>0</v>
      </c>
      <c r="K109" s="192" t="n">
        <f aca="false">G109*AP109</f>
        <v>0</v>
      </c>
      <c r="L109" s="192" t="n">
        <f aca="false">G109*H109</f>
        <v>0</v>
      </c>
      <c r="M109" s="192" t="n">
        <f aca="false">L109*(1+BW109/100)</f>
        <v>0</v>
      </c>
      <c r="N109" s="192" t="n">
        <f aca="false">'Stavební rozpočet'!N659</f>
        <v>0</v>
      </c>
      <c r="O109" s="192" t="n">
        <f aca="false">G109*N109</f>
        <v>0</v>
      </c>
      <c r="P109" s="193" t="s">
        <v>193</v>
      </c>
      <c r="Z109" s="89" t="n">
        <f aca="false">IF(AQ109="5",BJ109,0)</f>
        <v>0</v>
      </c>
      <c r="AB109" s="89" t="n">
        <f aca="false">IF(AQ109="1",BH109,0)</f>
        <v>0</v>
      </c>
      <c r="AC109" s="89" t="n">
        <f aca="false">IF(AQ109="1",BI109,0)</f>
        <v>0</v>
      </c>
      <c r="AD109" s="89" t="n">
        <f aca="false">IF(AQ109="7",BH109,0)</f>
        <v>0</v>
      </c>
      <c r="AE109" s="89" t="n">
        <f aca="false">IF(AQ109="7",BI109,0)</f>
        <v>0</v>
      </c>
      <c r="AF109" s="89" t="n">
        <f aca="false">IF(AQ109="2",BH109,0)</f>
        <v>0</v>
      </c>
      <c r="AG109" s="89" t="n">
        <f aca="false">IF(AQ109="2",BI109,0)</f>
        <v>0</v>
      </c>
      <c r="AH109" s="89" t="n">
        <f aca="false">IF(AQ109="0",BJ109,0)</f>
        <v>0</v>
      </c>
      <c r="AI109" s="170" t="s">
        <v>109</v>
      </c>
      <c r="AJ109" s="89" t="n">
        <f aca="false">IF(AN109=0,L109,0)</f>
        <v>0</v>
      </c>
      <c r="AK109" s="89" t="n">
        <f aca="false">IF(AN109=12,L109,0)</f>
        <v>0</v>
      </c>
      <c r="AL109" s="89" t="n">
        <f aca="false">IF(AN109=21,L109,0)</f>
        <v>0</v>
      </c>
      <c r="AN109" s="89" t="n">
        <v>21</v>
      </c>
      <c r="AO109" s="89" t="n">
        <f aca="false">H109*0</f>
        <v>0</v>
      </c>
      <c r="AP109" s="89" t="n">
        <f aca="false">H109*(1-0)</f>
        <v>0</v>
      </c>
      <c r="AQ109" s="88" t="s">
        <v>215</v>
      </c>
      <c r="AV109" s="89" t="n">
        <f aca="false">AW109+AX109</f>
        <v>0</v>
      </c>
      <c r="AW109" s="89" t="n">
        <f aca="false">G109*AO109</f>
        <v>0</v>
      </c>
      <c r="AX109" s="89" t="n">
        <f aca="false">G109*AP109</f>
        <v>0</v>
      </c>
      <c r="AY109" s="88" t="s">
        <v>1909</v>
      </c>
      <c r="AZ109" s="88" t="s">
        <v>1708</v>
      </c>
      <c r="BA109" s="170" t="s">
        <v>1709</v>
      </c>
      <c r="BC109" s="89" t="n">
        <f aca="false">AW109+AX109</f>
        <v>0</v>
      </c>
      <c r="BD109" s="89" t="n">
        <f aca="false">H109/(100-BE109)*100</f>
        <v>0</v>
      </c>
      <c r="BE109" s="89" t="n">
        <v>0</v>
      </c>
      <c r="BF109" s="89" t="n">
        <f aca="false">O109</f>
        <v>0</v>
      </c>
      <c r="BH109" s="89" t="n">
        <f aca="false">G109*AO109</f>
        <v>0</v>
      </c>
      <c r="BI109" s="89" t="n">
        <f aca="false">G109*AP109</f>
        <v>0</v>
      </c>
      <c r="BJ109" s="89" t="n">
        <f aca="false">G109*H109</f>
        <v>0</v>
      </c>
      <c r="BK109" s="89"/>
      <c r="BL109" s="89"/>
      <c r="BW109" s="89" t="str">
        <f aca="false">I109</f>
        <v>21</v>
      </c>
      <c r="BX109" s="10" t="s">
        <v>1731</v>
      </c>
    </row>
    <row r="110" customFormat="false" ht="15" hidden="false" customHeight="true" outlineLevel="0" collapsed="false">
      <c r="A110" s="194" t="s">
        <v>499</v>
      </c>
      <c r="B110" s="194" t="s">
        <v>109</v>
      </c>
      <c r="C110" s="194" t="s">
        <v>1733</v>
      </c>
      <c r="D110" s="195" t="s">
        <v>1734</v>
      </c>
      <c r="E110" s="195"/>
      <c r="F110" s="194" t="s">
        <v>231</v>
      </c>
      <c r="G110" s="196" t="n">
        <f aca="false">'Stavební rozpočet'!G660</f>
        <v>6</v>
      </c>
      <c r="H110" s="197" t="n">
        <f aca="false">'Stavební rozpočet'!H660</f>
        <v>0</v>
      </c>
      <c r="I110" s="198" t="s">
        <v>192</v>
      </c>
      <c r="J110" s="197" t="n">
        <f aca="false">G110*AO110</f>
        <v>0</v>
      </c>
      <c r="K110" s="197" t="n">
        <f aca="false">G110*AP110</f>
        <v>0</v>
      </c>
      <c r="L110" s="197" t="n">
        <f aca="false">G110*H110</f>
        <v>0</v>
      </c>
      <c r="M110" s="197" t="n">
        <f aca="false">L110*(1+BW110/100)</f>
        <v>0</v>
      </c>
      <c r="N110" s="197" t="n">
        <f aca="false">'Stavební rozpočet'!N660</f>
        <v>0.00023</v>
      </c>
      <c r="O110" s="197" t="n">
        <f aca="false">G110*N110</f>
        <v>0.00138</v>
      </c>
      <c r="P110" s="198" t="s">
        <v>193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109</v>
      </c>
      <c r="AJ110" s="199" t="n">
        <f aca="false">IF(AN110=0,L110,0)</f>
        <v>0</v>
      </c>
      <c r="AK110" s="199" t="n">
        <f aca="false">IF(AN110=12,L110,0)</f>
        <v>0</v>
      </c>
      <c r="AL110" s="199" t="n">
        <f aca="false">IF(AN110=21,L110,0)</f>
        <v>0</v>
      </c>
      <c r="AN110" s="89" t="n">
        <v>21</v>
      </c>
      <c r="AO110" s="89" t="n">
        <f aca="false">H110*1</f>
        <v>0</v>
      </c>
      <c r="AP110" s="89" t="n">
        <f aca="false">H110*(1-1)</f>
        <v>0</v>
      </c>
      <c r="AQ110" s="200" t="s">
        <v>215</v>
      </c>
      <c r="AV110" s="89" t="n">
        <f aca="false">AW110+AX110</f>
        <v>0</v>
      </c>
      <c r="AW110" s="89" t="n">
        <f aca="false">G110*AO110</f>
        <v>0</v>
      </c>
      <c r="AX110" s="89" t="n">
        <f aca="false">G110*AP110</f>
        <v>0</v>
      </c>
      <c r="AY110" s="88" t="s">
        <v>1909</v>
      </c>
      <c r="AZ110" s="88" t="s">
        <v>1708</v>
      </c>
      <c r="BA110" s="170" t="s">
        <v>1709</v>
      </c>
      <c r="BC110" s="89" t="n">
        <f aca="false">AW110+AX110</f>
        <v>0</v>
      </c>
      <c r="BD110" s="89" t="n">
        <f aca="false">H110/(100-BE110)*100</f>
        <v>0</v>
      </c>
      <c r="BE110" s="89" t="n">
        <v>0</v>
      </c>
      <c r="BF110" s="89" t="n">
        <f aca="false">O110</f>
        <v>0.00138</v>
      </c>
      <c r="BH110" s="199" t="n">
        <f aca="false">G110*AO110</f>
        <v>0</v>
      </c>
      <c r="BI110" s="199" t="n">
        <f aca="false">G110*AP110</f>
        <v>0</v>
      </c>
      <c r="BJ110" s="199" t="n">
        <f aca="false">G110*H110</f>
        <v>0</v>
      </c>
      <c r="BK110" s="199"/>
      <c r="BL110" s="89"/>
      <c r="BW110" s="89" t="str">
        <f aca="false">I110</f>
        <v>21</v>
      </c>
      <c r="BX110" s="201" t="s">
        <v>1734</v>
      </c>
    </row>
    <row r="111" customFormat="false" ht="15" hidden="false" customHeight="true" outlineLevel="0" collapsed="false">
      <c r="A111" s="189" t="s">
        <v>501</v>
      </c>
      <c r="B111" s="189" t="s">
        <v>109</v>
      </c>
      <c r="C111" s="189" t="s">
        <v>1730</v>
      </c>
      <c r="D111" s="190" t="s">
        <v>1731</v>
      </c>
      <c r="E111" s="190"/>
      <c r="F111" s="189" t="s">
        <v>231</v>
      </c>
      <c r="G111" s="191" t="n">
        <f aca="false">'Stavební rozpočet'!G661</f>
        <v>4</v>
      </c>
      <c r="H111" s="192" t="n">
        <f aca="false">'Stavební rozpočet'!H661</f>
        <v>0</v>
      </c>
      <c r="I111" s="193" t="s">
        <v>192</v>
      </c>
      <c r="J111" s="192" t="n">
        <f aca="false">G111*AO111</f>
        <v>0</v>
      </c>
      <c r="K111" s="192" t="n">
        <f aca="false">G111*AP111</f>
        <v>0</v>
      </c>
      <c r="L111" s="192" t="n">
        <f aca="false">G111*H111</f>
        <v>0</v>
      </c>
      <c r="M111" s="192" t="n">
        <f aca="false">L111*(1+BW111/100)</f>
        <v>0</v>
      </c>
      <c r="N111" s="192" t="n">
        <f aca="false">'Stavební rozpočet'!N661</f>
        <v>0</v>
      </c>
      <c r="O111" s="192" t="n">
        <f aca="false">G111*N111</f>
        <v>0</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109</v>
      </c>
      <c r="AJ111" s="89" t="n">
        <f aca="false">IF(AN111=0,L111,0)</f>
        <v>0</v>
      </c>
      <c r="AK111" s="89" t="n">
        <f aca="false">IF(AN111=12,L111,0)</f>
        <v>0</v>
      </c>
      <c r="AL111" s="89" t="n">
        <f aca="false">IF(AN111=21,L111,0)</f>
        <v>0</v>
      </c>
      <c r="AN111" s="89" t="n">
        <v>21</v>
      </c>
      <c r="AO111" s="89" t="n">
        <f aca="false">H111*0</f>
        <v>0</v>
      </c>
      <c r="AP111" s="89" t="n">
        <f aca="false">H111*(1-0)</f>
        <v>0</v>
      </c>
      <c r="AQ111" s="88" t="s">
        <v>215</v>
      </c>
      <c r="AV111" s="89" t="n">
        <f aca="false">AW111+AX111</f>
        <v>0</v>
      </c>
      <c r="AW111" s="89" t="n">
        <f aca="false">G111*AO111</f>
        <v>0</v>
      </c>
      <c r="AX111" s="89" t="n">
        <f aca="false">G111*AP111</f>
        <v>0</v>
      </c>
      <c r="AY111" s="88" t="s">
        <v>1909</v>
      </c>
      <c r="AZ111" s="88" t="s">
        <v>1708</v>
      </c>
      <c r="BA111" s="170" t="s">
        <v>1709</v>
      </c>
      <c r="BC111" s="89" t="n">
        <f aca="false">AW111+AX111</f>
        <v>0</v>
      </c>
      <c r="BD111" s="89" t="n">
        <f aca="false">H111/(100-BE111)*100</f>
        <v>0</v>
      </c>
      <c r="BE111" s="89" t="n">
        <v>0</v>
      </c>
      <c r="BF111" s="89" t="n">
        <f aca="false">O111</f>
        <v>0</v>
      </c>
      <c r="BH111" s="89" t="n">
        <f aca="false">G111*AO111</f>
        <v>0</v>
      </c>
      <c r="BI111" s="89" t="n">
        <f aca="false">G111*AP111</f>
        <v>0</v>
      </c>
      <c r="BJ111" s="89" t="n">
        <f aca="false">G111*H111</f>
        <v>0</v>
      </c>
      <c r="BK111" s="89"/>
      <c r="BL111" s="89"/>
      <c r="BW111" s="89" t="str">
        <f aca="false">I111</f>
        <v>21</v>
      </c>
      <c r="BX111" s="10" t="s">
        <v>1731</v>
      </c>
    </row>
    <row r="112" customFormat="false" ht="15" hidden="false" customHeight="true" outlineLevel="0" collapsed="false">
      <c r="A112" s="194" t="s">
        <v>503</v>
      </c>
      <c r="B112" s="194" t="s">
        <v>109</v>
      </c>
      <c r="C112" s="194" t="s">
        <v>1741</v>
      </c>
      <c r="D112" s="195" t="s">
        <v>1742</v>
      </c>
      <c r="E112" s="195"/>
      <c r="F112" s="194" t="s">
        <v>231</v>
      </c>
      <c r="G112" s="196" t="n">
        <f aca="false">'Stavební rozpočet'!G662</f>
        <v>4</v>
      </c>
      <c r="H112" s="197" t="n">
        <f aca="false">'Stavební rozpočet'!H662</f>
        <v>0</v>
      </c>
      <c r="I112" s="198" t="s">
        <v>192</v>
      </c>
      <c r="J112" s="197" t="n">
        <f aca="false">G112*AO112</f>
        <v>0</v>
      </c>
      <c r="K112" s="197" t="n">
        <f aca="false">G112*AP112</f>
        <v>0</v>
      </c>
      <c r="L112" s="197" t="n">
        <f aca="false">G112*H112</f>
        <v>0</v>
      </c>
      <c r="M112" s="197" t="n">
        <f aca="false">L112*(1+BW112/100)</f>
        <v>0</v>
      </c>
      <c r="N112" s="197" t="n">
        <f aca="false">'Stavební rozpočet'!N662</f>
        <v>0.0002</v>
      </c>
      <c r="O112" s="197" t="n">
        <f aca="false">G112*N112</f>
        <v>0.0008</v>
      </c>
      <c r="P112" s="198" t="s">
        <v>193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109</v>
      </c>
      <c r="AJ112" s="199" t="n">
        <f aca="false">IF(AN112=0,L112,0)</f>
        <v>0</v>
      </c>
      <c r="AK112" s="199" t="n">
        <f aca="false">IF(AN112=12,L112,0)</f>
        <v>0</v>
      </c>
      <c r="AL112" s="199" t="n">
        <f aca="false">IF(AN112=21,L112,0)</f>
        <v>0</v>
      </c>
      <c r="AN112" s="89" t="n">
        <v>21</v>
      </c>
      <c r="AO112" s="89" t="n">
        <f aca="false">H112*1</f>
        <v>0</v>
      </c>
      <c r="AP112" s="89" t="n">
        <f aca="false">H112*(1-1)</f>
        <v>0</v>
      </c>
      <c r="AQ112" s="200" t="s">
        <v>215</v>
      </c>
      <c r="AV112" s="89" t="n">
        <f aca="false">AW112+AX112</f>
        <v>0</v>
      </c>
      <c r="AW112" s="89" t="n">
        <f aca="false">G112*AO112</f>
        <v>0</v>
      </c>
      <c r="AX112" s="89" t="n">
        <f aca="false">G112*AP112</f>
        <v>0</v>
      </c>
      <c r="AY112" s="88" t="s">
        <v>1909</v>
      </c>
      <c r="AZ112" s="88" t="s">
        <v>1708</v>
      </c>
      <c r="BA112" s="170" t="s">
        <v>1709</v>
      </c>
      <c r="BC112" s="89" t="n">
        <f aca="false">AW112+AX112</f>
        <v>0</v>
      </c>
      <c r="BD112" s="89" t="n">
        <f aca="false">H112/(100-BE112)*100</f>
        <v>0</v>
      </c>
      <c r="BE112" s="89" t="n">
        <v>0</v>
      </c>
      <c r="BF112" s="89" t="n">
        <f aca="false">O112</f>
        <v>0.0008</v>
      </c>
      <c r="BH112" s="199" t="n">
        <f aca="false">G112*AO112</f>
        <v>0</v>
      </c>
      <c r="BI112" s="199" t="n">
        <f aca="false">G112*AP112</f>
        <v>0</v>
      </c>
      <c r="BJ112" s="199" t="n">
        <f aca="false">G112*H112</f>
        <v>0</v>
      </c>
      <c r="BK112" s="199"/>
      <c r="BL112" s="89"/>
      <c r="BW112" s="89" t="str">
        <f aca="false">I112</f>
        <v>21</v>
      </c>
      <c r="BX112" s="201" t="s">
        <v>1742</v>
      </c>
    </row>
    <row r="113" customFormat="false" ht="24.05" hidden="false" customHeight="true" outlineLevel="0" collapsed="false">
      <c r="A113" s="189" t="s">
        <v>505</v>
      </c>
      <c r="B113" s="189" t="s">
        <v>109</v>
      </c>
      <c r="C113" s="189" t="s">
        <v>1874</v>
      </c>
      <c r="D113" s="190" t="s">
        <v>1875</v>
      </c>
      <c r="E113" s="190"/>
      <c r="F113" s="189" t="s">
        <v>231</v>
      </c>
      <c r="G113" s="191" t="n">
        <f aca="false">'Stavební rozpočet'!G663</f>
        <v>1</v>
      </c>
      <c r="H113" s="192" t="n">
        <f aca="false">'Stavební rozpočet'!H663</f>
        <v>0</v>
      </c>
      <c r="I113" s="193" t="s">
        <v>192</v>
      </c>
      <c r="J113" s="192" t="n">
        <f aca="false">G113*AO113</f>
        <v>0</v>
      </c>
      <c r="K113" s="192" t="n">
        <f aca="false">G113*AP113</f>
        <v>0</v>
      </c>
      <c r="L113" s="192" t="n">
        <f aca="false">G113*H113</f>
        <v>0</v>
      </c>
      <c r="M113" s="192" t="n">
        <f aca="false">L113*(1+BW113/100)</f>
        <v>0</v>
      </c>
      <c r="N113" s="192" t="n">
        <f aca="false">'Stavební rozpočet'!N663</f>
        <v>0</v>
      </c>
      <c r="O113" s="192" t="n">
        <f aca="false">G113*N113</f>
        <v>0</v>
      </c>
      <c r="P113" s="193" t="s">
        <v>193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109</v>
      </c>
      <c r="AJ113" s="89" t="n">
        <f aca="false">IF(AN113=0,L113,0)</f>
        <v>0</v>
      </c>
      <c r="AK113" s="89" t="n">
        <f aca="false">IF(AN113=12,L113,0)</f>
        <v>0</v>
      </c>
      <c r="AL113" s="89" t="n">
        <f aca="false">IF(AN113=21,L113,0)</f>
        <v>0</v>
      </c>
      <c r="AN113" s="89" t="n">
        <v>21</v>
      </c>
      <c r="AO113" s="89" t="n">
        <f aca="false">H113*0</f>
        <v>0</v>
      </c>
      <c r="AP113" s="89" t="n">
        <f aca="false">H113*(1-0)</f>
        <v>0</v>
      </c>
      <c r="AQ113" s="88" t="s">
        <v>215</v>
      </c>
      <c r="AV113" s="89" t="n">
        <f aca="false">AW113+AX113</f>
        <v>0</v>
      </c>
      <c r="AW113" s="89" t="n">
        <f aca="false">G113*AO113</f>
        <v>0</v>
      </c>
      <c r="AX113" s="89" t="n">
        <f aca="false">G113*AP113</f>
        <v>0</v>
      </c>
      <c r="AY113" s="88" t="s">
        <v>1909</v>
      </c>
      <c r="AZ113" s="88" t="s">
        <v>1708</v>
      </c>
      <c r="BA113" s="170" t="s">
        <v>1709</v>
      </c>
      <c r="BC113" s="89" t="n">
        <f aca="false">AW113+AX113</f>
        <v>0</v>
      </c>
      <c r="BD113" s="89" t="n">
        <f aca="false">H113/(100-BE113)*100</f>
        <v>0</v>
      </c>
      <c r="BE113" s="89" t="n">
        <v>0</v>
      </c>
      <c r="BF113" s="89" t="n">
        <f aca="false">O113</f>
        <v>0</v>
      </c>
      <c r="BH113" s="89" t="n">
        <f aca="false">G113*AO113</f>
        <v>0</v>
      </c>
      <c r="BI113" s="89" t="n">
        <f aca="false">G113*AP113</f>
        <v>0</v>
      </c>
      <c r="BJ113" s="89" t="n">
        <f aca="false">G113*H113</f>
        <v>0</v>
      </c>
      <c r="BK113" s="89"/>
      <c r="BL113" s="89"/>
      <c r="BW113" s="89" t="str">
        <f aca="false">I113</f>
        <v>21</v>
      </c>
      <c r="BX113" s="10" t="s">
        <v>1875</v>
      </c>
    </row>
    <row r="114" customFormat="false" ht="15" hidden="false" customHeight="true" outlineLevel="0" collapsed="false">
      <c r="A114" s="194" t="s">
        <v>509</v>
      </c>
      <c r="B114" s="194" t="s">
        <v>109</v>
      </c>
      <c r="C114" s="194" t="s">
        <v>1930</v>
      </c>
      <c r="D114" s="195" t="s">
        <v>1931</v>
      </c>
      <c r="E114" s="195"/>
      <c r="F114" s="194" t="s">
        <v>231</v>
      </c>
      <c r="G114" s="196" t="n">
        <f aca="false">'Stavební rozpočet'!G664</f>
        <v>1</v>
      </c>
      <c r="H114" s="197" t="n">
        <f aca="false">'Stavební rozpočet'!H664</f>
        <v>0</v>
      </c>
      <c r="I114" s="198" t="s">
        <v>192</v>
      </c>
      <c r="J114" s="197" t="n">
        <f aca="false">G114*AO114</f>
        <v>0</v>
      </c>
      <c r="K114" s="197" t="n">
        <f aca="false">G114*AP114</f>
        <v>0</v>
      </c>
      <c r="L114" s="197" t="n">
        <f aca="false">G114*H114</f>
        <v>0</v>
      </c>
      <c r="M114" s="197" t="n">
        <f aca="false">L114*(1+BW114/100)</f>
        <v>0</v>
      </c>
      <c r="N114" s="197" t="n">
        <f aca="false">'Stavební rozpočet'!N664</f>
        <v>0.0025</v>
      </c>
      <c r="O114" s="197" t="n">
        <f aca="false">G114*N114</f>
        <v>0.0025</v>
      </c>
      <c r="P114" s="198"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109</v>
      </c>
      <c r="AJ114" s="199" t="n">
        <f aca="false">IF(AN114=0,L114,0)</f>
        <v>0</v>
      </c>
      <c r="AK114" s="199" t="n">
        <f aca="false">IF(AN114=12,L114,0)</f>
        <v>0</v>
      </c>
      <c r="AL114" s="199" t="n">
        <f aca="false">IF(AN114=21,L114,0)</f>
        <v>0</v>
      </c>
      <c r="AN114" s="89" t="n">
        <v>21</v>
      </c>
      <c r="AO114" s="89" t="n">
        <f aca="false">H114*1</f>
        <v>0</v>
      </c>
      <c r="AP114" s="89" t="n">
        <f aca="false">H114*(1-1)</f>
        <v>0</v>
      </c>
      <c r="AQ114" s="200" t="s">
        <v>215</v>
      </c>
      <c r="AV114" s="89" t="n">
        <f aca="false">AW114+AX114</f>
        <v>0</v>
      </c>
      <c r="AW114" s="89" t="n">
        <f aca="false">G114*AO114</f>
        <v>0</v>
      </c>
      <c r="AX114" s="89" t="n">
        <f aca="false">G114*AP114</f>
        <v>0</v>
      </c>
      <c r="AY114" s="88" t="s">
        <v>1909</v>
      </c>
      <c r="AZ114" s="88" t="s">
        <v>1708</v>
      </c>
      <c r="BA114" s="170" t="s">
        <v>1709</v>
      </c>
      <c r="BC114" s="89" t="n">
        <f aca="false">AW114+AX114</f>
        <v>0</v>
      </c>
      <c r="BD114" s="89" t="n">
        <f aca="false">H114/(100-BE114)*100</f>
        <v>0</v>
      </c>
      <c r="BE114" s="89" t="n">
        <v>0</v>
      </c>
      <c r="BF114" s="89" t="n">
        <f aca="false">O114</f>
        <v>0.0025</v>
      </c>
      <c r="BH114" s="199" t="n">
        <f aca="false">G114*AO114</f>
        <v>0</v>
      </c>
      <c r="BI114" s="199" t="n">
        <f aca="false">G114*AP114</f>
        <v>0</v>
      </c>
      <c r="BJ114" s="199" t="n">
        <f aca="false">G114*H114</f>
        <v>0</v>
      </c>
      <c r="BK114" s="199"/>
      <c r="BL114" s="89"/>
      <c r="BW114" s="89" t="str">
        <f aca="false">I114</f>
        <v>21</v>
      </c>
      <c r="BX114" s="201" t="s">
        <v>1931</v>
      </c>
    </row>
    <row r="115" customFormat="false" ht="15" hidden="false" customHeight="true" outlineLevel="0" collapsed="false">
      <c r="A115" s="189" t="s">
        <v>512</v>
      </c>
      <c r="B115" s="189" t="s">
        <v>109</v>
      </c>
      <c r="C115" s="189" t="s">
        <v>1760</v>
      </c>
      <c r="D115" s="190" t="s">
        <v>1761</v>
      </c>
      <c r="E115" s="190"/>
      <c r="F115" s="189" t="s">
        <v>237</v>
      </c>
      <c r="G115" s="191" t="n">
        <f aca="false">'Stavební rozpočet'!G665</f>
        <v>28</v>
      </c>
      <c r="H115" s="192" t="n">
        <f aca="false">'Stavební rozpočet'!H665</f>
        <v>0</v>
      </c>
      <c r="I115" s="193" t="s">
        <v>192</v>
      </c>
      <c r="J115" s="192" t="n">
        <f aca="false">G115*AO115</f>
        <v>0</v>
      </c>
      <c r="K115" s="192" t="n">
        <f aca="false">G115*AP115</f>
        <v>0</v>
      </c>
      <c r="L115" s="192" t="n">
        <f aca="false">G115*H115</f>
        <v>0</v>
      </c>
      <c r="M115" s="192" t="n">
        <f aca="false">L115*(1+BW115/100)</f>
        <v>0</v>
      </c>
      <c r="N115" s="192" t="n">
        <f aca="false">'Stavební rozpočet'!N665</f>
        <v>0</v>
      </c>
      <c r="O115" s="192" t="n">
        <f aca="false">G115*N115</f>
        <v>0</v>
      </c>
      <c r="P115" s="193" t="s">
        <v>193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109</v>
      </c>
      <c r="AJ115" s="89" t="n">
        <f aca="false">IF(AN115=0,L115,0)</f>
        <v>0</v>
      </c>
      <c r="AK115" s="89" t="n">
        <f aca="false">IF(AN115=12,L115,0)</f>
        <v>0</v>
      </c>
      <c r="AL115" s="89" t="n">
        <f aca="false">IF(AN115=21,L115,0)</f>
        <v>0</v>
      </c>
      <c r="AN115" s="89" t="n">
        <v>21</v>
      </c>
      <c r="AO115" s="89" t="n">
        <f aca="false">H115*0</f>
        <v>0</v>
      </c>
      <c r="AP115" s="89" t="n">
        <f aca="false">H115*(1-0)</f>
        <v>0</v>
      </c>
      <c r="AQ115" s="88" t="s">
        <v>215</v>
      </c>
      <c r="AV115" s="89" t="n">
        <f aca="false">AW115+AX115</f>
        <v>0</v>
      </c>
      <c r="AW115" s="89" t="n">
        <f aca="false">G115*AO115</f>
        <v>0</v>
      </c>
      <c r="AX115" s="89" t="n">
        <f aca="false">G115*AP115</f>
        <v>0</v>
      </c>
      <c r="AY115" s="88" t="s">
        <v>1909</v>
      </c>
      <c r="AZ115" s="88" t="s">
        <v>1708</v>
      </c>
      <c r="BA115" s="170" t="s">
        <v>1709</v>
      </c>
      <c r="BC115" s="89" t="n">
        <f aca="false">AW115+AX115</f>
        <v>0</v>
      </c>
      <c r="BD115" s="89" t="n">
        <f aca="false">H115/(100-BE115)*100</f>
        <v>0</v>
      </c>
      <c r="BE115" s="89" t="n">
        <v>0</v>
      </c>
      <c r="BF115" s="89" t="n">
        <f aca="false">O115</f>
        <v>0</v>
      </c>
      <c r="BH115" s="89" t="n">
        <f aca="false">G115*AO115</f>
        <v>0</v>
      </c>
      <c r="BI115" s="89" t="n">
        <f aca="false">G115*AP115</f>
        <v>0</v>
      </c>
      <c r="BJ115" s="89" t="n">
        <f aca="false">G115*H115</f>
        <v>0</v>
      </c>
      <c r="BK115" s="89"/>
      <c r="BL115" s="89"/>
      <c r="BW115" s="89" t="str">
        <f aca="false">I115</f>
        <v>21</v>
      </c>
      <c r="BX115" s="10" t="s">
        <v>1761</v>
      </c>
    </row>
    <row r="116" customFormat="false" ht="24.05" hidden="false" customHeight="true" outlineLevel="0" collapsed="false">
      <c r="A116" s="194" t="s">
        <v>515</v>
      </c>
      <c r="B116" s="194" t="s">
        <v>109</v>
      </c>
      <c r="C116" s="194" t="s">
        <v>1934</v>
      </c>
      <c r="D116" s="195" t="s">
        <v>1935</v>
      </c>
      <c r="E116" s="195"/>
      <c r="F116" s="194" t="s">
        <v>237</v>
      </c>
      <c r="G116" s="196" t="n">
        <f aca="false">'Stavební rozpočet'!G666</f>
        <v>30.52</v>
      </c>
      <c r="H116" s="197" t="n">
        <f aca="false">'Stavební rozpočet'!H666</f>
        <v>0</v>
      </c>
      <c r="I116" s="198" t="s">
        <v>192</v>
      </c>
      <c r="J116" s="197" t="n">
        <f aca="false">G116*AO116</f>
        <v>0</v>
      </c>
      <c r="K116" s="197" t="n">
        <f aca="false">G116*AP116</f>
        <v>0</v>
      </c>
      <c r="L116" s="197" t="n">
        <f aca="false">G116*H116</f>
        <v>0</v>
      </c>
      <c r="M116" s="197" t="n">
        <f aca="false">L116*(1+BW116/100)</f>
        <v>0</v>
      </c>
      <c r="N116" s="197" t="n">
        <f aca="false">'Stavební rozpočet'!N666</f>
        <v>0.00256</v>
      </c>
      <c r="O116" s="197" t="n">
        <f aca="false">G116*N116</f>
        <v>0.0781312</v>
      </c>
      <c r="P116" s="198"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109</v>
      </c>
      <c r="AJ116" s="199" t="n">
        <f aca="false">IF(AN116=0,L116,0)</f>
        <v>0</v>
      </c>
      <c r="AK116" s="199" t="n">
        <f aca="false">IF(AN116=12,L116,0)</f>
        <v>0</v>
      </c>
      <c r="AL116" s="199" t="n">
        <f aca="false">IF(AN116=21,L116,0)</f>
        <v>0</v>
      </c>
      <c r="AN116" s="89" t="n">
        <v>21</v>
      </c>
      <c r="AO116" s="89" t="n">
        <f aca="false">H116*1</f>
        <v>0</v>
      </c>
      <c r="AP116" s="89" t="n">
        <f aca="false">H116*(1-1)</f>
        <v>0</v>
      </c>
      <c r="AQ116" s="200" t="s">
        <v>215</v>
      </c>
      <c r="AV116" s="89" t="n">
        <f aca="false">AW116+AX116</f>
        <v>0</v>
      </c>
      <c r="AW116" s="89" t="n">
        <f aca="false">G116*AO116</f>
        <v>0</v>
      </c>
      <c r="AX116" s="89" t="n">
        <f aca="false">G116*AP116</f>
        <v>0</v>
      </c>
      <c r="AY116" s="88" t="s">
        <v>1909</v>
      </c>
      <c r="AZ116" s="88" t="s">
        <v>1708</v>
      </c>
      <c r="BA116" s="170" t="s">
        <v>1709</v>
      </c>
      <c r="BC116" s="89" t="n">
        <f aca="false">AW116+AX116</f>
        <v>0</v>
      </c>
      <c r="BD116" s="89" t="n">
        <f aca="false">H116/(100-BE116)*100</f>
        <v>0</v>
      </c>
      <c r="BE116" s="89" t="n">
        <v>0</v>
      </c>
      <c r="BF116" s="89" t="n">
        <f aca="false">O116</f>
        <v>0.0781312</v>
      </c>
      <c r="BH116" s="199" t="n">
        <f aca="false">G116*AO116</f>
        <v>0</v>
      </c>
      <c r="BI116" s="199" t="n">
        <f aca="false">G116*AP116</f>
        <v>0</v>
      </c>
      <c r="BJ116" s="199" t="n">
        <f aca="false">G116*H116</f>
        <v>0</v>
      </c>
      <c r="BK116" s="199"/>
      <c r="BL116" s="89"/>
      <c r="BW116" s="89" t="str">
        <f aca="false">I116</f>
        <v>21</v>
      </c>
      <c r="BX116" s="201" t="s">
        <v>1935</v>
      </c>
    </row>
    <row r="117" customFormat="false" ht="24.05" hidden="false" customHeight="true" outlineLevel="0" collapsed="false">
      <c r="A117" s="189" t="s">
        <v>517</v>
      </c>
      <c r="B117" s="189" t="s">
        <v>109</v>
      </c>
      <c r="C117" s="189" t="s">
        <v>1937</v>
      </c>
      <c r="D117" s="190" t="s">
        <v>1938</v>
      </c>
      <c r="E117" s="190"/>
      <c r="F117" s="189" t="s">
        <v>237</v>
      </c>
      <c r="G117" s="191" t="n">
        <f aca="false">'Stavební rozpočet'!G667</f>
        <v>28</v>
      </c>
      <c r="H117" s="192" t="n">
        <f aca="false">'Stavební rozpočet'!H667</f>
        <v>0</v>
      </c>
      <c r="I117" s="193" t="s">
        <v>192</v>
      </c>
      <c r="J117" s="192" t="n">
        <f aca="false">G117*AO117</f>
        <v>0</v>
      </c>
      <c r="K117" s="192" t="n">
        <f aca="false">G117*AP117</f>
        <v>0</v>
      </c>
      <c r="L117" s="192" t="n">
        <f aca="false">G117*H117</f>
        <v>0</v>
      </c>
      <c r="M117" s="192" t="n">
        <f aca="false">L117*(1+BW117/100)</f>
        <v>0</v>
      </c>
      <c r="N117" s="192" t="n">
        <f aca="false">'Stavební rozpočet'!N667</f>
        <v>0</v>
      </c>
      <c r="O117" s="192" t="n">
        <f aca="false">G117*N117</f>
        <v>0</v>
      </c>
      <c r="P117" s="193" t="s">
        <v>193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109</v>
      </c>
      <c r="AJ117" s="89" t="n">
        <f aca="false">IF(AN117=0,L117,0)</f>
        <v>0</v>
      </c>
      <c r="AK117" s="89" t="n">
        <f aca="false">IF(AN117=12,L117,0)</f>
        <v>0</v>
      </c>
      <c r="AL117" s="89" t="n">
        <f aca="false">IF(AN117=21,L117,0)</f>
        <v>0</v>
      </c>
      <c r="AN117" s="89" t="n">
        <v>21</v>
      </c>
      <c r="AO117" s="89" t="n">
        <f aca="false">H117*0</f>
        <v>0</v>
      </c>
      <c r="AP117" s="89" t="n">
        <f aca="false">H117*(1-0)</f>
        <v>0</v>
      </c>
      <c r="AQ117" s="88" t="s">
        <v>197</v>
      </c>
      <c r="AV117" s="89" t="n">
        <f aca="false">AW117+AX117</f>
        <v>0</v>
      </c>
      <c r="AW117" s="89" t="n">
        <f aca="false">G117*AO117</f>
        <v>0</v>
      </c>
      <c r="AX117" s="89" t="n">
        <f aca="false">G117*AP117</f>
        <v>0</v>
      </c>
      <c r="AY117" s="88" t="s">
        <v>1909</v>
      </c>
      <c r="AZ117" s="88" t="s">
        <v>1708</v>
      </c>
      <c r="BA117" s="170" t="s">
        <v>1709</v>
      </c>
      <c r="BC117" s="89" t="n">
        <f aca="false">AW117+AX117</f>
        <v>0</v>
      </c>
      <c r="BD117" s="89" t="n">
        <f aca="false">H117/(100-BE117)*100</f>
        <v>0</v>
      </c>
      <c r="BE117" s="89" t="n">
        <v>0</v>
      </c>
      <c r="BF117" s="89" t="n">
        <f aca="false">O117</f>
        <v>0</v>
      </c>
      <c r="BH117" s="89" t="n">
        <f aca="false">G117*AO117</f>
        <v>0</v>
      </c>
      <c r="BI117" s="89" t="n">
        <f aca="false">G117*AP117</f>
        <v>0</v>
      </c>
      <c r="BJ117" s="89" t="n">
        <f aca="false">G117*H117</f>
        <v>0</v>
      </c>
      <c r="BK117" s="89"/>
      <c r="BL117" s="89"/>
      <c r="BW117" s="89" t="str">
        <f aca="false">I117</f>
        <v>21</v>
      </c>
      <c r="BX117" s="10" t="s">
        <v>1938</v>
      </c>
    </row>
    <row r="118" customFormat="false" ht="15" hidden="false" customHeight="true" outlineLevel="0" collapsed="false">
      <c r="A118" s="189" t="s">
        <v>520</v>
      </c>
      <c r="B118" s="189" t="s">
        <v>109</v>
      </c>
      <c r="C118" s="189" t="s">
        <v>1784</v>
      </c>
      <c r="D118" s="190" t="s">
        <v>1785</v>
      </c>
      <c r="E118" s="190"/>
      <c r="F118" s="189" t="s">
        <v>1786</v>
      </c>
      <c r="G118" s="191" t="n">
        <f aca="false">'Stavební rozpočet'!G668</f>
        <v>12</v>
      </c>
      <c r="H118" s="192" t="n">
        <f aca="false">'Stavební rozpočet'!H668</f>
        <v>0</v>
      </c>
      <c r="I118" s="193" t="s">
        <v>192</v>
      </c>
      <c r="J118" s="192" t="n">
        <f aca="false">G118*AO118</f>
        <v>0</v>
      </c>
      <c r="K118" s="192" t="n">
        <f aca="false">G118*AP118</f>
        <v>0</v>
      </c>
      <c r="L118" s="192" t="n">
        <f aca="false">G118*H118</f>
        <v>0</v>
      </c>
      <c r="M118" s="192" t="n">
        <f aca="false">L118*(1+BW118/100)</f>
        <v>0</v>
      </c>
      <c r="N118" s="192" t="n">
        <f aca="false">'Stavební rozpočet'!N668</f>
        <v>0</v>
      </c>
      <c r="O118" s="192" t="n">
        <f aca="false">G118*N118</f>
        <v>0</v>
      </c>
      <c r="P118" s="193" t="s">
        <v>383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109</v>
      </c>
      <c r="AJ118" s="89" t="n">
        <f aca="false">IF(AN118=0,L118,0)</f>
        <v>0</v>
      </c>
      <c r="AK118" s="89" t="n">
        <f aca="false">IF(AN118=12,L118,0)</f>
        <v>0</v>
      </c>
      <c r="AL118" s="89" t="n">
        <f aca="false">IF(AN118=21,L118,0)</f>
        <v>0</v>
      </c>
      <c r="AN118" s="89" t="n">
        <v>21</v>
      </c>
      <c r="AO118" s="89" t="n">
        <f aca="false">H118*0</f>
        <v>0</v>
      </c>
      <c r="AP118" s="89" t="n">
        <f aca="false">H118*(1-0)</f>
        <v>0</v>
      </c>
      <c r="AQ118" s="88" t="s">
        <v>197</v>
      </c>
      <c r="AV118" s="89" t="n">
        <f aca="false">AW118+AX118</f>
        <v>0</v>
      </c>
      <c r="AW118" s="89" t="n">
        <f aca="false">G118*AO118</f>
        <v>0</v>
      </c>
      <c r="AX118" s="89" t="n">
        <f aca="false">G118*AP118</f>
        <v>0</v>
      </c>
      <c r="AY118" s="88" t="s">
        <v>1909</v>
      </c>
      <c r="AZ118" s="88" t="s">
        <v>1708</v>
      </c>
      <c r="BA118" s="170" t="s">
        <v>1709</v>
      </c>
      <c r="BC118" s="89" t="n">
        <f aca="false">AW118+AX118</f>
        <v>0</v>
      </c>
      <c r="BD118" s="89" t="n">
        <f aca="false">H118/(100-BE118)*100</f>
        <v>0</v>
      </c>
      <c r="BE118" s="89" t="n">
        <v>0</v>
      </c>
      <c r="BF118" s="89" t="n">
        <f aca="false">O118</f>
        <v>0</v>
      </c>
      <c r="BH118" s="89" t="n">
        <f aca="false">G118*AO118</f>
        <v>0</v>
      </c>
      <c r="BI118" s="89" t="n">
        <f aca="false">G118*AP118</f>
        <v>0</v>
      </c>
      <c r="BJ118" s="89" t="n">
        <f aca="false">G118*H118</f>
        <v>0</v>
      </c>
      <c r="BK118" s="89"/>
      <c r="BL118" s="89"/>
      <c r="BW118" s="89" t="str">
        <f aca="false">I118</f>
        <v>21</v>
      </c>
      <c r="BX118" s="10" t="s">
        <v>1785</v>
      </c>
    </row>
    <row r="119" customFormat="false" ht="35.5" hidden="false" customHeight="true" outlineLevel="0" collapsed="false">
      <c r="A119" s="194" t="s">
        <v>524</v>
      </c>
      <c r="B119" s="194" t="s">
        <v>109</v>
      </c>
      <c r="C119" s="194" t="s">
        <v>1788</v>
      </c>
      <c r="D119" s="195" t="s">
        <v>1789</v>
      </c>
      <c r="E119" s="195"/>
      <c r="F119" s="194" t="s">
        <v>237</v>
      </c>
      <c r="G119" s="196" t="n">
        <f aca="false">'Stavební rozpočet'!G669</f>
        <v>13.2</v>
      </c>
      <c r="H119" s="197" t="n">
        <f aca="false">'Stavební rozpočet'!H669</f>
        <v>0</v>
      </c>
      <c r="I119" s="198" t="s">
        <v>192</v>
      </c>
      <c r="J119" s="197" t="n">
        <f aca="false">G119*AO119</f>
        <v>0</v>
      </c>
      <c r="K119" s="197" t="n">
        <f aca="false">G119*AP119</f>
        <v>0</v>
      </c>
      <c r="L119" s="197" t="n">
        <f aca="false">G119*H119</f>
        <v>0</v>
      </c>
      <c r="M119" s="197" t="n">
        <f aca="false">L119*(1+BW119/100)</f>
        <v>0</v>
      </c>
      <c r="N119" s="197" t="n">
        <f aca="false">'Stavební rozpočet'!N669</f>
        <v>0.0015</v>
      </c>
      <c r="O119" s="197" t="n">
        <f aca="false">G119*N119</f>
        <v>0.0198</v>
      </c>
      <c r="P119" s="198" t="s">
        <v>193</v>
      </c>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109</v>
      </c>
      <c r="AJ119" s="199" t="n">
        <f aca="false">IF(AN119=0,L119,0)</f>
        <v>0</v>
      </c>
      <c r="AK119" s="199" t="n">
        <f aca="false">IF(AN119=12,L119,0)</f>
        <v>0</v>
      </c>
      <c r="AL119" s="199" t="n">
        <f aca="false">IF(AN119=21,L119,0)</f>
        <v>0</v>
      </c>
      <c r="AN119" s="89" t="n">
        <v>21</v>
      </c>
      <c r="AO119" s="89" t="n">
        <f aca="false">H119*1</f>
        <v>0</v>
      </c>
      <c r="AP119" s="89" t="n">
        <f aca="false">H119*(1-1)</f>
        <v>0</v>
      </c>
      <c r="AQ119" s="200" t="s">
        <v>215</v>
      </c>
      <c r="AV119" s="89" t="n">
        <f aca="false">AW119+AX119</f>
        <v>0</v>
      </c>
      <c r="AW119" s="89" t="n">
        <f aca="false">G119*AO119</f>
        <v>0</v>
      </c>
      <c r="AX119" s="89" t="n">
        <f aca="false">G119*AP119</f>
        <v>0</v>
      </c>
      <c r="AY119" s="88" t="s">
        <v>1909</v>
      </c>
      <c r="AZ119" s="88" t="s">
        <v>1708</v>
      </c>
      <c r="BA119" s="170" t="s">
        <v>1709</v>
      </c>
      <c r="BC119" s="89" t="n">
        <f aca="false">AW119+AX119</f>
        <v>0</v>
      </c>
      <c r="BD119" s="89" t="n">
        <f aca="false">H119/(100-BE119)*100</f>
        <v>0</v>
      </c>
      <c r="BE119" s="89" t="n">
        <v>0</v>
      </c>
      <c r="BF119" s="89" t="n">
        <f aca="false">O119</f>
        <v>0.0198</v>
      </c>
      <c r="BH119" s="199" t="n">
        <f aca="false">G119*AO119</f>
        <v>0</v>
      </c>
      <c r="BI119" s="199" t="n">
        <f aca="false">G119*AP119</f>
        <v>0</v>
      </c>
      <c r="BJ119" s="199" t="n">
        <f aca="false">G119*H119</f>
        <v>0</v>
      </c>
      <c r="BK119" s="199"/>
      <c r="BL119" s="89"/>
      <c r="BW119" s="89" t="str">
        <f aca="false">I119</f>
        <v>21</v>
      </c>
      <c r="BX119" s="201" t="s">
        <v>1789</v>
      </c>
    </row>
    <row r="120" customFormat="false" ht="15" hidden="false" customHeight="true" outlineLevel="0" collapsed="false">
      <c r="A120" s="189" t="s">
        <v>528</v>
      </c>
      <c r="B120" s="189" t="s">
        <v>109</v>
      </c>
      <c r="C120" s="189" t="s">
        <v>1778</v>
      </c>
      <c r="D120" s="190" t="s">
        <v>1779</v>
      </c>
      <c r="E120" s="190"/>
      <c r="F120" s="189" t="s">
        <v>231</v>
      </c>
      <c r="G120" s="191" t="n">
        <f aca="false">'Stavební rozpočet'!G670</f>
        <v>2</v>
      </c>
      <c r="H120" s="192" t="n">
        <f aca="false">'Stavební rozpočet'!H670</f>
        <v>0</v>
      </c>
      <c r="I120" s="193" t="s">
        <v>192</v>
      </c>
      <c r="J120" s="192" t="n">
        <f aca="false">G120*AO120</f>
        <v>0</v>
      </c>
      <c r="K120" s="192" t="n">
        <f aca="false">G120*AP120</f>
        <v>0</v>
      </c>
      <c r="L120" s="192" t="n">
        <f aca="false">G120*H120</f>
        <v>0</v>
      </c>
      <c r="M120" s="192" t="n">
        <f aca="false">L120*(1+BW120/100)</f>
        <v>0</v>
      </c>
      <c r="N120" s="192" t="n">
        <f aca="false">'Stavební rozpočet'!N670</f>
        <v>0</v>
      </c>
      <c r="O120" s="192" t="n">
        <f aca="false">G120*N120</f>
        <v>0</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109</v>
      </c>
      <c r="AJ120" s="89" t="n">
        <f aca="false">IF(AN120=0,L120,0)</f>
        <v>0</v>
      </c>
      <c r="AK120" s="89" t="n">
        <f aca="false">IF(AN120=12,L120,0)</f>
        <v>0</v>
      </c>
      <c r="AL120" s="89" t="n">
        <f aca="false">IF(AN120=21,L120,0)</f>
        <v>0</v>
      </c>
      <c r="AN120" s="89" t="n">
        <v>21</v>
      </c>
      <c r="AO120" s="89" t="n">
        <f aca="false">H120*0</f>
        <v>0</v>
      </c>
      <c r="AP120" s="89" t="n">
        <f aca="false">H120*(1-0)</f>
        <v>0</v>
      </c>
      <c r="AQ120" s="88" t="s">
        <v>215</v>
      </c>
      <c r="AV120" s="89" t="n">
        <f aca="false">AW120+AX120</f>
        <v>0</v>
      </c>
      <c r="AW120" s="89" t="n">
        <f aca="false">G120*AO120</f>
        <v>0</v>
      </c>
      <c r="AX120" s="89" t="n">
        <f aca="false">G120*AP120</f>
        <v>0</v>
      </c>
      <c r="AY120" s="88" t="s">
        <v>1909</v>
      </c>
      <c r="AZ120" s="88" t="s">
        <v>1708</v>
      </c>
      <c r="BA120" s="170" t="s">
        <v>1709</v>
      </c>
      <c r="BC120" s="89" t="n">
        <f aca="false">AW120+AX120</f>
        <v>0</v>
      </c>
      <c r="BD120" s="89" t="n">
        <f aca="false">H120/(100-BE120)*100</f>
        <v>0</v>
      </c>
      <c r="BE120" s="89" t="n">
        <v>0</v>
      </c>
      <c r="BF120" s="89" t="n">
        <f aca="false">O120</f>
        <v>0</v>
      </c>
      <c r="BH120" s="89" t="n">
        <f aca="false">G120*AO120</f>
        <v>0</v>
      </c>
      <c r="BI120" s="89" t="n">
        <f aca="false">G120*AP120</f>
        <v>0</v>
      </c>
      <c r="BJ120" s="89" t="n">
        <f aca="false">G120*H120</f>
        <v>0</v>
      </c>
      <c r="BK120" s="89"/>
      <c r="BL120" s="89"/>
      <c r="BW120" s="89" t="str">
        <f aca="false">I120</f>
        <v>21</v>
      </c>
      <c r="BX120" s="10" t="s">
        <v>1779</v>
      </c>
    </row>
    <row r="121" customFormat="false" ht="24.05" hidden="false" customHeight="true" outlineLevel="0" collapsed="false">
      <c r="A121" s="194" t="s">
        <v>531</v>
      </c>
      <c r="B121" s="194" t="s">
        <v>109</v>
      </c>
      <c r="C121" s="194" t="s">
        <v>1943</v>
      </c>
      <c r="D121" s="195" t="s">
        <v>1944</v>
      </c>
      <c r="E121" s="195"/>
      <c r="F121" s="194" t="s">
        <v>252</v>
      </c>
      <c r="G121" s="196" t="n">
        <f aca="false">'Stavební rozpočet'!G671</f>
        <v>2</v>
      </c>
      <c r="H121" s="197" t="n">
        <f aca="false">'Stavební rozpočet'!H671</f>
        <v>0</v>
      </c>
      <c r="I121" s="198" t="s">
        <v>192</v>
      </c>
      <c r="J121" s="197" t="n">
        <f aca="false">G121*AO121</f>
        <v>0</v>
      </c>
      <c r="K121" s="197" t="n">
        <f aca="false">G121*AP121</f>
        <v>0</v>
      </c>
      <c r="L121" s="197" t="n">
        <f aca="false">G121*H121</f>
        <v>0</v>
      </c>
      <c r="M121" s="197" t="n">
        <f aca="false">L121*(1+BW121/100)</f>
        <v>0</v>
      </c>
      <c r="N121" s="197" t="n">
        <f aca="false">'Stavební rozpočet'!N671</f>
        <v>0.007</v>
      </c>
      <c r="O121" s="197" t="n">
        <f aca="false">G121*N121</f>
        <v>0.014</v>
      </c>
      <c r="P121" s="198" t="s">
        <v>193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109</v>
      </c>
      <c r="AJ121" s="199" t="n">
        <f aca="false">IF(AN121=0,L121,0)</f>
        <v>0</v>
      </c>
      <c r="AK121" s="199" t="n">
        <f aca="false">IF(AN121=12,L121,0)</f>
        <v>0</v>
      </c>
      <c r="AL121" s="199" t="n">
        <f aca="false">IF(AN121=21,L121,0)</f>
        <v>0</v>
      </c>
      <c r="AN121" s="89" t="n">
        <v>21</v>
      </c>
      <c r="AO121" s="89" t="n">
        <f aca="false">H121*1</f>
        <v>0</v>
      </c>
      <c r="AP121" s="89" t="n">
        <f aca="false">H121*(1-1)</f>
        <v>0</v>
      </c>
      <c r="AQ121" s="200" t="s">
        <v>215</v>
      </c>
      <c r="AV121" s="89" t="n">
        <f aca="false">AW121+AX121</f>
        <v>0</v>
      </c>
      <c r="AW121" s="89" t="n">
        <f aca="false">G121*AO121</f>
        <v>0</v>
      </c>
      <c r="AX121" s="89" t="n">
        <f aca="false">G121*AP121</f>
        <v>0</v>
      </c>
      <c r="AY121" s="88" t="s">
        <v>1909</v>
      </c>
      <c r="AZ121" s="88" t="s">
        <v>1708</v>
      </c>
      <c r="BA121" s="170" t="s">
        <v>1709</v>
      </c>
      <c r="BC121" s="89" t="n">
        <f aca="false">AW121+AX121</f>
        <v>0</v>
      </c>
      <c r="BD121" s="89" t="n">
        <f aca="false">H121/(100-BE121)*100</f>
        <v>0</v>
      </c>
      <c r="BE121" s="89" t="n">
        <v>0</v>
      </c>
      <c r="BF121" s="89" t="n">
        <f aca="false">O121</f>
        <v>0.014</v>
      </c>
      <c r="BH121" s="199" t="n">
        <f aca="false">G121*AO121</f>
        <v>0</v>
      </c>
      <c r="BI121" s="199" t="n">
        <f aca="false">G121*AP121</f>
        <v>0</v>
      </c>
      <c r="BJ121" s="199" t="n">
        <f aca="false">G121*H121</f>
        <v>0</v>
      </c>
      <c r="BK121" s="199"/>
      <c r="BL121" s="89"/>
      <c r="BW121" s="89" t="str">
        <f aca="false">I121</f>
        <v>21</v>
      </c>
      <c r="BX121" s="201" t="s">
        <v>1944</v>
      </c>
    </row>
    <row r="122" customFormat="false" ht="24.05" hidden="false" customHeight="true" outlineLevel="0" collapsed="false">
      <c r="A122" s="189" t="s">
        <v>532</v>
      </c>
      <c r="B122" s="189" t="s">
        <v>109</v>
      </c>
      <c r="C122" s="189" t="s">
        <v>1791</v>
      </c>
      <c r="D122" s="190" t="s">
        <v>1792</v>
      </c>
      <c r="E122" s="190"/>
      <c r="F122" s="189" t="s">
        <v>252</v>
      </c>
      <c r="G122" s="191" t="n">
        <f aca="false">'Stavební rozpočet'!G672</f>
        <v>5</v>
      </c>
      <c r="H122" s="192" t="n">
        <f aca="false">'Stavební rozpočet'!H672</f>
        <v>0</v>
      </c>
      <c r="I122" s="193" t="s">
        <v>192</v>
      </c>
      <c r="J122" s="192" t="n">
        <f aca="false">G122*AO122</f>
        <v>0</v>
      </c>
      <c r="K122" s="192" t="n">
        <f aca="false">G122*AP122</f>
        <v>0</v>
      </c>
      <c r="L122" s="192" t="n">
        <f aca="false">G122*H122</f>
        <v>0</v>
      </c>
      <c r="M122" s="192" t="n">
        <f aca="false">L122*(1+BW122/100)</f>
        <v>0</v>
      </c>
      <c r="N122" s="192" t="n">
        <f aca="false">'Stavební rozpočet'!N672</f>
        <v>0.00055</v>
      </c>
      <c r="O122" s="192" t="n">
        <f aca="false">G122*N122</f>
        <v>0.00275</v>
      </c>
      <c r="P122" s="193" t="s">
        <v>193</v>
      </c>
      <c r="Z122" s="89" t="n">
        <f aca="false">IF(AQ122="5",BJ122,0)</f>
        <v>0</v>
      </c>
      <c r="AB122" s="89" t="n">
        <f aca="false">IF(AQ122="1",BH122,0)</f>
        <v>0</v>
      </c>
      <c r="AC122" s="89" t="n">
        <f aca="false">IF(AQ122="1",BI122,0)</f>
        <v>0</v>
      </c>
      <c r="AD122" s="89" t="n">
        <f aca="false">IF(AQ122="7",BH122,0)</f>
        <v>0</v>
      </c>
      <c r="AE122" s="89" t="n">
        <f aca="false">IF(AQ122="7",BI122,0)</f>
        <v>0</v>
      </c>
      <c r="AF122" s="89" t="n">
        <f aca="false">IF(AQ122="2",BH122,0)</f>
        <v>0</v>
      </c>
      <c r="AG122" s="89" t="n">
        <f aca="false">IF(AQ122="2",BI122,0)</f>
        <v>0</v>
      </c>
      <c r="AH122" s="89" t="n">
        <f aca="false">IF(AQ122="0",BJ122,0)</f>
        <v>0</v>
      </c>
      <c r="AI122" s="170" t="s">
        <v>109</v>
      </c>
      <c r="AJ122" s="89" t="n">
        <f aca="false">IF(AN122=0,L122,0)</f>
        <v>0</v>
      </c>
      <c r="AK122" s="89" t="n">
        <f aca="false">IF(AN122=12,L122,0)</f>
        <v>0</v>
      </c>
      <c r="AL122" s="89" t="n">
        <f aca="false">IF(AN122=21,L122,0)</f>
        <v>0</v>
      </c>
      <c r="AN122" s="89" t="n">
        <v>21</v>
      </c>
      <c r="AO122" s="89" t="n">
        <f aca="false">H122*0.213688887</f>
        <v>0</v>
      </c>
      <c r="AP122" s="89" t="n">
        <f aca="false">H122*(1-0.213688887)</f>
        <v>0</v>
      </c>
      <c r="AQ122" s="88" t="s">
        <v>215</v>
      </c>
      <c r="AV122" s="89" t="n">
        <f aca="false">AW122+AX122</f>
        <v>0</v>
      </c>
      <c r="AW122" s="89" t="n">
        <f aca="false">G122*AO122</f>
        <v>0</v>
      </c>
      <c r="AX122" s="89" t="n">
        <f aca="false">G122*AP122</f>
        <v>0</v>
      </c>
      <c r="AY122" s="88" t="s">
        <v>1909</v>
      </c>
      <c r="AZ122" s="88" t="s">
        <v>1708</v>
      </c>
      <c r="BA122" s="170" t="s">
        <v>1709</v>
      </c>
      <c r="BC122" s="89" t="n">
        <f aca="false">AW122+AX122</f>
        <v>0</v>
      </c>
      <c r="BD122" s="89" t="n">
        <f aca="false">H122/(100-BE122)*100</f>
        <v>0</v>
      </c>
      <c r="BE122" s="89" t="n">
        <v>0</v>
      </c>
      <c r="BF122" s="89" t="n">
        <f aca="false">O122</f>
        <v>0.00275</v>
      </c>
      <c r="BH122" s="89" t="n">
        <f aca="false">G122*AO122</f>
        <v>0</v>
      </c>
      <c r="BI122" s="89" t="n">
        <f aca="false">G122*AP122</f>
        <v>0</v>
      </c>
      <c r="BJ122" s="89" t="n">
        <f aca="false">G122*H122</f>
        <v>0</v>
      </c>
      <c r="BK122" s="89"/>
      <c r="BL122" s="89"/>
      <c r="BW122" s="89" t="str">
        <f aca="false">I122</f>
        <v>21</v>
      </c>
      <c r="BX122" s="10" t="s">
        <v>1792</v>
      </c>
    </row>
    <row r="123" customFormat="false" ht="35.5" hidden="false" customHeight="true" outlineLevel="0" collapsed="false">
      <c r="A123" s="194" t="s">
        <v>535</v>
      </c>
      <c r="B123" s="194" t="s">
        <v>109</v>
      </c>
      <c r="C123" s="194" t="s">
        <v>1794</v>
      </c>
      <c r="D123" s="195" t="s">
        <v>1795</v>
      </c>
      <c r="E123" s="195"/>
      <c r="F123" s="194" t="s">
        <v>252</v>
      </c>
      <c r="G123" s="196" t="n">
        <f aca="false">'Stavební rozpočet'!G673</f>
        <v>5.5</v>
      </c>
      <c r="H123" s="197" t="n">
        <f aca="false">'Stavební rozpočet'!H673</f>
        <v>0</v>
      </c>
      <c r="I123" s="198" t="s">
        <v>192</v>
      </c>
      <c r="J123" s="197" t="n">
        <f aca="false">G123*AO123</f>
        <v>0</v>
      </c>
      <c r="K123" s="197" t="n">
        <f aca="false">G123*AP123</f>
        <v>0</v>
      </c>
      <c r="L123" s="197" t="n">
        <f aca="false">G123*H123</f>
        <v>0</v>
      </c>
      <c r="M123" s="197" t="n">
        <f aca="false">L123*(1+BW123/100)</f>
        <v>0</v>
      </c>
      <c r="N123" s="197" t="n">
        <f aca="false">'Stavební rozpočet'!N673</f>
        <v>0.00037</v>
      </c>
      <c r="O123" s="197" t="n">
        <f aca="false">G123*N123</f>
        <v>0.002035</v>
      </c>
      <c r="P123" s="198" t="s">
        <v>193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109</v>
      </c>
      <c r="AJ123" s="199" t="n">
        <f aca="false">IF(AN123=0,L123,0)</f>
        <v>0</v>
      </c>
      <c r="AK123" s="199" t="n">
        <f aca="false">IF(AN123=12,L123,0)</f>
        <v>0</v>
      </c>
      <c r="AL123" s="199" t="n">
        <f aca="false">IF(AN123=21,L123,0)</f>
        <v>0</v>
      </c>
      <c r="AN123" s="89" t="n">
        <v>21</v>
      </c>
      <c r="AO123" s="89" t="n">
        <f aca="false">H123*1</f>
        <v>0</v>
      </c>
      <c r="AP123" s="89" t="n">
        <f aca="false">H123*(1-1)</f>
        <v>0</v>
      </c>
      <c r="AQ123" s="200" t="s">
        <v>215</v>
      </c>
      <c r="AV123" s="89" t="n">
        <f aca="false">AW123+AX123</f>
        <v>0</v>
      </c>
      <c r="AW123" s="89" t="n">
        <f aca="false">G123*AO123</f>
        <v>0</v>
      </c>
      <c r="AX123" s="89" t="n">
        <f aca="false">G123*AP123</f>
        <v>0</v>
      </c>
      <c r="AY123" s="88" t="s">
        <v>1909</v>
      </c>
      <c r="AZ123" s="88" t="s">
        <v>1708</v>
      </c>
      <c r="BA123" s="170" t="s">
        <v>1709</v>
      </c>
      <c r="BC123" s="89" t="n">
        <f aca="false">AW123+AX123</f>
        <v>0</v>
      </c>
      <c r="BD123" s="89" t="n">
        <f aca="false">H123/(100-BE123)*100</f>
        <v>0</v>
      </c>
      <c r="BE123" s="89" t="n">
        <v>0</v>
      </c>
      <c r="BF123" s="89" t="n">
        <f aca="false">O123</f>
        <v>0.002035</v>
      </c>
      <c r="BH123" s="199" t="n">
        <f aca="false">G123*AO123</f>
        <v>0</v>
      </c>
      <c r="BI123" s="199" t="n">
        <f aca="false">G123*AP123</f>
        <v>0</v>
      </c>
      <c r="BJ123" s="199" t="n">
        <f aca="false">G123*H123</f>
        <v>0</v>
      </c>
      <c r="BK123" s="199"/>
      <c r="BL123" s="89"/>
      <c r="BW123" s="89" t="str">
        <f aca="false">I123</f>
        <v>21</v>
      </c>
      <c r="BX123" s="201" t="s">
        <v>1795</v>
      </c>
    </row>
    <row r="124" customFormat="false" ht="24.05" hidden="false" customHeight="true" outlineLevel="0" collapsed="false">
      <c r="A124" s="189" t="s">
        <v>536</v>
      </c>
      <c r="B124" s="189" t="s">
        <v>109</v>
      </c>
      <c r="C124" s="189" t="s">
        <v>1791</v>
      </c>
      <c r="D124" s="190" t="s">
        <v>1792</v>
      </c>
      <c r="E124" s="190"/>
      <c r="F124" s="189" t="s">
        <v>252</v>
      </c>
      <c r="G124" s="191" t="n">
        <f aca="false">'Stavební rozpočet'!G674</f>
        <v>2</v>
      </c>
      <c r="H124" s="192" t="n">
        <f aca="false">'Stavební rozpočet'!H674</f>
        <v>0</v>
      </c>
      <c r="I124" s="193" t="s">
        <v>192</v>
      </c>
      <c r="J124" s="192" t="n">
        <f aca="false">G124*AO124</f>
        <v>0</v>
      </c>
      <c r="K124" s="192" t="n">
        <f aca="false">G124*AP124</f>
        <v>0</v>
      </c>
      <c r="L124" s="192" t="n">
        <f aca="false">G124*H124</f>
        <v>0</v>
      </c>
      <c r="M124" s="192" t="n">
        <f aca="false">L124*(1+BW124/100)</f>
        <v>0</v>
      </c>
      <c r="N124" s="192" t="n">
        <f aca="false">'Stavební rozpočet'!N674</f>
        <v>0.00055</v>
      </c>
      <c r="O124" s="192" t="n">
        <f aca="false">G124*N124</f>
        <v>0.0011</v>
      </c>
      <c r="P124" s="193" t="s">
        <v>193</v>
      </c>
      <c r="Z124" s="89" t="n">
        <f aca="false">IF(AQ124="5",BJ124,0)</f>
        <v>0</v>
      </c>
      <c r="AB124" s="89" t="n">
        <f aca="false">IF(AQ124="1",BH124,0)</f>
        <v>0</v>
      </c>
      <c r="AC124" s="89" t="n">
        <f aca="false">IF(AQ124="1",BI124,0)</f>
        <v>0</v>
      </c>
      <c r="AD124" s="89" t="n">
        <f aca="false">IF(AQ124="7",BH124,0)</f>
        <v>0</v>
      </c>
      <c r="AE124" s="89" t="n">
        <f aca="false">IF(AQ124="7",BI124,0)</f>
        <v>0</v>
      </c>
      <c r="AF124" s="89" t="n">
        <f aca="false">IF(AQ124="2",BH124,0)</f>
        <v>0</v>
      </c>
      <c r="AG124" s="89" t="n">
        <f aca="false">IF(AQ124="2",BI124,0)</f>
        <v>0</v>
      </c>
      <c r="AH124" s="89" t="n">
        <f aca="false">IF(AQ124="0",BJ124,0)</f>
        <v>0</v>
      </c>
      <c r="AI124" s="170" t="s">
        <v>109</v>
      </c>
      <c r="AJ124" s="89" t="n">
        <f aca="false">IF(AN124=0,L124,0)</f>
        <v>0</v>
      </c>
      <c r="AK124" s="89" t="n">
        <f aca="false">IF(AN124=12,L124,0)</f>
        <v>0</v>
      </c>
      <c r="AL124" s="89" t="n">
        <f aca="false">IF(AN124=21,L124,0)</f>
        <v>0</v>
      </c>
      <c r="AN124" s="89" t="n">
        <v>21</v>
      </c>
      <c r="AO124" s="89" t="n">
        <f aca="false">H124*0.213687479</f>
        <v>0</v>
      </c>
      <c r="AP124" s="89" t="n">
        <f aca="false">H124*(1-0.213687479)</f>
        <v>0</v>
      </c>
      <c r="AQ124" s="88" t="s">
        <v>215</v>
      </c>
      <c r="AV124" s="89" t="n">
        <f aca="false">AW124+AX124</f>
        <v>0</v>
      </c>
      <c r="AW124" s="89" t="n">
        <f aca="false">G124*AO124</f>
        <v>0</v>
      </c>
      <c r="AX124" s="89" t="n">
        <f aca="false">G124*AP124</f>
        <v>0</v>
      </c>
      <c r="AY124" s="88" t="s">
        <v>1909</v>
      </c>
      <c r="AZ124" s="88" t="s">
        <v>1708</v>
      </c>
      <c r="BA124" s="170" t="s">
        <v>1709</v>
      </c>
      <c r="BC124" s="89" t="n">
        <f aca="false">AW124+AX124</f>
        <v>0</v>
      </c>
      <c r="BD124" s="89" t="n">
        <f aca="false">H124/(100-BE124)*100</f>
        <v>0</v>
      </c>
      <c r="BE124" s="89" t="n">
        <v>0</v>
      </c>
      <c r="BF124" s="89" t="n">
        <f aca="false">O124</f>
        <v>0.0011</v>
      </c>
      <c r="BH124" s="89" t="n">
        <f aca="false">G124*AO124</f>
        <v>0</v>
      </c>
      <c r="BI124" s="89" t="n">
        <f aca="false">G124*AP124</f>
        <v>0</v>
      </c>
      <c r="BJ124" s="89" t="n">
        <f aca="false">G124*H124</f>
        <v>0</v>
      </c>
      <c r="BK124" s="89"/>
      <c r="BL124" s="89"/>
      <c r="BW124" s="89" t="str">
        <f aca="false">I124</f>
        <v>21</v>
      </c>
      <c r="BX124" s="10" t="s">
        <v>1792</v>
      </c>
    </row>
    <row r="125" customFormat="false" ht="35.5" hidden="false" customHeight="true" outlineLevel="0" collapsed="false">
      <c r="A125" s="194" t="s">
        <v>539</v>
      </c>
      <c r="B125" s="194" t="s">
        <v>109</v>
      </c>
      <c r="C125" s="194" t="s">
        <v>1798</v>
      </c>
      <c r="D125" s="195" t="s">
        <v>1799</v>
      </c>
      <c r="E125" s="195"/>
      <c r="F125" s="194" t="s">
        <v>252</v>
      </c>
      <c r="G125" s="196" t="n">
        <f aca="false">'Stavební rozpočet'!G675</f>
        <v>2.2</v>
      </c>
      <c r="H125" s="197" t="n">
        <f aca="false">'Stavební rozpočet'!H675</f>
        <v>0</v>
      </c>
      <c r="I125" s="198" t="s">
        <v>192</v>
      </c>
      <c r="J125" s="197" t="n">
        <f aca="false">G125*AO125</f>
        <v>0</v>
      </c>
      <c r="K125" s="197" t="n">
        <f aca="false">G125*AP125</f>
        <v>0</v>
      </c>
      <c r="L125" s="197" t="n">
        <f aca="false">G125*H125</f>
        <v>0</v>
      </c>
      <c r="M125" s="197" t="n">
        <f aca="false">L125*(1+BW125/100)</f>
        <v>0</v>
      </c>
      <c r="N125" s="197" t="n">
        <f aca="false">'Stavební rozpočet'!N675</f>
        <v>0.0003</v>
      </c>
      <c r="O125" s="197" t="n">
        <f aca="false">G125*N125</f>
        <v>0.00066</v>
      </c>
      <c r="P125" s="198" t="s">
        <v>193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109</v>
      </c>
      <c r="AJ125" s="199" t="n">
        <f aca="false">IF(AN125=0,L125,0)</f>
        <v>0</v>
      </c>
      <c r="AK125" s="199" t="n">
        <f aca="false">IF(AN125=12,L125,0)</f>
        <v>0</v>
      </c>
      <c r="AL125" s="199" t="n">
        <f aca="false">IF(AN125=21,L125,0)</f>
        <v>0</v>
      </c>
      <c r="AN125" s="89" t="n">
        <v>21</v>
      </c>
      <c r="AO125" s="89" t="n">
        <f aca="false">H125*1</f>
        <v>0</v>
      </c>
      <c r="AP125" s="89" t="n">
        <f aca="false">H125*(1-1)</f>
        <v>0</v>
      </c>
      <c r="AQ125" s="200" t="s">
        <v>215</v>
      </c>
      <c r="AV125" s="89" t="n">
        <f aca="false">AW125+AX125</f>
        <v>0</v>
      </c>
      <c r="AW125" s="89" t="n">
        <f aca="false">G125*AO125</f>
        <v>0</v>
      </c>
      <c r="AX125" s="89" t="n">
        <f aca="false">G125*AP125</f>
        <v>0</v>
      </c>
      <c r="AY125" s="88" t="s">
        <v>1909</v>
      </c>
      <c r="AZ125" s="88" t="s">
        <v>1708</v>
      </c>
      <c r="BA125" s="170" t="s">
        <v>1709</v>
      </c>
      <c r="BC125" s="89" t="n">
        <f aca="false">AW125+AX125</f>
        <v>0</v>
      </c>
      <c r="BD125" s="89" t="n">
        <f aca="false">H125/(100-BE125)*100</f>
        <v>0</v>
      </c>
      <c r="BE125" s="89" t="n">
        <v>0</v>
      </c>
      <c r="BF125" s="89" t="n">
        <f aca="false">O125</f>
        <v>0.00066</v>
      </c>
      <c r="BH125" s="199" t="n">
        <f aca="false">G125*AO125</f>
        <v>0</v>
      </c>
      <c r="BI125" s="199" t="n">
        <f aca="false">G125*AP125</f>
        <v>0</v>
      </c>
      <c r="BJ125" s="199" t="n">
        <f aca="false">G125*H125</f>
        <v>0</v>
      </c>
      <c r="BK125" s="199"/>
      <c r="BL125" s="89"/>
      <c r="BW125" s="89" t="str">
        <f aca="false">I125</f>
        <v>21</v>
      </c>
      <c r="BX125" s="201" t="s">
        <v>1799</v>
      </c>
    </row>
    <row r="126" customFormat="false" ht="15" hidden="false" customHeight="true" outlineLevel="0" collapsed="false">
      <c r="A126" s="189" t="s">
        <v>540</v>
      </c>
      <c r="B126" s="189" t="s">
        <v>109</v>
      </c>
      <c r="C126" s="189" t="s">
        <v>1804</v>
      </c>
      <c r="D126" s="190" t="s">
        <v>1805</v>
      </c>
      <c r="E126" s="190"/>
      <c r="F126" s="189" t="s">
        <v>1625</v>
      </c>
      <c r="G126" s="191" t="n">
        <f aca="false">'Stavební rozpočet'!G676</f>
        <v>20</v>
      </c>
      <c r="H126" s="192" t="n">
        <f aca="false">'Stavební rozpočet'!H676</f>
        <v>0</v>
      </c>
      <c r="I126" s="193" t="s">
        <v>192</v>
      </c>
      <c r="J126" s="192" t="n">
        <f aca="false">G126*AO126</f>
        <v>0</v>
      </c>
      <c r="K126" s="192" t="n">
        <f aca="false">G126*AP126</f>
        <v>0</v>
      </c>
      <c r="L126" s="192" t="n">
        <f aca="false">G126*H126</f>
        <v>0</v>
      </c>
      <c r="M126" s="192" t="n">
        <f aca="false">L126*(1+BW126/100)</f>
        <v>0</v>
      </c>
      <c r="N126" s="192" t="n">
        <f aca="false">'Stavební rozpočet'!N676</f>
        <v>6E-005</v>
      </c>
      <c r="O126" s="192" t="n">
        <f aca="false">G126*N126</f>
        <v>0.0012</v>
      </c>
      <c r="P126" s="193"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109</v>
      </c>
      <c r="AJ126" s="89" t="n">
        <f aca="false">IF(AN126=0,L126,0)</f>
        <v>0</v>
      </c>
      <c r="AK126" s="89" t="n">
        <f aca="false">IF(AN126=12,L126,0)</f>
        <v>0</v>
      </c>
      <c r="AL126" s="89" t="n">
        <f aca="false">IF(AN126=21,L126,0)</f>
        <v>0</v>
      </c>
      <c r="AN126" s="89" t="n">
        <v>21</v>
      </c>
      <c r="AO126" s="89" t="n">
        <f aca="false">H126*0.08269596</f>
        <v>0</v>
      </c>
      <c r="AP126" s="89" t="n">
        <f aca="false">H126*(1-0.08269596)</f>
        <v>0</v>
      </c>
      <c r="AQ126" s="88" t="s">
        <v>215</v>
      </c>
      <c r="AV126" s="89" t="n">
        <f aca="false">AW126+AX126</f>
        <v>0</v>
      </c>
      <c r="AW126" s="89" t="n">
        <f aca="false">G126*AO126</f>
        <v>0</v>
      </c>
      <c r="AX126" s="89" t="n">
        <f aca="false">G126*AP126</f>
        <v>0</v>
      </c>
      <c r="AY126" s="88" t="s">
        <v>1909</v>
      </c>
      <c r="AZ126" s="88" t="s">
        <v>1708</v>
      </c>
      <c r="BA126" s="170" t="s">
        <v>1709</v>
      </c>
      <c r="BC126" s="89" t="n">
        <f aca="false">AW126+AX126</f>
        <v>0</v>
      </c>
      <c r="BD126" s="89" t="n">
        <f aca="false">H126/(100-BE126)*100</f>
        <v>0</v>
      </c>
      <c r="BE126" s="89" t="n">
        <v>0</v>
      </c>
      <c r="BF126" s="89" t="n">
        <f aca="false">O126</f>
        <v>0.0012</v>
      </c>
      <c r="BH126" s="89" t="n">
        <f aca="false">G126*AO126</f>
        <v>0</v>
      </c>
      <c r="BI126" s="89" t="n">
        <f aca="false">G126*AP126</f>
        <v>0</v>
      </c>
      <c r="BJ126" s="89" t="n">
        <f aca="false">G126*H126</f>
        <v>0</v>
      </c>
      <c r="BK126" s="89"/>
      <c r="BL126" s="89"/>
      <c r="BW126" s="89" t="str">
        <f aca="false">I126</f>
        <v>21</v>
      </c>
      <c r="BX126" s="10" t="s">
        <v>1805</v>
      </c>
    </row>
    <row r="127" customFormat="false" ht="24.05" hidden="false" customHeight="true" outlineLevel="0" collapsed="false">
      <c r="A127" s="194" t="s">
        <v>543</v>
      </c>
      <c r="B127" s="194" t="s">
        <v>109</v>
      </c>
      <c r="C127" s="194" t="s">
        <v>1951</v>
      </c>
      <c r="D127" s="195" t="s">
        <v>1808</v>
      </c>
      <c r="E127" s="195"/>
      <c r="F127" s="194" t="s">
        <v>1625</v>
      </c>
      <c r="G127" s="196" t="n">
        <f aca="false">'Stavební rozpočet'!G677</f>
        <v>22</v>
      </c>
      <c r="H127" s="197" t="n">
        <f aca="false">'Stavební rozpočet'!H677</f>
        <v>0</v>
      </c>
      <c r="I127" s="198" t="s">
        <v>192</v>
      </c>
      <c r="J127" s="197" t="n">
        <f aca="false">G127*AO127</f>
        <v>0</v>
      </c>
      <c r="K127" s="197" t="n">
        <f aca="false">G127*AP127</f>
        <v>0</v>
      </c>
      <c r="L127" s="197" t="n">
        <f aca="false">G127*H127</f>
        <v>0</v>
      </c>
      <c r="M127" s="197" t="n">
        <f aca="false">L127*(1+BW127/100)</f>
        <v>0</v>
      </c>
      <c r="N127" s="197" t="n">
        <f aca="false">'Stavební rozpočet'!N677</f>
        <v>0.001</v>
      </c>
      <c r="O127" s="197" t="n">
        <f aca="false">G127*N127</f>
        <v>0.022</v>
      </c>
      <c r="P127" s="198" t="s">
        <v>193</v>
      </c>
      <c r="Z127" s="89" t="n">
        <f aca="false">IF(AQ127="5",BJ127,0)</f>
        <v>0</v>
      </c>
      <c r="AB127" s="89" t="n">
        <f aca="false">IF(AQ127="1",BH127,0)</f>
        <v>0</v>
      </c>
      <c r="AC127" s="89" t="n">
        <f aca="false">IF(AQ127="1",BI127,0)</f>
        <v>0</v>
      </c>
      <c r="AD127" s="89" t="n">
        <f aca="false">IF(AQ127="7",BH127,0)</f>
        <v>0</v>
      </c>
      <c r="AE127" s="89" t="n">
        <f aca="false">IF(AQ127="7",BI127,0)</f>
        <v>0</v>
      </c>
      <c r="AF127" s="89" t="n">
        <f aca="false">IF(AQ127="2",BH127,0)</f>
        <v>0</v>
      </c>
      <c r="AG127" s="89" t="n">
        <f aca="false">IF(AQ127="2",BI127,0)</f>
        <v>0</v>
      </c>
      <c r="AH127" s="89" t="n">
        <f aca="false">IF(AQ127="0",BJ127,0)</f>
        <v>0</v>
      </c>
      <c r="AI127" s="170" t="s">
        <v>109</v>
      </c>
      <c r="AJ127" s="199" t="n">
        <f aca="false">IF(AN127=0,L127,0)</f>
        <v>0</v>
      </c>
      <c r="AK127" s="199" t="n">
        <f aca="false">IF(AN127=12,L127,0)</f>
        <v>0</v>
      </c>
      <c r="AL127" s="199" t="n">
        <f aca="false">IF(AN127=21,L127,0)</f>
        <v>0</v>
      </c>
      <c r="AN127" s="89" t="n">
        <v>21</v>
      </c>
      <c r="AO127" s="89" t="n">
        <f aca="false">H127*1</f>
        <v>0</v>
      </c>
      <c r="AP127" s="89" t="n">
        <f aca="false">H127*(1-1)</f>
        <v>0</v>
      </c>
      <c r="AQ127" s="200" t="s">
        <v>215</v>
      </c>
      <c r="AV127" s="89" t="n">
        <f aca="false">AW127+AX127</f>
        <v>0</v>
      </c>
      <c r="AW127" s="89" t="n">
        <f aca="false">G127*AO127</f>
        <v>0</v>
      </c>
      <c r="AX127" s="89" t="n">
        <f aca="false">G127*AP127</f>
        <v>0</v>
      </c>
      <c r="AY127" s="88" t="s">
        <v>1909</v>
      </c>
      <c r="AZ127" s="88" t="s">
        <v>1708</v>
      </c>
      <c r="BA127" s="170" t="s">
        <v>1709</v>
      </c>
      <c r="BC127" s="89" t="n">
        <f aca="false">AW127+AX127</f>
        <v>0</v>
      </c>
      <c r="BD127" s="89" t="n">
        <f aca="false">H127/(100-BE127)*100</f>
        <v>0</v>
      </c>
      <c r="BE127" s="89" t="n">
        <v>0</v>
      </c>
      <c r="BF127" s="89" t="n">
        <f aca="false">O127</f>
        <v>0.022</v>
      </c>
      <c r="BH127" s="199" t="n">
        <f aca="false">G127*AO127</f>
        <v>0</v>
      </c>
      <c r="BI127" s="199" t="n">
        <f aca="false">G127*AP127</f>
        <v>0</v>
      </c>
      <c r="BJ127" s="199" t="n">
        <f aca="false">G127*H127</f>
        <v>0</v>
      </c>
      <c r="BK127" s="199"/>
      <c r="BL127" s="89"/>
      <c r="BW127" s="89" t="str">
        <f aca="false">I127</f>
        <v>21</v>
      </c>
      <c r="BX127" s="201" t="s">
        <v>1808</v>
      </c>
    </row>
    <row r="128" customFormat="false" ht="35.5" hidden="false" customHeight="true" outlineLevel="0" collapsed="false">
      <c r="A128" s="189" t="s">
        <v>548</v>
      </c>
      <c r="B128" s="189" t="s">
        <v>109</v>
      </c>
      <c r="C128" s="189" t="s">
        <v>1810</v>
      </c>
      <c r="D128" s="190" t="s">
        <v>1811</v>
      </c>
      <c r="E128" s="190"/>
      <c r="F128" s="189" t="s">
        <v>1637</v>
      </c>
      <c r="G128" s="191" t="n">
        <f aca="false">'Stavební rozpočet'!G678</f>
        <v>12</v>
      </c>
      <c r="H128" s="192" t="n">
        <f aca="false">'Stavební rozpočet'!H678</f>
        <v>0</v>
      </c>
      <c r="I128" s="193" t="s">
        <v>192</v>
      </c>
      <c r="J128" s="192" t="n">
        <f aca="false">G128*AO128</f>
        <v>0</v>
      </c>
      <c r="K128" s="192" t="n">
        <f aca="false">G128*AP128</f>
        <v>0</v>
      </c>
      <c r="L128" s="192" t="n">
        <f aca="false">G128*H128</f>
        <v>0</v>
      </c>
      <c r="M128" s="192" t="n">
        <f aca="false">L128*(1+BW128/100)</f>
        <v>0</v>
      </c>
      <c r="N128" s="192" t="n">
        <f aca="false">'Stavební rozpočet'!N678</f>
        <v>0</v>
      </c>
      <c r="O128" s="192" t="n">
        <f aca="false">G128*N128</f>
        <v>0</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109</v>
      </c>
      <c r="AJ128" s="89" t="n">
        <f aca="false">IF(AN128=0,L128,0)</f>
        <v>0</v>
      </c>
      <c r="AK128" s="89" t="n">
        <f aca="false">IF(AN128=12,L128,0)</f>
        <v>0</v>
      </c>
      <c r="AL128" s="89" t="n">
        <f aca="false">IF(AN128=21,L128,0)</f>
        <v>0</v>
      </c>
      <c r="AN128" s="89" t="n">
        <v>21</v>
      </c>
      <c r="AO128" s="89" t="n">
        <f aca="false">H128*0</f>
        <v>0</v>
      </c>
      <c r="AP128" s="89" t="n">
        <f aca="false">H128*(1-0)</f>
        <v>0</v>
      </c>
      <c r="AQ128" s="88" t="s">
        <v>215</v>
      </c>
      <c r="AV128" s="89" t="n">
        <f aca="false">AW128+AX128</f>
        <v>0</v>
      </c>
      <c r="AW128" s="89" t="n">
        <f aca="false">G128*AO128</f>
        <v>0</v>
      </c>
      <c r="AX128" s="89" t="n">
        <f aca="false">G128*AP128</f>
        <v>0</v>
      </c>
      <c r="AY128" s="88" t="s">
        <v>1909</v>
      </c>
      <c r="AZ128" s="88" t="s">
        <v>1708</v>
      </c>
      <c r="BA128" s="170" t="s">
        <v>1709</v>
      </c>
      <c r="BC128" s="89" t="n">
        <f aca="false">AW128+AX128</f>
        <v>0</v>
      </c>
      <c r="BD128" s="89" t="n">
        <f aca="false">H128/(100-BE128)*100</f>
        <v>0</v>
      </c>
      <c r="BE128" s="89" t="n">
        <v>0</v>
      </c>
      <c r="BF128" s="89" t="n">
        <f aca="false">O128</f>
        <v>0</v>
      </c>
      <c r="BH128" s="89" t="n">
        <f aca="false">G128*AO128</f>
        <v>0</v>
      </c>
      <c r="BI128" s="89" t="n">
        <f aca="false">G128*AP128</f>
        <v>0</v>
      </c>
      <c r="BJ128" s="89" t="n">
        <f aca="false">G128*H128</f>
        <v>0</v>
      </c>
      <c r="BK128" s="89"/>
      <c r="BL128" s="89"/>
      <c r="BW128" s="89" t="str">
        <f aca="false">I128</f>
        <v>21</v>
      </c>
      <c r="BX128" s="10" t="s">
        <v>1811</v>
      </c>
    </row>
    <row r="129" customFormat="false" ht="35.5" hidden="false" customHeight="true" outlineLevel="0" collapsed="false">
      <c r="A129" s="189" t="s">
        <v>553</v>
      </c>
      <c r="B129" s="189" t="s">
        <v>109</v>
      </c>
      <c r="C129" s="189" t="s">
        <v>1954</v>
      </c>
      <c r="D129" s="190" t="s">
        <v>1814</v>
      </c>
      <c r="E129" s="190"/>
      <c r="F129" s="189" t="s">
        <v>1219</v>
      </c>
      <c r="G129" s="191" t="n">
        <f aca="false">'Stavební rozpočet'!G679</f>
        <v>1</v>
      </c>
      <c r="H129" s="192" t="n">
        <f aca="false">'Stavební rozpočet'!H679</f>
        <v>0</v>
      </c>
      <c r="I129" s="193" t="s">
        <v>192</v>
      </c>
      <c r="J129" s="192" t="n">
        <f aca="false">G129*AO129</f>
        <v>0</v>
      </c>
      <c r="K129" s="192" t="n">
        <f aca="false">G129*AP129</f>
        <v>0</v>
      </c>
      <c r="L129" s="192" t="n">
        <f aca="false">G129*H129</f>
        <v>0</v>
      </c>
      <c r="M129" s="192" t="n">
        <f aca="false">L129*(1+BW129/100)</f>
        <v>0</v>
      </c>
      <c r="N129" s="192" t="n">
        <f aca="false">'Stavební rozpočet'!N679</f>
        <v>0</v>
      </c>
      <c r="O129" s="192" t="n">
        <f aca="false">G129*N129</f>
        <v>0</v>
      </c>
      <c r="P129" s="193" t="s">
        <v>193</v>
      </c>
      <c r="Z129" s="89" t="n">
        <f aca="false">IF(AQ129="5",BJ129,0)</f>
        <v>0</v>
      </c>
      <c r="AB129" s="89" t="n">
        <f aca="false">IF(AQ129="1",BH129,0)</f>
        <v>0</v>
      </c>
      <c r="AC129" s="89" t="n">
        <f aca="false">IF(AQ129="1",BI129,0)</f>
        <v>0</v>
      </c>
      <c r="AD129" s="89" t="n">
        <f aca="false">IF(AQ129="7",BH129,0)</f>
        <v>0</v>
      </c>
      <c r="AE129" s="89" t="n">
        <f aca="false">IF(AQ129="7",BI129,0)</f>
        <v>0</v>
      </c>
      <c r="AF129" s="89" t="n">
        <f aca="false">IF(AQ129="2",BH129,0)</f>
        <v>0</v>
      </c>
      <c r="AG129" s="89" t="n">
        <f aca="false">IF(AQ129="2",BI129,0)</f>
        <v>0</v>
      </c>
      <c r="AH129" s="89" t="n">
        <f aca="false">IF(AQ129="0",BJ129,0)</f>
        <v>0</v>
      </c>
      <c r="AI129" s="170" t="s">
        <v>109</v>
      </c>
      <c r="AJ129" s="89" t="n">
        <f aca="false">IF(AN129=0,L129,0)</f>
        <v>0</v>
      </c>
      <c r="AK129" s="89" t="n">
        <f aca="false">IF(AN129=12,L129,0)</f>
        <v>0</v>
      </c>
      <c r="AL129" s="89" t="n">
        <f aca="false">IF(AN129=21,L129,0)</f>
        <v>0</v>
      </c>
      <c r="AN129" s="89" t="n">
        <v>21</v>
      </c>
      <c r="AO129" s="89" t="n">
        <f aca="false">H129*0</f>
        <v>0</v>
      </c>
      <c r="AP129" s="89" t="n">
        <f aca="false">H129*(1-0)</f>
        <v>0</v>
      </c>
      <c r="AQ129" s="88" t="s">
        <v>197</v>
      </c>
      <c r="AV129" s="89" t="n">
        <f aca="false">AW129+AX129</f>
        <v>0</v>
      </c>
      <c r="AW129" s="89" t="n">
        <f aca="false">G129*AO129</f>
        <v>0</v>
      </c>
      <c r="AX129" s="89" t="n">
        <f aca="false">G129*AP129</f>
        <v>0</v>
      </c>
      <c r="AY129" s="88" t="s">
        <v>1909</v>
      </c>
      <c r="AZ129" s="88" t="s">
        <v>1708</v>
      </c>
      <c r="BA129" s="170" t="s">
        <v>1709</v>
      </c>
      <c r="BC129" s="89" t="n">
        <f aca="false">AW129+AX129</f>
        <v>0</v>
      </c>
      <c r="BD129" s="89" t="n">
        <f aca="false">H129/(100-BE129)*100</f>
        <v>0</v>
      </c>
      <c r="BE129" s="89" t="n">
        <v>0</v>
      </c>
      <c r="BF129" s="89" t="n">
        <f aca="false">O129</f>
        <v>0</v>
      </c>
      <c r="BH129" s="89" t="n">
        <f aca="false">G129*AO129</f>
        <v>0</v>
      </c>
      <c r="BI129" s="89" t="n">
        <f aca="false">G129*AP129</f>
        <v>0</v>
      </c>
      <c r="BJ129" s="89" t="n">
        <f aca="false">G129*H129</f>
        <v>0</v>
      </c>
      <c r="BK129" s="89"/>
      <c r="BL129" s="89"/>
      <c r="BW129" s="89" t="str">
        <f aca="false">I129</f>
        <v>21</v>
      </c>
      <c r="BX129" s="10" t="s">
        <v>1814</v>
      </c>
    </row>
    <row r="130" customFormat="false" ht="15" hidden="false" customHeight="true" outlineLevel="0" collapsed="false">
      <c r="A130" s="189" t="s">
        <v>556</v>
      </c>
      <c r="B130" s="189" t="s">
        <v>109</v>
      </c>
      <c r="C130" s="189" t="s">
        <v>1822</v>
      </c>
      <c r="D130" s="190" t="s">
        <v>1823</v>
      </c>
      <c r="E130" s="190"/>
      <c r="F130" s="189" t="s">
        <v>237</v>
      </c>
      <c r="G130" s="191" t="n">
        <f aca="false">'Stavební rozpočet'!G680</f>
        <v>2</v>
      </c>
      <c r="H130" s="192" t="n">
        <f aca="false">'Stavební rozpočet'!H680</f>
        <v>0</v>
      </c>
      <c r="I130" s="193" t="s">
        <v>192</v>
      </c>
      <c r="J130" s="192" t="n">
        <f aca="false">G130*AO130</f>
        <v>0</v>
      </c>
      <c r="K130" s="192" t="n">
        <f aca="false">G130*AP130</f>
        <v>0</v>
      </c>
      <c r="L130" s="192" t="n">
        <f aca="false">G130*H130</f>
        <v>0</v>
      </c>
      <c r="M130" s="192" t="n">
        <f aca="false">L130*(1+BW130/100)</f>
        <v>0</v>
      </c>
      <c r="N130" s="192" t="n">
        <f aca="false">'Stavební rozpočet'!N680</f>
        <v>0</v>
      </c>
      <c r="O130" s="192" t="n">
        <f aca="false">G130*N130</f>
        <v>0</v>
      </c>
      <c r="P130" s="193" t="s">
        <v>193</v>
      </c>
      <c r="Z130" s="89" t="n">
        <f aca="false">IF(AQ130="5",BJ130,0)</f>
        <v>0</v>
      </c>
      <c r="AB130" s="89" t="n">
        <f aca="false">IF(AQ130="1",BH130,0)</f>
        <v>0</v>
      </c>
      <c r="AC130" s="89" t="n">
        <f aca="false">IF(AQ130="1",BI130,0)</f>
        <v>0</v>
      </c>
      <c r="AD130" s="89" t="n">
        <f aca="false">IF(AQ130="7",BH130,0)</f>
        <v>0</v>
      </c>
      <c r="AE130" s="89" t="n">
        <f aca="false">IF(AQ130="7",BI130,0)</f>
        <v>0</v>
      </c>
      <c r="AF130" s="89" t="n">
        <f aca="false">IF(AQ130="2",BH130,0)</f>
        <v>0</v>
      </c>
      <c r="AG130" s="89" t="n">
        <f aca="false">IF(AQ130="2",BI130,0)</f>
        <v>0</v>
      </c>
      <c r="AH130" s="89" t="n">
        <f aca="false">IF(AQ130="0",BJ130,0)</f>
        <v>0</v>
      </c>
      <c r="AI130" s="170" t="s">
        <v>109</v>
      </c>
      <c r="AJ130" s="89" t="n">
        <f aca="false">IF(AN130=0,L130,0)</f>
        <v>0</v>
      </c>
      <c r="AK130" s="89" t="n">
        <f aca="false">IF(AN130=12,L130,0)</f>
        <v>0</v>
      </c>
      <c r="AL130" s="89" t="n">
        <f aca="false">IF(AN130=21,L130,0)</f>
        <v>0</v>
      </c>
      <c r="AN130" s="89" t="n">
        <v>21</v>
      </c>
      <c r="AO130" s="89" t="n">
        <f aca="false">H130*0</f>
        <v>0</v>
      </c>
      <c r="AP130" s="89" t="n">
        <f aca="false">H130*(1-0)</f>
        <v>0</v>
      </c>
      <c r="AQ130" s="88" t="s">
        <v>215</v>
      </c>
      <c r="AV130" s="89" t="n">
        <f aca="false">AW130+AX130</f>
        <v>0</v>
      </c>
      <c r="AW130" s="89" t="n">
        <f aca="false">G130*AO130</f>
        <v>0</v>
      </c>
      <c r="AX130" s="89" t="n">
        <f aca="false">G130*AP130</f>
        <v>0</v>
      </c>
      <c r="AY130" s="88" t="s">
        <v>1909</v>
      </c>
      <c r="AZ130" s="88" t="s">
        <v>1708</v>
      </c>
      <c r="BA130" s="170" t="s">
        <v>1709</v>
      </c>
      <c r="BC130" s="89" t="n">
        <f aca="false">AW130+AX130</f>
        <v>0</v>
      </c>
      <c r="BD130" s="89" t="n">
        <f aca="false">H130/(100-BE130)*100</f>
        <v>0</v>
      </c>
      <c r="BE130" s="89" t="n">
        <v>0</v>
      </c>
      <c r="BF130" s="89" t="n">
        <f aca="false">O130</f>
        <v>0</v>
      </c>
      <c r="BH130" s="89" t="n">
        <f aca="false">G130*AO130</f>
        <v>0</v>
      </c>
      <c r="BI130" s="89" t="n">
        <f aca="false">G130*AP130</f>
        <v>0</v>
      </c>
      <c r="BJ130" s="89" t="n">
        <f aca="false">G130*H130</f>
        <v>0</v>
      </c>
      <c r="BK130" s="89"/>
      <c r="BL130" s="89"/>
      <c r="BW130" s="89" t="str">
        <f aca="false">I130</f>
        <v>21</v>
      </c>
      <c r="BX130" s="10" t="s">
        <v>1823</v>
      </c>
    </row>
    <row r="131" customFormat="false" ht="24.05" hidden="false" customHeight="true" outlineLevel="0" collapsed="false">
      <c r="A131" s="194" t="s">
        <v>559</v>
      </c>
      <c r="B131" s="194" t="s">
        <v>109</v>
      </c>
      <c r="C131" s="194" t="s">
        <v>1957</v>
      </c>
      <c r="D131" s="195" t="s">
        <v>1826</v>
      </c>
      <c r="E131" s="195"/>
      <c r="F131" s="194" t="s">
        <v>237</v>
      </c>
      <c r="G131" s="196" t="n">
        <f aca="false">'Stavební rozpočet'!G681</f>
        <v>2</v>
      </c>
      <c r="H131" s="197" t="n">
        <f aca="false">'Stavební rozpočet'!H681</f>
        <v>0</v>
      </c>
      <c r="I131" s="198" t="s">
        <v>192</v>
      </c>
      <c r="J131" s="197" t="n">
        <f aca="false">G131*AO131</f>
        <v>0</v>
      </c>
      <c r="K131" s="197" t="n">
        <f aca="false">G131*AP131</f>
        <v>0</v>
      </c>
      <c r="L131" s="197" t="n">
        <f aca="false">G131*H131</f>
        <v>0</v>
      </c>
      <c r="M131" s="197" t="n">
        <f aca="false">L131*(1+BW131/100)</f>
        <v>0</v>
      </c>
      <c r="N131" s="197" t="n">
        <f aca="false">'Stavební rozpočet'!N681</f>
        <v>0.0022</v>
      </c>
      <c r="O131" s="197" t="n">
        <f aca="false">G131*N131</f>
        <v>0.0044</v>
      </c>
      <c r="P131" s="198"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109</v>
      </c>
      <c r="AJ131" s="199" t="n">
        <f aca="false">IF(AN131=0,L131,0)</f>
        <v>0</v>
      </c>
      <c r="AK131" s="199" t="n">
        <f aca="false">IF(AN131=12,L131,0)</f>
        <v>0</v>
      </c>
      <c r="AL131" s="199" t="n">
        <f aca="false">IF(AN131=21,L131,0)</f>
        <v>0</v>
      </c>
      <c r="AN131" s="89" t="n">
        <v>21</v>
      </c>
      <c r="AO131" s="89" t="n">
        <f aca="false">H131*1</f>
        <v>0</v>
      </c>
      <c r="AP131" s="89" t="n">
        <f aca="false">H131*(1-1)</f>
        <v>0</v>
      </c>
      <c r="AQ131" s="200" t="s">
        <v>215</v>
      </c>
      <c r="AV131" s="89" t="n">
        <f aca="false">AW131+AX131</f>
        <v>0</v>
      </c>
      <c r="AW131" s="89" t="n">
        <f aca="false">G131*AO131</f>
        <v>0</v>
      </c>
      <c r="AX131" s="89" t="n">
        <f aca="false">G131*AP131</f>
        <v>0</v>
      </c>
      <c r="AY131" s="88" t="s">
        <v>1909</v>
      </c>
      <c r="AZ131" s="88" t="s">
        <v>1708</v>
      </c>
      <c r="BA131" s="170" t="s">
        <v>1709</v>
      </c>
      <c r="BC131" s="89" t="n">
        <f aca="false">AW131+AX131</f>
        <v>0</v>
      </c>
      <c r="BD131" s="89" t="n">
        <f aca="false">H131/(100-BE131)*100</f>
        <v>0</v>
      </c>
      <c r="BE131" s="89" t="n">
        <v>0</v>
      </c>
      <c r="BF131" s="89" t="n">
        <f aca="false">O131</f>
        <v>0.0044</v>
      </c>
      <c r="BH131" s="199" t="n">
        <f aca="false">G131*AO131</f>
        <v>0</v>
      </c>
      <c r="BI131" s="199" t="n">
        <f aca="false">G131*AP131</f>
        <v>0</v>
      </c>
      <c r="BJ131" s="199" t="n">
        <f aca="false">G131*H131</f>
        <v>0</v>
      </c>
      <c r="BK131" s="199"/>
      <c r="BL131" s="89"/>
      <c r="BW131" s="89" t="str">
        <f aca="false">I131</f>
        <v>21</v>
      </c>
      <c r="BX131" s="201" t="s">
        <v>1826</v>
      </c>
    </row>
    <row r="132" customFormat="false" ht="24.05" hidden="false" customHeight="true" outlineLevel="0" collapsed="false">
      <c r="A132" s="189" t="s">
        <v>562</v>
      </c>
      <c r="B132" s="189" t="s">
        <v>109</v>
      </c>
      <c r="C132" s="189" t="s">
        <v>573</v>
      </c>
      <c r="D132" s="190" t="s">
        <v>1828</v>
      </c>
      <c r="E132" s="190"/>
      <c r="F132" s="189" t="s">
        <v>231</v>
      </c>
      <c r="G132" s="191" t="n">
        <f aca="false">'Stavební rozpočet'!G682</f>
        <v>1</v>
      </c>
      <c r="H132" s="192" t="n">
        <f aca="false">'Stavební rozpočet'!H682</f>
        <v>0</v>
      </c>
      <c r="I132" s="193" t="s">
        <v>192</v>
      </c>
      <c r="J132" s="192" t="n">
        <f aca="false">G132*AO132</f>
        <v>0</v>
      </c>
      <c r="K132" s="192" t="n">
        <f aca="false">G132*AP132</f>
        <v>0</v>
      </c>
      <c r="L132" s="192" t="n">
        <f aca="false">G132*H132</f>
        <v>0</v>
      </c>
      <c r="M132" s="192" t="n">
        <f aca="false">L132*(1+BW132/100)</f>
        <v>0</v>
      </c>
      <c r="N132" s="192" t="n">
        <f aca="false">'Stavební rozpočet'!N682</f>
        <v>0.00485</v>
      </c>
      <c r="O132" s="192" t="n">
        <f aca="false">G132*N132</f>
        <v>0.00485</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109</v>
      </c>
      <c r="AJ132" s="89" t="n">
        <f aca="false">IF(AN132=0,L132,0)</f>
        <v>0</v>
      </c>
      <c r="AK132" s="89" t="n">
        <f aca="false">IF(AN132=12,L132,0)</f>
        <v>0</v>
      </c>
      <c r="AL132" s="89" t="n">
        <f aca="false">IF(AN132=21,L132,0)</f>
        <v>0</v>
      </c>
      <c r="AN132" s="89" t="n">
        <v>21</v>
      </c>
      <c r="AO132" s="89" t="n">
        <f aca="false">H132*0.788582729</f>
        <v>0</v>
      </c>
      <c r="AP132" s="89" t="n">
        <f aca="false">H132*(1-0.788582729)</f>
        <v>0</v>
      </c>
      <c r="AQ132" s="88" t="s">
        <v>215</v>
      </c>
      <c r="AV132" s="89" t="n">
        <f aca="false">AW132+AX132</f>
        <v>0</v>
      </c>
      <c r="AW132" s="89" t="n">
        <f aca="false">G132*AO132</f>
        <v>0</v>
      </c>
      <c r="AX132" s="89" t="n">
        <f aca="false">G132*AP132</f>
        <v>0</v>
      </c>
      <c r="AY132" s="88" t="s">
        <v>1909</v>
      </c>
      <c r="AZ132" s="88" t="s">
        <v>1708</v>
      </c>
      <c r="BA132" s="170" t="s">
        <v>1709</v>
      </c>
      <c r="BC132" s="89" t="n">
        <f aca="false">AW132+AX132</f>
        <v>0</v>
      </c>
      <c r="BD132" s="89" t="n">
        <f aca="false">H132/(100-BE132)*100</f>
        <v>0</v>
      </c>
      <c r="BE132" s="89" t="n">
        <v>0</v>
      </c>
      <c r="BF132" s="89" t="n">
        <f aca="false">O132</f>
        <v>0.00485</v>
      </c>
      <c r="BH132" s="89" t="n">
        <f aca="false">G132*AO132</f>
        <v>0</v>
      </c>
      <c r="BI132" s="89" t="n">
        <f aca="false">G132*AP132</f>
        <v>0</v>
      </c>
      <c r="BJ132" s="89" t="n">
        <f aca="false">G132*H132</f>
        <v>0</v>
      </c>
      <c r="BK132" s="89"/>
      <c r="BL132" s="89"/>
      <c r="BW132" s="89" t="str">
        <f aca="false">I132</f>
        <v>21</v>
      </c>
      <c r="BX132" s="10" t="s">
        <v>1828</v>
      </c>
    </row>
    <row r="133" customFormat="false" ht="24.05" hidden="false" customHeight="true" outlineLevel="0" collapsed="false">
      <c r="A133" s="189" t="s">
        <v>565</v>
      </c>
      <c r="B133" s="189" t="s">
        <v>109</v>
      </c>
      <c r="C133" s="189" t="s">
        <v>1830</v>
      </c>
      <c r="D133" s="190" t="s">
        <v>1831</v>
      </c>
      <c r="E133" s="190"/>
      <c r="F133" s="189" t="s">
        <v>231</v>
      </c>
      <c r="G133" s="191" t="n">
        <f aca="false">'Stavební rozpočet'!G683</f>
        <v>1</v>
      </c>
      <c r="H133" s="192" t="n">
        <f aca="false">'Stavební rozpočet'!H683</f>
        <v>0</v>
      </c>
      <c r="I133" s="193" t="s">
        <v>192</v>
      </c>
      <c r="J133" s="192" t="n">
        <f aca="false">G133*AO133</f>
        <v>0</v>
      </c>
      <c r="K133" s="192" t="n">
        <f aca="false">G133*AP133</f>
        <v>0</v>
      </c>
      <c r="L133" s="192" t="n">
        <f aca="false">G133*H133</f>
        <v>0</v>
      </c>
      <c r="M133" s="192" t="n">
        <f aca="false">L133*(1+BW133/100)</f>
        <v>0</v>
      </c>
      <c r="N133" s="192" t="n">
        <f aca="false">'Stavební rozpočet'!N683</f>
        <v>0.00385</v>
      </c>
      <c r="O133" s="192" t="n">
        <f aca="false">G133*N133</f>
        <v>0.00385</v>
      </c>
      <c r="P133" s="193" t="s">
        <v>193</v>
      </c>
      <c r="Z133" s="89" t="n">
        <f aca="false">IF(AQ133="5",BJ133,0)</f>
        <v>0</v>
      </c>
      <c r="AB133" s="89" t="n">
        <f aca="false">IF(AQ133="1",BH133,0)</f>
        <v>0</v>
      </c>
      <c r="AC133" s="89" t="n">
        <f aca="false">IF(AQ133="1",BI133,0)</f>
        <v>0</v>
      </c>
      <c r="AD133" s="89" t="n">
        <f aca="false">IF(AQ133="7",BH133,0)</f>
        <v>0</v>
      </c>
      <c r="AE133" s="89" t="n">
        <f aca="false">IF(AQ133="7",BI133,0)</f>
        <v>0</v>
      </c>
      <c r="AF133" s="89" t="n">
        <f aca="false">IF(AQ133="2",BH133,0)</f>
        <v>0</v>
      </c>
      <c r="AG133" s="89" t="n">
        <f aca="false">IF(AQ133="2",BI133,0)</f>
        <v>0</v>
      </c>
      <c r="AH133" s="89" t="n">
        <f aca="false">IF(AQ133="0",BJ133,0)</f>
        <v>0</v>
      </c>
      <c r="AI133" s="170" t="s">
        <v>109</v>
      </c>
      <c r="AJ133" s="89" t="n">
        <f aca="false">IF(AN133=0,L133,0)</f>
        <v>0</v>
      </c>
      <c r="AK133" s="89" t="n">
        <f aca="false">IF(AN133=12,L133,0)</f>
        <v>0</v>
      </c>
      <c r="AL133" s="89" t="n">
        <f aca="false">IF(AN133=21,L133,0)</f>
        <v>0</v>
      </c>
      <c r="AN133" s="89" t="n">
        <v>21</v>
      </c>
      <c r="AO133" s="89" t="n">
        <f aca="false">H133*0.772712547</f>
        <v>0</v>
      </c>
      <c r="AP133" s="89" t="n">
        <f aca="false">H133*(1-0.772712547)</f>
        <v>0</v>
      </c>
      <c r="AQ133" s="88" t="s">
        <v>215</v>
      </c>
      <c r="AV133" s="89" t="n">
        <f aca="false">AW133+AX133</f>
        <v>0</v>
      </c>
      <c r="AW133" s="89" t="n">
        <f aca="false">G133*AO133</f>
        <v>0</v>
      </c>
      <c r="AX133" s="89" t="n">
        <f aca="false">G133*AP133</f>
        <v>0</v>
      </c>
      <c r="AY133" s="88" t="s">
        <v>1909</v>
      </c>
      <c r="AZ133" s="88" t="s">
        <v>1708</v>
      </c>
      <c r="BA133" s="170" t="s">
        <v>1709</v>
      </c>
      <c r="BC133" s="89" t="n">
        <f aca="false">AW133+AX133</f>
        <v>0</v>
      </c>
      <c r="BD133" s="89" t="n">
        <f aca="false">H133/(100-BE133)*100</f>
        <v>0</v>
      </c>
      <c r="BE133" s="89" t="n">
        <v>0</v>
      </c>
      <c r="BF133" s="89" t="n">
        <f aca="false">O133</f>
        <v>0.00385</v>
      </c>
      <c r="BH133" s="89" t="n">
        <f aca="false">G133*AO133</f>
        <v>0</v>
      </c>
      <c r="BI133" s="89" t="n">
        <f aca="false">G133*AP133</f>
        <v>0</v>
      </c>
      <c r="BJ133" s="89" t="n">
        <f aca="false">G133*H133</f>
        <v>0</v>
      </c>
      <c r="BK133" s="89"/>
      <c r="BL133" s="89"/>
      <c r="BW133" s="89" t="str">
        <f aca="false">I133</f>
        <v>21</v>
      </c>
      <c r="BX133" s="10" t="s">
        <v>1831</v>
      </c>
    </row>
    <row r="134" customFormat="false" ht="35.5" hidden="false" customHeight="true" outlineLevel="0" collapsed="false">
      <c r="A134" s="189" t="s">
        <v>568</v>
      </c>
      <c r="B134" s="189" t="s">
        <v>109</v>
      </c>
      <c r="C134" s="189" t="s">
        <v>1833</v>
      </c>
      <c r="D134" s="190" t="s">
        <v>1834</v>
      </c>
      <c r="E134" s="190"/>
      <c r="F134" s="189" t="s">
        <v>231</v>
      </c>
      <c r="G134" s="191" t="n">
        <f aca="false">'Stavební rozpočet'!G684</f>
        <v>2</v>
      </c>
      <c r="H134" s="192" t="n">
        <f aca="false">'Stavební rozpočet'!H684</f>
        <v>0</v>
      </c>
      <c r="I134" s="193" t="s">
        <v>192</v>
      </c>
      <c r="J134" s="192" t="n">
        <f aca="false">G134*AO134</f>
        <v>0</v>
      </c>
      <c r="K134" s="192" t="n">
        <f aca="false">G134*AP134</f>
        <v>0</v>
      </c>
      <c r="L134" s="192" t="n">
        <f aca="false">G134*H134</f>
        <v>0</v>
      </c>
      <c r="M134" s="192" t="n">
        <f aca="false">L134*(1+BW134/100)</f>
        <v>0</v>
      </c>
      <c r="N134" s="192" t="n">
        <f aca="false">'Stavební rozpočet'!N684</f>
        <v>0.00039</v>
      </c>
      <c r="O134" s="192" t="n">
        <f aca="false">G134*N134</f>
        <v>0.00078</v>
      </c>
      <c r="P134" s="193" t="s">
        <v>193</v>
      </c>
      <c r="Z134" s="89" t="n">
        <f aca="false">IF(AQ134="5",BJ134,0)</f>
        <v>0</v>
      </c>
      <c r="AB134" s="89" t="n">
        <f aca="false">IF(AQ134="1",BH134,0)</f>
        <v>0</v>
      </c>
      <c r="AC134" s="89" t="n">
        <f aca="false">IF(AQ134="1",BI134,0)</f>
        <v>0</v>
      </c>
      <c r="AD134" s="89" t="n">
        <f aca="false">IF(AQ134="7",BH134,0)</f>
        <v>0</v>
      </c>
      <c r="AE134" s="89" t="n">
        <f aca="false">IF(AQ134="7",BI134,0)</f>
        <v>0</v>
      </c>
      <c r="AF134" s="89" t="n">
        <f aca="false">IF(AQ134="2",BH134,0)</f>
        <v>0</v>
      </c>
      <c r="AG134" s="89" t="n">
        <f aca="false">IF(AQ134="2",BI134,0)</f>
        <v>0</v>
      </c>
      <c r="AH134" s="89" t="n">
        <f aca="false">IF(AQ134="0",BJ134,0)</f>
        <v>0</v>
      </c>
      <c r="AI134" s="170" t="s">
        <v>109</v>
      </c>
      <c r="AJ134" s="89" t="n">
        <f aca="false">IF(AN134=0,L134,0)</f>
        <v>0</v>
      </c>
      <c r="AK134" s="89" t="n">
        <f aca="false">IF(AN134=12,L134,0)</f>
        <v>0</v>
      </c>
      <c r="AL134" s="89" t="n">
        <f aca="false">IF(AN134=21,L134,0)</f>
        <v>0</v>
      </c>
      <c r="AN134" s="89" t="n">
        <v>21</v>
      </c>
      <c r="AO134" s="89" t="n">
        <f aca="false">H134*0.492555724</f>
        <v>0</v>
      </c>
      <c r="AP134" s="89" t="n">
        <f aca="false">H134*(1-0.492555724)</f>
        <v>0</v>
      </c>
      <c r="AQ134" s="88" t="s">
        <v>197</v>
      </c>
      <c r="AV134" s="89" t="n">
        <f aca="false">AW134+AX134</f>
        <v>0</v>
      </c>
      <c r="AW134" s="89" t="n">
        <f aca="false">G134*AO134</f>
        <v>0</v>
      </c>
      <c r="AX134" s="89" t="n">
        <f aca="false">G134*AP134</f>
        <v>0</v>
      </c>
      <c r="AY134" s="88" t="s">
        <v>1909</v>
      </c>
      <c r="AZ134" s="88" t="s">
        <v>1708</v>
      </c>
      <c r="BA134" s="170" t="s">
        <v>1709</v>
      </c>
      <c r="BC134" s="89" t="n">
        <f aca="false">AW134+AX134</f>
        <v>0</v>
      </c>
      <c r="BD134" s="89" t="n">
        <f aca="false">H134/(100-BE134)*100</f>
        <v>0</v>
      </c>
      <c r="BE134" s="89" t="n">
        <v>0</v>
      </c>
      <c r="BF134" s="89" t="n">
        <f aca="false">O134</f>
        <v>0.00078</v>
      </c>
      <c r="BH134" s="89" t="n">
        <f aca="false">G134*AO134</f>
        <v>0</v>
      </c>
      <c r="BI134" s="89" t="n">
        <f aca="false">G134*AP134</f>
        <v>0</v>
      </c>
      <c r="BJ134" s="89" t="n">
        <f aca="false">G134*H134</f>
        <v>0</v>
      </c>
      <c r="BK134" s="89"/>
      <c r="BL134" s="89"/>
      <c r="BW134" s="89" t="str">
        <f aca="false">I134</f>
        <v>21</v>
      </c>
      <c r="BX134" s="10" t="s">
        <v>1834</v>
      </c>
    </row>
    <row r="135" customFormat="false" ht="23.85" hidden="false" customHeight="true" outlineLevel="0" collapsed="false">
      <c r="A135" s="189" t="s">
        <v>569</v>
      </c>
      <c r="B135" s="189" t="s">
        <v>109</v>
      </c>
      <c r="C135" s="189" t="s">
        <v>1623</v>
      </c>
      <c r="D135" s="190" t="s">
        <v>1842</v>
      </c>
      <c r="E135" s="190"/>
      <c r="F135" s="189" t="s">
        <v>1625</v>
      </c>
      <c r="G135" s="191" t="n">
        <f aca="false">'Stavební rozpočet'!G685</f>
        <v>35</v>
      </c>
      <c r="H135" s="192" t="n">
        <f aca="false">'Stavební rozpočet'!H685</f>
        <v>0</v>
      </c>
      <c r="I135" s="193" t="s">
        <v>192</v>
      </c>
      <c r="J135" s="192" t="n">
        <f aca="false">G135*AO135</f>
        <v>0</v>
      </c>
      <c r="K135" s="192" t="n">
        <f aca="false">G135*AP135</f>
        <v>0</v>
      </c>
      <c r="L135" s="192" t="n">
        <f aca="false">G135*H135</f>
        <v>0</v>
      </c>
      <c r="M135" s="192" t="n">
        <f aca="false">L135*(1+BW135/100)</f>
        <v>0</v>
      </c>
      <c r="N135" s="192" t="n">
        <f aca="false">'Stavební rozpočet'!N685</f>
        <v>6E-005</v>
      </c>
      <c r="O135" s="192" t="n">
        <f aca="false">G135*N135</f>
        <v>0.0021</v>
      </c>
      <c r="P135" s="193" t="s">
        <v>193</v>
      </c>
      <c r="Z135" s="89" t="n">
        <f aca="false">IF(AQ135="5",BJ135,0)</f>
        <v>0</v>
      </c>
      <c r="AB135" s="89" t="n">
        <f aca="false">IF(AQ135="1",BH135,0)</f>
        <v>0</v>
      </c>
      <c r="AC135" s="89" t="n">
        <f aca="false">IF(AQ135="1",BI135,0)</f>
        <v>0</v>
      </c>
      <c r="AD135" s="89" t="n">
        <f aca="false">IF(AQ135="7",BH135,0)</f>
        <v>0</v>
      </c>
      <c r="AE135" s="89" t="n">
        <f aca="false">IF(AQ135="7",BI135,0)</f>
        <v>0</v>
      </c>
      <c r="AF135" s="89" t="n">
        <f aca="false">IF(AQ135="2",BH135,0)</f>
        <v>0</v>
      </c>
      <c r="AG135" s="89" t="n">
        <f aca="false">IF(AQ135="2",BI135,0)</f>
        <v>0</v>
      </c>
      <c r="AH135" s="89" t="n">
        <f aca="false">IF(AQ135="0",BJ135,0)</f>
        <v>0</v>
      </c>
      <c r="AI135" s="170" t="s">
        <v>109</v>
      </c>
      <c r="AJ135" s="89" t="n">
        <f aca="false">IF(AN135=0,L135,0)</f>
        <v>0</v>
      </c>
      <c r="AK135" s="89" t="n">
        <f aca="false">IF(AN135=12,L135,0)</f>
        <v>0</v>
      </c>
      <c r="AL135" s="89" t="n">
        <f aca="false">IF(AN135=21,L135,0)</f>
        <v>0</v>
      </c>
      <c r="AN135" s="89" t="n">
        <v>21</v>
      </c>
      <c r="AO135" s="89" t="n">
        <f aca="false">H135*0.070813752</f>
        <v>0</v>
      </c>
      <c r="AP135" s="89" t="n">
        <f aca="false">H135*(1-0.070813752)</f>
        <v>0</v>
      </c>
      <c r="AQ135" s="88" t="s">
        <v>215</v>
      </c>
      <c r="AV135" s="89" t="n">
        <f aca="false">AW135+AX135</f>
        <v>0</v>
      </c>
      <c r="AW135" s="89" t="n">
        <f aca="false">G135*AO135</f>
        <v>0</v>
      </c>
      <c r="AX135" s="89" t="n">
        <f aca="false">G135*AP135</f>
        <v>0</v>
      </c>
      <c r="AY135" s="88" t="s">
        <v>1909</v>
      </c>
      <c r="AZ135" s="88" t="s">
        <v>1708</v>
      </c>
      <c r="BA135" s="170" t="s">
        <v>1709</v>
      </c>
      <c r="BC135" s="89" t="n">
        <f aca="false">AW135+AX135</f>
        <v>0</v>
      </c>
      <c r="BD135" s="89" t="n">
        <f aca="false">H135/(100-BE135)*100</f>
        <v>0</v>
      </c>
      <c r="BE135" s="89" t="n">
        <v>0</v>
      </c>
      <c r="BF135" s="89" t="n">
        <f aca="false">O135</f>
        <v>0.0021</v>
      </c>
      <c r="BH135" s="89" t="n">
        <f aca="false">G135*AO135</f>
        <v>0</v>
      </c>
      <c r="BI135" s="89" t="n">
        <f aca="false">G135*AP135</f>
        <v>0</v>
      </c>
      <c r="BJ135" s="89" t="n">
        <f aca="false">G135*H135</f>
        <v>0</v>
      </c>
      <c r="BK135" s="89"/>
      <c r="BL135" s="89"/>
      <c r="BW135" s="89" t="str">
        <f aca="false">I135</f>
        <v>21</v>
      </c>
      <c r="BX135" s="10" t="s">
        <v>1842</v>
      </c>
    </row>
    <row r="136" customFormat="false" ht="15" hidden="false" customHeight="true" outlineLevel="0" collapsed="false">
      <c r="A136" s="194" t="s">
        <v>572</v>
      </c>
      <c r="B136" s="194" t="s">
        <v>109</v>
      </c>
      <c r="C136" s="194" t="s">
        <v>1963</v>
      </c>
      <c r="D136" s="195" t="s">
        <v>1845</v>
      </c>
      <c r="E136" s="195"/>
      <c r="F136" s="194" t="s">
        <v>1625</v>
      </c>
      <c r="G136" s="196" t="n">
        <f aca="false">'Stavební rozpočet'!G686</f>
        <v>30.8</v>
      </c>
      <c r="H136" s="197" t="n">
        <f aca="false">'Stavební rozpočet'!H686</f>
        <v>0</v>
      </c>
      <c r="I136" s="198" t="s">
        <v>192</v>
      </c>
      <c r="J136" s="197" t="n">
        <f aca="false">G136*AO136</f>
        <v>0</v>
      </c>
      <c r="K136" s="197" t="n">
        <f aca="false">G136*AP136</f>
        <v>0</v>
      </c>
      <c r="L136" s="197" t="n">
        <f aca="false">G136*H136</f>
        <v>0</v>
      </c>
      <c r="M136" s="197" t="n">
        <f aca="false">L136*(1+BW136/100)</f>
        <v>0</v>
      </c>
      <c r="N136" s="197" t="n">
        <f aca="false">'Stavební rozpočet'!N686</f>
        <v>0.001</v>
      </c>
      <c r="O136" s="197" t="n">
        <f aca="false">G136*N136</f>
        <v>0.0308</v>
      </c>
      <c r="P136" s="198" t="s">
        <v>193</v>
      </c>
      <c r="Z136" s="89" t="n">
        <f aca="false">IF(AQ136="5",BJ136,0)</f>
        <v>0</v>
      </c>
      <c r="AB136" s="89" t="n">
        <f aca="false">IF(AQ136="1",BH136,0)</f>
        <v>0</v>
      </c>
      <c r="AC136" s="89" t="n">
        <f aca="false">IF(AQ136="1",BI136,0)</f>
        <v>0</v>
      </c>
      <c r="AD136" s="89" t="n">
        <f aca="false">IF(AQ136="7",BH136,0)</f>
        <v>0</v>
      </c>
      <c r="AE136" s="89" t="n">
        <f aca="false">IF(AQ136="7",BI136,0)</f>
        <v>0</v>
      </c>
      <c r="AF136" s="89" t="n">
        <f aca="false">IF(AQ136="2",BH136,0)</f>
        <v>0</v>
      </c>
      <c r="AG136" s="89" t="n">
        <f aca="false">IF(AQ136="2",BI136,0)</f>
        <v>0</v>
      </c>
      <c r="AH136" s="89" t="n">
        <f aca="false">IF(AQ136="0",BJ136,0)</f>
        <v>0</v>
      </c>
      <c r="AI136" s="170" t="s">
        <v>109</v>
      </c>
      <c r="AJ136" s="199" t="n">
        <f aca="false">IF(AN136=0,L136,0)</f>
        <v>0</v>
      </c>
      <c r="AK136" s="199" t="n">
        <f aca="false">IF(AN136=12,L136,0)</f>
        <v>0</v>
      </c>
      <c r="AL136" s="199" t="n">
        <f aca="false">IF(AN136=21,L136,0)</f>
        <v>0</v>
      </c>
      <c r="AN136" s="89" t="n">
        <v>21</v>
      </c>
      <c r="AO136" s="89" t="n">
        <f aca="false">H136*1</f>
        <v>0</v>
      </c>
      <c r="AP136" s="89" t="n">
        <f aca="false">H136*(1-1)</f>
        <v>0</v>
      </c>
      <c r="AQ136" s="200" t="s">
        <v>215</v>
      </c>
      <c r="AV136" s="89" t="n">
        <f aca="false">AW136+AX136</f>
        <v>0</v>
      </c>
      <c r="AW136" s="89" t="n">
        <f aca="false">G136*AO136</f>
        <v>0</v>
      </c>
      <c r="AX136" s="89" t="n">
        <f aca="false">G136*AP136</f>
        <v>0</v>
      </c>
      <c r="AY136" s="88" t="s">
        <v>1909</v>
      </c>
      <c r="AZ136" s="88" t="s">
        <v>1708</v>
      </c>
      <c r="BA136" s="170" t="s">
        <v>1709</v>
      </c>
      <c r="BC136" s="89" t="n">
        <f aca="false">AW136+AX136</f>
        <v>0</v>
      </c>
      <c r="BD136" s="89" t="n">
        <f aca="false">H136/(100-BE136)*100</f>
        <v>0</v>
      </c>
      <c r="BE136" s="89" t="n">
        <v>0</v>
      </c>
      <c r="BF136" s="89" t="n">
        <f aca="false">O136</f>
        <v>0.0308</v>
      </c>
      <c r="BH136" s="199" t="n">
        <f aca="false">G136*AO136</f>
        <v>0</v>
      </c>
      <c r="BI136" s="199" t="n">
        <f aca="false">G136*AP136</f>
        <v>0</v>
      </c>
      <c r="BJ136" s="199" t="n">
        <f aca="false">G136*H136</f>
        <v>0</v>
      </c>
      <c r="BK136" s="199"/>
      <c r="BL136" s="89"/>
      <c r="BW136" s="89" t="str">
        <f aca="false">I136</f>
        <v>21</v>
      </c>
      <c r="BX136" s="201" t="s">
        <v>1845</v>
      </c>
    </row>
    <row r="137" customFormat="false" ht="15" hidden="false" customHeight="true" outlineLevel="0" collapsed="false">
      <c r="A137" s="194" t="s">
        <v>575</v>
      </c>
      <c r="B137" s="194" t="s">
        <v>109</v>
      </c>
      <c r="C137" s="194" t="s">
        <v>1847</v>
      </c>
      <c r="D137" s="195" t="s">
        <v>1848</v>
      </c>
      <c r="E137" s="195"/>
      <c r="F137" s="194" t="s">
        <v>1625</v>
      </c>
      <c r="G137" s="196" t="n">
        <f aca="false">'Stavební rozpočet'!G687</f>
        <v>4.4</v>
      </c>
      <c r="H137" s="197" t="n">
        <f aca="false">'Stavební rozpočet'!H687</f>
        <v>0</v>
      </c>
      <c r="I137" s="198" t="s">
        <v>192</v>
      </c>
      <c r="J137" s="197" t="n">
        <f aca="false">G137*AO137</f>
        <v>0</v>
      </c>
      <c r="K137" s="197" t="n">
        <f aca="false">G137*AP137</f>
        <v>0</v>
      </c>
      <c r="L137" s="197" t="n">
        <f aca="false">G137*H137</f>
        <v>0</v>
      </c>
      <c r="M137" s="197" t="n">
        <f aca="false">L137*(1+BW137/100)</f>
        <v>0</v>
      </c>
      <c r="N137" s="197" t="n">
        <f aca="false">'Stavební rozpočet'!N687</f>
        <v>0.001</v>
      </c>
      <c r="O137" s="197" t="n">
        <f aca="false">G137*N137</f>
        <v>0.0044</v>
      </c>
      <c r="P137" s="198" t="s">
        <v>193</v>
      </c>
      <c r="Z137" s="89" t="n">
        <f aca="false">IF(AQ137="5",BJ137,0)</f>
        <v>0</v>
      </c>
      <c r="AB137" s="89" t="n">
        <f aca="false">IF(AQ137="1",BH137,0)</f>
        <v>0</v>
      </c>
      <c r="AC137" s="89" t="n">
        <f aca="false">IF(AQ137="1",BI137,0)</f>
        <v>0</v>
      </c>
      <c r="AD137" s="89" t="n">
        <f aca="false">IF(AQ137="7",BH137,0)</f>
        <v>0</v>
      </c>
      <c r="AE137" s="89" t="n">
        <f aca="false">IF(AQ137="7",BI137,0)</f>
        <v>0</v>
      </c>
      <c r="AF137" s="89" t="n">
        <f aca="false">IF(AQ137="2",BH137,0)</f>
        <v>0</v>
      </c>
      <c r="AG137" s="89" t="n">
        <f aca="false">IF(AQ137="2",BI137,0)</f>
        <v>0</v>
      </c>
      <c r="AH137" s="89" t="n">
        <f aca="false">IF(AQ137="0",BJ137,0)</f>
        <v>0</v>
      </c>
      <c r="AI137" s="170" t="s">
        <v>109</v>
      </c>
      <c r="AJ137" s="199" t="n">
        <f aca="false">IF(AN137=0,L137,0)</f>
        <v>0</v>
      </c>
      <c r="AK137" s="199" t="n">
        <f aca="false">IF(AN137=12,L137,0)</f>
        <v>0</v>
      </c>
      <c r="AL137" s="199" t="n">
        <f aca="false">IF(AN137=21,L137,0)</f>
        <v>0</v>
      </c>
      <c r="AN137" s="89" t="n">
        <v>21</v>
      </c>
      <c r="AO137" s="89" t="n">
        <f aca="false">H137*1</f>
        <v>0</v>
      </c>
      <c r="AP137" s="89" t="n">
        <f aca="false">H137*(1-1)</f>
        <v>0</v>
      </c>
      <c r="AQ137" s="200" t="s">
        <v>215</v>
      </c>
      <c r="AV137" s="89" t="n">
        <f aca="false">AW137+AX137</f>
        <v>0</v>
      </c>
      <c r="AW137" s="89" t="n">
        <f aca="false">G137*AO137</f>
        <v>0</v>
      </c>
      <c r="AX137" s="89" t="n">
        <f aca="false">G137*AP137</f>
        <v>0</v>
      </c>
      <c r="AY137" s="88" t="s">
        <v>1909</v>
      </c>
      <c r="AZ137" s="88" t="s">
        <v>1708</v>
      </c>
      <c r="BA137" s="170" t="s">
        <v>1709</v>
      </c>
      <c r="BC137" s="89" t="n">
        <f aca="false">AW137+AX137</f>
        <v>0</v>
      </c>
      <c r="BD137" s="89" t="n">
        <f aca="false">H137/(100-BE137)*100</f>
        <v>0</v>
      </c>
      <c r="BE137" s="89" t="n">
        <v>0</v>
      </c>
      <c r="BF137" s="89" t="n">
        <f aca="false">O137</f>
        <v>0.0044</v>
      </c>
      <c r="BH137" s="199" t="n">
        <f aca="false">G137*AO137</f>
        <v>0</v>
      </c>
      <c r="BI137" s="199" t="n">
        <f aca="false">G137*AP137</f>
        <v>0</v>
      </c>
      <c r="BJ137" s="199" t="n">
        <f aca="false">G137*H137</f>
        <v>0</v>
      </c>
      <c r="BK137" s="199"/>
      <c r="BL137" s="89"/>
      <c r="BW137" s="89" t="str">
        <f aca="false">I137</f>
        <v>21</v>
      </c>
      <c r="BX137" s="201" t="s">
        <v>1848</v>
      </c>
    </row>
    <row r="138" customFormat="false" ht="15" hidden="false" customHeight="true" outlineLevel="0" collapsed="false">
      <c r="A138" s="194" t="s">
        <v>578</v>
      </c>
      <c r="B138" s="194" t="s">
        <v>109</v>
      </c>
      <c r="C138" s="194" t="s">
        <v>1627</v>
      </c>
      <c r="D138" s="195" t="s">
        <v>1850</v>
      </c>
      <c r="E138" s="195"/>
      <c r="F138" s="194" t="s">
        <v>1625</v>
      </c>
      <c r="G138" s="196" t="n">
        <f aca="false">'Stavební rozpočet'!G688</f>
        <v>3.3</v>
      </c>
      <c r="H138" s="197" t="n">
        <f aca="false">'Stavební rozpočet'!H688</f>
        <v>0</v>
      </c>
      <c r="I138" s="198" t="s">
        <v>192</v>
      </c>
      <c r="J138" s="197" t="n">
        <f aca="false">G138*AO138</f>
        <v>0</v>
      </c>
      <c r="K138" s="197" t="n">
        <f aca="false">G138*AP138</f>
        <v>0</v>
      </c>
      <c r="L138" s="197" t="n">
        <f aca="false">G138*H138</f>
        <v>0</v>
      </c>
      <c r="M138" s="197" t="n">
        <f aca="false">L138*(1+BW138/100)</f>
        <v>0</v>
      </c>
      <c r="N138" s="197" t="n">
        <f aca="false">'Stavební rozpočet'!N688</f>
        <v>0.001</v>
      </c>
      <c r="O138" s="197" t="n">
        <f aca="false">G138*N138</f>
        <v>0.0033</v>
      </c>
      <c r="P138" s="198" t="s">
        <v>193</v>
      </c>
      <c r="Z138" s="89" t="n">
        <f aca="false">IF(AQ138="5",BJ138,0)</f>
        <v>0</v>
      </c>
      <c r="AB138" s="89" t="n">
        <f aca="false">IF(AQ138="1",BH138,0)</f>
        <v>0</v>
      </c>
      <c r="AC138" s="89" t="n">
        <f aca="false">IF(AQ138="1",BI138,0)</f>
        <v>0</v>
      </c>
      <c r="AD138" s="89" t="n">
        <f aca="false">IF(AQ138="7",BH138,0)</f>
        <v>0</v>
      </c>
      <c r="AE138" s="89" t="n">
        <f aca="false">IF(AQ138="7",BI138,0)</f>
        <v>0</v>
      </c>
      <c r="AF138" s="89" t="n">
        <f aca="false">IF(AQ138="2",BH138,0)</f>
        <v>0</v>
      </c>
      <c r="AG138" s="89" t="n">
        <f aca="false">IF(AQ138="2",BI138,0)</f>
        <v>0</v>
      </c>
      <c r="AH138" s="89" t="n">
        <f aca="false">IF(AQ138="0",BJ138,0)</f>
        <v>0</v>
      </c>
      <c r="AI138" s="170" t="s">
        <v>109</v>
      </c>
      <c r="AJ138" s="199" t="n">
        <f aca="false">IF(AN138=0,L138,0)</f>
        <v>0</v>
      </c>
      <c r="AK138" s="199" t="n">
        <f aca="false">IF(AN138=12,L138,0)</f>
        <v>0</v>
      </c>
      <c r="AL138" s="199" t="n">
        <f aca="false">IF(AN138=21,L138,0)</f>
        <v>0</v>
      </c>
      <c r="AN138" s="89" t="n">
        <v>21</v>
      </c>
      <c r="AO138" s="89" t="n">
        <f aca="false">H138*1</f>
        <v>0</v>
      </c>
      <c r="AP138" s="89" t="n">
        <f aca="false">H138*(1-1)</f>
        <v>0</v>
      </c>
      <c r="AQ138" s="200" t="s">
        <v>215</v>
      </c>
      <c r="AV138" s="89" t="n">
        <f aca="false">AW138+AX138</f>
        <v>0</v>
      </c>
      <c r="AW138" s="89" t="n">
        <f aca="false">G138*AO138</f>
        <v>0</v>
      </c>
      <c r="AX138" s="89" t="n">
        <f aca="false">G138*AP138</f>
        <v>0</v>
      </c>
      <c r="AY138" s="88" t="s">
        <v>1909</v>
      </c>
      <c r="AZ138" s="88" t="s">
        <v>1708</v>
      </c>
      <c r="BA138" s="170" t="s">
        <v>1709</v>
      </c>
      <c r="BC138" s="89" t="n">
        <f aca="false">AW138+AX138</f>
        <v>0</v>
      </c>
      <c r="BD138" s="89" t="n">
        <f aca="false">H138/(100-BE138)*100</f>
        <v>0</v>
      </c>
      <c r="BE138" s="89" t="n">
        <v>0</v>
      </c>
      <c r="BF138" s="89" t="n">
        <f aca="false">O138</f>
        <v>0.0033</v>
      </c>
      <c r="BH138" s="199" t="n">
        <f aca="false">G138*AO138</f>
        <v>0</v>
      </c>
      <c r="BI138" s="199" t="n">
        <f aca="false">G138*AP138</f>
        <v>0</v>
      </c>
      <c r="BJ138" s="199" t="n">
        <f aca="false">G138*H138</f>
        <v>0</v>
      </c>
      <c r="BK138" s="199"/>
      <c r="BL138" s="89"/>
      <c r="BW138" s="89" t="str">
        <f aca="false">I138</f>
        <v>21</v>
      </c>
      <c r="BX138" s="201" t="s">
        <v>1850</v>
      </c>
    </row>
    <row r="139" customFormat="false" ht="24.05" hidden="false" customHeight="true" outlineLevel="0" collapsed="false">
      <c r="A139" s="189" t="s">
        <v>579</v>
      </c>
      <c r="B139" s="189" t="s">
        <v>109</v>
      </c>
      <c r="C139" s="189" t="s">
        <v>1801</v>
      </c>
      <c r="D139" s="190" t="s">
        <v>1802</v>
      </c>
      <c r="E139" s="190"/>
      <c r="F139" s="189" t="s">
        <v>231</v>
      </c>
      <c r="G139" s="191" t="n">
        <f aca="false">'Stavební rozpočet'!G689</f>
        <v>1</v>
      </c>
      <c r="H139" s="192" t="n">
        <f aca="false">'Stavební rozpočet'!H689</f>
        <v>0</v>
      </c>
      <c r="I139" s="193" t="s">
        <v>192</v>
      </c>
      <c r="J139" s="192" t="n">
        <f aca="false">G139*AO139</f>
        <v>0</v>
      </c>
      <c r="K139" s="192" t="n">
        <f aca="false">G139*AP139</f>
        <v>0</v>
      </c>
      <c r="L139" s="192" t="n">
        <f aca="false">G139*H139</f>
        <v>0</v>
      </c>
      <c r="M139" s="192" t="n">
        <f aca="false">L139*(1+BW139/100)</f>
        <v>0</v>
      </c>
      <c r="N139" s="192" t="n">
        <f aca="false">'Stavební rozpočet'!N689</f>
        <v>0.0002</v>
      </c>
      <c r="O139" s="192" t="n">
        <f aca="false">G139*N139</f>
        <v>0.0002</v>
      </c>
      <c r="P139" s="193" t="s">
        <v>193</v>
      </c>
      <c r="Z139" s="89" t="n">
        <f aca="false">IF(AQ139="5",BJ139,0)</f>
        <v>0</v>
      </c>
      <c r="AB139" s="89" t="n">
        <f aca="false">IF(AQ139="1",BH139,0)</f>
        <v>0</v>
      </c>
      <c r="AC139" s="89" t="n">
        <f aca="false">IF(AQ139="1",BI139,0)</f>
        <v>0</v>
      </c>
      <c r="AD139" s="89" t="n">
        <f aca="false">IF(AQ139="7",BH139,0)</f>
        <v>0</v>
      </c>
      <c r="AE139" s="89" t="n">
        <f aca="false">IF(AQ139="7",BI139,0)</f>
        <v>0</v>
      </c>
      <c r="AF139" s="89" t="n">
        <f aca="false">IF(AQ139="2",BH139,0)</f>
        <v>0</v>
      </c>
      <c r="AG139" s="89" t="n">
        <f aca="false">IF(AQ139="2",BI139,0)</f>
        <v>0</v>
      </c>
      <c r="AH139" s="89" t="n">
        <f aca="false">IF(AQ139="0",BJ139,0)</f>
        <v>0</v>
      </c>
      <c r="AI139" s="170" t="s">
        <v>109</v>
      </c>
      <c r="AJ139" s="89" t="n">
        <f aca="false">IF(AN139=0,L139,0)</f>
        <v>0</v>
      </c>
      <c r="AK139" s="89" t="n">
        <f aca="false">IF(AN139=12,L139,0)</f>
        <v>0</v>
      </c>
      <c r="AL139" s="89" t="n">
        <f aca="false">IF(AN139=21,L139,0)</f>
        <v>0</v>
      </c>
      <c r="AN139" s="89" t="n">
        <v>21</v>
      </c>
      <c r="AO139" s="89" t="n">
        <f aca="false">H139*0.784269362</f>
        <v>0</v>
      </c>
      <c r="AP139" s="89" t="n">
        <f aca="false">H139*(1-0.784269362)</f>
        <v>0</v>
      </c>
      <c r="AQ139" s="88" t="s">
        <v>197</v>
      </c>
      <c r="AV139" s="89" t="n">
        <f aca="false">AW139+AX139</f>
        <v>0</v>
      </c>
      <c r="AW139" s="89" t="n">
        <f aca="false">G139*AO139</f>
        <v>0</v>
      </c>
      <c r="AX139" s="89" t="n">
        <f aca="false">G139*AP139</f>
        <v>0</v>
      </c>
      <c r="AY139" s="88" t="s">
        <v>1909</v>
      </c>
      <c r="AZ139" s="88" t="s">
        <v>1708</v>
      </c>
      <c r="BA139" s="170" t="s">
        <v>1709</v>
      </c>
      <c r="BC139" s="89" t="n">
        <f aca="false">AW139+AX139</f>
        <v>0</v>
      </c>
      <c r="BD139" s="89" t="n">
        <f aca="false">H139/(100-BE139)*100</f>
        <v>0</v>
      </c>
      <c r="BE139" s="89" t="n">
        <v>0</v>
      </c>
      <c r="BF139" s="89" t="n">
        <f aca="false">O139</f>
        <v>0.0002</v>
      </c>
      <c r="BH139" s="89" t="n">
        <f aca="false">G139*AO139</f>
        <v>0</v>
      </c>
      <c r="BI139" s="89" t="n">
        <f aca="false">G139*AP139</f>
        <v>0</v>
      </c>
      <c r="BJ139" s="89" t="n">
        <f aca="false">G139*H139</f>
        <v>0</v>
      </c>
      <c r="BK139" s="89"/>
      <c r="BL139" s="89"/>
      <c r="BW139" s="89" t="str">
        <f aca="false">I139</f>
        <v>21</v>
      </c>
      <c r="BX139" s="10" t="s">
        <v>1802</v>
      </c>
    </row>
    <row r="140" customFormat="false" ht="24.05" hidden="false" customHeight="true" outlineLevel="0" collapsed="false">
      <c r="A140" s="183"/>
      <c r="B140" s="184" t="s">
        <v>109</v>
      </c>
      <c r="C140" s="184" t="s">
        <v>1967</v>
      </c>
      <c r="D140" s="185" t="s">
        <v>1968</v>
      </c>
      <c r="E140" s="185"/>
      <c r="F140" s="183" t="s">
        <v>97</v>
      </c>
      <c r="G140" s="186" t="s">
        <v>97</v>
      </c>
      <c r="H140" s="183" t="s">
        <v>97</v>
      </c>
      <c r="I140" s="183" t="s">
        <v>97</v>
      </c>
      <c r="J140" s="187" t="n">
        <f aca="false">SUM(J141:J179)</f>
        <v>0</v>
      </c>
      <c r="K140" s="187" t="n">
        <f aca="false">SUM(K141:K179)</f>
        <v>0</v>
      </c>
      <c r="L140" s="187" t="n">
        <f aca="false">SUM(L141:L179)</f>
        <v>0</v>
      </c>
      <c r="M140" s="187" t="n">
        <f aca="false">SUM(M141:M179)</f>
        <v>0</v>
      </c>
      <c r="N140" s="188"/>
      <c r="O140" s="187" t="n">
        <f aca="false">SUM(O141:O179)</f>
        <v>0.4102042</v>
      </c>
      <c r="P140" s="188"/>
      <c r="AI140" s="170" t="s">
        <v>109</v>
      </c>
      <c r="AS140" s="159" t="n">
        <f aca="false">SUM(AJ141:AJ179)</f>
        <v>0</v>
      </c>
      <c r="AT140" s="159" t="n">
        <f aca="false">SUM(AK141:AK179)</f>
        <v>0</v>
      </c>
      <c r="AU140" s="159" t="n">
        <f aca="false">SUM(AL141:AL179)</f>
        <v>0</v>
      </c>
    </row>
    <row r="141" customFormat="false" ht="35.5" hidden="false" customHeight="true" outlineLevel="0" collapsed="false">
      <c r="A141" s="189" t="s">
        <v>582</v>
      </c>
      <c r="B141" s="189" t="s">
        <v>109</v>
      </c>
      <c r="C141" s="189" t="s">
        <v>1705</v>
      </c>
      <c r="D141" s="190" t="s">
        <v>1970</v>
      </c>
      <c r="E141" s="190"/>
      <c r="F141" s="189" t="s">
        <v>231</v>
      </c>
      <c r="G141" s="191" t="n">
        <f aca="false">'Stavební rozpočet'!G691</f>
        <v>1</v>
      </c>
      <c r="H141" s="192" t="n">
        <f aca="false">'Stavební rozpočet'!H691</f>
        <v>0</v>
      </c>
      <c r="I141" s="193" t="s">
        <v>192</v>
      </c>
      <c r="J141" s="192" t="n">
        <f aca="false">G141*AO141</f>
        <v>0</v>
      </c>
      <c r="K141" s="192" t="n">
        <f aca="false">G141*AP141</f>
        <v>0</v>
      </c>
      <c r="L141" s="192" t="n">
        <f aca="false">G141*H141</f>
        <v>0</v>
      </c>
      <c r="M141" s="192" t="n">
        <f aca="false">L141*(1+BW141/100)</f>
        <v>0</v>
      </c>
      <c r="N141" s="192" t="n">
        <f aca="false">'Stavební rozpočet'!N691</f>
        <v>0.0068</v>
      </c>
      <c r="O141" s="192" t="n">
        <f aca="false">G141*N141</f>
        <v>0.0068</v>
      </c>
      <c r="P141" s="193" t="s">
        <v>193</v>
      </c>
      <c r="Z141" s="89" t="n">
        <f aca="false">IF(AQ141="5",BJ141,0)</f>
        <v>0</v>
      </c>
      <c r="AB141" s="89" t="n">
        <f aca="false">IF(AQ141="1",BH141,0)</f>
        <v>0</v>
      </c>
      <c r="AC141" s="89" t="n">
        <f aca="false">IF(AQ141="1",BI141,0)</f>
        <v>0</v>
      </c>
      <c r="AD141" s="89" t="n">
        <f aca="false">IF(AQ141="7",BH141,0)</f>
        <v>0</v>
      </c>
      <c r="AE141" s="89" t="n">
        <f aca="false">IF(AQ141="7",BI141,0)</f>
        <v>0</v>
      </c>
      <c r="AF141" s="89" t="n">
        <f aca="false">IF(AQ141="2",BH141,0)</f>
        <v>0</v>
      </c>
      <c r="AG141" s="89" t="n">
        <f aca="false">IF(AQ141="2",BI141,0)</f>
        <v>0</v>
      </c>
      <c r="AH141" s="89" t="n">
        <f aca="false">IF(AQ141="0",BJ141,0)</f>
        <v>0</v>
      </c>
      <c r="AI141" s="170" t="s">
        <v>109</v>
      </c>
      <c r="AJ141" s="89" t="n">
        <f aca="false">IF(AN141=0,L141,0)</f>
        <v>0</v>
      </c>
      <c r="AK141" s="89" t="n">
        <f aca="false">IF(AN141=12,L141,0)</f>
        <v>0</v>
      </c>
      <c r="AL141" s="89" t="n">
        <f aca="false">IF(AN141=21,L141,0)</f>
        <v>0</v>
      </c>
      <c r="AN141" s="89" t="n">
        <v>21</v>
      </c>
      <c r="AO141" s="89" t="n">
        <f aca="false">H141*0.028365354</f>
        <v>0</v>
      </c>
      <c r="AP141" s="89" t="n">
        <f aca="false">H141*(1-0.028365354)</f>
        <v>0</v>
      </c>
      <c r="AQ141" s="88" t="s">
        <v>215</v>
      </c>
      <c r="AV141" s="89" t="n">
        <f aca="false">AW141+AX141</f>
        <v>0</v>
      </c>
      <c r="AW141" s="89" t="n">
        <f aca="false">G141*AO141</f>
        <v>0</v>
      </c>
      <c r="AX141" s="89" t="n">
        <f aca="false">G141*AP141</f>
        <v>0</v>
      </c>
      <c r="AY141" s="88" t="s">
        <v>1971</v>
      </c>
      <c r="AZ141" s="88" t="s">
        <v>1708</v>
      </c>
      <c r="BA141" s="170" t="s">
        <v>1709</v>
      </c>
      <c r="BC141" s="89" t="n">
        <f aca="false">AW141+AX141</f>
        <v>0</v>
      </c>
      <c r="BD141" s="89" t="n">
        <f aca="false">H141/(100-BE141)*100</f>
        <v>0</v>
      </c>
      <c r="BE141" s="89" t="n">
        <v>0</v>
      </c>
      <c r="BF141" s="89" t="n">
        <f aca="false">O141</f>
        <v>0.0068</v>
      </c>
      <c r="BH141" s="89" t="n">
        <f aca="false">G141*AO141</f>
        <v>0</v>
      </c>
      <c r="BI141" s="89" t="n">
        <f aca="false">G141*AP141</f>
        <v>0</v>
      </c>
      <c r="BJ141" s="89" t="n">
        <f aca="false">G141*H141</f>
        <v>0</v>
      </c>
      <c r="BK141" s="89"/>
      <c r="BL141" s="89"/>
      <c r="BW141" s="89" t="str">
        <f aca="false">I141</f>
        <v>21</v>
      </c>
      <c r="BX141" s="10" t="s">
        <v>1970</v>
      </c>
    </row>
    <row r="142" customFormat="false" ht="35.5" hidden="false" customHeight="true" outlineLevel="0" collapsed="false">
      <c r="A142" s="194" t="s">
        <v>585</v>
      </c>
      <c r="B142" s="194" t="s">
        <v>109</v>
      </c>
      <c r="C142" s="194" t="s">
        <v>1973</v>
      </c>
      <c r="D142" s="195" t="s">
        <v>1974</v>
      </c>
      <c r="E142" s="195"/>
      <c r="F142" s="194" t="s">
        <v>231</v>
      </c>
      <c r="G142" s="196" t="n">
        <f aca="false">'Stavební rozpočet'!G692</f>
        <v>1</v>
      </c>
      <c r="H142" s="197" t="n">
        <f aca="false">'Stavební rozpočet'!H692</f>
        <v>0</v>
      </c>
      <c r="I142" s="198" t="s">
        <v>192</v>
      </c>
      <c r="J142" s="197" t="n">
        <f aca="false">G142*AO142</f>
        <v>0</v>
      </c>
      <c r="K142" s="197" t="n">
        <f aca="false">G142*AP142</f>
        <v>0</v>
      </c>
      <c r="L142" s="197" t="n">
        <f aca="false">G142*H142</f>
        <v>0</v>
      </c>
      <c r="M142" s="197" t="n">
        <f aca="false">L142*(1+BW142/100)</f>
        <v>0</v>
      </c>
      <c r="N142" s="197" t="n">
        <f aca="false">'Stavební rozpočet'!N692</f>
        <v>0.145</v>
      </c>
      <c r="O142" s="197" t="n">
        <f aca="false">G142*N142</f>
        <v>0.145</v>
      </c>
      <c r="P142" s="198" t="s">
        <v>193</v>
      </c>
      <c r="Z142" s="89" t="n">
        <f aca="false">IF(AQ142="5",BJ142,0)</f>
        <v>0</v>
      </c>
      <c r="AB142" s="89" t="n">
        <f aca="false">IF(AQ142="1",BH142,0)</f>
        <v>0</v>
      </c>
      <c r="AC142" s="89" t="n">
        <f aca="false">IF(AQ142="1",BI142,0)</f>
        <v>0</v>
      </c>
      <c r="AD142" s="89" t="n">
        <f aca="false">IF(AQ142="7",BH142,0)</f>
        <v>0</v>
      </c>
      <c r="AE142" s="89" t="n">
        <f aca="false">IF(AQ142="7",BI142,0)</f>
        <v>0</v>
      </c>
      <c r="AF142" s="89" t="n">
        <f aca="false">IF(AQ142="2",BH142,0)</f>
        <v>0</v>
      </c>
      <c r="AG142" s="89" t="n">
        <f aca="false">IF(AQ142="2",BI142,0)</f>
        <v>0</v>
      </c>
      <c r="AH142" s="89" t="n">
        <f aca="false">IF(AQ142="0",BJ142,0)</f>
        <v>0</v>
      </c>
      <c r="AI142" s="170" t="s">
        <v>109</v>
      </c>
      <c r="AJ142" s="199" t="n">
        <f aca="false">IF(AN142=0,L142,0)</f>
        <v>0</v>
      </c>
      <c r="AK142" s="199" t="n">
        <f aca="false">IF(AN142=12,L142,0)</f>
        <v>0</v>
      </c>
      <c r="AL142" s="199" t="n">
        <f aca="false">IF(AN142=21,L142,0)</f>
        <v>0</v>
      </c>
      <c r="AN142" s="89" t="n">
        <v>21</v>
      </c>
      <c r="AO142" s="89" t="n">
        <f aca="false">H142*1</f>
        <v>0</v>
      </c>
      <c r="AP142" s="89" t="n">
        <f aca="false">H142*(1-1)</f>
        <v>0</v>
      </c>
      <c r="AQ142" s="200" t="s">
        <v>215</v>
      </c>
      <c r="AV142" s="89" t="n">
        <f aca="false">AW142+AX142</f>
        <v>0</v>
      </c>
      <c r="AW142" s="89" t="n">
        <f aca="false">G142*AO142</f>
        <v>0</v>
      </c>
      <c r="AX142" s="89" t="n">
        <f aca="false">G142*AP142</f>
        <v>0</v>
      </c>
      <c r="AY142" s="88" t="s">
        <v>1971</v>
      </c>
      <c r="AZ142" s="88" t="s">
        <v>1708</v>
      </c>
      <c r="BA142" s="170" t="s">
        <v>1709</v>
      </c>
      <c r="BC142" s="89" t="n">
        <f aca="false">AW142+AX142</f>
        <v>0</v>
      </c>
      <c r="BD142" s="89" t="n">
        <f aca="false">H142/(100-BE142)*100</f>
        <v>0</v>
      </c>
      <c r="BE142" s="89" t="n">
        <v>0</v>
      </c>
      <c r="BF142" s="89" t="n">
        <f aca="false">O142</f>
        <v>0.145</v>
      </c>
      <c r="BH142" s="199" t="n">
        <f aca="false">G142*AO142</f>
        <v>0</v>
      </c>
      <c r="BI142" s="199" t="n">
        <f aca="false">G142*AP142</f>
        <v>0</v>
      </c>
      <c r="BJ142" s="199" t="n">
        <f aca="false">G142*H142</f>
        <v>0</v>
      </c>
      <c r="BK142" s="199"/>
      <c r="BL142" s="89"/>
      <c r="BW142" s="89" t="str">
        <f aca="false">I142</f>
        <v>21</v>
      </c>
      <c r="BX142" s="201" t="s">
        <v>1974</v>
      </c>
    </row>
    <row r="143" customFormat="false" ht="15" hidden="false" customHeight="true" outlineLevel="0" collapsed="false">
      <c r="A143" s="189" t="s">
        <v>588</v>
      </c>
      <c r="B143" s="189" t="s">
        <v>109</v>
      </c>
      <c r="C143" s="189" t="s">
        <v>1714</v>
      </c>
      <c r="D143" s="190" t="s">
        <v>1715</v>
      </c>
      <c r="E143" s="190"/>
      <c r="F143" s="189" t="s">
        <v>231</v>
      </c>
      <c r="G143" s="191" t="n">
        <f aca="false">'Stavební rozpočet'!G693</f>
        <v>1</v>
      </c>
      <c r="H143" s="192" t="n">
        <f aca="false">'Stavební rozpočet'!H693</f>
        <v>0</v>
      </c>
      <c r="I143" s="193" t="s">
        <v>192</v>
      </c>
      <c r="J143" s="192" t="n">
        <f aca="false">G143*AO143</f>
        <v>0</v>
      </c>
      <c r="K143" s="192" t="n">
        <f aca="false">G143*AP143</f>
        <v>0</v>
      </c>
      <c r="L143" s="192" t="n">
        <f aca="false">G143*H143</f>
        <v>0</v>
      </c>
      <c r="M143" s="192" t="n">
        <f aca="false">L143*(1+BW143/100)</f>
        <v>0</v>
      </c>
      <c r="N143" s="192" t="n">
        <f aca="false">'Stavební rozpočet'!N693</f>
        <v>0</v>
      </c>
      <c r="O143" s="192" t="n">
        <f aca="false">G143*N143</f>
        <v>0</v>
      </c>
      <c r="P143" s="193" t="s">
        <v>193</v>
      </c>
      <c r="Z143" s="89" t="n">
        <f aca="false">IF(AQ143="5",BJ143,0)</f>
        <v>0</v>
      </c>
      <c r="AB143" s="89" t="n">
        <f aca="false">IF(AQ143="1",BH143,0)</f>
        <v>0</v>
      </c>
      <c r="AC143" s="89" t="n">
        <f aca="false">IF(AQ143="1",BI143,0)</f>
        <v>0</v>
      </c>
      <c r="AD143" s="89" t="n">
        <f aca="false">IF(AQ143="7",BH143,0)</f>
        <v>0</v>
      </c>
      <c r="AE143" s="89" t="n">
        <f aca="false">IF(AQ143="7",BI143,0)</f>
        <v>0</v>
      </c>
      <c r="AF143" s="89" t="n">
        <f aca="false">IF(AQ143="2",BH143,0)</f>
        <v>0</v>
      </c>
      <c r="AG143" s="89" t="n">
        <f aca="false">IF(AQ143="2",BI143,0)</f>
        <v>0</v>
      </c>
      <c r="AH143" s="89" t="n">
        <f aca="false">IF(AQ143="0",BJ143,0)</f>
        <v>0</v>
      </c>
      <c r="AI143" s="170" t="s">
        <v>109</v>
      </c>
      <c r="AJ143" s="89" t="n">
        <f aca="false">IF(AN143=0,L143,0)</f>
        <v>0</v>
      </c>
      <c r="AK143" s="89" t="n">
        <f aca="false">IF(AN143=12,L143,0)</f>
        <v>0</v>
      </c>
      <c r="AL143" s="89" t="n">
        <f aca="false">IF(AN143=21,L143,0)</f>
        <v>0</v>
      </c>
      <c r="AN143" s="89" t="n">
        <v>21</v>
      </c>
      <c r="AO143" s="89" t="n">
        <f aca="false">H143*0</f>
        <v>0</v>
      </c>
      <c r="AP143" s="89" t="n">
        <f aca="false">H143*(1-0)</f>
        <v>0</v>
      </c>
      <c r="AQ143" s="88" t="s">
        <v>197</v>
      </c>
      <c r="AV143" s="89" t="n">
        <f aca="false">AW143+AX143</f>
        <v>0</v>
      </c>
      <c r="AW143" s="89" t="n">
        <f aca="false">G143*AO143</f>
        <v>0</v>
      </c>
      <c r="AX143" s="89" t="n">
        <f aca="false">G143*AP143</f>
        <v>0</v>
      </c>
      <c r="AY143" s="88" t="s">
        <v>1971</v>
      </c>
      <c r="AZ143" s="88" t="s">
        <v>1708</v>
      </c>
      <c r="BA143" s="170" t="s">
        <v>1709</v>
      </c>
      <c r="BC143" s="89" t="n">
        <f aca="false">AW143+AX143</f>
        <v>0</v>
      </c>
      <c r="BD143" s="89" t="n">
        <f aca="false">H143/(100-BE143)*100</f>
        <v>0</v>
      </c>
      <c r="BE143" s="89" t="n">
        <v>0</v>
      </c>
      <c r="BF143" s="89" t="n">
        <f aca="false">O143</f>
        <v>0</v>
      </c>
      <c r="BH143" s="89" t="n">
        <f aca="false">G143*AO143</f>
        <v>0</v>
      </c>
      <c r="BI143" s="89" t="n">
        <f aca="false">G143*AP143</f>
        <v>0</v>
      </c>
      <c r="BJ143" s="89" t="n">
        <f aca="false">G143*H143</f>
        <v>0</v>
      </c>
      <c r="BK143" s="89"/>
      <c r="BL143" s="89"/>
      <c r="BW143" s="89" t="str">
        <f aca="false">I143</f>
        <v>21</v>
      </c>
      <c r="BX143" s="10" t="s">
        <v>1715</v>
      </c>
    </row>
    <row r="144" customFormat="false" ht="24.05" hidden="false" customHeight="true" outlineLevel="0" collapsed="false">
      <c r="A144" s="194" t="s">
        <v>593</v>
      </c>
      <c r="B144" s="194" t="s">
        <v>109</v>
      </c>
      <c r="C144" s="194" t="s">
        <v>1977</v>
      </c>
      <c r="D144" s="195" t="s">
        <v>1718</v>
      </c>
      <c r="E144" s="195"/>
      <c r="F144" s="194" t="s">
        <v>231</v>
      </c>
      <c r="G144" s="196" t="n">
        <f aca="false">'Stavební rozpočet'!G694</f>
        <v>1</v>
      </c>
      <c r="H144" s="197" t="n">
        <f aca="false">'Stavební rozpočet'!H694</f>
        <v>0</v>
      </c>
      <c r="I144" s="198" t="s">
        <v>192</v>
      </c>
      <c r="J144" s="197" t="n">
        <f aca="false">G144*AO144</f>
        <v>0</v>
      </c>
      <c r="K144" s="197" t="n">
        <f aca="false">G144*AP144</f>
        <v>0</v>
      </c>
      <c r="L144" s="197" t="n">
        <f aca="false">G144*H144</f>
        <v>0</v>
      </c>
      <c r="M144" s="197" t="n">
        <f aca="false">L144*(1+BW144/100)</f>
        <v>0</v>
      </c>
      <c r="N144" s="197" t="n">
        <f aca="false">'Stavební rozpočet'!N694</f>
        <v>0.0001</v>
      </c>
      <c r="O144" s="197" t="n">
        <f aca="false">G144*N144</f>
        <v>0.0001</v>
      </c>
      <c r="P144" s="198" t="s">
        <v>193</v>
      </c>
      <c r="Z144" s="89" t="n">
        <f aca="false">IF(AQ144="5",BJ144,0)</f>
        <v>0</v>
      </c>
      <c r="AB144" s="89" t="n">
        <f aca="false">IF(AQ144="1",BH144,0)</f>
        <v>0</v>
      </c>
      <c r="AC144" s="89" t="n">
        <f aca="false">IF(AQ144="1",BI144,0)</f>
        <v>0</v>
      </c>
      <c r="AD144" s="89" t="n">
        <f aca="false">IF(AQ144="7",BH144,0)</f>
        <v>0</v>
      </c>
      <c r="AE144" s="89" t="n">
        <f aca="false">IF(AQ144="7",BI144,0)</f>
        <v>0</v>
      </c>
      <c r="AF144" s="89" t="n">
        <f aca="false">IF(AQ144="2",BH144,0)</f>
        <v>0</v>
      </c>
      <c r="AG144" s="89" t="n">
        <f aca="false">IF(AQ144="2",BI144,0)</f>
        <v>0</v>
      </c>
      <c r="AH144" s="89" t="n">
        <f aca="false">IF(AQ144="0",BJ144,0)</f>
        <v>0</v>
      </c>
      <c r="AI144" s="170" t="s">
        <v>109</v>
      </c>
      <c r="AJ144" s="199" t="n">
        <f aca="false">IF(AN144=0,L144,0)</f>
        <v>0</v>
      </c>
      <c r="AK144" s="199" t="n">
        <f aca="false">IF(AN144=12,L144,0)</f>
        <v>0</v>
      </c>
      <c r="AL144" s="199" t="n">
        <f aca="false">IF(AN144=21,L144,0)</f>
        <v>0</v>
      </c>
      <c r="AN144" s="89" t="n">
        <v>21</v>
      </c>
      <c r="AO144" s="89" t="n">
        <f aca="false">H144*1</f>
        <v>0</v>
      </c>
      <c r="AP144" s="89" t="n">
        <f aca="false">H144*(1-1)</f>
        <v>0</v>
      </c>
      <c r="AQ144" s="200" t="s">
        <v>215</v>
      </c>
      <c r="AV144" s="89" t="n">
        <f aca="false">AW144+AX144</f>
        <v>0</v>
      </c>
      <c r="AW144" s="89" t="n">
        <f aca="false">G144*AO144</f>
        <v>0</v>
      </c>
      <c r="AX144" s="89" t="n">
        <f aca="false">G144*AP144</f>
        <v>0</v>
      </c>
      <c r="AY144" s="88" t="s">
        <v>1971</v>
      </c>
      <c r="AZ144" s="88" t="s">
        <v>1708</v>
      </c>
      <c r="BA144" s="170" t="s">
        <v>1709</v>
      </c>
      <c r="BC144" s="89" t="n">
        <f aca="false">AW144+AX144</f>
        <v>0</v>
      </c>
      <c r="BD144" s="89" t="n">
        <f aca="false">H144/(100-BE144)*100</f>
        <v>0</v>
      </c>
      <c r="BE144" s="89" t="n">
        <v>0</v>
      </c>
      <c r="BF144" s="89" t="n">
        <f aca="false">O144</f>
        <v>0.0001</v>
      </c>
      <c r="BH144" s="199" t="n">
        <f aca="false">G144*AO144</f>
        <v>0</v>
      </c>
      <c r="BI144" s="199" t="n">
        <f aca="false">G144*AP144</f>
        <v>0</v>
      </c>
      <c r="BJ144" s="199" t="n">
        <f aca="false">G144*H144</f>
        <v>0</v>
      </c>
      <c r="BK144" s="199"/>
      <c r="BL144" s="89"/>
      <c r="BW144" s="89" t="str">
        <f aca="false">I144</f>
        <v>21</v>
      </c>
      <c r="BX144" s="201" t="s">
        <v>1718</v>
      </c>
    </row>
    <row r="145" customFormat="false" ht="15" hidden="false" customHeight="true" outlineLevel="0" collapsed="false">
      <c r="A145" s="189" t="s">
        <v>597</v>
      </c>
      <c r="B145" s="189" t="s">
        <v>109</v>
      </c>
      <c r="C145" s="189" t="s">
        <v>1864</v>
      </c>
      <c r="D145" s="190" t="s">
        <v>1865</v>
      </c>
      <c r="E145" s="190"/>
      <c r="F145" s="189" t="s">
        <v>231</v>
      </c>
      <c r="G145" s="191" t="n">
        <f aca="false">'Stavební rozpočet'!G695</f>
        <v>1</v>
      </c>
      <c r="H145" s="192" t="n">
        <f aca="false">'Stavební rozpočet'!H695</f>
        <v>0</v>
      </c>
      <c r="I145" s="193" t="s">
        <v>192</v>
      </c>
      <c r="J145" s="192" t="n">
        <f aca="false">G145*AO145</f>
        <v>0</v>
      </c>
      <c r="K145" s="192" t="n">
        <f aca="false">G145*AP145</f>
        <v>0</v>
      </c>
      <c r="L145" s="192" t="n">
        <f aca="false">G145*H145</f>
        <v>0</v>
      </c>
      <c r="M145" s="192" t="n">
        <f aca="false">L145*(1+BW145/100)</f>
        <v>0</v>
      </c>
      <c r="N145" s="192" t="n">
        <f aca="false">'Stavební rozpočet'!N695</f>
        <v>0</v>
      </c>
      <c r="O145" s="192" t="n">
        <f aca="false">G145*N145</f>
        <v>0</v>
      </c>
      <c r="P145" s="193" t="s">
        <v>193</v>
      </c>
      <c r="Z145" s="89" t="n">
        <f aca="false">IF(AQ145="5",BJ145,0)</f>
        <v>0</v>
      </c>
      <c r="AB145" s="89" t="n">
        <f aca="false">IF(AQ145="1",BH145,0)</f>
        <v>0</v>
      </c>
      <c r="AC145" s="89" t="n">
        <f aca="false">IF(AQ145="1",BI145,0)</f>
        <v>0</v>
      </c>
      <c r="AD145" s="89" t="n">
        <f aca="false">IF(AQ145="7",BH145,0)</f>
        <v>0</v>
      </c>
      <c r="AE145" s="89" t="n">
        <f aca="false">IF(AQ145="7",BI145,0)</f>
        <v>0</v>
      </c>
      <c r="AF145" s="89" t="n">
        <f aca="false">IF(AQ145="2",BH145,0)</f>
        <v>0</v>
      </c>
      <c r="AG145" s="89" t="n">
        <f aca="false">IF(AQ145="2",BI145,0)</f>
        <v>0</v>
      </c>
      <c r="AH145" s="89" t="n">
        <f aca="false">IF(AQ145="0",BJ145,0)</f>
        <v>0</v>
      </c>
      <c r="AI145" s="170" t="s">
        <v>109</v>
      </c>
      <c r="AJ145" s="89" t="n">
        <f aca="false">IF(AN145=0,L145,0)</f>
        <v>0</v>
      </c>
      <c r="AK145" s="89" t="n">
        <f aca="false">IF(AN145=12,L145,0)</f>
        <v>0</v>
      </c>
      <c r="AL145" s="89" t="n">
        <f aca="false">IF(AN145=21,L145,0)</f>
        <v>0</v>
      </c>
      <c r="AN145" s="89" t="n">
        <v>21</v>
      </c>
      <c r="AO145" s="89" t="n">
        <f aca="false">H145*0</f>
        <v>0</v>
      </c>
      <c r="AP145" s="89" t="n">
        <f aca="false">H145*(1-0)</f>
        <v>0</v>
      </c>
      <c r="AQ145" s="88" t="s">
        <v>215</v>
      </c>
      <c r="AV145" s="89" t="n">
        <f aca="false">AW145+AX145</f>
        <v>0</v>
      </c>
      <c r="AW145" s="89" t="n">
        <f aca="false">G145*AO145</f>
        <v>0</v>
      </c>
      <c r="AX145" s="89" t="n">
        <f aca="false">G145*AP145</f>
        <v>0</v>
      </c>
      <c r="AY145" s="88" t="s">
        <v>1971</v>
      </c>
      <c r="AZ145" s="88" t="s">
        <v>1708</v>
      </c>
      <c r="BA145" s="170" t="s">
        <v>1709</v>
      </c>
      <c r="BC145" s="89" t="n">
        <f aca="false">AW145+AX145</f>
        <v>0</v>
      </c>
      <c r="BD145" s="89" t="n">
        <f aca="false">H145/(100-BE145)*100</f>
        <v>0</v>
      </c>
      <c r="BE145" s="89" t="n">
        <v>0</v>
      </c>
      <c r="BF145" s="89" t="n">
        <f aca="false">O145</f>
        <v>0</v>
      </c>
      <c r="BH145" s="89" t="n">
        <f aca="false">G145*AO145</f>
        <v>0</v>
      </c>
      <c r="BI145" s="89" t="n">
        <f aca="false">G145*AP145</f>
        <v>0</v>
      </c>
      <c r="BJ145" s="89" t="n">
        <f aca="false">G145*H145</f>
        <v>0</v>
      </c>
      <c r="BK145" s="89"/>
      <c r="BL145" s="89"/>
      <c r="BW145" s="89" t="str">
        <f aca="false">I145</f>
        <v>21</v>
      </c>
      <c r="BX145" s="10" t="s">
        <v>1865</v>
      </c>
    </row>
    <row r="146" customFormat="false" ht="35.5" hidden="false" customHeight="true" outlineLevel="0" collapsed="false">
      <c r="A146" s="194" t="s">
        <v>600</v>
      </c>
      <c r="B146" s="194" t="s">
        <v>109</v>
      </c>
      <c r="C146" s="194" t="s">
        <v>1980</v>
      </c>
      <c r="D146" s="195" t="s">
        <v>1919</v>
      </c>
      <c r="E146" s="195"/>
      <c r="F146" s="194" t="s">
        <v>231</v>
      </c>
      <c r="G146" s="196" t="n">
        <f aca="false">'Stavební rozpočet'!G696</f>
        <v>1</v>
      </c>
      <c r="H146" s="197" t="n">
        <f aca="false">'Stavební rozpočet'!H696</f>
        <v>0</v>
      </c>
      <c r="I146" s="198" t="s">
        <v>192</v>
      </c>
      <c r="J146" s="197" t="n">
        <f aca="false">G146*AO146</f>
        <v>0</v>
      </c>
      <c r="K146" s="197" t="n">
        <f aca="false">G146*AP146</f>
        <v>0</v>
      </c>
      <c r="L146" s="197" t="n">
        <f aca="false">G146*H146</f>
        <v>0</v>
      </c>
      <c r="M146" s="197" t="n">
        <f aca="false">L146*(1+BW146/100)</f>
        <v>0</v>
      </c>
      <c r="N146" s="197" t="n">
        <f aca="false">'Stavební rozpočet'!N696</f>
        <v>0.0002</v>
      </c>
      <c r="O146" s="197" t="n">
        <f aca="false">G146*N146</f>
        <v>0.0002</v>
      </c>
      <c r="P146" s="198" t="s">
        <v>193</v>
      </c>
      <c r="Z146" s="89" t="n">
        <f aca="false">IF(AQ146="5",BJ146,0)</f>
        <v>0</v>
      </c>
      <c r="AB146" s="89" t="n">
        <f aca="false">IF(AQ146="1",BH146,0)</f>
        <v>0</v>
      </c>
      <c r="AC146" s="89" t="n">
        <f aca="false">IF(AQ146="1",BI146,0)</f>
        <v>0</v>
      </c>
      <c r="AD146" s="89" t="n">
        <f aca="false">IF(AQ146="7",BH146,0)</f>
        <v>0</v>
      </c>
      <c r="AE146" s="89" t="n">
        <f aca="false">IF(AQ146="7",BI146,0)</f>
        <v>0</v>
      </c>
      <c r="AF146" s="89" t="n">
        <f aca="false">IF(AQ146="2",BH146,0)</f>
        <v>0</v>
      </c>
      <c r="AG146" s="89" t="n">
        <f aca="false">IF(AQ146="2",BI146,0)</f>
        <v>0</v>
      </c>
      <c r="AH146" s="89" t="n">
        <f aca="false">IF(AQ146="0",BJ146,0)</f>
        <v>0</v>
      </c>
      <c r="AI146" s="170" t="s">
        <v>109</v>
      </c>
      <c r="AJ146" s="199" t="n">
        <f aca="false">IF(AN146=0,L146,0)</f>
        <v>0</v>
      </c>
      <c r="AK146" s="199" t="n">
        <f aca="false">IF(AN146=12,L146,0)</f>
        <v>0</v>
      </c>
      <c r="AL146" s="199" t="n">
        <f aca="false">IF(AN146=21,L146,0)</f>
        <v>0</v>
      </c>
      <c r="AN146" s="89" t="n">
        <v>21</v>
      </c>
      <c r="AO146" s="89" t="n">
        <f aca="false">H146*1</f>
        <v>0</v>
      </c>
      <c r="AP146" s="89" t="n">
        <f aca="false">H146*(1-1)</f>
        <v>0</v>
      </c>
      <c r="AQ146" s="200" t="s">
        <v>215</v>
      </c>
      <c r="AV146" s="89" t="n">
        <f aca="false">AW146+AX146</f>
        <v>0</v>
      </c>
      <c r="AW146" s="89" t="n">
        <f aca="false">G146*AO146</f>
        <v>0</v>
      </c>
      <c r="AX146" s="89" t="n">
        <f aca="false">G146*AP146</f>
        <v>0</v>
      </c>
      <c r="AY146" s="88" t="s">
        <v>1971</v>
      </c>
      <c r="AZ146" s="88" t="s">
        <v>1708</v>
      </c>
      <c r="BA146" s="170" t="s">
        <v>1709</v>
      </c>
      <c r="BC146" s="89" t="n">
        <f aca="false">AW146+AX146</f>
        <v>0</v>
      </c>
      <c r="BD146" s="89" t="n">
        <f aca="false">H146/(100-BE146)*100</f>
        <v>0</v>
      </c>
      <c r="BE146" s="89" t="n">
        <v>0</v>
      </c>
      <c r="BF146" s="89" t="n">
        <f aca="false">O146</f>
        <v>0.0002</v>
      </c>
      <c r="BH146" s="199" t="n">
        <f aca="false">G146*AO146</f>
        <v>0</v>
      </c>
      <c r="BI146" s="199" t="n">
        <f aca="false">G146*AP146</f>
        <v>0</v>
      </c>
      <c r="BJ146" s="199" t="n">
        <f aca="false">G146*H146</f>
        <v>0</v>
      </c>
      <c r="BK146" s="199"/>
      <c r="BL146" s="89"/>
      <c r="BW146" s="89" t="str">
        <f aca="false">I146</f>
        <v>21</v>
      </c>
      <c r="BX146" s="201" t="s">
        <v>1919</v>
      </c>
    </row>
    <row r="147" customFormat="false" ht="15" hidden="false" customHeight="true" outlineLevel="0" collapsed="false">
      <c r="A147" s="189" t="s">
        <v>604</v>
      </c>
      <c r="B147" s="189" t="s">
        <v>109</v>
      </c>
      <c r="C147" s="189" t="s">
        <v>1864</v>
      </c>
      <c r="D147" s="190" t="s">
        <v>1865</v>
      </c>
      <c r="E147" s="190"/>
      <c r="F147" s="189" t="s">
        <v>231</v>
      </c>
      <c r="G147" s="191" t="n">
        <f aca="false">'Stavební rozpočet'!G697</f>
        <v>1</v>
      </c>
      <c r="H147" s="192" t="n">
        <f aca="false">'Stavební rozpočet'!H697</f>
        <v>0</v>
      </c>
      <c r="I147" s="193" t="s">
        <v>192</v>
      </c>
      <c r="J147" s="192" t="n">
        <f aca="false">G147*AO147</f>
        <v>0</v>
      </c>
      <c r="K147" s="192" t="n">
        <f aca="false">G147*AP147</f>
        <v>0</v>
      </c>
      <c r="L147" s="192" t="n">
        <f aca="false">G147*H147</f>
        <v>0</v>
      </c>
      <c r="M147" s="192" t="n">
        <f aca="false">L147*(1+BW147/100)</f>
        <v>0</v>
      </c>
      <c r="N147" s="192" t="n">
        <f aca="false">'Stavební rozpočet'!N697</f>
        <v>0</v>
      </c>
      <c r="O147" s="192" t="n">
        <f aca="false">G147*N147</f>
        <v>0</v>
      </c>
      <c r="P147" s="193" t="s">
        <v>193</v>
      </c>
      <c r="Z147" s="89" t="n">
        <f aca="false">IF(AQ147="5",BJ147,0)</f>
        <v>0</v>
      </c>
      <c r="AB147" s="89" t="n">
        <f aca="false">IF(AQ147="1",BH147,0)</f>
        <v>0</v>
      </c>
      <c r="AC147" s="89" t="n">
        <f aca="false">IF(AQ147="1",BI147,0)</f>
        <v>0</v>
      </c>
      <c r="AD147" s="89" t="n">
        <f aca="false">IF(AQ147="7",BH147,0)</f>
        <v>0</v>
      </c>
      <c r="AE147" s="89" t="n">
        <f aca="false">IF(AQ147="7",BI147,0)</f>
        <v>0</v>
      </c>
      <c r="AF147" s="89" t="n">
        <f aca="false">IF(AQ147="2",BH147,0)</f>
        <v>0</v>
      </c>
      <c r="AG147" s="89" t="n">
        <f aca="false">IF(AQ147="2",BI147,0)</f>
        <v>0</v>
      </c>
      <c r="AH147" s="89" t="n">
        <f aca="false">IF(AQ147="0",BJ147,0)</f>
        <v>0</v>
      </c>
      <c r="AI147" s="170" t="s">
        <v>109</v>
      </c>
      <c r="AJ147" s="89" t="n">
        <f aca="false">IF(AN147=0,L147,0)</f>
        <v>0</v>
      </c>
      <c r="AK147" s="89" t="n">
        <f aca="false">IF(AN147=12,L147,0)</f>
        <v>0</v>
      </c>
      <c r="AL147" s="89" t="n">
        <f aca="false">IF(AN147=21,L147,0)</f>
        <v>0</v>
      </c>
      <c r="AN147" s="89" t="n">
        <v>21</v>
      </c>
      <c r="AO147" s="89" t="n">
        <f aca="false">H147*0</f>
        <v>0</v>
      </c>
      <c r="AP147" s="89" t="n">
        <f aca="false">H147*(1-0)</f>
        <v>0</v>
      </c>
      <c r="AQ147" s="88" t="s">
        <v>215</v>
      </c>
      <c r="AV147" s="89" t="n">
        <f aca="false">AW147+AX147</f>
        <v>0</v>
      </c>
      <c r="AW147" s="89" t="n">
        <f aca="false">G147*AO147</f>
        <v>0</v>
      </c>
      <c r="AX147" s="89" t="n">
        <f aca="false">G147*AP147</f>
        <v>0</v>
      </c>
      <c r="AY147" s="88" t="s">
        <v>1971</v>
      </c>
      <c r="AZ147" s="88" t="s">
        <v>1708</v>
      </c>
      <c r="BA147" s="170" t="s">
        <v>1709</v>
      </c>
      <c r="BC147" s="89" t="n">
        <f aca="false">AW147+AX147</f>
        <v>0</v>
      </c>
      <c r="BD147" s="89" t="n">
        <f aca="false">H147/(100-BE147)*100</f>
        <v>0</v>
      </c>
      <c r="BE147" s="89" t="n">
        <v>0</v>
      </c>
      <c r="BF147" s="89" t="n">
        <f aca="false">O147</f>
        <v>0</v>
      </c>
      <c r="BH147" s="89" t="n">
        <f aca="false">G147*AO147</f>
        <v>0</v>
      </c>
      <c r="BI147" s="89" t="n">
        <f aca="false">G147*AP147</f>
        <v>0</v>
      </c>
      <c r="BJ147" s="89" t="n">
        <f aca="false">G147*H147</f>
        <v>0</v>
      </c>
      <c r="BK147" s="89"/>
      <c r="BL147" s="89"/>
      <c r="BW147" s="89" t="str">
        <f aca="false">I147</f>
        <v>21</v>
      </c>
      <c r="BX147" s="10" t="s">
        <v>1865</v>
      </c>
    </row>
    <row r="148" customFormat="false" ht="35.5" hidden="false" customHeight="true" outlineLevel="0" collapsed="false">
      <c r="A148" s="194" t="s">
        <v>607</v>
      </c>
      <c r="B148" s="194" t="s">
        <v>109</v>
      </c>
      <c r="C148" s="194" t="s">
        <v>1983</v>
      </c>
      <c r="D148" s="195" t="s">
        <v>1923</v>
      </c>
      <c r="E148" s="195"/>
      <c r="F148" s="194" t="s">
        <v>231</v>
      </c>
      <c r="G148" s="196" t="n">
        <f aca="false">'Stavební rozpočet'!G698</f>
        <v>1</v>
      </c>
      <c r="H148" s="197" t="n">
        <f aca="false">'Stavební rozpočet'!H698</f>
        <v>0</v>
      </c>
      <c r="I148" s="198" t="s">
        <v>192</v>
      </c>
      <c r="J148" s="197" t="n">
        <f aca="false">G148*AO148</f>
        <v>0</v>
      </c>
      <c r="K148" s="197" t="n">
        <f aca="false">G148*AP148</f>
        <v>0</v>
      </c>
      <c r="L148" s="197" t="n">
        <f aca="false">G148*H148</f>
        <v>0</v>
      </c>
      <c r="M148" s="197" t="n">
        <f aca="false">L148*(1+BW148/100)</f>
        <v>0</v>
      </c>
      <c r="N148" s="197" t="n">
        <f aca="false">'Stavební rozpočet'!N698</f>
        <v>0.0002</v>
      </c>
      <c r="O148" s="197" t="n">
        <f aca="false">G148*N148</f>
        <v>0.0002</v>
      </c>
      <c r="P148" s="198" t="s">
        <v>193</v>
      </c>
      <c r="Z148" s="89" t="n">
        <f aca="false">IF(AQ148="5",BJ148,0)</f>
        <v>0</v>
      </c>
      <c r="AB148" s="89" t="n">
        <f aca="false">IF(AQ148="1",BH148,0)</f>
        <v>0</v>
      </c>
      <c r="AC148" s="89" t="n">
        <f aca="false">IF(AQ148="1",BI148,0)</f>
        <v>0</v>
      </c>
      <c r="AD148" s="89" t="n">
        <f aca="false">IF(AQ148="7",BH148,0)</f>
        <v>0</v>
      </c>
      <c r="AE148" s="89" t="n">
        <f aca="false">IF(AQ148="7",BI148,0)</f>
        <v>0</v>
      </c>
      <c r="AF148" s="89" t="n">
        <f aca="false">IF(AQ148="2",BH148,0)</f>
        <v>0</v>
      </c>
      <c r="AG148" s="89" t="n">
        <f aca="false">IF(AQ148="2",BI148,0)</f>
        <v>0</v>
      </c>
      <c r="AH148" s="89" t="n">
        <f aca="false">IF(AQ148="0",BJ148,0)</f>
        <v>0</v>
      </c>
      <c r="AI148" s="170" t="s">
        <v>109</v>
      </c>
      <c r="AJ148" s="199" t="n">
        <f aca="false">IF(AN148=0,L148,0)</f>
        <v>0</v>
      </c>
      <c r="AK148" s="199" t="n">
        <f aca="false">IF(AN148=12,L148,0)</f>
        <v>0</v>
      </c>
      <c r="AL148" s="199" t="n">
        <f aca="false">IF(AN148=21,L148,0)</f>
        <v>0</v>
      </c>
      <c r="AN148" s="89" t="n">
        <v>21</v>
      </c>
      <c r="AO148" s="89" t="n">
        <f aca="false">H148*1</f>
        <v>0</v>
      </c>
      <c r="AP148" s="89" t="n">
        <f aca="false">H148*(1-1)</f>
        <v>0</v>
      </c>
      <c r="AQ148" s="200" t="s">
        <v>215</v>
      </c>
      <c r="AV148" s="89" t="n">
        <f aca="false">AW148+AX148</f>
        <v>0</v>
      </c>
      <c r="AW148" s="89" t="n">
        <f aca="false">G148*AO148</f>
        <v>0</v>
      </c>
      <c r="AX148" s="89" t="n">
        <f aca="false">G148*AP148</f>
        <v>0</v>
      </c>
      <c r="AY148" s="88" t="s">
        <v>1971</v>
      </c>
      <c r="AZ148" s="88" t="s">
        <v>1708</v>
      </c>
      <c r="BA148" s="170" t="s">
        <v>1709</v>
      </c>
      <c r="BC148" s="89" t="n">
        <f aca="false">AW148+AX148</f>
        <v>0</v>
      </c>
      <c r="BD148" s="89" t="n">
        <f aca="false">H148/(100-BE148)*100</f>
        <v>0</v>
      </c>
      <c r="BE148" s="89" t="n">
        <v>0</v>
      </c>
      <c r="BF148" s="89" t="n">
        <f aca="false">O148</f>
        <v>0.0002</v>
      </c>
      <c r="BH148" s="199" t="n">
        <f aca="false">G148*AO148</f>
        <v>0</v>
      </c>
      <c r="BI148" s="199" t="n">
        <f aca="false">G148*AP148</f>
        <v>0</v>
      </c>
      <c r="BJ148" s="199" t="n">
        <f aca="false">G148*H148</f>
        <v>0</v>
      </c>
      <c r="BK148" s="199"/>
      <c r="BL148" s="89"/>
      <c r="BW148" s="89" t="str">
        <f aca="false">I148</f>
        <v>21</v>
      </c>
      <c r="BX148" s="201" t="s">
        <v>1923</v>
      </c>
    </row>
    <row r="149" customFormat="false" ht="15" hidden="false" customHeight="true" outlineLevel="0" collapsed="false">
      <c r="A149" s="189" t="s">
        <v>608</v>
      </c>
      <c r="B149" s="189" t="s">
        <v>109</v>
      </c>
      <c r="C149" s="189" t="s">
        <v>1730</v>
      </c>
      <c r="D149" s="190" t="s">
        <v>1731</v>
      </c>
      <c r="E149" s="190"/>
      <c r="F149" s="189" t="s">
        <v>231</v>
      </c>
      <c r="G149" s="191" t="n">
        <f aca="false">'Stavební rozpočet'!G699</f>
        <v>6</v>
      </c>
      <c r="H149" s="192" t="n">
        <f aca="false">'Stavební rozpočet'!H699</f>
        <v>0</v>
      </c>
      <c r="I149" s="193" t="s">
        <v>192</v>
      </c>
      <c r="J149" s="192" t="n">
        <f aca="false">G149*AO149</f>
        <v>0</v>
      </c>
      <c r="K149" s="192" t="n">
        <f aca="false">G149*AP149</f>
        <v>0</v>
      </c>
      <c r="L149" s="192" t="n">
        <f aca="false">G149*H149</f>
        <v>0</v>
      </c>
      <c r="M149" s="192" t="n">
        <f aca="false">L149*(1+BW149/100)</f>
        <v>0</v>
      </c>
      <c r="N149" s="192" t="n">
        <f aca="false">'Stavební rozpočet'!N699</f>
        <v>0</v>
      </c>
      <c r="O149" s="192" t="n">
        <f aca="false">G149*N149</f>
        <v>0</v>
      </c>
      <c r="P149" s="193" t="s">
        <v>193</v>
      </c>
      <c r="Z149" s="89" t="n">
        <f aca="false">IF(AQ149="5",BJ149,0)</f>
        <v>0</v>
      </c>
      <c r="AB149" s="89" t="n">
        <f aca="false">IF(AQ149="1",BH149,0)</f>
        <v>0</v>
      </c>
      <c r="AC149" s="89" t="n">
        <f aca="false">IF(AQ149="1",BI149,0)</f>
        <v>0</v>
      </c>
      <c r="AD149" s="89" t="n">
        <f aca="false">IF(AQ149="7",BH149,0)</f>
        <v>0</v>
      </c>
      <c r="AE149" s="89" t="n">
        <f aca="false">IF(AQ149="7",BI149,0)</f>
        <v>0</v>
      </c>
      <c r="AF149" s="89" t="n">
        <f aca="false">IF(AQ149="2",BH149,0)</f>
        <v>0</v>
      </c>
      <c r="AG149" s="89" t="n">
        <f aca="false">IF(AQ149="2",BI149,0)</f>
        <v>0</v>
      </c>
      <c r="AH149" s="89" t="n">
        <f aca="false">IF(AQ149="0",BJ149,0)</f>
        <v>0</v>
      </c>
      <c r="AI149" s="170" t="s">
        <v>109</v>
      </c>
      <c r="AJ149" s="89" t="n">
        <f aca="false">IF(AN149=0,L149,0)</f>
        <v>0</v>
      </c>
      <c r="AK149" s="89" t="n">
        <f aca="false">IF(AN149=12,L149,0)</f>
        <v>0</v>
      </c>
      <c r="AL149" s="89" t="n">
        <f aca="false">IF(AN149=21,L149,0)</f>
        <v>0</v>
      </c>
      <c r="AN149" s="89" t="n">
        <v>21</v>
      </c>
      <c r="AO149" s="89" t="n">
        <f aca="false">H149*0</f>
        <v>0</v>
      </c>
      <c r="AP149" s="89" t="n">
        <f aca="false">H149*(1-0)</f>
        <v>0</v>
      </c>
      <c r="AQ149" s="88" t="s">
        <v>215</v>
      </c>
      <c r="AV149" s="89" t="n">
        <f aca="false">AW149+AX149</f>
        <v>0</v>
      </c>
      <c r="AW149" s="89" t="n">
        <f aca="false">G149*AO149</f>
        <v>0</v>
      </c>
      <c r="AX149" s="89" t="n">
        <f aca="false">G149*AP149</f>
        <v>0</v>
      </c>
      <c r="AY149" s="88" t="s">
        <v>1971</v>
      </c>
      <c r="AZ149" s="88" t="s">
        <v>1708</v>
      </c>
      <c r="BA149" s="170" t="s">
        <v>1709</v>
      </c>
      <c r="BC149" s="89" t="n">
        <f aca="false">AW149+AX149</f>
        <v>0</v>
      </c>
      <c r="BD149" s="89" t="n">
        <f aca="false">H149/(100-BE149)*100</f>
        <v>0</v>
      </c>
      <c r="BE149" s="89" t="n">
        <v>0</v>
      </c>
      <c r="BF149" s="89" t="n">
        <f aca="false">O149</f>
        <v>0</v>
      </c>
      <c r="BH149" s="89" t="n">
        <f aca="false">G149*AO149</f>
        <v>0</v>
      </c>
      <c r="BI149" s="89" t="n">
        <f aca="false">G149*AP149</f>
        <v>0</v>
      </c>
      <c r="BJ149" s="89" t="n">
        <f aca="false">G149*H149</f>
        <v>0</v>
      </c>
      <c r="BK149" s="89"/>
      <c r="BL149" s="89"/>
      <c r="BW149" s="89" t="str">
        <f aca="false">I149</f>
        <v>21</v>
      </c>
      <c r="BX149" s="10" t="s">
        <v>1731</v>
      </c>
    </row>
    <row r="150" customFormat="false" ht="15" hidden="false" customHeight="true" outlineLevel="0" collapsed="false">
      <c r="A150" s="194" t="s">
        <v>611</v>
      </c>
      <c r="B150" s="194" t="s">
        <v>109</v>
      </c>
      <c r="C150" s="194" t="s">
        <v>1986</v>
      </c>
      <c r="D150" s="195" t="s">
        <v>1987</v>
      </c>
      <c r="E150" s="195"/>
      <c r="F150" s="194" t="s">
        <v>231</v>
      </c>
      <c r="G150" s="196" t="n">
        <f aca="false">'Stavební rozpočet'!G700</f>
        <v>6</v>
      </c>
      <c r="H150" s="197" t="n">
        <f aca="false">'Stavební rozpočet'!H700</f>
        <v>0</v>
      </c>
      <c r="I150" s="198" t="s">
        <v>192</v>
      </c>
      <c r="J150" s="197" t="n">
        <f aca="false">G150*AO150</f>
        <v>0</v>
      </c>
      <c r="K150" s="197" t="n">
        <f aca="false">G150*AP150</f>
        <v>0</v>
      </c>
      <c r="L150" s="197" t="n">
        <f aca="false">G150*H150</f>
        <v>0</v>
      </c>
      <c r="M150" s="197" t="n">
        <f aca="false">L150*(1+BW150/100)</f>
        <v>0</v>
      </c>
      <c r="N150" s="197" t="n">
        <f aca="false">'Stavební rozpočet'!N700</f>
        <v>0.00016</v>
      </c>
      <c r="O150" s="197" t="n">
        <f aca="false">G150*N150</f>
        <v>0.00096</v>
      </c>
      <c r="P150" s="198" t="s">
        <v>193</v>
      </c>
      <c r="Z150" s="89" t="n">
        <f aca="false">IF(AQ150="5",BJ150,0)</f>
        <v>0</v>
      </c>
      <c r="AB150" s="89" t="n">
        <f aca="false">IF(AQ150="1",BH150,0)</f>
        <v>0</v>
      </c>
      <c r="AC150" s="89" t="n">
        <f aca="false">IF(AQ150="1",BI150,0)</f>
        <v>0</v>
      </c>
      <c r="AD150" s="89" t="n">
        <f aca="false">IF(AQ150="7",BH150,0)</f>
        <v>0</v>
      </c>
      <c r="AE150" s="89" t="n">
        <f aca="false">IF(AQ150="7",BI150,0)</f>
        <v>0</v>
      </c>
      <c r="AF150" s="89" t="n">
        <f aca="false">IF(AQ150="2",BH150,0)</f>
        <v>0</v>
      </c>
      <c r="AG150" s="89" t="n">
        <f aca="false">IF(AQ150="2",BI150,0)</f>
        <v>0</v>
      </c>
      <c r="AH150" s="89" t="n">
        <f aca="false">IF(AQ150="0",BJ150,0)</f>
        <v>0</v>
      </c>
      <c r="AI150" s="170" t="s">
        <v>109</v>
      </c>
      <c r="AJ150" s="199" t="n">
        <f aca="false">IF(AN150=0,L150,0)</f>
        <v>0</v>
      </c>
      <c r="AK150" s="199" t="n">
        <f aca="false">IF(AN150=12,L150,0)</f>
        <v>0</v>
      </c>
      <c r="AL150" s="199" t="n">
        <f aca="false">IF(AN150=21,L150,0)</f>
        <v>0</v>
      </c>
      <c r="AN150" s="89" t="n">
        <v>21</v>
      </c>
      <c r="AO150" s="89" t="n">
        <f aca="false">H150*1</f>
        <v>0</v>
      </c>
      <c r="AP150" s="89" t="n">
        <f aca="false">H150*(1-1)</f>
        <v>0</v>
      </c>
      <c r="AQ150" s="200" t="s">
        <v>215</v>
      </c>
      <c r="AV150" s="89" t="n">
        <f aca="false">AW150+AX150</f>
        <v>0</v>
      </c>
      <c r="AW150" s="89" t="n">
        <f aca="false">G150*AO150</f>
        <v>0</v>
      </c>
      <c r="AX150" s="89" t="n">
        <f aca="false">G150*AP150</f>
        <v>0</v>
      </c>
      <c r="AY150" s="88" t="s">
        <v>1971</v>
      </c>
      <c r="AZ150" s="88" t="s">
        <v>1708</v>
      </c>
      <c r="BA150" s="170" t="s">
        <v>1709</v>
      </c>
      <c r="BC150" s="89" t="n">
        <f aca="false">AW150+AX150</f>
        <v>0</v>
      </c>
      <c r="BD150" s="89" t="n">
        <f aca="false">H150/(100-BE150)*100</f>
        <v>0</v>
      </c>
      <c r="BE150" s="89" t="n">
        <v>0</v>
      </c>
      <c r="BF150" s="89" t="n">
        <f aca="false">O150</f>
        <v>0.00096</v>
      </c>
      <c r="BH150" s="199" t="n">
        <f aca="false">G150*AO150</f>
        <v>0</v>
      </c>
      <c r="BI150" s="199" t="n">
        <f aca="false">G150*AP150</f>
        <v>0</v>
      </c>
      <c r="BJ150" s="199" t="n">
        <f aca="false">G150*H150</f>
        <v>0</v>
      </c>
      <c r="BK150" s="199"/>
      <c r="BL150" s="89"/>
      <c r="BW150" s="89" t="str">
        <f aca="false">I150</f>
        <v>21</v>
      </c>
      <c r="BX150" s="201" t="s">
        <v>1987</v>
      </c>
    </row>
    <row r="151" customFormat="false" ht="15" hidden="false" customHeight="true" outlineLevel="0" collapsed="false">
      <c r="A151" s="189" t="s">
        <v>614</v>
      </c>
      <c r="B151" s="189" t="s">
        <v>109</v>
      </c>
      <c r="C151" s="189" t="s">
        <v>1730</v>
      </c>
      <c r="D151" s="190" t="s">
        <v>1731</v>
      </c>
      <c r="E151" s="190"/>
      <c r="F151" s="189" t="s">
        <v>231</v>
      </c>
      <c r="G151" s="191" t="n">
        <f aca="false">'Stavební rozpočet'!G701</f>
        <v>3</v>
      </c>
      <c r="H151" s="192" t="n">
        <f aca="false">'Stavební rozpočet'!H701</f>
        <v>0</v>
      </c>
      <c r="I151" s="193" t="s">
        <v>192</v>
      </c>
      <c r="J151" s="192" t="n">
        <f aca="false">G151*AO151</f>
        <v>0</v>
      </c>
      <c r="K151" s="192" t="n">
        <f aca="false">G151*AP151</f>
        <v>0</v>
      </c>
      <c r="L151" s="192" t="n">
        <f aca="false">G151*H151</f>
        <v>0</v>
      </c>
      <c r="M151" s="192" t="n">
        <f aca="false">L151*(1+BW151/100)</f>
        <v>0</v>
      </c>
      <c r="N151" s="192" t="n">
        <f aca="false">'Stavební rozpočet'!N701</f>
        <v>0</v>
      </c>
      <c r="O151" s="192" t="n">
        <f aca="false">G151*N151</f>
        <v>0</v>
      </c>
      <c r="P151" s="193" t="s">
        <v>193</v>
      </c>
      <c r="Z151" s="89" t="n">
        <f aca="false">IF(AQ151="5",BJ151,0)</f>
        <v>0</v>
      </c>
      <c r="AB151" s="89" t="n">
        <f aca="false">IF(AQ151="1",BH151,0)</f>
        <v>0</v>
      </c>
      <c r="AC151" s="89" t="n">
        <f aca="false">IF(AQ151="1",BI151,0)</f>
        <v>0</v>
      </c>
      <c r="AD151" s="89" t="n">
        <f aca="false">IF(AQ151="7",BH151,0)</f>
        <v>0</v>
      </c>
      <c r="AE151" s="89" t="n">
        <f aca="false">IF(AQ151="7",BI151,0)</f>
        <v>0</v>
      </c>
      <c r="AF151" s="89" t="n">
        <f aca="false">IF(AQ151="2",BH151,0)</f>
        <v>0</v>
      </c>
      <c r="AG151" s="89" t="n">
        <f aca="false">IF(AQ151="2",BI151,0)</f>
        <v>0</v>
      </c>
      <c r="AH151" s="89" t="n">
        <f aca="false">IF(AQ151="0",BJ151,0)</f>
        <v>0</v>
      </c>
      <c r="AI151" s="170" t="s">
        <v>109</v>
      </c>
      <c r="AJ151" s="89" t="n">
        <f aca="false">IF(AN151=0,L151,0)</f>
        <v>0</v>
      </c>
      <c r="AK151" s="89" t="n">
        <f aca="false">IF(AN151=12,L151,0)</f>
        <v>0</v>
      </c>
      <c r="AL151" s="89" t="n">
        <f aca="false">IF(AN151=21,L151,0)</f>
        <v>0</v>
      </c>
      <c r="AN151" s="89" t="n">
        <v>21</v>
      </c>
      <c r="AO151" s="89" t="n">
        <f aca="false">H151*0</f>
        <v>0</v>
      </c>
      <c r="AP151" s="89" t="n">
        <f aca="false">H151*(1-0)</f>
        <v>0</v>
      </c>
      <c r="AQ151" s="88" t="s">
        <v>215</v>
      </c>
      <c r="AV151" s="89" t="n">
        <f aca="false">AW151+AX151</f>
        <v>0</v>
      </c>
      <c r="AW151" s="89" t="n">
        <f aca="false">G151*AO151</f>
        <v>0</v>
      </c>
      <c r="AX151" s="89" t="n">
        <f aca="false">G151*AP151</f>
        <v>0</v>
      </c>
      <c r="AY151" s="88" t="s">
        <v>1971</v>
      </c>
      <c r="AZ151" s="88" t="s">
        <v>1708</v>
      </c>
      <c r="BA151" s="170" t="s">
        <v>1709</v>
      </c>
      <c r="BC151" s="89" t="n">
        <f aca="false">AW151+AX151</f>
        <v>0</v>
      </c>
      <c r="BD151" s="89" t="n">
        <f aca="false">H151/(100-BE151)*100</f>
        <v>0</v>
      </c>
      <c r="BE151" s="89" t="n">
        <v>0</v>
      </c>
      <c r="BF151" s="89" t="n">
        <f aca="false">O151</f>
        <v>0</v>
      </c>
      <c r="BH151" s="89" t="n">
        <f aca="false">G151*AO151</f>
        <v>0</v>
      </c>
      <c r="BI151" s="89" t="n">
        <f aca="false">G151*AP151</f>
        <v>0</v>
      </c>
      <c r="BJ151" s="89" t="n">
        <f aca="false">G151*H151</f>
        <v>0</v>
      </c>
      <c r="BK151" s="89"/>
      <c r="BL151" s="89"/>
      <c r="BW151" s="89" t="str">
        <f aca="false">I151</f>
        <v>21</v>
      </c>
      <c r="BX151" s="10" t="s">
        <v>1731</v>
      </c>
    </row>
    <row r="152" customFormat="false" ht="15" hidden="false" customHeight="true" outlineLevel="0" collapsed="false">
      <c r="A152" s="194" t="s">
        <v>616</v>
      </c>
      <c r="B152" s="194" t="s">
        <v>109</v>
      </c>
      <c r="C152" s="194" t="s">
        <v>1741</v>
      </c>
      <c r="D152" s="195" t="s">
        <v>1742</v>
      </c>
      <c r="E152" s="195"/>
      <c r="F152" s="194" t="s">
        <v>231</v>
      </c>
      <c r="G152" s="196" t="n">
        <f aca="false">'Stavební rozpočet'!G702</f>
        <v>3</v>
      </c>
      <c r="H152" s="197" t="n">
        <f aca="false">'Stavební rozpočet'!H702</f>
        <v>0</v>
      </c>
      <c r="I152" s="198" t="s">
        <v>192</v>
      </c>
      <c r="J152" s="197" t="n">
        <f aca="false">G152*AO152</f>
        <v>0</v>
      </c>
      <c r="K152" s="197" t="n">
        <f aca="false">G152*AP152</f>
        <v>0</v>
      </c>
      <c r="L152" s="197" t="n">
        <f aca="false">G152*H152</f>
        <v>0</v>
      </c>
      <c r="M152" s="197" t="n">
        <f aca="false">L152*(1+BW152/100)</f>
        <v>0</v>
      </c>
      <c r="N152" s="197" t="n">
        <f aca="false">'Stavební rozpočet'!N702</f>
        <v>0.0002</v>
      </c>
      <c r="O152" s="197" t="n">
        <f aca="false">G152*N152</f>
        <v>0.0006</v>
      </c>
      <c r="P152" s="198" t="s">
        <v>193</v>
      </c>
      <c r="Z152" s="89" t="n">
        <f aca="false">IF(AQ152="5",BJ152,0)</f>
        <v>0</v>
      </c>
      <c r="AB152" s="89" t="n">
        <f aca="false">IF(AQ152="1",BH152,0)</f>
        <v>0</v>
      </c>
      <c r="AC152" s="89" t="n">
        <f aca="false">IF(AQ152="1",BI152,0)</f>
        <v>0</v>
      </c>
      <c r="AD152" s="89" t="n">
        <f aca="false">IF(AQ152="7",BH152,0)</f>
        <v>0</v>
      </c>
      <c r="AE152" s="89" t="n">
        <f aca="false">IF(AQ152="7",BI152,0)</f>
        <v>0</v>
      </c>
      <c r="AF152" s="89" t="n">
        <f aca="false">IF(AQ152="2",BH152,0)</f>
        <v>0</v>
      </c>
      <c r="AG152" s="89" t="n">
        <f aca="false">IF(AQ152="2",BI152,0)</f>
        <v>0</v>
      </c>
      <c r="AH152" s="89" t="n">
        <f aca="false">IF(AQ152="0",BJ152,0)</f>
        <v>0</v>
      </c>
      <c r="AI152" s="170" t="s">
        <v>109</v>
      </c>
      <c r="AJ152" s="199" t="n">
        <f aca="false">IF(AN152=0,L152,0)</f>
        <v>0</v>
      </c>
      <c r="AK152" s="199" t="n">
        <f aca="false">IF(AN152=12,L152,0)</f>
        <v>0</v>
      </c>
      <c r="AL152" s="199" t="n">
        <f aca="false">IF(AN152=21,L152,0)</f>
        <v>0</v>
      </c>
      <c r="AN152" s="89" t="n">
        <v>21</v>
      </c>
      <c r="AO152" s="89" t="n">
        <f aca="false">H152*1</f>
        <v>0</v>
      </c>
      <c r="AP152" s="89" t="n">
        <f aca="false">H152*(1-1)</f>
        <v>0</v>
      </c>
      <c r="AQ152" s="200" t="s">
        <v>215</v>
      </c>
      <c r="AV152" s="89" t="n">
        <f aca="false">AW152+AX152</f>
        <v>0</v>
      </c>
      <c r="AW152" s="89" t="n">
        <f aca="false">G152*AO152</f>
        <v>0</v>
      </c>
      <c r="AX152" s="89" t="n">
        <f aca="false">G152*AP152</f>
        <v>0</v>
      </c>
      <c r="AY152" s="88" t="s">
        <v>1971</v>
      </c>
      <c r="AZ152" s="88" t="s">
        <v>1708</v>
      </c>
      <c r="BA152" s="170" t="s">
        <v>1709</v>
      </c>
      <c r="BC152" s="89" t="n">
        <f aca="false">AW152+AX152</f>
        <v>0</v>
      </c>
      <c r="BD152" s="89" t="n">
        <f aca="false">H152/(100-BE152)*100</f>
        <v>0</v>
      </c>
      <c r="BE152" s="89" t="n">
        <v>0</v>
      </c>
      <c r="BF152" s="89" t="n">
        <f aca="false">O152</f>
        <v>0.0006</v>
      </c>
      <c r="BH152" s="199" t="n">
        <f aca="false">G152*AO152</f>
        <v>0</v>
      </c>
      <c r="BI152" s="199" t="n">
        <f aca="false">G152*AP152</f>
        <v>0</v>
      </c>
      <c r="BJ152" s="199" t="n">
        <f aca="false">G152*H152</f>
        <v>0</v>
      </c>
      <c r="BK152" s="199"/>
      <c r="BL152" s="89"/>
      <c r="BW152" s="89" t="str">
        <f aca="false">I152</f>
        <v>21</v>
      </c>
      <c r="BX152" s="201" t="s">
        <v>1742</v>
      </c>
    </row>
    <row r="153" customFormat="false" ht="24.05" hidden="false" customHeight="true" outlineLevel="0" collapsed="false">
      <c r="A153" s="189" t="s">
        <v>617</v>
      </c>
      <c r="B153" s="189" t="s">
        <v>109</v>
      </c>
      <c r="C153" s="189" t="s">
        <v>1874</v>
      </c>
      <c r="D153" s="190" t="s">
        <v>1875</v>
      </c>
      <c r="E153" s="190"/>
      <c r="F153" s="189" t="s">
        <v>231</v>
      </c>
      <c r="G153" s="191" t="n">
        <f aca="false">'Stavební rozpočet'!G703</f>
        <v>1</v>
      </c>
      <c r="H153" s="192" t="n">
        <f aca="false">'Stavební rozpočet'!H703</f>
        <v>0</v>
      </c>
      <c r="I153" s="193" t="s">
        <v>192</v>
      </c>
      <c r="J153" s="192" t="n">
        <f aca="false">G153*AO153</f>
        <v>0</v>
      </c>
      <c r="K153" s="192" t="n">
        <f aca="false">G153*AP153</f>
        <v>0</v>
      </c>
      <c r="L153" s="192" t="n">
        <f aca="false">G153*H153</f>
        <v>0</v>
      </c>
      <c r="M153" s="192" t="n">
        <f aca="false">L153*(1+BW153/100)</f>
        <v>0</v>
      </c>
      <c r="N153" s="192" t="n">
        <f aca="false">'Stavební rozpočet'!N703</f>
        <v>0</v>
      </c>
      <c r="O153" s="192" t="n">
        <f aca="false">G153*N153</f>
        <v>0</v>
      </c>
      <c r="P153" s="193" t="s">
        <v>193</v>
      </c>
      <c r="Z153" s="89" t="n">
        <f aca="false">IF(AQ153="5",BJ153,0)</f>
        <v>0</v>
      </c>
      <c r="AB153" s="89" t="n">
        <f aca="false">IF(AQ153="1",BH153,0)</f>
        <v>0</v>
      </c>
      <c r="AC153" s="89" t="n">
        <f aca="false">IF(AQ153="1",BI153,0)</f>
        <v>0</v>
      </c>
      <c r="AD153" s="89" t="n">
        <f aca="false">IF(AQ153="7",BH153,0)</f>
        <v>0</v>
      </c>
      <c r="AE153" s="89" t="n">
        <f aca="false">IF(AQ153="7",BI153,0)</f>
        <v>0</v>
      </c>
      <c r="AF153" s="89" t="n">
        <f aca="false">IF(AQ153="2",BH153,0)</f>
        <v>0</v>
      </c>
      <c r="AG153" s="89" t="n">
        <f aca="false">IF(AQ153="2",BI153,0)</f>
        <v>0</v>
      </c>
      <c r="AH153" s="89" t="n">
        <f aca="false">IF(AQ153="0",BJ153,0)</f>
        <v>0</v>
      </c>
      <c r="AI153" s="170" t="s">
        <v>109</v>
      </c>
      <c r="AJ153" s="89" t="n">
        <f aca="false">IF(AN153=0,L153,0)</f>
        <v>0</v>
      </c>
      <c r="AK153" s="89" t="n">
        <f aca="false">IF(AN153=12,L153,0)</f>
        <v>0</v>
      </c>
      <c r="AL153" s="89" t="n">
        <f aca="false">IF(AN153=21,L153,0)</f>
        <v>0</v>
      </c>
      <c r="AN153" s="89" t="n">
        <v>21</v>
      </c>
      <c r="AO153" s="89" t="n">
        <f aca="false">H153*0</f>
        <v>0</v>
      </c>
      <c r="AP153" s="89" t="n">
        <f aca="false">H153*(1-0)</f>
        <v>0</v>
      </c>
      <c r="AQ153" s="88" t="s">
        <v>215</v>
      </c>
      <c r="AV153" s="89" t="n">
        <f aca="false">AW153+AX153</f>
        <v>0</v>
      </c>
      <c r="AW153" s="89" t="n">
        <f aca="false">G153*AO153</f>
        <v>0</v>
      </c>
      <c r="AX153" s="89" t="n">
        <f aca="false">G153*AP153</f>
        <v>0</v>
      </c>
      <c r="AY153" s="88" t="s">
        <v>1971</v>
      </c>
      <c r="AZ153" s="88" t="s">
        <v>1708</v>
      </c>
      <c r="BA153" s="170" t="s">
        <v>1709</v>
      </c>
      <c r="BC153" s="89" t="n">
        <f aca="false">AW153+AX153</f>
        <v>0</v>
      </c>
      <c r="BD153" s="89" t="n">
        <f aca="false">H153/(100-BE153)*100</f>
        <v>0</v>
      </c>
      <c r="BE153" s="89" t="n">
        <v>0</v>
      </c>
      <c r="BF153" s="89" t="n">
        <f aca="false">O153</f>
        <v>0</v>
      </c>
      <c r="BH153" s="89" t="n">
        <f aca="false">G153*AO153</f>
        <v>0</v>
      </c>
      <c r="BI153" s="89" t="n">
        <f aca="false">G153*AP153</f>
        <v>0</v>
      </c>
      <c r="BJ153" s="89" t="n">
        <f aca="false">G153*H153</f>
        <v>0</v>
      </c>
      <c r="BK153" s="89"/>
      <c r="BL153" s="89"/>
      <c r="BW153" s="89" t="str">
        <f aca="false">I153</f>
        <v>21</v>
      </c>
      <c r="BX153" s="10" t="s">
        <v>1875</v>
      </c>
    </row>
    <row r="154" customFormat="false" ht="15" hidden="false" customHeight="true" outlineLevel="0" collapsed="false">
      <c r="A154" s="194" t="s">
        <v>618</v>
      </c>
      <c r="B154" s="194" t="s">
        <v>109</v>
      </c>
      <c r="C154" s="194" t="s">
        <v>1930</v>
      </c>
      <c r="D154" s="195" t="s">
        <v>1931</v>
      </c>
      <c r="E154" s="195"/>
      <c r="F154" s="194" t="s">
        <v>231</v>
      </c>
      <c r="G154" s="196" t="n">
        <f aca="false">'Stavební rozpočet'!G704</f>
        <v>1</v>
      </c>
      <c r="H154" s="197" t="n">
        <f aca="false">'Stavební rozpočet'!H704</f>
        <v>0</v>
      </c>
      <c r="I154" s="198" t="s">
        <v>192</v>
      </c>
      <c r="J154" s="197" t="n">
        <f aca="false">G154*AO154</f>
        <v>0</v>
      </c>
      <c r="K154" s="197" t="n">
        <f aca="false">G154*AP154</f>
        <v>0</v>
      </c>
      <c r="L154" s="197" t="n">
        <f aca="false">G154*H154</f>
        <v>0</v>
      </c>
      <c r="M154" s="197" t="n">
        <f aca="false">L154*(1+BW154/100)</f>
        <v>0</v>
      </c>
      <c r="N154" s="197" t="n">
        <f aca="false">'Stavební rozpočet'!N704</f>
        <v>0.0025</v>
      </c>
      <c r="O154" s="197" t="n">
        <f aca="false">G154*N154</f>
        <v>0.0025</v>
      </c>
      <c r="P154" s="198" t="s">
        <v>193</v>
      </c>
      <c r="Z154" s="89" t="n">
        <f aca="false">IF(AQ154="5",BJ154,0)</f>
        <v>0</v>
      </c>
      <c r="AB154" s="89" t="n">
        <f aca="false">IF(AQ154="1",BH154,0)</f>
        <v>0</v>
      </c>
      <c r="AC154" s="89" t="n">
        <f aca="false">IF(AQ154="1",BI154,0)</f>
        <v>0</v>
      </c>
      <c r="AD154" s="89" t="n">
        <f aca="false">IF(AQ154="7",BH154,0)</f>
        <v>0</v>
      </c>
      <c r="AE154" s="89" t="n">
        <f aca="false">IF(AQ154="7",BI154,0)</f>
        <v>0</v>
      </c>
      <c r="AF154" s="89" t="n">
        <f aca="false">IF(AQ154="2",BH154,0)</f>
        <v>0</v>
      </c>
      <c r="AG154" s="89" t="n">
        <f aca="false">IF(AQ154="2",BI154,0)</f>
        <v>0</v>
      </c>
      <c r="AH154" s="89" t="n">
        <f aca="false">IF(AQ154="0",BJ154,0)</f>
        <v>0</v>
      </c>
      <c r="AI154" s="170" t="s">
        <v>109</v>
      </c>
      <c r="AJ154" s="199" t="n">
        <f aca="false">IF(AN154=0,L154,0)</f>
        <v>0</v>
      </c>
      <c r="AK154" s="199" t="n">
        <f aca="false">IF(AN154=12,L154,0)</f>
        <v>0</v>
      </c>
      <c r="AL154" s="199" t="n">
        <f aca="false">IF(AN154=21,L154,0)</f>
        <v>0</v>
      </c>
      <c r="AN154" s="89" t="n">
        <v>21</v>
      </c>
      <c r="AO154" s="89" t="n">
        <f aca="false">H154*1</f>
        <v>0</v>
      </c>
      <c r="AP154" s="89" t="n">
        <f aca="false">H154*(1-1)</f>
        <v>0</v>
      </c>
      <c r="AQ154" s="200" t="s">
        <v>215</v>
      </c>
      <c r="AV154" s="89" t="n">
        <f aca="false">AW154+AX154</f>
        <v>0</v>
      </c>
      <c r="AW154" s="89" t="n">
        <f aca="false">G154*AO154</f>
        <v>0</v>
      </c>
      <c r="AX154" s="89" t="n">
        <f aca="false">G154*AP154</f>
        <v>0</v>
      </c>
      <c r="AY154" s="88" t="s">
        <v>1971</v>
      </c>
      <c r="AZ154" s="88" t="s">
        <v>1708</v>
      </c>
      <c r="BA154" s="170" t="s">
        <v>1709</v>
      </c>
      <c r="BC154" s="89" t="n">
        <f aca="false">AW154+AX154</f>
        <v>0</v>
      </c>
      <c r="BD154" s="89" t="n">
        <f aca="false">H154/(100-BE154)*100</f>
        <v>0</v>
      </c>
      <c r="BE154" s="89" t="n">
        <v>0</v>
      </c>
      <c r="BF154" s="89" t="n">
        <f aca="false">O154</f>
        <v>0.0025</v>
      </c>
      <c r="BH154" s="199" t="n">
        <f aca="false">G154*AO154</f>
        <v>0</v>
      </c>
      <c r="BI154" s="199" t="n">
        <f aca="false">G154*AP154</f>
        <v>0</v>
      </c>
      <c r="BJ154" s="199" t="n">
        <f aca="false">G154*H154</f>
        <v>0</v>
      </c>
      <c r="BK154" s="199"/>
      <c r="BL154" s="89"/>
      <c r="BW154" s="89" t="str">
        <f aca="false">I154</f>
        <v>21</v>
      </c>
      <c r="BX154" s="201" t="s">
        <v>1931</v>
      </c>
    </row>
    <row r="155" customFormat="false" ht="15" hidden="false" customHeight="true" outlineLevel="0" collapsed="false">
      <c r="A155" s="189" t="s">
        <v>621</v>
      </c>
      <c r="B155" s="189" t="s">
        <v>109</v>
      </c>
      <c r="C155" s="189" t="s">
        <v>1760</v>
      </c>
      <c r="D155" s="190" t="s">
        <v>1761</v>
      </c>
      <c r="E155" s="190"/>
      <c r="F155" s="189" t="s">
        <v>237</v>
      </c>
      <c r="G155" s="191" t="n">
        <f aca="false">'Stavební rozpočet'!G705</f>
        <v>48</v>
      </c>
      <c r="H155" s="192" t="n">
        <f aca="false">'Stavební rozpočet'!H705</f>
        <v>0</v>
      </c>
      <c r="I155" s="193" t="s">
        <v>192</v>
      </c>
      <c r="J155" s="192" t="n">
        <f aca="false">G155*AO155</f>
        <v>0</v>
      </c>
      <c r="K155" s="192" t="n">
        <f aca="false">G155*AP155</f>
        <v>0</v>
      </c>
      <c r="L155" s="192" t="n">
        <f aca="false">G155*H155</f>
        <v>0</v>
      </c>
      <c r="M155" s="192" t="n">
        <f aca="false">L155*(1+BW155/100)</f>
        <v>0</v>
      </c>
      <c r="N155" s="192" t="n">
        <f aca="false">'Stavební rozpočet'!N705</f>
        <v>0</v>
      </c>
      <c r="O155" s="192" t="n">
        <f aca="false">G155*N155</f>
        <v>0</v>
      </c>
      <c r="P155" s="193" t="s">
        <v>193</v>
      </c>
      <c r="Z155" s="89" t="n">
        <f aca="false">IF(AQ155="5",BJ155,0)</f>
        <v>0</v>
      </c>
      <c r="AB155" s="89" t="n">
        <f aca="false">IF(AQ155="1",BH155,0)</f>
        <v>0</v>
      </c>
      <c r="AC155" s="89" t="n">
        <f aca="false">IF(AQ155="1",BI155,0)</f>
        <v>0</v>
      </c>
      <c r="AD155" s="89" t="n">
        <f aca="false">IF(AQ155="7",BH155,0)</f>
        <v>0</v>
      </c>
      <c r="AE155" s="89" t="n">
        <f aca="false">IF(AQ155="7",BI155,0)</f>
        <v>0</v>
      </c>
      <c r="AF155" s="89" t="n">
        <f aca="false">IF(AQ155="2",BH155,0)</f>
        <v>0</v>
      </c>
      <c r="AG155" s="89" t="n">
        <f aca="false">IF(AQ155="2",BI155,0)</f>
        <v>0</v>
      </c>
      <c r="AH155" s="89" t="n">
        <f aca="false">IF(AQ155="0",BJ155,0)</f>
        <v>0</v>
      </c>
      <c r="AI155" s="170" t="s">
        <v>109</v>
      </c>
      <c r="AJ155" s="89" t="n">
        <f aca="false">IF(AN155=0,L155,0)</f>
        <v>0</v>
      </c>
      <c r="AK155" s="89" t="n">
        <f aca="false">IF(AN155=12,L155,0)</f>
        <v>0</v>
      </c>
      <c r="AL155" s="89" t="n">
        <f aca="false">IF(AN155=21,L155,0)</f>
        <v>0</v>
      </c>
      <c r="AN155" s="89" t="n">
        <v>21</v>
      </c>
      <c r="AO155" s="89" t="n">
        <f aca="false">H155*0</f>
        <v>0</v>
      </c>
      <c r="AP155" s="89" t="n">
        <f aca="false">H155*(1-0)</f>
        <v>0</v>
      </c>
      <c r="AQ155" s="88" t="s">
        <v>215</v>
      </c>
      <c r="AV155" s="89" t="n">
        <f aca="false">AW155+AX155</f>
        <v>0</v>
      </c>
      <c r="AW155" s="89" t="n">
        <f aca="false">G155*AO155</f>
        <v>0</v>
      </c>
      <c r="AX155" s="89" t="n">
        <f aca="false">G155*AP155</f>
        <v>0</v>
      </c>
      <c r="AY155" s="88" t="s">
        <v>1971</v>
      </c>
      <c r="AZ155" s="88" t="s">
        <v>1708</v>
      </c>
      <c r="BA155" s="170" t="s">
        <v>1709</v>
      </c>
      <c r="BC155" s="89" t="n">
        <f aca="false">AW155+AX155</f>
        <v>0</v>
      </c>
      <c r="BD155" s="89" t="n">
        <f aca="false">H155/(100-BE155)*100</f>
        <v>0</v>
      </c>
      <c r="BE155" s="89" t="n">
        <v>0</v>
      </c>
      <c r="BF155" s="89" t="n">
        <f aca="false">O155</f>
        <v>0</v>
      </c>
      <c r="BH155" s="89" t="n">
        <f aca="false">G155*AO155</f>
        <v>0</v>
      </c>
      <c r="BI155" s="89" t="n">
        <f aca="false">G155*AP155</f>
        <v>0</v>
      </c>
      <c r="BJ155" s="89" t="n">
        <f aca="false">G155*H155</f>
        <v>0</v>
      </c>
      <c r="BK155" s="89"/>
      <c r="BL155" s="89"/>
      <c r="BW155" s="89" t="str">
        <f aca="false">I155</f>
        <v>21</v>
      </c>
      <c r="BX155" s="10" t="s">
        <v>1761</v>
      </c>
    </row>
    <row r="156" customFormat="false" ht="24.05" hidden="false" customHeight="true" outlineLevel="0" collapsed="false">
      <c r="A156" s="194" t="s">
        <v>624</v>
      </c>
      <c r="B156" s="194" t="s">
        <v>109</v>
      </c>
      <c r="C156" s="194" t="s">
        <v>1934</v>
      </c>
      <c r="D156" s="195" t="s">
        <v>1935</v>
      </c>
      <c r="E156" s="195"/>
      <c r="F156" s="194" t="s">
        <v>237</v>
      </c>
      <c r="G156" s="196" t="n">
        <f aca="false">'Stavební rozpočet'!G706</f>
        <v>52.32</v>
      </c>
      <c r="H156" s="197" t="n">
        <f aca="false">'Stavební rozpočet'!H706</f>
        <v>0</v>
      </c>
      <c r="I156" s="198" t="s">
        <v>192</v>
      </c>
      <c r="J156" s="197" t="n">
        <f aca="false">G156*AO156</f>
        <v>0</v>
      </c>
      <c r="K156" s="197" t="n">
        <f aca="false">G156*AP156</f>
        <v>0</v>
      </c>
      <c r="L156" s="197" t="n">
        <f aca="false">G156*H156</f>
        <v>0</v>
      </c>
      <c r="M156" s="197" t="n">
        <f aca="false">L156*(1+BW156/100)</f>
        <v>0</v>
      </c>
      <c r="N156" s="197" t="n">
        <f aca="false">'Stavební rozpočet'!N706</f>
        <v>0.00256</v>
      </c>
      <c r="O156" s="197" t="n">
        <f aca="false">G156*N156</f>
        <v>0.1339392</v>
      </c>
      <c r="P156" s="198" t="s">
        <v>193</v>
      </c>
      <c r="Z156" s="89" t="n">
        <f aca="false">IF(AQ156="5",BJ156,0)</f>
        <v>0</v>
      </c>
      <c r="AB156" s="89" t="n">
        <f aca="false">IF(AQ156="1",BH156,0)</f>
        <v>0</v>
      </c>
      <c r="AC156" s="89" t="n">
        <f aca="false">IF(AQ156="1",BI156,0)</f>
        <v>0</v>
      </c>
      <c r="AD156" s="89" t="n">
        <f aca="false">IF(AQ156="7",BH156,0)</f>
        <v>0</v>
      </c>
      <c r="AE156" s="89" t="n">
        <f aca="false">IF(AQ156="7",BI156,0)</f>
        <v>0</v>
      </c>
      <c r="AF156" s="89" t="n">
        <f aca="false">IF(AQ156="2",BH156,0)</f>
        <v>0</v>
      </c>
      <c r="AG156" s="89" t="n">
        <f aca="false">IF(AQ156="2",BI156,0)</f>
        <v>0</v>
      </c>
      <c r="AH156" s="89" t="n">
        <f aca="false">IF(AQ156="0",BJ156,0)</f>
        <v>0</v>
      </c>
      <c r="AI156" s="170" t="s">
        <v>109</v>
      </c>
      <c r="AJ156" s="199" t="n">
        <f aca="false">IF(AN156=0,L156,0)</f>
        <v>0</v>
      </c>
      <c r="AK156" s="199" t="n">
        <f aca="false">IF(AN156=12,L156,0)</f>
        <v>0</v>
      </c>
      <c r="AL156" s="199" t="n">
        <f aca="false">IF(AN156=21,L156,0)</f>
        <v>0</v>
      </c>
      <c r="AN156" s="89" t="n">
        <v>21</v>
      </c>
      <c r="AO156" s="89" t="n">
        <f aca="false">H156*1</f>
        <v>0</v>
      </c>
      <c r="AP156" s="89" t="n">
        <f aca="false">H156*(1-1)</f>
        <v>0</v>
      </c>
      <c r="AQ156" s="200" t="s">
        <v>215</v>
      </c>
      <c r="AV156" s="89" t="n">
        <f aca="false">AW156+AX156</f>
        <v>0</v>
      </c>
      <c r="AW156" s="89" t="n">
        <f aca="false">G156*AO156</f>
        <v>0</v>
      </c>
      <c r="AX156" s="89" t="n">
        <f aca="false">G156*AP156</f>
        <v>0</v>
      </c>
      <c r="AY156" s="88" t="s">
        <v>1971</v>
      </c>
      <c r="AZ156" s="88" t="s">
        <v>1708</v>
      </c>
      <c r="BA156" s="170" t="s">
        <v>1709</v>
      </c>
      <c r="BC156" s="89" t="n">
        <f aca="false">AW156+AX156</f>
        <v>0</v>
      </c>
      <c r="BD156" s="89" t="n">
        <f aca="false">H156/(100-BE156)*100</f>
        <v>0</v>
      </c>
      <c r="BE156" s="89" t="n">
        <v>0</v>
      </c>
      <c r="BF156" s="89" t="n">
        <f aca="false">O156</f>
        <v>0.1339392</v>
      </c>
      <c r="BH156" s="199" t="n">
        <f aca="false">G156*AO156</f>
        <v>0</v>
      </c>
      <c r="BI156" s="199" t="n">
        <f aca="false">G156*AP156</f>
        <v>0</v>
      </c>
      <c r="BJ156" s="199" t="n">
        <f aca="false">G156*H156</f>
        <v>0</v>
      </c>
      <c r="BK156" s="199"/>
      <c r="BL156" s="89"/>
      <c r="BW156" s="89" t="str">
        <f aca="false">I156</f>
        <v>21</v>
      </c>
      <c r="BX156" s="201" t="s">
        <v>1935</v>
      </c>
    </row>
    <row r="157" customFormat="false" ht="24.05" hidden="false" customHeight="true" outlineLevel="0" collapsed="false">
      <c r="A157" s="189" t="s">
        <v>627</v>
      </c>
      <c r="B157" s="189" t="s">
        <v>109</v>
      </c>
      <c r="C157" s="189" t="s">
        <v>1995</v>
      </c>
      <c r="D157" s="190" t="s">
        <v>1938</v>
      </c>
      <c r="E157" s="190"/>
      <c r="F157" s="189" t="s">
        <v>237</v>
      </c>
      <c r="G157" s="191" t="n">
        <f aca="false">'Stavební rozpočet'!G707</f>
        <v>48</v>
      </c>
      <c r="H157" s="192" t="n">
        <f aca="false">'Stavební rozpočet'!H707</f>
        <v>0</v>
      </c>
      <c r="I157" s="193" t="s">
        <v>192</v>
      </c>
      <c r="J157" s="192" t="n">
        <f aca="false">G157*AO157</f>
        <v>0</v>
      </c>
      <c r="K157" s="192" t="n">
        <f aca="false">G157*AP157</f>
        <v>0</v>
      </c>
      <c r="L157" s="192" t="n">
        <f aca="false">G157*H157</f>
        <v>0</v>
      </c>
      <c r="M157" s="192" t="n">
        <f aca="false">L157*(1+BW157/100)</f>
        <v>0</v>
      </c>
      <c r="N157" s="192" t="n">
        <f aca="false">'Stavební rozpočet'!N707</f>
        <v>0</v>
      </c>
      <c r="O157" s="192" t="n">
        <f aca="false">G157*N157</f>
        <v>0</v>
      </c>
      <c r="P157" s="193" t="s">
        <v>193</v>
      </c>
      <c r="Z157" s="89" t="n">
        <f aca="false">IF(AQ157="5",BJ157,0)</f>
        <v>0</v>
      </c>
      <c r="AB157" s="89" t="n">
        <f aca="false">IF(AQ157="1",BH157,0)</f>
        <v>0</v>
      </c>
      <c r="AC157" s="89" t="n">
        <f aca="false">IF(AQ157="1",BI157,0)</f>
        <v>0</v>
      </c>
      <c r="AD157" s="89" t="n">
        <f aca="false">IF(AQ157="7",BH157,0)</f>
        <v>0</v>
      </c>
      <c r="AE157" s="89" t="n">
        <f aca="false">IF(AQ157="7",BI157,0)</f>
        <v>0</v>
      </c>
      <c r="AF157" s="89" t="n">
        <f aca="false">IF(AQ157="2",BH157,0)</f>
        <v>0</v>
      </c>
      <c r="AG157" s="89" t="n">
        <f aca="false">IF(AQ157="2",BI157,0)</f>
        <v>0</v>
      </c>
      <c r="AH157" s="89" t="n">
        <f aca="false">IF(AQ157="0",BJ157,0)</f>
        <v>0</v>
      </c>
      <c r="AI157" s="170" t="s">
        <v>109</v>
      </c>
      <c r="AJ157" s="89" t="n">
        <f aca="false">IF(AN157=0,L157,0)</f>
        <v>0</v>
      </c>
      <c r="AK157" s="89" t="n">
        <f aca="false">IF(AN157=12,L157,0)</f>
        <v>0</v>
      </c>
      <c r="AL157" s="89" t="n">
        <f aca="false">IF(AN157=21,L157,0)</f>
        <v>0</v>
      </c>
      <c r="AN157" s="89" t="n">
        <v>21</v>
      </c>
      <c r="AO157" s="89" t="n">
        <f aca="false">H157*0</f>
        <v>0</v>
      </c>
      <c r="AP157" s="89" t="n">
        <f aca="false">H157*(1-0)</f>
        <v>0</v>
      </c>
      <c r="AQ157" s="88" t="s">
        <v>197</v>
      </c>
      <c r="AV157" s="89" t="n">
        <f aca="false">AW157+AX157</f>
        <v>0</v>
      </c>
      <c r="AW157" s="89" t="n">
        <f aca="false">G157*AO157</f>
        <v>0</v>
      </c>
      <c r="AX157" s="89" t="n">
        <f aca="false">G157*AP157</f>
        <v>0</v>
      </c>
      <c r="AY157" s="88" t="s">
        <v>1971</v>
      </c>
      <c r="AZ157" s="88" t="s">
        <v>1708</v>
      </c>
      <c r="BA157" s="170" t="s">
        <v>1709</v>
      </c>
      <c r="BC157" s="89" t="n">
        <f aca="false">AW157+AX157</f>
        <v>0</v>
      </c>
      <c r="BD157" s="89" t="n">
        <f aca="false">H157/(100-BE157)*100</f>
        <v>0</v>
      </c>
      <c r="BE157" s="89" t="n">
        <v>0</v>
      </c>
      <c r="BF157" s="89" t="n">
        <f aca="false">O157</f>
        <v>0</v>
      </c>
      <c r="BH157" s="89" t="n">
        <f aca="false">G157*AO157</f>
        <v>0</v>
      </c>
      <c r="BI157" s="89" t="n">
        <f aca="false">G157*AP157</f>
        <v>0</v>
      </c>
      <c r="BJ157" s="89" t="n">
        <f aca="false">G157*H157</f>
        <v>0</v>
      </c>
      <c r="BK157" s="89"/>
      <c r="BL157" s="89"/>
      <c r="BW157" s="89" t="str">
        <f aca="false">I157</f>
        <v>21</v>
      </c>
      <c r="BX157" s="10" t="s">
        <v>1938</v>
      </c>
    </row>
    <row r="158" customFormat="false" ht="15" hidden="false" customHeight="true" outlineLevel="0" collapsed="false">
      <c r="A158" s="189" t="s">
        <v>630</v>
      </c>
      <c r="B158" s="189" t="s">
        <v>109</v>
      </c>
      <c r="C158" s="189" t="s">
        <v>1784</v>
      </c>
      <c r="D158" s="190" t="s">
        <v>1785</v>
      </c>
      <c r="E158" s="190"/>
      <c r="F158" s="189" t="s">
        <v>1786</v>
      </c>
      <c r="G158" s="191" t="n">
        <f aca="false">'Stavební rozpočet'!G708</f>
        <v>12</v>
      </c>
      <c r="H158" s="192" t="n">
        <f aca="false">'Stavební rozpočet'!H708</f>
        <v>0</v>
      </c>
      <c r="I158" s="193" t="s">
        <v>192</v>
      </c>
      <c r="J158" s="192" t="n">
        <f aca="false">G158*AO158</f>
        <v>0</v>
      </c>
      <c r="K158" s="192" t="n">
        <f aca="false">G158*AP158</f>
        <v>0</v>
      </c>
      <c r="L158" s="192" t="n">
        <f aca="false">G158*H158</f>
        <v>0</v>
      </c>
      <c r="M158" s="192" t="n">
        <f aca="false">L158*(1+BW158/100)</f>
        <v>0</v>
      </c>
      <c r="N158" s="192" t="n">
        <f aca="false">'Stavební rozpočet'!N708</f>
        <v>0</v>
      </c>
      <c r="O158" s="192" t="n">
        <f aca="false">G158*N158</f>
        <v>0</v>
      </c>
      <c r="P158" s="193" t="s">
        <v>383</v>
      </c>
      <c r="Z158" s="89" t="n">
        <f aca="false">IF(AQ158="5",BJ158,0)</f>
        <v>0</v>
      </c>
      <c r="AB158" s="89" t="n">
        <f aca="false">IF(AQ158="1",BH158,0)</f>
        <v>0</v>
      </c>
      <c r="AC158" s="89" t="n">
        <f aca="false">IF(AQ158="1",BI158,0)</f>
        <v>0</v>
      </c>
      <c r="AD158" s="89" t="n">
        <f aca="false">IF(AQ158="7",BH158,0)</f>
        <v>0</v>
      </c>
      <c r="AE158" s="89" t="n">
        <f aca="false">IF(AQ158="7",BI158,0)</f>
        <v>0</v>
      </c>
      <c r="AF158" s="89" t="n">
        <f aca="false">IF(AQ158="2",BH158,0)</f>
        <v>0</v>
      </c>
      <c r="AG158" s="89" t="n">
        <f aca="false">IF(AQ158="2",BI158,0)</f>
        <v>0</v>
      </c>
      <c r="AH158" s="89" t="n">
        <f aca="false">IF(AQ158="0",BJ158,0)</f>
        <v>0</v>
      </c>
      <c r="AI158" s="170" t="s">
        <v>109</v>
      </c>
      <c r="AJ158" s="89" t="n">
        <f aca="false">IF(AN158=0,L158,0)</f>
        <v>0</v>
      </c>
      <c r="AK158" s="89" t="n">
        <f aca="false">IF(AN158=12,L158,0)</f>
        <v>0</v>
      </c>
      <c r="AL158" s="89" t="n">
        <f aca="false">IF(AN158=21,L158,0)</f>
        <v>0</v>
      </c>
      <c r="AN158" s="89" t="n">
        <v>21</v>
      </c>
      <c r="AO158" s="89" t="n">
        <f aca="false">H158*0</f>
        <v>0</v>
      </c>
      <c r="AP158" s="89" t="n">
        <f aca="false">H158*(1-0)</f>
        <v>0</v>
      </c>
      <c r="AQ158" s="88" t="s">
        <v>197</v>
      </c>
      <c r="AV158" s="89" t="n">
        <f aca="false">AW158+AX158</f>
        <v>0</v>
      </c>
      <c r="AW158" s="89" t="n">
        <f aca="false">G158*AO158</f>
        <v>0</v>
      </c>
      <c r="AX158" s="89" t="n">
        <f aca="false">G158*AP158</f>
        <v>0</v>
      </c>
      <c r="AY158" s="88" t="s">
        <v>1971</v>
      </c>
      <c r="AZ158" s="88" t="s">
        <v>1708</v>
      </c>
      <c r="BA158" s="170" t="s">
        <v>1709</v>
      </c>
      <c r="BC158" s="89" t="n">
        <f aca="false">AW158+AX158</f>
        <v>0</v>
      </c>
      <c r="BD158" s="89" t="n">
        <f aca="false">H158/(100-BE158)*100</f>
        <v>0</v>
      </c>
      <c r="BE158" s="89" t="n">
        <v>0</v>
      </c>
      <c r="BF158" s="89" t="n">
        <f aca="false">O158</f>
        <v>0</v>
      </c>
      <c r="BH158" s="89" t="n">
        <f aca="false">G158*AO158</f>
        <v>0</v>
      </c>
      <c r="BI158" s="89" t="n">
        <f aca="false">G158*AP158</f>
        <v>0</v>
      </c>
      <c r="BJ158" s="89" t="n">
        <f aca="false">G158*H158</f>
        <v>0</v>
      </c>
      <c r="BK158" s="89"/>
      <c r="BL158" s="89"/>
      <c r="BW158" s="89" t="str">
        <f aca="false">I158</f>
        <v>21</v>
      </c>
      <c r="BX158" s="10" t="s">
        <v>1785</v>
      </c>
    </row>
    <row r="159" customFormat="false" ht="35.5" hidden="false" customHeight="true" outlineLevel="0" collapsed="false">
      <c r="A159" s="194" t="s">
        <v>633</v>
      </c>
      <c r="B159" s="194" t="s">
        <v>109</v>
      </c>
      <c r="C159" s="194" t="s">
        <v>1788</v>
      </c>
      <c r="D159" s="195" t="s">
        <v>1789</v>
      </c>
      <c r="E159" s="195"/>
      <c r="F159" s="194" t="s">
        <v>237</v>
      </c>
      <c r="G159" s="196" t="n">
        <f aca="false">'Stavební rozpočet'!G709</f>
        <v>12</v>
      </c>
      <c r="H159" s="197" t="n">
        <f aca="false">'Stavební rozpočet'!H709</f>
        <v>0</v>
      </c>
      <c r="I159" s="198" t="s">
        <v>192</v>
      </c>
      <c r="J159" s="197" t="n">
        <f aca="false">G159*AO159</f>
        <v>0</v>
      </c>
      <c r="K159" s="197" t="n">
        <f aca="false">G159*AP159</f>
        <v>0</v>
      </c>
      <c r="L159" s="197" t="n">
        <f aca="false">G159*H159</f>
        <v>0</v>
      </c>
      <c r="M159" s="197" t="n">
        <f aca="false">L159*(1+BW159/100)</f>
        <v>0</v>
      </c>
      <c r="N159" s="197" t="n">
        <f aca="false">'Stavební rozpočet'!N709</f>
        <v>0.0015</v>
      </c>
      <c r="O159" s="197" t="n">
        <f aca="false">G159*N159</f>
        <v>0.018</v>
      </c>
      <c r="P159" s="198" t="s">
        <v>193</v>
      </c>
      <c r="Z159" s="89" t="n">
        <f aca="false">IF(AQ159="5",BJ159,0)</f>
        <v>0</v>
      </c>
      <c r="AB159" s="89" t="n">
        <f aca="false">IF(AQ159="1",BH159,0)</f>
        <v>0</v>
      </c>
      <c r="AC159" s="89" t="n">
        <f aca="false">IF(AQ159="1",BI159,0)</f>
        <v>0</v>
      </c>
      <c r="AD159" s="89" t="n">
        <f aca="false">IF(AQ159="7",BH159,0)</f>
        <v>0</v>
      </c>
      <c r="AE159" s="89" t="n">
        <f aca="false">IF(AQ159="7",BI159,0)</f>
        <v>0</v>
      </c>
      <c r="AF159" s="89" t="n">
        <f aca="false">IF(AQ159="2",BH159,0)</f>
        <v>0</v>
      </c>
      <c r="AG159" s="89" t="n">
        <f aca="false">IF(AQ159="2",BI159,0)</f>
        <v>0</v>
      </c>
      <c r="AH159" s="89" t="n">
        <f aca="false">IF(AQ159="0",BJ159,0)</f>
        <v>0</v>
      </c>
      <c r="AI159" s="170" t="s">
        <v>109</v>
      </c>
      <c r="AJ159" s="199" t="n">
        <f aca="false">IF(AN159=0,L159,0)</f>
        <v>0</v>
      </c>
      <c r="AK159" s="199" t="n">
        <f aca="false">IF(AN159=12,L159,0)</f>
        <v>0</v>
      </c>
      <c r="AL159" s="199" t="n">
        <f aca="false">IF(AN159=21,L159,0)</f>
        <v>0</v>
      </c>
      <c r="AN159" s="89" t="n">
        <v>21</v>
      </c>
      <c r="AO159" s="89" t="n">
        <f aca="false">H159*1</f>
        <v>0</v>
      </c>
      <c r="AP159" s="89" t="n">
        <f aca="false">H159*(1-1)</f>
        <v>0</v>
      </c>
      <c r="AQ159" s="200" t="s">
        <v>215</v>
      </c>
      <c r="AV159" s="89" t="n">
        <f aca="false">AW159+AX159</f>
        <v>0</v>
      </c>
      <c r="AW159" s="89" t="n">
        <f aca="false">G159*AO159</f>
        <v>0</v>
      </c>
      <c r="AX159" s="89" t="n">
        <f aca="false">G159*AP159</f>
        <v>0</v>
      </c>
      <c r="AY159" s="88" t="s">
        <v>1971</v>
      </c>
      <c r="AZ159" s="88" t="s">
        <v>1708</v>
      </c>
      <c r="BA159" s="170" t="s">
        <v>1709</v>
      </c>
      <c r="BC159" s="89" t="n">
        <f aca="false">AW159+AX159</f>
        <v>0</v>
      </c>
      <c r="BD159" s="89" t="n">
        <f aca="false">H159/(100-BE159)*100</f>
        <v>0</v>
      </c>
      <c r="BE159" s="89" t="n">
        <v>0</v>
      </c>
      <c r="BF159" s="89" t="n">
        <f aca="false">O159</f>
        <v>0.018</v>
      </c>
      <c r="BH159" s="199" t="n">
        <f aca="false">G159*AO159</f>
        <v>0</v>
      </c>
      <c r="BI159" s="199" t="n">
        <f aca="false">G159*AP159</f>
        <v>0</v>
      </c>
      <c r="BJ159" s="199" t="n">
        <f aca="false">G159*H159</f>
        <v>0</v>
      </c>
      <c r="BK159" s="199"/>
      <c r="BL159" s="89"/>
      <c r="BW159" s="89" t="str">
        <f aca="false">I159</f>
        <v>21</v>
      </c>
      <c r="BX159" s="201" t="s">
        <v>1789</v>
      </c>
    </row>
    <row r="160" customFormat="false" ht="15" hidden="false" customHeight="true" outlineLevel="0" collapsed="false">
      <c r="A160" s="189" t="s">
        <v>635</v>
      </c>
      <c r="B160" s="189" t="s">
        <v>109</v>
      </c>
      <c r="C160" s="189" t="s">
        <v>1778</v>
      </c>
      <c r="D160" s="190" t="s">
        <v>1779</v>
      </c>
      <c r="E160" s="190"/>
      <c r="F160" s="189" t="s">
        <v>231</v>
      </c>
      <c r="G160" s="191" t="n">
        <f aca="false">'Stavební rozpočet'!G710</f>
        <v>2</v>
      </c>
      <c r="H160" s="192" t="n">
        <f aca="false">'Stavební rozpočet'!H710</f>
        <v>0</v>
      </c>
      <c r="I160" s="193" t="s">
        <v>192</v>
      </c>
      <c r="J160" s="192" t="n">
        <f aca="false">G160*AO160</f>
        <v>0</v>
      </c>
      <c r="K160" s="192" t="n">
        <f aca="false">G160*AP160</f>
        <v>0</v>
      </c>
      <c r="L160" s="192" t="n">
        <f aca="false">G160*H160</f>
        <v>0</v>
      </c>
      <c r="M160" s="192" t="n">
        <f aca="false">L160*(1+BW160/100)</f>
        <v>0</v>
      </c>
      <c r="N160" s="192" t="n">
        <f aca="false">'Stavební rozpočet'!N710</f>
        <v>0</v>
      </c>
      <c r="O160" s="192" t="n">
        <f aca="false">G160*N160</f>
        <v>0</v>
      </c>
      <c r="P160" s="193" t="s">
        <v>193</v>
      </c>
      <c r="Z160" s="89" t="n">
        <f aca="false">IF(AQ160="5",BJ160,0)</f>
        <v>0</v>
      </c>
      <c r="AB160" s="89" t="n">
        <f aca="false">IF(AQ160="1",BH160,0)</f>
        <v>0</v>
      </c>
      <c r="AC160" s="89" t="n">
        <f aca="false">IF(AQ160="1",BI160,0)</f>
        <v>0</v>
      </c>
      <c r="AD160" s="89" t="n">
        <f aca="false">IF(AQ160="7",BH160,0)</f>
        <v>0</v>
      </c>
      <c r="AE160" s="89" t="n">
        <f aca="false">IF(AQ160="7",BI160,0)</f>
        <v>0</v>
      </c>
      <c r="AF160" s="89" t="n">
        <f aca="false">IF(AQ160="2",BH160,0)</f>
        <v>0</v>
      </c>
      <c r="AG160" s="89" t="n">
        <f aca="false">IF(AQ160="2",BI160,0)</f>
        <v>0</v>
      </c>
      <c r="AH160" s="89" t="n">
        <f aca="false">IF(AQ160="0",BJ160,0)</f>
        <v>0</v>
      </c>
      <c r="AI160" s="170" t="s">
        <v>109</v>
      </c>
      <c r="AJ160" s="89" t="n">
        <f aca="false">IF(AN160=0,L160,0)</f>
        <v>0</v>
      </c>
      <c r="AK160" s="89" t="n">
        <f aca="false">IF(AN160=12,L160,0)</f>
        <v>0</v>
      </c>
      <c r="AL160" s="89" t="n">
        <f aca="false">IF(AN160=21,L160,0)</f>
        <v>0</v>
      </c>
      <c r="AN160" s="89" t="n">
        <v>21</v>
      </c>
      <c r="AO160" s="89" t="n">
        <f aca="false">H160*0</f>
        <v>0</v>
      </c>
      <c r="AP160" s="89" t="n">
        <f aca="false">H160*(1-0)</f>
        <v>0</v>
      </c>
      <c r="AQ160" s="88" t="s">
        <v>215</v>
      </c>
      <c r="AV160" s="89" t="n">
        <f aca="false">AW160+AX160</f>
        <v>0</v>
      </c>
      <c r="AW160" s="89" t="n">
        <f aca="false">G160*AO160</f>
        <v>0</v>
      </c>
      <c r="AX160" s="89" t="n">
        <f aca="false">G160*AP160</f>
        <v>0</v>
      </c>
      <c r="AY160" s="88" t="s">
        <v>1971</v>
      </c>
      <c r="AZ160" s="88" t="s">
        <v>1708</v>
      </c>
      <c r="BA160" s="170" t="s">
        <v>1709</v>
      </c>
      <c r="BC160" s="89" t="n">
        <f aca="false">AW160+AX160</f>
        <v>0</v>
      </c>
      <c r="BD160" s="89" t="n">
        <f aca="false">H160/(100-BE160)*100</f>
        <v>0</v>
      </c>
      <c r="BE160" s="89" t="n">
        <v>0</v>
      </c>
      <c r="BF160" s="89" t="n">
        <f aca="false">O160</f>
        <v>0</v>
      </c>
      <c r="BH160" s="89" t="n">
        <f aca="false">G160*AO160</f>
        <v>0</v>
      </c>
      <c r="BI160" s="89" t="n">
        <f aca="false">G160*AP160</f>
        <v>0</v>
      </c>
      <c r="BJ160" s="89" t="n">
        <f aca="false">G160*H160</f>
        <v>0</v>
      </c>
      <c r="BK160" s="89"/>
      <c r="BL160" s="89"/>
      <c r="BW160" s="89" t="str">
        <f aca="false">I160</f>
        <v>21</v>
      </c>
      <c r="BX160" s="10" t="s">
        <v>1779</v>
      </c>
    </row>
    <row r="161" customFormat="false" ht="24.05" hidden="false" customHeight="true" outlineLevel="0" collapsed="false">
      <c r="A161" s="194" t="s">
        <v>638</v>
      </c>
      <c r="B161" s="194" t="s">
        <v>109</v>
      </c>
      <c r="C161" s="194" t="s">
        <v>2000</v>
      </c>
      <c r="D161" s="195" t="s">
        <v>1944</v>
      </c>
      <c r="E161" s="195"/>
      <c r="F161" s="194" t="s">
        <v>252</v>
      </c>
      <c r="G161" s="196" t="n">
        <f aca="false">'Stavební rozpočet'!G711</f>
        <v>2</v>
      </c>
      <c r="H161" s="197" t="n">
        <f aca="false">'Stavební rozpočet'!H711</f>
        <v>0</v>
      </c>
      <c r="I161" s="198" t="s">
        <v>192</v>
      </c>
      <c r="J161" s="197" t="n">
        <f aca="false">G161*AO161</f>
        <v>0</v>
      </c>
      <c r="K161" s="197" t="n">
        <f aca="false">G161*AP161</f>
        <v>0</v>
      </c>
      <c r="L161" s="197" t="n">
        <f aca="false">G161*H161</f>
        <v>0</v>
      </c>
      <c r="M161" s="197" t="n">
        <f aca="false">L161*(1+BW161/100)</f>
        <v>0</v>
      </c>
      <c r="N161" s="197" t="n">
        <f aca="false">'Stavební rozpočet'!N711</f>
        <v>0.007</v>
      </c>
      <c r="O161" s="197" t="n">
        <f aca="false">G161*N161</f>
        <v>0.014</v>
      </c>
      <c r="P161" s="198" t="s">
        <v>193</v>
      </c>
      <c r="Z161" s="89" t="n">
        <f aca="false">IF(AQ161="5",BJ161,0)</f>
        <v>0</v>
      </c>
      <c r="AB161" s="89" t="n">
        <f aca="false">IF(AQ161="1",BH161,0)</f>
        <v>0</v>
      </c>
      <c r="AC161" s="89" t="n">
        <f aca="false">IF(AQ161="1",BI161,0)</f>
        <v>0</v>
      </c>
      <c r="AD161" s="89" t="n">
        <f aca="false">IF(AQ161="7",BH161,0)</f>
        <v>0</v>
      </c>
      <c r="AE161" s="89" t="n">
        <f aca="false">IF(AQ161="7",BI161,0)</f>
        <v>0</v>
      </c>
      <c r="AF161" s="89" t="n">
        <f aca="false">IF(AQ161="2",BH161,0)</f>
        <v>0</v>
      </c>
      <c r="AG161" s="89" t="n">
        <f aca="false">IF(AQ161="2",BI161,0)</f>
        <v>0</v>
      </c>
      <c r="AH161" s="89" t="n">
        <f aca="false">IF(AQ161="0",BJ161,0)</f>
        <v>0</v>
      </c>
      <c r="AI161" s="170" t="s">
        <v>109</v>
      </c>
      <c r="AJ161" s="199" t="n">
        <f aca="false">IF(AN161=0,L161,0)</f>
        <v>0</v>
      </c>
      <c r="AK161" s="199" t="n">
        <f aca="false">IF(AN161=12,L161,0)</f>
        <v>0</v>
      </c>
      <c r="AL161" s="199" t="n">
        <f aca="false">IF(AN161=21,L161,0)</f>
        <v>0</v>
      </c>
      <c r="AN161" s="89" t="n">
        <v>21</v>
      </c>
      <c r="AO161" s="89" t="n">
        <f aca="false">H161*1</f>
        <v>0</v>
      </c>
      <c r="AP161" s="89" t="n">
        <f aca="false">H161*(1-1)</f>
        <v>0</v>
      </c>
      <c r="AQ161" s="200" t="s">
        <v>215</v>
      </c>
      <c r="AV161" s="89" t="n">
        <f aca="false">AW161+AX161</f>
        <v>0</v>
      </c>
      <c r="AW161" s="89" t="n">
        <f aca="false">G161*AO161</f>
        <v>0</v>
      </c>
      <c r="AX161" s="89" t="n">
        <f aca="false">G161*AP161</f>
        <v>0</v>
      </c>
      <c r="AY161" s="88" t="s">
        <v>1971</v>
      </c>
      <c r="AZ161" s="88" t="s">
        <v>1708</v>
      </c>
      <c r="BA161" s="170" t="s">
        <v>1709</v>
      </c>
      <c r="BC161" s="89" t="n">
        <f aca="false">AW161+AX161</f>
        <v>0</v>
      </c>
      <c r="BD161" s="89" t="n">
        <f aca="false">H161/(100-BE161)*100</f>
        <v>0</v>
      </c>
      <c r="BE161" s="89" t="n">
        <v>0</v>
      </c>
      <c r="BF161" s="89" t="n">
        <f aca="false">O161</f>
        <v>0.014</v>
      </c>
      <c r="BH161" s="199" t="n">
        <f aca="false">G161*AO161</f>
        <v>0</v>
      </c>
      <c r="BI161" s="199" t="n">
        <f aca="false">G161*AP161</f>
        <v>0</v>
      </c>
      <c r="BJ161" s="199" t="n">
        <f aca="false">G161*H161</f>
        <v>0</v>
      </c>
      <c r="BK161" s="199"/>
      <c r="BL161" s="89"/>
      <c r="BW161" s="89" t="str">
        <f aca="false">I161</f>
        <v>21</v>
      </c>
      <c r="BX161" s="201" t="s">
        <v>1944</v>
      </c>
    </row>
    <row r="162" customFormat="false" ht="24.05" hidden="false" customHeight="true" outlineLevel="0" collapsed="false">
      <c r="A162" s="189" t="s">
        <v>641</v>
      </c>
      <c r="B162" s="189" t="s">
        <v>109</v>
      </c>
      <c r="C162" s="189" t="s">
        <v>1791</v>
      </c>
      <c r="D162" s="190" t="s">
        <v>1792</v>
      </c>
      <c r="E162" s="190"/>
      <c r="F162" s="189" t="s">
        <v>252</v>
      </c>
      <c r="G162" s="191" t="n">
        <f aca="false">'Stavební rozpočet'!G712</f>
        <v>5</v>
      </c>
      <c r="H162" s="192" t="n">
        <f aca="false">'Stavební rozpočet'!H712</f>
        <v>0</v>
      </c>
      <c r="I162" s="193" t="s">
        <v>192</v>
      </c>
      <c r="J162" s="192" t="n">
        <f aca="false">G162*AO162</f>
        <v>0</v>
      </c>
      <c r="K162" s="192" t="n">
        <f aca="false">G162*AP162</f>
        <v>0</v>
      </c>
      <c r="L162" s="192" t="n">
        <f aca="false">G162*H162</f>
        <v>0</v>
      </c>
      <c r="M162" s="192" t="n">
        <f aca="false">L162*(1+BW162/100)</f>
        <v>0</v>
      </c>
      <c r="N162" s="192" t="n">
        <f aca="false">'Stavební rozpočet'!N712</f>
        <v>0.00055</v>
      </c>
      <c r="O162" s="192" t="n">
        <f aca="false">G162*N162</f>
        <v>0.00275</v>
      </c>
      <c r="P162" s="193" t="s">
        <v>193</v>
      </c>
      <c r="Z162" s="89" t="n">
        <f aca="false">IF(AQ162="5",BJ162,0)</f>
        <v>0</v>
      </c>
      <c r="AB162" s="89" t="n">
        <f aca="false">IF(AQ162="1",BH162,0)</f>
        <v>0</v>
      </c>
      <c r="AC162" s="89" t="n">
        <f aca="false">IF(AQ162="1",BI162,0)</f>
        <v>0</v>
      </c>
      <c r="AD162" s="89" t="n">
        <f aca="false">IF(AQ162="7",BH162,0)</f>
        <v>0</v>
      </c>
      <c r="AE162" s="89" t="n">
        <f aca="false">IF(AQ162="7",BI162,0)</f>
        <v>0</v>
      </c>
      <c r="AF162" s="89" t="n">
        <f aca="false">IF(AQ162="2",BH162,0)</f>
        <v>0</v>
      </c>
      <c r="AG162" s="89" t="n">
        <f aca="false">IF(AQ162="2",BI162,0)</f>
        <v>0</v>
      </c>
      <c r="AH162" s="89" t="n">
        <f aca="false">IF(AQ162="0",BJ162,0)</f>
        <v>0</v>
      </c>
      <c r="AI162" s="170" t="s">
        <v>109</v>
      </c>
      <c r="AJ162" s="89" t="n">
        <f aca="false">IF(AN162=0,L162,0)</f>
        <v>0</v>
      </c>
      <c r="AK162" s="89" t="n">
        <f aca="false">IF(AN162=12,L162,0)</f>
        <v>0</v>
      </c>
      <c r="AL162" s="89" t="n">
        <f aca="false">IF(AN162=21,L162,0)</f>
        <v>0</v>
      </c>
      <c r="AN162" s="89" t="n">
        <v>21</v>
      </c>
      <c r="AO162" s="89" t="n">
        <f aca="false">H162*0.213688887</f>
        <v>0</v>
      </c>
      <c r="AP162" s="89" t="n">
        <f aca="false">H162*(1-0.213688887)</f>
        <v>0</v>
      </c>
      <c r="AQ162" s="88" t="s">
        <v>215</v>
      </c>
      <c r="AV162" s="89" t="n">
        <f aca="false">AW162+AX162</f>
        <v>0</v>
      </c>
      <c r="AW162" s="89" t="n">
        <f aca="false">G162*AO162</f>
        <v>0</v>
      </c>
      <c r="AX162" s="89" t="n">
        <f aca="false">G162*AP162</f>
        <v>0</v>
      </c>
      <c r="AY162" s="88" t="s">
        <v>1971</v>
      </c>
      <c r="AZ162" s="88" t="s">
        <v>1708</v>
      </c>
      <c r="BA162" s="170" t="s">
        <v>1709</v>
      </c>
      <c r="BC162" s="89" t="n">
        <f aca="false">AW162+AX162</f>
        <v>0</v>
      </c>
      <c r="BD162" s="89" t="n">
        <f aca="false">H162/(100-BE162)*100</f>
        <v>0</v>
      </c>
      <c r="BE162" s="89" t="n">
        <v>0</v>
      </c>
      <c r="BF162" s="89" t="n">
        <f aca="false">O162</f>
        <v>0.00275</v>
      </c>
      <c r="BH162" s="89" t="n">
        <f aca="false">G162*AO162</f>
        <v>0</v>
      </c>
      <c r="BI162" s="89" t="n">
        <f aca="false">G162*AP162</f>
        <v>0</v>
      </c>
      <c r="BJ162" s="89" t="n">
        <f aca="false">G162*H162</f>
        <v>0</v>
      </c>
      <c r="BK162" s="89"/>
      <c r="BL162" s="89"/>
      <c r="BW162" s="89" t="str">
        <f aca="false">I162</f>
        <v>21</v>
      </c>
      <c r="BX162" s="10" t="s">
        <v>1792</v>
      </c>
    </row>
    <row r="163" customFormat="false" ht="35.5" hidden="false" customHeight="true" outlineLevel="0" collapsed="false">
      <c r="A163" s="194" t="s">
        <v>644</v>
      </c>
      <c r="B163" s="194" t="s">
        <v>109</v>
      </c>
      <c r="C163" s="194" t="s">
        <v>1794</v>
      </c>
      <c r="D163" s="195" t="s">
        <v>1795</v>
      </c>
      <c r="E163" s="195"/>
      <c r="F163" s="194" t="s">
        <v>252</v>
      </c>
      <c r="G163" s="196" t="n">
        <f aca="false">'Stavební rozpočet'!G713</f>
        <v>5.5</v>
      </c>
      <c r="H163" s="197" t="n">
        <f aca="false">'Stavební rozpočet'!H713</f>
        <v>0</v>
      </c>
      <c r="I163" s="198" t="s">
        <v>192</v>
      </c>
      <c r="J163" s="197" t="n">
        <f aca="false">G163*AO163</f>
        <v>0</v>
      </c>
      <c r="K163" s="197" t="n">
        <f aca="false">G163*AP163</f>
        <v>0</v>
      </c>
      <c r="L163" s="197" t="n">
        <f aca="false">G163*H163</f>
        <v>0</v>
      </c>
      <c r="M163" s="197" t="n">
        <f aca="false">L163*(1+BW163/100)</f>
        <v>0</v>
      </c>
      <c r="N163" s="197" t="n">
        <f aca="false">'Stavební rozpočet'!N713</f>
        <v>0.00037</v>
      </c>
      <c r="O163" s="197" t="n">
        <f aca="false">G163*N163</f>
        <v>0.002035</v>
      </c>
      <c r="P163" s="198" t="s">
        <v>193</v>
      </c>
      <c r="Z163" s="89" t="n">
        <f aca="false">IF(AQ163="5",BJ163,0)</f>
        <v>0</v>
      </c>
      <c r="AB163" s="89" t="n">
        <f aca="false">IF(AQ163="1",BH163,0)</f>
        <v>0</v>
      </c>
      <c r="AC163" s="89" t="n">
        <f aca="false">IF(AQ163="1",BI163,0)</f>
        <v>0</v>
      </c>
      <c r="AD163" s="89" t="n">
        <f aca="false">IF(AQ163="7",BH163,0)</f>
        <v>0</v>
      </c>
      <c r="AE163" s="89" t="n">
        <f aca="false">IF(AQ163="7",BI163,0)</f>
        <v>0</v>
      </c>
      <c r="AF163" s="89" t="n">
        <f aca="false">IF(AQ163="2",BH163,0)</f>
        <v>0</v>
      </c>
      <c r="AG163" s="89" t="n">
        <f aca="false">IF(AQ163="2",BI163,0)</f>
        <v>0</v>
      </c>
      <c r="AH163" s="89" t="n">
        <f aca="false">IF(AQ163="0",BJ163,0)</f>
        <v>0</v>
      </c>
      <c r="AI163" s="170" t="s">
        <v>109</v>
      </c>
      <c r="AJ163" s="199" t="n">
        <f aca="false">IF(AN163=0,L163,0)</f>
        <v>0</v>
      </c>
      <c r="AK163" s="199" t="n">
        <f aca="false">IF(AN163=12,L163,0)</f>
        <v>0</v>
      </c>
      <c r="AL163" s="199" t="n">
        <f aca="false">IF(AN163=21,L163,0)</f>
        <v>0</v>
      </c>
      <c r="AN163" s="89" t="n">
        <v>21</v>
      </c>
      <c r="AO163" s="89" t="n">
        <f aca="false">H163*1</f>
        <v>0</v>
      </c>
      <c r="AP163" s="89" t="n">
        <f aca="false">H163*(1-1)</f>
        <v>0</v>
      </c>
      <c r="AQ163" s="200" t="s">
        <v>215</v>
      </c>
      <c r="AV163" s="89" t="n">
        <f aca="false">AW163+AX163</f>
        <v>0</v>
      </c>
      <c r="AW163" s="89" t="n">
        <f aca="false">G163*AO163</f>
        <v>0</v>
      </c>
      <c r="AX163" s="89" t="n">
        <f aca="false">G163*AP163</f>
        <v>0</v>
      </c>
      <c r="AY163" s="88" t="s">
        <v>1971</v>
      </c>
      <c r="AZ163" s="88" t="s">
        <v>1708</v>
      </c>
      <c r="BA163" s="170" t="s">
        <v>1709</v>
      </c>
      <c r="BC163" s="89" t="n">
        <f aca="false">AW163+AX163</f>
        <v>0</v>
      </c>
      <c r="BD163" s="89" t="n">
        <f aca="false">H163/(100-BE163)*100</f>
        <v>0</v>
      </c>
      <c r="BE163" s="89" t="n">
        <v>0</v>
      </c>
      <c r="BF163" s="89" t="n">
        <f aca="false">O163</f>
        <v>0.002035</v>
      </c>
      <c r="BH163" s="199" t="n">
        <f aca="false">G163*AO163</f>
        <v>0</v>
      </c>
      <c r="BI163" s="199" t="n">
        <f aca="false">G163*AP163</f>
        <v>0</v>
      </c>
      <c r="BJ163" s="199" t="n">
        <f aca="false">G163*H163</f>
        <v>0</v>
      </c>
      <c r="BK163" s="199"/>
      <c r="BL163" s="89"/>
      <c r="BW163" s="89" t="str">
        <f aca="false">I163</f>
        <v>21</v>
      </c>
      <c r="BX163" s="201" t="s">
        <v>1795</v>
      </c>
    </row>
    <row r="164" customFormat="false" ht="24.05" hidden="false" customHeight="true" outlineLevel="0" collapsed="false">
      <c r="A164" s="189" t="s">
        <v>647</v>
      </c>
      <c r="B164" s="189" t="s">
        <v>109</v>
      </c>
      <c r="C164" s="189" t="s">
        <v>1791</v>
      </c>
      <c r="D164" s="190" t="s">
        <v>1792</v>
      </c>
      <c r="E164" s="190"/>
      <c r="F164" s="189" t="s">
        <v>252</v>
      </c>
      <c r="G164" s="191" t="n">
        <f aca="false">'Stavební rozpočet'!G714</f>
        <v>2</v>
      </c>
      <c r="H164" s="192" t="n">
        <f aca="false">'Stavební rozpočet'!H714</f>
        <v>0</v>
      </c>
      <c r="I164" s="193" t="s">
        <v>192</v>
      </c>
      <c r="J164" s="192" t="n">
        <f aca="false">G164*AO164</f>
        <v>0</v>
      </c>
      <c r="K164" s="192" t="n">
        <f aca="false">G164*AP164</f>
        <v>0</v>
      </c>
      <c r="L164" s="192" t="n">
        <f aca="false">G164*H164</f>
        <v>0</v>
      </c>
      <c r="M164" s="192" t="n">
        <f aca="false">L164*(1+BW164/100)</f>
        <v>0</v>
      </c>
      <c r="N164" s="192" t="n">
        <f aca="false">'Stavební rozpočet'!N714</f>
        <v>0.00055</v>
      </c>
      <c r="O164" s="192" t="n">
        <f aca="false">G164*N164</f>
        <v>0.0011</v>
      </c>
      <c r="P164" s="193" t="s">
        <v>193</v>
      </c>
      <c r="Z164" s="89" t="n">
        <f aca="false">IF(AQ164="5",BJ164,0)</f>
        <v>0</v>
      </c>
      <c r="AB164" s="89" t="n">
        <f aca="false">IF(AQ164="1",BH164,0)</f>
        <v>0</v>
      </c>
      <c r="AC164" s="89" t="n">
        <f aca="false">IF(AQ164="1",BI164,0)</f>
        <v>0</v>
      </c>
      <c r="AD164" s="89" t="n">
        <f aca="false">IF(AQ164="7",BH164,0)</f>
        <v>0</v>
      </c>
      <c r="AE164" s="89" t="n">
        <f aca="false">IF(AQ164="7",BI164,0)</f>
        <v>0</v>
      </c>
      <c r="AF164" s="89" t="n">
        <f aca="false">IF(AQ164="2",BH164,0)</f>
        <v>0</v>
      </c>
      <c r="AG164" s="89" t="n">
        <f aca="false">IF(AQ164="2",BI164,0)</f>
        <v>0</v>
      </c>
      <c r="AH164" s="89" t="n">
        <f aca="false">IF(AQ164="0",BJ164,0)</f>
        <v>0</v>
      </c>
      <c r="AI164" s="170" t="s">
        <v>109</v>
      </c>
      <c r="AJ164" s="89" t="n">
        <f aca="false">IF(AN164=0,L164,0)</f>
        <v>0</v>
      </c>
      <c r="AK164" s="89" t="n">
        <f aca="false">IF(AN164=12,L164,0)</f>
        <v>0</v>
      </c>
      <c r="AL164" s="89" t="n">
        <f aca="false">IF(AN164=21,L164,0)</f>
        <v>0</v>
      </c>
      <c r="AN164" s="89" t="n">
        <v>21</v>
      </c>
      <c r="AO164" s="89" t="n">
        <f aca="false">H164*0.213687479</f>
        <v>0</v>
      </c>
      <c r="AP164" s="89" t="n">
        <f aca="false">H164*(1-0.213687479)</f>
        <v>0</v>
      </c>
      <c r="AQ164" s="88" t="s">
        <v>215</v>
      </c>
      <c r="AV164" s="89" t="n">
        <f aca="false">AW164+AX164</f>
        <v>0</v>
      </c>
      <c r="AW164" s="89" t="n">
        <f aca="false">G164*AO164</f>
        <v>0</v>
      </c>
      <c r="AX164" s="89" t="n">
        <f aca="false">G164*AP164</f>
        <v>0</v>
      </c>
      <c r="AY164" s="88" t="s">
        <v>1971</v>
      </c>
      <c r="AZ164" s="88" t="s">
        <v>1708</v>
      </c>
      <c r="BA164" s="170" t="s">
        <v>1709</v>
      </c>
      <c r="BC164" s="89" t="n">
        <f aca="false">AW164+AX164</f>
        <v>0</v>
      </c>
      <c r="BD164" s="89" t="n">
        <f aca="false">H164/(100-BE164)*100</f>
        <v>0</v>
      </c>
      <c r="BE164" s="89" t="n">
        <v>0</v>
      </c>
      <c r="BF164" s="89" t="n">
        <f aca="false">O164</f>
        <v>0.0011</v>
      </c>
      <c r="BH164" s="89" t="n">
        <f aca="false">G164*AO164</f>
        <v>0</v>
      </c>
      <c r="BI164" s="89" t="n">
        <f aca="false">G164*AP164</f>
        <v>0</v>
      </c>
      <c r="BJ164" s="89" t="n">
        <f aca="false">G164*H164</f>
        <v>0</v>
      </c>
      <c r="BK164" s="89"/>
      <c r="BL164" s="89"/>
      <c r="BW164" s="89" t="str">
        <f aca="false">I164</f>
        <v>21</v>
      </c>
      <c r="BX164" s="10" t="s">
        <v>1792</v>
      </c>
    </row>
    <row r="165" customFormat="false" ht="35.5" hidden="false" customHeight="true" outlineLevel="0" collapsed="false">
      <c r="A165" s="194" t="s">
        <v>650</v>
      </c>
      <c r="B165" s="194" t="s">
        <v>109</v>
      </c>
      <c r="C165" s="194" t="s">
        <v>1798</v>
      </c>
      <c r="D165" s="195" t="s">
        <v>1799</v>
      </c>
      <c r="E165" s="195"/>
      <c r="F165" s="194" t="s">
        <v>252</v>
      </c>
      <c r="G165" s="196" t="n">
        <f aca="false">'Stavební rozpočet'!G715</f>
        <v>2.2</v>
      </c>
      <c r="H165" s="197" t="n">
        <f aca="false">'Stavební rozpočet'!H715</f>
        <v>0</v>
      </c>
      <c r="I165" s="198" t="s">
        <v>192</v>
      </c>
      <c r="J165" s="197" t="n">
        <f aca="false">G165*AO165</f>
        <v>0</v>
      </c>
      <c r="K165" s="197" t="n">
        <f aca="false">G165*AP165</f>
        <v>0</v>
      </c>
      <c r="L165" s="197" t="n">
        <f aca="false">G165*H165</f>
        <v>0</v>
      </c>
      <c r="M165" s="197" t="n">
        <f aca="false">L165*(1+BW165/100)</f>
        <v>0</v>
      </c>
      <c r="N165" s="197" t="n">
        <f aca="false">'Stavební rozpočet'!N715</f>
        <v>0.0003</v>
      </c>
      <c r="O165" s="197" t="n">
        <f aca="false">G165*N165</f>
        <v>0.00066</v>
      </c>
      <c r="P165" s="198" t="s">
        <v>193</v>
      </c>
      <c r="Z165" s="89" t="n">
        <f aca="false">IF(AQ165="5",BJ165,0)</f>
        <v>0</v>
      </c>
      <c r="AB165" s="89" t="n">
        <f aca="false">IF(AQ165="1",BH165,0)</f>
        <v>0</v>
      </c>
      <c r="AC165" s="89" t="n">
        <f aca="false">IF(AQ165="1",BI165,0)</f>
        <v>0</v>
      </c>
      <c r="AD165" s="89" t="n">
        <f aca="false">IF(AQ165="7",BH165,0)</f>
        <v>0</v>
      </c>
      <c r="AE165" s="89" t="n">
        <f aca="false">IF(AQ165="7",BI165,0)</f>
        <v>0</v>
      </c>
      <c r="AF165" s="89" t="n">
        <f aca="false">IF(AQ165="2",BH165,0)</f>
        <v>0</v>
      </c>
      <c r="AG165" s="89" t="n">
        <f aca="false">IF(AQ165="2",BI165,0)</f>
        <v>0</v>
      </c>
      <c r="AH165" s="89" t="n">
        <f aca="false">IF(AQ165="0",BJ165,0)</f>
        <v>0</v>
      </c>
      <c r="AI165" s="170" t="s">
        <v>109</v>
      </c>
      <c r="AJ165" s="199" t="n">
        <f aca="false">IF(AN165=0,L165,0)</f>
        <v>0</v>
      </c>
      <c r="AK165" s="199" t="n">
        <f aca="false">IF(AN165=12,L165,0)</f>
        <v>0</v>
      </c>
      <c r="AL165" s="199" t="n">
        <f aca="false">IF(AN165=21,L165,0)</f>
        <v>0</v>
      </c>
      <c r="AN165" s="89" t="n">
        <v>21</v>
      </c>
      <c r="AO165" s="89" t="n">
        <f aca="false">H165*1</f>
        <v>0</v>
      </c>
      <c r="AP165" s="89" t="n">
        <f aca="false">H165*(1-1)</f>
        <v>0</v>
      </c>
      <c r="AQ165" s="200" t="s">
        <v>215</v>
      </c>
      <c r="AV165" s="89" t="n">
        <f aca="false">AW165+AX165</f>
        <v>0</v>
      </c>
      <c r="AW165" s="89" t="n">
        <f aca="false">G165*AO165</f>
        <v>0</v>
      </c>
      <c r="AX165" s="89" t="n">
        <f aca="false">G165*AP165</f>
        <v>0</v>
      </c>
      <c r="AY165" s="88" t="s">
        <v>1971</v>
      </c>
      <c r="AZ165" s="88" t="s">
        <v>1708</v>
      </c>
      <c r="BA165" s="170" t="s">
        <v>1709</v>
      </c>
      <c r="BC165" s="89" t="n">
        <f aca="false">AW165+AX165</f>
        <v>0</v>
      </c>
      <c r="BD165" s="89" t="n">
        <f aca="false">H165/(100-BE165)*100</f>
        <v>0</v>
      </c>
      <c r="BE165" s="89" t="n">
        <v>0</v>
      </c>
      <c r="BF165" s="89" t="n">
        <f aca="false">O165</f>
        <v>0.00066</v>
      </c>
      <c r="BH165" s="199" t="n">
        <f aca="false">G165*AO165</f>
        <v>0</v>
      </c>
      <c r="BI165" s="199" t="n">
        <f aca="false">G165*AP165</f>
        <v>0</v>
      </c>
      <c r="BJ165" s="199" t="n">
        <f aca="false">G165*H165</f>
        <v>0</v>
      </c>
      <c r="BK165" s="199"/>
      <c r="BL165" s="89"/>
      <c r="BW165" s="89" t="str">
        <f aca="false">I165</f>
        <v>21</v>
      </c>
      <c r="BX165" s="201" t="s">
        <v>1799</v>
      </c>
    </row>
    <row r="166" customFormat="false" ht="15" hidden="false" customHeight="true" outlineLevel="0" collapsed="false">
      <c r="A166" s="189" t="s">
        <v>653</v>
      </c>
      <c r="B166" s="189" t="s">
        <v>109</v>
      </c>
      <c r="C166" s="189" t="s">
        <v>1804</v>
      </c>
      <c r="D166" s="190" t="s">
        <v>1805</v>
      </c>
      <c r="E166" s="190"/>
      <c r="F166" s="189" t="s">
        <v>1625</v>
      </c>
      <c r="G166" s="191" t="n">
        <f aca="false">'Stavební rozpočet'!G716</f>
        <v>20</v>
      </c>
      <c r="H166" s="192" t="n">
        <f aca="false">'Stavební rozpočet'!H716</f>
        <v>0</v>
      </c>
      <c r="I166" s="193" t="s">
        <v>192</v>
      </c>
      <c r="J166" s="192" t="n">
        <f aca="false">G166*AO166</f>
        <v>0</v>
      </c>
      <c r="K166" s="192" t="n">
        <f aca="false">G166*AP166</f>
        <v>0</v>
      </c>
      <c r="L166" s="192" t="n">
        <f aca="false">G166*H166</f>
        <v>0</v>
      </c>
      <c r="M166" s="192" t="n">
        <f aca="false">L166*(1+BW166/100)</f>
        <v>0</v>
      </c>
      <c r="N166" s="192" t="n">
        <f aca="false">'Stavební rozpočet'!N716</f>
        <v>6E-005</v>
      </c>
      <c r="O166" s="192" t="n">
        <f aca="false">G166*N166</f>
        <v>0.0012</v>
      </c>
      <c r="P166" s="193" t="s">
        <v>193</v>
      </c>
      <c r="Z166" s="89" t="n">
        <f aca="false">IF(AQ166="5",BJ166,0)</f>
        <v>0</v>
      </c>
      <c r="AB166" s="89" t="n">
        <f aca="false">IF(AQ166="1",BH166,0)</f>
        <v>0</v>
      </c>
      <c r="AC166" s="89" t="n">
        <f aca="false">IF(AQ166="1",BI166,0)</f>
        <v>0</v>
      </c>
      <c r="AD166" s="89" t="n">
        <f aca="false">IF(AQ166="7",BH166,0)</f>
        <v>0</v>
      </c>
      <c r="AE166" s="89" t="n">
        <f aca="false">IF(AQ166="7",BI166,0)</f>
        <v>0</v>
      </c>
      <c r="AF166" s="89" t="n">
        <f aca="false">IF(AQ166="2",BH166,0)</f>
        <v>0</v>
      </c>
      <c r="AG166" s="89" t="n">
        <f aca="false">IF(AQ166="2",BI166,0)</f>
        <v>0</v>
      </c>
      <c r="AH166" s="89" t="n">
        <f aca="false">IF(AQ166="0",BJ166,0)</f>
        <v>0</v>
      </c>
      <c r="AI166" s="170" t="s">
        <v>109</v>
      </c>
      <c r="AJ166" s="89" t="n">
        <f aca="false">IF(AN166=0,L166,0)</f>
        <v>0</v>
      </c>
      <c r="AK166" s="89" t="n">
        <f aca="false">IF(AN166=12,L166,0)</f>
        <v>0</v>
      </c>
      <c r="AL166" s="89" t="n">
        <f aca="false">IF(AN166=21,L166,0)</f>
        <v>0</v>
      </c>
      <c r="AN166" s="89" t="n">
        <v>21</v>
      </c>
      <c r="AO166" s="89" t="n">
        <f aca="false">H166*0.08269596</f>
        <v>0</v>
      </c>
      <c r="AP166" s="89" t="n">
        <f aca="false">H166*(1-0.08269596)</f>
        <v>0</v>
      </c>
      <c r="AQ166" s="88" t="s">
        <v>215</v>
      </c>
      <c r="AV166" s="89" t="n">
        <f aca="false">AW166+AX166</f>
        <v>0</v>
      </c>
      <c r="AW166" s="89" t="n">
        <f aca="false">G166*AO166</f>
        <v>0</v>
      </c>
      <c r="AX166" s="89" t="n">
        <f aca="false">G166*AP166</f>
        <v>0</v>
      </c>
      <c r="AY166" s="88" t="s">
        <v>1971</v>
      </c>
      <c r="AZ166" s="88" t="s">
        <v>1708</v>
      </c>
      <c r="BA166" s="170" t="s">
        <v>1709</v>
      </c>
      <c r="BC166" s="89" t="n">
        <f aca="false">AW166+AX166</f>
        <v>0</v>
      </c>
      <c r="BD166" s="89" t="n">
        <f aca="false">H166/(100-BE166)*100</f>
        <v>0</v>
      </c>
      <c r="BE166" s="89" t="n">
        <v>0</v>
      </c>
      <c r="BF166" s="89" t="n">
        <f aca="false">O166</f>
        <v>0.0012</v>
      </c>
      <c r="BH166" s="89" t="n">
        <f aca="false">G166*AO166</f>
        <v>0</v>
      </c>
      <c r="BI166" s="89" t="n">
        <f aca="false">G166*AP166</f>
        <v>0</v>
      </c>
      <c r="BJ166" s="89" t="n">
        <f aca="false">G166*H166</f>
        <v>0</v>
      </c>
      <c r="BK166" s="89"/>
      <c r="BL166" s="89"/>
      <c r="BW166" s="89" t="str">
        <f aca="false">I166</f>
        <v>21</v>
      </c>
      <c r="BX166" s="10" t="s">
        <v>1805</v>
      </c>
    </row>
    <row r="167" customFormat="false" ht="24.05" hidden="false" customHeight="true" outlineLevel="0" collapsed="false">
      <c r="A167" s="194" t="s">
        <v>656</v>
      </c>
      <c r="B167" s="194" t="s">
        <v>109</v>
      </c>
      <c r="C167" s="194" t="s">
        <v>2007</v>
      </c>
      <c r="D167" s="195" t="s">
        <v>1808</v>
      </c>
      <c r="E167" s="195"/>
      <c r="F167" s="194" t="s">
        <v>1625</v>
      </c>
      <c r="G167" s="196" t="n">
        <f aca="false">'Stavební rozpočet'!G717</f>
        <v>22</v>
      </c>
      <c r="H167" s="197" t="n">
        <f aca="false">'Stavební rozpočet'!H717</f>
        <v>0</v>
      </c>
      <c r="I167" s="198" t="s">
        <v>192</v>
      </c>
      <c r="J167" s="197" t="n">
        <f aca="false">G167*AO167</f>
        <v>0</v>
      </c>
      <c r="K167" s="197" t="n">
        <f aca="false">G167*AP167</f>
        <v>0</v>
      </c>
      <c r="L167" s="197" t="n">
        <f aca="false">G167*H167</f>
        <v>0</v>
      </c>
      <c r="M167" s="197" t="n">
        <f aca="false">L167*(1+BW167/100)</f>
        <v>0</v>
      </c>
      <c r="N167" s="197" t="n">
        <f aca="false">'Stavební rozpočet'!N717</f>
        <v>0.001</v>
      </c>
      <c r="O167" s="197" t="n">
        <f aca="false">G167*N167</f>
        <v>0.022</v>
      </c>
      <c r="P167" s="198" t="s">
        <v>193</v>
      </c>
      <c r="Z167" s="89" t="n">
        <f aca="false">IF(AQ167="5",BJ167,0)</f>
        <v>0</v>
      </c>
      <c r="AB167" s="89" t="n">
        <f aca="false">IF(AQ167="1",BH167,0)</f>
        <v>0</v>
      </c>
      <c r="AC167" s="89" t="n">
        <f aca="false">IF(AQ167="1",BI167,0)</f>
        <v>0</v>
      </c>
      <c r="AD167" s="89" t="n">
        <f aca="false">IF(AQ167="7",BH167,0)</f>
        <v>0</v>
      </c>
      <c r="AE167" s="89" t="n">
        <f aca="false">IF(AQ167="7",BI167,0)</f>
        <v>0</v>
      </c>
      <c r="AF167" s="89" t="n">
        <f aca="false">IF(AQ167="2",BH167,0)</f>
        <v>0</v>
      </c>
      <c r="AG167" s="89" t="n">
        <f aca="false">IF(AQ167="2",BI167,0)</f>
        <v>0</v>
      </c>
      <c r="AH167" s="89" t="n">
        <f aca="false">IF(AQ167="0",BJ167,0)</f>
        <v>0</v>
      </c>
      <c r="AI167" s="170" t="s">
        <v>109</v>
      </c>
      <c r="AJ167" s="199" t="n">
        <f aca="false">IF(AN167=0,L167,0)</f>
        <v>0</v>
      </c>
      <c r="AK167" s="199" t="n">
        <f aca="false">IF(AN167=12,L167,0)</f>
        <v>0</v>
      </c>
      <c r="AL167" s="199" t="n">
        <f aca="false">IF(AN167=21,L167,0)</f>
        <v>0</v>
      </c>
      <c r="AN167" s="89" t="n">
        <v>21</v>
      </c>
      <c r="AO167" s="89" t="n">
        <f aca="false">H167*1</f>
        <v>0</v>
      </c>
      <c r="AP167" s="89" t="n">
        <f aca="false">H167*(1-1)</f>
        <v>0</v>
      </c>
      <c r="AQ167" s="200" t="s">
        <v>215</v>
      </c>
      <c r="AV167" s="89" t="n">
        <f aca="false">AW167+AX167</f>
        <v>0</v>
      </c>
      <c r="AW167" s="89" t="n">
        <f aca="false">G167*AO167</f>
        <v>0</v>
      </c>
      <c r="AX167" s="89" t="n">
        <f aca="false">G167*AP167</f>
        <v>0</v>
      </c>
      <c r="AY167" s="88" t="s">
        <v>1971</v>
      </c>
      <c r="AZ167" s="88" t="s">
        <v>1708</v>
      </c>
      <c r="BA167" s="170" t="s">
        <v>1709</v>
      </c>
      <c r="BC167" s="89" t="n">
        <f aca="false">AW167+AX167</f>
        <v>0</v>
      </c>
      <c r="BD167" s="89" t="n">
        <f aca="false">H167/(100-BE167)*100</f>
        <v>0</v>
      </c>
      <c r="BE167" s="89" t="n">
        <v>0</v>
      </c>
      <c r="BF167" s="89" t="n">
        <f aca="false">O167</f>
        <v>0.022</v>
      </c>
      <c r="BH167" s="199" t="n">
        <f aca="false">G167*AO167</f>
        <v>0</v>
      </c>
      <c r="BI167" s="199" t="n">
        <f aca="false">G167*AP167</f>
        <v>0</v>
      </c>
      <c r="BJ167" s="199" t="n">
        <f aca="false">G167*H167</f>
        <v>0</v>
      </c>
      <c r="BK167" s="199"/>
      <c r="BL167" s="89"/>
      <c r="BW167" s="89" t="str">
        <f aca="false">I167</f>
        <v>21</v>
      </c>
      <c r="BX167" s="201" t="s">
        <v>1808</v>
      </c>
    </row>
    <row r="168" customFormat="false" ht="35.5" hidden="false" customHeight="true" outlineLevel="0" collapsed="false">
      <c r="A168" s="189" t="s">
        <v>659</v>
      </c>
      <c r="B168" s="189" t="s">
        <v>109</v>
      </c>
      <c r="C168" s="189" t="s">
        <v>1810</v>
      </c>
      <c r="D168" s="190" t="s">
        <v>1811</v>
      </c>
      <c r="E168" s="190"/>
      <c r="F168" s="189" t="s">
        <v>1637</v>
      </c>
      <c r="G168" s="191" t="n">
        <f aca="false">'Stavební rozpočet'!G718</f>
        <v>12</v>
      </c>
      <c r="H168" s="192" t="n">
        <f aca="false">'Stavební rozpočet'!H718</f>
        <v>0</v>
      </c>
      <c r="I168" s="193" t="s">
        <v>192</v>
      </c>
      <c r="J168" s="192" t="n">
        <f aca="false">G168*AO168</f>
        <v>0</v>
      </c>
      <c r="K168" s="192" t="n">
        <f aca="false">G168*AP168</f>
        <v>0</v>
      </c>
      <c r="L168" s="192" t="n">
        <f aca="false">G168*H168</f>
        <v>0</v>
      </c>
      <c r="M168" s="192" t="n">
        <f aca="false">L168*(1+BW168/100)</f>
        <v>0</v>
      </c>
      <c r="N168" s="192" t="n">
        <f aca="false">'Stavební rozpočet'!N718</f>
        <v>0</v>
      </c>
      <c r="O168" s="192" t="n">
        <f aca="false">G168*N168</f>
        <v>0</v>
      </c>
      <c r="P168" s="193" t="s">
        <v>193</v>
      </c>
      <c r="Z168" s="89" t="n">
        <f aca="false">IF(AQ168="5",BJ168,0)</f>
        <v>0</v>
      </c>
      <c r="AB168" s="89" t="n">
        <f aca="false">IF(AQ168="1",BH168,0)</f>
        <v>0</v>
      </c>
      <c r="AC168" s="89" t="n">
        <f aca="false">IF(AQ168="1",BI168,0)</f>
        <v>0</v>
      </c>
      <c r="AD168" s="89" t="n">
        <f aca="false">IF(AQ168="7",BH168,0)</f>
        <v>0</v>
      </c>
      <c r="AE168" s="89" t="n">
        <f aca="false">IF(AQ168="7",BI168,0)</f>
        <v>0</v>
      </c>
      <c r="AF168" s="89" t="n">
        <f aca="false">IF(AQ168="2",BH168,0)</f>
        <v>0</v>
      </c>
      <c r="AG168" s="89" t="n">
        <f aca="false">IF(AQ168="2",BI168,0)</f>
        <v>0</v>
      </c>
      <c r="AH168" s="89" t="n">
        <f aca="false">IF(AQ168="0",BJ168,0)</f>
        <v>0</v>
      </c>
      <c r="AI168" s="170" t="s">
        <v>109</v>
      </c>
      <c r="AJ168" s="89" t="n">
        <f aca="false">IF(AN168=0,L168,0)</f>
        <v>0</v>
      </c>
      <c r="AK168" s="89" t="n">
        <f aca="false">IF(AN168=12,L168,0)</f>
        <v>0</v>
      </c>
      <c r="AL168" s="89" t="n">
        <f aca="false">IF(AN168=21,L168,0)</f>
        <v>0</v>
      </c>
      <c r="AN168" s="89" t="n">
        <v>21</v>
      </c>
      <c r="AO168" s="89" t="n">
        <f aca="false">H168*0</f>
        <v>0</v>
      </c>
      <c r="AP168" s="89" t="n">
        <f aca="false">H168*(1-0)</f>
        <v>0</v>
      </c>
      <c r="AQ168" s="88" t="s">
        <v>215</v>
      </c>
      <c r="AV168" s="89" t="n">
        <f aca="false">AW168+AX168</f>
        <v>0</v>
      </c>
      <c r="AW168" s="89" t="n">
        <f aca="false">G168*AO168</f>
        <v>0</v>
      </c>
      <c r="AX168" s="89" t="n">
        <f aca="false">G168*AP168</f>
        <v>0</v>
      </c>
      <c r="AY168" s="88" t="s">
        <v>1971</v>
      </c>
      <c r="AZ168" s="88" t="s">
        <v>1708</v>
      </c>
      <c r="BA168" s="170" t="s">
        <v>1709</v>
      </c>
      <c r="BC168" s="89" t="n">
        <f aca="false">AW168+AX168</f>
        <v>0</v>
      </c>
      <c r="BD168" s="89" t="n">
        <f aca="false">H168/(100-BE168)*100</f>
        <v>0</v>
      </c>
      <c r="BE168" s="89" t="n">
        <v>0</v>
      </c>
      <c r="BF168" s="89" t="n">
        <f aca="false">O168</f>
        <v>0</v>
      </c>
      <c r="BH168" s="89" t="n">
        <f aca="false">G168*AO168</f>
        <v>0</v>
      </c>
      <c r="BI168" s="89" t="n">
        <f aca="false">G168*AP168</f>
        <v>0</v>
      </c>
      <c r="BJ168" s="89" t="n">
        <f aca="false">G168*H168</f>
        <v>0</v>
      </c>
      <c r="BK168" s="89"/>
      <c r="BL168" s="89"/>
      <c r="BW168" s="89" t="str">
        <f aca="false">I168</f>
        <v>21</v>
      </c>
      <c r="BX168" s="10" t="s">
        <v>1811</v>
      </c>
    </row>
    <row r="169" customFormat="false" ht="35.5" hidden="false" customHeight="true" outlineLevel="0" collapsed="false">
      <c r="A169" s="189" t="s">
        <v>662</v>
      </c>
      <c r="B169" s="189" t="s">
        <v>109</v>
      </c>
      <c r="C169" s="189" t="s">
        <v>2010</v>
      </c>
      <c r="D169" s="190" t="s">
        <v>1814</v>
      </c>
      <c r="E169" s="190"/>
      <c r="F169" s="189" t="s">
        <v>1219</v>
      </c>
      <c r="G169" s="191" t="n">
        <f aca="false">'Stavební rozpočet'!G719</f>
        <v>1</v>
      </c>
      <c r="H169" s="192" t="n">
        <f aca="false">'Stavební rozpočet'!H719</f>
        <v>0</v>
      </c>
      <c r="I169" s="193" t="s">
        <v>192</v>
      </c>
      <c r="J169" s="192" t="n">
        <f aca="false">G169*AO169</f>
        <v>0</v>
      </c>
      <c r="K169" s="192" t="n">
        <f aca="false">G169*AP169</f>
        <v>0</v>
      </c>
      <c r="L169" s="192" t="n">
        <f aca="false">G169*H169</f>
        <v>0</v>
      </c>
      <c r="M169" s="192" t="n">
        <f aca="false">L169*(1+BW169/100)</f>
        <v>0</v>
      </c>
      <c r="N169" s="192" t="n">
        <f aca="false">'Stavební rozpočet'!N719</f>
        <v>0</v>
      </c>
      <c r="O169" s="192" t="n">
        <f aca="false">G169*N169</f>
        <v>0</v>
      </c>
      <c r="P169" s="193" t="s">
        <v>193</v>
      </c>
      <c r="Z169" s="89" t="n">
        <f aca="false">IF(AQ169="5",BJ169,0)</f>
        <v>0</v>
      </c>
      <c r="AB169" s="89" t="n">
        <f aca="false">IF(AQ169="1",BH169,0)</f>
        <v>0</v>
      </c>
      <c r="AC169" s="89" t="n">
        <f aca="false">IF(AQ169="1",BI169,0)</f>
        <v>0</v>
      </c>
      <c r="AD169" s="89" t="n">
        <f aca="false">IF(AQ169="7",BH169,0)</f>
        <v>0</v>
      </c>
      <c r="AE169" s="89" t="n">
        <f aca="false">IF(AQ169="7",BI169,0)</f>
        <v>0</v>
      </c>
      <c r="AF169" s="89" t="n">
        <f aca="false">IF(AQ169="2",BH169,0)</f>
        <v>0</v>
      </c>
      <c r="AG169" s="89" t="n">
        <f aca="false">IF(AQ169="2",BI169,0)</f>
        <v>0</v>
      </c>
      <c r="AH169" s="89" t="n">
        <f aca="false">IF(AQ169="0",BJ169,0)</f>
        <v>0</v>
      </c>
      <c r="AI169" s="170" t="s">
        <v>109</v>
      </c>
      <c r="AJ169" s="89" t="n">
        <f aca="false">IF(AN169=0,L169,0)</f>
        <v>0</v>
      </c>
      <c r="AK169" s="89" t="n">
        <f aca="false">IF(AN169=12,L169,0)</f>
        <v>0</v>
      </c>
      <c r="AL169" s="89" t="n">
        <f aca="false">IF(AN169=21,L169,0)</f>
        <v>0</v>
      </c>
      <c r="AN169" s="89" t="n">
        <v>21</v>
      </c>
      <c r="AO169" s="89" t="n">
        <f aca="false">H169*0</f>
        <v>0</v>
      </c>
      <c r="AP169" s="89" t="n">
        <f aca="false">H169*(1-0)</f>
        <v>0</v>
      </c>
      <c r="AQ169" s="88" t="s">
        <v>197</v>
      </c>
      <c r="AV169" s="89" t="n">
        <f aca="false">AW169+AX169</f>
        <v>0</v>
      </c>
      <c r="AW169" s="89" t="n">
        <f aca="false">G169*AO169</f>
        <v>0</v>
      </c>
      <c r="AX169" s="89" t="n">
        <f aca="false">G169*AP169</f>
        <v>0</v>
      </c>
      <c r="AY169" s="88" t="s">
        <v>1971</v>
      </c>
      <c r="AZ169" s="88" t="s">
        <v>1708</v>
      </c>
      <c r="BA169" s="170" t="s">
        <v>1709</v>
      </c>
      <c r="BC169" s="89" t="n">
        <f aca="false">AW169+AX169</f>
        <v>0</v>
      </c>
      <c r="BD169" s="89" t="n">
        <f aca="false">H169/(100-BE169)*100</f>
        <v>0</v>
      </c>
      <c r="BE169" s="89" t="n">
        <v>0</v>
      </c>
      <c r="BF169" s="89" t="n">
        <f aca="false">O169</f>
        <v>0</v>
      </c>
      <c r="BH169" s="89" t="n">
        <f aca="false">G169*AO169</f>
        <v>0</v>
      </c>
      <c r="BI169" s="89" t="n">
        <f aca="false">G169*AP169</f>
        <v>0</v>
      </c>
      <c r="BJ169" s="89" t="n">
        <f aca="false">G169*H169</f>
        <v>0</v>
      </c>
      <c r="BK169" s="89"/>
      <c r="BL169" s="89"/>
      <c r="BW169" s="89" t="str">
        <f aca="false">I169</f>
        <v>21</v>
      </c>
      <c r="BX169" s="10" t="s">
        <v>1814</v>
      </c>
    </row>
    <row r="170" customFormat="false" ht="15" hidden="false" customHeight="true" outlineLevel="0" collapsed="false">
      <c r="A170" s="189" t="s">
        <v>665</v>
      </c>
      <c r="B170" s="189" t="s">
        <v>109</v>
      </c>
      <c r="C170" s="189" t="s">
        <v>1822</v>
      </c>
      <c r="D170" s="190" t="s">
        <v>1823</v>
      </c>
      <c r="E170" s="190"/>
      <c r="F170" s="189" t="s">
        <v>237</v>
      </c>
      <c r="G170" s="191" t="n">
        <f aca="false">'Stavební rozpočet'!G720</f>
        <v>2</v>
      </c>
      <c r="H170" s="192" t="n">
        <f aca="false">'Stavební rozpočet'!H720</f>
        <v>0</v>
      </c>
      <c r="I170" s="193" t="s">
        <v>192</v>
      </c>
      <c r="J170" s="192" t="n">
        <f aca="false">G170*AO170</f>
        <v>0</v>
      </c>
      <c r="K170" s="192" t="n">
        <f aca="false">G170*AP170</f>
        <v>0</v>
      </c>
      <c r="L170" s="192" t="n">
        <f aca="false">G170*H170</f>
        <v>0</v>
      </c>
      <c r="M170" s="192" t="n">
        <f aca="false">L170*(1+BW170/100)</f>
        <v>0</v>
      </c>
      <c r="N170" s="192" t="n">
        <f aca="false">'Stavební rozpočet'!N720</f>
        <v>0</v>
      </c>
      <c r="O170" s="192" t="n">
        <f aca="false">G170*N170</f>
        <v>0</v>
      </c>
      <c r="P170" s="193" t="s">
        <v>193</v>
      </c>
      <c r="Z170" s="89" t="n">
        <f aca="false">IF(AQ170="5",BJ170,0)</f>
        <v>0</v>
      </c>
      <c r="AB170" s="89" t="n">
        <f aca="false">IF(AQ170="1",BH170,0)</f>
        <v>0</v>
      </c>
      <c r="AC170" s="89" t="n">
        <f aca="false">IF(AQ170="1",BI170,0)</f>
        <v>0</v>
      </c>
      <c r="AD170" s="89" t="n">
        <f aca="false">IF(AQ170="7",BH170,0)</f>
        <v>0</v>
      </c>
      <c r="AE170" s="89" t="n">
        <f aca="false">IF(AQ170="7",BI170,0)</f>
        <v>0</v>
      </c>
      <c r="AF170" s="89" t="n">
        <f aca="false">IF(AQ170="2",BH170,0)</f>
        <v>0</v>
      </c>
      <c r="AG170" s="89" t="n">
        <f aca="false">IF(AQ170="2",BI170,0)</f>
        <v>0</v>
      </c>
      <c r="AH170" s="89" t="n">
        <f aca="false">IF(AQ170="0",BJ170,0)</f>
        <v>0</v>
      </c>
      <c r="AI170" s="170" t="s">
        <v>109</v>
      </c>
      <c r="AJ170" s="89" t="n">
        <f aca="false">IF(AN170=0,L170,0)</f>
        <v>0</v>
      </c>
      <c r="AK170" s="89" t="n">
        <f aca="false">IF(AN170=12,L170,0)</f>
        <v>0</v>
      </c>
      <c r="AL170" s="89" t="n">
        <f aca="false">IF(AN170=21,L170,0)</f>
        <v>0</v>
      </c>
      <c r="AN170" s="89" t="n">
        <v>21</v>
      </c>
      <c r="AO170" s="89" t="n">
        <f aca="false">H170*0</f>
        <v>0</v>
      </c>
      <c r="AP170" s="89" t="n">
        <f aca="false">H170*(1-0)</f>
        <v>0</v>
      </c>
      <c r="AQ170" s="88" t="s">
        <v>215</v>
      </c>
      <c r="AV170" s="89" t="n">
        <f aca="false">AW170+AX170</f>
        <v>0</v>
      </c>
      <c r="AW170" s="89" t="n">
        <f aca="false">G170*AO170</f>
        <v>0</v>
      </c>
      <c r="AX170" s="89" t="n">
        <f aca="false">G170*AP170</f>
        <v>0</v>
      </c>
      <c r="AY170" s="88" t="s">
        <v>1971</v>
      </c>
      <c r="AZ170" s="88" t="s">
        <v>1708</v>
      </c>
      <c r="BA170" s="170" t="s">
        <v>1709</v>
      </c>
      <c r="BC170" s="89" t="n">
        <f aca="false">AW170+AX170</f>
        <v>0</v>
      </c>
      <c r="BD170" s="89" t="n">
        <f aca="false">H170/(100-BE170)*100</f>
        <v>0</v>
      </c>
      <c r="BE170" s="89" t="n">
        <v>0</v>
      </c>
      <c r="BF170" s="89" t="n">
        <f aca="false">O170</f>
        <v>0</v>
      </c>
      <c r="BH170" s="89" t="n">
        <f aca="false">G170*AO170</f>
        <v>0</v>
      </c>
      <c r="BI170" s="89" t="n">
        <f aca="false">G170*AP170</f>
        <v>0</v>
      </c>
      <c r="BJ170" s="89" t="n">
        <f aca="false">G170*H170</f>
        <v>0</v>
      </c>
      <c r="BK170" s="89"/>
      <c r="BL170" s="89"/>
      <c r="BW170" s="89" t="str">
        <f aca="false">I170</f>
        <v>21</v>
      </c>
      <c r="BX170" s="10" t="s">
        <v>1823</v>
      </c>
    </row>
    <row r="171" customFormat="false" ht="24.05" hidden="false" customHeight="true" outlineLevel="0" collapsed="false">
      <c r="A171" s="194" t="s">
        <v>670</v>
      </c>
      <c r="B171" s="194" t="s">
        <v>109</v>
      </c>
      <c r="C171" s="194" t="s">
        <v>2013</v>
      </c>
      <c r="D171" s="195" t="s">
        <v>1826</v>
      </c>
      <c r="E171" s="195"/>
      <c r="F171" s="194" t="s">
        <v>237</v>
      </c>
      <c r="G171" s="196" t="n">
        <f aca="false">'Stavební rozpočet'!G721</f>
        <v>2</v>
      </c>
      <c r="H171" s="197" t="n">
        <f aca="false">'Stavební rozpočet'!H721</f>
        <v>0</v>
      </c>
      <c r="I171" s="198" t="s">
        <v>192</v>
      </c>
      <c r="J171" s="197" t="n">
        <f aca="false">G171*AO171</f>
        <v>0</v>
      </c>
      <c r="K171" s="197" t="n">
        <f aca="false">G171*AP171</f>
        <v>0</v>
      </c>
      <c r="L171" s="197" t="n">
        <f aca="false">G171*H171</f>
        <v>0</v>
      </c>
      <c r="M171" s="197" t="n">
        <f aca="false">L171*(1+BW171/100)</f>
        <v>0</v>
      </c>
      <c r="N171" s="197" t="n">
        <f aca="false">'Stavební rozpočet'!N721</f>
        <v>0.0022</v>
      </c>
      <c r="O171" s="197" t="n">
        <f aca="false">G171*N171</f>
        <v>0.0044</v>
      </c>
      <c r="P171" s="198" t="s">
        <v>193</v>
      </c>
      <c r="Z171" s="89" t="n">
        <f aca="false">IF(AQ171="5",BJ171,0)</f>
        <v>0</v>
      </c>
      <c r="AB171" s="89" t="n">
        <f aca="false">IF(AQ171="1",BH171,0)</f>
        <v>0</v>
      </c>
      <c r="AC171" s="89" t="n">
        <f aca="false">IF(AQ171="1",BI171,0)</f>
        <v>0</v>
      </c>
      <c r="AD171" s="89" t="n">
        <f aca="false">IF(AQ171="7",BH171,0)</f>
        <v>0</v>
      </c>
      <c r="AE171" s="89" t="n">
        <f aca="false">IF(AQ171="7",BI171,0)</f>
        <v>0</v>
      </c>
      <c r="AF171" s="89" t="n">
        <f aca="false">IF(AQ171="2",BH171,0)</f>
        <v>0</v>
      </c>
      <c r="AG171" s="89" t="n">
        <f aca="false">IF(AQ171="2",BI171,0)</f>
        <v>0</v>
      </c>
      <c r="AH171" s="89" t="n">
        <f aca="false">IF(AQ171="0",BJ171,0)</f>
        <v>0</v>
      </c>
      <c r="AI171" s="170" t="s">
        <v>109</v>
      </c>
      <c r="AJ171" s="199" t="n">
        <f aca="false">IF(AN171=0,L171,0)</f>
        <v>0</v>
      </c>
      <c r="AK171" s="199" t="n">
        <f aca="false">IF(AN171=12,L171,0)</f>
        <v>0</v>
      </c>
      <c r="AL171" s="199" t="n">
        <f aca="false">IF(AN171=21,L171,0)</f>
        <v>0</v>
      </c>
      <c r="AN171" s="89" t="n">
        <v>21</v>
      </c>
      <c r="AO171" s="89" t="n">
        <f aca="false">H171*1</f>
        <v>0</v>
      </c>
      <c r="AP171" s="89" t="n">
        <f aca="false">H171*(1-1)</f>
        <v>0</v>
      </c>
      <c r="AQ171" s="200" t="s">
        <v>215</v>
      </c>
      <c r="AV171" s="89" t="n">
        <f aca="false">AW171+AX171</f>
        <v>0</v>
      </c>
      <c r="AW171" s="89" t="n">
        <f aca="false">G171*AO171</f>
        <v>0</v>
      </c>
      <c r="AX171" s="89" t="n">
        <f aca="false">G171*AP171</f>
        <v>0</v>
      </c>
      <c r="AY171" s="88" t="s">
        <v>1971</v>
      </c>
      <c r="AZ171" s="88" t="s">
        <v>1708</v>
      </c>
      <c r="BA171" s="170" t="s">
        <v>1709</v>
      </c>
      <c r="BC171" s="89" t="n">
        <f aca="false">AW171+AX171</f>
        <v>0</v>
      </c>
      <c r="BD171" s="89" t="n">
        <f aca="false">H171/(100-BE171)*100</f>
        <v>0</v>
      </c>
      <c r="BE171" s="89" t="n">
        <v>0</v>
      </c>
      <c r="BF171" s="89" t="n">
        <f aca="false">O171</f>
        <v>0.0044</v>
      </c>
      <c r="BH171" s="199" t="n">
        <f aca="false">G171*AO171</f>
        <v>0</v>
      </c>
      <c r="BI171" s="199" t="n">
        <f aca="false">G171*AP171</f>
        <v>0</v>
      </c>
      <c r="BJ171" s="199" t="n">
        <f aca="false">G171*H171</f>
        <v>0</v>
      </c>
      <c r="BK171" s="199"/>
      <c r="BL171" s="89"/>
      <c r="BW171" s="89" t="str">
        <f aca="false">I171</f>
        <v>21</v>
      </c>
      <c r="BX171" s="201" t="s">
        <v>1826</v>
      </c>
    </row>
    <row r="172" customFormat="false" ht="24.05" hidden="false" customHeight="true" outlineLevel="0" collapsed="false">
      <c r="A172" s="189" t="s">
        <v>674</v>
      </c>
      <c r="B172" s="189" t="s">
        <v>109</v>
      </c>
      <c r="C172" s="189" t="s">
        <v>573</v>
      </c>
      <c r="D172" s="190" t="s">
        <v>1828</v>
      </c>
      <c r="E172" s="190"/>
      <c r="F172" s="189" t="s">
        <v>231</v>
      </c>
      <c r="G172" s="191" t="n">
        <f aca="false">'Stavební rozpočet'!G722</f>
        <v>1</v>
      </c>
      <c r="H172" s="192" t="n">
        <f aca="false">'Stavební rozpočet'!H722</f>
        <v>0</v>
      </c>
      <c r="I172" s="193" t="s">
        <v>192</v>
      </c>
      <c r="J172" s="192" t="n">
        <f aca="false">G172*AO172</f>
        <v>0</v>
      </c>
      <c r="K172" s="192" t="n">
        <f aca="false">G172*AP172</f>
        <v>0</v>
      </c>
      <c r="L172" s="192" t="n">
        <f aca="false">G172*H172</f>
        <v>0</v>
      </c>
      <c r="M172" s="192" t="n">
        <f aca="false">L172*(1+BW172/100)</f>
        <v>0</v>
      </c>
      <c r="N172" s="192" t="n">
        <f aca="false">'Stavební rozpočet'!N722</f>
        <v>0.00485</v>
      </c>
      <c r="O172" s="192" t="n">
        <f aca="false">G172*N172</f>
        <v>0.00485</v>
      </c>
      <c r="P172" s="193" t="s">
        <v>193</v>
      </c>
      <c r="Z172" s="89" t="n">
        <f aca="false">IF(AQ172="5",BJ172,0)</f>
        <v>0</v>
      </c>
      <c r="AB172" s="89" t="n">
        <f aca="false">IF(AQ172="1",BH172,0)</f>
        <v>0</v>
      </c>
      <c r="AC172" s="89" t="n">
        <f aca="false">IF(AQ172="1",BI172,0)</f>
        <v>0</v>
      </c>
      <c r="AD172" s="89" t="n">
        <f aca="false">IF(AQ172="7",BH172,0)</f>
        <v>0</v>
      </c>
      <c r="AE172" s="89" t="n">
        <f aca="false">IF(AQ172="7",BI172,0)</f>
        <v>0</v>
      </c>
      <c r="AF172" s="89" t="n">
        <f aca="false">IF(AQ172="2",BH172,0)</f>
        <v>0</v>
      </c>
      <c r="AG172" s="89" t="n">
        <f aca="false">IF(AQ172="2",BI172,0)</f>
        <v>0</v>
      </c>
      <c r="AH172" s="89" t="n">
        <f aca="false">IF(AQ172="0",BJ172,0)</f>
        <v>0</v>
      </c>
      <c r="AI172" s="170" t="s">
        <v>109</v>
      </c>
      <c r="AJ172" s="89" t="n">
        <f aca="false">IF(AN172=0,L172,0)</f>
        <v>0</v>
      </c>
      <c r="AK172" s="89" t="n">
        <f aca="false">IF(AN172=12,L172,0)</f>
        <v>0</v>
      </c>
      <c r="AL172" s="89" t="n">
        <f aca="false">IF(AN172=21,L172,0)</f>
        <v>0</v>
      </c>
      <c r="AN172" s="89" t="n">
        <v>21</v>
      </c>
      <c r="AO172" s="89" t="n">
        <f aca="false">H172*0.788582729</f>
        <v>0</v>
      </c>
      <c r="AP172" s="89" t="n">
        <f aca="false">H172*(1-0.788582729)</f>
        <v>0</v>
      </c>
      <c r="AQ172" s="88" t="s">
        <v>215</v>
      </c>
      <c r="AV172" s="89" t="n">
        <f aca="false">AW172+AX172</f>
        <v>0</v>
      </c>
      <c r="AW172" s="89" t="n">
        <f aca="false">G172*AO172</f>
        <v>0</v>
      </c>
      <c r="AX172" s="89" t="n">
        <f aca="false">G172*AP172</f>
        <v>0</v>
      </c>
      <c r="AY172" s="88" t="s">
        <v>1971</v>
      </c>
      <c r="AZ172" s="88" t="s">
        <v>1708</v>
      </c>
      <c r="BA172" s="170" t="s">
        <v>1709</v>
      </c>
      <c r="BC172" s="89" t="n">
        <f aca="false">AW172+AX172</f>
        <v>0</v>
      </c>
      <c r="BD172" s="89" t="n">
        <f aca="false">H172/(100-BE172)*100</f>
        <v>0</v>
      </c>
      <c r="BE172" s="89" t="n">
        <v>0</v>
      </c>
      <c r="BF172" s="89" t="n">
        <f aca="false">O172</f>
        <v>0.00485</v>
      </c>
      <c r="BH172" s="89" t="n">
        <f aca="false">G172*AO172</f>
        <v>0</v>
      </c>
      <c r="BI172" s="89" t="n">
        <f aca="false">G172*AP172</f>
        <v>0</v>
      </c>
      <c r="BJ172" s="89" t="n">
        <f aca="false">G172*H172</f>
        <v>0</v>
      </c>
      <c r="BK172" s="89"/>
      <c r="BL172" s="89"/>
      <c r="BW172" s="89" t="str">
        <f aca="false">I172</f>
        <v>21</v>
      </c>
      <c r="BX172" s="10" t="s">
        <v>1828</v>
      </c>
    </row>
    <row r="173" customFormat="false" ht="24.05" hidden="false" customHeight="true" outlineLevel="0" collapsed="false">
      <c r="A173" s="189" t="s">
        <v>677</v>
      </c>
      <c r="B173" s="189" t="s">
        <v>109</v>
      </c>
      <c r="C173" s="189" t="s">
        <v>1830</v>
      </c>
      <c r="D173" s="190" t="s">
        <v>1831</v>
      </c>
      <c r="E173" s="190"/>
      <c r="F173" s="189" t="s">
        <v>231</v>
      </c>
      <c r="G173" s="191" t="n">
        <f aca="false">'Stavební rozpočet'!G723</f>
        <v>1</v>
      </c>
      <c r="H173" s="192" t="n">
        <f aca="false">'Stavební rozpočet'!H723</f>
        <v>0</v>
      </c>
      <c r="I173" s="193" t="s">
        <v>192</v>
      </c>
      <c r="J173" s="192" t="n">
        <f aca="false">G173*AO173</f>
        <v>0</v>
      </c>
      <c r="K173" s="192" t="n">
        <f aca="false">G173*AP173</f>
        <v>0</v>
      </c>
      <c r="L173" s="192" t="n">
        <f aca="false">G173*H173</f>
        <v>0</v>
      </c>
      <c r="M173" s="192" t="n">
        <f aca="false">L173*(1+BW173/100)</f>
        <v>0</v>
      </c>
      <c r="N173" s="192" t="n">
        <f aca="false">'Stavební rozpočet'!N723</f>
        <v>0.00385</v>
      </c>
      <c r="O173" s="192" t="n">
        <f aca="false">G173*N173</f>
        <v>0.00385</v>
      </c>
      <c r="P173" s="193" t="s">
        <v>193</v>
      </c>
      <c r="Z173" s="89" t="n">
        <f aca="false">IF(AQ173="5",BJ173,0)</f>
        <v>0</v>
      </c>
      <c r="AB173" s="89" t="n">
        <f aca="false">IF(AQ173="1",BH173,0)</f>
        <v>0</v>
      </c>
      <c r="AC173" s="89" t="n">
        <f aca="false">IF(AQ173="1",BI173,0)</f>
        <v>0</v>
      </c>
      <c r="AD173" s="89" t="n">
        <f aca="false">IF(AQ173="7",BH173,0)</f>
        <v>0</v>
      </c>
      <c r="AE173" s="89" t="n">
        <f aca="false">IF(AQ173="7",BI173,0)</f>
        <v>0</v>
      </c>
      <c r="AF173" s="89" t="n">
        <f aca="false">IF(AQ173="2",BH173,0)</f>
        <v>0</v>
      </c>
      <c r="AG173" s="89" t="n">
        <f aca="false">IF(AQ173="2",BI173,0)</f>
        <v>0</v>
      </c>
      <c r="AH173" s="89" t="n">
        <f aca="false">IF(AQ173="0",BJ173,0)</f>
        <v>0</v>
      </c>
      <c r="AI173" s="170" t="s">
        <v>109</v>
      </c>
      <c r="AJ173" s="89" t="n">
        <f aca="false">IF(AN173=0,L173,0)</f>
        <v>0</v>
      </c>
      <c r="AK173" s="89" t="n">
        <f aca="false">IF(AN173=12,L173,0)</f>
        <v>0</v>
      </c>
      <c r="AL173" s="89" t="n">
        <f aca="false">IF(AN173=21,L173,0)</f>
        <v>0</v>
      </c>
      <c r="AN173" s="89" t="n">
        <v>21</v>
      </c>
      <c r="AO173" s="89" t="n">
        <f aca="false">H173*0.772712547</f>
        <v>0</v>
      </c>
      <c r="AP173" s="89" t="n">
        <f aca="false">H173*(1-0.772712547)</f>
        <v>0</v>
      </c>
      <c r="AQ173" s="88" t="s">
        <v>215</v>
      </c>
      <c r="AV173" s="89" t="n">
        <f aca="false">AW173+AX173</f>
        <v>0</v>
      </c>
      <c r="AW173" s="89" t="n">
        <f aca="false">G173*AO173</f>
        <v>0</v>
      </c>
      <c r="AX173" s="89" t="n">
        <f aca="false">G173*AP173</f>
        <v>0</v>
      </c>
      <c r="AY173" s="88" t="s">
        <v>1971</v>
      </c>
      <c r="AZ173" s="88" t="s">
        <v>1708</v>
      </c>
      <c r="BA173" s="170" t="s">
        <v>1709</v>
      </c>
      <c r="BC173" s="89" t="n">
        <f aca="false">AW173+AX173</f>
        <v>0</v>
      </c>
      <c r="BD173" s="89" t="n">
        <f aca="false">H173/(100-BE173)*100</f>
        <v>0</v>
      </c>
      <c r="BE173" s="89" t="n">
        <v>0</v>
      </c>
      <c r="BF173" s="89" t="n">
        <f aca="false">O173</f>
        <v>0.00385</v>
      </c>
      <c r="BH173" s="89" t="n">
        <f aca="false">G173*AO173</f>
        <v>0</v>
      </c>
      <c r="BI173" s="89" t="n">
        <f aca="false">G173*AP173</f>
        <v>0</v>
      </c>
      <c r="BJ173" s="89" t="n">
        <f aca="false">G173*H173</f>
        <v>0</v>
      </c>
      <c r="BK173" s="89"/>
      <c r="BL173" s="89"/>
      <c r="BW173" s="89" t="str">
        <f aca="false">I173</f>
        <v>21</v>
      </c>
      <c r="BX173" s="10" t="s">
        <v>1831</v>
      </c>
    </row>
    <row r="174" customFormat="false" ht="35.5" hidden="false" customHeight="true" outlineLevel="0" collapsed="false">
      <c r="A174" s="189" t="s">
        <v>680</v>
      </c>
      <c r="B174" s="189" t="s">
        <v>109</v>
      </c>
      <c r="C174" s="189" t="s">
        <v>1833</v>
      </c>
      <c r="D174" s="190" t="s">
        <v>1834</v>
      </c>
      <c r="E174" s="190"/>
      <c r="F174" s="189" t="s">
        <v>231</v>
      </c>
      <c r="G174" s="191" t="n">
        <f aca="false">'Stavební rozpočet'!G724</f>
        <v>2</v>
      </c>
      <c r="H174" s="192" t="n">
        <f aca="false">'Stavební rozpočet'!H724</f>
        <v>0</v>
      </c>
      <c r="I174" s="193" t="s">
        <v>192</v>
      </c>
      <c r="J174" s="192" t="n">
        <f aca="false">G174*AO174</f>
        <v>0</v>
      </c>
      <c r="K174" s="192" t="n">
        <f aca="false">G174*AP174</f>
        <v>0</v>
      </c>
      <c r="L174" s="192" t="n">
        <f aca="false">G174*H174</f>
        <v>0</v>
      </c>
      <c r="M174" s="192" t="n">
        <f aca="false">L174*(1+BW174/100)</f>
        <v>0</v>
      </c>
      <c r="N174" s="192" t="n">
        <f aca="false">'Stavební rozpočet'!N724</f>
        <v>0.00039</v>
      </c>
      <c r="O174" s="192" t="n">
        <f aca="false">G174*N174</f>
        <v>0.00078</v>
      </c>
      <c r="P174" s="193" t="s">
        <v>193</v>
      </c>
      <c r="Z174" s="89" t="n">
        <f aca="false">IF(AQ174="5",BJ174,0)</f>
        <v>0</v>
      </c>
      <c r="AB174" s="89" t="n">
        <f aca="false">IF(AQ174="1",BH174,0)</f>
        <v>0</v>
      </c>
      <c r="AC174" s="89" t="n">
        <f aca="false">IF(AQ174="1",BI174,0)</f>
        <v>0</v>
      </c>
      <c r="AD174" s="89" t="n">
        <f aca="false">IF(AQ174="7",BH174,0)</f>
        <v>0</v>
      </c>
      <c r="AE174" s="89" t="n">
        <f aca="false">IF(AQ174="7",BI174,0)</f>
        <v>0</v>
      </c>
      <c r="AF174" s="89" t="n">
        <f aca="false">IF(AQ174="2",BH174,0)</f>
        <v>0</v>
      </c>
      <c r="AG174" s="89" t="n">
        <f aca="false">IF(AQ174="2",BI174,0)</f>
        <v>0</v>
      </c>
      <c r="AH174" s="89" t="n">
        <f aca="false">IF(AQ174="0",BJ174,0)</f>
        <v>0</v>
      </c>
      <c r="AI174" s="170" t="s">
        <v>109</v>
      </c>
      <c r="AJ174" s="89" t="n">
        <f aca="false">IF(AN174=0,L174,0)</f>
        <v>0</v>
      </c>
      <c r="AK174" s="89" t="n">
        <f aca="false">IF(AN174=12,L174,0)</f>
        <v>0</v>
      </c>
      <c r="AL174" s="89" t="n">
        <f aca="false">IF(AN174=21,L174,0)</f>
        <v>0</v>
      </c>
      <c r="AN174" s="89" t="n">
        <v>21</v>
      </c>
      <c r="AO174" s="89" t="n">
        <f aca="false">H174*0.492555724</f>
        <v>0</v>
      </c>
      <c r="AP174" s="89" t="n">
        <f aca="false">H174*(1-0.492555724)</f>
        <v>0</v>
      </c>
      <c r="AQ174" s="88" t="s">
        <v>197</v>
      </c>
      <c r="AV174" s="89" t="n">
        <f aca="false">AW174+AX174</f>
        <v>0</v>
      </c>
      <c r="AW174" s="89" t="n">
        <f aca="false">G174*AO174</f>
        <v>0</v>
      </c>
      <c r="AX174" s="89" t="n">
        <f aca="false">G174*AP174</f>
        <v>0</v>
      </c>
      <c r="AY174" s="88" t="s">
        <v>1971</v>
      </c>
      <c r="AZ174" s="88" t="s">
        <v>1708</v>
      </c>
      <c r="BA174" s="170" t="s">
        <v>1709</v>
      </c>
      <c r="BC174" s="89" t="n">
        <f aca="false">AW174+AX174</f>
        <v>0</v>
      </c>
      <c r="BD174" s="89" t="n">
        <f aca="false">H174/(100-BE174)*100</f>
        <v>0</v>
      </c>
      <c r="BE174" s="89" t="n">
        <v>0</v>
      </c>
      <c r="BF174" s="89" t="n">
        <f aca="false">O174</f>
        <v>0.00078</v>
      </c>
      <c r="BH174" s="89" t="n">
        <f aca="false">G174*AO174</f>
        <v>0</v>
      </c>
      <c r="BI174" s="89" t="n">
        <f aca="false">G174*AP174</f>
        <v>0</v>
      </c>
      <c r="BJ174" s="89" t="n">
        <f aca="false">G174*H174</f>
        <v>0</v>
      </c>
      <c r="BK174" s="89"/>
      <c r="BL174" s="89"/>
      <c r="BW174" s="89" t="str">
        <f aca="false">I174</f>
        <v>21</v>
      </c>
      <c r="BX174" s="10" t="s">
        <v>1834</v>
      </c>
    </row>
    <row r="175" customFormat="false" ht="23.85" hidden="false" customHeight="true" outlineLevel="0" collapsed="false">
      <c r="A175" s="189" t="s">
        <v>683</v>
      </c>
      <c r="B175" s="189" t="s">
        <v>109</v>
      </c>
      <c r="C175" s="189" t="s">
        <v>1623</v>
      </c>
      <c r="D175" s="190" t="s">
        <v>1842</v>
      </c>
      <c r="E175" s="190"/>
      <c r="F175" s="189" t="s">
        <v>1625</v>
      </c>
      <c r="G175" s="191" t="n">
        <f aca="false">'Stavební rozpočet'!G725</f>
        <v>38</v>
      </c>
      <c r="H175" s="192" t="n">
        <f aca="false">'Stavební rozpočet'!H725</f>
        <v>0</v>
      </c>
      <c r="I175" s="193" t="s">
        <v>192</v>
      </c>
      <c r="J175" s="192" t="n">
        <f aca="false">G175*AO175</f>
        <v>0</v>
      </c>
      <c r="K175" s="192" t="n">
        <f aca="false">G175*AP175</f>
        <v>0</v>
      </c>
      <c r="L175" s="192" t="n">
        <f aca="false">G175*H175</f>
        <v>0</v>
      </c>
      <c r="M175" s="192" t="n">
        <f aca="false">L175*(1+BW175/100)</f>
        <v>0</v>
      </c>
      <c r="N175" s="192" t="n">
        <f aca="false">'Stavební rozpočet'!N725</f>
        <v>6E-005</v>
      </c>
      <c r="O175" s="192" t="n">
        <f aca="false">G175*N175</f>
        <v>0.00228</v>
      </c>
      <c r="P175" s="193" t="s">
        <v>193</v>
      </c>
      <c r="Z175" s="89" t="n">
        <f aca="false">IF(AQ175="5",BJ175,0)</f>
        <v>0</v>
      </c>
      <c r="AB175" s="89" t="n">
        <f aca="false">IF(AQ175="1",BH175,0)</f>
        <v>0</v>
      </c>
      <c r="AC175" s="89" t="n">
        <f aca="false">IF(AQ175="1",BI175,0)</f>
        <v>0</v>
      </c>
      <c r="AD175" s="89" t="n">
        <f aca="false">IF(AQ175="7",BH175,0)</f>
        <v>0</v>
      </c>
      <c r="AE175" s="89" t="n">
        <f aca="false">IF(AQ175="7",BI175,0)</f>
        <v>0</v>
      </c>
      <c r="AF175" s="89" t="n">
        <f aca="false">IF(AQ175="2",BH175,0)</f>
        <v>0</v>
      </c>
      <c r="AG175" s="89" t="n">
        <f aca="false">IF(AQ175="2",BI175,0)</f>
        <v>0</v>
      </c>
      <c r="AH175" s="89" t="n">
        <f aca="false">IF(AQ175="0",BJ175,0)</f>
        <v>0</v>
      </c>
      <c r="AI175" s="170" t="s">
        <v>109</v>
      </c>
      <c r="AJ175" s="89" t="n">
        <f aca="false">IF(AN175=0,L175,0)</f>
        <v>0</v>
      </c>
      <c r="AK175" s="89" t="n">
        <f aca="false">IF(AN175=12,L175,0)</f>
        <v>0</v>
      </c>
      <c r="AL175" s="89" t="n">
        <f aca="false">IF(AN175=21,L175,0)</f>
        <v>0</v>
      </c>
      <c r="AN175" s="89" t="n">
        <v>21</v>
      </c>
      <c r="AO175" s="89" t="n">
        <f aca="false">H175*0.070813764</f>
        <v>0</v>
      </c>
      <c r="AP175" s="89" t="n">
        <f aca="false">H175*(1-0.070813764)</f>
        <v>0</v>
      </c>
      <c r="AQ175" s="88" t="s">
        <v>215</v>
      </c>
      <c r="AV175" s="89" t="n">
        <f aca="false">AW175+AX175</f>
        <v>0</v>
      </c>
      <c r="AW175" s="89" t="n">
        <f aca="false">G175*AO175</f>
        <v>0</v>
      </c>
      <c r="AX175" s="89" t="n">
        <f aca="false">G175*AP175</f>
        <v>0</v>
      </c>
      <c r="AY175" s="88" t="s">
        <v>1971</v>
      </c>
      <c r="AZ175" s="88" t="s">
        <v>1708</v>
      </c>
      <c r="BA175" s="170" t="s">
        <v>1709</v>
      </c>
      <c r="BC175" s="89" t="n">
        <f aca="false">AW175+AX175</f>
        <v>0</v>
      </c>
      <c r="BD175" s="89" t="n">
        <f aca="false">H175/(100-BE175)*100</f>
        <v>0</v>
      </c>
      <c r="BE175" s="89" t="n">
        <v>0</v>
      </c>
      <c r="BF175" s="89" t="n">
        <f aca="false">O175</f>
        <v>0.00228</v>
      </c>
      <c r="BH175" s="89" t="n">
        <f aca="false">G175*AO175</f>
        <v>0</v>
      </c>
      <c r="BI175" s="89" t="n">
        <f aca="false">G175*AP175</f>
        <v>0</v>
      </c>
      <c r="BJ175" s="89" t="n">
        <f aca="false">G175*H175</f>
        <v>0</v>
      </c>
      <c r="BK175" s="89"/>
      <c r="BL175" s="89"/>
      <c r="BW175" s="89" t="str">
        <f aca="false">I175</f>
        <v>21</v>
      </c>
      <c r="BX175" s="10" t="s">
        <v>1842</v>
      </c>
    </row>
    <row r="176" customFormat="false" ht="15" hidden="false" customHeight="true" outlineLevel="0" collapsed="false">
      <c r="A176" s="194" t="s">
        <v>686</v>
      </c>
      <c r="B176" s="194" t="s">
        <v>109</v>
      </c>
      <c r="C176" s="194" t="s">
        <v>1963</v>
      </c>
      <c r="D176" s="195" t="s">
        <v>1845</v>
      </c>
      <c r="E176" s="195"/>
      <c r="F176" s="194" t="s">
        <v>1625</v>
      </c>
      <c r="G176" s="196" t="n">
        <f aca="false">'Stavební rozpočet'!G726</f>
        <v>33</v>
      </c>
      <c r="H176" s="197" t="n">
        <f aca="false">'Stavební rozpočet'!H726</f>
        <v>0</v>
      </c>
      <c r="I176" s="198" t="s">
        <v>192</v>
      </c>
      <c r="J176" s="197" t="n">
        <f aca="false">G176*AO176</f>
        <v>0</v>
      </c>
      <c r="K176" s="197" t="n">
        <f aca="false">G176*AP176</f>
        <v>0</v>
      </c>
      <c r="L176" s="197" t="n">
        <f aca="false">G176*H176</f>
        <v>0</v>
      </c>
      <c r="M176" s="197" t="n">
        <f aca="false">L176*(1+BW176/100)</f>
        <v>0</v>
      </c>
      <c r="N176" s="197" t="n">
        <f aca="false">'Stavební rozpočet'!N726</f>
        <v>0.001</v>
      </c>
      <c r="O176" s="197" t="n">
        <f aca="false">G176*N176</f>
        <v>0.033</v>
      </c>
      <c r="P176" s="198" t="s">
        <v>193</v>
      </c>
      <c r="Z176" s="89" t="n">
        <f aca="false">IF(AQ176="5",BJ176,0)</f>
        <v>0</v>
      </c>
      <c r="AB176" s="89" t="n">
        <f aca="false">IF(AQ176="1",BH176,0)</f>
        <v>0</v>
      </c>
      <c r="AC176" s="89" t="n">
        <f aca="false">IF(AQ176="1",BI176,0)</f>
        <v>0</v>
      </c>
      <c r="AD176" s="89" t="n">
        <f aca="false">IF(AQ176="7",BH176,0)</f>
        <v>0</v>
      </c>
      <c r="AE176" s="89" t="n">
        <f aca="false">IF(AQ176="7",BI176,0)</f>
        <v>0</v>
      </c>
      <c r="AF176" s="89" t="n">
        <f aca="false">IF(AQ176="2",BH176,0)</f>
        <v>0</v>
      </c>
      <c r="AG176" s="89" t="n">
        <f aca="false">IF(AQ176="2",BI176,0)</f>
        <v>0</v>
      </c>
      <c r="AH176" s="89" t="n">
        <f aca="false">IF(AQ176="0",BJ176,0)</f>
        <v>0</v>
      </c>
      <c r="AI176" s="170" t="s">
        <v>109</v>
      </c>
      <c r="AJ176" s="199" t="n">
        <f aca="false">IF(AN176=0,L176,0)</f>
        <v>0</v>
      </c>
      <c r="AK176" s="199" t="n">
        <f aca="false">IF(AN176=12,L176,0)</f>
        <v>0</v>
      </c>
      <c r="AL176" s="199" t="n">
        <f aca="false">IF(AN176=21,L176,0)</f>
        <v>0</v>
      </c>
      <c r="AN176" s="89" t="n">
        <v>21</v>
      </c>
      <c r="AO176" s="89" t="n">
        <f aca="false">H176*1</f>
        <v>0</v>
      </c>
      <c r="AP176" s="89" t="n">
        <f aca="false">H176*(1-1)</f>
        <v>0</v>
      </c>
      <c r="AQ176" s="200" t="s">
        <v>215</v>
      </c>
      <c r="AV176" s="89" t="n">
        <f aca="false">AW176+AX176</f>
        <v>0</v>
      </c>
      <c r="AW176" s="89" t="n">
        <f aca="false">G176*AO176</f>
        <v>0</v>
      </c>
      <c r="AX176" s="89" t="n">
        <f aca="false">G176*AP176</f>
        <v>0</v>
      </c>
      <c r="AY176" s="88" t="s">
        <v>1971</v>
      </c>
      <c r="AZ176" s="88" t="s">
        <v>1708</v>
      </c>
      <c r="BA176" s="170" t="s">
        <v>1709</v>
      </c>
      <c r="BC176" s="89" t="n">
        <f aca="false">AW176+AX176</f>
        <v>0</v>
      </c>
      <c r="BD176" s="89" t="n">
        <f aca="false">H176/(100-BE176)*100</f>
        <v>0</v>
      </c>
      <c r="BE176" s="89" t="n">
        <v>0</v>
      </c>
      <c r="BF176" s="89" t="n">
        <f aca="false">O176</f>
        <v>0.033</v>
      </c>
      <c r="BH176" s="199" t="n">
        <f aca="false">G176*AO176</f>
        <v>0</v>
      </c>
      <c r="BI176" s="199" t="n">
        <f aca="false">G176*AP176</f>
        <v>0</v>
      </c>
      <c r="BJ176" s="199" t="n">
        <f aca="false">G176*H176</f>
        <v>0</v>
      </c>
      <c r="BK176" s="199"/>
      <c r="BL176" s="89"/>
      <c r="BW176" s="89" t="str">
        <f aca="false">I176</f>
        <v>21</v>
      </c>
      <c r="BX176" s="201" t="s">
        <v>1845</v>
      </c>
    </row>
    <row r="177" customFormat="false" ht="15" hidden="false" customHeight="true" outlineLevel="0" collapsed="false">
      <c r="A177" s="194" t="s">
        <v>689</v>
      </c>
      <c r="B177" s="194" t="s">
        <v>109</v>
      </c>
      <c r="C177" s="194" t="s">
        <v>1847</v>
      </c>
      <c r="D177" s="195" t="s">
        <v>1848</v>
      </c>
      <c r="E177" s="195"/>
      <c r="F177" s="194" t="s">
        <v>1625</v>
      </c>
      <c r="G177" s="196" t="n">
        <f aca="false">'Stavební rozpočet'!G727</f>
        <v>4.4</v>
      </c>
      <c r="H177" s="197" t="n">
        <f aca="false">'Stavební rozpočet'!H727</f>
        <v>0</v>
      </c>
      <c r="I177" s="198" t="s">
        <v>192</v>
      </c>
      <c r="J177" s="197" t="n">
        <f aca="false">G177*AO177</f>
        <v>0</v>
      </c>
      <c r="K177" s="197" t="n">
        <f aca="false">G177*AP177</f>
        <v>0</v>
      </c>
      <c r="L177" s="197" t="n">
        <f aca="false">G177*H177</f>
        <v>0</v>
      </c>
      <c r="M177" s="197" t="n">
        <f aca="false">L177*(1+BW177/100)</f>
        <v>0</v>
      </c>
      <c r="N177" s="197" t="n">
        <f aca="false">'Stavební rozpočet'!N727</f>
        <v>0.001</v>
      </c>
      <c r="O177" s="197" t="n">
        <f aca="false">G177*N177</f>
        <v>0.0044</v>
      </c>
      <c r="P177" s="198" t="s">
        <v>193</v>
      </c>
      <c r="Z177" s="89" t="n">
        <f aca="false">IF(AQ177="5",BJ177,0)</f>
        <v>0</v>
      </c>
      <c r="AB177" s="89" t="n">
        <f aca="false">IF(AQ177="1",BH177,0)</f>
        <v>0</v>
      </c>
      <c r="AC177" s="89" t="n">
        <f aca="false">IF(AQ177="1",BI177,0)</f>
        <v>0</v>
      </c>
      <c r="AD177" s="89" t="n">
        <f aca="false">IF(AQ177="7",BH177,0)</f>
        <v>0</v>
      </c>
      <c r="AE177" s="89" t="n">
        <f aca="false">IF(AQ177="7",BI177,0)</f>
        <v>0</v>
      </c>
      <c r="AF177" s="89" t="n">
        <f aca="false">IF(AQ177="2",BH177,0)</f>
        <v>0</v>
      </c>
      <c r="AG177" s="89" t="n">
        <f aca="false">IF(AQ177="2",BI177,0)</f>
        <v>0</v>
      </c>
      <c r="AH177" s="89" t="n">
        <f aca="false">IF(AQ177="0",BJ177,0)</f>
        <v>0</v>
      </c>
      <c r="AI177" s="170" t="s">
        <v>109</v>
      </c>
      <c r="AJ177" s="199" t="n">
        <f aca="false">IF(AN177=0,L177,0)</f>
        <v>0</v>
      </c>
      <c r="AK177" s="199" t="n">
        <f aca="false">IF(AN177=12,L177,0)</f>
        <v>0</v>
      </c>
      <c r="AL177" s="199" t="n">
        <f aca="false">IF(AN177=21,L177,0)</f>
        <v>0</v>
      </c>
      <c r="AN177" s="89" t="n">
        <v>21</v>
      </c>
      <c r="AO177" s="89" t="n">
        <f aca="false">H177*1</f>
        <v>0</v>
      </c>
      <c r="AP177" s="89" t="n">
        <f aca="false">H177*(1-1)</f>
        <v>0</v>
      </c>
      <c r="AQ177" s="200" t="s">
        <v>215</v>
      </c>
      <c r="AV177" s="89" t="n">
        <f aca="false">AW177+AX177</f>
        <v>0</v>
      </c>
      <c r="AW177" s="89" t="n">
        <f aca="false">G177*AO177</f>
        <v>0</v>
      </c>
      <c r="AX177" s="89" t="n">
        <f aca="false">G177*AP177</f>
        <v>0</v>
      </c>
      <c r="AY177" s="88" t="s">
        <v>1971</v>
      </c>
      <c r="AZ177" s="88" t="s">
        <v>1708</v>
      </c>
      <c r="BA177" s="170" t="s">
        <v>1709</v>
      </c>
      <c r="BC177" s="89" t="n">
        <f aca="false">AW177+AX177</f>
        <v>0</v>
      </c>
      <c r="BD177" s="89" t="n">
        <f aca="false">H177/(100-BE177)*100</f>
        <v>0</v>
      </c>
      <c r="BE177" s="89" t="n">
        <v>0</v>
      </c>
      <c r="BF177" s="89" t="n">
        <f aca="false">O177</f>
        <v>0.0044</v>
      </c>
      <c r="BH177" s="199" t="n">
        <f aca="false">G177*AO177</f>
        <v>0</v>
      </c>
      <c r="BI177" s="199" t="n">
        <f aca="false">G177*AP177</f>
        <v>0</v>
      </c>
      <c r="BJ177" s="199" t="n">
        <f aca="false">G177*H177</f>
        <v>0</v>
      </c>
      <c r="BK177" s="199"/>
      <c r="BL177" s="89"/>
      <c r="BW177" s="89" t="str">
        <f aca="false">I177</f>
        <v>21</v>
      </c>
      <c r="BX177" s="201" t="s">
        <v>1848</v>
      </c>
    </row>
    <row r="178" customFormat="false" ht="15" hidden="false" customHeight="true" outlineLevel="0" collapsed="false">
      <c r="A178" s="194" t="s">
        <v>692</v>
      </c>
      <c r="B178" s="194" t="s">
        <v>109</v>
      </c>
      <c r="C178" s="194" t="s">
        <v>1627</v>
      </c>
      <c r="D178" s="195" t="s">
        <v>1850</v>
      </c>
      <c r="E178" s="195"/>
      <c r="F178" s="194" t="s">
        <v>1625</v>
      </c>
      <c r="G178" s="196" t="n">
        <f aca="false">'Stavební rozpočet'!G728</f>
        <v>4.4</v>
      </c>
      <c r="H178" s="197" t="n">
        <f aca="false">'Stavební rozpočet'!H728</f>
        <v>0</v>
      </c>
      <c r="I178" s="198" t="s">
        <v>192</v>
      </c>
      <c r="J178" s="197" t="n">
        <f aca="false">G178*AO178</f>
        <v>0</v>
      </c>
      <c r="K178" s="197" t="n">
        <f aca="false">G178*AP178</f>
        <v>0</v>
      </c>
      <c r="L178" s="197" t="n">
        <f aca="false">G178*H178</f>
        <v>0</v>
      </c>
      <c r="M178" s="197" t="n">
        <f aca="false">L178*(1+BW178/100)</f>
        <v>0</v>
      </c>
      <c r="N178" s="197" t="n">
        <f aca="false">'Stavební rozpočet'!N728</f>
        <v>0.001</v>
      </c>
      <c r="O178" s="197" t="n">
        <f aca="false">G178*N178</f>
        <v>0.0044</v>
      </c>
      <c r="P178" s="198" t="s">
        <v>193</v>
      </c>
      <c r="Z178" s="89" t="n">
        <f aca="false">IF(AQ178="5",BJ178,0)</f>
        <v>0</v>
      </c>
      <c r="AB178" s="89" t="n">
        <f aca="false">IF(AQ178="1",BH178,0)</f>
        <v>0</v>
      </c>
      <c r="AC178" s="89" t="n">
        <f aca="false">IF(AQ178="1",BI178,0)</f>
        <v>0</v>
      </c>
      <c r="AD178" s="89" t="n">
        <f aca="false">IF(AQ178="7",BH178,0)</f>
        <v>0</v>
      </c>
      <c r="AE178" s="89" t="n">
        <f aca="false">IF(AQ178="7",BI178,0)</f>
        <v>0</v>
      </c>
      <c r="AF178" s="89" t="n">
        <f aca="false">IF(AQ178="2",BH178,0)</f>
        <v>0</v>
      </c>
      <c r="AG178" s="89" t="n">
        <f aca="false">IF(AQ178="2",BI178,0)</f>
        <v>0</v>
      </c>
      <c r="AH178" s="89" t="n">
        <f aca="false">IF(AQ178="0",BJ178,0)</f>
        <v>0</v>
      </c>
      <c r="AI178" s="170" t="s">
        <v>109</v>
      </c>
      <c r="AJ178" s="199" t="n">
        <f aca="false">IF(AN178=0,L178,0)</f>
        <v>0</v>
      </c>
      <c r="AK178" s="199" t="n">
        <f aca="false">IF(AN178=12,L178,0)</f>
        <v>0</v>
      </c>
      <c r="AL178" s="199" t="n">
        <f aca="false">IF(AN178=21,L178,0)</f>
        <v>0</v>
      </c>
      <c r="AN178" s="89" t="n">
        <v>21</v>
      </c>
      <c r="AO178" s="89" t="n">
        <f aca="false">H178*1</f>
        <v>0</v>
      </c>
      <c r="AP178" s="89" t="n">
        <f aca="false">H178*(1-1)</f>
        <v>0</v>
      </c>
      <c r="AQ178" s="200" t="s">
        <v>215</v>
      </c>
      <c r="AV178" s="89" t="n">
        <f aca="false">AW178+AX178</f>
        <v>0</v>
      </c>
      <c r="AW178" s="89" t="n">
        <f aca="false">G178*AO178</f>
        <v>0</v>
      </c>
      <c r="AX178" s="89" t="n">
        <f aca="false">G178*AP178</f>
        <v>0</v>
      </c>
      <c r="AY178" s="88" t="s">
        <v>1971</v>
      </c>
      <c r="AZ178" s="88" t="s">
        <v>1708</v>
      </c>
      <c r="BA178" s="170" t="s">
        <v>1709</v>
      </c>
      <c r="BC178" s="89" t="n">
        <f aca="false">AW178+AX178</f>
        <v>0</v>
      </c>
      <c r="BD178" s="89" t="n">
        <f aca="false">H178/(100-BE178)*100</f>
        <v>0</v>
      </c>
      <c r="BE178" s="89" t="n">
        <v>0</v>
      </c>
      <c r="BF178" s="89" t="n">
        <f aca="false">O178</f>
        <v>0.0044</v>
      </c>
      <c r="BH178" s="199" t="n">
        <f aca="false">G178*AO178</f>
        <v>0</v>
      </c>
      <c r="BI178" s="199" t="n">
        <f aca="false">G178*AP178</f>
        <v>0</v>
      </c>
      <c r="BJ178" s="199" t="n">
        <f aca="false">G178*H178</f>
        <v>0</v>
      </c>
      <c r="BK178" s="199"/>
      <c r="BL178" s="89"/>
      <c r="BW178" s="89" t="str">
        <f aca="false">I178</f>
        <v>21</v>
      </c>
      <c r="BX178" s="201" t="s">
        <v>1850</v>
      </c>
    </row>
    <row r="179" customFormat="false" ht="24.05" hidden="false" customHeight="true" outlineLevel="0" collapsed="false">
      <c r="A179" s="189" t="s">
        <v>695</v>
      </c>
      <c r="B179" s="189" t="s">
        <v>109</v>
      </c>
      <c r="C179" s="189" t="s">
        <v>1801</v>
      </c>
      <c r="D179" s="190" t="s">
        <v>1802</v>
      </c>
      <c r="E179" s="190"/>
      <c r="F179" s="189" t="s">
        <v>231</v>
      </c>
      <c r="G179" s="191" t="n">
        <f aca="false">'Stavební rozpočet'!G729</f>
        <v>1</v>
      </c>
      <c r="H179" s="192" t="n">
        <f aca="false">'Stavební rozpočet'!H729</f>
        <v>0</v>
      </c>
      <c r="I179" s="193" t="s">
        <v>192</v>
      </c>
      <c r="J179" s="192" t="n">
        <f aca="false">G179*AO179</f>
        <v>0</v>
      </c>
      <c r="K179" s="192" t="n">
        <f aca="false">G179*AP179</f>
        <v>0</v>
      </c>
      <c r="L179" s="192" t="n">
        <f aca="false">G179*H179</f>
        <v>0</v>
      </c>
      <c r="M179" s="192" t="n">
        <f aca="false">L179*(1+BW179/100)</f>
        <v>0</v>
      </c>
      <c r="N179" s="192" t="n">
        <f aca="false">'Stavební rozpočet'!N729</f>
        <v>0.0002</v>
      </c>
      <c r="O179" s="192" t="n">
        <f aca="false">G179*N179</f>
        <v>0.0002</v>
      </c>
      <c r="P179" s="193" t="s">
        <v>193</v>
      </c>
      <c r="Z179" s="89" t="n">
        <f aca="false">IF(AQ179="5",BJ179,0)</f>
        <v>0</v>
      </c>
      <c r="AB179" s="89" t="n">
        <f aca="false">IF(AQ179="1",BH179,0)</f>
        <v>0</v>
      </c>
      <c r="AC179" s="89" t="n">
        <f aca="false">IF(AQ179="1",BI179,0)</f>
        <v>0</v>
      </c>
      <c r="AD179" s="89" t="n">
        <f aca="false">IF(AQ179="7",BH179,0)</f>
        <v>0</v>
      </c>
      <c r="AE179" s="89" t="n">
        <f aca="false">IF(AQ179="7",BI179,0)</f>
        <v>0</v>
      </c>
      <c r="AF179" s="89" t="n">
        <f aca="false">IF(AQ179="2",BH179,0)</f>
        <v>0</v>
      </c>
      <c r="AG179" s="89" t="n">
        <f aca="false">IF(AQ179="2",BI179,0)</f>
        <v>0</v>
      </c>
      <c r="AH179" s="89" t="n">
        <f aca="false">IF(AQ179="0",BJ179,0)</f>
        <v>0</v>
      </c>
      <c r="AI179" s="170" t="s">
        <v>109</v>
      </c>
      <c r="AJ179" s="89" t="n">
        <f aca="false">IF(AN179=0,L179,0)</f>
        <v>0</v>
      </c>
      <c r="AK179" s="89" t="n">
        <f aca="false">IF(AN179=12,L179,0)</f>
        <v>0</v>
      </c>
      <c r="AL179" s="89" t="n">
        <f aca="false">IF(AN179=21,L179,0)</f>
        <v>0</v>
      </c>
      <c r="AN179" s="89" t="n">
        <v>21</v>
      </c>
      <c r="AO179" s="89" t="n">
        <f aca="false">H179*0.784269362</f>
        <v>0</v>
      </c>
      <c r="AP179" s="89" t="n">
        <f aca="false">H179*(1-0.784269362)</f>
        <v>0</v>
      </c>
      <c r="AQ179" s="88" t="s">
        <v>197</v>
      </c>
      <c r="AV179" s="89" t="n">
        <f aca="false">AW179+AX179</f>
        <v>0</v>
      </c>
      <c r="AW179" s="89" t="n">
        <f aca="false">G179*AO179</f>
        <v>0</v>
      </c>
      <c r="AX179" s="89" t="n">
        <f aca="false">G179*AP179</f>
        <v>0</v>
      </c>
      <c r="AY179" s="88" t="s">
        <v>1971</v>
      </c>
      <c r="AZ179" s="88" t="s">
        <v>1708</v>
      </c>
      <c r="BA179" s="170" t="s">
        <v>1709</v>
      </c>
      <c r="BC179" s="89" t="n">
        <f aca="false">AW179+AX179</f>
        <v>0</v>
      </c>
      <c r="BD179" s="89" t="n">
        <f aca="false">H179/(100-BE179)*100</f>
        <v>0</v>
      </c>
      <c r="BE179" s="89" t="n">
        <v>0</v>
      </c>
      <c r="BF179" s="89" t="n">
        <f aca="false">O179</f>
        <v>0.0002</v>
      </c>
      <c r="BH179" s="89" t="n">
        <f aca="false">G179*AO179</f>
        <v>0</v>
      </c>
      <c r="BI179" s="89" t="n">
        <f aca="false">G179*AP179</f>
        <v>0</v>
      </c>
      <c r="BJ179" s="89" t="n">
        <f aca="false">G179*H179</f>
        <v>0</v>
      </c>
      <c r="BK179" s="89"/>
      <c r="BL179" s="89"/>
      <c r="BW179" s="89" t="str">
        <f aca="false">I179</f>
        <v>21</v>
      </c>
      <c r="BX179" s="10" t="s">
        <v>1802</v>
      </c>
    </row>
    <row r="180" customFormat="false" ht="24.05" hidden="false" customHeight="true" outlineLevel="0" collapsed="false">
      <c r="A180" s="183"/>
      <c r="B180" s="184" t="s">
        <v>109</v>
      </c>
      <c r="C180" s="184" t="s">
        <v>2022</v>
      </c>
      <c r="D180" s="185" t="s">
        <v>2023</v>
      </c>
      <c r="E180" s="185"/>
      <c r="F180" s="183" t="s">
        <v>97</v>
      </c>
      <c r="G180" s="186" t="s">
        <v>97</v>
      </c>
      <c r="H180" s="183" t="s">
        <v>97</v>
      </c>
      <c r="I180" s="183" t="s">
        <v>97</v>
      </c>
      <c r="J180" s="187" t="n">
        <f aca="false">SUM(J181:J226)</f>
        <v>0</v>
      </c>
      <c r="K180" s="187" t="n">
        <f aca="false">SUM(K181:K226)</f>
        <v>0</v>
      </c>
      <c r="L180" s="187" t="n">
        <f aca="false">SUM(L181:L226)</f>
        <v>0</v>
      </c>
      <c r="M180" s="187" t="n">
        <f aca="false">SUM(M181:M226)</f>
        <v>0</v>
      </c>
      <c r="N180" s="188"/>
      <c r="O180" s="187" t="n">
        <f aca="false">SUM(O181:O226)</f>
        <v>0.5185718</v>
      </c>
      <c r="P180" s="188"/>
      <c r="AI180" s="170" t="s">
        <v>109</v>
      </c>
      <c r="AS180" s="159" t="n">
        <f aca="false">SUM(AJ181:AJ226)</f>
        <v>0</v>
      </c>
      <c r="AT180" s="159" t="n">
        <f aca="false">SUM(AK181:AK226)</f>
        <v>0</v>
      </c>
      <c r="AU180" s="159" t="n">
        <f aca="false">SUM(AL181:AL226)</f>
        <v>0</v>
      </c>
    </row>
    <row r="181" customFormat="false" ht="35.5" hidden="false" customHeight="true" outlineLevel="0" collapsed="false">
      <c r="A181" s="189" t="s">
        <v>698</v>
      </c>
      <c r="B181" s="189" t="s">
        <v>109</v>
      </c>
      <c r="C181" s="189" t="s">
        <v>1705</v>
      </c>
      <c r="D181" s="190" t="s">
        <v>2025</v>
      </c>
      <c r="E181" s="190"/>
      <c r="F181" s="189" t="s">
        <v>231</v>
      </c>
      <c r="G181" s="191" t="n">
        <f aca="false">'Stavební rozpočet'!G731</f>
        <v>1</v>
      </c>
      <c r="H181" s="192" t="n">
        <f aca="false">'Stavební rozpočet'!H731</f>
        <v>0</v>
      </c>
      <c r="I181" s="193" t="s">
        <v>192</v>
      </c>
      <c r="J181" s="192" t="n">
        <f aca="false">G181*AO181</f>
        <v>0</v>
      </c>
      <c r="K181" s="192" t="n">
        <f aca="false">G181*AP181</f>
        <v>0</v>
      </c>
      <c r="L181" s="192" t="n">
        <f aca="false">G181*H181</f>
        <v>0</v>
      </c>
      <c r="M181" s="192" t="n">
        <f aca="false">L181*(1+BW181/100)</f>
        <v>0</v>
      </c>
      <c r="N181" s="192" t="n">
        <f aca="false">'Stavební rozpočet'!N731</f>
        <v>0.0068</v>
      </c>
      <c r="O181" s="192" t="n">
        <f aca="false">G181*N181</f>
        <v>0.0068</v>
      </c>
      <c r="P181" s="193" t="s">
        <v>193</v>
      </c>
      <c r="Z181" s="89" t="n">
        <f aca="false">IF(AQ181="5",BJ181,0)</f>
        <v>0</v>
      </c>
      <c r="AB181" s="89" t="n">
        <f aca="false">IF(AQ181="1",BH181,0)</f>
        <v>0</v>
      </c>
      <c r="AC181" s="89" t="n">
        <f aca="false">IF(AQ181="1",BI181,0)</f>
        <v>0</v>
      </c>
      <c r="AD181" s="89" t="n">
        <f aca="false">IF(AQ181="7",BH181,0)</f>
        <v>0</v>
      </c>
      <c r="AE181" s="89" t="n">
        <f aca="false">IF(AQ181="7",BI181,0)</f>
        <v>0</v>
      </c>
      <c r="AF181" s="89" t="n">
        <f aca="false">IF(AQ181="2",BH181,0)</f>
        <v>0</v>
      </c>
      <c r="AG181" s="89" t="n">
        <f aca="false">IF(AQ181="2",BI181,0)</f>
        <v>0</v>
      </c>
      <c r="AH181" s="89" t="n">
        <f aca="false">IF(AQ181="0",BJ181,0)</f>
        <v>0</v>
      </c>
      <c r="AI181" s="170" t="s">
        <v>109</v>
      </c>
      <c r="AJ181" s="89" t="n">
        <f aca="false">IF(AN181=0,L181,0)</f>
        <v>0</v>
      </c>
      <c r="AK181" s="89" t="n">
        <f aca="false">IF(AN181=12,L181,0)</f>
        <v>0</v>
      </c>
      <c r="AL181" s="89" t="n">
        <f aca="false">IF(AN181=21,L181,0)</f>
        <v>0</v>
      </c>
      <c r="AN181" s="89" t="n">
        <v>21</v>
      </c>
      <c r="AO181" s="89" t="n">
        <f aca="false">H181*0.028365354</f>
        <v>0</v>
      </c>
      <c r="AP181" s="89" t="n">
        <f aca="false">H181*(1-0.028365354)</f>
        <v>0</v>
      </c>
      <c r="AQ181" s="88" t="s">
        <v>215</v>
      </c>
      <c r="AV181" s="89" t="n">
        <f aca="false">AW181+AX181</f>
        <v>0</v>
      </c>
      <c r="AW181" s="89" t="n">
        <f aca="false">G181*AO181</f>
        <v>0</v>
      </c>
      <c r="AX181" s="89" t="n">
        <f aca="false">G181*AP181</f>
        <v>0</v>
      </c>
      <c r="AY181" s="88" t="s">
        <v>2026</v>
      </c>
      <c r="AZ181" s="88" t="s">
        <v>1708</v>
      </c>
      <c r="BA181" s="170" t="s">
        <v>1709</v>
      </c>
      <c r="BC181" s="89" t="n">
        <f aca="false">AW181+AX181</f>
        <v>0</v>
      </c>
      <c r="BD181" s="89" t="n">
        <f aca="false">H181/(100-BE181)*100</f>
        <v>0</v>
      </c>
      <c r="BE181" s="89" t="n">
        <v>0</v>
      </c>
      <c r="BF181" s="89" t="n">
        <f aca="false">O181</f>
        <v>0.0068</v>
      </c>
      <c r="BH181" s="89" t="n">
        <f aca="false">G181*AO181</f>
        <v>0</v>
      </c>
      <c r="BI181" s="89" t="n">
        <f aca="false">G181*AP181</f>
        <v>0</v>
      </c>
      <c r="BJ181" s="89" t="n">
        <f aca="false">G181*H181</f>
        <v>0</v>
      </c>
      <c r="BK181" s="89"/>
      <c r="BL181" s="89"/>
      <c r="BW181" s="89" t="str">
        <f aca="false">I181</f>
        <v>21</v>
      </c>
      <c r="BX181" s="10" t="s">
        <v>2025</v>
      </c>
    </row>
    <row r="182" customFormat="false" ht="35.5" hidden="false" customHeight="true" outlineLevel="0" collapsed="false">
      <c r="A182" s="194" t="s">
        <v>701</v>
      </c>
      <c r="B182" s="194" t="s">
        <v>109</v>
      </c>
      <c r="C182" s="194" t="s">
        <v>2028</v>
      </c>
      <c r="D182" s="195" t="s">
        <v>2029</v>
      </c>
      <c r="E182" s="195"/>
      <c r="F182" s="194" t="s">
        <v>231</v>
      </c>
      <c r="G182" s="196" t="n">
        <f aca="false">'Stavební rozpočet'!G732</f>
        <v>1</v>
      </c>
      <c r="H182" s="197" t="n">
        <f aca="false">'Stavební rozpočet'!H732</f>
        <v>0</v>
      </c>
      <c r="I182" s="198" t="s">
        <v>192</v>
      </c>
      <c r="J182" s="197" t="n">
        <f aca="false">G182*AO182</f>
        <v>0</v>
      </c>
      <c r="K182" s="197" t="n">
        <f aca="false">G182*AP182</f>
        <v>0</v>
      </c>
      <c r="L182" s="197" t="n">
        <f aca="false">G182*H182</f>
        <v>0</v>
      </c>
      <c r="M182" s="197" t="n">
        <f aca="false">L182*(1+BW182/100)</f>
        <v>0</v>
      </c>
      <c r="N182" s="197" t="n">
        <f aca="false">'Stavební rozpočet'!N732</f>
        <v>0.167</v>
      </c>
      <c r="O182" s="197" t="n">
        <f aca="false">G182*N182</f>
        <v>0.167</v>
      </c>
      <c r="P182" s="198" t="s">
        <v>193</v>
      </c>
      <c r="Z182" s="89" t="n">
        <f aca="false">IF(AQ182="5",BJ182,0)</f>
        <v>0</v>
      </c>
      <c r="AB182" s="89" t="n">
        <f aca="false">IF(AQ182="1",BH182,0)</f>
        <v>0</v>
      </c>
      <c r="AC182" s="89" t="n">
        <f aca="false">IF(AQ182="1",BI182,0)</f>
        <v>0</v>
      </c>
      <c r="AD182" s="89" t="n">
        <f aca="false">IF(AQ182="7",BH182,0)</f>
        <v>0</v>
      </c>
      <c r="AE182" s="89" t="n">
        <f aca="false">IF(AQ182="7",BI182,0)</f>
        <v>0</v>
      </c>
      <c r="AF182" s="89" t="n">
        <f aca="false">IF(AQ182="2",BH182,0)</f>
        <v>0</v>
      </c>
      <c r="AG182" s="89" t="n">
        <f aca="false">IF(AQ182="2",BI182,0)</f>
        <v>0</v>
      </c>
      <c r="AH182" s="89" t="n">
        <f aca="false">IF(AQ182="0",BJ182,0)</f>
        <v>0</v>
      </c>
      <c r="AI182" s="170" t="s">
        <v>109</v>
      </c>
      <c r="AJ182" s="199" t="n">
        <f aca="false">IF(AN182=0,L182,0)</f>
        <v>0</v>
      </c>
      <c r="AK182" s="199" t="n">
        <f aca="false">IF(AN182=12,L182,0)</f>
        <v>0</v>
      </c>
      <c r="AL182" s="199" t="n">
        <f aca="false">IF(AN182=21,L182,0)</f>
        <v>0</v>
      </c>
      <c r="AN182" s="89" t="n">
        <v>21</v>
      </c>
      <c r="AO182" s="89" t="n">
        <f aca="false">H182*1</f>
        <v>0</v>
      </c>
      <c r="AP182" s="89" t="n">
        <f aca="false">H182*(1-1)</f>
        <v>0</v>
      </c>
      <c r="AQ182" s="200" t="s">
        <v>215</v>
      </c>
      <c r="AV182" s="89" t="n">
        <f aca="false">AW182+AX182</f>
        <v>0</v>
      </c>
      <c r="AW182" s="89" t="n">
        <f aca="false">G182*AO182</f>
        <v>0</v>
      </c>
      <c r="AX182" s="89" t="n">
        <f aca="false">G182*AP182</f>
        <v>0</v>
      </c>
      <c r="AY182" s="88" t="s">
        <v>2026</v>
      </c>
      <c r="AZ182" s="88" t="s">
        <v>1708</v>
      </c>
      <c r="BA182" s="170" t="s">
        <v>1709</v>
      </c>
      <c r="BC182" s="89" t="n">
        <f aca="false">AW182+AX182</f>
        <v>0</v>
      </c>
      <c r="BD182" s="89" t="n">
        <f aca="false">H182/(100-BE182)*100</f>
        <v>0</v>
      </c>
      <c r="BE182" s="89" t="n">
        <v>0</v>
      </c>
      <c r="BF182" s="89" t="n">
        <f aca="false">O182</f>
        <v>0.167</v>
      </c>
      <c r="BH182" s="199" t="n">
        <f aca="false">G182*AO182</f>
        <v>0</v>
      </c>
      <c r="BI182" s="199" t="n">
        <f aca="false">G182*AP182</f>
        <v>0</v>
      </c>
      <c r="BJ182" s="199" t="n">
        <f aca="false">G182*H182</f>
        <v>0</v>
      </c>
      <c r="BK182" s="199"/>
      <c r="BL182" s="89"/>
      <c r="BW182" s="89" t="str">
        <f aca="false">I182</f>
        <v>21</v>
      </c>
      <c r="BX182" s="201" t="s">
        <v>2029</v>
      </c>
    </row>
    <row r="183" customFormat="false" ht="15" hidden="false" customHeight="true" outlineLevel="0" collapsed="false">
      <c r="A183" s="189" t="s">
        <v>702</v>
      </c>
      <c r="B183" s="189" t="s">
        <v>109</v>
      </c>
      <c r="C183" s="189" t="s">
        <v>1714</v>
      </c>
      <c r="D183" s="190" t="s">
        <v>1715</v>
      </c>
      <c r="E183" s="190"/>
      <c r="F183" s="189" t="s">
        <v>231</v>
      </c>
      <c r="G183" s="191" t="n">
        <f aca="false">'Stavební rozpočet'!G733</f>
        <v>1</v>
      </c>
      <c r="H183" s="192" t="n">
        <f aca="false">'Stavební rozpočet'!H733</f>
        <v>0</v>
      </c>
      <c r="I183" s="193" t="s">
        <v>192</v>
      </c>
      <c r="J183" s="192" t="n">
        <f aca="false">G183*AO183</f>
        <v>0</v>
      </c>
      <c r="K183" s="192" t="n">
        <f aca="false">G183*AP183</f>
        <v>0</v>
      </c>
      <c r="L183" s="192" t="n">
        <f aca="false">G183*H183</f>
        <v>0</v>
      </c>
      <c r="M183" s="192" t="n">
        <f aca="false">L183*(1+BW183/100)</f>
        <v>0</v>
      </c>
      <c r="N183" s="192" t="n">
        <f aca="false">'Stavební rozpočet'!N733</f>
        <v>0</v>
      </c>
      <c r="O183" s="192" t="n">
        <f aca="false">G183*N183</f>
        <v>0</v>
      </c>
      <c r="P183" s="193" t="s">
        <v>193</v>
      </c>
      <c r="Z183" s="89" t="n">
        <f aca="false">IF(AQ183="5",BJ183,0)</f>
        <v>0</v>
      </c>
      <c r="AB183" s="89" t="n">
        <f aca="false">IF(AQ183="1",BH183,0)</f>
        <v>0</v>
      </c>
      <c r="AC183" s="89" t="n">
        <f aca="false">IF(AQ183="1",BI183,0)</f>
        <v>0</v>
      </c>
      <c r="AD183" s="89" t="n">
        <f aca="false">IF(AQ183="7",BH183,0)</f>
        <v>0</v>
      </c>
      <c r="AE183" s="89" t="n">
        <f aca="false">IF(AQ183="7",BI183,0)</f>
        <v>0</v>
      </c>
      <c r="AF183" s="89" t="n">
        <f aca="false">IF(AQ183="2",BH183,0)</f>
        <v>0</v>
      </c>
      <c r="AG183" s="89" t="n">
        <f aca="false">IF(AQ183="2",BI183,0)</f>
        <v>0</v>
      </c>
      <c r="AH183" s="89" t="n">
        <f aca="false">IF(AQ183="0",BJ183,0)</f>
        <v>0</v>
      </c>
      <c r="AI183" s="170" t="s">
        <v>109</v>
      </c>
      <c r="AJ183" s="89" t="n">
        <f aca="false">IF(AN183=0,L183,0)</f>
        <v>0</v>
      </c>
      <c r="AK183" s="89" t="n">
        <f aca="false">IF(AN183=12,L183,0)</f>
        <v>0</v>
      </c>
      <c r="AL183" s="89" t="n">
        <f aca="false">IF(AN183=21,L183,0)</f>
        <v>0</v>
      </c>
      <c r="AN183" s="89" t="n">
        <v>21</v>
      </c>
      <c r="AO183" s="89" t="n">
        <f aca="false">H183*0</f>
        <v>0</v>
      </c>
      <c r="AP183" s="89" t="n">
        <f aca="false">H183*(1-0)</f>
        <v>0</v>
      </c>
      <c r="AQ183" s="88" t="s">
        <v>197</v>
      </c>
      <c r="AV183" s="89" t="n">
        <f aca="false">AW183+AX183</f>
        <v>0</v>
      </c>
      <c r="AW183" s="89" t="n">
        <f aca="false">G183*AO183</f>
        <v>0</v>
      </c>
      <c r="AX183" s="89" t="n">
        <f aca="false">G183*AP183</f>
        <v>0</v>
      </c>
      <c r="AY183" s="88" t="s">
        <v>2026</v>
      </c>
      <c r="AZ183" s="88" t="s">
        <v>1708</v>
      </c>
      <c r="BA183" s="170" t="s">
        <v>1709</v>
      </c>
      <c r="BC183" s="89" t="n">
        <f aca="false">AW183+AX183</f>
        <v>0</v>
      </c>
      <c r="BD183" s="89" t="n">
        <f aca="false">H183/(100-BE183)*100</f>
        <v>0</v>
      </c>
      <c r="BE183" s="89" t="n">
        <v>0</v>
      </c>
      <c r="BF183" s="89" t="n">
        <f aca="false">O183</f>
        <v>0</v>
      </c>
      <c r="BH183" s="89" t="n">
        <f aca="false">G183*AO183</f>
        <v>0</v>
      </c>
      <c r="BI183" s="89" t="n">
        <f aca="false">G183*AP183</f>
        <v>0</v>
      </c>
      <c r="BJ183" s="89" t="n">
        <f aca="false">G183*H183</f>
        <v>0</v>
      </c>
      <c r="BK183" s="89"/>
      <c r="BL183" s="89"/>
      <c r="BW183" s="89" t="str">
        <f aca="false">I183</f>
        <v>21</v>
      </c>
      <c r="BX183" s="10" t="s">
        <v>1715</v>
      </c>
    </row>
    <row r="184" customFormat="false" ht="24.05" hidden="false" customHeight="true" outlineLevel="0" collapsed="false">
      <c r="A184" s="194" t="s">
        <v>705</v>
      </c>
      <c r="B184" s="194" t="s">
        <v>109</v>
      </c>
      <c r="C184" s="194" t="s">
        <v>2032</v>
      </c>
      <c r="D184" s="195" t="s">
        <v>1718</v>
      </c>
      <c r="E184" s="195"/>
      <c r="F184" s="194" t="s">
        <v>231</v>
      </c>
      <c r="G184" s="196" t="n">
        <f aca="false">'Stavební rozpočet'!G734</f>
        <v>1</v>
      </c>
      <c r="H184" s="197" t="n">
        <f aca="false">'Stavební rozpočet'!H734</f>
        <v>0</v>
      </c>
      <c r="I184" s="198" t="s">
        <v>192</v>
      </c>
      <c r="J184" s="197" t="n">
        <f aca="false">G184*AO184</f>
        <v>0</v>
      </c>
      <c r="K184" s="197" t="n">
        <f aca="false">G184*AP184</f>
        <v>0</v>
      </c>
      <c r="L184" s="197" t="n">
        <f aca="false">G184*H184</f>
        <v>0</v>
      </c>
      <c r="M184" s="197" t="n">
        <f aca="false">L184*(1+BW184/100)</f>
        <v>0</v>
      </c>
      <c r="N184" s="197" t="n">
        <f aca="false">'Stavební rozpočet'!N734</f>
        <v>0.0001</v>
      </c>
      <c r="O184" s="197" t="n">
        <f aca="false">G184*N184</f>
        <v>0.0001</v>
      </c>
      <c r="P184" s="198" t="s">
        <v>193</v>
      </c>
      <c r="Z184" s="89" t="n">
        <f aca="false">IF(AQ184="5",BJ184,0)</f>
        <v>0</v>
      </c>
      <c r="AB184" s="89" t="n">
        <f aca="false">IF(AQ184="1",BH184,0)</f>
        <v>0</v>
      </c>
      <c r="AC184" s="89" t="n">
        <f aca="false">IF(AQ184="1",BI184,0)</f>
        <v>0</v>
      </c>
      <c r="AD184" s="89" t="n">
        <f aca="false">IF(AQ184="7",BH184,0)</f>
        <v>0</v>
      </c>
      <c r="AE184" s="89" t="n">
        <f aca="false">IF(AQ184="7",BI184,0)</f>
        <v>0</v>
      </c>
      <c r="AF184" s="89" t="n">
        <f aca="false">IF(AQ184="2",BH184,0)</f>
        <v>0</v>
      </c>
      <c r="AG184" s="89" t="n">
        <f aca="false">IF(AQ184="2",BI184,0)</f>
        <v>0</v>
      </c>
      <c r="AH184" s="89" t="n">
        <f aca="false">IF(AQ184="0",BJ184,0)</f>
        <v>0</v>
      </c>
      <c r="AI184" s="170" t="s">
        <v>109</v>
      </c>
      <c r="AJ184" s="199" t="n">
        <f aca="false">IF(AN184=0,L184,0)</f>
        <v>0</v>
      </c>
      <c r="AK184" s="199" t="n">
        <f aca="false">IF(AN184=12,L184,0)</f>
        <v>0</v>
      </c>
      <c r="AL184" s="199" t="n">
        <f aca="false">IF(AN184=21,L184,0)</f>
        <v>0</v>
      </c>
      <c r="AN184" s="89" t="n">
        <v>21</v>
      </c>
      <c r="AO184" s="89" t="n">
        <f aca="false">H184*1</f>
        <v>0</v>
      </c>
      <c r="AP184" s="89" t="n">
        <f aca="false">H184*(1-1)</f>
        <v>0</v>
      </c>
      <c r="AQ184" s="200" t="s">
        <v>215</v>
      </c>
      <c r="AV184" s="89" t="n">
        <f aca="false">AW184+AX184</f>
        <v>0</v>
      </c>
      <c r="AW184" s="89" t="n">
        <f aca="false">G184*AO184</f>
        <v>0</v>
      </c>
      <c r="AX184" s="89" t="n">
        <f aca="false">G184*AP184</f>
        <v>0</v>
      </c>
      <c r="AY184" s="88" t="s">
        <v>2026</v>
      </c>
      <c r="AZ184" s="88" t="s">
        <v>1708</v>
      </c>
      <c r="BA184" s="170" t="s">
        <v>1709</v>
      </c>
      <c r="BC184" s="89" t="n">
        <f aca="false">AW184+AX184</f>
        <v>0</v>
      </c>
      <c r="BD184" s="89" t="n">
        <f aca="false">H184/(100-BE184)*100</f>
        <v>0</v>
      </c>
      <c r="BE184" s="89" t="n">
        <v>0</v>
      </c>
      <c r="BF184" s="89" t="n">
        <f aca="false">O184</f>
        <v>0.0001</v>
      </c>
      <c r="BH184" s="199" t="n">
        <f aca="false">G184*AO184</f>
        <v>0</v>
      </c>
      <c r="BI184" s="199" t="n">
        <f aca="false">G184*AP184</f>
        <v>0</v>
      </c>
      <c r="BJ184" s="199" t="n">
        <f aca="false">G184*H184</f>
        <v>0</v>
      </c>
      <c r="BK184" s="199"/>
      <c r="BL184" s="89"/>
      <c r="BW184" s="89" t="str">
        <f aca="false">I184</f>
        <v>21</v>
      </c>
      <c r="BX184" s="201" t="s">
        <v>1718</v>
      </c>
    </row>
    <row r="185" customFormat="false" ht="15" hidden="false" customHeight="true" outlineLevel="0" collapsed="false">
      <c r="A185" s="189" t="s">
        <v>708</v>
      </c>
      <c r="B185" s="189" t="s">
        <v>109</v>
      </c>
      <c r="C185" s="189" t="s">
        <v>1720</v>
      </c>
      <c r="D185" s="190" t="s">
        <v>1721</v>
      </c>
      <c r="E185" s="190"/>
      <c r="F185" s="189" t="s">
        <v>231</v>
      </c>
      <c r="G185" s="191" t="n">
        <f aca="false">'Stavební rozpočet'!G735</f>
        <v>1</v>
      </c>
      <c r="H185" s="192" t="n">
        <f aca="false">'Stavební rozpočet'!H735</f>
        <v>0</v>
      </c>
      <c r="I185" s="193" t="s">
        <v>192</v>
      </c>
      <c r="J185" s="192" t="n">
        <f aca="false">G185*AO185</f>
        <v>0</v>
      </c>
      <c r="K185" s="192" t="n">
        <f aca="false">G185*AP185</f>
        <v>0</v>
      </c>
      <c r="L185" s="192" t="n">
        <f aca="false">G185*H185</f>
        <v>0</v>
      </c>
      <c r="M185" s="192" t="n">
        <f aca="false">L185*(1+BW185/100)</f>
        <v>0</v>
      </c>
      <c r="N185" s="192" t="n">
        <f aca="false">'Stavební rozpočet'!N735</f>
        <v>0</v>
      </c>
      <c r="O185" s="192" t="n">
        <f aca="false">G185*N185</f>
        <v>0</v>
      </c>
      <c r="P185" s="193" t="s">
        <v>193</v>
      </c>
      <c r="Z185" s="89" t="n">
        <f aca="false">IF(AQ185="5",BJ185,0)</f>
        <v>0</v>
      </c>
      <c r="AB185" s="89" t="n">
        <f aca="false">IF(AQ185="1",BH185,0)</f>
        <v>0</v>
      </c>
      <c r="AC185" s="89" t="n">
        <f aca="false">IF(AQ185="1",BI185,0)</f>
        <v>0</v>
      </c>
      <c r="AD185" s="89" t="n">
        <f aca="false">IF(AQ185="7",BH185,0)</f>
        <v>0</v>
      </c>
      <c r="AE185" s="89" t="n">
        <f aca="false">IF(AQ185="7",BI185,0)</f>
        <v>0</v>
      </c>
      <c r="AF185" s="89" t="n">
        <f aca="false">IF(AQ185="2",BH185,0)</f>
        <v>0</v>
      </c>
      <c r="AG185" s="89" t="n">
        <f aca="false">IF(AQ185="2",BI185,0)</f>
        <v>0</v>
      </c>
      <c r="AH185" s="89" t="n">
        <f aca="false">IF(AQ185="0",BJ185,0)</f>
        <v>0</v>
      </c>
      <c r="AI185" s="170" t="s">
        <v>109</v>
      </c>
      <c r="AJ185" s="89" t="n">
        <f aca="false">IF(AN185=0,L185,0)</f>
        <v>0</v>
      </c>
      <c r="AK185" s="89" t="n">
        <f aca="false">IF(AN185=12,L185,0)</f>
        <v>0</v>
      </c>
      <c r="AL185" s="89" t="n">
        <f aca="false">IF(AN185=21,L185,0)</f>
        <v>0</v>
      </c>
      <c r="AN185" s="89" t="n">
        <v>21</v>
      </c>
      <c r="AO185" s="89" t="n">
        <f aca="false">H185*0</f>
        <v>0</v>
      </c>
      <c r="AP185" s="89" t="n">
        <f aca="false">H185*(1-0)</f>
        <v>0</v>
      </c>
      <c r="AQ185" s="88" t="s">
        <v>215</v>
      </c>
      <c r="AV185" s="89" t="n">
        <f aca="false">AW185+AX185</f>
        <v>0</v>
      </c>
      <c r="AW185" s="89" t="n">
        <f aca="false">G185*AO185</f>
        <v>0</v>
      </c>
      <c r="AX185" s="89" t="n">
        <f aca="false">G185*AP185</f>
        <v>0</v>
      </c>
      <c r="AY185" s="88" t="s">
        <v>2026</v>
      </c>
      <c r="AZ185" s="88" t="s">
        <v>1708</v>
      </c>
      <c r="BA185" s="170" t="s">
        <v>1709</v>
      </c>
      <c r="BC185" s="89" t="n">
        <f aca="false">AW185+AX185</f>
        <v>0</v>
      </c>
      <c r="BD185" s="89" t="n">
        <f aca="false">H185/(100-BE185)*100</f>
        <v>0</v>
      </c>
      <c r="BE185" s="89" t="n">
        <v>0</v>
      </c>
      <c r="BF185" s="89" t="n">
        <f aca="false">O185</f>
        <v>0</v>
      </c>
      <c r="BH185" s="89" t="n">
        <f aca="false">G185*AO185</f>
        <v>0</v>
      </c>
      <c r="BI185" s="89" t="n">
        <f aca="false">G185*AP185</f>
        <v>0</v>
      </c>
      <c r="BJ185" s="89" t="n">
        <f aca="false">G185*H185</f>
        <v>0</v>
      </c>
      <c r="BK185" s="89"/>
      <c r="BL185" s="89"/>
      <c r="BW185" s="89" t="str">
        <f aca="false">I185</f>
        <v>21</v>
      </c>
      <c r="BX185" s="10" t="s">
        <v>1721</v>
      </c>
    </row>
    <row r="186" customFormat="false" ht="35.5" hidden="false" customHeight="true" outlineLevel="0" collapsed="false">
      <c r="A186" s="194" t="s">
        <v>711</v>
      </c>
      <c r="B186" s="194" t="s">
        <v>109</v>
      </c>
      <c r="C186" s="194" t="s">
        <v>2035</v>
      </c>
      <c r="D186" s="195" t="s">
        <v>2036</v>
      </c>
      <c r="E186" s="195"/>
      <c r="F186" s="194" t="s">
        <v>231</v>
      </c>
      <c r="G186" s="196" t="n">
        <f aca="false">'Stavební rozpočet'!G736</f>
        <v>1</v>
      </c>
      <c r="H186" s="197" t="n">
        <f aca="false">'Stavební rozpočet'!H736</f>
        <v>0</v>
      </c>
      <c r="I186" s="198" t="s">
        <v>192</v>
      </c>
      <c r="J186" s="197" t="n">
        <f aca="false">G186*AO186</f>
        <v>0</v>
      </c>
      <c r="K186" s="197" t="n">
        <f aca="false">G186*AP186</f>
        <v>0</v>
      </c>
      <c r="L186" s="197" t="n">
        <f aca="false">G186*H186</f>
        <v>0</v>
      </c>
      <c r="M186" s="197" t="n">
        <f aca="false">L186*(1+BW186/100)</f>
        <v>0</v>
      </c>
      <c r="N186" s="197" t="n">
        <f aca="false">'Stavební rozpočet'!N736</f>
        <v>0.0002</v>
      </c>
      <c r="O186" s="197" t="n">
        <f aca="false">G186*N186</f>
        <v>0.0002</v>
      </c>
      <c r="P186" s="198" t="s">
        <v>193</v>
      </c>
      <c r="Z186" s="89" t="n">
        <f aca="false">IF(AQ186="5",BJ186,0)</f>
        <v>0</v>
      </c>
      <c r="AB186" s="89" t="n">
        <f aca="false">IF(AQ186="1",BH186,0)</f>
        <v>0</v>
      </c>
      <c r="AC186" s="89" t="n">
        <f aca="false">IF(AQ186="1",BI186,0)</f>
        <v>0</v>
      </c>
      <c r="AD186" s="89" t="n">
        <f aca="false">IF(AQ186="7",BH186,0)</f>
        <v>0</v>
      </c>
      <c r="AE186" s="89" t="n">
        <f aca="false">IF(AQ186="7",BI186,0)</f>
        <v>0</v>
      </c>
      <c r="AF186" s="89" t="n">
        <f aca="false">IF(AQ186="2",BH186,0)</f>
        <v>0</v>
      </c>
      <c r="AG186" s="89" t="n">
        <f aca="false">IF(AQ186="2",BI186,0)</f>
        <v>0</v>
      </c>
      <c r="AH186" s="89" t="n">
        <f aca="false">IF(AQ186="0",BJ186,0)</f>
        <v>0</v>
      </c>
      <c r="AI186" s="170" t="s">
        <v>109</v>
      </c>
      <c r="AJ186" s="199" t="n">
        <f aca="false">IF(AN186=0,L186,0)</f>
        <v>0</v>
      </c>
      <c r="AK186" s="199" t="n">
        <f aca="false">IF(AN186=12,L186,0)</f>
        <v>0</v>
      </c>
      <c r="AL186" s="199" t="n">
        <f aca="false">IF(AN186=21,L186,0)</f>
        <v>0</v>
      </c>
      <c r="AN186" s="89" t="n">
        <v>21</v>
      </c>
      <c r="AO186" s="89" t="n">
        <f aca="false">H186*1</f>
        <v>0</v>
      </c>
      <c r="AP186" s="89" t="n">
        <f aca="false">H186*(1-1)</f>
        <v>0</v>
      </c>
      <c r="AQ186" s="200" t="s">
        <v>215</v>
      </c>
      <c r="AV186" s="89" t="n">
        <f aca="false">AW186+AX186</f>
        <v>0</v>
      </c>
      <c r="AW186" s="89" t="n">
        <f aca="false">G186*AO186</f>
        <v>0</v>
      </c>
      <c r="AX186" s="89" t="n">
        <f aca="false">G186*AP186</f>
        <v>0</v>
      </c>
      <c r="AY186" s="88" t="s">
        <v>2026</v>
      </c>
      <c r="AZ186" s="88" t="s">
        <v>1708</v>
      </c>
      <c r="BA186" s="170" t="s">
        <v>1709</v>
      </c>
      <c r="BC186" s="89" t="n">
        <f aca="false">AW186+AX186</f>
        <v>0</v>
      </c>
      <c r="BD186" s="89" t="n">
        <f aca="false">H186/(100-BE186)*100</f>
        <v>0</v>
      </c>
      <c r="BE186" s="89" t="n">
        <v>0</v>
      </c>
      <c r="BF186" s="89" t="n">
        <f aca="false">O186</f>
        <v>0.0002</v>
      </c>
      <c r="BH186" s="199" t="n">
        <f aca="false">G186*AO186</f>
        <v>0</v>
      </c>
      <c r="BI186" s="199" t="n">
        <f aca="false">G186*AP186</f>
        <v>0</v>
      </c>
      <c r="BJ186" s="199" t="n">
        <f aca="false">G186*H186</f>
        <v>0</v>
      </c>
      <c r="BK186" s="199"/>
      <c r="BL186" s="89"/>
      <c r="BW186" s="89" t="str">
        <f aca="false">I186</f>
        <v>21</v>
      </c>
      <c r="BX186" s="201" t="s">
        <v>2036</v>
      </c>
    </row>
    <row r="187" customFormat="false" ht="15" hidden="false" customHeight="true" outlineLevel="0" collapsed="false">
      <c r="A187" s="189" t="s">
        <v>716</v>
      </c>
      <c r="B187" s="189" t="s">
        <v>109</v>
      </c>
      <c r="C187" s="189" t="s">
        <v>1720</v>
      </c>
      <c r="D187" s="190" t="s">
        <v>1721</v>
      </c>
      <c r="E187" s="190"/>
      <c r="F187" s="189" t="s">
        <v>231</v>
      </c>
      <c r="G187" s="191" t="n">
        <f aca="false">'Stavební rozpočet'!G737</f>
        <v>1</v>
      </c>
      <c r="H187" s="192" t="n">
        <f aca="false">'Stavební rozpočet'!H737</f>
        <v>0</v>
      </c>
      <c r="I187" s="193" t="s">
        <v>192</v>
      </c>
      <c r="J187" s="192" t="n">
        <f aca="false">G187*AO187</f>
        <v>0</v>
      </c>
      <c r="K187" s="192" t="n">
        <f aca="false">G187*AP187</f>
        <v>0</v>
      </c>
      <c r="L187" s="192" t="n">
        <f aca="false">G187*H187</f>
        <v>0</v>
      </c>
      <c r="M187" s="192" t="n">
        <f aca="false">L187*(1+BW187/100)</f>
        <v>0</v>
      </c>
      <c r="N187" s="192" t="n">
        <f aca="false">'Stavební rozpočet'!N737</f>
        <v>0</v>
      </c>
      <c r="O187" s="192" t="n">
        <f aca="false">G187*N187</f>
        <v>0</v>
      </c>
      <c r="P187" s="193" t="s">
        <v>193</v>
      </c>
      <c r="Z187" s="89" t="n">
        <f aca="false">IF(AQ187="5",BJ187,0)</f>
        <v>0</v>
      </c>
      <c r="AB187" s="89" t="n">
        <f aca="false">IF(AQ187="1",BH187,0)</f>
        <v>0</v>
      </c>
      <c r="AC187" s="89" t="n">
        <f aca="false">IF(AQ187="1",BI187,0)</f>
        <v>0</v>
      </c>
      <c r="AD187" s="89" t="n">
        <f aca="false">IF(AQ187="7",BH187,0)</f>
        <v>0</v>
      </c>
      <c r="AE187" s="89" t="n">
        <f aca="false">IF(AQ187="7",BI187,0)</f>
        <v>0</v>
      </c>
      <c r="AF187" s="89" t="n">
        <f aca="false">IF(AQ187="2",BH187,0)</f>
        <v>0</v>
      </c>
      <c r="AG187" s="89" t="n">
        <f aca="false">IF(AQ187="2",BI187,0)</f>
        <v>0</v>
      </c>
      <c r="AH187" s="89" t="n">
        <f aca="false">IF(AQ187="0",BJ187,0)</f>
        <v>0</v>
      </c>
      <c r="AI187" s="170" t="s">
        <v>109</v>
      </c>
      <c r="AJ187" s="89" t="n">
        <f aca="false">IF(AN187=0,L187,0)</f>
        <v>0</v>
      </c>
      <c r="AK187" s="89" t="n">
        <f aca="false">IF(AN187=12,L187,0)</f>
        <v>0</v>
      </c>
      <c r="AL187" s="89" t="n">
        <f aca="false">IF(AN187=21,L187,0)</f>
        <v>0</v>
      </c>
      <c r="AN187" s="89" t="n">
        <v>21</v>
      </c>
      <c r="AO187" s="89" t="n">
        <f aca="false">H187*0</f>
        <v>0</v>
      </c>
      <c r="AP187" s="89" t="n">
        <f aca="false">H187*(1-0)</f>
        <v>0</v>
      </c>
      <c r="AQ187" s="88" t="s">
        <v>215</v>
      </c>
      <c r="AV187" s="89" t="n">
        <f aca="false">AW187+AX187</f>
        <v>0</v>
      </c>
      <c r="AW187" s="89" t="n">
        <f aca="false">G187*AO187</f>
        <v>0</v>
      </c>
      <c r="AX187" s="89" t="n">
        <f aca="false">G187*AP187</f>
        <v>0</v>
      </c>
      <c r="AY187" s="88" t="s">
        <v>2026</v>
      </c>
      <c r="AZ187" s="88" t="s">
        <v>1708</v>
      </c>
      <c r="BA187" s="170" t="s">
        <v>1709</v>
      </c>
      <c r="BC187" s="89" t="n">
        <f aca="false">AW187+AX187</f>
        <v>0</v>
      </c>
      <c r="BD187" s="89" t="n">
        <f aca="false">H187/(100-BE187)*100</f>
        <v>0</v>
      </c>
      <c r="BE187" s="89" t="n">
        <v>0</v>
      </c>
      <c r="BF187" s="89" t="n">
        <f aca="false">O187</f>
        <v>0</v>
      </c>
      <c r="BH187" s="89" t="n">
        <f aca="false">G187*AO187</f>
        <v>0</v>
      </c>
      <c r="BI187" s="89" t="n">
        <f aca="false">G187*AP187</f>
        <v>0</v>
      </c>
      <c r="BJ187" s="89" t="n">
        <f aca="false">G187*H187</f>
        <v>0</v>
      </c>
      <c r="BK187" s="89"/>
      <c r="BL187" s="89"/>
      <c r="BW187" s="89" t="str">
        <f aca="false">I187</f>
        <v>21</v>
      </c>
      <c r="BX187" s="10" t="s">
        <v>1721</v>
      </c>
    </row>
    <row r="188" customFormat="false" ht="35.5" hidden="false" customHeight="true" outlineLevel="0" collapsed="false">
      <c r="A188" s="194" t="s">
        <v>721</v>
      </c>
      <c r="B188" s="194" t="s">
        <v>109</v>
      </c>
      <c r="C188" s="194" t="s">
        <v>2039</v>
      </c>
      <c r="D188" s="195" t="s">
        <v>2040</v>
      </c>
      <c r="E188" s="195"/>
      <c r="F188" s="194" t="s">
        <v>231</v>
      </c>
      <c r="G188" s="196" t="n">
        <f aca="false">'Stavební rozpočet'!G738</f>
        <v>1</v>
      </c>
      <c r="H188" s="197" t="n">
        <f aca="false">'Stavební rozpočet'!H738</f>
        <v>0</v>
      </c>
      <c r="I188" s="198" t="s">
        <v>192</v>
      </c>
      <c r="J188" s="197" t="n">
        <f aca="false">G188*AO188</f>
        <v>0</v>
      </c>
      <c r="K188" s="197" t="n">
        <f aca="false">G188*AP188</f>
        <v>0</v>
      </c>
      <c r="L188" s="197" t="n">
        <f aca="false">G188*H188</f>
        <v>0</v>
      </c>
      <c r="M188" s="197" t="n">
        <f aca="false">L188*(1+BW188/100)</f>
        <v>0</v>
      </c>
      <c r="N188" s="197" t="n">
        <f aca="false">'Stavební rozpočet'!N738</f>
        <v>0.0002</v>
      </c>
      <c r="O188" s="197" t="n">
        <f aca="false">G188*N188</f>
        <v>0.0002</v>
      </c>
      <c r="P188" s="198" t="s">
        <v>193</v>
      </c>
      <c r="Z188" s="89" t="n">
        <f aca="false">IF(AQ188="5",BJ188,0)</f>
        <v>0</v>
      </c>
      <c r="AB188" s="89" t="n">
        <f aca="false">IF(AQ188="1",BH188,0)</f>
        <v>0</v>
      </c>
      <c r="AC188" s="89" t="n">
        <f aca="false">IF(AQ188="1",BI188,0)</f>
        <v>0</v>
      </c>
      <c r="AD188" s="89" t="n">
        <f aca="false">IF(AQ188="7",BH188,0)</f>
        <v>0</v>
      </c>
      <c r="AE188" s="89" t="n">
        <f aca="false">IF(AQ188="7",BI188,0)</f>
        <v>0</v>
      </c>
      <c r="AF188" s="89" t="n">
        <f aca="false">IF(AQ188="2",BH188,0)</f>
        <v>0</v>
      </c>
      <c r="AG188" s="89" t="n">
        <f aca="false">IF(AQ188="2",BI188,0)</f>
        <v>0</v>
      </c>
      <c r="AH188" s="89" t="n">
        <f aca="false">IF(AQ188="0",BJ188,0)</f>
        <v>0</v>
      </c>
      <c r="AI188" s="170" t="s">
        <v>109</v>
      </c>
      <c r="AJ188" s="199" t="n">
        <f aca="false">IF(AN188=0,L188,0)</f>
        <v>0</v>
      </c>
      <c r="AK188" s="199" t="n">
        <f aca="false">IF(AN188=12,L188,0)</f>
        <v>0</v>
      </c>
      <c r="AL188" s="199" t="n">
        <f aca="false">IF(AN188=21,L188,0)</f>
        <v>0</v>
      </c>
      <c r="AN188" s="89" t="n">
        <v>21</v>
      </c>
      <c r="AO188" s="89" t="n">
        <f aca="false">H188*1</f>
        <v>0</v>
      </c>
      <c r="AP188" s="89" t="n">
        <f aca="false">H188*(1-1)</f>
        <v>0</v>
      </c>
      <c r="AQ188" s="200" t="s">
        <v>215</v>
      </c>
      <c r="AV188" s="89" t="n">
        <f aca="false">AW188+AX188</f>
        <v>0</v>
      </c>
      <c r="AW188" s="89" t="n">
        <f aca="false">G188*AO188</f>
        <v>0</v>
      </c>
      <c r="AX188" s="89" t="n">
        <f aca="false">G188*AP188</f>
        <v>0</v>
      </c>
      <c r="AY188" s="88" t="s">
        <v>2026</v>
      </c>
      <c r="AZ188" s="88" t="s">
        <v>1708</v>
      </c>
      <c r="BA188" s="170" t="s">
        <v>1709</v>
      </c>
      <c r="BC188" s="89" t="n">
        <f aca="false">AW188+AX188</f>
        <v>0</v>
      </c>
      <c r="BD188" s="89" t="n">
        <f aca="false">H188/(100-BE188)*100</f>
        <v>0</v>
      </c>
      <c r="BE188" s="89" t="n">
        <v>0</v>
      </c>
      <c r="BF188" s="89" t="n">
        <f aca="false">O188</f>
        <v>0.0002</v>
      </c>
      <c r="BH188" s="199" t="n">
        <f aca="false">G188*AO188</f>
        <v>0</v>
      </c>
      <c r="BI188" s="199" t="n">
        <f aca="false">G188*AP188</f>
        <v>0</v>
      </c>
      <c r="BJ188" s="199" t="n">
        <f aca="false">G188*H188</f>
        <v>0</v>
      </c>
      <c r="BK188" s="199"/>
      <c r="BL188" s="89"/>
      <c r="BW188" s="89" t="str">
        <f aca="false">I188</f>
        <v>21</v>
      </c>
      <c r="BX188" s="201" t="s">
        <v>2040</v>
      </c>
    </row>
    <row r="189" customFormat="false" ht="15" hidden="false" customHeight="true" outlineLevel="0" collapsed="false">
      <c r="A189" s="189" t="s">
        <v>724</v>
      </c>
      <c r="B189" s="189" t="s">
        <v>109</v>
      </c>
      <c r="C189" s="189" t="s">
        <v>1730</v>
      </c>
      <c r="D189" s="190" t="s">
        <v>1731</v>
      </c>
      <c r="E189" s="190"/>
      <c r="F189" s="189" t="s">
        <v>231</v>
      </c>
      <c r="G189" s="191" t="n">
        <f aca="false">'Stavební rozpočet'!G739</f>
        <v>12</v>
      </c>
      <c r="H189" s="192" t="n">
        <f aca="false">'Stavební rozpočet'!H739</f>
        <v>0</v>
      </c>
      <c r="I189" s="193" t="s">
        <v>192</v>
      </c>
      <c r="J189" s="192" t="n">
        <f aca="false">G189*AO189</f>
        <v>0</v>
      </c>
      <c r="K189" s="192" t="n">
        <f aca="false">G189*AP189</f>
        <v>0</v>
      </c>
      <c r="L189" s="192" t="n">
        <f aca="false">G189*H189</f>
        <v>0</v>
      </c>
      <c r="M189" s="192" t="n">
        <f aca="false">L189*(1+BW189/100)</f>
        <v>0</v>
      </c>
      <c r="N189" s="192" t="n">
        <f aca="false">'Stavební rozpočet'!N739</f>
        <v>0</v>
      </c>
      <c r="O189" s="192" t="n">
        <f aca="false">G189*N189</f>
        <v>0</v>
      </c>
      <c r="P189" s="193" t="s">
        <v>193</v>
      </c>
      <c r="Z189" s="89" t="n">
        <f aca="false">IF(AQ189="5",BJ189,0)</f>
        <v>0</v>
      </c>
      <c r="AB189" s="89" t="n">
        <f aca="false">IF(AQ189="1",BH189,0)</f>
        <v>0</v>
      </c>
      <c r="AC189" s="89" t="n">
        <f aca="false">IF(AQ189="1",BI189,0)</f>
        <v>0</v>
      </c>
      <c r="AD189" s="89" t="n">
        <f aca="false">IF(AQ189="7",BH189,0)</f>
        <v>0</v>
      </c>
      <c r="AE189" s="89" t="n">
        <f aca="false">IF(AQ189="7",BI189,0)</f>
        <v>0</v>
      </c>
      <c r="AF189" s="89" t="n">
        <f aca="false">IF(AQ189="2",BH189,0)</f>
        <v>0</v>
      </c>
      <c r="AG189" s="89" t="n">
        <f aca="false">IF(AQ189="2",BI189,0)</f>
        <v>0</v>
      </c>
      <c r="AH189" s="89" t="n">
        <f aca="false">IF(AQ189="0",BJ189,0)</f>
        <v>0</v>
      </c>
      <c r="AI189" s="170" t="s">
        <v>109</v>
      </c>
      <c r="AJ189" s="89" t="n">
        <f aca="false">IF(AN189=0,L189,0)</f>
        <v>0</v>
      </c>
      <c r="AK189" s="89" t="n">
        <f aca="false">IF(AN189=12,L189,0)</f>
        <v>0</v>
      </c>
      <c r="AL189" s="89" t="n">
        <f aca="false">IF(AN189=21,L189,0)</f>
        <v>0</v>
      </c>
      <c r="AN189" s="89" t="n">
        <v>21</v>
      </c>
      <c r="AO189" s="89" t="n">
        <f aca="false">H189*0</f>
        <v>0</v>
      </c>
      <c r="AP189" s="89" t="n">
        <f aca="false">H189*(1-0)</f>
        <v>0</v>
      </c>
      <c r="AQ189" s="88" t="s">
        <v>215</v>
      </c>
      <c r="AV189" s="89" t="n">
        <f aca="false">AW189+AX189</f>
        <v>0</v>
      </c>
      <c r="AW189" s="89" t="n">
        <f aca="false">G189*AO189</f>
        <v>0</v>
      </c>
      <c r="AX189" s="89" t="n">
        <f aca="false">G189*AP189</f>
        <v>0</v>
      </c>
      <c r="AY189" s="88" t="s">
        <v>2026</v>
      </c>
      <c r="AZ189" s="88" t="s">
        <v>1708</v>
      </c>
      <c r="BA189" s="170" t="s">
        <v>1709</v>
      </c>
      <c r="BC189" s="89" t="n">
        <f aca="false">AW189+AX189</f>
        <v>0</v>
      </c>
      <c r="BD189" s="89" t="n">
        <f aca="false">H189/(100-BE189)*100</f>
        <v>0</v>
      </c>
      <c r="BE189" s="89" t="n">
        <v>0</v>
      </c>
      <c r="BF189" s="89" t="n">
        <f aca="false">O189</f>
        <v>0</v>
      </c>
      <c r="BH189" s="89" t="n">
        <f aca="false">G189*AO189</f>
        <v>0</v>
      </c>
      <c r="BI189" s="89" t="n">
        <f aca="false">G189*AP189</f>
        <v>0</v>
      </c>
      <c r="BJ189" s="89" t="n">
        <f aca="false">G189*H189</f>
        <v>0</v>
      </c>
      <c r="BK189" s="89"/>
      <c r="BL189" s="89"/>
      <c r="BW189" s="89" t="str">
        <f aca="false">I189</f>
        <v>21</v>
      </c>
      <c r="BX189" s="10" t="s">
        <v>1731</v>
      </c>
    </row>
    <row r="190" customFormat="false" ht="15" hidden="false" customHeight="true" outlineLevel="0" collapsed="false">
      <c r="A190" s="194" t="s">
        <v>727</v>
      </c>
      <c r="B190" s="194" t="s">
        <v>109</v>
      </c>
      <c r="C190" s="194" t="s">
        <v>1986</v>
      </c>
      <c r="D190" s="195" t="s">
        <v>1987</v>
      </c>
      <c r="E190" s="195"/>
      <c r="F190" s="194" t="s">
        <v>231</v>
      </c>
      <c r="G190" s="196" t="n">
        <f aca="false">'Stavební rozpočet'!G740</f>
        <v>12</v>
      </c>
      <c r="H190" s="197" t="n">
        <f aca="false">'Stavební rozpočet'!H740</f>
        <v>0</v>
      </c>
      <c r="I190" s="198" t="s">
        <v>192</v>
      </c>
      <c r="J190" s="197" t="n">
        <f aca="false">G190*AO190</f>
        <v>0</v>
      </c>
      <c r="K190" s="197" t="n">
        <f aca="false">G190*AP190</f>
        <v>0</v>
      </c>
      <c r="L190" s="197" t="n">
        <f aca="false">G190*H190</f>
        <v>0</v>
      </c>
      <c r="M190" s="197" t="n">
        <f aca="false">L190*(1+BW190/100)</f>
        <v>0</v>
      </c>
      <c r="N190" s="197" t="n">
        <f aca="false">'Stavební rozpočet'!N740</f>
        <v>0.00016</v>
      </c>
      <c r="O190" s="197" t="n">
        <f aca="false">G190*N190</f>
        <v>0.00192</v>
      </c>
      <c r="P190" s="198" t="s">
        <v>193</v>
      </c>
      <c r="Z190" s="89" t="n">
        <f aca="false">IF(AQ190="5",BJ190,0)</f>
        <v>0</v>
      </c>
      <c r="AB190" s="89" t="n">
        <f aca="false">IF(AQ190="1",BH190,0)</f>
        <v>0</v>
      </c>
      <c r="AC190" s="89" t="n">
        <f aca="false">IF(AQ190="1",BI190,0)</f>
        <v>0</v>
      </c>
      <c r="AD190" s="89" t="n">
        <f aca="false">IF(AQ190="7",BH190,0)</f>
        <v>0</v>
      </c>
      <c r="AE190" s="89" t="n">
        <f aca="false">IF(AQ190="7",BI190,0)</f>
        <v>0</v>
      </c>
      <c r="AF190" s="89" t="n">
        <f aca="false">IF(AQ190="2",BH190,0)</f>
        <v>0</v>
      </c>
      <c r="AG190" s="89" t="n">
        <f aca="false">IF(AQ190="2",BI190,0)</f>
        <v>0</v>
      </c>
      <c r="AH190" s="89" t="n">
        <f aca="false">IF(AQ190="0",BJ190,0)</f>
        <v>0</v>
      </c>
      <c r="AI190" s="170" t="s">
        <v>109</v>
      </c>
      <c r="AJ190" s="199" t="n">
        <f aca="false">IF(AN190=0,L190,0)</f>
        <v>0</v>
      </c>
      <c r="AK190" s="199" t="n">
        <f aca="false">IF(AN190=12,L190,0)</f>
        <v>0</v>
      </c>
      <c r="AL190" s="199" t="n">
        <f aca="false">IF(AN190=21,L190,0)</f>
        <v>0</v>
      </c>
      <c r="AN190" s="89" t="n">
        <v>21</v>
      </c>
      <c r="AO190" s="89" t="n">
        <f aca="false">H190*1</f>
        <v>0</v>
      </c>
      <c r="AP190" s="89" t="n">
        <f aca="false">H190*(1-1)</f>
        <v>0</v>
      </c>
      <c r="AQ190" s="200" t="s">
        <v>215</v>
      </c>
      <c r="AV190" s="89" t="n">
        <f aca="false">AW190+AX190</f>
        <v>0</v>
      </c>
      <c r="AW190" s="89" t="n">
        <f aca="false">G190*AO190</f>
        <v>0</v>
      </c>
      <c r="AX190" s="89" t="n">
        <f aca="false">G190*AP190</f>
        <v>0</v>
      </c>
      <c r="AY190" s="88" t="s">
        <v>2026</v>
      </c>
      <c r="AZ190" s="88" t="s">
        <v>1708</v>
      </c>
      <c r="BA190" s="170" t="s">
        <v>1709</v>
      </c>
      <c r="BC190" s="89" t="n">
        <f aca="false">AW190+AX190</f>
        <v>0</v>
      </c>
      <c r="BD190" s="89" t="n">
        <f aca="false">H190/(100-BE190)*100</f>
        <v>0</v>
      </c>
      <c r="BE190" s="89" t="n">
        <v>0</v>
      </c>
      <c r="BF190" s="89" t="n">
        <f aca="false">O190</f>
        <v>0.00192</v>
      </c>
      <c r="BH190" s="199" t="n">
        <f aca="false">G190*AO190</f>
        <v>0</v>
      </c>
      <c r="BI190" s="199" t="n">
        <f aca="false">G190*AP190</f>
        <v>0</v>
      </c>
      <c r="BJ190" s="199" t="n">
        <f aca="false">G190*H190</f>
        <v>0</v>
      </c>
      <c r="BK190" s="199"/>
      <c r="BL190" s="89"/>
      <c r="BW190" s="89" t="str">
        <f aca="false">I190</f>
        <v>21</v>
      </c>
      <c r="BX190" s="201" t="s">
        <v>1987</v>
      </c>
    </row>
    <row r="191" customFormat="false" ht="15" hidden="false" customHeight="true" outlineLevel="0" collapsed="false">
      <c r="A191" s="189" t="s">
        <v>732</v>
      </c>
      <c r="B191" s="189" t="s">
        <v>109</v>
      </c>
      <c r="C191" s="189" t="s">
        <v>1730</v>
      </c>
      <c r="D191" s="190" t="s">
        <v>1731</v>
      </c>
      <c r="E191" s="190"/>
      <c r="F191" s="189" t="s">
        <v>231</v>
      </c>
      <c r="G191" s="191" t="n">
        <f aca="false">'Stavební rozpočet'!G741</f>
        <v>4</v>
      </c>
      <c r="H191" s="192" t="n">
        <f aca="false">'Stavební rozpočet'!H741</f>
        <v>0</v>
      </c>
      <c r="I191" s="193" t="s">
        <v>192</v>
      </c>
      <c r="J191" s="192" t="n">
        <f aca="false">G191*AO191</f>
        <v>0</v>
      </c>
      <c r="K191" s="192" t="n">
        <f aca="false">G191*AP191</f>
        <v>0</v>
      </c>
      <c r="L191" s="192" t="n">
        <f aca="false">G191*H191</f>
        <v>0</v>
      </c>
      <c r="M191" s="192" t="n">
        <f aca="false">L191*(1+BW191/100)</f>
        <v>0</v>
      </c>
      <c r="N191" s="192" t="n">
        <f aca="false">'Stavební rozpočet'!N741</f>
        <v>0</v>
      </c>
      <c r="O191" s="192" t="n">
        <f aca="false">G191*N191</f>
        <v>0</v>
      </c>
      <c r="P191" s="193" t="s">
        <v>193</v>
      </c>
      <c r="Z191" s="89" t="n">
        <f aca="false">IF(AQ191="5",BJ191,0)</f>
        <v>0</v>
      </c>
      <c r="AB191" s="89" t="n">
        <f aca="false">IF(AQ191="1",BH191,0)</f>
        <v>0</v>
      </c>
      <c r="AC191" s="89" t="n">
        <f aca="false">IF(AQ191="1",BI191,0)</f>
        <v>0</v>
      </c>
      <c r="AD191" s="89" t="n">
        <f aca="false">IF(AQ191="7",BH191,0)</f>
        <v>0</v>
      </c>
      <c r="AE191" s="89" t="n">
        <f aca="false">IF(AQ191="7",BI191,0)</f>
        <v>0</v>
      </c>
      <c r="AF191" s="89" t="n">
        <f aca="false">IF(AQ191="2",BH191,0)</f>
        <v>0</v>
      </c>
      <c r="AG191" s="89" t="n">
        <f aca="false">IF(AQ191="2",BI191,0)</f>
        <v>0</v>
      </c>
      <c r="AH191" s="89" t="n">
        <f aca="false">IF(AQ191="0",BJ191,0)</f>
        <v>0</v>
      </c>
      <c r="AI191" s="170" t="s">
        <v>109</v>
      </c>
      <c r="AJ191" s="89" t="n">
        <f aca="false">IF(AN191=0,L191,0)</f>
        <v>0</v>
      </c>
      <c r="AK191" s="89" t="n">
        <f aca="false">IF(AN191=12,L191,0)</f>
        <v>0</v>
      </c>
      <c r="AL191" s="89" t="n">
        <f aca="false">IF(AN191=21,L191,0)</f>
        <v>0</v>
      </c>
      <c r="AN191" s="89" t="n">
        <v>21</v>
      </c>
      <c r="AO191" s="89" t="n">
        <f aca="false">H191*0</f>
        <v>0</v>
      </c>
      <c r="AP191" s="89" t="n">
        <f aca="false">H191*(1-0)</f>
        <v>0</v>
      </c>
      <c r="AQ191" s="88" t="s">
        <v>215</v>
      </c>
      <c r="AV191" s="89" t="n">
        <f aca="false">AW191+AX191</f>
        <v>0</v>
      </c>
      <c r="AW191" s="89" t="n">
        <f aca="false">G191*AO191</f>
        <v>0</v>
      </c>
      <c r="AX191" s="89" t="n">
        <f aca="false">G191*AP191</f>
        <v>0</v>
      </c>
      <c r="AY191" s="88" t="s">
        <v>2026</v>
      </c>
      <c r="AZ191" s="88" t="s">
        <v>1708</v>
      </c>
      <c r="BA191" s="170" t="s">
        <v>1709</v>
      </c>
      <c r="BC191" s="89" t="n">
        <f aca="false">AW191+AX191</f>
        <v>0</v>
      </c>
      <c r="BD191" s="89" t="n">
        <f aca="false">H191/(100-BE191)*100</f>
        <v>0</v>
      </c>
      <c r="BE191" s="89" t="n">
        <v>0</v>
      </c>
      <c r="BF191" s="89" t="n">
        <f aca="false">O191</f>
        <v>0</v>
      </c>
      <c r="BH191" s="89" t="n">
        <f aca="false">G191*AO191</f>
        <v>0</v>
      </c>
      <c r="BI191" s="89" t="n">
        <f aca="false">G191*AP191</f>
        <v>0</v>
      </c>
      <c r="BJ191" s="89" t="n">
        <f aca="false">G191*H191</f>
        <v>0</v>
      </c>
      <c r="BK191" s="89"/>
      <c r="BL191" s="89"/>
      <c r="BW191" s="89" t="str">
        <f aca="false">I191</f>
        <v>21</v>
      </c>
      <c r="BX191" s="10" t="s">
        <v>1731</v>
      </c>
    </row>
    <row r="192" customFormat="false" ht="15" hidden="false" customHeight="true" outlineLevel="0" collapsed="false">
      <c r="A192" s="194" t="s">
        <v>736</v>
      </c>
      <c r="B192" s="194" t="s">
        <v>109</v>
      </c>
      <c r="C192" s="194" t="s">
        <v>1737</v>
      </c>
      <c r="D192" s="195" t="s">
        <v>1738</v>
      </c>
      <c r="E192" s="195"/>
      <c r="F192" s="194" t="s">
        <v>231</v>
      </c>
      <c r="G192" s="196" t="n">
        <f aca="false">'Stavební rozpočet'!G742</f>
        <v>4</v>
      </c>
      <c r="H192" s="197" t="n">
        <f aca="false">'Stavební rozpočet'!H742</f>
        <v>0</v>
      </c>
      <c r="I192" s="198" t="s">
        <v>192</v>
      </c>
      <c r="J192" s="197" t="n">
        <f aca="false">G192*AO192</f>
        <v>0</v>
      </c>
      <c r="K192" s="197" t="n">
        <f aca="false">G192*AP192</f>
        <v>0</v>
      </c>
      <c r="L192" s="197" t="n">
        <f aca="false">G192*H192</f>
        <v>0</v>
      </c>
      <c r="M192" s="197" t="n">
        <f aca="false">L192*(1+BW192/100)</f>
        <v>0</v>
      </c>
      <c r="N192" s="197" t="n">
        <f aca="false">'Stavební rozpočet'!N742</f>
        <v>0.00015</v>
      </c>
      <c r="O192" s="197" t="n">
        <f aca="false">G192*N192</f>
        <v>0.0006</v>
      </c>
      <c r="P192" s="198" t="s">
        <v>193</v>
      </c>
      <c r="Z192" s="89" t="n">
        <f aca="false">IF(AQ192="5",BJ192,0)</f>
        <v>0</v>
      </c>
      <c r="AB192" s="89" t="n">
        <f aca="false">IF(AQ192="1",BH192,0)</f>
        <v>0</v>
      </c>
      <c r="AC192" s="89" t="n">
        <f aca="false">IF(AQ192="1",BI192,0)</f>
        <v>0</v>
      </c>
      <c r="AD192" s="89" t="n">
        <f aca="false">IF(AQ192="7",BH192,0)</f>
        <v>0</v>
      </c>
      <c r="AE192" s="89" t="n">
        <f aca="false">IF(AQ192="7",BI192,0)</f>
        <v>0</v>
      </c>
      <c r="AF192" s="89" t="n">
        <f aca="false">IF(AQ192="2",BH192,0)</f>
        <v>0</v>
      </c>
      <c r="AG192" s="89" t="n">
        <f aca="false">IF(AQ192="2",BI192,0)</f>
        <v>0</v>
      </c>
      <c r="AH192" s="89" t="n">
        <f aca="false">IF(AQ192="0",BJ192,0)</f>
        <v>0</v>
      </c>
      <c r="AI192" s="170" t="s">
        <v>109</v>
      </c>
      <c r="AJ192" s="199" t="n">
        <f aca="false">IF(AN192=0,L192,0)</f>
        <v>0</v>
      </c>
      <c r="AK192" s="199" t="n">
        <f aca="false">IF(AN192=12,L192,0)</f>
        <v>0</v>
      </c>
      <c r="AL192" s="199" t="n">
        <f aca="false">IF(AN192=21,L192,0)</f>
        <v>0</v>
      </c>
      <c r="AN192" s="89" t="n">
        <v>21</v>
      </c>
      <c r="AO192" s="89" t="n">
        <f aca="false">H192*1</f>
        <v>0</v>
      </c>
      <c r="AP192" s="89" t="n">
        <f aca="false">H192*(1-1)</f>
        <v>0</v>
      </c>
      <c r="AQ192" s="200" t="s">
        <v>215</v>
      </c>
      <c r="AV192" s="89" t="n">
        <f aca="false">AW192+AX192</f>
        <v>0</v>
      </c>
      <c r="AW192" s="89" t="n">
        <f aca="false">G192*AO192</f>
        <v>0</v>
      </c>
      <c r="AX192" s="89" t="n">
        <f aca="false">G192*AP192</f>
        <v>0</v>
      </c>
      <c r="AY192" s="88" t="s">
        <v>2026</v>
      </c>
      <c r="AZ192" s="88" t="s">
        <v>1708</v>
      </c>
      <c r="BA192" s="170" t="s">
        <v>1709</v>
      </c>
      <c r="BC192" s="89" t="n">
        <f aca="false">AW192+AX192</f>
        <v>0</v>
      </c>
      <c r="BD192" s="89" t="n">
        <f aca="false">H192/(100-BE192)*100</f>
        <v>0</v>
      </c>
      <c r="BE192" s="89" t="n">
        <v>0</v>
      </c>
      <c r="BF192" s="89" t="n">
        <f aca="false">O192</f>
        <v>0.0006</v>
      </c>
      <c r="BH192" s="199" t="n">
        <f aca="false">G192*AO192</f>
        <v>0</v>
      </c>
      <c r="BI192" s="199" t="n">
        <f aca="false">G192*AP192</f>
        <v>0</v>
      </c>
      <c r="BJ192" s="199" t="n">
        <f aca="false">G192*H192</f>
        <v>0</v>
      </c>
      <c r="BK192" s="199"/>
      <c r="BL192" s="89"/>
      <c r="BW192" s="89" t="str">
        <f aca="false">I192</f>
        <v>21</v>
      </c>
      <c r="BX192" s="201" t="s">
        <v>1738</v>
      </c>
    </row>
    <row r="193" customFormat="false" ht="15" hidden="false" customHeight="true" outlineLevel="0" collapsed="false">
      <c r="A193" s="189" t="s">
        <v>739</v>
      </c>
      <c r="B193" s="189" t="s">
        <v>109</v>
      </c>
      <c r="C193" s="189" t="s">
        <v>1730</v>
      </c>
      <c r="D193" s="190" t="s">
        <v>1731</v>
      </c>
      <c r="E193" s="190"/>
      <c r="F193" s="189" t="s">
        <v>231</v>
      </c>
      <c r="G193" s="191" t="n">
        <f aca="false">'Stavební rozpočet'!G743</f>
        <v>3</v>
      </c>
      <c r="H193" s="192" t="n">
        <f aca="false">'Stavební rozpočet'!H743</f>
        <v>0</v>
      </c>
      <c r="I193" s="193" t="s">
        <v>192</v>
      </c>
      <c r="J193" s="192" t="n">
        <f aca="false">G193*AO193</f>
        <v>0</v>
      </c>
      <c r="K193" s="192" t="n">
        <f aca="false">G193*AP193</f>
        <v>0</v>
      </c>
      <c r="L193" s="192" t="n">
        <f aca="false">G193*H193</f>
        <v>0</v>
      </c>
      <c r="M193" s="192" t="n">
        <f aca="false">L193*(1+BW193/100)</f>
        <v>0</v>
      </c>
      <c r="N193" s="192" t="n">
        <f aca="false">'Stavební rozpočet'!N743</f>
        <v>0</v>
      </c>
      <c r="O193" s="192" t="n">
        <f aca="false">G193*N193</f>
        <v>0</v>
      </c>
      <c r="P193" s="193" t="s">
        <v>193</v>
      </c>
      <c r="Z193" s="89" t="n">
        <f aca="false">IF(AQ193="5",BJ193,0)</f>
        <v>0</v>
      </c>
      <c r="AB193" s="89" t="n">
        <f aca="false">IF(AQ193="1",BH193,0)</f>
        <v>0</v>
      </c>
      <c r="AC193" s="89" t="n">
        <f aca="false">IF(AQ193="1",BI193,0)</f>
        <v>0</v>
      </c>
      <c r="AD193" s="89" t="n">
        <f aca="false">IF(AQ193="7",BH193,0)</f>
        <v>0</v>
      </c>
      <c r="AE193" s="89" t="n">
        <f aca="false">IF(AQ193="7",BI193,0)</f>
        <v>0</v>
      </c>
      <c r="AF193" s="89" t="n">
        <f aca="false">IF(AQ193="2",BH193,0)</f>
        <v>0</v>
      </c>
      <c r="AG193" s="89" t="n">
        <f aca="false">IF(AQ193="2",BI193,0)</f>
        <v>0</v>
      </c>
      <c r="AH193" s="89" t="n">
        <f aca="false">IF(AQ193="0",BJ193,0)</f>
        <v>0</v>
      </c>
      <c r="AI193" s="170" t="s">
        <v>109</v>
      </c>
      <c r="AJ193" s="89" t="n">
        <f aca="false">IF(AN193=0,L193,0)</f>
        <v>0</v>
      </c>
      <c r="AK193" s="89" t="n">
        <f aca="false">IF(AN193=12,L193,0)</f>
        <v>0</v>
      </c>
      <c r="AL193" s="89" t="n">
        <f aca="false">IF(AN193=21,L193,0)</f>
        <v>0</v>
      </c>
      <c r="AN193" s="89" t="n">
        <v>21</v>
      </c>
      <c r="AO193" s="89" t="n">
        <f aca="false">H193*0</f>
        <v>0</v>
      </c>
      <c r="AP193" s="89" t="n">
        <f aca="false">H193*(1-0)</f>
        <v>0</v>
      </c>
      <c r="AQ193" s="88" t="s">
        <v>215</v>
      </c>
      <c r="AV193" s="89" t="n">
        <f aca="false">AW193+AX193</f>
        <v>0</v>
      </c>
      <c r="AW193" s="89" t="n">
        <f aca="false">G193*AO193</f>
        <v>0</v>
      </c>
      <c r="AX193" s="89" t="n">
        <f aca="false">G193*AP193</f>
        <v>0</v>
      </c>
      <c r="AY193" s="88" t="s">
        <v>2026</v>
      </c>
      <c r="AZ193" s="88" t="s">
        <v>1708</v>
      </c>
      <c r="BA193" s="170" t="s">
        <v>1709</v>
      </c>
      <c r="BC193" s="89" t="n">
        <f aca="false">AW193+AX193</f>
        <v>0</v>
      </c>
      <c r="BD193" s="89" t="n">
        <f aca="false">H193/(100-BE193)*100</f>
        <v>0</v>
      </c>
      <c r="BE193" s="89" t="n">
        <v>0</v>
      </c>
      <c r="BF193" s="89" t="n">
        <f aca="false">O193</f>
        <v>0</v>
      </c>
      <c r="BH193" s="89" t="n">
        <f aca="false">G193*AO193</f>
        <v>0</v>
      </c>
      <c r="BI193" s="89" t="n">
        <f aca="false">G193*AP193</f>
        <v>0</v>
      </c>
      <c r="BJ193" s="89" t="n">
        <f aca="false">G193*H193</f>
        <v>0</v>
      </c>
      <c r="BK193" s="89"/>
      <c r="BL193" s="89"/>
      <c r="BW193" s="89" t="str">
        <f aca="false">I193</f>
        <v>21</v>
      </c>
      <c r="BX193" s="10" t="s">
        <v>1731</v>
      </c>
    </row>
    <row r="194" customFormat="false" ht="15" hidden="false" customHeight="true" outlineLevel="0" collapsed="false">
      <c r="A194" s="194" t="s">
        <v>742</v>
      </c>
      <c r="B194" s="194" t="s">
        <v>109</v>
      </c>
      <c r="C194" s="194" t="s">
        <v>2047</v>
      </c>
      <c r="D194" s="195" t="s">
        <v>2048</v>
      </c>
      <c r="E194" s="195"/>
      <c r="F194" s="194" t="s">
        <v>231</v>
      </c>
      <c r="G194" s="196" t="n">
        <f aca="false">'Stavební rozpočet'!G744</f>
        <v>3</v>
      </c>
      <c r="H194" s="197" t="n">
        <f aca="false">'Stavební rozpočet'!H744</f>
        <v>0</v>
      </c>
      <c r="I194" s="198" t="s">
        <v>192</v>
      </c>
      <c r="J194" s="197" t="n">
        <f aca="false">G194*AO194</f>
        <v>0</v>
      </c>
      <c r="K194" s="197" t="n">
        <f aca="false">G194*AP194</f>
        <v>0</v>
      </c>
      <c r="L194" s="197" t="n">
        <f aca="false">G194*H194</f>
        <v>0</v>
      </c>
      <c r="M194" s="197" t="n">
        <f aca="false">L194*(1+BW194/100)</f>
        <v>0</v>
      </c>
      <c r="N194" s="197" t="n">
        <f aca="false">'Stavební rozpočet'!N744</f>
        <v>0.00034</v>
      </c>
      <c r="O194" s="197" t="n">
        <f aca="false">G194*N194</f>
        <v>0.00102</v>
      </c>
      <c r="P194" s="198" t="s">
        <v>193</v>
      </c>
      <c r="Z194" s="89" t="n">
        <f aca="false">IF(AQ194="5",BJ194,0)</f>
        <v>0</v>
      </c>
      <c r="AB194" s="89" t="n">
        <f aca="false">IF(AQ194="1",BH194,0)</f>
        <v>0</v>
      </c>
      <c r="AC194" s="89" t="n">
        <f aca="false">IF(AQ194="1",BI194,0)</f>
        <v>0</v>
      </c>
      <c r="AD194" s="89" t="n">
        <f aca="false">IF(AQ194="7",BH194,0)</f>
        <v>0</v>
      </c>
      <c r="AE194" s="89" t="n">
        <f aca="false">IF(AQ194="7",BI194,0)</f>
        <v>0</v>
      </c>
      <c r="AF194" s="89" t="n">
        <f aca="false">IF(AQ194="2",BH194,0)</f>
        <v>0</v>
      </c>
      <c r="AG194" s="89" t="n">
        <f aca="false">IF(AQ194="2",BI194,0)</f>
        <v>0</v>
      </c>
      <c r="AH194" s="89" t="n">
        <f aca="false">IF(AQ194="0",BJ194,0)</f>
        <v>0</v>
      </c>
      <c r="AI194" s="170" t="s">
        <v>109</v>
      </c>
      <c r="AJ194" s="199" t="n">
        <f aca="false">IF(AN194=0,L194,0)</f>
        <v>0</v>
      </c>
      <c r="AK194" s="199" t="n">
        <f aca="false">IF(AN194=12,L194,0)</f>
        <v>0</v>
      </c>
      <c r="AL194" s="199" t="n">
        <f aca="false">IF(AN194=21,L194,0)</f>
        <v>0</v>
      </c>
      <c r="AN194" s="89" t="n">
        <v>21</v>
      </c>
      <c r="AO194" s="89" t="n">
        <f aca="false">H194*1</f>
        <v>0</v>
      </c>
      <c r="AP194" s="89" t="n">
        <f aca="false">H194*(1-1)</f>
        <v>0</v>
      </c>
      <c r="AQ194" s="200" t="s">
        <v>215</v>
      </c>
      <c r="AV194" s="89" t="n">
        <f aca="false">AW194+AX194</f>
        <v>0</v>
      </c>
      <c r="AW194" s="89" t="n">
        <f aca="false">G194*AO194</f>
        <v>0</v>
      </c>
      <c r="AX194" s="89" t="n">
        <f aca="false">G194*AP194</f>
        <v>0</v>
      </c>
      <c r="AY194" s="88" t="s">
        <v>2026</v>
      </c>
      <c r="AZ194" s="88" t="s">
        <v>1708</v>
      </c>
      <c r="BA194" s="170" t="s">
        <v>1709</v>
      </c>
      <c r="BC194" s="89" t="n">
        <f aca="false">AW194+AX194</f>
        <v>0</v>
      </c>
      <c r="BD194" s="89" t="n">
        <f aca="false">H194/(100-BE194)*100</f>
        <v>0</v>
      </c>
      <c r="BE194" s="89" t="n">
        <v>0</v>
      </c>
      <c r="BF194" s="89" t="n">
        <f aca="false">O194</f>
        <v>0.00102</v>
      </c>
      <c r="BH194" s="199" t="n">
        <f aca="false">G194*AO194</f>
        <v>0</v>
      </c>
      <c r="BI194" s="199" t="n">
        <f aca="false">G194*AP194</f>
        <v>0</v>
      </c>
      <c r="BJ194" s="199" t="n">
        <f aca="false">G194*H194</f>
        <v>0</v>
      </c>
      <c r="BK194" s="199"/>
      <c r="BL194" s="89"/>
      <c r="BW194" s="89" t="str">
        <f aca="false">I194</f>
        <v>21</v>
      </c>
      <c r="BX194" s="201" t="s">
        <v>2048</v>
      </c>
    </row>
    <row r="195" customFormat="false" ht="24.05" hidden="false" customHeight="true" outlineLevel="0" collapsed="false">
      <c r="A195" s="189" t="s">
        <v>743</v>
      </c>
      <c r="B195" s="189" t="s">
        <v>109</v>
      </c>
      <c r="C195" s="189" t="s">
        <v>1754</v>
      </c>
      <c r="D195" s="190" t="s">
        <v>1755</v>
      </c>
      <c r="E195" s="190"/>
      <c r="F195" s="189" t="s">
        <v>231</v>
      </c>
      <c r="G195" s="191" t="n">
        <f aca="false">'Stavební rozpočet'!G745</f>
        <v>1</v>
      </c>
      <c r="H195" s="192" t="n">
        <f aca="false">'Stavební rozpočet'!H745</f>
        <v>0</v>
      </c>
      <c r="I195" s="193" t="s">
        <v>192</v>
      </c>
      <c r="J195" s="192" t="n">
        <f aca="false">G195*AO195</f>
        <v>0</v>
      </c>
      <c r="K195" s="192" t="n">
        <f aca="false">G195*AP195</f>
        <v>0</v>
      </c>
      <c r="L195" s="192" t="n">
        <f aca="false">G195*H195</f>
        <v>0</v>
      </c>
      <c r="M195" s="192" t="n">
        <f aca="false">L195*(1+BW195/100)</f>
        <v>0</v>
      </c>
      <c r="N195" s="192" t="n">
        <f aca="false">'Stavební rozpočet'!N745</f>
        <v>0</v>
      </c>
      <c r="O195" s="192" t="n">
        <f aca="false">G195*N195</f>
        <v>0</v>
      </c>
      <c r="P195" s="193" t="s">
        <v>193</v>
      </c>
      <c r="Z195" s="89" t="n">
        <f aca="false">IF(AQ195="5",BJ195,0)</f>
        <v>0</v>
      </c>
      <c r="AB195" s="89" t="n">
        <f aca="false">IF(AQ195="1",BH195,0)</f>
        <v>0</v>
      </c>
      <c r="AC195" s="89" t="n">
        <f aca="false">IF(AQ195="1",BI195,0)</f>
        <v>0</v>
      </c>
      <c r="AD195" s="89" t="n">
        <f aca="false">IF(AQ195="7",BH195,0)</f>
        <v>0</v>
      </c>
      <c r="AE195" s="89" t="n">
        <f aca="false">IF(AQ195="7",BI195,0)</f>
        <v>0</v>
      </c>
      <c r="AF195" s="89" t="n">
        <f aca="false">IF(AQ195="2",BH195,0)</f>
        <v>0</v>
      </c>
      <c r="AG195" s="89" t="n">
        <f aca="false">IF(AQ195="2",BI195,0)</f>
        <v>0</v>
      </c>
      <c r="AH195" s="89" t="n">
        <f aca="false">IF(AQ195="0",BJ195,0)</f>
        <v>0</v>
      </c>
      <c r="AI195" s="170" t="s">
        <v>109</v>
      </c>
      <c r="AJ195" s="89" t="n">
        <f aca="false">IF(AN195=0,L195,0)</f>
        <v>0</v>
      </c>
      <c r="AK195" s="89" t="n">
        <f aca="false">IF(AN195=12,L195,0)</f>
        <v>0</v>
      </c>
      <c r="AL195" s="89" t="n">
        <f aca="false">IF(AN195=21,L195,0)</f>
        <v>0</v>
      </c>
      <c r="AN195" s="89" t="n">
        <v>21</v>
      </c>
      <c r="AO195" s="89" t="n">
        <f aca="false">H195*0</f>
        <v>0</v>
      </c>
      <c r="AP195" s="89" t="n">
        <f aca="false">H195*(1-0)</f>
        <v>0</v>
      </c>
      <c r="AQ195" s="88" t="s">
        <v>215</v>
      </c>
      <c r="AV195" s="89" t="n">
        <f aca="false">AW195+AX195</f>
        <v>0</v>
      </c>
      <c r="AW195" s="89" t="n">
        <f aca="false">G195*AO195</f>
        <v>0</v>
      </c>
      <c r="AX195" s="89" t="n">
        <f aca="false">G195*AP195</f>
        <v>0</v>
      </c>
      <c r="AY195" s="88" t="s">
        <v>2026</v>
      </c>
      <c r="AZ195" s="88" t="s">
        <v>1708</v>
      </c>
      <c r="BA195" s="170" t="s">
        <v>1709</v>
      </c>
      <c r="BC195" s="89" t="n">
        <f aca="false">AW195+AX195</f>
        <v>0</v>
      </c>
      <c r="BD195" s="89" t="n">
        <f aca="false">H195/(100-BE195)*100</f>
        <v>0</v>
      </c>
      <c r="BE195" s="89" t="n">
        <v>0</v>
      </c>
      <c r="BF195" s="89" t="n">
        <f aca="false">O195</f>
        <v>0</v>
      </c>
      <c r="BH195" s="89" t="n">
        <f aca="false">G195*AO195</f>
        <v>0</v>
      </c>
      <c r="BI195" s="89" t="n">
        <f aca="false">G195*AP195</f>
        <v>0</v>
      </c>
      <c r="BJ195" s="89" t="n">
        <f aca="false">G195*H195</f>
        <v>0</v>
      </c>
      <c r="BK195" s="89"/>
      <c r="BL195" s="89"/>
      <c r="BW195" s="89" t="str">
        <f aca="false">I195</f>
        <v>21</v>
      </c>
      <c r="BX195" s="10" t="s">
        <v>1755</v>
      </c>
    </row>
    <row r="196" customFormat="false" ht="15" hidden="false" customHeight="true" outlineLevel="0" collapsed="false">
      <c r="A196" s="194" t="s">
        <v>746</v>
      </c>
      <c r="B196" s="194" t="s">
        <v>109</v>
      </c>
      <c r="C196" s="194" t="s">
        <v>1757</v>
      </c>
      <c r="D196" s="195" t="s">
        <v>2051</v>
      </c>
      <c r="E196" s="195"/>
      <c r="F196" s="194" t="s">
        <v>231</v>
      </c>
      <c r="G196" s="196" t="n">
        <f aca="false">'Stavební rozpočet'!G746</f>
        <v>1</v>
      </c>
      <c r="H196" s="197" t="n">
        <f aca="false">'Stavební rozpočet'!H746</f>
        <v>0</v>
      </c>
      <c r="I196" s="198" t="s">
        <v>192</v>
      </c>
      <c r="J196" s="197" t="n">
        <f aca="false">G196*AO196</f>
        <v>0</v>
      </c>
      <c r="K196" s="197" t="n">
        <f aca="false">G196*AP196</f>
        <v>0</v>
      </c>
      <c r="L196" s="197" t="n">
        <f aca="false">G196*H196</f>
        <v>0</v>
      </c>
      <c r="M196" s="197" t="n">
        <f aca="false">L196*(1+BW196/100)</f>
        <v>0</v>
      </c>
      <c r="N196" s="197" t="n">
        <f aca="false">'Stavební rozpočet'!N746</f>
        <v>0.0036</v>
      </c>
      <c r="O196" s="197" t="n">
        <f aca="false">G196*N196</f>
        <v>0.0036</v>
      </c>
      <c r="P196" s="198" t="s">
        <v>193</v>
      </c>
      <c r="Z196" s="89" t="n">
        <f aca="false">IF(AQ196="5",BJ196,0)</f>
        <v>0</v>
      </c>
      <c r="AB196" s="89" t="n">
        <f aca="false">IF(AQ196="1",BH196,0)</f>
        <v>0</v>
      </c>
      <c r="AC196" s="89" t="n">
        <f aca="false">IF(AQ196="1",BI196,0)</f>
        <v>0</v>
      </c>
      <c r="AD196" s="89" t="n">
        <f aca="false">IF(AQ196="7",BH196,0)</f>
        <v>0</v>
      </c>
      <c r="AE196" s="89" t="n">
        <f aca="false">IF(AQ196="7",BI196,0)</f>
        <v>0</v>
      </c>
      <c r="AF196" s="89" t="n">
        <f aca="false">IF(AQ196="2",BH196,0)</f>
        <v>0</v>
      </c>
      <c r="AG196" s="89" t="n">
        <f aca="false">IF(AQ196="2",BI196,0)</f>
        <v>0</v>
      </c>
      <c r="AH196" s="89" t="n">
        <f aca="false">IF(AQ196="0",BJ196,0)</f>
        <v>0</v>
      </c>
      <c r="AI196" s="170" t="s">
        <v>109</v>
      </c>
      <c r="AJ196" s="199" t="n">
        <f aca="false">IF(AN196=0,L196,0)</f>
        <v>0</v>
      </c>
      <c r="AK196" s="199" t="n">
        <f aca="false">IF(AN196=12,L196,0)</f>
        <v>0</v>
      </c>
      <c r="AL196" s="199" t="n">
        <f aca="false">IF(AN196=21,L196,0)</f>
        <v>0</v>
      </c>
      <c r="AN196" s="89" t="n">
        <v>21</v>
      </c>
      <c r="AO196" s="89" t="n">
        <f aca="false">H196*1</f>
        <v>0</v>
      </c>
      <c r="AP196" s="89" t="n">
        <f aca="false">H196*(1-1)</f>
        <v>0</v>
      </c>
      <c r="AQ196" s="200" t="s">
        <v>215</v>
      </c>
      <c r="AV196" s="89" t="n">
        <f aca="false">AW196+AX196</f>
        <v>0</v>
      </c>
      <c r="AW196" s="89" t="n">
        <f aca="false">G196*AO196</f>
        <v>0</v>
      </c>
      <c r="AX196" s="89" t="n">
        <f aca="false">G196*AP196</f>
        <v>0</v>
      </c>
      <c r="AY196" s="88" t="s">
        <v>2026</v>
      </c>
      <c r="AZ196" s="88" t="s">
        <v>1708</v>
      </c>
      <c r="BA196" s="170" t="s">
        <v>1709</v>
      </c>
      <c r="BC196" s="89" t="n">
        <f aca="false">AW196+AX196</f>
        <v>0</v>
      </c>
      <c r="BD196" s="89" t="n">
        <f aca="false">H196/(100-BE196)*100</f>
        <v>0</v>
      </c>
      <c r="BE196" s="89" t="n">
        <v>0</v>
      </c>
      <c r="BF196" s="89" t="n">
        <f aca="false">O196</f>
        <v>0.0036</v>
      </c>
      <c r="BH196" s="199" t="n">
        <f aca="false">G196*AO196</f>
        <v>0</v>
      </c>
      <c r="BI196" s="199" t="n">
        <f aca="false">G196*AP196</f>
        <v>0</v>
      </c>
      <c r="BJ196" s="199" t="n">
        <f aca="false">G196*H196</f>
        <v>0</v>
      </c>
      <c r="BK196" s="199"/>
      <c r="BL196" s="89"/>
      <c r="BW196" s="89" t="str">
        <f aca="false">I196</f>
        <v>21</v>
      </c>
      <c r="BX196" s="201" t="s">
        <v>2051</v>
      </c>
    </row>
    <row r="197" customFormat="false" ht="15" hidden="false" customHeight="true" outlineLevel="0" collapsed="false">
      <c r="A197" s="189" t="s">
        <v>749</v>
      </c>
      <c r="B197" s="189" t="s">
        <v>109</v>
      </c>
      <c r="C197" s="189" t="s">
        <v>1760</v>
      </c>
      <c r="D197" s="190" t="s">
        <v>1761</v>
      </c>
      <c r="E197" s="190"/>
      <c r="F197" s="189" t="s">
        <v>237</v>
      </c>
      <c r="G197" s="191" t="n">
        <f aca="false">'Stavební rozpočet'!G747</f>
        <v>19</v>
      </c>
      <c r="H197" s="192" t="n">
        <f aca="false">'Stavební rozpočet'!H747</f>
        <v>0</v>
      </c>
      <c r="I197" s="193" t="s">
        <v>192</v>
      </c>
      <c r="J197" s="192" t="n">
        <f aca="false">G197*AO197</f>
        <v>0</v>
      </c>
      <c r="K197" s="192" t="n">
        <f aca="false">G197*AP197</f>
        <v>0</v>
      </c>
      <c r="L197" s="192" t="n">
        <f aca="false">G197*H197</f>
        <v>0</v>
      </c>
      <c r="M197" s="192" t="n">
        <f aca="false">L197*(1+BW197/100)</f>
        <v>0</v>
      </c>
      <c r="N197" s="192" t="n">
        <f aca="false">'Stavební rozpočet'!N747</f>
        <v>0</v>
      </c>
      <c r="O197" s="192" t="n">
        <f aca="false">G197*N197</f>
        <v>0</v>
      </c>
      <c r="P197" s="193" t="s">
        <v>193</v>
      </c>
      <c r="Z197" s="89" t="n">
        <f aca="false">IF(AQ197="5",BJ197,0)</f>
        <v>0</v>
      </c>
      <c r="AB197" s="89" t="n">
        <f aca="false">IF(AQ197="1",BH197,0)</f>
        <v>0</v>
      </c>
      <c r="AC197" s="89" t="n">
        <f aca="false">IF(AQ197="1",BI197,0)</f>
        <v>0</v>
      </c>
      <c r="AD197" s="89" t="n">
        <f aca="false">IF(AQ197="7",BH197,0)</f>
        <v>0</v>
      </c>
      <c r="AE197" s="89" t="n">
        <f aca="false">IF(AQ197="7",BI197,0)</f>
        <v>0</v>
      </c>
      <c r="AF197" s="89" t="n">
        <f aca="false">IF(AQ197="2",BH197,0)</f>
        <v>0</v>
      </c>
      <c r="AG197" s="89" t="n">
        <f aca="false">IF(AQ197="2",BI197,0)</f>
        <v>0</v>
      </c>
      <c r="AH197" s="89" t="n">
        <f aca="false">IF(AQ197="0",BJ197,0)</f>
        <v>0</v>
      </c>
      <c r="AI197" s="170" t="s">
        <v>109</v>
      </c>
      <c r="AJ197" s="89" t="n">
        <f aca="false">IF(AN197=0,L197,0)</f>
        <v>0</v>
      </c>
      <c r="AK197" s="89" t="n">
        <f aca="false">IF(AN197=12,L197,0)</f>
        <v>0</v>
      </c>
      <c r="AL197" s="89" t="n">
        <f aca="false">IF(AN197=21,L197,0)</f>
        <v>0</v>
      </c>
      <c r="AN197" s="89" t="n">
        <v>21</v>
      </c>
      <c r="AO197" s="89" t="n">
        <f aca="false">H197*0</f>
        <v>0</v>
      </c>
      <c r="AP197" s="89" t="n">
        <f aca="false">H197*(1-0)</f>
        <v>0</v>
      </c>
      <c r="AQ197" s="88" t="s">
        <v>215</v>
      </c>
      <c r="AV197" s="89" t="n">
        <f aca="false">AW197+AX197</f>
        <v>0</v>
      </c>
      <c r="AW197" s="89" t="n">
        <f aca="false">G197*AO197</f>
        <v>0</v>
      </c>
      <c r="AX197" s="89" t="n">
        <f aca="false">G197*AP197</f>
        <v>0</v>
      </c>
      <c r="AY197" s="88" t="s">
        <v>2026</v>
      </c>
      <c r="AZ197" s="88" t="s">
        <v>1708</v>
      </c>
      <c r="BA197" s="170" t="s">
        <v>1709</v>
      </c>
      <c r="BC197" s="89" t="n">
        <f aca="false">AW197+AX197</f>
        <v>0</v>
      </c>
      <c r="BD197" s="89" t="n">
        <f aca="false">H197/(100-BE197)*100</f>
        <v>0</v>
      </c>
      <c r="BE197" s="89" t="n">
        <v>0</v>
      </c>
      <c r="BF197" s="89" t="n">
        <f aca="false">O197</f>
        <v>0</v>
      </c>
      <c r="BH197" s="89" t="n">
        <f aca="false">G197*AO197</f>
        <v>0</v>
      </c>
      <c r="BI197" s="89" t="n">
        <f aca="false">G197*AP197</f>
        <v>0</v>
      </c>
      <c r="BJ197" s="89" t="n">
        <f aca="false">G197*H197</f>
        <v>0</v>
      </c>
      <c r="BK197" s="89"/>
      <c r="BL197" s="89"/>
      <c r="BW197" s="89" t="str">
        <f aca="false">I197</f>
        <v>21</v>
      </c>
      <c r="BX197" s="10" t="s">
        <v>1761</v>
      </c>
    </row>
    <row r="198" customFormat="false" ht="15" hidden="false" customHeight="true" outlineLevel="0" collapsed="false">
      <c r="A198" s="194" t="s">
        <v>752</v>
      </c>
      <c r="B198" s="194" t="s">
        <v>109</v>
      </c>
      <c r="C198" s="194" t="s">
        <v>1763</v>
      </c>
      <c r="D198" s="195" t="s">
        <v>1764</v>
      </c>
      <c r="E198" s="195"/>
      <c r="F198" s="194" t="s">
        <v>237</v>
      </c>
      <c r="G198" s="196" t="n">
        <f aca="false">'Stavební rozpočet'!G748</f>
        <v>20.71</v>
      </c>
      <c r="H198" s="197" t="n">
        <f aca="false">'Stavební rozpočet'!H748</f>
        <v>0</v>
      </c>
      <c r="I198" s="198" t="s">
        <v>192</v>
      </c>
      <c r="J198" s="197" t="n">
        <f aca="false">G198*AO198</f>
        <v>0</v>
      </c>
      <c r="K198" s="197" t="n">
        <f aca="false">G198*AP198</f>
        <v>0</v>
      </c>
      <c r="L198" s="197" t="n">
        <f aca="false">G198*H198</f>
        <v>0</v>
      </c>
      <c r="M198" s="197" t="n">
        <f aca="false">L198*(1+BW198/100)</f>
        <v>0</v>
      </c>
      <c r="N198" s="197" t="n">
        <f aca="false">'Stavební rozpočet'!N748</f>
        <v>0.00202</v>
      </c>
      <c r="O198" s="197" t="n">
        <f aca="false">G198*N198</f>
        <v>0.0418342</v>
      </c>
      <c r="P198" s="198" t="s">
        <v>193</v>
      </c>
      <c r="Z198" s="89" t="n">
        <f aca="false">IF(AQ198="5",BJ198,0)</f>
        <v>0</v>
      </c>
      <c r="AB198" s="89" t="n">
        <f aca="false">IF(AQ198="1",BH198,0)</f>
        <v>0</v>
      </c>
      <c r="AC198" s="89" t="n">
        <f aca="false">IF(AQ198="1",BI198,0)</f>
        <v>0</v>
      </c>
      <c r="AD198" s="89" t="n">
        <f aca="false">IF(AQ198="7",BH198,0)</f>
        <v>0</v>
      </c>
      <c r="AE198" s="89" t="n">
        <f aca="false">IF(AQ198="7",BI198,0)</f>
        <v>0</v>
      </c>
      <c r="AF198" s="89" t="n">
        <f aca="false">IF(AQ198="2",BH198,0)</f>
        <v>0</v>
      </c>
      <c r="AG198" s="89" t="n">
        <f aca="false">IF(AQ198="2",BI198,0)</f>
        <v>0</v>
      </c>
      <c r="AH198" s="89" t="n">
        <f aca="false">IF(AQ198="0",BJ198,0)</f>
        <v>0</v>
      </c>
      <c r="AI198" s="170" t="s">
        <v>109</v>
      </c>
      <c r="AJ198" s="199" t="n">
        <f aca="false">IF(AN198=0,L198,0)</f>
        <v>0</v>
      </c>
      <c r="AK198" s="199" t="n">
        <f aca="false">IF(AN198=12,L198,0)</f>
        <v>0</v>
      </c>
      <c r="AL198" s="199" t="n">
        <f aca="false">IF(AN198=21,L198,0)</f>
        <v>0</v>
      </c>
      <c r="AN198" s="89" t="n">
        <v>21</v>
      </c>
      <c r="AO198" s="89" t="n">
        <f aca="false">H198*1</f>
        <v>0</v>
      </c>
      <c r="AP198" s="89" t="n">
        <f aca="false">H198*(1-1)</f>
        <v>0</v>
      </c>
      <c r="AQ198" s="200" t="s">
        <v>215</v>
      </c>
      <c r="AV198" s="89" t="n">
        <f aca="false">AW198+AX198</f>
        <v>0</v>
      </c>
      <c r="AW198" s="89" t="n">
        <f aca="false">G198*AO198</f>
        <v>0</v>
      </c>
      <c r="AX198" s="89" t="n">
        <f aca="false">G198*AP198</f>
        <v>0</v>
      </c>
      <c r="AY198" s="88" t="s">
        <v>2026</v>
      </c>
      <c r="AZ198" s="88" t="s">
        <v>1708</v>
      </c>
      <c r="BA198" s="170" t="s">
        <v>1709</v>
      </c>
      <c r="BC198" s="89" t="n">
        <f aca="false">AW198+AX198</f>
        <v>0</v>
      </c>
      <c r="BD198" s="89" t="n">
        <f aca="false">H198/(100-BE198)*100</f>
        <v>0</v>
      </c>
      <c r="BE198" s="89" t="n">
        <v>0</v>
      </c>
      <c r="BF198" s="89" t="n">
        <f aca="false">O198</f>
        <v>0.0418342</v>
      </c>
      <c r="BH198" s="199" t="n">
        <f aca="false">G198*AO198</f>
        <v>0</v>
      </c>
      <c r="BI198" s="199" t="n">
        <f aca="false">G198*AP198</f>
        <v>0</v>
      </c>
      <c r="BJ198" s="199" t="n">
        <f aca="false">G198*H198</f>
        <v>0</v>
      </c>
      <c r="BK198" s="199"/>
      <c r="BL198" s="89"/>
      <c r="BW198" s="89" t="str">
        <f aca="false">I198</f>
        <v>21</v>
      </c>
      <c r="BX198" s="201" t="s">
        <v>1764</v>
      </c>
    </row>
    <row r="199" customFormat="false" ht="23.85" hidden="false" customHeight="true" outlineLevel="0" collapsed="false">
      <c r="A199" s="189" t="s">
        <v>755</v>
      </c>
      <c r="B199" s="189" t="s">
        <v>109</v>
      </c>
      <c r="C199" s="189" t="s">
        <v>2055</v>
      </c>
      <c r="D199" s="190" t="s">
        <v>1767</v>
      </c>
      <c r="E199" s="190"/>
      <c r="F199" s="189" t="s">
        <v>237</v>
      </c>
      <c r="G199" s="191" t="n">
        <f aca="false">'Stavební rozpočet'!G749</f>
        <v>19</v>
      </c>
      <c r="H199" s="192" t="n">
        <f aca="false">'Stavební rozpočet'!H749</f>
        <v>0</v>
      </c>
      <c r="I199" s="193" t="s">
        <v>192</v>
      </c>
      <c r="J199" s="192" t="n">
        <f aca="false">G199*AO199</f>
        <v>0</v>
      </c>
      <c r="K199" s="192" t="n">
        <f aca="false">G199*AP199</f>
        <v>0</v>
      </c>
      <c r="L199" s="192" t="n">
        <f aca="false">G199*H199</f>
        <v>0</v>
      </c>
      <c r="M199" s="192" t="n">
        <f aca="false">L199*(1+BW199/100)</f>
        <v>0</v>
      </c>
      <c r="N199" s="192" t="n">
        <f aca="false">'Stavební rozpočet'!N749</f>
        <v>0</v>
      </c>
      <c r="O199" s="192" t="n">
        <f aca="false">G199*N199</f>
        <v>0</v>
      </c>
      <c r="P199" s="193" t="s">
        <v>193</v>
      </c>
      <c r="Z199" s="89" t="n">
        <f aca="false">IF(AQ199="5",BJ199,0)</f>
        <v>0</v>
      </c>
      <c r="AB199" s="89" t="n">
        <f aca="false">IF(AQ199="1",BH199,0)</f>
        <v>0</v>
      </c>
      <c r="AC199" s="89" t="n">
        <f aca="false">IF(AQ199="1",BI199,0)</f>
        <v>0</v>
      </c>
      <c r="AD199" s="89" t="n">
        <f aca="false">IF(AQ199="7",BH199,0)</f>
        <v>0</v>
      </c>
      <c r="AE199" s="89" t="n">
        <f aca="false">IF(AQ199="7",BI199,0)</f>
        <v>0</v>
      </c>
      <c r="AF199" s="89" t="n">
        <f aca="false">IF(AQ199="2",BH199,0)</f>
        <v>0</v>
      </c>
      <c r="AG199" s="89" t="n">
        <f aca="false">IF(AQ199="2",BI199,0)</f>
        <v>0</v>
      </c>
      <c r="AH199" s="89" t="n">
        <f aca="false">IF(AQ199="0",BJ199,0)</f>
        <v>0</v>
      </c>
      <c r="AI199" s="170" t="s">
        <v>109</v>
      </c>
      <c r="AJ199" s="89" t="n">
        <f aca="false">IF(AN199=0,L199,0)</f>
        <v>0</v>
      </c>
      <c r="AK199" s="89" t="n">
        <f aca="false">IF(AN199=12,L199,0)</f>
        <v>0</v>
      </c>
      <c r="AL199" s="89" t="n">
        <f aca="false">IF(AN199=21,L199,0)</f>
        <v>0</v>
      </c>
      <c r="AN199" s="89" t="n">
        <v>21</v>
      </c>
      <c r="AO199" s="89" t="n">
        <f aca="false">H199*0</f>
        <v>0</v>
      </c>
      <c r="AP199" s="89" t="n">
        <f aca="false">H199*(1-0)</f>
        <v>0</v>
      </c>
      <c r="AQ199" s="88" t="s">
        <v>197</v>
      </c>
      <c r="AV199" s="89" t="n">
        <f aca="false">AW199+AX199</f>
        <v>0</v>
      </c>
      <c r="AW199" s="89" t="n">
        <f aca="false">G199*AO199</f>
        <v>0</v>
      </c>
      <c r="AX199" s="89" t="n">
        <f aca="false">G199*AP199</f>
        <v>0</v>
      </c>
      <c r="AY199" s="88" t="s">
        <v>2026</v>
      </c>
      <c r="AZ199" s="88" t="s">
        <v>1708</v>
      </c>
      <c r="BA199" s="170" t="s">
        <v>1709</v>
      </c>
      <c r="BC199" s="89" t="n">
        <f aca="false">AW199+AX199</f>
        <v>0</v>
      </c>
      <c r="BD199" s="89" t="n">
        <f aca="false">H199/(100-BE199)*100</f>
        <v>0</v>
      </c>
      <c r="BE199" s="89" t="n">
        <v>0</v>
      </c>
      <c r="BF199" s="89" t="n">
        <f aca="false">O199</f>
        <v>0</v>
      </c>
      <c r="BH199" s="89" t="n">
        <f aca="false">G199*AO199</f>
        <v>0</v>
      </c>
      <c r="BI199" s="89" t="n">
        <f aca="false">G199*AP199</f>
        <v>0</v>
      </c>
      <c r="BJ199" s="89" t="n">
        <f aca="false">G199*H199</f>
        <v>0</v>
      </c>
      <c r="BK199" s="89"/>
      <c r="BL199" s="89"/>
      <c r="BW199" s="89" t="str">
        <f aca="false">I199</f>
        <v>21</v>
      </c>
      <c r="BX199" s="10" t="s">
        <v>1767</v>
      </c>
    </row>
    <row r="200" customFormat="false" ht="15" hidden="false" customHeight="true" outlineLevel="0" collapsed="false">
      <c r="A200" s="189" t="s">
        <v>760</v>
      </c>
      <c r="B200" s="189" t="s">
        <v>109</v>
      </c>
      <c r="C200" s="189" t="s">
        <v>1769</v>
      </c>
      <c r="D200" s="190" t="s">
        <v>1770</v>
      </c>
      <c r="E200" s="190"/>
      <c r="F200" s="189" t="s">
        <v>237</v>
      </c>
      <c r="G200" s="191" t="n">
        <f aca="false">'Stavební rozpočet'!G750</f>
        <v>38</v>
      </c>
      <c r="H200" s="192" t="n">
        <f aca="false">'Stavební rozpočet'!H750</f>
        <v>0</v>
      </c>
      <c r="I200" s="193" t="s">
        <v>192</v>
      </c>
      <c r="J200" s="192" t="n">
        <f aca="false">G200*AO200</f>
        <v>0</v>
      </c>
      <c r="K200" s="192" t="n">
        <f aca="false">G200*AP200</f>
        <v>0</v>
      </c>
      <c r="L200" s="192" t="n">
        <f aca="false">G200*H200</f>
        <v>0</v>
      </c>
      <c r="M200" s="192" t="n">
        <f aca="false">L200*(1+BW200/100)</f>
        <v>0</v>
      </c>
      <c r="N200" s="192" t="n">
        <f aca="false">'Stavební rozpočet'!N750</f>
        <v>0</v>
      </c>
      <c r="O200" s="192" t="n">
        <f aca="false">G200*N200</f>
        <v>0</v>
      </c>
      <c r="P200" s="193" t="s">
        <v>193</v>
      </c>
      <c r="Z200" s="89" t="n">
        <f aca="false">IF(AQ200="5",BJ200,0)</f>
        <v>0</v>
      </c>
      <c r="AB200" s="89" t="n">
        <f aca="false">IF(AQ200="1",BH200,0)</f>
        <v>0</v>
      </c>
      <c r="AC200" s="89" t="n">
        <f aca="false">IF(AQ200="1",BI200,0)</f>
        <v>0</v>
      </c>
      <c r="AD200" s="89" t="n">
        <f aca="false">IF(AQ200="7",BH200,0)</f>
        <v>0</v>
      </c>
      <c r="AE200" s="89" t="n">
        <f aca="false">IF(AQ200="7",BI200,0)</f>
        <v>0</v>
      </c>
      <c r="AF200" s="89" t="n">
        <f aca="false">IF(AQ200="2",BH200,0)</f>
        <v>0</v>
      </c>
      <c r="AG200" s="89" t="n">
        <f aca="false">IF(AQ200="2",BI200,0)</f>
        <v>0</v>
      </c>
      <c r="AH200" s="89" t="n">
        <f aca="false">IF(AQ200="0",BJ200,0)</f>
        <v>0</v>
      </c>
      <c r="AI200" s="170" t="s">
        <v>109</v>
      </c>
      <c r="AJ200" s="89" t="n">
        <f aca="false">IF(AN200=0,L200,0)</f>
        <v>0</v>
      </c>
      <c r="AK200" s="89" t="n">
        <f aca="false">IF(AN200=12,L200,0)</f>
        <v>0</v>
      </c>
      <c r="AL200" s="89" t="n">
        <f aca="false">IF(AN200=21,L200,0)</f>
        <v>0</v>
      </c>
      <c r="AN200" s="89" t="n">
        <v>21</v>
      </c>
      <c r="AO200" s="89" t="n">
        <f aca="false">H200*0</f>
        <v>0</v>
      </c>
      <c r="AP200" s="89" t="n">
        <f aca="false">H200*(1-0)</f>
        <v>0</v>
      </c>
      <c r="AQ200" s="88" t="s">
        <v>215</v>
      </c>
      <c r="AV200" s="89" t="n">
        <f aca="false">AW200+AX200</f>
        <v>0</v>
      </c>
      <c r="AW200" s="89" t="n">
        <f aca="false">G200*AO200</f>
        <v>0</v>
      </c>
      <c r="AX200" s="89" t="n">
        <f aca="false">G200*AP200</f>
        <v>0</v>
      </c>
      <c r="AY200" s="88" t="s">
        <v>2026</v>
      </c>
      <c r="AZ200" s="88" t="s">
        <v>1708</v>
      </c>
      <c r="BA200" s="170" t="s">
        <v>1709</v>
      </c>
      <c r="BC200" s="89" t="n">
        <f aca="false">AW200+AX200</f>
        <v>0</v>
      </c>
      <c r="BD200" s="89" t="n">
        <f aca="false">H200/(100-BE200)*100</f>
        <v>0</v>
      </c>
      <c r="BE200" s="89" t="n">
        <v>0</v>
      </c>
      <c r="BF200" s="89" t="n">
        <f aca="false">O200</f>
        <v>0</v>
      </c>
      <c r="BH200" s="89" t="n">
        <f aca="false">G200*AO200</f>
        <v>0</v>
      </c>
      <c r="BI200" s="89" t="n">
        <f aca="false">G200*AP200</f>
        <v>0</v>
      </c>
      <c r="BJ200" s="89" t="n">
        <f aca="false">G200*H200</f>
        <v>0</v>
      </c>
      <c r="BK200" s="89"/>
      <c r="BL200" s="89"/>
      <c r="BW200" s="89" t="str">
        <f aca="false">I200</f>
        <v>21</v>
      </c>
      <c r="BX200" s="10" t="s">
        <v>1770</v>
      </c>
    </row>
    <row r="201" customFormat="false" ht="15" hidden="false" customHeight="true" outlineLevel="0" collapsed="false">
      <c r="A201" s="194" t="s">
        <v>764</v>
      </c>
      <c r="B201" s="194" t="s">
        <v>109</v>
      </c>
      <c r="C201" s="194" t="s">
        <v>1772</v>
      </c>
      <c r="D201" s="195" t="s">
        <v>1773</v>
      </c>
      <c r="E201" s="195"/>
      <c r="F201" s="194" t="s">
        <v>237</v>
      </c>
      <c r="G201" s="196" t="n">
        <f aca="false">'Stavební rozpočet'!G751</f>
        <v>41.42</v>
      </c>
      <c r="H201" s="197" t="n">
        <f aca="false">'Stavební rozpočet'!H751</f>
        <v>0</v>
      </c>
      <c r="I201" s="198" t="s">
        <v>192</v>
      </c>
      <c r="J201" s="197" t="n">
        <f aca="false">G201*AO201</f>
        <v>0</v>
      </c>
      <c r="K201" s="197" t="n">
        <f aca="false">G201*AP201</f>
        <v>0</v>
      </c>
      <c r="L201" s="197" t="n">
        <f aca="false">G201*H201</f>
        <v>0</v>
      </c>
      <c r="M201" s="197" t="n">
        <f aca="false">L201*(1+BW201/100)</f>
        <v>0</v>
      </c>
      <c r="N201" s="197" t="n">
        <f aca="false">'Stavební rozpočet'!N751</f>
        <v>0.00318</v>
      </c>
      <c r="O201" s="197" t="n">
        <f aca="false">G201*N201</f>
        <v>0.1317156</v>
      </c>
      <c r="P201" s="198" t="s">
        <v>193</v>
      </c>
      <c r="Z201" s="89" t="n">
        <f aca="false">IF(AQ201="5",BJ201,0)</f>
        <v>0</v>
      </c>
      <c r="AB201" s="89" t="n">
        <f aca="false">IF(AQ201="1",BH201,0)</f>
        <v>0</v>
      </c>
      <c r="AC201" s="89" t="n">
        <f aca="false">IF(AQ201="1",BI201,0)</f>
        <v>0</v>
      </c>
      <c r="AD201" s="89" t="n">
        <f aca="false">IF(AQ201="7",BH201,0)</f>
        <v>0</v>
      </c>
      <c r="AE201" s="89" t="n">
        <f aca="false">IF(AQ201="7",BI201,0)</f>
        <v>0</v>
      </c>
      <c r="AF201" s="89" t="n">
        <f aca="false">IF(AQ201="2",BH201,0)</f>
        <v>0</v>
      </c>
      <c r="AG201" s="89" t="n">
        <f aca="false">IF(AQ201="2",BI201,0)</f>
        <v>0</v>
      </c>
      <c r="AH201" s="89" t="n">
        <f aca="false">IF(AQ201="0",BJ201,0)</f>
        <v>0</v>
      </c>
      <c r="AI201" s="170" t="s">
        <v>109</v>
      </c>
      <c r="AJ201" s="199" t="n">
        <f aca="false">IF(AN201=0,L201,0)</f>
        <v>0</v>
      </c>
      <c r="AK201" s="199" t="n">
        <f aca="false">IF(AN201=12,L201,0)</f>
        <v>0</v>
      </c>
      <c r="AL201" s="199" t="n">
        <f aca="false">IF(AN201=21,L201,0)</f>
        <v>0</v>
      </c>
      <c r="AN201" s="89" t="n">
        <v>21</v>
      </c>
      <c r="AO201" s="89" t="n">
        <f aca="false">H201*1</f>
        <v>0</v>
      </c>
      <c r="AP201" s="89" t="n">
        <f aca="false">H201*(1-1)</f>
        <v>0</v>
      </c>
      <c r="AQ201" s="200" t="s">
        <v>215</v>
      </c>
      <c r="AV201" s="89" t="n">
        <f aca="false">AW201+AX201</f>
        <v>0</v>
      </c>
      <c r="AW201" s="89" t="n">
        <f aca="false">G201*AO201</f>
        <v>0</v>
      </c>
      <c r="AX201" s="89" t="n">
        <f aca="false">G201*AP201</f>
        <v>0</v>
      </c>
      <c r="AY201" s="88" t="s">
        <v>2026</v>
      </c>
      <c r="AZ201" s="88" t="s">
        <v>1708</v>
      </c>
      <c r="BA201" s="170" t="s">
        <v>1709</v>
      </c>
      <c r="BC201" s="89" t="n">
        <f aca="false">AW201+AX201</f>
        <v>0</v>
      </c>
      <c r="BD201" s="89" t="n">
        <f aca="false">H201/(100-BE201)*100</f>
        <v>0</v>
      </c>
      <c r="BE201" s="89" t="n">
        <v>0</v>
      </c>
      <c r="BF201" s="89" t="n">
        <f aca="false">O201</f>
        <v>0.1317156</v>
      </c>
      <c r="BH201" s="199" t="n">
        <f aca="false">G201*AO201</f>
        <v>0</v>
      </c>
      <c r="BI201" s="199" t="n">
        <f aca="false">G201*AP201</f>
        <v>0</v>
      </c>
      <c r="BJ201" s="199" t="n">
        <f aca="false">G201*H201</f>
        <v>0</v>
      </c>
      <c r="BK201" s="199"/>
      <c r="BL201" s="89"/>
      <c r="BW201" s="89" t="str">
        <f aca="false">I201</f>
        <v>21</v>
      </c>
      <c r="BX201" s="201" t="s">
        <v>1773</v>
      </c>
    </row>
    <row r="202" customFormat="false" ht="23.85" hidden="false" customHeight="true" outlineLevel="0" collapsed="false">
      <c r="A202" s="189" t="s">
        <v>767</v>
      </c>
      <c r="B202" s="189" t="s">
        <v>109</v>
      </c>
      <c r="C202" s="189" t="s">
        <v>2059</v>
      </c>
      <c r="D202" s="190" t="s">
        <v>1776</v>
      </c>
      <c r="E202" s="190"/>
      <c r="F202" s="189" t="s">
        <v>237</v>
      </c>
      <c r="G202" s="191" t="n">
        <f aca="false">'Stavební rozpočet'!G752</f>
        <v>38</v>
      </c>
      <c r="H202" s="192" t="n">
        <f aca="false">'Stavební rozpočet'!H752</f>
        <v>0</v>
      </c>
      <c r="I202" s="193" t="s">
        <v>192</v>
      </c>
      <c r="J202" s="192" t="n">
        <f aca="false">G202*AO202</f>
        <v>0</v>
      </c>
      <c r="K202" s="192" t="n">
        <f aca="false">G202*AP202</f>
        <v>0</v>
      </c>
      <c r="L202" s="192" t="n">
        <f aca="false">G202*H202</f>
        <v>0</v>
      </c>
      <c r="M202" s="192" t="n">
        <f aca="false">L202*(1+BW202/100)</f>
        <v>0</v>
      </c>
      <c r="N202" s="192" t="n">
        <f aca="false">'Stavební rozpočet'!N752</f>
        <v>0</v>
      </c>
      <c r="O202" s="192" t="n">
        <f aca="false">G202*N202</f>
        <v>0</v>
      </c>
      <c r="P202" s="193" t="s">
        <v>193</v>
      </c>
      <c r="Z202" s="89" t="n">
        <f aca="false">IF(AQ202="5",BJ202,0)</f>
        <v>0</v>
      </c>
      <c r="AB202" s="89" t="n">
        <f aca="false">IF(AQ202="1",BH202,0)</f>
        <v>0</v>
      </c>
      <c r="AC202" s="89" t="n">
        <f aca="false">IF(AQ202="1",BI202,0)</f>
        <v>0</v>
      </c>
      <c r="AD202" s="89" t="n">
        <f aca="false">IF(AQ202="7",BH202,0)</f>
        <v>0</v>
      </c>
      <c r="AE202" s="89" t="n">
        <f aca="false">IF(AQ202="7",BI202,0)</f>
        <v>0</v>
      </c>
      <c r="AF202" s="89" t="n">
        <f aca="false">IF(AQ202="2",BH202,0)</f>
        <v>0</v>
      </c>
      <c r="AG202" s="89" t="n">
        <f aca="false">IF(AQ202="2",BI202,0)</f>
        <v>0</v>
      </c>
      <c r="AH202" s="89" t="n">
        <f aca="false">IF(AQ202="0",BJ202,0)</f>
        <v>0</v>
      </c>
      <c r="AI202" s="170" t="s">
        <v>109</v>
      </c>
      <c r="AJ202" s="89" t="n">
        <f aca="false">IF(AN202=0,L202,0)</f>
        <v>0</v>
      </c>
      <c r="AK202" s="89" t="n">
        <f aca="false">IF(AN202=12,L202,0)</f>
        <v>0</v>
      </c>
      <c r="AL202" s="89" t="n">
        <f aca="false">IF(AN202=21,L202,0)</f>
        <v>0</v>
      </c>
      <c r="AN202" s="89" t="n">
        <v>21</v>
      </c>
      <c r="AO202" s="89" t="n">
        <f aca="false">H202*0</f>
        <v>0</v>
      </c>
      <c r="AP202" s="89" t="n">
        <f aca="false">H202*(1-0)</f>
        <v>0</v>
      </c>
      <c r="AQ202" s="88" t="s">
        <v>197</v>
      </c>
      <c r="AV202" s="89" t="n">
        <f aca="false">AW202+AX202</f>
        <v>0</v>
      </c>
      <c r="AW202" s="89" t="n">
        <f aca="false">G202*AO202</f>
        <v>0</v>
      </c>
      <c r="AX202" s="89" t="n">
        <f aca="false">G202*AP202</f>
        <v>0</v>
      </c>
      <c r="AY202" s="88" t="s">
        <v>2026</v>
      </c>
      <c r="AZ202" s="88" t="s">
        <v>1708</v>
      </c>
      <c r="BA202" s="170" t="s">
        <v>1709</v>
      </c>
      <c r="BC202" s="89" t="n">
        <f aca="false">AW202+AX202</f>
        <v>0</v>
      </c>
      <c r="BD202" s="89" t="n">
        <f aca="false">H202/(100-BE202)*100</f>
        <v>0</v>
      </c>
      <c r="BE202" s="89" t="n">
        <v>0</v>
      </c>
      <c r="BF202" s="89" t="n">
        <f aca="false">O202</f>
        <v>0</v>
      </c>
      <c r="BH202" s="89" t="n">
        <f aca="false">G202*AO202</f>
        <v>0</v>
      </c>
      <c r="BI202" s="89" t="n">
        <f aca="false">G202*AP202</f>
        <v>0</v>
      </c>
      <c r="BJ202" s="89" t="n">
        <f aca="false">G202*H202</f>
        <v>0</v>
      </c>
      <c r="BK202" s="89"/>
      <c r="BL202" s="89"/>
      <c r="BW202" s="89" t="str">
        <f aca="false">I202</f>
        <v>21</v>
      </c>
      <c r="BX202" s="10" t="s">
        <v>1776</v>
      </c>
    </row>
    <row r="203" customFormat="false" ht="15" hidden="false" customHeight="true" outlineLevel="0" collapsed="false">
      <c r="A203" s="189" t="s">
        <v>769</v>
      </c>
      <c r="B203" s="189" t="s">
        <v>109</v>
      </c>
      <c r="C203" s="189" t="s">
        <v>1778</v>
      </c>
      <c r="D203" s="190" t="s">
        <v>1779</v>
      </c>
      <c r="E203" s="190"/>
      <c r="F203" s="189" t="s">
        <v>231</v>
      </c>
      <c r="G203" s="191" t="n">
        <f aca="false">'Stavební rozpočet'!G753</f>
        <v>2</v>
      </c>
      <c r="H203" s="192" t="n">
        <f aca="false">'Stavební rozpočet'!H753</f>
        <v>0</v>
      </c>
      <c r="I203" s="193" t="s">
        <v>192</v>
      </c>
      <c r="J203" s="192" t="n">
        <f aca="false">G203*AO203</f>
        <v>0</v>
      </c>
      <c r="K203" s="192" t="n">
        <f aca="false">G203*AP203</f>
        <v>0</v>
      </c>
      <c r="L203" s="192" t="n">
        <f aca="false">G203*H203</f>
        <v>0</v>
      </c>
      <c r="M203" s="192" t="n">
        <f aca="false">L203*(1+BW203/100)</f>
        <v>0</v>
      </c>
      <c r="N203" s="192" t="n">
        <f aca="false">'Stavební rozpočet'!N753</f>
        <v>0</v>
      </c>
      <c r="O203" s="192" t="n">
        <f aca="false">G203*N203</f>
        <v>0</v>
      </c>
      <c r="P203" s="193" t="s">
        <v>193</v>
      </c>
      <c r="Z203" s="89" t="n">
        <f aca="false">IF(AQ203="5",BJ203,0)</f>
        <v>0</v>
      </c>
      <c r="AB203" s="89" t="n">
        <f aca="false">IF(AQ203="1",BH203,0)</f>
        <v>0</v>
      </c>
      <c r="AC203" s="89" t="n">
        <f aca="false">IF(AQ203="1",BI203,0)</f>
        <v>0</v>
      </c>
      <c r="AD203" s="89" t="n">
        <f aca="false">IF(AQ203="7",BH203,0)</f>
        <v>0</v>
      </c>
      <c r="AE203" s="89" t="n">
        <f aca="false">IF(AQ203="7",BI203,0)</f>
        <v>0</v>
      </c>
      <c r="AF203" s="89" t="n">
        <f aca="false">IF(AQ203="2",BH203,0)</f>
        <v>0</v>
      </c>
      <c r="AG203" s="89" t="n">
        <f aca="false">IF(AQ203="2",BI203,0)</f>
        <v>0</v>
      </c>
      <c r="AH203" s="89" t="n">
        <f aca="false">IF(AQ203="0",BJ203,0)</f>
        <v>0</v>
      </c>
      <c r="AI203" s="170" t="s">
        <v>109</v>
      </c>
      <c r="AJ203" s="89" t="n">
        <f aca="false">IF(AN203=0,L203,0)</f>
        <v>0</v>
      </c>
      <c r="AK203" s="89" t="n">
        <f aca="false">IF(AN203=12,L203,0)</f>
        <v>0</v>
      </c>
      <c r="AL203" s="89" t="n">
        <f aca="false">IF(AN203=21,L203,0)</f>
        <v>0</v>
      </c>
      <c r="AN203" s="89" t="n">
        <v>21</v>
      </c>
      <c r="AO203" s="89" t="n">
        <f aca="false">H203*0</f>
        <v>0</v>
      </c>
      <c r="AP203" s="89" t="n">
        <f aca="false">H203*(1-0)</f>
        <v>0</v>
      </c>
      <c r="AQ203" s="88" t="s">
        <v>215</v>
      </c>
      <c r="AV203" s="89" t="n">
        <f aca="false">AW203+AX203</f>
        <v>0</v>
      </c>
      <c r="AW203" s="89" t="n">
        <f aca="false">G203*AO203</f>
        <v>0</v>
      </c>
      <c r="AX203" s="89" t="n">
        <f aca="false">G203*AP203</f>
        <v>0</v>
      </c>
      <c r="AY203" s="88" t="s">
        <v>2026</v>
      </c>
      <c r="AZ203" s="88" t="s">
        <v>1708</v>
      </c>
      <c r="BA203" s="170" t="s">
        <v>1709</v>
      </c>
      <c r="BC203" s="89" t="n">
        <f aca="false">AW203+AX203</f>
        <v>0</v>
      </c>
      <c r="BD203" s="89" t="n">
        <f aca="false">H203/(100-BE203)*100</f>
        <v>0</v>
      </c>
      <c r="BE203" s="89" t="n">
        <v>0</v>
      </c>
      <c r="BF203" s="89" t="n">
        <f aca="false">O203</f>
        <v>0</v>
      </c>
      <c r="BH203" s="89" t="n">
        <f aca="false">G203*AO203</f>
        <v>0</v>
      </c>
      <c r="BI203" s="89" t="n">
        <f aca="false">G203*AP203</f>
        <v>0</v>
      </c>
      <c r="BJ203" s="89" t="n">
        <f aca="false">G203*H203</f>
        <v>0</v>
      </c>
      <c r="BK203" s="89"/>
      <c r="BL203" s="89"/>
      <c r="BW203" s="89" t="str">
        <f aca="false">I203</f>
        <v>21</v>
      </c>
      <c r="BX203" s="10" t="s">
        <v>1779</v>
      </c>
    </row>
    <row r="204" customFormat="false" ht="24.05" hidden="false" customHeight="true" outlineLevel="0" collapsed="false">
      <c r="A204" s="194" t="s">
        <v>772</v>
      </c>
      <c r="B204" s="194" t="s">
        <v>109</v>
      </c>
      <c r="C204" s="194" t="s">
        <v>2062</v>
      </c>
      <c r="D204" s="195" t="s">
        <v>1782</v>
      </c>
      <c r="E204" s="195"/>
      <c r="F204" s="194" t="s">
        <v>252</v>
      </c>
      <c r="G204" s="196" t="n">
        <f aca="false">'Stavební rozpočet'!G754</f>
        <v>2</v>
      </c>
      <c r="H204" s="197" t="n">
        <f aca="false">'Stavební rozpočet'!H754</f>
        <v>0</v>
      </c>
      <c r="I204" s="198" t="s">
        <v>192</v>
      </c>
      <c r="J204" s="197" t="n">
        <f aca="false">G204*AO204</f>
        <v>0</v>
      </c>
      <c r="K204" s="197" t="n">
        <f aca="false">G204*AP204</f>
        <v>0</v>
      </c>
      <c r="L204" s="197" t="n">
        <f aca="false">G204*H204</f>
        <v>0</v>
      </c>
      <c r="M204" s="197" t="n">
        <f aca="false">L204*(1+BW204/100)</f>
        <v>0</v>
      </c>
      <c r="N204" s="197" t="n">
        <f aca="false">'Stavební rozpočet'!N754</f>
        <v>0.007</v>
      </c>
      <c r="O204" s="197" t="n">
        <f aca="false">G204*N204</f>
        <v>0.014</v>
      </c>
      <c r="P204" s="198" t="s">
        <v>193</v>
      </c>
      <c r="Z204" s="89" t="n">
        <f aca="false">IF(AQ204="5",BJ204,0)</f>
        <v>0</v>
      </c>
      <c r="AB204" s="89" t="n">
        <f aca="false">IF(AQ204="1",BH204,0)</f>
        <v>0</v>
      </c>
      <c r="AC204" s="89" t="n">
        <f aca="false">IF(AQ204="1",BI204,0)</f>
        <v>0</v>
      </c>
      <c r="AD204" s="89" t="n">
        <f aca="false">IF(AQ204="7",BH204,0)</f>
        <v>0</v>
      </c>
      <c r="AE204" s="89" t="n">
        <f aca="false">IF(AQ204="7",BI204,0)</f>
        <v>0</v>
      </c>
      <c r="AF204" s="89" t="n">
        <f aca="false">IF(AQ204="2",BH204,0)</f>
        <v>0</v>
      </c>
      <c r="AG204" s="89" t="n">
        <f aca="false">IF(AQ204="2",BI204,0)</f>
        <v>0</v>
      </c>
      <c r="AH204" s="89" t="n">
        <f aca="false">IF(AQ204="0",BJ204,0)</f>
        <v>0</v>
      </c>
      <c r="AI204" s="170" t="s">
        <v>109</v>
      </c>
      <c r="AJ204" s="199" t="n">
        <f aca="false">IF(AN204=0,L204,0)</f>
        <v>0</v>
      </c>
      <c r="AK204" s="199" t="n">
        <f aca="false">IF(AN204=12,L204,0)</f>
        <v>0</v>
      </c>
      <c r="AL204" s="199" t="n">
        <f aca="false">IF(AN204=21,L204,0)</f>
        <v>0</v>
      </c>
      <c r="AN204" s="89" t="n">
        <v>21</v>
      </c>
      <c r="AO204" s="89" t="n">
        <f aca="false">H204*1</f>
        <v>0</v>
      </c>
      <c r="AP204" s="89" t="n">
        <f aca="false">H204*(1-1)</f>
        <v>0</v>
      </c>
      <c r="AQ204" s="200" t="s">
        <v>215</v>
      </c>
      <c r="AV204" s="89" t="n">
        <f aca="false">AW204+AX204</f>
        <v>0</v>
      </c>
      <c r="AW204" s="89" t="n">
        <f aca="false">G204*AO204</f>
        <v>0</v>
      </c>
      <c r="AX204" s="89" t="n">
        <f aca="false">G204*AP204</f>
        <v>0</v>
      </c>
      <c r="AY204" s="88" t="s">
        <v>2026</v>
      </c>
      <c r="AZ204" s="88" t="s">
        <v>1708</v>
      </c>
      <c r="BA204" s="170" t="s">
        <v>1709</v>
      </c>
      <c r="BC204" s="89" t="n">
        <f aca="false">AW204+AX204</f>
        <v>0</v>
      </c>
      <c r="BD204" s="89" t="n">
        <f aca="false">H204/(100-BE204)*100</f>
        <v>0</v>
      </c>
      <c r="BE204" s="89" t="n">
        <v>0</v>
      </c>
      <c r="BF204" s="89" t="n">
        <f aca="false">O204</f>
        <v>0.014</v>
      </c>
      <c r="BH204" s="199" t="n">
        <f aca="false">G204*AO204</f>
        <v>0</v>
      </c>
      <c r="BI204" s="199" t="n">
        <f aca="false">G204*AP204</f>
        <v>0</v>
      </c>
      <c r="BJ204" s="199" t="n">
        <f aca="false">G204*H204</f>
        <v>0</v>
      </c>
      <c r="BK204" s="199"/>
      <c r="BL204" s="89"/>
      <c r="BW204" s="89" t="str">
        <f aca="false">I204</f>
        <v>21</v>
      </c>
      <c r="BX204" s="201" t="s">
        <v>1782</v>
      </c>
    </row>
    <row r="205" customFormat="false" ht="15" hidden="false" customHeight="true" outlineLevel="0" collapsed="false">
      <c r="A205" s="189" t="s">
        <v>777</v>
      </c>
      <c r="B205" s="189" t="s">
        <v>109</v>
      </c>
      <c r="C205" s="189" t="s">
        <v>1784</v>
      </c>
      <c r="D205" s="190" t="s">
        <v>1785</v>
      </c>
      <c r="E205" s="190"/>
      <c r="F205" s="189" t="s">
        <v>1786</v>
      </c>
      <c r="G205" s="191" t="n">
        <f aca="false">'Stavební rozpočet'!G755</f>
        <v>12</v>
      </c>
      <c r="H205" s="192" t="n">
        <f aca="false">'Stavební rozpočet'!H755</f>
        <v>0</v>
      </c>
      <c r="I205" s="193" t="s">
        <v>192</v>
      </c>
      <c r="J205" s="192" t="n">
        <f aca="false">G205*AO205</f>
        <v>0</v>
      </c>
      <c r="K205" s="192" t="n">
        <f aca="false">G205*AP205</f>
        <v>0</v>
      </c>
      <c r="L205" s="192" t="n">
        <f aca="false">G205*H205</f>
        <v>0</v>
      </c>
      <c r="M205" s="192" t="n">
        <f aca="false">L205*(1+BW205/100)</f>
        <v>0</v>
      </c>
      <c r="N205" s="192" t="n">
        <f aca="false">'Stavební rozpočet'!N755</f>
        <v>0</v>
      </c>
      <c r="O205" s="192" t="n">
        <f aca="false">G205*N205</f>
        <v>0</v>
      </c>
      <c r="P205" s="193" t="s">
        <v>383</v>
      </c>
      <c r="Z205" s="89" t="n">
        <f aca="false">IF(AQ205="5",BJ205,0)</f>
        <v>0</v>
      </c>
      <c r="AB205" s="89" t="n">
        <f aca="false">IF(AQ205="1",BH205,0)</f>
        <v>0</v>
      </c>
      <c r="AC205" s="89" t="n">
        <f aca="false">IF(AQ205="1",BI205,0)</f>
        <v>0</v>
      </c>
      <c r="AD205" s="89" t="n">
        <f aca="false">IF(AQ205="7",BH205,0)</f>
        <v>0</v>
      </c>
      <c r="AE205" s="89" t="n">
        <f aca="false">IF(AQ205="7",BI205,0)</f>
        <v>0</v>
      </c>
      <c r="AF205" s="89" t="n">
        <f aca="false">IF(AQ205="2",BH205,0)</f>
        <v>0</v>
      </c>
      <c r="AG205" s="89" t="n">
        <f aca="false">IF(AQ205="2",BI205,0)</f>
        <v>0</v>
      </c>
      <c r="AH205" s="89" t="n">
        <f aca="false">IF(AQ205="0",BJ205,0)</f>
        <v>0</v>
      </c>
      <c r="AI205" s="170" t="s">
        <v>109</v>
      </c>
      <c r="AJ205" s="89" t="n">
        <f aca="false">IF(AN205=0,L205,0)</f>
        <v>0</v>
      </c>
      <c r="AK205" s="89" t="n">
        <f aca="false">IF(AN205=12,L205,0)</f>
        <v>0</v>
      </c>
      <c r="AL205" s="89" t="n">
        <f aca="false">IF(AN205=21,L205,0)</f>
        <v>0</v>
      </c>
      <c r="AN205" s="89" t="n">
        <v>21</v>
      </c>
      <c r="AO205" s="89" t="n">
        <f aca="false">H205*0</f>
        <v>0</v>
      </c>
      <c r="AP205" s="89" t="n">
        <f aca="false">H205*(1-0)</f>
        <v>0</v>
      </c>
      <c r="AQ205" s="88" t="s">
        <v>197</v>
      </c>
      <c r="AV205" s="89" t="n">
        <f aca="false">AW205+AX205</f>
        <v>0</v>
      </c>
      <c r="AW205" s="89" t="n">
        <f aca="false">G205*AO205</f>
        <v>0</v>
      </c>
      <c r="AX205" s="89" t="n">
        <f aca="false">G205*AP205</f>
        <v>0</v>
      </c>
      <c r="AY205" s="88" t="s">
        <v>2026</v>
      </c>
      <c r="AZ205" s="88" t="s">
        <v>1708</v>
      </c>
      <c r="BA205" s="170" t="s">
        <v>1709</v>
      </c>
      <c r="BC205" s="89" t="n">
        <f aca="false">AW205+AX205</f>
        <v>0</v>
      </c>
      <c r="BD205" s="89" t="n">
        <f aca="false">H205/(100-BE205)*100</f>
        <v>0</v>
      </c>
      <c r="BE205" s="89" t="n">
        <v>0</v>
      </c>
      <c r="BF205" s="89" t="n">
        <f aca="false">O205</f>
        <v>0</v>
      </c>
      <c r="BH205" s="89" t="n">
        <f aca="false">G205*AO205</f>
        <v>0</v>
      </c>
      <c r="BI205" s="89" t="n">
        <f aca="false">G205*AP205</f>
        <v>0</v>
      </c>
      <c r="BJ205" s="89" t="n">
        <f aca="false">G205*H205</f>
        <v>0</v>
      </c>
      <c r="BK205" s="89"/>
      <c r="BL205" s="89"/>
      <c r="BW205" s="89" t="str">
        <f aca="false">I205</f>
        <v>21</v>
      </c>
      <c r="BX205" s="10" t="s">
        <v>1785</v>
      </c>
    </row>
    <row r="206" customFormat="false" ht="35.5" hidden="false" customHeight="true" outlineLevel="0" collapsed="false">
      <c r="A206" s="194" t="s">
        <v>781</v>
      </c>
      <c r="B206" s="194" t="s">
        <v>109</v>
      </c>
      <c r="C206" s="194" t="s">
        <v>1788</v>
      </c>
      <c r="D206" s="195" t="s">
        <v>1789</v>
      </c>
      <c r="E206" s="195"/>
      <c r="F206" s="194" t="s">
        <v>237</v>
      </c>
      <c r="G206" s="196" t="n">
        <f aca="false">'Stavební rozpočet'!G756</f>
        <v>13.2</v>
      </c>
      <c r="H206" s="197" t="n">
        <f aca="false">'Stavební rozpočet'!H756</f>
        <v>0</v>
      </c>
      <c r="I206" s="198" t="s">
        <v>192</v>
      </c>
      <c r="J206" s="197" t="n">
        <f aca="false">G206*AO206</f>
        <v>0</v>
      </c>
      <c r="K206" s="197" t="n">
        <f aca="false">G206*AP206</f>
        <v>0</v>
      </c>
      <c r="L206" s="197" t="n">
        <f aca="false">G206*H206</f>
        <v>0</v>
      </c>
      <c r="M206" s="197" t="n">
        <f aca="false">L206*(1+BW206/100)</f>
        <v>0</v>
      </c>
      <c r="N206" s="197" t="n">
        <f aca="false">'Stavební rozpočet'!N756</f>
        <v>0.0015</v>
      </c>
      <c r="O206" s="197" t="n">
        <f aca="false">G206*N206</f>
        <v>0.0198</v>
      </c>
      <c r="P206" s="198" t="s">
        <v>193</v>
      </c>
      <c r="Z206" s="89" t="n">
        <f aca="false">IF(AQ206="5",BJ206,0)</f>
        <v>0</v>
      </c>
      <c r="AB206" s="89" t="n">
        <f aca="false">IF(AQ206="1",BH206,0)</f>
        <v>0</v>
      </c>
      <c r="AC206" s="89" t="n">
        <f aca="false">IF(AQ206="1",BI206,0)</f>
        <v>0</v>
      </c>
      <c r="AD206" s="89" t="n">
        <f aca="false">IF(AQ206="7",BH206,0)</f>
        <v>0</v>
      </c>
      <c r="AE206" s="89" t="n">
        <f aca="false">IF(AQ206="7",BI206,0)</f>
        <v>0</v>
      </c>
      <c r="AF206" s="89" t="n">
        <f aca="false">IF(AQ206="2",BH206,0)</f>
        <v>0</v>
      </c>
      <c r="AG206" s="89" t="n">
        <f aca="false">IF(AQ206="2",BI206,0)</f>
        <v>0</v>
      </c>
      <c r="AH206" s="89" t="n">
        <f aca="false">IF(AQ206="0",BJ206,0)</f>
        <v>0</v>
      </c>
      <c r="AI206" s="170" t="s">
        <v>109</v>
      </c>
      <c r="AJ206" s="199" t="n">
        <f aca="false">IF(AN206=0,L206,0)</f>
        <v>0</v>
      </c>
      <c r="AK206" s="199" t="n">
        <f aca="false">IF(AN206=12,L206,0)</f>
        <v>0</v>
      </c>
      <c r="AL206" s="199" t="n">
        <f aca="false">IF(AN206=21,L206,0)</f>
        <v>0</v>
      </c>
      <c r="AN206" s="89" t="n">
        <v>21</v>
      </c>
      <c r="AO206" s="89" t="n">
        <f aca="false">H206*1</f>
        <v>0</v>
      </c>
      <c r="AP206" s="89" t="n">
        <f aca="false">H206*(1-1)</f>
        <v>0</v>
      </c>
      <c r="AQ206" s="200" t="s">
        <v>215</v>
      </c>
      <c r="AV206" s="89" t="n">
        <f aca="false">AW206+AX206</f>
        <v>0</v>
      </c>
      <c r="AW206" s="89" t="n">
        <f aca="false">G206*AO206</f>
        <v>0</v>
      </c>
      <c r="AX206" s="89" t="n">
        <f aca="false">G206*AP206</f>
        <v>0</v>
      </c>
      <c r="AY206" s="88" t="s">
        <v>2026</v>
      </c>
      <c r="AZ206" s="88" t="s">
        <v>1708</v>
      </c>
      <c r="BA206" s="170" t="s">
        <v>1709</v>
      </c>
      <c r="BC206" s="89" t="n">
        <f aca="false">AW206+AX206</f>
        <v>0</v>
      </c>
      <c r="BD206" s="89" t="n">
        <f aca="false">H206/(100-BE206)*100</f>
        <v>0</v>
      </c>
      <c r="BE206" s="89" t="n">
        <v>0</v>
      </c>
      <c r="BF206" s="89" t="n">
        <f aca="false">O206</f>
        <v>0.0198</v>
      </c>
      <c r="BH206" s="199" t="n">
        <f aca="false">G206*AO206</f>
        <v>0</v>
      </c>
      <c r="BI206" s="199" t="n">
        <f aca="false">G206*AP206</f>
        <v>0</v>
      </c>
      <c r="BJ206" s="199" t="n">
        <f aca="false">G206*H206</f>
        <v>0</v>
      </c>
      <c r="BK206" s="199"/>
      <c r="BL206" s="89"/>
      <c r="BW206" s="89" t="str">
        <f aca="false">I206</f>
        <v>21</v>
      </c>
      <c r="BX206" s="201" t="s">
        <v>1789</v>
      </c>
    </row>
    <row r="207" customFormat="false" ht="24.05" hidden="false" customHeight="true" outlineLevel="0" collapsed="false">
      <c r="A207" s="189" t="s">
        <v>784</v>
      </c>
      <c r="B207" s="189" t="s">
        <v>109</v>
      </c>
      <c r="C207" s="189" t="s">
        <v>1791</v>
      </c>
      <c r="D207" s="190" t="s">
        <v>1792</v>
      </c>
      <c r="E207" s="190"/>
      <c r="F207" s="189" t="s">
        <v>252</v>
      </c>
      <c r="G207" s="191" t="n">
        <f aca="false">'Stavební rozpočet'!G757</f>
        <v>6</v>
      </c>
      <c r="H207" s="192" t="n">
        <f aca="false">'Stavební rozpočet'!H757</f>
        <v>0</v>
      </c>
      <c r="I207" s="193" t="s">
        <v>192</v>
      </c>
      <c r="J207" s="192" t="n">
        <f aca="false">G207*AO207</f>
        <v>0</v>
      </c>
      <c r="K207" s="192" t="n">
        <f aca="false">G207*AP207</f>
        <v>0</v>
      </c>
      <c r="L207" s="192" t="n">
        <f aca="false">G207*H207</f>
        <v>0</v>
      </c>
      <c r="M207" s="192" t="n">
        <f aca="false">L207*(1+BW207/100)</f>
        <v>0</v>
      </c>
      <c r="N207" s="192" t="n">
        <f aca="false">'Stavební rozpočet'!N757</f>
        <v>0.00055</v>
      </c>
      <c r="O207" s="192" t="n">
        <f aca="false">G207*N207</f>
        <v>0.0033</v>
      </c>
      <c r="P207" s="193" t="s">
        <v>193</v>
      </c>
      <c r="Z207" s="89" t="n">
        <f aca="false">IF(AQ207="5",BJ207,0)</f>
        <v>0</v>
      </c>
      <c r="AB207" s="89" t="n">
        <f aca="false">IF(AQ207="1",BH207,0)</f>
        <v>0</v>
      </c>
      <c r="AC207" s="89" t="n">
        <f aca="false">IF(AQ207="1",BI207,0)</f>
        <v>0</v>
      </c>
      <c r="AD207" s="89" t="n">
        <f aca="false">IF(AQ207="7",BH207,0)</f>
        <v>0</v>
      </c>
      <c r="AE207" s="89" t="n">
        <f aca="false">IF(AQ207="7",BI207,0)</f>
        <v>0</v>
      </c>
      <c r="AF207" s="89" t="n">
        <f aca="false">IF(AQ207="2",BH207,0)</f>
        <v>0</v>
      </c>
      <c r="AG207" s="89" t="n">
        <f aca="false">IF(AQ207="2",BI207,0)</f>
        <v>0</v>
      </c>
      <c r="AH207" s="89" t="n">
        <f aca="false">IF(AQ207="0",BJ207,0)</f>
        <v>0</v>
      </c>
      <c r="AI207" s="170" t="s">
        <v>109</v>
      </c>
      <c r="AJ207" s="89" t="n">
        <f aca="false">IF(AN207=0,L207,0)</f>
        <v>0</v>
      </c>
      <c r="AK207" s="89" t="n">
        <f aca="false">IF(AN207=12,L207,0)</f>
        <v>0</v>
      </c>
      <c r="AL207" s="89" t="n">
        <f aca="false">IF(AN207=21,L207,0)</f>
        <v>0</v>
      </c>
      <c r="AN207" s="89" t="n">
        <v>21</v>
      </c>
      <c r="AO207" s="89" t="n">
        <f aca="false">H207*0.213688652</f>
        <v>0</v>
      </c>
      <c r="AP207" s="89" t="n">
        <f aca="false">H207*(1-0.213688652)</f>
        <v>0</v>
      </c>
      <c r="AQ207" s="88" t="s">
        <v>215</v>
      </c>
      <c r="AV207" s="89" t="n">
        <f aca="false">AW207+AX207</f>
        <v>0</v>
      </c>
      <c r="AW207" s="89" t="n">
        <f aca="false">G207*AO207</f>
        <v>0</v>
      </c>
      <c r="AX207" s="89" t="n">
        <f aca="false">G207*AP207</f>
        <v>0</v>
      </c>
      <c r="AY207" s="88" t="s">
        <v>2026</v>
      </c>
      <c r="AZ207" s="88" t="s">
        <v>1708</v>
      </c>
      <c r="BA207" s="170" t="s">
        <v>1709</v>
      </c>
      <c r="BC207" s="89" t="n">
        <f aca="false">AW207+AX207</f>
        <v>0</v>
      </c>
      <c r="BD207" s="89" t="n">
        <f aca="false">H207/(100-BE207)*100</f>
        <v>0</v>
      </c>
      <c r="BE207" s="89" t="n">
        <v>0</v>
      </c>
      <c r="BF207" s="89" t="n">
        <f aca="false">O207</f>
        <v>0.0033</v>
      </c>
      <c r="BH207" s="89" t="n">
        <f aca="false">G207*AO207</f>
        <v>0</v>
      </c>
      <c r="BI207" s="89" t="n">
        <f aca="false">G207*AP207</f>
        <v>0</v>
      </c>
      <c r="BJ207" s="89" t="n">
        <f aca="false">G207*H207</f>
        <v>0</v>
      </c>
      <c r="BK207" s="89"/>
      <c r="BL207" s="89"/>
      <c r="BW207" s="89" t="str">
        <f aca="false">I207</f>
        <v>21</v>
      </c>
      <c r="BX207" s="10" t="s">
        <v>1792</v>
      </c>
    </row>
    <row r="208" customFormat="false" ht="35.5" hidden="false" customHeight="true" outlineLevel="0" collapsed="false">
      <c r="A208" s="194" t="s">
        <v>787</v>
      </c>
      <c r="B208" s="194" t="s">
        <v>109</v>
      </c>
      <c r="C208" s="194" t="s">
        <v>1794</v>
      </c>
      <c r="D208" s="195" t="s">
        <v>1795</v>
      </c>
      <c r="E208" s="195"/>
      <c r="F208" s="194" t="s">
        <v>252</v>
      </c>
      <c r="G208" s="196" t="n">
        <f aca="false">'Stavební rozpočet'!G758</f>
        <v>6.6</v>
      </c>
      <c r="H208" s="197" t="n">
        <f aca="false">'Stavební rozpočet'!H758</f>
        <v>0</v>
      </c>
      <c r="I208" s="198" t="s">
        <v>192</v>
      </c>
      <c r="J208" s="197" t="n">
        <f aca="false">G208*AO208</f>
        <v>0</v>
      </c>
      <c r="K208" s="197" t="n">
        <f aca="false">G208*AP208</f>
        <v>0</v>
      </c>
      <c r="L208" s="197" t="n">
        <f aca="false">G208*H208</f>
        <v>0</v>
      </c>
      <c r="M208" s="197" t="n">
        <f aca="false">L208*(1+BW208/100)</f>
        <v>0</v>
      </c>
      <c r="N208" s="197" t="n">
        <f aca="false">'Stavební rozpočet'!N758</f>
        <v>0.00037</v>
      </c>
      <c r="O208" s="197" t="n">
        <f aca="false">G208*N208</f>
        <v>0.002442</v>
      </c>
      <c r="P208" s="198" t="s">
        <v>193</v>
      </c>
      <c r="Z208" s="89" t="n">
        <f aca="false">IF(AQ208="5",BJ208,0)</f>
        <v>0</v>
      </c>
      <c r="AB208" s="89" t="n">
        <f aca="false">IF(AQ208="1",BH208,0)</f>
        <v>0</v>
      </c>
      <c r="AC208" s="89" t="n">
        <f aca="false">IF(AQ208="1",BI208,0)</f>
        <v>0</v>
      </c>
      <c r="AD208" s="89" t="n">
        <f aca="false">IF(AQ208="7",BH208,0)</f>
        <v>0</v>
      </c>
      <c r="AE208" s="89" t="n">
        <f aca="false">IF(AQ208="7",BI208,0)</f>
        <v>0</v>
      </c>
      <c r="AF208" s="89" t="n">
        <f aca="false">IF(AQ208="2",BH208,0)</f>
        <v>0</v>
      </c>
      <c r="AG208" s="89" t="n">
        <f aca="false">IF(AQ208="2",BI208,0)</f>
        <v>0</v>
      </c>
      <c r="AH208" s="89" t="n">
        <f aca="false">IF(AQ208="0",BJ208,0)</f>
        <v>0</v>
      </c>
      <c r="AI208" s="170" t="s">
        <v>109</v>
      </c>
      <c r="AJ208" s="199" t="n">
        <f aca="false">IF(AN208=0,L208,0)</f>
        <v>0</v>
      </c>
      <c r="AK208" s="199" t="n">
        <f aca="false">IF(AN208=12,L208,0)</f>
        <v>0</v>
      </c>
      <c r="AL208" s="199" t="n">
        <f aca="false">IF(AN208=21,L208,0)</f>
        <v>0</v>
      </c>
      <c r="AN208" s="89" t="n">
        <v>21</v>
      </c>
      <c r="AO208" s="89" t="n">
        <f aca="false">H208*1</f>
        <v>0</v>
      </c>
      <c r="AP208" s="89" t="n">
        <f aca="false">H208*(1-1)</f>
        <v>0</v>
      </c>
      <c r="AQ208" s="200" t="s">
        <v>215</v>
      </c>
      <c r="AV208" s="89" t="n">
        <f aca="false">AW208+AX208</f>
        <v>0</v>
      </c>
      <c r="AW208" s="89" t="n">
        <f aca="false">G208*AO208</f>
        <v>0</v>
      </c>
      <c r="AX208" s="89" t="n">
        <f aca="false">G208*AP208</f>
        <v>0</v>
      </c>
      <c r="AY208" s="88" t="s">
        <v>2026</v>
      </c>
      <c r="AZ208" s="88" t="s">
        <v>1708</v>
      </c>
      <c r="BA208" s="170" t="s">
        <v>1709</v>
      </c>
      <c r="BC208" s="89" t="n">
        <f aca="false">AW208+AX208</f>
        <v>0</v>
      </c>
      <c r="BD208" s="89" t="n">
        <f aca="false">H208/(100-BE208)*100</f>
        <v>0</v>
      </c>
      <c r="BE208" s="89" t="n">
        <v>0</v>
      </c>
      <c r="BF208" s="89" t="n">
        <f aca="false">O208</f>
        <v>0.002442</v>
      </c>
      <c r="BH208" s="199" t="n">
        <f aca="false">G208*AO208</f>
        <v>0</v>
      </c>
      <c r="BI208" s="199" t="n">
        <f aca="false">G208*AP208</f>
        <v>0</v>
      </c>
      <c r="BJ208" s="199" t="n">
        <f aca="false">G208*H208</f>
        <v>0</v>
      </c>
      <c r="BK208" s="199"/>
      <c r="BL208" s="89"/>
      <c r="BW208" s="89" t="str">
        <f aca="false">I208</f>
        <v>21</v>
      </c>
      <c r="BX208" s="201" t="s">
        <v>1795</v>
      </c>
    </row>
    <row r="209" customFormat="false" ht="24.05" hidden="false" customHeight="true" outlineLevel="0" collapsed="false">
      <c r="A209" s="189" t="s">
        <v>788</v>
      </c>
      <c r="B209" s="189" t="s">
        <v>109</v>
      </c>
      <c r="C209" s="189" t="s">
        <v>1791</v>
      </c>
      <c r="D209" s="190" t="s">
        <v>1792</v>
      </c>
      <c r="E209" s="190"/>
      <c r="F209" s="189" t="s">
        <v>252</v>
      </c>
      <c r="G209" s="191" t="n">
        <f aca="false">'Stavební rozpočet'!G759</f>
        <v>3</v>
      </c>
      <c r="H209" s="192" t="n">
        <f aca="false">'Stavební rozpočet'!H759</f>
        <v>0</v>
      </c>
      <c r="I209" s="193" t="s">
        <v>192</v>
      </c>
      <c r="J209" s="192" t="n">
        <f aca="false">G209*AO209</f>
        <v>0</v>
      </c>
      <c r="K209" s="192" t="n">
        <f aca="false">G209*AP209</f>
        <v>0</v>
      </c>
      <c r="L209" s="192" t="n">
        <f aca="false">G209*H209</f>
        <v>0</v>
      </c>
      <c r="M209" s="192" t="n">
        <f aca="false">L209*(1+BW209/100)</f>
        <v>0</v>
      </c>
      <c r="N209" s="192" t="n">
        <f aca="false">'Stavební rozpočet'!N759</f>
        <v>0.00055</v>
      </c>
      <c r="O209" s="192" t="n">
        <f aca="false">G209*N209</f>
        <v>0.00165</v>
      </c>
      <c r="P209" s="193" t="s">
        <v>193</v>
      </c>
      <c r="Z209" s="89" t="n">
        <f aca="false">IF(AQ209="5",BJ209,0)</f>
        <v>0</v>
      </c>
      <c r="AB209" s="89" t="n">
        <f aca="false">IF(AQ209="1",BH209,0)</f>
        <v>0</v>
      </c>
      <c r="AC209" s="89" t="n">
        <f aca="false">IF(AQ209="1",BI209,0)</f>
        <v>0</v>
      </c>
      <c r="AD209" s="89" t="n">
        <f aca="false">IF(AQ209="7",BH209,0)</f>
        <v>0</v>
      </c>
      <c r="AE209" s="89" t="n">
        <f aca="false">IF(AQ209="7",BI209,0)</f>
        <v>0</v>
      </c>
      <c r="AF209" s="89" t="n">
        <f aca="false">IF(AQ209="2",BH209,0)</f>
        <v>0</v>
      </c>
      <c r="AG209" s="89" t="n">
        <f aca="false">IF(AQ209="2",BI209,0)</f>
        <v>0</v>
      </c>
      <c r="AH209" s="89" t="n">
        <f aca="false">IF(AQ209="0",BJ209,0)</f>
        <v>0</v>
      </c>
      <c r="AI209" s="170" t="s">
        <v>109</v>
      </c>
      <c r="AJ209" s="89" t="n">
        <f aca="false">IF(AN209=0,L209,0)</f>
        <v>0</v>
      </c>
      <c r="AK209" s="89" t="n">
        <f aca="false">IF(AN209=12,L209,0)</f>
        <v>0</v>
      </c>
      <c r="AL209" s="89" t="n">
        <f aca="false">IF(AN209=21,L209,0)</f>
        <v>0</v>
      </c>
      <c r="AN209" s="89" t="n">
        <v>21</v>
      </c>
      <c r="AO209" s="89" t="n">
        <f aca="false">H209*0.213687479</f>
        <v>0</v>
      </c>
      <c r="AP209" s="89" t="n">
        <f aca="false">H209*(1-0.213687479)</f>
        <v>0</v>
      </c>
      <c r="AQ209" s="88" t="s">
        <v>215</v>
      </c>
      <c r="AV209" s="89" t="n">
        <f aca="false">AW209+AX209</f>
        <v>0</v>
      </c>
      <c r="AW209" s="89" t="n">
        <f aca="false">G209*AO209</f>
        <v>0</v>
      </c>
      <c r="AX209" s="89" t="n">
        <f aca="false">G209*AP209</f>
        <v>0</v>
      </c>
      <c r="AY209" s="88" t="s">
        <v>2026</v>
      </c>
      <c r="AZ209" s="88" t="s">
        <v>1708</v>
      </c>
      <c r="BA209" s="170" t="s">
        <v>1709</v>
      </c>
      <c r="BC209" s="89" t="n">
        <f aca="false">AW209+AX209</f>
        <v>0</v>
      </c>
      <c r="BD209" s="89" t="n">
        <f aca="false">H209/(100-BE209)*100</f>
        <v>0</v>
      </c>
      <c r="BE209" s="89" t="n">
        <v>0</v>
      </c>
      <c r="BF209" s="89" t="n">
        <f aca="false">O209</f>
        <v>0.00165</v>
      </c>
      <c r="BH209" s="89" t="n">
        <f aca="false">G209*AO209</f>
        <v>0</v>
      </c>
      <c r="BI209" s="89" t="n">
        <f aca="false">G209*AP209</f>
        <v>0</v>
      </c>
      <c r="BJ209" s="89" t="n">
        <f aca="false">G209*H209</f>
        <v>0</v>
      </c>
      <c r="BK209" s="89"/>
      <c r="BL209" s="89"/>
      <c r="BW209" s="89" t="str">
        <f aca="false">I209</f>
        <v>21</v>
      </c>
      <c r="BX209" s="10" t="s">
        <v>1792</v>
      </c>
    </row>
    <row r="210" customFormat="false" ht="35.5" hidden="false" customHeight="true" outlineLevel="0" collapsed="false">
      <c r="A210" s="194" t="s">
        <v>789</v>
      </c>
      <c r="B210" s="194" t="s">
        <v>109</v>
      </c>
      <c r="C210" s="194" t="s">
        <v>1798</v>
      </c>
      <c r="D210" s="195" t="s">
        <v>1799</v>
      </c>
      <c r="E210" s="195"/>
      <c r="F210" s="194" t="s">
        <v>252</v>
      </c>
      <c r="G210" s="196" t="n">
        <f aca="false">'Stavební rozpočet'!G760</f>
        <v>3.3</v>
      </c>
      <c r="H210" s="197" t="n">
        <f aca="false">'Stavební rozpočet'!H760</f>
        <v>0</v>
      </c>
      <c r="I210" s="198" t="s">
        <v>192</v>
      </c>
      <c r="J210" s="197" t="n">
        <f aca="false">G210*AO210</f>
        <v>0</v>
      </c>
      <c r="K210" s="197" t="n">
        <f aca="false">G210*AP210</f>
        <v>0</v>
      </c>
      <c r="L210" s="197" t="n">
        <f aca="false">G210*H210</f>
        <v>0</v>
      </c>
      <c r="M210" s="197" t="n">
        <f aca="false">L210*(1+BW210/100)</f>
        <v>0</v>
      </c>
      <c r="N210" s="197" t="n">
        <f aca="false">'Stavební rozpočet'!N760</f>
        <v>0.0003</v>
      </c>
      <c r="O210" s="197" t="n">
        <f aca="false">G210*N210</f>
        <v>0.00099</v>
      </c>
      <c r="P210" s="198" t="s">
        <v>193</v>
      </c>
      <c r="Z210" s="89" t="n">
        <f aca="false">IF(AQ210="5",BJ210,0)</f>
        <v>0</v>
      </c>
      <c r="AB210" s="89" t="n">
        <f aca="false">IF(AQ210="1",BH210,0)</f>
        <v>0</v>
      </c>
      <c r="AC210" s="89" t="n">
        <f aca="false">IF(AQ210="1",BI210,0)</f>
        <v>0</v>
      </c>
      <c r="AD210" s="89" t="n">
        <f aca="false">IF(AQ210="7",BH210,0)</f>
        <v>0</v>
      </c>
      <c r="AE210" s="89" t="n">
        <f aca="false">IF(AQ210="7",BI210,0)</f>
        <v>0</v>
      </c>
      <c r="AF210" s="89" t="n">
        <f aca="false">IF(AQ210="2",BH210,0)</f>
        <v>0</v>
      </c>
      <c r="AG210" s="89" t="n">
        <f aca="false">IF(AQ210="2",BI210,0)</f>
        <v>0</v>
      </c>
      <c r="AH210" s="89" t="n">
        <f aca="false">IF(AQ210="0",BJ210,0)</f>
        <v>0</v>
      </c>
      <c r="AI210" s="170" t="s">
        <v>109</v>
      </c>
      <c r="AJ210" s="199" t="n">
        <f aca="false">IF(AN210=0,L210,0)</f>
        <v>0</v>
      </c>
      <c r="AK210" s="199" t="n">
        <f aca="false">IF(AN210=12,L210,0)</f>
        <v>0</v>
      </c>
      <c r="AL210" s="199" t="n">
        <f aca="false">IF(AN210=21,L210,0)</f>
        <v>0</v>
      </c>
      <c r="AN210" s="89" t="n">
        <v>21</v>
      </c>
      <c r="AO210" s="89" t="n">
        <f aca="false">H210*1</f>
        <v>0</v>
      </c>
      <c r="AP210" s="89" t="n">
        <f aca="false">H210*(1-1)</f>
        <v>0</v>
      </c>
      <c r="AQ210" s="200" t="s">
        <v>215</v>
      </c>
      <c r="AV210" s="89" t="n">
        <f aca="false">AW210+AX210</f>
        <v>0</v>
      </c>
      <c r="AW210" s="89" t="n">
        <f aca="false">G210*AO210</f>
        <v>0</v>
      </c>
      <c r="AX210" s="89" t="n">
        <f aca="false">G210*AP210</f>
        <v>0</v>
      </c>
      <c r="AY210" s="88" t="s">
        <v>2026</v>
      </c>
      <c r="AZ210" s="88" t="s">
        <v>1708</v>
      </c>
      <c r="BA210" s="170" t="s">
        <v>1709</v>
      </c>
      <c r="BC210" s="89" t="n">
        <f aca="false">AW210+AX210</f>
        <v>0</v>
      </c>
      <c r="BD210" s="89" t="n">
        <f aca="false">H210/(100-BE210)*100</f>
        <v>0</v>
      </c>
      <c r="BE210" s="89" t="n">
        <v>0</v>
      </c>
      <c r="BF210" s="89" t="n">
        <f aca="false">O210</f>
        <v>0.00099</v>
      </c>
      <c r="BH210" s="199" t="n">
        <f aca="false">G210*AO210</f>
        <v>0</v>
      </c>
      <c r="BI210" s="199" t="n">
        <f aca="false">G210*AP210</f>
        <v>0</v>
      </c>
      <c r="BJ210" s="199" t="n">
        <f aca="false">G210*H210</f>
        <v>0</v>
      </c>
      <c r="BK210" s="199"/>
      <c r="BL210" s="89"/>
      <c r="BW210" s="89" t="str">
        <f aca="false">I210</f>
        <v>21</v>
      </c>
      <c r="BX210" s="201" t="s">
        <v>1799</v>
      </c>
    </row>
    <row r="211" customFormat="false" ht="24.05" hidden="false" customHeight="true" outlineLevel="0" collapsed="false">
      <c r="A211" s="189" t="s">
        <v>792</v>
      </c>
      <c r="B211" s="189" t="s">
        <v>109</v>
      </c>
      <c r="C211" s="189" t="s">
        <v>1801</v>
      </c>
      <c r="D211" s="190" t="s">
        <v>1802</v>
      </c>
      <c r="E211" s="190"/>
      <c r="F211" s="189" t="s">
        <v>231</v>
      </c>
      <c r="G211" s="191" t="n">
        <f aca="false">'Stavební rozpočet'!G761</f>
        <v>1</v>
      </c>
      <c r="H211" s="192" t="n">
        <f aca="false">'Stavební rozpočet'!H761</f>
        <v>0</v>
      </c>
      <c r="I211" s="193" t="s">
        <v>192</v>
      </c>
      <c r="J211" s="192" t="n">
        <f aca="false">G211*AO211</f>
        <v>0</v>
      </c>
      <c r="K211" s="192" t="n">
        <f aca="false">G211*AP211</f>
        <v>0</v>
      </c>
      <c r="L211" s="192" t="n">
        <f aca="false">G211*H211</f>
        <v>0</v>
      </c>
      <c r="M211" s="192" t="n">
        <f aca="false">L211*(1+BW211/100)</f>
        <v>0</v>
      </c>
      <c r="N211" s="192" t="n">
        <f aca="false">'Stavební rozpočet'!N761</f>
        <v>0.0002</v>
      </c>
      <c r="O211" s="192" t="n">
        <f aca="false">G211*N211</f>
        <v>0.0002</v>
      </c>
      <c r="P211" s="193" t="s">
        <v>193</v>
      </c>
      <c r="Z211" s="89" t="n">
        <f aca="false">IF(AQ211="5",BJ211,0)</f>
        <v>0</v>
      </c>
      <c r="AB211" s="89" t="n">
        <f aca="false">IF(AQ211="1",BH211,0)</f>
        <v>0</v>
      </c>
      <c r="AC211" s="89" t="n">
        <f aca="false">IF(AQ211="1",BI211,0)</f>
        <v>0</v>
      </c>
      <c r="AD211" s="89" t="n">
        <f aca="false">IF(AQ211="7",BH211,0)</f>
        <v>0</v>
      </c>
      <c r="AE211" s="89" t="n">
        <f aca="false">IF(AQ211="7",BI211,0)</f>
        <v>0</v>
      </c>
      <c r="AF211" s="89" t="n">
        <f aca="false">IF(AQ211="2",BH211,0)</f>
        <v>0</v>
      </c>
      <c r="AG211" s="89" t="n">
        <f aca="false">IF(AQ211="2",BI211,0)</f>
        <v>0</v>
      </c>
      <c r="AH211" s="89" t="n">
        <f aca="false">IF(AQ211="0",BJ211,0)</f>
        <v>0</v>
      </c>
      <c r="AI211" s="170" t="s">
        <v>109</v>
      </c>
      <c r="AJ211" s="89" t="n">
        <f aca="false">IF(AN211=0,L211,0)</f>
        <v>0</v>
      </c>
      <c r="AK211" s="89" t="n">
        <f aca="false">IF(AN211=12,L211,0)</f>
        <v>0</v>
      </c>
      <c r="AL211" s="89" t="n">
        <f aca="false">IF(AN211=21,L211,0)</f>
        <v>0</v>
      </c>
      <c r="AN211" s="89" t="n">
        <v>21</v>
      </c>
      <c r="AO211" s="89" t="n">
        <f aca="false">H211*0.784269362</f>
        <v>0</v>
      </c>
      <c r="AP211" s="89" t="n">
        <f aca="false">H211*(1-0.784269362)</f>
        <v>0</v>
      </c>
      <c r="AQ211" s="88" t="s">
        <v>197</v>
      </c>
      <c r="AV211" s="89" t="n">
        <f aca="false">AW211+AX211</f>
        <v>0</v>
      </c>
      <c r="AW211" s="89" t="n">
        <f aca="false">G211*AO211</f>
        <v>0</v>
      </c>
      <c r="AX211" s="89" t="n">
        <f aca="false">G211*AP211</f>
        <v>0</v>
      </c>
      <c r="AY211" s="88" t="s">
        <v>2026</v>
      </c>
      <c r="AZ211" s="88" t="s">
        <v>1708</v>
      </c>
      <c r="BA211" s="170" t="s">
        <v>1709</v>
      </c>
      <c r="BC211" s="89" t="n">
        <f aca="false">AW211+AX211</f>
        <v>0</v>
      </c>
      <c r="BD211" s="89" t="n">
        <f aca="false">H211/(100-BE211)*100</f>
        <v>0</v>
      </c>
      <c r="BE211" s="89" t="n">
        <v>0</v>
      </c>
      <c r="BF211" s="89" t="n">
        <f aca="false">O211</f>
        <v>0.0002</v>
      </c>
      <c r="BH211" s="89" t="n">
        <f aca="false">G211*AO211</f>
        <v>0</v>
      </c>
      <c r="BI211" s="89" t="n">
        <f aca="false">G211*AP211</f>
        <v>0</v>
      </c>
      <c r="BJ211" s="89" t="n">
        <f aca="false">G211*H211</f>
        <v>0</v>
      </c>
      <c r="BK211" s="89"/>
      <c r="BL211" s="89"/>
      <c r="BW211" s="89" t="str">
        <f aca="false">I211</f>
        <v>21</v>
      </c>
      <c r="BX211" s="10" t="s">
        <v>1802</v>
      </c>
    </row>
    <row r="212" customFormat="false" ht="15" hidden="false" customHeight="true" outlineLevel="0" collapsed="false">
      <c r="A212" s="189" t="s">
        <v>795</v>
      </c>
      <c r="B212" s="189" t="s">
        <v>109</v>
      </c>
      <c r="C212" s="189" t="s">
        <v>1804</v>
      </c>
      <c r="D212" s="190" t="s">
        <v>1805</v>
      </c>
      <c r="E212" s="190"/>
      <c r="F212" s="189" t="s">
        <v>1625</v>
      </c>
      <c r="G212" s="191" t="n">
        <f aca="false">'Stavební rozpočet'!G762</f>
        <v>20</v>
      </c>
      <c r="H212" s="192" t="n">
        <f aca="false">'Stavební rozpočet'!H762</f>
        <v>0</v>
      </c>
      <c r="I212" s="193" t="s">
        <v>192</v>
      </c>
      <c r="J212" s="192" t="n">
        <f aca="false">G212*AO212</f>
        <v>0</v>
      </c>
      <c r="K212" s="192" t="n">
        <f aca="false">G212*AP212</f>
        <v>0</v>
      </c>
      <c r="L212" s="192" t="n">
        <f aca="false">G212*H212</f>
        <v>0</v>
      </c>
      <c r="M212" s="192" t="n">
        <f aca="false">L212*(1+BW212/100)</f>
        <v>0</v>
      </c>
      <c r="N212" s="192" t="n">
        <f aca="false">'Stavební rozpočet'!N762</f>
        <v>6E-005</v>
      </c>
      <c r="O212" s="192" t="n">
        <f aca="false">G212*N212</f>
        <v>0.0012</v>
      </c>
      <c r="P212" s="193" t="s">
        <v>193</v>
      </c>
      <c r="Z212" s="89" t="n">
        <f aca="false">IF(AQ212="5",BJ212,0)</f>
        <v>0</v>
      </c>
      <c r="AB212" s="89" t="n">
        <f aca="false">IF(AQ212="1",BH212,0)</f>
        <v>0</v>
      </c>
      <c r="AC212" s="89" t="n">
        <f aca="false">IF(AQ212="1",BI212,0)</f>
        <v>0</v>
      </c>
      <c r="AD212" s="89" t="n">
        <f aca="false">IF(AQ212="7",BH212,0)</f>
        <v>0</v>
      </c>
      <c r="AE212" s="89" t="n">
        <f aca="false">IF(AQ212="7",BI212,0)</f>
        <v>0</v>
      </c>
      <c r="AF212" s="89" t="n">
        <f aca="false">IF(AQ212="2",BH212,0)</f>
        <v>0</v>
      </c>
      <c r="AG212" s="89" t="n">
        <f aca="false">IF(AQ212="2",BI212,0)</f>
        <v>0</v>
      </c>
      <c r="AH212" s="89" t="n">
        <f aca="false">IF(AQ212="0",BJ212,0)</f>
        <v>0</v>
      </c>
      <c r="AI212" s="170" t="s">
        <v>109</v>
      </c>
      <c r="AJ212" s="89" t="n">
        <f aca="false">IF(AN212=0,L212,0)</f>
        <v>0</v>
      </c>
      <c r="AK212" s="89" t="n">
        <f aca="false">IF(AN212=12,L212,0)</f>
        <v>0</v>
      </c>
      <c r="AL212" s="89" t="n">
        <f aca="false">IF(AN212=21,L212,0)</f>
        <v>0</v>
      </c>
      <c r="AN212" s="89" t="n">
        <v>21</v>
      </c>
      <c r="AO212" s="89" t="n">
        <f aca="false">H212*0.08269596</f>
        <v>0</v>
      </c>
      <c r="AP212" s="89" t="n">
        <f aca="false">H212*(1-0.08269596)</f>
        <v>0</v>
      </c>
      <c r="AQ212" s="88" t="s">
        <v>215</v>
      </c>
      <c r="AV212" s="89" t="n">
        <f aca="false">AW212+AX212</f>
        <v>0</v>
      </c>
      <c r="AW212" s="89" t="n">
        <f aca="false">G212*AO212</f>
        <v>0</v>
      </c>
      <c r="AX212" s="89" t="n">
        <f aca="false">G212*AP212</f>
        <v>0</v>
      </c>
      <c r="AY212" s="88" t="s">
        <v>2026</v>
      </c>
      <c r="AZ212" s="88" t="s">
        <v>1708</v>
      </c>
      <c r="BA212" s="170" t="s">
        <v>1709</v>
      </c>
      <c r="BC212" s="89" t="n">
        <f aca="false">AW212+AX212</f>
        <v>0</v>
      </c>
      <c r="BD212" s="89" t="n">
        <f aca="false">H212/(100-BE212)*100</f>
        <v>0</v>
      </c>
      <c r="BE212" s="89" t="n">
        <v>0</v>
      </c>
      <c r="BF212" s="89" t="n">
        <f aca="false">O212</f>
        <v>0.0012</v>
      </c>
      <c r="BH212" s="89" t="n">
        <f aca="false">G212*AO212</f>
        <v>0</v>
      </c>
      <c r="BI212" s="89" t="n">
        <f aca="false">G212*AP212</f>
        <v>0</v>
      </c>
      <c r="BJ212" s="89" t="n">
        <f aca="false">G212*H212</f>
        <v>0</v>
      </c>
      <c r="BK212" s="89"/>
      <c r="BL212" s="89"/>
      <c r="BW212" s="89" t="str">
        <f aca="false">I212</f>
        <v>21</v>
      </c>
      <c r="BX212" s="10" t="s">
        <v>1805</v>
      </c>
    </row>
    <row r="213" customFormat="false" ht="24.05" hidden="false" customHeight="true" outlineLevel="0" collapsed="false">
      <c r="A213" s="194" t="s">
        <v>796</v>
      </c>
      <c r="B213" s="194" t="s">
        <v>109</v>
      </c>
      <c r="C213" s="194" t="s">
        <v>2072</v>
      </c>
      <c r="D213" s="195" t="s">
        <v>1808</v>
      </c>
      <c r="E213" s="195"/>
      <c r="F213" s="194" t="s">
        <v>1625</v>
      </c>
      <c r="G213" s="196" t="n">
        <f aca="false">'Stavební rozpočet'!G763</f>
        <v>22</v>
      </c>
      <c r="H213" s="197" t="n">
        <f aca="false">'Stavební rozpočet'!H763</f>
        <v>0</v>
      </c>
      <c r="I213" s="198" t="s">
        <v>192</v>
      </c>
      <c r="J213" s="197" t="n">
        <f aca="false">G213*AO213</f>
        <v>0</v>
      </c>
      <c r="K213" s="197" t="n">
        <f aca="false">G213*AP213</f>
        <v>0</v>
      </c>
      <c r="L213" s="197" t="n">
        <f aca="false">G213*H213</f>
        <v>0</v>
      </c>
      <c r="M213" s="197" t="n">
        <f aca="false">L213*(1+BW213/100)</f>
        <v>0</v>
      </c>
      <c r="N213" s="197" t="n">
        <f aca="false">'Stavební rozpočet'!N763</f>
        <v>0.001</v>
      </c>
      <c r="O213" s="197" t="n">
        <f aca="false">G213*N213</f>
        <v>0.022</v>
      </c>
      <c r="P213" s="198" t="s">
        <v>193</v>
      </c>
      <c r="Z213" s="89" t="n">
        <f aca="false">IF(AQ213="5",BJ213,0)</f>
        <v>0</v>
      </c>
      <c r="AB213" s="89" t="n">
        <f aca="false">IF(AQ213="1",BH213,0)</f>
        <v>0</v>
      </c>
      <c r="AC213" s="89" t="n">
        <f aca="false">IF(AQ213="1",BI213,0)</f>
        <v>0</v>
      </c>
      <c r="AD213" s="89" t="n">
        <f aca="false">IF(AQ213="7",BH213,0)</f>
        <v>0</v>
      </c>
      <c r="AE213" s="89" t="n">
        <f aca="false">IF(AQ213="7",BI213,0)</f>
        <v>0</v>
      </c>
      <c r="AF213" s="89" t="n">
        <f aca="false">IF(AQ213="2",BH213,0)</f>
        <v>0</v>
      </c>
      <c r="AG213" s="89" t="n">
        <f aca="false">IF(AQ213="2",BI213,0)</f>
        <v>0</v>
      </c>
      <c r="AH213" s="89" t="n">
        <f aca="false">IF(AQ213="0",BJ213,0)</f>
        <v>0</v>
      </c>
      <c r="AI213" s="170" t="s">
        <v>109</v>
      </c>
      <c r="AJ213" s="199" t="n">
        <f aca="false">IF(AN213=0,L213,0)</f>
        <v>0</v>
      </c>
      <c r="AK213" s="199" t="n">
        <f aca="false">IF(AN213=12,L213,0)</f>
        <v>0</v>
      </c>
      <c r="AL213" s="199" t="n">
        <f aca="false">IF(AN213=21,L213,0)</f>
        <v>0</v>
      </c>
      <c r="AN213" s="89" t="n">
        <v>21</v>
      </c>
      <c r="AO213" s="89" t="n">
        <f aca="false">H213*1</f>
        <v>0</v>
      </c>
      <c r="AP213" s="89" t="n">
        <f aca="false">H213*(1-1)</f>
        <v>0</v>
      </c>
      <c r="AQ213" s="200" t="s">
        <v>215</v>
      </c>
      <c r="AV213" s="89" t="n">
        <f aca="false">AW213+AX213</f>
        <v>0</v>
      </c>
      <c r="AW213" s="89" t="n">
        <f aca="false">G213*AO213</f>
        <v>0</v>
      </c>
      <c r="AX213" s="89" t="n">
        <f aca="false">G213*AP213</f>
        <v>0</v>
      </c>
      <c r="AY213" s="88" t="s">
        <v>2026</v>
      </c>
      <c r="AZ213" s="88" t="s">
        <v>1708</v>
      </c>
      <c r="BA213" s="170" t="s">
        <v>1709</v>
      </c>
      <c r="BC213" s="89" t="n">
        <f aca="false">AW213+AX213</f>
        <v>0</v>
      </c>
      <c r="BD213" s="89" t="n">
        <f aca="false">H213/(100-BE213)*100</f>
        <v>0</v>
      </c>
      <c r="BE213" s="89" t="n">
        <v>0</v>
      </c>
      <c r="BF213" s="89" t="n">
        <f aca="false">O213</f>
        <v>0.022</v>
      </c>
      <c r="BH213" s="199" t="n">
        <f aca="false">G213*AO213</f>
        <v>0</v>
      </c>
      <c r="BI213" s="199" t="n">
        <f aca="false">G213*AP213</f>
        <v>0</v>
      </c>
      <c r="BJ213" s="199" t="n">
        <f aca="false">G213*H213</f>
        <v>0</v>
      </c>
      <c r="BK213" s="199"/>
      <c r="BL213" s="89"/>
      <c r="BW213" s="89" t="str">
        <f aca="false">I213</f>
        <v>21</v>
      </c>
      <c r="BX213" s="201" t="s">
        <v>1808</v>
      </c>
    </row>
    <row r="214" customFormat="false" ht="35.5" hidden="false" customHeight="true" outlineLevel="0" collapsed="false">
      <c r="A214" s="189" t="s">
        <v>799</v>
      </c>
      <c r="B214" s="189" t="s">
        <v>109</v>
      </c>
      <c r="C214" s="189" t="s">
        <v>1810</v>
      </c>
      <c r="D214" s="190" t="s">
        <v>1811</v>
      </c>
      <c r="E214" s="190"/>
      <c r="F214" s="189" t="s">
        <v>1637</v>
      </c>
      <c r="G214" s="191" t="n">
        <f aca="false">'Stavební rozpočet'!G764</f>
        <v>12</v>
      </c>
      <c r="H214" s="192" t="n">
        <f aca="false">'Stavební rozpočet'!H764</f>
        <v>0</v>
      </c>
      <c r="I214" s="193" t="s">
        <v>192</v>
      </c>
      <c r="J214" s="192" t="n">
        <f aca="false">G214*AO214</f>
        <v>0</v>
      </c>
      <c r="K214" s="192" t="n">
        <f aca="false">G214*AP214</f>
        <v>0</v>
      </c>
      <c r="L214" s="192" t="n">
        <f aca="false">G214*H214</f>
        <v>0</v>
      </c>
      <c r="M214" s="192" t="n">
        <f aca="false">L214*(1+BW214/100)</f>
        <v>0</v>
      </c>
      <c r="N214" s="192" t="n">
        <f aca="false">'Stavební rozpočet'!N764</f>
        <v>0</v>
      </c>
      <c r="O214" s="192" t="n">
        <f aca="false">G214*N214</f>
        <v>0</v>
      </c>
      <c r="P214" s="193" t="s">
        <v>193</v>
      </c>
      <c r="Z214" s="89" t="n">
        <f aca="false">IF(AQ214="5",BJ214,0)</f>
        <v>0</v>
      </c>
      <c r="AB214" s="89" t="n">
        <f aca="false">IF(AQ214="1",BH214,0)</f>
        <v>0</v>
      </c>
      <c r="AC214" s="89" t="n">
        <f aca="false">IF(AQ214="1",BI214,0)</f>
        <v>0</v>
      </c>
      <c r="AD214" s="89" t="n">
        <f aca="false">IF(AQ214="7",BH214,0)</f>
        <v>0</v>
      </c>
      <c r="AE214" s="89" t="n">
        <f aca="false">IF(AQ214="7",BI214,0)</f>
        <v>0</v>
      </c>
      <c r="AF214" s="89" t="n">
        <f aca="false">IF(AQ214="2",BH214,0)</f>
        <v>0</v>
      </c>
      <c r="AG214" s="89" t="n">
        <f aca="false">IF(AQ214="2",BI214,0)</f>
        <v>0</v>
      </c>
      <c r="AH214" s="89" t="n">
        <f aca="false">IF(AQ214="0",BJ214,0)</f>
        <v>0</v>
      </c>
      <c r="AI214" s="170" t="s">
        <v>109</v>
      </c>
      <c r="AJ214" s="89" t="n">
        <f aca="false">IF(AN214=0,L214,0)</f>
        <v>0</v>
      </c>
      <c r="AK214" s="89" t="n">
        <f aca="false">IF(AN214=12,L214,0)</f>
        <v>0</v>
      </c>
      <c r="AL214" s="89" t="n">
        <f aca="false">IF(AN214=21,L214,0)</f>
        <v>0</v>
      </c>
      <c r="AN214" s="89" t="n">
        <v>21</v>
      </c>
      <c r="AO214" s="89" t="n">
        <f aca="false">H214*0</f>
        <v>0</v>
      </c>
      <c r="AP214" s="89" t="n">
        <f aca="false">H214*(1-0)</f>
        <v>0</v>
      </c>
      <c r="AQ214" s="88" t="s">
        <v>215</v>
      </c>
      <c r="AV214" s="89" t="n">
        <f aca="false">AW214+AX214</f>
        <v>0</v>
      </c>
      <c r="AW214" s="89" t="n">
        <f aca="false">G214*AO214</f>
        <v>0</v>
      </c>
      <c r="AX214" s="89" t="n">
        <f aca="false">G214*AP214</f>
        <v>0</v>
      </c>
      <c r="AY214" s="88" t="s">
        <v>2026</v>
      </c>
      <c r="AZ214" s="88" t="s">
        <v>1708</v>
      </c>
      <c r="BA214" s="170" t="s">
        <v>1709</v>
      </c>
      <c r="BC214" s="89" t="n">
        <f aca="false">AW214+AX214</f>
        <v>0</v>
      </c>
      <c r="BD214" s="89" t="n">
        <f aca="false">H214/(100-BE214)*100</f>
        <v>0</v>
      </c>
      <c r="BE214" s="89" t="n">
        <v>0</v>
      </c>
      <c r="BF214" s="89" t="n">
        <f aca="false">O214</f>
        <v>0</v>
      </c>
      <c r="BH214" s="89" t="n">
        <f aca="false">G214*AO214</f>
        <v>0</v>
      </c>
      <c r="BI214" s="89" t="n">
        <f aca="false">G214*AP214</f>
        <v>0</v>
      </c>
      <c r="BJ214" s="89" t="n">
        <f aca="false">G214*H214</f>
        <v>0</v>
      </c>
      <c r="BK214" s="89"/>
      <c r="BL214" s="89"/>
      <c r="BW214" s="89" t="str">
        <f aca="false">I214</f>
        <v>21</v>
      </c>
      <c r="BX214" s="10" t="s">
        <v>1811</v>
      </c>
    </row>
    <row r="215" customFormat="false" ht="35.5" hidden="false" customHeight="true" outlineLevel="0" collapsed="false">
      <c r="A215" s="189" t="s">
        <v>800</v>
      </c>
      <c r="B215" s="189" t="s">
        <v>109</v>
      </c>
      <c r="C215" s="189" t="s">
        <v>2075</v>
      </c>
      <c r="D215" s="190" t="s">
        <v>1814</v>
      </c>
      <c r="E215" s="190"/>
      <c r="F215" s="189" t="s">
        <v>1219</v>
      </c>
      <c r="G215" s="191" t="n">
        <f aca="false">'Stavební rozpočet'!G765</f>
        <v>1</v>
      </c>
      <c r="H215" s="192" t="n">
        <f aca="false">'Stavební rozpočet'!H765</f>
        <v>0</v>
      </c>
      <c r="I215" s="193" t="s">
        <v>192</v>
      </c>
      <c r="J215" s="192" t="n">
        <f aca="false">G215*AO215</f>
        <v>0</v>
      </c>
      <c r="K215" s="192" t="n">
        <f aca="false">G215*AP215</f>
        <v>0</v>
      </c>
      <c r="L215" s="192" t="n">
        <f aca="false">G215*H215</f>
        <v>0</v>
      </c>
      <c r="M215" s="192" t="n">
        <f aca="false">L215*(1+BW215/100)</f>
        <v>0</v>
      </c>
      <c r="N215" s="192" t="n">
        <f aca="false">'Stavební rozpočet'!N765</f>
        <v>0</v>
      </c>
      <c r="O215" s="192" t="n">
        <f aca="false">G215*N215</f>
        <v>0</v>
      </c>
      <c r="P215" s="193" t="s">
        <v>193</v>
      </c>
      <c r="Z215" s="89" t="n">
        <f aca="false">IF(AQ215="5",BJ215,0)</f>
        <v>0</v>
      </c>
      <c r="AB215" s="89" t="n">
        <f aca="false">IF(AQ215="1",BH215,0)</f>
        <v>0</v>
      </c>
      <c r="AC215" s="89" t="n">
        <f aca="false">IF(AQ215="1",BI215,0)</f>
        <v>0</v>
      </c>
      <c r="AD215" s="89" t="n">
        <f aca="false">IF(AQ215="7",BH215,0)</f>
        <v>0</v>
      </c>
      <c r="AE215" s="89" t="n">
        <f aca="false">IF(AQ215="7",BI215,0)</f>
        <v>0</v>
      </c>
      <c r="AF215" s="89" t="n">
        <f aca="false">IF(AQ215="2",BH215,0)</f>
        <v>0</v>
      </c>
      <c r="AG215" s="89" t="n">
        <f aca="false">IF(AQ215="2",BI215,0)</f>
        <v>0</v>
      </c>
      <c r="AH215" s="89" t="n">
        <f aca="false">IF(AQ215="0",BJ215,0)</f>
        <v>0</v>
      </c>
      <c r="AI215" s="170" t="s">
        <v>109</v>
      </c>
      <c r="AJ215" s="89" t="n">
        <f aca="false">IF(AN215=0,L215,0)</f>
        <v>0</v>
      </c>
      <c r="AK215" s="89" t="n">
        <f aca="false">IF(AN215=12,L215,0)</f>
        <v>0</v>
      </c>
      <c r="AL215" s="89" t="n">
        <f aca="false">IF(AN215=21,L215,0)</f>
        <v>0</v>
      </c>
      <c r="AN215" s="89" t="n">
        <v>21</v>
      </c>
      <c r="AO215" s="89" t="n">
        <f aca="false">H215*0</f>
        <v>0</v>
      </c>
      <c r="AP215" s="89" t="n">
        <f aca="false">H215*(1-0)</f>
        <v>0</v>
      </c>
      <c r="AQ215" s="88" t="s">
        <v>197</v>
      </c>
      <c r="AV215" s="89" t="n">
        <f aca="false">AW215+AX215</f>
        <v>0</v>
      </c>
      <c r="AW215" s="89" t="n">
        <f aca="false">G215*AO215</f>
        <v>0</v>
      </c>
      <c r="AX215" s="89" t="n">
        <f aca="false">G215*AP215</f>
        <v>0</v>
      </c>
      <c r="AY215" s="88" t="s">
        <v>2026</v>
      </c>
      <c r="AZ215" s="88" t="s">
        <v>1708</v>
      </c>
      <c r="BA215" s="170" t="s">
        <v>1709</v>
      </c>
      <c r="BC215" s="89" t="n">
        <f aca="false">AW215+AX215</f>
        <v>0</v>
      </c>
      <c r="BD215" s="89" t="n">
        <f aca="false">H215/(100-BE215)*100</f>
        <v>0</v>
      </c>
      <c r="BE215" s="89" t="n">
        <v>0</v>
      </c>
      <c r="BF215" s="89" t="n">
        <f aca="false">O215</f>
        <v>0</v>
      </c>
      <c r="BH215" s="89" t="n">
        <f aca="false">G215*AO215</f>
        <v>0</v>
      </c>
      <c r="BI215" s="89" t="n">
        <f aca="false">G215*AP215</f>
        <v>0</v>
      </c>
      <c r="BJ215" s="89" t="n">
        <f aca="false">G215*H215</f>
        <v>0</v>
      </c>
      <c r="BK215" s="89"/>
      <c r="BL215" s="89"/>
      <c r="BW215" s="89" t="str">
        <f aca="false">I215</f>
        <v>21</v>
      </c>
      <c r="BX215" s="10" t="s">
        <v>1814</v>
      </c>
    </row>
    <row r="216" customFormat="false" ht="15" hidden="false" customHeight="true" outlineLevel="0" collapsed="false">
      <c r="A216" s="189" t="s">
        <v>803</v>
      </c>
      <c r="B216" s="189" t="s">
        <v>109</v>
      </c>
      <c r="C216" s="189" t="s">
        <v>1822</v>
      </c>
      <c r="D216" s="190" t="s">
        <v>1823</v>
      </c>
      <c r="E216" s="190"/>
      <c r="F216" s="189" t="s">
        <v>237</v>
      </c>
      <c r="G216" s="191" t="n">
        <f aca="false">'Stavební rozpočet'!G766</f>
        <v>2</v>
      </c>
      <c r="H216" s="192" t="n">
        <f aca="false">'Stavební rozpočet'!H766</f>
        <v>0</v>
      </c>
      <c r="I216" s="193" t="s">
        <v>192</v>
      </c>
      <c r="J216" s="192" t="n">
        <f aca="false">G216*AO216</f>
        <v>0</v>
      </c>
      <c r="K216" s="192" t="n">
        <f aca="false">G216*AP216</f>
        <v>0</v>
      </c>
      <c r="L216" s="192" t="n">
        <f aca="false">G216*H216</f>
        <v>0</v>
      </c>
      <c r="M216" s="192" t="n">
        <f aca="false">L216*(1+BW216/100)</f>
        <v>0</v>
      </c>
      <c r="N216" s="192" t="n">
        <f aca="false">'Stavební rozpočet'!N766</f>
        <v>0</v>
      </c>
      <c r="O216" s="192" t="n">
        <f aca="false">G216*N216</f>
        <v>0</v>
      </c>
      <c r="P216" s="193" t="s">
        <v>193</v>
      </c>
      <c r="Z216" s="89" t="n">
        <f aca="false">IF(AQ216="5",BJ216,0)</f>
        <v>0</v>
      </c>
      <c r="AB216" s="89" t="n">
        <f aca="false">IF(AQ216="1",BH216,0)</f>
        <v>0</v>
      </c>
      <c r="AC216" s="89" t="n">
        <f aca="false">IF(AQ216="1",BI216,0)</f>
        <v>0</v>
      </c>
      <c r="AD216" s="89" t="n">
        <f aca="false">IF(AQ216="7",BH216,0)</f>
        <v>0</v>
      </c>
      <c r="AE216" s="89" t="n">
        <f aca="false">IF(AQ216="7",BI216,0)</f>
        <v>0</v>
      </c>
      <c r="AF216" s="89" t="n">
        <f aca="false">IF(AQ216="2",BH216,0)</f>
        <v>0</v>
      </c>
      <c r="AG216" s="89" t="n">
        <f aca="false">IF(AQ216="2",BI216,0)</f>
        <v>0</v>
      </c>
      <c r="AH216" s="89" t="n">
        <f aca="false">IF(AQ216="0",BJ216,0)</f>
        <v>0</v>
      </c>
      <c r="AI216" s="170" t="s">
        <v>109</v>
      </c>
      <c r="AJ216" s="89" t="n">
        <f aca="false">IF(AN216=0,L216,0)</f>
        <v>0</v>
      </c>
      <c r="AK216" s="89" t="n">
        <f aca="false">IF(AN216=12,L216,0)</f>
        <v>0</v>
      </c>
      <c r="AL216" s="89" t="n">
        <f aca="false">IF(AN216=21,L216,0)</f>
        <v>0</v>
      </c>
      <c r="AN216" s="89" t="n">
        <v>21</v>
      </c>
      <c r="AO216" s="89" t="n">
        <f aca="false">H216*0</f>
        <v>0</v>
      </c>
      <c r="AP216" s="89" t="n">
        <f aca="false">H216*(1-0)</f>
        <v>0</v>
      </c>
      <c r="AQ216" s="88" t="s">
        <v>215</v>
      </c>
      <c r="AV216" s="89" t="n">
        <f aca="false">AW216+AX216</f>
        <v>0</v>
      </c>
      <c r="AW216" s="89" t="n">
        <f aca="false">G216*AO216</f>
        <v>0</v>
      </c>
      <c r="AX216" s="89" t="n">
        <f aca="false">G216*AP216</f>
        <v>0</v>
      </c>
      <c r="AY216" s="88" t="s">
        <v>2026</v>
      </c>
      <c r="AZ216" s="88" t="s">
        <v>1708</v>
      </c>
      <c r="BA216" s="170" t="s">
        <v>1709</v>
      </c>
      <c r="BC216" s="89" t="n">
        <f aca="false">AW216+AX216</f>
        <v>0</v>
      </c>
      <c r="BD216" s="89" t="n">
        <f aca="false">H216/(100-BE216)*100</f>
        <v>0</v>
      </c>
      <c r="BE216" s="89" t="n">
        <v>0</v>
      </c>
      <c r="BF216" s="89" t="n">
        <f aca="false">O216</f>
        <v>0</v>
      </c>
      <c r="BH216" s="89" t="n">
        <f aca="false">G216*AO216</f>
        <v>0</v>
      </c>
      <c r="BI216" s="89" t="n">
        <f aca="false">G216*AP216</f>
        <v>0</v>
      </c>
      <c r="BJ216" s="89" t="n">
        <f aca="false">G216*H216</f>
        <v>0</v>
      </c>
      <c r="BK216" s="89"/>
      <c r="BL216" s="89"/>
      <c r="BW216" s="89" t="str">
        <f aca="false">I216</f>
        <v>21</v>
      </c>
      <c r="BX216" s="10" t="s">
        <v>1823</v>
      </c>
    </row>
    <row r="217" customFormat="false" ht="24.05" hidden="false" customHeight="true" outlineLevel="0" collapsed="false">
      <c r="A217" s="194" t="s">
        <v>804</v>
      </c>
      <c r="B217" s="194" t="s">
        <v>109</v>
      </c>
      <c r="C217" s="194" t="s">
        <v>2078</v>
      </c>
      <c r="D217" s="195" t="s">
        <v>1826</v>
      </c>
      <c r="E217" s="195"/>
      <c r="F217" s="194" t="s">
        <v>237</v>
      </c>
      <c r="G217" s="196" t="n">
        <f aca="false">'Stavební rozpočet'!G767</f>
        <v>2</v>
      </c>
      <c r="H217" s="197" t="n">
        <f aca="false">'Stavební rozpočet'!H767</f>
        <v>0</v>
      </c>
      <c r="I217" s="198" t="s">
        <v>192</v>
      </c>
      <c r="J217" s="197" t="n">
        <f aca="false">G217*AO217</f>
        <v>0</v>
      </c>
      <c r="K217" s="197" t="n">
        <f aca="false">G217*AP217</f>
        <v>0</v>
      </c>
      <c r="L217" s="197" t="n">
        <f aca="false">G217*H217</f>
        <v>0</v>
      </c>
      <c r="M217" s="197" t="n">
        <f aca="false">L217*(1+BW217/100)</f>
        <v>0</v>
      </c>
      <c r="N217" s="197" t="n">
        <f aca="false">'Stavební rozpočet'!N767</f>
        <v>0.0022</v>
      </c>
      <c r="O217" s="197" t="n">
        <f aca="false">G217*N217</f>
        <v>0.0044</v>
      </c>
      <c r="P217" s="198" t="s">
        <v>193</v>
      </c>
      <c r="Z217" s="89" t="n">
        <f aca="false">IF(AQ217="5",BJ217,0)</f>
        <v>0</v>
      </c>
      <c r="AB217" s="89" t="n">
        <f aca="false">IF(AQ217="1",BH217,0)</f>
        <v>0</v>
      </c>
      <c r="AC217" s="89" t="n">
        <f aca="false">IF(AQ217="1",BI217,0)</f>
        <v>0</v>
      </c>
      <c r="AD217" s="89" t="n">
        <f aca="false">IF(AQ217="7",BH217,0)</f>
        <v>0</v>
      </c>
      <c r="AE217" s="89" t="n">
        <f aca="false">IF(AQ217="7",BI217,0)</f>
        <v>0</v>
      </c>
      <c r="AF217" s="89" t="n">
        <f aca="false">IF(AQ217="2",BH217,0)</f>
        <v>0</v>
      </c>
      <c r="AG217" s="89" t="n">
        <f aca="false">IF(AQ217="2",BI217,0)</f>
        <v>0</v>
      </c>
      <c r="AH217" s="89" t="n">
        <f aca="false">IF(AQ217="0",BJ217,0)</f>
        <v>0</v>
      </c>
      <c r="AI217" s="170" t="s">
        <v>109</v>
      </c>
      <c r="AJ217" s="199" t="n">
        <f aca="false">IF(AN217=0,L217,0)</f>
        <v>0</v>
      </c>
      <c r="AK217" s="199" t="n">
        <f aca="false">IF(AN217=12,L217,0)</f>
        <v>0</v>
      </c>
      <c r="AL217" s="199" t="n">
        <f aca="false">IF(AN217=21,L217,0)</f>
        <v>0</v>
      </c>
      <c r="AN217" s="89" t="n">
        <v>21</v>
      </c>
      <c r="AO217" s="89" t="n">
        <f aca="false">H217*1</f>
        <v>0</v>
      </c>
      <c r="AP217" s="89" t="n">
        <f aca="false">H217*(1-1)</f>
        <v>0</v>
      </c>
      <c r="AQ217" s="200" t="s">
        <v>215</v>
      </c>
      <c r="AV217" s="89" t="n">
        <f aca="false">AW217+AX217</f>
        <v>0</v>
      </c>
      <c r="AW217" s="89" t="n">
        <f aca="false">G217*AO217</f>
        <v>0</v>
      </c>
      <c r="AX217" s="89" t="n">
        <f aca="false">G217*AP217</f>
        <v>0</v>
      </c>
      <c r="AY217" s="88" t="s">
        <v>2026</v>
      </c>
      <c r="AZ217" s="88" t="s">
        <v>1708</v>
      </c>
      <c r="BA217" s="170" t="s">
        <v>1709</v>
      </c>
      <c r="BC217" s="89" t="n">
        <f aca="false">AW217+AX217</f>
        <v>0</v>
      </c>
      <c r="BD217" s="89" t="n">
        <f aca="false">H217/(100-BE217)*100</f>
        <v>0</v>
      </c>
      <c r="BE217" s="89" t="n">
        <v>0</v>
      </c>
      <c r="BF217" s="89" t="n">
        <f aca="false">O217</f>
        <v>0.0044</v>
      </c>
      <c r="BH217" s="199" t="n">
        <f aca="false">G217*AO217</f>
        <v>0</v>
      </c>
      <c r="BI217" s="199" t="n">
        <f aca="false">G217*AP217</f>
        <v>0</v>
      </c>
      <c r="BJ217" s="199" t="n">
        <f aca="false">G217*H217</f>
        <v>0</v>
      </c>
      <c r="BK217" s="199"/>
      <c r="BL217" s="89"/>
      <c r="BW217" s="89" t="str">
        <f aca="false">I217</f>
        <v>21</v>
      </c>
      <c r="BX217" s="201" t="s">
        <v>1826</v>
      </c>
    </row>
    <row r="218" customFormat="false" ht="24.05" hidden="false" customHeight="true" outlineLevel="0" collapsed="false">
      <c r="A218" s="189" t="s">
        <v>807</v>
      </c>
      <c r="B218" s="189" t="s">
        <v>109</v>
      </c>
      <c r="C218" s="189" t="s">
        <v>573</v>
      </c>
      <c r="D218" s="190" t="s">
        <v>1828</v>
      </c>
      <c r="E218" s="190"/>
      <c r="F218" s="189" t="s">
        <v>231</v>
      </c>
      <c r="G218" s="191" t="n">
        <f aca="false">'Stavební rozpočet'!G768</f>
        <v>1</v>
      </c>
      <c r="H218" s="192" t="n">
        <f aca="false">'Stavební rozpočet'!H768</f>
        <v>0</v>
      </c>
      <c r="I218" s="193" t="s">
        <v>192</v>
      </c>
      <c r="J218" s="192" t="n">
        <f aca="false">G218*AO218</f>
        <v>0</v>
      </c>
      <c r="K218" s="192" t="n">
        <f aca="false">G218*AP218</f>
        <v>0</v>
      </c>
      <c r="L218" s="192" t="n">
        <f aca="false">G218*H218</f>
        <v>0</v>
      </c>
      <c r="M218" s="192" t="n">
        <f aca="false">L218*(1+BW218/100)</f>
        <v>0</v>
      </c>
      <c r="N218" s="192" t="n">
        <f aca="false">'Stavební rozpočet'!N768</f>
        <v>0.00485</v>
      </c>
      <c r="O218" s="192" t="n">
        <f aca="false">G218*N218</f>
        <v>0.00485</v>
      </c>
      <c r="P218" s="193" t="s">
        <v>193</v>
      </c>
      <c r="Z218" s="89" t="n">
        <f aca="false">IF(AQ218="5",BJ218,0)</f>
        <v>0</v>
      </c>
      <c r="AB218" s="89" t="n">
        <f aca="false">IF(AQ218="1",BH218,0)</f>
        <v>0</v>
      </c>
      <c r="AC218" s="89" t="n">
        <f aca="false">IF(AQ218="1",BI218,0)</f>
        <v>0</v>
      </c>
      <c r="AD218" s="89" t="n">
        <f aca="false">IF(AQ218="7",BH218,0)</f>
        <v>0</v>
      </c>
      <c r="AE218" s="89" t="n">
        <f aca="false">IF(AQ218="7",BI218,0)</f>
        <v>0</v>
      </c>
      <c r="AF218" s="89" t="n">
        <f aca="false">IF(AQ218="2",BH218,0)</f>
        <v>0</v>
      </c>
      <c r="AG218" s="89" t="n">
        <f aca="false">IF(AQ218="2",BI218,0)</f>
        <v>0</v>
      </c>
      <c r="AH218" s="89" t="n">
        <f aca="false">IF(AQ218="0",BJ218,0)</f>
        <v>0</v>
      </c>
      <c r="AI218" s="170" t="s">
        <v>109</v>
      </c>
      <c r="AJ218" s="89" t="n">
        <f aca="false">IF(AN218=0,L218,0)</f>
        <v>0</v>
      </c>
      <c r="AK218" s="89" t="n">
        <f aca="false">IF(AN218=12,L218,0)</f>
        <v>0</v>
      </c>
      <c r="AL218" s="89" t="n">
        <f aca="false">IF(AN218=21,L218,0)</f>
        <v>0</v>
      </c>
      <c r="AN218" s="89" t="n">
        <v>21</v>
      </c>
      <c r="AO218" s="89" t="n">
        <f aca="false">H218*0.788582729</f>
        <v>0</v>
      </c>
      <c r="AP218" s="89" t="n">
        <f aca="false">H218*(1-0.788582729)</f>
        <v>0</v>
      </c>
      <c r="AQ218" s="88" t="s">
        <v>215</v>
      </c>
      <c r="AV218" s="89" t="n">
        <f aca="false">AW218+AX218</f>
        <v>0</v>
      </c>
      <c r="AW218" s="89" t="n">
        <f aca="false">G218*AO218</f>
        <v>0</v>
      </c>
      <c r="AX218" s="89" t="n">
        <f aca="false">G218*AP218</f>
        <v>0</v>
      </c>
      <c r="AY218" s="88" t="s">
        <v>2026</v>
      </c>
      <c r="AZ218" s="88" t="s">
        <v>1708</v>
      </c>
      <c r="BA218" s="170" t="s">
        <v>1709</v>
      </c>
      <c r="BC218" s="89" t="n">
        <f aca="false">AW218+AX218</f>
        <v>0</v>
      </c>
      <c r="BD218" s="89" t="n">
        <f aca="false">H218/(100-BE218)*100</f>
        <v>0</v>
      </c>
      <c r="BE218" s="89" t="n">
        <v>0</v>
      </c>
      <c r="BF218" s="89" t="n">
        <f aca="false">O218</f>
        <v>0.00485</v>
      </c>
      <c r="BH218" s="89" t="n">
        <f aca="false">G218*AO218</f>
        <v>0</v>
      </c>
      <c r="BI218" s="89" t="n">
        <f aca="false">G218*AP218</f>
        <v>0</v>
      </c>
      <c r="BJ218" s="89" t="n">
        <f aca="false">G218*H218</f>
        <v>0</v>
      </c>
      <c r="BK218" s="89"/>
      <c r="BL218" s="89"/>
      <c r="BW218" s="89" t="str">
        <f aca="false">I218</f>
        <v>21</v>
      </c>
      <c r="BX218" s="10" t="s">
        <v>1828</v>
      </c>
    </row>
    <row r="219" customFormat="false" ht="24.05" hidden="false" customHeight="true" outlineLevel="0" collapsed="false">
      <c r="A219" s="189" t="s">
        <v>808</v>
      </c>
      <c r="B219" s="189" t="s">
        <v>109</v>
      </c>
      <c r="C219" s="189" t="s">
        <v>1830</v>
      </c>
      <c r="D219" s="190" t="s">
        <v>1831</v>
      </c>
      <c r="E219" s="190"/>
      <c r="F219" s="189" t="s">
        <v>231</v>
      </c>
      <c r="G219" s="191" t="n">
        <f aca="false">'Stavební rozpočet'!G769</f>
        <v>1</v>
      </c>
      <c r="H219" s="192" t="n">
        <f aca="false">'Stavební rozpočet'!H769</f>
        <v>0</v>
      </c>
      <c r="I219" s="193" t="s">
        <v>192</v>
      </c>
      <c r="J219" s="192" t="n">
        <f aca="false">G219*AO219</f>
        <v>0</v>
      </c>
      <c r="K219" s="192" t="n">
        <f aca="false">G219*AP219</f>
        <v>0</v>
      </c>
      <c r="L219" s="192" t="n">
        <f aca="false">G219*H219</f>
        <v>0</v>
      </c>
      <c r="M219" s="192" t="n">
        <f aca="false">L219*(1+BW219/100)</f>
        <v>0</v>
      </c>
      <c r="N219" s="192" t="n">
        <f aca="false">'Stavební rozpočet'!N769</f>
        <v>0.00385</v>
      </c>
      <c r="O219" s="192" t="n">
        <f aca="false">G219*N219</f>
        <v>0.00385</v>
      </c>
      <c r="P219" s="193" t="s">
        <v>193</v>
      </c>
      <c r="Z219" s="89" t="n">
        <f aca="false">IF(AQ219="5",BJ219,0)</f>
        <v>0</v>
      </c>
      <c r="AB219" s="89" t="n">
        <f aca="false">IF(AQ219="1",BH219,0)</f>
        <v>0</v>
      </c>
      <c r="AC219" s="89" t="n">
        <f aca="false">IF(AQ219="1",BI219,0)</f>
        <v>0</v>
      </c>
      <c r="AD219" s="89" t="n">
        <f aca="false">IF(AQ219="7",BH219,0)</f>
        <v>0</v>
      </c>
      <c r="AE219" s="89" t="n">
        <f aca="false">IF(AQ219="7",BI219,0)</f>
        <v>0</v>
      </c>
      <c r="AF219" s="89" t="n">
        <f aca="false">IF(AQ219="2",BH219,0)</f>
        <v>0</v>
      </c>
      <c r="AG219" s="89" t="n">
        <f aca="false">IF(AQ219="2",BI219,0)</f>
        <v>0</v>
      </c>
      <c r="AH219" s="89" t="n">
        <f aca="false">IF(AQ219="0",BJ219,0)</f>
        <v>0</v>
      </c>
      <c r="AI219" s="170" t="s">
        <v>109</v>
      </c>
      <c r="AJ219" s="89" t="n">
        <f aca="false">IF(AN219=0,L219,0)</f>
        <v>0</v>
      </c>
      <c r="AK219" s="89" t="n">
        <f aca="false">IF(AN219=12,L219,0)</f>
        <v>0</v>
      </c>
      <c r="AL219" s="89" t="n">
        <f aca="false">IF(AN219=21,L219,0)</f>
        <v>0</v>
      </c>
      <c r="AN219" s="89" t="n">
        <v>21</v>
      </c>
      <c r="AO219" s="89" t="n">
        <f aca="false">H219*0.772712547</f>
        <v>0</v>
      </c>
      <c r="AP219" s="89" t="n">
        <f aca="false">H219*(1-0.772712547)</f>
        <v>0</v>
      </c>
      <c r="AQ219" s="88" t="s">
        <v>215</v>
      </c>
      <c r="AV219" s="89" t="n">
        <f aca="false">AW219+AX219</f>
        <v>0</v>
      </c>
      <c r="AW219" s="89" t="n">
        <f aca="false">G219*AO219</f>
        <v>0</v>
      </c>
      <c r="AX219" s="89" t="n">
        <f aca="false">G219*AP219</f>
        <v>0</v>
      </c>
      <c r="AY219" s="88" t="s">
        <v>2026</v>
      </c>
      <c r="AZ219" s="88" t="s">
        <v>1708</v>
      </c>
      <c r="BA219" s="170" t="s">
        <v>1709</v>
      </c>
      <c r="BC219" s="89" t="n">
        <f aca="false">AW219+AX219</f>
        <v>0</v>
      </c>
      <c r="BD219" s="89" t="n">
        <f aca="false">H219/(100-BE219)*100</f>
        <v>0</v>
      </c>
      <c r="BE219" s="89" t="n">
        <v>0</v>
      </c>
      <c r="BF219" s="89" t="n">
        <f aca="false">O219</f>
        <v>0.00385</v>
      </c>
      <c r="BH219" s="89" t="n">
        <f aca="false">G219*AO219</f>
        <v>0</v>
      </c>
      <c r="BI219" s="89" t="n">
        <f aca="false">G219*AP219</f>
        <v>0</v>
      </c>
      <c r="BJ219" s="89" t="n">
        <f aca="false">G219*H219</f>
        <v>0</v>
      </c>
      <c r="BK219" s="89"/>
      <c r="BL219" s="89"/>
      <c r="BW219" s="89" t="str">
        <f aca="false">I219</f>
        <v>21</v>
      </c>
      <c r="BX219" s="10" t="s">
        <v>1831</v>
      </c>
    </row>
    <row r="220" customFormat="false" ht="35.5" hidden="false" customHeight="true" outlineLevel="0" collapsed="false">
      <c r="A220" s="189" t="s">
        <v>811</v>
      </c>
      <c r="B220" s="189" t="s">
        <v>109</v>
      </c>
      <c r="C220" s="189" t="s">
        <v>1833</v>
      </c>
      <c r="D220" s="190" t="s">
        <v>1834</v>
      </c>
      <c r="E220" s="190"/>
      <c r="F220" s="189" t="s">
        <v>231</v>
      </c>
      <c r="G220" s="191" t="n">
        <f aca="false">'Stavební rozpočet'!G770</f>
        <v>2</v>
      </c>
      <c r="H220" s="192" t="n">
        <f aca="false">'Stavební rozpočet'!H770</f>
        <v>0</v>
      </c>
      <c r="I220" s="193" t="s">
        <v>192</v>
      </c>
      <c r="J220" s="192" t="n">
        <f aca="false">G220*AO220</f>
        <v>0</v>
      </c>
      <c r="K220" s="192" t="n">
        <f aca="false">G220*AP220</f>
        <v>0</v>
      </c>
      <c r="L220" s="192" t="n">
        <f aca="false">G220*H220</f>
        <v>0</v>
      </c>
      <c r="M220" s="192" t="n">
        <f aca="false">L220*(1+BW220/100)</f>
        <v>0</v>
      </c>
      <c r="N220" s="192" t="n">
        <f aca="false">'Stavební rozpočet'!N770</f>
        <v>0.00039</v>
      </c>
      <c r="O220" s="192" t="n">
        <f aca="false">G220*N220</f>
        <v>0.00078</v>
      </c>
      <c r="P220" s="193" t="s">
        <v>193</v>
      </c>
      <c r="Z220" s="89" t="n">
        <f aca="false">IF(AQ220="5",BJ220,0)</f>
        <v>0</v>
      </c>
      <c r="AB220" s="89" t="n">
        <f aca="false">IF(AQ220="1",BH220,0)</f>
        <v>0</v>
      </c>
      <c r="AC220" s="89" t="n">
        <f aca="false">IF(AQ220="1",BI220,0)</f>
        <v>0</v>
      </c>
      <c r="AD220" s="89" t="n">
        <f aca="false">IF(AQ220="7",BH220,0)</f>
        <v>0</v>
      </c>
      <c r="AE220" s="89" t="n">
        <f aca="false">IF(AQ220="7",BI220,0)</f>
        <v>0</v>
      </c>
      <c r="AF220" s="89" t="n">
        <f aca="false">IF(AQ220="2",BH220,0)</f>
        <v>0</v>
      </c>
      <c r="AG220" s="89" t="n">
        <f aca="false">IF(AQ220="2",BI220,0)</f>
        <v>0</v>
      </c>
      <c r="AH220" s="89" t="n">
        <f aca="false">IF(AQ220="0",BJ220,0)</f>
        <v>0</v>
      </c>
      <c r="AI220" s="170" t="s">
        <v>109</v>
      </c>
      <c r="AJ220" s="89" t="n">
        <f aca="false">IF(AN220=0,L220,0)</f>
        <v>0</v>
      </c>
      <c r="AK220" s="89" t="n">
        <f aca="false">IF(AN220=12,L220,0)</f>
        <v>0</v>
      </c>
      <c r="AL220" s="89" t="n">
        <f aca="false">IF(AN220=21,L220,0)</f>
        <v>0</v>
      </c>
      <c r="AN220" s="89" t="n">
        <v>21</v>
      </c>
      <c r="AO220" s="89" t="n">
        <f aca="false">H220*0.492555724</f>
        <v>0</v>
      </c>
      <c r="AP220" s="89" t="n">
        <f aca="false">H220*(1-0.492555724)</f>
        <v>0</v>
      </c>
      <c r="AQ220" s="88" t="s">
        <v>197</v>
      </c>
      <c r="AV220" s="89" t="n">
        <f aca="false">AW220+AX220</f>
        <v>0</v>
      </c>
      <c r="AW220" s="89" t="n">
        <f aca="false">G220*AO220</f>
        <v>0</v>
      </c>
      <c r="AX220" s="89" t="n">
        <f aca="false">G220*AP220</f>
        <v>0</v>
      </c>
      <c r="AY220" s="88" t="s">
        <v>2026</v>
      </c>
      <c r="AZ220" s="88" t="s">
        <v>1708</v>
      </c>
      <c r="BA220" s="170" t="s">
        <v>1709</v>
      </c>
      <c r="BC220" s="89" t="n">
        <f aca="false">AW220+AX220</f>
        <v>0</v>
      </c>
      <c r="BD220" s="89" t="n">
        <f aca="false">H220/(100-BE220)*100</f>
        <v>0</v>
      </c>
      <c r="BE220" s="89" t="n">
        <v>0</v>
      </c>
      <c r="BF220" s="89" t="n">
        <f aca="false">O220</f>
        <v>0.00078</v>
      </c>
      <c r="BH220" s="89" t="n">
        <f aca="false">G220*AO220</f>
        <v>0</v>
      </c>
      <c r="BI220" s="89" t="n">
        <f aca="false">G220*AP220</f>
        <v>0</v>
      </c>
      <c r="BJ220" s="89" t="n">
        <f aca="false">G220*H220</f>
        <v>0</v>
      </c>
      <c r="BK220" s="89"/>
      <c r="BL220" s="89"/>
      <c r="BW220" s="89" t="str">
        <f aca="false">I220</f>
        <v>21</v>
      </c>
      <c r="BX220" s="10" t="s">
        <v>1834</v>
      </c>
    </row>
    <row r="221" customFormat="false" ht="24.05" hidden="false" customHeight="true" outlineLevel="0" collapsed="false">
      <c r="A221" s="189" t="s">
        <v>812</v>
      </c>
      <c r="B221" s="189" t="s">
        <v>109</v>
      </c>
      <c r="C221" s="189" t="s">
        <v>1836</v>
      </c>
      <c r="D221" s="190" t="s">
        <v>1837</v>
      </c>
      <c r="E221" s="190"/>
      <c r="F221" s="189" t="s">
        <v>231</v>
      </c>
      <c r="G221" s="191" t="n">
        <f aca="false">'Stavební rozpočet'!G771</f>
        <v>2</v>
      </c>
      <c r="H221" s="192" t="n">
        <f aca="false">'Stavební rozpočet'!H771</f>
        <v>0</v>
      </c>
      <c r="I221" s="193" t="s">
        <v>192</v>
      </c>
      <c r="J221" s="192" t="n">
        <f aca="false">G221*AO221</f>
        <v>0</v>
      </c>
      <c r="K221" s="192" t="n">
        <f aca="false">G221*AP221</f>
        <v>0</v>
      </c>
      <c r="L221" s="192" t="n">
        <f aca="false">G221*H221</f>
        <v>0</v>
      </c>
      <c r="M221" s="192" t="n">
        <f aca="false">L221*(1+BW221/100)</f>
        <v>0</v>
      </c>
      <c r="N221" s="192" t="n">
        <f aca="false">'Stavební rozpočet'!N771</f>
        <v>0</v>
      </c>
      <c r="O221" s="192" t="n">
        <f aca="false">G221*N221</f>
        <v>0</v>
      </c>
      <c r="P221" s="193" t="s">
        <v>193</v>
      </c>
      <c r="Z221" s="89" t="n">
        <f aca="false">IF(AQ221="5",BJ221,0)</f>
        <v>0</v>
      </c>
      <c r="AB221" s="89" t="n">
        <f aca="false">IF(AQ221="1",BH221,0)</f>
        <v>0</v>
      </c>
      <c r="AC221" s="89" t="n">
        <f aca="false">IF(AQ221="1",BI221,0)</f>
        <v>0</v>
      </c>
      <c r="AD221" s="89" t="n">
        <f aca="false">IF(AQ221="7",BH221,0)</f>
        <v>0</v>
      </c>
      <c r="AE221" s="89" t="n">
        <f aca="false">IF(AQ221="7",BI221,0)</f>
        <v>0</v>
      </c>
      <c r="AF221" s="89" t="n">
        <f aca="false">IF(AQ221="2",BH221,0)</f>
        <v>0</v>
      </c>
      <c r="AG221" s="89" t="n">
        <f aca="false">IF(AQ221="2",BI221,0)</f>
        <v>0</v>
      </c>
      <c r="AH221" s="89" t="n">
        <f aca="false">IF(AQ221="0",BJ221,0)</f>
        <v>0</v>
      </c>
      <c r="AI221" s="170" t="s">
        <v>109</v>
      </c>
      <c r="AJ221" s="89" t="n">
        <f aca="false">IF(AN221=0,L221,0)</f>
        <v>0</v>
      </c>
      <c r="AK221" s="89" t="n">
        <f aca="false">IF(AN221=12,L221,0)</f>
        <v>0</v>
      </c>
      <c r="AL221" s="89" t="n">
        <f aca="false">IF(AN221=21,L221,0)</f>
        <v>0</v>
      </c>
      <c r="AN221" s="89" t="n">
        <v>21</v>
      </c>
      <c r="AO221" s="89" t="n">
        <f aca="false">H221*0</f>
        <v>0</v>
      </c>
      <c r="AP221" s="89" t="n">
        <f aca="false">H221*(1-0)</f>
        <v>0</v>
      </c>
      <c r="AQ221" s="88" t="s">
        <v>197</v>
      </c>
      <c r="AV221" s="89" t="n">
        <f aca="false">AW221+AX221</f>
        <v>0</v>
      </c>
      <c r="AW221" s="89" t="n">
        <f aca="false">G221*AO221</f>
        <v>0</v>
      </c>
      <c r="AX221" s="89" t="n">
        <f aca="false">G221*AP221</f>
        <v>0</v>
      </c>
      <c r="AY221" s="88" t="s">
        <v>2026</v>
      </c>
      <c r="AZ221" s="88" t="s">
        <v>1708</v>
      </c>
      <c r="BA221" s="170" t="s">
        <v>1709</v>
      </c>
      <c r="BC221" s="89" t="n">
        <f aca="false">AW221+AX221</f>
        <v>0</v>
      </c>
      <c r="BD221" s="89" t="n">
        <f aca="false">H221/(100-BE221)*100</f>
        <v>0</v>
      </c>
      <c r="BE221" s="89" t="n">
        <v>0</v>
      </c>
      <c r="BF221" s="89" t="n">
        <f aca="false">O221</f>
        <v>0</v>
      </c>
      <c r="BH221" s="89" t="n">
        <f aca="false">G221*AO221</f>
        <v>0</v>
      </c>
      <c r="BI221" s="89" t="n">
        <f aca="false">G221*AP221</f>
        <v>0</v>
      </c>
      <c r="BJ221" s="89" t="n">
        <f aca="false">G221*H221</f>
        <v>0</v>
      </c>
      <c r="BK221" s="89"/>
      <c r="BL221" s="89"/>
      <c r="BW221" s="89" t="str">
        <f aca="false">I221</f>
        <v>21</v>
      </c>
      <c r="BX221" s="10" t="s">
        <v>1837</v>
      </c>
    </row>
    <row r="222" customFormat="false" ht="15" hidden="false" customHeight="true" outlineLevel="0" collapsed="false">
      <c r="A222" s="194" t="s">
        <v>815</v>
      </c>
      <c r="B222" s="194" t="s">
        <v>109</v>
      </c>
      <c r="C222" s="194" t="s">
        <v>1839</v>
      </c>
      <c r="D222" s="195" t="s">
        <v>1840</v>
      </c>
      <c r="E222" s="195"/>
      <c r="F222" s="194" t="s">
        <v>231</v>
      </c>
      <c r="G222" s="196" t="n">
        <f aca="false">'Stavební rozpočet'!G772</f>
        <v>2</v>
      </c>
      <c r="H222" s="197" t="n">
        <f aca="false">'Stavební rozpočet'!H772</f>
        <v>0</v>
      </c>
      <c r="I222" s="198" t="s">
        <v>192</v>
      </c>
      <c r="J222" s="197" t="n">
        <f aca="false">G222*AO222</f>
        <v>0</v>
      </c>
      <c r="K222" s="197" t="n">
        <f aca="false">G222*AP222</f>
        <v>0</v>
      </c>
      <c r="L222" s="197" t="n">
        <f aca="false">G222*H222</f>
        <v>0</v>
      </c>
      <c r="M222" s="197" t="n">
        <f aca="false">L222*(1+BW222/100)</f>
        <v>0</v>
      </c>
      <c r="N222" s="197" t="n">
        <f aca="false">'Stavební rozpočet'!N772</f>
        <v>0.009</v>
      </c>
      <c r="O222" s="197" t="n">
        <f aca="false">G222*N222</f>
        <v>0.018</v>
      </c>
      <c r="P222" s="198" t="s">
        <v>193</v>
      </c>
      <c r="Z222" s="89" t="n">
        <f aca="false">IF(AQ222="5",BJ222,0)</f>
        <v>0</v>
      </c>
      <c r="AB222" s="89" t="n">
        <f aca="false">IF(AQ222="1",BH222,0)</f>
        <v>0</v>
      </c>
      <c r="AC222" s="89" t="n">
        <f aca="false">IF(AQ222="1",BI222,0)</f>
        <v>0</v>
      </c>
      <c r="AD222" s="89" t="n">
        <f aca="false">IF(AQ222="7",BH222,0)</f>
        <v>0</v>
      </c>
      <c r="AE222" s="89" t="n">
        <f aca="false">IF(AQ222="7",BI222,0)</f>
        <v>0</v>
      </c>
      <c r="AF222" s="89" t="n">
        <f aca="false">IF(AQ222="2",BH222,0)</f>
        <v>0</v>
      </c>
      <c r="AG222" s="89" t="n">
        <f aca="false">IF(AQ222="2",BI222,0)</f>
        <v>0</v>
      </c>
      <c r="AH222" s="89" t="n">
        <f aca="false">IF(AQ222="0",BJ222,0)</f>
        <v>0</v>
      </c>
      <c r="AI222" s="170" t="s">
        <v>109</v>
      </c>
      <c r="AJ222" s="199" t="n">
        <f aca="false">IF(AN222=0,L222,0)</f>
        <v>0</v>
      </c>
      <c r="AK222" s="199" t="n">
        <f aca="false">IF(AN222=12,L222,0)</f>
        <v>0</v>
      </c>
      <c r="AL222" s="199" t="n">
        <f aca="false">IF(AN222=21,L222,0)</f>
        <v>0</v>
      </c>
      <c r="AN222" s="89" t="n">
        <v>21</v>
      </c>
      <c r="AO222" s="89" t="n">
        <f aca="false">H222*1</f>
        <v>0</v>
      </c>
      <c r="AP222" s="89" t="n">
        <f aca="false">H222*(1-1)</f>
        <v>0</v>
      </c>
      <c r="AQ222" s="200" t="s">
        <v>215</v>
      </c>
      <c r="AV222" s="89" t="n">
        <f aca="false">AW222+AX222</f>
        <v>0</v>
      </c>
      <c r="AW222" s="89" t="n">
        <f aca="false">G222*AO222</f>
        <v>0</v>
      </c>
      <c r="AX222" s="89" t="n">
        <f aca="false">G222*AP222</f>
        <v>0</v>
      </c>
      <c r="AY222" s="88" t="s">
        <v>2026</v>
      </c>
      <c r="AZ222" s="88" t="s">
        <v>1708</v>
      </c>
      <c r="BA222" s="170" t="s">
        <v>1709</v>
      </c>
      <c r="BC222" s="89" t="n">
        <f aca="false">AW222+AX222</f>
        <v>0</v>
      </c>
      <c r="BD222" s="89" t="n">
        <f aca="false">H222/(100-BE222)*100</f>
        <v>0</v>
      </c>
      <c r="BE222" s="89" t="n">
        <v>0</v>
      </c>
      <c r="BF222" s="89" t="n">
        <f aca="false">O222</f>
        <v>0.018</v>
      </c>
      <c r="BH222" s="199" t="n">
        <f aca="false">G222*AO222</f>
        <v>0</v>
      </c>
      <c r="BI222" s="199" t="n">
        <f aca="false">G222*AP222</f>
        <v>0</v>
      </c>
      <c r="BJ222" s="199" t="n">
        <f aca="false">G222*H222</f>
        <v>0</v>
      </c>
      <c r="BK222" s="199"/>
      <c r="BL222" s="89"/>
      <c r="BW222" s="89" t="str">
        <f aca="false">I222</f>
        <v>21</v>
      </c>
      <c r="BX222" s="201" t="s">
        <v>1840</v>
      </c>
    </row>
    <row r="223" customFormat="false" ht="23.85" hidden="false" customHeight="true" outlineLevel="0" collapsed="false">
      <c r="A223" s="189" t="s">
        <v>816</v>
      </c>
      <c r="B223" s="189" t="s">
        <v>109</v>
      </c>
      <c r="C223" s="189" t="s">
        <v>1623</v>
      </c>
      <c r="D223" s="190" t="s">
        <v>1842</v>
      </c>
      <c r="E223" s="190"/>
      <c r="F223" s="189" t="s">
        <v>1625</v>
      </c>
      <c r="G223" s="191" t="n">
        <f aca="false">'Stavební rozpočet'!G773</f>
        <v>57</v>
      </c>
      <c r="H223" s="192" t="n">
        <f aca="false">'Stavební rozpočet'!H773</f>
        <v>0</v>
      </c>
      <c r="I223" s="193" t="s">
        <v>192</v>
      </c>
      <c r="J223" s="192" t="n">
        <f aca="false">G223*AO223</f>
        <v>0</v>
      </c>
      <c r="K223" s="192" t="n">
        <f aca="false">G223*AP223</f>
        <v>0</v>
      </c>
      <c r="L223" s="192" t="n">
        <f aca="false">G223*H223</f>
        <v>0</v>
      </c>
      <c r="M223" s="192" t="n">
        <f aca="false">L223*(1+BW223/100)</f>
        <v>0</v>
      </c>
      <c r="N223" s="192" t="n">
        <f aca="false">'Stavební rozpočet'!N773</f>
        <v>6E-005</v>
      </c>
      <c r="O223" s="192" t="n">
        <f aca="false">G223*N223</f>
        <v>0.00342</v>
      </c>
      <c r="P223" s="193" t="s">
        <v>193</v>
      </c>
      <c r="Z223" s="89" t="n">
        <f aca="false">IF(AQ223="5",BJ223,0)</f>
        <v>0</v>
      </c>
      <c r="AB223" s="89" t="n">
        <f aca="false">IF(AQ223="1",BH223,0)</f>
        <v>0</v>
      </c>
      <c r="AC223" s="89" t="n">
        <f aca="false">IF(AQ223="1",BI223,0)</f>
        <v>0</v>
      </c>
      <c r="AD223" s="89" t="n">
        <f aca="false">IF(AQ223="7",BH223,0)</f>
        <v>0</v>
      </c>
      <c r="AE223" s="89" t="n">
        <f aca="false">IF(AQ223="7",BI223,0)</f>
        <v>0</v>
      </c>
      <c r="AF223" s="89" t="n">
        <f aca="false">IF(AQ223="2",BH223,0)</f>
        <v>0</v>
      </c>
      <c r="AG223" s="89" t="n">
        <f aca="false">IF(AQ223="2",BI223,0)</f>
        <v>0</v>
      </c>
      <c r="AH223" s="89" t="n">
        <f aca="false">IF(AQ223="0",BJ223,0)</f>
        <v>0</v>
      </c>
      <c r="AI223" s="170" t="s">
        <v>109</v>
      </c>
      <c r="AJ223" s="89" t="n">
        <f aca="false">IF(AN223=0,L223,0)</f>
        <v>0</v>
      </c>
      <c r="AK223" s="89" t="n">
        <f aca="false">IF(AN223=12,L223,0)</f>
        <v>0</v>
      </c>
      <c r="AL223" s="89" t="n">
        <f aca="false">IF(AN223=21,L223,0)</f>
        <v>0</v>
      </c>
      <c r="AN223" s="89" t="n">
        <v>21</v>
      </c>
      <c r="AO223" s="89" t="n">
        <f aca="false">H223*0.070813736</f>
        <v>0</v>
      </c>
      <c r="AP223" s="89" t="n">
        <f aca="false">H223*(1-0.070813736)</f>
        <v>0</v>
      </c>
      <c r="AQ223" s="88" t="s">
        <v>215</v>
      </c>
      <c r="AV223" s="89" t="n">
        <f aca="false">AW223+AX223</f>
        <v>0</v>
      </c>
      <c r="AW223" s="89" t="n">
        <f aca="false">G223*AO223</f>
        <v>0</v>
      </c>
      <c r="AX223" s="89" t="n">
        <f aca="false">G223*AP223</f>
        <v>0</v>
      </c>
      <c r="AY223" s="88" t="s">
        <v>2026</v>
      </c>
      <c r="AZ223" s="88" t="s">
        <v>1708</v>
      </c>
      <c r="BA223" s="170" t="s">
        <v>1709</v>
      </c>
      <c r="BC223" s="89" t="n">
        <f aca="false">AW223+AX223</f>
        <v>0</v>
      </c>
      <c r="BD223" s="89" t="n">
        <f aca="false">H223/(100-BE223)*100</f>
        <v>0</v>
      </c>
      <c r="BE223" s="89" t="n">
        <v>0</v>
      </c>
      <c r="BF223" s="89" t="n">
        <f aca="false">O223</f>
        <v>0.00342</v>
      </c>
      <c r="BH223" s="89" t="n">
        <f aca="false">G223*AO223</f>
        <v>0</v>
      </c>
      <c r="BI223" s="89" t="n">
        <f aca="false">G223*AP223</f>
        <v>0</v>
      </c>
      <c r="BJ223" s="89" t="n">
        <f aca="false">G223*H223</f>
        <v>0</v>
      </c>
      <c r="BK223" s="89"/>
      <c r="BL223" s="89"/>
      <c r="BW223" s="89" t="str">
        <f aca="false">I223</f>
        <v>21</v>
      </c>
      <c r="BX223" s="10" t="s">
        <v>1842</v>
      </c>
    </row>
    <row r="224" customFormat="false" ht="15" hidden="false" customHeight="true" outlineLevel="0" collapsed="false">
      <c r="A224" s="194" t="s">
        <v>819</v>
      </c>
      <c r="B224" s="194" t="s">
        <v>109</v>
      </c>
      <c r="C224" s="194" t="s">
        <v>2084</v>
      </c>
      <c r="D224" s="195" t="s">
        <v>1845</v>
      </c>
      <c r="E224" s="195"/>
      <c r="F224" s="194" t="s">
        <v>1625</v>
      </c>
      <c r="G224" s="196" t="n">
        <f aca="false">'Stavební rozpočet'!G774</f>
        <v>51.7</v>
      </c>
      <c r="H224" s="197" t="n">
        <f aca="false">'Stavební rozpočet'!H774</f>
        <v>0</v>
      </c>
      <c r="I224" s="198" t="s">
        <v>192</v>
      </c>
      <c r="J224" s="197" t="n">
        <f aca="false">G224*AO224</f>
        <v>0</v>
      </c>
      <c r="K224" s="197" t="n">
        <f aca="false">G224*AP224</f>
        <v>0</v>
      </c>
      <c r="L224" s="197" t="n">
        <f aca="false">G224*H224</f>
        <v>0</v>
      </c>
      <c r="M224" s="197" t="n">
        <f aca="false">L224*(1+BW224/100)</f>
        <v>0</v>
      </c>
      <c r="N224" s="197" t="n">
        <f aca="false">'Stavební rozpočet'!N774</f>
        <v>0.001</v>
      </c>
      <c r="O224" s="197" t="n">
        <f aca="false">G224*N224</f>
        <v>0.0517</v>
      </c>
      <c r="P224" s="198" t="s">
        <v>193</v>
      </c>
      <c r="Z224" s="89" t="n">
        <f aca="false">IF(AQ224="5",BJ224,0)</f>
        <v>0</v>
      </c>
      <c r="AB224" s="89" t="n">
        <f aca="false">IF(AQ224="1",BH224,0)</f>
        <v>0</v>
      </c>
      <c r="AC224" s="89" t="n">
        <f aca="false">IF(AQ224="1",BI224,0)</f>
        <v>0</v>
      </c>
      <c r="AD224" s="89" t="n">
        <f aca="false">IF(AQ224="7",BH224,0)</f>
        <v>0</v>
      </c>
      <c r="AE224" s="89" t="n">
        <f aca="false">IF(AQ224="7",BI224,0)</f>
        <v>0</v>
      </c>
      <c r="AF224" s="89" t="n">
        <f aca="false">IF(AQ224="2",BH224,0)</f>
        <v>0</v>
      </c>
      <c r="AG224" s="89" t="n">
        <f aca="false">IF(AQ224="2",BI224,0)</f>
        <v>0</v>
      </c>
      <c r="AH224" s="89" t="n">
        <f aca="false">IF(AQ224="0",BJ224,0)</f>
        <v>0</v>
      </c>
      <c r="AI224" s="170" t="s">
        <v>109</v>
      </c>
      <c r="AJ224" s="199" t="n">
        <f aca="false">IF(AN224=0,L224,0)</f>
        <v>0</v>
      </c>
      <c r="AK224" s="199" t="n">
        <f aca="false">IF(AN224=12,L224,0)</f>
        <v>0</v>
      </c>
      <c r="AL224" s="199" t="n">
        <f aca="false">IF(AN224=21,L224,0)</f>
        <v>0</v>
      </c>
      <c r="AN224" s="89" t="n">
        <v>21</v>
      </c>
      <c r="AO224" s="89" t="n">
        <f aca="false">H224*1</f>
        <v>0</v>
      </c>
      <c r="AP224" s="89" t="n">
        <f aca="false">H224*(1-1)</f>
        <v>0</v>
      </c>
      <c r="AQ224" s="200" t="s">
        <v>215</v>
      </c>
      <c r="AV224" s="89" t="n">
        <f aca="false">AW224+AX224</f>
        <v>0</v>
      </c>
      <c r="AW224" s="89" t="n">
        <f aca="false">G224*AO224</f>
        <v>0</v>
      </c>
      <c r="AX224" s="89" t="n">
        <f aca="false">G224*AP224</f>
        <v>0</v>
      </c>
      <c r="AY224" s="88" t="s">
        <v>2026</v>
      </c>
      <c r="AZ224" s="88" t="s">
        <v>1708</v>
      </c>
      <c r="BA224" s="170" t="s">
        <v>1709</v>
      </c>
      <c r="BC224" s="89" t="n">
        <f aca="false">AW224+AX224</f>
        <v>0</v>
      </c>
      <c r="BD224" s="89" t="n">
        <f aca="false">H224/(100-BE224)*100</f>
        <v>0</v>
      </c>
      <c r="BE224" s="89" t="n">
        <v>0</v>
      </c>
      <c r="BF224" s="89" t="n">
        <f aca="false">O224</f>
        <v>0.0517</v>
      </c>
      <c r="BH224" s="199" t="n">
        <f aca="false">G224*AO224</f>
        <v>0</v>
      </c>
      <c r="BI224" s="199" t="n">
        <f aca="false">G224*AP224</f>
        <v>0</v>
      </c>
      <c r="BJ224" s="199" t="n">
        <f aca="false">G224*H224</f>
        <v>0</v>
      </c>
      <c r="BK224" s="199"/>
      <c r="BL224" s="89"/>
      <c r="BW224" s="89" t="str">
        <f aca="false">I224</f>
        <v>21</v>
      </c>
      <c r="BX224" s="201" t="s">
        <v>1845</v>
      </c>
    </row>
    <row r="225" customFormat="false" ht="15" hidden="false" customHeight="true" outlineLevel="0" collapsed="false">
      <c r="A225" s="194" t="s">
        <v>820</v>
      </c>
      <c r="B225" s="194" t="s">
        <v>109</v>
      </c>
      <c r="C225" s="194" t="s">
        <v>1847</v>
      </c>
      <c r="D225" s="195" t="s">
        <v>1848</v>
      </c>
      <c r="E225" s="195"/>
      <c r="F225" s="194" t="s">
        <v>1625</v>
      </c>
      <c r="G225" s="196" t="n">
        <f aca="false">'Stavební rozpočet'!G775</f>
        <v>5.5</v>
      </c>
      <c r="H225" s="197" t="n">
        <f aca="false">'Stavební rozpočet'!H775</f>
        <v>0</v>
      </c>
      <c r="I225" s="198" t="s">
        <v>192</v>
      </c>
      <c r="J225" s="197" t="n">
        <f aca="false">G225*AO225</f>
        <v>0</v>
      </c>
      <c r="K225" s="197" t="n">
        <f aca="false">G225*AP225</f>
        <v>0</v>
      </c>
      <c r="L225" s="197" t="n">
        <f aca="false">G225*H225</f>
        <v>0</v>
      </c>
      <c r="M225" s="197" t="n">
        <f aca="false">L225*(1+BW225/100)</f>
        <v>0</v>
      </c>
      <c r="N225" s="197" t="n">
        <f aca="false">'Stavební rozpočet'!N775</f>
        <v>0.001</v>
      </c>
      <c r="O225" s="197" t="n">
        <f aca="false">G225*N225</f>
        <v>0.0055</v>
      </c>
      <c r="P225" s="198" t="s">
        <v>193</v>
      </c>
      <c r="Z225" s="89" t="n">
        <f aca="false">IF(AQ225="5",BJ225,0)</f>
        <v>0</v>
      </c>
      <c r="AB225" s="89" t="n">
        <f aca="false">IF(AQ225="1",BH225,0)</f>
        <v>0</v>
      </c>
      <c r="AC225" s="89" t="n">
        <f aca="false">IF(AQ225="1",BI225,0)</f>
        <v>0</v>
      </c>
      <c r="AD225" s="89" t="n">
        <f aca="false">IF(AQ225="7",BH225,0)</f>
        <v>0</v>
      </c>
      <c r="AE225" s="89" t="n">
        <f aca="false">IF(AQ225="7",BI225,0)</f>
        <v>0</v>
      </c>
      <c r="AF225" s="89" t="n">
        <f aca="false">IF(AQ225="2",BH225,0)</f>
        <v>0</v>
      </c>
      <c r="AG225" s="89" t="n">
        <f aca="false">IF(AQ225="2",BI225,0)</f>
        <v>0</v>
      </c>
      <c r="AH225" s="89" t="n">
        <f aca="false">IF(AQ225="0",BJ225,0)</f>
        <v>0</v>
      </c>
      <c r="AI225" s="170" t="s">
        <v>109</v>
      </c>
      <c r="AJ225" s="199" t="n">
        <f aca="false">IF(AN225=0,L225,0)</f>
        <v>0</v>
      </c>
      <c r="AK225" s="199" t="n">
        <f aca="false">IF(AN225=12,L225,0)</f>
        <v>0</v>
      </c>
      <c r="AL225" s="199" t="n">
        <f aca="false">IF(AN225=21,L225,0)</f>
        <v>0</v>
      </c>
      <c r="AN225" s="89" t="n">
        <v>21</v>
      </c>
      <c r="AO225" s="89" t="n">
        <f aca="false">H225*1</f>
        <v>0</v>
      </c>
      <c r="AP225" s="89" t="n">
        <f aca="false">H225*(1-1)</f>
        <v>0</v>
      </c>
      <c r="AQ225" s="200" t="s">
        <v>215</v>
      </c>
      <c r="AV225" s="89" t="n">
        <f aca="false">AW225+AX225</f>
        <v>0</v>
      </c>
      <c r="AW225" s="89" t="n">
        <f aca="false">G225*AO225</f>
        <v>0</v>
      </c>
      <c r="AX225" s="89" t="n">
        <f aca="false">G225*AP225</f>
        <v>0</v>
      </c>
      <c r="AY225" s="88" t="s">
        <v>2026</v>
      </c>
      <c r="AZ225" s="88" t="s">
        <v>1708</v>
      </c>
      <c r="BA225" s="170" t="s">
        <v>1709</v>
      </c>
      <c r="BC225" s="89" t="n">
        <f aca="false">AW225+AX225</f>
        <v>0</v>
      </c>
      <c r="BD225" s="89" t="n">
        <f aca="false">H225/(100-BE225)*100</f>
        <v>0</v>
      </c>
      <c r="BE225" s="89" t="n">
        <v>0</v>
      </c>
      <c r="BF225" s="89" t="n">
        <f aca="false">O225</f>
        <v>0.0055</v>
      </c>
      <c r="BH225" s="199" t="n">
        <f aca="false">G225*AO225</f>
        <v>0</v>
      </c>
      <c r="BI225" s="199" t="n">
        <f aca="false">G225*AP225</f>
        <v>0</v>
      </c>
      <c r="BJ225" s="199" t="n">
        <f aca="false">G225*H225</f>
        <v>0</v>
      </c>
      <c r="BK225" s="199"/>
      <c r="BL225" s="89"/>
      <c r="BW225" s="89" t="str">
        <f aca="false">I225</f>
        <v>21</v>
      </c>
      <c r="BX225" s="201" t="s">
        <v>1848</v>
      </c>
    </row>
    <row r="226" customFormat="false" ht="15" hidden="false" customHeight="true" outlineLevel="0" collapsed="false">
      <c r="A226" s="194" t="s">
        <v>823</v>
      </c>
      <c r="B226" s="194" t="s">
        <v>109</v>
      </c>
      <c r="C226" s="194" t="s">
        <v>1627</v>
      </c>
      <c r="D226" s="195" t="s">
        <v>1850</v>
      </c>
      <c r="E226" s="195"/>
      <c r="F226" s="194" t="s">
        <v>1625</v>
      </c>
      <c r="G226" s="196" t="n">
        <f aca="false">'Stavební rozpočet'!G776</f>
        <v>5.5</v>
      </c>
      <c r="H226" s="197" t="n">
        <f aca="false">'Stavební rozpočet'!H776</f>
        <v>0</v>
      </c>
      <c r="I226" s="198" t="s">
        <v>192</v>
      </c>
      <c r="J226" s="197" t="n">
        <f aca="false">G226*AO226</f>
        <v>0</v>
      </c>
      <c r="K226" s="197" t="n">
        <f aca="false">G226*AP226</f>
        <v>0</v>
      </c>
      <c r="L226" s="197" t="n">
        <f aca="false">G226*H226</f>
        <v>0</v>
      </c>
      <c r="M226" s="197" t="n">
        <f aca="false">L226*(1+BW226/100)</f>
        <v>0</v>
      </c>
      <c r="N226" s="197" t="n">
        <f aca="false">'Stavební rozpočet'!N776</f>
        <v>0.001</v>
      </c>
      <c r="O226" s="197" t="n">
        <f aca="false">G226*N226</f>
        <v>0.0055</v>
      </c>
      <c r="P226" s="198" t="s">
        <v>193</v>
      </c>
      <c r="Z226" s="89" t="n">
        <f aca="false">IF(AQ226="5",BJ226,0)</f>
        <v>0</v>
      </c>
      <c r="AB226" s="89" t="n">
        <f aca="false">IF(AQ226="1",BH226,0)</f>
        <v>0</v>
      </c>
      <c r="AC226" s="89" t="n">
        <f aca="false">IF(AQ226="1",BI226,0)</f>
        <v>0</v>
      </c>
      <c r="AD226" s="89" t="n">
        <f aca="false">IF(AQ226="7",BH226,0)</f>
        <v>0</v>
      </c>
      <c r="AE226" s="89" t="n">
        <f aca="false">IF(AQ226="7",BI226,0)</f>
        <v>0</v>
      </c>
      <c r="AF226" s="89" t="n">
        <f aca="false">IF(AQ226="2",BH226,0)</f>
        <v>0</v>
      </c>
      <c r="AG226" s="89" t="n">
        <f aca="false">IF(AQ226="2",BI226,0)</f>
        <v>0</v>
      </c>
      <c r="AH226" s="89" t="n">
        <f aca="false">IF(AQ226="0",BJ226,0)</f>
        <v>0</v>
      </c>
      <c r="AI226" s="170" t="s">
        <v>109</v>
      </c>
      <c r="AJ226" s="199" t="n">
        <f aca="false">IF(AN226=0,L226,0)</f>
        <v>0</v>
      </c>
      <c r="AK226" s="199" t="n">
        <f aca="false">IF(AN226=12,L226,0)</f>
        <v>0</v>
      </c>
      <c r="AL226" s="199" t="n">
        <f aca="false">IF(AN226=21,L226,0)</f>
        <v>0</v>
      </c>
      <c r="AN226" s="89" t="n">
        <v>21</v>
      </c>
      <c r="AO226" s="89" t="n">
        <f aca="false">H226*1</f>
        <v>0</v>
      </c>
      <c r="AP226" s="89" t="n">
        <f aca="false">H226*(1-1)</f>
        <v>0</v>
      </c>
      <c r="AQ226" s="200" t="s">
        <v>215</v>
      </c>
      <c r="AV226" s="89" t="n">
        <f aca="false">AW226+AX226</f>
        <v>0</v>
      </c>
      <c r="AW226" s="89" t="n">
        <f aca="false">G226*AO226</f>
        <v>0</v>
      </c>
      <c r="AX226" s="89" t="n">
        <f aca="false">G226*AP226</f>
        <v>0</v>
      </c>
      <c r="AY226" s="88" t="s">
        <v>2026</v>
      </c>
      <c r="AZ226" s="88" t="s">
        <v>1708</v>
      </c>
      <c r="BA226" s="170" t="s">
        <v>1709</v>
      </c>
      <c r="BC226" s="89" t="n">
        <f aca="false">AW226+AX226</f>
        <v>0</v>
      </c>
      <c r="BD226" s="89" t="n">
        <f aca="false">H226/(100-BE226)*100</f>
        <v>0</v>
      </c>
      <c r="BE226" s="89" t="n">
        <v>0</v>
      </c>
      <c r="BF226" s="89" t="n">
        <f aca="false">O226</f>
        <v>0.0055</v>
      </c>
      <c r="BH226" s="199" t="n">
        <f aca="false">G226*AO226</f>
        <v>0</v>
      </c>
      <c r="BI226" s="199" t="n">
        <f aca="false">G226*AP226</f>
        <v>0</v>
      </c>
      <c r="BJ226" s="199" t="n">
        <f aca="false">G226*H226</f>
        <v>0</v>
      </c>
      <c r="BK226" s="199"/>
      <c r="BL226" s="89"/>
      <c r="BW226" s="89" t="str">
        <f aca="false">I226</f>
        <v>21</v>
      </c>
      <c r="BX226" s="201" t="s">
        <v>1850</v>
      </c>
    </row>
    <row r="227" customFormat="false" ht="24.05" hidden="false" customHeight="true" outlineLevel="0" collapsed="false">
      <c r="A227" s="183"/>
      <c r="B227" s="184" t="s">
        <v>109</v>
      </c>
      <c r="C227" s="184" t="s">
        <v>2086</v>
      </c>
      <c r="D227" s="185" t="s">
        <v>2087</v>
      </c>
      <c r="E227" s="185"/>
      <c r="F227" s="183" t="s">
        <v>97</v>
      </c>
      <c r="G227" s="186" t="s">
        <v>97</v>
      </c>
      <c r="H227" s="183" t="s">
        <v>97</v>
      </c>
      <c r="I227" s="183" t="s">
        <v>97</v>
      </c>
      <c r="J227" s="187" t="n">
        <f aca="false">SUM(J228:J273)</f>
        <v>0</v>
      </c>
      <c r="K227" s="187" t="n">
        <f aca="false">SUM(K228:K273)</f>
        <v>0</v>
      </c>
      <c r="L227" s="187" t="n">
        <f aca="false">SUM(L228:L273)</f>
        <v>0</v>
      </c>
      <c r="M227" s="187" t="n">
        <f aca="false">SUM(M228:M273)</f>
        <v>0</v>
      </c>
      <c r="N227" s="188"/>
      <c r="O227" s="187" t="n">
        <f aca="false">SUM(O228:O273)</f>
        <v>0.5189556</v>
      </c>
      <c r="P227" s="188"/>
      <c r="AI227" s="170" t="s">
        <v>109</v>
      </c>
      <c r="AS227" s="159" t="n">
        <f aca="false">SUM(AJ228:AJ273)</f>
        <v>0</v>
      </c>
      <c r="AT227" s="159" t="n">
        <f aca="false">SUM(AK228:AK273)</f>
        <v>0</v>
      </c>
      <c r="AU227" s="159" t="n">
        <f aca="false">SUM(AL228:AL273)</f>
        <v>0</v>
      </c>
    </row>
    <row r="228" customFormat="false" ht="35.5" hidden="false" customHeight="true" outlineLevel="0" collapsed="false">
      <c r="A228" s="189" t="s">
        <v>824</v>
      </c>
      <c r="B228" s="189" t="s">
        <v>109</v>
      </c>
      <c r="C228" s="189" t="s">
        <v>1705</v>
      </c>
      <c r="D228" s="190" t="s">
        <v>2089</v>
      </c>
      <c r="E228" s="190"/>
      <c r="F228" s="189" t="s">
        <v>231</v>
      </c>
      <c r="G228" s="191" t="n">
        <f aca="false">'Stavební rozpočet'!G778</f>
        <v>1</v>
      </c>
      <c r="H228" s="192" t="n">
        <f aca="false">'Stavební rozpočet'!H778</f>
        <v>0</v>
      </c>
      <c r="I228" s="193" t="s">
        <v>192</v>
      </c>
      <c r="J228" s="192" t="n">
        <f aca="false">G228*AO228</f>
        <v>0</v>
      </c>
      <c r="K228" s="192" t="n">
        <f aca="false">G228*AP228</f>
        <v>0</v>
      </c>
      <c r="L228" s="192" t="n">
        <f aca="false">G228*H228</f>
        <v>0</v>
      </c>
      <c r="M228" s="192" t="n">
        <f aca="false">L228*(1+BW228/100)</f>
        <v>0</v>
      </c>
      <c r="N228" s="192" t="n">
        <f aca="false">'Stavební rozpočet'!N778</f>
        <v>0.0068</v>
      </c>
      <c r="O228" s="192" t="n">
        <f aca="false">G228*N228</f>
        <v>0.0068</v>
      </c>
      <c r="P228" s="193" t="s">
        <v>193</v>
      </c>
      <c r="Z228" s="89" t="n">
        <f aca="false">IF(AQ228="5",BJ228,0)</f>
        <v>0</v>
      </c>
      <c r="AB228" s="89" t="n">
        <f aca="false">IF(AQ228="1",BH228,0)</f>
        <v>0</v>
      </c>
      <c r="AC228" s="89" t="n">
        <f aca="false">IF(AQ228="1",BI228,0)</f>
        <v>0</v>
      </c>
      <c r="AD228" s="89" t="n">
        <f aca="false">IF(AQ228="7",BH228,0)</f>
        <v>0</v>
      </c>
      <c r="AE228" s="89" t="n">
        <f aca="false">IF(AQ228="7",BI228,0)</f>
        <v>0</v>
      </c>
      <c r="AF228" s="89" t="n">
        <f aca="false">IF(AQ228="2",BH228,0)</f>
        <v>0</v>
      </c>
      <c r="AG228" s="89" t="n">
        <f aca="false">IF(AQ228="2",BI228,0)</f>
        <v>0</v>
      </c>
      <c r="AH228" s="89" t="n">
        <f aca="false">IF(AQ228="0",BJ228,0)</f>
        <v>0</v>
      </c>
      <c r="AI228" s="170" t="s">
        <v>109</v>
      </c>
      <c r="AJ228" s="89" t="n">
        <f aca="false">IF(AN228=0,L228,0)</f>
        <v>0</v>
      </c>
      <c r="AK228" s="89" t="n">
        <f aca="false">IF(AN228=12,L228,0)</f>
        <v>0</v>
      </c>
      <c r="AL228" s="89" t="n">
        <f aca="false">IF(AN228=21,L228,0)</f>
        <v>0</v>
      </c>
      <c r="AN228" s="89" t="n">
        <v>21</v>
      </c>
      <c r="AO228" s="89" t="n">
        <f aca="false">H228*0.028365354</f>
        <v>0</v>
      </c>
      <c r="AP228" s="89" t="n">
        <f aca="false">H228*(1-0.028365354)</f>
        <v>0</v>
      </c>
      <c r="AQ228" s="88" t="s">
        <v>215</v>
      </c>
      <c r="AV228" s="89" t="n">
        <f aca="false">AW228+AX228</f>
        <v>0</v>
      </c>
      <c r="AW228" s="89" t="n">
        <f aca="false">G228*AO228</f>
        <v>0</v>
      </c>
      <c r="AX228" s="89" t="n">
        <f aca="false">G228*AP228</f>
        <v>0</v>
      </c>
      <c r="AY228" s="88" t="s">
        <v>2090</v>
      </c>
      <c r="AZ228" s="88" t="s">
        <v>1708</v>
      </c>
      <c r="BA228" s="170" t="s">
        <v>1709</v>
      </c>
      <c r="BC228" s="89" t="n">
        <f aca="false">AW228+AX228</f>
        <v>0</v>
      </c>
      <c r="BD228" s="89" t="n">
        <f aca="false">H228/(100-BE228)*100</f>
        <v>0</v>
      </c>
      <c r="BE228" s="89" t="n">
        <v>0</v>
      </c>
      <c r="BF228" s="89" t="n">
        <f aca="false">O228</f>
        <v>0.0068</v>
      </c>
      <c r="BH228" s="89" t="n">
        <f aca="false">G228*AO228</f>
        <v>0</v>
      </c>
      <c r="BI228" s="89" t="n">
        <f aca="false">G228*AP228</f>
        <v>0</v>
      </c>
      <c r="BJ228" s="89" t="n">
        <f aca="false">G228*H228</f>
        <v>0</v>
      </c>
      <c r="BK228" s="89"/>
      <c r="BL228" s="89"/>
      <c r="BW228" s="89" t="str">
        <f aca="false">I228</f>
        <v>21</v>
      </c>
      <c r="BX228" s="10" t="s">
        <v>2089</v>
      </c>
    </row>
    <row r="229" customFormat="false" ht="35.5" hidden="false" customHeight="true" outlineLevel="0" collapsed="false">
      <c r="A229" s="194" t="s">
        <v>827</v>
      </c>
      <c r="B229" s="194" t="s">
        <v>109</v>
      </c>
      <c r="C229" s="194" t="s">
        <v>2092</v>
      </c>
      <c r="D229" s="195" t="s">
        <v>2093</v>
      </c>
      <c r="E229" s="195"/>
      <c r="F229" s="194" t="s">
        <v>231</v>
      </c>
      <c r="G229" s="196" t="n">
        <f aca="false">'Stavební rozpočet'!G779</f>
        <v>1</v>
      </c>
      <c r="H229" s="197" t="n">
        <f aca="false">'Stavební rozpočet'!H779</f>
        <v>0</v>
      </c>
      <c r="I229" s="198" t="s">
        <v>192</v>
      </c>
      <c r="J229" s="197" t="n">
        <f aca="false">G229*AO229</f>
        <v>0</v>
      </c>
      <c r="K229" s="197" t="n">
        <f aca="false">G229*AP229</f>
        <v>0</v>
      </c>
      <c r="L229" s="197" t="n">
        <f aca="false">G229*H229</f>
        <v>0</v>
      </c>
      <c r="M229" s="197" t="n">
        <f aca="false">L229*(1+BW229/100)</f>
        <v>0</v>
      </c>
      <c r="N229" s="197" t="n">
        <f aca="false">'Stavební rozpočet'!N779</f>
        <v>0.167</v>
      </c>
      <c r="O229" s="197" t="n">
        <f aca="false">G229*N229</f>
        <v>0.167</v>
      </c>
      <c r="P229" s="198" t="s">
        <v>193</v>
      </c>
      <c r="Z229" s="89" t="n">
        <f aca="false">IF(AQ229="5",BJ229,0)</f>
        <v>0</v>
      </c>
      <c r="AB229" s="89" t="n">
        <f aca="false">IF(AQ229="1",BH229,0)</f>
        <v>0</v>
      </c>
      <c r="AC229" s="89" t="n">
        <f aca="false">IF(AQ229="1",BI229,0)</f>
        <v>0</v>
      </c>
      <c r="AD229" s="89" t="n">
        <f aca="false">IF(AQ229="7",BH229,0)</f>
        <v>0</v>
      </c>
      <c r="AE229" s="89" t="n">
        <f aca="false">IF(AQ229="7",BI229,0)</f>
        <v>0</v>
      </c>
      <c r="AF229" s="89" t="n">
        <f aca="false">IF(AQ229="2",BH229,0)</f>
        <v>0</v>
      </c>
      <c r="AG229" s="89" t="n">
        <f aca="false">IF(AQ229="2",BI229,0)</f>
        <v>0</v>
      </c>
      <c r="AH229" s="89" t="n">
        <f aca="false">IF(AQ229="0",BJ229,0)</f>
        <v>0</v>
      </c>
      <c r="AI229" s="170" t="s">
        <v>109</v>
      </c>
      <c r="AJ229" s="199" t="n">
        <f aca="false">IF(AN229=0,L229,0)</f>
        <v>0</v>
      </c>
      <c r="AK229" s="199" t="n">
        <f aca="false">IF(AN229=12,L229,0)</f>
        <v>0</v>
      </c>
      <c r="AL229" s="199" t="n">
        <f aca="false">IF(AN229=21,L229,0)</f>
        <v>0</v>
      </c>
      <c r="AN229" s="89" t="n">
        <v>21</v>
      </c>
      <c r="AO229" s="89" t="n">
        <f aca="false">H229*1</f>
        <v>0</v>
      </c>
      <c r="AP229" s="89" t="n">
        <f aca="false">H229*(1-1)</f>
        <v>0</v>
      </c>
      <c r="AQ229" s="200" t="s">
        <v>215</v>
      </c>
      <c r="AV229" s="89" t="n">
        <f aca="false">AW229+AX229</f>
        <v>0</v>
      </c>
      <c r="AW229" s="89" t="n">
        <f aca="false">G229*AO229</f>
        <v>0</v>
      </c>
      <c r="AX229" s="89" t="n">
        <f aca="false">G229*AP229</f>
        <v>0</v>
      </c>
      <c r="AY229" s="88" t="s">
        <v>2090</v>
      </c>
      <c r="AZ229" s="88" t="s">
        <v>1708</v>
      </c>
      <c r="BA229" s="170" t="s">
        <v>1709</v>
      </c>
      <c r="BC229" s="89" t="n">
        <f aca="false">AW229+AX229</f>
        <v>0</v>
      </c>
      <c r="BD229" s="89" t="n">
        <f aca="false">H229/(100-BE229)*100</f>
        <v>0</v>
      </c>
      <c r="BE229" s="89" t="n">
        <v>0</v>
      </c>
      <c r="BF229" s="89" t="n">
        <f aca="false">O229</f>
        <v>0.167</v>
      </c>
      <c r="BH229" s="199" t="n">
        <f aca="false">G229*AO229</f>
        <v>0</v>
      </c>
      <c r="BI229" s="199" t="n">
        <f aca="false">G229*AP229</f>
        <v>0</v>
      </c>
      <c r="BJ229" s="199" t="n">
        <f aca="false">G229*H229</f>
        <v>0</v>
      </c>
      <c r="BK229" s="199"/>
      <c r="BL229" s="89"/>
      <c r="BW229" s="89" t="str">
        <f aca="false">I229</f>
        <v>21</v>
      </c>
      <c r="BX229" s="201" t="s">
        <v>2093</v>
      </c>
    </row>
    <row r="230" customFormat="false" ht="15" hidden="false" customHeight="true" outlineLevel="0" collapsed="false">
      <c r="A230" s="189" t="s">
        <v>828</v>
      </c>
      <c r="B230" s="189" t="s">
        <v>109</v>
      </c>
      <c r="C230" s="189" t="s">
        <v>1714</v>
      </c>
      <c r="D230" s="190" t="s">
        <v>1715</v>
      </c>
      <c r="E230" s="190"/>
      <c r="F230" s="189" t="s">
        <v>231</v>
      </c>
      <c r="G230" s="191" t="n">
        <f aca="false">'Stavební rozpočet'!G780</f>
        <v>1</v>
      </c>
      <c r="H230" s="192" t="n">
        <f aca="false">'Stavební rozpočet'!H780</f>
        <v>0</v>
      </c>
      <c r="I230" s="193" t="s">
        <v>192</v>
      </c>
      <c r="J230" s="192" t="n">
        <f aca="false">G230*AO230</f>
        <v>0</v>
      </c>
      <c r="K230" s="192" t="n">
        <f aca="false">G230*AP230</f>
        <v>0</v>
      </c>
      <c r="L230" s="192" t="n">
        <f aca="false">G230*H230</f>
        <v>0</v>
      </c>
      <c r="M230" s="192" t="n">
        <f aca="false">L230*(1+BW230/100)</f>
        <v>0</v>
      </c>
      <c r="N230" s="192" t="n">
        <f aca="false">'Stavební rozpočet'!N780</f>
        <v>0</v>
      </c>
      <c r="O230" s="192" t="n">
        <f aca="false">G230*N230</f>
        <v>0</v>
      </c>
      <c r="P230" s="193" t="s">
        <v>193</v>
      </c>
      <c r="Z230" s="89" t="n">
        <f aca="false">IF(AQ230="5",BJ230,0)</f>
        <v>0</v>
      </c>
      <c r="AB230" s="89" t="n">
        <f aca="false">IF(AQ230="1",BH230,0)</f>
        <v>0</v>
      </c>
      <c r="AC230" s="89" t="n">
        <f aca="false">IF(AQ230="1",BI230,0)</f>
        <v>0</v>
      </c>
      <c r="AD230" s="89" t="n">
        <f aca="false">IF(AQ230="7",BH230,0)</f>
        <v>0</v>
      </c>
      <c r="AE230" s="89" t="n">
        <f aca="false">IF(AQ230="7",BI230,0)</f>
        <v>0</v>
      </c>
      <c r="AF230" s="89" t="n">
        <f aca="false">IF(AQ230="2",BH230,0)</f>
        <v>0</v>
      </c>
      <c r="AG230" s="89" t="n">
        <f aca="false">IF(AQ230="2",BI230,0)</f>
        <v>0</v>
      </c>
      <c r="AH230" s="89" t="n">
        <f aca="false">IF(AQ230="0",BJ230,0)</f>
        <v>0</v>
      </c>
      <c r="AI230" s="170" t="s">
        <v>109</v>
      </c>
      <c r="AJ230" s="89" t="n">
        <f aca="false">IF(AN230=0,L230,0)</f>
        <v>0</v>
      </c>
      <c r="AK230" s="89" t="n">
        <f aca="false">IF(AN230=12,L230,0)</f>
        <v>0</v>
      </c>
      <c r="AL230" s="89" t="n">
        <f aca="false">IF(AN230=21,L230,0)</f>
        <v>0</v>
      </c>
      <c r="AN230" s="89" t="n">
        <v>21</v>
      </c>
      <c r="AO230" s="89" t="n">
        <f aca="false">H230*0</f>
        <v>0</v>
      </c>
      <c r="AP230" s="89" t="n">
        <f aca="false">H230*(1-0)</f>
        <v>0</v>
      </c>
      <c r="AQ230" s="88" t="s">
        <v>197</v>
      </c>
      <c r="AV230" s="89" t="n">
        <f aca="false">AW230+AX230</f>
        <v>0</v>
      </c>
      <c r="AW230" s="89" t="n">
        <f aca="false">G230*AO230</f>
        <v>0</v>
      </c>
      <c r="AX230" s="89" t="n">
        <f aca="false">G230*AP230</f>
        <v>0</v>
      </c>
      <c r="AY230" s="88" t="s">
        <v>2090</v>
      </c>
      <c r="AZ230" s="88" t="s">
        <v>1708</v>
      </c>
      <c r="BA230" s="170" t="s">
        <v>1709</v>
      </c>
      <c r="BC230" s="89" t="n">
        <f aca="false">AW230+AX230</f>
        <v>0</v>
      </c>
      <c r="BD230" s="89" t="n">
        <f aca="false">H230/(100-BE230)*100</f>
        <v>0</v>
      </c>
      <c r="BE230" s="89" t="n">
        <v>0</v>
      </c>
      <c r="BF230" s="89" t="n">
        <f aca="false">O230</f>
        <v>0</v>
      </c>
      <c r="BH230" s="89" t="n">
        <f aca="false">G230*AO230</f>
        <v>0</v>
      </c>
      <c r="BI230" s="89" t="n">
        <f aca="false">G230*AP230</f>
        <v>0</v>
      </c>
      <c r="BJ230" s="89" t="n">
        <f aca="false">G230*H230</f>
        <v>0</v>
      </c>
      <c r="BK230" s="89"/>
      <c r="BL230" s="89"/>
      <c r="BW230" s="89" t="str">
        <f aca="false">I230</f>
        <v>21</v>
      </c>
      <c r="BX230" s="10" t="s">
        <v>1715</v>
      </c>
    </row>
    <row r="231" customFormat="false" ht="24.05" hidden="false" customHeight="true" outlineLevel="0" collapsed="false">
      <c r="A231" s="194" t="s">
        <v>831</v>
      </c>
      <c r="B231" s="194" t="s">
        <v>109</v>
      </c>
      <c r="C231" s="194" t="s">
        <v>2096</v>
      </c>
      <c r="D231" s="195" t="s">
        <v>1718</v>
      </c>
      <c r="E231" s="195"/>
      <c r="F231" s="194" t="s">
        <v>231</v>
      </c>
      <c r="G231" s="196" t="n">
        <f aca="false">'Stavební rozpočet'!G781</f>
        <v>1</v>
      </c>
      <c r="H231" s="197" t="n">
        <f aca="false">'Stavební rozpočet'!H781</f>
        <v>0</v>
      </c>
      <c r="I231" s="198" t="s">
        <v>192</v>
      </c>
      <c r="J231" s="197" t="n">
        <f aca="false">G231*AO231</f>
        <v>0</v>
      </c>
      <c r="K231" s="197" t="n">
        <f aca="false">G231*AP231</f>
        <v>0</v>
      </c>
      <c r="L231" s="197" t="n">
        <f aca="false">G231*H231</f>
        <v>0</v>
      </c>
      <c r="M231" s="197" t="n">
        <f aca="false">L231*(1+BW231/100)</f>
        <v>0</v>
      </c>
      <c r="N231" s="197" t="n">
        <f aca="false">'Stavební rozpočet'!N781</f>
        <v>0.0001</v>
      </c>
      <c r="O231" s="197" t="n">
        <f aca="false">G231*N231</f>
        <v>0.0001</v>
      </c>
      <c r="P231" s="198" t="s">
        <v>193</v>
      </c>
      <c r="Z231" s="89" t="n">
        <f aca="false">IF(AQ231="5",BJ231,0)</f>
        <v>0</v>
      </c>
      <c r="AB231" s="89" t="n">
        <f aca="false">IF(AQ231="1",BH231,0)</f>
        <v>0</v>
      </c>
      <c r="AC231" s="89" t="n">
        <f aca="false">IF(AQ231="1",BI231,0)</f>
        <v>0</v>
      </c>
      <c r="AD231" s="89" t="n">
        <f aca="false">IF(AQ231="7",BH231,0)</f>
        <v>0</v>
      </c>
      <c r="AE231" s="89" t="n">
        <f aca="false">IF(AQ231="7",BI231,0)</f>
        <v>0</v>
      </c>
      <c r="AF231" s="89" t="n">
        <f aca="false">IF(AQ231="2",BH231,0)</f>
        <v>0</v>
      </c>
      <c r="AG231" s="89" t="n">
        <f aca="false">IF(AQ231="2",BI231,0)</f>
        <v>0</v>
      </c>
      <c r="AH231" s="89" t="n">
        <f aca="false">IF(AQ231="0",BJ231,0)</f>
        <v>0</v>
      </c>
      <c r="AI231" s="170" t="s">
        <v>109</v>
      </c>
      <c r="AJ231" s="199" t="n">
        <f aca="false">IF(AN231=0,L231,0)</f>
        <v>0</v>
      </c>
      <c r="AK231" s="199" t="n">
        <f aca="false">IF(AN231=12,L231,0)</f>
        <v>0</v>
      </c>
      <c r="AL231" s="199" t="n">
        <f aca="false">IF(AN231=21,L231,0)</f>
        <v>0</v>
      </c>
      <c r="AN231" s="89" t="n">
        <v>21</v>
      </c>
      <c r="AO231" s="89" t="n">
        <f aca="false">H231*1</f>
        <v>0</v>
      </c>
      <c r="AP231" s="89" t="n">
        <f aca="false">H231*(1-1)</f>
        <v>0</v>
      </c>
      <c r="AQ231" s="200" t="s">
        <v>215</v>
      </c>
      <c r="AV231" s="89" t="n">
        <f aca="false">AW231+AX231</f>
        <v>0</v>
      </c>
      <c r="AW231" s="89" t="n">
        <f aca="false">G231*AO231</f>
        <v>0</v>
      </c>
      <c r="AX231" s="89" t="n">
        <f aca="false">G231*AP231</f>
        <v>0</v>
      </c>
      <c r="AY231" s="88" t="s">
        <v>2090</v>
      </c>
      <c r="AZ231" s="88" t="s">
        <v>1708</v>
      </c>
      <c r="BA231" s="170" t="s">
        <v>1709</v>
      </c>
      <c r="BC231" s="89" t="n">
        <f aca="false">AW231+AX231</f>
        <v>0</v>
      </c>
      <c r="BD231" s="89" t="n">
        <f aca="false">H231/(100-BE231)*100</f>
        <v>0</v>
      </c>
      <c r="BE231" s="89" t="n">
        <v>0</v>
      </c>
      <c r="BF231" s="89" t="n">
        <f aca="false">O231</f>
        <v>0.0001</v>
      </c>
      <c r="BH231" s="199" t="n">
        <f aca="false">G231*AO231</f>
        <v>0</v>
      </c>
      <c r="BI231" s="199" t="n">
        <f aca="false">G231*AP231</f>
        <v>0</v>
      </c>
      <c r="BJ231" s="199" t="n">
        <f aca="false">G231*H231</f>
        <v>0</v>
      </c>
      <c r="BK231" s="199"/>
      <c r="BL231" s="89"/>
      <c r="BW231" s="89" t="str">
        <f aca="false">I231</f>
        <v>21</v>
      </c>
      <c r="BX231" s="201" t="s">
        <v>1718</v>
      </c>
    </row>
    <row r="232" customFormat="false" ht="15" hidden="false" customHeight="true" outlineLevel="0" collapsed="false">
      <c r="A232" s="189" t="s">
        <v>832</v>
      </c>
      <c r="B232" s="189" t="s">
        <v>109</v>
      </c>
      <c r="C232" s="189" t="s">
        <v>1720</v>
      </c>
      <c r="D232" s="190" t="s">
        <v>1721</v>
      </c>
      <c r="E232" s="190"/>
      <c r="F232" s="189" t="s">
        <v>231</v>
      </c>
      <c r="G232" s="191" t="n">
        <f aca="false">'Stavební rozpočet'!G782</f>
        <v>1</v>
      </c>
      <c r="H232" s="192" t="n">
        <f aca="false">'Stavební rozpočet'!H782</f>
        <v>0</v>
      </c>
      <c r="I232" s="193" t="s">
        <v>192</v>
      </c>
      <c r="J232" s="192" t="n">
        <f aca="false">G232*AO232</f>
        <v>0</v>
      </c>
      <c r="K232" s="192" t="n">
        <f aca="false">G232*AP232</f>
        <v>0</v>
      </c>
      <c r="L232" s="192" t="n">
        <f aca="false">G232*H232</f>
        <v>0</v>
      </c>
      <c r="M232" s="192" t="n">
        <f aca="false">L232*(1+BW232/100)</f>
        <v>0</v>
      </c>
      <c r="N232" s="192" t="n">
        <f aca="false">'Stavební rozpočet'!N782</f>
        <v>0</v>
      </c>
      <c r="O232" s="192" t="n">
        <f aca="false">G232*N232</f>
        <v>0</v>
      </c>
      <c r="P232" s="193" t="s">
        <v>193</v>
      </c>
      <c r="Z232" s="89" t="n">
        <f aca="false">IF(AQ232="5",BJ232,0)</f>
        <v>0</v>
      </c>
      <c r="AB232" s="89" t="n">
        <f aca="false">IF(AQ232="1",BH232,0)</f>
        <v>0</v>
      </c>
      <c r="AC232" s="89" t="n">
        <f aca="false">IF(AQ232="1",BI232,0)</f>
        <v>0</v>
      </c>
      <c r="AD232" s="89" t="n">
        <f aca="false">IF(AQ232="7",BH232,0)</f>
        <v>0</v>
      </c>
      <c r="AE232" s="89" t="n">
        <f aca="false">IF(AQ232="7",BI232,0)</f>
        <v>0</v>
      </c>
      <c r="AF232" s="89" t="n">
        <f aca="false">IF(AQ232="2",BH232,0)</f>
        <v>0</v>
      </c>
      <c r="AG232" s="89" t="n">
        <f aca="false">IF(AQ232="2",BI232,0)</f>
        <v>0</v>
      </c>
      <c r="AH232" s="89" t="n">
        <f aca="false">IF(AQ232="0",BJ232,0)</f>
        <v>0</v>
      </c>
      <c r="AI232" s="170" t="s">
        <v>109</v>
      </c>
      <c r="AJ232" s="89" t="n">
        <f aca="false">IF(AN232=0,L232,0)</f>
        <v>0</v>
      </c>
      <c r="AK232" s="89" t="n">
        <f aca="false">IF(AN232=12,L232,0)</f>
        <v>0</v>
      </c>
      <c r="AL232" s="89" t="n">
        <f aca="false">IF(AN232=21,L232,0)</f>
        <v>0</v>
      </c>
      <c r="AN232" s="89" t="n">
        <v>21</v>
      </c>
      <c r="AO232" s="89" t="n">
        <f aca="false">H232*0</f>
        <v>0</v>
      </c>
      <c r="AP232" s="89" t="n">
        <f aca="false">H232*(1-0)</f>
        <v>0</v>
      </c>
      <c r="AQ232" s="88" t="s">
        <v>215</v>
      </c>
      <c r="AV232" s="89" t="n">
        <f aca="false">AW232+AX232</f>
        <v>0</v>
      </c>
      <c r="AW232" s="89" t="n">
        <f aca="false">G232*AO232</f>
        <v>0</v>
      </c>
      <c r="AX232" s="89" t="n">
        <f aca="false">G232*AP232</f>
        <v>0</v>
      </c>
      <c r="AY232" s="88" t="s">
        <v>2090</v>
      </c>
      <c r="AZ232" s="88" t="s">
        <v>1708</v>
      </c>
      <c r="BA232" s="170" t="s">
        <v>1709</v>
      </c>
      <c r="BC232" s="89" t="n">
        <f aca="false">AW232+AX232</f>
        <v>0</v>
      </c>
      <c r="BD232" s="89" t="n">
        <f aca="false">H232/(100-BE232)*100</f>
        <v>0</v>
      </c>
      <c r="BE232" s="89" t="n">
        <v>0</v>
      </c>
      <c r="BF232" s="89" t="n">
        <f aca="false">O232</f>
        <v>0</v>
      </c>
      <c r="BH232" s="89" t="n">
        <f aca="false">G232*AO232</f>
        <v>0</v>
      </c>
      <c r="BI232" s="89" t="n">
        <f aca="false">G232*AP232</f>
        <v>0</v>
      </c>
      <c r="BJ232" s="89" t="n">
        <f aca="false">G232*H232</f>
        <v>0</v>
      </c>
      <c r="BK232" s="89"/>
      <c r="BL232" s="89"/>
      <c r="BW232" s="89" t="str">
        <f aca="false">I232</f>
        <v>21</v>
      </c>
      <c r="BX232" s="10" t="s">
        <v>1721</v>
      </c>
    </row>
    <row r="233" customFormat="false" ht="35.5" hidden="false" customHeight="true" outlineLevel="0" collapsed="false">
      <c r="A233" s="194" t="s">
        <v>835</v>
      </c>
      <c r="B233" s="194" t="s">
        <v>109</v>
      </c>
      <c r="C233" s="194" t="s">
        <v>2099</v>
      </c>
      <c r="D233" s="195" t="s">
        <v>2100</v>
      </c>
      <c r="E233" s="195"/>
      <c r="F233" s="194" t="s">
        <v>231</v>
      </c>
      <c r="G233" s="196" t="n">
        <f aca="false">'Stavební rozpočet'!G783</f>
        <v>1</v>
      </c>
      <c r="H233" s="197" t="n">
        <f aca="false">'Stavební rozpočet'!H783</f>
        <v>0</v>
      </c>
      <c r="I233" s="198" t="s">
        <v>192</v>
      </c>
      <c r="J233" s="197" t="n">
        <f aca="false">G233*AO233</f>
        <v>0</v>
      </c>
      <c r="K233" s="197" t="n">
        <f aca="false">G233*AP233</f>
        <v>0</v>
      </c>
      <c r="L233" s="197" t="n">
        <f aca="false">G233*H233</f>
        <v>0</v>
      </c>
      <c r="M233" s="197" t="n">
        <f aca="false">L233*(1+BW233/100)</f>
        <v>0</v>
      </c>
      <c r="N233" s="197" t="n">
        <f aca="false">'Stavební rozpočet'!N783</f>
        <v>0.0002</v>
      </c>
      <c r="O233" s="197" t="n">
        <f aca="false">G233*N233</f>
        <v>0.0002</v>
      </c>
      <c r="P233" s="198" t="s">
        <v>193</v>
      </c>
      <c r="Z233" s="89" t="n">
        <f aca="false">IF(AQ233="5",BJ233,0)</f>
        <v>0</v>
      </c>
      <c r="AB233" s="89" t="n">
        <f aca="false">IF(AQ233="1",BH233,0)</f>
        <v>0</v>
      </c>
      <c r="AC233" s="89" t="n">
        <f aca="false">IF(AQ233="1",BI233,0)</f>
        <v>0</v>
      </c>
      <c r="AD233" s="89" t="n">
        <f aca="false">IF(AQ233="7",BH233,0)</f>
        <v>0</v>
      </c>
      <c r="AE233" s="89" t="n">
        <f aca="false">IF(AQ233="7",BI233,0)</f>
        <v>0</v>
      </c>
      <c r="AF233" s="89" t="n">
        <f aca="false">IF(AQ233="2",BH233,0)</f>
        <v>0</v>
      </c>
      <c r="AG233" s="89" t="n">
        <f aca="false">IF(AQ233="2",BI233,0)</f>
        <v>0</v>
      </c>
      <c r="AH233" s="89" t="n">
        <f aca="false">IF(AQ233="0",BJ233,0)</f>
        <v>0</v>
      </c>
      <c r="AI233" s="170" t="s">
        <v>109</v>
      </c>
      <c r="AJ233" s="199" t="n">
        <f aca="false">IF(AN233=0,L233,0)</f>
        <v>0</v>
      </c>
      <c r="AK233" s="199" t="n">
        <f aca="false">IF(AN233=12,L233,0)</f>
        <v>0</v>
      </c>
      <c r="AL233" s="199" t="n">
        <f aca="false">IF(AN233=21,L233,0)</f>
        <v>0</v>
      </c>
      <c r="AN233" s="89" t="n">
        <v>21</v>
      </c>
      <c r="AO233" s="89" t="n">
        <f aca="false">H233*1</f>
        <v>0</v>
      </c>
      <c r="AP233" s="89" t="n">
        <f aca="false">H233*(1-1)</f>
        <v>0</v>
      </c>
      <c r="AQ233" s="200" t="s">
        <v>215</v>
      </c>
      <c r="AV233" s="89" t="n">
        <f aca="false">AW233+AX233</f>
        <v>0</v>
      </c>
      <c r="AW233" s="89" t="n">
        <f aca="false">G233*AO233</f>
        <v>0</v>
      </c>
      <c r="AX233" s="89" t="n">
        <f aca="false">G233*AP233</f>
        <v>0</v>
      </c>
      <c r="AY233" s="88" t="s">
        <v>2090</v>
      </c>
      <c r="AZ233" s="88" t="s">
        <v>1708</v>
      </c>
      <c r="BA233" s="170" t="s">
        <v>1709</v>
      </c>
      <c r="BC233" s="89" t="n">
        <f aca="false">AW233+AX233</f>
        <v>0</v>
      </c>
      <c r="BD233" s="89" t="n">
        <f aca="false">H233/(100-BE233)*100</f>
        <v>0</v>
      </c>
      <c r="BE233" s="89" t="n">
        <v>0</v>
      </c>
      <c r="BF233" s="89" t="n">
        <f aca="false">O233</f>
        <v>0.0002</v>
      </c>
      <c r="BH233" s="199" t="n">
        <f aca="false">G233*AO233</f>
        <v>0</v>
      </c>
      <c r="BI233" s="199" t="n">
        <f aca="false">G233*AP233</f>
        <v>0</v>
      </c>
      <c r="BJ233" s="199" t="n">
        <f aca="false">G233*H233</f>
        <v>0</v>
      </c>
      <c r="BK233" s="199"/>
      <c r="BL233" s="89"/>
      <c r="BW233" s="89" t="str">
        <f aca="false">I233</f>
        <v>21</v>
      </c>
      <c r="BX233" s="201" t="s">
        <v>2100</v>
      </c>
    </row>
    <row r="234" customFormat="false" ht="15" hidden="false" customHeight="true" outlineLevel="0" collapsed="false">
      <c r="A234" s="189" t="s">
        <v>838</v>
      </c>
      <c r="B234" s="189" t="s">
        <v>109</v>
      </c>
      <c r="C234" s="189" t="s">
        <v>1720</v>
      </c>
      <c r="D234" s="190" t="s">
        <v>1721</v>
      </c>
      <c r="E234" s="190"/>
      <c r="F234" s="189" t="s">
        <v>231</v>
      </c>
      <c r="G234" s="191" t="n">
        <f aca="false">'Stavební rozpočet'!G784</f>
        <v>1</v>
      </c>
      <c r="H234" s="192" t="n">
        <f aca="false">'Stavební rozpočet'!H784</f>
        <v>0</v>
      </c>
      <c r="I234" s="193" t="s">
        <v>192</v>
      </c>
      <c r="J234" s="192" t="n">
        <f aca="false">G234*AO234</f>
        <v>0</v>
      </c>
      <c r="K234" s="192" t="n">
        <f aca="false">G234*AP234</f>
        <v>0</v>
      </c>
      <c r="L234" s="192" t="n">
        <f aca="false">G234*H234</f>
        <v>0</v>
      </c>
      <c r="M234" s="192" t="n">
        <f aca="false">L234*(1+BW234/100)</f>
        <v>0</v>
      </c>
      <c r="N234" s="192" t="n">
        <f aca="false">'Stavební rozpočet'!N784</f>
        <v>0</v>
      </c>
      <c r="O234" s="192" t="n">
        <f aca="false">G234*N234</f>
        <v>0</v>
      </c>
      <c r="P234" s="193" t="s">
        <v>193</v>
      </c>
      <c r="Z234" s="89" t="n">
        <f aca="false">IF(AQ234="5",BJ234,0)</f>
        <v>0</v>
      </c>
      <c r="AB234" s="89" t="n">
        <f aca="false">IF(AQ234="1",BH234,0)</f>
        <v>0</v>
      </c>
      <c r="AC234" s="89" t="n">
        <f aca="false">IF(AQ234="1",BI234,0)</f>
        <v>0</v>
      </c>
      <c r="AD234" s="89" t="n">
        <f aca="false">IF(AQ234="7",BH234,0)</f>
        <v>0</v>
      </c>
      <c r="AE234" s="89" t="n">
        <f aca="false">IF(AQ234="7",BI234,0)</f>
        <v>0</v>
      </c>
      <c r="AF234" s="89" t="n">
        <f aca="false">IF(AQ234="2",BH234,0)</f>
        <v>0</v>
      </c>
      <c r="AG234" s="89" t="n">
        <f aca="false">IF(AQ234="2",BI234,0)</f>
        <v>0</v>
      </c>
      <c r="AH234" s="89" t="n">
        <f aca="false">IF(AQ234="0",BJ234,0)</f>
        <v>0</v>
      </c>
      <c r="AI234" s="170" t="s">
        <v>109</v>
      </c>
      <c r="AJ234" s="89" t="n">
        <f aca="false">IF(AN234=0,L234,0)</f>
        <v>0</v>
      </c>
      <c r="AK234" s="89" t="n">
        <f aca="false">IF(AN234=12,L234,0)</f>
        <v>0</v>
      </c>
      <c r="AL234" s="89" t="n">
        <f aca="false">IF(AN234=21,L234,0)</f>
        <v>0</v>
      </c>
      <c r="AN234" s="89" t="n">
        <v>21</v>
      </c>
      <c r="AO234" s="89" t="n">
        <f aca="false">H234*0</f>
        <v>0</v>
      </c>
      <c r="AP234" s="89" t="n">
        <f aca="false">H234*(1-0)</f>
        <v>0</v>
      </c>
      <c r="AQ234" s="88" t="s">
        <v>215</v>
      </c>
      <c r="AV234" s="89" t="n">
        <f aca="false">AW234+AX234</f>
        <v>0</v>
      </c>
      <c r="AW234" s="89" t="n">
        <f aca="false">G234*AO234</f>
        <v>0</v>
      </c>
      <c r="AX234" s="89" t="n">
        <f aca="false">G234*AP234</f>
        <v>0</v>
      </c>
      <c r="AY234" s="88" t="s">
        <v>2090</v>
      </c>
      <c r="AZ234" s="88" t="s">
        <v>1708</v>
      </c>
      <c r="BA234" s="170" t="s">
        <v>1709</v>
      </c>
      <c r="BC234" s="89" t="n">
        <f aca="false">AW234+AX234</f>
        <v>0</v>
      </c>
      <c r="BD234" s="89" t="n">
        <f aca="false">H234/(100-BE234)*100</f>
        <v>0</v>
      </c>
      <c r="BE234" s="89" t="n">
        <v>0</v>
      </c>
      <c r="BF234" s="89" t="n">
        <f aca="false">O234</f>
        <v>0</v>
      </c>
      <c r="BH234" s="89" t="n">
        <f aca="false">G234*AO234</f>
        <v>0</v>
      </c>
      <c r="BI234" s="89" t="n">
        <f aca="false">G234*AP234</f>
        <v>0</v>
      </c>
      <c r="BJ234" s="89" t="n">
        <f aca="false">G234*H234</f>
        <v>0</v>
      </c>
      <c r="BK234" s="89"/>
      <c r="BL234" s="89"/>
      <c r="BW234" s="89" t="str">
        <f aca="false">I234</f>
        <v>21</v>
      </c>
      <c r="BX234" s="10" t="s">
        <v>1721</v>
      </c>
    </row>
    <row r="235" customFormat="false" ht="35.5" hidden="false" customHeight="true" outlineLevel="0" collapsed="false">
      <c r="A235" s="194" t="s">
        <v>841</v>
      </c>
      <c r="B235" s="194" t="s">
        <v>109</v>
      </c>
      <c r="C235" s="194" t="s">
        <v>2101</v>
      </c>
      <c r="D235" s="195" t="s">
        <v>2102</v>
      </c>
      <c r="E235" s="195"/>
      <c r="F235" s="194" t="s">
        <v>231</v>
      </c>
      <c r="G235" s="196" t="n">
        <f aca="false">'Stavební rozpočet'!G785</f>
        <v>1</v>
      </c>
      <c r="H235" s="197" t="n">
        <f aca="false">'Stavební rozpočet'!H785</f>
        <v>0</v>
      </c>
      <c r="I235" s="198" t="s">
        <v>192</v>
      </c>
      <c r="J235" s="197" t="n">
        <f aca="false">G235*AO235</f>
        <v>0</v>
      </c>
      <c r="K235" s="197" t="n">
        <f aca="false">G235*AP235</f>
        <v>0</v>
      </c>
      <c r="L235" s="197" t="n">
        <f aca="false">G235*H235</f>
        <v>0</v>
      </c>
      <c r="M235" s="197" t="n">
        <f aca="false">L235*(1+BW235/100)</f>
        <v>0</v>
      </c>
      <c r="N235" s="197" t="n">
        <f aca="false">'Stavební rozpočet'!N785</f>
        <v>0.0002</v>
      </c>
      <c r="O235" s="197" t="n">
        <f aca="false">G235*N235</f>
        <v>0.0002</v>
      </c>
      <c r="P235" s="198" t="s">
        <v>193</v>
      </c>
      <c r="Z235" s="89" t="n">
        <f aca="false">IF(AQ235="5",BJ235,0)</f>
        <v>0</v>
      </c>
      <c r="AB235" s="89" t="n">
        <f aca="false">IF(AQ235="1",BH235,0)</f>
        <v>0</v>
      </c>
      <c r="AC235" s="89" t="n">
        <f aca="false">IF(AQ235="1",BI235,0)</f>
        <v>0</v>
      </c>
      <c r="AD235" s="89" t="n">
        <f aca="false">IF(AQ235="7",BH235,0)</f>
        <v>0</v>
      </c>
      <c r="AE235" s="89" t="n">
        <f aca="false">IF(AQ235="7",BI235,0)</f>
        <v>0</v>
      </c>
      <c r="AF235" s="89" t="n">
        <f aca="false">IF(AQ235="2",BH235,0)</f>
        <v>0</v>
      </c>
      <c r="AG235" s="89" t="n">
        <f aca="false">IF(AQ235="2",BI235,0)</f>
        <v>0</v>
      </c>
      <c r="AH235" s="89" t="n">
        <f aca="false">IF(AQ235="0",BJ235,0)</f>
        <v>0</v>
      </c>
      <c r="AI235" s="170" t="s">
        <v>109</v>
      </c>
      <c r="AJ235" s="199" t="n">
        <f aca="false">IF(AN235=0,L235,0)</f>
        <v>0</v>
      </c>
      <c r="AK235" s="199" t="n">
        <f aca="false">IF(AN235=12,L235,0)</f>
        <v>0</v>
      </c>
      <c r="AL235" s="199" t="n">
        <f aca="false">IF(AN235=21,L235,0)</f>
        <v>0</v>
      </c>
      <c r="AN235" s="89" t="n">
        <v>21</v>
      </c>
      <c r="AO235" s="89" t="n">
        <f aca="false">H235*1</f>
        <v>0</v>
      </c>
      <c r="AP235" s="89" t="n">
        <f aca="false">H235*(1-1)</f>
        <v>0</v>
      </c>
      <c r="AQ235" s="200" t="s">
        <v>215</v>
      </c>
      <c r="AV235" s="89" t="n">
        <f aca="false">AW235+AX235</f>
        <v>0</v>
      </c>
      <c r="AW235" s="89" t="n">
        <f aca="false">G235*AO235</f>
        <v>0</v>
      </c>
      <c r="AX235" s="89" t="n">
        <f aca="false">G235*AP235</f>
        <v>0</v>
      </c>
      <c r="AY235" s="88" t="s">
        <v>2090</v>
      </c>
      <c r="AZ235" s="88" t="s">
        <v>1708</v>
      </c>
      <c r="BA235" s="170" t="s">
        <v>1709</v>
      </c>
      <c r="BC235" s="89" t="n">
        <f aca="false">AW235+AX235</f>
        <v>0</v>
      </c>
      <c r="BD235" s="89" t="n">
        <f aca="false">H235/(100-BE235)*100</f>
        <v>0</v>
      </c>
      <c r="BE235" s="89" t="n">
        <v>0</v>
      </c>
      <c r="BF235" s="89" t="n">
        <f aca="false">O235</f>
        <v>0.0002</v>
      </c>
      <c r="BH235" s="199" t="n">
        <f aca="false">G235*AO235</f>
        <v>0</v>
      </c>
      <c r="BI235" s="199" t="n">
        <f aca="false">G235*AP235</f>
        <v>0</v>
      </c>
      <c r="BJ235" s="199" t="n">
        <f aca="false">G235*H235</f>
        <v>0</v>
      </c>
      <c r="BK235" s="199"/>
      <c r="BL235" s="89"/>
      <c r="BW235" s="89" t="str">
        <f aca="false">I235</f>
        <v>21</v>
      </c>
      <c r="BX235" s="201" t="s">
        <v>2102</v>
      </c>
    </row>
    <row r="236" customFormat="false" ht="15" hidden="false" customHeight="true" outlineLevel="0" collapsed="false">
      <c r="A236" s="189" t="s">
        <v>844</v>
      </c>
      <c r="B236" s="189" t="s">
        <v>109</v>
      </c>
      <c r="C236" s="189" t="s">
        <v>1730</v>
      </c>
      <c r="D236" s="190" t="s">
        <v>1731</v>
      </c>
      <c r="E236" s="190"/>
      <c r="F236" s="189" t="s">
        <v>231</v>
      </c>
      <c r="G236" s="191" t="n">
        <f aca="false">'Stavební rozpočet'!G786</f>
        <v>12</v>
      </c>
      <c r="H236" s="192" t="n">
        <f aca="false">'Stavební rozpočet'!H786</f>
        <v>0</v>
      </c>
      <c r="I236" s="193" t="s">
        <v>192</v>
      </c>
      <c r="J236" s="192" t="n">
        <f aca="false">G236*AO236</f>
        <v>0</v>
      </c>
      <c r="K236" s="192" t="n">
        <f aca="false">G236*AP236</f>
        <v>0</v>
      </c>
      <c r="L236" s="192" t="n">
        <f aca="false">G236*H236</f>
        <v>0</v>
      </c>
      <c r="M236" s="192" t="n">
        <f aca="false">L236*(1+BW236/100)</f>
        <v>0</v>
      </c>
      <c r="N236" s="192" t="n">
        <f aca="false">'Stavební rozpočet'!N786</f>
        <v>0</v>
      </c>
      <c r="O236" s="192" t="n">
        <f aca="false">G236*N236</f>
        <v>0</v>
      </c>
      <c r="P236" s="193" t="s">
        <v>193</v>
      </c>
      <c r="Z236" s="89" t="n">
        <f aca="false">IF(AQ236="5",BJ236,0)</f>
        <v>0</v>
      </c>
      <c r="AB236" s="89" t="n">
        <f aca="false">IF(AQ236="1",BH236,0)</f>
        <v>0</v>
      </c>
      <c r="AC236" s="89" t="n">
        <f aca="false">IF(AQ236="1",BI236,0)</f>
        <v>0</v>
      </c>
      <c r="AD236" s="89" t="n">
        <f aca="false">IF(AQ236="7",BH236,0)</f>
        <v>0</v>
      </c>
      <c r="AE236" s="89" t="n">
        <f aca="false">IF(AQ236="7",BI236,0)</f>
        <v>0</v>
      </c>
      <c r="AF236" s="89" t="n">
        <f aca="false">IF(AQ236="2",BH236,0)</f>
        <v>0</v>
      </c>
      <c r="AG236" s="89" t="n">
        <f aca="false">IF(AQ236="2",BI236,0)</f>
        <v>0</v>
      </c>
      <c r="AH236" s="89" t="n">
        <f aca="false">IF(AQ236="0",BJ236,0)</f>
        <v>0</v>
      </c>
      <c r="AI236" s="170" t="s">
        <v>109</v>
      </c>
      <c r="AJ236" s="89" t="n">
        <f aca="false">IF(AN236=0,L236,0)</f>
        <v>0</v>
      </c>
      <c r="AK236" s="89" t="n">
        <f aca="false">IF(AN236=12,L236,0)</f>
        <v>0</v>
      </c>
      <c r="AL236" s="89" t="n">
        <f aca="false">IF(AN236=21,L236,0)</f>
        <v>0</v>
      </c>
      <c r="AN236" s="89" t="n">
        <v>21</v>
      </c>
      <c r="AO236" s="89" t="n">
        <f aca="false">H236*0</f>
        <v>0</v>
      </c>
      <c r="AP236" s="89" t="n">
        <f aca="false">H236*(1-0)</f>
        <v>0</v>
      </c>
      <c r="AQ236" s="88" t="s">
        <v>215</v>
      </c>
      <c r="AV236" s="89" t="n">
        <f aca="false">AW236+AX236</f>
        <v>0</v>
      </c>
      <c r="AW236" s="89" t="n">
        <f aca="false">G236*AO236</f>
        <v>0</v>
      </c>
      <c r="AX236" s="89" t="n">
        <f aca="false">G236*AP236</f>
        <v>0</v>
      </c>
      <c r="AY236" s="88" t="s">
        <v>2090</v>
      </c>
      <c r="AZ236" s="88" t="s">
        <v>1708</v>
      </c>
      <c r="BA236" s="170" t="s">
        <v>1709</v>
      </c>
      <c r="BC236" s="89" t="n">
        <f aca="false">AW236+AX236</f>
        <v>0</v>
      </c>
      <c r="BD236" s="89" t="n">
        <f aca="false">H236/(100-BE236)*100</f>
        <v>0</v>
      </c>
      <c r="BE236" s="89" t="n">
        <v>0</v>
      </c>
      <c r="BF236" s="89" t="n">
        <f aca="false">O236</f>
        <v>0</v>
      </c>
      <c r="BH236" s="89" t="n">
        <f aca="false">G236*AO236</f>
        <v>0</v>
      </c>
      <c r="BI236" s="89" t="n">
        <f aca="false">G236*AP236</f>
        <v>0</v>
      </c>
      <c r="BJ236" s="89" t="n">
        <f aca="false">G236*H236</f>
        <v>0</v>
      </c>
      <c r="BK236" s="89"/>
      <c r="BL236" s="89"/>
      <c r="BW236" s="89" t="str">
        <f aca="false">I236</f>
        <v>21</v>
      </c>
      <c r="BX236" s="10" t="s">
        <v>1731</v>
      </c>
    </row>
    <row r="237" customFormat="false" ht="15" hidden="false" customHeight="true" outlineLevel="0" collapsed="false">
      <c r="A237" s="194" t="s">
        <v>847</v>
      </c>
      <c r="B237" s="194" t="s">
        <v>109</v>
      </c>
      <c r="C237" s="194" t="s">
        <v>1986</v>
      </c>
      <c r="D237" s="195" t="s">
        <v>1987</v>
      </c>
      <c r="E237" s="195"/>
      <c r="F237" s="194" t="s">
        <v>231</v>
      </c>
      <c r="G237" s="196" t="n">
        <f aca="false">'Stavební rozpočet'!G787</f>
        <v>12</v>
      </c>
      <c r="H237" s="197" t="n">
        <f aca="false">'Stavební rozpočet'!H787</f>
        <v>0</v>
      </c>
      <c r="I237" s="198" t="s">
        <v>192</v>
      </c>
      <c r="J237" s="197" t="n">
        <f aca="false">G237*AO237</f>
        <v>0</v>
      </c>
      <c r="K237" s="197" t="n">
        <f aca="false">G237*AP237</f>
        <v>0</v>
      </c>
      <c r="L237" s="197" t="n">
        <f aca="false">G237*H237</f>
        <v>0</v>
      </c>
      <c r="M237" s="197" t="n">
        <f aca="false">L237*(1+BW237/100)</f>
        <v>0</v>
      </c>
      <c r="N237" s="197" t="n">
        <f aca="false">'Stavební rozpočet'!N787</f>
        <v>0.00016</v>
      </c>
      <c r="O237" s="197" t="n">
        <f aca="false">G237*N237</f>
        <v>0.00192</v>
      </c>
      <c r="P237" s="198" t="s">
        <v>193</v>
      </c>
      <c r="Z237" s="89" t="n">
        <f aca="false">IF(AQ237="5",BJ237,0)</f>
        <v>0</v>
      </c>
      <c r="AB237" s="89" t="n">
        <f aca="false">IF(AQ237="1",BH237,0)</f>
        <v>0</v>
      </c>
      <c r="AC237" s="89" t="n">
        <f aca="false">IF(AQ237="1",BI237,0)</f>
        <v>0</v>
      </c>
      <c r="AD237" s="89" t="n">
        <f aca="false">IF(AQ237="7",BH237,0)</f>
        <v>0</v>
      </c>
      <c r="AE237" s="89" t="n">
        <f aca="false">IF(AQ237="7",BI237,0)</f>
        <v>0</v>
      </c>
      <c r="AF237" s="89" t="n">
        <f aca="false">IF(AQ237="2",BH237,0)</f>
        <v>0</v>
      </c>
      <c r="AG237" s="89" t="n">
        <f aca="false">IF(AQ237="2",BI237,0)</f>
        <v>0</v>
      </c>
      <c r="AH237" s="89" t="n">
        <f aca="false">IF(AQ237="0",BJ237,0)</f>
        <v>0</v>
      </c>
      <c r="AI237" s="170" t="s">
        <v>109</v>
      </c>
      <c r="AJ237" s="199" t="n">
        <f aca="false">IF(AN237=0,L237,0)</f>
        <v>0</v>
      </c>
      <c r="AK237" s="199" t="n">
        <f aca="false">IF(AN237=12,L237,0)</f>
        <v>0</v>
      </c>
      <c r="AL237" s="199" t="n">
        <f aca="false">IF(AN237=21,L237,0)</f>
        <v>0</v>
      </c>
      <c r="AN237" s="89" t="n">
        <v>21</v>
      </c>
      <c r="AO237" s="89" t="n">
        <f aca="false">H237*1</f>
        <v>0</v>
      </c>
      <c r="AP237" s="89" t="n">
        <f aca="false">H237*(1-1)</f>
        <v>0</v>
      </c>
      <c r="AQ237" s="200" t="s">
        <v>215</v>
      </c>
      <c r="AV237" s="89" t="n">
        <f aca="false">AW237+AX237</f>
        <v>0</v>
      </c>
      <c r="AW237" s="89" t="n">
        <f aca="false">G237*AO237</f>
        <v>0</v>
      </c>
      <c r="AX237" s="89" t="n">
        <f aca="false">G237*AP237</f>
        <v>0</v>
      </c>
      <c r="AY237" s="88" t="s">
        <v>2090</v>
      </c>
      <c r="AZ237" s="88" t="s">
        <v>1708</v>
      </c>
      <c r="BA237" s="170" t="s">
        <v>1709</v>
      </c>
      <c r="BC237" s="89" t="n">
        <f aca="false">AW237+AX237</f>
        <v>0</v>
      </c>
      <c r="BD237" s="89" t="n">
        <f aca="false">H237/(100-BE237)*100</f>
        <v>0</v>
      </c>
      <c r="BE237" s="89" t="n">
        <v>0</v>
      </c>
      <c r="BF237" s="89" t="n">
        <f aca="false">O237</f>
        <v>0.00192</v>
      </c>
      <c r="BH237" s="199" t="n">
        <f aca="false">G237*AO237</f>
        <v>0</v>
      </c>
      <c r="BI237" s="199" t="n">
        <f aca="false">G237*AP237</f>
        <v>0</v>
      </c>
      <c r="BJ237" s="199" t="n">
        <f aca="false">G237*H237</f>
        <v>0</v>
      </c>
      <c r="BK237" s="199"/>
      <c r="BL237" s="89"/>
      <c r="BW237" s="89" t="str">
        <f aca="false">I237</f>
        <v>21</v>
      </c>
      <c r="BX237" s="201" t="s">
        <v>1987</v>
      </c>
    </row>
    <row r="238" customFormat="false" ht="15" hidden="false" customHeight="true" outlineLevel="0" collapsed="false">
      <c r="A238" s="189" t="s">
        <v>848</v>
      </c>
      <c r="B238" s="189" t="s">
        <v>109</v>
      </c>
      <c r="C238" s="189" t="s">
        <v>1730</v>
      </c>
      <c r="D238" s="190" t="s">
        <v>1731</v>
      </c>
      <c r="E238" s="190"/>
      <c r="F238" s="189" t="s">
        <v>231</v>
      </c>
      <c r="G238" s="191" t="n">
        <f aca="false">'Stavební rozpočet'!G788</f>
        <v>4</v>
      </c>
      <c r="H238" s="192" t="n">
        <f aca="false">'Stavební rozpočet'!H788</f>
        <v>0</v>
      </c>
      <c r="I238" s="193" t="s">
        <v>192</v>
      </c>
      <c r="J238" s="192" t="n">
        <f aca="false">G238*AO238</f>
        <v>0</v>
      </c>
      <c r="K238" s="192" t="n">
        <f aca="false">G238*AP238</f>
        <v>0</v>
      </c>
      <c r="L238" s="192" t="n">
        <f aca="false">G238*H238</f>
        <v>0</v>
      </c>
      <c r="M238" s="192" t="n">
        <f aca="false">L238*(1+BW238/100)</f>
        <v>0</v>
      </c>
      <c r="N238" s="192" t="n">
        <f aca="false">'Stavební rozpočet'!N788</f>
        <v>0</v>
      </c>
      <c r="O238" s="192" t="n">
        <f aca="false">G238*N238</f>
        <v>0</v>
      </c>
      <c r="P238" s="193" t="s">
        <v>193</v>
      </c>
      <c r="Z238" s="89" t="n">
        <f aca="false">IF(AQ238="5",BJ238,0)</f>
        <v>0</v>
      </c>
      <c r="AB238" s="89" t="n">
        <f aca="false">IF(AQ238="1",BH238,0)</f>
        <v>0</v>
      </c>
      <c r="AC238" s="89" t="n">
        <f aca="false">IF(AQ238="1",BI238,0)</f>
        <v>0</v>
      </c>
      <c r="AD238" s="89" t="n">
        <f aca="false">IF(AQ238="7",BH238,0)</f>
        <v>0</v>
      </c>
      <c r="AE238" s="89" t="n">
        <f aca="false">IF(AQ238="7",BI238,0)</f>
        <v>0</v>
      </c>
      <c r="AF238" s="89" t="n">
        <f aca="false">IF(AQ238="2",BH238,0)</f>
        <v>0</v>
      </c>
      <c r="AG238" s="89" t="n">
        <f aca="false">IF(AQ238="2",BI238,0)</f>
        <v>0</v>
      </c>
      <c r="AH238" s="89" t="n">
        <f aca="false">IF(AQ238="0",BJ238,0)</f>
        <v>0</v>
      </c>
      <c r="AI238" s="170" t="s">
        <v>109</v>
      </c>
      <c r="AJ238" s="89" t="n">
        <f aca="false">IF(AN238=0,L238,0)</f>
        <v>0</v>
      </c>
      <c r="AK238" s="89" t="n">
        <f aca="false">IF(AN238=12,L238,0)</f>
        <v>0</v>
      </c>
      <c r="AL238" s="89" t="n">
        <f aca="false">IF(AN238=21,L238,0)</f>
        <v>0</v>
      </c>
      <c r="AN238" s="89" t="n">
        <v>21</v>
      </c>
      <c r="AO238" s="89" t="n">
        <f aca="false">H238*0</f>
        <v>0</v>
      </c>
      <c r="AP238" s="89" t="n">
        <f aca="false">H238*(1-0)</f>
        <v>0</v>
      </c>
      <c r="AQ238" s="88" t="s">
        <v>215</v>
      </c>
      <c r="AV238" s="89" t="n">
        <f aca="false">AW238+AX238</f>
        <v>0</v>
      </c>
      <c r="AW238" s="89" t="n">
        <f aca="false">G238*AO238</f>
        <v>0</v>
      </c>
      <c r="AX238" s="89" t="n">
        <f aca="false">G238*AP238</f>
        <v>0</v>
      </c>
      <c r="AY238" s="88" t="s">
        <v>2090</v>
      </c>
      <c r="AZ238" s="88" t="s">
        <v>1708</v>
      </c>
      <c r="BA238" s="170" t="s">
        <v>1709</v>
      </c>
      <c r="BC238" s="89" t="n">
        <f aca="false">AW238+AX238</f>
        <v>0</v>
      </c>
      <c r="BD238" s="89" t="n">
        <f aca="false">H238/(100-BE238)*100</f>
        <v>0</v>
      </c>
      <c r="BE238" s="89" t="n">
        <v>0</v>
      </c>
      <c r="BF238" s="89" t="n">
        <f aca="false">O238</f>
        <v>0</v>
      </c>
      <c r="BH238" s="89" t="n">
        <f aca="false">G238*AO238</f>
        <v>0</v>
      </c>
      <c r="BI238" s="89" t="n">
        <f aca="false">G238*AP238</f>
        <v>0</v>
      </c>
      <c r="BJ238" s="89" t="n">
        <f aca="false">G238*H238</f>
        <v>0</v>
      </c>
      <c r="BK238" s="89"/>
      <c r="BL238" s="89"/>
      <c r="BW238" s="89" t="str">
        <f aca="false">I238</f>
        <v>21</v>
      </c>
      <c r="BX238" s="10" t="s">
        <v>1731</v>
      </c>
    </row>
    <row r="239" customFormat="false" ht="15" hidden="false" customHeight="true" outlineLevel="0" collapsed="false">
      <c r="A239" s="194" t="s">
        <v>851</v>
      </c>
      <c r="B239" s="194" t="s">
        <v>109</v>
      </c>
      <c r="C239" s="194" t="s">
        <v>1737</v>
      </c>
      <c r="D239" s="195" t="s">
        <v>1738</v>
      </c>
      <c r="E239" s="195"/>
      <c r="F239" s="194" t="s">
        <v>231</v>
      </c>
      <c r="G239" s="196" t="n">
        <f aca="false">'Stavební rozpočet'!G789</f>
        <v>4</v>
      </c>
      <c r="H239" s="197" t="n">
        <f aca="false">'Stavební rozpočet'!H789</f>
        <v>0</v>
      </c>
      <c r="I239" s="198" t="s">
        <v>192</v>
      </c>
      <c r="J239" s="197" t="n">
        <f aca="false">G239*AO239</f>
        <v>0</v>
      </c>
      <c r="K239" s="197" t="n">
        <f aca="false">G239*AP239</f>
        <v>0</v>
      </c>
      <c r="L239" s="197" t="n">
        <f aca="false">G239*H239</f>
        <v>0</v>
      </c>
      <c r="M239" s="197" t="n">
        <f aca="false">L239*(1+BW239/100)</f>
        <v>0</v>
      </c>
      <c r="N239" s="197" t="n">
        <f aca="false">'Stavební rozpočet'!N789</f>
        <v>0.00015</v>
      </c>
      <c r="O239" s="197" t="n">
        <f aca="false">G239*N239</f>
        <v>0.0006</v>
      </c>
      <c r="P239" s="198" t="s">
        <v>193</v>
      </c>
      <c r="Z239" s="89" t="n">
        <f aca="false">IF(AQ239="5",BJ239,0)</f>
        <v>0</v>
      </c>
      <c r="AB239" s="89" t="n">
        <f aca="false">IF(AQ239="1",BH239,0)</f>
        <v>0</v>
      </c>
      <c r="AC239" s="89" t="n">
        <f aca="false">IF(AQ239="1",BI239,0)</f>
        <v>0</v>
      </c>
      <c r="AD239" s="89" t="n">
        <f aca="false">IF(AQ239="7",BH239,0)</f>
        <v>0</v>
      </c>
      <c r="AE239" s="89" t="n">
        <f aca="false">IF(AQ239="7",BI239,0)</f>
        <v>0</v>
      </c>
      <c r="AF239" s="89" t="n">
        <f aca="false">IF(AQ239="2",BH239,0)</f>
        <v>0</v>
      </c>
      <c r="AG239" s="89" t="n">
        <f aca="false">IF(AQ239="2",BI239,0)</f>
        <v>0</v>
      </c>
      <c r="AH239" s="89" t="n">
        <f aca="false">IF(AQ239="0",BJ239,0)</f>
        <v>0</v>
      </c>
      <c r="AI239" s="170" t="s">
        <v>109</v>
      </c>
      <c r="AJ239" s="199" t="n">
        <f aca="false">IF(AN239=0,L239,0)</f>
        <v>0</v>
      </c>
      <c r="AK239" s="199" t="n">
        <f aca="false">IF(AN239=12,L239,0)</f>
        <v>0</v>
      </c>
      <c r="AL239" s="199" t="n">
        <f aca="false">IF(AN239=21,L239,0)</f>
        <v>0</v>
      </c>
      <c r="AN239" s="89" t="n">
        <v>21</v>
      </c>
      <c r="AO239" s="89" t="n">
        <f aca="false">H239*1</f>
        <v>0</v>
      </c>
      <c r="AP239" s="89" t="n">
        <f aca="false">H239*(1-1)</f>
        <v>0</v>
      </c>
      <c r="AQ239" s="200" t="s">
        <v>215</v>
      </c>
      <c r="AV239" s="89" t="n">
        <f aca="false">AW239+AX239</f>
        <v>0</v>
      </c>
      <c r="AW239" s="89" t="n">
        <f aca="false">G239*AO239</f>
        <v>0</v>
      </c>
      <c r="AX239" s="89" t="n">
        <f aca="false">G239*AP239</f>
        <v>0</v>
      </c>
      <c r="AY239" s="88" t="s">
        <v>2090</v>
      </c>
      <c r="AZ239" s="88" t="s">
        <v>1708</v>
      </c>
      <c r="BA239" s="170" t="s">
        <v>1709</v>
      </c>
      <c r="BC239" s="89" t="n">
        <f aca="false">AW239+AX239</f>
        <v>0</v>
      </c>
      <c r="BD239" s="89" t="n">
        <f aca="false">H239/(100-BE239)*100</f>
        <v>0</v>
      </c>
      <c r="BE239" s="89" t="n">
        <v>0</v>
      </c>
      <c r="BF239" s="89" t="n">
        <f aca="false">O239</f>
        <v>0.0006</v>
      </c>
      <c r="BH239" s="199" t="n">
        <f aca="false">G239*AO239</f>
        <v>0</v>
      </c>
      <c r="BI239" s="199" t="n">
        <f aca="false">G239*AP239</f>
        <v>0</v>
      </c>
      <c r="BJ239" s="199" t="n">
        <f aca="false">G239*H239</f>
        <v>0</v>
      </c>
      <c r="BK239" s="199"/>
      <c r="BL239" s="89"/>
      <c r="BW239" s="89" t="str">
        <f aca="false">I239</f>
        <v>21</v>
      </c>
      <c r="BX239" s="201" t="s">
        <v>1738</v>
      </c>
    </row>
    <row r="240" customFormat="false" ht="15" hidden="false" customHeight="true" outlineLevel="0" collapsed="false">
      <c r="A240" s="189" t="s">
        <v>852</v>
      </c>
      <c r="B240" s="189" t="s">
        <v>109</v>
      </c>
      <c r="C240" s="189" t="s">
        <v>1730</v>
      </c>
      <c r="D240" s="190" t="s">
        <v>1731</v>
      </c>
      <c r="E240" s="190"/>
      <c r="F240" s="189" t="s">
        <v>231</v>
      </c>
      <c r="G240" s="191" t="n">
        <f aca="false">'Stavební rozpočet'!G790</f>
        <v>3</v>
      </c>
      <c r="H240" s="192" t="n">
        <f aca="false">'Stavební rozpočet'!H790</f>
        <v>0</v>
      </c>
      <c r="I240" s="193" t="s">
        <v>192</v>
      </c>
      <c r="J240" s="192" t="n">
        <f aca="false">G240*AO240</f>
        <v>0</v>
      </c>
      <c r="K240" s="192" t="n">
        <f aca="false">G240*AP240</f>
        <v>0</v>
      </c>
      <c r="L240" s="192" t="n">
        <f aca="false">G240*H240</f>
        <v>0</v>
      </c>
      <c r="M240" s="192" t="n">
        <f aca="false">L240*(1+BW240/100)</f>
        <v>0</v>
      </c>
      <c r="N240" s="192" t="n">
        <f aca="false">'Stavební rozpočet'!N790</f>
        <v>0</v>
      </c>
      <c r="O240" s="192" t="n">
        <f aca="false">G240*N240</f>
        <v>0</v>
      </c>
      <c r="P240" s="193" t="s">
        <v>193</v>
      </c>
      <c r="Z240" s="89" t="n">
        <f aca="false">IF(AQ240="5",BJ240,0)</f>
        <v>0</v>
      </c>
      <c r="AB240" s="89" t="n">
        <f aca="false">IF(AQ240="1",BH240,0)</f>
        <v>0</v>
      </c>
      <c r="AC240" s="89" t="n">
        <f aca="false">IF(AQ240="1",BI240,0)</f>
        <v>0</v>
      </c>
      <c r="AD240" s="89" t="n">
        <f aca="false">IF(AQ240="7",BH240,0)</f>
        <v>0</v>
      </c>
      <c r="AE240" s="89" t="n">
        <f aca="false">IF(AQ240="7",BI240,0)</f>
        <v>0</v>
      </c>
      <c r="AF240" s="89" t="n">
        <f aca="false">IF(AQ240="2",BH240,0)</f>
        <v>0</v>
      </c>
      <c r="AG240" s="89" t="n">
        <f aca="false">IF(AQ240="2",BI240,0)</f>
        <v>0</v>
      </c>
      <c r="AH240" s="89" t="n">
        <f aca="false">IF(AQ240="0",BJ240,0)</f>
        <v>0</v>
      </c>
      <c r="AI240" s="170" t="s">
        <v>109</v>
      </c>
      <c r="AJ240" s="89" t="n">
        <f aca="false">IF(AN240=0,L240,0)</f>
        <v>0</v>
      </c>
      <c r="AK240" s="89" t="n">
        <f aca="false">IF(AN240=12,L240,0)</f>
        <v>0</v>
      </c>
      <c r="AL240" s="89" t="n">
        <f aca="false">IF(AN240=21,L240,0)</f>
        <v>0</v>
      </c>
      <c r="AN240" s="89" t="n">
        <v>21</v>
      </c>
      <c r="AO240" s="89" t="n">
        <f aca="false">H240*0</f>
        <v>0</v>
      </c>
      <c r="AP240" s="89" t="n">
        <f aca="false">H240*(1-0)</f>
        <v>0</v>
      </c>
      <c r="AQ240" s="88" t="s">
        <v>215</v>
      </c>
      <c r="AV240" s="89" t="n">
        <f aca="false">AW240+AX240</f>
        <v>0</v>
      </c>
      <c r="AW240" s="89" t="n">
        <f aca="false">G240*AO240</f>
        <v>0</v>
      </c>
      <c r="AX240" s="89" t="n">
        <f aca="false">G240*AP240</f>
        <v>0</v>
      </c>
      <c r="AY240" s="88" t="s">
        <v>2090</v>
      </c>
      <c r="AZ240" s="88" t="s">
        <v>1708</v>
      </c>
      <c r="BA240" s="170" t="s">
        <v>1709</v>
      </c>
      <c r="BC240" s="89" t="n">
        <f aca="false">AW240+AX240</f>
        <v>0</v>
      </c>
      <c r="BD240" s="89" t="n">
        <f aca="false">H240/(100-BE240)*100</f>
        <v>0</v>
      </c>
      <c r="BE240" s="89" t="n">
        <v>0</v>
      </c>
      <c r="BF240" s="89" t="n">
        <f aca="false">O240</f>
        <v>0</v>
      </c>
      <c r="BH240" s="89" t="n">
        <f aca="false">G240*AO240</f>
        <v>0</v>
      </c>
      <c r="BI240" s="89" t="n">
        <f aca="false">G240*AP240</f>
        <v>0</v>
      </c>
      <c r="BJ240" s="89" t="n">
        <f aca="false">G240*H240</f>
        <v>0</v>
      </c>
      <c r="BK240" s="89"/>
      <c r="BL240" s="89"/>
      <c r="BW240" s="89" t="str">
        <f aca="false">I240</f>
        <v>21</v>
      </c>
      <c r="BX240" s="10" t="s">
        <v>1731</v>
      </c>
    </row>
    <row r="241" customFormat="false" ht="15" hidden="false" customHeight="true" outlineLevel="0" collapsed="false">
      <c r="A241" s="194" t="s">
        <v>855</v>
      </c>
      <c r="B241" s="194" t="s">
        <v>109</v>
      </c>
      <c r="C241" s="194" t="s">
        <v>2047</v>
      </c>
      <c r="D241" s="195" t="s">
        <v>2048</v>
      </c>
      <c r="E241" s="195"/>
      <c r="F241" s="194" t="s">
        <v>231</v>
      </c>
      <c r="G241" s="196" t="n">
        <f aca="false">'Stavební rozpočet'!G791</f>
        <v>3</v>
      </c>
      <c r="H241" s="197" t="n">
        <f aca="false">'Stavební rozpočet'!H791</f>
        <v>0</v>
      </c>
      <c r="I241" s="198" t="s">
        <v>192</v>
      </c>
      <c r="J241" s="197" t="n">
        <f aca="false">G241*AO241</f>
        <v>0</v>
      </c>
      <c r="K241" s="197" t="n">
        <f aca="false">G241*AP241</f>
        <v>0</v>
      </c>
      <c r="L241" s="197" t="n">
        <f aca="false">G241*H241</f>
        <v>0</v>
      </c>
      <c r="M241" s="197" t="n">
        <f aca="false">L241*(1+BW241/100)</f>
        <v>0</v>
      </c>
      <c r="N241" s="197" t="n">
        <f aca="false">'Stavební rozpočet'!N791</f>
        <v>0.00034</v>
      </c>
      <c r="O241" s="197" t="n">
        <f aca="false">G241*N241</f>
        <v>0.00102</v>
      </c>
      <c r="P241" s="198" t="s">
        <v>193</v>
      </c>
      <c r="Z241" s="89" t="n">
        <f aca="false">IF(AQ241="5",BJ241,0)</f>
        <v>0</v>
      </c>
      <c r="AB241" s="89" t="n">
        <f aca="false">IF(AQ241="1",BH241,0)</f>
        <v>0</v>
      </c>
      <c r="AC241" s="89" t="n">
        <f aca="false">IF(AQ241="1",BI241,0)</f>
        <v>0</v>
      </c>
      <c r="AD241" s="89" t="n">
        <f aca="false">IF(AQ241="7",BH241,0)</f>
        <v>0</v>
      </c>
      <c r="AE241" s="89" t="n">
        <f aca="false">IF(AQ241="7",BI241,0)</f>
        <v>0</v>
      </c>
      <c r="AF241" s="89" t="n">
        <f aca="false">IF(AQ241="2",BH241,0)</f>
        <v>0</v>
      </c>
      <c r="AG241" s="89" t="n">
        <f aca="false">IF(AQ241="2",BI241,0)</f>
        <v>0</v>
      </c>
      <c r="AH241" s="89" t="n">
        <f aca="false">IF(AQ241="0",BJ241,0)</f>
        <v>0</v>
      </c>
      <c r="AI241" s="170" t="s">
        <v>109</v>
      </c>
      <c r="AJ241" s="199" t="n">
        <f aca="false">IF(AN241=0,L241,0)</f>
        <v>0</v>
      </c>
      <c r="AK241" s="199" t="n">
        <f aca="false">IF(AN241=12,L241,0)</f>
        <v>0</v>
      </c>
      <c r="AL241" s="199" t="n">
        <f aca="false">IF(AN241=21,L241,0)</f>
        <v>0</v>
      </c>
      <c r="AN241" s="89" t="n">
        <v>21</v>
      </c>
      <c r="AO241" s="89" t="n">
        <f aca="false">H241*1</f>
        <v>0</v>
      </c>
      <c r="AP241" s="89" t="n">
        <f aca="false">H241*(1-1)</f>
        <v>0</v>
      </c>
      <c r="AQ241" s="200" t="s">
        <v>215</v>
      </c>
      <c r="AV241" s="89" t="n">
        <f aca="false">AW241+AX241</f>
        <v>0</v>
      </c>
      <c r="AW241" s="89" t="n">
        <f aca="false">G241*AO241</f>
        <v>0</v>
      </c>
      <c r="AX241" s="89" t="n">
        <f aca="false">G241*AP241</f>
        <v>0</v>
      </c>
      <c r="AY241" s="88" t="s">
        <v>2090</v>
      </c>
      <c r="AZ241" s="88" t="s">
        <v>1708</v>
      </c>
      <c r="BA241" s="170" t="s">
        <v>1709</v>
      </c>
      <c r="BC241" s="89" t="n">
        <f aca="false">AW241+AX241</f>
        <v>0</v>
      </c>
      <c r="BD241" s="89" t="n">
        <f aca="false">H241/(100-BE241)*100</f>
        <v>0</v>
      </c>
      <c r="BE241" s="89" t="n">
        <v>0</v>
      </c>
      <c r="BF241" s="89" t="n">
        <f aca="false">O241</f>
        <v>0.00102</v>
      </c>
      <c r="BH241" s="199" t="n">
        <f aca="false">G241*AO241</f>
        <v>0</v>
      </c>
      <c r="BI241" s="199" t="n">
        <f aca="false">G241*AP241</f>
        <v>0</v>
      </c>
      <c r="BJ241" s="199" t="n">
        <f aca="false">G241*H241</f>
        <v>0</v>
      </c>
      <c r="BK241" s="199"/>
      <c r="BL241" s="89"/>
      <c r="BW241" s="89" t="str">
        <f aca="false">I241</f>
        <v>21</v>
      </c>
      <c r="BX241" s="201" t="s">
        <v>2048</v>
      </c>
    </row>
    <row r="242" customFormat="false" ht="24.05" hidden="false" customHeight="true" outlineLevel="0" collapsed="false">
      <c r="A242" s="189" t="s">
        <v>856</v>
      </c>
      <c r="B242" s="189" t="s">
        <v>109</v>
      </c>
      <c r="C242" s="189" t="s">
        <v>1754</v>
      </c>
      <c r="D242" s="190" t="s">
        <v>1755</v>
      </c>
      <c r="E242" s="190"/>
      <c r="F242" s="189" t="s">
        <v>231</v>
      </c>
      <c r="G242" s="191" t="n">
        <f aca="false">'Stavební rozpočet'!G792</f>
        <v>1</v>
      </c>
      <c r="H242" s="192" t="n">
        <f aca="false">'Stavební rozpočet'!H792</f>
        <v>0</v>
      </c>
      <c r="I242" s="193" t="s">
        <v>192</v>
      </c>
      <c r="J242" s="192" t="n">
        <f aca="false">G242*AO242</f>
        <v>0</v>
      </c>
      <c r="K242" s="192" t="n">
        <f aca="false">G242*AP242</f>
        <v>0</v>
      </c>
      <c r="L242" s="192" t="n">
        <f aca="false">G242*H242</f>
        <v>0</v>
      </c>
      <c r="M242" s="192" t="n">
        <f aca="false">L242*(1+BW242/100)</f>
        <v>0</v>
      </c>
      <c r="N242" s="192" t="n">
        <f aca="false">'Stavební rozpočet'!N792</f>
        <v>0</v>
      </c>
      <c r="O242" s="192" t="n">
        <f aca="false">G242*N242</f>
        <v>0</v>
      </c>
      <c r="P242" s="193" t="s">
        <v>193</v>
      </c>
      <c r="Z242" s="89" t="n">
        <f aca="false">IF(AQ242="5",BJ242,0)</f>
        <v>0</v>
      </c>
      <c r="AB242" s="89" t="n">
        <f aca="false">IF(AQ242="1",BH242,0)</f>
        <v>0</v>
      </c>
      <c r="AC242" s="89" t="n">
        <f aca="false">IF(AQ242="1",BI242,0)</f>
        <v>0</v>
      </c>
      <c r="AD242" s="89" t="n">
        <f aca="false">IF(AQ242="7",BH242,0)</f>
        <v>0</v>
      </c>
      <c r="AE242" s="89" t="n">
        <f aca="false">IF(AQ242="7",BI242,0)</f>
        <v>0</v>
      </c>
      <c r="AF242" s="89" t="n">
        <f aca="false">IF(AQ242="2",BH242,0)</f>
        <v>0</v>
      </c>
      <c r="AG242" s="89" t="n">
        <f aca="false">IF(AQ242="2",BI242,0)</f>
        <v>0</v>
      </c>
      <c r="AH242" s="89" t="n">
        <f aca="false">IF(AQ242="0",BJ242,0)</f>
        <v>0</v>
      </c>
      <c r="AI242" s="170" t="s">
        <v>109</v>
      </c>
      <c r="AJ242" s="89" t="n">
        <f aca="false">IF(AN242=0,L242,0)</f>
        <v>0</v>
      </c>
      <c r="AK242" s="89" t="n">
        <f aca="false">IF(AN242=12,L242,0)</f>
        <v>0</v>
      </c>
      <c r="AL242" s="89" t="n">
        <f aca="false">IF(AN242=21,L242,0)</f>
        <v>0</v>
      </c>
      <c r="AN242" s="89" t="n">
        <v>21</v>
      </c>
      <c r="AO242" s="89" t="n">
        <f aca="false">H242*0</f>
        <v>0</v>
      </c>
      <c r="AP242" s="89" t="n">
        <f aca="false">H242*(1-0)</f>
        <v>0</v>
      </c>
      <c r="AQ242" s="88" t="s">
        <v>215</v>
      </c>
      <c r="AV242" s="89" t="n">
        <f aca="false">AW242+AX242</f>
        <v>0</v>
      </c>
      <c r="AW242" s="89" t="n">
        <f aca="false">G242*AO242</f>
        <v>0</v>
      </c>
      <c r="AX242" s="89" t="n">
        <f aca="false">G242*AP242</f>
        <v>0</v>
      </c>
      <c r="AY242" s="88" t="s">
        <v>2090</v>
      </c>
      <c r="AZ242" s="88" t="s">
        <v>1708</v>
      </c>
      <c r="BA242" s="170" t="s">
        <v>1709</v>
      </c>
      <c r="BC242" s="89" t="n">
        <f aca="false">AW242+AX242</f>
        <v>0</v>
      </c>
      <c r="BD242" s="89" t="n">
        <f aca="false">H242/(100-BE242)*100</f>
        <v>0</v>
      </c>
      <c r="BE242" s="89" t="n">
        <v>0</v>
      </c>
      <c r="BF242" s="89" t="n">
        <f aca="false">O242</f>
        <v>0</v>
      </c>
      <c r="BH242" s="89" t="n">
        <f aca="false">G242*AO242</f>
        <v>0</v>
      </c>
      <c r="BI242" s="89" t="n">
        <f aca="false">G242*AP242</f>
        <v>0</v>
      </c>
      <c r="BJ242" s="89" t="n">
        <f aca="false">G242*H242</f>
        <v>0</v>
      </c>
      <c r="BK242" s="89"/>
      <c r="BL242" s="89"/>
      <c r="BW242" s="89" t="str">
        <f aca="false">I242</f>
        <v>21</v>
      </c>
      <c r="BX242" s="10" t="s">
        <v>1755</v>
      </c>
    </row>
    <row r="243" customFormat="false" ht="15" hidden="false" customHeight="true" outlineLevel="0" collapsed="false">
      <c r="A243" s="194" t="s">
        <v>859</v>
      </c>
      <c r="B243" s="194" t="s">
        <v>109</v>
      </c>
      <c r="C243" s="194" t="s">
        <v>1757</v>
      </c>
      <c r="D243" s="195" t="s">
        <v>1758</v>
      </c>
      <c r="E243" s="195"/>
      <c r="F243" s="194" t="s">
        <v>231</v>
      </c>
      <c r="G243" s="196" t="n">
        <f aca="false">'Stavební rozpočet'!G793</f>
        <v>1</v>
      </c>
      <c r="H243" s="197" t="n">
        <f aca="false">'Stavební rozpočet'!H793</f>
        <v>0</v>
      </c>
      <c r="I243" s="198" t="s">
        <v>192</v>
      </c>
      <c r="J243" s="197" t="n">
        <f aca="false">G243*AO243</f>
        <v>0</v>
      </c>
      <c r="K243" s="197" t="n">
        <f aca="false">G243*AP243</f>
        <v>0</v>
      </c>
      <c r="L243" s="197" t="n">
        <f aca="false">G243*H243</f>
        <v>0</v>
      </c>
      <c r="M243" s="197" t="n">
        <f aca="false">L243*(1+BW243/100)</f>
        <v>0</v>
      </c>
      <c r="N243" s="197" t="n">
        <f aca="false">'Stavební rozpočet'!N793</f>
        <v>0.0036</v>
      </c>
      <c r="O243" s="197" t="n">
        <f aca="false">G243*N243</f>
        <v>0.0036</v>
      </c>
      <c r="P243" s="198" t="s">
        <v>193</v>
      </c>
      <c r="Z243" s="89" t="n">
        <f aca="false">IF(AQ243="5",BJ243,0)</f>
        <v>0</v>
      </c>
      <c r="AB243" s="89" t="n">
        <f aca="false">IF(AQ243="1",BH243,0)</f>
        <v>0</v>
      </c>
      <c r="AC243" s="89" t="n">
        <f aca="false">IF(AQ243="1",BI243,0)</f>
        <v>0</v>
      </c>
      <c r="AD243" s="89" t="n">
        <f aca="false">IF(AQ243="7",BH243,0)</f>
        <v>0</v>
      </c>
      <c r="AE243" s="89" t="n">
        <f aca="false">IF(AQ243="7",BI243,0)</f>
        <v>0</v>
      </c>
      <c r="AF243" s="89" t="n">
        <f aca="false">IF(AQ243="2",BH243,0)</f>
        <v>0</v>
      </c>
      <c r="AG243" s="89" t="n">
        <f aca="false">IF(AQ243="2",BI243,0)</f>
        <v>0</v>
      </c>
      <c r="AH243" s="89" t="n">
        <f aca="false">IF(AQ243="0",BJ243,0)</f>
        <v>0</v>
      </c>
      <c r="AI243" s="170" t="s">
        <v>109</v>
      </c>
      <c r="AJ243" s="199" t="n">
        <f aca="false">IF(AN243=0,L243,0)</f>
        <v>0</v>
      </c>
      <c r="AK243" s="199" t="n">
        <f aca="false">IF(AN243=12,L243,0)</f>
        <v>0</v>
      </c>
      <c r="AL243" s="199" t="n">
        <f aca="false">IF(AN243=21,L243,0)</f>
        <v>0</v>
      </c>
      <c r="AN243" s="89" t="n">
        <v>21</v>
      </c>
      <c r="AO243" s="89" t="n">
        <f aca="false">H243*1</f>
        <v>0</v>
      </c>
      <c r="AP243" s="89" t="n">
        <f aca="false">H243*(1-1)</f>
        <v>0</v>
      </c>
      <c r="AQ243" s="200" t="s">
        <v>215</v>
      </c>
      <c r="AV243" s="89" t="n">
        <f aca="false">AW243+AX243</f>
        <v>0</v>
      </c>
      <c r="AW243" s="89" t="n">
        <f aca="false">G243*AO243</f>
        <v>0</v>
      </c>
      <c r="AX243" s="89" t="n">
        <f aca="false">G243*AP243</f>
        <v>0</v>
      </c>
      <c r="AY243" s="88" t="s">
        <v>2090</v>
      </c>
      <c r="AZ243" s="88" t="s">
        <v>1708</v>
      </c>
      <c r="BA243" s="170" t="s">
        <v>1709</v>
      </c>
      <c r="BC243" s="89" t="n">
        <f aca="false">AW243+AX243</f>
        <v>0</v>
      </c>
      <c r="BD243" s="89" t="n">
        <f aca="false">H243/(100-BE243)*100</f>
        <v>0</v>
      </c>
      <c r="BE243" s="89" t="n">
        <v>0</v>
      </c>
      <c r="BF243" s="89" t="n">
        <f aca="false">O243</f>
        <v>0.0036</v>
      </c>
      <c r="BH243" s="199" t="n">
        <f aca="false">G243*AO243</f>
        <v>0</v>
      </c>
      <c r="BI243" s="199" t="n">
        <f aca="false">G243*AP243</f>
        <v>0</v>
      </c>
      <c r="BJ243" s="199" t="n">
        <f aca="false">G243*H243</f>
        <v>0</v>
      </c>
      <c r="BK243" s="199"/>
      <c r="BL243" s="89"/>
      <c r="BW243" s="89" t="str">
        <f aca="false">I243</f>
        <v>21</v>
      </c>
      <c r="BX243" s="201" t="s">
        <v>1758</v>
      </c>
    </row>
    <row r="244" customFormat="false" ht="15" hidden="false" customHeight="true" outlineLevel="0" collapsed="false">
      <c r="A244" s="189" t="s">
        <v>860</v>
      </c>
      <c r="B244" s="189" t="s">
        <v>109</v>
      </c>
      <c r="C244" s="189" t="s">
        <v>1760</v>
      </c>
      <c r="D244" s="190" t="s">
        <v>1761</v>
      </c>
      <c r="E244" s="190"/>
      <c r="F244" s="189" t="s">
        <v>237</v>
      </c>
      <c r="G244" s="191" t="n">
        <f aca="false">'Stavební rozpočet'!G794</f>
        <v>19</v>
      </c>
      <c r="H244" s="192" t="n">
        <f aca="false">'Stavební rozpočet'!H794</f>
        <v>0</v>
      </c>
      <c r="I244" s="193" t="s">
        <v>192</v>
      </c>
      <c r="J244" s="192" t="n">
        <f aca="false">G244*AO244</f>
        <v>0</v>
      </c>
      <c r="K244" s="192" t="n">
        <f aca="false">G244*AP244</f>
        <v>0</v>
      </c>
      <c r="L244" s="192" t="n">
        <f aca="false">G244*H244</f>
        <v>0</v>
      </c>
      <c r="M244" s="192" t="n">
        <f aca="false">L244*(1+BW244/100)</f>
        <v>0</v>
      </c>
      <c r="N244" s="192" t="n">
        <f aca="false">'Stavební rozpočet'!N794</f>
        <v>0</v>
      </c>
      <c r="O244" s="192" t="n">
        <f aca="false">G244*N244</f>
        <v>0</v>
      </c>
      <c r="P244" s="193" t="s">
        <v>193</v>
      </c>
      <c r="Z244" s="89" t="n">
        <f aca="false">IF(AQ244="5",BJ244,0)</f>
        <v>0</v>
      </c>
      <c r="AB244" s="89" t="n">
        <f aca="false">IF(AQ244="1",BH244,0)</f>
        <v>0</v>
      </c>
      <c r="AC244" s="89" t="n">
        <f aca="false">IF(AQ244="1",BI244,0)</f>
        <v>0</v>
      </c>
      <c r="AD244" s="89" t="n">
        <f aca="false">IF(AQ244="7",BH244,0)</f>
        <v>0</v>
      </c>
      <c r="AE244" s="89" t="n">
        <f aca="false">IF(AQ244="7",BI244,0)</f>
        <v>0</v>
      </c>
      <c r="AF244" s="89" t="n">
        <f aca="false">IF(AQ244="2",BH244,0)</f>
        <v>0</v>
      </c>
      <c r="AG244" s="89" t="n">
        <f aca="false">IF(AQ244="2",BI244,0)</f>
        <v>0</v>
      </c>
      <c r="AH244" s="89" t="n">
        <f aca="false">IF(AQ244="0",BJ244,0)</f>
        <v>0</v>
      </c>
      <c r="AI244" s="170" t="s">
        <v>109</v>
      </c>
      <c r="AJ244" s="89" t="n">
        <f aca="false">IF(AN244=0,L244,0)</f>
        <v>0</v>
      </c>
      <c r="AK244" s="89" t="n">
        <f aca="false">IF(AN244=12,L244,0)</f>
        <v>0</v>
      </c>
      <c r="AL244" s="89" t="n">
        <f aca="false">IF(AN244=21,L244,0)</f>
        <v>0</v>
      </c>
      <c r="AN244" s="89" t="n">
        <v>21</v>
      </c>
      <c r="AO244" s="89" t="n">
        <f aca="false">H244*0</f>
        <v>0</v>
      </c>
      <c r="AP244" s="89" t="n">
        <f aca="false">H244*(1-0)</f>
        <v>0</v>
      </c>
      <c r="AQ244" s="88" t="s">
        <v>215</v>
      </c>
      <c r="AV244" s="89" t="n">
        <f aca="false">AW244+AX244</f>
        <v>0</v>
      </c>
      <c r="AW244" s="89" t="n">
        <f aca="false">G244*AO244</f>
        <v>0</v>
      </c>
      <c r="AX244" s="89" t="n">
        <f aca="false">G244*AP244</f>
        <v>0</v>
      </c>
      <c r="AY244" s="88" t="s">
        <v>2090</v>
      </c>
      <c r="AZ244" s="88" t="s">
        <v>1708</v>
      </c>
      <c r="BA244" s="170" t="s">
        <v>1709</v>
      </c>
      <c r="BC244" s="89" t="n">
        <f aca="false">AW244+AX244</f>
        <v>0</v>
      </c>
      <c r="BD244" s="89" t="n">
        <f aca="false">H244/(100-BE244)*100</f>
        <v>0</v>
      </c>
      <c r="BE244" s="89" t="n">
        <v>0</v>
      </c>
      <c r="BF244" s="89" t="n">
        <f aca="false">O244</f>
        <v>0</v>
      </c>
      <c r="BH244" s="89" t="n">
        <f aca="false">G244*AO244</f>
        <v>0</v>
      </c>
      <c r="BI244" s="89" t="n">
        <f aca="false">G244*AP244</f>
        <v>0</v>
      </c>
      <c r="BJ244" s="89" t="n">
        <f aca="false">G244*H244</f>
        <v>0</v>
      </c>
      <c r="BK244" s="89"/>
      <c r="BL244" s="89"/>
      <c r="BW244" s="89" t="str">
        <f aca="false">I244</f>
        <v>21</v>
      </c>
      <c r="BX244" s="10" t="s">
        <v>1761</v>
      </c>
    </row>
    <row r="245" customFormat="false" ht="15" hidden="false" customHeight="true" outlineLevel="0" collapsed="false">
      <c r="A245" s="194" t="s">
        <v>863</v>
      </c>
      <c r="B245" s="194" t="s">
        <v>109</v>
      </c>
      <c r="C245" s="194" t="s">
        <v>1763</v>
      </c>
      <c r="D245" s="195" t="s">
        <v>1764</v>
      </c>
      <c r="E245" s="195"/>
      <c r="F245" s="194" t="s">
        <v>237</v>
      </c>
      <c r="G245" s="196" t="n">
        <f aca="false">'Stavební rozpočet'!G795</f>
        <v>20.9</v>
      </c>
      <c r="H245" s="197" t="n">
        <f aca="false">'Stavební rozpočet'!H795</f>
        <v>0</v>
      </c>
      <c r="I245" s="198" t="s">
        <v>192</v>
      </c>
      <c r="J245" s="197" t="n">
        <f aca="false">G245*AO245</f>
        <v>0</v>
      </c>
      <c r="K245" s="197" t="n">
        <f aca="false">G245*AP245</f>
        <v>0</v>
      </c>
      <c r="L245" s="197" t="n">
        <f aca="false">G245*H245</f>
        <v>0</v>
      </c>
      <c r="M245" s="197" t="n">
        <f aca="false">L245*(1+BW245/100)</f>
        <v>0</v>
      </c>
      <c r="N245" s="197" t="n">
        <f aca="false">'Stavební rozpočet'!N795</f>
        <v>0.00202</v>
      </c>
      <c r="O245" s="197" t="n">
        <f aca="false">G245*N245</f>
        <v>0.042218</v>
      </c>
      <c r="P245" s="198" t="s">
        <v>193</v>
      </c>
      <c r="Z245" s="89" t="n">
        <f aca="false">IF(AQ245="5",BJ245,0)</f>
        <v>0</v>
      </c>
      <c r="AB245" s="89" t="n">
        <f aca="false">IF(AQ245="1",BH245,0)</f>
        <v>0</v>
      </c>
      <c r="AC245" s="89" t="n">
        <f aca="false">IF(AQ245="1",BI245,0)</f>
        <v>0</v>
      </c>
      <c r="AD245" s="89" t="n">
        <f aca="false">IF(AQ245="7",BH245,0)</f>
        <v>0</v>
      </c>
      <c r="AE245" s="89" t="n">
        <f aca="false">IF(AQ245="7",BI245,0)</f>
        <v>0</v>
      </c>
      <c r="AF245" s="89" t="n">
        <f aca="false">IF(AQ245="2",BH245,0)</f>
        <v>0</v>
      </c>
      <c r="AG245" s="89" t="n">
        <f aca="false">IF(AQ245="2",BI245,0)</f>
        <v>0</v>
      </c>
      <c r="AH245" s="89" t="n">
        <f aca="false">IF(AQ245="0",BJ245,0)</f>
        <v>0</v>
      </c>
      <c r="AI245" s="170" t="s">
        <v>109</v>
      </c>
      <c r="AJ245" s="199" t="n">
        <f aca="false">IF(AN245=0,L245,0)</f>
        <v>0</v>
      </c>
      <c r="AK245" s="199" t="n">
        <f aca="false">IF(AN245=12,L245,0)</f>
        <v>0</v>
      </c>
      <c r="AL245" s="199" t="n">
        <f aca="false">IF(AN245=21,L245,0)</f>
        <v>0</v>
      </c>
      <c r="AN245" s="89" t="n">
        <v>21</v>
      </c>
      <c r="AO245" s="89" t="n">
        <f aca="false">H245*1</f>
        <v>0</v>
      </c>
      <c r="AP245" s="89" t="n">
        <f aca="false">H245*(1-1)</f>
        <v>0</v>
      </c>
      <c r="AQ245" s="200" t="s">
        <v>215</v>
      </c>
      <c r="AV245" s="89" t="n">
        <f aca="false">AW245+AX245</f>
        <v>0</v>
      </c>
      <c r="AW245" s="89" t="n">
        <f aca="false">G245*AO245</f>
        <v>0</v>
      </c>
      <c r="AX245" s="89" t="n">
        <f aca="false">G245*AP245</f>
        <v>0</v>
      </c>
      <c r="AY245" s="88" t="s">
        <v>2090</v>
      </c>
      <c r="AZ245" s="88" t="s">
        <v>1708</v>
      </c>
      <c r="BA245" s="170" t="s">
        <v>1709</v>
      </c>
      <c r="BC245" s="89" t="n">
        <f aca="false">AW245+AX245</f>
        <v>0</v>
      </c>
      <c r="BD245" s="89" t="n">
        <f aca="false">H245/(100-BE245)*100</f>
        <v>0</v>
      </c>
      <c r="BE245" s="89" t="n">
        <v>0</v>
      </c>
      <c r="BF245" s="89" t="n">
        <f aca="false">O245</f>
        <v>0.042218</v>
      </c>
      <c r="BH245" s="199" t="n">
        <f aca="false">G245*AO245</f>
        <v>0</v>
      </c>
      <c r="BI245" s="199" t="n">
        <f aca="false">G245*AP245</f>
        <v>0</v>
      </c>
      <c r="BJ245" s="199" t="n">
        <f aca="false">G245*H245</f>
        <v>0</v>
      </c>
      <c r="BK245" s="199"/>
      <c r="BL245" s="89"/>
      <c r="BW245" s="89" t="str">
        <f aca="false">I245</f>
        <v>21</v>
      </c>
      <c r="BX245" s="201" t="s">
        <v>1764</v>
      </c>
    </row>
    <row r="246" customFormat="false" ht="23.85" hidden="false" customHeight="true" outlineLevel="0" collapsed="false">
      <c r="A246" s="189" t="s">
        <v>864</v>
      </c>
      <c r="B246" s="189" t="s">
        <v>109</v>
      </c>
      <c r="C246" s="189" t="s">
        <v>2112</v>
      </c>
      <c r="D246" s="190" t="s">
        <v>1767</v>
      </c>
      <c r="E246" s="190"/>
      <c r="F246" s="189" t="s">
        <v>237</v>
      </c>
      <c r="G246" s="191" t="n">
        <f aca="false">'Stavební rozpočet'!G796</f>
        <v>19</v>
      </c>
      <c r="H246" s="192" t="n">
        <f aca="false">'Stavební rozpočet'!H796</f>
        <v>0</v>
      </c>
      <c r="I246" s="193" t="s">
        <v>192</v>
      </c>
      <c r="J246" s="192" t="n">
        <f aca="false">G246*AO246</f>
        <v>0</v>
      </c>
      <c r="K246" s="192" t="n">
        <f aca="false">G246*AP246</f>
        <v>0</v>
      </c>
      <c r="L246" s="192" t="n">
        <f aca="false">G246*H246</f>
        <v>0</v>
      </c>
      <c r="M246" s="192" t="n">
        <f aca="false">L246*(1+BW246/100)</f>
        <v>0</v>
      </c>
      <c r="N246" s="192" t="n">
        <f aca="false">'Stavební rozpočet'!N796</f>
        <v>0</v>
      </c>
      <c r="O246" s="192" t="n">
        <f aca="false">G246*N246</f>
        <v>0</v>
      </c>
      <c r="P246" s="193" t="s">
        <v>193</v>
      </c>
      <c r="Z246" s="89" t="n">
        <f aca="false">IF(AQ246="5",BJ246,0)</f>
        <v>0</v>
      </c>
      <c r="AB246" s="89" t="n">
        <f aca="false">IF(AQ246="1",BH246,0)</f>
        <v>0</v>
      </c>
      <c r="AC246" s="89" t="n">
        <f aca="false">IF(AQ246="1",BI246,0)</f>
        <v>0</v>
      </c>
      <c r="AD246" s="89" t="n">
        <f aca="false">IF(AQ246="7",BH246,0)</f>
        <v>0</v>
      </c>
      <c r="AE246" s="89" t="n">
        <f aca="false">IF(AQ246="7",BI246,0)</f>
        <v>0</v>
      </c>
      <c r="AF246" s="89" t="n">
        <f aca="false">IF(AQ246="2",BH246,0)</f>
        <v>0</v>
      </c>
      <c r="AG246" s="89" t="n">
        <f aca="false">IF(AQ246="2",BI246,0)</f>
        <v>0</v>
      </c>
      <c r="AH246" s="89" t="n">
        <f aca="false">IF(AQ246="0",BJ246,0)</f>
        <v>0</v>
      </c>
      <c r="AI246" s="170" t="s">
        <v>109</v>
      </c>
      <c r="AJ246" s="89" t="n">
        <f aca="false">IF(AN246=0,L246,0)</f>
        <v>0</v>
      </c>
      <c r="AK246" s="89" t="n">
        <f aca="false">IF(AN246=12,L246,0)</f>
        <v>0</v>
      </c>
      <c r="AL246" s="89" t="n">
        <f aca="false">IF(AN246=21,L246,0)</f>
        <v>0</v>
      </c>
      <c r="AN246" s="89" t="n">
        <v>21</v>
      </c>
      <c r="AO246" s="89" t="n">
        <f aca="false">H246*0</f>
        <v>0</v>
      </c>
      <c r="AP246" s="89" t="n">
        <f aca="false">H246*(1-0)</f>
        <v>0</v>
      </c>
      <c r="AQ246" s="88" t="s">
        <v>197</v>
      </c>
      <c r="AV246" s="89" t="n">
        <f aca="false">AW246+AX246</f>
        <v>0</v>
      </c>
      <c r="AW246" s="89" t="n">
        <f aca="false">G246*AO246</f>
        <v>0</v>
      </c>
      <c r="AX246" s="89" t="n">
        <f aca="false">G246*AP246</f>
        <v>0</v>
      </c>
      <c r="AY246" s="88" t="s">
        <v>2090</v>
      </c>
      <c r="AZ246" s="88" t="s">
        <v>1708</v>
      </c>
      <c r="BA246" s="170" t="s">
        <v>1709</v>
      </c>
      <c r="BC246" s="89" t="n">
        <f aca="false">AW246+AX246</f>
        <v>0</v>
      </c>
      <c r="BD246" s="89" t="n">
        <f aca="false">H246/(100-BE246)*100</f>
        <v>0</v>
      </c>
      <c r="BE246" s="89" t="n">
        <v>0</v>
      </c>
      <c r="BF246" s="89" t="n">
        <f aca="false">O246</f>
        <v>0</v>
      </c>
      <c r="BH246" s="89" t="n">
        <f aca="false">G246*AO246</f>
        <v>0</v>
      </c>
      <c r="BI246" s="89" t="n">
        <f aca="false">G246*AP246</f>
        <v>0</v>
      </c>
      <c r="BJ246" s="89" t="n">
        <f aca="false">G246*H246</f>
        <v>0</v>
      </c>
      <c r="BK246" s="89"/>
      <c r="BL246" s="89"/>
      <c r="BW246" s="89" t="str">
        <f aca="false">I246</f>
        <v>21</v>
      </c>
      <c r="BX246" s="10" t="s">
        <v>1767</v>
      </c>
    </row>
    <row r="247" customFormat="false" ht="15" hidden="false" customHeight="true" outlineLevel="0" collapsed="false">
      <c r="A247" s="189" t="s">
        <v>867</v>
      </c>
      <c r="B247" s="189" t="s">
        <v>109</v>
      </c>
      <c r="C247" s="189" t="s">
        <v>1769</v>
      </c>
      <c r="D247" s="190" t="s">
        <v>1770</v>
      </c>
      <c r="E247" s="190"/>
      <c r="F247" s="189" t="s">
        <v>237</v>
      </c>
      <c r="G247" s="191" t="n">
        <f aca="false">'Stavební rozpočet'!G797</f>
        <v>38</v>
      </c>
      <c r="H247" s="192" t="n">
        <f aca="false">'Stavební rozpočet'!H797</f>
        <v>0</v>
      </c>
      <c r="I247" s="193" t="s">
        <v>192</v>
      </c>
      <c r="J247" s="192" t="n">
        <f aca="false">G247*AO247</f>
        <v>0</v>
      </c>
      <c r="K247" s="192" t="n">
        <f aca="false">G247*AP247</f>
        <v>0</v>
      </c>
      <c r="L247" s="192" t="n">
        <f aca="false">G247*H247</f>
        <v>0</v>
      </c>
      <c r="M247" s="192" t="n">
        <f aca="false">L247*(1+BW247/100)</f>
        <v>0</v>
      </c>
      <c r="N247" s="192" t="n">
        <f aca="false">'Stavební rozpočet'!N797</f>
        <v>0</v>
      </c>
      <c r="O247" s="192" t="n">
        <f aca="false">G247*N247</f>
        <v>0</v>
      </c>
      <c r="P247" s="193" t="s">
        <v>193</v>
      </c>
      <c r="Z247" s="89" t="n">
        <f aca="false">IF(AQ247="5",BJ247,0)</f>
        <v>0</v>
      </c>
      <c r="AB247" s="89" t="n">
        <f aca="false">IF(AQ247="1",BH247,0)</f>
        <v>0</v>
      </c>
      <c r="AC247" s="89" t="n">
        <f aca="false">IF(AQ247="1",BI247,0)</f>
        <v>0</v>
      </c>
      <c r="AD247" s="89" t="n">
        <f aca="false">IF(AQ247="7",BH247,0)</f>
        <v>0</v>
      </c>
      <c r="AE247" s="89" t="n">
        <f aca="false">IF(AQ247="7",BI247,0)</f>
        <v>0</v>
      </c>
      <c r="AF247" s="89" t="n">
        <f aca="false">IF(AQ247="2",BH247,0)</f>
        <v>0</v>
      </c>
      <c r="AG247" s="89" t="n">
        <f aca="false">IF(AQ247="2",BI247,0)</f>
        <v>0</v>
      </c>
      <c r="AH247" s="89" t="n">
        <f aca="false">IF(AQ247="0",BJ247,0)</f>
        <v>0</v>
      </c>
      <c r="AI247" s="170" t="s">
        <v>109</v>
      </c>
      <c r="AJ247" s="89" t="n">
        <f aca="false">IF(AN247=0,L247,0)</f>
        <v>0</v>
      </c>
      <c r="AK247" s="89" t="n">
        <f aca="false">IF(AN247=12,L247,0)</f>
        <v>0</v>
      </c>
      <c r="AL247" s="89" t="n">
        <f aca="false">IF(AN247=21,L247,0)</f>
        <v>0</v>
      </c>
      <c r="AN247" s="89" t="n">
        <v>21</v>
      </c>
      <c r="AO247" s="89" t="n">
        <f aca="false">H247*0</f>
        <v>0</v>
      </c>
      <c r="AP247" s="89" t="n">
        <f aca="false">H247*(1-0)</f>
        <v>0</v>
      </c>
      <c r="AQ247" s="88" t="s">
        <v>215</v>
      </c>
      <c r="AV247" s="89" t="n">
        <f aca="false">AW247+AX247</f>
        <v>0</v>
      </c>
      <c r="AW247" s="89" t="n">
        <f aca="false">G247*AO247</f>
        <v>0</v>
      </c>
      <c r="AX247" s="89" t="n">
        <f aca="false">G247*AP247</f>
        <v>0</v>
      </c>
      <c r="AY247" s="88" t="s">
        <v>2090</v>
      </c>
      <c r="AZ247" s="88" t="s">
        <v>1708</v>
      </c>
      <c r="BA247" s="170" t="s">
        <v>1709</v>
      </c>
      <c r="BC247" s="89" t="n">
        <f aca="false">AW247+AX247</f>
        <v>0</v>
      </c>
      <c r="BD247" s="89" t="n">
        <f aca="false">H247/(100-BE247)*100</f>
        <v>0</v>
      </c>
      <c r="BE247" s="89" t="n">
        <v>0</v>
      </c>
      <c r="BF247" s="89" t="n">
        <f aca="false">O247</f>
        <v>0</v>
      </c>
      <c r="BH247" s="89" t="n">
        <f aca="false">G247*AO247</f>
        <v>0</v>
      </c>
      <c r="BI247" s="89" t="n">
        <f aca="false">G247*AP247</f>
        <v>0</v>
      </c>
      <c r="BJ247" s="89" t="n">
        <f aca="false">G247*H247</f>
        <v>0</v>
      </c>
      <c r="BK247" s="89"/>
      <c r="BL247" s="89"/>
      <c r="BW247" s="89" t="str">
        <f aca="false">I247</f>
        <v>21</v>
      </c>
      <c r="BX247" s="10" t="s">
        <v>1770</v>
      </c>
    </row>
    <row r="248" customFormat="false" ht="15" hidden="false" customHeight="true" outlineLevel="0" collapsed="false">
      <c r="A248" s="194" t="s">
        <v>868</v>
      </c>
      <c r="B248" s="194" t="s">
        <v>109</v>
      </c>
      <c r="C248" s="194" t="s">
        <v>1772</v>
      </c>
      <c r="D248" s="195" t="s">
        <v>1773</v>
      </c>
      <c r="E248" s="195"/>
      <c r="F248" s="194" t="s">
        <v>237</v>
      </c>
      <c r="G248" s="196" t="n">
        <f aca="false">'Stavební rozpočet'!G798</f>
        <v>41.42</v>
      </c>
      <c r="H248" s="197" t="n">
        <f aca="false">'Stavební rozpočet'!H798</f>
        <v>0</v>
      </c>
      <c r="I248" s="198" t="s">
        <v>192</v>
      </c>
      <c r="J248" s="197" t="n">
        <f aca="false">G248*AO248</f>
        <v>0</v>
      </c>
      <c r="K248" s="197" t="n">
        <f aca="false">G248*AP248</f>
        <v>0</v>
      </c>
      <c r="L248" s="197" t="n">
        <f aca="false">G248*H248</f>
        <v>0</v>
      </c>
      <c r="M248" s="197" t="n">
        <f aca="false">L248*(1+BW248/100)</f>
        <v>0</v>
      </c>
      <c r="N248" s="197" t="n">
        <f aca="false">'Stavební rozpočet'!N798</f>
        <v>0.00318</v>
      </c>
      <c r="O248" s="197" t="n">
        <f aca="false">G248*N248</f>
        <v>0.1317156</v>
      </c>
      <c r="P248" s="198" t="s">
        <v>193</v>
      </c>
      <c r="Z248" s="89" t="n">
        <f aca="false">IF(AQ248="5",BJ248,0)</f>
        <v>0</v>
      </c>
      <c r="AB248" s="89" t="n">
        <f aca="false">IF(AQ248="1",BH248,0)</f>
        <v>0</v>
      </c>
      <c r="AC248" s="89" t="n">
        <f aca="false">IF(AQ248="1",BI248,0)</f>
        <v>0</v>
      </c>
      <c r="AD248" s="89" t="n">
        <f aca="false">IF(AQ248="7",BH248,0)</f>
        <v>0</v>
      </c>
      <c r="AE248" s="89" t="n">
        <f aca="false">IF(AQ248="7",BI248,0)</f>
        <v>0</v>
      </c>
      <c r="AF248" s="89" t="n">
        <f aca="false">IF(AQ248="2",BH248,0)</f>
        <v>0</v>
      </c>
      <c r="AG248" s="89" t="n">
        <f aca="false">IF(AQ248="2",BI248,0)</f>
        <v>0</v>
      </c>
      <c r="AH248" s="89" t="n">
        <f aca="false">IF(AQ248="0",BJ248,0)</f>
        <v>0</v>
      </c>
      <c r="AI248" s="170" t="s">
        <v>109</v>
      </c>
      <c r="AJ248" s="199" t="n">
        <f aca="false">IF(AN248=0,L248,0)</f>
        <v>0</v>
      </c>
      <c r="AK248" s="199" t="n">
        <f aca="false">IF(AN248=12,L248,0)</f>
        <v>0</v>
      </c>
      <c r="AL248" s="199" t="n">
        <f aca="false">IF(AN248=21,L248,0)</f>
        <v>0</v>
      </c>
      <c r="AN248" s="89" t="n">
        <v>21</v>
      </c>
      <c r="AO248" s="89" t="n">
        <f aca="false">H248*1</f>
        <v>0</v>
      </c>
      <c r="AP248" s="89" t="n">
        <f aca="false">H248*(1-1)</f>
        <v>0</v>
      </c>
      <c r="AQ248" s="200" t="s">
        <v>215</v>
      </c>
      <c r="AV248" s="89" t="n">
        <f aca="false">AW248+AX248</f>
        <v>0</v>
      </c>
      <c r="AW248" s="89" t="n">
        <f aca="false">G248*AO248</f>
        <v>0</v>
      </c>
      <c r="AX248" s="89" t="n">
        <f aca="false">G248*AP248</f>
        <v>0</v>
      </c>
      <c r="AY248" s="88" t="s">
        <v>2090</v>
      </c>
      <c r="AZ248" s="88" t="s">
        <v>1708</v>
      </c>
      <c r="BA248" s="170" t="s">
        <v>1709</v>
      </c>
      <c r="BC248" s="89" t="n">
        <f aca="false">AW248+AX248</f>
        <v>0</v>
      </c>
      <c r="BD248" s="89" t="n">
        <f aca="false">H248/(100-BE248)*100</f>
        <v>0</v>
      </c>
      <c r="BE248" s="89" t="n">
        <v>0</v>
      </c>
      <c r="BF248" s="89" t="n">
        <f aca="false">O248</f>
        <v>0.1317156</v>
      </c>
      <c r="BH248" s="199" t="n">
        <f aca="false">G248*AO248</f>
        <v>0</v>
      </c>
      <c r="BI248" s="199" t="n">
        <f aca="false">G248*AP248</f>
        <v>0</v>
      </c>
      <c r="BJ248" s="199" t="n">
        <f aca="false">G248*H248</f>
        <v>0</v>
      </c>
      <c r="BK248" s="199"/>
      <c r="BL248" s="89"/>
      <c r="BW248" s="89" t="str">
        <f aca="false">I248</f>
        <v>21</v>
      </c>
      <c r="BX248" s="201" t="s">
        <v>1773</v>
      </c>
    </row>
    <row r="249" customFormat="false" ht="23.85" hidden="false" customHeight="true" outlineLevel="0" collapsed="false">
      <c r="A249" s="189" t="s">
        <v>871</v>
      </c>
      <c r="B249" s="189" t="s">
        <v>109</v>
      </c>
      <c r="C249" s="189" t="s">
        <v>2116</v>
      </c>
      <c r="D249" s="190" t="s">
        <v>1776</v>
      </c>
      <c r="E249" s="190"/>
      <c r="F249" s="189" t="s">
        <v>237</v>
      </c>
      <c r="G249" s="191" t="n">
        <f aca="false">'Stavební rozpočet'!G799</f>
        <v>38</v>
      </c>
      <c r="H249" s="192" t="n">
        <f aca="false">'Stavební rozpočet'!H799</f>
        <v>0</v>
      </c>
      <c r="I249" s="193" t="s">
        <v>192</v>
      </c>
      <c r="J249" s="192" t="n">
        <f aca="false">G249*AO249</f>
        <v>0</v>
      </c>
      <c r="K249" s="192" t="n">
        <f aca="false">G249*AP249</f>
        <v>0</v>
      </c>
      <c r="L249" s="192" t="n">
        <f aca="false">G249*H249</f>
        <v>0</v>
      </c>
      <c r="M249" s="192" t="n">
        <f aca="false">L249*(1+BW249/100)</f>
        <v>0</v>
      </c>
      <c r="N249" s="192" t="n">
        <f aca="false">'Stavební rozpočet'!N799</f>
        <v>0</v>
      </c>
      <c r="O249" s="192" t="n">
        <f aca="false">G249*N249</f>
        <v>0</v>
      </c>
      <c r="P249" s="193" t="s">
        <v>193</v>
      </c>
      <c r="Z249" s="89" t="n">
        <f aca="false">IF(AQ249="5",BJ249,0)</f>
        <v>0</v>
      </c>
      <c r="AB249" s="89" t="n">
        <f aca="false">IF(AQ249="1",BH249,0)</f>
        <v>0</v>
      </c>
      <c r="AC249" s="89" t="n">
        <f aca="false">IF(AQ249="1",BI249,0)</f>
        <v>0</v>
      </c>
      <c r="AD249" s="89" t="n">
        <f aca="false">IF(AQ249="7",BH249,0)</f>
        <v>0</v>
      </c>
      <c r="AE249" s="89" t="n">
        <f aca="false">IF(AQ249="7",BI249,0)</f>
        <v>0</v>
      </c>
      <c r="AF249" s="89" t="n">
        <f aca="false">IF(AQ249="2",BH249,0)</f>
        <v>0</v>
      </c>
      <c r="AG249" s="89" t="n">
        <f aca="false">IF(AQ249="2",BI249,0)</f>
        <v>0</v>
      </c>
      <c r="AH249" s="89" t="n">
        <f aca="false">IF(AQ249="0",BJ249,0)</f>
        <v>0</v>
      </c>
      <c r="AI249" s="170" t="s">
        <v>109</v>
      </c>
      <c r="AJ249" s="89" t="n">
        <f aca="false">IF(AN249=0,L249,0)</f>
        <v>0</v>
      </c>
      <c r="AK249" s="89" t="n">
        <f aca="false">IF(AN249=12,L249,0)</f>
        <v>0</v>
      </c>
      <c r="AL249" s="89" t="n">
        <f aca="false">IF(AN249=21,L249,0)</f>
        <v>0</v>
      </c>
      <c r="AN249" s="89" t="n">
        <v>21</v>
      </c>
      <c r="AO249" s="89" t="n">
        <f aca="false">H249*0</f>
        <v>0</v>
      </c>
      <c r="AP249" s="89" t="n">
        <f aca="false">H249*(1-0)</f>
        <v>0</v>
      </c>
      <c r="AQ249" s="88" t="s">
        <v>197</v>
      </c>
      <c r="AV249" s="89" t="n">
        <f aca="false">AW249+AX249</f>
        <v>0</v>
      </c>
      <c r="AW249" s="89" t="n">
        <f aca="false">G249*AO249</f>
        <v>0</v>
      </c>
      <c r="AX249" s="89" t="n">
        <f aca="false">G249*AP249</f>
        <v>0</v>
      </c>
      <c r="AY249" s="88" t="s">
        <v>2090</v>
      </c>
      <c r="AZ249" s="88" t="s">
        <v>1708</v>
      </c>
      <c r="BA249" s="170" t="s">
        <v>1709</v>
      </c>
      <c r="BC249" s="89" t="n">
        <f aca="false">AW249+AX249</f>
        <v>0</v>
      </c>
      <c r="BD249" s="89" t="n">
        <f aca="false">H249/(100-BE249)*100</f>
        <v>0</v>
      </c>
      <c r="BE249" s="89" t="n">
        <v>0</v>
      </c>
      <c r="BF249" s="89" t="n">
        <f aca="false">O249</f>
        <v>0</v>
      </c>
      <c r="BH249" s="89" t="n">
        <f aca="false">G249*AO249</f>
        <v>0</v>
      </c>
      <c r="BI249" s="89" t="n">
        <f aca="false">G249*AP249</f>
        <v>0</v>
      </c>
      <c r="BJ249" s="89" t="n">
        <f aca="false">G249*H249</f>
        <v>0</v>
      </c>
      <c r="BK249" s="89"/>
      <c r="BL249" s="89"/>
      <c r="BW249" s="89" t="str">
        <f aca="false">I249</f>
        <v>21</v>
      </c>
      <c r="BX249" s="10" t="s">
        <v>1776</v>
      </c>
    </row>
    <row r="250" customFormat="false" ht="15" hidden="false" customHeight="true" outlineLevel="0" collapsed="false">
      <c r="A250" s="189" t="s">
        <v>872</v>
      </c>
      <c r="B250" s="189" t="s">
        <v>109</v>
      </c>
      <c r="C250" s="189" t="s">
        <v>1778</v>
      </c>
      <c r="D250" s="190" t="s">
        <v>1779</v>
      </c>
      <c r="E250" s="190"/>
      <c r="F250" s="189" t="s">
        <v>231</v>
      </c>
      <c r="G250" s="191" t="n">
        <f aca="false">'Stavební rozpočet'!G800</f>
        <v>2</v>
      </c>
      <c r="H250" s="192" t="n">
        <f aca="false">'Stavební rozpočet'!H800</f>
        <v>0</v>
      </c>
      <c r="I250" s="193" t="s">
        <v>192</v>
      </c>
      <c r="J250" s="192" t="n">
        <f aca="false">G250*AO250</f>
        <v>0</v>
      </c>
      <c r="K250" s="192" t="n">
        <f aca="false">G250*AP250</f>
        <v>0</v>
      </c>
      <c r="L250" s="192" t="n">
        <f aca="false">G250*H250</f>
        <v>0</v>
      </c>
      <c r="M250" s="192" t="n">
        <f aca="false">L250*(1+BW250/100)</f>
        <v>0</v>
      </c>
      <c r="N250" s="192" t="n">
        <f aca="false">'Stavební rozpočet'!N800</f>
        <v>0</v>
      </c>
      <c r="O250" s="192" t="n">
        <f aca="false">G250*N250</f>
        <v>0</v>
      </c>
      <c r="P250" s="193" t="s">
        <v>193</v>
      </c>
      <c r="Z250" s="89" t="n">
        <f aca="false">IF(AQ250="5",BJ250,0)</f>
        <v>0</v>
      </c>
      <c r="AB250" s="89" t="n">
        <f aca="false">IF(AQ250="1",BH250,0)</f>
        <v>0</v>
      </c>
      <c r="AC250" s="89" t="n">
        <f aca="false">IF(AQ250="1",BI250,0)</f>
        <v>0</v>
      </c>
      <c r="AD250" s="89" t="n">
        <f aca="false">IF(AQ250="7",BH250,0)</f>
        <v>0</v>
      </c>
      <c r="AE250" s="89" t="n">
        <f aca="false">IF(AQ250="7",BI250,0)</f>
        <v>0</v>
      </c>
      <c r="AF250" s="89" t="n">
        <f aca="false">IF(AQ250="2",BH250,0)</f>
        <v>0</v>
      </c>
      <c r="AG250" s="89" t="n">
        <f aca="false">IF(AQ250="2",BI250,0)</f>
        <v>0</v>
      </c>
      <c r="AH250" s="89" t="n">
        <f aca="false">IF(AQ250="0",BJ250,0)</f>
        <v>0</v>
      </c>
      <c r="AI250" s="170" t="s">
        <v>109</v>
      </c>
      <c r="AJ250" s="89" t="n">
        <f aca="false">IF(AN250=0,L250,0)</f>
        <v>0</v>
      </c>
      <c r="AK250" s="89" t="n">
        <f aca="false">IF(AN250=12,L250,0)</f>
        <v>0</v>
      </c>
      <c r="AL250" s="89" t="n">
        <f aca="false">IF(AN250=21,L250,0)</f>
        <v>0</v>
      </c>
      <c r="AN250" s="89" t="n">
        <v>21</v>
      </c>
      <c r="AO250" s="89" t="n">
        <f aca="false">H250*0</f>
        <v>0</v>
      </c>
      <c r="AP250" s="89" t="n">
        <f aca="false">H250*(1-0)</f>
        <v>0</v>
      </c>
      <c r="AQ250" s="88" t="s">
        <v>215</v>
      </c>
      <c r="AV250" s="89" t="n">
        <f aca="false">AW250+AX250</f>
        <v>0</v>
      </c>
      <c r="AW250" s="89" t="n">
        <f aca="false">G250*AO250</f>
        <v>0</v>
      </c>
      <c r="AX250" s="89" t="n">
        <f aca="false">G250*AP250</f>
        <v>0</v>
      </c>
      <c r="AY250" s="88" t="s">
        <v>2090</v>
      </c>
      <c r="AZ250" s="88" t="s">
        <v>1708</v>
      </c>
      <c r="BA250" s="170" t="s">
        <v>1709</v>
      </c>
      <c r="BC250" s="89" t="n">
        <f aca="false">AW250+AX250</f>
        <v>0</v>
      </c>
      <c r="BD250" s="89" t="n">
        <f aca="false">H250/(100-BE250)*100</f>
        <v>0</v>
      </c>
      <c r="BE250" s="89" t="n">
        <v>0</v>
      </c>
      <c r="BF250" s="89" t="n">
        <f aca="false">O250</f>
        <v>0</v>
      </c>
      <c r="BH250" s="89" t="n">
        <f aca="false">G250*AO250</f>
        <v>0</v>
      </c>
      <c r="BI250" s="89" t="n">
        <f aca="false">G250*AP250</f>
        <v>0</v>
      </c>
      <c r="BJ250" s="89" t="n">
        <f aca="false">G250*H250</f>
        <v>0</v>
      </c>
      <c r="BK250" s="89"/>
      <c r="BL250" s="89"/>
      <c r="BW250" s="89" t="str">
        <f aca="false">I250</f>
        <v>21</v>
      </c>
      <c r="BX250" s="10" t="s">
        <v>1779</v>
      </c>
    </row>
    <row r="251" customFormat="false" ht="24.05" hidden="false" customHeight="true" outlineLevel="0" collapsed="false">
      <c r="A251" s="194" t="s">
        <v>875</v>
      </c>
      <c r="B251" s="194" t="s">
        <v>109</v>
      </c>
      <c r="C251" s="194" t="s">
        <v>2119</v>
      </c>
      <c r="D251" s="195" t="s">
        <v>1782</v>
      </c>
      <c r="E251" s="195"/>
      <c r="F251" s="194" t="s">
        <v>252</v>
      </c>
      <c r="G251" s="196" t="n">
        <f aca="false">'Stavební rozpočet'!G801</f>
        <v>2</v>
      </c>
      <c r="H251" s="197" t="n">
        <f aca="false">'Stavební rozpočet'!H801</f>
        <v>0</v>
      </c>
      <c r="I251" s="198" t="s">
        <v>192</v>
      </c>
      <c r="J251" s="197" t="n">
        <f aca="false">G251*AO251</f>
        <v>0</v>
      </c>
      <c r="K251" s="197" t="n">
        <f aca="false">G251*AP251</f>
        <v>0</v>
      </c>
      <c r="L251" s="197" t="n">
        <f aca="false">G251*H251</f>
        <v>0</v>
      </c>
      <c r="M251" s="197" t="n">
        <f aca="false">L251*(1+BW251/100)</f>
        <v>0</v>
      </c>
      <c r="N251" s="197" t="n">
        <f aca="false">'Stavební rozpočet'!N801</f>
        <v>0.007</v>
      </c>
      <c r="O251" s="197" t="n">
        <f aca="false">G251*N251</f>
        <v>0.014</v>
      </c>
      <c r="P251" s="198" t="s">
        <v>193</v>
      </c>
      <c r="Z251" s="89" t="n">
        <f aca="false">IF(AQ251="5",BJ251,0)</f>
        <v>0</v>
      </c>
      <c r="AB251" s="89" t="n">
        <f aca="false">IF(AQ251="1",BH251,0)</f>
        <v>0</v>
      </c>
      <c r="AC251" s="89" t="n">
        <f aca="false">IF(AQ251="1",BI251,0)</f>
        <v>0</v>
      </c>
      <c r="AD251" s="89" t="n">
        <f aca="false">IF(AQ251="7",BH251,0)</f>
        <v>0</v>
      </c>
      <c r="AE251" s="89" t="n">
        <f aca="false">IF(AQ251="7",BI251,0)</f>
        <v>0</v>
      </c>
      <c r="AF251" s="89" t="n">
        <f aca="false">IF(AQ251="2",BH251,0)</f>
        <v>0</v>
      </c>
      <c r="AG251" s="89" t="n">
        <f aca="false">IF(AQ251="2",BI251,0)</f>
        <v>0</v>
      </c>
      <c r="AH251" s="89" t="n">
        <f aca="false">IF(AQ251="0",BJ251,0)</f>
        <v>0</v>
      </c>
      <c r="AI251" s="170" t="s">
        <v>109</v>
      </c>
      <c r="AJ251" s="199" t="n">
        <f aca="false">IF(AN251=0,L251,0)</f>
        <v>0</v>
      </c>
      <c r="AK251" s="199" t="n">
        <f aca="false">IF(AN251=12,L251,0)</f>
        <v>0</v>
      </c>
      <c r="AL251" s="199" t="n">
        <f aca="false">IF(AN251=21,L251,0)</f>
        <v>0</v>
      </c>
      <c r="AN251" s="89" t="n">
        <v>21</v>
      </c>
      <c r="AO251" s="89" t="n">
        <f aca="false">H251*1</f>
        <v>0</v>
      </c>
      <c r="AP251" s="89" t="n">
        <f aca="false">H251*(1-1)</f>
        <v>0</v>
      </c>
      <c r="AQ251" s="200" t="s">
        <v>215</v>
      </c>
      <c r="AV251" s="89" t="n">
        <f aca="false">AW251+AX251</f>
        <v>0</v>
      </c>
      <c r="AW251" s="89" t="n">
        <f aca="false">G251*AO251</f>
        <v>0</v>
      </c>
      <c r="AX251" s="89" t="n">
        <f aca="false">G251*AP251</f>
        <v>0</v>
      </c>
      <c r="AY251" s="88" t="s">
        <v>2090</v>
      </c>
      <c r="AZ251" s="88" t="s">
        <v>1708</v>
      </c>
      <c r="BA251" s="170" t="s">
        <v>1709</v>
      </c>
      <c r="BC251" s="89" t="n">
        <f aca="false">AW251+AX251</f>
        <v>0</v>
      </c>
      <c r="BD251" s="89" t="n">
        <f aca="false">H251/(100-BE251)*100</f>
        <v>0</v>
      </c>
      <c r="BE251" s="89" t="n">
        <v>0</v>
      </c>
      <c r="BF251" s="89" t="n">
        <f aca="false">O251</f>
        <v>0.014</v>
      </c>
      <c r="BH251" s="199" t="n">
        <f aca="false">G251*AO251</f>
        <v>0</v>
      </c>
      <c r="BI251" s="199" t="n">
        <f aca="false">G251*AP251</f>
        <v>0</v>
      </c>
      <c r="BJ251" s="199" t="n">
        <f aca="false">G251*H251</f>
        <v>0</v>
      </c>
      <c r="BK251" s="199"/>
      <c r="BL251" s="89"/>
      <c r="BW251" s="89" t="str">
        <f aca="false">I251</f>
        <v>21</v>
      </c>
      <c r="BX251" s="201" t="s">
        <v>1782</v>
      </c>
    </row>
    <row r="252" customFormat="false" ht="15" hidden="false" customHeight="true" outlineLevel="0" collapsed="false">
      <c r="A252" s="189" t="s">
        <v>876</v>
      </c>
      <c r="B252" s="189" t="s">
        <v>109</v>
      </c>
      <c r="C252" s="189" t="s">
        <v>1784</v>
      </c>
      <c r="D252" s="190" t="s">
        <v>1785</v>
      </c>
      <c r="E252" s="190"/>
      <c r="F252" s="189" t="s">
        <v>1786</v>
      </c>
      <c r="G252" s="191" t="n">
        <f aca="false">'Stavební rozpočet'!G802</f>
        <v>12</v>
      </c>
      <c r="H252" s="192" t="n">
        <f aca="false">'Stavební rozpočet'!H802</f>
        <v>0</v>
      </c>
      <c r="I252" s="193" t="s">
        <v>192</v>
      </c>
      <c r="J252" s="192" t="n">
        <f aca="false">G252*AO252</f>
        <v>0</v>
      </c>
      <c r="K252" s="192" t="n">
        <f aca="false">G252*AP252</f>
        <v>0</v>
      </c>
      <c r="L252" s="192" t="n">
        <f aca="false">G252*H252</f>
        <v>0</v>
      </c>
      <c r="M252" s="192" t="n">
        <f aca="false">L252*(1+BW252/100)</f>
        <v>0</v>
      </c>
      <c r="N252" s="192" t="n">
        <f aca="false">'Stavební rozpočet'!N802</f>
        <v>0</v>
      </c>
      <c r="O252" s="192" t="n">
        <f aca="false">G252*N252</f>
        <v>0</v>
      </c>
      <c r="P252" s="193" t="s">
        <v>383</v>
      </c>
      <c r="Z252" s="89" t="n">
        <f aca="false">IF(AQ252="5",BJ252,0)</f>
        <v>0</v>
      </c>
      <c r="AB252" s="89" t="n">
        <f aca="false">IF(AQ252="1",BH252,0)</f>
        <v>0</v>
      </c>
      <c r="AC252" s="89" t="n">
        <f aca="false">IF(AQ252="1",BI252,0)</f>
        <v>0</v>
      </c>
      <c r="AD252" s="89" t="n">
        <f aca="false">IF(AQ252="7",BH252,0)</f>
        <v>0</v>
      </c>
      <c r="AE252" s="89" t="n">
        <f aca="false">IF(AQ252="7",BI252,0)</f>
        <v>0</v>
      </c>
      <c r="AF252" s="89" t="n">
        <f aca="false">IF(AQ252="2",BH252,0)</f>
        <v>0</v>
      </c>
      <c r="AG252" s="89" t="n">
        <f aca="false">IF(AQ252="2",BI252,0)</f>
        <v>0</v>
      </c>
      <c r="AH252" s="89" t="n">
        <f aca="false">IF(AQ252="0",BJ252,0)</f>
        <v>0</v>
      </c>
      <c r="AI252" s="170" t="s">
        <v>109</v>
      </c>
      <c r="AJ252" s="89" t="n">
        <f aca="false">IF(AN252=0,L252,0)</f>
        <v>0</v>
      </c>
      <c r="AK252" s="89" t="n">
        <f aca="false">IF(AN252=12,L252,0)</f>
        <v>0</v>
      </c>
      <c r="AL252" s="89" t="n">
        <f aca="false">IF(AN252=21,L252,0)</f>
        <v>0</v>
      </c>
      <c r="AN252" s="89" t="n">
        <v>21</v>
      </c>
      <c r="AO252" s="89" t="n">
        <f aca="false">H252*0</f>
        <v>0</v>
      </c>
      <c r="AP252" s="89" t="n">
        <f aca="false">H252*(1-0)</f>
        <v>0</v>
      </c>
      <c r="AQ252" s="88" t="s">
        <v>197</v>
      </c>
      <c r="AV252" s="89" t="n">
        <f aca="false">AW252+AX252</f>
        <v>0</v>
      </c>
      <c r="AW252" s="89" t="n">
        <f aca="false">G252*AO252</f>
        <v>0</v>
      </c>
      <c r="AX252" s="89" t="n">
        <f aca="false">G252*AP252</f>
        <v>0</v>
      </c>
      <c r="AY252" s="88" t="s">
        <v>2090</v>
      </c>
      <c r="AZ252" s="88" t="s">
        <v>1708</v>
      </c>
      <c r="BA252" s="170" t="s">
        <v>1709</v>
      </c>
      <c r="BC252" s="89" t="n">
        <f aca="false">AW252+AX252</f>
        <v>0</v>
      </c>
      <c r="BD252" s="89" t="n">
        <f aca="false">H252/(100-BE252)*100</f>
        <v>0</v>
      </c>
      <c r="BE252" s="89" t="n">
        <v>0</v>
      </c>
      <c r="BF252" s="89" t="n">
        <f aca="false">O252</f>
        <v>0</v>
      </c>
      <c r="BH252" s="89" t="n">
        <f aca="false">G252*AO252</f>
        <v>0</v>
      </c>
      <c r="BI252" s="89" t="n">
        <f aca="false">G252*AP252</f>
        <v>0</v>
      </c>
      <c r="BJ252" s="89" t="n">
        <f aca="false">G252*H252</f>
        <v>0</v>
      </c>
      <c r="BK252" s="89"/>
      <c r="BL252" s="89"/>
      <c r="BW252" s="89" t="str">
        <f aca="false">I252</f>
        <v>21</v>
      </c>
      <c r="BX252" s="10" t="s">
        <v>1785</v>
      </c>
    </row>
    <row r="253" customFormat="false" ht="35.5" hidden="false" customHeight="true" outlineLevel="0" collapsed="false">
      <c r="A253" s="194" t="s">
        <v>879</v>
      </c>
      <c r="B253" s="194" t="s">
        <v>109</v>
      </c>
      <c r="C253" s="194" t="s">
        <v>1788</v>
      </c>
      <c r="D253" s="195" t="s">
        <v>1789</v>
      </c>
      <c r="E253" s="195"/>
      <c r="F253" s="194" t="s">
        <v>237</v>
      </c>
      <c r="G253" s="196" t="n">
        <f aca="false">'Stavební rozpočet'!G803</f>
        <v>13.2</v>
      </c>
      <c r="H253" s="197" t="n">
        <f aca="false">'Stavební rozpočet'!H803</f>
        <v>0</v>
      </c>
      <c r="I253" s="198" t="s">
        <v>192</v>
      </c>
      <c r="J253" s="197" t="n">
        <f aca="false">G253*AO253</f>
        <v>0</v>
      </c>
      <c r="K253" s="197" t="n">
        <f aca="false">G253*AP253</f>
        <v>0</v>
      </c>
      <c r="L253" s="197" t="n">
        <f aca="false">G253*H253</f>
        <v>0</v>
      </c>
      <c r="M253" s="197" t="n">
        <f aca="false">L253*(1+BW253/100)</f>
        <v>0</v>
      </c>
      <c r="N253" s="197" t="n">
        <f aca="false">'Stavební rozpočet'!N803</f>
        <v>0.0015</v>
      </c>
      <c r="O253" s="197" t="n">
        <f aca="false">G253*N253</f>
        <v>0.0198</v>
      </c>
      <c r="P253" s="198" t="s">
        <v>193</v>
      </c>
      <c r="Z253" s="89" t="n">
        <f aca="false">IF(AQ253="5",BJ253,0)</f>
        <v>0</v>
      </c>
      <c r="AB253" s="89" t="n">
        <f aca="false">IF(AQ253="1",BH253,0)</f>
        <v>0</v>
      </c>
      <c r="AC253" s="89" t="n">
        <f aca="false">IF(AQ253="1",BI253,0)</f>
        <v>0</v>
      </c>
      <c r="AD253" s="89" t="n">
        <f aca="false">IF(AQ253="7",BH253,0)</f>
        <v>0</v>
      </c>
      <c r="AE253" s="89" t="n">
        <f aca="false">IF(AQ253="7",BI253,0)</f>
        <v>0</v>
      </c>
      <c r="AF253" s="89" t="n">
        <f aca="false">IF(AQ253="2",BH253,0)</f>
        <v>0</v>
      </c>
      <c r="AG253" s="89" t="n">
        <f aca="false">IF(AQ253="2",BI253,0)</f>
        <v>0</v>
      </c>
      <c r="AH253" s="89" t="n">
        <f aca="false">IF(AQ253="0",BJ253,0)</f>
        <v>0</v>
      </c>
      <c r="AI253" s="170" t="s">
        <v>109</v>
      </c>
      <c r="AJ253" s="199" t="n">
        <f aca="false">IF(AN253=0,L253,0)</f>
        <v>0</v>
      </c>
      <c r="AK253" s="199" t="n">
        <f aca="false">IF(AN253=12,L253,0)</f>
        <v>0</v>
      </c>
      <c r="AL253" s="199" t="n">
        <f aca="false">IF(AN253=21,L253,0)</f>
        <v>0</v>
      </c>
      <c r="AN253" s="89" t="n">
        <v>21</v>
      </c>
      <c r="AO253" s="89" t="n">
        <f aca="false">H253*1</f>
        <v>0</v>
      </c>
      <c r="AP253" s="89" t="n">
        <f aca="false">H253*(1-1)</f>
        <v>0</v>
      </c>
      <c r="AQ253" s="200" t="s">
        <v>215</v>
      </c>
      <c r="AV253" s="89" t="n">
        <f aca="false">AW253+AX253</f>
        <v>0</v>
      </c>
      <c r="AW253" s="89" t="n">
        <f aca="false">G253*AO253</f>
        <v>0</v>
      </c>
      <c r="AX253" s="89" t="n">
        <f aca="false">G253*AP253</f>
        <v>0</v>
      </c>
      <c r="AY253" s="88" t="s">
        <v>2090</v>
      </c>
      <c r="AZ253" s="88" t="s">
        <v>1708</v>
      </c>
      <c r="BA253" s="170" t="s">
        <v>1709</v>
      </c>
      <c r="BC253" s="89" t="n">
        <f aca="false">AW253+AX253</f>
        <v>0</v>
      </c>
      <c r="BD253" s="89" t="n">
        <f aca="false">H253/(100-BE253)*100</f>
        <v>0</v>
      </c>
      <c r="BE253" s="89" t="n">
        <v>0</v>
      </c>
      <c r="BF253" s="89" t="n">
        <f aca="false">O253</f>
        <v>0.0198</v>
      </c>
      <c r="BH253" s="199" t="n">
        <f aca="false">G253*AO253</f>
        <v>0</v>
      </c>
      <c r="BI253" s="199" t="n">
        <f aca="false">G253*AP253</f>
        <v>0</v>
      </c>
      <c r="BJ253" s="199" t="n">
        <f aca="false">G253*H253</f>
        <v>0</v>
      </c>
      <c r="BK253" s="199"/>
      <c r="BL253" s="89"/>
      <c r="BW253" s="89" t="str">
        <f aca="false">I253</f>
        <v>21</v>
      </c>
      <c r="BX253" s="201" t="s">
        <v>1789</v>
      </c>
    </row>
    <row r="254" customFormat="false" ht="24.05" hidden="false" customHeight="true" outlineLevel="0" collapsed="false">
      <c r="A254" s="189" t="s">
        <v>880</v>
      </c>
      <c r="B254" s="189" t="s">
        <v>109</v>
      </c>
      <c r="C254" s="189" t="s">
        <v>1791</v>
      </c>
      <c r="D254" s="190" t="s">
        <v>1792</v>
      </c>
      <c r="E254" s="190"/>
      <c r="F254" s="189" t="s">
        <v>252</v>
      </c>
      <c r="G254" s="191" t="n">
        <f aca="false">'Stavební rozpočet'!G804</f>
        <v>6</v>
      </c>
      <c r="H254" s="192" t="n">
        <f aca="false">'Stavební rozpočet'!H804</f>
        <v>0</v>
      </c>
      <c r="I254" s="193" t="s">
        <v>192</v>
      </c>
      <c r="J254" s="192" t="n">
        <f aca="false">G254*AO254</f>
        <v>0</v>
      </c>
      <c r="K254" s="192" t="n">
        <f aca="false">G254*AP254</f>
        <v>0</v>
      </c>
      <c r="L254" s="192" t="n">
        <f aca="false">G254*H254</f>
        <v>0</v>
      </c>
      <c r="M254" s="192" t="n">
        <f aca="false">L254*(1+BW254/100)</f>
        <v>0</v>
      </c>
      <c r="N254" s="192" t="n">
        <f aca="false">'Stavební rozpočet'!N804</f>
        <v>0.00055</v>
      </c>
      <c r="O254" s="192" t="n">
        <f aca="false">G254*N254</f>
        <v>0.0033</v>
      </c>
      <c r="P254" s="193" t="s">
        <v>193</v>
      </c>
      <c r="Z254" s="89" t="n">
        <f aca="false">IF(AQ254="5",BJ254,0)</f>
        <v>0</v>
      </c>
      <c r="AB254" s="89" t="n">
        <f aca="false">IF(AQ254="1",BH254,0)</f>
        <v>0</v>
      </c>
      <c r="AC254" s="89" t="n">
        <f aca="false">IF(AQ254="1",BI254,0)</f>
        <v>0</v>
      </c>
      <c r="AD254" s="89" t="n">
        <f aca="false">IF(AQ254="7",BH254,0)</f>
        <v>0</v>
      </c>
      <c r="AE254" s="89" t="n">
        <f aca="false">IF(AQ254="7",BI254,0)</f>
        <v>0</v>
      </c>
      <c r="AF254" s="89" t="n">
        <f aca="false">IF(AQ254="2",BH254,0)</f>
        <v>0</v>
      </c>
      <c r="AG254" s="89" t="n">
        <f aca="false">IF(AQ254="2",BI254,0)</f>
        <v>0</v>
      </c>
      <c r="AH254" s="89" t="n">
        <f aca="false">IF(AQ254="0",BJ254,0)</f>
        <v>0</v>
      </c>
      <c r="AI254" s="170" t="s">
        <v>109</v>
      </c>
      <c r="AJ254" s="89" t="n">
        <f aca="false">IF(AN254=0,L254,0)</f>
        <v>0</v>
      </c>
      <c r="AK254" s="89" t="n">
        <f aca="false">IF(AN254=12,L254,0)</f>
        <v>0</v>
      </c>
      <c r="AL254" s="89" t="n">
        <f aca="false">IF(AN254=21,L254,0)</f>
        <v>0</v>
      </c>
      <c r="AN254" s="89" t="n">
        <v>21</v>
      </c>
      <c r="AO254" s="89" t="n">
        <f aca="false">H254*0.213688652</f>
        <v>0</v>
      </c>
      <c r="AP254" s="89" t="n">
        <f aca="false">H254*(1-0.213688652)</f>
        <v>0</v>
      </c>
      <c r="AQ254" s="88" t="s">
        <v>215</v>
      </c>
      <c r="AV254" s="89" t="n">
        <f aca="false">AW254+AX254</f>
        <v>0</v>
      </c>
      <c r="AW254" s="89" t="n">
        <f aca="false">G254*AO254</f>
        <v>0</v>
      </c>
      <c r="AX254" s="89" t="n">
        <f aca="false">G254*AP254</f>
        <v>0</v>
      </c>
      <c r="AY254" s="88" t="s">
        <v>2090</v>
      </c>
      <c r="AZ254" s="88" t="s">
        <v>1708</v>
      </c>
      <c r="BA254" s="170" t="s">
        <v>1709</v>
      </c>
      <c r="BC254" s="89" t="n">
        <f aca="false">AW254+AX254</f>
        <v>0</v>
      </c>
      <c r="BD254" s="89" t="n">
        <f aca="false">H254/(100-BE254)*100</f>
        <v>0</v>
      </c>
      <c r="BE254" s="89" t="n">
        <v>0</v>
      </c>
      <c r="BF254" s="89" t="n">
        <f aca="false">O254</f>
        <v>0.0033</v>
      </c>
      <c r="BH254" s="89" t="n">
        <f aca="false">G254*AO254</f>
        <v>0</v>
      </c>
      <c r="BI254" s="89" t="n">
        <f aca="false">G254*AP254</f>
        <v>0</v>
      </c>
      <c r="BJ254" s="89" t="n">
        <f aca="false">G254*H254</f>
        <v>0</v>
      </c>
      <c r="BK254" s="89"/>
      <c r="BL254" s="89"/>
      <c r="BW254" s="89" t="str">
        <f aca="false">I254</f>
        <v>21</v>
      </c>
      <c r="BX254" s="10" t="s">
        <v>1792</v>
      </c>
    </row>
    <row r="255" customFormat="false" ht="35.5" hidden="false" customHeight="true" outlineLevel="0" collapsed="false">
      <c r="A255" s="194" t="s">
        <v>883</v>
      </c>
      <c r="B255" s="194" t="s">
        <v>109</v>
      </c>
      <c r="C255" s="194" t="s">
        <v>1794</v>
      </c>
      <c r="D255" s="195" t="s">
        <v>1795</v>
      </c>
      <c r="E255" s="195"/>
      <c r="F255" s="194" t="s">
        <v>252</v>
      </c>
      <c r="G255" s="196" t="n">
        <f aca="false">'Stavební rozpočet'!G805</f>
        <v>6.6</v>
      </c>
      <c r="H255" s="197" t="n">
        <f aca="false">'Stavební rozpočet'!H805</f>
        <v>0</v>
      </c>
      <c r="I255" s="198" t="s">
        <v>192</v>
      </c>
      <c r="J255" s="197" t="n">
        <f aca="false">G255*AO255</f>
        <v>0</v>
      </c>
      <c r="K255" s="197" t="n">
        <f aca="false">G255*AP255</f>
        <v>0</v>
      </c>
      <c r="L255" s="197" t="n">
        <f aca="false">G255*H255</f>
        <v>0</v>
      </c>
      <c r="M255" s="197" t="n">
        <f aca="false">L255*(1+BW255/100)</f>
        <v>0</v>
      </c>
      <c r="N255" s="197" t="n">
        <f aca="false">'Stavební rozpočet'!N805</f>
        <v>0.00037</v>
      </c>
      <c r="O255" s="197" t="n">
        <f aca="false">G255*N255</f>
        <v>0.002442</v>
      </c>
      <c r="P255" s="198" t="s">
        <v>193</v>
      </c>
      <c r="Z255" s="89" t="n">
        <f aca="false">IF(AQ255="5",BJ255,0)</f>
        <v>0</v>
      </c>
      <c r="AB255" s="89" t="n">
        <f aca="false">IF(AQ255="1",BH255,0)</f>
        <v>0</v>
      </c>
      <c r="AC255" s="89" t="n">
        <f aca="false">IF(AQ255="1",BI255,0)</f>
        <v>0</v>
      </c>
      <c r="AD255" s="89" t="n">
        <f aca="false">IF(AQ255="7",BH255,0)</f>
        <v>0</v>
      </c>
      <c r="AE255" s="89" t="n">
        <f aca="false">IF(AQ255="7",BI255,0)</f>
        <v>0</v>
      </c>
      <c r="AF255" s="89" t="n">
        <f aca="false">IF(AQ255="2",BH255,0)</f>
        <v>0</v>
      </c>
      <c r="AG255" s="89" t="n">
        <f aca="false">IF(AQ255="2",BI255,0)</f>
        <v>0</v>
      </c>
      <c r="AH255" s="89" t="n">
        <f aca="false">IF(AQ255="0",BJ255,0)</f>
        <v>0</v>
      </c>
      <c r="AI255" s="170" t="s">
        <v>109</v>
      </c>
      <c r="AJ255" s="199" t="n">
        <f aca="false">IF(AN255=0,L255,0)</f>
        <v>0</v>
      </c>
      <c r="AK255" s="199" t="n">
        <f aca="false">IF(AN255=12,L255,0)</f>
        <v>0</v>
      </c>
      <c r="AL255" s="199" t="n">
        <f aca="false">IF(AN255=21,L255,0)</f>
        <v>0</v>
      </c>
      <c r="AN255" s="89" t="n">
        <v>21</v>
      </c>
      <c r="AO255" s="89" t="n">
        <f aca="false">H255*1</f>
        <v>0</v>
      </c>
      <c r="AP255" s="89" t="n">
        <f aca="false">H255*(1-1)</f>
        <v>0</v>
      </c>
      <c r="AQ255" s="200" t="s">
        <v>215</v>
      </c>
      <c r="AV255" s="89" t="n">
        <f aca="false">AW255+AX255</f>
        <v>0</v>
      </c>
      <c r="AW255" s="89" t="n">
        <f aca="false">G255*AO255</f>
        <v>0</v>
      </c>
      <c r="AX255" s="89" t="n">
        <f aca="false">G255*AP255</f>
        <v>0</v>
      </c>
      <c r="AY255" s="88" t="s">
        <v>2090</v>
      </c>
      <c r="AZ255" s="88" t="s">
        <v>1708</v>
      </c>
      <c r="BA255" s="170" t="s">
        <v>1709</v>
      </c>
      <c r="BC255" s="89" t="n">
        <f aca="false">AW255+AX255</f>
        <v>0</v>
      </c>
      <c r="BD255" s="89" t="n">
        <f aca="false">H255/(100-BE255)*100</f>
        <v>0</v>
      </c>
      <c r="BE255" s="89" t="n">
        <v>0</v>
      </c>
      <c r="BF255" s="89" t="n">
        <f aca="false">O255</f>
        <v>0.002442</v>
      </c>
      <c r="BH255" s="199" t="n">
        <f aca="false">G255*AO255</f>
        <v>0</v>
      </c>
      <c r="BI255" s="199" t="n">
        <f aca="false">G255*AP255</f>
        <v>0</v>
      </c>
      <c r="BJ255" s="199" t="n">
        <f aca="false">G255*H255</f>
        <v>0</v>
      </c>
      <c r="BK255" s="199"/>
      <c r="BL255" s="89"/>
      <c r="BW255" s="89" t="str">
        <f aca="false">I255</f>
        <v>21</v>
      </c>
      <c r="BX255" s="201" t="s">
        <v>1795</v>
      </c>
    </row>
    <row r="256" customFormat="false" ht="24.05" hidden="false" customHeight="true" outlineLevel="0" collapsed="false">
      <c r="A256" s="189" t="s">
        <v>884</v>
      </c>
      <c r="B256" s="189" t="s">
        <v>109</v>
      </c>
      <c r="C256" s="189" t="s">
        <v>1791</v>
      </c>
      <c r="D256" s="190" t="s">
        <v>1792</v>
      </c>
      <c r="E256" s="190"/>
      <c r="F256" s="189" t="s">
        <v>252</v>
      </c>
      <c r="G256" s="191" t="n">
        <f aca="false">'Stavební rozpočet'!G806</f>
        <v>3</v>
      </c>
      <c r="H256" s="192" t="n">
        <f aca="false">'Stavební rozpočet'!H806</f>
        <v>0</v>
      </c>
      <c r="I256" s="193" t="s">
        <v>192</v>
      </c>
      <c r="J256" s="192" t="n">
        <f aca="false">G256*AO256</f>
        <v>0</v>
      </c>
      <c r="K256" s="192" t="n">
        <f aca="false">G256*AP256</f>
        <v>0</v>
      </c>
      <c r="L256" s="192" t="n">
        <f aca="false">G256*H256</f>
        <v>0</v>
      </c>
      <c r="M256" s="192" t="n">
        <f aca="false">L256*(1+BW256/100)</f>
        <v>0</v>
      </c>
      <c r="N256" s="192" t="n">
        <f aca="false">'Stavební rozpočet'!N806</f>
        <v>0.00055</v>
      </c>
      <c r="O256" s="192" t="n">
        <f aca="false">G256*N256</f>
        <v>0.00165</v>
      </c>
      <c r="P256" s="193" t="s">
        <v>193</v>
      </c>
      <c r="Z256" s="89" t="n">
        <f aca="false">IF(AQ256="5",BJ256,0)</f>
        <v>0</v>
      </c>
      <c r="AB256" s="89" t="n">
        <f aca="false">IF(AQ256="1",BH256,0)</f>
        <v>0</v>
      </c>
      <c r="AC256" s="89" t="n">
        <f aca="false">IF(AQ256="1",BI256,0)</f>
        <v>0</v>
      </c>
      <c r="AD256" s="89" t="n">
        <f aca="false">IF(AQ256="7",BH256,0)</f>
        <v>0</v>
      </c>
      <c r="AE256" s="89" t="n">
        <f aca="false">IF(AQ256="7",BI256,0)</f>
        <v>0</v>
      </c>
      <c r="AF256" s="89" t="n">
        <f aca="false">IF(AQ256="2",BH256,0)</f>
        <v>0</v>
      </c>
      <c r="AG256" s="89" t="n">
        <f aca="false">IF(AQ256="2",BI256,0)</f>
        <v>0</v>
      </c>
      <c r="AH256" s="89" t="n">
        <f aca="false">IF(AQ256="0",BJ256,0)</f>
        <v>0</v>
      </c>
      <c r="AI256" s="170" t="s">
        <v>109</v>
      </c>
      <c r="AJ256" s="89" t="n">
        <f aca="false">IF(AN256=0,L256,0)</f>
        <v>0</v>
      </c>
      <c r="AK256" s="89" t="n">
        <f aca="false">IF(AN256=12,L256,0)</f>
        <v>0</v>
      </c>
      <c r="AL256" s="89" t="n">
        <f aca="false">IF(AN256=21,L256,0)</f>
        <v>0</v>
      </c>
      <c r="AN256" s="89" t="n">
        <v>21</v>
      </c>
      <c r="AO256" s="89" t="n">
        <f aca="false">H256*0.213687479</f>
        <v>0</v>
      </c>
      <c r="AP256" s="89" t="n">
        <f aca="false">H256*(1-0.213687479)</f>
        <v>0</v>
      </c>
      <c r="AQ256" s="88" t="s">
        <v>215</v>
      </c>
      <c r="AV256" s="89" t="n">
        <f aca="false">AW256+AX256</f>
        <v>0</v>
      </c>
      <c r="AW256" s="89" t="n">
        <f aca="false">G256*AO256</f>
        <v>0</v>
      </c>
      <c r="AX256" s="89" t="n">
        <f aca="false">G256*AP256</f>
        <v>0</v>
      </c>
      <c r="AY256" s="88" t="s">
        <v>2090</v>
      </c>
      <c r="AZ256" s="88" t="s">
        <v>1708</v>
      </c>
      <c r="BA256" s="170" t="s">
        <v>1709</v>
      </c>
      <c r="BC256" s="89" t="n">
        <f aca="false">AW256+AX256</f>
        <v>0</v>
      </c>
      <c r="BD256" s="89" t="n">
        <f aca="false">H256/(100-BE256)*100</f>
        <v>0</v>
      </c>
      <c r="BE256" s="89" t="n">
        <v>0</v>
      </c>
      <c r="BF256" s="89" t="n">
        <f aca="false">O256</f>
        <v>0.00165</v>
      </c>
      <c r="BH256" s="89" t="n">
        <f aca="false">G256*AO256</f>
        <v>0</v>
      </c>
      <c r="BI256" s="89" t="n">
        <f aca="false">G256*AP256</f>
        <v>0</v>
      </c>
      <c r="BJ256" s="89" t="n">
        <f aca="false">G256*H256</f>
        <v>0</v>
      </c>
      <c r="BK256" s="89"/>
      <c r="BL256" s="89"/>
      <c r="BW256" s="89" t="str">
        <f aca="false">I256</f>
        <v>21</v>
      </c>
      <c r="BX256" s="10" t="s">
        <v>1792</v>
      </c>
    </row>
    <row r="257" customFormat="false" ht="35.5" hidden="false" customHeight="true" outlineLevel="0" collapsed="false">
      <c r="A257" s="194" t="s">
        <v>887</v>
      </c>
      <c r="B257" s="194" t="s">
        <v>109</v>
      </c>
      <c r="C257" s="194" t="s">
        <v>1798</v>
      </c>
      <c r="D257" s="195" t="s">
        <v>1799</v>
      </c>
      <c r="E257" s="195"/>
      <c r="F257" s="194" t="s">
        <v>252</v>
      </c>
      <c r="G257" s="196" t="n">
        <f aca="false">'Stavební rozpočet'!G807</f>
        <v>3.3</v>
      </c>
      <c r="H257" s="197" t="n">
        <f aca="false">'Stavební rozpočet'!H807</f>
        <v>0</v>
      </c>
      <c r="I257" s="198" t="s">
        <v>192</v>
      </c>
      <c r="J257" s="197" t="n">
        <f aca="false">G257*AO257</f>
        <v>0</v>
      </c>
      <c r="K257" s="197" t="n">
        <f aca="false">G257*AP257</f>
        <v>0</v>
      </c>
      <c r="L257" s="197" t="n">
        <f aca="false">G257*H257</f>
        <v>0</v>
      </c>
      <c r="M257" s="197" t="n">
        <f aca="false">L257*(1+BW257/100)</f>
        <v>0</v>
      </c>
      <c r="N257" s="197" t="n">
        <f aca="false">'Stavební rozpočet'!N807</f>
        <v>0.0003</v>
      </c>
      <c r="O257" s="197" t="n">
        <f aca="false">G257*N257</f>
        <v>0.00099</v>
      </c>
      <c r="P257" s="198" t="s">
        <v>193</v>
      </c>
      <c r="Z257" s="89" t="n">
        <f aca="false">IF(AQ257="5",BJ257,0)</f>
        <v>0</v>
      </c>
      <c r="AB257" s="89" t="n">
        <f aca="false">IF(AQ257="1",BH257,0)</f>
        <v>0</v>
      </c>
      <c r="AC257" s="89" t="n">
        <f aca="false">IF(AQ257="1",BI257,0)</f>
        <v>0</v>
      </c>
      <c r="AD257" s="89" t="n">
        <f aca="false">IF(AQ257="7",BH257,0)</f>
        <v>0</v>
      </c>
      <c r="AE257" s="89" t="n">
        <f aca="false">IF(AQ257="7",BI257,0)</f>
        <v>0</v>
      </c>
      <c r="AF257" s="89" t="n">
        <f aca="false">IF(AQ257="2",BH257,0)</f>
        <v>0</v>
      </c>
      <c r="AG257" s="89" t="n">
        <f aca="false">IF(AQ257="2",BI257,0)</f>
        <v>0</v>
      </c>
      <c r="AH257" s="89" t="n">
        <f aca="false">IF(AQ257="0",BJ257,0)</f>
        <v>0</v>
      </c>
      <c r="AI257" s="170" t="s">
        <v>109</v>
      </c>
      <c r="AJ257" s="199" t="n">
        <f aca="false">IF(AN257=0,L257,0)</f>
        <v>0</v>
      </c>
      <c r="AK257" s="199" t="n">
        <f aca="false">IF(AN257=12,L257,0)</f>
        <v>0</v>
      </c>
      <c r="AL257" s="199" t="n">
        <f aca="false">IF(AN257=21,L257,0)</f>
        <v>0</v>
      </c>
      <c r="AN257" s="89" t="n">
        <v>21</v>
      </c>
      <c r="AO257" s="89" t="n">
        <f aca="false">H257*1</f>
        <v>0</v>
      </c>
      <c r="AP257" s="89" t="n">
        <f aca="false">H257*(1-1)</f>
        <v>0</v>
      </c>
      <c r="AQ257" s="200" t="s">
        <v>215</v>
      </c>
      <c r="AV257" s="89" t="n">
        <f aca="false">AW257+AX257</f>
        <v>0</v>
      </c>
      <c r="AW257" s="89" t="n">
        <f aca="false">G257*AO257</f>
        <v>0</v>
      </c>
      <c r="AX257" s="89" t="n">
        <f aca="false">G257*AP257</f>
        <v>0</v>
      </c>
      <c r="AY257" s="88" t="s">
        <v>2090</v>
      </c>
      <c r="AZ257" s="88" t="s">
        <v>1708</v>
      </c>
      <c r="BA257" s="170" t="s">
        <v>1709</v>
      </c>
      <c r="BC257" s="89" t="n">
        <f aca="false">AW257+AX257</f>
        <v>0</v>
      </c>
      <c r="BD257" s="89" t="n">
        <f aca="false">H257/(100-BE257)*100</f>
        <v>0</v>
      </c>
      <c r="BE257" s="89" t="n">
        <v>0</v>
      </c>
      <c r="BF257" s="89" t="n">
        <f aca="false">O257</f>
        <v>0.00099</v>
      </c>
      <c r="BH257" s="199" t="n">
        <f aca="false">G257*AO257</f>
        <v>0</v>
      </c>
      <c r="BI257" s="199" t="n">
        <f aca="false">G257*AP257</f>
        <v>0</v>
      </c>
      <c r="BJ257" s="199" t="n">
        <f aca="false">G257*H257</f>
        <v>0</v>
      </c>
      <c r="BK257" s="199"/>
      <c r="BL257" s="89"/>
      <c r="BW257" s="89" t="str">
        <f aca="false">I257</f>
        <v>21</v>
      </c>
      <c r="BX257" s="201" t="s">
        <v>1799</v>
      </c>
    </row>
    <row r="258" customFormat="false" ht="24.05" hidden="false" customHeight="true" outlineLevel="0" collapsed="false">
      <c r="A258" s="189" t="s">
        <v>888</v>
      </c>
      <c r="B258" s="189" t="s">
        <v>109</v>
      </c>
      <c r="C258" s="189" t="s">
        <v>1801</v>
      </c>
      <c r="D258" s="190" t="s">
        <v>1802</v>
      </c>
      <c r="E258" s="190"/>
      <c r="F258" s="189" t="s">
        <v>231</v>
      </c>
      <c r="G258" s="191" t="n">
        <f aca="false">'Stavební rozpočet'!G808</f>
        <v>1</v>
      </c>
      <c r="H258" s="192" t="n">
        <f aca="false">'Stavební rozpočet'!H808</f>
        <v>0</v>
      </c>
      <c r="I258" s="193" t="s">
        <v>192</v>
      </c>
      <c r="J258" s="192" t="n">
        <f aca="false">G258*AO258</f>
        <v>0</v>
      </c>
      <c r="K258" s="192" t="n">
        <f aca="false">G258*AP258</f>
        <v>0</v>
      </c>
      <c r="L258" s="192" t="n">
        <f aca="false">G258*H258</f>
        <v>0</v>
      </c>
      <c r="M258" s="192" t="n">
        <f aca="false">L258*(1+BW258/100)</f>
        <v>0</v>
      </c>
      <c r="N258" s="192" t="n">
        <f aca="false">'Stavební rozpočet'!N808</f>
        <v>0.0002</v>
      </c>
      <c r="O258" s="192" t="n">
        <f aca="false">G258*N258</f>
        <v>0.0002</v>
      </c>
      <c r="P258" s="193" t="s">
        <v>193</v>
      </c>
      <c r="Z258" s="89" t="n">
        <f aca="false">IF(AQ258="5",BJ258,0)</f>
        <v>0</v>
      </c>
      <c r="AB258" s="89" t="n">
        <f aca="false">IF(AQ258="1",BH258,0)</f>
        <v>0</v>
      </c>
      <c r="AC258" s="89" t="n">
        <f aca="false">IF(AQ258="1",BI258,0)</f>
        <v>0</v>
      </c>
      <c r="AD258" s="89" t="n">
        <f aca="false">IF(AQ258="7",BH258,0)</f>
        <v>0</v>
      </c>
      <c r="AE258" s="89" t="n">
        <f aca="false">IF(AQ258="7",BI258,0)</f>
        <v>0</v>
      </c>
      <c r="AF258" s="89" t="n">
        <f aca="false">IF(AQ258="2",BH258,0)</f>
        <v>0</v>
      </c>
      <c r="AG258" s="89" t="n">
        <f aca="false">IF(AQ258="2",BI258,0)</f>
        <v>0</v>
      </c>
      <c r="AH258" s="89" t="n">
        <f aca="false">IF(AQ258="0",BJ258,0)</f>
        <v>0</v>
      </c>
      <c r="AI258" s="170" t="s">
        <v>109</v>
      </c>
      <c r="AJ258" s="89" t="n">
        <f aca="false">IF(AN258=0,L258,0)</f>
        <v>0</v>
      </c>
      <c r="AK258" s="89" t="n">
        <f aca="false">IF(AN258=12,L258,0)</f>
        <v>0</v>
      </c>
      <c r="AL258" s="89" t="n">
        <f aca="false">IF(AN258=21,L258,0)</f>
        <v>0</v>
      </c>
      <c r="AN258" s="89" t="n">
        <v>21</v>
      </c>
      <c r="AO258" s="89" t="n">
        <f aca="false">H258*0.784269362</f>
        <v>0</v>
      </c>
      <c r="AP258" s="89" t="n">
        <f aca="false">H258*(1-0.784269362)</f>
        <v>0</v>
      </c>
      <c r="AQ258" s="88" t="s">
        <v>197</v>
      </c>
      <c r="AV258" s="89" t="n">
        <f aca="false">AW258+AX258</f>
        <v>0</v>
      </c>
      <c r="AW258" s="89" t="n">
        <f aca="false">G258*AO258</f>
        <v>0</v>
      </c>
      <c r="AX258" s="89" t="n">
        <f aca="false">G258*AP258</f>
        <v>0</v>
      </c>
      <c r="AY258" s="88" t="s">
        <v>2090</v>
      </c>
      <c r="AZ258" s="88" t="s">
        <v>1708</v>
      </c>
      <c r="BA258" s="170" t="s">
        <v>1709</v>
      </c>
      <c r="BC258" s="89" t="n">
        <f aca="false">AW258+AX258</f>
        <v>0</v>
      </c>
      <c r="BD258" s="89" t="n">
        <f aca="false">H258/(100-BE258)*100</f>
        <v>0</v>
      </c>
      <c r="BE258" s="89" t="n">
        <v>0</v>
      </c>
      <c r="BF258" s="89" t="n">
        <f aca="false">O258</f>
        <v>0.0002</v>
      </c>
      <c r="BH258" s="89" t="n">
        <f aca="false">G258*AO258</f>
        <v>0</v>
      </c>
      <c r="BI258" s="89" t="n">
        <f aca="false">G258*AP258</f>
        <v>0</v>
      </c>
      <c r="BJ258" s="89" t="n">
        <f aca="false">G258*H258</f>
        <v>0</v>
      </c>
      <c r="BK258" s="89"/>
      <c r="BL258" s="89"/>
      <c r="BW258" s="89" t="str">
        <f aca="false">I258</f>
        <v>21</v>
      </c>
      <c r="BX258" s="10" t="s">
        <v>1802</v>
      </c>
    </row>
    <row r="259" customFormat="false" ht="15" hidden="false" customHeight="true" outlineLevel="0" collapsed="false">
      <c r="A259" s="189" t="s">
        <v>891</v>
      </c>
      <c r="B259" s="189" t="s">
        <v>109</v>
      </c>
      <c r="C259" s="189" t="s">
        <v>1804</v>
      </c>
      <c r="D259" s="190" t="s">
        <v>1805</v>
      </c>
      <c r="E259" s="190"/>
      <c r="F259" s="189" t="s">
        <v>1625</v>
      </c>
      <c r="G259" s="191" t="n">
        <f aca="false">'Stavební rozpočet'!G809</f>
        <v>20</v>
      </c>
      <c r="H259" s="192" t="n">
        <f aca="false">'Stavební rozpočet'!H809</f>
        <v>0</v>
      </c>
      <c r="I259" s="193" t="s">
        <v>192</v>
      </c>
      <c r="J259" s="192" t="n">
        <f aca="false">G259*AO259</f>
        <v>0</v>
      </c>
      <c r="K259" s="192" t="n">
        <f aca="false">G259*AP259</f>
        <v>0</v>
      </c>
      <c r="L259" s="192" t="n">
        <f aca="false">G259*H259</f>
        <v>0</v>
      </c>
      <c r="M259" s="192" t="n">
        <f aca="false">L259*(1+BW259/100)</f>
        <v>0</v>
      </c>
      <c r="N259" s="192" t="n">
        <f aca="false">'Stavební rozpočet'!N809</f>
        <v>6E-005</v>
      </c>
      <c r="O259" s="192" t="n">
        <f aca="false">G259*N259</f>
        <v>0.0012</v>
      </c>
      <c r="P259" s="193" t="s">
        <v>193</v>
      </c>
      <c r="Z259" s="89" t="n">
        <f aca="false">IF(AQ259="5",BJ259,0)</f>
        <v>0</v>
      </c>
      <c r="AB259" s="89" t="n">
        <f aca="false">IF(AQ259="1",BH259,0)</f>
        <v>0</v>
      </c>
      <c r="AC259" s="89" t="n">
        <f aca="false">IF(AQ259="1",BI259,0)</f>
        <v>0</v>
      </c>
      <c r="AD259" s="89" t="n">
        <f aca="false">IF(AQ259="7",BH259,0)</f>
        <v>0</v>
      </c>
      <c r="AE259" s="89" t="n">
        <f aca="false">IF(AQ259="7",BI259,0)</f>
        <v>0</v>
      </c>
      <c r="AF259" s="89" t="n">
        <f aca="false">IF(AQ259="2",BH259,0)</f>
        <v>0</v>
      </c>
      <c r="AG259" s="89" t="n">
        <f aca="false">IF(AQ259="2",BI259,0)</f>
        <v>0</v>
      </c>
      <c r="AH259" s="89" t="n">
        <f aca="false">IF(AQ259="0",BJ259,0)</f>
        <v>0</v>
      </c>
      <c r="AI259" s="170" t="s">
        <v>109</v>
      </c>
      <c r="AJ259" s="89" t="n">
        <f aca="false">IF(AN259=0,L259,0)</f>
        <v>0</v>
      </c>
      <c r="AK259" s="89" t="n">
        <f aca="false">IF(AN259=12,L259,0)</f>
        <v>0</v>
      </c>
      <c r="AL259" s="89" t="n">
        <f aca="false">IF(AN259=21,L259,0)</f>
        <v>0</v>
      </c>
      <c r="AN259" s="89" t="n">
        <v>21</v>
      </c>
      <c r="AO259" s="89" t="n">
        <f aca="false">H259*0.08269596</f>
        <v>0</v>
      </c>
      <c r="AP259" s="89" t="n">
        <f aca="false">H259*(1-0.08269596)</f>
        <v>0</v>
      </c>
      <c r="AQ259" s="88" t="s">
        <v>215</v>
      </c>
      <c r="AV259" s="89" t="n">
        <f aca="false">AW259+AX259</f>
        <v>0</v>
      </c>
      <c r="AW259" s="89" t="n">
        <f aca="false">G259*AO259</f>
        <v>0</v>
      </c>
      <c r="AX259" s="89" t="n">
        <f aca="false">G259*AP259</f>
        <v>0</v>
      </c>
      <c r="AY259" s="88" t="s">
        <v>2090</v>
      </c>
      <c r="AZ259" s="88" t="s">
        <v>1708</v>
      </c>
      <c r="BA259" s="170" t="s">
        <v>1709</v>
      </c>
      <c r="BC259" s="89" t="n">
        <f aca="false">AW259+AX259</f>
        <v>0</v>
      </c>
      <c r="BD259" s="89" t="n">
        <f aca="false">H259/(100-BE259)*100</f>
        <v>0</v>
      </c>
      <c r="BE259" s="89" t="n">
        <v>0</v>
      </c>
      <c r="BF259" s="89" t="n">
        <f aca="false">O259</f>
        <v>0.0012</v>
      </c>
      <c r="BH259" s="89" t="n">
        <f aca="false">G259*AO259</f>
        <v>0</v>
      </c>
      <c r="BI259" s="89" t="n">
        <f aca="false">G259*AP259</f>
        <v>0</v>
      </c>
      <c r="BJ259" s="89" t="n">
        <f aca="false">G259*H259</f>
        <v>0</v>
      </c>
      <c r="BK259" s="89"/>
      <c r="BL259" s="89"/>
      <c r="BW259" s="89" t="str">
        <f aca="false">I259</f>
        <v>21</v>
      </c>
      <c r="BX259" s="10" t="s">
        <v>1805</v>
      </c>
    </row>
    <row r="260" customFormat="false" ht="24.05" hidden="false" customHeight="true" outlineLevel="0" collapsed="false">
      <c r="A260" s="194" t="s">
        <v>892</v>
      </c>
      <c r="B260" s="194" t="s">
        <v>109</v>
      </c>
      <c r="C260" s="194" t="s">
        <v>2129</v>
      </c>
      <c r="D260" s="195" t="s">
        <v>1808</v>
      </c>
      <c r="E260" s="195"/>
      <c r="F260" s="194" t="s">
        <v>1625</v>
      </c>
      <c r="G260" s="196" t="n">
        <f aca="false">'Stavební rozpočet'!G810</f>
        <v>22</v>
      </c>
      <c r="H260" s="197" t="n">
        <f aca="false">'Stavební rozpočet'!H810</f>
        <v>0</v>
      </c>
      <c r="I260" s="198" t="s">
        <v>192</v>
      </c>
      <c r="J260" s="197" t="n">
        <f aca="false">G260*AO260</f>
        <v>0</v>
      </c>
      <c r="K260" s="197" t="n">
        <f aca="false">G260*AP260</f>
        <v>0</v>
      </c>
      <c r="L260" s="197" t="n">
        <f aca="false">G260*H260</f>
        <v>0</v>
      </c>
      <c r="M260" s="197" t="n">
        <f aca="false">L260*(1+BW260/100)</f>
        <v>0</v>
      </c>
      <c r="N260" s="197" t="n">
        <f aca="false">'Stavební rozpočet'!N810</f>
        <v>0.001</v>
      </c>
      <c r="O260" s="197" t="n">
        <f aca="false">G260*N260</f>
        <v>0.022</v>
      </c>
      <c r="P260" s="198" t="s">
        <v>193</v>
      </c>
      <c r="Z260" s="89" t="n">
        <f aca="false">IF(AQ260="5",BJ260,0)</f>
        <v>0</v>
      </c>
      <c r="AB260" s="89" t="n">
        <f aca="false">IF(AQ260="1",BH260,0)</f>
        <v>0</v>
      </c>
      <c r="AC260" s="89" t="n">
        <f aca="false">IF(AQ260="1",BI260,0)</f>
        <v>0</v>
      </c>
      <c r="AD260" s="89" t="n">
        <f aca="false">IF(AQ260="7",BH260,0)</f>
        <v>0</v>
      </c>
      <c r="AE260" s="89" t="n">
        <f aca="false">IF(AQ260="7",BI260,0)</f>
        <v>0</v>
      </c>
      <c r="AF260" s="89" t="n">
        <f aca="false">IF(AQ260="2",BH260,0)</f>
        <v>0</v>
      </c>
      <c r="AG260" s="89" t="n">
        <f aca="false">IF(AQ260="2",BI260,0)</f>
        <v>0</v>
      </c>
      <c r="AH260" s="89" t="n">
        <f aca="false">IF(AQ260="0",BJ260,0)</f>
        <v>0</v>
      </c>
      <c r="AI260" s="170" t="s">
        <v>109</v>
      </c>
      <c r="AJ260" s="199" t="n">
        <f aca="false">IF(AN260=0,L260,0)</f>
        <v>0</v>
      </c>
      <c r="AK260" s="199" t="n">
        <f aca="false">IF(AN260=12,L260,0)</f>
        <v>0</v>
      </c>
      <c r="AL260" s="199" t="n">
        <f aca="false">IF(AN260=21,L260,0)</f>
        <v>0</v>
      </c>
      <c r="AN260" s="89" t="n">
        <v>21</v>
      </c>
      <c r="AO260" s="89" t="n">
        <f aca="false">H260*1</f>
        <v>0</v>
      </c>
      <c r="AP260" s="89" t="n">
        <f aca="false">H260*(1-1)</f>
        <v>0</v>
      </c>
      <c r="AQ260" s="200" t="s">
        <v>215</v>
      </c>
      <c r="AV260" s="89" t="n">
        <f aca="false">AW260+AX260</f>
        <v>0</v>
      </c>
      <c r="AW260" s="89" t="n">
        <f aca="false">G260*AO260</f>
        <v>0</v>
      </c>
      <c r="AX260" s="89" t="n">
        <f aca="false">G260*AP260</f>
        <v>0</v>
      </c>
      <c r="AY260" s="88" t="s">
        <v>2090</v>
      </c>
      <c r="AZ260" s="88" t="s">
        <v>1708</v>
      </c>
      <c r="BA260" s="170" t="s">
        <v>1709</v>
      </c>
      <c r="BC260" s="89" t="n">
        <f aca="false">AW260+AX260</f>
        <v>0</v>
      </c>
      <c r="BD260" s="89" t="n">
        <f aca="false">H260/(100-BE260)*100</f>
        <v>0</v>
      </c>
      <c r="BE260" s="89" t="n">
        <v>0</v>
      </c>
      <c r="BF260" s="89" t="n">
        <f aca="false">O260</f>
        <v>0.022</v>
      </c>
      <c r="BH260" s="199" t="n">
        <f aca="false">G260*AO260</f>
        <v>0</v>
      </c>
      <c r="BI260" s="199" t="n">
        <f aca="false">G260*AP260</f>
        <v>0</v>
      </c>
      <c r="BJ260" s="199" t="n">
        <f aca="false">G260*H260</f>
        <v>0</v>
      </c>
      <c r="BK260" s="199"/>
      <c r="BL260" s="89"/>
      <c r="BW260" s="89" t="str">
        <f aca="false">I260</f>
        <v>21</v>
      </c>
      <c r="BX260" s="201" t="s">
        <v>1808</v>
      </c>
    </row>
    <row r="261" customFormat="false" ht="35.5" hidden="false" customHeight="true" outlineLevel="0" collapsed="false">
      <c r="A261" s="189" t="s">
        <v>895</v>
      </c>
      <c r="B261" s="189" t="s">
        <v>109</v>
      </c>
      <c r="C261" s="189" t="s">
        <v>1810</v>
      </c>
      <c r="D261" s="190" t="s">
        <v>1811</v>
      </c>
      <c r="E261" s="190"/>
      <c r="F261" s="189" t="s">
        <v>1637</v>
      </c>
      <c r="G261" s="191" t="n">
        <f aca="false">'Stavební rozpočet'!G811</f>
        <v>12</v>
      </c>
      <c r="H261" s="192" t="n">
        <f aca="false">'Stavební rozpočet'!H811</f>
        <v>0</v>
      </c>
      <c r="I261" s="193" t="s">
        <v>192</v>
      </c>
      <c r="J261" s="192" t="n">
        <f aca="false">G261*AO261</f>
        <v>0</v>
      </c>
      <c r="K261" s="192" t="n">
        <f aca="false">G261*AP261</f>
        <v>0</v>
      </c>
      <c r="L261" s="192" t="n">
        <f aca="false">G261*H261</f>
        <v>0</v>
      </c>
      <c r="M261" s="192" t="n">
        <f aca="false">L261*(1+BW261/100)</f>
        <v>0</v>
      </c>
      <c r="N261" s="192" t="n">
        <f aca="false">'Stavební rozpočet'!N811</f>
        <v>0</v>
      </c>
      <c r="O261" s="192" t="n">
        <f aca="false">G261*N261</f>
        <v>0</v>
      </c>
      <c r="P261" s="193" t="s">
        <v>193</v>
      </c>
      <c r="Z261" s="89" t="n">
        <f aca="false">IF(AQ261="5",BJ261,0)</f>
        <v>0</v>
      </c>
      <c r="AB261" s="89" t="n">
        <f aca="false">IF(AQ261="1",BH261,0)</f>
        <v>0</v>
      </c>
      <c r="AC261" s="89" t="n">
        <f aca="false">IF(AQ261="1",BI261,0)</f>
        <v>0</v>
      </c>
      <c r="AD261" s="89" t="n">
        <f aca="false">IF(AQ261="7",BH261,0)</f>
        <v>0</v>
      </c>
      <c r="AE261" s="89" t="n">
        <f aca="false">IF(AQ261="7",BI261,0)</f>
        <v>0</v>
      </c>
      <c r="AF261" s="89" t="n">
        <f aca="false">IF(AQ261="2",BH261,0)</f>
        <v>0</v>
      </c>
      <c r="AG261" s="89" t="n">
        <f aca="false">IF(AQ261="2",BI261,0)</f>
        <v>0</v>
      </c>
      <c r="AH261" s="89" t="n">
        <f aca="false">IF(AQ261="0",BJ261,0)</f>
        <v>0</v>
      </c>
      <c r="AI261" s="170" t="s">
        <v>109</v>
      </c>
      <c r="AJ261" s="89" t="n">
        <f aca="false">IF(AN261=0,L261,0)</f>
        <v>0</v>
      </c>
      <c r="AK261" s="89" t="n">
        <f aca="false">IF(AN261=12,L261,0)</f>
        <v>0</v>
      </c>
      <c r="AL261" s="89" t="n">
        <f aca="false">IF(AN261=21,L261,0)</f>
        <v>0</v>
      </c>
      <c r="AN261" s="89" t="n">
        <v>21</v>
      </c>
      <c r="AO261" s="89" t="n">
        <f aca="false">H261*0</f>
        <v>0</v>
      </c>
      <c r="AP261" s="89" t="n">
        <f aca="false">H261*(1-0)</f>
        <v>0</v>
      </c>
      <c r="AQ261" s="88" t="s">
        <v>215</v>
      </c>
      <c r="AV261" s="89" t="n">
        <f aca="false">AW261+AX261</f>
        <v>0</v>
      </c>
      <c r="AW261" s="89" t="n">
        <f aca="false">G261*AO261</f>
        <v>0</v>
      </c>
      <c r="AX261" s="89" t="n">
        <f aca="false">G261*AP261</f>
        <v>0</v>
      </c>
      <c r="AY261" s="88" t="s">
        <v>2090</v>
      </c>
      <c r="AZ261" s="88" t="s">
        <v>1708</v>
      </c>
      <c r="BA261" s="170" t="s">
        <v>1709</v>
      </c>
      <c r="BC261" s="89" t="n">
        <f aca="false">AW261+AX261</f>
        <v>0</v>
      </c>
      <c r="BD261" s="89" t="n">
        <f aca="false">H261/(100-BE261)*100</f>
        <v>0</v>
      </c>
      <c r="BE261" s="89" t="n">
        <v>0</v>
      </c>
      <c r="BF261" s="89" t="n">
        <f aca="false">O261</f>
        <v>0</v>
      </c>
      <c r="BH261" s="89" t="n">
        <f aca="false">G261*AO261</f>
        <v>0</v>
      </c>
      <c r="BI261" s="89" t="n">
        <f aca="false">G261*AP261</f>
        <v>0</v>
      </c>
      <c r="BJ261" s="89" t="n">
        <f aca="false">G261*H261</f>
        <v>0</v>
      </c>
      <c r="BK261" s="89"/>
      <c r="BL261" s="89"/>
      <c r="BW261" s="89" t="str">
        <f aca="false">I261</f>
        <v>21</v>
      </c>
      <c r="BX261" s="10" t="s">
        <v>1811</v>
      </c>
    </row>
    <row r="262" customFormat="false" ht="35.5" hidden="false" customHeight="true" outlineLevel="0" collapsed="false">
      <c r="A262" s="189" t="s">
        <v>896</v>
      </c>
      <c r="B262" s="189" t="s">
        <v>109</v>
      </c>
      <c r="C262" s="189" t="s">
        <v>2132</v>
      </c>
      <c r="D262" s="190" t="s">
        <v>1814</v>
      </c>
      <c r="E262" s="190"/>
      <c r="F262" s="189" t="s">
        <v>1219</v>
      </c>
      <c r="G262" s="191" t="n">
        <f aca="false">'Stavební rozpočet'!G812</f>
        <v>1</v>
      </c>
      <c r="H262" s="192" t="n">
        <f aca="false">'Stavební rozpočet'!H812</f>
        <v>0</v>
      </c>
      <c r="I262" s="193" t="s">
        <v>192</v>
      </c>
      <c r="J262" s="192" t="n">
        <f aca="false">G262*AO262</f>
        <v>0</v>
      </c>
      <c r="K262" s="192" t="n">
        <f aca="false">G262*AP262</f>
        <v>0</v>
      </c>
      <c r="L262" s="192" t="n">
        <f aca="false">G262*H262</f>
        <v>0</v>
      </c>
      <c r="M262" s="192" t="n">
        <f aca="false">L262*(1+BW262/100)</f>
        <v>0</v>
      </c>
      <c r="N262" s="192" t="n">
        <f aca="false">'Stavební rozpočet'!N812</f>
        <v>0</v>
      </c>
      <c r="O262" s="192" t="n">
        <f aca="false">G262*N262</f>
        <v>0</v>
      </c>
      <c r="P262" s="193" t="s">
        <v>193</v>
      </c>
      <c r="Z262" s="89" t="n">
        <f aca="false">IF(AQ262="5",BJ262,0)</f>
        <v>0</v>
      </c>
      <c r="AB262" s="89" t="n">
        <f aca="false">IF(AQ262="1",BH262,0)</f>
        <v>0</v>
      </c>
      <c r="AC262" s="89" t="n">
        <f aca="false">IF(AQ262="1",BI262,0)</f>
        <v>0</v>
      </c>
      <c r="AD262" s="89" t="n">
        <f aca="false">IF(AQ262="7",BH262,0)</f>
        <v>0</v>
      </c>
      <c r="AE262" s="89" t="n">
        <f aca="false">IF(AQ262="7",BI262,0)</f>
        <v>0</v>
      </c>
      <c r="AF262" s="89" t="n">
        <f aca="false">IF(AQ262="2",BH262,0)</f>
        <v>0</v>
      </c>
      <c r="AG262" s="89" t="n">
        <f aca="false">IF(AQ262="2",BI262,0)</f>
        <v>0</v>
      </c>
      <c r="AH262" s="89" t="n">
        <f aca="false">IF(AQ262="0",BJ262,0)</f>
        <v>0</v>
      </c>
      <c r="AI262" s="170" t="s">
        <v>109</v>
      </c>
      <c r="AJ262" s="89" t="n">
        <f aca="false">IF(AN262=0,L262,0)</f>
        <v>0</v>
      </c>
      <c r="AK262" s="89" t="n">
        <f aca="false">IF(AN262=12,L262,0)</f>
        <v>0</v>
      </c>
      <c r="AL262" s="89" t="n">
        <f aca="false">IF(AN262=21,L262,0)</f>
        <v>0</v>
      </c>
      <c r="AN262" s="89" t="n">
        <v>21</v>
      </c>
      <c r="AO262" s="89" t="n">
        <f aca="false">H262*0</f>
        <v>0</v>
      </c>
      <c r="AP262" s="89" t="n">
        <f aca="false">H262*(1-0)</f>
        <v>0</v>
      </c>
      <c r="AQ262" s="88" t="s">
        <v>197</v>
      </c>
      <c r="AV262" s="89" t="n">
        <f aca="false">AW262+AX262</f>
        <v>0</v>
      </c>
      <c r="AW262" s="89" t="n">
        <f aca="false">G262*AO262</f>
        <v>0</v>
      </c>
      <c r="AX262" s="89" t="n">
        <f aca="false">G262*AP262</f>
        <v>0</v>
      </c>
      <c r="AY262" s="88" t="s">
        <v>2090</v>
      </c>
      <c r="AZ262" s="88" t="s">
        <v>1708</v>
      </c>
      <c r="BA262" s="170" t="s">
        <v>1709</v>
      </c>
      <c r="BC262" s="89" t="n">
        <f aca="false">AW262+AX262</f>
        <v>0</v>
      </c>
      <c r="BD262" s="89" t="n">
        <f aca="false">H262/(100-BE262)*100</f>
        <v>0</v>
      </c>
      <c r="BE262" s="89" t="n">
        <v>0</v>
      </c>
      <c r="BF262" s="89" t="n">
        <f aca="false">O262</f>
        <v>0</v>
      </c>
      <c r="BH262" s="89" t="n">
        <f aca="false">G262*AO262</f>
        <v>0</v>
      </c>
      <c r="BI262" s="89" t="n">
        <f aca="false">G262*AP262</f>
        <v>0</v>
      </c>
      <c r="BJ262" s="89" t="n">
        <f aca="false">G262*H262</f>
        <v>0</v>
      </c>
      <c r="BK262" s="89"/>
      <c r="BL262" s="89"/>
      <c r="BW262" s="89" t="str">
        <f aca="false">I262</f>
        <v>21</v>
      </c>
      <c r="BX262" s="10" t="s">
        <v>1814</v>
      </c>
    </row>
    <row r="263" customFormat="false" ht="15" hidden="false" customHeight="true" outlineLevel="0" collapsed="false">
      <c r="A263" s="189" t="s">
        <v>899</v>
      </c>
      <c r="B263" s="189" t="s">
        <v>109</v>
      </c>
      <c r="C263" s="189" t="s">
        <v>1822</v>
      </c>
      <c r="D263" s="190" t="s">
        <v>1823</v>
      </c>
      <c r="E263" s="190"/>
      <c r="F263" s="189" t="s">
        <v>237</v>
      </c>
      <c r="G263" s="191" t="n">
        <f aca="false">'Stavební rozpočet'!G813</f>
        <v>2</v>
      </c>
      <c r="H263" s="192" t="n">
        <f aca="false">'Stavební rozpočet'!H813</f>
        <v>0</v>
      </c>
      <c r="I263" s="193" t="s">
        <v>192</v>
      </c>
      <c r="J263" s="192" t="n">
        <f aca="false">G263*AO263</f>
        <v>0</v>
      </c>
      <c r="K263" s="192" t="n">
        <f aca="false">G263*AP263</f>
        <v>0</v>
      </c>
      <c r="L263" s="192" t="n">
        <f aca="false">G263*H263</f>
        <v>0</v>
      </c>
      <c r="M263" s="192" t="n">
        <f aca="false">L263*(1+BW263/100)</f>
        <v>0</v>
      </c>
      <c r="N263" s="192" t="n">
        <f aca="false">'Stavební rozpočet'!N813</f>
        <v>0</v>
      </c>
      <c r="O263" s="192" t="n">
        <f aca="false">G263*N263</f>
        <v>0</v>
      </c>
      <c r="P263" s="193" t="s">
        <v>193</v>
      </c>
      <c r="Z263" s="89" t="n">
        <f aca="false">IF(AQ263="5",BJ263,0)</f>
        <v>0</v>
      </c>
      <c r="AB263" s="89" t="n">
        <f aca="false">IF(AQ263="1",BH263,0)</f>
        <v>0</v>
      </c>
      <c r="AC263" s="89" t="n">
        <f aca="false">IF(AQ263="1",BI263,0)</f>
        <v>0</v>
      </c>
      <c r="AD263" s="89" t="n">
        <f aca="false">IF(AQ263="7",BH263,0)</f>
        <v>0</v>
      </c>
      <c r="AE263" s="89" t="n">
        <f aca="false">IF(AQ263="7",BI263,0)</f>
        <v>0</v>
      </c>
      <c r="AF263" s="89" t="n">
        <f aca="false">IF(AQ263="2",BH263,0)</f>
        <v>0</v>
      </c>
      <c r="AG263" s="89" t="n">
        <f aca="false">IF(AQ263="2",BI263,0)</f>
        <v>0</v>
      </c>
      <c r="AH263" s="89" t="n">
        <f aca="false">IF(AQ263="0",BJ263,0)</f>
        <v>0</v>
      </c>
      <c r="AI263" s="170" t="s">
        <v>109</v>
      </c>
      <c r="AJ263" s="89" t="n">
        <f aca="false">IF(AN263=0,L263,0)</f>
        <v>0</v>
      </c>
      <c r="AK263" s="89" t="n">
        <f aca="false">IF(AN263=12,L263,0)</f>
        <v>0</v>
      </c>
      <c r="AL263" s="89" t="n">
        <f aca="false">IF(AN263=21,L263,0)</f>
        <v>0</v>
      </c>
      <c r="AN263" s="89" t="n">
        <v>21</v>
      </c>
      <c r="AO263" s="89" t="n">
        <f aca="false">H263*0</f>
        <v>0</v>
      </c>
      <c r="AP263" s="89" t="n">
        <f aca="false">H263*(1-0)</f>
        <v>0</v>
      </c>
      <c r="AQ263" s="88" t="s">
        <v>215</v>
      </c>
      <c r="AV263" s="89" t="n">
        <f aca="false">AW263+AX263</f>
        <v>0</v>
      </c>
      <c r="AW263" s="89" t="n">
        <f aca="false">G263*AO263</f>
        <v>0</v>
      </c>
      <c r="AX263" s="89" t="n">
        <f aca="false">G263*AP263</f>
        <v>0</v>
      </c>
      <c r="AY263" s="88" t="s">
        <v>2090</v>
      </c>
      <c r="AZ263" s="88" t="s">
        <v>1708</v>
      </c>
      <c r="BA263" s="170" t="s">
        <v>1709</v>
      </c>
      <c r="BC263" s="89" t="n">
        <f aca="false">AW263+AX263</f>
        <v>0</v>
      </c>
      <c r="BD263" s="89" t="n">
        <f aca="false">H263/(100-BE263)*100</f>
        <v>0</v>
      </c>
      <c r="BE263" s="89" t="n">
        <v>0</v>
      </c>
      <c r="BF263" s="89" t="n">
        <f aca="false">O263</f>
        <v>0</v>
      </c>
      <c r="BH263" s="89" t="n">
        <f aca="false">G263*AO263</f>
        <v>0</v>
      </c>
      <c r="BI263" s="89" t="n">
        <f aca="false">G263*AP263</f>
        <v>0</v>
      </c>
      <c r="BJ263" s="89" t="n">
        <f aca="false">G263*H263</f>
        <v>0</v>
      </c>
      <c r="BK263" s="89"/>
      <c r="BL263" s="89"/>
      <c r="BW263" s="89" t="str">
        <f aca="false">I263</f>
        <v>21</v>
      </c>
      <c r="BX263" s="10" t="s">
        <v>1823</v>
      </c>
    </row>
    <row r="264" customFormat="false" ht="24.05" hidden="false" customHeight="true" outlineLevel="0" collapsed="false">
      <c r="A264" s="194" t="s">
        <v>900</v>
      </c>
      <c r="B264" s="194" t="s">
        <v>109</v>
      </c>
      <c r="C264" s="194" t="s">
        <v>2135</v>
      </c>
      <c r="D264" s="195" t="s">
        <v>1826</v>
      </c>
      <c r="E264" s="195"/>
      <c r="F264" s="194" t="s">
        <v>237</v>
      </c>
      <c r="G264" s="196" t="n">
        <f aca="false">'Stavební rozpočet'!G814</f>
        <v>2</v>
      </c>
      <c r="H264" s="197" t="n">
        <f aca="false">'Stavební rozpočet'!H814</f>
        <v>0</v>
      </c>
      <c r="I264" s="198" t="s">
        <v>192</v>
      </c>
      <c r="J264" s="197" t="n">
        <f aca="false">G264*AO264</f>
        <v>0</v>
      </c>
      <c r="K264" s="197" t="n">
        <f aca="false">G264*AP264</f>
        <v>0</v>
      </c>
      <c r="L264" s="197" t="n">
        <f aca="false">G264*H264</f>
        <v>0</v>
      </c>
      <c r="M264" s="197" t="n">
        <f aca="false">L264*(1+BW264/100)</f>
        <v>0</v>
      </c>
      <c r="N264" s="197" t="n">
        <f aca="false">'Stavební rozpočet'!N814</f>
        <v>0.0022</v>
      </c>
      <c r="O264" s="197" t="n">
        <f aca="false">G264*N264</f>
        <v>0.0044</v>
      </c>
      <c r="P264" s="198" t="s">
        <v>193</v>
      </c>
      <c r="Z264" s="89" t="n">
        <f aca="false">IF(AQ264="5",BJ264,0)</f>
        <v>0</v>
      </c>
      <c r="AB264" s="89" t="n">
        <f aca="false">IF(AQ264="1",BH264,0)</f>
        <v>0</v>
      </c>
      <c r="AC264" s="89" t="n">
        <f aca="false">IF(AQ264="1",BI264,0)</f>
        <v>0</v>
      </c>
      <c r="AD264" s="89" t="n">
        <f aca="false">IF(AQ264="7",BH264,0)</f>
        <v>0</v>
      </c>
      <c r="AE264" s="89" t="n">
        <f aca="false">IF(AQ264="7",BI264,0)</f>
        <v>0</v>
      </c>
      <c r="AF264" s="89" t="n">
        <f aca="false">IF(AQ264="2",BH264,0)</f>
        <v>0</v>
      </c>
      <c r="AG264" s="89" t="n">
        <f aca="false">IF(AQ264="2",BI264,0)</f>
        <v>0</v>
      </c>
      <c r="AH264" s="89" t="n">
        <f aca="false">IF(AQ264="0",BJ264,0)</f>
        <v>0</v>
      </c>
      <c r="AI264" s="170" t="s">
        <v>109</v>
      </c>
      <c r="AJ264" s="199" t="n">
        <f aca="false">IF(AN264=0,L264,0)</f>
        <v>0</v>
      </c>
      <c r="AK264" s="199" t="n">
        <f aca="false">IF(AN264=12,L264,0)</f>
        <v>0</v>
      </c>
      <c r="AL264" s="199" t="n">
        <f aca="false">IF(AN264=21,L264,0)</f>
        <v>0</v>
      </c>
      <c r="AN264" s="89" t="n">
        <v>21</v>
      </c>
      <c r="AO264" s="89" t="n">
        <f aca="false">H264*1</f>
        <v>0</v>
      </c>
      <c r="AP264" s="89" t="n">
        <f aca="false">H264*(1-1)</f>
        <v>0</v>
      </c>
      <c r="AQ264" s="200" t="s">
        <v>215</v>
      </c>
      <c r="AV264" s="89" t="n">
        <f aca="false">AW264+AX264</f>
        <v>0</v>
      </c>
      <c r="AW264" s="89" t="n">
        <f aca="false">G264*AO264</f>
        <v>0</v>
      </c>
      <c r="AX264" s="89" t="n">
        <f aca="false">G264*AP264</f>
        <v>0</v>
      </c>
      <c r="AY264" s="88" t="s">
        <v>2090</v>
      </c>
      <c r="AZ264" s="88" t="s">
        <v>1708</v>
      </c>
      <c r="BA264" s="170" t="s">
        <v>1709</v>
      </c>
      <c r="BC264" s="89" t="n">
        <f aca="false">AW264+AX264</f>
        <v>0</v>
      </c>
      <c r="BD264" s="89" t="n">
        <f aca="false">H264/(100-BE264)*100</f>
        <v>0</v>
      </c>
      <c r="BE264" s="89" t="n">
        <v>0</v>
      </c>
      <c r="BF264" s="89" t="n">
        <f aca="false">O264</f>
        <v>0.0044</v>
      </c>
      <c r="BH264" s="199" t="n">
        <f aca="false">G264*AO264</f>
        <v>0</v>
      </c>
      <c r="BI264" s="199" t="n">
        <f aca="false">G264*AP264</f>
        <v>0</v>
      </c>
      <c r="BJ264" s="199" t="n">
        <f aca="false">G264*H264</f>
        <v>0</v>
      </c>
      <c r="BK264" s="199"/>
      <c r="BL264" s="89"/>
      <c r="BW264" s="89" t="str">
        <f aca="false">I264</f>
        <v>21</v>
      </c>
      <c r="BX264" s="201" t="s">
        <v>1826</v>
      </c>
    </row>
    <row r="265" customFormat="false" ht="24.05" hidden="false" customHeight="true" outlineLevel="0" collapsed="false">
      <c r="A265" s="189" t="s">
        <v>903</v>
      </c>
      <c r="B265" s="189" t="s">
        <v>109</v>
      </c>
      <c r="C265" s="189" t="s">
        <v>573</v>
      </c>
      <c r="D265" s="190" t="s">
        <v>1828</v>
      </c>
      <c r="E265" s="190"/>
      <c r="F265" s="189" t="s">
        <v>231</v>
      </c>
      <c r="G265" s="191" t="n">
        <f aca="false">'Stavební rozpočet'!G815</f>
        <v>1</v>
      </c>
      <c r="H265" s="192" t="n">
        <f aca="false">'Stavební rozpočet'!H815</f>
        <v>0</v>
      </c>
      <c r="I265" s="193" t="s">
        <v>192</v>
      </c>
      <c r="J265" s="192" t="n">
        <f aca="false">G265*AO265</f>
        <v>0</v>
      </c>
      <c r="K265" s="192" t="n">
        <f aca="false">G265*AP265</f>
        <v>0</v>
      </c>
      <c r="L265" s="192" t="n">
        <f aca="false">G265*H265</f>
        <v>0</v>
      </c>
      <c r="M265" s="192" t="n">
        <f aca="false">L265*(1+BW265/100)</f>
        <v>0</v>
      </c>
      <c r="N265" s="192" t="n">
        <f aca="false">'Stavební rozpočet'!N815</f>
        <v>0.00485</v>
      </c>
      <c r="O265" s="192" t="n">
        <f aca="false">G265*N265</f>
        <v>0.00485</v>
      </c>
      <c r="P265" s="193" t="s">
        <v>193</v>
      </c>
      <c r="Z265" s="89" t="n">
        <f aca="false">IF(AQ265="5",BJ265,0)</f>
        <v>0</v>
      </c>
      <c r="AB265" s="89" t="n">
        <f aca="false">IF(AQ265="1",BH265,0)</f>
        <v>0</v>
      </c>
      <c r="AC265" s="89" t="n">
        <f aca="false">IF(AQ265="1",BI265,0)</f>
        <v>0</v>
      </c>
      <c r="AD265" s="89" t="n">
        <f aca="false">IF(AQ265="7",BH265,0)</f>
        <v>0</v>
      </c>
      <c r="AE265" s="89" t="n">
        <f aca="false">IF(AQ265="7",BI265,0)</f>
        <v>0</v>
      </c>
      <c r="AF265" s="89" t="n">
        <f aca="false">IF(AQ265="2",BH265,0)</f>
        <v>0</v>
      </c>
      <c r="AG265" s="89" t="n">
        <f aca="false">IF(AQ265="2",BI265,0)</f>
        <v>0</v>
      </c>
      <c r="AH265" s="89" t="n">
        <f aca="false">IF(AQ265="0",BJ265,0)</f>
        <v>0</v>
      </c>
      <c r="AI265" s="170" t="s">
        <v>109</v>
      </c>
      <c r="AJ265" s="89" t="n">
        <f aca="false">IF(AN265=0,L265,0)</f>
        <v>0</v>
      </c>
      <c r="AK265" s="89" t="n">
        <f aca="false">IF(AN265=12,L265,0)</f>
        <v>0</v>
      </c>
      <c r="AL265" s="89" t="n">
        <f aca="false">IF(AN265=21,L265,0)</f>
        <v>0</v>
      </c>
      <c r="AN265" s="89" t="n">
        <v>21</v>
      </c>
      <c r="AO265" s="89" t="n">
        <f aca="false">H265*0.788582729</f>
        <v>0</v>
      </c>
      <c r="AP265" s="89" t="n">
        <f aca="false">H265*(1-0.788582729)</f>
        <v>0</v>
      </c>
      <c r="AQ265" s="88" t="s">
        <v>215</v>
      </c>
      <c r="AV265" s="89" t="n">
        <f aca="false">AW265+AX265</f>
        <v>0</v>
      </c>
      <c r="AW265" s="89" t="n">
        <f aca="false">G265*AO265</f>
        <v>0</v>
      </c>
      <c r="AX265" s="89" t="n">
        <f aca="false">G265*AP265</f>
        <v>0</v>
      </c>
      <c r="AY265" s="88" t="s">
        <v>2090</v>
      </c>
      <c r="AZ265" s="88" t="s">
        <v>1708</v>
      </c>
      <c r="BA265" s="170" t="s">
        <v>1709</v>
      </c>
      <c r="BC265" s="89" t="n">
        <f aca="false">AW265+AX265</f>
        <v>0</v>
      </c>
      <c r="BD265" s="89" t="n">
        <f aca="false">H265/(100-BE265)*100</f>
        <v>0</v>
      </c>
      <c r="BE265" s="89" t="n">
        <v>0</v>
      </c>
      <c r="BF265" s="89" t="n">
        <f aca="false">O265</f>
        <v>0.00485</v>
      </c>
      <c r="BH265" s="89" t="n">
        <f aca="false">G265*AO265</f>
        <v>0</v>
      </c>
      <c r="BI265" s="89" t="n">
        <f aca="false">G265*AP265</f>
        <v>0</v>
      </c>
      <c r="BJ265" s="89" t="n">
        <f aca="false">G265*H265</f>
        <v>0</v>
      </c>
      <c r="BK265" s="89"/>
      <c r="BL265" s="89"/>
      <c r="BW265" s="89" t="str">
        <f aca="false">I265</f>
        <v>21</v>
      </c>
      <c r="BX265" s="10" t="s">
        <v>1828</v>
      </c>
    </row>
    <row r="266" customFormat="false" ht="24.05" hidden="false" customHeight="true" outlineLevel="0" collapsed="false">
      <c r="A266" s="189" t="s">
        <v>904</v>
      </c>
      <c r="B266" s="189" t="s">
        <v>109</v>
      </c>
      <c r="C266" s="189" t="s">
        <v>1830</v>
      </c>
      <c r="D266" s="190" t="s">
        <v>1831</v>
      </c>
      <c r="E266" s="190"/>
      <c r="F266" s="189" t="s">
        <v>231</v>
      </c>
      <c r="G266" s="191" t="n">
        <f aca="false">'Stavební rozpočet'!G816</f>
        <v>1</v>
      </c>
      <c r="H266" s="192" t="n">
        <f aca="false">'Stavební rozpočet'!H816</f>
        <v>0</v>
      </c>
      <c r="I266" s="193" t="s">
        <v>192</v>
      </c>
      <c r="J266" s="192" t="n">
        <f aca="false">G266*AO266</f>
        <v>0</v>
      </c>
      <c r="K266" s="192" t="n">
        <f aca="false">G266*AP266</f>
        <v>0</v>
      </c>
      <c r="L266" s="192" t="n">
        <f aca="false">G266*H266</f>
        <v>0</v>
      </c>
      <c r="M266" s="192" t="n">
        <f aca="false">L266*(1+BW266/100)</f>
        <v>0</v>
      </c>
      <c r="N266" s="192" t="n">
        <f aca="false">'Stavební rozpočet'!N816</f>
        <v>0.00385</v>
      </c>
      <c r="O266" s="192" t="n">
        <f aca="false">G266*N266</f>
        <v>0.00385</v>
      </c>
      <c r="P266" s="193" t="s">
        <v>193</v>
      </c>
      <c r="Z266" s="89" t="n">
        <f aca="false">IF(AQ266="5",BJ266,0)</f>
        <v>0</v>
      </c>
      <c r="AB266" s="89" t="n">
        <f aca="false">IF(AQ266="1",BH266,0)</f>
        <v>0</v>
      </c>
      <c r="AC266" s="89" t="n">
        <f aca="false">IF(AQ266="1",BI266,0)</f>
        <v>0</v>
      </c>
      <c r="AD266" s="89" t="n">
        <f aca="false">IF(AQ266="7",BH266,0)</f>
        <v>0</v>
      </c>
      <c r="AE266" s="89" t="n">
        <f aca="false">IF(AQ266="7",BI266,0)</f>
        <v>0</v>
      </c>
      <c r="AF266" s="89" t="n">
        <f aca="false">IF(AQ266="2",BH266,0)</f>
        <v>0</v>
      </c>
      <c r="AG266" s="89" t="n">
        <f aca="false">IF(AQ266="2",BI266,0)</f>
        <v>0</v>
      </c>
      <c r="AH266" s="89" t="n">
        <f aca="false">IF(AQ266="0",BJ266,0)</f>
        <v>0</v>
      </c>
      <c r="AI266" s="170" t="s">
        <v>109</v>
      </c>
      <c r="AJ266" s="89" t="n">
        <f aca="false">IF(AN266=0,L266,0)</f>
        <v>0</v>
      </c>
      <c r="AK266" s="89" t="n">
        <f aca="false">IF(AN266=12,L266,0)</f>
        <v>0</v>
      </c>
      <c r="AL266" s="89" t="n">
        <f aca="false">IF(AN266=21,L266,0)</f>
        <v>0</v>
      </c>
      <c r="AN266" s="89" t="n">
        <v>21</v>
      </c>
      <c r="AO266" s="89" t="n">
        <f aca="false">H266*0.772712547</f>
        <v>0</v>
      </c>
      <c r="AP266" s="89" t="n">
        <f aca="false">H266*(1-0.772712547)</f>
        <v>0</v>
      </c>
      <c r="AQ266" s="88" t="s">
        <v>215</v>
      </c>
      <c r="AV266" s="89" t="n">
        <f aca="false">AW266+AX266</f>
        <v>0</v>
      </c>
      <c r="AW266" s="89" t="n">
        <f aca="false">G266*AO266</f>
        <v>0</v>
      </c>
      <c r="AX266" s="89" t="n">
        <f aca="false">G266*AP266</f>
        <v>0</v>
      </c>
      <c r="AY266" s="88" t="s">
        <v>2090</v>
      </c>
      <c r="AZ266" s="88" t="s">
        <v>1708</v>
      </c>
      <c r="BA266" s="170" t="s">
        <v>1709</v>
      </c>
      <c r="BC266" s="89" t="n">
        <f aca="false">AW266+AX266</f>
        <v>0</v>
      </c>
      <c r="BD266" s="89" t="n">
        <f aca="false">H266/(100-BE266)*100</f>
        <v>0</v>
      </c>
      <c r="BE266" s="89" t="n">
        <v>0</v>
      </c>
      <c r="BF266" s="89" t="n">
        <f aca="false">O266</f>
        <v>0.00385</v>
      </c>
      <c r="BH266" s="89" t="n">
        <f aca="false">G266*AO266</f>
        <v>0</v>
      </c>
      <c r="BI266" s="89" t="n">
        <f aca="false">G266*AP266</f>
        <v>0</v>
      </c>
      <c r="BJ266" s="89" t="n">
        <f aca="false">G266*H266</f>
        <v>0</v>
      </c>
      <c r="BK266" s="89"/>
      <c r="BL266" s="89"/>
      <c r="BW266" s="89" t="str">
        <f aca="false">I266</f>
        <v>21</v>
      </c>
      <c r="BX266" s="10" t="s">
        <v>1831</v>
      </c>
    </row>
    <row r="267" customFormat="false" ht="35.5" hidden="false" customHeight="true" outlineLevel="0" collapsed="false">
      <c r="A267" s="189" t="s">
        <v>907</v>
      </c>
      <c r="B267" s="189" t="s">
        <v>109</v>
      </c>
      <c r="C267" s="189" t="s">
        <v>1833</v>
      </c>
      <c r="D267" s="190" t="s">
        <v>1834</v>
      </c>
      <c r="E267" s="190"/>
      <c r="F267" s="189" t="s">
        <v>231</v>
      </c>
      <c r="G267" s="191" t="n">
        <f aca="false">'Stavební rozpočet'!G817</f>
        <v>2</v>
      </c>
      <c r="H267" s="192" t="n">
        <f aca="false">'Stavební rozpočet'!H817</f>
        <v>0</v>
      </c>
      <c r="I267" s="193" t="s">
        <v>192</v>
      </c>
      <c r="J267" s="192" t="n">
        <f aca="false">G267*AO267</f>
        <v>0</v>
      </c>
      <c r="K267" s="192" t="n">
        <f aca="false">G267*AP267</f>
        <v>0</v>
      </c>
      <c r="L267" s="192" t="n">
        <f aca="false">G267*H267</f>
        <v>0</v>
      </c>
      <c r="M267" s="192" t="n">
        <f aca="false">L267*(1+BW267/100)</f>
        <v>0</v>
      </c>
      <c r="N267" s="192" t="n">
        <f aca="false">'Stavební rozpočet'!N817</f>
        <v>0.00039</v>
      </c>
      <c r="O267" s="192" t="n">
        <f aca="false">G267*N267</f>
        <v>0.00078</v>
      </c>
      <c r="P267" s="193" t="s">
        <v>193</v>
      </c>
      <c r="Z267" s="89" t="n">
        <f aca="false">IF(AQ267="5",BJ267,0)</f>
        <v>0</v>
      </c>
      <c r="AB267" s="89" t="n">
        <f aca="false">IF(AQ267="1",BH267,0)</f>
        <v>0</v>
      </c>
      <c r="AC267" s="89" t="n">
        <f aca="false">IF(AQ267="1",BI267,0)</f>
        <v>0</v>
      </c>
      <c r="AD267" s="89" t="n">
        <f aca="false">IF(AQ267="7",BH267,0)</f>
        <v>0</v>
      </c>
      <c r="AE267" s="89" t="n">
        <f aca="false">IF(AQ267="7",BI267,0)</f>
        <v>0</v>
      </c>
      <c r="AF267" s="89" t="n">
        <f aca="false">IF(AQ267="2",BH267,0)</f>
        <v>0</v>
      </c>
      <c r="AG267" s="89" t="n">
        <f aca="false">IF(AQ267="2",BI267,0)</f>
        <v>0</v>
      </c>
      <c r="AH267" s="89" t="n">
        <f aca="false">IF(AQ267="0",BJ267,0)</f>
        <v>0</v>
      </c>
      <c r="AI267" s="170" t="s">
        <v>109</v>
      </c>
      <c r="AJ267" s="89" t="n">
        <f aca="false">IF(AN267=0,L267,0)</f>
        <v>0</v>
      </c>
      <c r="AK267" s="89" t="n">
        <f aca="false">IF(AN267=12,L267,0)</f>
        <v>0</v>
      </c>
      <c r="AL267" s="89" t="n">
        <f aca="false">IF(AN267=21,L267,0)</f>
        <v>0</v>
      </c>
      <c r="AN267" s="89" t="n">
        <v>21</v>
      </c>
      <c r="AO267" s="89" t="n">
        <f aca="false">H267*0.492555724</f>
        <v>0</v>
      </c>
      <c r="AP267" s="89" t="n">
        <f aca="false">H267*(1-0.492555724)</f>
        <v>0</v>
      </c>
      <c r="AQ267" s="88" t="s">
        <v>197</v>
      </c>
      <c r="AV267" s="89" t="n">
        <f aca="false">AW267+AX267</f>
        <v>0</v>
      </c>
      <c r="AW267" s="89" t="n">
        <f aca="false">G267*AO267</f>
        <v>0</v>
      </c>
      <c r="AX267" s="89" t="n">
        <f aca="false">G267*AP267</f>
        <v>0</v>
      </c>
      <c r="AY267" s="88" t="s">
        <v>2090</v>
      </c>
      <c r="AZ267" s="88" t="s">
        <v>1708</v>
      </c>
      <c r="BA267" s="170" t="s">
        <v>1709</v>
      </c>
      <c r="BC267" s="89" t="n">
        <f aca="false">AW267+AX267</f>
        <v>0</v>
      </c>
      <c r="BD267" s="89" t="n">
        <f aca="false">H267/(100-BE267)*100</f>
        <v>0</v>
      </c>
      <c r="BE267" s="89" t="n">
        <v>0</v>
      </c>
      <c r="BF267" s="89" t="n">
        <f aca="false">O267</f>
        <v>0.00078</v>
      </c>
      <c r="BH267" s="89" t="n">
        <f aca="false">G267*AO267</f>
        <v>0</v>
      </c>
      <c r="BI267" s="89" t="n">
        <f aca="false">G267*AP267</f>
        <v>0</v>
      </c>
      <c r="BJ267" s="89" t="n">
        <f aca="false">G267*H267</f>
        <v>0</v>
      </c>
      <c r="BK267" s="89"/>
      <c r="BL267" s="89"/>
      <c r="BW267" s="89" t="str">
        <f aca="false">I267</f>
        <v>21</v>
      </c>
      <c r="BX267" s="10" t="s">
        <v>1834</v>
      </c>
    </row>
    <row r="268" customFormat="false" ht="24.05" hidden="false" customHeight="true" outlineLevel="0" collapsed="false">
      <c r="A268" s="189" t="s">
        <v>908</v>
      </c>
      <c r="B268" s="189" t="s">
        <v>109</v>
      </c>
      <c r="C268" s="189" t="s">
        <v>1836</v>
      </c>
      <c r="D268" s="190" t="s">
        <v>1837</v>
      </c>
      <c r="E268" s="190"/>
      <c r="F268" s="189" t="s">
        <v>231</v>
      </c>
      <c r="G268" s="191" t="n">
        <f aca="false">'Stavební rozpočet'!G818</f>
        <v>2</v>
      </c>
      <c r="H268" s="192" t="n">
        <f aca="false">'Stavební rozpočet'!H818</f>
        <v>0</v>
      </c>
      <c r="I268" s="193" t="s">
        <v>192</v>
      </c>
      <c r="J268" s="192" t="n">
        <f aca="false">G268*AO268</f>
        <v>0</v>
      </c>
      <c r="K268" s="192" t="n">
        <f aca="false">G268*AP268</f>
        <v>0</v>
      </c>
      <c r="L268" s="192" t="n">
        <f aca="false">G268*H268</f>
        <v>0</v>
      </c>
      <c r="M268" s="192" t="n">
        <f aca="false">L268*(1+BW268/100)</f>
        <v>0</v>
      </c>
      <c r="N268" s="192" t="n">
        <f aca="false">'Stavební rozpočet'!N818</f>
        <v>0</v>
      </c>
      <c r="O268" s="192" t="n">
        <f aca="false">G268*N268</f>
        <v>0</v>
      </c>
      <c r="P268" s="193" t="s">
        <v>193</v>
      </c>
      <c r="Z268" s="89" t="n">
        <f aca="false">IF(AQ268="5",BJ268,0)</f>
        <v>0</v>
      </c>
      <c r="AB268" s="89" t="n">
        <f aca="false">IF(AQ268="1",BH268,0)</f>
        <v>0</v>
      </c>
      <c r="AC268" s="89" t="n">
        <f aca="false">IF(AQ268="1",BI268,0)</f>
        <v>0</v>
      </c>
      <c r="AD268" s="89" t="n">
        <f aca="false">IF(AQ268="7",BH268,0)</f>
        <v>0</v>
      </c>
      <c r="AE268" s="89" t="n">
        <f aca="false">IF(AQ268="7",BI268,0)</f>
        <v>0</v>
      </c>
      <c r="AF268" s="89" t="n">
        <f aca="false">IF(AQ268="2",BH268,0)</f>
        <v>0</v>
      </c>
      <c r="AG268" s="89" t="n">
        <f aca="false">IF(AQ268="2",BI268,0)</f>
        <v>0</v>
      </c>
      <c r="AH268" s="89" t="n">
        <f aca="false">IF(AQ268="0",BJ268,0)</f>
        <v>0</v>
      </c>
      <c r="AI268" s="170" t="s">
        <v>109</v>
      </c>
      <c r="AJ268" s="89" t="n">
        <f aca="false">IF(AN268=0,L268,0)</f>
        <v>0</v>
      </c>
      <c r="AK268" s="89" t="n">
        <f aca="false">IF(AN268=12,L268,0)</f>
        <v>0</v>
      </c>
      <c r="AL268" s="89" t="n">
        <f aca="false">IF(AN268=21,L268,0)</f>
        <v>0</v>
      </c>
      <c r="AN268" s="89" t="n">
        <v>21</v>
      </c>
      <c r="AO268" s="89" t="n">
        <f aca="false">H268*0</f>
        <v>0</v>
      </c>
      <c r="AP268" s="89" t="n">
        <f aca="false">H268*(1-0)</f>
        <v>0</v>
      </c>
      <c r="AQ268" s="88" t="s">
        <v>197</v>
      </c>
      <c r="AV268" s="89" t="n">
        <f aca="false">AW268+AX268</f>
        <v>0</v>
      </c>
      <c r="AW268" s="89" t="n">
        <f aca="false">G268*AO268</f>
        <v>0</v>
      </c>
      <c r="AX268" s="89" t="n">
        <f aca="false">G268*AP268</f>
        <v>0</v>
      </c>
      <c r="AY268" s="88" t="s">
        <v>2090</v>
      </c>
      <c r="AZ268" s="88" t="s">
        <v>1708</v>
      </c>
      <c r="BA268" s="170" t="s">
        <v>1709</v>
      </c>
      <c r="BC268" s="89" t="n">
        <f aca="false">AW268+AX268</f>
        <v>0</v>
      </c>
      <c r="BD268" s="89" t="n">
        <f aca="false">H268/(100-BE268)*100</f>
        <v>0</v>
      </c>
      <c r="BE268" s="89" t="n">
        <v>0</v>
      </c>
      <c r="BF268" s="89" t="n">
        <f aca="false">O268</f>
        <v>0</v>
      </c>
      <c r="BH268" s="89" t="n">
        <f aca="false">G268*AO268</f>
        <v>0</v>
      </c>
      <c r="BI268" s="89" t="n">
        <f aca="false">G268*AP268</f>
        <v>0</v>
      </c>
      <c r="BJ268" s="89" t="n">
        <f aca="false">G268*H268</f>
        <v>0</v>
      </c>
      <c r="BK268" s="89"/>
      <c r="BL268" s="89"/>
      <c r="BW268" s="89" t="str">
        <f aca="false">I268</f>
        <v>21</v>
      </c>
      <c r="BX268" s="10" t="s">
        <v>1837</v>
      </c>
    </row>
    <row r="269" customFormat="false" ht="15" hidden="false" customHeight="true" outlineLevel="0" collapsed="false">
      <c r="A269" s="194" t="s">
        <v>911</v>
      </c>
      <c r="B269" s="194" t="s">
        <v>109</v>
      </c>
      <c r="C269" s="194" t="s">
        <v>1839</v>
      </c>
      <c r="D269" s="195" t="s">
        <v>1840</v>
      </c>
      <c r="E269" s="195"/>
      <c r="F269" s="194" t="s">
        <v>231</v>
      </c>
      <c r="G269" s="196" t="n">
        <f aca="false">'Stavební rozpočet'!G819</f>
        <v>2</v>
      </c>
      <c r="H269" s="197" t="n">
        <f aca="false">'Stavební rozpočet'!H819</f>
        <v>0</v>
      </c>
      <c r="I269" s="198" t="s">
        <v>192</v>
      </c>
      <c r="J269" s="197" t="n">
        <f aca="false">G269*AO269</f>
        <v>0</v>
      </c>
      <c r="K269" s="197" t="n">
        <f aca="false">G269*AP269</f>
        <v>0</v>
      </c>
      <c r="L269" s="197" t="n">
        <f aca="false">G269*H269</f>
        <v>0</v>
      </c>
      <c r="M269" s="197" t="n">
        <f aca="false">L269*(1+BW269/100)</f>
        <v>0</v>
      </c>
      <c r="N269" s="197" t="n">
        <f aca="false">'Stavební rozpočet'!N819</f>
        <v>0.009</v>
      </c>
      <c r="O269" s="197" t="n">
        <f aca="false">G269*N269</f>
        <v>0.018</v>
      </c>
      <c r="P269" s="198" t="s">
        <v>193</v>
      </c>
      <c r="Z269" s="89" t="n">
        <f aca="false">IF(AQ269="5",BJ269,0)</f>
        <v>0</v>
      </c>
      <c r="AB269" s="89" t="n">
        <f aca="false">IF(AQ269="1",BH269,0)</f>
        <v>0</v>
      </c>
      <c r="AC269" s="89" t="n">
        <f aca="false">IF(AQ269="1",BI269,0)</f>
        <v>0</v>
      </c>
      <c r="AD269" s="89" t="n">
        <f aca="false">IF(AQ269="7",BH269,0)</f>
        <v>0</v>
      </c>
      <c r="AE269" s="89" t="n">
        <f aca="false">IF(AQ269="7",BI269,0)</f>
        <v>0</v>
      </c>
      <c r="AF269" s="89" t="n">
        <f aca="false">IF(AQ269="2",BH269,0)</f>
        <v>0</v>
      </c>
      <c r="AG269" s="89" t="n">
        <f aca="false">IF(AQ269="2",BI269,0)</f>
        <v>0</v>
      </c>
      <c r="AH269" s="89" t="n">
        <f aca="false">IF(AQ269="0",BJ269,0)</f>
        <v>0</v>
      </c>
      <c r="AI269" s="170" t="s">
        <v>109</v>
      </c>
      <c r="AJ269" s="199" t="n">
        <f aca="false">IF(AN269=0,L269,0)</f>
        <v>0</v>
      </c>
      <c r="AK269" s="199" t="n">
        <f aca="false">IF(AN269=12,L269,0)</f>
        <v>0</v>
      </c>
      <c r="AL269" s="199" t="n">
        <f aca="false">IF(AN269=21,L269,0)</f>
        <v>0</v>
      </c>
      <c r="AN269" s="89" t="n">
        <v>21</v>
      </c>
      <c r="AO269" s="89" t="n">
        <f aca="false">H269*1</f>
        <v>0</v>
      </c>
      <c r="AP269" s="89" t="n">
        <f aca="false">H269*(1-1)</f>
        <v>0</v>
      </c>
      <c r="AQ269" s="200" t="s">
        <v>215</v>
      </c>
      <c r="AV269" s="89" t="n">
        <f aca="false">AW269+AX269</f>
        <v>0</v>
      </c>
      <c r="AW269" s="89" t="n">
        <f aca="false">G269*AO269</f>
        <v>0</v>
      </c>
      <c r="AX269" s="89" t="n">
        <f aca="false">G269*AP269</f>
        <v>0</v>
      </c>
      <c r="AY269" s="88" t="s">
        <v>2090</v>
      </c>
      <c r="AZ269" s="88" t="s">
        <v>1708</v>
      </c>
      <c r="BA269" s="170" t="s">
        <v>1709</v>
      </c>
      <c r="BC269" s="89" t="n">
        <f aca="false">AW269+AX269</f>
        <v>0</v>
      </c>
      <c r="BD269" s="89" t="n">
        <f aca="false">H269/(100-BE269)*100</f>
        <v>0</v>
      </c>
      <c r="BE269" s="89" t="n">
        <v>0</v>
      </c>
      <c r="BF269" s="89" t="n">
        <f aca="false">O269</f>
        <v>0.018</v>
      </c>
      <c r="BH269" s="199" t="n">
        <f aca="false">G269*AO269</f>
        <v>0</v>
      </c>
      <c r="BI269" s="199" t="n">
        <f aca="false">G269*AP269</f>
        <v>0</v>
      </c>
      <c r="BJ269" s="199" t="n">
        <f aca="false">G269*H269</f>
        <v>0</v>
      </c>
      <c r="BK269" s="199"/>
      <c r="BL269" s="89"/>
      <c r="BW269" s="89" t="str">
        <f aca="false">I269</f>
        <v>21</v>
      </c>
      <c r="BX269" s="201" t="s">
        <v>1840</v>
      </c>
    </row>
    <row r="270" customFormat="false" ht="23.85" hidden="false" customHeight="true" outlineLevel="0" collapsed="false">
      <c r="A270" s="189" t="s">
        <v>914</v>
      </c>
      <c r="B270" s="189" t="s">
        <v>109</v>
      </c>
      <c r="C270" s="189" t="s">
        <v>1623</v>
      </c>
      <c r="D270" s="190" t="s">
        <v>1842</v>
      </c>
      <c r="E270" s="190"/>
      <c r="F270" s="189" t="s">
        <v>1625</v>
      </c>
      <c r="G270" s="191" t="n">
        <f aca="false">'Stavební rozpočet'!G820</f>
        <v>57</v>
      </c>
      <c r="H270" s="192" t="n">
        <f aca="false">'Stavební rozpočet'!H820</f>
        <v>0</v>
      </c>
      <c r="I270" s="193" t="s">
        <v>192</v>
      </c>
      <c r="J270" s="192" t="n">
        <f aca="false">G270*AO270</f>
        <v>0</v>
      </c>
      <c r="K270" s="192" t="n">
        <f aca="false">G270*AP270</f>
        <v>0</v>
      </c>
      <c r="L270" s="192" t="n">
        <f aca="false">G270*H270</f>
        <v>0</v>
      </c>
      <c r="M270" s="192" t="n">
        <f aca="false">L270*(1+BW270/100)</f>
        <v>0</v>
      </c>
      <c r="N270" s="192" t="n">
        <f aca="false">'Stavební rozpočet'!N820</f>
        <v>6E-005</v>
      </c>
      <c r="O270" s="192" t="n">
        <f aca="false">G270*N270</f>
        <v>0.00342</v>
      </c>
      <c r="P270" s="193" t="s">
        <v>193</v>
      </c>
      <c r="Z270" s="89" t="n">
        <f aca="false">IF(AQ270="5",BJ270,0)</f>
        <v>0</v>
      </c>
      <c r="AB270" s="89" t="n">
        <f aca="false">IF(AQ270="1",BH270,0)</f>
        <v>0</v>
      </c>
      <c r="AC270" s="89" t="n">
        <f aca="false">IF(AQ270="1",BI270,0)</f>
        <v>0</v>
      </c>
      <c r="AD270" s="89" t="n">
        <f aca="false">IF(AQ270="7",BH270,0)</f>
        <v>0</v>
      </c>
      <c r="AE270" s="89" t="n">
        <f aca="false">IF(AQ270="7",BI270,0)</f>
        <v>0</v>
      </c>
      <c r="AF270" s="89" t="n">
        <f aca="false">IF(AQ270="2",BH270,0)</f>
        <v>0</v>
      </c>
      <c r="AG270" s="89" t="n">
        <f aca="false">IF(AQ270="2",BI270,0)</f>
        <v>0</v>
      </c>
      <c r="AH270" s="89" t="n">
        <f aca="false">IF(AQ270="0",BJ270,0)</f>
        <v>0</v>
      </c>
      <c r="AI270" s="170" t="s">
        <v>109</v>
      </c>
      <c r="AJ270" s="89" t="n">
        <f aca="false">IF(AN270=0,L270,0)</f>
        <v>0</v>
      </c>
      <c r="AK270" s="89" t="n">
        <f aca="false">IF(AN270=12,L270,0)</f>
        <v>0</v>
      </c>
      <c r="AL270" s="89" t="n">
        <f aca="false">IF(AN270=21,L270,0)</f>
        <v>0</v>
      </c>
      <c r="AN270" s="89" t="n">
        <v>21</v>
      </c>
      <c r="AO270" s="89" t="n">
        <f aca="false">H270*0.070813736</f>
        <v>0</v>
      </c>
      <c r="AP270" s="89" t="n">
        <f aca="false">H270*(1-0.070813736)</f>
        <v>0</v>
      </c>
      <c r="AQ270" s="88" t="s">
        <v>215</v>
      </c>
      <c r="AV270" s="89" t="n">
        <f aca="false">AW270+AX270</f>
        <v>0</v>
      </c>
      <c r="AW270" s="89" t="n">
        <f aca="false">G270*AO270</f>
        <v>0</v>
      </c>
      <c r="AX270" s="89" t="n">
        <f aca="false">G270*AP270</f>
        <v>0</v>
      </c>
      <c r="AY270" s="88" t="s">
        <v>2090</v>
      </c>
      <c r="AZ270" s="88" t="s">
        <v>1708</v>
      </c>
      <c r="BA270" s="170" t="s">
        <v>1709</v>
      </c>
      <c r="BC270" s="89" t="n">
        <f aca="false">AW270+AX270</f>
        <v>0</v>
      </c>
      <c r="BD270" s="89" t="n">
        <f aca="false">H270/(100-BE270)*100</f>
        <v>0</v>
      </c>
      <c r="BE270" s="89" t="n">
        <v>0</v>
      </c>
      <c r="BF270" s="89" t="n">
        <f aca="false">O270</f>
        <v>0.00342</v>
      </c>
      <c r="BH270" s="89" t="n">
        <f aca="false">G270*AO270</f>
        <v>0</v>
      </c>
      <c r="BI270" s="89" t="n">
        <f aca="false">G270*AP270</f>
        <v>0</v>
      </c>
      <c r="BJ270" s="89" t="n">
        <f aca="false">G270*H270</f>
        <v>0</v>
      </c>
      <c r="BK270" s="89"/>
      <c r="BL270" s="89"/>
      <c r="BW270" s="89" t="str">
        <f aca="false">I270</f>
        <v>21</v>
      </c>
      <c r="BX270" s="10" t="s">
        <v>1842</v>
      </c>
    </row>
    <row r="271" customFormat="false" ht="15" hidden="false" customHeight="true" outlineLevel="0" collapsed="false">
      <c r="A271" s="194" t="s">
        <v>917</v>
      </c>
      <c r="B271" s="194" t="s">
        <v>109</v>
      </c>
      <c r="C271" s="194" t="s">
        <v>2143</v>
      </c>
      <c r="D271" s="195" t="s">
        <v>1845</v>
      </c>
      <c r="E271" s="195"/>
      <c r="F271" s="194" t="s">
        <v>1625</v>
      </c>
      <c r="G271" s="196" t="n">
        <f aca="false">'Stavební rozpočet'!G821</f>
        <v>51.7</v>
      </c>
      <c r="H271" s="197" t="n">
        <f aca="false">'Stavební rozpočet'!H821</f>
        <v>0</v>
      </c>
      <c r="I271" s="198" t="s">
        <v>192</v>
      </c>
      <c r="J271" s="197" t="n">
        <f aca="false">G271*AO271</f>
        <v>0</v>
      </c>
      <c r="K271" s="197" t="n">
        <f aca="false">G271*AP271</f>
        <v>0</v>
      </c>
      <c r="L271" s="197" t="n">
        <f aca="false">G271*H271</f>
        <v>0</v>
      </c>
      <c r="M271" s="197" t="n">
        <f aca="false">L271*(1+BW271/100)</f>
        <v>0</v>
      </c>
      <c r="N271" s="197" t="n">
        <f aca="false">'Stavební rozpočet'!N821</f>
        <v>0.001</v>
      </c>
      <c r="O271" s="197" t="n">
        <f aca="false">G271*N271</f>
        <v>0.0517</v>
      </c>
      <c r="P271" s="198" t="s">
        <v>193</v>
      </c>
      <c r="Z271" s="89" t="n">
        <f aca="false">IF(AQ271="5",BJ271,0)</f>
        <v>0</v>
      </c>
      <c r="AB271" s="89" t="n">
        <f aca="false">IF(AQ271="1",BH271,0)</f>
        <v>0</v>
      </c>
      <c r="AC271" s="89" t="n">
        <f aca="false">IF(AQ271="1",BI271,0)</f>
        <v>0</v>
      </c>
      <c r="AD271" s="89" t="n">
        <f aca="false">IF(AQ271="7",BH271,0)</f>
        <v>0</v>
      </c>
      <c r="AE271" s="89" t="n">
        <f aca="false">IF(AQ271="7",BI271,0)</f>
        <v>0</v>
      </c>
      <c r="AF271" s="89" t="n">
        <f aca="false">IF(AQ271="2",BH271,0)</f>
        <v>0</v>
      </c>
      <c r="AG271" s="89" t="n">
        <f aca="false">IF(AQ271="2",BI271,0)</f>
        <v>0</v>
      </c>
      <c r="AH271" s="89" t="n">
        <f aca="false">IF(AQ271="0",BJ271,0)</f>
        <v>0</v>
      </c>
      <c r="AI271" s="170" t="s">
        <v>109</v>
      </c>
      <c r="AJ271" s="199" t="n">
        <f aca="false">IF(AN271=0,L271,0)</f>
        <v>0</v>
      </c>
      <c r="AK271" s="199" t="n">
        <f aca="false">IF(AN271=12,L271,0)</f>
        <v>0</v>
      </c>
      <c r="AL271" s="199" t="n">
        <f aca="false">IF(AN271=21,L271,0)</f>
        <v>0</v>
      </c>
      <c r="AN271" s="89" t="n">
        <v>21</v>
      </c>
      <c r="AO271" s="89" t="n">
        <f aca="false">H271*1</f>
        <v>0</v>
      </c>
      <c r="AP271" s="89" t="n">
        <f aca="false">H271*(1-1)</f>
        <v>0</v>
      </c>
      <c r="AQ271" s="200" t="s">
        <v>215</v>
      </c>
      <c r="AV271" s="89" t="n">
        <f aca="false">AW271+AX271</f>
        <v>0</v>
      </c>
      <c r="AW271" s="89" t="n">
        <f aca="false">G271*AO271</f>
        <v>0</v>
      </c>
      <c r="AX271" s="89" t="n">
        <f aca="false">G271*AP271</f>
        <v>0</v>
      </c>
      <c r="AY271" s="88" t="s">
        <v>2090</v>
      </c>
      <c r="AZ271" s="88" t="s">
        <v>1708</v>
      </c>
      <c r="BA271" s="170" t="s">
        <v>1709</v>
      </c>
      <c r="BC271" s="89" t="n">
        <f aca="false">AW271+AX271</f>
        <v>0</v>
      </c>
      <c r="BD271" s="89" t="n">
        <f aca="false">H271/(100-BE271)*100</f>
        <v>0</v>
      </c>
      <c r="BE271" s="89" t="n">
        <v>0</v>
      </c>
      <c r="BF271" s="89" t="n">
        <f aca="false">O271</f>
        <v>0.0517</v>
      </c>
      <c r="BH271" s="199" t="n">
        <f aca="false">G271*AO271</f>
        <v>0</v>
      </c>
      <c r="BI271" s="199" t="n">
        <f aca="false">G271*AP271</f>
        <v>0</v>
      </c>
      <c r="BJ271" s="199" t="n">
        <f aca="false">G271*H271</f>
        <v>0</v>
      </c>
      <c r="BK271" s="199"/>
      <c r="BL271" s="89"/>
      <c r="BW271" s="89" t="str">
        <f aca="false">I271</f>
        <v>21</v>
      </c>
      <c r="BX271" s="201" t="s">
        <v>1845</v>
      </c>
    </row>
    <row r="272" customFormat="false" ht="15" hidden="false" customHeight="true" outlineLevel="0" collapsed="false">
      <c r="A272" s="194" t="s">
        <v>920</v>
      </c>
      <c r="B272" s="194" t="s">
        <v>109</v>
      </c>
      <c r="C272" s="194" t="s">
        <v>1847</v>
      </c>
      <c r="D272" s="195" t="s">
        <v>1848</v>
      </c>
      <c r="E272" s="195"/>
      <c r="F272" s="194" t="s">
        <v>1625</v>
      </c>
      <c r="G272" s="196" t="n">
        <f aca="false">'Stavební rozpočet'!G822</f>
        <v>5.5</v>
      </c>
      <c r="H272" s="197" t="n">
        <f aca="false">'Stavební rozpočet'!H822</f>
        <v>0</v>
      </c>
      <c r="I272" s="198" t="s">
        <v>192</v>
      </c>
      <c r="J272" s="197" t="n">
        <f aca="false">G272*AO272</f>
        <v>0</v>
      </c>
      <c r="K272" s="197" t="n">
        <f aca="false">G272*AP272</f>
        <v>0</v>
      </c>
      <c r="L272" s="197" t="n">
        <f aca="false">G272*H272</f>
        <v>0</v>
      </c>
      <c r="M272" s="197" t="n">
        <f aca="false">L272*(1+BW272/100)</f>
        <v>0</v>
      </c>
      <c r="N272" s="197" t="n">
        <f aca="false">'Stavební rozpočet'!N822</f>
        <v>0.001</v>
      </c>
      <c r="O272" s="197" t="n">
        <f aca="false">G272*N272</f>
        <v>0.0055</v>
      </c>
      <c r="P272" s="198" t="s">
        <v>193</v>
      </c>
      <c r="Z272" s="89" t="n">
        <f aca="false">IF(AQ272="5",BJ272,0)</f>
        <v>0</v>
      </c>
      <c r="AB272" s="89" t="n">
        <f aca="false">IF(AQ272="1",BH272,0)</f>
        <v>0</v>
      </c>
      <c r="AC272" s="89" t="n">
        <f aca="false">IF(AQ272="1",BI272,0)</f>
        <v>0</v>
      </c>
      <c r="AD272" s="89" t="n">
        <f aca="false">IF(AQ272="7",BH272,0)</f>
        <v>0</v>
      </c>
      <c r="AE272" s="89" t="n">
        <f aca="false">IF(AQ272="7",BI272,0)</f>
        <v>0</v>
      </c>
      <c r="AF272" s="89" t="n">
        <f aca="false">IF(AQ272="2",BH272,0)</f>
        <v>0</v>
      </c>
      <c r="AG272" s="89" t="n">
        <f aca="false">IF(AQ272="2",BI272,0)</f>
        <v>0</v>
      </c>
      <c r="AH272" s="89" t="n">
        <f aca="false">IF(AQ272="0",BJ272,0)</f>
        <v>0</v>
      </c>
      <c r="AI272" s="170" t="s">
        <v>109</v>
      </c>
      <c r="AJ272" s="199" t="n">
        <f aca="false">IF(AN272=0,L272,0)</f>
        <v>0</v>
      </c>
      <c r="AK272" s="199" t="n">
        <f aca="false">IF(AN272=12,L272,0)</f>
        <v>0</v>
      </c>
      <c r="AL272" s="199" t="n">
        <f aca="false">IF(AN272=21,L272,0)</f>
        <v>0</v>
      </c>
      <c r="AN272" s="89" t="n">
        <v>21</v>
      </c>
      <c r="AO272" s="89" t="n">
        <f aca="false">H272*1</f>
        <v>0</v>
      </c>
      <c r="AP272" s="89" t="n">
        <f aca="false">H272*(1-1)</f>
        <v>0</v>
      </c>
      <c r="AQ272" s="200" t="s">
        <v>215</v>
      </c>
      <c r="AV272" s="89" t="n">
        <f aca="false">AW272+AX272</f>
        <v>0</v>
      </c>
      <c r="AW272" s="89" t="n">
        <f aca="false">G272*AO272</f>
        <v>0</v>
      </c>
      <c r="AX272" s="89" t="n">
        <f aca="false">G272*AP272</f>
        <v>0</v>
      </c>
      <c r="AY272" s="88" t="s">
        <v>2090</v>
      </c>
      <c r="AZ272" s="88" t="s">
        <v>1708</v>
      </c>
      <c r="BA272" s="170" t="s">
        <v>1709</v>
      </c>
      <c r="BC272" s="89" t="n">
        <f aca="false">AW272+AX272</f>
        <v>0</v>
      </c>
      <c r="BD272" s="89" t="n">
        <f aca="false">H272/(100-BE272)*100</f>
        <v>0</v>
      </c>
      <c r="BE272" s="89" t="n">
        <v>0</v>
      </c>
      <c r="BF272" s="89" t="n">
        <f aca="false">O272</f>
        <v>0.0055</v>
      </c>
      <c r="BH272" s="199" t="n">
        <f aca="false">G272*AO272</f>
        <v>0</v>
      </c>
      <c r="BI272" s="199" t="n">
        <f aca="false">G272*AP272</f>
        <v>0</v>
      </c>
      <c r="BJ272" s="199" t="n">
        <f aca="false">G272*H272</f>
        <v>0</v>
      </c>
      <c r="BK272" s="199"/>
      <c r="BL272" s="89"/>
      <c r="BW272" s="89" t="str">
        <f aca="false">I272</f>
        <v>21</v>
      </c>
      <c r="BX272" s="201" t="s">
        <v>1848</v>
      </c>
    </row>
    <row r="273" customFormat="false" ht="15" hidden="false" customHeight="true" outlineLevel="0" collapsed="false">
      <c r="A273" s="194" t="s">
        <v>923</v>
      </c>
      <c r="B273" s="194" t="s">
        <v>109</v>
      </c>
      <c r="C273" s="194" t="s">
        <v>1627</v>
      </c>
      <c r="D273" s="195" t="s">
        <v>1850</v>
      </c>
      <c r="E273" s="195"/>
      <c r="F273" s="194" t="s">
        <v>1625</v>
      </c>
      <c r="G273" s="196" t="n">
        <f aca="false">'Stavební rozpočet'!G823</f>
        <v>5.5</v>
      </c>
      <c r="H273" s="197" t="n">
        <f aca="false">'Stavební rozpočet'!H823</f>
        <v>0</v>
      </c>
      <c r="I273" s="198" t="s">
        <v>192</v>
      </c>
      <c r="J273" s="197" t="n">
        <f aca="false">G273*AO273</f>
        <v>0</v>
      </c>
      <c r="K273" s="197" t="n">
        <f aca="false">G273*AP273</f>
        <v>0</v>
      </c>
      <c r="L273" s="197" t="n">
        <f aca="false">G273*H273</f>
        <v>0</v>
      </c>
      <c r="M273" s="197" t="n">
        <f aca="false">L273*(1+BW273/100)</f>
        <v>0</v>
      </c>
      <c r="N273" s="197" t="n">
        <f aca="false">'Stavební rozpočet'!N823</f>
        <v>0.001</v>
      </c>
      <c r="O273" s="197" t="n">
        <f aca="false">G273*N273</f>
        <v>0.0055</v>
      </c>
      <c r="P273" s="198" t="s">
        <v>193</v>
      </c>
      <c r="Z273" s="89" t="n">
        <f aca="false">IF(AQ273="5",BJ273,0)</f>
        <v>0</v>
      </c>
      <c r="AB273" s="89" t="n">
        <f aca="false">IF(AQ273="1",BH273,0)</f>
        <v>0</v>
      </c>
      <c r="AC273" s="89" t="n">
        <f aca="false">IF(AQ273="1",BI273,0)</f>
        <v>0</v>
      </c>
      <c r="AD273" s="89" t="n">
        <f aca="false">IF(AQ273="7",BH273,0)</f>
        <v>0</v>
      </c>
      <c r="AE273" s="89" t="n">
        <f aca="false">IF(AQ273="7",BI273,0)</f>
        <v>0</v>
      </c>
      <c r="AF273" s="89" t="n">
        <f aca="false">IF(AQ273="2",BH273,0)</f>
        <v>0</v>
      </c>
      <c r="AG273" s="89" t="n">
        <f aca="false">IF(AQ273="2",BI273,0)</f>
        <v>0</v>
      </c>
      <c r="AH273" s="89" t="n">
        <f aca="false">IF(AQ273="0",BJ273,0)</f>
        <v>0</v>
      </c>
      <c r="AI273" s="170" t="s">
        <v>109</v>
      </c>
      <c r="AJ273" s="199" t="n">
        <f aca="false">IF(AN273=0,L273,0)</f>
        <v>0</v>
      </c>
      <c r="AK273" s="199" t="n">
        <f aca="false">IF(AN273=12,L273,0)</f>
        <v>0</v>
      </c>
      <c r="AL273" s="199" t="n">
        <f aca="false">IF(AN273=21,L273,0)</f>
        <v>0</v>
      </c>
      <c r="AN273" s="89" t="n">
        <v>21</v>
      </c>
      <c r="AO273" s="89" t="n">
        <f aca="false">H273*1</f>
        <v>0</v>
      </c>
      <c r="AP273" s="89" t="n">
        <f aca="false">H273*(1-1)</f>
        <v>0</v>
      </c>
      <c r="AQ273" s="200" t="s">
        <v>215</v>
      </c>
      <c r="AV273" s="89" t="n">
        <f aca="false">AW273+AX273</f>
        <v>0</v>
      </c>
      <c r="AW273" s="89" t="n">
        <f aca="false">G273*AO273</f>
        <v>0</v>
      </c>
      <c r="AX273" s="89" t="n">
        <f aca="false">G273*AP273</f>
        <v>0</v>
      </c>
      <c r="AY273" s="88" t="s">
        <v>2090</v>
      </c>
      <c r="AZ273" s="88" t="s">
        <v>1708</v>
      </c>
      <c r="BA273" s="170" t="s">
        <v>1709</v>
      </c>
      <c r="BC273" s="89" t="n">
        <f aca="false">AW273+AX273</f>
        <v>0</v>
      </c>
      <c r="BD273" s="89" t="n">
        <f aca="false">H273/(100-BE273)*100</f>
        <v>0</v>
      </c>
      <c r="BE273" s="89" t="n">
        <v>0</v>
      </c>
      <c r="BF273" s="89" t="n">
        <f aca="false">O273</f>
        <v>0.0055</v>
      </c>
      <c r="BH273" s="199" t="n">
        <f aca="false">G273*AO273</f>
        <v>0</v>
      </c>
      <c r="BI273" s="199" t="n">
        <f aca="false">G273*AP273</f>
        <v>0</v>
      </c>
      <c r="BJ273" s="199" t="n">
        <f aca="false">G273*H273</f>
        <v>0</v>
      </c>
      <c r="BK273" s="199"/>
      <c r="BL273" s="89"/>
      <c r="BW273" s="89" t="str">
        <f aca="false">I273</f>
        <v>21</v>
      </c>
      <c r="BX273" s="201" t="s">
        <v>1850</v>
      </c>
    </row>
    <row r="274" customFormat="false" ht="24.05" hidden="false" customHeight="true" outlineLevel="0" collapsed="false">
      <c r="A274" s="183"/>
      <c r="B274" s="184" t="s">
        <v>109</v>
      </c>
      <c r="C274" s="184" t="s">
        <v>2146</v>
      </c>
      <c r="D274" s="185" t="s">
        <v>2147</v>
      </c>
      <c r="E274" s="185"/>
      <c r="F274" s="183" t="s">
        <v>97</v>
      </c>
      <c r="G274" s="186" t="s">
        <v>97</v>
      </c>
      <c r="H274" s="183" t="s">
        <v>97</v>
      </c>
      <c r="I274" s="183" t="s">
        <v>97</v>
      </c>
      <c r="J274" s="187" t="n">
        <f aca="false">SUM(J275:J320)</f>
        <v>0</v>
      </c>
      <c r="K274" s="187" t="n">
        <f aca="false">SUM(K275:K320)</f>
        <v>0</v>
      </c>
      <c r="L274" s="187" t="n">
        <f aca="false">SUM(L275:L320)</f>
        <v>0</v>
      </c>
      <c r="M274" s="187" t="n">
        <f aca="false">SUM(M275:M320)</f>
        <v>0</v>
      </c>
      <c r="N274" s="188"/>
      <c r="O274" s="187" t="n">
        <f aca="false">SUM(O275:O320)</f>
        <v>0.5185718</v>
      </c>
      <c r="P274" s="188"/>
      <c r="AI274" s="170" t="s">
        <v>109</v>
      </c>
      <c r="AS274" s="159" t="n">
        <f aca="false">SUM(AJ275:AJ320)</f>
        <v>0</v>
      </c>
      <c r="AT274" s="159" t="n">
        <f aca="false">SUM(AK275:AK320)</f>
        <v>0</v>
      </c>
      <c r="AU274" s="159" t="n">
        <f aca="false">SUM(AL275:AL320)</f>
        <v>0</v>
      </c>
    </row>
    <row r="275" customFormat="false" ht="35.5" hidden="false" customHeight="true" outlineLevel="0" collapsed="false">
      <c r="A275" s="189" t="s">
        <v>926</v>
      </c>
      <c r="B275" s="189" t="s">
        <v>109</v>
      </c>
      <c r="C275" s="189" t="s">
        <v>1705</v>
      </c>
      <c r="D275" s="190" t="s">
        <v>2149</v>
      </c>
      <c r="E275" s="190"/>
      <c r="F275" s="189" t="s">
        <v>231</v>
      </c>
      <c r="G275" s="191" t="n">
        <f aca="false">'Stavební rozpočet'!G825</f>
        <v>1</v>
      </c>
      <c r="H275" s="192" t="n">
        <f aca="false">'Stavební rozpočet'!H825</f>
        <v>0</v>
      </c>
      <c r="I275" s="193" t="s">
        <v>192</v>
      </c>
      <c r="J275" s="192" t="n">
        <f aca="false">G275*AO275</f>
        <v>0</v>
      </c>
      <c r="K275" s="192" t="n">
        <f aca="false">G275*AP275</f>
        <v>0</v>
      </c>
      <c r="L275" s="192" t="n">
        <f aca="false">G275*H275</f>
        <v>0</v>
      </c>
      <c r="M275" s="192" t="n">
        <f aca="false">L275*(1+BW275/100)</f>
        <v>0</v>
      </c>
      <c r="N275" s="192" t="n">
        <f aca="false">'Stavební rozpočet'!N825</f>
        <v>0.0068</v>
      </c>
      <c r="O275" s="192" t="n">
        <f aca="false">G275*N275</f>
        <v>0.0068</v>
      </c>
      <c r="P275" s="193" t="s">
        <v>193</v>
      </c>
      <c r="Z275" s="89" t="n">
        <f aca="false">IF(AQ275="5",BJ275,0)</f>
        <v>0</v>
      </c>
      <c r="AB275" s="89" t="n">
        <f aca="false">IF(AQ275="1",BH275,0)</f>
        <v>0</v>
      </c>
      <c r="AC275" s="89" t="n">
        <f aca="false">IF(AQ275="1",BI275,0)</f>
        <v>0</v>
      </c>
      <c r="AD275" s="89" t="n">
        <f aca="false">IF(AQ275="7",BH275,0)</f>
        <v>0</v>
      </c>
      <c r="AE275" s="89" t="n">
        <f aca="false">IF(AQ275="7",BI275,0)</f>
        <v>0</v>
      </c>
      <c r="AF275" s="89" t="n">
        <f aca="false">IF(AQ275="2",BH275,0)</f>
        <v>0</v>
      </c>
      <c r="AG275" s="89" t="n">
        <f aca="false">IF(AQ275="2",BI275,0)</f>
        <v>0</v>
      </c>
      <c r="AH275" s="89" t="n">
        <f aca="false">IF(AQ275="0",BJ275,0)</f>
        <v>0</v>
      </c>
      <c r="AI275" s="170" t="s">
        <v>109</v>
      </c>
      <c r="AJ275" s="89" t="n">
        <f aca="false">IF(AN275=0,L275,0)</f>
        <v>0</v>
      </c>
      <c r="AK275" s="89" t="n">
        <f aca="false">IF(AN275=12,L275,0)</f>
        <v>0</v>
      </c>
      <c r="AL275" s="89" t="n">
        <f aca="false">IF(AN275=21,L275,0)</f>
        <v>0</v>
      </c>
      <c r="AN275" s="89" t="n">
        <v>21</v>
      </c>
      <c r="AO275" s="89" t="n">
        <f aca="false">H275*0.028365354</f>
        <v>0</v>
      </c>
      <c r="AP275" s="89" t="n">
        <f aca="false">H275*(1-0.028365354)</f>
        <v>0</v>
      </c>
      <c r="AQ275" s="88" t="s">
        <v>215</v>
      </c>
      <c r="AV275" s="89" t="n">
        <f aca="false">AW275+AX275</f>
        <v>0</v>
      </c>
      <c r="AW275" s="89" t="n">
        <f aca="false">G275*AO275</f>
        <v>0</v>
      </c>
      <c r="AX275" s="89" t="n">
        <f aca="false">G275*AP275</f>
        <v>0</v>
      </c>
      <c r="AY275" s="88" t="s">
        <v>2150</v>
      </c>
      <c r="AZ275" s="88" t="s">
        <v>1708</v>
      </c>
      <c r="BA275" s="170" t="s">
        <v>1709</v>
      </c>
      <c r="BC275" s="89" t="n">
        <f aca="false">AW275+AX275</f>
        <v>0</v>
      </c>
      <c r="BD275" s="89" t="n">
        <f aca="false">H275/(100-BE275)*100</f>
        <v>0</v>
      </c>
      <c r="BE275" s="89" t="n">
        <v>0</v>
      </c>
      <c r="BF275" s="89" t="n">
        <f aca="false">O275</f>
        <v>0.0068</v>
      </c>
      <c r="BH275" s="89" t="n">
        <f aca="false">G275*AO275</f>
        <v>0</v>
      </c>
      <c r="BI275" s="89" t="n">
        <f aca="false">G275*AP275</f>
        <v>0</v>
      </c>
      <c r="BJ275" s="89" t="n">
        <f aca="false">G275*H275</f>
        <v>0</v>
      </c>
      <c r="BK275" s="89"/>
      <c r="BL275" s="89"/>
      <c r="BW275" s="89" t="str">
        <f aca="false">I275</f>
        <v>21</v>
      </c>
      <c r="BX275" s="10" t="s">
        <v>2149</v>
      </c>
    </row>
    <row r="276" customFormat="false" ht="35.5" hidden="false" customHeight="true" outlineLevel="0" collapsed="false">
      <c r="A276" s="194" t="s">
        <v>929</v>
      </c>
      <c r="B276" s="194" t="s">
        <v>109</v>
      </c>
      <c r="C276" s="194" t="s">
        <v>2151</v>
      </c>
      <c r="D276" s="195" t="s">
        <v>2152</v>
      </c>
      <c r="E276" s="195"/>
      <c r="F276" s="194" t="s">
        <v>231</v>
      </c>
      <c r="G276" s="196" t="n">
        <f aca="false">'Stavební rozpočet'!G826</f>
        <v>1</v>
      </c>
      <c r="H276" s="197" t="n">
        <f aca="false">'Stavební rozpočet'!H826</f>
        <v>0</v>
      </c>
      <c r="I276" s="198" t="s">
        <v>192</v>
      </c>
      <c r="J276" s="197" t="n">
        <f aca="false">G276*AO276</f>
        <v>0</v>
      </c>
      <c r="K276" s="197" t="n">
        <f aca="false">G276*AP276</f>
        <v>0</v>
      </c>
      <c r="L276" s="197" t="n">
        <f aca="false">G276*H276</f>
        <v>0</v>
      </c>
      <c r="M276" s="197" t="n">
        <f aca="false">L276*(1+BW276/100)</f>
        <v>0</v>
      </c>
      <c r="N276" s="197" t="n">
        <f aca="false">'Stavební rozpočet'!N826</f>
        <v>0.167</v>
      </c>
      <c r="O276" s="197" t="n">
        <f aca="false">G276*N276</f>
        <v>0.167</v>
      </c>
      <c r="P276" s="198" t="s">
        <v>193</v>
      </c>
      <c r="Z276" s="89" t="n">
        <f aca="false">IF(AQ276="5",BJ276,0)</f>
        <v>0</v>
      </c>
      <c r="AB276" s="89" t="n">
        <f aca="false">IF(AQ276="1",BH276,0)</f>
        <v>0</v>
      </c>
      <c r="AC276" s="89" t="n">
        <f aca="false">IF(AQ276="1",BI276,0)</f>
        <v>0</v>
      </c>
      <c r="AD276" s="89" t="n">
        <f aca="false">IF(AQ276="7",BH276,0)</f>
        <v>0</v>
      </c>
      <c r="AE276" s="89" t="n">
        <f aca="false">IF(AQ276="7",BI276,0)</f>
        <v>0</v>
      </c>
      <c r="AF276" s="89" t="n">
        <f aca="false">IF(AQ276="2",BH276,0)</f>
        <v>0</v>
      </c>
      <c r="AG276" s="89" t="n">
        <f aca="false">IF(AQ276="2",BI276,0)</f>
        <v>0</v>
      </c>
      <c r="AH276" s="89" t="n">
        <f aca="false">IF(AQ276="0",BJ276,0)</f>
        <v>0</v>
      </c>
      <c r="AI276" s="170" t="s">
        <v>109</v>
      </c>
      <c r="AJ276" s="199" t="n">
        <f aca="false">IF(AN276=0,L276,0)</f>
        <v>0</v>
      </c>
      <c r="AK276" s="199" t="n">
        <f aca="false">IF(AN276=12,L276,0)</f>
        <v>0</v>
      </c>
      <c r="AL276" s="199" t="n">
        <f aca="false">IF(AN276=21,L276,0)</f>
        <v>0</v>
      </c>
      <c r="AN276" s="89" t="n">
        <v>21</v>
      </c>
      <c r="AO276" s="89" t="n">
        <f aca="false">H276*1</f>
        <v>0</v>
      </c>
      <c r="AP276" s="89" t="n">
        <f aca="false">H276*(1-1)</f>
        <v>0</v>
      </c>
      <c r="AQ276" s="200" t="s">
        <v>215</v>
      </c>
      <c r="AV276" s="89" t="n">
        <f aca="false">AW276+AX276</f>
        <v>0</v>
      </c>
      <c r="AW276" s="89" t="n">
        <f aca="false">G276*AO276</f>
        <v>0</v>
      </c>
      <c r="AX276" s="89" t="n">
        <f aca="false">G276*AP276</f>
        <v>0</v>
      </c>
      <c r="AY276" s="88" t="s">
        <v>2150</v>
      </c>
      <c r="AZ276" s="88" t="s">
        <v>1708</v>
      </c>
      <c r="BA276" s="170" t="s">
        <v>1709</v>
      </c>
      <c r="BC276" s="89" t="n">
        <f aca="false">AW276+AX276</f>
        <v>0</v>
      </c>
      <c r="BD276" s="89" t="n">
        <f aca="false">H276/(100-BE276)*100</f>
        <v>0</v>
      </c>
      <c r="BE276" s="89" t="n">
        <v>0</v>
      </c>
      <c r="BF276" s="89" t="n">
        <f aca="false">O276</f>
        <v>0.167</v>
      </c>
      <c r="BH276" s="199" t="n">
        <f aca="false">G276*AO276</f>
        <v>0</v>
      </c>
      <c r="BI276" s="199" t="n">
        <f aca="false">G276*AP276</f>
        <v>0</v>
      </c>
      <c r="BJ276" s="199" t="n">
        <f aca="false">G276*H276</f>
        <v>0</v>
      </c>
      <c r="BK276" s="199"/>
      <c r="BL276" s="89"/>
      <c r="BW276" s="89" t="str">
        <f aca="false">I276</f>
        <v>21</v>
      </c>
      <c r="BX276" s="201" t="s">
        <v>2152</v>
      </c>
    </row>
    <row r="277" customFormat="false" ht="15" hidden="false" customHeight="true" outlineLevel="0" collapsed="false">
      <c r="A277" s="189" t="s">
        <v>932</v>
      </c>
      <c r="B277" s="189" t="s">
        <v>109</v>
      </c>
      <c r="C277" s="189" t="s">
        <v>1714</v>
      </c>
      <c r="D277" s="190" t="s">
        <v>1715</v>
      </c>
      <c r="E277" s="190"/>
      <c r="F277" s="189" t="s">
        <v>231</v>
      </c>
      <c r="G277" s="191" t="n">
        <f aca="false">'Stavební rozpočet'!G827</f>
        <v>1</v>
      </c>
      <c r="H277" s="192" t="n">
        <f aca="false">'Stavební rozpočet'!H827</f>
        <v>0</v>
      </c>
      <c r="I277" s="193" t="s">
        <v>192</v>
      </c>
      <c r="J277" s="192" t="n">
        <f aca="false">G277*AO277</f>
        <v>0</v>
      </c>
      <c r="K277" s="192" t="n">
        <f aca="false">G277*AP277</f>
        <v>0</v>
      </c>
      <c r="L277" s="192" t="n">
        <f aca="false">G277*H277</f>
        <v>0</v>
      </c>
      <c r="M277" s="192" t="n">
        <f aca="false">L277*(1+BW277/100)</f>
        <v>0</v>
      </c>
      <c r="N277" s="192" t="n">
        <f aca="false">'Stavební rozpočet'!N827</f>
        <v>0</v>
      </c>
      <c r="O277" s="192" t="n">
        <f aca="false">G277*N277</f>
        <v>0</v>
      </c>
      <c r="P277" s="193" t="s">
        <v>193</v>
      </c>
      <c r="Z277" s="89" t="n">
        <f aca="false">IF(AQ277="5",BJ277,0)</f>
        <v>0</v>
      </c>
      <c r="AB277" s="89" t="n">
        <f aca="false">IF(AQ277="1",BH277,0)</f>
        <v>0</v>
      </c>
      <c r="AC277" s="89" t="n">
        <f aca="false">IF(AQ277="1",BI277,0)</f>
        <v>0</v>
      </c>
      <c r="AD277" s="89" t="n">
        <f aca="false">IF(AQ277="7",BH277,0)</f>
        <v>0</v>
      </c>
      <c r="AE277" s="89" t="n">
        <f aca="false">IF(AQ277="7",BI277,0)</f>
        <v>0</v>
      </c>
      <c r="AF277" s="89" t="n">
        <f aca="false">IF(AQ277="2",BH277,0)</f>
        <v>0</v>
      </c>
      <c r="AG277" s="89" t="n">
        <f aca="false">IF(AQ277="2",BI277,0)</f>
        <v>0</v>
      </c>
      <c r="AH277" s="89" t="n">
        <f aca="false">IF(AQ277="0",BJ277,0)</f>
        <v>0</v>
      </c>
      <c r="AI277" s="170" t="s">
        <v>109</v>
      </c>
      <c r="AJ277" s="89" t="n">
        <f aca="false">IF(AN277=0,L277,0)</f>
        <v>0</v>
      </c>
      <c r="AK277" s="89" t="n">
        <f aca="false">IF(AN277=12,L277,0)</f>
        <v>0</v>
      </c>
      <c r="AL277" s="89" t="n">
        <f aca="false">IF(AN277=21,L277,0)</f>
        <v>0</v>
      </c>
      <c r="AN277" s="89" t="n">
        <v>21</v>
      </c>
      <c r="AO277" s="89" t="n">
        <f aca="false">H277*0</f>
        <v>0</v>
      </c>
      <c r="AP277" s="89" t="n">
        <f aca="false">H277*(1-0)</f>
        <v>0</v>
      </c>
      <c r="AQ277" s="88" t="s">
        <v>197</v>
      </c>
      <c r="AV277" s="89" t="n">
        <f aca="false">AW277+AX277</f>
        <v>0</v>
      </c>
      <c r="AW277" s="89" t="n">
        <f aca="false">G277*AO277</f>
        <v>0</v>
      </c>
      <c r="AX277" s="89" t="n">
        <f aca="false">G277*AP277</f>
        <v>0</v>
      </c>
      <c r="AY277" s="88" t="s">
        <v>2150</v>
      </c>
      <c r="AZ277" s="88" t="s">
        <v>1708</v>
      </c>
      <c r="BA277" s="170" t="s">
        <v>1709</v>
      </c>
      <c r="BC277" s="89" t="n">
        <f aca="false">AW277+AX277</f>
        <v>0</v>
      </c>
      <c r="BD277" s="89" t="n">
        <f aca="false">H277/(100-BE277)*100</f>
        <v>0</v>
      </c>
      <c r="BE277" s="89" t="n">
        <v>0</v>
      </c>
      <c r="BF277" s="89" t="n">
        <f aca="false">O277</f>
        <v>0</v>
      </c>
      <c r="BH277" s="89" t="n">
        <f aca="false">G277*AO277</f>
        <v>0</v>
      </c>
      <c r="BI277" s="89" t="n">
        <f aca="false">G277*AP277</f>
        <v>0</v>
      </c>
      <c r="BJ277" s="89" t="n">
        <f aca="false">G277*H277</f>
        <v>0</v>
      </c>
      <c r="BK277" s="89"/>
      <c r="BL277" s="89"/>
      <c r="BW277" s="89" t="str">
        <f aca="false">I277</f>
        <v>21</v>
      </c>
      <c r="BX277" s="10" t="s">
        <v>1715</v>
      </c>
    </row>
    <row r="278" customFormat="false" ht="24.05" hidden="false" customHeight="true" outlineLevel="0" collapsed="false">
      <c r="A278" s="194" t="s">
        <v>935</v>
      </c>
      <c r="B278" s="194" t="s">
        <v>109</v>
      </c>
      <c r="C278" s="194" t="s">
        <v>2154</v>
      </c>
      <c r="D278" s="195" t="s">
        <v>1718</v>
      </c>
      <c r="E278" s="195"/>
      <c r="F278" s="194" t="s">
        <v>231</v>
      </c>
      <c r="G278" s="196" t="n">
        <f aca="false">'Stavební rozpočet'!G828</f>
        <v>1</v>
      </c>
      <c r="H278" s="197" t="n">
        <f aca="false">'Stavební rozpočet'!H828</f>
        <v>0</v>
      </c>
      <c r="I278" s="198" t="s">
        <v>192</v>
      </c>
      <c r="J278" s="197" t="n">
        <f aca="false">G278*AO278</f>
        <v>0</v>
      </c>
      <c r="K278" s="197" t="n">
        <f aca="false">G278*AP278</f>
        <v>0</v>
      </c>
      <c r="L278" s="197" t="n">
        <f aca="false">G278*H278</f>
        <v>0</v>
      </c>
      <c r="M278" s="197" t="n">
        <f aca="false">L278*(1+BW278/100)</f>
        <v>0</v>
      </c>
      <c r="N278" s="197" t="n">
        <f aca="false">'Stavební rozpočet'!N828</f>
        <v>0.0001</v>
      </c>
      <c r="O278" s="197" t="n">
        <f aca="false">G278*N278</f>
        <v>0.0001</v>
      </c>
      <c r="P278" s="198" t="s">
        <v>193</v>
      </c>
      <c r="Z278" s="89" t="n">
        <f aca="false">IF(AQ278="5",BJ278,0)</f>
        <v>0</v>
      </c>
      <c r="AB278" s="89" t="n">
        <f aca="false">IF(AQ278="1",BH278,0)</f>
        <v>0</v>
      </c>
      <c r="AC278" s="89" t="n">
        <f aca="false">IF(AQ278="1",BI278,0)</f>
        <v>0</v>
      </c>
      <c r="AD278" s="89" t="n">
        <f aca="false">IF(AQ278="7",BH278,0)</f>
        <v>0</v>
      </c>
      <c r="AE278" s="89" t="n">
        <f aca="false">IF(AQ278="7",BI278,0)</f>
        <v>0</v>
      </c>
      <c r="AF278" s="89" t="n">
        <f aca="false">IF(AQ278="2",BH278,0)</f>
        <v>0</v>
      </c>
      <c r="AG278" s="89" t="n">
        <f aca="false">IF(AQ278="2",BI278,0)</f>
        <v>0</v>
      </c>
      <c r="AH278" s="89" t="n">
        <f aca="false">IF(AQ278="0",BJ278,0)</f>
        <v>0</v>
      </c>
      <c r="AI278" s="170" t="s">
        <v>109</v>
      </c>
      <c r="AJ278" s="199" t="n">
        <f aca="false">IF(AN278=0,L278,0)</f>
        <v>0</v>
      </c>
      <c r="AK278" s="199" t="n">
        <f aca="false">IF(AN278=12,L278,0)</f>
        <v>0</v>
      </c>
      <c r="AL278" s="199" t="n">
        <f aca="false">IF(AN278=21,L278,0)</f>
        <v>0</v>
      </c>
      <c r="AN278" s="89" t="n">
        <v>21</v>
      </c>
      <c r="AO278" s="89" t="n">
        <f aca="false">H278*1</f>
        <v>0</v>
      </c>
      <c r="AP278" s="89" t="n">
        <f aca="false">H278*(1-1)</f>
        <v>0</v>
      </c>
      <c r="AQ278" s="200" t="s">
        <v>215</v>
      </c>
      <c r="AV278" s="89" t="n">
        <f aca="false">AW278+AX278</f>
        <v>0</v>
      </c>
      <c r="AW278" s="89" t="n">
        <f aca="false">G278*AO278</f>
        <v>0</v>
      </c>
      <c r="AX278" s="89" t="n">
        <f aca="false">G278*AP278</f>
        <v>0</v>
      </c>
      <c r="AY278" s="88" t="s">
        <v>2150</v>
      </c>
      <c r="AZ278" s="88" t="s">
        <v>1708</v>
      </c>
      <c r="BA278" s="170" t="s">
        <v>1709</v>
      </c>
      <c r="BC278" s="89" t="n">
        <f aca="false">AW278+AX278</f>
        <v>0</v>
      </c>
      <c r="BD278" s="89" t="n">
        <f aca="false">H278/(100-BE278)*100</f>
        <v>0</v>
      </c>
      <c r="BE278" s="89" t="n">
        <v>0</v>
      </c>
      <c r="BF278" s="89" t="n">
        <f aca="false">O278</f>
        <v>0.0001</v>
      </c>
      <c r="BH278" s="199" t="n">
        <f aca="false">G278*AO278</f>
        <v>0</v>
      </c>
      <c r="BI278" s="199" t="n">
        <f aca="false">G278*AP278</f>
        <v>0</v>
      </c>
      <c r="BJ278" s="199" t="n">
        <f aca="false">G278*H278</f>
        <v>0</v>
      </c>
      <c r="BK278" s="199"/>
      <c r="BL278" s="89"/>
      <c r="BW278" s="89" t="str">
        <f aca="false">I278</f>
        <v>21</v>
      </c>
      <c r="BX278" s="201" t="s">
        <v>1718</v>
      </c>
    </row>
    <row r="279" customFormat="false" ht="15" hidden="false" customHeight="true" outlineLevel="0" collapsed="false">
      <c r="A279" s="189" t="s">
        <v>938</v>
      </c>
      <c r="B279" s="189" t="s">
        <v>109</v>
      </c>
      <c r="C279" s="189" t="s">
        <v>1720</v>
      </c>
      <c r="D279" s="190" t="s">
        <v>1721</v>
      </c>
      <c r="E279" s="190"/>
      <c r="F279" s="189" t="s">
        <v>231</v>
      </c>
      <c r="G279" s="191" t="n">
        <f aca="false">'Stavební rozpočet'!G829</f>
        <v>1</v>
      </c>
      <c r="H279" s="192" t="n">
        <f aca="false">'Stavební rozpočet'!H829</f>
        <v>0</v>
      </c>
      <c r="I279" s="193" t="s">
        <v>192</v>
      </c>
      <c r="J279" s="192" t="n">
        <f aca="false">G279*AO279</f>
        <v>0</v>
      </c>
      <c r="K279" s="192" t="n">
        <f aca="false">G279*AP279</f>
        <v>0</v>
      </c>
      <c r="L279" s="192" t="n">
        <f aca="false">G279*H279</f>
        <v>0</v>
      </c>
      <c r="M279" s="192" t="n">
        <f aca="false">L279*(1+BW279/100)</f>
        <v>0</v>
      </c>
      <c r="N279" s="192" t="n">
        <f aca="false">'Stavební rozpočet'!N829</f>
        <v>0</v>
      </c>
      <c r="O279" s="192" t="n">
        <f aca="false">G279*N279</f>
        <v>0</v>
      </c>
      <c r="P279" s="193" t="s">
        <v>193</v>
      </c>
      <c r="Z279" s="89" t="n">
        <f aca="false">IF(AQ279="5",BJ279,0)</f>
        <v>0</v>
      </c>
      <c r="AB279" s="89" t="n">
        <f aca="false">IF(AQ279="1",BH279,0)</f>
        <v>0</v>
      </c>
      <c r="AC279" s="89" t="n">
        <f aca="false">IF(AQ279="1",BI279,0)</f>
        <v>0</v>
      </c>
      <c r="AD279" s="89" t="n">
        <f aca="false">IF(AQ279="7",BH279,0)</f>
        <v>0</v>
      </c>
      <c r="AE279" s="89" t="n">
        <f aca="false">IF(AQ279="7",BI279,0)</f>
        <v>0</v>
      </c>
      <c r="AF279" s="89" t="n">
        <f aca="false">IF(AQ279="2",BH279,0)</f>
        <v>0</v>
      </c>
      <c r="AG279" s="89" t="n">
        <f aca="false">IF(AQ279="2",BI279,0)</f>
        <v>0</v>
      </c>
      <c r="AH279" s="89" t="n">
        <f aca="false">IF(AQ279="0",BJ279,0)</f>
        <v>0</v>
      </c>
      <c r="AI279" s="170" t="s">
        <v>109</v>
      </c>
      <c r="AJ279" s="89" t="n">
        <f aca="false">IF(AN279=0,L279,0)</f>
        <v>0</v>
      </c>
      <c r="AK279" s="89" t="n">
        <f aca="false">IF(AN279=12,L279,0)</f>
        <v>0</v>
      </c>
      <c r="AL279" s="89" t="n">
        <f aca="false">IF(AN279=21,L279,0)</f>
        <v>0</v>
      </c>
      <c r="AN279" s="89" t="n">
        <v>21</v>
      </c>
      <c r="AO279" s="89" t="n">
        <f aca="false">H279*0</f>
        <v>0</v>
      </c>
      <c r="AP279" s="89" t="n">
        <f aca="false">H279*(1-0)</f>
        <v>0</v>
      </c>
      <c r="AQ279" s="88" t="s">
        <v>215</v>
      </c>
      <c r="AV279" s="89" t="n">
        <f aca="false">AW279+AX279</f>
        <v>0</v>
      </c>
      <c r="AW279" s="89" t="n">
        <f aca="false">G279*AO279</f>
        <v>0</v>
      </c>
      <c r="AX279" s="89" t="n">
        <f aca="false">G279*AP279</f>
        <v>0</v>
      </c>
      <c r="AY279" s="88" t="s">
        <v>2150</v>
      </c>
      <c r="AZ279" s="88" t="s">
        <v>1708</v>
      </c>
      <c r="BA279" s="170" t="s">
        <v>1709</v>
      </c>
      <c r="BC279" s="89" t="n">
        <f aca="false">AW279+AX279</f>
        <v>0</v>
      </c>
      <c r="BD279" s="89" t="n">
        <f aca="false">H279/(100-BE279)*100</f>
        <v>0</v>
      </c>
      <c r="BE279" s="89" t="n">
        <v>0</v>
      </c>
      <c r="BF279" s="89" t="n">
        <f aca="false">O279</f>
        <v>0</v>
      </c>
      <c r="BH279" s="89" t="n">
        <f aca="false">G279*AO279</f>
        <v>0</v>
      </c>
      <c r="BI279" s="89" t="n">
        <f aca="false">G279*AP279</f>
        <v>0</v>
      </c>
      <c r="BJ279" s="89" t="n">
        <f aca="false">G279*H279</f>
        <v>0</v>
      </c>
      <c r="BK279" s="89"/>
      <c r="BL279" s="89"/>
      <c r="BW279" s="89" t="str">
        <f aca="false">I279</f>
        <v>21</v>
      </c>
      <c r="BX279" s="10" t="s">
        <v>1721</v>
      </c>
    </row>
    <row r="280" customFormat="false" ht="35.5" hidden="false" customHeight="true" outlineLevel="0" collapsed="false">
      <c r="A280" s="194" t="s">
        <v>941</v>
      </c>
      <c r="B280" s="194" t="s">
        <v>109</v>
      </c>
      <c r="C280" s="194" t="s">
        <v>2156</v>
      </c>
      <c r="D280" s="195" t="s">
        <v>2157</v>
      </c>
      <c r="E280" s="195"/>
      <c r="F280" s="194" t="s">
        <v>231</v>
      </c>
      <c r="G280" s="196" t="n">
        <f aca="false">'Stavební rozpočet'!G830</f>
        <v>1</v>
      </c>
      <c r="H280" s="197" t="n">
        <f aca="false">'Stavební rozpočet'!H830</f>
        <v>0</v>
      </c>
      <c r="I280" s="198" t="s">
        <v>192</v>
      </c>
      <c r="J280" s="197" t="n">
        <f aca="false">G280*AO280</f>
        <v>0</v>
      </c>
      <c r="K280" s="197" t="n">
        <f aca="false">G280*AP280</f>
        <v>0</v>
      </c>
      <c r="L280" s="197" t="n">
        <f aca="false">G280*H280</f>
        <v>0</v>
      </c>
      <c r="M280" s="197" t="n">
        <f aca="false">L280*(1+BW280/100)</f>
        <v>0</v>
      </c>
      <c r="N280" s="197" t="n">
        <f aca="false">'Stavební rozpočet'!N830</f>
        <v>0.0002</v>
      </c>
      <c r="O280" s="197" t="n">
        <f aca="false">G280*N280</f>
        <v>0.0002</v>
      </c>
      <c r="P280" s="198" t="s">
        <v>193</v>
      </c>
      <c r="Z280" s="89" t="n">
        <f aca="false">IF(AQ280="5",BJ280,0)</f>
        <v>0</v>
      </c>
      <c r="AB280" s="89" t="n">
        <f aca="false">IF(AQ280="1",BH280,0)</f>
        <v>0</v>
      </c>
      <c r="AC280" s="89" t="n">
        <f aca="false">IF(AQ280="1",BI280,0)</f>
        <v>0</v>
      </c>
      <c r="AD280" s="89" t="n">
        <f aca="false">IF(AQ280="7",BH280,0)</f>
        <v>0</v>
      </c>
      <c r="AE280" s="89" t="n">
        <f aca="false">IF(AQ280="7",BI280,0)</f>
        <v>0</v>
      </c>
      <c r="AF280" s="89" t="n">
        <f aca="false">IF(AQ280="2",BH280,0)</f>
        <v>0</v>
      </c>
      <c r="AG280" s="89" t="n">
        <f aca="false">IF(AQ280="2",BI280,0)</f>
        <v>0</v>
      </c>
      <c r="AH280" s="89" t="n">
        <f aca="false">IF(AQ280="0",BJ280,0)</f>
        <v>0</v>
      </c>
      <c r="AI280" s="170" t="s">
        <v>109</v>
      </c>
      <c r="AJ280" s="199" t="n">
        <f aca="false">IF(AN280=0,L280,0)</f>
        <v>0</v>
      </c>
      <c r="AK280" s="199" t="n">
        <f aca="false">IF(AN280=12,L280,0)</f>
        <v>0</v>
      </c>
      <c r="AL280" s="199" t="n">
        <f aca="false">IF(AN280=21,L280,0)</f>
        <v>0</v>
      </c>
      <c r="AN280" s="89" t="n">
        <v>21</v>
      </c>
      <c r="AO280" s="89" t="n">
        <f aca="false">H280*1</f>
        <v>0</v>
      </c>
      <c r="AP280" s="89" t="n">
        <f aca="false">H280*(1-1)</f>
        <v>0</v>
      </c>
      <c r="AQ280" s="200" t="s">
        <v>215</v>
      </c>
      <c r="AV280" s="89" t="n">
        <f aca="false">AW280+AX280</f>
        <v>0</v>
      </c>
      <c r="AW280" s="89" t="n">
        <f aca="false">G280*AO280</f>
        <v>0</v>
      </c>
      <c r="AX280" s="89" t="n">
        <f aca="false">G280*AP280</f>
        <v>0</v>
      </c>
      <c r="AY280" s="88" t="s">
        <v>2150</v>
      </c>
      <c r="AZ280" s="88" t="s">
        <v>1708</v>
      </c>
      <c r="BA280" s="170" t="s">
        <v>1709</v>
      </c>
      <c r="BC280" s="89" t="n">
        <f aca="false">AW280+AX280</f>
        <v>0</v>
      </c>
      <c r="BD280" s="89" t="n">
        <f aca="false">H280/(100-BE280)*100</f>
        <v>0</v>
      </c>
      <c r="BE280" s="89" t="n">
        <v>0</v>
      </c>
      <c r="BF280" s="89" t="n">
        <f aca="false">O280</f>
        <v>0.0002</v>
      </c>
      <c r="BH280" s="199" t="n">
        <f aca="false">G280*AO280</f>
        <v>0</v>
      </c>
      <c r="BI280" s="199" t="n">
        <f aca="false">G280*AP280</f>
        <v>0</v>
      </c>
      <c r="BJ280" s="199" t="n">
        <f aca="false">G280*H280</f>
        <v>0</v>
      </c>
      <c r="BK280" s="199"/>
      <c r="BL280" s="89"/>
      <c r="BW280" s="89" t="str">
        <f aca="false">I280</f>
        <v>21</v>
      </c>
      <c r="BX280" s="201" t="s">
        <v>2157</v>
      </c>
    </row>
    <row r="281" customFormat="false" ht="15" hidden="false" customHeight="true" outlineLevel="0" collapsed="false">
      <c r="A281" s="189" t="s">
        <v>944</v>
      </c>
      <c r="B281" s="189" t="s">
        <v>109</v>
      </c>
      <c r="C281" s="189" t="s">
        <v>1720</v>
      </c>
      <c r="D281" s="190" t="s">
        <v>1721</v>
      </c>
      <c r="E281" s="190"/>
      <c r="F281" s="189" t="s">
        <v>231</v>
      </c>
      <c r="G281" s="191" t="n">
        <f aca="false">'Stavební rozpočet'!G831</f>
        <v>1</v>
      </c>
      <c r="H281" s="192" t="n">
        <f aca="false">'Stavební rozpočet'!H831</f>
        <v>0</v>
      </c>
      <c r="I281" s="193" t="s">
        <v>192</v>
      </c>
      <c r="J281" s="192" t="n">
        <f aca="false">G281*AO281</f>
        <v>0</v>
      </c>
      <c r="K281" s="192" t="n">
        <f aca="false">G281*AP281</f>
        <v>0</v>
      </c>
      <c r="L281" s="192" t="n">
        <f aca="false">G281*H281</f>
        <v>0</v>
      </c>
      <c r="M281" s="192" t="n">
        <f aca="false">L281*(1+BW281/100)</f>
        <v>0</v>
      </c>
      <c r="N281" s="192" t="n">
        <f aca="false">'Stavební rozpočet'!N831</f>
        <v>0</v>
      </c>
      <c r="O281" s="192" t="n">
        <f aca="false">G281*N281</f>
        <v>0</v>
      </c>
      <c r="P281" s="193" t="s">
        <v>193</v>
      </c>
      <c r="Z281" s="89" t="n">
        <f aca="false">IF(AQ281="5",BJ281,0)</f>
        <v>0</v>
      </c>
      <c r="AB281" s="89" t="n">
        <f aca="false">IF(AQ281="1",BH281,0)</f>
        <v>0</v>
      </c>
      <c r="AC281" s="89" t="n">
        <f aca="false">IF(AQ281="1",BI281,0)</f>
        <v>0</v>
      </c>
      <c r="AD281" s="89" t="n">
        <f aca="false">IF(AQ281="7",BH281,0)</f>
        <v>0</v>
      </c>
      <c r="AE281" s="89" t="n">
        <f aca="false">IF(AQ281="7",BI281,0)</f>
        <v>0</v>
      </c>
      <c r="AF281" s="89" t="n">
        <f aca="false">IF(AQ281="2",BH281,0)</f>
        <v>0</v>
      </c>
      <c r="AG281" s="89" t="n">
        <f aca="false">IF(AQ281="2",BI281,0)</f>
        <v>0</v>
      </c>
      <c r="AH281" s="89" t="n">
        <f aca="false">IF(AQ281="0",BJ281,0)</f>
        <v>0</v>
      </c>
      <c r="AI281" s="170" t="s">
        <v>109</v>
      </c>
      <c r="AJ281" s="89" t="n">
        <f aca="false">IF(AN281=0,L281,0)</f>
        <v>0</v>
      </c>
      <c r="AK281" s="89" t="n">
        <f aca="false">IF(AN281=12,L281,0)</f>
        <v>0</v>
      </c>
      <c r="AL281" s="89" t="n">
        <f aca="false">IF(AN281=21,L281,0)</f>
        <v>0</v>
      </c>
      <c r="AN281" s="89" t="n">
        <v>21</v>
      </c>
      <c r="AO281" s="89" t="n">
        <f aca="false">H281*0</f>
        <v>0</v>
      </c>
      <c r="AP281" s="89" t="n">
        <f aca="false">H281*(1-0)</f>
        <v>0</v>
      </c>
      <c r="AQ281" s="88" t="s">
        <v>215</v>
      </c>
      <c r="AV281" s="89" t="n">
        <f aca="false">AW281+AX281</f>
        <v>0</v>
      </c>
      <c r="AW281" s="89" t="n">
        <f aca="false">G281*AO281</f>
        <v>0</v>
      </c>
      <c r="AX281" s="89" t="n">
        <f aca="false">G281*AP281</f>
        <v>0</v>
      </c>
      <c r="AY281" s="88" t="s">
        <v>2150</v>
      </c>
      <c r="AZ281" s="88" t="s">
        <v>1708</v>
      </c>
      <c r="BA281" s="170" t="s">
        <v>1709</v>
      </c>
      <c r="BC281" s="89" t="n">
        <f aca="false">AW281+AX281</f>
        <v>0</v>
      </c>
      <c r="BD281" s="89" t="n">
        <f aca="false">H281/(100-BE281)*100</f>
        <v>0</v>
      </c>
      <c r="BE281" s="89" t="n">
        <v>0</v>
      </c>
      <c r="BF281" s="89" t="n">
        <f aca="false">O281</f>
        <v>0</v>
      </c>
      <c r="BH281" s="89" t="n">
        <f aca="false">G281*AO281</f>
        <v>0</v>
      </c>
      <c r="BI281" s="89" t="n">
        <f aca="false">G281*AP281</f>
        <v>0</v>
      </c>
      <c r="BJ281" s="89" t="n">
        <f aca="false">G281*H281</f>
        <v>0</v>
      </c>
      <c r="BK281" s="89"/>
      <c r="BL281" s="89"/>
      <c r="BW281" s="89" t="str">
        <f aca="false">I281</f>
        <v>21</v>
      </c>
      <c r="BX281" s="10" t="s">
        <v>1721</v>
      </c>
    </row>
    <row r="282" customFormat="false" ht="35.5" hidden="false" customHeight="true" outlineLevel="0" collapsed="false">
      <c r="A282" s="194" t="s">
        <v>947</v>
      </c>
      <c r="B282" s="194" t="s">
        <v>109</v>
      </c>
      <c r="C282" s="194" t="s">
        <v>2159</v>
      </c>
      <c r="D282" s="195" t="s">
        <v>2160</v>
      </c>
      <c r="E282" s="195"/>
      <c r="F282" s="194" t="s">
        <v>231</v>
      </c>
      <c r="G282" s="196" t="n">
        <f aca="false">'Stavební rozpočet'!G832</f>
        <v>1</v>
      </c>
      <c r="H282" s="197" t="n">
        <f aca="false">'Stavební rozpočet'!H832</f>
        <v>0</v>
      </c>
      <c r="I282" s="198" t="s">
        <v>192</v>
      </c>
      <c r="J282" s="197" t="n">
        <f aca="false">G282*AO282</f>
        <v>0</v>
      </c>
      <c r="K282" s="197" t="n">
        <f aca="false">G282*AP282</f>
        <v>0</v>
      </c>
      <c r="L282" s="197" t="n">
        <f aca="false">G282*H282</f>
        <v>0</v>
      </c>
      <c r="M282" s="197" t="n">
        <f aca="false">L282*(1+BW282/100)</f>
        <v>0</v>
      </c>
      <c r="N282" s="197" t="n">
        <f aca="false">'Stavební rozpočet'!N832</f>
        <v>0.0002</v>
      </c>
      <c r="O282" s="197" t="n">
        <f aca="false">G282*N282</f>
        <v>0.0002</v>
      </c>
      <c r="P282" s="198" t="s">
        <v>193</v>
      </c>
      <c r="Z282" s="89" t="n">
        <f aca="false">IF(AQ282="5",BJ282,0)</f>
        <v>0</v>
      </c>
      <c r="AB282" s="89" t="n">
        <f aca="false">IF(AQ282="1",BH282,0)</f>
        <v>0</v>
      </c>
      <c r="AC282" s="89" t="n">
        <f aca="false">IF(AQ282="1",BI282,0)</f>
        <v>0</v>
      </c>
      <c r="AD282" s="89" t="n">
        <f aca="false">IF(AQ282="7",BH282,0)</f>
        <v>0</v>
      </c>
      <c r="AE282" s="89" t="n">
        <f aca="false">IF(AQ282="7",BI282,0)</f>
        <v>0</v>
      </c>
      <c r="AF282" s="89" t="n">
        <f aca="false">IF(AQ282="2",BH282,0)</f>
        <v>0</v>
      </c>
      <c r="AG282" s="89" t="n">
        <f aca="false">IF(AQ282="2",BI282,0)</f>
        <v>0</v>
      </c>
      <c r="AH282" s="89" t="n">
        <f aca="false">IF(AQ282="0",BJ282,0)</f>
        <v>0</v>
      </c>
      <c r="AI282" s="170" t="s">
        <v>109</v>
      </c>
      <c r="AJ282" s="199" t="n">
        <f aca="false">IF(AN282=0,L282,0)</f>
        <v>0</v>
      </c>
      <c r="AK282" s="199" t="n">
        <f aca="false">IF(AN282=12,L282,0)</f>
        <v>0</v>
      </c>
      <c r="AL282" s="199" t="n">
        <f aca="false">IF(AN282=21,L282,0)</f>
        <v>0</v>
      </c>
      <c r="AN282" s="89" t="n">
        <v>21</v>
      </c>
      <c r="AO282" s="89" t="n">
        <f aca="false">H282*1</f>
        <v>0</v>
      </c>
      <c r="AP282" s="89" t="n">
        <f aca="false">H282*(1-1)</f>
        <v>0</v>
      </c>
      <c r="AQ282" s="200" t="s">
        <v>215</v>
      </c>
      <c r="AV282" s="89" t="n">
        <f aca="false">AW282+AX282</f>
        <v>0</v>
      </c>
      <c r="AW282" s="89" t="n">
        <f aca="false">G282*AO282</f>
        <v>0</v>
      </c>
      <c r="AX282" s="89" t="n">
        <f aca="false">G282*AP282</f>
        <v>0</v>
      </c>
      <c r="AY282" s="88" t="s">
        <v>2150</v>
      </c>
      <c r="AZ282" s="88" t="s">
        <v>1708</v>
      </c>
      <c r="BA282" s="170" t="s">
        <v>1709</v>
      </c>
      <c r="BC282" s="89" t="n">
        <f aca="false">AW282+AX282</f>
        <v>0</v>
      </c>
      <c r="BD282" s="89" t="n">
        <f aca="false">H282/(100-BE282)*100</f>
        <v>0</v>
      </c>
      <c r="BE282" s="89" t="n">
        <v>0</v>
      </c>
      <c r="BF282" s="89" t="n">
        <f aca="false">O282</f>
        <v>0.0002</v>
      </c>
      <c r="BH282" s="199" t="n">
        <f aca="false">G282*AO282</f>
        <v>0</v>
      </c>
      <c r="BI282" s="199" t="n">
        <f aca="false">G282*AP282</f>
        <v>0</v>
      </c>
      <c r="BJ282" s="199" t="n">
        <f aca="false">G282*H282</f>
        <v>0</v>
      </c>
      <c r="BK282" s="199"/>
      <c r="BL282" s="89"/>
      <c r="BW282" s="89" t="str">
        <f aca="false">I282</f>
        <v>21</v>
      </c>
      <c r="BX282" s="201" t="s">
        <v>2160</v>
      </c>
    </row>
    <row r="283" customFormat="false" ht="15" hidden="false" customHeight="true" outlineLevel="0" collapsed="false">
      <c r="A283" s="189" t="s">
        <v>950</v>
      </c>
      <c r="B283" s="189" t="s">
        <v>109</v>
      </c>
      <c r="C283" s="189" t="s">
        <v>1730</v>
      </c>
      <c r="D283" s="190" t="s">
        <v>1731</v>
      </c>
      <c r="E283" s="190"/>
      <c r="F283" s="189" t="s">
        <v>231</v>
      </c>
      <c r="G283" s="191" t="n">
        <f aca="false">'Stavební rozpočet'!G833</f>
        <v>12</v>
      </c>
      <c r="H283" s="192" t="n">
        <f aca="false">'Stavební rozpočet'!H833</f>
        <v>0</v>
      </c>
      <c r="I283" s="193" t="s">
        <v>192</v>
      </c>
      <c r="J283" s="192" t="n">
        <f aca="false">G283*AO283</f>
        <v>0</v>
      </c>
      <c r="K283" s="192" t="n">
        <f aca="false">G283*AP283</f>
        <v>0</v>
      </c>
      <c r="L283" s="192" t="n">
        <f aca="false">G283*H283</f>
        <v>0</v>
      </c>
      <c r="M283" s="192" t="n">
        <f aca="false">L283*(1+BW283/100)</f>
        <v>0</v>
      </c>
      <c r="N283" s="192" t="n">
        <f aca="false">'Stavební rozpočet'!N833</f>
        <v>0</v>
      </c>
      <c r="O283" s="192" t="n">
        <f aca="false">G283*N283</f>
        <v>0</v>
      </c>
      <c r="P283" s="193" t="s">
        <v>193</v>
      </c>
      <c r="Z283" s="89" t="n">
        <f aca="false">IF(AQ283="5",BJ283,0)</f>
        <v>0</v>
      </c>
      <c r="AB283" s="89" t="n">
        <f aca="false">IF(AQ283="1",BH283,0)</f>
        <v>0</v>
      </c>
      <c r="AC283" s="89" t="n">
        <f aca="false">IF(AQ283="1",BI283,0)</f>
        <v>0</v>
      </c>
      <c r="AD283" s="89" t="n">
        <f aca="false">IF(AQ283="7",BH283,0)</f>
        <v>0</v>
      </c>
      <c r="AE283" s="89" t="n">
        <f aca="false">IF(AQ283="7",BI283,0)</f>
        <v>0</v>
      </c>
      <c r="AF283" s="89" t="n">
        <f aca="false">IF(AQ283="2",BH283,0)</f>
        <v>0</v>
      </c>
      <c r="AG283" s="89" t="n">
        <f aca="false">IF(AQ283="2",BI283,0)</f>
        <v>0</v>
      </c>
      <c r="AH283" s="89" t="n">
        <f aca="false">IF(AQ283="0",BJ283,0)</f>
        <v>0</v>
      </c>
      <c r="AI283" s="170" t="s">
        <v>109</v>
      </c>
      <c r="AJ283" s="89" t="n">
        <f aca="false">IF(AN283=0,L283,0)</f>
        <v>0</v>
      </c>
      <c r="AK283" s="89" t="n">
        <f aca="false">IF(AN283=12,L283,0)</f>
        <v>0</v>
      </c>
      <c r="AL283" s="89" t="n">
        <f aca="false">IF(AN283=21,L283,0)</f>
        <v>0</v>
      </c>
      <c r="AN283" s="89" t="n">
        <v>21</v>
      </c>
      <c r="AO283" s="89" t="n">
        <f aca="false">H283*0</f>
        <v>0</v>
      </c>
      <c r="AP283" s="89" t="n">
        <f aca="false">H283*(1-0)</f>
        <v>0</v>
      </c>
      <c r="AQ283" s="88" t="s">
        <v>215</v>
      </c>
      <c r="AV283" s="89" t="n">
        <f aca="false">AW283+AX283</f>
        <v>0</v>
      </c>
      <c r="AW283" s="89" t="n">
        <f aca="false">G283*AO283</f>
        <v>0</v>
      </c>
      <c r="AX283" s="89" t="n">
        <f aca="false">G283*AP283</f>
        <v>0</v>
      </c>
      <c r="AY283" s="88" t="s">
        <v>2150</v>
      </c>
      <c r="AZ283" s="88" t="s">
        <v>1708</v>
      </c>
      <c r="BA283" s="170" t="s">
        <v>1709</v>
      </c>
      <c r="BC283" s="89" t="n">
        <f aca="false">AW283+AX283</f>
        <v>0</v>
      </c>
      <c r="BD283" s="89" t="n">
        <f aca="false">H283/(100-BE283)*100</f>
        <v>0</v>
      </c>
      <c r="BE283" s="89" t="n">
        <v>0</v>
      </c>
      <c r="BF283" s="89" t="n">
        <f aca="false">O283</f>
        <v>0</v>
      </c>
      <c r="BH283" s="89" t="n">
        <f aca="false">G283*AO283</f>
        <v>0</v>
      </c>
      <c r="BI283" s="89" t="n">
        <f aca="false">G283*AP283</f>
        <v>0</v>
      </c>
      <c r="BJ283" s="89" t="n">
        <f aca="false">G283*H283</f>
        <v>0</v>
      </c>
      <c r="BK283" s="89"/>
      <c r="BL283" s="89"/>
      <c r="BW283" s="89" t="str">
        <f aca="false">I283</f>
        <v>21</v>
      </c>
      <c r="BX283" s="10" t="s">
        <v>1731</v>
      </c>
    </row>
    <row r="284" customFormat="false" ht="15" hidden="false" customHeight="true" outlineLevel="0" collapsed="false">
      <c r="A284" s="194" t="s">
        <v>953</v>
      </c>
      <c r="B284" s="194" t="s">
        <v>109</v>
      </c>
      <c r="C284" s="194" t="s">
        <v>1986</v>
      </c>
      <c r="D284" s="195" t="s">
        <v>1987</v>
      </c>
      <c r="E284" s="195"/>
      <c r="F284" s="194" t="s">
        <v>231</v>
      </c>
      <c r="G284" s="196" t="n">
        <f aca="false">'Stavební rozpočet'!G834</f>
        <v>12</v>
      </c>
      <c r="H284" s="197" t="n">
        <f aca="false">'Stavební rozpočet'!H834</f>
        <v>0</v>
      </c>
      <c r="I284" s="198" t="s">
        <v>192</v>
      </c>
      <c r="J284" s="197" t="n">
        <f aca="false">G284*AO284</f>
        <v>0</v>
      </c>
      <c r="K284" s="197" t="n">
        <f aca="false">G284*AP284</f>
        <v>0</v>
      </c>
      <c r="L284" s="197" t="n">
        <f aca="false">G284*H284</f>
        <v>0</v>
      </c>
      <c r="M284" s="197" t="n">
        <f aca="false">L284*(1+BW284/100)</f>
        <v>0</v>
      </c>
      <c r="N284" s="197" t="n">
        <f aca="false">'Stavební rozpočet'!N834</f>
        <v>0.00016</v>
      </c>
      <c r="O284" s="197" t="n">
        <f aca="false">G284*N284</f>
        <v>0.00192</v>
      </c>
      <c r="P284" s="198" t="s">
        <v>193</v>
      </c>
      <c r="Z284" s="89" t="n">
        <f aca="false">IF(AQ284="5",BJ284,0)</f>
        <v>0</v>
      </c>
      <c r="AB284" s="89" t="n">
        <f aca="false">IF(AQ284="1",BH284,0)</f>
        <v>0</v>
      </c>
      <c r="AC284" s="89" t="n">
        <f aca="false">IF(AQ284="1",BI284,0)</f>
        <v>0</v>
      </c>
      <c r="AD284" s="89" t="n">
        <f aca="false">IF(AQ284="7",BH284,0)</f>
        <v>0</v>
      </c>
      <c r="AE284" s="89" t="n">
        <f aca="false">IF(AQ284="7",BI284,0)</f>
        <v>0</v>
      </c>
      <c r="AF284" s="89" t="n">
        <f aca="false">IF(AQ284="2",BH284,0)</f>
        <v>0</v>
      </c>
      <c r="AG284" s="89" t="n">
        <f aca="false">IF(AQ284="2",BI284,0)</f>
        <v>0</v>
      </c>
      <c r="AH284" s="89" t="n">
        <f aca="false">IF(AQ284="0",BJ284,0)</f>
        <v>0</v>
      </c>
      <c r="AI284" s="170" t="s">
        <v>109</v>
      </c>
      <c r="AJ284" s="199" t="n">
        <f aca="false">IF(AN284=0,L284,0)</f>
        <v>0</v>
      </c>
      <c r="AK284" s="199" t="n">
        <f aca="false">IF(AN284=12,L284,0)</f>
        <v>0</v>
      </c>
      <c r="AL284" s="199" t="n">
        <f aca="false">IF(AN284=21,L284,0)</f>
        <v>0</v>
      </c>
      <c r="AN284" s="89" t="n">
        <v>21</v>
      </c>
      <c r="AO284" s="89" t="n">
        <f aca="false">H284*1</f>
        <v>0</v>
      </c>
      <c r="AP284" s="89" t="n">
        <f aca="false">H284*(1-1)</f>
        <v>0</v>
      </c>
      <c r="AQ284" s="200" t="s">
        <v>215</v>
      </c>
      <c r="AV284" s="89" t="n">
        <f aca="false">AW284+AX284</f>
        <v>0</v>
      </c>
      <c r="AW284" s="89" t="n">
        <f aca="false">G284*AO284</f>
        <v>0</v>
      </c>
      <c r="AX284" s="89" t="n">
        <f aca="false">G284*AP284</f>
        <v>0</v>
      </c>
      <c r="AY284" s="88" t="s">
        <v>2150</v>
      </c>
      <c r="AZ284" s="88" t="s">
        <v>1708</v>
      </c>
      <c r="BA284" s="170" t="s">
        <v>1709</v>
      </c>
      <c r="BC284" s="89" t="n">
        <f aca="false">AW284+AX284</f>
        <v>0</v>
      </c>
      <c r="BD284" s="89" t="n">
        <f aca="false">H284/(100-BE284)*100</f>
        <v>0</v>
      </c>
      <c r="BE284" s="89" t="n">
        <v>0</v>
      </c>
      <c r="BF284" s="89" t="n">
        <f aca="false">O284</f>
        <v>0.00192</v>
      </c>
      <c r="BH284" s="199" t="n">
        <f aca="false">G284*AO284</f>
        <v>0</v>
      </c>
      <c r="BI284" s="199" t="n">
        <f aca="false">G284*AP284</f>
        <v>0</v>
      </c>
      <c r="BJ284" s="199" t="n">
        <f aca="false">G284*H284</f>
        <v>0</v>
      </c>
      <c r="BK284" s="199"/>
      <c r="BL284" s="89"/>
      <c r="BW284" s="89" t="str">
        <f aca="false">I284</f>
        <v>21</v>
      </c>
      <c r="BX284" s="201" t="s">
        <v>1987</v>
      </c>
    </row>
    <row r="285" customFormat="false" ht="15" hidden="false" customHeight="true" outlineLevel="0" collapsed="false">
      <c r="A285" s="189" t="s">
        <v>957</v>
      </c>
      <c r="B285" s="189" t="s">
        <v>109</v>
      </c>
      <c r="C285" s="189" t="s">
        <v>1730</v>
      </c>
      <c r="D285" s="190" t="s">
        <v>1731</v>
      </c>
      <c r="E285" s="190"/>
      <c r="F285" s="189" t="s">
        <v>231</v>
      </c>
      <c r="G285" s="191" t="n">
        <f aca="false">'Stavební rozpočet'!G835</f>
        <v>4</v>
      </c>
      <c r="H285" s="192" t="n">
        <f aca="false">'Stavební rozpočet'!H835</f>
        <v>0</v>
      </c>
      <c r="I285" s="193" t="s">
        <v>192</v>
      </c>
      <c r="J285" s="192" t="n">
        <f aca="false">G285*AO285</f>
        <v>0</v>
      </c>
      <c r="K285" s="192" t="n">
        <f aca="false">G285*AP285</f>
        <v>0</v>
      </c>
      <c r="L285" s="192" t="n">
        <f aca="false">G285*H285</f>
        <v>0</v>
      </c>
      <c r="M285" s="192" t="n">
        <f aca="false">L285*(1+BW285/100)</f>
        <v>0</v>
      </c>
      <c r="N285" s="192" t="n">
        <f aca="false">'Stavební rozpočet'!N835</f>
        <v>0</v>
      </c>
      <c r="O285" s="192" t="n">
        <f aca="false">G285*N285</f>
        <v>0</v>
      </c>
      <c r="P285" s="193" t="s">
        <v>193</v>
      </c>
      <c r="Z285" s="89" t="n">
        <f aca="false">IF(AQ285="5",BJ285,0)</f>
        <v>0</v>
      </c>
      <c r="AB285" s="89" t="n">
        <f aca="false">IF(AQ285="1",BH285,0)</f>
        <v>0</v>
      </c>
      <c r="AC285" s="89" t="n">
        <f aca="false">IF(AQ285="1",BI285,0)</f>
        <v>0</v>
      </c>
      <c r="AD285" s="89" t="n">
        <f aca="false">IF(AQ285="7",BH285,0)</f>
        <v>0</v>
      </c>
      <c r="AE285" s="89" t="n">
        <f aca="false">IF(AQ285="7",BI285,0)</f>
        <v>0</v>
      </c>
      <c r="AF285" s="89" t="n">
        <f aca="false">IF(AQ285="2",BH285,0)</f>
        <v>0</v>
      </c>
      <c r="AG285" s="89" t="n">
        <f aca="false">IF(AQ285="2",BI285,0)</f>
        <v>0</v>
      </c>
      <c r="AH285" s="89" t="n">
        <f aca="false">IF(AQ285="0",BJ285,0)</f>
        <v>0</v>
      </c>
      <c r="AI285" s="170" t="s">
        <v>109</v>
      </c>
      <c r="AJ285" s="89" t="n">
        <f aca="false">IF(AN285=0,L285,0)</f>
        <v>0</v>
      </c>
      <c r="AK285" s="89" t="n">
        <f aca="false">IF(AN285=12,L285,0)</f>
        <v>0</v>
      </c>
      <c r="AL285" s="89" t="n">
        <f aca="false">IF(AN285=21,L285,0)</f>
        <v>0</v>
      </c>
      <c r="AN285" s="89" t="n">
        <v>21</v>
      </c>
      <c r="AO285" s="89" t="n">
        <f aca="false">H285*0</f>
        <v>0</v>
      </c>
      <c r="AP285" s="89" t="n">
        <f aca="false">H285*(1-0)</f>
        <v>0</v>
      </c>
      <c r="AQ285" s="88" t="s">
        <v>215</v>
      </c>
      <c r="AV285" s="89" t="n">
        <f aca="false">AW285+AX285</f>
        <v>0</v>
      </c>
      <c r="AW285" s="89" t="n">
        <f aca="false">G285*AO285</f>
        <v>0</v>
      </c>
      <c r="AX285" s="89" t="n">
        <f aca="false">G285*AP285</f>
        <v>0</v>
      </c>
      <c r="AY285" s="88" t="s">
        <v>2150</v>
      </c>
      <c r="AZ285" s="88" t="s">
        <v>1708</v>
      </c>
      <c r="BA285" s="170" t="s">
        <v>1709</v>
      </c>
      <c r="BC285" s="89" t="n">
        <f aca="false">AW285+AX285</f>
        <v>0</v>
      </c>
      <c r="BD285" s="89" t="n">
        <f aca="false">H285/(100-BE285)*100</f>
        <v>0</v>
      </c>
      <c r="BE285" s="89" t="n">
        <v>0</v>
      </c>
      <c r="BF285" s="89" t="n">
        <f aca="false">O285</f>
        <v>0</v>
      </c>
      <c r="BH285" s="89" t="n">
        <f aca="false">G285*AO285</f>
        <v>0</v>
      </c>
      <c r="BI285" s="89" t="n">
        <f aca="false">G285*AP285</f>
        <v>0</v>
      </c>
      <c r="BJ285" s="89" t="n">
        <f aca="false">G285*H285</f>
        <v>0</v>
      </c>
      <c r="BK285" s="89"/>
      <c r="BL285" s="89"/>
      <c r="BW285" s="89" t="str">
        <f aca="false">I285</f>
        <v>21</v>
      </c>
      <c r="BX285" s="10" t="s">
        <v>1731</v>
      </c>
    </row>
    <row r="286" customFormat="false" ht="15" hidden="false" customHeight="true" outlineLevel="0" collapsed="false">
      <c r="A286" s="194" t="s">
        <v>960</v>
      </c>
      <c r="B286" s="194" t="s">
        <v>109</v>
      </c>
      <c r="C286" s="194" t="s">
        <v>1737</v>
      </c>
      <c r="D286" s="195" t="s">
        <v>1738</v>
      </c>
      <c r="E286" s="195"/>
      <c r="F286" s="194" t="s">
        <v>231</v>
      </c>
      <c r="G286" s="196" t="n">
        <f aca="false">'Stavební rozpočet'!G836</f>
        <v>4</v>
      </c>
      <c r="H286" s="197" t="n">
        <f aca="false">'Stavební rozpočet'!H836</f>
        <v>0</v>
      </c>
      <c r="I286" s="198" t="s">
        <v>192</v>
      </c>
      <c r="J286" s="197" t="n">
        <f aca="false">G286*AO286</f>
        <v>0</v>
      </c>
      <c r="K286" s="197" t="n">
        <f aca="false">G286*AP286</f>
        <v>0</v>
      </c>
      <c r="L286" s="197" t="n">
        <f aca="false">G286*H286</f>
        <v>0</v>
      </c>
      <c r="M286" s="197" t="n">
        <f aca="false">L286*(1+BW286/100)</f>
        <v>0</v>
      </c>
      <c r="N286" s="197" t="n">
        <f aca="false">'Stavební rozpočet'!N836</f>
        <v>0.00015</v>
      </c>
      <c r="O286" s="197" t="n">
        <f aca="false">G286*N286</f>
        <v>0.0006</v>
      </c>
      <c r="P286" s="198" t="s">
        <v>193</v>
      </c>
      <c r="Z286" s="89" t="n">
        <f aca="false">IF(AQ286="5",BJ286,0)</f>
        <v>0</v>
      </c>
      <c r="AB286" s="89" t="n">
        <f aca="false">IF(AQ286="1",BH286,0)</f>
        <v>0</v>
      </c>
      <c r="AC286" s="89" t="n">
        <f aca="false">IF(AQ286="1",BI286,0)</f>
        <v>0</v>
      </c>
      <c r="AD286" s="89" t="n">
        <f aca="false">IF(AQ286="7",BH286,0)</f>
        <v>0</v>
      </c>
      <c r="AE286" s="89" t="n">
        <f aca="false">IF(AQ286="7",BI286,0)</f>
        <v>0</v>
      </c>
      <c r="AF286" s="89" t="n">
        <f aca="false">IF(AQ286="2",BH286,0)</f>
        <v>0</v>
      </c>
      <c r="AG286" s="89" t="n">
        <f aca="false">IF(AQ286="2",BI286,0)</f>
        <v>0</v>
      </c>
      <c r="AH286" s="89" t="n">
        <f aca="false">IF(AQ286="0",BJ286,0)</f>
        <v>0</v>
      </c>
      <c r="AI286" s="170" t="s">
        <v>109</v>
      </c>
      <c r="AJ286" s="199" t="n">
        <f aca="false">IF(AN286=0,L286,0)</f>
        <v>0</v>
      </c>
      <c r="AK286" s="199" t="n">
        <f aca="false">IF(AN286=12,L286,0)</f>
        <v>0</v>
      </c>
      <c r="AL286" s="199" t="n">
        <f aca="false">IF(AN286=21,L286,0)</f>
        <v>0</v>
      </c>
      <c r="AN286" s="89" t="n">
        <v>21</v>
      </c>
      <c r="AO286" s="89" t="n">
        <f aca="false">H286*1</f>
        <v>0</v>
      </c>
      <c r="AP286" s="89" t="n">
        <f aca="false">H286*(1-1)</f>
        <v>0</v>
      </c>
      <c r="AQ286" s="200" t="s">
        <v>215</v>
      </c>
      <c r="AV286" s="89" t="n">
        <f aca="false">AW286+AX286</f>
        <v>0</v>
      </c>
      <c r="AW286" s="89" t="n">
        <f aca="false">G286*AO286</f>
        <v>0</v>
      </c>
      <c r="AX286" s="89" t="n">
        <f aca="false">G286*AP286</f>
        <v>0</v>
      </c>
      <c r="AY286" s="88" t="s">
        <v>2150</v>
      </c>
      <c r="AZ286" s="88" t="s">
        <v>1708</v>
      </c>
      <c r="BA286" s="170" t="s">
        <v>1709</v>
      </c>
      <c r="BC286" s="89" t="n">
        <f aca="false">AW286+AX286</f>
        <v>0</v>
      </c>
      <c r="BD286" s="89" t="n">
        <f aca="false">H286/(100-BE286)*100</f>
        <v>0</v>
      </c>
      <c r="BE286" s="89" t="n">
        <v>0</v>
      </c>
      <c r="BF286" s="89" t="n">
        <f aca="false">O286</f>
        <v>0.0006</v>
      </c>
      <c r="BH286" s="199" t="n">
        <f aca="false">G286*AO286</f>
        <v>0</v>
      </c>
      <c r="BI286" s="199" t="n">
        <f aca="false">G286*AP286</f>
        <v>0</v>
      </c>
      <c r="BJ286" s="199" t="n">
        <f aca="false">G286*H286</f>
        <v>0</v>
      </c>
      <c r="BK286" s="199"/>
      <c r="BL286" s="89"/>
      <c r="BW286" s="89" t="str">
        <f aca="false">I286</f>
        <v>21</v>
      </c>
      <c r="BX286" s="201" t="s">
        <v>1738</v>
      </c>
    </row>
    <row r="287" customFormat="false" ht="15" hidden="false" customHeight="true" outlineLevel="0" collapsed="false">
      <c r="A287" s="189" t="s">
        <v>963</v>
      </c>
      <c r="B287" s="189" t="s">
        <v>109</v>
      </c>
      <c r="C287" s="189" t="s">
        <v>1730</v>
      </c>
      <c r="D287" s="190" t="s">
        <v>1731</v>
      </c>
      <c r="E287" s="190"/>
      <c r="F287" s="189" t="s">
        <v>231</v>
      </c>
      <c r="G287" s="191" t="n">
        <f aca="false">'Stavební rozpočet'!G837</f>
        <v>3</v>
      </c>
      <c r="H287" s="192" t="n">
        <f aca="false">'Stavební rozpočet'!H837</f>
        <v>0</v>
      </c>
      <c r="I287" s="193" t="s">
        <v>192</v>
      </c>
      <c r="J287" s="192" t="n">
        <f aca="false">G287*AO287</f>
        <v>0</v>
      </c>
      <c r="K287" s="192" t="n">
        <f aca="false">G287*AP287</f>
        <v>0</v>
      </c>
      <c r="L287" s="192" t="n">
        <f aca="false">G287*H287</f>
        <v>0</v>
      </c>
      <c r="M287" s="192" t="n">
        <f aca="false">L287*(1+BW287/100)</f>
        <v>0</v>
      </c>
      <c r="N287" s="192" t="n">
        <f aca="false">'Stavební rozpočet'!N837</f>
        <v>0</v>
      </c>
      <c r="O287" s="192" t="n">
        <f aca="false">G287*N287</f>
        <v>0</v>
      </c>
      <c r="P287" s="193" t="s">
        <v>193</v>
      </c>
      <c r="Z287" s="89" t="n">
        <f aca="false">IF(AQ287="5",BJ287,0)</f>
        <v>0</v>
      </c>
      <c r="AB287" s="89" t="n">
        <f aca="false">IF(AQ287="1",BH287,0)</f>
        <v>0</v>
      </c>
      <c r="AC287" s="89" t="n">
        <f aca="false">IF(AQ287="1",BI287,0)</f>
        <v>0</v>
      </c>
      <c r="AD287" s="89" t="n">
        <f aca="false">IF(AQ287="7",BH287,0)</f>
        <v>0</v>
      </c>
      <c r="AE287" s="89" t="n">
        <f aca="false">IF(AQ287="7",BI287,0)</f>
        <v>0</v>
      </c>
      <c r="AF287" s="89" t="n">
        <f aca="false">IF(AQ287="2",BH287,0)</f>
        <v>0</v>
      </c>
      <c r="AG287" s="89" t="n">
        <f aca="false">IF(AQ287="2",BI287,0)</f>
        <v>0</v>
      </c>
      <c r="AH287" s="89" t="n">
        <f aca="false">IF(AQ287="0",BJ287,0)</f>
        <v>0</v>
      </c>
      <c r="AI287" s="170" t="s">
        <v>109</v>
      </c>
      <c r="AJ287" s="89" t="n">
        <f aca="false">IF(AN287=0,L287,0)</f>
        <v>0</v>
      </c>
      <c r="AK287" s="89" t="n">
        <f aca="false">IF(AN287=12,L287,0)</f>
        <v>0</v>
      </c>
      <c r="AL287" s="89" t="n">
        <f aca="false">IF(AN287=21,L287,0)</f>
        <v>0</v>
      </c>
      <c r="AN287" s="89" t="n">
        <v>21</v>
      </c>
      <c r="AO287" s="89" t="n">
        <f aca="false">H287*0</f>
        <v>0</v>
      </c>
      <c r="AP287" s="89" t="n">
        <f aca="false">H287*(1-0)</f>
        <v>0</v>
      </c>
      <c r="AQ287" s="88" t="s">
        <v>215</v>
      </c>
      <c r="AV287" s="89" t="n">
        <f aca="false">AW287+AX287</f>
        <v>0</v>
      </c>
      <c r="AW287" s="89" t="n">
        <f aca="false">G287*AO287</f>
        <v>0</v>
      </c>
      <c r="AX287" s="89" t="n">
        <f aca="false">G287*AP287</f>
        <v>0</v>
      </c>
      <c r="AY287" s="88" t="s">
        <v>2150</v>
      </c>
      <c r="AZ287" s="88" t="s">
        <v>1708</v>
      </c>
      <c r="BA287" s="170" t="s">
        <v>1709</v>
      </c>
      <c r="BC287" s="89" t="n">
        <f aca="false">AW287+AX287</f>
        <v>0</v>
      </c>
      <c r="BD287" s="89" t="n">
        <f aca="false">H287/(100-BE287)*100</f>
        <v>0</v>
      </c>
      <c r="BE287" s="89" t="n">
        <v>0</v>
      </c>
      <c r="BF287" s="89" t="n">
        <f aca="false">O287</f>
        <v>0</v>
      </c>
      <c r="BH287" s="89" t="n">
        <f aca="false">G287*AO287</f>
        <v>0</v>
      </c>
      <c r="BI287" s="89" t="n">
        <f aca="false">G287*AP287</f>
        <v>0</v>
      </c>
      <c r="BJ287" s="89" t="n">
        <f aca="false">G287*H287</f>
        <v>0</v>
      </c>
      <c r="BK287" s="89"/>
      <c r="BL287" s="89"/>
      <c r="BW287" s="89" t="str">
        <f aca="false">I287</f>
        <v>21</v>
      </c>
      <c r="BX287" s="10" t="s">
        <v>1731</v>
      </c>
    </row>
    <row r="288" customFormat="false" ht="15" hidden="false" customHeight="true" outlineLevel="0" collapsed="false">
      <c r="A288" s="194" t="s">
        <v>966</v>
      </c>
      <c r="B288" s="194" t="s">
        <v>109</v>
      </c>
      <c r="C288" s="194" t="s">
        <v>2047</v>
      </c>
      <c r="D288" s="195" t="s">
        <v>2048</v>
      </c>
      <c r="E288" s="195"/>
      <c r="F288" s="194" t="s">
        <v>231</v>
      </c>
      <c r="G288" s="196" t="n">
        <f aca="false">'Stavební rozpočet'!G838</f>
        <v>3</v>
      </c>
      <c r="H288" s="197" t="n">
        <f aca="false">'Stavební rozpočet'!H838</f>
        <v>0</v>
      </c>
      <c r="I288" s="198" t="s">
        <v>192</v>
      </c>
      <c r="J288" s="197" t="n">
        <f aca="false">G288*AO288</f>
        <v>0</v>
      </c>
      <c r="K288" s="197" t="n">
        <f aca="false">G288*AP288</f>
        <v>0</v>
      </c>
      <c r="L288" s="197" t="n">
        <f aca="false">G288*H288</f>
        <v>0</v>
      </c>
      <c r="M288" s="197" t="n">
        <f aca="false">L288*(1+BW288/100)</f>
        <v>0</v>
      </c>
      <c r="N288" s="197" t="n">
        <f aca="false">'Stavební rozpočet'!N838</f>
        <v>0.00034</v>
      </c>
      <c r="O288" s="197" t="n">
        <f aca="false">G288*N288</f>
        <v>0.00102</v>
      </c>
      <c r="P288" s="198" t="s">
        <v>193</v>
      </c>
      <c r="Z288" s="89" t="n">
        <f aca="false">IF(AQ288="5",BJ288,0)</f>
        <v>0</v>
      </c>
      <c r="AB288" s="89" t="n">
        <f aca="false">IF(AQ288="1",BH288,0)</f>
        <v>0</v>
      </c>
      <c r="AC288" s="89" t="n">
        <f aca="false">IF(AQ288="1",BI288,0)</f>
        <v>0</v>
      </c>
      <c r="AD288" s="89" t="n">
        <f aca="false">IF(AQ288="7",BH288,0)</f>
        <v>0</v>
      </c>
      <c r="AE288" s="89" t="n">
        <f aca="false">IF(AQ288="7",BI288,0)</f>
        <v>0</v>
      </c>
      <c r="AF288" s="89" t="n">
        <f aca="false">IF(AQ288="2",BH288,0)</f>
        <v>0</v>
      </c>
      <c r="AG288" s="89" t="n">
        <f aca="false">IF(AQ288="2",BI288,0)</f>
        <v>0</v>
      </c>
      <c r="AH288" s="89" t="n">
        <f aca="false">IF(AQ288="0",BJ288,0)</f>
        <v>0</v>
      </c>
      <c r="AI288" s="170" t="s">
        <v>109</v>
      </c>
      <c r="AJ288" s="199" t="n">
        <f aca="false">IF(AN288=0,L288,0)</f>
        <v>0</v>
      </c>
      <c r="AK288" s="199" t="n">
        <f aca="false">IF(AN288=12,L288,0)</f>
        <v>0</v>
      </c>
      <c r="AL288" s="199" t="n">
        <f aca="false">IF(AN288=21,L288,0)</f>
        <v>0</v>
      </c>
      <c r="AN288" s="89" t="n">
        <v>21</v>
      </c>
      <c r="AO288" s="89" t="n">
        <f aca="false">H288*1</f>
        <v>0</v>
      </c>
      <c r="AP288" s="89" t="n">
        <f aca="false">H288*(1-1)</f>
        <v>0</v>
      </c>
      <c r="AQ288" s="200" t="s">
        <v>215</v>
      </c>
      <c r="AV288" s="89" t="n">
        <f aca="false">AW288+AX288</f>
        <v>0</v>
      </c>
      <c r="AW288" s="89" t="n">
        <f aca="false">G288*AO288</f>
        <v>0</v>
      </c>
      <c r="AX288" s="89" t="n">
        <f aca="false">G288*AP288</f>
        <v>0</v>
      </c>
      <c r="AY288" s="88" t="s">
        <v>2150</v>
      </c>
      <c r="AZ288" s="88" t="s">
        <v>1708</v>
      </c>
      <c r="BA288" s="170" t="s">
        <v>1709</v>
      </c>
      <c r="BC288" s="89" t="n">
        <f aca="false">AW288+AX288</f>
        <v>0</v>
      </c>
      <c r="BD288" s="89" t="n">
        <f aca="false">H288/(100-BE288)*100</f>
        <v>0</v>
      </c>
      <c r="BE288" s="89" t="n">
        <v>0</v>
      </c>
      <c r="BF288" s="89" t="n">
        <f aca="false">O288</f>
        <v>0.00102</v>
      </c>
      <c r="BH288" s="199" t="n">
        <f aca="false">G288*AO288</f>
        <v>0</v>
      </c>
      <c r="BI288" s="199" t="n">
        <f aca="false">G288*AP288</f>
        <v>0</v>
      </c>
      <c r="BJ288" s="199" t="n">
        <f aca="false">G288*H288</f>
        <v>0</v>
      </c>
      <c r="BK288" s="199"/>
      <c r="BL288" s="89"/>
      <c r="BW288" s="89" t="str">
        <f aca="false">I288</f>
        <v>21</v>
      </c>
      <c r="BX288" s="201" t="s">
        <v>2048</v>
      </c>
    </row>
    <row r="289" customFormat="false" ht="24.05" hidden="false" customHeight="true" outlineLevel="0" collapsed="false">
      <c r="A289" s="189" t="s">
        <v>969</v>
      </c>
      <c r="B289" s="189" t="s">
        <v>109</v>
      </c>
      <c r="C289" s="189" t="s">
        <v>1754</v>
      </c>
      <c r="D289" s="190" t="s">
        <v>1755</v>
      </c>
      <c r="E289" s="190"/>
      <c r="F289" s="189" t="s">
        <v>231</v>
      </c>
      <c r="G289" s="191" t="n">
        <f aca="false">'Stavební rozpočet'!G839</f>
        <v>1</v>
      </c>
      <c r="H289" s="192" t="n">
        <f aca="false">'Stavební rozpočet'!H839</f>
        <v>0</v>
      </c>
      <c r="I289" s="193" t="s">
        <v>192</v>
      </c>
      <c r="J289" s="192" t="n">
        <f aca="false">G289*AO289</f>
        <v>0</v>
      </c>
      <c r="K289" s="192" t="n">
        <f aca="false">G289*AP289</f>
        <v>0</v>
      </c>
      <c r="L289" s="192" t="n">
        <f aca="false">G289*H289</f>
        <v>0</v>
      </c>
      <c r="M289" s="192" t="n">
        <f aca="false">L289*(1+BW289/100)</f>
        <v>0</v>
      </c>
      <c r="N289" s="192" t="n">
        <f aca="false">'Stavební rozpočet'!N839</f>
        <v>0</v>
      </c>
      <c r="O289" s="192" t="n">
        <f aca="false">G289*N289</f>
        <v>0</v>
      </c>
      <c r="P289" s="193" t="s">
        <v>193</v>
      </c>
      <c r="Z289" s="89" t="n">
        <f aca="false">IF(AQ289="5",BJ289,0)</f>
        <v>0</v>
      </c>
      <c r="AB289" s="89" t="n">
        <f aca="false">IF(AQ289="1",BH289,0)</f>
        <v>0</v>
      </c>
      <c r="AC289" s="89" t="n">
        <f aca="false">IF(AQ289="1",BI289,0)</f>
        <v>0</v>
      </c>
      <c r="AD289" s="89" t="n">
        <f aca="false">IF(AQ289="7",BH289,0)</f>
        <v>0</v>
      </c>
      <c r="AE289" s="89" t="n">
        <f aca="false">IF(AQ289="7",BI289,0)</f>
        <v>0</v>
      </c>
      <c r="AF289" s="89" t="n">
        <f aca="false">IF(AQ289="2",BH289,0)</f>
        <v>0</v>
      </c>
      <c r="AG289" s="89" t="n">
        <f aca="false">IF(AQ289="2",BI289,0)</f>
        <v>0</v>
      </c>
      <c r="AH289" s="89" t="n">
        <f aca="false">IF(AQ289="0",BJ289,0)</f>
        <v>0</v>
      </c>
      <c r="AI289" s="170" t="s">
        <v>109</v>
      </c>
      <c r="AJ289" s="89" t="n">
        <f aca="false">IF(AN289=0,L289,0)</f>
        <v>0</v>
      </c>
      <c r="AK289" s="89" t="n">
        <f aca="false">IF(AN289=12,L289,0)</f>
        <v>0</v>
      </c>
      <c r="AL289" s="89" t="n">
        <f aca="false">IF(AN289=21,L289,0)</f>
        <v>0</v>
      </c>
      <c r="AN289" s="89" t="n">
        <v>21</v>
      </c>
      <c r="AO289" s="89" t="n">
        <f aca="false">H289*0</f>
        <v>0</v>
      </c>
      <c r="AP289" s="89" t="n">
        <f aca="false">H289*(1-0)</f>
        <v>0</v>
      </c>
      <c r="AQ289" s="88" t="s">
        <v>215</v>
      </c>
      <c r="AV289" s="89" t="n">
        <f aca="false">AW289+AX289</f>
        <v>0</v>
      </c>
      <c r="AW289" s="89" t="n">
        <f aca="false">G289*AO289</f>
        <v>0</v>
      </c>
      <c r="AX289" s="89" t="n">
        <f aca="false">G289*AP289</f>
        <v>0</v>
      </c>
      <c r="AY289" s="88" t="s">
        <v>2150</v>
      </c>
      <c r="AZ289" s="88" t="s">
        <v>1708</v>
      </c>
      <c r="BA289" s="170" t="s">
        <v>1709</v>
      </c>
      <c r="BC289" s="89" t="n">
        <f aca="false">AW289+AX289</f>
        <v>0</v>
      </c>
      <c r="BD289" s="89" t="n">
        <f aca="false">H289/(100-BE289)*100</f>
        <v>0</v>
      </c>
      <c r="BE289" s="89" t="n">
        <v>0</v>
      </c>
      <c r="BF289" s="89" t="n">
        <f aca="false">O289</f>
        <v>0</v>
      </c>
      <c r="BH289" s="89" t="n">
        <f aca="false">G289*AO289</f>
        <v>0</v>
      </c>
      <c r="BI289" s="89" t="n">
        <f aca="false">G289*AP289</f>
        <v>0</v>
      </c>
      <c r="BJ289" s="89" t="n">
        <f aca="false">G289*H289</f>
        <v>0</v>
      </c>
      <c r="BK289" s="89"/>
      <c r="BL289" s="89"/>
      <c r="BW289" s="89" t="str">
        <f aca="false">I289</f>
        <v>21</v>
      </c>
      <c r="BX289" s="10" t="s">
        <v>1755</v>
      </c>
    </row>
    <row r="290" customFormat="false" ht="15" hidden="false" customHeight="true" outlineLevel="0" collapsed="false">
      <c r="A290" s="194" t="s">
        <v>972</v>
      </c>
      <c r="B290" s="194" t="s">
        <v>109</v>
      </c>
      <c r="C290" s="194" t="s">
        <v>1757</v>
      </c>
      <c r="D290" s="195" t="s">
        <v>1758</v>
      </c>
      <c r="E290" s="195"/>
      <c r="F290" s="194" t="s">
        <v>231</v>
      </c>
      <c r="G290" s="196" t="n">
        <f aca="false">'Stavební rozpočet'!G840</f>
        <v>1</v>
      </c>
      <c r="H290" s="197" t="n">
        <f aca="false">'Stavební rozpočet'!H840</f>
        <v>0</v>
      </c>
      <c r="I290" s="198" t="s">
        <v>192</v>
      </c>
      <c r="J290" s="197" t="n">
        <f aca="false">G290*AO290</f>
        <v>0</v>
      </c>
      <c r="K290" s="197" t="n">
        <f aca="false">G290*AP290</f>
        <v>0</v>
      </c>
      <c r="L290" s="197" t="n">
        <f aca="false">G290*H290</f>
        <v>0</v>
      </c>
      <c r="M290" s="197" t="n">
        <f aca="false">L290*(1+BW290/100)</f>
        <v>0</v>
      </c>
      <c r="N290" s="197" t="n">
        <f aca="false">'Stavební rozpočet'!N840</f>
        <v>0.0036</v>
      </c>
      <c r="O290" s="197" t="n">
        <f aca="false">G290*N290</f>
        <v>0.0036</v>
      </c>
      <c r="P290" s="198" t="s">
        <v>193</v>
      </c>
      <c r="Z290" s="89" t="n">
        <f aca="false">IF(AQ290="5",BJ290,0)</f>
        <v>0</v>
      </c>
      <c r="AB290" s="89" t="n">
        <f aca="false">IF(AQ290="1",BH290,0)</f>
        <v>0</v>
      </c>
      <c r="AC290" s="89" t="n">
        <f aca="false">IF(AQ290="1",BI290,0)</f>
        <v>0</v>
      </c>
      <c r="AD290" s="89" t="n">
        <f aca="false">IF(AQ290="7",BH290,0)</f>
        <v>0</v>
      </c>
      <c r="AE290" s="89" t="n">
        <f aca="false">IF(AQ290="7",BI290,0)</f>
        <v>0</v>
      </c>
      <c r="AF290" s="89" t="n">
        <f aca="false">IF(AQ290="2",BH290,0)</f>
        <v>0</v>
      </c>
      <c r="AG290" s="89" t="n">
        <f aca="false">IF(AQ290="2",BI290,0)</f>
        <v>0</v>
      </c>
      <c r="AH290" s="89" t="n">
        <f aca="false">IF(AQ290="0",BJ290,0)</f>
        <v>0</v>
      </c>
      <c r="AI290" s="170" t="s">
        <v>109</v>
      </c>
      <c r="AJ290" s="199" t="n">
        <f aca="false">IF(AN290=0,L290,0)</f>
        <v>0</v>
      </c>
      <c r="AK290" s="199" t="n">
        <f aca="false">IF(AN290=12,L290,0)</f>
        <v>0</v>
      </c>
      <c r="AL290" s="199" t="n">
        <f aca="false">IF(AN290=21,L290,0)</f>
        <v>0</v>
      </c>
      <c r="AN290" s="89" t="n">
        <v>21</v>
      </c>
      <c r="AO290" s="89" t="n">
        <f aca="false">H290*1</f>
        <v>0</v>
      </c>
      <c r="AP290" s="89" t="n">
        <f aca="false">H290*(1-1)</f>
        <v>0</v>
      </c>
      <c r="AQ290" s="200" t="s">
        <v>215</v>
      </c>
      <c r="AV290" s="89" t="n">
        <f aca="false">AW290+AX290</f>
        <v>0</v>
      </c>
      <c r="AW290" s="89" t="n">
        <f aca="false">G290*AO290</f>
        <v>0</v>
      </c>
      <c r="AX290" s="89" t="n">
        <f aca="false">G290*AP290</f>
        <v>0</v>
      </c>
      <c r="AY290" s="88" t="s">
        <v>2150</v>
      </c>
      <c r="AZ290" s="88" t="s">
        <v>1708</v>
      </c>
      <c r="BA290" s="170" t="s">
        <v>1709</v>
      </c>
      <c r="BC290" s="89" t="n">
        <f aca="false">AW290+AX290</f>
        <v>0</v>
      </c>
      <c r="BD290" s="89" t="n">
        <f aca="false">H290/(100-BE290)*100</f>
        <v>0</v>
      </c>
      <c r="BE290" s="89" t="n">
        <v>0</v>
      </c>
      <c r="BF290" s="89" t="n">
        <f aca="false">O290</f>
        <v>0.0036</v>
      </c>
      <c r="BH290" s="199" t="n">
        <f aca="false">G290*AO290</f>
        <v>0</v>
      </c>
      <c r="BI290" s="199" t="n">
        <f aca="false">G290*AP290</f>
        <v>0</v>
      </c>
      <c r="BJ290" s="199" t="n">
        <f aca="false">G290*H290</f>
        <v>0</v>
      </c>
      <c r="BK290" s="199"/>
      <c r="BL290" s="89"/>
      <c r="BW290" s="89" t="str">
        <f aca="false">I290</f>
        <v>21</v>
      </c>
      <c r="BX290" s="201" t="s">
        <v>1758</v>
      </c>
    </row>
    <row r="291" customFormat="false" ht="15" hidden="false" customHeight="true" outlineLevel="0" collapsed="false">
      <c r="A291" s="189" t="s">
        <v>975</v>
      </c>
      <c r="B291" s="189" t="s">
        <v>109</v>
      </c>
      <c r="C291" s="189" t="s">
        <v>1760</v>
      </c>
      <c r="D291" s="190" t="s">
        <v>1761</v>
      </c>
      <c r="E291" s="190"/>
      <c r="F291" s="189" t="s">
        <v>237</v>
      </c>
      <c r="G291" s="191" t="n">
        <f aca="false">'Stavební rozpočet'!G841</f>
        <v>19</v>
      </c>
      <c r="H291" s="192" t="n">
        <f aca="false">'Stavební rozpočet'!H841</f>
        <v>0</v>
      </c>
      <c r="I291" s="193" t="s">
        <v>192</v>
      </c>
      <c r="J291" s="192" t="n">
        <f aca="false">G291*AO291</f>
        <v>0</v>
      </c>
      <c r="K291" s="192" t="n">
        <f aca="false">G291*AP291</f>
        <v>0</v>
      </c>
      <c r="L291" s="192" t="n">
        <f aca="false">G291*H291</f>
        <v>0</v>
      </c>
      <c r="M291" s="192" t="n">
        <f aca="false">L291*(1+BW291/100)</f>
        <v>0</v>
      </c>
      <c r="N291" s="192" t="n">
        <f aca="false">'Stavební rozpočet'!N841</f>
        <v>0</v>
      </c>
      <c r="O291" s="192" t="n">
        <f aca="false">G291*N291</f>
        <v>0</v>
      </c>
      <c r="P291" s="193" t="s">
        <v>193</v>
      </c>
      <c r="Z291" s="89" t="n">
        <f aca="false">IF(AQ291="5",BJ291,0)</f>
        <v>0</v>
      </c>
      <c r="AB291" s="89" t="n">
        <f aca="false">IF(AQ291="1",BH291,0)</f>
        <v>0</v>
      </c>
      <c r="AC291" s="89" t="n">
        <f aca="false">IF(AQ291="1",BI291,0)</f>
        <v>0</v>
      </c>
      <c r="AD291" s="89" t="n">
        <f aca="false">IF(AQ291="7",BH291,0)</f>
        <v>0</v>
      </c>
      <c r="AE291" s="89" t="n">
        <f aca="false">IF(AQ291="7",BI291,0)</f>
        <v>0</v>
      </c>
      <c r="AF291" s="89" t="n">
        <f aca="false">IF(AQ291="2",BH291,0)</f>
        <v>0</v>
      </c>
      <c r="AG291" s="89" t="n">
        <f aca="false">IF(AQ291="2",BI291,0)</f>
        <v>0</v>
      </c>
      <c r="AH291" s="89" t="n">
        <f aca="false">IF(AQ291="0",BJ291,0)</f>
        <v>0</v>
      </c>
      <c r="AI291" s="170" t="s">
        <v>109</v>
      </c>
      <c r="AJ291" s="89" t="n">
        <f aca="false">IF(AN291=0,L291,0)</f>
        <v>0</v>
      </c>
      <c r="AK291" s="89" t="n">
        <f aca="false">IF(AN291=12,L291,0)</f>
        <v>0</v>
      </c>
      <c r="AL291" s="89" t="n">
        <f aca="false">IF(AN291=21,L291,0)</f>
        <v>0</v>
      </c>
      <c r="AN291" s="89" t="n">
        <v>21</v>
      </c>
      <c r="AO291" s="89" t="n">
        <f aca="false">H291*0</f>
        <v>0</v>
      </c>
      <c r="AP291" s="89" t="n">
        <f aca="false">H291*(1-0)</f>
        <v>0</v>
      </c>
      <c r="AQ291" s="88" t="s">
        <v>215</v>
      </c>
      <c r="AV291" s="89" t="n">
        <f aca="false">AW291+AX291</f>
        <v>0</v>
      </c>
      <c r="AW291" s="89" t="n">
        <f aca="false">G291*AO291</f>
        <v>0</v>
      </c>
      <c r="AX291" s="89" t="n">
        <f aca="false">G291*AP291</f>
        <v>0</v>
      </c>
      <c r="AY291" s="88" t="s">
        <v>2150</v>
      </c>
      <c r="AZ291" s="88" t="s">
        <v>1708</v>
      </c>
      <c r="BA291" s="170" t="s">
        <v>1709</v>
      </c>
      <c r="BC291" s="89" t="n">
        <f aca="false">AW291+AX291</f>
        <v>0</v>
      </c>
      <c r="BD291" s="89" t="n">
        <f aca="false">H291/(100-BE291)*100</f>
        <v>0</v>
      </c>
      <c r="BE291" s="89" t="n">
        <v>0</v>
      </c>
      <c r="BF291" s="89" t="n">
        <f aca="false">O291</f>
        <v>0</v>
      </c>
      <c r="BH291" s="89" t="n">
        <f aca="false">G291*AO291</f>
        <v>0</v>
      </c>
      <c r="BI291" s="89" t="n">
        <f aca="false">G291*AP291</f>
        <v>0</v>
      </c>
      <c r="BJ291" s="89" t="n">
        <f aca="false">G291*H291</f>
        <v>0</v>
      </c>
      <c r="BK291" s="89"/>
      <c r="BL291" s="89"/>
      <c r="BW291" s="89" t="str">
        <f aca="false">I291</f>
        <v>21</v>
      </c>
      <c r="BX291" s="10" t="s">
        <v>1761</v>
      </c>
    </row>
    <row r="292" customFormat="false" ht="15" hidden="false" customHeight="true" outlineLevel="0" collapsed="false">
      <c r="A292" s="194" t="s">
        <v>978</v>
      </c>
      <c r="B292" s="194" t="s">
        <v>109</v>
      </c>
      <c r="C292" s="194" t="s">
        <v>1763</v>
      </c>
      <c r="D292" s="195" t="s">
        <v>1764</v>
      </c>
      <c r="E292" s="195"/>
      <c r="F292" s="194" t="s">
        <v>237</v>
      </c>
      <c r="G292" s="196" t="n">
        <f aca="false">'Stavební rozpočet'!G842</f>
        <v>20.71</v>
      </c>
      <c r="H292" s="197" t="n">
        <f aca="false">'Stavební rozpočet'!H842</f>
        <v>0</v>
      </c>
      <c r="I292" s="198" t="s">
        <v>192</v>
      </c>
      <c r="J292" s="197" t="n">
        <f aca="false">G292*AO292</f>
        <v>0</v>
      </c>
      <c r="K292" s="197" t="n">
        <f aca="false">G292*AP292</f>
        <v>0</v>
      </c>
      <c r="L292" s="197" t="n">
        <f aca="false">G292*H292</f>
        <v>0</v>
      </c>
      <c r="M292" s="197" t="n">
        <f aca="false">L292*(1+BW292/100)</f>
        <v>0</v>
      </c>
      <c r="N292" s="197" t="n">
        <f aca="false">'Stavební rozpočet'!N842</f>
        <v>0.00202</v>
      </c>
      <c r="O292" s="197" t="n">
        <f aca="false">G292*N292</f>
        <v>0.0418342</v>
      </c>
      <c r="P292" s="198" t="s">
        <v>193</v>
      </c>
      <c r="Z292" s="89" t="n">
        <f aca="false">IF(AQ292="5",BJ292,0)</f>
        <v>0</v>
      </c>
      <c r="AB292" s="89" t="n">
        <f aca="false">IF(AQ292="1",BH292,0)</f>
        <v>0</v>
      </c>
      <c r="AC292" s="89" t="n">
        <f aca="false">IF(AQ292="1",BI292,0)</f>
        <v>0</v>
      </c>
      <c r="AD292" s="89" t="n">
        <f aca="false">IF(AQ292="7",BH292,0)</f>
        <v>0</v>
      </c>
      <c r="AE292" s="89" t="n">
        <f aca="false">IF(AQ292="7",BI292,0)</f>
        <v>0</v>
      </c>
      <c r="AF292" s="89" t="n">
        <f aca="false">IF(AQ292="2",BH292,0)</f>
        <v>0</v>
      </c>
      <c r="AG292" s="89" t="n">
        <f aca="false">IF(AQ292="2",BI292,0)</f>
        <v>0</v>
      </c>
      <c r="AH292" s="89" t="n">
        <f aca="false">IF(AQ292="0",BJ292,0)</f>
        <v>0</v>
      </c>
      <c r="AI292" s="170" t="s">
        <v>109</v>
      </c>
      <c r="AJ292" s="199" t="n">
        <f aca="false">IF(AN292=0,L292,0)</f>
        <v>0</v>
      </c>
      <c r="AK292" s="199" t="n">
        <f aca="false">IF(AN292=12,L292,0)</f>
        <v>0</v>
      </c>
      <c r="AL292" s="199" t="n">
        <f aca="false">IF(AN292=21,L292,0)</f>
        <v>0</v>
      </c>
      <c r="AN292" s="89" t="n">
        <v>21</v>
      </c>
      <c r="AO292" s="89" t="n">
        <f aca="false">H292*1</f>
        <v>0</v>
      </c>
      <c r="AP292" s="89" t="n">
        <f aca="false">H292*(1-1)</f>
        <v>0</v>
      </c>
      <c r="AQ292" s="200" t="s">
        <v>215</v>
      </c>
      <c r="AV292" s="89" t="n">
        <f aca="false">AW292+AX292</f>
        <v>0</v>
      </c>
      <c r="AW292" s="89" t="n">
        <f aca="false">G292*AO292</f>
        <v>0</v>
      </c>
      <c r="AX292" s="89" t="n">
        <f aca="false">G292*AP292</f>
        <v>0</v>
      </c>
      <c r="AY292" s="88" t="s">
        <v>2150</v>
      </c>
      <c r="AZ292" s="88" t="s">
        <v>1708</v>
      </c>
      <c r="BA292" s="170" t="s">
        <v>1709</v>
      </c>
      <c r="BC292" s="89" t="n">
        <f aca="false">AW292+AX292</f>
        <v>0</v>
      </c>
      <c r="BD292" s="89" t="n">
        <f aca="false">H292/(100-BE292)*100</f>
        <v>0</v>
      </c>
      <c r="BE292" s="89" t="n">
        <v>0</v>
      </c>
      <c r="BF292" s="89" t="n">
        <f aca="false">O292</f>
        <v>0.0418342</v>
      </c>
      <c r="BH292" s="199" t="n">
        <f aca="false">G292*AO292</f>
        <v>0</v>
      </c>
      <c r="BI292" s="199" t="n">
        <f aca="false">G292*AP292</f>
        <v>0</v>
      </c>
      <c r="BJ292" s="199" t="n">
        <f aca="false">G292*H292</f>
        <v>0</v>
      </c>
      <c r="BK292" s="199"/>
      <c r="BL292" s="89"/>
      <c r="BW292" s="89" t="str">
        <f aca="false">I292</f>
        <v>21</v>
      </c>
      <c r="BX292" s="201" t="s">
        <v>1764</v>
      </c>
    </row>
    <row r="293" customFormat="false" ht="23.85" hidden="false" customHeight="true" outlineLevel="0" collapsed="false">
      <c r="A293" s="189" t="s">
        <v>981</v>
      </c>
      <c r="B293" s="189" t="s">
        <v>109</v>
      </c>
      <c r="C293" s="189" t="s">
        <v>2171</v>
      </c>
      <c r="D293" s="190" t="s">
        <v>1767</v>
      </c>
      <c r="E293" s="190"/>
      <c r="F293" s="189" t="s">
        <v>237</v>
      </c>
      <c r="G293" s="191" t="n">
        <f aca="false">'Stavební rozpočet'!G843</f>
        <v>19</v>
      </c>
      <c r="H293" s="192" t="n">
        <f aca="false">'Stavební rozpočet'!H843</f>
        <v>0</v>
      </c>
      <c r="I293" s="193" t="s">
        <v>192</v>
      </c>
      <c r="J293" s="192" t="n">
        <f aca="false">G293*AO293</f>
        <v>0</v>
      </c>
      <c r="K293" s="192" t="n">
        <f aca="false">G293*AP293</f>
        <v>0</v>
      </c>
      <c r="L293" s="192" t="n">
        <f aca="false">G293*H293</f>
        <v>0</v>
      </c>
      <c r="M293" s="192" t="n">
        <f aca="false">L293*(1+BW293/100)</f>
        <v>0</v>
      </c>
      <c r="N293" s="192" t="n">
        <f aca="false">'Stavební rozpočet'!N843</f>
        <v>0</v>
      </c>
      <c r="O293" s="192" t="n">
        <f aca="false">G293*N293</f>
        <v>0</v>
      </c>
      <c r="P293" s="193" t="s">
        <v>193</v>
      </c>
      <c r="Z293" s="89" t="n">
        <f aca="false">IF(AQ293="5",BJ293,0)</f>
        <v>0</v>
      </c>
      <c r="AB293" s="89" t="n">
        <f aca="false">IF(AQ293="1",BH293,0)</f>
        <v>0</v>
      </c>
      <c r="AC293" s="89" t="n">
        <f aca="false">IF(AQ293="1",BI293,0)</f>
        <v>0</v>
      </c>
      <c r="AD293" s="89" t="n">
        <f aca="false">IF(AQ293="7",BH293,0)</f>
        <v>0</v>
      </c>
      <c r="AE293" s="89" t="n">
        <f aca="false">IF(AQ293="7",BI293,0)</f>
        <v>0</v>
      </c>
      <c r="AF293" s="89" t="n">
        <f aca="false">IF(AQ293="2",BH293,0)</f>
        <v>0</v>
      </c>
      <c r="AG293" s="89" t="n">
        <f aca="false">IF(AQ293="2",BI293,0)</f>
        <v>0</v>
      </c>
      <c r="AH293" s="89" t="n">
        <f aca="false">IF(AQ293="0",BJ293,0)</f>
        <v>0</v>
      </c>
      <c r="AI293" s="170" t="s">
        <v>109</v>
      </c>
      <c r="AJ293" s="89" t="n">
        <f aca="false">IF(AN293=0,L293,0)</f>
        <v>0</v>
      </c>
      <c r="AK293" s="89" t="n">
        <f aca="false">IF(AN293=12,L293,0)</f>
        <v>0</v>
      </c>
      <c r="AL293" s="89" t="n">
        <f aca="false">IF(AN293=21,L293,0)</f>
        <v>0</v>
      </c>
      <c r="AN293" s="89" t="n">
        <v>21</v>
      </c>
      <c r="AO293" s="89" t="n">
        <f aca="false">H293*0</f>
        <v>0</v>
      </c>
      <c r="AP293" s="89" t="n">
        <f aca="false">H293*(1-0)</f>
        <v>0</v>
      </c>
      <c r="AQ293" s="88" t="s">
        <v>197</v>
      </c>
      <c r="AV293" s="89" t="n">
        <f aca="false">AW293+AX293</f>
        <v>0</v>
      </c>
      <c r="AW293" s="89" t="n">
        <f aca="false">G293*AO293</f>
        <v>0</v>
      </c>
      <c r="AX293" s="89" t="n">
        <f aca="false">G293*AP293</f>
        <v>0</v>
      </c>
      <c r="AY293" s="88" t="s">
        <v>2150</v>
      </c>
      <c r="AZ293" s="88" t="s">
        <v>1708</v>
      </c>
      <c r="BA293" s="170" t="s">
        <v>1709</v>
      </c>
      <c r="BC293" s="89" t="n">
        <f aca="false">AW293+AX293</f>
        <v>0</v>
      </c>
      <c r="BD293" s="89" t="n">
        <f aca="false">H293/(100-BE293)*100</f>
        <v>0</v>
      </c>
      <c r="BE293" s="89" t="n">
        <v>0</v>
      </c>
      <c r="BF293" s="89" t="n">
        <f aca="false">O293</f>
        <v>0</v>
      </c>
      <c r="BH293" s="89" t="n">
        <f aca="false">G293*AO293</f>
        <v>0</v>
      </c>
      <c r="BI293" s="89" t="n">
        <f aca="false">G293*AP293</f>
        <v>0</v>
      </c>
      <c r="BJ293" s="89" t="n">
        <f aca="false">G293*H293</f>
        <v>0</v>
      </c>
      <c r="BK293" s="89"/>
      <c r="BL293" s="89"/>
      <c r="BW293" s="89" t="str">
        <f aca="false">I293</f>
        <v>21</v>
      </c>
      <c r="BX293" s="10" t="s">
        <v>1767</v>
      </c>
    </row>
    <row r="294" customFormat="false" ht="15" hidden="false" customHeight="true" outlineLevel="0" collapsed="false">
      <c r="A294" s="189" t="s">
        <v>984</v>
      </c>
      <c r="B294" s="189" t="s">
        <v>109</v>
      </c>
      <c r="C294" s="189" t="s">
        <v>1769</v>
      </c>
      <c r="D294" s="190" t="s">
        <v>1770</v>
      </c>
      <c r="E294" s="190"/>
      <c r="F294" s="189" t="s">
        <v>237</v>
      </c>
      <c r="G294" s="191" t="n">
        <f aca="false">'Stavební rozpočet'!G844</f>
        <v>38</v>
      </c>
      <c r="H294" s="192" t="n">
        <f aca="false">'Stavební rozpočet'!H844</f>
        <v>0</v>
      </c>
      <c r="I294" s="193" t="s">
        <v>192</v>
      </c>
      <c r="J294" s="192" t="n">
        <f aca="false">G294*AO294</f>
        <v>0</v>
      </c>
      <c r="K294" s="192" t="n">
        <f aca="false">G294*AP294</f>
        <v>0</v>
      </c>
      <c r="L294" s="192" t="n">
        <f aca="false">G294*H294</f>
        <v>0</v>
      </c>
      <c r="M294" s="192" t="n">
        <f aca="false">L294*(1+BW294/100)</f>
        <v>0</v>
      </c>
      <c r="N294" s="192" t="n">
        <f aca="false">'Stavební rozpočet'!N844</f>
        <v>0</v>
      </c>
      <c r="O294" s="192" t="n">
        <f aca="false">G294*N294</f>
        <v>0</v>
      </c>
      <c r="P294" s="193" t="s">
        <v>193</v>
      </c>
      <c r="Z294" s="89" t="n">
        <f aca="false">IF(AQ294="5",BJ294,0)</f>
        <v>0</v>
      </c>
      <c r="AB294" s="89" t="n">
        <f aca="false">IF(AQ294="1",BH294,0)</f>
        <v>0</v>
      </c>
      <c r="AC294" s="89" t="n">
        <f aca="false">IF(AQ294="1",BI294,0)</f>
        <v>0</v>
      </c>
      <c r="AD294" s="89" t="n">
        <f aca="false">IF(AQ294="7",BH294,0)</f>
        <v>0</v>
      </c>
      <c r="AE294" s="89" t="n">
        <f aca="false">IF(AQ294="7",BI294,0)</f>
        <v>0</v>
      </c>
      <c r="AF294" s="89" t="n">
        <f aca="false">IF(AQ294="2",BH294,0)</f>
        <v>0</v>
      </c>
      <c r="AG294" s="89" t="n">
        <f aca="false">IF(AQ294="2",BI294,0)</f>
        <v>0</v>
      </c>
      <c r="AH294" s="89" t="n">
        <f aca="false">IF(AQ294="0",BJ294,0)</f>
        <v>0</v>
      </c>
      <c r="AI294" s="170" t="s">
        <v>109</v>
      </c>
      <c r="AJ294" s="89" t="n">
        <f aca="false">IF(AN294=0,L294,0)</f>
        <v>0</v>
      </c>
      <c r="AK294" s="89" t="n">
        <f aca="false">IF(AN294=12,L294,0)</f>
        <v>0</v>
      </c>
      <c r="AL294" s="89" t="n">
        <f aca="false">IF(AN294=21,L294,0)</f>
        <v>0</v>
      </c>
      <c r="AN294" s="89" t="n">
        <v>21</v>
      </c>
      <c r="AO294" s="89" t="n">
        <f aca="false">H294*0</f>
        <v>0</v>
      </c>
      <c r="AP294" s="89" t="n">
        <f aca="false">H294*(1-0)</f>
        <v>0</v>
      </c>
      <c r="AQ294" s="88" t="s">
        <v>215</v>
      </c>
      <c r="AV294" s="89" t="n">
        <f aca="false">AW294+AX294</f>
        <v>0</v>
      </c>
      <c r="AW294" s="89" t="n">
        <f aca="false">G294*AO294</f>
        <v>0</v>
      </c>
      <c r="AX294" s="89" t="n">
        <f aca="false">G294*AP294</f>
        <v>0</v>
      </c>
      <c r="AY294" s="88" t="s">
        <v>2150</v>
      </c>
      <c r="AZ294" s="88" t="s">
        <v>1708</v>
      </c>
      <c r="BA294" s="170" t="s">
        <v>1709</v>
      </c>
      <c r="BC294" s="89" t="n">
        <f aca="false">AW294+AX294</f>
        <v>0</v>
      </c>
      <c r="BD294" s="89" t="n">
        <f aca="false">H294/(100-BE294)*100</f>
        <v>0</v>
      </c>
      <c r="BE294" s="89" t="n">
        <v>0</v>
      </c>
      <c r="BF294" s="89" t="n">
        <f aca="false">O294</f>
        <v>0</v>
      </c>
      <c r="BH294" s="89" t="n">
        <f aca="false">G294*AO294</f>
        <v>0</v>
      </c>
      <c r="BI294" s="89" t="n">
        <f aca="false">G294*AP294</f>
        <v>0</v>
      </c>
      <c r="BJ294" s="89" t="n">
        <f aca="false">G294*H294</f>
        <v>0</v>
      </c>
      <c r="BK294" s="89"/>
      <c r="BL294" s="89"/>
      <c r="BW294" s="89" t="str">
        <f aca="false">I294</f>
        <v>21</v>
      </c>
      <c r="BX294" s="10" t="s">
        <v>1770</v>
      </c>
    </row>
    <row r="295" customFormat="false" ht="15" hidden="false" customHeight="true" outlineLevel="0" collapsed="false">
      <c r="A295" s="194" t="s">
        <v>987</v>
      </c>
      <c r="B295" s="194" t="s">
        <v>109</v>
      </c>
      <c r="C295" s="194" t="s">
        <v>1772</v>
      </c>
      <c r="D295" s="195" t="s">
        <v>1773</v>
      </c>
      <c r="E295" s="195"/>
      <c r="F295" s="194" t="s">
        <v>237</v>
      </c>
      <c r="G295" s="196" t="n">
        <f aca="false">'Stavební rozpočet'!G845</f>
        <v>41.42</v>
      </c>
      <c r="H295" s="197" t="n">
        <f aca="false">'Stavební rozpočet'!H845</f>
        <v>0</v>
      </c>
      <c r="I295" s="198" t="s">
        <v>192</v>
      </c>
      <c r="J295" s="197" t="n">
        <f aca="false">G295*AO295</f>
        <v>0</v>
      </c>
      <c r="K295" s="197" t="n">
        <f aca="false">G295*AP295</f>
        <v>0</v>
      </c>
      <c r="L295" s="197" t="n">
        <f aca="false">G295*H295</f>
        <v>0</v>
      </c>
      <c r="M295" s="197" t="n">
        <f aca="false">L295*(1+BW295/100)</f>
        <v>0</v>
      </c>
      <c r="N295" s="197" t="n">
        <f aca="false">'Stavební rozpočet'!N845</f>
        <v>0.00318</v>
      </c>
      <c r="O295" s="197" t="n">
        <f aca="false">G295*N295</f>
        <v>0.1317156</v>
      </c>
      <c r="P295" s="198" t="s">
        <v>193</v>
      </c>
      <c r="Z295" s="89" t="n">
        <f aca="false">IF(AQ295="5",BJ295,0)</f>
        <v>0</v>
      </c>
      <c r="AB295" s="89" t="n">
        <f aca="false">IF(AQ295="1",BH295,0)</f>
        <v>0</v>
      </c>
      <c r="AC295" s="89" t="n">
        <f aca="false">IF(AQ295="1",BI295,0)</f>
        <v>0</v>
      </c>
      <c r="AD295" s="89" t="n">
        <f aca="false">IF(AQ295="7",BH295,0)</f>
        <v>0</v>
      </c>
      <c r="AE295" s="89" t="n">
        <f aca="false">IF(AQ295="7",BI295,0)</f>
        <v>0</v>
      </c>
      <c r="AF295" s="89" t="n">
        <f aca="false">IF(AQ295="2",BH295,0)</f>
        <v>0</v>
      </c>
      <c r="AG295" s="89" t="n">
        <f aca="false">IF(AQ295="2",BI295,0)</f>
        <v>0</v>
      </c>
      <c r="AH295" s="89" t="n">
        <f aca="false">IF(AQ295="0",BJ295,0)</f>
        <v>0</v>
      </c>
      <c r="AI295" s="170" t="s">
        <v>109</v>
      </c>
      <c r="AJ295" s="199" t="n">
        <f aca="false">IF(AN295=0,L295,0)</f>
        <v>0</v>
      </c>
      <c r="AK295" s="199" t="n">
        <f aca="false">IF(AN295=12,L295,0)</f>
        <v>0</v>
      </c>
      <c r="AL295" s="199" t="n">
        <f aca="false">IF(AN295=21,L295,0)</f>
        <v>0</v>
      </c>
      <c r="AN295" s="89" t="n">
        <v>21</v>
      </c>
      <c r="AO295" s="89" t="n">
        <f aca="false">H295*1</f>
        <v>0</v>
      </c>
      <c r="AP295" s="89" t="n">
        <f aca="false">H295*(1-1)</f>
        <v>0</v>
      </c>
      <c r="AQ295" s="200" t="s">
        <v>215</v>
      </c>
      <c r="AV295" s="89" t="n">
        <f aca="false">AW295+AX295</f>
        <v>0</v>
      </c>
      <c r="AW295" s="89" t="n">
        <f aca="false">G295*AO295</f>
        <v>0</v>
      </c>
      <c r="AX295" s="89" t="n">
        <f aca="false">G295*AP295</f>
        <v>0</v>
      </c>
      <c r="AY295" s="88" t="s">
        <v>2150</v>
      </c>
      <c r="AZ295" s="88" t="s">
        <v>1708</v>
      </c>
      <c r="BA295" s="170" t="s">
        <v>1709</v>
      </c>
      <c r="BC295" s="89" t="n">
        <f aca="false">AW295+AX295</f>
        <v>0</v>
      </c>
      <c r="BD295" s="89" t="n">
        <f aca="false">H295/(100-BE295)*100</f>
        <v>0</v>
      </c>
      <c r="BE295" s="89" t="n">
        <v>0</v>
      </c>
      <c r="BF295" s="89" t="n">
        <f aca="false">O295</f>
        <v>0.1317156</v>
      </c>
      <c r="BH295" s="199" t="n">
        <f aca="false">G295*AO295</f>
        <v>0</v>
      </c>
      <c r="BI295" s="199" t="n">
        <f aca="false">G295*AP295</f>
        <v>0</v>
      </c>
      <c r="BJ295" s="199" t="n">
        <f aca="false">G295*H295</f>
        <v>0</v>
      </c>
      <c r="BK295" s="199"/>
      <c r="BL295" s="89"/>
      <c r="BW295" s="89" t="str">
        <f aca="false">I295</f>
        <v>21</v>
      </c>
      <c r="BX295" s="201" t="s">
        <v>1773</v>
      </c>
    </row>
    <row r="296" customFormat="false" ht="23.85" hidden="false" customHeight="true" outlineLevel="0" collapsed="false">
      <c r="A296" s="189" t="s">
        <v>990</v>
      </c>
      <c r="B296" s="189" t="s">
        <v>109</v>
      </c>
      <c r="C296" s="189" t="s">
        <v>2175</v>
      </c>
      <c r="D296" s="190" t="s">
        <v>1776</v>
      </c>
      <c r="E296" s="190"/>
      <c r="F296" s="189" t="s">
        <v>237</v>
      </c>
      <c r="G296" s="191" t="n">
        <f aca="false">'Stavební rozpočet'!G846</f>
        <v>38</v>
      </c>
      <c r="H296" s="192" t="n">
        <f aca="false">'Stavební rozpočet'!H846</f>
        <v>0</v>
      </c>
      <c r="I296" s="193" t="s">
        <v>192</v>
      </c>
      <c r="J296" s="192" t="n">
        <f aca="false">G296*AO296</f>
        <v>0</v>
      </c>
      <c r="K296" s="192" t="n">
        <f aca="false">G296*AP296</f>
        <v>0</v>
      </c>
      <c r="L296" s="192" t="n">
        <f aca="false">G296*H296</f>
        <v>0</v>
      </c>
      <c r="M296" s="192" t="n">
        <f aca="false">L296*(1+BW296/100)</f>
        <v>0</v>
      </c>
      <c r="N296" s="192" t="n">
        <f aca="false">'Stavební rozpočet'!N846</f>
        <v>0</v>
      </c>
      <c r="O296" s="192" t="n">
        <f aca="false">G296*N296</f>
        <v>0</v>
      </c>
      <c r="P296" s="193" t="s">
        <v>193</v>
      </c>
      <c r="Z296" s="89" t="n">
        <f aca="false">IF(AQ296="5",BJ296,0)</f>
        <v>0</v>
      </c>
      <c r="AB296" s="89" t="n">
        <f aca="false">IF(AQ296="1",BH296,0)</f>
        <v>0</v>
      </c>
      <c r="AC296" s="89" t="n">
        <f aca="false">IF(AQ296="1",BI296,0)</f>
        <v>0</v>
      </c>
      <c r="AD296" s="89" t="n">
        <f aca="false">IF(AQ296="7",BH296,0)</f>
        <v>0</v>
      </c>
      <c r="AE296" s="89" t="n">
        <f aca="false">IF(AQ296="7",BI296,0)</f>
        <v>0</v>
      </c>
      <c r="AF296" s="89" t="n">
        <f aca="false">IF(AQ296="2",BH296,0)</f>
        <v>0</v>
      </c>
      <c r="AG296" s="89" t="n">
        <f aca="false">IF(AQ296="2",BI296,0)</f>
        <v>0</v>
      </c>
      <c r="AH296" s="89" t="n">
        <f aca="false">IF(AQ296="0",BJ296,0)</f>
        <v>0</v>
      </c>
      <c r="AI296" s="170" t="s">
        <v>109</v>
      </c>
      <c r="AJ296" s="89" t="n">
        <f aca="false">IF(AN296=0,L296,0)</f>
        <v>0</v>
      </c>
      <c r="AK296" s="89" t="n">
        <f aca="false">IF(AN296=12,L296,0)</f>
        <v>0</v>
      </c>
      <c r="AL296" s="89" t="n">
        <f aca="false">IF(AN296=21,L296,0)</f>
        <v>0</v>
      </c>
      <c r="AN296" s="89" t="n">
        <v>21</v>
      </c>
      <c r="AO296" s="89" t="n">
        <f aca="false">H296*0</f>
        <v>0</v>
      </c>
      <c r="AP296" s="89" t="n">
        <f aca="false">H296*(1-0)</f>
        <v>0</v>
      </c>
      <c r="AQ296" s="88" t="s">
        <v>197</v>
      </c>
      <c r="AV296" s="89" t="n">
        <f aca="false">AW296+AX296</f>
        <v>0</v>
      </c>
      <c r="AW296" s="89" t="n">
        <f aca="false">G296*AO296</f>
        <v>0</v>
      </c>
      <c r="AX296" s="89" t="n">
        <f aca="false">G296*AP296</f>
        <v>0</v>
      </c>
      <c r="AY296" s="88" t="s">
        <v>2150</v>
      </c>
      <c r="AZ296" s="88" t="s">
        <v>1708</v>
      </c>
      <c r="BA296" s="170" t="s">
        <v>1709</v>
      </c>
      <c r="BC296" s="89" t="n">
        <f aca="false">AW296+AX296</f>
        <v>0</v>
      </c>
      <c r="BD296" s="89" t="n">
        <f aca="false">H296/(100-BE296)*100</f>
        <v>0</v>
      </c>
      <c r="BE296" s="89" t="n">
        <v>0</v>
      </c>
      <c r="BF296" s="89" t="n">
        <f aca="false">O296</f>
        <v>0</v>
      </c>
      <c r="BH296" s="89" t="n">
        <f aca="false">G296*AO296</f>
        <v>0</v>
      </c>
      <c r="BI296" s="89" t="n">
        <f aca="false">G296*AP296</f>
        <v>0</v>
      </c>
      <c r="BJ296" s="89" t="n">
        <f aca="false">G296*H296</f>
        <v>0</v>
      </c>
      <c r="BK296" s="89"/>
      <c r="BL296" s="89"/>
      <c r="BW296" s="89" t="str">
        <f aca="false">I296</f>
        <v>21</v>
      </c>
      <c r="BX296" s="10" t="s">
        <v>1776</v>
      </c>
    </row>
    <row r="297" customFormat="false" ht="15" hidden="false" customHeight="true" outlineLevel="0" collapsed="false">
      <c r="A297" s="189" t="s">
        <v>993</v>
      </c>
      <c r="B297" s="189" t="s">
        <v>109</v>
      </c>
      <c r="C297" s="189" t="s">
        <v>1778</v>
      </c>
      <c r="D297" s="190" t="s">
        <v>1779</v>
      </c>
      <c r="E297" s="190"/>
      <c r="F297" s="189" t="s">
        <v>231</v>
      </c>
      <c r="G297" s="191" t="n">
        <f aca="false">'Stavební rozpočet'!G847</f>
        <v>2</v>
      </c>
      <c r="H297" s="192" t="n">
        <f aca="false">'Stavební rozpočet'!H847</f>
        <v>0</v>
      </c>
      <c r="I297" s="193" t="s">
        <v>192</v>
      </c>
      <c r="J297" s="192" t="n">
        <f aca="false">G297*AO297</f>
        <v>0</v>
      </c>
      <c r="K297" s="192" t="n">
        <f aca="false">G297*AP297</f>
        <v>0</v>
      </c>
      <c r="L297" s="192" t="n">
        <f aca="false">G297*H297</f>
        <v>0</v>
      </c>
      <c r="M297" s="192" t="n">
        <f aca="false">L297*(1+BW297/100)</f>
        <v>0</v>
      </c>
      <c r="N297" s="192" t="n">
        <f aca="false">'Stavební rozpočet'!N847</f>
        <v>0</v>
      </c>
      <c r="O297" s="192" t="n">
        <f aca="false">G297*N297</f>
        <v>0</v>
      </c>
      <c r="P297" s="193" t="s">
        <v>193</v>
      </c>
      <c r="Z297" s="89" t="n">
        <f aca="false">IF(AQ297="5",BJ297,0)</f>
        <v>0</v>
      </c>
      <c r="AB297" s="89" t="n">
        <f aca="false">IF(AQ297="1",BH297,0)</f>
        <v>0</v>
      </c>
      <c r="AC297" s="89" t="n">
        <f aca="false">IF(AQ297="1",BI297,0)</f>
        <v>0</v>
      </c>
      <c r="AD297" s="89" t="n">
        <f aca="false">IF(AQ297="7",BH297,0)</f>
        <v>0</v>
      </c>
      <c r="AE297" s="89" t="n">
        <f aca="false">IF(AQ297="7",BI297,0)</f>
        <v>0</v>
      </c>
      <c r="AF297" s="89" t="n">
        <f aca="false">IF(AQ297="2",BH297,0)</f>
        <v>0</v>
      </c>
      <c r="AG297" s="89" t="n">
        <f aca="false">IF(AQ297="2",BI297,0)</f>
        <v>0</v>
      </c>
      <c r="AH297" s="89" t="n">
        <f aca="false">IF(AQ297="0",BJ297,0)</f>
        <v>0</v>
      </c>
      <c r="AI297" s="170" t="s">
        <v>109</v>
      </c>
      <c r="AJ297" s="89" t="n">
        <f aca="false">IF(AN297=0,L297,0)</f>
        <v>0</v>
      </c>
      <c r="AK297" s="89" t="n">
        <f aca="false">IF(AN297=12,L297,0)</f>
        <v>0</v>
      </c>
      <c r="AL297" s="89" t="n">
        <f aca="false">IF(AN297=21,L297,0)</f>
        <v>0</v>
      </c>
      <c r="AN297" s="89" t="n">
        <v>21</v>
      </c>
      <c r="AO297" s="89" t="n">
        <f aca="false">H297*0</f>
        <v>0</v>
      </c>
      <c r="AP297" s="89" t="n">
        <f aca="false">H297*(1-0)</f>
        <v>0</v>
      </c>
      <c r="AQ297" s="88" t="s">
        <v>215</v>
      </c>
      <c r="AV297" s="89" t="n">
        <f aca="false">AW297+AX297</f>
        <v>0</v>
      </c>
      <c r="AW297" s="89" t="n">
        <f aca="false">G297*AO297</f>
        <v>0</v>
      </c>
      <c r="AX297" s="89" t="n">
        <f aca="false">G297*AP297</f>
        <v>0</v>
      </c>
      <c r="AY297" s="88" t="s">
        <v>2150</v>
      </c>
      <c r="AZ297" s="88" t="s">
        <v>1708</v>
      </c>
      <c r="BA297" s="170" t="s">
        <v>1709</v>
      </c>
      <c r="BC297" s="89" t="n">
        <f aca="false">AW297+AX297</f>
        <v>0</v>
      </c>
      <c r="BD297" s="89" t="n">
        <f aca="false">H297/(100-BE297)*100</f>
        <v>0</v>
      </c>
      <c r="BE297" s="89" t="n">
        <v>0</v>
      </c>
      <c r="BF297" s="89" t="n">
        <f aca="false">O297</f>
        <v>0</v>
      </c>
      <c r="BH297" s="89" t="n">
        <f aca="false">G297*AO297</f>
        <v>0</v>
      </c>
      <c r="BI297" s="89" t="n">
        <f aca="false">G297*AP297</f>
        <v>0</v>
      </c>
      <c r="BJ297" s="89" t="n">
        <f aca="false">G297*H297</f>
        <v>0</v>
      </c>
      <c r="BK297" s="89"/>
      <c r="BL297" s="89"/>
      <c r="BW297" s="89" t="str">
        <f aca="false">I297</f>
        <v>21</v>
      </c>
      <c r="BX297" s="10" t="s">
        <v>1779</v>
      </c>
    </row>
    <row r="298" customFormat="false" ht="24.05" hidden="false" customHeight="true" outlineLevel="0" collapsed="false">
      <c r="A298" s="194" t="s">
        <v>996</v>
      </c>
      <c r="B298" s="194" t="s">
        <v>109</v>
      </c>
      <c r="C298" s="194" t="s">
        <v>2177</v>
      </c>
      <c r="D298" s="195" t="s">
        <v>1782</v>
      </c>
      <c r="E298" s="195"/>
      <c r="F298" s="194" t="s">
        <v>252</v>
      </c>
      <c r="G298" s="196" t="n">
        <f aca="false">'Stavební rozpočet'!G848</f>
        <v>2</v>
      </c>
      <c r="H298" s="197" t="n">
        <f aca="false">'Stavební rozpočet'!H848</f>
        <v>0</v>
      </c>
      <c r="I298" s="198" t="s">
        <v>192</v>
      </c>
      <c r="J298" s="197" t="n">
        <f aca="false">G298*AO298</f>
        <v>0</v>
      </c>
      <c r="K298" s="197" t="n">
        <f aca="false">G298*AP298</f>
        <v>0</v>
      </c>
      <c r="L298" s="197" t="n">
        <f aca="false">G298*H298</f>
        <v>0</v>
      </c>
      <c r="M298" s="197" t="n">
        <f aca="false">L298*(1+BW298/100)</f>
        <v>0</v>
      </c>
      <c r="N298" s="197" t="n">
        <f aca="false">'Stavební rozpočet'!N848</f>
        <v>0.007</v>
      </c>
      <c r="O298" s="197" t="n">
        <f aca="false">G298*N298</f>
        <v>0.014</v>
      </c>
      <c r="P298" s="198" t="s">
        <v>193</v>
      </c>
      <c r="Z298" s="89" t="n">
        <f aca="false">IF(AQ298="5",BJ298,0)</f>
        <v>0</v>
      </c>
      <c r="AB298" s="89" t="n">
        <f aca="false">IF(AQ298="1",BH298,0)</f>
        <v>0</v>
      </c>
      <c r="AC298" s="89" t="n">
        <f aca="false">IF(AQ298="1",BI298,0)</f>
        <v>0</v>
      </c>
      <c r="AD298" s="89" t="n">
        <f aca="false">IF(AQ298="7",BH298,0)</f>
        <v>0</v>
      </c>
      <c r="AE298" s="89" t="n">
        <f aca="false">IF(AQ298="7",BI298,0)</f>
        <v>0</v>
      </c>
      <c r="AF298" s="89" t="n">
        <f aca="false">IF(AQ298="2",BH298,0)</f>
        <v>0</v>
      </c>
      <c r="AG298" s="89" t="n">
        <f aca="false">IF(AQ298="2",BI298,0)</f>
        <v>0</v>
      </c>
      <c r="AH298" s="89" t="n">
        <f aca="false">IF(AQ298="0",BJ298,0)</f>
        <v>0</v>
      </c>
      <c r="AI298" s="170" t="s">
        <v>109</v>
      </c>
      <c r="AJ298" s="199" t="n">
        <f aca="false">IF(AN298=0,L298,0)</f>
        <v>0</v>
      </c>
      <c r="AK298" s="199" t="n">
        <f aca="false">IF(AN298=12,L298,0)</f>
        <v>0</v>
      </c>
      <c r="AL298" s="199" t="n">
        <f aca="false">IF(AN298=21,L298,0)</f>
        <v>0</v>
      </c>
      <c r="AN298" s="89" t="n">
        <v>21</v>
      </c>
      <c r="AO298" s="89" t="n">
        <f aca="false">H298*1</f>
        <v>0</v>
      </c>
      <c r="AP298" s="89" t="n">
        <f aca="false">H298*(1-1)</f>
        <v>0</v>
      </c>
      <c r="AQ298" s="200" t="s">
        <v>215</v>
      </c>
      <c r="AV298" s="89" t="n">
        <f aca="false">AW298+AX298</f>
        <v>0</v>
      </c>
      <c r="AW298" s="89" t="n">
        <f aca="false">G298*AO298</f>
        <v>0</v>
      </c>
      <c r="AX298" s="89" t="n">
        <f aca="false">G298*AP298</f>
        <v>0</v>
      </c>
      <c r="AY298" s="88" t="s">
        <v>2150</v>
      </c>
      <c r="AZ298" s="88" t="s">
        <v>1708</v>
      </c>
      <c r="BA298" s="170" t="s">
        <v>1709</v>
      </c>
      <c r="BC298" s="89" t="n">
        <f aca="false">AW298+AX298</f>
        <v>0</v>
      </c>
      <c r="BD298" s="89" t="n">
        <f aca="false">H298/(100-BE298)*100</f>
        <v>0</v>
      </c>
      <c r="BE298" s="89" t="n">
        <v>0</v>
      </c>
      <c r="BF298" s="89" t="n">
        <f aca="false">O298</f>
        <v>0.014</v>
      </c>
      <c r="BH298" s="199" t="n">
        <f aca="false">G298*AO298</f>
        <v>0</v>
      </c>
      <c r="BI298" s="199" t="n">
        <f aca="false">G298*AP298</f>
        <v>0</v>
      </c>
      <c r="BJ298" s="199" t="n">
        <f aca="false">G298*H298</f>
        <v>0</v>
      </c>
      <c r="BK298" s="199"/>
      <c r="BL298" s="89"/>
      <c r="BW298" s="89" t="str">
        <f aca="false">I298</f>
        <v>21</v>
      </c>
      <c r="BX298" s="201" t="s">
        <v>1782</v>
      </c>
    </row>
    <row r="299" customFormat="false" ht="15" hidden="false" customHeight="true" outlineLevel="0" collapsed="false">
      <c r="A299" s="189" t="s">
        <v>999</v>
      </c>
      <c r="B299" s="189" t="s">
        <v>109</v>
      </c>
      <c r="C299" s="189" t="s">
        <v>1784</v>
      </c>
      <c r="D299" s="190" t="s">
        <v>1785</v>
      </c>
      <c r="E299" s="190"/>
      <c r="F299" s="189" t="s">
        <v>1786</v>
      </c>
      <c r="G299" s="191" t="n">
        <f aca="false">'Stavební rozpočet'!G849</f>
        <v>12</v>
      </c>
      <c r="H299" s="192" t="n">
        <f aca="false">'Stavební rozpočet'!H849</f>
        <v>0</v>
      </c>
      <c r="I299" s="193" t="s">
        <v>192</v>
      </c>
      <c r="J299" s="192" t="n">
        <f aca="false">G299*AO299</f>
        <v>0</v>
      </c>
      <c r="K299" s="192" t="n">
        <f aca="false">G299*AP299</f>
        <v>0</v>
      </c>
      <c r="L299" s="192" t="n">
        <f aca="false">G299*H299</f>
        <v>0</v>
      </c>
      <c r="M299" s="192" t="n">
        <f aca="false">L299*(1+BW299/100)</f>
        <v>0</v>
      </c>
      <c r="N299" s="192" t="n">
        <f aca="false">'Stavební rozpočet'!N849</f>
        <v>0</v>
      </c>
      <c r="O299" s="192" t="n">
        <f aca="false">G299*N299</f>
        <v>0</v>
      </c>
      <c r="P299" s="193" t="s">
        <v>383</v>
      </c>
      <c r="Z299" s="89" t="n">
        <f aca="false">IF(AQ299="5",BJ299,0)</f>
        <v>0</v>
      </c>
      <c r="AB299" s="89" t="n">
        <f aca="false">IF(AQ299="1",BH299,0)</f>
        <v>0</v>
      </c>
      <c r="AC299" s="89" t="n">
        <f aca="false">IF(AQ299="1",BI299,0)</f>
        <v>0</v>
      </c>
      <c r="AD299" s="89" t="n">
        <f aca="false">IF(AQ299="7",BH299,0)</f>
        <v>0</v>
      </c>
      <c r="AE299" s="89" t="n">
        <f aca="false">IF(AQ299="7",BI299,0)</f>
        <v>0</v>
      </c>
      <c r="AF299" s="89" t="n">
        <f aca="false">IF(AQ299="2",BH299,0)</f>
        <v>0</v>
      </c>
      <c r="AG299" s="89" t="n">
        <f aca="false">IF(AQ299="2",BI299,0)</f>
        <v>0</v>
      </c>
      <c r="AH299" s="89" t="n">
        <f aca="false">IF(AQ299="0",BJ299,0)</f>
        <v>0</v>
      </c>
      <c r="AI299" s="170" t="s">
        <v>109</v>
      </c>
      <c r="AJ299" s="89" t="n">
        <f aca="false">IF(AN299=0,L299,0)</f>
        <v>0</v>
      </c>
      <c r="AK299" s="89" t="n">
        <f aca="false">IF(AN299=12,L299,0)</f>
        <v>0</v>
      </c>
      <c r="AL299" s="89" t="n">
        <f aca="false">IF(AN299=21,L299,0)</f>
        <v>0</v>
      </c>
      <c r="AN299" s="89" t="n">
        <v>21</v>
      </c>
      <c r="AO299" s="89" t="n">
        <f aca="false">H299*0</f>
        <v>0</v>
      </c>
      <c r="AP299" s="89" t="n">
        <f aca="false">H299*(1-0)</f>
        <v>0</v>
      </c>
      <c r="AQ299" s="88" t="s">
        <v>197</v>
      </c>
      <c r="AV299" s="89" t="n">
        <f aca="false">AW299+AX299</f>
        <v>0</v>
      </c>
      <c r="AW299" s="89" t="n">
        <f aca="false">G299*AO299</f>
        <v>0</v>
      </c>
      <c r="AX299" s="89" t="n">
        <f aca="false">G299*AP299</f>
        <v>0</v>
      </c>
      <c r="AY299" s="88" t="s">
        <v>2150</v>
      </c>
      <c r="AZ299" s="88" t="s">
        <v>1708</v>
      </c>
      <c r="BA299" s="170" t="s">
        <v>1709</v>
      </c>
      <c r="BC299" s="89" t="n">
        <f aca="false">AW299+AX299</f>
        <v>0</v>
      </c>
      <c r="BD299" s="89" t="n">
        <f aca="false">H299/(100-BE299)*100</f>
        <v>0</v>
      </c>
      <c r="BE299" s="89" t="n">
        <v>0</v>
      </c>
      <c r="BF299" s="89" t="n">
        <f aca="false">O299</f>
        <v>0</v>
      </c>
      <c r="BH299" s="89" t="n">
        <f aca="false">G299*AO299</f>
        <v>0</v>
      </c>
      <c r="BI299" s="89" t="n">
        <f aca="false">G299*AP299</f>
        <v>0</v>
      </c>
      <c r="BJ299" s="89" t="n">
        <f aca="false">G299*H299</f>
        <v>0</v>
      </c>
      <c r="BK299" s="89"/>
      <c r="BL299" s="89"/>
      <c r="BW299" s="89" t="str">
        <f aca="false">I299</f>
        <v>21</v>
      </c>
      <c r="BX299" s="10" t="s">
        <v>1785</v>
      </c>
    </row>
    <row r="300" customFormat="false" ht="35.5" hidden="false" customHeight="true" outlineLevel="0" collapsed="false">
      <c r="A300" s="194" t="s">
        <v>1000</v>
      </c>
      <c r="B300" s="194" t="s">
        <v>109</v>
      </c>
      <c r="C300" s="194" t="s">
        <v>1788</v>
      </c>
      <c r="D300" s="195" t="s">
        <v>1789</v>
      </c>
      <c r="E300" s="195"/>
      <c r="F300" s="194" t="s">
        <v>237</v>
      </c>
      <c r="G300" s="196" t="n">
        <f aca="false">'Stavební rozpočet'!G850</f>
        <v>13.2</v>
      </c>
      <c r="H300" s="197" t="n">
        <f aca="false">'Stavební rozpočet'!H850</f>
        <v>0</v>
      </c>
      <c r="I300" s="198" t="s">
        <v>192</v>
      </c>
      <c r="J300" s="197" t="n">
        <f aca="false">G300*AO300</f>
        <v>0</v>
      </c>
      <c r="K300" s="197" t="n">
        <f aca="false">G300*AP300</f>
        <v>0</v>
      </c>
      <c r="L300" s="197" t="n">
        <f aca="false">G300*H300</f>
        <v>0</v>
      </c>
      <c r="M300" s="197" t="n">
        <f aca="false">L300*(1+BW300/100)</f>
        <v>0</v>
      </c>
      <c r="N300" s="197" t="n">
        <f aca="false">'Stavební rozpočet'!N850</f>
        <v>0.0015</v>
      </c>
      <c r="O300" s="197" t="n">
        <f aca="false">G300*N300</f>
        <v>0.0198</v>
      </c>
      <c r="P300" s="198" t="s">
        <v>193</v>
      </c>
      <c r="Z300" s="89" t="n">
        <f aca="false">IF(AQ300="5",BJ300,0)</f>
        <v>0</v>
      </c>
      <c r="AB300" s="89" t="n">
        <f aca="false">IF(AQ300="1",BH300,0)</f>
        <v>0</v>
      </c>
      <c r="AC300" s="89" t="n">
        <f aca="false">IF(AQ300="1",BI300,0)</f>
        <v>0</v>
      </c>
      <c r="AD300" s="89" t="n">
        <f aca="false">IF(AQ300="7",BH300,0)</f>
        <v>0</v>
      </c>
      <c r="AE300" s="89" t="n">
        <f aca="false">IF(AQ300="7",BI300,0)</f>
        <v>0</v>
      </c>
      <c r="AF300" s="89" t="n">
        <f aca="false">IF(AQ300="2",BH300,0)</f>
        <v>0</v>
      </c>
      <c r="AG300" s="89" t="n">
        <f aca="false">IF(AQ300="2",BI300,0)</f>
        <v>0</v>
      </c>
      <c r="AH300" s="89" t="n">
        <f aca="false">IF(AQ300="0",BJ300,0)</f>
        <v>0</v>
      </c>
      <c r="AI300" s="170" t="s">
        <v>109</v>
      </c>
      <c r="AJ300" s="199" t="n">
        <f aca="false">IF(AN300=0,L300,0)</f>
        <v>0</v>
      </c>
      <c r="AK300" s="199" t="n">
        <f aca="false">IF(AN300=12,L300,0)</f>
        <v>0</v>
      </c>
      <c r="AL300" s="199" t="n">
        <f aca="false">IF(AN300=21,L300,0)</f>
        <v>0</v>
      </c>
      <c r="AN300" s="89" t="n">
        <v>21</v>
      </c>
      <c r="AO300" s="89" t="n">
        <f aca="false">H300*1</f>
        <v>0</v>
      </c>
      <c r="AP300" s="89" t="n">
        <f aca="false">H300*(1-1)</f>
        <v>0</v>
      </c>
      <c r="AQ300" s="200" t="s">
        <v>215</v>
      </c>
      <c r="AV300" s="89" t="n">
        <f aca="false">AW300+AX300</f>
        <v>0</v>
      </c>
      <c r="AW300" s="89" t="n">
        <f aca="false">G300*AO300</f>
        <v>0</v>
      </c>
      <c r="AX300" s="89" t="n">
        <f aca="false">G300*AP300</f>
        <v>0</v>
      </c>
      <c r="AY300" s="88" t="s">
        <v>2150</v>
      </c>
      <c r="AZ300" s="88" t="s">
        <v>1708</v>
      </c>
      <c r="BA300" s="170" t="s">
        <v>1709</v>
      </c>
      <c r="BC300" s="89" t="n">
        <f aca="false">AW300+AX300</f>
        <v>0</v>
      </c>
      <c r="BD300" s="89" t="n">
        <f aca="false">H300/(100-BE300)*100</f>
        <v>0</v>
      </c>
      <c r="BE300" s="89" t="n">
        <v>0</v>
      </c>
      <c r="BF300" s="89" t="n">
        <f aca="false">O300</f>
        <v>0.0198</v>
      </c>
      <c r="BH300" s="199" t="n">
        <f aca="false">G300*AO300</f>
        <v>0</v>
      </c>
      <c r="BI300" s="199" t="n">
        <f aca="false">G300*AP300</f>
        <v>0</v>
      </c>
      <c r="BJ300" s="199" t="n">
        <f aca="false">G300*H300</f>
        <v>0</v>
      </c>
      <c r="BK300" s="199"/>
      <c r="BL300" s="89"/>
      <c r="BW300" s="89" t="str">
        <f aca="false">I300</f>
        <v>21</v>
      </c>
      <c r="BX300" s="201" t="s">
        <v>1789</v>
      </c>
    </row>
    <row r="301" customFormat="false" ht="24.05" hidden="false" customHeight="true" outlineLevel="0" collapsed="false">
      <c r="A301" s="189" t="s">
        <v>1001</v>
      </c>
      <c r="B301" s="189" t="s">
        <v>109</v>
      </c>
      <c r="C301" s="189" t="s">
        <v>1791</v>
      </c>
      <c r="D301" s="190" t="s">
        <v>1792</v>
      </c>
      <c r="E301" s="190"/>
      <c r="F301" s="189" t="s">
        <v>252</v>
      </c>
      <c r="G301" s="191" t="n">
        <f aca="false">'Stavební rozpočet'!G851</f>
        <v>6</v>
      </c>
      <c r="H301" s="192" t="n">
        <f aca="false">'Stavební rozpočet'!H851</f>
        <v>0</v>
      </c>
      <c r="I301" s="193" t="s">
        <v>192</v>
      </c>
      <c r="J301" s="192" t="n">
        <f aca="false">G301*AO301</f>
        <v>0</v>
      </c>
      <c r="K301" s="192" t="n">
        <f aca="false">G301*AP301</f>
        <v>0</v>
      </c>
      <c r="L301" s="192" t="n">
        <f aca="false">G301*H301</f>
        <v>0</v>
      </c>
      <c r="M301" s="192" t="n">
        <f aca="false">L301*(1+BW301/100)</f>
        <v>0</v>
      </c>
      <c r="N301" s="192" t="n">
        <f aca="false">'Stavební rozpočet'!N851</f>
        <v>0.00055</v>
      </c>
      <c r="O301" s="192" t="n">
        <f aca="false">G301*N301</f>
        <v>0.0033</v>
      </c>
      <c r="P301" s="193" t="s">
        <v>193</v>
      </c>
      <c r="Z301" s="89" t="n">
        <f aca="false">IF(AQ301="5",BJ301,0)</f>
        <v>0</v>
      </c>
      <c r="AB301" s="89" t="n">
        <f aca="false">IF(AQ301="1",BH301,0)</f>
        <v>0</v>
      </c>
      <c r="AC301" s="89" t="n">
        <f aca="false">IF(AQ301="1",BI301,0)</f>
        <v>0</v>
      </c>
      <c r="AD301" s="89" t="n">
        <f aca="false">IF(AQ301="7",BH301,0)</f>
        <v>0</v>
      </c>
      <c r="AE301" s="89" t="n">
        <f aca="false">IF(AQ301="7",BI301,0)</f>
        <v>0</v>
      </c>
      <c r="AF301" s="89" t="n">
        <f aca="false">IF(AQ301="2",BH301,0)</f>
        <v>0</v>
      </c>
      <c r="AG301" s="89" t="n">
        <f aca="false">IF(AQ301="2",BI301,0)</f>
        <v>0</v>
      </c>
      <c r="AH301" s="89" t="n">
        <f aca="false">IF(AQ301="0",BJ301,0)</f>
        <v>0</v>
      </c>
      <c r="AI301" s="170" t="s">
        <v>109</v>
      </c>
      <c r="AJ301" s="89" t="n">
        <f aca="false">IF(AN301=0,L301,0)</f>
        <v>0</v>
      </c>
      <c r="AK301" s="89" t="n">
        <f aca="false">IF(AN301=12,L301,0)</f>
        <v>0</v>
      </c>
      <c r="AL301" s="89" t="n">
        <f aca="false">IF(AN301=21,L301,0)</f>
        <v>0</v>
      </c>
      <c r="AN301" s="89" t="n">
        <v>21</v>
      </c>
      <c r="AO301" s="89" t="n">
        <f aca="false">H301*0.213688652</f>
        <v>0</v>
      </c>
      <c r="AP301" s="89" t="n">
        <f aca="false">H301*(1-0.213688652)</f>
        <v>0</v>
      </c>
      <c r="AQ301" s="88" t="s">
        <v>215</v>
      </c>
      <c r="AV301" s="89" t="n">
        <f aca="false">AW301+AX301</f>
        <v>0</v>
      </c>
      <c r="AW301" s="89" t="n">
        <f aca="false">G301*AO301</f>
        <v>0</v>
      </c>
      <c r="AX301" s="89" t="n">
        <f aca="false">G301*AP301</f>
        <v>0</v>
      </c>
      <c r="AY301" s="88" t="s">
        <v>2150</v>
      </c>
      <c r="AZ301" s="88" t="s">
        <v>1708</v>
      </c>
      <c r="BA301" s="170" t="s">
        <v>1709</v>
      </c>
      <c r="BC301" s="89" t="n">
        <f aca="false">AW301+AX301</f>
        <v>0</v>
      </c>
      <c r="BD301" s="89" t="n">
        <f aca="false">H301/(100-BE301)*100</f>
        <v>0</v>
      </c>
      <c r="BE301" s="89" t="n">
        <v>0</v>
      </c>
      <c r="BF301" s="89" t="n">
        <f aca="false">O301</f>
        <v>0.0033</v>
      </c>
      <c r="BH301" s="89" t="n">
        <f aca="false">G301*AO301</f>
        <v>0</v>
      </c>
      <c r="BI301" s="89" t="n">
        <f aca="false">G301*AP301</f>
        <v>0</v>
      </c>
      <c r="BJ301" s="89" t="n">
        <f aca="false">G301*H301</f>
        <v>0</v>
      </c>
      <c r="BK301" s="89"/>
      <c r="BL301" s="89"/>
      <c r="BW301" s="89" t="str">
        <f aca="false">I301</f>
        <v>21</v>
      </c>
      <c r="BX301" s="10" t="s">
        <v>1792</v>
      </c>
    </row>
    <row r="302" customFormat="false" ht="35.5" hidden="false" customHeight="true" outlineLevel="0" collapsed="false">
      <c r="A302" s="194" t="s">
        <v>1004</v>
      </c>
      <c r="B302" s="194" t="s">
        <v>109</v>
      </c>
      <c r="C302" s="194" t="s">
        <v>1794</v>
      </c>
      <c r="D302" s="195" t="s">
        <v>1795</v>
      </c>
      <c r="E302" s="195"/>
      <c r="F302" s="194" t="s">
        <v>252</v>
      </c>
      <c r="G302" s="196" t="n">
        <f aca="false">'Stavební rozpočet'!G852</f>
        <v>6.6</v>
      </c>
      <c r="H302" s="197" t="n">
        <f aca="false">'Stavební rozpočet'!H852</f>
        <v>0</v>
      </c>
      <c r="I302" s="198" t="s">
        <v>192</v>
      </c>
      <c r="J302" s="197" t="n">
        <f aca="false">G302*AO302</f>
        <v>0</v>
      </c>
      <c r="K302" s="197" t="n">
        <f aca="false">G302*AP302</f>
        <v>0</v>
      </c>
      <c r="L302" s="197" t="n">
        <f aca="false">G302*H302</f>
        <v>0</v>
      </c>
      <c r="M302" s="197" t="n">
        <f aca="false">L302*(1+BW302/100)</f>
        <v>0</v>
      </c>
      <c r="N302" s="197" t="n">
        <f aca="false">'Stavební rozpočet'!N852</f>
        <v>0.00037</v>
      </c>
      <c r="O302" s="197" t="n">
        <f aca="false">G302*N302</f>
        <v>0.002442</v>
      </c>
      <c r="P302" s="198" t="s">
        <v>193</v>
      </c>
      <c r="Z302" s="89" t="n">
        <f aca="false">IF(AQ302="5",BJ302,0)</f>
        <v>0</v>
      </c>
      <c r="AB302" s="89" t="n">
        <f aca="false">IF(AQ302="1",BH302,0)</f>
        <v>0</v>
      </c>
      <c r="AC302" s="89" t="n">
        <f aca="false">IF(AQ302="1",BI302,0)</f>
        <v>0</v>
      </c>
      <c r="AD302" s="89" t="n">
        <f aca="false">IF(AQ302="7",BH302,0)</f>
        <v>0</v>
      </c>
      <c r="AE302" s="89" t="n">
        <f aca="false">IF(AQ302="7",BI302,0)</f>
        <v>0</v>
      </c>
      <c r="AF302" s="89" t="n">
        <f aca="false">IF(AQ302="2",BH302,0)</f>
        <v>0</v>
      </c>
      <c r="AG302" s="89" t="n">
        <f aca="false">IF(AQ302="2",BI302,0)</f>
        <v>0</v>
      </c>
      <c r="AH302" s="89" t="n">
        <f aca="false">IF(AQ302="0",BJ302,0)</f>
        <v>0</v>
      </c>
      <c r="AI302" s="170" t="s">
        <v>109</v>
      </c>
      <c r="AJ302" s="199" t="n">
        <f aca="false">IF(AN302=0,L302,0)</f>
        <v>0</v>
      </c>
      <c r="AK302" s="199" t="n">
        <f aca="false">IF(AN302=12,L302,0)</f>
        <v>0</v>
      </c>
      <c r="AL302" s="199" t="n">
        <f aca="false">IF(AN302=21,L302,0)</f>
        <v>0</v>
      </c>
      <c r="AN302" s="89" t="n">
        <v>21</v>
      </c>
      <c r="AO302" s="89" t="n">
        <f aca="false">H302*1</f>
        <v>0</v>
      </c>
      <c r="AP302" s="89" t="n">
        <f aca="false">H302*(1-1)</f>
        <v>0</v>
      </c>
      <c r="AQ302" s="200" t="s">
        <v>215</v>
      </c>
      <c r="AV302" s="89" t="n">
        <f aca="false">AW302+AX302</f>
        <v>0</v>
      </c>
      <c r="AW302" s="89" t="n">
        <f aca="false">G302*AO302</f>
        <v>0</v>
      </c>
      <c r="AX302" s="89" t="n">
        <f aca="false">G302*AP302</f>
        <v>0</v>
      </c>
      <c r="AY302" s="88" t="s">
        <v>2150</v>
      </c>
      <c r="AZ302" s="88" t="s">
        <v>1708</v>
      </c>
      <c r="BA302" s="170" t="s">
        <v>1709</v>
      </c>
      <c r="BC302" s="89" t="n">
        <f aca="false">AW302+AX302</f>
        <v>0</v>
      </c>
      <c r="BD302" s="89" t="n">
        <f aca="false">H302/(100-BE302)*100</f>
        <v>0</v>
      </c>
      <c r="BE302" s="89" t="n">
        <v>0</v>
      </c>
      <c r="BF302" s="89" t="n">
        <f aca="false">O302</f>
        <v>0.002442</v>
      </c>
      <c r="BH302" s="199" t="n">
        <f aca="false">G302*AO302</f>
        <v>0</v>
      </c>
      <c r="BI302" s="199" t="n">
        <f aca="false">G302*AP302</f>
        <v>0</v>
      </c>
      <c r="BJ302" s="199" t="n">
        <f aca="false">G302*H302</f>
        <v>0</v>
      </c>
      <c r="BK302" s="199"/>
      <c r="BL302" s="89"/>
      <c r="BW302" s="89" t="str">
        <f aca="false">I302</f>
        <v>21</v>
      </c>
      <c r="BX302" s="201" t="s">
        <v>1795</v>
      </c>
    </row>
    <row r="303" customFormat="false" ht="24.05" hidden="false" customHeight="true" outlineLevel="0" collapsed="false">
      <c r="A303" s="189" t="s">
        <v>1006</v>
      </c>
      <c r="B303" s="189" t="s">
        <v>109</v>
      </c>
      <c r="C303" s="189" t="s">
        <v>1791</v>
      </c>
      <c r="D303" s="190" t="s">
        <v>1792</v>
      </c>
      <c r="E303" s="190"/>
      <c r="F303" s="189" t="s">
        <v>252</v>
      </c>
      <c r="G303" s="191" t="n">
        <f aca="false">'Stavební rozpočet'!G853</f>
        <v>3</v>
      </c>
      <c r="H303" s="192" t="n">
        <f aca="false">'Stavební rozpočet'!H853</f>
        <v>0</v>
      </c>
      <c r="I303" s="193" t="s">
        <v>192</v>
      </c>
      <c r="J303" s="192" t="n">
        <f aca="false">G303*AO303</f>
        <v>0</v>
      </c>
      <c r="K303" s="192" t="n">
        <f aca="false">G303*AP303</f>
        <v>0</v>
      </c>
      <c r="L303" s="192" t="n">
        <f aca="false">G303*H303</f>
        <v>0</v>
      </c>
      <c r="M303" s="192" t="n">
        <f aca="false">L303*(1+BW303/100)</f>
        <v>0</v>
      </c>
      <c r="N303" s="192" t="n">
        <f aca="false">'Stavební rozpočet'!N853</f>
        <v>0.00055</v>
      </c>
      <c r="O303" s="192" t="n">
        <f aca="false">G303*N303</f>
        <v>0.00165</v>
      </c>
      <c r="P303" s="193" t="s">
        <v>193</v>
      </c>
      <c r="Z303" s="89" t="n">
        <f aca="false">IF(AQ303="5",BJ303,0)</f>
        <v>0</v>
      </c>
      <c r="AB303" s="89" t="n">
        <f aca="false">IF(AQ303="1",BH303,0)</f>
        <v>0</v>
      </c>
      <c r="AC303" s="89" t="n">
        <f aca="false">IF(AQ303="1",BI303,0)</f>
        <v>0</v>
      </c>
      <c r="AD303" s="89" t="n">
        <f aca="false">IF(AQ303="7",BH303,0)</f>
        <v>0</v>
      </c>
      <c r="AE303" s="89" t="n">
        <f aca="false">IF(AQ303="7",BI303,0)</f>
        <v>0</v>
      </c>
      <c r="AF303" s="89" t="n">
        <f aca="false">IF(AQ303="2",BH303,0)</f>
        <v>0</v>
      </c>
      <c r="AG303" s="89" t="n">
        <f aca="false">IF(AQ303="2",BI303,0)</f>
        <v>0</v>
      </c>
      <c r="AH303" s="89" t="n">
        <f aca="false">IF(AQ303="0",BJ303,0)</f>
        <v>0</v>
      </c>
      <c r="AI303" s="170" t="s">
        <v>109</v>
      </c>
      <c r="AJ303" s="89" t="n">
        <f aca="false">IF(AN303=0,L303,0)</f>
        <v>0</v>
      </c>
      <c r="AK303" s="89" t="n">
        <f aca="false">IF(AN303=12,L303,0)</f>
        <v>0</v>
      </c>
      <c r="AL303" s="89" t="n">
        <f aca="false">IF(AN303=21,L303,0)</f>
        <v>0</v>
      </c>
      <c r="AN303" s="89" t="n">
        <v>21</v>
      </c>
      <c r="AO303" s="89" t="n">
        <f aca="false">H303*0.213687479</f>
        <v>0</v>
      </c>
      <c r="AP303" s="89" t="n">
        <f aca="false">H303*(1-0.213687479)</f>
        <v>0</v>
      </c>
      <c r="AQ303" s="88" t="s">
        <v>215</v>
      </c>
      <c r="AV303" s="89" t="n">
        <f aca="false">AW303+AX303</f>
        <v>0</v>
      </c>
      <c r="AW303" s="89" t="n">
        <f aca="false">G303*AO303</f>
        <v>0</v>
      </c>
      <c r="AX303" s="89" t="n">
        <f aca="false">G303*AP303</f>
        <v>0</v>
      </c>
      <c r="AY303" s="88" t="s">
        <v>2150</v>
      </c>
      <c r="AZ303" s="88" t="s">
        <v>1708</v>
      </c>
      <c r="BA303" s="170" t="s">
        <v>1709</v>
      </c>
      <c r="BC303" s="89" t="n">
        <f aca="false">AW303+AX303</f>
        <v>0</v>
      </c>
      <c r="BD303" s="89" t="n">
        <f aca="false">H303/(100-BE303)*100</f>
        <v>0</v>
      </c>
      <c r="BE303" s="89" t="n">
        <v>0</v>
      </c>
      <c r="BF303" s="89" t="n">
        <f aca="false">O303</f>
        <v>0.00165</v>
      </c>
      <c r="BH303" s="89" t="n">
        <f aca="false">G303*AO303</f>
        <v>0</v>
      </c>
      <c r="BI303" s="89" t="n">
        <f aca="false">G303*AP303</f>
        <v>0</v>
      </c>
      <c r="BJ303" s="89" t="n">
        <f aca="false">G303*H303</f>
        <v>0</v>
      </c>
      <c r="BK303" s="89"/>
      <c r="BL303" s="89"/>
      <c r="BW303" s="89" t="str">
        <f aca="false">I303</f>
        <v>21</v>
      </c>
      <c r="BX303" s="10" t="s">
        <v>1792</v>
      </c>
    </row>
    <row r="304" customFormat="false" ht="35.5" hidden="false" customHeight="true" outlineLevel="0" collapsed="false">
      <c r="A304" s="194" t="s">
        <v>1009</v>
      </c>
      <c r="B304" s="194" t="s">
        <v>109</v>
      </c>
      <c r="C304" s="194" t="s">
        <v>1798</v>
      </c>
      <c r="D304" s="195" t="s">
        <v>1799</v>
      </c>
      <c r="E304" s="195"/>
      <c r="F304" s="194" t="s">
        <v>252</v>
      </c>
      <c r="G304" s="196" t="n">
        <f aca="false">'Stavební rozpočet'!G854</f>
        <v>3.3</v>
      </c>
      <c r="H304" s="197" t="n">
        <f aca="false">'Stavební rozpočet'!H854</f>
        <v>0</v>
      </c>
      <c r="I304" s="198" t="s">
        <v>192</v>
      </c>
      <c r="J304" s="197" t="n">
        <f aca="false">G304*AO304</f>
        <v>0</v>
      </c>
      <c r="K304" s="197" t="n">
        <f aca="false">G304*AP304</f>
        <v>0</v>
      </c>
      <c r="L304" s="197" t="n">
        <f aca="false">G304*H304</f>
        <v>0</v>
      </c>
      <c r="M304" s="197" t="n">
        <f aca="false">L304*(1+BW304/100)</f>
        <v>0</v>
      </c>
      <c r="N304" s="197" t="n">
        <f aca="false">'Stavební rozpočet'!N854</f>
        <v>0.0003</v>
      </c>
      <c r="O304" s="197" t="n">
        <f aca="false">G304*N304</f>
        <v>0.00099</v>
      </c>
      <c r="P304" s="198" t="s">
        <v>193</v>
      </c>
      <c r="Z304" s="89" t="n">
        <f aca="false">IF(AQ304="5",BJ304,0)</f>
        <v>0</v>
      </c>
      <c r="AB304" s="89" t="n">
        <f aca="false">IF(AQ304="1",BH304,0)</f>
        <v>0</v>
      </c>
      <c r="AC304" s="89" t="n">
        <f aca="false">IF(AQ304="1",BI304,0)</f>
        <v>0</v>
      </c>
      <c r="AD304" s="89" t="n">
        <f aca="false">IF(AQ304="7",BH304,0)</f>
        <v>0</v>
      </c>
      <c r="AE304" s="89" t="n">
        <f aca="false">IF(AQ304="7",BI304,0)</f>
        <v>0</v>
      </c>
      <c r="AF304" s="89" t="n">
        <f aca="false">IF(AQ304="2",BH304,0)</f>
        <v>0</v>
      </c>
      <c r="AG304" s="89" t="n">
        <f aca="false">IF(AQ304="2",BI304,0)</f>
        <v>0</v>
      </c>
      <c r="AH304" s="89" t="n">
        <f aca="false">IF(AQ304="0",BJ304,0)</f>
        <v>0</v>
      </c>
      <c r="AI304" s="170" t="s">
        <v>109</v>
      </c>
      <c r="AJ304" s="199" t="n">
        <f aca="false">IF(AN304=0,L304,0)</f>
        <v>0</v>
      </c>
      <c r="AK304" s="199" t="n">
        <f aca="false">IF(AN304=12,L304,0)</f>
        <v>0</v>
      </c>
      <c r="AL304" s="199" t="n">
        <f aca="false">IF(AN304=21,L304,0)</f>
        <v>0</v>
      </c>
      <c r="AN304" s="89" t="n">
        <v>21</v>
      </c>
      <c r="AO304" s="89" t="n">
        <f aca="false">H304*1</f>
        <v>0</v>
      </c>
      <c r="AP304" s="89" t="n">
        <f aca="false">H304*(1-1)</f>
        <v>0</v>
      </c>
      <c r="AQ304" s="200" t="s">
        <v>215</v>
      </c>
      <c r="AV304" s="89" t="n">
        <f aca="false">AW304+AX304</f>
        <v>0</v>
      </c>
      <c r="AW304" s="89" t="n">
        <f aca="false">G304*AO304</f>
        <v>0</v>
      </c>
      <c r="AX304" s="89" t="n">
        <f aca="false">G304*AP304</f>
        <v>0</v>
      </c>
      <c r="AY304" s="88" t="s">
        <v>2150</v>
      </c>
      <c r="AZ304" s="88" t="s">
        <v>1708</v>
      </c>
      <c r="BA304" s="170" t="s">
        <v>1709</v>
      </c>
      <c r="BC304" s="89" t="n">
        <f aca="false">AW304+AX304</f>
        <v>0</v>
      </c>
      <c r="BD304" s="89" t="n">
        <f aca="false">H304/(100-BE304)*100</f>
        <v>0</v>
      </c>
      <c r="BE304" s="89" t="n">
        <v>0</v>
      </c>
      <c r="BF304" s="89" t="n">
        <f aca="false">O304</f>
        <v>0.00099</v>
      </c>
      <c r="BH304" s="199" t="n">
        <f aca="false">G304*AO304</f>
        <v>0</v>
      </c>
      <c r="BI304" s="199" t="n">
        <f aca="false">G304*AP304</f>
        <v>0</v>
      </c>
      <c r="BJ304" s="199" t="n">
        <f aca="false">G304*H304</f>
        <v>0</v>
      </c>
      <c r="BK304" s="199"/>
      <c r="BL304" s="89"/>
      <c r="BW304" s="89" t="str">
        <f aca="false">I304</f>
        <v>21</v>
      </c>
      <c r="BX304" s="201" t="s">
        <v>1799</v>
      </c>
    </row>
    <row r="305" customFormat="false" ht="24.05" hidden="false" customHeight="true" outlineLevel="0" collapsed="false">
      <c r="A305" s="189" t="s">
        <v>1012</v>
      </c>
      <c r="B305" s="189" t="s">
        <v>109</v>
      </c>
      <c r="C305" s="189" t="s">
        <v>1801</v>
      </c>
      <c r="D305" s="190" t="s">
        <v>1802</v>
      </c>
      <c r="E305" s="190"/>
      <c r="F305" s="189" t="s">
        <v>231</v>
      </c>
      <c r="G305" s="191" t="n">
        <f aca="false">'Stavební rozpočet'!G855</f>
        <v>1</v>
      </c>
      <c r="H305" s="192" t="n">
        <f aca="false">'Stavební rozpočet'!H855</f>
        <v>0</v>
      </c>
      <c r="I305" s="193" t="s">
        <v>192</v>
      </c>
      <c r="J305" s="192" t="n">
        <f aca="false">G305*AO305</f>
        <v>0</v>
      </c>
      <c r="K305" s="192" t="n">
        <f aca="false">G305*AP305</f>
        <v>0</v>
      </c>
      <c r="L305" s="192" t="n">
        <f aca="false">G305*H305</f>
        <v>0</v>
      </c>
      <c r="M305" s="192" t="n">
        <f aca="false">L305*(1+BW305/100)</f>
        <v>0</v>
      </c>
      <c r="N305" s="192" t="n">
        <f aca="false">'Stavební rozpočet'!N855</f>
        <v>0.0002</v>
      </c>
      <c r="O305" s="192" t="n">
        <f aca="false">G305*N305</f>
        <v>0.0002</v>
      </c>
      <c r="P305" s="193" t="s">
        <v>193</v>
      </c>
      <c r="Z305" s="89" t="n">
        <f aca="false">IF(AQ305="5",BJ305,0)</f>
        <v>0</v>
      </c>
      <c r="AB305" s="89" t="n">
        <f aca="false">IF(AQ305="1",BH305,0)</f>
        <v>0</v>
      </c>
      <c r="AC305" s="89" t="n">
        <f aca="false">IF(AQ305="1",BI305,0)</f>
        <v>0</v>
      </c>
      <c r="AD305" s="89" t="n">
        <f aca="false">IF(AQ305="7",BH305,0)</f>
        <v>0</v>
      </c>
      <c r="AE305" s="89" t="n">
        <f aca="false">IF(AQ305="7",BI305,0)</f>
        <v>0</v>
      </c>
      <c r="AF305" s="89" t="n">
        <f aca="false">IF(AQ305="2",BH305,0)</f>
        <v>0</v>
      </c>
      <c r="AG305" s="89" t="n">
        <f aca="false">IF(AQ305="2",BI305,0)</f>
        <v>0</v>
      </c>
      <c r="AH305" s="89" t="n">
        <f aca="false">IF(AQ305="0",BJ305,0)</f>
        <v>0</v>
      </c>
      <c r="AI305" s="170" t="s">
        <v>109</v>
      </c>
      <c r="AJ305" s="89" t="n">
        <f aca="false">IF(AN305=0,L305,0)</f>
        <v>0</v>
      </c>
      <c r="AK305" s="89" t="n">
        <f aca="false">IF(AN305=12,L305,0)</f>
        <v>0</v>
      </c>
      <c r="AL305" s="89" t="n">
        <f aca="false">IF(AN305=21,L305,0)</f>
        <v>0</v>
      </c>
      <c r="AN305" s="89" t="n">
        <v>21</v>
      </c>
      <c r="AO305" s="89" t="n">
        <f aca="false">H305*0.784269362</f>
        <v>0</v>
      </c>
      <c r="AP305" s="89" t="n">
        <f aca="false">H305*(1-0.784269362)</f>
        <v>0</v>
      </c>
      <c r="AQ305" s="88" t="s">
        <v>197</v>
      </c>
      <c r="AV305" s="89" t="n">
        <f aca="false">AW305+AX305</f>
        <v>0</v>
      </c>
      <c r="AW305" s="89" t="n">
        <f aca="false">G305*AO305</f>
        <v>0</v>
      </c>
      <c r="AX305" s="89" t="n">
        <f aca="false">G305*AP305</f>
        <v>0</v>
      </c>
      <c r="AY305" s="88" t="s">
        <v>2150</v>
      </c>
      <c r="AZ305" s="88" t="s">
        <v>1708</v>
      </c>
      <c r="BA305" s="170" t="s">
        <v>1709</v>
      </c>
      <c r="BC305" s="89" t="n">
        <f aca="false">AW305+AX305</f>
        <v>0</v>
      </c>
      <c r="BD305" s="89" t="n">
        <f aca="false">H305/(100-BE305)*100</f>
        <v>0</v>
      </c>
      <c r="BE305" s="89" t="n">
        <v>0</v>
      </c>
      <c r="BF305" s="89" t="n">
        <f aca="false">O305</f>
        <v>0.0002</v>
      </c>
      <c r="BH305" s="89" t="n">
        <f aca="false">G305*AO305</f>
        <v>0</v>
      </c>
      <c r="BI305" s="89" t="n">
        <f aca="false">G305*AP305</f>
        <v>0</v>
      </c>
      <c r="BJ305" s="89" t="n">
        <f aca="false">G305*H305</f>
        <v>0</v>
      </c>
      <c r="BK305" s="89"/>
      <c r="BL305" s="89"/>
      <c r="BW305" s="89" t="str">
        <f aca="false">I305</f>
        <v>21</v>
      </c>
      <c r="BX305" s="10" t="s">
        <v>1802</v>
      </c>
    </row>
    <row r="306" customFormat="false" ht="15" hidden="false" customHeight="true" outlineLevel="0" collapsed="false">
      <c r="A306" s="189" t="s">
        <v>1015</v>
      </c>
      <c r="B306" s="189" t="s">
        <v>109</v>
      </c>
      <c r="C306" s="189" t="s">
        <v>1804</v>
      </c>
      <c r="D306" s="190" t="s">
        <v>1805</v>
      </c>
      <c r="E306" s="190"/>
      <c r="F306" s="189" t="s">
        <v>1625</v>
      </c>
      <c r="G306" s="191" t="n">
        <f aca="false">'Stavební rozpočet'!G856</f>
        <v>20</v>
      </c>
      <c r="H306" s="192" t="n">
        <f aca="false">'Stavební rozpočet'!H856</f>
        <v>0</v>
      </c>
      <c r="I306" s="193" t="s">
        <v>192</v>
      </c>
      <c r="J306" s="192" t="n">
        <f aca="false">G306*AO306</f>
        <v>0</v>
      </c>
      <c r="K306" s="192" t="n">
        <f aca="false">G306*AP306</f>
        <v>0</v>
      </c>
      <c r="L306" s="192" t="n">
        <f aca="false">G306*H306</f>
        <v>0</v>
      </c>
      <c r="M306" s="192" t="n">
        <f aca="false">L306*(1+BW306/100)</f>
        <v>0</v>
      </c>
      <c r="N306" s="192" t="n">
        <f aca="false">'Stavební rozpočet'!N856</f>
        <v>6E-005</v>
      </c>
      <c r="O306" s="192" t="n">
        <f aca="false">G306*N306</f>
        <v>0.0012</v>
      </c>
      <c r="P306" s="193" t="s">
        <v>193</v>
      </c>
      <c r="Z306" s="89" t="n">
        <f aca="false">IF(AQ306="5",BJ306,0)</f>
        <v>0</v>
      </c>
      <c r="AB306" s="89" t="n">
        <f aca="false">IF(AQ306="1",BH306,0)</f>
        <v>0</v>
      </c>
      <c r="AC306" s="89" t="n">
        <f aca="false">IF(AQ306="1",BI306,0)</f>
        <v>0</v>
      </c>
      <c r="AD306" s="89" t="n">
        <f aca="false">IF(AQ306="7",BH306,0)</f>
        <v>0</v>
      </c>
      <c r="AE306" s="89" t="n">
        <f aca="false">IF(AQ306="7",BI306,0)</f>
        <v>0</v>
      </c>
      <c r="AF306" s="89" t="n">
        <f aca="false">IF(AQ306="2",BH306,0)</f>
        <v>0</v>
      </c>
      <c r="AG306" s="89" t="n">
        <f aca="false">IF(AQ306="2",BI306,0)</f>
        <v>0</v>
      </c>
      <c r="AH306" s="89" t="n">
        <f aca="false">IF(AQ306="0",BJ306,0)</f>
        <v>0</v>
      </c>
      <c r="AI306" s="170" t="s">
        <v>109</v>
      </c>
      <c r="AJ306" s="89" t="n">
        <f aca="false">IF(AN306=0,L306,0)</f>
        <v>0</v>
      </c>
      <c r="AK306" s="89" t="n">
        <f aca="false">IF(AN306=12,L306,0)</f>
        <v>0</v>
      </c>
      <c r="AL306" s="89" t="n">
        <f aca="false">IF(AN306=21,L306,0)</f>
        <v>0</v>
      </c>
      <c r="AN306" s="89" t="n">
        <v>21</v>
      </c>
      <c r="AO306" s="89" t="n">
        <f aca="false">H306*0.08269596</f>
        <v>0</v>
      </c>
      <c r="AP306" s="89" t="n">
        <f aca="false">H306*(1-0.08269596)</f>
        <v>0</v>
      </c>
      <c r="AQ306" s="88" t="s">
        <v>215</v>
      </c>
      <c r="AV306" s="89" t="n">
        <f aca="false">AW306+AX306</f>
        <v>0</v>
      </c>
      <c r="AW306" s="89" t="n">
        <f aca="false">G306*AO306</f>
        <v>0</v>
      </c>
      <c r="AX306" s="89" t="n">
        <f aca="false">G306*AP306</f>
        <v>0</v>
      </c>
      <c r="AY306" s="88" t="s">
        <v>2150</v>
      </c>
      <c r="AZ306" s="88" t="s">
        <v>1708</v>
      </c>
      <c r="BA306" s="170" t="s">
        <v>1709</v>
      </c>
      <c r="BC306" s="89" t="n">
        <f aca="false">AW306+AX306</f>
        <v>0</v>
      </c>
      <c r="BD306" s="89" t="n">
        <f aca="false">H306/(100-BE306)*100</f>
        <v>0</v>
      </c>
      <c r="BE306" s="89" t="n">
        <v>0</v>
      </c>
      <c r="BF306" s="89" t="n">
        <f aca="false">O306</f>
        <v>0.0012</v>
      </c>
      <c r="BH306" s="89" t="n">
        <f aca="false">G306*AO306</f>
        <v>0</v>
      </c>
      <c r="BI306" s="89" t="n">
        <f aca="false">G306*AP306</f>
        <v>0</v>
      </c>
      <c r="BJ306" s="89" t="n">
        <f aca="false">G306*H306</f>
        <v>0</v>
      </c>
      <c r="BK306" s="89"/>
      <c r="BL306" s="89"/>
      <c r="BW306" s="89" t="str">
        <f aca="false">I306</f>
        <v>21</v>
      </c>
      <c r="BX306" s="10" t="s">
        <v>1805</v>
      </c>
    </row>
    <row r="307" customFormat="false" ht="24.05" hidden="false" customHeight="true" outlineLevel="0" collapsed="false">
      <c r="A307" s="194" t="s">
        <v>1018</v>
      </c>
      <c r="B307" s="194" t="s">
        <v>109</v>
      </c>
      <c r="C307" s="194" t="s">
        <v>2186</v>
      </c>
      <c r="D307" s="195" t="s">
        <v>1808</v>
      </c>
      <c r="E307" s="195"/>
      <c r="F307" s="194" t="s">
        <v>1625</v>
      </c>
      <c r="G307" s="196" t="n">
        <f aca="false">'Stavební rozpočet'!G857</f>
        <v>22</v>
      </c>
      <c r="H307" s="197" t="n">
        <f aca="false">'Stavební rozpočet'!H857</f>
        <v>0</v>
      </c>
      <c r="I307" s="198" t="s">
        <v>192</v>
      </c>
      <c r="J307" s="197" t="n">
        <f aca="false">G307*AO307</f>
        <v>0</v>
      </c>
      <c r="K307" s="197" t="n">
        <f aca="false">G307*AP307</f>
        <v>0</v>
      </c>
      <c r="L307" s="197" t="n">
        <f aca="false">G307*H307</f>
        <v>0</v>
      </c>
      <c r="M307" s="197" t="n">
        <f aca="false">L307*(1+BW307/100)</f>
        <v>0</v>
      </c>
      <c r="N307" s="197" t="n">
        <f aca="false">'Stavební rozpočet'!N857</f>
        <v>0.001</v>
      </c>
      <c r="O307" s="197" t="n">
        <f aca="false">G307*N307</f>
        <v>0.022</v>
      </c>
      <c r="P307" s="198" t="s">
        <v>193</v>
      </c>
      <c r="Z307" s="89" t="n">
        <f aca="false">IF(AQ307="5",BJ307,0)</f>
        <v>0</v>
      </c>
      <c r="AB307" s="89" t="n">
        <f aca="false">IF(AQ307="1",BH307,0)</f>
        <v>0</v>
      </c>
      <c r="AC307" s="89" t="n">
        <f aca="false">IF(AQ307="1",BI307,0)</f>
        <v>0</v>
      </c>
      <c r="AD307" s="89" t="n">
        <f aca="false">IF(AQ307="7",BH307,0)</f>
        <v>0</v>
      </c>
      <c r="AE307" s="89" t="n">
        <f aca="false">IF(AQ307="7",BI307,0)</f>
        <v>0</v>
      </c>
      <c r="AF307" s="89" t="n">
        <f aca="false">IF(AQ307="2",BH307,0)</f>
        <v>0</v>
      </c>
      <c r="AG307" s="89" t="n">
        <f aca="false">IF(AQ307="2",BI307,0)</f>
        <v>0</v>
      </c>
      <c r="AH307" s="89" t="n">
        <f aca="false">IF(AQ307="0",BJ307,0)</f>
        <v>0</v>
      </c>
      <c r="AI307" s="170" t="s">
        <v>109</v>
      </c>
      <c r="AJ307" s="199" t="n">
        <f aca="false">IF(AN307=0,L307,0)</f>
        <v>0</v>
      </c>
      <c r="AK307" s="199" t="n">
        <f aca="false">IF(AN307=12,L307,0)</f>
        <v>0</v>
      </c>
      <c r="AL307" s="199" t="n">
        <f aca="false">IF(AN307=21,L307,0)</f>
        <v>0</v>
      </c>
      <c r="AN307" s="89" t="n">
        <v>21</v>
      </c>
      <c r="AO307" s="89" t="n">
        <f aca="false">H307*1</f>
        <v>0</v>
      </c>
      <c r="AP307" s="89" t="n">
        <f aca="false">H307*(1-1)</f>
        <v>0</v>
      </c>
      <c r="AQ307" s="200" t="s">
        <v>215</v>
      </c>
      <c r="AV307" s="89" t="n">
        <f aca="false">AW307+AX307</f>
        <v>0</v>
      </c>
      <c r="AW307" s="89" t="n">
        <f aca="false">G307*AO307</f>
        <v>0</v>
      </c>
      <c r="AX307" s="89" t="n">
        <f aca="false">G307*AP307</f>
        <v>0</v>
      </c>
      <c r="AY307" s="88" t="s">
        <v>2150</v>
      </c>
      <c r="AZ307" s="88" t="s">
        <v>1708</v>
      </c>
      <c r="BA307" s="170" t="s">
        <v>1709</v>
      </c>
      <c r="BC307" s="89" t="n">
        <f aca="false">AW307+AX307</f>
        <v>0</v>
      </c>
      <c r="BD307" s="89" t="n">
        <f aca="false">H307/(100-BE307)*100</f>
        <v>0</v>
      </c>
      <c r="BE307" s="89" t="n">
        <v>0</v>
      </c>
      <c r="BF307" s="89" t="n">
        <f aca="false">O307</f>
        <v>0.022</v>
      </c>
      <c r="BH307" s="199" t="n">
        <f aca="false">G307*AO307</f>
        <v>0</v>
      </c>
      <c r="BI307" s="199" t="n">
        <f aca="false">G307*AP307</f>
        <v>0</v>
      </c>
      <c r="BJ307" s="199" t="n">
        <f aca="false">G307*H307</f>
        <v>0</v>
      </c>
      <c r="BK307" s="199"/>
      <c r="BL307" s="89"/>
      <c r="BW307" s="89" t="str">
        <f aca="false">I307</f>
        <v>21</v>
      </c>
      <c r="BX307" s="201" t="s">
        <v>1808</v>
      </c>
    </row>
    <row r="308" customFormat="false" ht="35.5" hidden="false" customHeight="true" outlineLevel="0" collapsed="false">
      <c r="A308" s="189" t="s">
        <v>1021</v>
      </c>
      <c r="B308" s="189" t="s">
        <v>109</v>
      </c>
      <c r="C308" s="189" t="s">
        <v>1810</v>
      </c>
      <c r="D308" s="190" t="s">
        <v>1811</v>
      </c>
      <c r="E308" s="190"/>
      <c r="F308" s="189" t="s">
        <v>1637</v>
      </c>
      <c r="G308" s="191" t="n">
        <f aca="false">'Stavební rozpočet'!G858</f>
        <v>12</v>
      </c>
      <c r="H308" s="192" t="n">
        <f aca="false">'Stavební rozpočet'!H858</f>
        <v>0</v>
      </c>
      <c r="I308" s="193" t="s">
        <v>192</v>
      </c>
      <c r="J308" s="192" t="n">
        <f aca="false">G308*AO308</f>
        <v>0</v>
      </c>
      <c r="K308" s="192" t="n">
        <f aca="false">G308*AP308</f>
        <v>0</v>
      </c>
      <c r="L308" s="192" t="n">
        <f aca="false">G308*H308</f>
        <v>0</v>
      </c>
      <c r="M308" s="192" t="n">
        <f aca="false">L308*(1+BW308/100)</f>
        <v>0</v>
      </c>
      <c r="N308" s="192" t="n">
        <f aca="false">'Stavební rozpočet'!N858</f>
        <v>0</v>
      </c>
      <c r="O308" s="192" t="n">
        <f aca="false">G308*N308</f>
        <v>0</v>
      </c>
      <c r="P308" s="193" t="s">
        <v>193</v>
      </c>
      <c r="Z308" s="89" t="n">
        <f aca="false">IF(AQ308="5",BJ308,0)</f>
        <v>0</v>
      </c>
      <c r="AB308" s="89" t="n">
        <f aca="false">IF(AQ308="1",BH308,0)</f>
        <v>0</v>
      </c>
      <c r="AC308" s="89" t="n">
        <f aca="false">IF(AQ308="1",BI308,0)</f>
        <v>0</v>
      </c>
      <c r="AD308" s="89" t="n">
        <f aca="false">IF(AQ308="7",BH308,0)</f>
        <v>0</v>
      </c>
      <c r="AE308" s="89" t="n">
        <f aca="false">IF(AQ308="7",BI308,0)</f>
        <v>0</v>
      </c>
      <c r="AF308" s="89" t="n">
        <f aca="false">IF(AQ308="2",BH308,0)</f>
        <v>0</v>
      </c>
      <c r="AG308" s="89" t="n">
        <f aca="false">IF(AQ308="2",BI308,0)</f>
        <v>0</v>
      </c>
      <c r="AH308" s="89" t="n">
        <f aca="false">IF(AQ308="0",BJ308,0)</f>
        <v>0</v>
      </c>
      <c r="AI308" s="170" t="s">
        <v>109</v>
      </c>
      <c r="AJ308" s="89" t="n">
        <f aca="false">IF(AN308=0,L308,0)</f>
        <v>0</v>
      </c>
      <c r="AK308" s="89" t="n">
        <f aca="false">IF(AN308=12,L308,0)</f>
        <v>0</v>
      </c>
      <c r="AL308" s="89" t="n">
        <f aca="false">IF(AN308=21,L308,0)</f>
        <v>0</v>
      </c>
      <c r="AN308" s="89" t="n">
        <v>21</v>
      </c>
      <c r="AO308" s="89" t="n">
        <f aca="false">H308*0</f>
        <v>0</v>
      </c>
      <c r="AP308" s="89" t="n">
        <f aca="false">H308*(1-0)</f>
        <v>0</v>
      </c>
      <c r="AQ308" s="88" t="s">
        <v>215</v>
      </c>
      <c r="AV308" s="89" t="n">
        <f aca="false">AW308+AX308</f>
        <v>0</v>
      </c>
      <c r="AW308" s="89" t="n">
        <f aca="false">G308*AO308</f>
        <v>0</v>
      </c>
      <c r="AX308" s="89" t="n">
        <f aca="false">G308*AP308</f>
        <v>0</v>
      </c>
      <c r="AY308" s="88" t="s">
        <v>2150</v>
      </c>
      <c r="AZ308" s="88" t="s">
        <v>1708</v>
      </c>
      <c r="BA308" s="170" t="s">
        <v>1709</v>
      </c>
      <c r="BC308" s="89" t="n">
        <f aca="false">AW308+AX308</f>
        <v>0</v>
      </c>
      <c r="BD308" s="89" t="n">
        <f aca="false">H308/(100-BE308)*100</f>
        <v>0</v>
      </c>
      <c r="BE308" s="89" t="n">
        <v>0</v>
      </c>
      <c r="BF308" s="89" t="n">
        <f aca="false">O308</f>
        <v>0</v>
      </c>
      <c r="BH308" s="89" t="n">
        <f aca="false">G308*AO308</f>
        <v>0</v>
      </c>
      <c r="BI308" s="89" t="n">
        <f aca="false">G308*AP308</f>
        <v>0</v>
      </c>
      <c r="BJ308" s="89" t="n">
        <f aca="false">G308*H308</f>
        <v>0</v>
      </c>
      <c r="BK308" s="89"/>
      <c r="BL308" s="89"/>
      <c r="BW308" s="89" t="str">
        <f aca="false">I308</f>
        <v>21</v>
      </c>
      <c r="BX308" s="10" t="s">
        <v>1811</v>
      </c>
    </row>
    <row r="309" customFormat="false" ht="35.5" hidden="false" customHeight="true" outlineLevel="0" collapsed="false">
      <c r="A309" s="189" t="s">
        <v>1022</v>
      </c>
      <c r="B309" s="189" t="s">
        <v>109</v>
      </c>
      <c r="C309" s="189" t="s">
        <v>2189</v>
      </c>
      <c r="D309" s="190" t="s">
        <v>1814</v>
      </c>
      <c r="E309" s="190"/>
      <c r="F309" s="189" t="s">
        <v>1219</v>
      </c>
      <c r="G309" s="191" t="n">
        <f aca="false">'Stavební rozpočet'!G859</f>
        <v>1</v>
      </c>
      <c r="H309" s="192" t="n">
        <f aca="false">'Stavební rozpočet'!H859</f>
        <v>0</v>
      </c>
      <c r="I309" s="193" t="s">
        <v>192</v>
      </c>
      <c r="J309" s="192" t="n">
        <f aca="false">G309*AO309</f>
        <v>0</v>
      </c>
      <c r="K309" s="192" t="n">
        <f aca="false">G309*AP309</f>
        <v>0</v>
      </c>
      <c r="L309" s="192" t="n">
        <f aca="false">G309*H309</f>
        <v>0</v>
      </c>
      <c r="M309" s="192" t="n">
        <f aca="false">L309*(1+BW309/100)</f>
        <v>0</v>
      </c>
      <c r="N309" s="192" t="n">
        <f aca="false">'Stavební rozpočet'!N859</f>
        <v>0</v>
      </c>
      <c r="O309" s="192" t="n">
        <f aca="false">G309*N309</f>
        <v>0</v>
      </c>
      <c r="P309" s="193" t="s">
        <v>193</v>
      </c>
      <c r="Z309" s="89" t="n">
        <f aca="false">IF(AQ309="5",BJ309,0)</f>
        <v>0</v>
      </c>
      <c r="AB309" s="89" t="n">
        <f aca="false">IF(AQ309="1",BH309,0)</f>
        <v>0</v>
      </c>
      <c r="AC309" s="89" t="n">
        <f aca="false">IF(AQ309="1",BI309,0)</f>
        <v>0</v>
      </c>
      <c r="AD309" s="89" t="n">
        <f aca="false">IF(AQ309="7",BH309,0)</f>
        <v>0</v>
      </c>
      <c r="AE309" s="89" t="n">
        <f aca="false">IF(AQ309="7",BI309,0)</f>
        <v>0</v>
      </c>
      <c r="AF309" s="89" t="n">
        <f aca="false">IF(AQ309="2",BH309,0)</f>
        <v>0</v>
      </c>
      <c r="AG309" s="89" t="n">
        <f aca="false">IF(AQ309="2",BI309,0)</f>
        <v>0</v>
      </c>
      <c r="AH309" s="89" t="n">
        <f aca="false">IF(AQ309="0",BJ309,0)</f>
        <v>0</v>
      </c>
      <c r="AI309" s="170" t="s">
        <v>109</v>
      </c>
      <c r="AJ309" s="89" t="n">
        <f aca="false">IF(AN309=0,L309,0)</f>
        <v>0</v>
      </c>
      <c r="AK309" s="89" t="n">
        <f aca="false">IF(AN309=12,L309,0)</f>
        <v>0</v>
      </c>
      <c r="AL309" s="89" t="n">
        <f aca="false">IF(AN309=21,L309,0)</f>
        <v>0</v>
      </c>
      <c r="AN309" s="89" t="n">
        <v>21</v>
      </c>
      <c r="AO309" s="89" t="n">
        <f aca="false">H309*0</f>
        <v>0</v>
      </c>
      <c r="AP309" s="89" t="n">
        <f aca="false">H309*(1-0)</f>
        <v>0</v>
      </c>
      <c r="AQ309" s="88" t="s">
        <v>197</v>
      </c>
      <c r="AV309" s="89" t="n">
        <f aca="false">AW309+AX309</f>
        <v>0</v>
      </c>
      <c r="AW309" s="89" t="n">
        <f aca="false">G309*AO309</f>
        <v>0</v>
      </c>
      <c r="AX309" s="89" t="n">
        <f aca="false">G309*AP309</f>
        <v>0</v>
      </c>
      <c r="AY309" s="88" t="s">
        <v>2150</v>
      </c>
      <c r="AZ309" s="88" t="s">
        <v>1708</v>
      </c>
      <c r="BA309" s="170" t="s">
        <v>1709</v>
      </c>
      <c r="BC309" s="89" t="n">
        <f aca="false">AW309+AX309</f>
        <v>0</v>
      </c>
      <c r="BD309" s="89" t="n">
        <f aca="false">H309/(100-BE309)*100</f>
        <v>0</v>
      </c>
      <c r="BE309" s="89" t="n">
        <v>0</v>
      </c>
      <c r="BF309" s="89" t="n">
        <f aca="false">O309</f>
        <v>0</v>
      </c>
      <c r="BH309" s="89" t="n">
        <f aca="false">G309*AO309</f>
        <v>0</v>
      </c>
      <c r="BI309" s="89" t="n">
        <f aca="false">G309*AP309</f>
        <v>0</v>
      </c>
      <c r="BJ309" s="89" t="n">
        <f aca="false">G309*H309</f>
        <v>0</v>
      </c>
      <c r="BK309" s="89"/>
      <c r="BL309" s="89"/>
      <c r="BW309" s="89" t="str">
        <f aca="false">I309</f>
        <v>21</v>
      </c>
      <c r="BX309" s="10" t="s">
        <v>1814</v>
      </c>
    </row>
    <row r="310" customFormat="false" ht="15" hidden="false" customHeight="true" outlineLevel="0" collapsed="false">
      <c r="A310" s="189" t="s">
        <v>1025</v>
      </c>
      <c r="B310" s="189" t="s">
        <v>109</v>
      </c>
      <c r="C310" s="189" t="s">
        <v>1822</v>
      </c>
      <c r="D310" s="190" t="s">
        <v>1823</v>
      </c>
      <c r="E310" s="190"/>
      <c r="F310" s="189" t="s">
        <v>237</v>
      </c>
      <c r="G310" s="191" t="n">
        <f aca="false">'Stavební rozpočet'!G860</f>
        <v>2</v>
      </c>
      <c r="H310" s="192" t="n">
        <f aca="false">'Stavební rozpočet'!H860</f>
        <v>0</v>
      </c>
      <c r="I310" s="193" t="s">
        <v>192</v>
      </c>
      <c r="J310" s="192" t="n">
        <f aca="false">G310*AO310</f>
        <v>0</v>
      </c>
      <c r="K310" s="192" t="n">
        <f aca="false">G310*AP310</f>
        <v>0</v>
      </c>
      <c r="L310" s="192" t="n">
        <f aca="false">G310*H310</f>
        <v>0</v>
      </c>
      <c r="M310" s="192" t="n">
        <f aca="false">L310*(1+BW310/100)</f>
        <v>0</v>
      </c>
      <c r="N310" s="192" t="n">
        <f aca="false">'Stavební rozpočet'!N860</f>
        <v>0</v>
      </c>
      <c r="O310" s="192" t="n">
        <f aca="false">G310*N310</f>
        <v>0</v>
      </c>
      <c r="P310" s="193" t="s">
        <v>193</v>
      </c>
      <c r="Z310" s="89" t="n">
        <f aca="false">IF(AQ310="5",BJ310,0)</f>
        <v>0</v>
      </c>
      <c r="AB310" s="89" t="n">
        <f aca="false">IF(AQ310="1",BH310,0)</f>
        <v>0</v>
      </c>
      <c r="AC310" s="89" t="n">
        <f aca="false">IF(AQ310="1",BI310,0)</f>
        <v>0</v>
      </c>
      <c r="AD310" s="89" t="n">
        <f aca="false">IF(AQ310="7",BH310,0)</f>
        <v>0</v>
      </c>
      <c r="AE310" s="89" t="n">
        <f aca="false">IF(AQ310="7",BI310,0)</f>
        <v>0</v>
      </c>
      <c r="AF310" s="89" t="n">
        <f aca="false">IF(AQ310="2",BH310,0)</f>
        <v>0</v>
      </c>
      <c r="AG310" s="89" t="n">
        <f aca="false">IF(AQ310="2",BI310,0)</f>
        <v>0</v>
      </c>
      <c r="AH310" s="89" t="n">
        <f aca="false">IF(AQ310="0",BJ310,0)</f>
        <v>0</v>
      </c>
      <c r="AI310" s="170" t="s">
        <v>109</v>
      </c>
      <c r="AJ310" s="89" t="n">
        <f aca="false">IF(AN310=0,L310,0)</f>
        <v>0</v>
      </c>
      <c r="AK310" s="89" t="n">
        <f aca="false">IF(AN310=12,L310,0)</f>
        <v>0</v>
      </c>
      <c r="AL310" s="89" t="n">
        <f aca="false">IF(AN310=21,L310,0)</f>
        <v>0</v>
      </c>
      <c r="AN310" s="89" t="n">
        <v>21</v>
      </c>
      <c r="AO310" s="89" t="n">
        <f aca="false">H310*0</f>
        <v>0</v>
      </c>
      <c r="AP310" s="89" t="n">
        <f aca="false">H310*(1-0)</f>
        <v>0</v>
      </c>
      <c r="AQ310" s="88" t="s">
        <v>215</v>
      </c>
      <c r="AV310" s="89" t="n">
        <f aca="false">AW310+AX310</f>
        <v>0</v>
      </c>
      <c r="AW310" s="89" t="n">
        <f aca="false">G310*AO310</f>
        <v>0</v>
      </c>
      <c r="AX310" s="89" t="n">
        <f aca="false">G310*AP310</f>
        <v>0</v>
      </c>
      <c r="AY310" s="88" t="s">
        <v>2150</v>
      </c>
      <c r="AZ310" s="88" t="s">
        <v>1708</v>
      </c>
      <c r="BA310" s="170" t="s">
        <v>1709</v>
      </c>
      <c r="BC310" s="89" t="n">
        <f aca="false">AW310+AX310</f>
        <v>0</v>
      </c>
      <c r="BD310" s="89" t="n">
        <f aca="false">H310/(100-BE310)*100</f>
        <v>0</v>
      </c>
      <c r="BE310" s="89" t="n">
        <v>0</v>
      </c>
      <c r="BF310" s="89" t="n">
        <f aca="false">O310</f>
        <v>0</v>
      </c>
      <c r="BH310" s="89" t="n">
        <f aca="false">G310*AO310</f>
        <v>0</v>
      </c>
      <c r="BI310" s="89" t="n">
        <f aca="false">G310*AP310</f>
        <v>0</v>
      </c>
      <c r="BJ310" s="89" t="n">
        <f aca="false">G310*H310</f>
        <v>0</v>
      </c>
      <c r="BK310" s="89"/>
      <c r="BL310" s="89"/>
      <c r="BW310" s="89" t="str">
        <f aca="false">I310</f>
        <v>21</v>
      </c>
      <c r="BX310" s="10" t="s">
        <v>1823</v>
      </c>
    </row>
    <row r="311" customFormat="false" ht="24.05" hidden="false" customHeight="true" outlineLevel="0" collapsed="false">
      <c r="A311" s="194" t="s">
        <v>1028</v>
      </c>
      <c r="B311" s="194" t="s">
        <v>109</v>
      </c>
      <c r="C311" s="194" t="s">
        <v>2192</v>
      </c>
      <c r="D311" s="195" t="s">
        <v>1826</v>
      </c>
      <c r="E311" s="195"/>
      <c r="F311" s="194" t="s">
        <v>237</v>
      </c>
      <c r="G311" s="196" t="n">
        <f aca="false">'Stavební rozpočet'!G861</f>
        <v>2</v>
      </c>
      <c r="H311" s="197" t="n">
        <f aca="false">'Stavební rozpočet'!H861</f>
        <v>0</v>
      </c>
      <c r="I311" s="198" t="s">
        <v>192</v>
      </c>
      <c r="J311" s="197" t="n">
        <f aca="false">G311*AO311</f>
        <v>0</v>
      </c>
      <c r="K311" s="197" t="n">
        <f aca="false">G311*AP311</f>
        <v>0</v>
      </c>
      <c r="L311" s="197" t="n">
        <f aca="false">G311*H311</f>
        <v>0</v>
      </c>
      <c r="M311" s="197" t="n">
        <f aca="false">L311*(1+BW311/100)</f>
        <v>0</v>
      </c>
      <c r="N311" s="197" t="n">
        <f aca="false">'Stavební rozpočet'!N861</f>
        <v>0.0022</v>
      </c>
      <c r="O311" s="197" t="n">
        <f aca="false">G311*N311</f>
        <v>0.0044</v>
      </c>
      <c r="P311" s="198" t="s">
        <v>193</v>
      </c>
      <c r="Z311" s="89" t="n">
        <f aca="false">IF(AQ311="5",BJ311,0)</f>
        <v>0</v>
      </c>
      <c r="AB311" s="89" t="n">
        <f aca="false">IF(AQ311="1",BH311,0)</f>
        <v>0</v>
      </c>
      <c r="AC311" s="89" t="n">
        <f aca="false">IF(AQ311="1",BI311,0)</f>
        <v>0</v>
      </c>
      <c r="AD311" s="89" t="n">
        <f aca="false">IF(AQ311="7",BH311,0)</f>
        <v>0</v>
      </c>
      <c r="AE311" s="89" t="n">
        <f aca="false">IF(AQ311="7",BI311,0)</f>
        <v>0</v>
      </c>
      <c r="AF311" s="89" t="n">
        <f aca="false">IF(AQ311="2",BH311,0)</f>
        <v>0</v>
      </c>
      <c r="AG311" s="89" t="n">
        <f aca="false">IF(AQ311="2",BI311,0)</f>
        <v>0</v>
      </c>
      <c r="AH311" s="89" t="n">
        <f aca="false">IF(AQ311="0",BJ311,0)</f>
        <v>0</v>
      </c>
      <c r="AI311" s="170" t="s">
        <v>109</v>
      </c>
      <c r="AJ311" s="199" t="n">
        <f aca="false">IF(AN311=0,L311,0)</f>
        <v>0</v>
      </c>
      <c r="AK311" s="199" t="n">
        <f aca="false">IF(AN311=12,L311,0)</f>
        <v>0</v>
      </c>
      <c r="AL311" s="199" t="n">
        <f aca="false">IF(AN311=21,L311,0)</f>
        <v>0</v>
      </c>
      <c r="AN311" s="89" t="n">
        <v>21</v>
      </c>
      <c r="AO311" s="89" t="n">
        <f aca="false">H311*1</f>
        <v>0</v>
      </c>
      <c r="AP311" s="89" t="n">
        <f aca="false">H311*(1-1)</f>
        <v>0</v>
      </c>
      <c r="AQ311" s="200" t="s">
        <v>215</v>
      </c>
      <c r="AV311" s="89" t="n">
        <f aca="false">AW311+AX311</f>
        <v>0</v>
      </c>
      <c r="AW311" s="89" t="n">
        <f aca="false">G311*AO311</f>
        <v>0</v>
      </c>
      <c r="AX311" s="89" t="n">
        <f aca="false">G311*AP311</f>
        <v>0</v>
      </c>
      <c r="AY311" s="88" t="s">
        <v>2150</v>
      </c>
      <c r="AZ311" s="88" t="s">
        <v>1708</v>
      </c>
      <c r="BA311" s="170" t="s">
        <v>1709</v>
      </c>
      <c r="BC311" s="89" t="n">
        <f aca="false">AW311+AX311</f>
        <v>0</v>
      </c>
      <c r="BD311" s="89" t="n">
        <f aca="false">H311/(100-BE311)*100</f>
        <v>0</v>
      </c>
      <c r="BE311" s="89" t="n">
        <v>0</v>
      </c>
      <c r="BF311" s="89" t="n">
        <f aca="false">O311</f>
        <v>0.0044</v>
      </c>
      <c r="BH311" s="199" t="n">
        <f aca="false">G311*AO311</f>
        <v>0</v>
      </c>
      <c r="BI311" s="199" t="n">
        <f aca="false">G311*AP311</f>
        <v>0</v>
      </c>
      <c r="BJ311" s="199" t="n">
        <f aca="false">G311*H311</f>
        <v>0</v>
      </c>
      <c r="BK311" s="199"/>
      <c r="BL311" s="89"/>
      <c r="BW311" s="89" t="str">
        <f aca="false">I311</f>
        <v>21</v>
      </c>
      <c r="BX311" s="201" t="s">
        <v>1826</v>
      </c>
    </row>
    <row r="312" customFormat="false" ht="24.05" hidden="false" customHeight="true" outlineLevel="0" collapsed="false">
      <c r="A312" s="189" t="s">
        <v>1031</v>
      </c>
      <c r="B312" s="189" t="s">
        <v>109</v>
      </c>
      <c r="C312" s="189" t="s">
        <v>573</v>
      </c>
      <c r="D312" s="190" t="s">
        <v>1828</v>
      </c>
      <c r="E312" s="190"/>
      <c r="F312" s="189" t="s">
        <v>231</v>
      </c>
      <c r="G312" s="191" t="n">
        <f aca="false">'Stavební rozpočet'!G862</f>
        <v>1</v>
      </c>
      <c r="H312" s="192" t="n">
        <f aca="false">'Stavební rozpočet'!H862</f>
        <v>0</v>
      </c>
      <c r="I312" s="193" t="s">
        <v>192</v>
      </c>
      <c r="J312" s="192" t="n">
        <f aca="false">G312*AO312</f>
        <v>0</v>
      </c>
      <c r="K312" s="192" t="n">
        <f aca="false">G312*AP312</f>
        <v>0</v>
      </c>
      <c r="L312" s="192" t="n">
        <f aca="false">G312*H312</f>
        <v>0</v>
      </c>
      <c r="M312" s="192" t="n">
        <f aca="false">L312*(1+BW312/100)</f>
        <v>0</v>
      </c>
      <c r="N312" s="192" t="n">
        <f aca="false">'Stavební rozpočet'!N862</f>
        <v>0.00485</v>
      </c>
      <c r="O312" s="192" t="n">
        <f aca="false">G312*N312</f>
        <v>0.00485</v>
      </c>
      <c r="P312" s="193" t="s">
        <v>193</v>
      </c>
      <c r="Z312" s="89" t="n">
        <f aca="false">IF(AQ312="5",BJ312,0)</f>
        <v>0</v>
      </c>
      <c r="AB312" s="89" t="n">
        <f aca="false">IF(AQ312="1",BH312,0)</f>
        <v>0</v>
      </c>
      <c r="AC312" s="89" t="n">
        <f aca="false">IF(AQ312="1",BI312,0)</f>
        <v>0</v>
      </c>
      <c r="AD312" s="89" t="n">
        <f aca="false">IF(AQ312="7",BH312,0)</f>
        <v>0</v>
      </c>
      <c r="AE312" s="89" t="n">
        <f aca="false">IF(AQ312="7",BI312,0)</f>
        <v>0</v>
      </c>
      <c r="AF312" s="89" t="n">
        <f aca="false">IF(AQ312="2",BH312,0)</f>
        <v>0</v>
      </c>
      <c r="AG312" s="89" t="n">
        <f aca="false">IF(AQ312="2",BI312,0)</f>
        <v>0</v>
      </c>
      <c r="AH312" s="89" t="n">
        <f aca="false">IF(AQ312="0",BJ312,0)</f>
        <v>0</v>
      </c>
      <c r="AI312" s="170" t="s">
        <v>109</v>
      </c>
      <c r="AJ312" s="89" t="n">
        <f aca="false">IF(AN312=0,L312,0)</f>
        <v>0</v>
      </c>
      <c r="AK312" s="89" t="n">
        <f aca="false">IF(AN312=12,L312,0)</f>
        <v>0</v>
      </c>
      <c r="AL312" s="89" t="n">
        <f aca="false">IF(AN312=21,L312,0)</f>
        <v>0</v>
      </c>
      <c r="AN312" s="89" t="n">
        <v>21</v>
      </c>
      <c r="AO312" s="89" t="n">
        <f aca="false">H312*0.788582729</f>
        <v>0</v>
      </c>
      <c r="AP312" s="89" t="n">
        <f aca="false">H312*(1-0.788582729)</f>
        <v>0</v>
      </c>
      <c r="AQ312" s="88" t="s">
        <v>215</v>
      </c>
      <c r="AV312" s="89" t="n">
        <f aca="false">AW312+AX312</f>
        <v>0</v>
      </c>
      <c r="AW312" s="89" t="n">
        <f aca="false">G312*AO312</f>
        <v>0</v>
      </c>
      <c r="AX312" s="89" t="n">
        <f aca="false">G312*AP312</f>
        <v>0</v>
      </c>
      <c r="AY312" s="88" t="s">
        <v>2150</v>
      </c>
      <c r="AZ312" s="88" t="s">
        <v>1708</v>
      </c>
      <c r="BA312" s="170" t="s">
        <v>1709</v>
      </c>
      <c r="BC312" s="89" t="n">
        <f aca="false">AW312+AX312</f>
        <v>0</v>
      </c>
      <c r="BD312" s="89" t="n">
        <f aca="false">H312/(100-BE312)*100</f>
        <v>0</v>
      </c>
      <c r="BE312" s="89" t="n">
        <v>0</v>
      </c>
      <c r="BF312" s="89" t="n">
        <f aca="false">O312</f>
        <v>0.00485</v>
      </c>
      <c r="BH312" s="89" t="n">
        <f aca="false">G312*AO312</f>
        <v>0</v>
      </c>
      <c r="BI312" s="89" t="n">
        <f aca="false">G312*AP312</f>
        <v>0</v>
      </c>
      <c r="BJ312" s="89" t="n">
        <f aca="false">G312*H312</f>
        <v>0</v>
      </c>
      <c r="BK312" s="89"/>
      <c r="BL312" s="89"/>
      <c r="BW312" s="89" t="str">
        <f aca="false">I312</f>
        <v>21</v>
      </c>
      <c r="BX312" s="10" t="s">
        <v>1828</v>
      </c>
    </row>
    <row r="313" customFormat="false" ht="24.05" hidden="false" customHeight="true" outlineLevel="0" collapsed="false">
      <c r="A313" s="189" t="s">
        <v>1034</v>
      </c>
      <c r="B313" s="189" t="s">
        <v>109</v>
      </c>
      <c r="C313" s="189" t="s">
        <v>1830</v>
      </c>
      <c r="D313" s="190" t="s">
        <v>1831</v>
      </c>
      <c r="E313" s="190"/>
      <c r="F313" s="189" t="s">
        <v>231</v>
      </c>
      <c r="G313" s="191" t="n">
        <f aca="false">'Stavební rozpočet'!G863</f>
        <v>1</v>
      </c>
      <c r="H313" s="192" t="n">
        <f aca="false">'Stavební rozpočet'!H863</f>
        <v>0</v>
      </c>
      <c r="I313" s="193" t="s">
        <v>192</v>
      </c>
      <c r="J313" s="192" t="n">
        <f aca="false">G313*AO313</f>
        <v>0</v>
      </c>
      <c r="K313" s="192" t="n">
        <f aca="false">G313*AP313</f>
        <v>0</v>
      </c>
      <c r="L313" s="192" t="n">
        <f aca="false">G313*H313</f>
        <v>0</v>
      </c>
      <c r="M313" s="192" t="n">
        <f aca="false">L313*(1+BW313/100)</f>
        <v>0</v>
      </c>
      <c r="N313" s="192" t="n">
        <f aca="false">'Stavební rozpočet'!N863</f>
        <v>0.00385</v>
      </c>
      <c r="O313" s="192" t="n">
        <f aca="false">G313*N313</f>
        <v>0.00385</v>
      </c>
      <c r="P313" s="193" t="s">
        <v>193</v>
      </c>
      <c r="Z313" s="89" t="n">
        <f aca="false">IF(AQ313="5",BJ313,0)</f>
        <v>0</v>
      </c>
      <c r="AB313" s="89" t="n">
        <f aca="false">IF(AQ313="1",BH313,0)</f>
        <v>0</v>
      </c>
      <c r="AC313" s="89" t="n">
        <f aca="false">IF(AQ313="1",BI313,0)</f>
        <v>0</v>
      </c>
      <c r="AD313" s="89" t="n">
        <f aca="false">IF(AQ313="7",BH313,0)</f>
        <v>0</v>
      </c>
      <c r="AE313" s="89" t="n">
        <f aca="false">IF(AQ313="7",BI313,0)</f>
        <v>0</v>
      </c>
      <c r="AF313" s="89" t="n">
        <f aca="false">IF(AQ313="2",BH313,0)</f>
        <v>0</v>
      </c>
      <c r="AG313" s="89" t="n">
        <f aca="false">IF(AQ313="2",BI313,0)</f>
        <v>0</v>
      </c>
      <c r="AH313" s="89" t="n">
        <f aca="false">IF(AQ313="0",BJ313,0)</f>
        <v>0</v>
      </c>
      <c r="AI313" s="170" t="s">
        <v>109</v>
      </c>
      <c r="AJ313" s="89" t="n">
        <f aca="false">IF(AN313=0,L313,0)</f>
        <v>0</v>
      </c>
      <c r="AK313" s="89" t="n">
        <f aca="false">IF(AN313=12,L313,0)</f>
        <v>0</v>
      </c>
      <c r="AL313" s="89" t="n">
        <f aca="false">IF(AN313=21,L313,0)</f>
        <v>0</v>
      </c>
      <c r="AN313" s="89" t="n">
        <v>21</v>
      </c>
      <c r="AO313" s="89" t="n">
        <f aca="false">H313*0.772712547</f>
        <v>0</v>
      </c>
      <c r="AP313" s="89" t="n">
        <f aca="false">H313*(1-0.772712547)</f>
        <v>0</v>
      </c>
      <c r="AQ313" s="88" t="s">
        <v>215</v>
      </c>
      <c r="AV313" s="89" t="n">
        <f aca="false">AW313+AX313</f>
        <v>0</v>
      </c>
      <c r="AW313" s="89" t="n">
        <f aca="false">G313*AO313</f>
        <v>0</v>
      </c>
      <c r="AX313" s="89" t="n">
        <f aca="false">G313*AP313</f>
        <v>0</v>
      </c>
      <c r="AY313" s="88" t="s">
        <v>2150</v>
      </c>
      <c r="AZ313" s="88" t="s">
        <v>1708</v>
      </c>
      <c r="BA313" s="170" t="s">
        <v>1709</v>
      </c>
      <c r="BC313" s="89" t="n">
        <f aca="false">AW313+AX313</f>
        <v>0</v>
      </c>
      <c r="BD313" s="89" t="n">
        <f aca="false">H313/(100-BE313)*100</f>
        <v>0</v>
      </c>
      <c r="BE313" s="89" t="n">
        <v>0</v>
      </c>
      <c r="BF313" s="89" t="n">
        <f aca="false">O313</f>
        <v>0.00385</v>
      </c>
      <c r="BH313" s="89" t="n">
        <f aca="false">G313*AO313</f>
        <v>0</v>
      </c>
      <c r="BI313" s="89" t="n">
        <f aca="false">G313*AP313</f>
        <v>0</v>
      </c>
      <c r="BJ313" s="89" t="n">
        <f aca="false">G313*H313</f>
        <v>0</v>
      </c>
      <c r="BK313" s="89"/>
      <c r="BL313" s="89"/>
      <c r="BW313" s="89" t="str">
        <f aca="false">I313</f>
        <v>21</v>
      </c>
      <c r="BX313" s="10" t="s">
        <v>1831</v>
      </c>
    </row>
    <row r="314" customFormat="false" ht="35.5" hidden="false" customHeight="true" outlineLevel="0" collapsed="false">
      <c r="A314" s="189" t="s">
        <v>1037</v>
      </c>
      <c r="B314" s="189" t="s">
        <v>109</v>
      </c>
      <c r="C314" s="189" t="s">
        <v>1833</v>
      </c>
      <c r="D314" s="190" t="s">
        <v>1834</v>
      </c>
      <c r="E314" s="190"/>
      <c r="F314" s="189" t="s">
        <v>231</v>
      </c>
      <c r="G314" s="191" t="n">
        <f aca="false">'Stavební rozpočet'!G864</f>
        <v>2</v>
      </c>
      <c r="H314" s="192" t="n">
        <f aca="false">'Stavební rozpočet'!H864</f>
        <v>0</v>
      </c>
      <c r="I314" s="193" t="s">
        <v>192</v>
      </c>
      <c r="J314" s="192" t="n">
        <f aca="false">G314*AO314</f>
        <v>0</v>
      </c>
      <c r="K314" s="192" t="n">
        <f aca="false">G314*AP314</f>
        <v>0</v>
      </c>
      <c r="L314" s="192" t="n">
        <f aca="false">G314*H314</f>
        <v>0</v>
      </c>
      <c r="M314" s="192" t="n">
        <f aca="false">L314*(1+BW314/100)</f>
        <v>0</v>
      </c>
      <c r="N314" s="192" t="n">
        <f aca="false">'Stavební rozpočet'!N864</f>
        <v>0.00039</v>
      </c>
      <c r="O314" s="192" t="n">
        <f aca="false">G314*N314</f>
        <v>0.00078</v>
      </c>
      <c r="P314" s="193" t="s">
        <v>193</v>
      </c>
      <c r="Z314" s="89" t="n">
        <f aca="false">IF(AQ314="5",BJ314,0)</f>
        <v>0</v>
      </c>
      <c r="AB314" s="89" t="n">
        <f aca="false">IF(AQ314="1",BH314,0)</f>
        <v>0</v>
      </c>
      <c r="AC314" s="89" t="n">
        <f aca="false">IF(AQ314="1",BI314,0)</f>
        <v>0</v>
      </c>
      <c r="AD314" s="89" t="n">
        <f aca="false">IF(AQ314="7",BH314,0)</f>
        <v>0</v>
      </c>
      <c r="AE314" s="89" t="n">
        <f aca="false">IF(AQ314="7",BI314,0)</f>
        <v>0</v>
      </c>
      <c r="AF314" s="89" t="n">
        <f aca="false">IF(AQ314="2",BH314,0)</f>
        <v>0</v>
      </c>
      <c r="AG314" s="89" t="n">
        <f aca="false">IF(AQ314="2",BI314,0)</f>
        <v>0</v>
      </c>
      <c r="AH314" s="89" t="n">
        <f aca="false">IF(AQ314="0",BJ314,0)</f>
        <v>0</v>
      </c>
      <c r="AI314" s="170" t="s">
        <v>109</v>
      </c>
      <c r="AJ314" s="89" t="n">
        <f aca="false">IF(AN314=0,L314,0)</f>
        <v>0</v>
      </c>
      <c r="AK314" s="89" t="n">
        <f aca="false">IF(AN314=12,L314,0)</f>
        <v>0</v>
      </c>
      <c r="AL314" s="89" t="n">
        <f aca="false">IF(AN314=21,L314,0)</f>
        <v>0</v>
      </c>
      <c r="AN314" s="89" t="n">
        <v>21</v>
      </c>
      <c r="AO314" s="89" t="n">
        <f aca="false">H314*0.492555724</f>
        <v>0</v>
      </c>
      <c r="AP314" s="89" t="n">
        <f aca="false">H314*(1-0.492555724)</f>
        <v>0</v>
      </c>
      <c r="AQ314" s="88" t="s">
        <v>197</v>
      </c>
      <c r="AV314" s="89" t="n">
        <f aca="false">AW314+AX314</f>
        <v>0</v>
      </c>
      <c r="AW314" s="89" t="n">
        <f aca="false">G314*AO314</f>
        <v>0</v>
      </c>
      <c r="AX314" s="89" t="n">
        <f aca="false">G314*AP314</f>
        <v>0</v>
      </c>
      <c r="AY314" s="88" t="s">
        <v>2150</v>
      </c>
      <c r="AZ314" s="88" t="s">
        <v>1708</v>
      </c>
      <c r="BA314" s="170" t="s">
        <v>1709</v>
      </c>
      <c r="BC314" s="89" t="n">
        <f aca="false">AW314+AX314</f>
        <v>0</v>
      </c>
      <c r="BD314" s="89" t="n">
        <f aca="false">H314/(100-BE314)*100</f>
        <v>0</v>
      </c>
      <c r="BE314" s="89" t="n">
        <v>0</v>
      </c>
      <c r="BF314" s="89" t="n">
        <f aca="false">O314</f>
        <v>0.00078</v>
      </c>
      <c r="BH314" s="89" t="n">
        <f aca="false">G314*AO314</f>
        <v>0</v>
      </c>
      <c r="BI314" s="89" t="n">
        <f aca="false">G314*AP314</f>
        <v>0</v>
      </c>
      <c r="BJ314" s="89" t="n">
        <f aca="false">G314*H314</f>
        <v>0</v>
      </c>
      <c r="BK314" s="89"/>
      <c r="BL314" s="89"/>
      <c r="BW314" s="89" t="str">
        <f aca="false">I314</f>
        <v>21</v>
      </c>
      <c r="BX314" s="10" t="s">
        <v>1834</v>
      </c>
    </row>
    <row r="315" customFormat="false" ht="24.05" hidden="false" customHeight="true" outlineLevel="0" collapsed="false">
      <c r="A315" s="189" t="s">
        <v>1040</v>
      </c>
      <c r="B315" s="189" t="s">
        <v>109</v>
      </c>
      <c r="C315" s="189" t="s">
        <v>1836</v>
      </c>
      <c r="D315" s="190" t="s">
        <v>1837</v>
      </c>
      <c r="E315" s="190"/>
      <c r="F315" s="189" t="s">
        <v>231</v>
      </c>
      <c r="G315" s="191" t="n">
        <f aca="false">'Stavební rozpočet'!G865</f>
        <v>2</v>
      </c>
      <c r="H315" s="192" t="n">
        <f aca="false">'Stavební rozpočet'!H865</f>
        <v>0</v>
      </c>
      <c r="I315" s="193" t="s">
        <v>192</v>
      </c>
      <c r="J315" s="192" t="n">
        <f aca="false">G315*AO315</f>
        <v>0</v>
      </c>
      <c r="K315" s="192" t="n">
        <f aca="false">G315*AP315</f>
        <v>0</v>
      </c>
      <c r="L315" s="192" t="n">
        <f aca="false">G315*H315</f>
        <v>0</v>
      </c>
      <c r="M315" s="192" t="n">
        <f aca="false">L315*(1+BW315/100)</f>
        <v>0</v>
      </c>
      <c r="N315" s="192" t="n">
        <f aca="false">'Stavební rozpočet'!N865</f>
        <v>0</v>
      </c>
      <c r="O315" s="192" t="n">
        <f aca="false">G315*N315</f>
        <v>0</v>
      </c>
      <c r="P315" s="193" t="s">
        <v>193</v>
      </c>
      <c r="Z315" s="89" t="n">
        <f aca="false">IF(AQ315="5",BJ315,0)</f>
        <v>0</v>
      </c>
      <c r="AB315" s="89" t="n">
        <f aca="false">IF(AQ315="1",BH315,0)</f>
        <v>0</v>
      </c>
      <c r="AC315" s="89" t="n">
        <f aca="false">IF(AQ315="1",BI315,0)</f>
        <v>0</v>
      </c>
      <c r="AD315" s="89" t="n">
        <f aca="false">IF(AQ315="7",BH315,0)</f>
        <v>0</v>
      </c>
      <c r="AE315" s="89" t="n">
        <f aca="false">IF(AQ315="7",BI315,0)</f>
        <v>0</v>
      </c>
      <c r="AF315" s="89" t="n">
        <f aca="false">IF(AQ315="2",BH315,0)</f>
        <v>0</v>
      </c>
      <c r="AG315" s="89" t="n">
        <f aca="false">IF(AQ315="2",BI315,0)</f>
        <v>0</v>
      </c>
      <c r="AH315" s="89" t="n">
        <f aca="false">IF(AQ315="0",BJ315,0)</f>
        <v>0</v>
      </c>
      <c r="AI315" s="170" t="s">
        <v>109</v>
      </c>
      <c r="AJ315" s="89" t="n">
        <f aca="false">IF(AN315=0,L315,0)</f>
        <v>0</v>
      </c>
      <c r="AK315" s="89" t="n">
        <f aca="false">IF(AN315=12,L315,0)</f>
        <v>0</v>
      </c>
      <c r="AL315" s="89" t="n">
        <f aca="false">IF(AN315=21,L315,0)</f>
        <v>0</v>
      </c>
      <c r="AN315" s="89" t="n">
        <v>21</v>
      </c>
      <c r="AO315" s="89" t="n">
        <f aca="false">H315*0</f>
        <v>0</v>
      </c>
      <c r="AP315" s="89" t="n">
        <f aca="false">H315*(1-0)</f>
        <v>0</v>
      </c>
      <c r="AQ315" s="88" t="s">
        <v>197</v>
      </c>
      <c r="AV315" s="89" t="n">
        <f aca="false">AW315+AX315</f>
        <v>0</v>
      </c>
      <c r="AW315" s="89" t="n">
        <f aca="false">G315*AO315</f>
        <v>0</v>
      </c>
      <c r="AX315" s="89" t="n">
        <f aca="false">G315*AP315</f>
        <v>0</v>
      </c>
      <c r="AY315" s="88" t="s">
        <v>2150</v>
      </c>
      <c r="AZ315" s="88" t="s">
        <v>1708</v>
      </c>
      <c r="BA315" s="170" t="s">
        <v>1709</v>
      </c>
      <c r="BC315" s="89" t="n">
        <f aca="false">AW315+AX315</f>
        <v>0</v>
      </c>
      <c r="BD315" s="89" t="n">
        <f aca="false">H315/(100-BE315)*100</f>
        <v>0</v>
      </c>
      <c r="BE315" s="89" t="n">
        <v>0</v>
      </c>
      <c r="BF315" s="89" t="n">
        <f aca="false">O315</f>
        <v>0</v>
      </c>
      <c r="BH315" s="89" t="n">
        <f aca="false">G315*AO315</f>
        <v>0</v>
      </c>
      <c r="BI315" s="89" t="n">
        <f aca="false">G315*AP315</f>
        <v>0</v>
      </c>
      <c r="BJ315" s="89" t="n">
        <f aca="false">G315*H315</f>
        <v>0</v>
      </c>
      <c r="BK315" s="89"/>
      <c r="BL315" s="89"/>
      <c r="BW315" s="89" t="str">
        <f aca="false">I315</f>
        <v>21</v>
      </c>
      <c r="BX315" s="10" t="s">
        <v>1837</v>
      </c>
    </row>
    <row r="316" customFormat="false" ht="15" hidden="false" customHeight="true" outlineLevel="0" collapsed="false">
      <c r="A316" s="194" t="s">
        <v>1043</v>
      </c>
      <c r="B316" s="194" t="s">
        <v>109</v>
      </c>
      <c r="C316" s="194" t="s">
        <v>1839</v>
      </c>
      <c r="D316" s="195" t="s">
        <v>1840</v>
      </c>
      <c r="E316" s="195"/>
      <c r="F316" s="194" t="s">
        <v>231</v>
      </c>
      <c r="G316" s="196" t="n">
        <f aca="false">'Stavební rozpočet'!G866</f>
        <v>2</v>
      </c>
      <c r="H316" s="197" t="n">
        <f aca="false">'Stavební rozpočet'!H866</f>
        <v>0</v>
      </c>
      <c r="I316" s="198" t="s">
        <v>192</v>
      </c>
      <c r="J316" s="197" t="n">
        <f aca="false">G316*AO316</f>
        <v>0</v>
      </c>
      <c r="K316" s="197" t="n">
        <f aca="false">G316*AP316</f>
        <v>0</v>
      </c>
      <c r="L316" s="197" t="n">
        <f aca="false">G316*H316</f>
        <v>0</v>
      </c>
      <c r="M316" s="197" t="n">
        <f aca="false">L316*(1+BW316/100)</f>
        <v>0</v>
      </c>
      <c r="N316" s="197" t="n">
        <f aca="false">'Stavební rozpočet'!N866</f>
        <v>0.009</v>
      </c>
      <c r="O316" s="197" t="n">
        <f aca="false">G316*N316</f>
        <v>0.018</v>
      </c>
      <c r="P316" s="198" t="s">
        <v>193</v>
      </c>
      <c r="Z316" s="89" t="n">
        <f aca="false">IF(AQ316="5",BJ316,0)</f>
        <v>0</v>
      </c>
      <c r="AB316" s="89" t="n">
        <f aca="false">IF(AQ316="1",BH316,0)</f>
        <v>0</v>
      </c>
      <c r="AC316" s="89" t="n">
        <f aca="false">IF(AQ316="1",BI316,0)</f>
        <v>0</v>
      </c>
      <c r="AD316" s="89" t="n">
        <f aca="false">IF(AQ316="7",BH316,0)</f>
        <v>0</v>
      </c>
      <c r="AE316" s="89" t="n">
        <f aca="false">IF(AQ316="7",BI316,0)</f>
        <v>0</v>
      </c>
      <c r="AF316" s="89" t="n">
        <f aca="false">IF(AQ316="2",BH316,0)</f>
        <v>0</v>
      </c>
      <c r="AG316" s="89" t="n">
        <f aca="false">IF(AQ316="2",BI316,0)</f>
        <v>0</v>
      </c>
      <c r="AH316" s="89" t="n">
        <f aca="false">IF(AQ316="0",BJ316,0)</f>
        <v>0</v>
      </c>
      <c r="AI316" s="170" t="s">
        <v>109</v>
      </c>
      <c r="AJ316" s="199" t="n">
        <f aca="false">IF(AN316=0,L316,0)</f>
        <v>0</v>
      </c>
      <c r="AK316" s="199" t="n">
        <f aca="false">IF(AN316=12,L316,0)</f>
        <v>0</v>
      </c>
      <c r="AL316" s="199" t="n">
        <f aca="false">IF(AN316=21,L316,0)</f>
        <v>0</v>
      </c>
      <c r="AN316" s="89" t="n">
        <v>21</v>
      </c>
      <c r="AO316" s="89" t="n">
        <f aca="false">H316*1</f>
        <v>0</v>
      </c>
      <c r="AP316" s="89" t="n">
        <f aca="false">H316*(1-1)</f>
        <v>0</v>
      </c>
      <c r="AQ316" s="200" t="s">
        <v>215</v>
      </c>
      <c r="AV316" s="89" t="n">
        <f aca="false">AW316+AX316</f>
        <v>0</v>
      </c>
      <c r="AW316" s="89" t="n">
        <f aca="false">G316*AO316</f>
        <v>0</v>
      </c>
      <c r="AX316" s="89" t="n">
        <f aca="false">G316*AP316</f>
        <v>0</v>
      </c>
      <c r="AY316" s="88" t="s">
        <v>2150</v>
      </c>
      <c r="AZ316" s="88" t="s">
        <v>1708</v>
      </c>
      <c r="BA316" s="170" t="s">
        <v>1709</v>
      </c>
      <c r="BC316" s="89" t="n">
        <f aca="false">AW316+AX316</f>
        <v>0</v>
      </c>
      <c r="BD316" s="89" t="n">
        <f aca="false">H316/(100-BE316)*100</f>
        <v>0</v>
      </c>
      <c r="BE316" s="89" t="n">
        <v>0</v>
      </c>
      <c r="BF316" s="89" t="n">
        <f aca="false">O316</f>
        <v>0.018</v>
      </c>
      <c r="BH316" s="199" t="n">
        <f aca="false">G316*AO316</f>
        <v>0</v>
      </c>
      <c r="BI316" s="199" t="n">
        <f aca="false">G316*AP316</f>
        <v>0</v>
      </c>
      <c r="BJ316" s="199" t="n">
        <f aca="false">G316*H316</f>
        <v>0</v>
      </c>
      <c r="BK316" s="199"/>
      <c r="BL316" s="89"/>
      <c r="BW316" s="89" t="str">
        <f aca="false">I316</f>
        <v>21</v>
      </c>
      <c r="BX316" s="201" t="s">
        <v>1840</v>
      </c>
    </row>
    <row r="317" customFormat="false" ht="23.85" hidden="false" customHeight="true" outlineLevel="0" collapsed="false">
      <c r="A317" s="189" t="s">
        <v>1046</v>
      </c>
      <c r="B317" s="189" t="s">
        <v>109</v>
      </c>
      <c r="C317" s="189" t="s">
        <v>1623</v>
      </c>
      <c r="D317" s="190" t="s">
        <v>1842</v>
      </c>
      <c r="E317" s="190"/>
      <c r="F317" s="189" t="s">
        <v>1625</v>
      </c>
      <c r="G317" s="191" t="n">
        <f aca="false">'Stavební rozpočet'!G867</f>
        <v>57</v>
      </c>
      <c r="H317" s="192" t="n">
        <f aca="false">'Stavební rozpočet'!H867</f>
        <v>0</v>
      </c>
      <c r="I317" s="193" t="s">
        <v>192</v>
      </c>
      <c r="J317" s="192" t="n">
        <f aca="false">G317*AO317</f>
        <v>0</v>
      </c>
      <c r="K317" s="192" t="n">
        <f aca="false">G317*AP317</f>
        <v>0</v>
      </c>
      <c r="L317" s="192" t="n">
        <f aca="false">G317*H317</f>
        <v>0</v>
      </c>
      <c r="M317" s="192" t="n">
        <f aca="false">L317*(1+BW317/100)</f>
        <v>0</v>
      </c>
      <c r="N317" s="192" t="n">
        <f aca="false">'Stavební rozpočet'!N867</f>
        <v>6E-005</v>
      </c>
      <c r="O317" s="192" t="n">
        <f aca="false">G317*N317</f>
        <v>0.00342</v>
      </c>
      <c r="P317" s="193" t="s">
        <v>193</v>
      </c>
      <c r="Z317" s="89" t="n">
        <f aca="false">IF(AQ317="5",BJ317,0)</f>
        <v>0</v>
      </c>
      <c r="AB317" s="89" t="n">
        <f aca="false">IF(AQ317="1",BH317,0)</f>
        <v>0</v>
      </c>
      <c r="AC317" s="89" t="n">
        <f aca="false">IF(AQ317="1",BI317,0)</f>
        <v>0</v>
      </c>
      <c r="AD317" s="89" t="n">
        <f aca="false">IF(AQ317="7",BH317,0)</f>
        <v>0</v>
      </c>
      <c r="AE317" s="89" t="n">
        <f aca="false">IF(AQ317="7",BI317,0)</f>
        <v>0</v>
      </c>
      <c r="AF317" s="89" t="n">
        <f aca="false">IF(AQ317="2",BH317,0)</f>
        <v>0</v>
      </c>
      <c r="AG317" s="89" t="n">
        <f aca="false">IF(AQ317="2",BI317,0)</f>
        <v>0</v>
      </c>
      <c r="AH317" s="89" t="n">
        <f aca="false">IF(AQ317="0",BJ317,0)</f>
        <v>0</v>
      </c>
      <c r="AI317" s="170" t="s">
        <v>109</v>
      </c>
      <c r="AJ317" s="89" t="n">
        <f aca="false">IF(AN317=0,L317,0)</f>
        <v>0</v>
      </c>
      <c r="AK317" s="89" t="n">
        <f aca="false">IF(AN317=12,L317,0)</f>
        <v>0</v>
      </c>
      <c r="AL317" s="89" t="n">
        <f aca="false">IF(AN317=21,L317,0)</f>
        <v>0</v>
      </c>
      <c r="AN317" s="89" t="n">
        <v>21</v>
      </c>
      <c r="AO317" s="89" t="n">
        <f aca="false">H317*0.070813736</f>
        <v>0</v>
      </c>
      <c r="AP317" s="89" t="n">
        <f aca="false">H317*(1-0.070813736)</f>
        <v>0</v>
      </c>
      <c r="AQ317" s="88" t="s">
        <v>215</v>
      </c>
      <c r="AV317" s="89" t="n">
        <f aca="false">AW317+AX317</f>
        <v>0</v>
      </c>
      <c r="AW317" s="89" t="n">
        <f aca="false">G317*AO317</f>
        <v>0</v>
      </c>
      <c r="AX317" s="89" t="n">
        <f aca="false">G317*AP317</f>
        <v>0</v>
      </c>
      <c r="AY317" s="88" t="s">
        <v>2150</v>
      </c>
      <c r="AZ317" s="88" t="s">
        <v>1708</v>
      </c>
      <c r="BA317" s="170" t="s">
        <v>1709</v>
      </c>
      <c r="BC317" s="89" t="n">
        <f aca="false">AW317+AX317</f>
        <v>0</v>
      </c>
      <c r="BD317" s="89" t="n">
        <f aca="false">H317/(100-BE317)*100</f>
        <v>0</v>
      </c>
      <c r="BE317" s="89" t="n">
        <v>0</v>
      </c>
      <c r="BF317" s="89" t="n">
        <f aca="false">O317</f>
        <v>0.00342</v>
      </c>
      <c r="BH317" s="89" t="n">
        <f aca="false">G317*AO317</f>
        <v>0</v>
      </c>
      <c r="BI317" s="89" t="n">
        <f aca="false">G317*AP317</f>
        <v>0</v>
      </c>
      <c r="BJ317" s="89" t="n">
        <f aca="false">G317*H317</f>
        <v>0</v>
      </c>
      <c r="BK317" s="89"/>
      <c r="BL317" s="89"/>
      <c r="BW317" s="89" t="str">
        <f aca="false">I317</f>
        <v>21</v>
      </c>
      <c r="BX317" s="10" t="s">
        <v>1842</v>
      </c>
    </row>
    <row r="318" customFormat="false" ht="15" hidden="false" customHeight="true" outlineLevel="0" collapsed="false">
      <c r="A318" s="194" t="s">
        <v>1051</v>
      </c>
      <c r="B318" s="194" t="s">
        <v>109</v>
      </c>
      <c r="C318" s="194" t="s">
        <v>2200</v>
      </c>
      <c r="D318" s="195" t="s">
        <v>1845</v>
      </c>
      <c r="E318" s="195"/>
      <c r="F318" s="194" t="s">
        <v>1625</v>
      </c>
      <c r="G318" s="196" t="n">
        <f aca="false">'Stavební rozpočet'!G868</f>
        <v>51.7</v>
      </c>
      <c r="H318" s="197" t="n">
        <f aca="false">'Stavební rozpočet'!H868</f>
        <v>0</v>
      </c>
      <c r="I318" s="198" t="s">
        <v>192</v>
      </c>
      <c r="J318" s="197" t="n">
        <f aca="false">G318*AO318</f>
        <v>0</v>
      </c>
      <c r="K318" s="197" t="n">
        <f aca="false">G318*AP318</f>
        <v>0</v>
      </c>
      <c r="L318" s="197" t="n">
        <f aca="false">G318*H318</f>
        <v>0</v>
      </c>
      <c r="M318" s="197" t="n">
        <f aca="false">L318*(1+BW318/100)</f>
        <v>0</v>
      </c>
      <c r="N318" s="197" t="n">
        <f aca="false">'Stavební rozpočet'!N868</f>
        <v>0.001</v>
      </c>
      <c r="O318" s="197" t="n">
        <f aca="false">G318*N318</f>
        <v>0.0517</v>
      </c>
      <c r="P318" s="198" t="s">
        <v>193</v>
      </c>
      <c r="Z318" s="89" t="n">
        <f aca="false">IF(AQ318="5",BJ318,0)</f>
        <v>0</v>
      </c>
      <c r="AB318" s="89" t="n">
        <f aca="false">IF(AQ318="1",BH318,0)</f>
        <v>0</v>
      </c>
      <c r="AC318" s="89" t="n">
        <f aca="false">IF(AQ318="1",BI318,0)</f>
        <v>0</v>
      </c>
      <c r="AD318" s="89" t="n">
        <f aca="false">IF(AQ318="7",BH318,0)</f>
        <v>0</v>
      </c>
      <c r="AE318" s="89" t="n">
        <f aca="false">IF(AQ318="7",BI318,0)</f>
        <v>0</v>
      </c>
      <c r="AF318" s="89" t="n">
        <f aca="false">IF(AQ318="2",BH318,0)</f>
        <v>0</v>
      </c>
      <c r="AG318" s="89" t="n">
        <f aca="false">IF(AQ318="2",BI318,0)</f>
        <v>0</v>
      </c>
      <c r="AH318" s="89" t="n">
        <f aca="false">IF(AQ318="0",BJ318,0)</f>
        <v>0</v>
      </c>
      <c r="AI318" s="170" t="s">
        <v>109</v>
      </c>
      <c r="AJ318" s="199" t="n">
        <f aca="false">IF(AN318=0,L318,0)</f>
        <v>0</v>
      </c>
      <c r="AK318" s="199" t="n">
        <f aca="false">IF(AN318=12,L318,0)</f>
        <v>0</v>
      </c>
      <c r="AL318" s="199" t="n">
        <f aca="false">IF(AN318=21,L318,0)</f>
        <v>0</v>
      </c>
      <c r="AN318" s="89" t="n">
        <v>21</v>
      </c>
      <c r="AO318" s="89" t="n">
        <f aca="false">H318*1</f>
        <v>0</v>
      </c>
      <c r="AP318" s="89" t="n">
        <f aca="false">H318*(1-1)</f>
        <v>0</v>
      </c>
      <c r="AQ318" s="200" t="s">
        <v>215</v>
      </c>
      <c r="AV318" s="89" t="n">
        <f aca="false">AW318+AX318</f>
        <v>0</v>
      </c>
      <c r="AW318" s="89" t="n">
        <f aca="false">G318*AO318</f>
        <v>0</v>
      </c>
      <c r="AX318" s="89" t="n">
        <f aca="false">G318*AP318</f>
        <v>0</v>
      </c>
      <c r="AY318" s="88" t="s">
        <v>2150</v>
      </c>
      <c r="AZ318" s="88" t="s">
        <v>1708</v>
      </c>
      <c r="BA318" s="170" t="s">
        <v>1709</v>
      </c>
      <c r="BC318" s="89" t="n">
        <f aca="false">AW318+AX318</f>
        <v>0</v>
      </c>
      <c r="BD318" s="89" t="n">
        <f aca="false">H318/(100-BE318)*100</f>
        <v>0</v>
      </c>
      <c r="BE318" s="89" t="n">
        <v>0</v>
      </c>
      <c r="BF318" s="89" t="n">
        <f aca="false">O318</f>
        <v>0.0517</v>
      </c>
      <c r="BH318" s="199" t="n">
        <f aca="false">G318*AO318</f>
        <v>0</v>
      </c>
      <c r="BI318" s="199" t="n">
        <f aca="false">G318*AP318</f>
        <v>0</v>
      </c>
      <c r="BJ318" s="199" t="n">
        <f aca="false">G318*H318</f>
        <v>0</v>
      </c>
      <c r="BK318" s="199"/>
      <c r="BL318" s="89"/>
      <c r="BW318" s="89" t="str">
        <f aca="false">I318</f>
        <v>21</v>
      </c>
      <c r="BX318" s="201" t="s">
        <v>1845</v>
      </c>
    </row>
    <row r="319" customFormat="false" ht="15" hidden="false" customHeight="true" outlineLevel="0" collapsed="false">
      <c r="A319" s="194" t="s">
        <v>1056</v>
      </c>
      <c r="B319" s="194" t="s">
        <v>109</v>
      </c>
      <c r="C319" s="194" t="s">
        <v>1847</v>
      </c>
      <c r="D319" s="195" t="s">
        <v>1848</v>
      </c>
      <c r="E319" s="195"/>
      <c r="F319" s="194" t="s">
        <v>1625</v>
      </c>
      <c r="G319" s="196" t="n">
        <f aca="false">'Stavební rozpočet'!G869</f>
        <v>5.5</v>
      </c>
      <c r="H319" s="197" t="n">
        <f aca="false">'Stavební rozpočet'!H869</f>
        <v>0</v>
      </c>
      <c r="I319" s="198" t="s">
        <v>192</v>
      </c>
      <c r="J319" s="197" t="n">
        <f aca="false">G319*AO319</f>
        <v>0</v>
      </c>
      <c r="K319" s="197" t="n">
        <f aca="false">G319*AP319</f>
        <v>0</v>
      </c>
      <c r="L319" s="197" t="n">
        <f aca="false">G319*H319</f>
        <v>0</v>
      </c>
      <c r="M319" s="197" t="n">
        <f aca="false">L319*(1+BW319/100)</f>
        <v>0</v>
      </c>
      <c r="N319" s="197" t="n">
        <f aca="false">'Stavební rozpočet'!N869</f>
        <v>0.001</v>
      </c>
      <c r="O319" s="197" t="n">
        <f aca="false">G319*N319</f>
        <v>0.0055</v>
      </c>
      <c r="P319" s="198" t="s">
        <v>193</v>
      </c>
      <c r="Z319" s="89" t="n">
        <f aca="false">IF(AQ319="5",BJ319,0)</f>
        <v>0</v>
      </c>
      <c r="AB319" s="89" t="n">
        <f aca="false">IF(AQ319="1",BH319,0)</f>
        <v>0</v>
      </c>
      <c r="AC319" s="89" t="n">
        <f aca="false">IF(AQ319="1",BI319,0)</f>
        <v>0</v>
      </c>
      <c r="AD319" s="89" t="n">
        <f aca="false">IF(AQ319="7",BH319,0)</f>
        <v>0</v>
      </c>
      <c r="AE319" s="89" t="n">
        <f aca="false">IF(AQ319="7",BI319,0)</f>
        <v>0</v>
      </c>
      <c r="AF319" s="89" t="n">
        <f aca="false">IF(AQ319="2",BH319,0)</f>
        <v>0</v>
      </c>
      <c r="AG319" s="89" t="n">
        <f aca="false">IF(AQ319="2",BI319,0)</f>
        <v>0</v>
      </c>
      <c r="AH319" s="89" t="n">
        <f aca="false">IF(AQ319="0",BJ319,0)</f>
        <v>0</v>
      </c>
      <c r="AI319" s="170" t="s">
        <v>109</v>
      </c>
      <c r="AJ319" s="199" t="n">
        <f aca="false">IF(AN319=0,L319,0)</f>
        <v>0</v>
      </c>
      <c r="AK319" s="199" t="n">
        <f aca="false">IF(AN319=12,L319,0)</f>
        <v>0</v>
      </c>
      <c r="AL319" s="199" t="n">
        <f aca="false">IF(AN319=21,L319,0)</f>
        <v>0</v>
      </c>
      <c r="AN319" s="89" t="n">
        <v>21</v>
      </c>
      <c r="AO319" s="89" t="n">
        <f aca="false">H319*1</f>
        <v>0</v>
      </c>
      <c r="AP319" s="89" t="n">
        <f aca="false">H319*(1-1)</f>
        <v>0</v>
      </c>
      <c r="AQ319" s="200" t="s">
        <v>215</v>
      </c>
      <c r="AV319" s="89" t="n">
        <f aca="false">AW319+AX319</f>
        <v>0</v>
      </c>
      <c r="AW319" s="89" t="n">
        <f aca="false">G319*AO319</f>
        <v>0</v>
      </c>
      <c r="AX319" s="89" t="n">
        <f aca="false">G319*AP319</f>
        <v>0</v>
      </c>
      <c r="AY319" s="88" t="s">
        <v>2150</v>
      </c>
      <c r="AZ319" s="88" t="s">
        <v>1708</v>
      </c>
      <c r="BA319" s="170" t="s">
        <v>1709</v>
      </c>
      <c r="BC319" s="89" t="n">
        <f aca="false">AW319+AX319</f>
        <v>0</v>
      </c>
      <c r="BD319" s="89" t="n">
        <f aca="false">H319/(100-BE319)*100</f>
        <v>0</v>
      </c>
      <c r="BE319" s="89" t="n">
        <v>0</v>
      </c>
      <c r="BF319" s="89" t="n">
        <f aca="false">O319</f>
        <v>0.0055</v>
      </c>
      <c r="BH319" s="199" t="n">
        <f aca="false">G319*AO319</f>
        <v>0</v>
      </c>
      <c r="BI319" s="199" t="n">
        <f aca="false">G319*AP319</f>
        <v>0</v>
      </c>
      <c r="BJ319" s="199" t="n">
        <f aca="false">G319*H319</f>
        <v>0</v>
      </c>
      <c r="BK319" s="199"/>
      <c r="BL319" s="89"/>
      <c r="BW319" s="89" t="str">
        <f aca="false">I319</f>
        <v>21</v>
      </c>
      <c r="BX319" s="201" t="s">
        <v>1848</v>
      </c>
    </row>
    <row r="320" customFormat="false" ht="15" hidden="false" customHeight="true" outlineLevel="0" collapsed="false">
      <c r="A320" s="194" t="s">
        <v>1059</v>
      </c>
      <c r="B320" s="194" t="s">
        <v>109</v>
      </c>
      <c r="C320" s="194" t="s">
        <v>1627</v>
      </c>
      <c r="D320" s="195" t="s">
        <v>1850</v>
      </c>
      <c r="E320" s="195"/>
      <c r="F320" s="194" t="s">
        <v>1625</v>
      </c>
      <c r="G320" s="196" t="n">
        <f aca="false">'Stavební rozpočet'!G870</f>
        <v>5.5</v>
      </c>
      <c r="H320" s="197" t="n">
        <f aca="false">'Stavební rozpočet'!H870</f>
        <v>0</v>
      </c>
      <c r="I320" s="198" t="s">
        <v>192</v>
      </c>
      <c r="J320" s="197" t="n">
        <f aca="false">G320*AO320</f>
        <v>0</v>
      </c>
      <c r="K320" s="197" t="n">
        <f aca="false">G320*AP320</f>
        <v>0</v>
      </c>
      <c r="L320" s="197" t="n">
        <f aca="false">G320*H320</f>
        <v>0</v>
      </c>
      <c r="M320" s="197" t="n">
        <f aca="false">L320*(1+BW320/100)</f>
        <v>0</v>
      </c>
      <c r="N320" s="197" t="n">
        <f aca="false">'Stavební rozpočet'!N870</f>
        <v>0.001</v>
      </c>
      <c r="O320" s="197" t="n">
        <f aca="false">G320*N320</f>
        <v>0.0055</v>
      </c>
      <c r="P320" s="198" t="s">
        <v>193</v>
      </c>
      <c r="Z320" s="89" t="n">
        <f aca="false">IF(AQ320="5",BJ320,0)</f>
        <v>0</v>
      </c>
      <c r="AB320" s="89" t="n">
        <f aca="false">IF(AQ320="1",BH320,0)</f>
        <v>0</v>
      </c>
      <c r="AC320" s="89" t="n">
        <f aca="false">IF(AQ320="1",BI320,0)</f>
        <v>0</v>
      </c>
      <c r="AD320" s="89" t="n">
        <f aca="false">IF(AQ320="7",BH320,0)</f>
        <v>0</v>
      </c>
      <c r="AE320" s="89" t="n">
        <f aca="false">IF(AQ320="7",BI320,0)</f>
        <v>0</v>
      </c>
      <c r="AF320" s="89" t="n">
        <f aca="false">IF(AQ320="2",BH320,0)</f>
        <v>0</v>
      </c>
      <c r="AG320" s="89" t="n">
        <f aca="false">IF(AQ320="2",BI320,0)</f>
        <v>0</v>
      </c>
      <c r="AH320" s="89" t="n">
        <f aca="false">IF(AQ320="0",BJ320,0)</f>
        <v>0</v>
      </c>
      <c r="AI320" s="170" t="s">
        <v>109</v>
      </c>
      <c r="AJ320" s="199" t="n">
        <f aca="false">IF(AN320=0,L320,0)</f>
        <v>0</v>
      </c>
      <c r="AK320" s="199" t="n">
        <f aca="false">IF(AN320=12,L320,0)</f>
        <v>0</v>
      </c>
      <c r="AL320" s="199" t="n">
        <f aca="false">IF(AN320=21,L320,0)</f>
        <v>0</v>
      </c>
      <c r="AN320" s="89" t="n">
        <v>21</v>
      </c>
      <c r="AO320" s="89" t="n">
        <f aca="false">H320*1</f>
        <v>0</v>
      </c>
      <c r="AP320" s="89" t="n">
        <f aca="false">H320*(1-1)</f>
        <v>0</v>
      </c>
      <c r="AQ320" s="200" t="s">
        <v>215</v>
      </c>
      <c r="AV320" s="89" t="n">
        <f aca="false">AW320+AX320</f>
        <v>0</v>
      </c>
      <c r="AW320" s="89" t="n">
        <f aca="false">G320*AO320</f>
        <v>0</v>
      </c>
      <c r="AX320" s="89" t="n">
        <f aca="false">G320*AP320</f>
        <v>0</v>
      </c>
      <c r="AY320" s="88" t="s">
        <v>2150</v>
      </c>
      <c r="AZ320" s="88" t="s">
        <v>1708</v>
      </c>
      <c r="BA320" s="170" t="s">
        <v>1709</v>
      </c>
      <c r="BC320" s="89" t="n">
        <f aca="false">AW320+AX320</f>
        <v>0</v>
      </c>
      <c r="BD320" s="89" t="n">
        <f aca="false">H320/(100-BE320)*100</f>
        <v>0</v>
      </c>
      <c r="BE320" s="89" t="n">
        <v>0</v>
      </c>
      <c r="BF320" s="89" t="n">
        <f aca="false">O320</f>
        <v>0.0055</v>
      </c>
      <c r="BH320" s="199" t="n">
        <f aca="false">G320*AO320</f>
        <v>0</v>
      </c>
      <c r="BI320" s="199" t="n">
        <f aca="false">G320*AP320</f>
        <v>0</v>
      </c>
      <c r="BJ320" s="199" t="n">
        <f aca="false">G320*H320</f>
        <v>0</v>
      </c>
      <c r="BK320" s="199"/>
      <c r="BL320" s="89"/>
      <c r="BW320" s="89" t="str">
        <f aca="false">I320</f>
        <v>21</v>
      </c>
      <c r="BX320" s="201" t="s">
        <v>1850</v>
      </c>
    </row>
    <row r="321" customFormat="false" ht="24.05" hidden="false" customHeight="true" outlineLevel="0" collapsed="false">
      <c r="A321" s="183"/>
      <c r="B321" s="184" t="s">
        <v>109</v>
      </c>
      <c r="C321" s="184" t="s">
        <v>2203</v>
      </c>
      <c r="D321" s="185" t="s">
        <v>2204</v>
      </c>
      <c r="E321" s="185"/>
      <c r="F321" s="183" t="s">
        <v>97</v>
      </c>
      <c r="G321" s="186" t="s">
        <v>97</v>
      </c>
      <c r="H321" s="183" t="s">
        <v>97</v>
      </c>
      <c r="I321" s="183" t="s">
        <v>97</v>
      </c>
      <c r="J321" s="187" t="n">
        <f aca="false">SUM(J322:J362)</f>
        <v>0</v>
      </c>
      <c r="K321" s="187" t="n">
        <f aca="false">SUM(K322:K362)</f>
        <v>0</v>
      </c>
      <c r="L321" s="187" t="n">
        <f aca="false">SUM(L322:L362)</f>
        <v>0</v>
      </c>
      <c r="M321" s="187" t="n">
        <f aca="false">SUM(M322:M362)</f>
        <v>0</v>
      </c>
      <c r="N321" s="188"/>
      <c r="O321" s="187" t="n">
        <f aca="false">SUM(O322:O362)</f>
        <v>0.4020222</v>
      </c>
      <c r="P321" s="188"/>
      <c r="AI321" s="170" t="s">
        <v>109</v>
      </c>
      <c r="AS321" s="159" t="n">
        <f aca="false">SUM(AJ322:AJ362)</f>
        <v>0</v>
      </c>
      <c r="AT321" s="159" t="n">
        <f aca="false">SUM(AK322:AK362)</f>
        <v>0</v>
      </c>
      <c r="AU321" s="159" t="n">
        <f aca="false">SUM(AL322:AL362)</f>
        <v>0</v>
      </c>
    </row>
    <row r="322" customFormat="false" ht="35.5" hidden="false" customHeight="true" outlineLevel="0" collapsed="false">
      <c r="A322" s="189" t="s">
        <v>1064</v>
      </c>
      <c r="B322" s="189" t="s">
        <v>109</v>
      </c>
      <c r="C322" s="189" t="s">
        <v>1705</v>
      </c>
      <c r="D322" s="190" t="s">
        <v>2206</v>
      </c>
      <c r="E322" s="190"/>
      <c r="F322" s="189" t="s">
        <v>231</v>
      </c>
      <c r="G322" s="191" t="n">
        <f aca="false">'Stavební rozpočet'!G872</f>
        <v>1</v>
      </c>
      <c r="H322" s="192" t="n">
        <f aca="false">'Stavební rozpočet'!H872</f>
        <v>0</v>
      </c>
      <c r="I322" s="193" t="s">
        <v>192</v>
      </c>
      <c r="J322" s="192" t="n">
        <f aca="false">G322*AO322</f>
        <v>0</v>
      </c>
      <c r="K322" s="192" t="n">
        <f aca="false">G322*AP322</f>
        <v>0</v>
      </c>
      <c r="L322" s="192" t="n">
        <f aca="false">G322*H322</f>
        <v>0</v>
      </c>
      <c r="M322" s="192" t="n">
        <f aca="false">L322*(1+BW322/100)</f>
        <v>0</v>
      </c>
      <c r="N322" s="192" t="n">
        <f aca="false">'Stavební rozpočet'!N872</f>
        <v>0.0068</v>
      </c>
      <c r="O322" s="192" t="n">
        <f aca="false">G322*N322</f>
        <v>0.0068</v>
      </c>
      <c r="P322" s="193" t="s">
        <v>193</v>
      </c>
      <c r="Z322" s="89" t="n">
        <f aca="false">IF(AQ322="5",BJ322,0)</f>
        <v>0</v>
      </c>
      <c r="AB322" s="89" t="n">
        <f aca="false">IF(AQ322="1",BH322,0)</f>
        <v>0</v>
      </c>
      <c r="AC322" s="89" t="n">
        <f aca="false">IF(AQ322="1",BI322,0)</f>
        <v>0</v>
      </c>
      <c r="AD322" s="89" t="n">
        <f aca="false">IF(AQ322="7",BH322,0)</f>
        <v>0</v>
      </c>
      <c r="AE322" s="89" t="n">
        <f aca="false">IF(AQ322="7",BI322,0)</f>
        <v>0</v>
      </c>
      <c r="AF322" s="89" t="n">
        <f aca="false">IF(AQ322="2",BH322,0)</f>
        <v>0</v>
      </c>
      <c r="AG322" s="89" t="n">
        <f aca="false">IF(AQ322="2",BI322,0)</f>
        <v>0</v>
      </c>
      <c r="AH322" s="89" t="n">
        <f aca="false">IF(AQ322="0",BJ322,0)</f>
        <v>0</v>
      </c>
      <c r="AI322" s="170" t="s">
        <v>109</v>
      </c>
      <c r="AJ322" s="89" t="n">
        <f aca="false">IF(AN322=0,L322,0)</f>
        <v>0</v>
      </c>
      <c r="AK322" s="89" t="n">
        <f aca="false">IF(AN322=12,L322,0)</f>
        <v>0</v>
      </c>
      <c r="AL322" s="89" t="n">
        <f aca="false">IF(AN322=21,L322,0)</f>
        <v>0</v>
      </c>
      <c r="AN322" s="89" t="n">
        <v>21</v>
      </c>
      <c r="AO322" s="89" t="n">
        <f aca="false">H322*0.028365354</f>
        <v>0</v>
      </c>
      <c r="AP322" s="89" t="n">
        <f aca="false">H322*(1-0.028365354)</f>
        <v>0</v>
      </c>
      <c r="AQ322" s="88" t="s">
        <v>215</v>
      </c>
      <c r="AV322" s="89" t="n">
        <f aca="false">AW322+AX322</f>
        <v>0</v>
      </c>
      <c r="AW322" s="89" t="n">
        <f aca="false">G322*AO322</f>
        <v>0</v>
      </c>
      <c r="AX322" s="89" t="n">
        <f aca="false">G322*AP322</f>
        <v>0</v>
      </c>
      <c r="AY322" s="88" t="s">
        <v>2207</v>
      </c>
      <c r="AZ322" s="88" t="s">
        <v>1708</v>
      </c>
      <c r="BA322" s="170" t="s">
        <v>1709</v>
      </c>
      <c r="BC322" s="89" t="n">
        <f aca="false">AW322+AX322</f>
        <v>0</v>
      </c>
      <c r="BD322" s="89" t="n">
        <f aca="false">H322/(100-BE322)*100</f>
        <v>0</v>
      </c>
      <c r="BE322" s="89" t="n">
        <v>0</v>
      </c>
      <c r="BF322" s="89" t="n">
        <f aca="false">O322</f>
        <v>0.0068</v>
      </c>
      <c r="BH322" s="89" t="n">
        <f aca="false">G322*AO322</f>
        <v>0</v>
      </c>
      <c r="BI322" s="89" t="n">
        <f aca="false">G322*AP322</f>
        <v>0</v>
      </c>
      <c r="BJ322" s="89" t="n">
        <f aca="false">G322*H322</f>
        <v>0</v>
      </c>
      <c r="BK322" s="89"/>
      <c r="BL322" s="89"/>
      <c r="BW322" s="89" t="str">
        <f aca="false">I322</f>
        <v>21</v>
      </c>
      <c r="BX322" s="10" t="s">
        <v>2206</v>
      </c>
    </row>
    <row r="323" customFormat="false" ht="35.5" hidden="false" customHeight="true" outlineLevel="0" collapsed="false">
      <c r="A323" s="194" t="s">
        <v>1069</v>
      </c>
      <c r="B323" s="194" t="s">
        <v>109</v>
      </c>
      <c r="C323" s="194" t="s">
        <v>2209</v>
      </c>
      <c r="D323" s="195" t="s">
        <v>2210</v>
      </c>
      <c r="E323" s="195"/>
      <c r="F323" s="194" t="s">
        <v>231</v>
      </c>
      <c r="G323" s="196" t="n">
        <f aca="false">'Stavební rozpočet'!G873</f>
        <v>1</v>
      </c>
      <c r="H323" s="197" t="n">
        <f aca="false">'Stavební rozpočet'!H873</f>
        <v>0</v>
      </c>
      <c r="I323" s="198" t="s">
        <v>192</v>
      </c>
      <c r="J323" s="197" t="n">
        <f aca="false">G323*AO323</f>
        <v>0</v>
      </c>
      <c r="K323" s="197" t="n">
        <f aca="false">G323*AP323</f>
        <v>0</v>
      </c>
      <c r="L323" s="197" t="n">
        <f aca="false">G323*H323</f>
        <v>0</v>
      </c>
      <c r="M323" s="197" t="n">
        <f aca="false">L323*(1+BW323/100)</f>
        <v>0</v>
      </c>
      <c r="N323" s="197" t="n">
        <f aca="false">'Stavební rozpočet'!N873</f>
        <v>0.145</v>
      </c>
      <c r="O323" s="197" t="n">
        <f aca="false">G323*N323</f>
        <v>0.145</v>
      </c>
      <c r="P323" s="198" t="s">
        <v>193</v>
      </c>
      <c r="Z323" s="89" t="n">
        <f aca="false">IF(AQ323="5",BJ323,0)</f>
        <v>0</v>
      </c>
      <c r="AB323" s="89" t="n">
        <f aca="false">IF(AQ323="1",BH323,0)</f>
        <v>0</v>
      </c>
      <c r="AC323" s="89" t="n">
        <f aca="false">IF(AQ323="1",BI323,0)</f>
        <v>0</v>
      </c>
      <c r="AD323" s="89" t="n">
        <f aca="false">IF(AQ323="7",BH323,0)</f>
        <v>0</v>
      </c>
      <c r="AE323" s="89" t="n">
        <f aca="false">IF(AQ323="7",BI323,0)</f>
        <v>0</v>
      </c>
      <c r="AF323" s="89" t="n">
        <f aca="false">IF(AQ323="2",BH323,0)</f>
        <v>0</v>
      </c>
      <c r="AG323" s="89" t="n">
        <f aca="false">IF(AQ323="2",BI323,0)</f>
        <v>0</v>
      </c>
      <c r="AH323" s="89" t="n">
        <f aca="false">IF(AQ323="0",BJ323,0)</f>
        <v>0</v>
      </c>
      <c r="AI323" s="170" t="s">
        <v>109</v>
      </c>
      <c r="AJ323" s="199" t="n">
        <f aca="false">IF(AN323=0,L323,0)</f>
        <v>0</v>
      </c>
      <c r="AK323" s="199" t="n">
        <f aca="false">IF(AN323=12,L323,0)</f>
        <v>0</v>
      </c>
      <c r="AL323" s="199" t="n">
        <f aca="false">IF(AN323=21,L323,0)</f>
        <v>0</v>
      </c>
      <c r="AN323" s="89" t="n">
        <v>21</v>
      </c>
      <c r="AO323" s="89" t="n">
        <f aca="false">H323*1</f>
        <v>0</v>
      </c>
      <c r="AP323" s="89" t="n">
        <f aca="false">H323*(1-1)</f>
        <v>0</v>
      </c>
      <c r="AQ323" s="200" t="s">
        <v>215</v>
      </c>
      <c r="AV323" s="89" t="n">
        <f aca="false">AW323+AX323</f>
        <v>0</v>
      </c>
      <c r="AW323" s="89" t="n">
        <f aca="false">G323*AO323</f>
        <v>0</v>
      </c>
      <c r="AX323" s="89" t="n">
        <f aca="false">G323*AP323</f>
        <v>0</v>
      </c>
      <c r="AY323" s="88" t="s">
        <v>2207</v>
      </c>
      <c r="AZ323" s="88" t="s">
        <v>1708</v>
      </c>
      <c r="BA323" s="170" t="s">
        <v>1709</v>
      </c>
      <c r="BC323" s="89" t="n">
        <f aca="false">AW323+AX323</f>
        <v>0</v>
      </c>
      <c r="BD323" s="89" t="n">
        <f aca="false">H323/(100-BE323)*100</f>
        <v>0</v>
      </c>
      <c r="BE323" s="89" t="n">
        <v>0</v>
      </c>
      <c r="BF323" s="89" t="n">
        <f aca="false">O323</f>
        <v>0.145</v>
      </c>
      <c r="BH323" s="199" t="n">
        <f aca="false">G323*AO323</f>
        <v>0</v>
      </c>
      <c r="BI323" s="199" t="n">
        <f aca="false">G323*AP323</f>
        <v>0</v>
      </c>
      <c r="BJ323" s="199" t="n">
        <f aca="false">G323*H323</f>
        <v>0</v>
      </c>
      <c r="BK323" s="199"/>
      <c r="BL323" s="89"/>
      <c r="BW323" s="89" t="str">
        <f aca="false">I323</f>
        <v>21</v>
      </c>
      <c r="BX323" s="201" t="s">
        <v>2210</v>
      </c>
    </row>
    <row r="324" customFormat="false" ht="15" hidden="false" customHeight="true" outlineLevel="0" collapsed="false">
      <c r="A324" s="189" t="s">
        <v>1072</v>
      </c>
      <c r="B324" s="189" t="s">
        <v>109</v>
      </c>
      <c r="C324" s="189" t="s">
        <v>1714</v>
      </c>
      <c r="D324" s="190" t="s">
        <v>1715</v>
      </c>
      <c r="E324" s="190"/>
      <c r="F324" s="189" t="s">
        <v>231</v>
      </c>
      <c r="G324" s="191" t="n">
        <f aca="false">'Stavební rozpočet'!G874</f>
        <v>1</v>
      </c>
      <c r="H324" s="192" t="n">
        <f aca="false">'Stavební rozpočet'!H874</f>
        <v>0</v>
      </c>
      <c r="I324" s="193" t="s">
        <v>192</v>
      </c>
      <c r="J324" s="192" t="n">
        <f aca="false">G324*AO324</f>
        <v>0</v>
      </c>
      <c r="K324" s="192" t="n">
        <f aca="false">G324*AP324</f>
        <v>0</v>
      </c>
      <c r="L324" s="192" t="n">
        <f aca="false">G324*H324</f>
        <v>0</v>
      </c>
      <c r="M324" s="192" t="n">
        <f aca="false">L324*(1+BW324/100)</f>
        <v>0</v>
      </c>
      <c r="N324" s="192" t="n">
        <f aca="false">'Stavební rozpočet'!N874</f>
        <v>0</v>
      </c>
      <c r="O324" s="192" t="n">
        <f aca="false">G324*N324</f>
        <v>0</v>
      </c>
      <c r="P324" s="193" t="s">
        <v>193</v>
      </c>
      <c r="Z324" s="89" t="n">
        <f aca="false">IF(AQ324="5",BJ324,0)</f>
        <v>0</v>
      </c>
      <c r="AB324" s="89" t="n">
        <f aca="false">IF(AQ324="1",BH324,0)</f>
        <v>0</v>
      </c>
      <c r="AC324" s="89" t="n">
        <f aca="false">IF(AQ324="1",BI324,0)</f>
        <v>0</v>
      </c>
      <c r="AD324" s="89" t="n">
        <f aca="false">IF(AQ324="7",BH324,0)</f>
        <v>0</v>
      </c>
      <c r="AE324" s="89" t="n">
        <f aca="false">IF(AQ324="7",BI324,0)</f>
        <v>0</v>
      </c>
      <c r="AF324" s="89" t="n">
        <f aca="false">IF(AQ324="2",BH324,0)</f>
        <v>0</v>
      </c>
      <c r="AG324" s="89" t="n">
        <f aca="false">IF(AQ324="2",BI324,0)</f>
        <v>0</v>
      </c>
      <c r="AH324" s="89" t="n">
        <f aca="false">IF(AQ324="0",BJ324,0)</f>
        <v>0</v>
      </c>
      <c r="AI324" s="170" t="s">
        <v>109</v>
      </c>
      <c r="AJ324" s="89" t="n">
        <f aca="false">IF(AN324=0,L324,0)</f>
        <v>0</v>
      </c>
      <c r="AK324" s="89" t="n">
        <f aca="false">IF(AN324=12,L324,0)</f>
        <v>0</v>
      </c>
      <c r="AL324" s="89" t="n">
        <f aca="false">IF(AN324=21,L324,0)</f>
        <v>0</v>
      </c>
      <c r="AN324" s="89" t="n">
        <v>21</v>
      </c>
      <c r="AO324" s="89" t="n">
        <f aca="false">H324*0</f>
        <v>0</v>
      </c>
      <c r="AP324" s="89" t="n">
        <f aca="false">H324*(1-0)</f>
        <v>0</v>
      </c>
      <c r="AQ324" s="88" t="s">
        <v>197</v>
      </c>
      <c r="AV324" s="89" t="n">
        <f aca="false">AW324+AX324</f>
        <v>0</v>
      </c>
      <c r="AW324" s="89" t="n">
        <f aca="false">G324*AO324</f>
        <v>0</v>
      </c>
      <c r="AX324" s="89" t="n">
        <f aca="false">G324*AP324</f>
        <v>0</v>
      </c>
      <c r="AY324" s="88" t="s">
        <v>2207</v>
      </c>
      <c r="AZ324" s="88" t="s">
        <v>1708</v>
      </c>
      <c r="BA324" s="170" t="s">
        <v>1709</v>
      </c>
      <c r="BC324" s="89" t="n">
        <f aca="false">AW324+AX324</f>
        <v>0</v>
      </c>
      <c r="BD324" s="89" t="n">
        <f aca="false">H324/(100-BE324)*100</f>
        <v>0</v>
      </c>
      <c r="BE324" s="89" t="n">
        <v>0</v>
      </c>
      <c r="BF324" s="89" t="n">
        <f aca="false">O324</f>
        <v>0</v>
      </c>
      <c r="BH324" s="89" t="n">
        <f aca="false">G324*AO324</f>
        <v>0</v>
      </c>
      <c r="BI324" s="89" t="n">
        <f aca="false">G324*AP324</f>
        <v>0</v>
      </c>
      <c r="BJ324" s="89" t="n">
        <f aca="false">G324*H324</f>
        <v>0</v>
      </c>
      <c r="BK324" s="89"/>
      <c r="BL324" s="89"/>
      <c r="BW324" s="89" t="str">
        <f aca="false">I324</f>
        <v>21</v>
      </c>
      <c r="BX324" s="10" t="s">
        <v>1715</v>
      </c>
    </row>
    <row r="325" customFormat="false" ht="24.05" hidden="false" customHeight="true" outlineLevel="0" collapsed="false">
      <c r="A325" s="194" t="s">
        <v>1076</v>
      </c>
      <c r="B325" s="194" t="s">
        <v>109</v>
      </c>
      <c r="C325" s="194" t="s">
        <v>2213</v>
      </c>
      <c r="D325" s="195" t="s">
        <v>1718</v>
      </c>
      <c r="E325" s="195"/>
      <c r="F325" s="194" t="s">
        <v>231</v>
      </c>
      <c r="G325" s="196" t="n">
        <f aca="false">'Stavební rozpočet'!G875</f>
        <v>1</v>
      </c>
      <c r="H325" s="197" t="n">
        <f aca="false">'Stavební rozpočet'!H875</f>
        <v>0</v>
      </c>
      <c r="I325" s="198" t="s">
        <v>192</v>
      </c>
      <c r="J325" s="197" t="n">
        <f aca="false">G325*AO325</f>
        <v>0</v>
      </c>
      <c r="K325" s="197" t="n">
        <f aca="false">G325*AP325</f>
        <v>0</v>
      </c>
      <c r="L325" s="197" t="n">
        <f aca="false">G325*H325</f>
        <v>0</v>
      </c>
      <c r="M325" s="197" t="n">
        <f aca="false">L325*(1+BW325/100)</f>
        <v>0</v>
      </c>
      <c r="N325" s="197" t="n">
        <f aca="false">'Stavební rozpočet'!N875</f>
        <v>0.0001</v>
      </c>
      <c r="O325" s="197" t="n">
        <f aca="false">G325*N325</f>
        <v>0.0001</v>
      </c>
      <c r="P325" s="198" t="s">
        <v>193</v>
      </c>
      <c r="Z325" s="89" t="n">
        <f aca="false">IF(AQ325="5",BJ325,0)</f>
        <v>0</v>
      </c>
      <c r="AB325" s="89" t="n">
        <f aca="false">IF(AQ325="1",BH325,0)</f>
        <v>0</v>
      </c>
      <c r="AC325" s="89" t="n">
        <f aca="false">IF(AQ325="1",BI325,0)</f>
        <v>0</v>
      </c>
      <c r="AD325" s="89" t="n">
        <f aca="false">IF(AQ325="7",BH325,0)</f>
        <v>0</v>
      </c>
      <c r="AE325" s="89" t="n">
        <f aca="false">IF(AQ325="7",BI325,0)</f>
        <v>0</v>
      </c>
      <c r="AF325" s="89" t="n">
        <f aca="false">IF(AQ325="2",BH325,0)</f>
        <v>0</v>
      </c>
      <c r="AG325" s="89" t="n">
        <f aca="false">IF(AQ325="2",BI325,0)</f>
        <v>0</v>
      </c>
      <c r="AH325" s="89" t="n">
        <f aca="false">IF(AQ325="0",BJ325,0)</f>
        <v>0</v>
      </c>
      <c r="AI325" s="170" t="s">
        <v>109</v>
      </c>
      <c r="AJ325" s="199" t="n">
        <f aca="false">IF(AN325=0,L325,0)</f>
        <v>0</v>
      </c>
      <c r="AK325" s="199" t="n">
        <f aca="false">IF(AN325=12,L325,0)</f>
        <v>0</v>
      </c>
      <c r="AL325" s="199" t="n">
        <f aca="false">IF(AN325=21,L325,0)</f>
        <v>0</v>
      </c>
      <c r="AN325" s="89" t="n">
        <v>21</v>
      </c>
      <c r="AO325" s="89" t="n">
        <f aca="false">H325*1</f>
        <v>0</v>
      </c>
      <c r="AP325" s="89" t="n">
        <f aca="false">H325*(1-1)</f>
        <v>0</v>
      </c>
      <c r="AQ325" s="200" t="s">
        <v>215</v>
      </c>
      <c r="AV325" s="89" t="n">
        <f aca="false">AW325+AX325</f>
        <v>0</v>
      </c>
      <c r="AW325" s="89" t="n">
        <f aca="false">G325*AO325</f>
        <v>0</v>
      </c>
      <c r="AX325" s="89" t="n">
        <f aca="false">G325*AP325</f>
        <v>0</v>
      </c>
      <c r="AY325" s="88" t="s">
        <v>2207</v>
      </c>
      <c r="AZ325" s="88" t="s">
        <v>1708</v>
      </c>
      <c r="BA325" s="170" t="s">
        <v>1709</v>
      </c>
      <c r="BC325" s="89" t="n">
        <f aca="false">AW325+AX325</f>
        <v>0</v>
      </c>
      <c r="BD325" s="89" t="n">
        <f aca="false">H325/(100-BE325)*100</f>
        <v>0</v>
      </c>
      <c r="BE325" s="89" t="n">
        <v>0</v>
      </c>
      <c r="BF325" s="89" t="n">
        <f aca="false">O325</f>
        <v>0.0001</v>
      </c>
      <c r="BH325" s="199" t="n">
        <f aca="false">G325*AO325</f>
        <v>0</v>
      </c>
      <c r="BI325" s="199" t="n">
        <f aca="false">G325*AP325</f>
        <v>0</v>
      </c>
      <c r="BJ325" s="199" t="n">
        <f aca="false">G325*H325</f>
        <v>0</v>
      </c>
      <c r="BK325" s="199"/>
      <c r="BL325" s="89"/>
      <c r="BW325" s="89" t="str">
        <f aca="false">I325</f>
        <v>21</v>
      </c>
      <c r="BX325" s="201" t="s">
        <v>1718</v>
      </c>
    </row>
    <row r="326" customFormat="false" ht="15" hidden="false" customHeight="true" outlineLevel="0" collapsed="false">
      <c r="A326" s="189" t="s">
        <v>1080</v>
      </c>
      <c r="B326" s="189" t="s">
        <v>109</v>
      </c>
      <c r="C326" s="189" t="s">
        <v>1864</v>
      </c>
      <c r="D326" s="190" t="s">
        <v>1865</v>
      </c>
      <c r="E326" s="190"/>
      <c r="F326" s="189" t="s">
        <v>231</v>
      </c>
      <c r="G326" s="191" t="n">
        <f aca="false">'Stavební rozpočet'!G876</f>
        <v>1</v>
      </c>
      <c r="H326" s="192" t="n">
        <f aca="false">'Stavební rozpočet'!H876</f>
        <v>0</v>
      </c>
      <c r="I326" s="193" t="s">
        <v>192</v>
      </c>
      <c r="J326" s="192" t="n">
        <f aca="false">G326*AO326</f>
        <v>0</v>
      </c>
      <c r="K326" s="192" t="n">
        <f aca="false">G326*AP326</f>
        <v>0</v>
      </c>
      <c r="L326" s="192" t="n">
        <f aca="false">G326*H326</f>
        <v>0</v>
      </c>
      <c r="M326" s="192" t="n">
        <f aca="false">L326*(1+BW326/100)</f>
        <v>0</v>
      </c>
      <c r="N326" s="192" t="n">
        <f aca="false">'Stavební rozpočet'!N876</f>
        <v>0</v>
      </c>
      <c r="O326" s="192" t="n">
        <f aca="false">G326*N326</f>
        <v>0</v>
      </c>
      <c r="P326" s="193" t="s">
        <v>193</v>
      </c>
      <c r="Z326" s="89" t="n">
        <f aca="false">IF(AQ326="5",BJ326,0)</f>
        <v>0</v>
      </c>
      <c r="AB326" s="89" t="n">
        <f aca="false">IF(AQ326="1",BH326,0)</f>
        <v>0</v>
      </c>
      <c r="AC326" s="89" t="n">
        <f aca="false">IF(AQ326="1",BI326,0)</f>
        <v>0</v>
      </c>
      <c r="AD326" s="89" t="n">
        <f aca="false">IF(AQ326="7",BH326,0)</f>
        <v>0</v>
      </c>
      <c r="AE326" s="89" t="n">
        <f aca="false">IF(AQ326="7",BI326,0)</f>
        <v>0</v>
      </c>
      <c r="AF326" s="89" t="n">
        <f aca="false">IF(AQ326="2",BH326,0)</f>
        <v>0</v>
      </c>
      <c r="AG326" s="89" t="n">
        <f aca="false">IF(AQ326="2",BI326,0)</f>
        <v>0</v>
      </c>
      <c r="AH326" s="89" t="n">
        <f aca="false">IF(AQ326="0",BJ326,0)</f>
        <v>0</v>
      </c>
      <c r="AI326" s="170" t="s">
        <v>109</v>
      </c>
      <c r="AJ326" s="89" t="n">
        <f aca="false">IF(AN326=0,L326,0)</f>
        <v>0</v>
      </c>
      <c r="AK326" s="89" t="n">
        <f aca="false">IF(AN326=12,L326,0)</f>
        <v>0</v>
      </c>
      <c r="AL326" s="89" t="n">
        <f aca="false">IF(AN326=21,L326,0)</f>
        <v>0</v>
      </c>
      <c r="AN326" s="89" t="n">
        <v>21</v>
      </c>
      <c r="AO326" s="89" t="n">
        <f aca="false">H326*0</f>
        <v>0</v>
      </c>
      <c r="AP326" s="89" t="n">
        <f aca="false">H326*(1-0)</f>
        <v>0</v>
      </c>
      <c r="AQ326" s="88" t="s">
        <v>215</v>
      </c>
      <c r="AV326" s="89" t="n">
        <f aca="false">AW326+AX326</f>
        <v>0</v>
      </c>
      <c r="AW326" s="89" t="n">
        <f aca="false">G326*AO326</f>
        <v>0</v>
      </c>
      <c r="AX326" s="89" t="n">
        <f aca="false">G326*AP326</f>
        <v>0</v>
      </c>
      <c r="AY326" s="88" t="s">
        <v>2207</v>
      </c>
      <c r="AZ326" s="88" t="s">
        <v>1708</v>
      </c>
      <c r="BA326" s="170" t="s">
        <v>1709</v>
      </c>
      <c r="BC326" s="89" t="n">
        <f aca="false">AW326+AX326</f>
        <v>0</v>
      </c>
      <c r="BD326" s="89" t="n">
        <f aca="false">H326/(100-BE326)*100</f>
        <v>0</v>
      </c>
      <c r="BE326" s="89" t="n">
        <v>0</v>
      </c>
      <c r="BF326" s="89" t="n">
        <f aca="false">O326</f>
        <v>0</v>
      </c>
      <c r="BH326" s="89" t="n">
        <f aca="false">G326*AO326</f>
        <v>0</v>
      </c>
      <c r="BI326" s="89" t="n">
        <f aca="false">G326*AP326</f>
        <v>0</v>
      </c>
      <c r="BJ326" s="89" t="n">
        <f aca="false">G326*H326</f>
        <v>0</v>
      </c>
      <c r="BK326" s="89"/>
      <c r="BL326" s="89"/>
      <c r="BW326" s="89" t="str">
        <f aca="false">I326</f>
        <v>21</v>
      </c>
      <c r="BX326" s="10" t="s">
        <v>1865</v>
      </c>
    </row>
    <row r="327" customFormat="false" ht="35.5" hidden="false" customHeight="true" outlineLevel="0" collapsed="false">
      <c r="A327" s="194" t="s">
        <v>1083</v>
      </c>
      <c r="B327" s="194" t="s">
        <v>109</v>
      </c>
      <c r="C327" s="194" t="s">
        <v>2216</v>
      </c>
      <c r="D327" s="195" t="s">
        <v>1919</v>
      </c>
      <c r="E327" s="195"/>
      <c r="F327" s="194" t="s">
        <v>231</v>
      </c>
      <c r="G327" s="196" t="n">
        <f aca="false">'Stavební rozpočet'!G877</f>
        <v>1</v>
      </c>
      <c r="H327" s="197" t="n">
        <f aca="false">'Stavební rozpočet'!H877</f>
        <v>0</v>
      </c>
      <c r="I327" s="198" t="s">
        <v>192</v>
      </c>
      <c r="J327" s="197" t="n">
        <f aca="false">G327*AO327</f>
        <v>0</v>
      </c>
      <c r="K327" s="197" t="n">
        <f aca="false">G327*AP327</f>
        <v>0</v>
      </c>
      <c r="L327" s="197" t="n">
        <f aca="false">G327*H327</f>
        <v>0</v>
      </c>
      <c r="M327" s="197" t="n">
        <f aca="false">L327*(1+BW327/100)</f>
        <v>0</v>
      </c>
      <c r="N327" s="197" t="n">
        <f aca="false">'Stavební rozpočet'!N877</f>
        <v>0.0002</v>
      </c>
      <c r="O327" s="197" t="n">
        <f aca="false">G327*N327</f>
        <v>0.0002</v>
      </c>
      <c r="P327" s="198" t="s">
        <v>193</v>
      </c>
      <c r="Z327" s="89" t="n">
        <f aca="false">IF(AQ327="5",BJ327,0)</f>
        <v>0</v>
      </c>
      <c r="AB327" s="89" t="n">
        <f aca="false">IF(AQ327="1",BH327,0)</f>
        <v>0</v>
      </c>
      <c r="AC327" s="89" t="n">
        <f aca="false">IF(AQ327="1",BI327,0)</f>
        <v>0</v>
      </c>
      <c r="AD327" s="89" t="n">
        <f aca="false">IF(AQ327="7",BH327,0)</f>
        <v>0</v>
      </c>
      <c r="AE327" s="89" t="n">
        <f aca="false">IF(AQ327="7",BI327,0)</f>
        <v>0</v>
      </c>
      <c r="AF327" s="89" t="n">
        <f aca="false">IF(AQ327="2",BH327,0)</f>
        <v>0</v>
      </c>
      <c r="AG327" s="89" t="n">
        <f aca="false">IF(AQ327="2",BI327,0)</f>
        <v>0</v>
      </c>
      <c r="AH327" s="89" t="n">
        <f aca="false">IF(AQ327="0",BJ327,0)</f>
        <v>0</v>
      </c>
      <c r="AI327" s="170" t="s">
        <v>109</v>
      </c>
      <c r="AJ327" s="199" t="n">
        <f aca="false">IF(AN327=0,L327,0)</f>
        <v>0</v>
      </c>
      <c r="AK327" s="199" t="n">
        <f aca="false">IF(AN327=12,L327,0)</f>
        <v>0</v>
      </c>
      <c r="AL327" s="199" t="n">
        <f aca="false">IF(AN327=21,L327,0)</f>
        <v>0</v>
      </c>
      <c r="AN327" s="89" t="n">
        <v>21</v>
      </c>
      <c r="AO327" s="89" t="n">
        <f aca="false">H327*1</f>
        <v>0</v>
      </c>
      <c r="AP327" s="89" t="n">
        <f aca="false">H327*(1-1)</f>
        <v>0</v>
      </c>
      <c r="AQ327" s="200" t="s">
        <v>215</v>
      </c>
      <c r="AV327" s="89" t="n">
        <f aca="false">AW327+AX327</f>
        <v>0</v>
      </c>
      <c r="AW327" s="89" t="n">
        <f aca="false">G327*AO327</f>
        <v>0</v>
      </c>
      <c r="AX327" s="89" t="n">
        <f aca="false">G327*AP327</f>
        <v>0</v>
      </c>
      <c r="AY327" s="88" t="s">
        <v>2207</v>
      </c>
      <c r="AZ327" s="88" t="s">
        <v>1708</v>
      </c>
      <c r="BA327" s="170" t="s">
        <v>1709</v>
      </c>
      <c r="BC327" s="89" t="n">
        <f aca="false">AW327+AX327</f>
        <v>0</v>
      </c>
      <c r="BD327" s="89" t="n">
        <f aca="false">H327/(100-BE327)*100</f>
        <v>0</v>
      </c>
      <c r="BE327" s="89" t="n">
        <v>0</v>
      </c>
      <c r="BF327" s="89" t="n">
        <f aca="false">O327</f>
        <v>0.0002</v>
      </c>
      <c r="BH327" s="199" t="n">
        <f aca="false">G327*AO327</f>
        <v>0</v>
      </c>
      <c r="BI327" s="199" t="n">
        <f aca="false">G327*AP327</f>
        <v>0</v>
      </c>
      <c r="BJ327" s="199" t="n">
        <f aca="false">G327*H327</f>
        <v>0</v>
      </c>
      <c r="BK327" s="199"/>
      <c r="BL327" s="89"/>
      <c r="BW327" s="89" t="str">
        <f aca="false">I327</f>
        <v>21</v>
      </c>
      <c r="BX327" s="201" t="s">
        <v>1919</v>
      </c>
    </row>
    <row r="328" customFormat="false" ht="15" hidden="false" customHeight="true" outlineLevel="0" collapsed="false">
      <c r="A328" s="189" t="s">
        <v>1084</v>
      </c>
      <c r="B328" s="189" t="s">
        <v>109</v>
      </c>
      <c r="C328" s="189" t="s">
        <v>1864</v>
      </c>
      <c r="D328" s="190" t="s">
        <v>1865</v>
      </c>
      <c r="E328" s="190"/>
      <c r="F328" s="189" t="s">
        <v>231</v>
      </c>
      <c r="G328" s="191" t="n">
        <f aca="false">'Stavební rozpočet'!G878</f>
        <v>1</v>
      </c>
      <c r="H328" s="192" t="n">
        <f aca="false">'Stavební rozpočet'!H878</f>
        <v>0</v>
      </c>
      <c r="I328" s="193" t="s">
        <v>192</v>
      </c>
      <c r="J328" s="192" t="n">
        <f aca="false">G328*AO328</f>
        <v>0</v>
      </c>
      <c r="K328" s="192" t="n">
        <f aca="false">G328*AP328</f>
        <v>0</v>
      </c>
      <c r="L328" s="192" t="n">
        <f aca="false">G328*H328</f>
        <v>0</v>
      </c>
      <c r="M328" s="192" t="n">
        <f aca="false">L328*(1+BW328/100)</f>
        <v>0</v>
      </c>
      <c r="N328" s="192" t="n">
        <f aca="false">'Stavební rozpočet'!N878</f>
        <v>0</v>
      </c>
      <c r="O328" s="192" t="n">
        <f aca="false">G328*N328</f>
        <v>0</v>
      </c>
      <c r="P328" s="193" t="s">
        <v>193</v>
      </c>
      <c r="Z328" s="89" t="n">
        <f aca="false">IF(AQ328="5",BJ328,0)</f>
        <v>0</v>
      </c>
      <c r="AB328" s="89" t="n">
        <f aca="false">IF(AQ328="1",BH328,0)</f>
        <v>0</v>
      </c>
      <c r="AC328" s="89" t="n">
        <f aca="false">IF(AQ328="1",BI328,0)</f>
        <v>0</v>
      </c>
      <c r="AD328" s="89" t="n">
        <f aca="false">IF(AQ328="7",BH328,0)</f>
        <v>0</v>
      </c>
      <c r="AE328" s="89" t="n">
        <f aca="false">IF(AQ328="7",BI328,0)</f>
        <v>0</v>
      </c>
      <c r="AF328" s="89" t="n">
        <f aca="false">IF(AQ328="2",BH328,0)</f>
        <v>0</v>
      </c>
      <c r="AG328" s="89" t="n">
        <f aca="false">IF(AQ328="2",BI328,0)</f>
        <v>0</v>
      </c>
      <c r="AH328" s="89" t="n">
        <f aca="false">IF(AQ328="0",BJ328,0)</f>
        <v>0</v>
      </c>
      <c r="AI328" s="170" t="s">
        <v>109</v>
      </c>
      <c r="AJ328" s="89" t="n">
        <f aca="false">IF(AN328=0,L328,0)</f>
        <v>0</v>
      </c>
      <c r="AK328" s="89" t="n">
        <f aca="false">IF(AN328=12,L328,0)</f>
        <v>0</v>
      </c>
      <c r="AL328" s="89" t="n">
        <f aca="false">IF(AN328=21,L328,0)</f>
        <v>0</v>
      </c>
      <c r="AN328" s="89" t="n">
        <v>21</v>
      </c>
      <c r="AO328" s="89" t="n">
        <f aca="false">H328*0</f>
        <v>0</v>
      </c>
      <c r="AP328" s="89" t="n">
        <f aca="false">H328*(1-0)</f>
        <v>0</v>
      </c>
      <c r="AQ328" s="88" t="s">
        <v>215</v>
      </c>
      <c r="AV328" s="89" t="n">
        <f aca="false">AW328+AX328</f>
        <v>0</v>
      </c>
      <c r="AW328" s="89" t="n">
        <f aca="false">G328*AO328</f>
        <v>0</v>
      </c>
      <c r="AX328" s="89" t="n">
        <f aca="false">G328*AP328</f>
        <v>0</v>
      </c>
      <c r="AY328" s="88" t="s">
        <v>2207</v>
      </c>
      <c r="AZ328" s="88" t="s">
        <v>1708</v>
      </c>
      <c r="BA328" s="170" t="s">
        <v>1709</v>
      </c>
      <c r="BC328" s="89" t="n">
        <f aca="false">AW328+AX328</f>
        <v>0</v>
      </c>
      <c r="BD328" s="89" t="n">
        <f aca="false">H328/(100-BE328)*100</f>
        <v>0</v>
      </c>
      <c r="BE328" s="89" t="n">
        <v>0</v>
      </c>
      <c r="BF328" s="89" t="n">
        <f aca="false">O328</f>
        <v>0</v>
      </c>
      <c r="BH328" s="89" t="n">
        <f aca="false">G328*AO328</f>
        <v>0</v>
      </c>
      <c r="BI328" s="89" t="n">
        <f aca="false">G328*AP328</f>
        <v>0</v>
      </c>
      <c r="BJ328" s="89" t="n">
        <f aca="false">G328*H328</f>
        <v>0</v>
      </c>
      <c r="BK328" s="89"/>
      <c r="BL328" s="89"/>
      <c r="BW328" s="89" t="str">
        <f aca="false">I328</f>
        <v>21</v>
      </c>
      <c r="BX328" s="10" t="s">
        <v>1865</v>
      </c>
    </row>
    <row r="329" customFormat="false" ht="35.5" hidden="false" customHeight="true" outlineLevel="0" collapsed="false">
      <c r="A329" s="194" t="s">
        <v>1087</v>
      </c>
      <c r="B329" s="194" t="s">
        <v>109</v>
      </c>
      <c r="C329" s="194" t="s">
        <v>2219</v>
      </c>
      <c r="D329" s="195" t="s">
        <v>1923</v>
      </c>
      <c r="E329" s="195"/>
      <c r="F329" s="194" t="s">
        <v>231</v>
      </c>
      <c r="G329" s="196" t="n">
        <f aca="false">'Stavební rozpočet'!G879</f>
        <v>1</v>
      </c>
      <c r="H329" s="197" t="n">
        <f aca="false">'Stavební rozpočet'!H879</f>
        <v>0</v>
      </c>
      <c r="I329" s="198" t="s">
        <v>192</v>
      </c>
      <c r="J329" s="197" t="n">
        <f aca="false">G329*AO329</f>
        <v>0</v>
      </c>
      <c r="K329" s="197" t="n">
        <f aca="false">G329*AP329</f>
        <v>0</v>
      </c>
      <c r="L329" s="197" t="n">
        <f aca="false">G329*H329</f>
        <v>0</v>
      </c>
      <c r="M329" s="197" t="n">
        <f aca="false">L329*(1+BW329/100)</f>
        <v>0</v>
      </c>
      <c r="N329" s="197" t="n">
        <f aca="false">'Stavební rozpočet'!N879</f>
        <v>0.0002</v>
      </c>
      <c r="O329" s="197" t="n">
        <f aca="false">G329*N329</f>
        <v>0.0002</v>
      </c>
      <c r="P329" s="198" t="s">
        <v>193</v>
      </c>
      <c r="Z329" s="89" t="n">
        <f aca="false">IF(AQ329="5",BJ329,0)</f>
        <v>0</v>
      </c>
      <c r="AB329" s="89" t="n">
        <f aca="false">IF(AQ329="1",BH329,0)</f>
        <v>0</v>
      </c>
      <c r="AC329" s="89" t="n">
        <f aca="false">IF(AQ329="1",BI329,0)</f>
        <v>0</v>
      </c>
      <c r="AD329" s="89" t="n">
        <f aca="false">IF(AQ329="7",BH329,0)</f>
        <v>0</v>
      </c>
      <c r="AE329" s="89" t="n">
        <f aca="false">IF(AQ329="7",BI329,0)</f>
        <v>0</v>
      </c>
      <c r="AF329" s="89" t="n">
        <f aca="false">IF(AQ329="2",BH329,0)</f>
        <v>0</v>
      </c>
      <c r="AG329" s="89" t="n">
        <f aca="false">IF(AQ329="2",BI329,0)</f>
        <v>0</v>
      </c>
      <c r="AH329" s="89" t="n">
        <f aca="false">IF(AQ329="0",BJ329,0)</f>
        <v>0</v>
      </c>
      <c r="AI329" s="170" t="s">
        <v>109</v>
      </c>
      <c r="AJ329" s="199" t="n">
        <f aca="false">IF(AN329=0,L329,0)</f>
        <v>0</v>
      </c>
      <c r="AK329" s="199" t="n">
        <f aca="false">IF(AN329=12,L329,0)</f>
        <v>0</v>
      </c>
      <c r="AL329" s="199" t="n">
        <f aca="false">IF(AN329=21,L329,0)</f>
        <v>0</v>
      </c>
      <c r="AN329" s="89" t="n">
        <v>21</v>
      </c>
      <c r="AO329" s="89" t="n">
        <f aca="false">H329*1</f>
        <v>0</v>
      </c>
      <c r="AP329" s="89" t="n">
        <f aca="false">H329*(1-1)</f>
        <v>0</v>
      </c>
      <c r="AQ329" s="200" t="s">
        <v>215</v>
      </c>
      <c r="AV329" s="89" t="n">
        <f aca="false">AW329+AX329</f>
        <v>0</v>
      </c>
      <c r="AW329" s="89" t="n">
        <f aca="false">G329*AO329</f>
        <v>0</v>
      </c>
      <c r="AX329" s="89" t="n">
        <f aca="false">G329*AP329</f>
        <v>0</v>
      </c>
      <c r="AY329" s="88" t="s">
        <v>2207</v>
      </c>
      <c r="AZ329" s="88" t="s">
        <v>1708</v>
      </c>
      <c r="BA329" s="170" t="s">
        <v>1709</v>
      </c>
      <c r="BC329" s="89" t="n">
        <f aca="false">AW329+AX329</f>
        <v>0</v>
      </c>
      <c r="BD329" s="89" t="n">
        <f aca="false">H329/(100-BE329)*100</f>
        <v>0</v>
      </c>
      <c r="BE329" s="89" t="n">
        <v>0</v>
      </c>
      <c r="BF329" s="89" t="n">
        <f aca="false">O329</f>
        <v>0.0002</v>
      </c>
      <c r="BH329" s="199" t="n">
        <f aca="false">G329*AO329</f>
        <v>0</v>
      </c>
      <c r="BI329" s="199" t="n">
        <f aca="false">G329*AP329</f>
        <v>0</v>
      </c>
      <c r="BJ329" s="199" t="n">
        <f aca="false">G329*H329</f>
        <v>0</v>
      </c>
      <c r="BK329" s="199"/>
      <c r="BL329" s="89"/>
      <c r="BW329" s="89" t="str">
        <f aca="false">I329</f>
        <v>21</v>
      </c>
      <c r="BX329" s="201" t="s">
        <v>1923</v>
      </c>
    </row>
    <row r="330" customFormat="false" ht="15" hidden="false" customHeight="true" outlineLevel="0" collapsed="false">
      <c r="A330" s="189" t="s">
        <v>1088</v>
      </c>
      <c r="B330" s="189" t="s">
        <v>109</v>
      </c>
      <c r="C330" s="189" t="s">
        <v>1730</v>
      </c>
      <c r="D330" s="190" t="s">
        <v>1731</v>
      </c>
      <c r="E330" s="190"/>
      <c r="F330" s="189" t="s">
        <v>231</v>
      </c>
      <c r="G330" s="191" t="n">
        <f aca="false">'Stavební rozpočet'!G880</f>
        <v>3</v>
      </c>
      <c r="H330" s="192" t="n">
        <f aca="false">'Stavební rozpočet'!H880</f>
        <v>0</v>
      </c>
      <c r="I330" s="193" t="s">
        <v>192</v>
      </c>
      <c r="J330" s="192" t="n">
        <f aca="false">G330*AO330</f>
        <v>0</v>
      </c>
      <c r="K330" s="192" t="n">
        <f aca="false">G330*AP330</f>
        <v>0</v>
      </c>
      <c r="L330" s="192" t="n">
        <f aca="false">G330*H330</f>
        <v>0</v>
      </c>
      <c r="M330" s="192" t="n">
        <f aca="false">L330*(1+BW330/100)</f>
        <v>0</v>
      </c>
      <c r="N330" s="192" t="n">
        <f aca="false">'Stavební rozpočet'!N880</f>
        <v>0</v>
      </c>
      <c r="O330" s="192" t="n">
        <f aca="false">G330*N330</f>
        <v>0</v>
      </c>
      <c r="P330" s="193" t="s">
        <v>193</v>
      </c>
      <c r="Z330" s="89" t="n">
        <f aca="false">IF(AQ330="5",BJ330,0)</f>
        <v>0</v>
      </c>
      <c r="AB330" s="89" t="n">
        <f aca="false">IF(AQ330="1",BH330,0)</f>
        <v>0</v>
      </c>
      <c r="AC330" s="89" t="n">
        <f aca="false">IF(AQ330="1",BI330,0)</f>
        <v>0</v>
      </c>
      <c r="AD330" s="89" t="n">
        <f aca="false">IF(AQ330="7",BH330,0)</f>
        <v>0</v>
      </c>
      <c r="AE330" s="89" t="n">
        <f aca="false">IF(AQ330="7",BI330,0)</f>
        <v>0</v>
      </c>
      <c r="AF330" s="89" t="n">
        <f aca="false">IF(AQ330="2",BH330,0)</f>
        <v>0</v>
      </c>
      <c r="AG330" s="89" t="n">
        <f aca="false">IF(AQ330="2",BI330,0)</f>
        <v>0</v>
      </c>
      <c r="AH330" s="89" t="n">
        <f aca="false">IF(AQ330="0",BJ330,0)</f>
        <v>0</v>
      </c>
      <c r="AI330" s="170" t="s">
        <v>109</v>
      </c>
      <c r="AJ330" s="89" t="n">
        <f aca="false">IF(AN330=0,L330,0)</f>
        <v>0</v>
      </c>
      <c r="AK330" s="89" t="n">
        <f aca="false">IF(AN330=12,L330,0)</f>
        <v>0</v>
      </c>
      <c r="AL330" s="89" t="n">
        <f aca="false">IF(AN330=21,L330,0)</f>
        <v>0</v>
      </c>
      <c r="AN330" s="89" t="n">
        <v>21</v>
      </c>
      <c r="AO330" s="89" t="n">
        <f aca="false">H330*0</f>
        <v>0</v>
      </c>
      <c r="AP330" s="89" t="n">
        <f aca="false">H330*(1-0)</f>
        <v>0</v>
      </c>
      <c r="AQ330" s="88" t="s">
        <v>215</v>
      </c>
      <c r="AV330" s="89" t="n">
        <f aca="false">AW330+AX330</f>
        <v>0</v>
      </c>
      <c r="AW330" s="89" t="n">
        <f aca="false">G330*AO330</f>
        <v>0</v>
      </c>
      <c r="AX330" s="89" t="n">
        <f aca="false">G330*AP330</f>
        <v>0</v>
      </c>
      <c r="AY330" s="88" t="s">
        <v>2207</v>
      </c>
      <c r="AZ330" s="88" t="s">
        <v>1708</v>
      </c>
      <c r="BA330" s="170" t="s">
        <v>1709</v>
      </c>
      <c r="BC330" s="89" t="n">
        <f aca="false">AW330+AX330</f>
        <v>0</v>
      </c>
      <c r="BD330" s="89" t="n">
        <f aca="false">H330/(100-BE330)*100</f>
        <v>0</v>
      </c>
      <c r="BE330" s="89" t="n">
        <v>0</v>
      </c>
      <c r="BF330" s="89" t="n">
        <f aca="false">O330</f>
        <v>0</v>
      </c>
      <c r="BH330" s="89" t="n">
        <f aca="false">G330*AO330</f>
        <v>0</v>
      </c>
      <c r="BI330" s="89" t="n">
        <f aca="false">G330*AP330</f>
        <v>0</v>
      </c>
      <c r="BJ330" s="89" t="n">
        <f aca="false">G330*H330</f>
        <v>0</v>
      </c>
      <c r="BK330" s="89"/>
      <c r="BL330" s="89"/>
      <c r="BW330" s="89" t="str">
        <f aca="false">I330</f>
        <v>21</v>
      </c>
      <c r="BX330" s="10" t="s">
        <v>1731</v>
      </c>
    </row>
    <row r="331" customFormat="false" ht="15" hidden="false" customHeight="true" outlineLevel="0" collapsed="false">
      <c r="A331" s="194" t="s">
        <v>1091</v>
      </c>
      <c r="B331" s="194" t="s">
        <v>109</v>
      </c>
      <c r="C331" s="194" t="s">
        <v>1733</v>
      </c>
      <c r="D331" s="195" t="s">
        <v>1734</v>
      </c>
      <c r="E331" s="195"/>
      <c r="F331" s="194" t="s">
        <v>231</v>
      </c>
      <c r="G331" s="196" t="n">
        <f aca="false">'Stavební rozpočet'!G881</f>
        <v>3</v>
      </c>
      <c r="H331" s="197" t="n">
        <f aca="false">'Stavební rozpočet'!H881</f>
        <v>0</v>
      </c>
      <c r="I331" s="198" t="s">
        <v>192</v>
      </c>
      <c r="J331" s="197" t="n">
        <f aca="false">G331*AO331</f>
        <v>0</v>
      </c>
      <c r="K331" s="197" t="n">
        <f aca="false">G331*AP331</f>
        <v>0</v>
      </c>
      <c r="L331" s="197" t="n">
        <f aca="false">G331*H331</f>
        <v>0</v>
      </c>
      <c r="M331" s="197" t="n">
        <f aca="false">L331*(1+BW331/100)</f>
        <v>0</v>
      </c>
      <c r="N331" s="197" t="n">
        <f aca="false">'Stavební rozpočet'!N881</f>
        <v>0.00023</v>
      </c>
      <c r="O331" s="197" t="n">
        <f aca="false">G331*N331</f>
        <v>0.00069</v>
      </c>
      <c r="P331" s="198" t="s">
        <v>193</v>
      </c>
      <c r="Z331" s="89" t="n">
        <f aca="false">IF(AQ331="5",BJ331,0)</f>
        <v>0</v>
      </c>
      <c r="AB331" s="89" t="n">
        <f aca="false">IF(AQ331="1",BH331,0)</f>
        <v>0</v>
      </c>
      <c r="AC331" s="89" t="n">
        <f aca="false">IF(AQ331="1",BI331,0)</f>
        <v>0</v>
      </c>
      <c r="AD331" s="89" t="n">
        <f aca="false">IF(AQ331="7",BH331,0)</f>
        <v>0</v>
      </c>
      <c r="AE331" s="89" t="n">
        <f aca="false">IF(AQ331="7",BI331,0)</f>
        <v>0</v>
      </c>
      <c r="AF331" s="89" t="n">
        <f aca="false">IF(AQ331="2",BH331,0)</f>
        <v>0</v>
      </c>
      <c r="AG331" s="89" t="n">
        <f aca="false">IF(AQ331="2",BI331,0)</f>
        <v>0</v>
      </c>
      <c r="AH331" s="89" t="n">
        <f aca="false">IF(AQ331="0",BJ331,0)</f>
        <v>0</v>
      </c>
      <c r="AI331" s="170" t="s">
        <v>109</v>
      </c>
      <c r="AJ331" s="199" t="n">
        <f aca="false">IF(AN331=0,L331,0)</f>
        <v>0</v>
      </c>
      <c r="AK331" s="199" t="n">
        <f aca="false">IF(AN331=12,L331,0)</f>
        <v>0</v>
      </c>
      <c r="AL331" s="199" t="n">
        <f aca="false">IF(AN331=21,L331,0)</f>
        <v>0</v>
      </c>
      <c r="AN331" s="89" t="n">
        <v>21</v>
      </c>
      <c r="AO331" s="89" t="n">
        <f aca="false">H331*1</f>
        <v>0</v>
      </c>
      <c r="AP331" s="89" t="n">
        <f aca="false">H331*(1-1)</f>
        <v>0</v>
      </c>
      <c r="AQ331" s="200" t="s">
        <v>215</v>
      </c>
      <c r="AV331" s="89" t="n">
        <f aca="false">AW331+AX331</f>
        <v>0</v>
      </c>
      <c r="AW331" s="89" t="n">
        <f aca="false">G331*AO331</f>
        <v>0</v>
      </c>
      <c r="AX331" s="89" t="n">
        <f aca="false">G331*AP331</f>
        <v>0</v>
      </c>
      <c r="AY331" s="88" t="s">
        <v>2207</v>
      </c>
      <c r="AZ331" s="88" t="s">
        <v>1708</v>
      </c>
      <c r="BA331" s="170" t="s">
        <v>1709</v>
      </c>
      <c r="BC331" s="89" t="n">
        <f aca="false">AW331+AX331</f>
        <v>0</v>
      </c>
      <c r="BD331" s="89" t="n">
        <f aca="false">H331/(100-BE331)*100</f>
        <v>0</v>
      </c>
      <c r="BE331" s="89" t="n">
        <v>0</v>
      </c>
      <c r="BF331" s="89" t="n">
        <f aca="false">O331</f>
        <v>0.00069</v>
      </c>
      <c r="BH331" s="199" t="n">
        <f aca="false">G331*AO331</f>
        <v>0</v>
      </c>
      <c r="BI331" s="199" t="n">
        <f aca="false">G331*AP331</f>
        <v>0</v>
      </c>
      <c r="BJ331" s="199" t="n">
        <f aca="false">G331*H331</f>
        <v>0</v>
      </c>
      <c r="BK331" s="199"/>
      <c r="BL331" s="89"/>
      <c r="BW331" s="89" t="str">
        <f aca="false">I331</f>
        <v>21</v>
      </c>
      <c r="BX331" s="201" t="s">
        <v>1734</v>
      </c>
    </row>
    <row r="332" customFormat="false" ht="15" hidden="false" customHeight="true" outlineLevel="0" collapsed="false">
      <c r="A332" s="189" t="s">
        <v>1092</v>
      </c>
      <c r="B332" s="189" t="s">
        <v>109</v>
      </c>
      <c r="C332" s="189" t="s">
        <v>2223</v>
      </c>
      <c r="D332" s="190" t="s">
        <v>2224</v>
      </c>
      <c r="E332" s="190"/>
      <c r="F332" s="189" t="s">
        <v>231</v>
      </c>
      <c r="G332" s="191" t="n">
        <f aca="false">'Stavební rozpočet'!G882</f>
        <v>1</v>
      </c>
      <c r="H332" s="192" t="n">
        <f aca="false">'Stavební rozpočet'!H882</f>
        <v>0</v>
      </c>
      <c r="I332" s="193" t="s">
        <v>192</v>
      </c>
      <c r="J332" s="192" t="n">
        <f aca="false">G332*AO332</f>
        <v>0</v>
      </c>
      <c r="K332" s="192" t="n">
        <f aca="false">G332*AP332</f>
        <v>0</v>
      </c>
      <c r="L332" s="192" t="n">
        <f aca="false">G332*H332</f>
        <v>0</v>
      </c>
      <c r="M332" s="192" t="n">
        <f aca="false">L332*(1+BW332/100)</f>
        <v>0</v>
      </c>
      <c r="N332" s="192" t="n">
        <f aca="false">'Stavební rozpočet'!N882</f>
        <v>0</v>
      </c>
      <c r="O332" s="192" t="n">
        <f aca="false">G332*N332</f>
        <v>0</v>
      </c>
      <c r="P332" s="193" t="s">
        <v>193</v>
      </c>
      <c r="Z332" s="89" t="n">
        <f aca="false">IF(AQ332="5",BJ332,0)</f>
        <v>0</v>
      </c>
      <c r="AB332" s="89" t="n">
        <f aca="false">IF(AQ332="1",BH332,0)</f>
        <v>0</v>
      </c>
      <c r="AC332" s="89" t="n">
        <f aca="false">IF(AQ332="1",BI332,0)</f>
        <v>0</v>
      </c>
      <c r="AD332" s="89" t="n">
        <f aca="false">IF(AQ332="7",BH332,0)</f>
        <v>0</v>
      </c>
      <c r="AE332" s="89" t="n">
        <f aca="false">IF(AQ332="7",BI332,0)</f>
        <v>0</v>
      </c>
      <c r="AF332" s="89" t="n">
        <f aca="false">IF(AQ332="2",BH332,0)</f>
        <v>0</v>
      </c>
      <c r="AG332" s="89" t="n">
        <f aca="false">IF(AQ332="2",BI332,0)</f>
        <v>0</v>
      </c>
      <c r="AH332" s="89" t="n">
        <f aca="false">IF(AQ332="0",BJ332,0)</f>
        <v>0</v>
      </c>
      <c r="AI332" s="170" t="s">
        <v>109</v>
      </c>
      <c r="AJ332" s="89" t="n">
        <f aca="false">IF(AN332=0,L332,0)</f>
        <v>0</v>
      </c>
      <c r="AK332" s="89" t="n">
        <f aca="false">IF(AN332=12,L332,0)</f>
        <v>0</v>
      </c>
      <c r="AL332" s="89" t="n">
        <f aca="false">IF(AN332=21,L332,0)</f>
        <v>0</v>
      </c>
      <c r="AN332" s="89" t="n">
        <v>21</v>
      </c>
      <c r="AO332" s="89" t="n">
        <f aca="false">H332*0</f>
        <v>0</v>
      </c>
      <c r="AP332" s="89" t="n">
        <f aca="false">H332*(1-0)</f>
        <v>0</v>
      </c>
      <c r="AQ332" s="88" t="s">
        <v>215</v>
      </c>
      <c r="AV332" s="89" t="n">
        <f aca="false">AW332+AX332</f>
        <v>0</v>
      </c>
      <c r="AW332" s="89" t="n">
        <f aca="false">G332*AO332</f>
        <v>0</v>
      </c>
      <c r="AX332" s="89" t="n">
        <f aca="false">G332*AP332</f>
        <v>0</v>
      </c>
      <c r="AY332" s="88" t="s">
        <v>2207</v>
      </c>
      <c r="AZ332" s="88" t="s">
        <v>1708</v>
      </c>
      <c r="BA332" s="170" t="s">
        <v>1709</v>
      </c>
      <c r="BC332" s="89" t="n">
        <f aca="false">AW332+AX332</f>
        <v>0</v>
      </c>
      <c r="BD332" s="89" t="n">
        <f aca="false">H332/(100-BE332)*100</f>
        <v>0</v>
      </c>
      <c r="BE332" s="89" t="n">
        <v>0</v>
      </c>
      <c r="BF332" s="89" t="n">
        <f aca="false">O332</f>
        <v>0</v>
      </c>
      <c r="BH332" s="89" t="n">
        <f aca="false">G332*AO332</f>
        <v>0</v>
      </c>
      <c r="BI332" s="89" t="n">
        <f aca="false">G332*AP332</f>
        <v>0</v>
      </c>
      <c r="BJ332" s="89" t="n">
        <f aca="false">G332*H332</f>
        <v>0</v>
      </c>
      <c r="BK332" s="89"/>
      <c r="BL332" s="89"/>
      <c r="BW332" s="89" t="str">
        <f aca="false">I332</f>
        <v>21</v>
      </c>
      <c r="BX332" s="10" t="s">
        <v>2224</v>
      </c>
    </row>
    <row r="333" customFormat="false" ht="15" hidden="false" customHeight="true" outlineLevel="0" collapsed="false">
      <c r="A333" s="194" t="s">
        <v>1095</v>
      </c>
      <c r="B333" s="194" t="s">
        <v>109</v>
      </c>
      <c r="C333" s="194" t="s">
        <v>2226</v>
      </c>
      <c r="D333" s="195" t="s">
        <v>2227</v>
      </c>
      <c r="E333" s="195"/>
      <c r="F333" s="194" t="s">
        <v>231</v>
      </c>
      <c r="G333" s="196" t="n">
        <f aca="false">'Stavební rozpočet'!G883</f>
        <v>1</v>
      </c>
      <c r="H333" s="197" t="n">
        <f aca="false">'Stavební rozpočet'!H883</f>
        <v>0</v>
      </c>
      <c r="I333" s="198" t="s">
        <v>192</v>
      </c>
      <c r="J333" s="197" t="n">
        <f aca="false">G333*AO333</f>
        <v>0</v>
      </c>
      <c r="K333" s="197" t="n">
        <f aca="false">G333*AP333</f>
        <v>0</v>
      </c>
      <c r="L333" s="197" t="n">
        <f aca="false">G333*H333</f>
        <v>0</v>
      </c>
      <c r="M333" s="197" t="n">
        <f aca="false">L333*(1+BW333/100)</f>
        <v>0</v>
      </c>
      <c r="N333" s="197" t="n">
        <f aca="false">'Stavební rozpočet'!N883</f>
        <v>0.00012</v>
      </c>
      <c r="O333" s="197" t="n">
        <f aca="false">G333*N333</f>
        <v>0.00012</v>
      </c>
      <c r="P333" s="198" t="s">
        <v>193</v>
      </c>
      <c r="Z333" s="89" t="n">
        <f aca="false">IF(AQ333="5",BJ333,0)</f>
        <v>0</v>
      </c>
      <c r="AB333" s="89" t="n">
        <f aca="false">IF(AQ333="1",BH333,0)</f>
        <v>0</v>
      </c>
      <c r="AC333" s="89" t="n">
        <f aca="false">IF(AQ333="1",BI333,0)</f>
        <v>0</v>
      </c>
      <c r="AD333" s="89" t="n">
        <f aca="false">IF(AQ333="7",BH333,0)</f>
        <v>0</v>
      </c>
      <c r="AE333" s="89" t="n">
        <f aca="false">IF(AQ333="7",BI333,0)</f>
        <v>0</v>
      </c>
      <c r="AF333" s="89" t="n">
        <f aca="false">IF(AQ333="2",BH333,0)</f>
        <v>0</v>
      </c>
      <c r="AG333" s="89" t="n">
        <f aca="false">IF(AQ333="2",BI333,0)</f>
        <v>0</v>
      </c>
      <c r="AH333" s="89" t="n">
        <f aca="false">IF(AQ333="0",BJ333,0)</f>
        <v>0</v>
      </c>
      <c r="AI333" s="170" t="s">
        <v>109</v>
      </c>
      <c r="AJ333" s="199" t="n">
        <f aca="false">IF(AN333=0,L333,0)</f>
        <v>0</v>
      </c>
      <c r="AK333" s="199" t="n">
        <f aca="false">IF(AN333=12,L333,0)</f>
        <v>0</v>
      </c>
      <c r="AL333" s="199" t="n">
        <f aca="false">IF(AN333=21,L333,0)</f>
        <v>0</v>
      </c>
      <c r="AN333" s="89" t="n">
        <v>21</v>
      </c>
      <c r="AO333" s="89" t="n">
        <f aca="false">H333*1</f>
        <v>0</v>
      </c>
      <c r="AP333" s="89" t="n">
        <f aca="false">H333*(1-1)</f>
        <v>0</v>
      </c>
      <c r="AQ333" s="200" t="s">
        <v>215</v>
      </c>
      <c r="AV333" s="89" t="n">
        <f aca="false">AW333+AX333</f>
        <v>0</v>
      </c>
      <c r="AW333" s="89" t="n">
        <f aca="false">G333*AO333</f>
        <v>0</v>
      </c>
      <c r="AX333" s="89" t="n">
        <f aca="false">G333*AP333</f>
        <v>0</v>
      </c>
      <c r="AY333" s="88" t="s">
        <v>2207</v>
      </c>
      <c r="AZ333" s="88" t="s">
        <v>1708</v>
      </c>
      <c r="BA333" s="170" t="s">
        <v>1709</v>
      </c>
      <c r="BC333" s="89" t="n">
        <f aca="false">AW333+AX333</f>
        <v>0</v>
      </c>
      <c r="BD333" s="89" t="n">
        <f aca="false">H333/(100-BE333)*100</f>
        <v>0</v>
      </c>
      <c r="BE333" s="89" t="n">
        <v>0</v>
      </c>
      <c r="BF333" s="89" t="n">
        <f aca="false">O333</f>
        <v>0.00012</v>
      </c>
      <c r="BH333" s="199" t="n">
        <f aca="false">G333*AO333</f>
        <v>0</v>
      </c>
      <c r="BI333" s="199" t="n">
        <f aca="false">G333*AP333</f>
        <v>0</v>
      </c>
      <c r="BJ333" s="199" t="n">
        <f aca="false">G333*H333</f>
        <v>0</v>
      </c>
      <c r="BK333" s="199"/>
      <c r="BL333" s="89"/>
      <c r="BW333" s="89" t="str">
        <f aca="false">I333</f>
        <v>21</v>
      </c>
      <c r="BX333" s="201" t="s">
        <v>2227</v>
      </c>
    </row>
    <row r="334" customFormat="false" ht="15" hidden="false" customHeight="true" outlineLevel="0" collapsed="false">
      <c r="A334" s="189" t="s">
        <v>1098</v>
      </c>
      <c r="B334" s="189" t="s">
        <v>109</v>
      </c>
      <c r="C334" s="189" t="s">
        <v>1730</v>
      </c>
      <c r="D334" s="190" t="s">
        <v>1731</v>
      </c>
      <c r="E334" s="190"/>
      <c r="F334" s="189" t="s">
        <v>231</v>
      </c>
      <c r="G334" s="191" t="n">
        <f aca="false">'Stavební rozpočet'!G884</f>
        <v>3</v>
      </c>
      <c r="H334" s="192" t="n">
        <f aca="false">'Stavební rozpočet'!H884</f>
        <v>0</v>
      </c>
      <c r="I334" s="193" t="s">
        <v>192</v>
      </c>
      <c r="J334" s="192" t="n">
        <f aca="false">G334*AO334</f>
        <v>0</v>
      </c>
      <c r="K334" s="192" t="n">
        <f aca="false">G334*AP334</f>
        <v>0</v>
      </c>
      <c r="L334" s="192" t="n">
        <f aca="false">G334*H334</f>
        <v>0</v>
      </c>
      <c r="M334" s="192" t="n">
        <f aca="false">L334*(1+BW334/100)</f>
        <v>0</v>
      </c>
      <c r="N334" s="192" t="n">
        <f aca="false">'Stavební rozpočet'!N884</f>
        <v>0</v>
      </c>
      <c r="O334" s="192" t="n">
        <f aca="false">G334*N334</f>
        <v>0</v>
      </c>
      <c r="P334" s="193" t="s">
        <v>193</v>
      </c>
      <c r="Z334" s="89" t="n">
        <f aca="false">IF(AQ334="5",BJ334,0)</f>
        <v>0</v>
      </c>
      <c r="AB334" s="89" t="n">
        <f aca="false">IF(AQ334="1",BH334,0)</f>
        <v>0</v>
      </c>
      <c r="AC334" s="89" t="n">
        <f aca="false">IF(AQ334="1",BI334,0)</f>
        <v>0</v>
      </c>
      <c r="AD334" s="89" t="n">
        <f aca="false">IF(AQ334="7",BH334,0)</f>
        <v>0</v>
      </c>
      <c r="AE334" s="89" t="n">
        <f aca="false">IF(AQ334="7",BI334,0)</f>
        <v>0</v>
      </c>
      <c r="AF334" s="89" t="n">
        <f aca="false">IF(AQ334="2",BH334,0)</f>
        <v>0</v>
      </c>
      <c r="AG334" s="89" t="n">
        <f aca="false">IF(AQ334="2",BI334,0)</f>
        <v>0</v>
      </c>
      <c r="AH334" s="89" t="n">
        <f aca="false">IF(AQ334="0",BJ334,0)</f>
        <v>0</v>
      </c>
      <c r="AI334" s="170" t="s">
        <v>109</v>
      </c>
      <c r="AJ334" s="89" t="n">
        <f aca="false">IF(AN334=0,L334,0)</f>
        <v>0</v>
      </c>
      <c r="AK334" s="89" t="n">
        <f aca="false">IF(AN334=12,L334,0)</f>
        <v>0</v>
      </c>
      <c r="AL334" s="89" t="n">
        <f aca="false">IF(AN334=21,L334,0)</f>
        <v>0</v>
      </c>
      <c r="AN334" s="89" t="n">
        <v>21</v>
      </c>
      <c r="AO334" s="89" t="n">
        <f aca="false">H334*0</f>
        <v>0</v>
      </c>
      <c r="AP334" s="89" t="n">
        <f aca="false">H334*(1-0)</f>
        <v>0</v>
      </c>
      <c r="AQ334" s="88" t="s">
        <v>215</v>
      </c>
      <c r="AV334" s="89" t="n">
        <f aca="false">AW334+AX334</f>
        <v>0</v>
      </c>
      <c r="AW334" s="89" t="n">
        <f aca="false">G334*AO334</f>
        <v>0</v>
      </c>
      <c r="AX334" s="89" t="n">
        <f aca="false">G334*AP334</f>
        <v>0</v>
      </c>
      <c r="AY334" s="88" t="s">
        <v>2207</v>
      </c>
      <c r="AZ334" s="88" t="s">
        <v>1708</v>
      </c>
      <c r="BA334" s="170" t="s">
        <v>1709</v>
      </c>
      <c r="BC334" s="89" t="n">
        <f aca="false">AW334+AX334</f>
        <v>0</v>
      </c>
      <c r="BD334" s="89" t="n">
        <f aca="false">H334/(100-BE334)*100</f>
        <v>0</v>
      </c>
      <c r="BE334" s="89" t="n">
        <v>0</v>
      </c>
      <c r="BF334" s="89" t="n">
        <f aca="false">O334</f>
        <v>0</v>
      </c>
      <c r="BH334" s="89" t="n">
        <f aca="false">G334*AO334</f>
        <v>0</v>
      </c>
      <c r="BI334" s="89" t="n">
        <f aca="false">G334*AP334</f>
        <v>0</v>
      </c>
      <c r="BJ334" s="89" t="n">
        <f aca="false">G334*H334</f>
        <v>0</v>
      </c>
      <c r="BK334" s="89"/>
      <c r="BL334" s="89"/>
      <c r="BW334" s="89" t="str">
        <f aca="false">I334</f>
        <v>21</v>
      </c>
      <c r="BX334" s="10" t="s">
        <v>1731</v>
      </c>
    </row>
    <row r="335" customFormat="false" ht="15" hidden="false" customHeight="true" outlineLevel="0" collapsed="false">
      <c r="A335" s="194" t="s">
        <v>1101</v>
      </c>
      <c r="B335" s="194" t="s">
        <v>109</v>
      </c>
      <c r="C335" s="194" t="s">
        <v>1741</v>
      </c>
      <c r="D335" s="195" t="s">
        <v>1742</v>
      </c>
      <c r="E335" s="195"/>
      <c r="F335" s="194" t="s">
        <v>231</v>
      </c>
      <c r="G335" s="196" t="n">
        <f aca="false">'Stavební rozpočet'!G885</f>
        <v>3</v>
      </c>
      <c r="H335" s="197" t="n">
        <f aca="false">'Stavební rozpočet'!H885</f>
        <v>0</v>
      </c>
      <c r="I335" s="198" t="s">
        <v>192</v>
      </c>
      <c r="J335" s="197" t="n">
        <f aca="false">G335*AO335</f>
        <v>0</v>
      </c>
      <c r="K335" s="197" t="n">
        <f aca="false">G335*AP335</f>
        <v>0</v>
      </c>
      <c r="L335" s="197" t="n">
        <f aca="false">G335*H335</f>
        <v>0</v>
      </c>
      <c r="M335" s="197" t="n">
        <f aca="false">L335*(1+BW335/100)</f>
        <v>0</v>
      </c>
      <c r="N335" s="197" t="n">
        <f aca="false">'Stavební rozpočet'!N885</f>
        <v>0.0002</v>
      </c>
      <c r="O335" s="197" t="n">
        <f aca="false">G335*N335</f>
        <v>0.0006</v>
      </c>
      <c r="P335" s="198" t="s">
        <v>193</v>
      </c>
      <c r="Z335" s="89" t="n">
        <f aca="false">IF(AQ335="5",BJ335,0)</f>
        <v>0</v>
      </c>
      <c r="AB335" s="89" t="n">
        <f aca="false">IF(AQ335="1",BH335,0)</f>
        <v>0</v>
      </c>
      <c r="AC335" s="89" t="n">
        <f aca="false">IF(AQ335="1",BI335,0)</f>
        <v>0</v>
      </c>
      <c r="AD335" s="89" t="n">
        <f aca="false">IF(AQ335="7",BH335,0)</f>
        <v>0</v>
      </c>
      <c r="AE335" s="89" t="n">
        <f aca="false">IF(AQ335="7",BI335,0)</f>
        <v>0</v>
      </c>
      <c r="AF335" s="89" t="n">
        <f aca="false">IF(AQ335="2",BH335,0)</f>
        <v>0</v>
      </c>
      <c r="AG335" s="89" t="n">
        <f aca="false">IF(AQ335="2",BI335,0)</f>
        <v>0</v>
      </c>
      <c r="AH335" s="89" t="n">
        <f aca="false">IF(AQ335="0",BJ335,0)</f>
        <v>0</v>
      </c>
      <c r="AI335" s="170" t="s">
        <v>109</v>
      </c>
      <c r="AJ335" s="199" t="n">
        <f aca="false">IF(AN335=0,L335,0)</f>
        <v>0</v>
      </c>
      <c r="AK335" s="199" t="n">
        <f aca="false">IF(AN335=12,L335,0)</f>
        <v>0</v>
      </c>
      <c r="AL335" s="199" t="n">
        <f aca="false">IF(AN335=21,L335,0)</f>
        <v>0</v>
      </c>
      <c r="AN335" s="89" t="n">
        <v>21</v>
      </c>
      <c r="AO335" s="89" t="n">
        <f aca="false">H335*1</f>
        <v>0</v>
      </c>
      <c r="AP335" s="89" t="n">
        <f aca="false">H335*(1-1)</f>
        <v>0</v>
      </c>
      <c r="AQ335" s="200" t="s">
        <v>215</v>
      </c>
      <c r="AV335" s="89" t="n">
        <f aca="false">AW335+AX335</f>
        <v>0</v>
      </c>
      <c r="AW335" s="89" t="n">
        <f aca="false">G335*AO335</f>
        <v>0</v>
      </c>
      <c r="AX335" s="89" t="n">
        <f aca="false">G335*AP335</f>
        <v>0</v>
      </c>
      <c r="AY335" s="88" t="s">
        <v>2207</v>
      </c>
      <c r="AZ335" s="88" t="s">
        <v>1708</v>
      </c>
      <c r="BA335" s="170" t="s">
        <v>1709</v>
      </c>
      <c r="BC335" s="89" t="n">
        <f aca="false">AW335+AX335</f>
        <v>0</v>
      </c>
      <c r="BD335" s="89" t="n">
        <f aca="false">H335/(100-BE335)*100</f>
        <v>0</v>
      </c>
      <c r="BE335" s="89" t="n">
        <v>0</v>
      </c>
      <c r="BF335" s="89" t="n">
        <f aca="false">O335</f>
        <v>0.0006</v>
      </c>
      <c r="BH335" s="199" t="n">
        <f aca="false">G335*AO335</f>
        <v>0</v>
      </c>
      <c r="BI335" s="199" t="n">
        <f aca="false">G335*AP335</f>
        <v>0</v>
      </c>
      <c r="BJ335" s="199" t="n">
        <f aca="false">G335*H335</f>
        <v>0</v>
      </c>
      <c r="BK335" s="199"/>
      <c r="BL335" s="89"/>
      <c r="BW335" s="89" t="str">
        <f aca="false">I335</f>
        <v>21</v>
      </c>
      <c r="BX335" s="201" t="s">
        <v>1742</v>
      </c>
    </row>
    <row r="336" customFormat="false" ht="24.05" hidden="false" customHeight="true" outlineLevel="0" collapsed="false">
      <c r="A336" s="189" t="s">
        <v>1105</v>
      </c>
      <c r="B336" s="189" t="s">
        <v>109</v>
      </c>
      <c r="C336" s="189" t="s">
        <v>1874</v>
      </c>
      <c r="D336" s="190" t="s">
        <v>1875</v>
      </c>
      <c r="E336" s="190"/>
      <c r="F336" s="189" t="s">
        <v>231</v>
      </c>
      <c r="G336" s="191" t="n">
        <f aca="false">'Stavební rozpočet'!G886</f>
        <v>1</v>
      </c>
      <c r="H336" s="192" t="n">
        <f aca="false">'Stavební rozpočet'!H886</f>
        <v>0</v>
      </c>
      <c r="I336" s="193" t="s">
        <v>192</v>
      </c>
      <c r="J336" s="192" t="n">
        <f aca="false">G336*AO336</f>
        <v>0</v>
      </c>
      <c r="K336" s="192" t="n">
        <f aca="false">G336*AP336</f>
        <v>0</v>
      </c>
      <c r="L336" s="192" t="n">
        <f aca="false">G336*H336</f>
        <v>0</v>
      </c>
      <c r="M336" s="192" t="n">
        <f aca="false">L336*(1+BW336/100)</f>
        <v>0</v>
      </c>
      <c r="N336" s="192" t="n">
        <f aca="false">'Stavební rozpočet'!N886</f>
        <v>0</v>
      </c>
      <c r="O336" s="192" t="n">
        <f aca="false">G336*N336</f>
        <v>0</v>
      </c>
      <c r="P336" s="193" t="s">
        <v>193</v>
      </c>
      <c r="Z336" s="89" t="n">
        <f aca="false">IF(AQ336="5",BJ336,0)</f>
        <v>0</v>
      </c>
      <c r="AB336" s="89" t="n">
        <f aca="false">IF(AQ336="1",BH336,0)</f>
        <v>0</v>
      </c>
      <c r="AC336" s="89" t="n">
        <f aca="false">IF(AQ336="1",BI336,0)</f>
        <v>0</v>
      </c>
      <c r="AD336" s="89" t="n">
        <f aca="false">IF(AQ336="7",BH336,0)</f>
        <v>0</v>
      </c>
      <c r="AE336" s="89" t="n">
        <f aca="false">IF(AQ336="7",BI336,0)</f>
        <v>0</v>
      </c>
      <c r="AF336" s="89" t="n">
        <f aca="false">IF(AQ336="2",BH336,0)</f>
        <v>0</v>
      </c>
      <c r="AG336" s="89" t="n">
        <f aca="false">IF(AQ336="2",BI336,0)</f>
        <v>0</v>
      </c>
      <c r="AH336" s="89" t="n">
        <f aca="false">IF(AQ336="0",BJ336,0)</f>
        <v>0</v>
      </c>
      <c r="AI336" s="170" t="s">
        <v>109</v>
      </c>
      <c r="AJ336" s="89" t="n">
        <f aca="false">IF(AN336=0,L336,0)</f>
        <v>0</v>
      </c>
      <c r="AK336" s="89" t="n">
        <f aca="false">IF(AN336=12,L336,0)</f>
        <v>0</v>
      </c>
      <c r="AL336" s="89" t="n">
        <f aca="false">IF(AN336=21,L336,0)</f>
        <v>0</v>
      </c>
      <c r="AN336" s="89" t="n">
        <v>21</v>
      </c>
      <c r="AO336" s="89" t="n">
        <f aca="false">H336*0</f>
        <v>0</v>
      </c>
      <c r="AP336" s="89" t="n">
        <f aca="false">H336*(1-0)</f>
        <v>0</v>
      </c>
      <c r="AQ336" s="88" t="s">
        <v>215</v>
      </c>
      <c r="AV336" s="89" t="n">
        <f aca="false">AW336+AX336</f>
        <v>0</v>
      </c>
      <c r="AW336" s="89" t="n">
        <f aca="false">G336*AO336</f>
        <v>0</v>
      </c>
      <c r="AX336" s="89" t="n">
        <f aca="false">G336*AP336</f>
        <v>0</v>
      </c>
      <c r="AY336" s="88" t="s">
        <v>2207</v>
      </c>
      <c r="AZ336" s="88" t="s">
        <v>1708</v>
      </c>
      <c r="BA336" s="170" t="s">
        <v>1709</v>
      </c>
      <c r="BC336" s="89" t="n">
        <f aca="false">AW336+AX336</f>
        <v>0</v>
      </c>
      <c r="BD336" s="89" t="n">
        <f aca="false">H336/(100-BE336)*100</f>
        <v>0</v>
      </c>
      <c r="BE336" s="89" t="n">
        <v>0</v>
      </c>
      <c r="BF336" s="89" t="n">
        <f aca="false">O336</f>
        <v>0</v>
      </c>
      <c r="BH336" s="89" t="n">
        <f aca="false">G336*AO336</f>
        <v>0</v>
      </c>
      <c r="BI336" s="89" t="n">
        <f aca="false">G336*AP336</f>
        <v>0</v>
      </c>
      <c r="BJ336" s="89" t="n">
        <f aca="false">G336*H336</f>
        <v>0</v>
      </c>
      <c r="BK336" s="89"/>
      <c r="BL336" s="89"/>
      <c r="BW336" s="89" t="str">
        <f aca="false">I336</f>
        <v>21</v>
      </c>
      <c r="BX336" s="10" t="s">
        <v>1875</v>
      </c>
    </row>
    <row r="337" customFormat="false" ht="15" hidden="false" customHeight="true" outlineLevel="0" collapsed="false">
      <c r="A337" s="194" t="s">
        <v>1108</v>
      </c>
      <c r="B337" s="194" t="s">
        <v>109</v>
      </c>
      <c r="C337" s="194" t="s">
        <v>1930</v>
      </c>
      <c r="D337" s="195" t="s">
        <v>1931</v>
      </c>
      <c r="E337" s="195"/>
      <c r="F337" s="194" t="s">
        <v>231</v>
      </c>
      <c r="G337" s="196" t="n">
        <f aca="false">'Stavební rozpočet'!G887</f>
        <v>1</v>
      </c>
      <c r="H337" s="197" t="n">
        <f aca="false">'Stavební rozpočet'!H887</f>
        <v>0</v>
      </c>
      <c r="I337" s="198" t="s">
        <v>192</v>
      </c>
      <c r="J337" s="197" t="n">
        <f aca="false">G337*AO337</f>
        <v>0</v>
      </c>
      <c r="K337" s="197" t="n">
        <f aca="false">G337*AP337</f>
        <v>0</v>
      </c>
      <c r="L337" s="197" t="n">
        <f aca="false">G337*H337</f>
        <v>0</v>
      </c>
      <c r="M337" s="197" t="n">
        <f aca="false">L337*(1+BW337/100)</f>
        <v>0</v>
      </c>
      <c r="N337" s="197" t="n">
        <f aca="false">'Stavební rozpočet'!N887</f>
        <v>0.0025</v>
      </c>
      <c r="O337" s="197" t="n">
        <f aca="false">G337*N337</f>
        <v>0.0025</v>
      </c>
      <c r="P337" s="198" t="s">
        <v>193</v>
      </c>
      <c r="Z337" s="89" t="n">
        <f aca="false">IF(AQ337="5",BJ337,0)</f>
        <v>0</v>
      </c>
      <c r="AB337" s="89" t="n">
        <f aca="false">IF(AQ337="1",BH337,0)</f>
        <v>0</v>
      </c>
      <c r="AC337" s="89" t="n">
        <f aca="false">IF(AQ337="1",BI337,0)</f>
        <v>0</v>
      </c>
      <c r="AD337" s="89" t="n">
        <f aca="false">IF(AQ337="7",BH337,0)</f>
        <v>0</v>
      </c>
      <c r="AE337" s="89" t="n">
        <f aca="false">IF(AQ337="7",BI337,0)</f>
        <v>0</v>
      </c>
      <c r="AF337" s="89" t="n">
        <f aca="false">IF(AQ337="2",BH337,0)</f>
        <v>0</v>
      </c>
      <c r="AG337" s="89" t="n">
        <f aca="false">IF(AQ337="2",BI337,0)</f>
        <v>0</v>
      </c>
      <c r="AH337" s="89" t="n">
        <f aca="false">IF(AQ337="0",BJ337,0)</f>
        <v>0</v>
      </c>
      <c r="AI337" s="170" t="s">
        <v>109</v>
      </c>
      <c r="AJ337" s="199" t="n">
        <f aca="false">IF(AN337=0,L337,0)</f>
        <v>0</v>
      </c>
      <c r="AK337" s="199" t="n">
        <f aca="false">IF(AN337=12,L337,0)</f>
        <v>0</v>
      </c>
      <c r="AL337" s="199" t="n">
        <f aca="false">IF(AN337=21,L337,0)</f>
        <v>0</v>
      </c>
      <c r="AN337" s="89" t="n">
        <v>21</v>
      </c>
      <c r="AO337" s="89" t="n">
        <f aca="false">H337*1</f>
        <v>0</v>
      </c>
      <c r="AP337" s="89" t="n">
        <f aca="false">H337*(1-1)</f>
        <v>0</v>
      </c>
      <c r="AQ337" s="200" t="s">
        <v>215</v>
      </c>
      <c r="AV337" s="89" t="n">
        <f aca="false">AW337+AX337</f>
        <v>0</v>
      </c>
      <c r="AW337" s="89" t="n">
        <f aca="false">G337*AO337</f>
        <v>0</v>
      </c>
      <c r="AX337" s="89" t="n">
        <f aca="false">G337*AP337</f>
        <v>0</v>
      </c>
      <c r="AY337" s="88" t="s">
        <v>2207</v>
      </c>
      <c r="AZ337" s="88" t="s">
        <v>1708</v>
      </c>
      <c r="BA337" s="170" t="s">
        <v>1709</v>
      </c>
      <c r="BC337" s="89" t="n">
        <f aca="false">AW337+AX337</f>
        <v>0</v>
      </c>
      <c r="BD337" s="89" t="n">
        <f aca="false">H337/(100-BE337)*100</f>
        <v>0</v>
      </c>
      <c r="BE337" s="89" t="n">
        <v>0</v>
      </c>
      <c r="BF337" s="89" t="n">
        <f aca="false">O337</f>
        <v>0.0025</v>
      </c>
      <c r="BH337" s="199" t="n">
        <f aca="false">G337*AO337</f>
        <v>0</v>
      </c>
      <c r="BI337" s="199" t="n">
        <f aca="false">G337*AP337</f>
        <v>0</v>
      </c>
      <c r="BJ337" s="199" t="n">
        <f aca="false">G337*H337</f>
        <v>0</v>
      </c>
      <c r="BK337" s="199"/>
      <c r="BL337" s="89"/>
      <c r="BW337" s="89" t="str">
        <f aca="false">I337</f>
        <v>21</v>
      </c>
      <c r="BX337" s="201" t="s">
        <v>1931</v>
      </c>
    </row>
    <row r="338" customFormat="false" ht="15" hidden="false" customHeight="true" outlineLevel="0" collapsed="false">
      <c r="A338" s="189" t="s">
        <v>1112</v>
      </c>
      <c r="B338" s="189" t="s">
        <v>109</v>
      </c>
      <c r="C338" s="189" t="s">
        <v>1760</v>
      </c>
      <c r="D338" s="190" t="s">
        <v>1761</v>
      </c>
      <c r="E338" s="190"/>
      <c r="F338" s="189" t="s">
        <v>237</v>
      </c>
      <c r="G338" s="191" t="n">
        <f aca="false">'Stavební rozpočet'!G888</f>
        <v>43</v>
      </c>
      <c r="H338" s="192" t="n">
        <f aca="false">'Stavební rozpočet'!H888</f>
        <v>0</v>
      </c>
      <c r="I338" s="193" t="s">
        <v>192</v>
      </c>
      <c r="J338" s="192" t="n">
        <f aca="false">G338*AO338</f>
        <v>0</v>
      </c>
      <c r="K338" s="192" t="n">
        <f aca="false">G338*AP338</f>
        <v>0</v>
      </c>
      <c r="L338" s="192" t="n">
        <f aca="false">G338*H338</f>
        <v>0</v>
      </c>
      <c r="M338" s="192" t="n">
        <f aca="false">L338*(1+BW338/100)</f>
        <v>0</v>
      </c>
      <c r="N338" s="192" t="n">
        <f aca="false">'Stavební rozpočet'!N888</f>
        <v>0</v>
      </c>
      <c r="O338" s="192" t="n">
        <f aca="false">G338*N338</f>
        <v>0</v>
      </c>
      <c r="P338" s="193" t="s">
        <v>193</v>
      </c>
      <c r="Z338" s="89" t="n">
        <f aca="false">IF(AQ338="5",BJ338,0)</f>
        <v>0</v>
      </c>
      <c r="AB338" s="89" t="n">
        <f aca="false">IF(AQ338="1",BH338,0)</f>
        <v>0</v>
      </c>
      <c r="AC338" s="89" t="n">
        <f aca="false">IF(AQ338="1",BI338,0)</f>
        <v>0</v>
      </c>
      <c r="AD338" s="89" t="n">
        <f aca="false">IF(AQ338="7",BH338,0)</f>
        <v>0</v>
      </c>
      <c r="AE338" s="89" t="n">
        <f aca="false">IF(AQ338="7",BI338,0)</f>
        <v>0</v>
      </c>
      <c r="AF338" s="89" t="n">
        <f aca="false">IF(AQ338="2",BH338,0)</f>
        <v>0</v>
      </c>
      <c r="AG338" s="89" t="n">
        <f aca="false">IF(AQ338="2",BI338,0)</f>
        <v>0</v>
      </c>
      <c r="AH338" s="89" t="n">
        <f aca="false">IF(AQ338="0",BJ338,0)</f>
        <v>0</v>
      </c>
      <c r="AI338" s="170" t="s">
        <v>109</v>
      </c>
      <c r="AJ338" s="89" t="n">
        <f aca="false">IF(AN338=0,L338,0)</f>
        <v>0</v>
      </c>
      <c r="AK338" s="89" t="n">
        <f aca="false">IF(AN338=12,L338,0)</f>
        <v>0</v>
      </c>
      <c r="AL338" s="89" t="n">
        <f aca="false">IF(AN338=21,L338,0)</f>
        <v>0</v>
      </c>
      <c r="AN338" s="89" t="n">
        <v>21</v>
      </c>
      <c r="AO338" s="89" t="n">
        <f aca="false">H338*0</f>
        <v>0</v>
      </c>
      <c r="AP338" s="89" t="n">
        <f aca="false">H338*(1-0)</f>
        <v>0</v>
      </c>
      <c r="AQ338" s="88" t="s">
        <v>215</v>
      </c>
      <c r="AV338" s="89" t="n">
        <f aca="false">AW338+AX338</f>
        <v>0</v>
      </c>
      <c r="AW338" s="89" t="n">
        <f aca="false">G338*AO338</f>
        <v>0</v>
      </c>
      <c r="AX338" s="89" t="n">
        <f aca="false">G338*AP338</f>
        <v>0</v>
      </c>
      <c r="AY338" s="88" t="s">
        <v>2207</v>
      </c>
      <c r="AZ338" s="88" t="s">
        <v>1708</v>
      </c>
      <c r="BA338" s="170" t="s">
        <v>1709</v>
      </c>
      <c r="BC338" s="89" t="n">
        <f aca="false">AW338+AX338</f>
        <v>0</v>
      </c>
      <c r="BD338" s="89" t="n">
        <f aca="false">H338/(100-BE338)*100</f>
        <v>0</v>
      </c>
      <c r="BE338" s="89" t="n">
        <v>0</v>
      </c>
      <c r="BF338" s="89" t="n">
        <f aca="false">O338</f>
        <v>0</v>
      </c>
      <c r="BH338" s="89" t="n">
        <f aca="false">G338*AO338</f>
        <v>0</v>
      </c>
      <c r="BI338" s="89" t="n">
        <f aca="false">G338*AP338</f>
        <v>0</v>
      </c>
      <c r="BJ338" s="89" t="n">
        <f aca="false">G338*H338</f>
        <v>0</v>
      </c>
      <c r="BK338" s="89"/>
      <c r="BL338" s="89"/>
      <c r="BW338" s="89" t="str">
        <f aca="false">I338</f>
        <v>21</v>
      </c>
      <c r="BX338" s="10" t="s">
        <v>1761</v>
      </c>
    </row>
    <row r="339" customFormat="false" ht="24.05" hidden="false" customHeight="true" outlineLevel="0" collapsed="false">
      <c r="A339" s="194" t="s">
        <v>1117</v>
      </c>
      <c r="B339" s="194" t="s">
        <v>109</v>
      </c>
      <c r="C339" s="194" t="s">
        <v>1934</v>
      </c>
      <c r="D339" s="195" t="s">
        <v>1935</v>
      </c>
      <c r="E339" s="195"/>
      <c r="F339" s="194" t="s">
        <v>237</v>
      </c>
      <c r="G339" s="196" t="n">
        <f aca="false">'Stavební rozpočet'!G889</f>
        <v>46.87</v>
      </c>
      <c r="H339" s="197" t="n">
        <f aca="false">'Stavební rozpočet'!H889</f>
        <v>0</v>
      </c>
      <c r="I339" s="198" t="s">
        <v>192</v>
      </c>
      <c r="J339" s="197" t="n">
        <f aca="false">G339*AO339</f>
        <v>0</v>
      </c>
      <c r="K339" s="197" t="n">
        <f aca="false">G339*AP339</f>
        <v>0</v>
      </c>
      <c r="L339" s="197" t="n">
        <f aca="false">G339*H339</f>
        <v>0</v>
      </c>
      <c r="M339" s="197" t="n">
        <f aca="false">L339*(1+BW339/100)</f>
        <v>0</v>
      </c>
      <c r="N339" s="197" t="n">
        <f aca="false">'Stavební rozpočet'!N889</f>
        <v>0.00256</v>
      </c>
      <c r="O339" s="197" t="n">
        <f aca="false">G339*N339</f>
        <v>0.1199872</v>
      </c>
      <c r="P339" s="198" t="s">
        <v>193</v>
      </c>
      <c r="Z339" s="89" t="n">
        <f aca="false">IF(AQ339="5",BJ339,0)</f>
        <v>0</v>
      </c>
      <c r="AB339" s="89" t="n">
        <f aca="false">IF(AQ339="1",BH339,0)</f>
        <v>0</v>
      </c>
      <c r="AC339" s="89" t="n">
        <f aca="false">IF(AQ339="1",BI339,0)</f>
        <v>0</v>
      </c>
      <c r="AD339" s="89" t="n">
        <f aca="false">IF(AQ339="7",BH339,0)</f>
        <v>0</v>
      </c>
      <c r="AE339" s="89" t="n">
        <f aca="false">IF(AQ339="7",BI339,0)</f>
        <v>0</v>
      </c>
      <c r="AF339" s="89" t="n">
        <f aca="false">IF(AQ339="2",BH339,0)</f>
        <v>0</v>
      </c>
      <c r="AG339" s="89" t="n">
        <f aca="false">IF(AQ339="2",BI339,0)</f>
        <v>0</v>
      </c>
      <c r="AH339" s="89" t="n">
        <f aca="false">IF(AQ339="0",BJ339,0)</f>
        <v>0</v>
      </c>
      <c r="AI339" s="170" t="s">
        <v>109</v>
      </c>
      <c r="AJ339" s="199" t="n">
        <f aca="false">IF(AN339=0,L339,0)</f>
        <v>0</v>
      </c>
      <c r="AK339" s="199" t="n">
        <f aca="false">IF(AN339=12,L339,0)</f>
        <v>0</v>
      </c>
      <c r="AL339" s="199" t="n">
        <f aca="false">IF(AN339=21,L339,0)</f>
        <v>0</v>
      </c>
      <c r="AN339" s="89" t="n">
        <v>21</v>
      </c>
      <c r="AO339" s="89" t="n">
        <f aca="false">H339*1</f>
        <v>0</v>
      </c>
      <c r="AP339" s="89" t="n">
        <f aca="false">H339*(1-1)</f>
        <v>0</v>
      </c>
      <c r="AQ339" s="200" t="s">
        <v>215</v>
      </c>
      <c r="AV339" s="89" t="n">
        <f aca="false">AW339+AX339</f>
        <v>0</v>
      </c>
      <c r="AW339" s="89" t="n">
        <f aca="false">G339*AO339</f>
        <v>0</v>
      </c>
      <c r="AX339" s="89" t="n">
        <f aca="false">G339*AP339</f>
        <v>0</v>
      </c>
      <c r="AY339" s="88" t="s">
        <v>2207</v>
      </c>
      <c r="AZ339" s="88" t="s">
        <v>1708</v>
      </c>
      <c r="BA339" s="170" t="s">
        <v>1709</v>
      </c>
      <c r="BC339" s="89" t="n">
        <f aca="false">AW339+AX339</f>
        <v>0</v>
      </c>
      <c r="BD339" s="89" t="n">
        <f aca="false">H339/(100-BE339)*100</f>
        <v>0</v>
      </c>
      <c r="BE339" s="89" t="n">
        <v>0</v>
      </c>
      <c r="BF339" s="89" t="n">
        <f aca="false">O339</f>
        <v>0.1199872</v>
      </c>
      <c r="BH339" s="199" t="n">
        <f aca="false">G339*AO339</f>
        <v>0</v>
      </c>
      <c r="BI339" s="199" t="n">
        <f aca="false">G339*AP339</f>
        <v>0</v>
      </c>
      <c r="BJ339" s="199" t="n">
        <f aca="false">G339*H339</f>
        <v>0</v>
      </c>
      <c r="BK339" s="199"/>
      <c r="BL339" s="89"/>
      <c r="BW339" s="89" t="str">
        <f aca="false">I339</f>
        <v>21</v>
      </c>
      <c r="BX339" s="201" t="s">
        <v>1935</v>
      </c>
    </row>
    <row r="340" customFormat="false" ht="24.05" hidden="false" customHeight="true" outlineLevel="0" collapsed="false">
      <c r="A340" s="189" t="s">
        <v>1120</v>
      </c>
      <c r="B340" s="189" t="s">
        <v>109</v>
      </c>
      <c r="C340" s="189" t="s">
        <v>2235</v>
      </c>
      <c r="D340" s="190" t="s">
        <v>1938</v>
      </c>
      <c r="E340" s="190"/>
      <c r="F340" s="189" t="s">
        <v>237</v>
      </c>
      <c r="G340" s="191" t="n">
        <f aca="false">'Stavební rozpočet'!G890</f>
        <v>43</v>
      </c>
      <c r="H340" s="192" t="n">
        <f aca="false">'Stavební rozpočet'!H890</f>
        <v>0</v>
      </c>
      <c r="I340" s="193" t="s">
        <v>192</v>
      </c>
      <c r="J340" s="192" t="n">
        <f aca="false">G340*AO340</f>
        <v>0</v>
      </c>
      <c r="K340" s="192" t="n">
        <f aca="false">G340*AP340</f>
        <v>0</v>
      </c>
      <c r="L340" s="192" t="n">
        <f aca="false">G340*H340</f>
        <v>0</v>
      </c>
      <c r="M340" s="192" t="n">
        <f aca="false">L340*(1+BW340/100)</f>
        <v>0</v>
      </c>
      <c r="N340" s="192" t="n">
        <f aca="false">'Stavební rozpočet'!N890</f>
        <v>0</v>
      </c>
      <c r="O340" s="192" t="n">
        <f aca="false">G340*N340</f>
        <v>0</v>
      </c>
      <c r="P340" s="193" t="s">
        <v>193</v>
      </c>
      <c r="Z340" s="89" t="n">
        <f aca="false">IF(AQ340="5",BJ340,0)</f>
        <v>0</v>
      </c>
      <c r="AB340" s="89" t="n">
        <f aca="false">IF(AQ340="1",BH340,0)</f>
        <v>0</v>
      </c>
      <c r="AC340" s="89" t="n">
        <f aca="false">IF(AQ340="1",BI340,0)</f>
        <v>0</v>
      </c>
      <c r="AD340" s="89" t="n">
        <f aca="false">IF(AQ340="7",BH340,0)</f>
        <v>0</v>
      </c>
      <c r="AE340" s="89" t="n">
        <f aca="false">IF(AQ340="7",BI340,0)</f>
        <v>0</v>
      </c>
      <c r="AF340" s="89" t="n">
        <f aca="false">IF(AQ340="2",BH340,0)</f>
        <v>0</v>
      </c>
      <c r="AG340" s="89" t="n">
        <f aca="false">IF(AQ340="2",BI340,0)</f>
        <v>0</v>
      </c>
      <c r="AH340" s="89" t="n">
        <f aca="false">IF(AQ340="0",BJ340,0)</f>
        <v>0</v>
      </c>
      <c r="AI340" s="170" t="s">
        <v>109</v>
      </c>
      <c r="AJ340" s="89" t="n">
        <f aca="false">IF(AN340=0,L340,0)</f>
        <v>0</v>
      </c>
      <c r="AK340" s="89" t="n">
        <f aca="false">IF(AN340=12,L340,0)</f>
        <v>0</v>
      </c>
      <c r="AL340" s="89" t="n">
        <f aca="false">IF(AN340=21,L340,0)</f>
        <v>0</v>
      </c>
      <c r="AN340" s="89" t="n">
        <v>21</v>
      </c>
      <c r="AO340" s="89" t="n">
        <f aca="false">H340*0</f>
        <v>0</v>
      </c>
      <c r="AP340" s="89" t="n">
        <f aca="false">H340*(1-0)</f>
        <v>0</v>
      </c>
      <c r="AQ340" s="88" t="s">
        <v>197</v>
      </c>
      <c r="AV340" s="89" t="n">
        <f aca="false">AW340+AX340</f>
        <v>0</v>
      </c>
      <c r="AW340" s="89" t="n">
        <f aca="false">G340*AO340</f>
        <v>0</v>
      </c>
      <c r="AX340" s="89" t="n">
        <f aca="false">G340*AP340</f>
        <v>0</v>
      </c>
      <c r="AY340" s="88" t="s">
        <v>2207</v>
      </c>
      <c r="AZ340" s="88" t="s">
        <v>1708</v>
      </c>
      <c r="BA340" s="170" t="s">
        <v>1709</v>
      </c>
      <c r="BC340" s="89" t="n">
        <f aca="false">AW340+AX340</f>
        <v>0</v>
      </c>
      <c r="BD340" s="89" t="n">
        <f aca="false">H340/(100-BE340)*100</f>
        <v>0</v>
      </c>
      <c r="BE340" s="89" t="n">
        <v>0</v>
      </c>
      <c r="BF340" s="89" t="n">
        <f aca="false">O340</f>
        <v>0</v>
      </c>
      <c r="BH340" s="89" t="n">
        <f aca="false">G340*AO340</f>
        <v>0</v>
      </c>
      <c r="BI340" s="89" t="n">
        <f aca="false">G340*AP340</f>
        <v>0</v>
      </c>
      <c r="BJ340" s="89" t="n">
        <f aca="false">G340*H340</f>
        <v>0</v>
      </c>
      <c r="BK340" s="89"/>
      <c r="BL340" s="89"/>
      <c r="BW340" s="89" t="str">
        <f aca="false">I340</f>
        <v>21</v>
      </c>
      <c r="BX340" s="10" t="s">
        <v>1938</v>
      </c>
    </row>
    <row r="341" customFormat="false" ht="15" hidden="false" customHeight="true" outlineLevel="0" collapsed="false">
      <c r="A341" s="189" t="s">
        <v>1125</v>
      </c>
      <c r="B341" s="189" t="s">
        <v>109</v>
      </c>
      <c r="C341" s="189" t="s">
        <v>1784</v>
      </c>
      <c r="D341" s="190" t="s">
        <v>1785</v>
      </c>
      <c r="E341" s="190"/>
      <c r="F341" s="189" t="s">
        <v>1786</v>
      </c>
      <c r="G341" s="191" t="n">
        <f aca="false">'Stavební rozpočet'!G891</f>
        <v>12</v>
      </c>
      <c r="H341" s="192" t="n">
        <f aca="false">'Stavební rozpočet'!H891</f>
        <v>0</v>
      </c>
      <c r="I341" s="193" t="s">
        <v>192</v>
      </c>
      <c r="J341" s="192" t="n">
        <f aca="false">G341*AO341</f>
        <v>0</v>
      </c>
      <c r="K341" s="192" t="n">
        <f aca="false">G341*AP341</f>
        <v>0</v>
      </c>
      <c r="L341" s="192" t="n">
        <f aca="false">G341*H341</f>
        <v>0</v>
      </c>
      <c r="M341" s="192" t="n">
        <f aca="false">L341*(1+BW341/100)</f>
        <v>0</v>
      </c>
      <c r="N341" s="192" t="n">
        <f aca="false">'Stavební rozpočet'!N891</f>
        <v>0</v>
      </c>
      <c r="O341" s="192" t="n">
        <f aca="false">G341*N341</f>
        <v>0</v>
      </c>
      <c r="P341" s="193" t="s">
        <v>383</v>
      </c>
      <c r="Z341" s="89" t="n">
        <f aca="false">IF(AQ341="5",BJ341,0)</f>
        <v>0</v>
      </c>
      <c r="AB341" s="89" t="n">
        <f aca="false">IF(AQ341="1",BH341,0)</f>
        <v>0</v>
      </c>
      <c r="AC341" s="89" t="n">
        <f aca="false">IF(AQ341="1",BI341,0)</f>
        <v>0</v>
      </c>
      <c r="AD341" s="89" t="n">
        <f aca="false">IF(AQ341="7",BH341,0)</f>
        <v>0</v>
      </c>
      <c r="AE341" s="89" t="n">
        <f aca="false">IF(AQ341="7",BI341,0)</f>
        <v>0</v>
      </c>
      <c r="AF341" s="89" t="n">
        <f aca="false">IF(AQ341="2",BH341,0)</f>
        <v>0</v>
      </c>
      <c r="AG341" s="89" t="n">
        <f aca="false">IF(AQ341="2",BI341,0)</f>
        <v>0</v>
      </c>
      <c r="AH341" s="89" t="n">
        <f aca="false">IF(AQ341="0",BJ341,0)</f>
        <v>0</v>
      </c>
      <c r="AI341" s="170" t="s">
        <v>109</v>
      </c>
      <c r="AJ341" s="89" t="n">
        <f aca="false">IF(AN341=0,L341,0)</f>
        <v>0</v>
      </c>
      <c r="AK341" s="89" t="n">
        <f aca="false">IF(AN341=12,L341,0)</f>
        <v>0</v>
      </c>
      <c r="AL341" s="89" t="n">
        <f aca="false">IF(AN341=21,L341,0)</f>
        <v>0</v>
      </c>
      <c r="AN341" s="89" t="n">
        <v>21</v>
      </c>
      <c r="AO341" s="89" t="n">
        <f aca="false">H341*0</f>
        <v>0</v>
      </c>
      <c r="AP341" s="89" t="n">
        <f aca="false">H341*(1-0)</f>
        <v>0</v>
      </c>
      <c r="AQ341" s="88" t="s">
        <v>197</v>
      </c>
      <c r="AV341" s="89" t="n">
        <f aca="false">AW341+AX341</f>
        <v>0</v>
      </c>
      <c r="AW341" s="89" t="n">
        <f aca="false">G341*AO341</f>
        <v>0</v>
      </c>
      <c r="AX341" s="89" t="n">
        <f aca="false">G341*AP341</f>
        <v>0</v>
      </c>
      <c r="AY341" s="88" t="s">
        <v>2207</v>
      </c>
      <c r="AZ341" s="88" t="s">
        <v>1708</v>
      </c>
      <c r="BA341" s="170" t="s">
        <v>1709</v>
      </c>
      <c r="BC341" s="89" t="n">
        <f aca="false">AW341+AX341</f>
        <v>0</v>
      </c>
      <c r="BD341" s="89" t="n">
        <f aca="false">H341/(100-BE341)*100</f>
        <v>0</v>
      </c>
      <c r="BE341" s="89" t="n">
        <v>0</v>
      </c>
      <c r="BF341" s="89" t="n">
        <f aca="false">O341</f>
        <v>0</v>
      </c>
      <c r="BH341" s="89" t="n">
        <f aca="false">G341*AO341</f>
        <v>0</v>
      </c>
      <c r="BI341" s="89" t="n">
        <f aca="false">G341*AP341</f>
        <v>0</v>
      </c>
      <c r="BJ341" s="89" t="n">
        <f aca="false">G341*H341</f>
        <v>0</v>
      </c>
      <c r="BK341" s="89"/>
      <c r="BL341" s="89"/>
      <c r="BW341" s="89" t="str">
        <f aca="false">I341</f>
        <v>21</v>
      </c>
      <c r="BX341" s="10" t="s">
        <v>1785</v>
      </c>
    </row>
    <row r="342" customFormat="false" ht="35.5" hidden="false" customHeight="true" outlineLevel="0" collapsed="false">
      <c r="A342" s="194" t="s">
        <v>1129</v>
      </c>
      <c r="B342" s="194" t="s">
        <v>109</v>
      </c>
      <c r="C342" s="194" t="s">
        <v>1788</v>
      </c>
      <c r="D342" s="195" t="s">
        <v>1789</v>
      </c>
      <c r="E342" s="195"/>
      <c r="F342" s="194" t="s">
        <v>237</v>
      </c>
      <c r="G342" s="196" t="n">
        <f aca="false">'Stavební rozpočet'!G892</f>
        <v>13.2</v>
      </c>
      <c r="H342" s="197" t="n">
        <f aca="false">'Stavební rozpočet'!H892</f>
        <v>0</v>
      </c>
      <c r="I342" s="198" t="s">
        <v>192</v>
      </c>
      <c r="J342" s="197" t="n">
        <f aca="false">G342*AO342</f>
        <v>0</v>
      </c>
      <c r="K342" s="197" t="n">
        <f aca="false">G342*AP342</f>
        <v>0</v>
      </c>
      <c r="L342" s="197" t="n">
        <f aca="false">G342*H342</f>
        <v>0</v>
      </c>
      <c r="M342" s="197" t="n">
        <f aca="false">L342*(1+BW342/100)</f>
        <v>0</v>
      </c>
      <c r="N342" s="197" t="n">
        <f aca="false">'Stavební rozpočet'!N892</f>
        <v>0.0015</v>
      </c>
      <c r="O342" s="197" t="n">
        <f aca="false">G342*N342</f>
        <v>0.0198</v>
      </c>
      <c r="P342" s="198" t="s">
        <v>193</v>
      </c>
      <c r="Z342" s="89" t="n">
        <f aca="false">IF(AQ342="5",BJ342,0)</f>
        <v>0</v>
      </c>
      <c r="AB342" s="89" t="n">
        <f aca="false">IF(AQ342="1",BH342,0)</f>
        <v>0</v>
      </c>
      <c r="AC342" s="89" t="n">
        <f aca="false">IF(AQ342="1",BI342,0)</f>
        <v>0</v>
      </c>
      <c r="AD342" s="89" t="n">
        <f aca="false">IF(AQ342="7",BH342,0)</f>
        <v>0</v>
      </c>
      <c r="AE342" s="89" t="n">
        <f aca="false">IF(AQ342="7",BI342,0)</f>
        <v>0</v>
      </c>
      <c r="AF342" s="89" t="n">
        <f aca="false">IF(AQ342="2",BH342,0)</f>
        <v>0</v>
      </c>
      <c r="AG342" s="89" t="n">
        <f aca="false">IF(AQ342="2",BI342,0)</f>
        <v>0</v>
      </c>
      <c r="AH342" s="89" t="n">
        <f aca="false">IF(AQ342="0",BJ342,0)</f>
        <v>0</v>
      </c>
      <c r="AI342" s="170" t="s">
        <v>109</v>
      </c>
      <c r="AJ342" s="199" t="n">
        <f aca="false">IF(AN342=0,L342,0)</f>
        <v>0</v>
      </c>
      <c r="AK342" s="199" t="n">
        <f aca="false">IF(AN342=12,L342,0)</f>
        <v>0</v>
      </c>
      <c r="AL342" s="199" t="n">
        <f aca="false">IF(AN342=21,L342,0)</f>
        <v>0</v>
      </c>
      <c r="AN342" s="89" t="n">
        <v>21</v>
      </c>
      <c r="AO342" s="89" t="n">
        <f aca="false">H342*1</f>
        <v>0</v>
      </c>
      <c r="AP342" s="89" t="n">
        <f aca="false">H342*(1-1)</f>
        <v>0</v>
      </c>
      <c r="AQ342" s="200" t="s">
        <v>215</v>
      </c>
      <c r="AV342" s="89" t="n">
        <f aca="false">AW342+AX342</f>
        <v>0</v>
      </c>
      <c r="AW342" s="89" t="n">
        <f aca="false">G342*AO342</f>
        <v>0</v>
      </c>
      <c r="AX342" s="89" t="n">
        <f aca="false">G342*AP342</f>
        <v>0</v>
      </c>
      <c r="AY342" s="88" t="s">
        <v>2207</v>
      </c>
      <c r="AZ342" s="88" t="s">
        <v>1708</v>
      </c>
      <c r="BA342" s="170" t="s">
        <v>1709</v>
      </c>
      <c r="BC342" s="89" t="n">
        <f aca="false">AW342+AX342</f>
        <v>0</v>
      </c>
      <c r="BD342" s="89" t="n">
        <f aca="false">H342/(100-BE342)*100</f>
        <v>0</v>
      </c>
      <c r="BE342" s="89" t="n">
        <v>0</v>
      </c>
      <c r="BF342" s="89" t="n">
        <f aca="false">O342</f>
        <v>0.0198</v>
      </c>
      <c r="BH342" s="199" t="n">
        <f aca="false">G342*AO342</f>
        <v>0</v>
      </c>
      <c r="BI342" s="199" t="n">
        <f aca="false">G342*AP342</f>
        <v>0</v>
      </c>
      <c r="BJ342" s="199" t="n">
        <f aca="false">G342*H342</f>
        <v>0</v>
      </c>
      <c r="BK342" s="199"/>
      <c r="BL342" s="89"/>
      <c r="BW342" s="89" t="str">
        <f aca="false">I342</f>
        <v>21</v>
      </c>
      <c r="BX342" s="201" t="s">
        <v>1789</v>
      </c>
    </row>
    <row r="343" customFormat="false" ht="15" hidden="false" customHeight="true" outlineLevel="0" collapsed="false">
      <c r="A343" s="189" t="s">
        <v>1132</v>
      </c>
      <c r="B343" s="189" t="s">
        <v>109</v>
      </c>
      <c r="C343" s="189" t="s">
        <v>1778</v>
      </c>
      <c r="D343" s="190" t="s">
        <v>1779</v>
      </c>
      <c r="E343" s="190"/>
      <c r="F343" s="189" t="s">
        <v>231</v>
      </c>
      <c r="G343" s="191" t="n">
        <f aca="false">'Stavební rozpočet'!G893</f>
        <v>2</v>
      </c>
      <c r="H343" s="192" t="n">
        <f aca="false">'Stavební rozpočet'!H893</f>
        <v>0</v>
      </c>
      <c r="I343" s="193" t="s">
        <v>192</v>
      </c>
      <c r="J343" s="192" t="n">
        <f aca="false">G343*AO343</f>
        <v>0</v>
      </c>
      <c r="K343" s="192" t="n">
        <f aca="false">G343*AP343</f>
        <v>0</v>
      </c>
      <c r="L343" s="192" t="n">
        <f aca="false">G343*H343</f>
        <v>0</v>
      </c>
      <c r="M343" s="192" t="n">
        <f aca="false">L343*(1+BW343/100)</f>
        <v>0</v>
      </c>
      <c r="N343" s="192" t="n">
        <f aca="false">'Stavební rozpočet'!N893</f>
        <v>0</v>
      </c>
      <c r="O343" s="192" t="n">
        <f aca="false">G343*N343</f>
        <v>0</v>
      </c>
      <c r="P343" s="193" t="s">
        <v>193</v>
      </c>
      <c r="Z343" s="89" t="n">
        <f aca="false">IF(AQ343="5",BJ343,0)</f>
        <v>0</v>
      </c>
      <c r="AB343" s="89" t="n">
        <f aca="false">IF(AQ343="1",BH343,0)</f>
        <v>0</v>
      </c>
      <c r="AC343" s="89" t="n">
        <f aca="false">IF(AQ343="1",BI343,0)</f>
        <v>0</v>
      </c>
      <c r="AD343" s="89" t="n">
        <f aca="false">IF(AQ343="7",BH343,0)</f>
        <v>0</v>
      </c>
      <c r="AE343" s="89" t="n">
        <f aca="false">IF(AQ343="7",BI343,0)</f>
        <v>0</v>
      </c>
      <c r="AF343" s="89" t="n">
        <f aca="false">IF(AQ343="2",BH343,0)</f>
        <v>0</v>
      </c>
      <c r="AG343" s="89" t="n">
        <f aca="false">IF(AQ343="2",BI343,0)</f>
        <v>0</v>
      </c>
      <c r="AH343" s="89" t="n">
        <f aca="false">IF(AQ343="0",BJ343,0)</f>
        <v>0</v>
      </c>
      <c r="AI343" s="170" t="s">
        <v>109</v>
      </c>
      <c r="AJ343" s="89" t="n">
        <f aca="false">IF(AN343=0,L343,0)</f>
        <v>0</v>
      </c>
      <c r="AK343" s="89" t="n">
        <f aca="false">IF(AN343=12,L343,0)</f>
        <v>0</v>
      </c>
      <c r="AL343" s="89" t="n">
        <f aca="false">IF(AN343=21,L343,0)</f>
        <v>0</v>
      </c>
      <c r="AN343" s="89" t="n">
        <v>21</v>
      </c>
      <c r="AO343" s="89" t="n">
        <f aca="false">H343*0</f>
        <v>0</v>
      </c>
      <c r="AP343" s="89" t="n">
        <f aca="false">H343*(1-0)</f>
        <v>0</v>
      </c>
      <c r="AQ343" s="88" t="s">
        <v>215</v>
      </c>
      <c r="AV343" s="89" t="n">
        <f aca="false">AW343+AX343</f>
        <v>0</v>
      </c>
      <c r="AW343" s="89" t="n">
        <f aca="false">G343*AO343</f>
        <v>0</v>
      </c>
      <c r="AX343" s="89" t="n">
        <f aca="false">G343*AP343</f>
        <v>0</v>
      </c>
      <c r="AY343" s="88" t="s">
        <v>2207</v>
      </c>
      <c r="AZ343" s="88" t="s">
        <v>1708</v>
      </c>
      <c r="BA343" s="170" t="s">
        <v>1709</v>
      </c>
      <c r="BC343" s="89" t="n">
        <f aca="false">AW343+AX343</f>
        <v>0</v>
      </c>
      <c r="BD343" s="89" t="n">
        <f aca="false">H343/(100-BE343)*100</f>
        <v>0</v>
      </c>
      <c r="BE343" s="89" t="n">
        <v>0</v>
      </c>
      <c r="BF343" s="89" t="n">
        <f aca="false">O343</f>
        <v>0</v>
      </c>
      <c r="BH343" s="89" t="n">
        <f aca="false">G343*AO343</f>
        <v>0</v>
      </c>
      <c r="BI343" s="89" t="n">
        <f aca="false">G343*AP343</f>
        <v>0</v>
      </c>
      <c r="BJ343" s="89" t="n">
        <f aca="false">G343*H343</f>
        <v>0</v>
      </c>
      <c r="BK343" s="89"/>
      <c r="BL343" s="89"/>
      <c r="BW343" s="89" t="str">
        <f aca="false">I343</f>
        <v>21</v>
      </c>
      <c r="BX343" s="10" t="s">
        <v>1779</v>
      </c>
    </row>
    <row r="344" customFormat="false" ht="24.05" hidden="false" customHeight="true" outlineLevel="0" collapsed="false">
      <c r="A344" s="194" t="s">
        <v>1135</v>
      </c>
      <c r="B344" s="194" t="s">
        <v>109</v>
      </c>
      <c r="C344" s="194" t="s">
        <v>2240</v>
      </c>
      <c r="D344" s="195" t="s">
        <v>1944</v>
      </c>
      <c r="E344" s="195"/>
      <c r="F344" s="194" t="s">
        <v>252</v>
      </c>
      <c r="G344" s="196" t="n">
        <f aca="false">'Stavební rozpočet'!G894</f>
        <v>2</v>
      </c>
      <c r="H344" s="197" t="n">
        <f aca="false">'Stavební rozpočet'!H894</f>
        <v>0</v>
      </c>
      <c r="I344" s="198" t="s">
        <v>192</v>
      </c>
      <c r="J344" s="197" t="n">
        <f aca="false">G344*AO344</f>
        <v>0</v>
      </c>
      <c r="K344" s="197" t="n">
        <f aca="false">G344*AP344</f>
        <v>0</v>
      </c>
      <c r="L344" s="197" t="n">
        <f aca="false">G344*H344</f>
        <v>0</v>
      </c>
      <c r="M344" s="197" t="n">
        <f aca="false">L344*(1+BW344/100)</f>
        <v>0</v>
      </c>
      <c r="N344" s="197" t="n">
        <f aca="false">'Stavební rozpočet'!N894</f>
        <v>0.007</v>
      </c>
      <c r="O344" s="197" t="n">
        <f aca="false">G344*N344</f>
        <v>0.014</v>
      </c>
      <c r="P344" s="198" t="s">
        <v>193</v>
      </c>
      <c r="Z344" s="89" t="n">
        <f aca="false">IF(AQ344="5",BJ344,0)</f>
        <v>0</v>
      </c>
      <c r="AB344" s="89" t="n">
        <f aca="false">IF(AQ344="1",BH344,0)</f>
        <v>0</v>
      </c>
      <c r="AC344" s="89" t="n">
        <f aca="false">IF(AQ344="1",BI344,0)</f>
        <v>0</v>
      </c>
      <c r="AD344" s="89" t="n">
        <f aca="false">IF(AQ344="7",BH344,0)</f>
        <v>0</v>
      </c>
      <c r="AE344" s="89" t="n">
        <f aca="false">IF(AQ344="7",BI344,0)</f>
        <v>0</v>
      </c>
      <c r="AF344" s="89" t="n">
        <f aca="false">IF(AQ344="2",BH344,0)</f>
        <v>0</v>
      </c>
      <c r="AG344" s="89" t="n">
        <f aca="false">IF(AQ344="2",BI344,0)</f>
        <v>0</v>
      </c>
      <c r="AH344" s="89" t="n">
        <f aca="false">IF(AQ344="0",BJ344,0)</f>
        <v>0</v>
      </c>
      <c r="AI344" s="170" t="s">
        <v>109</v>
      </c>
      <c r="AJ344" s="199" t="n">
        <f aca="false">IF(AN344=0,L344,0)</f>
        <v>0</v>
      </c>
      <c r="AK344" s="199" t="n">
        <f aca="false">IF(AN344=12,L344,0)</f>
        <v>0</v>
      </c>
      <c r="AL344" s="199" t="n">
        <f aca="false">IF(AN344=21,L344,0)</f>
        <v>0</v>
      </c>
      <c r="AN344" s="89" t="n">
        <v>21</v>
      </c>
      <c r="AO344" s="89" t="n">
        <f aca="false">H344*1</f>
        <v>0</v>
      </c>
      <c r="AP344" s="89" t="n">
        <f aca="false">H344*(1-1)</f>
        <v>0</v>
      </c>
      <c r="AQ344" s="200" t="s">
        <v>215</v>
      </c>
      <c r="AV344" s="89" t="n">
        <f aca="false">AW344+AX344</f>
        <v>0</v>
      </c>
      <c r="AW344" s="89" t="n">
        <f aca="false">G344*AO344</f>
        <v>0</v>
      </c>
      <c r="AX344" s="89" t="n">
        <f aca="false">G344*AP344</f>
        <v>0</v>
      </c>
      <c r="AY344" s="88" t="s">
        <v>2207</v>
      </c>
      <c r="AZ344" s="88" t="s">
        <v>1708</v>
      </c>
      <c r="BA344" s="170" t="s">
        <v>1709</v>
      </c>
      <c r="BC344" s="89" t="n">
        <f aca="false">AW344+AX344</f>
        <v>0</v>
      </c>
      <c r="BD344" s="89" t="n">
        <f aca="false">H344/(100-BE344)*100</f>
        <v>0</v>
      </c>
      <c r="BE344" s="89" t="n">
        <v>0</v>
      </c>
      <c r="BF344" s="89" t="n">
        <f aca="false">O344</f>
        <v>0.014</v>
      </c>
      <c r="BH344" s="199" t="n">
        <f aca="false">G344*AO344</f>
        <v>0</v>
      </c>
      <c r="BI344" s="199" t="n">
        <f aca="false">G344*AP344</f>
        <v>0</v>
      </c>
      <c r="BJ344" s="199" t="n">
        <f aca="false">G344*H344</f>
        <v>0</v>
      </c>
      <c r="BK344" s="199"/>
      <c r="BL344" s="89"/>
      <c r="BW344" s="89" t="str">
        <f aca="false">I344</f>
        <v>21</v>
      </c>
      <c r="BX344" s="201" t="s">
        <v>1944</v>
      </c>
    </row>
    <row r="345" customFormat="false" ht="24.05" hidden="false" customHeight="true" outlineLevel="0" collapsed="false">
      <c r="A345" s="189" t="s">
        <v>1138</v>
      </c>
      <c r="B345" s="189" t="s">
        <v>109</v>
      </c>
      <c r="C345" s="189" t="s">
        <v>1791</v>
      </c>
      <c r="D345" s="190" t="s">
        <v>1792</v>
      </c>
      <c r="E345" s="190"/>
      <c r="F345" s="189" t="s">
        <v>252</v>
      </c>
      <c r="G345" s="191" t="n">
        <f aca="false">'Stavební rozpočet'!G895</f>
        <v>5</v>
      </c>
      <c r="H345" s="192" t="n">
        <f aca="false">'Stavební rozpočet'!H895</f>
        <v>0</v>
      </c>
      <c r="I345" s="193" t="s">
        <v>192</v>
      </c>
      <c r="J345" s="192" t="n">
        <f aca="false">G345*AO345</f>
        <v>0</v>
      </c>
      <c r="K345" s="192" t="n">
        <f aca="false">G345*AP345</f>
        <v>0</v>
      </c>
      <c r="L345" s="192" t="n">
        <f aca="false">G345*H345</f>
        <v>0</v>
      </c>
      <c r="M345" s="192" t="n">
        <f aca="false">L345*(1+BW345/100)</f>
        <v>0</v>
      </c>
      <c r="N345" s="192" t="n">
        <f aca="false">'Stavební rozpočet'!N895</f>
        <v>0.00055</v>
      </c>
      <c r="O345" s="192" t="n">
        <f aca="false">G345*N345</f>
        <v>0.00275</v>
      </c>
      <c r="P345" s="193" t="s">
        <v>193</v>
      </c>
      <c r="Z345" s="89" t="n">
        <f aca="false">IF(AQ345="5",BJ345,0)</f>
        <v>0</v>
      </c>
      <c r="AB345" s="89" t="n">
        <f aca="false">IF(AQ345="1",BH345,0)</f>
        <v>0</v>
      </c>
      <c r="AC345" s="89" t="n">
        <f aca="false">IF(AQ345="1",BI345,0)</f>
        <v>0</v>
      </c>
      <c r="AD345" s="89" t="n">
        <f aca="false">IF(AQ345="7",BH345,0)</f>
        <v>0</v>
      </c>
      <c r="AE345" s="89" t="n">
        <f aca="false">IF(AQ345="7",BI345,0)</f>
        <v>0</v>
      </c>
      <c r="AF345" s="89" t="n">
        <f aca="false">IF(AQ345="2",BH345,0)</f>
        <v>0</v>
      </c>
      <c r="AG345" s="89" t="n">
        <f aca="false">IF(AQ345="2",BI345,0)</f>
        <v>0</v>
      </c>
      <c r="AH345" s="89" t="n">
        <f aca="false">IF(AQ345="0",BJ345,0)</f>
        <v>0</v>
      </c>
      <c r="AI345" s="170" t="s">
        <v>109</v>
      </c>
      <c r="AJ345" s="89" t="n">
        <f aca="false">IF(AN345=0,L345,0)</f>
        <v>0</v>
      </c>
      <c r="AK345" s="89" t="n">
        <f aca="false">IF(AN345=12,L345,0)</f>
        <v>0</v>
      </c>
      <c r="AL345" s="89" t="n">
        <f aca="false">IF(AN345=21,L345,0)</f>
        <v>0</v>
      </c>
      <c r="AN345" s="89" t="n">
        <v>21</v>
      </c>
      <c r="AO345" s="89" t="n">
        <f aca="false">H345*0.213688887</f>
        <v>0</v>
      </c>
      <c r="AP345" s="89" t="n">
        <f aca="false">H345*(1-0.213688887)</f>
        <v>0</v>
      </c>
      <c r="AQ345" s="88" t="s">
        <v>215</v>
      </c>
      <c r="AV345" s="89" t="n">
        <f aca="false">AW345+AX345</f>
        <v>0</v>
      </c>
      <c r="AW345" s="89" t="n">
        <f aca="false">G345*AO345</f>
        <v>0</v>
      </c>
      <c r="AX345" s="89" t="n">
        <f aca="false">G345*AP345</f>
        <v>0</v>
      </c>
      <c r="AY345" s="88" t="s">
        <v>2207</v>
      </c>
      <c r="AZ345" s="88" t="s">
        <v>1708</v>
      </c>
      <c r="BA345" s="170" t="s">
        <v>1709</v>
      </c>
      <c r="BC345" s="89" t="n">
        <f aca="false">AW345+AX345</f>
        <v>0</v>
      </c>
      <c r="BD345" s="89" t="n">
        <f aca="false">H345/(100-BE345)*100</f>
        <v>0</v>
      </c>
      <c r="BE345" s="89" t="n">
        <v>0</v>
      </c>
      <c r="BF345" s="89" t="n">
        <f aca="false">O345</f>
        <v>0.00275</v>
      </c>
      <c r="BH345" s="89" t="n">
        <f aca="false">G345*AO345</f>
        <v>0</v>
      </c>
      <c r="BI345" s="89" t="n">
        <f aca="false">G345*AP345</f>
        <v>0</v>
      </c>
      <c r="BJ345" s="89" t="n">
        <f aca="false">G345*H345</f>
        <v>0</v>
      </c>
      <c r="BK345" s="89"/>
      <c r="BL345" s="89"/>
      <c r="BW345" s="89" t="str">
        <f aca="false">I345</f>
        <v>21</v>
      </c>
      <c r="BX345" s="10" t="s">
        <v>1792</v>
      </c>
    </row>
    <row r="346" customFormat="false" ht="35.5" hidden="false" customHeight="true" outlineLevel="0" collapsed="false">
      <c r="A346" s="194" t="s">
        <v>1143</v>
      </c>
      <c r="B346" s="194" t="s">
        <v>109</v>
      </c>
      <c r="C346" s="194" t="s">
        <v>1794</v>
      </c>
      <c r="D346" s="195" t="s">
        <v>1795</v>
      </c>
      <c r="E346" s="195"/>
      <c r="F346" s="194" t="s">
        <v>252</v>
      </c>
      <c r="G346" s="196" t="n">
        <f aca="false">'Stavební rozpočet'!G896</f>
        <v>5.5</v>
      </c>
      <c r="H346" s="197" t="n">
        <f aca="false">'Stavební rozpočet'!H896</f>
        <v>0</v>
      </c>
      <c r="I346" s="198" t="s">
        <v>192</v>
      </c>
      <c r="J346" s="197" t="n">
        <f aca="false">G346*AO346</f>
        <v>0</v>
      </c>
      <c r="K346" s="197" t="n">
        <f aca="false">G346*AP346</f>
        <v>0</v>
      </c>
      <c r="L346" s="197" t="n">
        <f aca="false">G346*H346</f>
        <v>0</v>
      </c>
      <c r="M346" s="197" t="n">
        <f aca="false">L346*(1+BW346/100)</f>
        <v>0</v>
      </c>
      <c r="N346" s="197" t="n">
        <f aca="false">'Stavební rozpočet'!N896</f>
        <v>0.00037</v>
      </c>
      <c r="O346" s="197" t="n">
        <f aca="false">G346*N346</f>
        <v>0.002035</v>
      </c>
      <c r="P346" s="198" t="s">
        <v>193</v>
      </c>
      <c r="Z346" s="89" t="n">
        <f aca="false">IF(AQ346="5",BJ346,0)</f>
        <v>0</v>
      </c>
      <c r="AB346" s="89" t="n">
        <f aca="false">IF(AQ346="1",BH346,0)</f>
        <v>0</v>
      </c>
      <c r="AC346" s="89" t="n">
        <f aca="false">IF(AQ346="1",BI346,0)</f>
        <v>0</v>
      </c>
      <c r="AD346" s="89" t="n">
        <f aca="false">IF(AQ346="7",BH346,0)</f>
        <v>0</v>
      </c>
      <c r="AE346" s="89" t="n">
        <f aca="false">IF(AQ346="7",BI346,0)</f>
        <v>0</v>
      </c>
      <c r="AF346" s="89" t="n">
        <f aca="false">IF(AQ346="2",BH346,0)</f>
        <v>0</v>
      </c>
      <c r="AG346" s="89" t="n">
        <f aca="false">IF(AQ346="2",BI346,0)</f>
        <v>0</v>
      </c>
      <c r="AH346" s="89" t="n">
        <f aca="false">IF(AQ346="0",BJ346,0)</f>
        <v>0</v>
      </c>
      <c r="AI346" s="170" t="s">
        <v>109</v>
      </c>
      <c r="AJ346" s="199" t="n">
        <f aca="false">IF(AN346=0,L346,0)</f>
        <v>0</v>
      </c>
      <c r="AK346" s="199" t="n">
        <f aca="false">IF(AN346=12,L346,0)</f>
        <v>0</v>
      </c>
      <c r="AL346" s="199" t="n">
        <f aca="false">IF(AN346=21,L346,0)</f>
        <v>0</v>
      </c>
      <c r="AN346" s="89" t="n">
        <v>21</v>
      </c>
      <c r="AO346" s="89" t="n">
        <f aca="false">H346*1</f>
        <v>0</v>
      </c>
      <c r="AP346" s="89" t="n">
        <f aca="false">H346*(1-1)</f>
        <v>0</v>
      </c>
      <c r="AQ346" s="200" t="s">
        <v>215</v>
      </c>
      <c r="AV346" s="89" t="n">
        <f aca="false">AW346+AX346</f>
        <v>0</v>
      </c>
      <c r="AW346" s="89" t="n">
        <f aca="false">G346*AO346</f>
        <v>0</v>
      </c>
      <c r="AX346" s="89" t="n">
        <f aca="false">G346*AP346</f>
        <v>0</v>
      </c>
      <c r="AY346" s="88" t="s">
        <v>2207</v>
      </c>
      <c r="AZ346" s="88" t="s">
        <v>1708</v>
      </c>
      <c r="BA346" s="170" t="s">
        <v>1709</v>
      </c>
      <c r="BC346" s="89" t="n">
        <f aca="false">AW346+AX346</f>
        <v>0</v>
      </c>
      <c r="BD346" s="89" t="n">
        <f aca="false">H346/(100-BE346)*100</f>
        <v>0</v>
      </c>
      <c r="BE346" s="89" t="n">
        <v>0</v>
      </c>
      <c r="BF346" s="89" t="n">
        <f aca="false">O346</f>
        <v>0.002035</v>
      </c>
      <c r="BH346" s="199" t="n">
        <f aca="false">G346*AO346</f>
        <v>0</v>
      </c>
      <c r="BI346" s="199" t="n">
        <f aca="false">G346*AP346</f>
        <v>0</v>
      </c>
      <c r="BJ346" s="199" t="n">
        <f aca="false">G346*H346</f>
        <v>0</v>
      </c>
      <c r="BK346" s="199"/>
      <c r="BL346" s="89"/>
      <c r="BW346" s="89" t="str">
        <f aca="false">I346</f>
        <v>21</v>
      </c>
      <c r="BX346" s="201" t="s">
        <v>1795</v>
      </c>
    </row>
    <row r="347" customFormat="false" ht="24.05" hidden="false" customHeight="true" outlineLevel="0" collapsed="false">
      <c r="A347" s="189" t="s">
        <v>1147</v>
      </c>
      <c r="B347" s="189" t="s">
        <v>109</v>
      </c>
      <c r="C347" s="189" t="s">
        <v>1791</v>
      </c>
      <c r="D347" s="190" t="s">
        <v>1792</v>
      </c>
      <c r="E347" s="190"/>
      <c r="F347" s="189" t="s">
        <v>252</v>
      </c>
      <c r="G347" s="191" t="n">
        <f aca="false">'Stavební rozpočet'!G897</f>
        <v>8</v>
      </c>
      <c r="H347" s="192" t="n">
        <f aca="false">'Stavební rozpočet'!H897</f>
        <v>0</v>
      </c>
      <c r="I347" s="193" t="s">
        <v>192</v>
      </c>
      <c r="J347" s="192" t="n">
        <f aca="false">G347*AO347</f>
        <v>0</v>
      </c>
      <c r="K347" s="192" t="n">
        <f aca="false">G347*AP347</f>
        <v>0</v>
      </c>
      <c r="L347" s="192" t="n">
        <f aca="false">G347*H347</f>
        <v>0</v>
      </c>
      <c r="M347" s="192" t="n">
        <f aca="false">L347*(1+BW347/100)</f>
        <v>0</v>
      </c>
      <c r="N347" s="192" t="n">
        <f aca="false">'Stavební rozpočet'!N897</f>
        <v>0.00055</v>
      </c>
      <c r="O347" s="192" t="n">
        <f aca="false">G347*N347</f>
        <v>0.0044</v>
      </c>
      <c r="P347" s="193" t="s">
        <v>193</v>
      </c>
      <c r="Z347" s="89" t="n">
        <f aca="false">IF(AQ347="5",BJ347,0)</f>
        <v>0</v>
      </c>
      <c r="AB347" s="89" t="n">
        <f aca="false">IF(AQ347="1",BH347,0)</f>
        <v>0</v>
      </c>
      <c r="AC347" s="89" t="n">
        <f aca="false">IF(AQ347="1",BI347,0)</f>
        <v>0</v>
      </c>
      <c r="AD347" s="89" t="n">
        <f aca="false">IF(AQ347="7",BH347,0)</f>
        <v>0</v>
      </c>
      <c r="AE347" s="89" t="n">
        <f aca="false">IF(AQ347="7",BI347,0)</f>
        <v>0</v>
      </c>
      <c r="AF347" s="89" t="n">
        <f aca="false">IF(AQ347="2",BH347,0)</f>
        <v>0</v>
      </c>
      <c r="AG347" s="89" t="n">
        <f aca="false">IF(AQ347="2",BI347,0)</f>
        <v>0</v>
      </c>
      <c r="AH347" s="89" t="n">
        <f aca="false">IF(AQ347="0",BJ347,0)</f>
        <v>0</v>
      </c>
      <c r="AI347" s="170" t="s">
        <v>109</v>
      </c>
      <c r="AJ347" s="89" t="n">
        <f aca="false">IF(AN347=0,L347,0)</f>
        <v>0</v>
      </c>
      <c r="AK347" s="89" t="n">
        <f aca="false">IF(AN347=12,L347,0)</f>
        <v>0</v>
      </c>
      <c r="AL347" s="89" t="n">
        <f aca="false">IF(AN347=21,L347,0)</f>
        <v>0</v>
      </c>
      <c r="AN347" s="89" t="n">
        <v>21</v>
      </c>
      <c r="AO347" s="89" t="n">
        <f aca="false">H347*0.213688359</f>
        <v>0</v>
      </c>
      <c r="AP347" s="89" t="n">
        <f aca="false">H347*(1-0.213688359)</f>
        <v>0</v>
      </c>
      <c r="AQ347" s="88" t="s">
        <v>215</v>
      </c>
      <c r="AV347" s="89" t="n">
        <f aca="false">AW347+AX347</f>
        <v>0</v>
      </c>
      <c r="AW347" s="89" t="n">
        <f aca="false">G347*AO347</f>
        <v>0</v>
      </c>
      <c r="AX347" s="89" t="n">
        <f aca="false">G347*AP347</f>
        <v>0</v>
      </c>
      <c r="AY347" s="88" t="s">
        <v>2207</v>
      </c>
      <c r="AZ347" s="88" t="s">
        <v>1708</v>
      </c>
      <c r="BA347" s="170" t="s">
        <v>1709</v>
      </c>
      <c r="BC347" s="89" t="n">
        <f aca="false">AW347+AX347</f>
        <v>0</v>
      </c>
      <c r="BD347" s="89" t="n">
        <f aca="false">H347/(100-BE347)*100</f>
        <v>0</v>
      </c>
      <c r="BE347" s="89" t="n">
        <v>0</v>
      </c>
      <c r="BF347" s="89" t="n">
        <f aca="false">O347</f>
        <v>0.0044</v>
      </c>
      <c r="BH347" s="89" t="n">
        <f aca="false">G347*AO347</f>
        <v>0</v>
      </c>
      <c r="BI347" s="89" t="n">
        <f aca="false">G347*AP347</f>
        <v>0</v>
      </c>
      <c r="BJ347" s="89" t="n">
        <f aca="false">G347*H347</f>
        <v>0</v>
      </c>
      <c r="BK347" s="89"/>
      <c r="BL347" s="89"/>
      <c r="BW347" s="89" t="str">
        <f aca="false">I347</f>
        <v>21</v>
      </c>
      <c r="BX347" s="10" t="s">
        <v>1792</v>
      </c>
    </row>
    <row r="348" customFormat="false" ht="35.5" hidden="false" customHeight="true" outlineLevel="0" collapsed="false">
      <c r="A348" s="194" t="s">
        <v>1151</v>
      </c>
      <c r="B348" s="194" t="s">
        <v>109</v>
      </c>
      <c r="C348" s="194" t="s">
        <v>1798</v>
      </c>
      <c r="D348" s="195" t="s">
        <v>1799</v>
      </c>
      <c r="E348" s="195"/>
      <c r="F348" s="194" t="s">
        <v>252</v>
      </c>
      <c r="G348" s="196" t="n">
        <f aca="false">'Stavební rozpočet'!G898</f>
        <v>8.8</v>
      </c>
      <c r="H348" s="197" t="n">
        <f aca="false">'Stavební rozpočet'!H898</f>
        <v>0</v>
      </c>
      <c r="I348" s="198" t="s">
        <v>192</v>
      </c>
      <c r="J348" s="197" t="n">
        <f aca="false">G348*AO348</f>
        <v>0</v>
      </c>
      <c r="K348" s="197" t="n">
        <f aca="false">G348*AP348</f>
        <v>0</v>
      </c>
      <c r="L348" s="197" t="n">
        <f aca="false">G348*H348</f>
        <v>0</v>
      </c>
      <c r="M348" s="197" t="n">
        <f aca="false">L348*(1+BW348/100)</f>
        <v>0</v>
      </c>
      <c r="N348" s="197" t="n">
        <f aca="false">'Stavební rozpočet'!N898</f>
        <v>0.0003</v>
      </c>
      <c r="O348" s="197" t="n">
        <f aca="false">G348*N348</f>
        <v>0.00264</v>
      </c>
      <c r="P348" s="198" t="s">
        <v>193</v>
      </c>
      <c r="Z348" s="89" t="n">
        <f aca="false">IF(AQ348="5",BJ348,0)</f>
        <v>0</v>
      </c>
      <c r="AB348" s="89" t="n">
        <f aca="false">IF(AQ348="1",BH348,0)</f>
        <v>0</v>
      </c>
      <c r="AC348" s="89" t="n">
        <f aca="false">IF(AQ348="1",BI348,0)</f>
        <v>0</v>
      </c>
      <c r="AD348" s="89" t="n">
        <f aca="false">IF(AQ348="7",BH348,0)</f>
        <v>0</v>
      </c>
      <c r="AE348" s="89" t="n">
        <f aca="false">IF(AQ348="7",BI348,0)</f>
        <v>0</v>
      </c>
      <c r="AF348" s="89" t="n">
        <f aca="false">IF(AQ348="2",BH348,0)</f>
        <v>0</v>
      </c>
      <c r="AG348" s="89" t="n">
        <f aca="false">IF(AQ348="2",BI348,0)</f>
        <v>0</v>
      </c>
      <c r="AH348" s="89" t="n">
        <f aca="false">IF(AQ348="0",BJ348,0)</f>
        <v>0</v>
      </c>
      <c r="AI348" s="170" t="s">
        <v>109</v>
      </c>
      <c r="AJ348" s="199" t="n">
        <f aca="false">IF(AN348=0,L348,0)</f>
        <v>0</v>
      </c>
      <c r="AK348" s="199" t="n">
        <f aca="false">IF(AN348=12,L348,0)</f>
        <v>0</v>
      </c>
      <c r="AL348" s="199" t="n">
        <f aca="false">IF(AN348=21,L348,0)</f>
        <v>0</v>
      </c>
      <c r="AN348" s="89" t="n">
        <v>21</v>
      </c>
      <c r="AO348" s="89" t="n">
        <f aca="false">H348*1</f>
        <v>0</v>
      </c>
      <c r="AP348" s="89" t="n">
        <f aca="false">H348*(1-1)</f>
        <v>0</v>
      </c>
      <c r="AQ348" s="200" t="s">
        <v>215</v>
      </c>
      <c r="AV348" s="89" t="n">
        <f aca="false">AW348+AX348</f>
        <v>0</v>
      </c>
      <c r="AW348" s="89" t="n">
        <f aca="false">G348*AO348</f>
        <v>0</v>
      </c>
      <c r="AX348" s="89" t="n">
        <f aca="false">G348*AP348</f>
        <v>0</v>
      </c>
      <c r="AY348" s="88" t="s">
        <v>2207</v>
      </c>
      <c r="AZ348" s="88" t="s">
        <v>1708</v>
      </c>
      <c r="BA348" s="170" t="s">
        <v>1709</v>
      </c>
      <c r="BC348" s="89" t="n">
        <f aca="false">AW348+AX348</f>
        <v>0</v>
      </c>
      <c r="BD348" s="89" t="n">
        <f aca="false">H348/(100-BE348)*100</f>
        <v>0</v>
      </c>
      <c r="BE348" s="89" t="n">
        <v>0</v>
      </c>
      <c r="BF348" s="89" t="n">
        <f aca="false">O348</f>
        <v>0.00264</v>
      </c>
      <c r="BH348" s="199" t="n">
        <f aca="false">G348*AO348</f>
        <v>0</v>
      </c>
      <c r="BI348" s="199" t="n">
        <f aca="false">G348*AP348</f>
        <v>0</v>
      </c>
      <c r="BJ348" s="199" t="n">
        <f aca="false">G348*H348</f>
        <v>0</v>
      </c>
      <c r="BK348" s="199"/>
      <c r="BL348" s="89"/>
      <c r="BW348" s="89" t="str">
        <f aca="false">I348</f>
        <v>21</v>
      </c>
      <c r="BX348" s="201" t="s">
        <v>1799</v>
      </c>
    </row>
    <row r="349" customFormat="false" ht="15" hidden="false" customHeight="true" outlineLevel="0" collapsed="false">
      <c r="A349" s="189" t="s">
        <v>1154</v>
      </c>
      <c r="B349" s="189" t="s">
        <v>109</v>
      </c>
      <c r="C349" s="189" t="s">
        <v>1804</v>
      </c>
      <c r="D349" s="190" t="s">
        <v>1805</v>
      </c>
      <c r="E349" s="190"/>
      <c r="F349" s="189" t="s">
        <v>1625</v>
      </c>
      <c r="G349" s="191" t="n">
        <f aca="false">'Stavební rozpočet'!G899</f>
        <v>20</v>
      </c>
      <c r="H349" s="192" t="n">
        <f aca="false">'Stavební rozpočet'!H899</f>
        <v>0</v>
      </c>
      <c r="I349" s="193" t="s">
        <v>192</v>
      </c>
      <c r="J349" s="192" t="n">
        <f aca="false">G349*AO349</f>
        <v>0</v>
      </c>
      <c r="K349" s="192" t="n">
        <f aca="false">G349*AP349</f>
        <v>0</v>
      </c>
      <c r="L349" s="192" t="n">
        <f aca="false">G349*H349</f>
        <v>0</v>
      </c>
      <c r="M349" s="192" t="n">
        <f aca="false">L349*(1+BW349/100)</f>
        <v>0</v>
      </c>
      <c r="N349" s="192" t="n">
        <f aca="false">'Stavební rozpočet'!N899</f>
        <v>6E-005</v>
      </c>
      <c r="O349" s="192" t="n">
        <f aca="false">G349*N349</f>
        <v>0.0012</v>
      </c>
      <c r="P349" s="193" t="s">
        <v>193</v>
      </c>
      <c r="Z349" s="89" t="n">
        <f aca="false">IF(AQ349="5",BJ349,0)</f>
        <v>0</v>
      </c>
      <c r="AB349" s="89" t="n">
        <f aca="false">IF(AQ349="1",BH349,0)</f>
        <v>0</v>
      </c>
      <c r="AC349" s="89" t="n">
        <f aca="false">IF(AQ349="1",BI349,0)</f>
        <v>0</v>
      </c>
      <c r="AD349" s="89" t="n">
        <f aca="false">IF(AQ349="7",BH349,0)</f>
        <v>0</v>
      </c>
      <c r="AE349" s="89" t="n">
        <f aca="false">IF(AQ349="7",BI349,0)</f>
        <v>0</v>
      </c>
      <c r="AF349" s="89" t="n">
        <f aca="false">IF(AQ349="2",BH349,0)</f>
        <v>0</v>
      </c>
      <c r="AG349" s="89" t="n">
        <f aca="false">IF(AQ349="2",BI349,0)</f>
        <v>0</v>
      </c>
      <c r="AH349" s="89" t="n">
        <f aca="false">IF(AQ349="0",BJ349,0)</f>
        <v>0</v>
      </c>
      <c r="AI349" s="170" t="s">
        <v>109</v>
      </c>
      <c r="AJ349" s="89" t="n">
        <f aca="false">IF(AN349=0,L349,0)</f>
        <v>0</v>
      </c>
      <c r="AK349" s="89" t="n">
        <f aca="false">IF(AN349=12,L349,0)</f>
        <v>0</v>
      </c>
      <c r="AL349" s="89" t="n">
        <f aca="false">IF(AN349=21,L349,0)</f>
        <v>0</v>
      </c>
      <c r="AN349" s="89" t="n">
        <v>21</v>
      </c>
      <c r="AO349" s="89" t="n">
        <f aca="false">H349*0.08269596</f>
        <v>0</v>
      </c>
      <c r="AP349" s="89" t="n">
        <f aca="false">H349*(1-0.08269596)</f>
        <v>0</v>
      </c>
      <c r="AQ349" s="88" t="s">
        <v>215</v>
      </c>
      <c r="AV349" s="89" t="n">
        <f aca="false">AW349+AX349</f>
        <v>0</v>
      </c>
      <c r="AW349" s="89" t="n">
        <f aca="false">G349*AO349</f>
        <v>0</v>
      </c>
      <c r="AX349" s="89" t="n">
        <f aca="false">G349*AP349</f>
        <v>0</v>
      </c>
      <c r="AY349" s="88" t="s">
        <v>2207</v>
      </c>
      <c r="AZ349" s="88" t="s">
        <v>1708</v>
      </c>
      <c r="BA349" s="170" t="s">
        <v>1709</v>
      </c>
      <c r="BC349" s="89" t="n">
        <f aca="false">AW349+AX349</f>
        <v>0</v>
      </c>
      <c r="BD349" s="89" t="n">
        <f aca="false">H349/(100-BE349)*100</f>
        <v>0</v>
      </c>
      <c r="BE349" s="89" t="n">
        <v>0</v>
      </c>
      <c r="BF349" s="89" t="n">
        <f aca="false">O349</f>
        <v>0.0012</v>
      </c>
      <c r="BH349" s="89" t="n">
        <f aca="false">G349*AO349</f>
        <v>0</v>
      </c>
      <c r="BI349" s="89" t="n">
        <f aca="false">G349*AP349</f>
        <v>0</v>
      </c>
      <c r="BJ349" s="89" t="n">
        <f aca="false">G349*H349</f>
        <v>0</v>
      </c>
      <c r="BK349" s="89"/>
      <c r="BL349" s="89"/>
      <c r="BW349" s="89" t="str">
        <f aca="false">I349</f>
        <v>21</v>
      </c>
      <c r="BX349" s="10" t="s">
        <v>1805</v>
      </c>
    </row>
    <row r="350" customFormat="false" ht="24.05" hidden="false" customHeight="true" outlineLevel="0" collapsed="false">
      <c r="A350" s="194" t="s">
        <v>1156</v>
      </c>
      <c r="B350" s="194" t="s">
        <v>109</v>
      </c>
      <c r="C350" s="194" t="s">
        <v>2247</v>
      </c>
      <c r="D350" s="195" t="s">
        <v>1808</v>
      </c>
      <c r="E350" s="195"/>
      <c r="F350" s="194" t="s">
        <v>1625</v>
      </c>
      <c r="G350" s="196" t="n">
        <f aca="false">'Stavební rozpočet'!G900</f>
        <v>22</v>
      </c>
      <c r="H350" s="197" t="n">
        <f aca="false">'Stavební rozpočet'!H900</f>
        <v>0</v>
      </c>
      <c r="I350" s="198" t="s">
        <v>192</v>
      </c>
      <c r="J350" s="197" t="n">
        <f aca="false">G350*AO350</f>
        <v>0</v>
      </c>
      <c r="K350" s="197" t="n">
        <f aca="false">G350*AP350</f>
        <v>0</v>
      </c>
      <c r="L350" s="197" t="n">
        <f aca="false">G350*H350</f>
        <v>0</v>
      </c>
      <c r="M350" s="197" t="n">
        <f aca="false">L350*(1+BW350/100)</f>
        <v>0</v>
      </c>
      <c r="N350" s="197" t="n">
        <f aca="false">'Stavební rozpočet'!N900</f>
        <v>0.001</v>
      </c>
      <c r="O350" s="197" t="n">
        <f aca="false">G350*N350</f>
        <v>0.022</v>
      </c>
      <c r="P350" s="198" t="s">
        <v>193</v>
      </c>
      <c r="Z350" s="89" t="n">
        <f aca="false">IF(AQ350="5",BJ350,0)</f>
        <v>0</v>
      </c>
      <c r="AB350" s="89" t="n">
        <f aca="false">IF(AQ350="1",BH350,0)</f>
        <v>0</v>
      </c>
      <c r="AC350" s="89" t="n">
        <f aca="false">IF(AQ350="1",BI350,0)</f>
        <v>0</v>
      </c>
      <c r="AD350" s="89" t="n">
        <f aca="false">IF(AQ350="7",BH350,0)</f>
        <v>0</v>
      </c>
      <c r="AE350" s="89" t="n">
        <f aca="false">IF(AQ350="7",BI350,0)</f>
        <v>0</v>
      </c>
      <c r="AF350" s="89" t="n">
        <f aca="false">IF(AQ350="2",BH350,0)</f>
        <v>0</v>
      </c>
      <c r="AG350" s="89" t="n">
        <f aca="false">IF(AQ350="2",BI350,0)</f>
        <v>0</v>
      </c>
      <c r="AH350" s="89" t="n">
        <f aca="false">IF(AQ350="0",BJ350,0)</f>
        <v>0</v>
      </c>
      <c r="AI350" s="170" t="s">
        <v>109</v>
      </c>
      <c r="AJ350" s="199" t="n">
        <f aca="false">IF(AN350=0,L350,0)</f>
        <v>0</v>
      </c>
      <c r="AK350" s="199" t="n">
        <f aca="false">IF(AN350=12,L350,0)</f>
        <v>0</v>
      </c>
      <c r="AL350" s="199" t="n">
        <f aca="false">IF(AN350=21,L350,0)</f>
        <v>0</v>
      </c>
      <c r="AN350" s="89" t="n">
        <v>21</v>
      </c>
      <c r="AO350" s="89" t="n">
        <f aca="false">H350*1</f>
        <v>0</v>
      </c>
      <c r="AP350" s="89" t="n">
        <f aca="false">H350*(1-1)</f>
        <v>0</v>
      </c>
      <c r="AQ350" s="200" t="s">
        <v>215</v>
      </c>
      <c r="AV350" s="89" t="n">
        <f aca="false">AW350+AX350</f>
        <v>0</v>
      </c>
      <c r="AW350" s="89" t="n">
        <f aca="false">G350*AO350</f>
        <v>0</v>
      </c>
      <c r="AX350" s="89" t="n">
        <f aca="false">G350*AP350</f>
        <v>0</v>
      </c>
      <c r="AY350" s="88" t="s">
        <v>2207</v>
      </c>
      <c r="AZ350" s="88" t="s">
        <v>1708</v>
      </c>
      <c r="BA350" s="170" t="s">
        <v>1709</v>
      </c>
      <c r="BC350" s="89" t="n">
        <f aca="false">AW350+AX350</f>
        <v>0</v>
      </c>
      <c r="BD350" s="89" t="n">
        <f aca="false">H350/(100-BE350)*100</f>
        <v>0</v>
      </c>
      <c r="BE350" s="89" t="n">
        <v>0</v>
      </c>
      <c r="BF350" s="89" t="n">
        <f aca="false">O350</f>
        <v>0.022</v>
      </c>
      <c r="BH350" s="199" t="n">
        <f aca="false">G350*AO350</f>
        <v>0</v>
      </c>
      <c r="BI350" s="199" t="n">
        <f aca="false">G350*AP350</f>
        <v>0</v>
      </c>
      <c r="BJ350" s="199" t="n">
        <f aca="false">G350*H350</f>
        <v>0</v>
      </c>
      <c r="BK350" s="199"/>
      <c r="BL350" s="89"/>
      <c r="BW350" s="89" t="str">
        <f aca="false">I350</f>
        <v>21</v>
      </c>
      <c r="BX350" s="201" t="s">
        <v>1808</v>
      </c>
    </row>
    <row r="351" customFormat="false" ht="24.05" hidden="false" customHeight="true" outlineLevel="0" collapsed="false">
      <c r="A351" s="189" t="s">
        <v>1159</v>
      </c>
      <c r="B351" s="189" t="s">
        <v>109</v>
      </c>
      <c r="C351" s="189" t="s">
        <v>1801</v>
      </c>
      <c r="D351" s="190" t="s">
        <v>1802</v>
      </c>
      <c r="E351" s="190"/>
      <c r="F351" s="189" t="s">
        <v>231</v>
      </c>
      <c r="G351" s="191" t="n">
        <f aca="false">'Stavební rozpočet'!G901</f>
        <v>1</v>
      </c>
      <c r="H351" s="192" t="n">
        <f aca="false">'Stavební rozpočet'!H901</f>
        <v>0</v>
      </c>
      <c r="I351" s="193" t="s">
        <v>192</v>
      </c>
      <c r="J351" s="192" t="n">
        <f aca="false">G351*AO351</f>
        <v>0</v>
      </c>
      <c r="K351" s="192" t="n">
        <f aca="false">G351*AP351</f>
        <v>0</v>
      </c>
      <c r="L351" s="192" t="n">
        <f aca="false">G351*H351</f>
        <v>0</v>
      </c>
      <c r="M351" s="192" t="n">
        <f aca="false">L351*(1+BW351/100)</f>
        <v>0</v>
      </c>
      <c r="N351" s="192" t="n">
        <f aca="false">'Stavební rozpočet'!N901</f>
        <v>0.0002</v>
      </c>
      <c r="O351" s="192" t="n">
        <f aca="false">G351*N351</f>
        <v>0.0002</v>
      </c>
      <c r="P351" s="193" t="s">
        <v>193</v>
      </c>
      <c r="Z351" s="89" t="n">
        <f aca="false">IF(AQ351="5",BJ351,0)</f>
        <v>0</v>
      </c>
      <c r="AB351" s="89" t="n">
        <f aca="false">IF(AQ351="1",BH351,0)</f>
        <v>0</v>
      </c>
      <c r="AC351" s="89" t="n">
        <f aca="false">IF(AQ351="1",BI351,0)</f>
        <v>0</v>
      </c>
      <c r="AD351" s="89" t="n">
        <f aca="false">IF(AQ351="7",BH351,0)</f>
        <v>0</v>
      </c>
      <c r="AE351" s="89" t="n">
        <f aca="false">IF(AQ351="7",BI351,0)</f>
        <v>0</v>
      </c>
      <c r="AF351" s="89" t="n">
        <f aca="false">IF(AQ351="2",BH351,0)</f>
        <v>0</v>
      </c>
      <c r="AG351" s="89" t="n">
        <f aca="false">IF(AQ351="2",BI351,0)</f>
        <v>0</v>
      </c>
      <c r="AH351" s="89" t="n">
        <f aca="false">IF(AQ351="0",BJ351,0)</f>
        <v>0</v>
      </c>
      <c r="AI351" s="170" t="s">
        <v>109</v>
      </c>
      <c r="AJ351" s="89" t="n">
        <f aca="false">IF(AN351=0,L351,0)</f>
        <v>0</v>
      </c>
      <c r="AK351" s="89" t="n">
        <f aca="false">IF(AN351=12,L351,0)</f>
        <v>0</v>
      </c>
      <c r="AL351" s="89" t="n">
        <f aca="false">IF(AN351=21,L351,0)</f>
        <v>0</v>
      </c>
      <c r="AN351" s="89" t="n">
        <v>21</v>
      </c>
      <c r="AO351" s="89" t="n">
        <f aca="false">H351*0.784269362</f>
        <v>0</v>
      </c>
      <c r="AP351" s="89" t="n">
        <f aca="false">H351*(1-0.784269362)</f>
        <v>0</v>
      </c>
      <c r="AQ351" s="88" t="s">
        <v>197</v>
      </c>
      <c r="AV351" s="89" t="n">
        <f aca="false">AW351+AX351</f>
        <v>0</v>
      </c>
      <c r="AW351" s="89" t="n">
        <f aca="false">G351*AO351</f>
        <v>0</v>
      </c>
      <c r="AX351" s="89" t="n">
        <f aca="false">G351*AP351</f>
        <v>0</v>
      </c>
      <c r="AY351" s="88" t="s">
        <v>2207</v>
      </c>
      <c r="AZ351" s="88" t="s">
        <v>1708</v>
      </c>
      <c r="BA351" s="170" t="s">
        <v>1709</v>
      </c>
      <c r="BC351" s="89" t="n">
        <f aca="false">AW351+AX351</f>
        <v>0</v>
      </c>
      <c r="BD351" s="89" t="n">
        <f aca="false">H351/(100-BE351)*100</f>
        <v>0</v>
      </c>
      <c r="BE351" s="89" t="n">
        <v>0</v>
      </c>
      <c r="BF351" s="89" t="n">
        <f aca="false">O351</f>
        <v>0.0002</v>
      </c>
      <c r="BH351" s="89" t="n">
        <f aca="false">G351*AO351</f>
        <v>0</v>
      </c>
      <c r="BI351" s="89" t="n">
        <f aca="false">G351*AP351</f>
        <v>0</v>
      </c>
      <c r="BJ351" s="89" t="n">
        <f aca="false">G351*H351</f>
        <v>0</v>
      </c>
      <c r="BK351" s="89"/>
      <c r="BL351" s="89"/>
      <c r="BW351" s="89" t="str">
        <f aca="false">I351</f>
        <v>21</v>
      </c>
      <c r="BX351" s="10" t="s">
        <v>1802</v>
      </c>
    </row>
    <row r="352" customFormat="false" ht="35.5" hidden="false" customHeight="true" outlineLevel="0" collapsed="false">
      <c r="A352" s="189" t="s">
        <v>1162</v>
      </c>
      <c r="B352" s="189" t="s">
        <v>109</v>
      </c>
      <c r="C352" s="189" t="s">
        <v>1810</v>
      </c>
      <c r="D352" s="190" t="s">
        <v>1811</v>
      </c>
      <c r="E352" s="190"/>
      <c r="F352" s="189" t="s">
        <v>1637</v>
      </c>
      <c r="G352" s="191" t="n">
        <f aca="false">'Stavební rozpočet'!G902</f>
        <v>12</v>
      </c>
      <c r="H352" s="192" t="n">
        <f aca="false">'Stavební rozpočet'!H902</f>
        <v>0</v>
      </c>
      <c r="I352" s="193" t="s">
        <v>192</v>
      </c>
      <c r="J352" s="192" t="n">
        <f aca="false">G352*AO352</f>
        <v>0</v>
      </c>
      <c r="K352" s="192" t="n">
        <f aca="false">G352*AP352</f>
        <v>0</v>
      </c>
      <c r="L352" s="192" t="n">
        <f aca="false">G352*H352</f>
        <v>0</v>
      </c>
      <c r="M352" s="192" t="n">
        <f aca="false">L352*(1+BW352/100)</f>
        <v>0</v>
      </c>
      <c r="N352" s="192" t="n">
        <f aca="false">'Stavební rozpočet'!N902</f>
        <v>0</v>
      </c>
      <c r="O352" s="192" t="n">
        <f aca="false">G352*N352</f>
        <v>0</v>
      </c>
      <c r="P352" s="193" t="s">
        <v>193</v>
      </c>
      <c r="Z352" s="89" t="n">
        <f aca="false">IF(AQ352="5",BJ352,0)</f>
        <v>0</v>
      </c>
      <c r="AB352" s="89" t="n">
        <f aca="false">IF(AQ352="1",BH352,0)</f>
        <v>0</v>
      </c>
      <c r="AC352" s="89" t="n">
        <f aca="false">IF(AQ352="1",BI352,0)</f>
        <v>0</v>
      </c>
      <c r="AD352" s="89" t="n">
        <f aca="false">IF(AQ352="7",BH352,0)</f>
        <v>0</v>
      </c>
      <c r="AE352" s="89" t="n">
        <f aca="false">IF(AQ352="7",BI352,0)</f>
        <v>0</v>
      </c>
      <c r="AF352" s="89" t="n">
        <f aca="false">IF(AQ352="2",BH352,0)</f>
        <v>0</v>
      </c>
      <c r="AG352" s="89" t="n">
        <f aca="false">IF(AQ352="2",BI352,0)</f>
        <v>0</v>
      </c>
      <c r="AH352" s="89" t="n">
        <f aca="false">IF(AQ352="0",BJ352,0)</f>
        <v>0</v>
      </c>
      <c r="AI352" s="170" t="s">
        <v>109</v>
      </c>
      <c r="AJ352" s="89" t="n">
        <f aca="false">IF(AN352=0,L352,0)</f>
        <v>0</v>
      </c>
      <c r="AK352" s="89" t="n">
        <f aca="false">IF(AN352=12,L352,0)</f>
        <v>0</v>
      </c>
      <c r="AL352" s="89" t="n">
        <f aca="false">IF(AN352=21,L352,0)</f>
        <v>0</v>
      </c>
      <c r="AN352" s="89" t="n">
        <v>21</v>
      </c>
      <c r="AO352" s="89" t="n">
        <f aca="false">H352*0</f>
        <v>0</v>
      </c>
      <c r="AP352" s="89" t="n">
        <f aca="false">H352*(1-0)</f>
        <v>0</v>
      </c>
      <c r="AQ352" s="88" t="s">
        <v>215</v>
      </c>
      <c r="AV352" s="89" t="n">
        <f aca="false">AW352+AX352</f>
        <v>0</v>
      </c>
      <c r="AW352" s="89" t="n">
        <f aca="false">G352*AO352</f>
        <v>0</v>
      </c>
      <c r="AX352" s="89" t="n">
        <f aca="false">G352*AP352</f>
        <v>0</v>
      </c>
      <c r="AY352" s="88" t="s">
        <v>2207</v>
      </c>
      <c r="AZ352" s="88" t="s">
        <v>1708</v>
      </c>
      <c r="BA352" s="170" t="s">
        <v>1709</v>
      </c>
      <c r="BC352" s="89" t="n">
        <f aca="false">AW352+AX352</f>
        <v>0</v>
      </c>
      <c r="BD352" s="89" t="n">
        <f aca="false">H352/(100-BE352)*100</f>
        <v>0</v>
      </c>
      <c r="BE352" s="89" t="n">
        <v>0</v>
      </c>
      <c r="BF352" s="89" t="n">
        <f aca="false">O352</f>
        <v>0</v>
      </c>
      <c r="BH352" s="89" t="n">
        <f aca="false">G352*AO352</f>
        <v>0</v>
      </c>
      <c r="BI352" s="89" t="n">
        <f aca="false">G352*AP352</f>
        <v>0</v>
      </c>
      <c r="BJ352" s="89" t="n">
        <f aca="false">G352*H352</f>
        <v>0</v>
      </c>
      <c r="BK352" s="89"/>
      <c r="BL352" s="89"/>
      <c r="BW352" s="89" t="str">
        <f aca="false">I352</f>
        <v>21</v>
      </c>
      <c r="BX352" s="10" t="s">
        <v>1811</v>
      </c>
    </row>
    <row r="353" customFormat="false" ht="35.5" hidden="false" customHeight="true" outlineLevel="0" collapsed="false">
      <c r="A353" s="189" t="s">
        <v>1164</v>
      </c>
      <c r="B353" s="189" t="s">
        <v>109</v>
      </c>
      <c r="C353" s="189" t="s">
        <v>2251</v>
      </c>
      <c r="D353" s="190" t="s">
        <v>1814</v>
      </c>
      <c r="E353" s="190"/>
      <c r="F353" s="189" t="s">
        <v>1219</v>
      </c>
      <c r="G353" s="191" t="n">
        <f aca="false">'Stavební rozpočet'!G903</f>
        <v>1</v>
      </c>
      <c r="H353" s="192" t="n">
        <f aca="false">'Stavební rozpočet'!H903</f>
        <v>0</v>
      </c>
      <c r="I353" s="193" t="s">
        <v>192</v>
      </c>
      <c r="J353" s="192" t="n">
        <f aca="false">G353*AO353</f>
        <v>0</v>
      </c>
      <c r="K353" s="192" t="n">
        <f aca="false">G353*AP353</f>
        <v>0</v>
      </c>
      <c r="L353" s="192" t="n">
        <f aca="false">G353*H353</f>
        <v>0</v>
      </c>
      <c r="M353" s="192" t="n">
        <f aca="false">L353*(1+BW353/100)</f>
        <v>0</v>
      </c>
      <c r="N353" s="192" t="n">
        <f aca="false">'Stavební rozpočet'!N903</f>
        <v>0</v>
      </c>
      <c r="O353" s="192" t="n">
        <f aca="false">G353*N353</f>
        <v>0</v>
      </c>
      <c r="P353" s="193" t="s">
        <v>193</v>
      </c>
      <c r="Z353" s="89" t="n">
        <f aca="false">IF(AQ353="5",BJ353,0)</f>
        <v>0</v>
      </c>
      <c r="AB353" s="89" t="n">
        <f aca="false">IF(AQ353="1",BH353,0)</f>
        <v>0</v>
      </c>
      <c r="AC353" s="89" t="n">
        <f aca="false">IF(AQ353="1",BI353,0)</f>
        <v>0</v>
      </c>
      <c r="AD353" s="89" t="n">
        <f aca="false">IF(AQ353="7",BH353,0)</f>
        <v>0</v>
      </c>
      <c r="AE353" s="89" t="n">
        <f aca="false">IF(AQ353="7",BI353,0)</f>
        <v>0</v>
      </c>
      <c r="AF353" s="89" t="n">
        <f aca="false">IF(AQ353="2",BH353,0)</f>
        <v>0</v>
      </c>
      <c r="AG353" s="89" t="n">
        <f aca="false">IF(AQ353="2",BI353,0)</f>
        <v>0</v>
      </c>
      <c r="AH353" s="89" t="n">
        <f aca="false">IF(AQ353="0",BJ353,0)</f>
        <v>0</v>
      </c>
      <c r="AI353" s="170" t="s">
        <v>109</v>
      </c>
      <c r="AJ353" s="89" t="n">
        <f aca="false">IF(AN353=0,L353,0)</f>
        <v>0</v>
      </c>
      <c r="AK353" s="89" t="n">
        <f aca="false">IF(AN353=12,L353,0)</f>
        <v>0</v>
      </c>
      <c r="AL353" s="89" t="n">
        <f aca="false">IF(AN353=21,L353,0)</f>
        <v>0</v>
      </c>
      <c r="AN353" s="89" t="n">
        <v>21</v>
      </c>
      <c r="AO353" s="89" t="n">
        <f aca="false">H353*0</f>
        <v>0</v>
      </c>
      <c r="AP353" s="89" t="n">
        <f aca="false">H353*(1-0)</f>
        <v>0</v>
      </c>
      <c r="AQ353" s="88" t="s">
        <v>197</v>
      </c>
      <c r="AV353" s="89" t="n">
        <f aca="false">AW353+AX353</f>
        <v>0</v>
      </c>
      <c r="AW353" s="89" t="n">
        <f aca="false">G353*AO353</f>
        <v>0</v>
      </c>
      <c r="AX353" s="89" t="n">
        <f aca="false">G353*AP353</f>
        <v>0</v>
      </c>
      <c r="AY353" s="88" t="s">
        <v>2207</v>
      </c>
      <c r="AZ353" s="88" t="s">
        <v>1708</v>
      </c>
      <c r="BA353" s="170" t="s">
        <v>1709</v>
      </c>
      <c r="BC353" s="89" t="n">
        <f aca="false">AW353+AX353</f>
        <v>0</v>
      </c>
      <c r="BD353" s="89" t="n">
        <f aca="false">H353/(100-BE353)*100</f>
        <v>0</v>
      </c>
      <c r="BE353" s="89" t="n">
        <v>0</v>
      </c>
      <c r="BF353" s="89" t="n">
        <f aca="false">O353</f>
        <v>0</v>
      </c>
      <c r="BH353" s="89" t="n">
        <f aca="false">G353*AO353</f>
        <v>0</v>
      </c>
      <c r="BI353" s="89" t="n">
        <f aca="false">G353*AP353</f>
        <v>0</v>
      </c>
      <c r="BJ353" s="89" t="n">
        <f aca="false">G353*H353</f>
        <v>0</v>
      </c>
      <c r="BK353" s="89"/>
      <c r="BL353" s="89"/>
      <c r="BW353" s="89" t="str">
        <f aca="false">I353</f>
        <v>21</v>
      </c>
      <c r="BX353" s="10" t="s">
        <v>1814</v>
      </c>
    </row>
    <row r="354" customFormat="false" ht="15" hidden="false" customHeight="true" outlineLevel="0" collapsed="false">
      <c r="A354" s="189" t="s">
        <v>1167</v>
      </c>
      <c r="B354" s="189" t="s">
        <v>109</v>
      </c>
      <c r="C354" s="189" t="s">
        <v>1822</v>
      </c>
      <c r="D354" s="190" t="s">
        <v>1823</v>
      </c>
      <c r="E354" s="190"/>
      <c r="F354" s="189" t="s">
        <v>237</v>
      </c>
      <c r="G354" s="191" t="n">
        <f aca="false">'Stavební rozpočet'!G904</f>
        <v>2</v>
      </c>
      <c r="H354" s="192" t="n">
        <f aca="false">'Stavební rozpočet'!H904</f>
        <v>0</v>
      </c>
      <c r="I354" s="193" t="s">
        <v>192</v>
      </c>
      <c r="J354" s="192" t="n">
        <f aca="false">G354*AO354</f>
        <v>0</v>
      </c>
      <c r="K354" s="192" t="n">
        <f aca="false">G354*AP354</f>
        <v>0</v>
      </c>
      <c r="L354" s="192" t="n">
        <f aca="false">G354*H354</f>
        <v>0</v>
      </c>
      <c r="M354" s="192" t="n">
        <f aca="false">L354*(1+BW354/100)</f>
        <v>0</v>
      </c>
      <c r="N354" s="192" t="n">
        <f aca="false">'Stavební rozpočet'!N904</f>
        <v>0</v>
      </c>
      <c r="O354" s="192" t="n">
        <f aca="false">G354*N354</f>
        <v>0</v>
      </c>
      <c r="P354" s="193" t="s">
        <v>193</v>
      </c>
      <c r="Z354" s="89" t="n">
        <f aca="false">IF(AQ354="5",BJ354,0)</f>
        <v>0</v>
      </c>
      <c r="AB354" s="89" t="n">
        <f aca="false">IF(AQ354="1",BH354,0)</f>
        <v>0</v>
      </c>
      <c r="AC354" s="89" t="n">
        <f aca="false">IF(AQ354="1",BI354,0)</f>
        <v>0</v>
      </c>
      <c r="AD354" s="89" t="n">
        <f aca="false">IF(AQ354="7",BH354,0)</f>
        <v>0</v>
      </c>
      <c r="AE354" s="89" t="n">
        <f aca="false">IF(AQ354="7",BI354,0)</f>
        <v>0</v>
      </c>
      <c r="AF354" s="89" t="n">
        <f aca="false">IF(AQ354="2",BH354,0)</f>
        <v>0</v>
      </c>
      <c r="AG354" s="89" t="n">
        <f aca="false">IF(AQ354="2",BI354,0)</f>
        <v>0</v>
      </c>
      <c r="AH354" s="89" t="n">
        <f aca="false">IF(AQ354="0",BJ354,0)</f>
        <v>0</v>
      </c>
      <c r="AI354" s="170" t="s">
        <v>109</v>
      </c>
      <c r="AJ354" s="89" t="n">
        <f aca="false">IF(AN354=0,L354,0)</f>
        <v>0</v>
      </c>
      <c r="AK354" s="89" t="n">
        <f aca="false">IF(AN354=12,L354,0)</f>
        <v>0</v>
      </c>
      <c r="AL354" s="89" t="n">
        <f aca="false">IF(AN354=21,L354,0)</f>
        <v>0</v>
      </c>
      <c r="AN354" s="89" t="n">
        <v>21</v>
      </c>
      <c r="AO354" s="89" t="n">
        <f aca="false">H354*0</f>
        <v>0</v>
      </c>
      <c r="AP354" s="89" t="n">
        <f aca="false">H354*(1-0)</f>
        <v>0</v>
      </c>
      <c r="AQ354" s="88" t="s">
        <v>215</v>
      </c>
      <c r="AV354" s="89" t="n">
        <f aca="false">AW354+AX354</f>
        <v>0</v>
      </c>
      <c r="AW354" s="89" t="n">
        <f aca="false">G354*AO354</f>
        <v>0</v>
      </c>
      <c r="AX354" s="89" t="n">
        <f aca="false">G354*AP354</f>
        <v>0</v>
      </c>
      <c r="AY354" s="88" t="s">
        <v>2207</v>
      </c>
      <c r="AZ354" s="88" t="s">
        <v>1708</v>
      </c>
      <c r="BA354" s="170" t="s">
        <v>1709</v>
      </c>
      <c r="BC354" s="89" t="n">
        <f aca="false">AW354+AX354</f>
        <v>0</v>
      </c>
      <c r="BD354" s="89" t="n">
        <f aca="false">H354/(100-BE354)*100</f>
        <v>0</v>
      </c>
      <c r="BE354" s="89" t="n">
        <v>0</v>
      </c>
      <c r="BF354" s="89" t="n">
        <f aca="false">O354</f>
        <v>0</v>
      </c>
      <c r="BH354" s="89" t="n">
        <f aca="false">G354*AO354</f>
        <v>0</v>
      </c>
      <c r="BI354" s="89" t="n">
        <f aca="false">G354*AP354</f>
        <v>0</v>
      </c>
      <c r="BJ354" s="89" t="n">
        <f aca="false">G354*H354</f>
        <v>0</v>
      </c>
      <c r="BK354" s="89"/>
      <c r="BL354" s="89"/>
      <c r="BW354" s="89" t="str">
        <f aca="false">I354</f>
        <v>21</v>
      </c>
      <c r="BX354" s="10" t="s">
        <v>1823</v>
      </c>
    </row>
    <row r="355" customFormat="false" ht="24.05" hidden="false" customHeight="true" outlineLevel="0" collapsed="false">
      <c r="A355" s="194" t="s">
        <v>1170</v>
      </c>
      <c r="B355" s="194" t="s">
        <v>109</v>
      </c>
      <c r="C355" s="194" t="s">
        <v>2254</v>
      </c>
      <c r="D355" s="195" t="s">
        <v>1826</v>
      </c>
      <c r="E355" s="195"/>
      <c r="F355" s="194" t="s">
        <v>237</v>
      </c>
      <c r="G355" s="196" t="n">
        <f aca="false">'Stavební rozpočet'!G905</f>
        <v>2</v>
      </c>
      <c r="H355" s="197" t="n">
        <f aca="false">'Stavební rozpočet'!H905</f>
        <v>0</v>
      </c>
      <c r="I355" s="198" t="s">
        <v>192</v>
      </c>
      <c r="J355" s="197" t="n">
        <f aca="false">G355*AO355</f>
        <v>0</v>
      </c>
      <c r="K355" s="197" t="n">
        <f aca="false">G355*AP355</f>
        <v>0</v>
      </c>
      <c r="L355" s="197" t="n">
        <f aca="false">G355*H355</f>
        <v>0</v>
      </c>
      <c r="M355" s="197" t="n">
        <f aca="false">L355*(1+BW355/100)</f>
        <v>0</v>
      </c>
      <c r="N355" s="197" t="n">
        <f aca="false">'Stavební rozpočet'!N905</f>
        <v>0.0022</v>
      </c>
      <c r="O355" s="197" t="n">
        <f aca="false">G355*N355</f>
        <v>0.0044</v>
      </c>
      <c r="P355" s="198" t="s">
        <v>193</v>
      </c>
      <c r="Z355" s="89" t="n">
        <f aca="false">IF(AQ355="5",BJ355,0)</f>
        <v>0</v>
      </c>
      <c r="AB355" s="89" t="n">
        <f aca="false">IF(AQ355="1",BH355,0)</f>
        <v>0</v>
      </c>
      <c r="AC355" s="89" t="n">
        <f aca="false">IF(AQ355="1",BI355,0)</f>
        <v>0</v>
      </c>
      <c r="AD355" s="89" t="n">
        <f aca="false">IF(AQ355="7",BH355,0)</f>
        <v>0</v>
      </c>
      <c r="AE355" s="89" t="n">
        <f aca="false">IF(AQ355="7",BI355,0)</f>
        <v>0</v>
      </c>
      <c r="AF355" s="89" t="n">
        <f aca="false">IF(AQ355="2",BH355,0)</f>
        <v>0</v>
      </c>
      <c r="AG355" s="89" t="n">
        <f aca="false">IF(AQ355="2",BI355,0)</f>
        <v>0</v>
      </c>
      <c r="AH355" s="89" t="n">
        <f aca="false">IF(AQ355="0",BJ355,0)</f>
        <v>0</v>
      </c>
      <c r="AI355" s="170" t="s">
        <v>109</v>
      </c>
      <c r="AJ355" s="199" t="n">
        <f aca="false">IF(AN355=0,L355,0)</f>
        <v>0</v>
      </c>
      <c r="AK355" s="199" t="n">
        <f aca="false">IF(AN355=12,L355,0)</f>
        <v>0</v>
      </c>
      <c r="AL355" s="199" t="n">
        <f aca="false">IF(AN355=21,L355,0)</f>
        <v>0</v>
      </c>
      <c r="AN355" s="89" t="n">
        <v>21</v>
      </c>
      <c r="AO355" s="89" t="n">
        <f aca="false">H355*1</f>
        <v>0</v>
      </c>
      <c r="AP355" s="89" t="n">
        <f aca="false">H355*(1-1)</f>
        <v>0</v>
      </c>
      <c r="AQ355" s="200" t="s">
        <v>215</v>
      </c>
      <c r="AV355" s="89" t="n">
        <f aca="false">AW355+AX355</f>
        <v>0</v>
      </c>
      <c r="AW355" s="89" t="n">
        <f aca="false">G355*AO355</f>
        <v>0</v>
      </c>
      <c r="AX355" s="89" t="n">
        <f aca="false">G355*AP355</f>
        <v>0</v>
      </c>
      <c r="AY355" s="88" t="s">
        <v>2207</v>
      </c>
      <c r="AZ355" s="88" t="s">
        <v>1708</v>
      </c>
      <c r="BA355" s="170" t="s">
        <v>1709</v>
      </c>
      <c r="BC355" s="89" t="n">
        <f aca="false">AW355+AX355</f>
        <v>0</v>
      </c>
      <c r="BD355" s="89" t="n">
        <f aca="false">H355/(100-BE355)*100</f>
        <v>0</v>
      </c>
      <c r="BE355" s="89" t="n">
        <v>0</v>
      </c>
      <c r="BF355" s="89" t="n">
        <f aca="false">O355</f>
        <v>0.0044</v>
      </c>
      <c r="BH355" s="199" t="n">
        <f aca="false">G355*AO355</f>
        <v>0</v>
      </c>
      <c r="BI355" s="199" t="n">
        <f aca="false">G355*AP355</f>
        <v>0</v>
      </c>
      <c r="BJ355" s="199" t="n">
        <f aca="false">G355*H355</f>
        <v>0</v>
      </c>
      <c r="BK355" s="199"/>
      <c r="BL355" s="89"/>
      <c r="BW355" s="89" t="str">
        <f aca="false">I355</f>
        <v>21</v>
      </c>
      <c r="BX355" s="201" t="s">
        <v>1826</v>
      </c>
    </row>
    <row r="356" customFormat="false" ht="24.05" hidden="false" customHeight="true" outlineLevel="0" collapsed="false">
      <c r="A356" s="189" t="s">
        <v>1171</v>
      </c>
      <c r="B356" s="189" t="s">
        <v>109</v>
      </c>
      <c r="C356" s="189" t="s">
        <v>573</v>
      </c>
      <c r="D356" s="190" t="s">
        <v>1828</v>
      </c>
      <c r="E356" s="190"/>
      <c r="F356" s="189" t="s">
        <v>231</v>
      </c>
      <c r="G356" s="191" t="n">
        <f aca="false">'Stavební rozpočet'!G906</f>
        <v>1</v>
      </c>
      <c r="H356" s="192" t="n">
        <f aca="false">'Stavební rozpočet'!H906</f>
        <v>0</v>
      </c>
      <c r="I356" s="193" t="s">
        <v>192</v>
      </c>
      <c r="J356" s="192" t="n">
        <f aca="false">G356*AO356</f>
        <v>0</v>
      </c>
      <c r="K356" s="192" t="n">
        <f aca="false">G356*AP356</f>
        <v>0</v>
      </c>
      <c r="L356" s="192" t="n">
        <f aca="false">G356*H356</f>
        <v>0</v>
      </c>
      <c r="M356" s="192" t="n">
        <f aca="false">L356*(1+BW356/100)</f>
        <v>0</v>
      </c>
      <c r="N356" s="192" t="n">
        <f aca="false">'Stavební rozpočet'!N906</f>
        <v>0.00485</v>
      </c>
      <c r="O356" s="192" t="n">
        <f aca="false">G356*N356</f>
        <v>0.00485</v>
      </c>
      <c r="P356" s="193" t="s">
        <v>193</v>
      </c>
      <c r="Z356" s="89" t="n">
        <f aca="false">IF(AQ356="5",BJ356,0)</f>
        <v>0</v>
      </c>
      <c r="AB356" s="89" t="n">
        <f aca="false">IF(AQ356="1",BH356,0)</f>
        <v>0</v>
      </c>
      <c r="AC356" s="89" t="n">
        <f aca="false">IF(AQ356="1",BI356,0)</f>
        <v>0</v>
      </c>
      <c r="AD356" s="89" t="n">
        <f aca="false">IF(AQ356="7",BH356,0)</f>
        <v>0</v>
      </c>
      <c r="AE356" s="89" t="n">
        <f aca="false">IF(AQ356="7",BI356,0)</f>
        <v>0</v>
      </c>
      <c r="AF356" s="89" t="n">
        <f aca="false">IF(AQ356="2",BH356,0)</f>
        <v>0</v>
      </c>
      <c r="AG356" s="89" t="n">
        <f aca="false">IF(AQ356="2",BI356,0)</f>
        <v>0</v>
      </c>
      <c r="AH356" s="89" t="n">
        <f aca="false">IF(AQ356="0",BJ356,0)</f>
        <v>0</v>
      </c>
      <c r="AI356" s="170" t="s">
        <v>109</v>
      </c>
      <c r="AJ356" s="89" t="n">
        <f aca="false">IF(AN356=0,L356,0)</f>
        <v>0</v>
      </c>
      <c r="AK356" s="89" t="n">
        <f aca="false">IF(AN356=12,L356,0)</f>
        <v>0</v>
      </c>
      <c r="AL356" s="89" t="n">
        <f aca="false">IF(AN356=21,L356,0)</f>
        <v>0</v>
      </c>
      <c r="AN356" s="89" t="n">
        <v>21</v>
      </c>
      <c r="AO356" s="89" t="n">
        <f aca="false">H356*0.788582729</f>
        <v>0</v>
      </c>
      <c r="AP356" s="89" t="n">
        <f aca="false">H356*(1-0.788582729)</f>
        <v>0</v>
      </c>
      <c r="AQ356" s="88" t="s">
        <v>215</v>
      </c>
      <c r="AV356" s="89" t="n">
        <f aca="false">AW356+AX356</f>
        <v>0</v>
      </c>
      <c r="AW356" s="89" t="n">
        <f aca="false">G356*AO356</f>
        <v>0</v>
      </c>
      <c r="AX356" s="89" t="n">
        <f aca="false">G356*AP356</f>
        <v>0</v>
      </c>
      <c r="AY356" s="88" t="s">
        <v>2207</v>
      </c>
      <c r="AZ356" s="88" t="s">
        <v>1708</v>
      </c>
      <c r="BA356" s="170" t="s">
        <v>1709</v>
      </c>
      <c r="BC356" s="89" t="n">
        <f aca="false">AW356+AX356</f>
        <v>0</v>
      </c>
      <c r="BD356" s="89" t="n">
        <f aca="false">H356/(100-BE356)*100</f>
        <v>0</v>
      </c>
      <c r="BE356" s="89" t="n">
        <v>0</v>
      </c>
      <c r="BF356" s="89" t="n">
        <f aca="false">O356</f>
        <v>0.00485</v>
      </c>
      <c r="BH356" s="89" t="n">
        <f aca="false">G356*AO356</f>
        <v>0</v>
      </c>
      <c r="BI356" s="89" t="n">
        <f aca="false">G356*AP356</f>
        <v>0</v>
      </c>
      <c r="BJ356" s="89" t="n">
        <f aca="false">G356*H356</f>
        <v>0</v>
      </c>
      <c r="BK356" s="89"/>
      <c r="BL356" s="89"/>
      <c r="BW356" s="89" t="str">
        <f aca="false">I356</f>
        <v>21</v>
      </c>
      <c r="BX356" s="10" t="s">
        <v>1828</v>
      </c>
    </row>
    <row r="357" customFormat="false" ht="24.05" hidden="false" customHeight="true" outlineLevel="0" collapsed="false">
      <c r="A357" s="189" t="s">
        <v>1174</v>
      </c>
      <c r="B357" s="189" t="s">
        <v>109</v>
      </c>
      <c r="C357" s="189" t="s">
        <v>1830</v>
      </c>
      <c r="D357" s="190" t="s">
        <v>1831</v>
      </c>
      <c r="E357" s="190"/>
      <c r="F357" s="189" t="s">
        <v>231</v>
      </c>
      <c r="G357" s="191" t="n">
        <f aca="false">'Stavební rozpočet'!G907</f>
        <v>1</v>
      </c>
      <c r="H357" s="192" t="n">
        <f aca="false">'Stavební rozpočet'!H907</f>
        <v>0</v>
      </c>
      <c r="I357" s="193" t="s">
        <v>192</v>
      </c>
      <c r="J357" s="192" t="n">
        <f aca="false">G357*AO357</f>
        <v>0</v>
      </c>
      <c r="K357" s="192" t="n">
        <f aca="false">G357*AP357</f>
        <v>0</v>
      </c>
      <c r="L357" s="192" t="n">
        <f aca="false">G357*H357</f>
        <v>0</v>
      </c>
      <c r="M357" s="192" t="n">
        <f aca="false">L357*(1+BW357/100)</f>
        <v>0</v>
      </c>
      <c r="N357" s="192" t="n">
        <f aca="false">'Stavební rozpočet'!N907</f>
        <v>0.00385</v>
      </c>
      <c r="O357" s="192" t="n">
        <f aca="false">G357*N357</f>
        <v>0.00385</v>
      </c>
      <c r="P357" s="193" t="s">
        <v>193</v>
      </c>
      <c r="Z357" s="89" t="n">
        <f aca="false">IF(AQ357="5",BJ357,0)</f>
        <v>0</v>
      </c>
      <c r="AB357" s="89" t="n">
        <f aca="false">IF(AQ357="1",BH357,0)</f>
        <v>0</v>
      </c>
      <c r="AC357" s="89" t="n">
        <f aca="false">IF(AQ357="1",BI357,0)</f>
        <v>0</v>
      </c>
      <c r="AD357" s="89" t="n">
        <f aca="false">IF(AQ357="7",BH357,0)</f>
        <v>0</v>
      </c>
      <c r="AE357" s="89" t="n">
        <f aca="false">IF(AQ357="7",BI357,0)</f>
        <v>0</v>
      </c>
      <c r="AF357" s="89" t="n">
        <f aca="false">IF(AQ357="2",BH357,0)</f>
        <v>0</v>
      </c>
      <c r="AG357" s="89" t="n">
        <f aca="false">IF(AQ357="2",BI357,0)</f>
        <v>0</v>
      </c>
      <c r="AH357" s="89" t="n">
        <f aca="false">IF(AQ357="0",BJ357,0)</f>
        <v>0</v>
      </c>
      <c r="AI357" s="170" t="s">
        <v>109</v>
      </c>
      <c r="AJ357" s="89" t="n">
        <f aca="false">IF(AN357=0,L357,0)</f>
        <v>0</v>
      </c>
      <c r="AK357" s="89" t="n">
        <f aca="false">IF(AN357=12,L357,0)</f>
        <v>0</v>
      </c>
      <c r="AL357" s="89" t="n">
        <f aca="false">IF(AN357=21,L357,0)</f>
        <v>0</v>
      </c>
      <c r="AN357" s="89" t="n">
        <v>21</v>
      </c>
      <c r="AO357" s="89" t="n">
        <f aca="false">H357*0.772712547</f>
        <v>0</v>
      </c>
      <c r="AP357" s="89" t="n">
        <f aca="false">H357*(1-0.772712547)</f>
        <v>0</v>
      </c>
      <c r="AQ357" s="88" t="s">
        <v>215</v>
      </c>
      <c r="AV357" s="89" t="n">
        <f aca="false">AW357+AX357</f>
        <v>0</v>
      </c>
      <c r="AW357" s="89" t="n">
        <f aca="false">G357*AO357</f>
        <v>0</v>
      </c>
      <c r="AX357" s="89" t="n">
        <f aca="false">G357*AP357</f>
        <v>0</v>
      </c>
      <c r="AY357" s="88" t="s">
        <v>2207</v>
      </c>
      <c r="AZ357" s="88" t="s">
        <v>1708</v>
      </c>
      <c r="BA357" s="170" t="s">
        <v>1709</v>
      </c>
      <c r="BC357" s="89" t="n">
        <f aca="false">AW357+AX357</f>
        <v>0</v>
      </c>
      <c r="BD357" s="89" t="n">
        <f aca="false">H357/(100-BE357)*100</f>
        <v>0</v>
      </c>
      <c r="BE357" s="89" t="n">
        <v>0</v>
      </c>
      <c r="BF357" s="89" t="n">
        <f aca="false">O357</f>
        <v>0.00385</v>
      </c>
      <c r="BH357" s="89" t="n">
        <f aca="false">G357*AO357</f>
        <v>0</v>
      </c>
      <c r="BI357" s="89" t="n">
        <f aca="false">G357*AP357</f>
        <v>0</v>
      </c>
      <c r="BJ357" s="89" t="n">
        <f aca="false">G357*H357</f>
        <v>0</v>
      </c>
      <c r="BK357" s="89"/>
      <c r="BL357" s="89"/>
      <c r="BW357" s="89" t="str">
        <f aca="false">I357</f>
        <v>21</v>
      </c>
      <c r="BX357" s="10" t="s">
        <v>1831</v>
      </c>
    </row>
    <row r="358" customFormat="false" ht="35.5" hidden="false" customHeight="true" outlineLevel="0" collapsed="false">
      <c r="A358" s="189" t="s">
        <v>1178</v>
      </c>
      <c r="B358" s="189" t="s">
        <v>109</v>
      </c>
      <c r="C358" s="189" t="s">
        <v>1833</v>
      </c>
      <c r="D358" s="190" t="s">
        <v>1834</v>
      </c>
      <c r="E358" s="190"/>
      <c r="F358" s="189" t="s">
        <v>231</v>
      </c>
      <c r="G358" s="191" t="n">
        <f aca="false">'Stavební rozpočet'!G908</f>
        <v>2</v>
      </c>
      <c r="H358" s="192" t="n">
        <f aca="false">'Stavební rozpočet'!H908</f>
        <v>0</v>
      </c>
      <c r="I358" s="193" t="s">
        <v>192</v>
      </c>
      <c r="J358" s="192" t="n">
        <f aca="false">G358*AO358</f>
        <v>0</v>
      </c>
      <c r="K358" s="192" t="n">
        <f aca="false">G358*AP358</f>
        <v>0</v>
      </c>
      <c r="L358" s="192" t="n">
        <f aca="false">G358*H358</f>
        <v>0</v>
      </c>
      <c r="M358" s="192" t="n">
        <f aca="false">L358*(1+BW358/100)</f>
        <v>0</v>
      </c>
      <c r="N358" s="192" t="n">
        <f aca="false">'Stavební rozpočet'!N908</f>
        <v>0.00039</v>
      </c>
      <c r="O358" s="192" t="n">
        <f aca="false">G358*N358</f>
        <v>0.00078</v>
      </c>
      <c r="P358" s="193" t="s">
        <v>193</v>
      </c>
      <c r="Z358" s="89" t="n">
        <f aca="false">IF(AQ358="5",BJ358,0)</f>
        <v>0</v>
      </c>
      <c r="AB358" s="89" t="n">
        <f aca="false">IF(AQ358="1",BH358,0)</f>
        <v>0</v>
      </c>
      <c r="AC358" s="89" t="n">
        <f aca="false">IF(AQ358="1",BI358,0)</f>
        <v>0</v>
      </c>
      <c r="AD358" s="89" t="n">
        <f aca="false">IF(AQ358="7",BH358,0)</f>
        <v>0</v>
      </c>
      <c r="AE358" s="89" t="n">
        <f aca="false">IF(AQ358="7",BI358,0)</f>
        <v>0</v>
      </c>
      <c r="AF358" s="89" t="n">
        <f aca="false">IF(AQ358="2",BH358,0)</f>
        <v>0</v>
      </c>
      <c r="AG358" s="89" t="n">
        <f aca="false">IF(AQ358="2",BI358,0)</f>
        <v>0</v>
      </c>
      <c r="AH358" s="89" t="n">
        <f aca="false">IF(AQ358="0",BJ358,0)</f>
        <v>0</v>
      </c>
      <c r="AI358" s="170" t="s">
        <v>109</v>
      </c>
      <c r="AJ358" s="89" t="n">
        <f aca="false">IF(AN358=0,L358,0)</f>
        <v>0</v>
      </c>
      <c r="AK358" s="89" t="n">
        <f aca="false">IF(AN358=12,L358,0)</f>
        <v>0</v>
      </c>
      <c r="AL358" s="89" t="n">
        <f aca="false">IF(AN358=21,L358,0)</f>
        <v>0</v>
      </c>
      <c r="AN358" s="89" t="n">
        <v>21</v>
      </c>
      <c r="AO358" s="89" t="n">
        <f aca="false">H358*0.492555724</f>
        <v>0</v>
      </c>
      <c r="AP358" s="89" t="n">
        <f aca="false">H358*(1-0.492555724)</f>
        <v>0</v>
      </c>
      <c r="AQ358" s="88" t="s">
        <v>197</v>
      </c>
      <c r="AV358" s="89" t="n">
        <f aca="false">AW358+AX358</f>
        <v>0</v>
      </c>
      <c r="AW358" s="89" t="n">
        <f aca="false">G358*AO358</f>
        <v>0</v>
      </c>
      <c r="AX358" s="89" t="n">
        <f aca="false">G358*AP358</f>
        <v>0</v>
      </c>
      <c r="AY358" s="88" t="s">
        <v>2207</v>
      </c>
      <c r="AZ358" s="88" t="s">
        <v>1708</v>
      </c>
      <c r="BA358" s="170" t="s">
        <v>1709</v>
      </c>
      <c r="BC358" s="89" t="n">
        <f aca="false">AW358+AX358</f>
        <v>0</v>
      </c>
      <c r="BD358" s="89" t="n">
        <f aca="false">H358/(100-BE358)*100</f>
        <v>0</v>
      </c>
      <c r="BE358" s="89" t="n">
        <v>0</v>
      </c>
      <c r="BF358" s="89" t="n">
        <f aca="false">O358</f>
        <v>0.00078</v>
      </c>
      <c r="BH358" s="89" t="n">
        <f aca="false">G358*AO358</f>
        <v>0</v>
      </c>
      <c r="BI358" s="89" t="n">
        <f aca="false">G358*AP358</f>
        <v>0</v>
      </c>
      <c r="BJ358" s="89" t="n">
        <f aca="false">G358*H358</f>
        <v>0</v>
      </c>
      <c r="BK358" s="89"/>
      <c r="BL358" s="89"/>
      <c r="BW358" s="89" t="str">
        <f aca="false">I358</f>
        <v>21</v>
      </c>
      <c r="BX358" s="10" t="s">
        <v>1834</v>
      </c>
    </row>
    <row r="359" customFormat="false" ht="23.85" hidden="false" customHeight="true" outlineLevel="0" collapsed="false">
      <c r="A359" s="189" t="s">
        <v>1183</v>
      </c>
      <c r="B359" s="189" t="s">
        <v>109</v>
      </c>
      <c r="C359" s="189" t="s">
        <v>1623</v>
      </c>
      <c r="D359" s="190" t="s">
        <v>1842</v>
      </c>
      <c r="E359" s="190"/>
      <c r="F359" s="189" t="s">
        <v>1625</v>
      </c>
      <c r="G359" s="191" t="n">
        <f aca="false">'Stavební rozpočet'!G909</f>
        <v>37</v>
      </c>
      <c r="H359" s="192" t="n">
        <f aca="false">'Stavební rozpočet'!H909</f>
        <v>0</v>
      </c>
      <c r="I359" s="193" t="s">
        <v>192</v>
      </c>
      <c r="J359" s="192" t="n">
        <f aca="false">G359*AO359</f>
        <v>0</v>
      </c>
      <c r="K359" s="192" t="n">
        <f aca="false">G359*AP359</f>
        <v>0</v>
      </c>
      <c r="L359" s="192" t="n">
        <f aca="false">G359*H359</f>
        <v>0</v>
      </c>
      <c r="M359" s="192" t="n">
        <f aca="false">L359*(1+BW359/100)</f>
        <v>0</v>
      </c>
      <c r="N359" s="192" t="n">
        <f aca="false">'Stavební rozpočet'!N909</f>
        <v>6E-005</v>
      </c>
      <c r="O359" s="192" t="n">
        <f aca="false">G359*N359</f>
        <v>0.00222</v>
      </c>
      <c r="P359" s="193" t="s">
        <v>193</v>
      </c>
      <c r="Z359" s="89" t="n">
        <f aca="false">IF(AQ359="5",BJ359,0)</f>
        <v>0</v>
      </c>
      <c r="AB359" s="89" t="n">
        <f aca="false">IF(AQ359="1",BH359,0)</f>
        <v>0</v>
      </c>
      <c r="AC359" s="89" t="n">
        <f aca="false">IF(AQ359="1",BI359,0)</f>
        <v>0</v>
      </c>
      <c r="AD359" s="89" t="n">
        <f aca="false">IF(AQ359="7",BH359,0)</f>
        <v>0</v>
      </c>
      <c r="AE359" s="89" t="n">
        <f aca="false">IF(AQ359="7",BI359,0)</f>
        <v>0</v>
      </c>
      <c r="AF359" s="89" t="n">
        <f aca="false">IF(AQ359="2",BH359,0)</f>
        <v>0</v>
      </c>
      <c r="AG359" s="89" t="n">
        <f aca="false">IF(AQ359="2",BI359,0)</f>
        <v>0</v>
      </c>
      <c r="AH359" s="89" t="n">
        <f aca="false">IF(AQ359="0",BJ359,0)</f>
        <v>0</v>
      </c>
      <c r="AI359" s="170" t="s">
        <v>109</v>
      </c>
      <c r="AJ359" s="89" t="n">
        <f aca="false">IF(AN359=0,L359,0)</f>
        <v>0</v>
      </c>
      <c r="AK359" s="89" t="n">
        <f aca="false">IF(AN359=12,L359,0)</f>
        <v>0</v>
      </c>
      <c r="AL359" s="89" t="n">
        <f aca="false">IF(AN359=21,L359,0)</f>
        <v>0</v>
      </c>
      <c r="AN359" s="89" t="n">
        <v>21</v>
      </c>
      <c r="AO359" s="89" t="n">
        <f aca="false">H359*0.070813702</f>
        <v>0</v>
      </c>
      <c r="AP359" s="89" t="n">
        <f aca="false">H359*(1-0.070813702)</f>
        <v>0</v>
      </c>
      <c r="AQ359" s="88" t="s">
        <v>215</v>
      </c>
      <c r="AV359" s="89" t="n">
        <f aca="false">AW359+AX359</f>
        <v>0</v>
      </c>
      <c r="AW359" s="89" t="n">
        <f aca="false">G359*AO359</f>
        <v>0</v>
      </c>
      <c r="AX359" s="89" t="n">
        <f aca="false">G359*AP359</f>
        <v>0</v>
      </c>
      <c r="AY359" s="88" t="s">
        <v>2207</v>
      </c>
      <c r="AZ359" s="88" t="s">
        <v>1708</v>
      </c>
      <c r="BA359" s="170" t="s">
        <v>1709</v>
      </c>
      <c r="BC359" s="89" t="n">
        <f aca="false">AW359+AX359</f>
        <v>0</v>
      </c>
      <c r="BD359" s="89" t="n">
        <f aca="false">H359/(100-BE359)*100</f>
        <v>0</v>
      </c>
      <c r="BE359" s="89" t="n">
        <v>0</v>
      </c>
      <c r="BF359" s="89" t="n">
        <f aca="false">O359</f>
        <v>0.00222</v>
      </c>
      <c r="BH359" s="89" t="n">
        <f aca="false">G359*AO359</f>
        <v>0</v>
      </c>
      <c r="BI359" s="89" t="n">
        <f aca="false">G359*AP359</f>
        <v>0</v>
      </c>
      <c r="BJ359" s="89" t="n">
        <f aca="false">G359*H359</f>
        <v>0</v>
      </c>
      <c r="BK359" s="89"/>
      <c r="BL359" s="89"/>
      <c r="BW359" s="89" t="str">
        <f aca="false">I359</f>
        <v>21</v>
      </c>
      <c r="BX359" s="10" t="s">
        <v>1842</v>
      </c>
    </row>
    <row r="360" customFormat="false" ht="15" hidden="false" customHeight="true" outlineLevel="0" collapsed="false">
      <c r="A360" s="194" t="s">
        <v>1187</v>
      </c>
      <c r="B360" s="194" t="s">
        <v>109</v>
      </c>
      <c r="C360" s="194" t="s">
        <v>1963</v>
      </c>
      <c r="D360" s="195" t="s">
        <v>1845</v>
      </c>
      <c r="E360" s="195"/>
      <c r="F360" s="194" t="s">
        <v>1625</v>
      </c>
      <c r="G360" s="196" t="n">
        <f aca="false">'Stavební rozpočet'!G910</f>
        <v>31.9</v>
      </c>
      <c r="H360" s="197" t="n">
        <f aca="false">'Stavební rozpočet'!H910</f>
        <v>0</v>
      </c>
      <c r="I360" s="198" t="s">
        <v>192</v>
      </c>
      <c r="J360" s="197" t="n">
        <f aca="false">G360*AO360</f>
        <v>0</v>
      </c>
      <c r="K360" s="197" t="n">
        <f aca="false">G360*AP360</f>
        <v>0</v>
      </c>
      <c r="L360" s="197" t="n">
        <f aca="false">G360*H360</f>
        <v>0</v>
      </c>
      <c r="M360" s="197" t="n">
        <f aca="false">L360*(1+BW360/100)</f>
        <v>0</v>
      </c>
      <c r="N360" s="197" t="n">
        <f aca="false">'Stavební rozpočet'!N910</f>
        <v>0.001</v>
      </c>
      <c r="O360" s="197" t="n">
        <f aca="false">G360*N360</f>
        <v>0.0319</v>
      </c>
      <c r="P360" s="198" t="s">
        <v>193</v>
      </c>
      <c r="Z360" s="89" t="n">
        <f aca="false">IF(AQ360="5",BJ360,0)</f>
        <v>0</v>
      </c>
      <c r="AB360" s="89" t="n">
        <f aca="false">IF(AQ360="1",BH360,0)</f>
        <v>0</v>
      </c>
      <c r="AC360" s="89" t="n">
        <f aca="false">IF(AQ360="1",BI360,0)</f>
        <v>0</v>
      </c>
      <c r="AD360" s="89" t="n">
        <f aca="false">IF(AQ360="7",BH360,0)</f>
        <v>0</v>
      </c>
      <c r="AE360" s="89" t="n">
        <f aca="false">IF(AQ360="7",BI360,0)</f>
        <v>0</v>
      </c>
      <c r="AF360" s="89" t="n">
        <f aca="false">IF(AQ360="2",BH360,0)</f>
        <v>0</v>
      </c>
      <c r="AG360" s="89" t="n">
        <f aca="false">IF(AQ360="2",BI360,0)</f>
        <v>0</v>
      </c>
      <c r="AH360" s="89" t="n">
        <f aca="false">IF(AQ360="0",BJ360,0)</f>
        <v>0</v>
      </c>
      <c r="AI360" s="170" t="s">
        <v>109</v>
      </c>
      <c r="AJ360" s="199" t="n">
        <f aca="false">IF(AN360=0,L360,0)</f>
        <v>0</v>
      </c>
      <c r="AK360" s="199" t="n">
        <f aca="false">IF(AN360=12,L360,0)</f>
        <v>0</v>
      </c>
      <c r="AL360" s="199" t="n">
        <f aca="false">IF(AN360=21,L360,0)</f>
        <v>0</v>
      </c>
      <c r="AN360" s="89" t="n">
        <v>21</v>
      </c>
      <c r="AO360" s="89" t="n">
        <f aca="false">H360*1</f>
        <v>0</v>
      </c>
      <c r="AP360" s="89" t="n">
        <f aca="false">H360*(1-1)</f>
        <v>0</v>
      </c>
      <c r="AQ360" s="200" t="s">
        <v>215</v>
      </c>
      <c r="AV360" s="89" t="n">
        <f aca="false">AW360+AX360</f>
        <v>0</v>
      </c>
      <c r="AW360" s="89" t="n">
        <f aca="false">G360*AO360</f>
        <v>0</v>
      </c>
      <c r="AX360" s="89" t="n">
        <f aca="false">G360*AP360</f>
        <v>0</v>
      </c>
      <c r="AY360" s="88" t="s">
        <v>2207</v>
      </c>
      <c r="AZ360" s="88" t="s">
        <v>1708</v>
      </c>
      <c r="BA360" s="170" t="s">
        <v>1709</v>
      </c>
      <c r="BC360" s="89" t="n">
        <f aca="false">AW360+AX360</f>
        <v>0</v>
      </c>
      <c r="BD360" s="89" t="n">
        <f aca="false">H360/(100-BE360)*100</f>
        <v>0</v>
      </c>
      <c r="BE360" s="89" t="n">
        <v>0</v>
      </c>
      <c r="BF360" s="89" t="n">
        <f aca="false">O360</f>
        <v>0.0319</v>
      </c>
      <c r="BH360" s="199" t="n">
        <f aca="false">G360*AO360</f>
        <v>0</v>
      </c>
      <c r="BI360" s="199" t="n">
        <f aca="false">G360*AP360</f>
        <v>0</v>
      </c>
      <c r="BJ360" s="199" t="n">
        <f aca="false">G360*H360</f>
        <v>0</v>
      </c>
      <c r="BK360" s="199"/>
      <c r="BL360" s="89"/>
      <c r="BW360" s="89" t="str">
        <f aca="false">I360</f>
        <v>21</v>
      </c>
      <c r="BX360" s="201" t="s">
        <v>1845</v>
      </c>
    </row>
    <row r="361" customFormat="false" ht="15" hidden="false" customHeight="true" outlineLevel="0" collapsed="false">
      <c r="A361" s="194" t="s">
        <v>1190</v>
      </c>
      <c r="B361" s="194" t="s">
        <v>109</v>
      </c>
      <c r="C361" s="194" t="s">
        <v>1847</v>
      </c>
      <c r="D361" s="195" t="s">
        <v>1848</v>
      </c>
      <c r="E361" s="195"/>
      <c r="F361" s="194" t="s">
        <v>1625</v>
      </c>
      <c r="G361" s="196" t="n">
        <f aca="false">'Stavební rozpočet'!G911</f>
        <v>4.4</v>
      </c>
      <c r="H361" s="197" t="n">
        <f aca="false">'Stavební rozpočet'!H911</f>
        <v>0</v>
      </c>
      <c r="I361" s="198" t="s">
        <v>192</v>
      </c>
      <c r="J361" s="197" t="n">
        <f aca="false">G361*AO361</f>
        <v>0</v>
      </c>
      <c r="K361" s="197" t="n">
        <f aca="false">G361*AP361</f>
        <v>0</v>
      </c>
      <c r="L361" s="197" t="n">
        <f aca="false">G361*H361</f>
        <v>0</v>
      </c>
      <c r="M361" s="197" t="n">
        <f aca="false">L361*(1+BW361/100)</f>
        <v>0</v>
      </c>
      <c r="N361" s="197" t="n">
        <f aca="false">'Stavební rozpočet'!N911</f>
        <v>0.001</v>
      </c>
      <c r="O361" s="197" t="n">
        <f aca="false">G361*N361</f>
        <v>0.0044</v>
      </c>
      <c r="P361" s="198" t="s">
        <v>193</v>
      </c>
      <c r="Z361" s="89" t="n">
        <f aca="false">IF(AQ361="5",BJ361,0)</f>
        <v>0</v>
      </c>
      <c r="AB361" s="89" t="n">
        <f aca="false">IF(AQ361="1",BH361,0)</f>
        <v>0</v>
      </c>
      <c r="AC361" s="89" t="n">
        <f aca="false">IF(AQ361="1",BI361,0)</f>
        <v>0</v>
      </c>
      <c r="AD361" s="89" t="n">
        <f aca="false">IF(AQ361="7",BH361,0)</f>
        <v>0</v>
      </c>
      <c r="AE361" s="89" t="n">
        <f aca="false">IF(AQ361="7",BI361,0)</f>
        <v>0</v>
      </c>
      <c r="AF361" s="89" t="n">
        <f aca="false">IF(AQ361="2",BH361,0)</f>
        <v>0</v>
      </c>
      <c r="AG361" s="89" t="n">
        <f aca="false">IF(AQ361="2",BI361,0)</f>
        <v>0</v>
      </c>
      <c r="AH361" s="89" t="n">
        <f aca="false">IF(AQ361="0",BJ361,0)</f>
        <v>0</v>
      </c>
      <c r="AI361" s="170" t="s">
        <v>109</v>
      </c>
      <c r="AJ361" s="199" t="n">
        <f aca="false">IF(AN361=0,L361,0)</f>
        <v>0</v>
      </c>
      <c r="AK361" s="199" t="n">
        <f aca="false">IF(AN361=12,L361,0)</f>
        <v>0</v>
      </c>
      <c r="AL361" s="199" t="n">
        <f aca="false">IF(AN361=21,L361,0)</f>
        <v>0</v>
      </c>
      <c r="AN361" s="89" t="n">
        <v>21</v>
      </c>
      <c r="AO361" s="89" t="n">
        <f aca="false">H361*1</f>
        <v>0</v>
      </c>
      <c r="AP361" s="89" t="n">
        <f aca="false">H361*(1-1)</f>
        <v>0</v>
      </c>
      <c r="AQ361" s="200" t="s">
        <v>215</v>
      </c>
      <c r="AV361" s="89" t="n">
        <f aca="false">AW361+AX361</f>
        <v>0</v>
      </c>
      <c r="AW361" s="89" t="n">
        <f aca="false">G361*AO361</f>
        <v>0</v>
      </c>
      <c r="AX361" s="89" t="n">
        <f aca="false">G361*AP361</f>
        <v>0</v>
      </c>
      <c r="AY361" s="88" t="s">
        <v>2207</v>
      </c>
      <c r="AZ361" s="88" t="s">
        <v>1708</v>
      </c>
      <c r="BA361" s="170" t="s">
        <v>1709</v>
      </c>
      <c r="BC361" s="89" t="n">
        <f aca="false">AW361+AX361</f>
        <v>0</v>
      </c>
      <c r="BD361" s="89" t="n">
        <f aca="false">H361/(100-BE361)*100</f>
        <v>0</v>
      </c>
      <c r="BE361" s="89" t="n">
        <v>0</v>
      </c>
      <c r="BF361" s="89" t="n">
        <f aca="false">O361</f>
        <v>0.0044</v>
      </c>
      <c r="BH361" s="199" t="n">
        <f aca="false">G361*AO361</f>
        <v>0</v>
      </c>
      <c r="BI361" s="199" t="n">
        <f aca="false">G361*AP361</f>
        <v>0</v>
      </c>
      <c r="BJ361" s="199" t="n">
        <f aca="false">G361*H361</f>
        <v>0</v>
      </c>
      <c r="BK361" s="199"/>
      <c r="BL361" s="89"/>
      <c r="BW361" s="89" t="str">
        <f aca="false">I361</f>
        <v>21</v>
      </c>
      <c r="BX361" s="201" t="s">
        <v>1848</v>
      </c>
    </row>
    <row r="362" customFormat="false" ht="15" hidden="false" customHeight="true" outlineLevel="0" collapsed="false">
      <c r="A362" s="194" t="s">
        <v>1193</v>
      </c>
      <c r="B362" s="194" t="s">
        <v>109</v>
      </c>
      <c r="C362" s="194" t="s">
        <v>1627</v>
      </c>
      <c r="D362" s="195" t="s">
        <v>1850</v>
      </c>
      <c r="E362" s="195"/>
      <c r="F362" s="194" t="s">
        <v>1625</v>
      </c>
      <c r="G362" s="196" t="n">
        <f aca="false">'Stavební rozpočet'!G912</f>
        <v>4.4</v>
      </c>
      <c r="H362" s="197" t="n">
        <f aca="false">'Stavební rozpočet'!H912</f>
        <v>0</v>
      </c>
      <c r="I362" s="198" t="s">
        <v>192</v>
      </c>
      <c r="J362" s="197" t="n">
        <f aca="false">G362*AO362</f>
        <v>0</v>
      </c>
      <c r="K362" s="197" t="n">
        <f aca="false">G362*AP362</f>
        <v>0</v>
      </c>
      <c r="L362" s="197" t="n">
        <f aca="false">G362*H362</f>
        <v>0</v>
      </c>
      <c r="M362" s="197" t="n">
        <f aca="false">L362*(1+BW362/100)</f>
        <v>0</v>
      </c>
      <c r="N362" s="197" t="n">
        <f aca="false">'Stavební rozpočet'!N912</f>
        <v>0.001</v>
      </c>
      <c r="O362" s="197" t="n">
        <f aca="false">G362*N362</f>
        <v>0.0044</v>
      </c>
      <c r="P362" s="198" t="s">
        <v>193</v>
      </c>
      <c r="Z362" s="89" t="n">
        <f aca="false">IF(AQ362="5",BJ362,0)</f>
        <v>0</v>
      </c>
      <c r="AB362" s="89" t="n">
        <f aca="false">IF(AQ362="1",BH362,0)</f>
        <v>0</v>
      </c>
      <c r="AC362" s="89" t="n">
        <f aca="false">IF(AQ362="1",BI362,0)</f>
        <v>0</v>
      </c>
      <c r="AD362" s="89" t="n">
        <f aca="false">IF(AQ362="7",BH362,0)</f>
        <v>0</v>
      </c>
      <c r="AE362" s="89" t="n">
        <f aca="false">IF(AQ362="7",BI362,0)</f>
        <v>0</v>
      </c>
      <c r="AF362" s="89" t="n">
        <f aca="false">IF(AQ362="2",BH362,0)</f>
        <v>0</v>
      </c>
      <c r="AG362" s="89" t="n">
        <f aca="false">IF(AQ362="2",BI362,0)</f>
        <v>0</v>
      </c>
      <c r="AH362" s="89" t="n">
        <f aca="false">IF(AQ362="0",BJ362,0)</f>
        <v>0</v>
      </c>
      <c r="AI362" s="170" t="s">
        <v>109</v>
      </c>
      <c r="AJ362" s="199" t="n">
        <f aca="false">IF(AN362=0,L362,0)</f>
        <v>0</v>
      </c>
      <c r="AK362" s="199" t="n">
        <f aca="false">IF(AN362=12,L362,0)</f>
        <v>0</v>
      </c>
      <c r="AL362" s="199" t="n">
        <f aca="false">IF(AN362=21,L362,0)</f>
        <v>0</v>
      </c>
      <c r="AN362" s="89" t="n">
        <v>21</v>
      </c>
      <c r="AO362" s="89" t="n">
        <f aca="false">H362*1</f>
        <v>0</v>
      </c>
      <c r="AP362" s="89" t="n">
        <f aca="false">H362*(1-1)</f>
        <v>0</v>
      </c>
      <c r="AQ362" s="200" t="s">
        <v>215</v>
      </c>
      <c r="AV362" s="89" t="n">
        <f aca="false">AW362+AX362</f>
        <v>0</v>
      </c>
      <c r="AW362" s="89" t="n">
        <f aca="false">G362*AO362</f>
        <v>0</v>
      </c>
      <c r="AX362" s="89" t="n">
        <f aca="false">G362*AP362</f>
        <v>0</v>
      </c>
      <c r="AY362" s="88" t="s">
        <v>2207</v>
      </c>
      <c r="AZ362" s="88" t="s">
        <v>1708</v>
      </c>
      <c r="BA362" s="170" t="s">
        <v>1709</v>
      </c>
      <c r="BC362" s="89" t="n">
        <f aca="false">AW362+AX362</f>
        <v>0</v>
      </c>
      <c r="BD362" s="89" t="n">
        <f aca="false">H362/(100-BE362)*100</f>
        <v>0</v>
      </c>
      <c r="BE362" s="89" t="n">
        <v>0</v>
      </c>
      <c r="BF362" s="89" t="n">
        <f aca="false">O362</f>
        <v>0.0044</v>
      </c>
      <c r="BH362" s="199" t="n">
        <f aca="false">G362*AO362</f>
        <v>0</v>
      </c>
      <c r="BI362" s="199" t="n">
        <f aca="false">G362*AP362</f>
        <v>0</v>
      </c>
      <c r="BJ362" s="199" t="n">
        <f aca="false">G362*H362</f>
        <v>0</v>
      </c>
      <c r="BK362" s="199"/>
      <c r="BL362" s="89"/>
      <c r="BW362" s="89" t="str">
        <f aca="false">I362</f>
        <v>21</v>
      </c>
      <c r="BX362" s="201" t="s">
        <v>1850</v>
      </c>
    </row>
    <row r="363" customFormat="false" ht="15" hidden="false" customHeight="true" outlineLevel="0" collapsed="false">
      <c r="A363" s="183"/>
      <c r="B363" s="184" t="s">
        <v>109</v>
      </c>
      <c r="C363" s="184" t="s">
        <v>393</v>
      </c>
      <c r="D363" s="185" t="s">
        <v>431</v>
      </c>
      <c r="E363" s="185"/>
      <c r="F363" s="183" t="s">
        <v>97</v>
      </c>
      <c r="G363" s="186" t="s">
        <v>97</v>
      </c>
      <c r="H363" s="183" t="s">
        <v>97</v>
      </c>
      <c r="I363" s="183" t="s">
        <v>97</v>
      </c>
      <c r="J363" s="187" t="n">
        <f aca="false">SUM(J364)</f>
        <v>0</v>
      </c>
      <c r="K363" s="187" t="n">
        <f aca="false">SUM(K364)</f>
        <v>0</v>
      </c>
      <c r="L363" s="187" t="n">
        <f aca="false">SUM(L364)</f>
        <v>0</v>
      </c>
      <c r="M363" s="187" t="n">
        <f aca="false">SUM(M364)</f>
        <v>0</v>
      </c>
      <c r="N363" s="188"/>
      <c r="O363" s="187" t="n">
        <f aca="false">SUM(O364)</f>
        <v>0.764325</v>
      </c>
      <c r="P363" s="188"/>
      <c r="AI363" s="170" t="s">
        <v>109</v>
      </c>
      <c r="AS363" s="159" t="n">
        <f aca="false">SUM(AJ364)</f>
        <v>0</v>
      </c>
      <c r="AT363" s="159" t="n">
        <f aca="false">SUM(AK364)</f>
        <v>0</v>
      </c>
      <c r="AU363" s="159" t="n">
        <f aca="false">SUM(AL364)</f>
        <v>0</v>
      </c>
    </row>
    <row r="364" customFormat="false" ht="15" hidden="false" customHeight="true" outlineLevel="0" collapsed="false">
      <c r="A364" s="189" t="s">
        <v>1196</v>
      </c>
      <c r="B364" s="189" t="s">
        <v>109</v>
      </c>
      <c r="C364" s="189" t="s">
        <v>1113</v>
      </c>
      <c r="D364" s="190" t="s">
        <v>2263</v>
      </c>
      <c r="E364" s="190"/>
      <c r="F364" s="189" t="s">
        <v>252</v>
      </c>
      <c r="G364" s="191" t="n">
        <f aca="false">'Stavební rozpočet'!G914</f>
        <v>483.75</v>
      </c>
      <c r="H364" s="192" t="n">
        <f aca="false">'Stavební rozpočet'!H914</f>
        <v>0</v>
      </c>
      <c r="I364" s="193" t="s">
        <v>192</v>
      </c>
      <c r="J364" s="192" t="n">
        <f aca="false">G364*AO364</f>
        <v>0</v>
      </c>
      <c r="K364" s="192" t="n">
        <f aca="false">G364*AP364</f>
        <v>0</v>
      </c>
      <c r="L364" s="192" t="n">
        <f aca="false">G364*H364</f>
        <v>0</v>
      </c>
      <c r="M364" s="192" t="n">
        <f aca="false">L364*(1+BW364/100)</f>
        <v>0</v>
      </c>
      <c r="N364" s="192" t="n">
        <f aca="false">'Stavební rozpočet'!N914</f>
        <v>0.00158</v>
      </c>
      <c r="O364" s="192" t="n">
        <f aca="false">G364*N364</f>
        <v>0.764325</v>
      </c>
      <c r="P364" s="193" t="s">
        <v>383</v>
      </c>
      <c r="Z364" s="89" t="n">
        <f aca="false">IF(AQ364="5",BJ364,0)</f>
        <v>0</v>
      </c>
      <c r="AB364" s="89" t="n">
        <f aca="false">IF(AQ364="1",BH364,0)</f>
        <v>0</v>
      </c>
      <c r="AC364" s="89" t="n">
        <f aca="false">IF(AQ364="1",BI364,0)</f>
        <v>0</v>
      </c>
      <c r="AD364" s="89" t="n">
        <f aca="false">IF(AQ364="7",BH364,0)</f>
        <v>0</v>
      </c>
      <c r="AE364" s="89" t="n">
        <f aca="false">IF(AQ364="7",BI364,0)</f>
        <v>0</v>
      </c>
      <c r="AF364" s="89" t="n">
        <f aca="false">IF(AQ364="2",BH364,0)</f>
        <v>0</v>
      </c>
      <c r="AG364" s="89" t="n">
        <f aca="false">IF(AQ364="2",BI364,0)</f>
        <v>0</v>
      </c>
      <c r="AH364" s="89" t="n">
        <f aca="false">IF(AQ364="0",BJ364,0)</f>
        <v>0</v>
      </c>
      <c r="AI364" s="170" t="s">
        <v>109</v>
      </c>
      <c r="AJ364" s="89" t="n">
        <f aca="false">IF(AN364=0,L364,0)</f>
        <v>0</v>
      </c>
      <c r="AK364" s="89" t="n">
        <f aca="false">IF(AN364=12,L364,0)</f>
        <v>0</v>
      </c>
      <c r="AL364" s="89" t="n">
        <f aca="false">IF(AN364=21,L364,0)</f>
        <v>0</v>
      </c>
      <c r="AN364" s="89" t="n">
        <v>21</v>
      </c>
      <c r="AO364" s="89" t="n">
        <f aca="false">H364*0.406703317</f>
        <v>0</v>
      </c>
      <c r="AP364" s="89" t="n">
        <f aca="false">H364*(1-0.406703317)</f>
        <v>0</v>
      </c>
      <c r="AQ364" s="88" t="s">
        <v>188</v>
      </c>
      <c r="AV364" s="89" t="n">
        <f aca="false">AW364+AX364</f>
        <v>0</v>
      </c>
      <c r="AW364" s="89" t="n">
        <f aca="false">G364*AO364</f>
        <v>0</v>
      </c>
      <c r="AX364" s="89" t="n">
        <f aca="false">G364*AP364</f>
        <v>0</v>
      </c>
      <c r="AY364" s="88" t="s">
        <v>435</v>
      </c>
      <c r="AZ364" s="88" t="s">
        <v>2264</v>
      </c>
      <c r="BA364" s="170" t="s">
        <v>1709</v>
      </c>
      <c r="BC364" s="89" t="n">
        <f aca="false">AW364+AX364</f>
        <v>0</v>
      </c>
      <c r="BD364" s="89" t="n">
        <f aca="false">H364/(100-BE364)*100</f>
        <v>0</v>
      </c>
      <c r="BE364" s="89" t="n">
        <v>0</v>
      </c>
      <c r="BF364" s="89" t="n">
        <f aca="false">O364</f>
        <v>0.764325</v>
      </c>
      <c r="BH364" s="89" t="n">
        <f aca="false">G364*AO364</f>
        <v>0</v>
      </c>
      <c r="BI364" s="89" t="n">
        <f aca="false">G364*AP364</f>
        <v>0</v>
      </c>
      <c r="BJ364" s="89" t="n">
        <f aca="false">G364*H364</f>
        <v>0</v>
      </c>
      <c r="BK364" s="89"/>
      <c r="BL364" s="89" t="n">
        <v>61</v>
      </c>
      <c r="BW364" s="89" t="str">
        <f aca="false">I364</f>
        <v>21</v>
      </c>
      <c r="BX364" s="10" t="s">
        <v>2263</v>
      </c>
    </row>
    <row r="365" customFormat="false" ht="15" hidden="false" customHeight="true" outlineLevel="0" collapsed="false">
      <c r="A365" s="183"/>
      <c r="B365" s="184" t="s">
        <v>109</v>
      </c>
      <c r="C365" s="184" t="s">
        <v>482</v>
      </c>
      <c r="D365" s="185" t="s">
        <v>1633</v>
      </c>
      <c r="E365" s="185"/>
      <c r="F365" s="183" t="s">
        <v>97</v>
      </c>
      <c r="G365" s="186" t="s">
        <v>97</v>
      </c>
      <c r="H365" s="183" t="s">
        <v>97</v>
      </c>
      <c r="I365" s="183" t="s">
        <v>97</v>
      </c>
      <c r="J365" s="187" t="n">
        <f aca="false">SUM(J366:J373)</f>
        <v>0</v>
      </c>
      <c r="K365" s="187" t="n">
        <f aca="false">SUM(K366:K373)</f>
        <v>0</v>
      </c>
      <c r="L365" s="187" t="n">
        <f aca="false">SUM(L366:L373)</f>
        <v>0</v>
      </c>
      <c r="M365" s="187" t="n">
        <f aca="false">SUM(M366:M373)</f>
        <v>0</v>
      </c>
      <c r="N365" s="188"/>
      <c r="O365" s="187" t="n">
        <f aca="false">SUM(O366:O373)</f>
        <v>0</v>
      </c>
      <c r="P365" s="188"/>
      <c r="AI365" s="170" t="s">
        <v>109</v>
      </c>
      <c r="AS365" s="159" t="n">
        <f aca="false">SUM(AJ366:AJ373)</f>
        <v>0</v>
      </c>
      <c r="AT365" s="159" t="n">
        <f aca="false">SUM(AK366:AK373)</f>
        <v>0</v>
      </c>
      <c r="AU365" s="159" t="n">
        <f aca="false">SUM(AL366:AL373)</f>
        <v>0</v>
      </c>
    </row>
    <row r="366" customFormat="false" ht="35.5" hidden="false" customHeight="true" outlineLevel="0" collapsed="false">
      <c r="A366" s="189" t="s">
        <v>1202</v>
      </c>
      <c r="B366" s="189" t="s">
        <v>109</v>
      </c>
      <c r="C366" s="189" t="s">
        <v>1635</v>
      </c>
      <c r="D366" s="190" t="s">
        <v>2266</v>
      </c>
      <c r="E366" s="190"/>
      <c r="F366" s="189" t="s">
        <v>1637</v>
      </c>
      <c r="G366" s="191" t="n">
        <f aca="false">'Stavební rozpočet'!G916</f>
        <v>65</v>
      </c>
      <c r="H366" s="192" t="n">
        <f aca="false">'Stavební rozpočet'!H916</f>
        <v>0</v>
      </c>
      <c r="I366" s="193" t="s">
        <v>192</v>
      </c>
      <c r="J366" s="192" t="n">
        <f aca="false">G366*AO366</f>
        <v>0</v>
      </c>
      <c r="K366" s="192" t="n">
        <f aca="false">G366*AP366</f>
        <v>0</v>
      </c>
      <c r="L366" s="192" t="n">
        <f aca="false">G366*H366</f>
        <v>0</v>
      </c>
      <c r="M366" s="192" t="n">
        <f aca="false">L366*(1+BW366/100)</f>
        <v>0</v>
      </c>
      <c r="N366" s="192" t="n">
        <f aca="false">'Stavební rozpočet'!N916</f>
        <v>0</v>
      </c>
      <c r="O366" s="192" t="n">
        <f aca="false">G366*N366</f>
        <v>0</v>
      </c>
      <c r="P366" s="193" t="s">
        <v>193</v>
      </c>
      <c r="Z366" s="89" t="n">
        <f aca="false">IF(AQ366="5",BJ366,0)</f>
        <v>0</v>
      </c>
      <c r="AB366" s="89" t="n">
        <f aca="false">IF(AQ366="1",BH366,0)</f>
        <v>0</v>
      </c>
      <c r="AC366" s="89" t="n">
        <f aca="false">IF(AQ366="1",BI366,0)</f>
        <v>0</v>
      </c>
      <c r="AD366" s="89" t="n">
        <f aca="false">IF(AQ366="7",BH366,0)</f>
        <v>0</v>
      </c>
      <c r="AE366" s="89" t="n">
        <f aca="false">IF(AQ366="7",BI366,0)</f>
        <v>0</v>
      </c>
      <c r="AF366" s="89" t="n">
        <f aca="false">IF(AQ366="2",BH366,0)</f>
        <v>0</v>
      </c>
      <c r="AG366" s="89" t="n">
        <f aca="false">IF(AQ366="2",BI366,0)</f>
        <v>0</v>
      </c>
      <c r="AH366" s="89" t="n">
        <f aca="false">IF(AQ366="0",BJ366,0)</f>
        <v>0</v>
      </c>
      <c r="AI366" s="170" t="s">
        <v>109</v>
      </c>
      <c r="AJ366" s="89" t="n">
        <f aca="false">IF(AN366=0,L366,0)</f>
        <v>0</v>
      </c>
      <c r="AK366" s="89" t="n">
        <f aca="false">IF(AN366=12,L366,0)</f>
        <v>0</v>
      </c>
      <c r="AL366" s="89" t="n">
        <f aca="false">IF(AN366=21,L366,0)</f>
        <v>0</v>
      </c>
      <c r="AN366" s="89" t="n">
        <v>21</v>
      </c>
      <c r="AO366" s="89" t="n">
        <f aca="false">H366*0</f>
        <v>0</v>
      </c>
      <c r="AP366" s="89" t="n">
        <f aca="false">H366*(1-0)</f>
        <v>0</v>
      </c>
      <c r="AQ366" s="88" t="s">
        <v>188</v>
      </c>
      <c r="AV366" s="89" t="n">
        <f aca="false">AW366+AX366</f>
        <v>0</v>
      </c>
      <c r="AW366" s="89" t="n">
        <f aca="false">G366*AO366</f>
        <v>0</v>
      </c>
      <c r="AX366" s="89" t="n">
        <f aca="false">G366*AP366</f>
        <v>0</v>
      </c>
      <c r="AY366" s="88" t="s">
        <v>1638</v>
      </c>
      <c r="AZ366" s="88" t="s">
        <v>2267</v>
      </c>
      <c r="BA366" s="170" t="s">
        <v>1709</v>
      </c>
      <c r="BC366" s="89" t="n">
        <f aca="false">AW366+AX366</f>
        <v>0</v>
      </c>
      <c r="BD366" s="89" t="n">
        <f aca="false">H366/(100-BE366)*100</f>
        <v>0</v>
      </c>
      <c r="BE366" s="89" t="n">
        <v>0</v>
      </c>
      <c r="BF366" s="89" t="n">
        <f aca="false">O366</f>
        <v>0</v>
      </c>
      <c r="BH366" s="89" t="n">
        <f aca="false">G366*AO366</f>
        <v>0</v>
      </c>
      <c r="BI366" s="89" t="n">
        <f aca="false">G366*AP366</f>
        <v>0</v>
      </c>
      <c r="BJ366" s="89" t="n">
        <f aca="false">G366*H366</f>
        <v>0</v>
      </c>
      <c r="BK366" s="89"/>
      <c r="BL366" s="89" t="n">
        <v>90</v>
      </c>
      <c r="BW366" s="89" t="str">
        <f aca="false">I366</f>
        <v>21</v>
      </c>
      <c r="BX366" s="10" t="s">
        <v>2266</v>
      </c>
    </row>
    <row r="367" customFormat="false" ht="24.05" hidden="false" customHeight="true" outlineLevel="0" collapsed="false">
      <c r="A367" s="189" t="s">
        <v>1207</v>
      </c>
      <c r="B367" s="189" t="s">
        <v>109</v>
      </c>
      <c r="C367" s="189" t="s">
        <v>1635</v>
      </c>
      <c r="D367" s="190" t="s">
        <v>2269</v>
      </c>
      <c r="E367" s="190"/>
      <c r="F367" s="189" t="s">
        <v>1637</v>
      </c>
      <c r="G367" s="191" t="n">
        <f aca="false">'Stavební rozpočet'!G917</f>
        <v>25</v>
      </c>
      <c r="H367" s="192" t="n">
        <f aca="false">'Stavební rozpočet'!H917</f>
        <v>0</v>
      </c>
      <c r="I367" s="193" t="s">
        <v>192</v>
      </c>
      <c r="J367" s="192" t="n">
        <f aca="false">G367*AO367</f>
        <v>0</v>
      </c>
      <c r="K367" s="192" t="n">
        <f aca="false">G367*AP367</f>
        <v>0</v>
      </c>
      <c r="L367" s="192" t="n">
        <f aca="false">G367*H367</f>
        <v>0</v>
      </c>
      <c r="M367" s="192" t="n">
        <f aca="false">L367*(1+BW367/100)</f>
        <v>0</v>
      </c>
      <c r="N367" s="192" t="n">
        <f aca="false">'Stavební rozpočet'!N917</f>
        <v>0</v>
      </c>
      <c r="O367" s="192" t="n">
        <f aca="false">G367*N367</f>
        <v>0</v>
      </c>
      <c r="P367" s="193" t="s">
        <v>193</v>
      </c>
      <c r="Z367" s="89" t="n">
        <f aca="false">IF(AQ367="5",BJ367,0)</f>
        <v>0</v>
      </c>
      <c r="AB367" s="89" t="n">
        <f aca="false">IF(AQ367="1",BH367,0)</f>
        <v>0</v>
      </c>
      <c r="AC367" s="89" t="n">
        <f aca="false">IF(AQ367="1",BI367,0)</f>
        <v>0</v>
      </c>
      <c r="AD367" s="89" t="n">
        <f aca="false">IF(AQ367="7",BH367,0)</f>
        <v>0</v>
      </c>
      <c r="AE367" s="89" t="n">
        <f aca="false">IF(AQ367="7",BI367,0)</f>
        <v>0</v>
      </c>
      <c r="AF367" s="89" t="n">
        <f aca="false">IF(AQ367="2",BH367,0)</f>
        <v>0</v>
      </c>
      <c r="AG367" s="89" t="n">
        <f aca="false">IF(AQ367="2",BI367,0)</f>
        <v>0</v>
      </c>
      <c r="AH367" s="89" t="n">
        <f aca="false">IF(AQ367="0",BJ367,0)</f>
        <v>0</v>
      </c>
      <c r="AI367" s="170" t="s">
        <v>109</v>
      </c>
      <c r="AJ367" s="89" t="n">
        <f aca="false">IF(AN367=0,L367,0)</f>
        <v>0</v>
      </c>
      <c r="AK367" s="89" t="n">
        <f aca="false">IF(AN367=12,L367,0)</f>
        <v>0</v>
      </c>
      <c r="AL367" s="89" t="n">
        <f aca="false">IF(AN367=21,L367,0)</f>
        <v>0</v>
      </c>
      <c r="AN367" s="89" t="n">
        <v>21</v>
      </c>
      <c r="AO367" s="89" t="n">
        <f aca="false">H367*0</f>
        <v>0</v>
      </c>
      <c r="AP367" s="89" t="n">
        <f aca="false">H367*(1-0)</f>
        <v>0</v>
      </c>
      <c r="AQ367" s="88" t="s">
        <v>188</v>
      </c>
      <c r="AV367" s="89" t="n">
        <f aca="false">AW367+AX367</f>
        <v>0</v>
      </c>
      <c r="AW367" s="89" t="n">
        <f aca="false">G367*AO367</f>
        <v>0</v>
      </c>
      <c r="AX367" s="89" t="n">
        <f aca="false">G367*AP367</f>
        <v>0</v>
      </c>
      <c r="AY367" s="88" t="s">
        <v>1638</v>
      </c>
      <c r="AZ367" s="88" t="s">
        <v>2267</v>
      </c>
      <c r="BA367" s="170" t="s">
        <v>1709</v>
      </c>
      <c r="BC367" s="89" t="n">
        <f aca="false">AW367+AX367</f>
        <v>0</v>
      </c>
      <c r="BD367" s="89" t="n">
        <f aca="false">H367/(100-BE367)*100</f>
        <v>0</v>
      </c>
      <c r="BE367" s="89" t="n">
        <v>0</v>
      </c>
      <c r="BF367" s="89" t="n">
        <f aca="false">O367</f>
        <v>0</v>
      </c>
      <c r="BH367" s="89" t="n">
        <f aca="false">G367*AO367</f>
        <v>0</v>
      </c>
      <c r="BI367" s="89" t="n">
        <f aca="false">G367*AP367</f>
        <v>0</v>
      </c>
      <c r="BJ367" s="89" t="n">
        <f aca="false">G367*H367</f>
        <v>0</v>
      </c>
      <c r="BK367" s="89"/>
      <c r="BL367" s="89" t="n">
        <v>90</v>
      </c>
      <c r="BW367" s="89" t="str">
        <f aca="false">I367</f>
        <v>21</v>
      </c>
      <c r="BX367" s="10" t="s">
        <v>2269</v>
      </c>
    </row>
    <row r="368" customFormat="false" ht="15" hidden="false" customHeight="true" outlineLevel="0" collapsed="false">
      <c r="A368" s="189" t="s">
        <v>1210</v>
      </c>
      <c r="B368" s="189" t="s">
        <v>109</v>
      </c>
      <c r="C368" s="189" t="s">
        <v>1643</v>
      </c>
      <c r="D368" s="190" t="s">
        <v>2271</v>
      </c>
      <c r="E368" s="190"/>
      <c r="F368" s="189" t="s">
        <v>1637</v>
      </c>
      <c r="G368" s="191" t="n">
        <f aca="false">'Stavební rozpočet'!G918</f>
        <v>25</v>
      </c>
      <c r="H368" s="192" t="n">
        <f aca="false">'Stavební rozpočet'!H918</f>
        <v>0</v>
      </c>
      <c r="I368" s="193" t="s">
        <v>192</v>
      </c>
      <c r="J368" s="192" t="n">
        <f aca="false">G368*AO368</f>
        <v>0</v>
      </c>
      <c r="K368" s="192" t="n">
        <f aca="false">G368*AP368</f>
        <v>0</v>
      </c>
      <c r="L368" s="192" t="n">
        <f aca="false">G368*H368</f>
        <v>0</v>
      </c>
      <c r="M368" s="192" t="n">
        <f aca="false">L368*(1+BW368/100)</f>
        <v>0</v>
      </c>
      <c r="N368" s="192" t="n">
        <f aca="false">'Stavební rozpočet'!N918</f>
        <v>0</v>
      </c>
      <c r="O368" s="192" t="n">
        <f aca="false">G368*N368</f>
        <v>0</v>
      </c>
      <c r="P368" s="193" t="s">
        <v>193</v>
      </c>
      <c r="Z368" s="89" t="n">
        <f aca="false">IF(AQ368="5",BJ368,0)</f>
        <v>0</v>
      </c>
      <c r="AB368" s="89" t="n">
        <f aca="false">IF(AQ368="1",BH368,0)</f>
        <v>0</v>
      </c>
      <c r="AC368" s="89" t="n">
        <f aca="false">IF(AQ368="1",BI368,0)</f>
        <v>0</v>
      </c>
      <c r="AD368" s="89" t="n">
        <f aca="false">IF(AQ368="7",BH368,0)</f>
        <v>0</v>
      </c>
      <c r="AE368" s="89" t="n">
        <f aca="false">IF(AQ368="7",BI368,0)</f>
        <v>0</v>
      </c>
      <c r="AF368" s="89" t="n">
        <f aca="false">IF(AQ368="2",BH368,0)</f>
        <v>0</v>
      </c>
      <c r="AG368" s="89" t="n">
        <f aca="false">IF(AQ368="2",BI368,0)</f>
        <v>0</v>
      </c>
      <c r="AH368" s="89" t="n">
        <f aca="false">IF(AQ368="0",BJ368,0)</f>
        <v>0</v>
      </c>
      <c r="AI368" s="170" t="s">
        <v>109</v>
      </c>
      <c r="AJ368" s="89" t="n">
        <f aca="false">IF(AN368=0,L368,0)</f>
        <v>0</v>
      </c>
      <c r="AK368" s="89" t="n">
        <f aca="false">IF(AN368=12,L368,0)</f>
        <v>0</v>
      </c>
      <c r="AL368" s="89" t="n">
        <f aca="false">IF(AN368=21,L368,0)</f>
        <v>0</v>
      </c>
      <c r="AN368" s="89" t="n">
        <v>21</v>
      </c>
      <c r="AO368" s="89" t="n">
        <f aca="false">H368*0</f>
        <v>0</v>
      </c>
      <c r="AP368" s="89" t="n">
        <f aca="false">H368*(1-0)</f>
        <v>0</v>
      </c>
      <c r="AQ368" s="88" t="s">
        <v>188</v>
      </c>
      <c r="AV368" s="89" t="n">
        <f aca="false">AW368+AX368</f>
        <v>0</v>
      </c>
      <c r="AW368" s="89" t="n">
        <f aca="false">G368*AO368</f>
        <v>0</v>
      </c>
      <c r="AX368" s="89" t="n">
        <f aca="false">G368*AP368</f>
        <v>0</v>
      </c>
      <c r="AY368" s="88" t="s">
        <v>1638</v>
      </c>
      <c r="AZ368" s="88" t="s">
        <v>2267</v>
      </c>
      <c r="BA368" s="170" t="s">
        <v>1709</v>
      </c>
      <c r="BC368" s="89" t="n">
        <f aca="false">AW368+AX368</f>
        <v>0</v>
      </c>
      <c r="BD368" s="89" t="n">
        <f aca="false">H368/(100-BE368)*100</f>
        <v>0</v>
      </c>
      <c r="BE368" s="89" t="n">
        <v>0</v>
      </c>
      <c r="BF368" s="89" t="n">
        <f aca="false">O368</f>
        <v>0</v>
      </c>
      <c r="BH368" s="89" t="n">
        <f aca="false">G368*AO368</f>
        <v>0</v>
      </c>
      <c r="BI368" s="89" t="n">
        <f aca="false">G368*AP368</f>
        <v>0</v>
      </c>
      <c r="BJ368" s="89" t="n">
        <f aca="false">G368*H368</f>
        <v>0</v>
      </c>
      <c r="BK368" s="89"/>
      <c r="BL368" s="89" t="n">
        <v>90</v>
      </c>
      <c r="BW368" s="89" t="str">
        <f aca="false">I368</f>
        <v>21</v>
      </c>
      <c r="BX368" s="10" t="s">
        <v>2271</v>
      </c>
    </row>
    <row r="369" customFormat="false" ht="35.5" hidden="false" customHeight="true" outlineLevel="0" collapsed="false">
      <c r="A369" s="189" t="s">
        <v>1213</v>
      </c>
      <c r="B369" s="189" t="s">
        <v>109</v>
      </c>
      <c r="C369" s="189" t="s">
        <v>2273</v>
      </c>
      <c r="D369" s="190" t="s">
        <v>2274</v>
      </c>
      <c r="E369" s="190"/>
      <c r="F369" s="189" t="s">
        <v>1637</v>
      </c>
      <c r="G369" s="191" t="n">
        <f aca="false">'Stavební rozpočet'!G919</f>
        <v>25</v>
      </c>
      <c r="H369" s="192" t="n">
        <f aca="false">'Stavební rozpočet'!H919</f>
        <v>0</v>
      </c>
      <c r="I369" s="193" t="s">
        <v>192</v>
      </c>
      <c r="J369" s="192" t="n">
        <f aca="false">G369*AO369</f>
        <v>0</v>
      </c>
      <c r="K369" s="192" t="n">
        <f aca="false">G369*AP369</f>
        <v>0</v>
      </c>
      <c r="L369" s="192" t="n">
        <f aca="false">G369*H369</f>
        <v>0</v>
      </c>
      <c r="M369" s="192" t="n">
        <f aca="false">L369*(1+BW369/100)</f>
        <v>0</v>
      </c>
      <c r="N369" s="192" t="n">
        <f aca="false">'Stavební rozpočet'!N919</f>
        <v>0</v>
      </c>
      <c r="O369" s="192" t="n">
        <f aca="false">G369*N369</f>
        <v>0</v>
      </c>
      <c r="P369" s="193" t="s">
        <v>193</v>
      </c>
      <c r="Z369" s="89" t="n">
        <f aca="false">IF(AQ369="5",BJ369,0)</f>
        <v>0</v>
      </c>
      <c r="AB369" s="89" t="n">
        <f aca="false">IF(AQ369="1",BH369,0)</f>
        <v>0</v>
      </c>
      <c r="AC369" s="89" t="n">
        <f aca="false">IF(AQ369="1",BI369,0)</f>
        <v>0</v>
      </c>
      <c r="AD369" s="89" t="n">
        <f aca="false">IF(AQ369="7",BH369,0)</f>
        <v>0</v>
      </c>
      <c r="AE369" s="89" t="n">
        <f aca="false">IF(AQ369="7",BI369,0)</f>
        <v>0</v>
      </c>
      <c r="AF369" s="89" t="n">
        <f aca="false">IF(AQ369="2",BH369,0)</f>
        <v>0</v>
      </c>
      <c r="AG369" s="89" t="n">
        <f aca="false">IF(AQ369="2",BI369,0)</f>
        <v>0</v>
      </c>
      <c r="AH369" s="89" t="n">
        <f aca="false">IF(AQ369="0",BJ369,0)</f>
        <v>0</v>
      </c>
      <c r="AI369" s="170" t="s">
        <v>109</v>
      </c>
      <c r="AJ369" s="89" t="n">
        <f aca="false">IF(AN369=0,L369,0)</f>
        <v>0</v>
      </c>
      <c r="AK369" s="89" t="n">
        <f aca="false">IF(AN369=12,L369,0)</f>
        <v>0</v>
      </c>
      <c r="AL369" s="89" t="n">
        <f aca="false">IF(AN369=21,L369,0)</f>
        <v>0</v>
      </c>
      <c r="AN369" s="89" t="n">
        <v>21</v>
      </c>
      <c r="AO369" s="89" t="n">
        <f aca="false">H369*0</f>
        <v>0</v>
      </c>
      <c r="AP369" s="89" t="n">
        <f aca="false">H369*(1-0)</f>
        <v>0</v>
      </c>
      <c r="AQ369" s="88" t="s">
        <v>188</v>
      </c>
      <c r="AV369" s="89" t="n">
        <f aca="false">AW369+AX369</f>
        <v>0</v>
      </c>
      <c r="AW369" s="89" t="n">
        <f aca="false">G369*AO369</f>
        <v>0</v>
      </c>
      <c r="AX369" s="89" t="n">
        <f aca="false">G369*AP369</f>
        <v>0</v>
      </c>
      <c r="AY369" s="88" t="s">
        <v>1638</v>
      </c>
      <c r="AZ369" s="88" t="s">
        <v>2267</v>
      </c>
      <c r="BA369" s="170" t="s">
        <v>1709</v>
      </c>
      <c r="BC369" s="89" t="n">
        <f aca="false">AW369+AX369</f>
        <v>0</v>
      </c>
      <c r="BD369" s="89" t="n">
        <f aca="false">H369/(100-BE369)*100</f>
        <v>0</v>
      </c>
      <c r="BE369" s="89" t="n">
        <v>0</v>
      </c>
      <c r="BF369" s="89" t="n">
        <f aca="false">O369</f>
        <v>0</v>
      </c>
      <c r="BH369" s="89" t="n">
        <f aca="false">G369*AO369</f>
        <v>0</v>
      </c>
      <c r="BI369" s="89" t="n">
        <f aca="false">G369*AP369</f>
        <v>0</v>
      </c>
      <c r="BJ369" s="89" t="n">
        <f aca="false">G369*H369</f>
        <v>0</v>
      </c>
      <c r="BK369" s="89"/>
      <c r="BL369" s="89" t="n">
        <v>90</v>
      </c>
      <c r="BW369" s="89" t="str">
        <f aca="false">I369</f>
        <v>21</v>
      </c>
      <c r="BX369" s="10" t="s">
        <v>2274</v>
      </c>
    </row>
    <row r="370" customFormat="false" ht="24.05" hidden="false" customHeight="true" outlineLevel="0" collapsed="false">
      <c r="A370" s="189" t="s">
        <v>1216</v>
      </c>
      <c r="B370" s="189" t="s">
        <v>109</v>
      </c>
      <c r="C370" s="189" t="s">
        <v>2273</v>
      </c>
      <c r="D370" s="190" t="s">
        <v>2276</v>
      </c>
      <c r="E370" s="190"/>
      <c r="F370" s="189" t="s">
        <v>1637</v>
      </c>
      <c r="G370" s="191" t="n">
        <f aca="false">'Stavební rozpočet'!G920</f>
        <v>16</v>
      </c>
      <c r="H370" s="192" t="n">
        <f aca="false">'Stavební rozpočet'!H920</f>
        <v>0</v>
      </c>
      <c r="I370" s="193" t="s">
        <v>192</v>
      </c>
      <c r="J370" s="192" t="n">
        <f aca="false">G370*AO370</f>
        <v>0</v>
      </c>
      <c r="K370" s="192" t="n">
        <f aca="false">G370*AP370</f>
        <v>0</v>
      </c>
      <c r="L370" s="192" t="n">
        <f aca="false">G370*H370</f>
        <v>0</v>
      </c>
      <c r="M370" s="192" t="n">
        <f aca="false">L370*(1+BW370/100)</f>
        <v>0</v>
      </c>
      <c r="N370" s="192" t="n">
        <f aca="false">'Stavební rozpočet'!N920</f>
        <v>0</v>
      </c>
      <c r="O370" s="192" t="n">
        <f aca="false">G370*N370</f>
        <v>0</v>
      </c>
      <c r="P370" s="193" t="s">
        <v>193</v>
      </c>
      <c r="Z370" s="89" t="n">
        <f aca="false">IF(AQ370="5",BJ370,0)</f>
        <v>0</v>
      </c>
      <c r="AB370" s="89" t="n">
        <f aca="false">IF(AQ370="1",BH370,0)</f>
        <v>0</v>
      </c>
      <c r="AC370" s="89" t="n">
        <f aca="false">IF(AQ370="1",BI370,0)</f>
        <v>0</v>
      </c>
      <c r="AD370" s="89" t="n">
        <f aca="false">IF(AQ370="7",BH370,0)</f>
        <v>0</v>
      </c>
      <c r="AE370" s="89" t="n">
        <f aca="false">IF(AQ370="7",BI370,0)</f>
        <v>0</v>
      </c>
      <c r="AF370" s="89" t="n">
        <f aca="false">IF(AQ370="2",BH370,0)</f>
        <v>0</v>
      </c>
      <c r="AG370" s="89" t="n">
        <f aca="false">IF(AQ370="2",BI370,0)</f>
        <v>0</v>
      </c>
      <c r="AH370" s="89" t="n">
        <f aca="false">IF(AQ370="0",BJ370,0)</f>
        <v>0</v>
      </c>
      <c r="AI370" s="170" t="s">
        <v>109</v>
      </c>
      <c r="AJ370" s="89" t="n">
        <f aca="false">IF(AN370=0,L370,0)</f>
        <v>0</v>
      </c>
      <c r="AK370" s="89" t="n">
        <f aca="false">IF(AN370=12,L370,0)</f>
        <v>0</v>
      </c>
      <c r="AL370" s="89" t="n">
        <f aca="false">IF(AN370=21,L370,0)</f>
        <v>0</v>
      </c>
      <c r="AN370" s="89" t="n">
        <v>21</v>
      </c>
      <c r="AO370" s="89" t="n">
        <f aca="false">H370*0</f>
        <v>0</v>
      </c>
      <c r="AP370" s="89" t="n">
        <f aca="false">H370*(1-0)</f>
        <v>0</v>
      </c>
      <c r="AQ370" s="88" t="s">
        <v>188</v>
      </c>
      <c r="AV370" s="89" t="n">
        <f aca="false">AW370+AX370</f>
        <v>0</v>
      </c>
      <c r="AW370" s="89" t="n">
        <f aca="false">G370*AO370</f>
        <v>0</v>
      </c>
      <c r="AX370" s="89" t="n">
        <f aca="false">G370*AP370</f>
        <v>0</v>
      </c>
      <c r="AY370" s="88" t="s">
        <v>1638</v>
      </c>
      <c r="AZ370" s="88" t="s">
        <v>2267</v>
      </c>
      <c r="BA370" s="170" t="s">
        <v>1709</v>
      </c>
      <c r="BC370" s="89" t="n">
        <f aca="false">AW370+AX370</f>
        <v>0</v>
      </c>
      <c r="BD370" s="89" t="n">
        <f aca="false">H370/(100-BE370)*100</f>
        <v>0</v>
      </c>
      <c r="BE370" s="89" t="n">
        <v>0</v>
      </c>
      <c r="BF370" s="89" t="n">
        <f aca="false">O370</f>
        <v>0</v>
      </c>
      <c r="BH370" s="89" t="n">
        <f aca="false">G370*AO370</f>
        <v>0</v>
      </c>
      <c r="BI370" s="89" t="n">
        <f aca="false">G370*AP370</f>
        <v>0</v>
      </c>
      <c r="BJ370" s="89" t="n">
        <f aca="false">G370*H370</f>
        <v>0</v>
      </c>
      <c r="BK370" s="89"/>
      <c r="BL370" s="89" t="n">
        <v>90</v>
      </c>
      <c r="BW370" s="89" t="str">
        <f aca="false">I370</f>
        <v>21</v>
      </c>
      <c r="BX370" s="10" t="s">
        <v>2276</v>
      </c>
    </row>
    <row r="371" customFormat="false" ht="24.05" hidden="false" customHeight="true" outlineLevel="0" collapsed="false">
      <c r="A371" s="189" t="s">
        <v>1220</v>
      </c>
      <c r="B371" s="189" t="s">
        <v>109</v>
      </c>
      <c r="C371" s="189" t="s">
        <v>1646</v>
      </c>
      <c r="D371" s="190" t="s">
        <v>1647</v>
      </c>
      <c r="E371" s="190"/>
      <c r="F371" s="189" t="s">
        <v>1637</v>
      </c>
      <c r="G371" s="191" t="n">
        <f aca="false">'Stavební rozpočet'!G921</f>
        <v>25</v>
      </c>
      <c r="H371" s="192" t="n">
        <f aca="false">'Stavební rozpočet'!H921</f>
        <v>0</v>
      </c>
      <c r="I371" s="193" t="s">
        <v>192</v>
      </c>
      <c r="J371" s="192" t="n">
        <f aca="false">G371*AO371</f>
        <v>0</v>
      </c>
      <c r="K371" s="192" t="n">
        <f aca="false">G371*AP371</f>
        <v>0</v>
      </c>
      <c r="L371" s="192" t="n">
        <f aca="false">G371*H371</f>
        <v>0</v>
      </c>
      <c r="M371" s="192" t="n">
        <f aca="false">L371*(1+BW371/100)</f>
        <v>0</v>
      </c>
      <c r="N371" s="192" t="n">
        <f aca="false">'Stavební rozpočet'!N921</f>
        <v>0</v>
      </c>
      <c r="O371" s="192" t="n">
        <f aca="false">G371*N371</f>
        <v>0</v>
      </c>
      <c r="P371" s="193" t="s">
        <v>193</v>
      </c>
      <c r="Z371" s="89" t="n">
        <f aca="false">IF(AQ371="5",BJ371,0)</f>
        <v>0</v>
      </c>
      <c r="AB371" s="89" t="n">
        <f aca="false">IF(AQ371="1",BH371,0)</f>
        <v>0</v>
      </c>
      <c r="AC371" s="89" t="n">
        <f aca="false">IF(AQ371="1",BI371,0)</f>
        <v>0</v>
      </c>
      <c r="AD371" s="89" t="n">
        <f aca="false">IF(AQ371="7",BH371,0)</f>
        <v>0</v>
      </c>
      <c r="AE371" s="89" t="n">
        <f aca="false">IF(AQ371="7",BI371,0)</f>
        <v>0</v>
      </c>
      <c r="AF371" s="89" t="n">
        <f aca="false">IF(AQ371="2",BH371,0)</f>
        <v>0</v>
      </c>
      <c r="AG371" s="89" t="n">
        <f aca="false">IF(AQ371="2",BI371,0)</f>
        <v>0</v>
      </c>
      <c r="AH371" s="89" t="n">
        <f aca="false">IF(AQ371="0",BJ371,0)</f>
        <v>0</v>
      </c>
      <c r="AI371" s="170" t="s">
        <v>109</v>
      </c>
      <c r="AJ371" s="89" t="n">
        <f aca="false">IF(AN371=0,L371,0)</f>
        <v>0</v>
      </c>
      <c r="AK371" s="89" t="n">
        <f aca="false">IF(AN371=12,L371,0)</f>
        <v>0</v>
      </c>
      <c r="AL371" s="89" t="n">
        <f aca="false">IF(AN371=21,L371,0)</f>
        <v>0</v>
      </c>
      <c r="AN371" s="89" t="n">
        <v>21</v>
      </c>
      <c r="AO371" s="89" t="n">
        <f aca="false">H371*0</f>
        <v>0</v>
      </c>
      <c r="AP371" s="89" t="n">
        <f aca="false">H371*(1-0)</f>
        <v>0</v>
      </c>
      <c r="AQ371" s="88" t="s">
        <v>197</v>
      </c>
      <c r="AV371" s="89" t="n">
        <f aca="false">AW371+AX371</f>
        <v>0</v>
      </c>
      <c r="AW371" s="89" t="n">
        <f aca="false">G371*AO371</f>
        <v>0</v>
      </c>
      <c r="AX371" s="89" t="n">
        <f aca="false">G371*AP371</f>
        <v>0</v>
      </c>
      <c r="AY371" s="88" t="s">
        <v>1638</v>
      </c>
      <c r="AZ371" s="88" t="s">
        <v>2267</v>
      </c>
      <c r="BA371" s="170" t="s">
        <v>1709</v>
      </c>
      <c r="BC371" s="89" t="n">
        <f aca="false">AW371+AX371</f>
        <v>0</v>
      </c>
      <c r="BD371" s="89" t="n">
        <f aca="false">H371/(100-BE371)*100</f>
        <v>0</v>
      </c>
      <c r="BE371" s="89" t="n">
        <v>0</v>
      </c>
      <c r="BF371" s="89" t="n">
        <f aca="false">O371</f>
        <v>0</v>
      </c>
      <c r="BH371" s="89" t="n">
        <f aca="false">G371*AO371</f>
        <v>0</v>
      </c>
      <c r="BI371" s="89" t="n">
        <f aca="false">G371*AP371</f>
        <v>0</v>
      </c>
      <c r="BJ371" s="89" t="n">
        <f aca="false">G371*H371</f>
        <v>0</v>
      </c>
      <c r="BK371" s="89"/>
      <c r="BL371" s="89" t="n">
        <v>90</v>
      </c>
      <c r="BW371" s="89" t="str">
        <f aca="false">I371</f>
        <v>21</v>
      </c>
      <c r="BX371" s="10" t="s">
        <v>1647</v>
      </c>
    </row>
    <row r="372" customFormat="false" ht="24.05" hidden="false" customHeight="true" outlineLevel="0" collapsed="false">
      <c r="A372" s="189" t="s">
        <v>1223</v>
      </c>
      <c r="B372" s="189" t="s">
        <v>109</v>
      </c>
      <c r="C372" s="189" t="s">
        <v>1646</v>
      </c>
      <c r="D372" s="190" t="s">
        <v>1649</v>
      </c>
      <c r="E372" s="190"/>
      <c r="F372" s="189" t="s">
        <v>1637</v>
      </c>
      <c r="G372" s="191" t="n">
        <f aca="false">'Stavební rozpočet'!G922</f>
        <v>3</v>
      </c>
      <c r="H372" s="192" t="n">
        <f aca="false">'Stavební rozpočet'!H922</f>
        <v>0</v>
      </c>
      <c r="I372" s="193" t="s">
        <v>192</v>
      </c>
      <c r="J372" s="192" t="n">
        <f aca="false">G372*AO372</f>
        <v>0</v>
      </c>
      <c r="K372" s="192" t="n">
        <f aca="false">G372*AP372</f>
        <v>0</v>
      </c>
      <c r="L372" s="192" t="n">
        <f aca="false">G372*H372</f>
        <v>0</v>
      </c>
      <c r="M372" s="192" t="n">
        <f aca="false">L372*(1+BW372/100)</f>
        <v>0</v>
      </c>
      <c r="N372" s="192" t="n">
        <f aca="false">'Stavební rozpočet'!N922</f>
        <v>0</v>
      </c>
      <c r="O372" s="192" t="n">
        <f aca="false">G372*N372</f>
        <v>0</v>
      </c>
      <c r="P372" s="193" t="s">
        <v>193</v>
      </c>
      <c r="Z372" s="89" t="n">
        <f aca="false">IF(AQ372="5",BJ372,0)</f>
        <v>0</v>
      </c>
      <c r="AB372" s="89" t="n">
        <f aca="false">IF(AQ372="1",BH372,0)</f>
        <v>0</v>
      </c>
      <c r="AC372" s="89" t="n">
        <f aca="false">IF(AQ372="1",BI372,0)</f>
        <v>0</v>
      </c>
      <c r="AD372" s="89" t="n">
        <f aca="false">IF(AQ372="7",BH372,0)</f>
        <v>0</v>
      </c>
      <c r="AE372" s="89" t="n">
        <f aca="false">IF(AQ372="7",BI372,0)</f>
        <v>0</v>
      </c>
      <c r="AF372" s="89" t="n">
        <f aca="false">IF(AQ372="2",BH372,0)</f>
        <v>0</v>
      </c>
      <c r="AG372" s="89" t="n">
        <f aca="false">IF(AQ372="2",BI372,0)</f>
        <v>0</v>
      </c>
      <c r="AH372" s="89" t="n">
        <f aca="false">IF(AQ372="0",BJ372,0)</f>
        <v>0</v>
      </c>
      <c r="AI372" s="170" t="s">
        <v>109</v>
      </c>
      <c r="AJ372" s="89" t="n">
        <f aca="false">IF(AN372=0,L372,0)</f>
        <v>0</v>
      </c>
      <c r="AK372" s="89" t="n">
        <f aca="false">IF(AN372=12,L372,0)</f>
        <v>0</v>
      </c>
      <c r="AL372" s="89" t="n">
        <f aca="false">IF(AN372=21,L372,0)</f>
        <v>0</v>
      </c>
      <c r="AN372" s="89" t="n">
        <v>21</v>
      </c>
      <c r="AO372" s="89" t="n">
        <f aca="false">H372*0</f>
        <v>0</v>
      </c>
      <c r="AP372" s="89" t="n">
        <f aca="false">H372*(1-0)</f>
        <v>0</v>
      </c>
      <c r="AQ372" s="88" t="s">
        <v>197</v>
      </c>
      <c r="AV372" s="89" t="n">
        <f aca="false">AW372+AX372</f>
        <v>0</v>
      </c>
      <c r="AW372" s="89" t="n">
        <f aca="false">G372*AO372</f>
        <v>0</v>
      </c>
      <c r="AX372" s="89" t="n">
        <f aca="false">G372*AP372</f>
        <v>0</v>
      </c>
      <c r="AY372" s="88" t="s">
        <v>1638</v>
      </c>
      <c r="AZ372" s="88" t="s">
        <v>2267</v>
      </c>
      <c r="BA372" s="170" t="s">
        <v>1709</v>
      </c>
      <c r="BC372" s="89" t="n">
        <f aca="false">AW372+AX372</f>
        <v>0</v>
      </c>
      <c r="BD372" s="89" t="n">
        <f aca="false">H372/(100-BE372)*100</f>
        <v>0</v>
      </c>
      <c r="BE372" s="89" t="n">
        <v>0</v>
      </c>
      <c r="BF372" s="89" t="n">
        <f aca="false">O372</f>
        <v>0</v>
      </c>
      <c r="BH372" s="89" t="n">
        <f aca="false">G372*AO372</f>
        <v>0</v>
      </c>
      <c r="BI372" s="89" t="n">
        <f aca="false">G372*AP372</f>
        <v>0</v>
      </c>
      <c r="BJ372" s="89" t="n">
        <f aca="false">G372*H372</f>
        <v>0</v>
      </c>
      <c r="BK372" s="89"/>
      <c r="BL372" s="89" t="n">
        <v>90</v>
      </c>
      <c r="BW372" s="89" t="str">
        <f aca="false">I372</f>
        <v>21</v>
      </c>
      <c r="BX372" s="10" t="s">
        <v>1649</v>
      </c>
    </row>
    <row r="373" customFormat="false" ht="15" hidden="false" customHeight="true" outlineLevel="0" collapsed="false">
      <c r="A373" s="189" t="s">
        <v>1226</v>
      </c>
      <c r="B373" s="189" t="s">
        <v>109</v>
      </c>
      <c r="C373" s="189" t="s">
        <v>1646</v>
      </c>
      <c r="D373" s="190" t="s">
        <v>2280</v>
      </c>
      <c r="E373" s="190"/>
      <c r="F373" s="189" t="s">
        <v>1637</v>
      </c>
      <c r="G373" s="191" t="n">
        <f aca="false">'Stavební rozpočet'!G923</f>
        <v>30</v>
      </c>
      <c r="H373" s="192" t="n">
        <f aca="false">'Stavební rozpočet'!H923</f>
        <v>0</v>
      </c>
      <c r="I373" s="193" t="s">
        <v>192</v>
      </c>
      <c r="J373" s="192" t="n">
        <f aca="false">G373*AO373</f>
        <v>0</v>
      </c>
      <c r="K373" s="192" t="n">
        <f aca="false">G373*AP373</f>
        <v>0</v>
      </c>
      <c r="L373" s="192" t="n">
        <f aca="false">G373*H373</f>
        <v>0</v>
      </c>
      <c r="M373" s="192" t="n">
        <f aca="false">L373*(1+BW373/100)</f>
        <v>0</v>
      </c>
      <c r="N373" s="192" t="n">
        <f aca="false">'Stavební rozpočet'!N923</f>
        <v>0</v>
      </c>
      <c r="O373" s="192" t="n">
        <f aca="false">G373*N373</f>
        <v>0</v>
      </c>
      <c r="P373" s="193" t="s">
        <v>193</v>
      </c>
      <c r="Z373" s="89" t="n">
        <f aca="false">IF(AQ373="5",BJ373,0)</f>
        <v>0</v>
      </c>
      <c r="AB373" s="89" t="n">
        <f aca="false">IF(AQ373="1",BH373,0)</f>
        <v>0</v>
      </c>
      <c r="AC373" s="89" t="n">
        <f aca="false">IF(AQ373="1",BI373,0)</f>
        <v>0</v>
      </c>
      <c r="AD373" s="89" t="n">
        <f aca="false">IF(AQ373="7",BH373,0)</f>
        <v>0</v>
      </c>
      <c r="AE373" s="89" t="n">
        <f aca="false">IF(AQ373="7",BI373,0)</f>
        <v>0</v>
      </c>
      <c r="AF373" s="89" t="n">
        <f aca="false">IF(AQ373="2",BH373,0)</f>
        <v>0</v>
      </c>
      <c r="AG373" s="89" t="n">
        <f aca="false">IF(AQ373="2",BI373,0)</f>
        <v>0</v>
      </c>
      <c r="AH373" s="89" t="n">
        <f aca="false">IF(AQ373="0",BJ373,0)</f>
        <v>0</v>
      </c>
      <c r="AI373" s="170" t="s">
        <v>109</v>
      </c>
      <c r="AJ373" s="89" t="n">
        <f aca="false">IF(AN373=0,L373,0)</f>
        <v>0</v>
      </c>
      <c r="AK373" s="89" t="n">
        <f aca="false">IF(AN373=12,L373,0)</f>
        <v>0</v>
      </c>
      <c r="AL373" s="89" t="n">
        <f aca="false">IF(AN373=21,L373,0)</f>
        <v>0</v>
      </c>
      <c r="AN373" s="89" t="n">
        <v>21</v>
      </c>
      <c r="AO373" s="89" t="n">
        <f aca="false">H373*0</f>
        <v>0</v>
      </c>
      <c r="AP373" s="89" t="n">
        <f aca="false">H373*(1-0)</f>
        <v>0</v>
      </c>
      <c r="AQ373" s="88" t="s">
        <v>197</v>
      </c>
      <c r="AV373" s="89" t="n">
        <f aca="false">AW373+AX373</f>
        <v>0</v>
      </c>
      <c r="AW373" s="89" t="n">
        <f aca="false">G373*AO373</f>
        <v>0</v>
      </c>
      <c r="AX373" s="89" t="n">
        <f aca="false">G373*AP373</f>
        <v>0</v>
      </c>
      <c r="AY373" s="88" t="s">
        <v>1638</v>
      </c>
      <c r="AZ373" s="88" t="s">
        <v>2267</v>
      </c>
      <c r="BA373" s="170" t="s">
        <v>1709</v>
      </c>
      <c r="BC373" s="89" t="n">
        <f aca="false">AW373+AX373</f>
        <v>0</v>
      </c>
      <c r="BD373" s="89" t="n">
        <f aca="false">H373/(100-BE373)*100</f>
        <v>0</v>
      </c>
      <c r="BE373" s="89" t="n">
        <v>0</v>
      </c>
      <c r="BF373" s="89" t="n">
        <f aca="false">O373</f>
        <v>0</v>
      </c>
      <c r="BH373" s="89" t="n">
        <f aca="false">G373*AO373</f>
        <v>0</v>
      </c>
      <c r="BI373" s="89" t="n">
        <f aca="false">G373*AP373</f>
        <v>0</v>
      </c>
      <c r="BJ373" s="89" t="n">
        <f aca="false">G373*H373</f>
        <v>0</v>
      </c>
      <c r="BK373" s="89"/>
      <c r="BL373" s="89" t="n">
        <v>90</v>
      </c>
      <c r="BW373" s="89" t="str">
        <f aca="false">I373</f>
        <v>21</v>
      </c>
      <c r="BX373" s="10" t="s">
        <v>2280</v>
      </c>
    </row>
    <row r="374" customFormat="false" ht="15" hidden="false" customHeight="true" outlineLevel="0" collapsed="false">
      <c r="A374" s="183"/>
      <c r="B374" s="184" t="s">
        <v>109</v>
      </c>
      <c r="C374" s="184" t="s">
        <v>503</v>
      </c>
      <c r="D374" s="185" t="s">
        <v>1654</v>
      </c>
      <c r="E374" s="185"/>
      <c r="F374" s="183" t="s">
        <v>97</v>
      </c>
      <c r="G374" s="186" t="s">
        <v>97</v>
      </c>
      <c r="H374" s="183" t="s">
        <v>97</v>
      </c>
      <c r="I374" s="183" t="s">
        <v>97</v>
      </c>
      <c r="J374" s="187" t="n">
        <f aca="false">SUM(J375:J377)</f>
        <v>0</v>
      </c>
      <c r="K374" s="187" t="n">
        <f aca="false">SUM(K375:K377)</f>
        <v>0</v>
      </c>
      <c r="L374" s="187" t="n">
        <f aca="false">SUM(L375:L377)</f>
        <v>0</v>
      </c>
      <c r="M374" s="187" t="n">
        <f aca="false">SUM(M375:M377)</f>
        <v>0</v>
      </c>
      <c r="N374" s="188"/>
      <c r="O374" s="187" t="n">
        <f aca="false">SUM(O375:O377)</f>
        <v>1.86696</v>
      </c>
      <c r="P374" s="188"/>
      <c r="AI374" s="170" t="s">
        <v>109</v>
      </c>
      <c r="AS374" s="159" t="n">
        <f aca="false">SUM(AJ375:AJ377)</f>
        <v>0</v>
      </c>
      <c r="AT374" s="159" t="n">
        <f aca="false">SUM(AK375:AK377)</f>
        <v>0</v>
      </c>
      <c r="AU374" s="159" t="n">
        <f aca="false">SUM(AL375:AL377)</f>
        <v>0</v>
      </c>
    </row>
    <row r="375" customFormat="false" ht="15" hidden="false" customHeight="true" outlineLevel="0" collapsed="false">
      <c r="A375" s="189" t="s">
        <v>1229</v>
      </c>
      <c r="B375" s="189" t="s">
        <v>109</v>
      </c>
      <c r="C375" s="189" t="s">
        <v>2282</v>
      </c>
      <c r="D375" s="190" t="s">
        <v>2283</v>
      </c>
      <c r="E375" s="190"/>
      <c r="F375" s="189" t="s">
        <v>231</v>
      </c>
      <c r="G375" s="191" t="n">
        <f aca="false">'Stavební rozpočet'!G925</f>
        <v>12</v>
      </c>
      <c r="H375" s="192" t="n">
        <f aca="false">'Stavební rozpočet'!H925</f>
        <v>0</v>
      </c>
      <c r="I375" s="193" t="s">
        <v>192</v>
      </c>
      <c r="J375" s="192" t="n">
        <f aca="false">G375*AO375</f>
        <v>0</v>
      </c>
      <c r="K375" s="192" t="n">
        <f aca="false">G375*AP375</f>
        <v>0</v>
      </c>
      <c r="L375" s="192" t="n">
        <f aca="false">G375*H375</f>
        <v>0</v>
      </c>
      <c r="M375" s="192" t="n">
        <f aca="false">L375*(1+BW375/100)</f>
        <v>0</v>
      </c>
      <c r="N375" s="192" t="n">
        <f aca="false">'Stavební rozpočet'!N925</f>
        <v>0.004</v>
      </c>
      <c r="O375" s="192" t="n">
        <f aca="false">G375*N375</f>
        <v>0.048</v>
      </c>
      <c r="P375" s="193" t="s">
        <v>193</v>
      </c>
      <c r="Z375" s="89" t="n">
        <f aca="false">IF(AQ375="5",BJ375,0)</f>
        <v>0</v>
      </c>
      <c r="AB375" s="89" t="n">
        <f aca="false">IF(AQ375="1",BH375,0)</f>
        <v>0</v>
      </c>
      <c r="AC375" s="89" t="n">
        <f aca="false">IF(AQ375="1",BI375,0)</f>
        <v>0</v>
      </c>
      <c r="AD375" s="89" t="n">
        <f aca="false">IF(AQ375="7",BH375,0)</f>
        <v>0</v>
      </c>
      <c r="AE375" s="89" t="n">
        <f aca="false">IF(AQ375="7",BI375,0)</f>
        <v>0</v>
      </c>
      <c r="AF375" s="89" t="n">
        <f aca="false">IF(AQ375="2",BH375,0)</f>
        <v>0</v>
      </c>
      <c r="AG375" s="89" t="n">
        <f aca="false">IF(AQ375="2",BI375,0)</f>
        <v>0</v>
      </c>
      <c r="AH375" s="89" t="n">
        <f aca="false">IF(AQ375="0",BJ375,0)</f>
        <v>0</v>
      </c>
      <c r="AI375" s="170" t="s">
        <v>109</v>
      </c>
      <c r="AJ375" s="89" t="n">
        <f aca="false">IF(AN375=0,L375,0)</f>
        <v>0</v>
      </c>
      <c r="AK375" s="89" t="n">
        <f aca="false">IF(AN375=12,L375,0)</f>
        <v>0</v>
      </c>
      <c r="AL375" s="89" t="n">
        <f aca="false">IF(AN375=21,L375,0)</f>
        <v>0</v>
      </c>
      <c r="AN375" s="89" t="n">
        <v>21</v>
      </c>
      <c r="AO375" s="89" t="n">
        <f aca="false">H375*0</f>
        <v>0</v>
      </c>
      <c r="AP375" s="89" t="n">
        <f aca="false">H375*(1-0)</f>
        <v>0</v>
      </c>
      <c r="AQ375" s="88" t="s">
        <v>188</v>
      </c>
      <c r="AV375" s="89" t="n">
        <f aca="false">AW375+AX375</f>
        <v>0</v>
      </c>
      <c r="AW375" s="89" t="n">
        <f aca="false">G375*AO375</f>
        <v>0</v>
      </c>
      <c r="AX375" s="89" t="n">
        <f aca="false">G375*AP375</f>
        <v>0</v>
      </c>
      <c r="AY375" s="88" t="s">
        <v>1658</v>
      </c>
      <c r="AZ375" s="88" t="s">
        <v>2267</v>
      </c>
      <c r="BA375" s="170" t="s">
        <v>1709</v>
      </c>
      <c r="BC375" s="89" t="n">
        <f aca="false">AW375+AX375</f>
        <v>0</v>
      </c>
      <c r="BD375" s="89" t="n">
        <f aca="false">H375/(100-BE375)*100</f>
        <v>0</v>
      </c>
      <c r="BE375" s="89" t="n">
        <v>0</v>
      </c>
      <c r="BF375" s="89" t="n">
        <f aca="false">O375</f>
        <v>0.048</v>
      </c>
      <c r="BH375" s="89" t="n">
        <f aca="false">G375*AO375</f>
        <v>0</v>
      </c>
      <c r="BI375" s="89" t="n">
        <f aca="false">G375*AP375</f>
        <v>0</v>
      </c>
      <c r="BJ375" s="89" t="n">
        <f aca="false">G375*H375</f>
        <v>0</v>
      </c>
      <c r="BK375" s="89"/>
      <c r="BL375" s="89" t="n">
        <v>97</v>
      </c>
      <c r="BW375" s="89" t="str">
        <f aca="false">I375</f>
        <v>21</v>
      </c>
      <c r="BX375" s="10" t="s">
        <v>2283</v>
      </c>
    </row>
    <row r="376" customFormat="false" ht="15" hidden="false" customHeight="true" outlineLevel="0" collapsed="false">
      <c r="A376" s="189" t="s">
        <v>1232</v>
      </c>
      <c r="B376" s="189" t="s">
        <v>109</v>
      </c>
      <c r="C376" s="189" t="s">
        <v>2285</v>
      </c>
      <c r="D376" s="190" t="s">
        <v>2286</v>
      </c>
      <c r="E376" s="190"/>
      <c r="F376" s="189" t="s">
        <v>231</v>
      </c>
      <c r="G376" s="191" t="n">
        <f aca="false">'Stavební rozpočet'!G926</f>
        <v>48</v>
      </c>
      <c r="H376" s="192" t="n">
        <f aca="false">'Stavební rozpočet'!H926</f>
        <v>0</v>
      </c>
      <c r="I376" s="193" t="s">
        <v>192</v>
      </c>
      <c r="J376" s="192" t="n">
        <f aca="false">G376*AO376</f>
        <v>0</v>
      </c>
      <c r="K376" s="192" t="n">
        <f aca="false">G376*AP376</f>
        <v>0</v>
      </c>
      <c r="L376" s="192" t="n">
        <f aca="false">G376*H376</f>
        <v>0</v>
      </c>
      <c r="M376" s="192" t="n">
        <f aca="false">L376*(1+BW376/100)</f>
        <v>0</v>
      </c>
      <c r="N376" s="192" t="n">
        <f aca="false">'Stavební rozpočet'!N926</f>
        <v>0.02534</v>
      </c>
      <c r="O376" s="192" t="n">
        <f aca="false">G376*N376</f>
        <v>1.21632</v>
      </c>
      <c r="P376" s="193" t="s">
        <v>193</v>
      </c>
      <c r="Z376" s="89" t="n">
        <f aca="false">IF(AQ376="5",BJ376,0)</f>
        <v>0</v>
      </c>
      <c r="AB376" s="89" t="n">
        <f aca="false">IF(AQ376="1",BH376,0)</f>
        <v>0</v>
      </c>
      <c r="AC376" s="89" t="n">
        <f aca="false">IF(AQ376="1",BI376,0)</f>
        <v>0</v>
      </c>
      <c r="AD376" s="89" t="n">
        <f aca="false">IF(AQ376="7",BH376,0)</f>
        <v>0</v>
      </c>
      <c r="AE376" s="89" t="n">
        <f aca="false">IF(AQ376="7",BI376,0)</f>
        <v>0</v>
      </c>
      <c r="AF376" s="89" t="n">
        <f aca="false">IF(AQ376="2",BH376,0)</f>
        <v>0</v>
      </c>
      <c r="AG376" s="89" t="n">
        <f aca="false">IF(AQ376="2",BI376,0)</f>
        <v>0</v>
      </c>
      <c r="AH376" s="89" t="n">
        <f aca="false">IF(AQ376="0",BJ376,0)</f>
        <v>0</v>
      </c>
      <c r="AI376" s="170" t="s">
        <v>109</v>
      </c>
      <c r="AJ376" s="89" t="n">
        <f aca="false">IF(AN376=0,L376,0)</f>
        <v>0</v>
      </c>
      <c r="AK376" s="89" t="n">
        <f aca="false">IF(AN376=12,L376,0)</f>
        <v>0</v>
      </c>
      <c r="AL376" s="89" t="n">
        <f aca="false">IF(AN376=21,L376,0)</f>
        <v>0</v>
      </c>
      <c r="AN376" s="89" t="n">
        <v>21</v>
      </c>
      <c r="AO376" s="89" t="n">
        <f aca="false">H376*0.088506886</f>
        <v>0</v>
      </c>
      <c r="AP376" s="89" t="n">
        <f aca="false">H376*(1-0.088506886)</f>
        <v>0</v>
      </c>
      <c r="AQ376" s="88" t="s">
        <v>188</v>
      </c>
      <c r="AV376" s="89" t="n">
        <f aca="false">AW376+AX376</f>
        <v>0</v>
      </c>
      <c r="AW376" s="89" t="n">
        <f aca="false">G376*AO376</f>
        <v>0</v>
      </c>
      <c r="AX376" s="89" t="n">
        <f aca="false">G376*AP376</f>
        <v>0</v>
      </c>
      <c r="AY376" s="88" t="s">
        <v>1658</v>
      </c>
      <c r="AZ376" s="88" t="s">
        <v>2267</v>
      </c>
      <c r="BA376" s="170" t="s">
        <v>1709</v>
      </c>
      <c r="BC376" s="89" t="n">
        <f aca="false">AW376+AX376</f>
        <v>0</v>
      </c>
      <c r="BD376" s="89" t="n">
        <f aca="false">H376/(100-BE376)*100</f>
        <v>0</v>
      </c>
      <c r="BE376" s="89" t="n">
        <v>0</v>
      </c>
      <c r="BF376" s="89" t="n">
        <f aca="false">O376</f>
        <v>1.21632</v>
      </c>
      <c r="BH376" s="89" t="n">
        <f aca="false">G376*AO376</f>
        <v>0</v>
      </c>
      <c r="BI376" s="89" t="n">
        <f aca="false">G376*AP376</f>
        <v>0</v>
      </c>
      <c r="BJ376" s="89" t="n">
        <f aca="false">G376*H376</f>
        <v>0</v>
      </c>
      <c r="BK376" s="89"/>
      <c r="BL376" s="89" t="n">
        <v>97</v>
      </c>
      <c r="BW376" s="89" t="str">
        <f aca="false">I376</f>
        <v>21</v>
      </c>
      <c r="BX376" s="10" t="s">
        <v>2286</v>
      </c>
    </row>
    <row r="377" customFormat="false" ht="15" hidden="false" customHeight="true" outlineLevel="0" collapsed="false">
      <c r="A377" s="189" t="s">
        <v>1235</v>
      </c>
      <c r="B377" s="189" t="s">
        <v>109</v>
      </c>
      <c r="C377" s="189" t="s">
        <v>2288</v>
      </c>
      <c r="D377" s="190" t="s">
        <v>2289</v>
      </c>
      <c r="E377" s="190"/>
      <c r="F377" s="189" t="s">
        <v>231</v>
      </c>
      <c r="G377" s="191" t="n">
        <f aca="false">'Stavební rozpočet'!G927</f>
        <v>8</v>
      </c>
      <c r="H377" s="192" t="n">
        <f aca="false">'Stavební rozpočet'!H927</f>
        <v>0</v>
      </c>
      <c r="I377" s="193" t="s">
        <v>192</v>
      </c>
      <c r="J377" s="192" t="n">
        <f aca="false">G377*AO377</f>
        <v>0</v>
      </c>
      <c r="K377" s="192" t="n">
        <f aca="false">G377*AP377</f>
        <v>0</v>
      </c>
      <c r="L377" s="192" t="n">
        <f aca="false">G377*H377</f>
        <v>0</v>
      </c>
      <c r="M377" s="192" t="n">
        <f aca="false">L377*(1+BW377/100)</f>
        <v>0</v>
      </c>
      <c r="N377" s="192" t="n">
        <f aca="false">'Stavební rozpočet'!N927</f>
        <v>0.07533</v>
      </c>
      <c r="O377" s="192" t="n">
        <f aca="false">G377*N377</f>
        <v>0.60264</v>
      </c>
      <c r="P377" s="193" t="s">
        <v>193</v>
      </c>
      <c r="Z377" s="89" t="n">
        <f aca="false">IF(AQ377="5",BJ377,0)</f>
        <v>0</v>
      </c>
      <c r="AB377" s="89" t="n">
        <f aca="false">IF(AQ377="1",BH377,0)</f>
        <v>0</v>
      </c>
      <c r="AC377" s="89" t="n">
        <f aca="false">IF(AQ377="1",BI377,0)</f>
        <v>0</v>
      </c>
      <c r="AD377" s="89" t="n">
        <f aca="false">IF(AQ377="7",BH377,0)</f>
        <v>0</v>
      </c>
      <c r="AE377" s="89" t="n">
        <f aca="false">IF(AQ377="7",BI377,0)</f>
        <v>0</v>
      </c>
      <c r="AF377" s="89" t="n">
        <f aca="false">IF(AQ377="2",BH377,0)</f>
        <v>0</v>
      </c>
      <c r="AG377" s="89" t="n">
        <f aca="false">IF(AQ377="2",BI377,0)</f>
        <v>0</v>
      </c>
      <c r="AH377" s="89" t="n">
        <f aca="false">IF(AQ377="0",BJ377,0)</f>
        <v>0</v>
      </c>
      <c r="AI377" s="170" t="s">
        <v>109</v>
      </c>
      <c r="AJ377" s="89" t="n">
        <f aca="false">IF(AN377=0,L377,0)</f>
        <v>0</v>
      </c>
      <c r="AK377" s="89" t="n">
        <f aca="false">IF(AN377=12,L377,0)</f>
        <v>0</v>
      </c>
      <c r="AL377" s="89" t="n">
        <f aca="false">IF(AN377=21,L377,0)</f>
        <v>0</v>
      </c>
      <c r="AN377" s="89" t="n">
        <v>21</v>
      </c>
      <c r="AO377" s="89" t="n">
        <f aca="false">H377*0.093413538</f>
        <v>0</v>
      </c>
      <c r="AP377" s="89" t="n">
        <f aca="false">H377*(1-0.093413538)</f>
        <v>0</v>
      </c>
      <c r="AQ377" s="88" t="s">
        <v>188</v>
      </c>
      <c r="AV377" s="89" t="n">
        <f aca="false">AW377+AX377</f>
        <v>0</v>
      </c>
      <c r="AW377" s="89" t="n">
        <f aca="false">G377*AO377</f>
        <v>0</v>
      </c>
      <c r="AX377" s="89" t="n">
        <f aca="false">G377*AP377</f>
        <v>0</v>
      </c>
      <c r="AY377" s="88" t="s">
        <v>1658</v>
      </c>
      <c r="AZ377" s="88" t="s">
        <v>2267</v>
      </c>
      <c r="BA377" s="170" t="s">
        <v>1709</v>
      </c>
      <c r="BC377" s="89" t="n">
        <f aca="false">AW377+AX377</f>
        <v>0</v>
      </c>
      <c r="BD377" s="89" t="n">
        <f aca="false">H377/(100-BE377)*100</f>
        <v>0</v>
      </c>
      <c r="BE377" s="89" t="n">
        <v>0</v>
      </c>
      <c r="BF377" s="89" t="n">
        <f aca="false">O377</f>
        <v>0.60264</v>
      </c>
      <c r="BH377" s="89" t="n">
        <f aca="false">G377*AO377</f>
        <v>0</v>
      </c>
      <c r="BI377" s="89" t="n">
        <f aca="false">G377*AP377</f>
        <v>0</v>
      </c>
      <c r="BJ377" s="89" t="n">
        <f aca="false">G377*H377</f>
        <v>0</v>
      </c>
      <c r="BK377" s="89"/>
      <c r="BL377" s="89" t="n">
        <v>97</v>
      </c>
      <c r="BW377" s="89" t="str">
        <f aca="false">I377</f>
        <v>21</v>
      </c>
      <c r="BX377" s="10" t="s">
        <v>2289</v>
      </c>
    </row>
    <row r="378" customFormat="false" ht="15" hidden="false" customHeight="true" outlineLevel="0" collapsed="false">
      <c r="A378" s="183"/>
      <c r="B378" s="184" t="s">
        <v>109</v>
      </c>
      <c r="C378" s="184" t="s">
        <v>2290</v>
      </c>
      <c r="D378" s="185" t="s">
        <v>2291</v>
      </c>
      <c r="E378" s="185"/>
      <c r="F378" s="183" t="s">
        <v>97</v>
      </c>
      <c r="G378" s="186" t="s">
        <v>97</v>
      </c>
      <c r="H378" s="183" t="s">
        <v>97</v>
      </c>
      <c r="I378" s="183" t="s">
        <v>97</v>
      </c>
      <c r="J378" s="187" t="n">
        <f aca="false">SUM(J379)</f>
        <v>0</v>
      </c>
      <c r="K378" s="187" t="n">
        <f aca="false">SUM(K379)</f>
        <v>0</v>
      </c>
      <c r="L378" s="187" t="n">
        <f aca="false">SUM(L379)</f>
        <v>0</v>
      </c>
      <c r="M378" s="187" t="n">
        <f aca="false">SUM(M379)</f>
        <v>0</v>
      </c>
      <c r="N378" s="188"/>
      <c r="O378" s="187" t="n">
        <f aca="false">SUM(O379)</f>
        <v>0</v>
      </c>
      <c r="P378" s="188"/>
      <c r="AI378" s="170" t="s">
        <v>109</v>
      </c>
      <c r="AS378" s="159" t="n">
        <f aca="false">SUM(AJ379)</f>
        <v>0</v>
      </c>
      <c r="AT378" s="159" t="n">
        <f aca="false">SUM(AK379)</f>
        <v>0</v>
      </c>
      <c r="AU378" s="159" t="n">
        <f aca="false">SUM(AL379)</f>
        <v>0</v>
      </c>
    </row>
    <row r="379" customFormat="false" ht="15" hidden="false" customHeight="true" outlineLevel="0" collapsed="false">
      <c r="A379" s="189" t="s">
        <v>1238</v>
      </c>
      <c r="B379" s="189" t="s">
        <v>109</v>
      </c>
      <c r="C379" s="189" t="s">
        <v>2293</v>
      </c>
      <c r="D379" s="190" t="s">
        <v>2294</v>
      </c>
      <c r="E379" s="190"/>
      <c r="F379" s="189" t="s">
        <v>260</v>
      </c>
      <c r="G379" s="191" t="n">
        <f aca="false">'Stavební rozpočet'!G929</f>
        <v>4.227</v>
      </c>
      <c r="H379" s="192" t="n">
        <f aca="false">'Stavební rozpočet'!H929</f>
        <v>0</v>
      </c>
      <c r="I379" s="193" t="s">
        <v>192</v>
      </c>
      <c r="J379" s="192" t="n">
        <f aca="false">G379*AO379</f>
        <v>0</v>
      </c>
      <c r="K379" s="192" t="n">
        <f aca="false">G379*AP379</f>
        <v>0</v>
      </c>
      <c r="L379" s="192" t="n">
        <f aca="false">G379*H379</f>
        <v>0</v>
      </c>
      <c r="M379" s="192" t="n">
        <f aca="false">L379*(1+BW379/100)</f>
        <v>0</v>
      </c>
      <c r="N379" s="192" t="n">
        <f aca="false">'Stavební rozpočet'!N929</f>
        <v>0</v>
      </c>
      <c r="O379" s="192" t="n">
        <f aca="false">G379*N379</f>
        <v>0</v>
      </c>
      <c r="P379" s="193" t="s">
        <v>193</v>
      </c>
      <c r="Z379" s="89" t="n">
        <f aca="false">IF(AQ379="5",BJ379,0)</f>
        <v>0</v>
      </c>
      <c r="AB379" s="89" t="n">
        <f aca="false">IF(AQ379="1",BH379,0)</f>
        <v>0</v>
      </c>
      <c r="AC379" s="89" t="n">
        <f aca="false">IF(AQ379="1",BI379,0)</f>
        <v>0</v>
      </c>
      <c r="AD379" s="89" t="n">
        <f aca="false">IF(AQ379="7",BH379,0)</f>
        <v>0</v>
      </c>
      <c r="AE379" s="89" t="n">
        <f aca="false">IF(AQ379="7",BI379,0)</f>
        <v>0</v>
      </c>
      <c r="AF379" s="89" t="n">
        <f aca="false">IF(AQ379="2",BH379,0)</f>
        <v>0</v>
      </c>
      <c r="AG379" s="89" t="n">
        <f aca="false">IF(AQ379="2",BI379,0)</f>
        <v>0</v>
      </c>
      <c r="AH379" s="89" t="n">
        <f aca="false">IF(AQ379="0",BJ379,0)</f>
        <v>0</v>
      </c>
      <c r="AI379" s="170" t="s">
        <v>109</v>
      </c>
      <c r="AJ379" s="89" t="n">
        <f aca="false">IF(AN379=0,L379,0)</f>
        <v>0</v>
      </c>
      <c r="AK379" s="89" t="n">
        <f aca="false">IF(AN379=12,L379,0)</f>
        <v>0</v>
      </c>
      <c r="AL379" s="89" t="n">
        <f aca="false">IF(AN379=21,L379,0)</f>
        <v>0</v>
      </c>
      <c r="AN379" s="89" t="n">
        <v>21</v>
      </c>
      <c r="AO379" s="89" t="n">
        <f aca="false">H379*0</f>
        <v>0</v>
      </c>
      <c r="AP379" s="89" t="n">
        <f aca="false">H379*(1-0)</f>
        <v>0</v>
      </c>
      <c r="AQ379" s="88" t="s">
        <v>209</v>
      </c>
      <c r="AV379" s="89" t="n">
        <f aca="false">AW379+AX379</f>
        <v>0</v>
      </c>
      <c r="AW379" s="89" t="n">
        <f aca="false">G379*AO379</f>
        <v>0</v>
      </c>
      <c r="AX379" s="89" t="n">
        <f aca="false">G379*AP379</f>
        <v>0</v>
      </c>
      <c r="AY379" s="88" t="s">
        <v>2295</v>
      </c>
      <c r="AZ379" s="88" t="s">
        <v>2267</v>
      </c>
      <c r="BA379" s="170" t="s">
        <v>1709</v>
      </c>
      <c r="BC379" s="89" t="n">
        <f aca="false">AW379+AX379</f>
        <v>0</v>
      </c>
      <c r="BD379" s="89" t="n">
        <f aca="false">H379/(100-BE379)*100</f>
        <v>0</v>
      </c>
      <c r="BE379" s="89" t="n">
        <v>0</v>
      </c>
      <c r="BF379" s="89" t="n">
        <f aca="false">O379</f>
        <v>0</v>
      </c>
      <c r="BH379" s="89" t="n">
        <f aca="false">G379*AO379</f>
        <v>0</v>
      </c>
      <c r="BI379" s="89" t="n">
        <f aca="false">G379*AP379</f>
        <v>0</v>
      </c>
      <c r="BJ379" s="89" t="n">
        <f aca="false">G379*H379</f>
        <v>0</v>
      </c>
      <c r="BK379" s="89"/>
      <c r="BL379" s="89"/>
      <c r="BW379" s="89" t="str">
        <f aca="false">I379</f>
        <v>21</v>
      </c>
      <c r="BX379" s="10" t="s">
        <v>2294</v>
      </c>
    </row>
    <row r="380" customFormat="false" ht="15" hidden="false" customHeight="true" outlineLevel="0" collapsed="false">
      <c r="A380" s="183"/>
      <c r="B380" s="184" t="s">
        <v>109</v>
      </c>
      <c r="C380" s="184" t="s">
        <v>2296</v>
      </c>
      <c r="D380" s="185" t="s">
        <v>2297</v>
      </c>
      <c r="E380" s="185"/>
      <c r="F380" s="183" t="s">
        <v>97</v>
      </c>
      <c r="G380" s="186" t="s">
        <v>97</v>
      </c>
      <c r="H380" s="183" t="s">
        <v>97</v>
      </c>
      <c r="I380" s="183" t="s">
        <v>97</v>
      </c>
      <c r="J380" s="187" t="n">
        <f aca="false">SUM(J381)</f>
        <v>0</v>
      </c>
      <c r="K380" s="187" t="n">
        <f aca="false">SUM(K381)</f>
        <v>0</v>
      </c>
      <c r="L380" s="187" t="n">
        <f aca="false">SUM(L381)</f>
        <v>0</v>
      </c>
      <c r="M380" s="187" t="n">
        <f aca="false">SUM(M381)</f>
        <v>0</v>
      </c>
      <c r="N380" s="188"/>
      <c r="O380" s="187" t="n">
        <f aca="false">SUM(O381)</f>
        <v>0</v>
      </c>
      <c r="P380" s="188"/>
      <c r="AI380" s="170" t="s">
        <v>109</v>
      </c>
      <c r="AS380" s="159" t="n">
        <f aca="false">SUM(AJ381)</f>
        <v>0</v>
      </c>
      <c r="AT380" s="159" t="n">
        <f aca="false">SUM(AK381)</f>
        <v>0</v>
      </c>
      <c r="AU380" s="159" t="n">
        <f aca="false">SUM(AL381)</f>
        <v>0</v>
      </c>
    </row>
    <row r="381" customFormat="false" ht="24.05" hidden="false" customHeight="true" outlineLevel="0" collapsed="false">
      <c r="A381" s="189" t="s">
        <v>1241</v>
      </c>
      <c r="B381" s="189" t="s">
        <v>109</v>
      </c>
      <c r="C381" s="189" t="s">
        <v>1784</v>
      </c>
      <c r="D381" s="190" t="s">
        <v>2299</v>
      </c>
      <c r="E381" s="190"/>
      <c r="F381" s="189" t="s">
        <v>1786</v>
      </c>
      <c r="G381" s="191" t="n">
        <f aca="false">'Stavební rozpočet'!G931</f>
        <v>25</v>
      </c>
      <c r="H381" s="192" t="n">
        <f aca="false">'Stavební rozpočet'!H931</f>
        <v>0</v>
      </c>
      <c r="I381" s="193" t="s">
        <v>192</v>
      </c>
      <c r="J381" s="192" t="n">
        <f aca="false">G381*AO381</f>
        <v>0</v>
      </c>
      <c r="K381" s="192" t="n">
        <f aca="false">G381*AP381</f>
        <v>0</v>
      </c>
      <c r="L381" s="192" t="n">
        <f aca="false">G381*H381</f>
        <v>0</v>
      </c>
      <c r="M381" s="192" t="n">
        <f aca="false">L381*(1+BW381/100)</f>
        <v>0</v>
      </c>
      <c r="N381" s="192" t="n">
        <f aca="false">'Stavební rozpočet'!N931</f>
        <v>0</v>
      </c>
      <c r="O381" s="192" t="n">
        <f aca="false">G381*N381</f>
        <v>0</v>
      </c>
      <c r="P381" s="193" t="s">
        <v>193</v>
      </c>
      <c r="Z381" s="89" t="n">
        <f aca="false">IF(AQ381="5",BJ381,0)</f>
        <v>0</v>
      </c>
      <c r="AB381" s="89" t="n">
        <f aca="false">IF(AQ381="1",BH381,0)</f>
        <v>0</v>
      </c>
      <c r="AC381" s="89" t="n">
        <f aca="false">IF(AQ381="1",BI381,0)</f>
        <v>0</v>
      </c>
      <c r="AD381" s="89" t="n">
        <f aca="false">IF(AQ381="7",BH381,0)</f>
        <v>0</v>
      </c>
      <c r="AE381" s="89" t="n">
        <f aca="false">IF(AQ381="7",BI381,0)</f>
        <v>0</v>
      </c>
      <c r="AF381" s="89" t="n">
        <f aca="false">IF(AQ381="2",BH381,0)</f>
        <v>0</v>
      </c>
      <c r="AG381" s="89" t="n">
        <f aca="false">IF(AQ381="2",BI381,0)</f>
        <v>0</v>
      </c>
      <c r="AH381" s="89" t="n">
        <f aca="false">IF(AQ381="0",BJ381,0)</f>
        <v>0</v>
      </c>
      <c r="AI381" s="170" t="s">
        <v>109</v>
      </c>
      <c r="AJ381" s="89" t="n">
        <f aca="false">IF(AN381=0,L381,0)</f>
        <v>0</v>
      </c>
      <c r="AK381" s="89" t="n">
        <f aca="false">IF(AN381=12,L381,0)</f>
        <v>0</v>
      </c>
      <c r="AL381" s="89" t="n">
        <f aca="false">IF(AN381=21,L381,0)</f>
        <v>0</v>
      </c>
      <c r="AN381" s="89" t="n">
        <v>21</v>
      </c>
      <c r="AO381" s="89" t="n">
        <f aca="false">H381*0</f>
        <v>0</v>
      </c>
      <c r="AP381" s="89" t="n">
        <f aca="false">H381*(1-0)</f>
        <v>0</v>
      </c>
      <c r="AQ381" s="88" t="s">
        <v>197</v>
      </c>
      <c r="AV381" s="89" t="n">
        <f aca="false">AW381+AX381</f>
        <v>0</v>
      </c>
      <c r="AW381" s="89" t="n">
        <f aca="false">G381*AO381</f>
        <v>0</v>
      </c>
      <c r="AX381" s="89" t="n">
        <f aca="false">G381*AP381</f>
        <v>0</v>
      </c>
      <c r="AY381" s="88" t="s">
        <v>2300</v>
      </c>
      <c r="AZ381" s="88" t="s">
        <v>2267</v>
      </c>
      <c r="BA381" s="170" t="s">
        <v>1709</v>
      </c>
      <c r="BC381" s="89" t="n">
        <f aca="false">AW381+AX381</f>
        <v>0</v>
      </c>
      <c r="BD381" s="89" t="n">
        <f aca="false">H381/(100-BE381)*100</f>
        <v>0</v>
      </c>
      <c r="BE381" s="89" t="n">
        <v>0</v>
      </c>
      <c r="BF381" s="89" t="n">
        <f aca="false">O381</f>
        <v>0</v>
      </c>
      <c r="BH381" s="89" t="n">
        <f aca="false">G381*AO381</f>
        <v>0</v>
      </c>
      <c r="BI381" s="89" t="n">
        <f aca="false">G381*AP381</f>
        <v>0</v>
      </c>
      <c r="BJ381" s="89" t="n">
        <f aca="false">G381*H381</f>
        <v>0</v>
      </c>
      <c r="BK381" s="89"/>
      <c r="BL381" s="89"/>
      <c r="BW381" s="89" t="str">
        <f aca="false">I381</f>
        <v>21</v>
      </c>
      <c r="BX381" s="10" t="s">
        <v>2299</v>
      </c>
    </row>
    <row r="382" customFormat="false" ht="15" hidden="false" customHeight="true" outlineLevel="0" collapsed="false">
      <c r="A382" s="183"/>
      <c r="B382" s="184" t="s">
        <v>109</v>
      </c>
      <c r="C382" s="184" t="s">
        <v>1675</v>
      </c>
      <c r="D382" s="185" t="s">
        <v>1676</v>
      </c>
      <c r="E382" s="185"/>
      <c r="F382" s="183" t="s">
        <v>97</v>
      </c>
      <c r="G382" s="186" t="s">
        <v>97</v>
      </c>
      <c r="H382" s="183" t="s">
        <v>97</v>
      </c>
      <c r="I382" s="183" t="s">
        <v>97</v>
      </c>
      <c r="J382" s="187" t="n">
        <f aca="false">SUM(J383:J390)</f>
        <v>0</v>
      </c>
      <c r="K382" s="187" t="n">
        <f aca="false">SUM(K383:K390)</f>
        <v>0</v>
      </c>
      <c r="L382" s="187" t="n">
        <f aca="false">SUM(L383:L390)</f>
        <v>0</v>
      </c>
      <c r="M382" s="187" t="n">
        <f aca="false">SUM(M383:M390)</f>
        <v>0</v>
      </c>
      <c r="N382" s="188"/>
      <c r="O382" s="187" t="n">
        <f aca="false">SUM(O383:O390)</f>
        <v>0</v>
      </c>
      <c r="P382" s="188"/>
      <c r="AI382" s="170" t="s">
        <v>109</v>
      </c>
      <c r="AS382" s="159" t="n">
        <f aca="false">SUM(AJ383:AJ390)</f>
        <v>0</v>
      </c>
      <c r="AT382" s="159" t="n">
        <f aca="false">SUM(AK383:AK390)</f>
        <v>0</v>
      </c>
      <c r="AU382" s="159" t="n">
        <f aca="false">SUM(AL383:AL390)</f>
        <v>0</v>
      </c>
    </row>
    <row r="383" customFormat="false" ht="15" hidden="false" customHeight="true" outlineLevel="0" collapsed="false">
      <c r="A383" s="189" t="s">
        <v>1244</v>
      </c>
      <c r="B383" s="189" t="s">
        <v>109</v>
      </c>
      <c r="C383" s="189" t="s">
        <v>1678</v>
      </c>
      <c r="D383" s="190" t="s">
        <v>1679</v>
      </c>
      <c r="E383" s="190"/>
      <c r="F383" s="189" t="s">
        <v>260</v>
      </c>
      <c r="G383" s="191" t="n">
        <f aca="false">'Stavební rozpočet'!G933</f>
        <v>2.267</v>
      </c>
      <c r="H383" s="192" t="n">
        <f aca="false">'Stavební rozpočet'!H933</f>
        <v>0</v>
      </c>
      <c r="I383" s="193" t="s">
        <v>192</v>
      </c>
      <c r="J383" s="192" t="n">
        <f aca="false">G383*AO383</f>
        <v>0</v>
      </c>
      <c r="K383" s="192" t="n">
        <f aca="false">G383*AP383</f>
        <v>0</v>
      </c>
      <c r="L383" s="192" t="n">
        <f aca="false">G383*H383</f>
        <v>0</v>
      </c>
      <c r="M383" s="192" t="n">
        <f aca="false">L383*(1+BW383/100)</f>
        <v>0</v>
      </c>
      <c r="N383" s="192" t="n">
        <f aca="false">'Stavební rozpočet'!N933</f>
        <v>0</v>
      </c>
      <c r="O383" s="192" t="n">
        <f aca="false">G383*N383</f>
        <v>0</v>
      </c>
      <c r="P383" s="193" t="s">
        <v>193</v>
      </c>
      <c r="Z383" s="89" t="n">
        <f aca="false">IF(AQ383="5",BJ383,0)</f>
        <v>0</v>
      </c>
      <c r="AB383" s="89" t="n">
        <f aca="false">IF(AQ383="1",BH383,0)</f>
        <v>0</v>
      </c>
      <c r="AC383" s="89" t="n">
        <f aca="false">IF(AQ383="1",BI383,0)</f>
        <v>0</v>
      </c>
      <c r="AD383" s="89" t="n">
        <f aca="false">IF(AQ383="7",BH383,0)</f>
        <v>0</v>
      </c>
      <c r="AE383" s="89" t="n">
        <f aca="false">IF(AQ383="7",BI383,0)</f>
        <v>0</v>
      </c>
      <c r="AF383" s="89" t="n">
        <f aca="false">IF(AQ383="2",BH383,0)</f>
        <v>0</v>
      </c>
      <c r="AG383" s="89" t="n">
        <f aca="false">IF(AQ383="2",BI383,0)</f>
        <v>0</v>
      </c>
      <c r="AH383" s="89" t="n">
        <f aca="false">IF(AQ383="0",BJ383,0)</f>
        <v>0</v>
      </c>
      <c r="AI383" s="170" t="s">
        <v>109</v>
      </c>
      <c r="AJ383" s="89" t="n">
        <f aca="false">IF(AN383=0,L383,0)</f>
        <v>0</v>
      </c>
      <c r="AK383" s="89" t="n">
        <f aca="false">IF(AN383=12,L383,0)</f>
        <v>0</v>
      </c>
      <c r="AL383" s="89" t="n">
        <f aca="false">IF(AN383=21,L383,0)</f>
        <v>0</v>
      </c>
      <c r="AN383" s="89" t="n">
        <v>21</v>
      </c>
      <c r="AO383" s="89" t="n">
        <f aca="false">H383*0</f>
        <v>0</v>
      </c>
      <c r="AP383" s="89" t="n">
        <f aca="false">H383*(1-0)</f>
        <v>0</v>
      </c>
      <c r="AQ383" s="88" t="s">
        <v>209</v>
      </c>
      <c r="AV383" s="89" t="n">
        <f aca="false">AW383+AX383</f>
        <v>0</v>
      </c>
      <c r="AW383" s="89" t="n">
        <f aca="false">G383*AO383</f>
        <v>0</v>
      </c>
      <c r="AX383" s="89" t="n">
        <f aca="false">G383*AP383</f>
        <v>0</v>
      </c>
      <c r="AY383" s="88" t="s">
        <v>1680</v>
      </c>
      <c r="AZ383" s="88" t="s">
        <v>2267</v>
      </c>
      <c r="BA383" s="170" t="s">
        <v>1709</v>
      </c>
      <c r="BC383" s="89" t="n">
        <f aca="false">AW383+AX383</f>
        <v>0</v>
      </c>
      <c r="BD383" s="89" t="n">
        <f aca="false">H383/(100-BE383)*100</f>
        <v>0</v>
      </c>
      <c r="BE383" s="89" t="n">
        <v>0</v>
      </c>
      <c r="BF383" s="89" t="n">
        <f aca="false">O383</f>
        <v>0</v>
      </c>
      <c r="BH383" s="89" t="n">
        <f aca="false">G383*AO383</f>
        <v>0</v>
      </c>
      <c r="BI383" s="89" t="n">
        <f aca="false">G383*AP383</f>
        <v>0</v>
      </c>
      <c r="BJ383" s="89" t="n">
        <f aca="false">G383*H383</f>
        <v>0</v>
      </c>
      <c r="BK383" s="89"/>
      <c r="BL383" s="89"/>
      <c r="BW383" s="89" t="str">
        <f aca="false">I383</f>
        <v>21</v>
      </c>
      <c r="BX383" s="10" t="s">
        <v>1679</v>
      </c>
    </row>
    <row r="384" customFormat="false" ht="15" hidden="false" customHeight="true" outlineLevel="0" collapsed="false">
      <c r="A384" s="189" t="s">
        <v>1247</v>
      </c>
      <c r="B384" s="189" t="s">
        <v>109</v>
      </c>
      <c r="C384" s="189" t="s">
        <v>1682</v>
      </c>
      <c r="D384" s="190" t="s">
        <v>1683</v>
      </c>
      <c r="E384" s="190"/>
      <c r="F384" s="189" t="s">
        <v>260</v>
      </c>
      <c r="G384" s="191" t="n">
        <f aca="false">'Stavební rozpočet'!G934</f>
        <v>6.801</v>
      </c>
      <c r="H384" s="192" t="n">
        <f aca="false">'Stavební rozpočet'!H934</f>
        <v>0</v>
      </c>
      <c r="I384" s="193" t="s">
        <v>192</v>
      </c>
      <c r="J384" s="192" t="n">
        <f aca="false">G384*AO384</f>
        <v>0</v>
      </c>
      <c r="K384" s="192" t="n">
        <f aca="false">G384*AP384</f>
        <v>0</v>
      </c>
      <c r="L384" s="192" t="n">
        <f aca="false">G384*H384</f>
        <v>0</v>
      </c>
      <c r="M384" s="192" t="n">
        <f aca="false">L384*(1+BW384/100)</f>
        <v>0</v>
      </c>
      <c r="N384" s="192" t="n">
        <f aca="false">'Stavební rozpočet'!N934</f>
        <v>0</v>
      </c>
      <c r="O384" s="192" t="n">
        <f aca="false">G384*N384</f>
        <v>0</v>
      </c>
      <c r="P384" s="193" t="s">
        <v>193</v>
      </c>
      <c r="Z384" s="89" t="n">
        <f aca="false">IF(AQ384="5",BJ384,0)</f>
        <v>0</v>
      </c>
      <c r="AB384" s="89" t="n">
        <f aca="false">IF(AQ384="1",BH384,0)</f>
        <v>0</v>
      </c>
      <c r="AC384" s="89" t="n">
        <f aca="false">IF(AQ384="1",BI384,0)</f>
        <v>0</v>
      </c>
      <c r="AD384" s="89" t="n">
        <f aca="false">IF(AQ384="7",BH384,0)</f>
        <v>0</v>
      </c>
      <c r="AE384" s="89" t="n">
        <f aca="false">IF(AQ384="7",BI384,0)</f>
        <v>0</v>
      </c>
      <c r="AF384" s="89" t="n">
        <f aca="false">IF(AQ384="2",BH384,0)</f>
        <v>0</v>
      </c>
      <c r="AG384" s="89" t="n">
        <f aca="false">IF(AQ384="2",BI384,0)</f>
        <v>0</v>
      </c>
      <c r="AH384" s="89" t="n">
        <f aca="false">IF(AQ384="0",BJ384,0)</f>
        <v>0</v>
      </c>
      <c r="AI384" s="170" t="s">
        <v>109</v>
      </c>
      <c r="AJ384" s="89" t="n">
        <f aca="false">IF(AN384=0,L384,0)</f>
        <v>0</v>
      </c>
      <c r="AK384" s="89" t="n">
        <f aca="false">IF(AN384=12,L384,0)</f>
        <v>0</v>
      </c>
      <c r="AL384" s="89" t="n">
        <f aca="false">IF(AN384=21,L384,0)</f>
        <v>0</v>
      </c>
      <c r="AN384" s="89" t="n">
        <v>21</v>
      </c>
      <c r="AO384" s="89" t="n">
        <f aca="false">H384*0</f>
        <v>0</v>
      </c>
      <c r="AP384" s="89" t="n">
        <f aca="false">H384*(1-0)</f>
        <v>0</v>
      </c>
      <c r="AQ384" s="88" t="s">
        <v>209</v>
      </c>
      <c r="AV384" s="89" t="n">
        <f aca="false">AW384+AX384</f>
        <v>0</v>
      </c>
      <c r="AW384" s="89" t="n">
        <f aca="false">G384*AO384</f>
        <v>0</v>
      </c>
      <c r="AX384" s="89" t="n">
        <f aca="false">G384*AP384</f>
        <v>0</v>
      </c>
      <c r="AY384" s="88" t="s">
        <v>1680</v>
      </c>
      <c r="AZ384" s="88" t="s">
        <v>2267</v>
      </c>
      <c r="BA384" s="170" t="s">
        <v>1709</v>
      </c>
      <c r="BC384" s="89" t="n">
        <f aca="false">AW384+AX384</f>
        <v>0</v>
      </c>
      <c r="BD384" s="89" t="n">
        <f aca="false">H384/(100-BE384)*100</f>
        <v>0</v>
      </c>
      <c r="BE384" s="89" t="n">
        <v>0</v>
      </c>
      <c r="BF384" s="89" t="n">
        <f aca="false">O384</f>
        <v>0</v>
      </c>
      <c r="BH384" s="89" t="n">
        <f aca="false">G384*AO384</f>
        <v>0</v>
      </c>
      <c r="BI384" s="89" t="n">
        <f aca="false">G384*AP384</f>
        <v>0</v>
      </c>
      <c r="BJ384" s="89" t="n">
        <f aca="false">G384*H384</f>
        <v>0</v>
      </c>
      <c r="BK384" s="89"/>
      <c r="BL384" s="89"/>
      <c r="BW384" s="89" t="str">
        <f aca="false">I384</f>
        <v>21</v>
      </c>
      <c r="BX384" s="10" t="s">
        <v>1683</v>
      </c>
    </row>
    <row r="385" customFormat="false" ht="15" hidden="false" customHeight="true" outlineLevel="0" collapsed="false">
      <c r="A385" s="189" t="s">
        <v>1250</v>
      </c>
      <c r="B385" s="189" t="s">
        <v>109</v>
      </c>
      <c r="C385" s="189" t="s">
        <v>2304</v>
      </c>
      <c r="D385" s="190" t="s">
        <v>2305</v>
      </c>
      <c r="E385" s="190"/>
      <c r="F385" s="189" t="s">
        <v>260</v>
      </c>
      <c r="G385" s="191" t="n">
        <f aca="false">'Stavební rozpočet'!G935</f>
        <v>2.267</v>
      </c>
      <c r="H385" s="192" t="n">
        <f aca="false">'Stavební rozpočet'!H935</f>
        <v>0</v>
      </c>
      <c r="I385" s="193" t="s">
        <v>192</v>
      </c>
      <c r="J385" s="192" t="n">
        <f aca="false">G385*AO385</f>
        <v>0</v>
      </c>
      <c r="K385" s="192" t="n">
        <f aca="false">G385*AP385</f>
        <v>0</v>
      </c>
      <c r="L385" s="192" t="n">
        <f aca="false">G385*H385</f>
        <v>0</v>
      </c>
      <c r="M385" s="192" t="n">
        <f aca="false">L385*(1+BW385/100)</f>
        <v>0</v>
      </c>
      <c r="N385" s="192" t="n">
        <f aca="false">'Stavební rozpočet'!N935</f>
        <v>0</v>
      </c>
      <c r="O385" s="192" t="n">
        <f aca="false">G385*N385</f>
        <v>0</v>
      </c>
      <c r="P385" s="193" t="s">
        <v>193</v>
      </c>
      <c r="Z385" s="89" t="n">
        <f aca="false">IF(AQ385="5",BJ385,0)</f>
        <v>0</v>
      </c>
      <c r="AB385" s="89" t="n">
        <f aca="false">IF(AQ385="1",BH385,0)</f>
        <v>0</v>
      </c>
      <c r="AC385" s="89" t="n">
        <f aca="false">IF(AQ385="1",BI385,0)</f>
        <v>0</v>
      </c>
      <c r="AD385" s="89" t="n">
        <f aca="false">IF(AQ385="7",BH385,0)</f>
        <v>0</v>
      </c>
      <c r="AE385" s="89" t="n">
        <f aca="false">IF(AQ385="7",BI385,0)</f>
        <v>0</v>
      </c>
      <c r="AF385" s="89" t="n">
        <f aca="false">IF(AQ385="2",BH385,0)</f>
        <v>0</v>
      </c>
      <c r="AG385" s="89" t="n">
        <f aca="false">IF(AQ385="2",BI385,0)</f>
        <v>0</v>
      </c>
      <c r="AH385" s="89" t="n">
        <f aca="false">IF(AQ385="0",BJ385,0)</f>
        <v>0</v>
      </c>
      <c r="AI385" s="170" t="s">
        <v>109</v>
      </c>
      <c r="AJ385" s="89" t="n">
        <f aca="false">IF(AN385=0,L385,0)</f>
        <v>0</v>
      </c>
      <c r="AK385" s="89" t="n">
        <f aca="false">IF(AN385=12,L385,0)</f>
        <v>0</v>
      </c>
      <c r="AL385" s="89" t="n">
        <f aca="false">IF(AN385=21,L385,0)</f>
        <v>0</v>
      </c>
      <c r="AN385" s="89" t="n">
        <v>21</v>
      </c>
      <c r="AO385" s="89" t="n">
        <f aca="false">H385*0</f>
        <v>0</v>
      </c>
      <c r="AP385" s="89" t="n">
        <f aca="false">H385*(1-0)</f>
        <v>0</v>
      </c>
      <c r="AQ385" s="88" t="s">
        <v>209</v>
      </c>
      <c r="AV385" s="89" t="n">
        <f aca="false">AW385+AX385</f>
        <v>0</v>
      </c>
      <c r="AW385" s="89" t="n">
        <f aca="false">G385*AO385</f>
        <v>0</v>
      </c>
      <c r="AX385" s="89" t="n">
        <f aca="false">G385*AP385</f>
        <v>0</v>
      </c>
      <c r="AY385" s="88" t="s">
        <v>1680</v>
      </c>
      <c r="AZ385" s="88" t="s">
        <v>2267</v>
      </c>
      <c r="BA385" s="170" t="s">
        <v>1709</v>
      </c>
      <c r="BC385" s="89" t="n">
        <f aca="false">AW385+AX385</f>
        <v>0</v>
      </c>
      <c r="BD385" s="89" t="n">
        <f aca="false">H385/(100-BE385)*100</f>
        <v>0</v>
      </c>
      <c r="BE385" s="89" t="n">
        <v>0</v>
      </c>
      <c r="BF385" s="89" t="n">
        <f aca="false">O385</f>
        <v>0</v>
      </c>
      <c r="BH385" s="89" t="n">
        <f aca="false">G385*AO385</f>
        <v>0</v>
      </c>
      <c r="BI385" s="89" t="n">
        <f aca="false">G385*AP385</f>
        <v>0</v>
      </c>
      <c r="BJ385" s="89" t="n">
        <f aca="false">G385*H385</f>
        <v>0</v>
      </c>
      <c r="BK385" s="89"/>
      <c r="BL385" s="89"/>
      <c r="BW385" s="89" t="str">
        <f aca="false">I385</f>
        <v>21</v>
      </c>
      <c r="BX385" s="10" t="s">
        <v>2305</v>
      </c>
    </row>
    <row r="386" customFormat="false" ht="15" hidden="false" customHeight="true" outlineLevel="0" collapsed="false">
      <c r="A386" s="189" t="s">
        <v>1253</v>
      </c>
      <c r="B386" s="189" t="s">
        <v>109</v>
      </c>
      <c r="C386" s="189" t="s">
        <v>1688</v>
      </c>
      <c r="D386" s="190" t="s">
        <v>1689</v>
      </c>
      <c r="E386" s="190"/>
      <c r="F386" s="189" t="s">
        <v>260</v>
      </c>
      <c r="G386" s="191" t="n">
        <f aca="false">'Stavební rozpočet'!G936</f>
        <v>2.267</v>
      </c>
      <c r="H386" s="192" t="n">
        <f aca="false">'Stavební rozpočet'!H936</f>
        <v>0</v>
      </c>
      <c r="I386" s="193" t="s">
        <v>192</v>
      </c>
      <c r="J386" s="192" t="n">
        <f aca="false">G386*AO386</f>
        <v>0</v>
      </c>
      <c r="K386" s="192" t="n">
        <f aca="false">G386*AP386</f>
        <v>0</v>
      </c>
      <c r="L386" s="192" t="n">
        <f aca="false">G386*H386</f>
        <v>0</v>
      </c>
      <c r="M386" s="192" t="n">
        <f aca="false">L386*(1+BW386/100)</f>
        <v>0</v>
      </c>
      <c r="N386" s="192" t="n">
        <f aca="false">'Stavební rozpočet'!N936</f>
        <v>0</v>
      </c>
      <c r="O386" s="192" t="n">
        <f aca="false">G386*N386</f>
        <v>0</v>
      </c>
      <c r="P386" s="193" t="s">
        <v>193</v>
      </c>
      <c r="Z386" s="89" t="n">
        <f aca="false">IF(AQ386="5",BJ386,0)</f>
        <v>0</v>
      </c>
      <c r="AB386" s="89" t="n">
        <f aca="false">IF(AQ386="1",BH386,0)</f>
        <v>0</v>
      </c>
      <c r="AC386" s="89" t="n">
        <f aca="false">IF(AQ386="1",BI386,0)</f>
        <v>0</v>
      </c>
      <c r="AD386" s="89" t="n">
        <f aca="false">IF(AQ386="7",BH386,0)</f>
        <v>0</v>
      </c>
      <c r="AE386" s="89" t="n">
        <f aca="false">IF(AQ386="7",BI386,0)</f>
        <v>0</v>
      </c>
      <c r="AF386" s="89" t="n">
        <f aca="false">IF(AQ386="2",BH386,0)</f>
        <v>0</v>
      </c>
      <c r="AG386" s="89" t="n">
        <f aca="false">IF(AQ386="2",BI386,0)</f>
        <v>0</v>
      </c>
      <c r="AH386" s="89" t="n">
        <f aca="false">IF(AQ386="0",BJ386,0)</f>
        <v>0</v>
      </c>
      <c r="AI386" s="170" t="s">
        <v>109</v>
      </c>
      <c r="AJ386" s="89" t="n">
        <f aca="false">IF(AN386=0,L386,0)</f>
        <v>0</v>
      </c>
      <c r="AK386" s="89" t="n">
        <f aca="false">IF(AN386=12,L386,0)</f>
        <v>0</v>
      </c>
      <c r="AL386" s="89" t="n">
        <f aca="false">IF(AN386=21,L386,0)</f>
        <v>0</v>
      </c>
      <c r="AN386" s="89" t="n">
        <v>21</v>
      </c>
      <c r="AO386" s="89" t="n">
        <f aca="false">H386*0</f>
        <v>0</v>
      </c>
      <c r="AP386" s="89" t="n">
        <f aca="false">H386*(1-0)</f>
        <v>0</v>
      </c>
      <c r="AQ386" s="88" t="s">
        <v>209</v>
      </c>
      <c r="AV386" s="89" t="n">
        <f aca="false">AW386+AX386</f>
        <v>0</v>
      </c>
      <c r="AW386" s="89" t="n">
        <f aca="false">G386*AO386</f>
        <v>0</v>
      </c>
      <c r="AX386" s="89" t="n">
        <f aca="false">G386*AP386</f>
        <v>0</v>
      </c>
      <c r="AY386" s="88" t="s">
        <v>1680</v>
      </c>
      <c r="AZ386" s="88" t="s">
        <v>2267</v>
      </c>
      <c r="BA386" s="170" t="s">
        <v>1709</v>
      </c>
      <c r="BC386" s="89" t="n">
        <f aca="false">AW386+AX386</f>
        <v>0</v>
      </c>
      <c r="BD386" s="89" t="n">
        <f aca="false">H386/(100-BE386)*100</f>
        <v>0</v>
      </c>
      <c r="BE386" s="89" t="n">
        <v>0</v>
      </c>
      <c r="BF386" s="89" t="n">
        <f aca="false">O386</f>
        <v>0</v>
      </c>
      <c r="BH386" s="89" t="n">
        <f aca="false">G386*AO386</f>
        <v>0</v>
      </c>
      <c r="BI386" s="89" t="n">
        <f aca="false">G386*AP386</f>
        <v>0</v>
      </c>
      <c r="BJ386" s="89" t="n">
        <f aca="false">G386*H386</f>
        <v>0</v>
      </c>
      <c r="BK386" s="89"/>
      <c r="BL386" s="89"/>
      <c r="BW386" s="89" t="str">
        <f aca="false">I386</f>
        <v>21</v>
      </c>
      <c r="BX386" s="10" t="s">
        <v>1689</v>
      </c>
    </row>
    <row r="387" customFormat="false" ht="24.05" hidden="false" customHeight="true" outlineLevel="0" collapsed="false">
      <c r="A387" s="189" t="s">
        <v>1256</v>
      </c>
      <c r="B387" s="189" t="s">
        <v>109</v>
      </c>
      <c r="C387" s="189" t="s">
        <v>1691</v>
      </c>
      <c r="D387" s="190" t="s">
        <v>2308</v>
      </c>
      <c r="E387" s="190"/>
      <c r="F387" s="189" t="s">
        <v>260</v>
      </c>
      <c r="G387" s="191" t="n">
        <f aca="false">'Stavební rozpočet'!G937</f>
        <v>22.67</v>
      </c>
      <c r="H387" s="192" t="n">
        <f aca="false">'Stavební rozpočet'!H937</f>
        <v>0</v>
      </c>
      <c r="I387" s="193" t="s">
        <v>192</v>
      </c>
      <c r="J387" s="192" t="n">
        <f aca="false">G387*AO387</f>
        <v>0</v>
      </c>
      <c r="K387" s="192" t="n">
        <f aca="false">G387*AP387</f>
        <v>0</v>
      </c>
      <c r="L387" s="192" t="n">
        <f aca="false">G387*H387</f>
        <v>0</v>
      </c>
      <c r="M387" s="192" t="n">
        <f aca="false">L387*(1+BW387/100)</f>
        <v>0</v>
      </c>
      <c r="N387" s="192" t="n">
        <f aca="false">'Stavební rozpočet'!N937</f>
        <v>0</v>
      </c>
      <c r="O387" s="192" t="n">
        <f aca="false">G387*N387</f>
        <v>0</v>
      </c>
      <c r="P387" s="193" t="s">
        <v>193</v>
      </c>
      <c r="Z387" s="89" t="n">
        <f aca="false">IF(AQ387="5",BJ387,0)</f>
        <v>0</v>
      </c>
      <c r="AB387" s="89" t="n">
        <f aca="false">IF(AQ387="1",BH387,0)</f>
        <v>0</v>
      </c>
      <c r="AC387" s="89" t="n">
        <f aca="false">IF(AQ387="1",BI387,0)</f>
        <v>0</v>
      </c>
      <c r="AD387" s="89" t="n">
        <f aca="false">IF(AQ387="7",BH387,0)</f>
        <v>0</v>
      </c>
      <c r="AE387" s="89" t="n">
        <f aca="false">IF(AQ387="7",BI387,0)</f>
        <v>0</v>
      </c>
      <c r="AF387" s="89" t="n">
        <f aca="false">IF(AQ387="2",BH387,0)</f>
        <v>0</v>
      </c>
      <c r="AG387" s="89" t="n">
        <f aca="false">IF(AQ387="2",BI387,0)</f>
        <v>0</v>
      </c>
      <c r="AH387" s="89" t="n">
        <f aca="false">IF(AQ387="0",BJ387,0)</f>
        <v>0</v>
      </c>
      <c r="AI387" s="170" t="s">
        <v>109</v>
      </c>
      <c r="AJ387" s="89" t="n">
        <f aca="false">IF(AN387=0,L387,0)</f>
        <v>0</v>
      </c>
      <c r="AK387" s="89" t="n">
        <f aca="false">IF(AN387=12,L387,0)</f>
        <v>0</v>
      </c>
      <c r="AL387" s="89" t="n">
        <f aca="false">IF(AN387=21,L387,0)</f>
        <v>0</v>
      </c>
      <c r="AN387" s="89" t="n">
        <v>21</v>
      </c>
      <c r="AO387" s="89" t="n">
        <f aca="false">H387*0</f>
        <v>0</v>
      </c>
      <c r="AP387" s="89" t="n">
        <f aca="false">H387*(1-0)</f>
        <v>0</v>
      </c>
      <c r="AQ387" s="88" t="s">
        <v>209</v>
      </c>
      <c r="AV387" s="89" t="n">
        <f aca="false">AW387+AX387</f>
        <v>0</v>
      </c>
      <c r="AW387" s="89" t="n">
        <f aca="false">G387*AO387</f>
        <v>0</v>
      </c>
      <c r="AX387" s="89" t="n">
        <f aca="false">G387*AP387</f>
        <v>0</v>
      </c>
      <c r="AY387" s="88" t="s">
        <v>1680</v>
      </c>
      <c r="AZ387" s="88" t="s">
        <v>2267</v>
      </c>
      <c r="BA387" s="170" t="s">
        <v>1709</v>
      </c>
      <c r="BC387" s="89" t="n">
        <f aca="false">AW387+AX387</f>
        <v>0</v>
      </c>
      <c r="BD387" s="89" t="n">
        <f aca="false">H387/(100-BE387)*100</f>
        <v>0</v>
      </c>
      <c r="BE387" s="89" t="n">
        <v>0</v>
      </c>
      <c r="BF387" s="89" t="n">
        <f aca="false">O387</f>
        <v>0</v>
      </c>
      <c r="BH387" s="89" t="n">
        <f aca="false">G387*AO387</f>
        <v>0</v>
      </c>
      <c r="BI387" s="89" t="n">
        <f aca="false">G387*AP387</f>
        <v>0</v>
      </c>
      <c r="BJ387" s="89" t="n">
        <f aca="false">G387*H387</f>
        <v>0</v>
      </c>
      <c r="BK387" s="89"/>
      <c r="BL387" s="89"/>
      <c r="BW387" s="89" t="str">
        <f aca="false">I387</f>
        <v>21</v>
      </c>
      <c r="BX387" s="10" t="s">
        <v>2308</v>
      </c>
    </row>
    <row r="388" customFormat="false" ht="15" hidden="false" customHeight="true" outlineLevel="0" collapsed="false">
      <c r="A388" s="189" t="s">
        <v>1259</v>
      </c>
      <c r="B388" s="189" t="s">
        <v>109</v>
      </c>
      <c r="C388" s="189" t="s">
        <v>1694</v>
      </c>
      <c r="D388" s="190" t="s">
        <v>1695</v>
      </c>
      <c r="E388" s="190"/>
      <c r="F388" s="189" t="s">
        <v>260</v>
      </c>
      <c r="G388" s="191" t="n">
        <f aca="false">'Stavební rozpočet'!G938</f>
        <v>0.4</v>
      </c>
      <c r="H388" s="192" t="n">
        <f aca="false">'Stavební rozpočet'!H938</f>
        <v>0</v>
      </c>
      <c r="I388" s="193" t="s">
        <v>192</v>
      </c>
      <c r="J388" s="192" t="n">
        <f aca="false">G388*AO388</f>
        <v>0</v>
      </c>
      <c r="K388" s="192" t="n">
        <f aca="false">G388*AP388</f>
        <v>0</v>
      </c>
      <c r="L388" s="192" t="n">
        <f aca="false">G388*H388</f>
        <v>0</v>
      </c>
      <c r="M388" s="192" t="n">
        <f aca="false">L388*(1+BW388/100)</f>
        <v>0</v>
      </c>
      <c r="N388" s="192" t="n">
        <f aca="false">'Stavební rozpočet'!N938</f>
        <v>0</v>
      </c>
      <c r="O388" s="192" t="n">
        <f aca="false">G388*N388</f>
        <v>0</v>
      </c>
      <c r="P388" s="193" t="s">
        <v>193</v>
      </c>
      <c r="Z388" s="89" t="n">
        <f aca="false">IF(AQ388="5",BJ388,0)</f>
        <v>0</v>
      </c>
      <c r="AB388" s="89" t="n">
        <f aca="false">IF(AQ388="1",BH388,0)</f>
        <v>0</v>
      </c>
      <c r="AC388" s="89" t="n">
        <f aca="false">IF(AQ388="1",BI388,0)</f>
        <v>0</v>
      </c>
      <c r="AD388" s="89" t="n">
        <f aca="false">IF(AQ388="7",BH388,0)</f>
        <v>0</v>
      </c>
      <c r="AE388" s="89" t="n">
        <f aca="false">IF(AQ388="7",BI388,0)</f>
        <v>0</v>
      </c>
      <c r="AF388" s="89" t="n">
        <f aca="false">IF(AQ388="2",BH388,0)</f>
        <v>0</v>
      </c>
      <c r="AG388" s="89" t="n">
        <f aca="false">IF(AQ388="2",BI388,0)</f>
        <v>0</v>
      </c>
      <c r="AH388" s="89" t="n">
        <f aca="false">IF(AQ388="0",BJ388,0)</f>
        <v>0</v>
      </c>
      <c r="AI388" s="170" t="s">
        <v>109</v>
      </c>
      <c r="AJ388" s="89" t="n">
        <f aca="false">IF(AN388=0,L388,0)</f>
        <v>0</v>
      </c>
      <c r="AK388" s="89" t="n">
        <f aca="false">IF(AN388=12,L388,0)</f>
        <v>0</v>
      </c>
      <c r="AL388" s="89" t="n">
        <f aca="false">IF(AN388=21,L388,0)</f>
        <v>0</v>
      </c>
      <c r="AN388" s="89" t="n">
        <v>21</v>
      </c>
      <c r="AO388" s="89" t="n">
        <f aca="false">H388*0</f>
        <v>0</v>
      </c>
      <c r="AP388" s="89" t="n">
        <f aca="false">H388*(1-0)</f>
        <v>0</v>
      </c>
      <c r="AQ388" s="88" t="s">
        <v>209</v>
      </c>
      <c r="AV388" s="89" t="n">
        <f aca="false">AW388+AX388</f>
        <v>0</v>
      </c>
      <c r="AW388" s="89" t="n">
        <f aca="false">G388*AO388</f>
        <v>0</v>
      </c>
      <c r="AX388" s="89" t="n">
        <f aca="false">G388*AP388</f>
        <v>0</v>
      </c>
      <c r="AY388" s="88" t="s">
        <v>1680</v>
      </c>
      <c r="AZ388" s="88" t="s">
        <v>2267</v>
      </c>
      <c r="BA388" s="170" t="s">
        <v>1709</v>
      </c>
      <c r="BC388" s="89" t="n">
        <f aca="false">AW388+AX388</f>
        <v>0</v>
      </c>
      <c r="BD388" s="89" t="n">
        <f aca="false">H388/(100-BE388)*100</f>
        <v>0</v>
      </c>
      <c r="BE388" s="89" t="n">
        <v>0</v>
      </c>
      <c r="BF388" s="89" t="n">
        <f aca="false">O388</f>
        <v>0</v>
      </c>
      <c r="BH388" s="89" t="n">
        <f aca="false">G388*AO388</f>
        <v>0</v>
      </c>
      <c r="BI388" s="89" t="n">
        <f aca="false">G388*AP388</f>
        <v>0</v>
      </c>
      <c r="BJ388" s="89" t="n">
        <f aca="false">G388*H388</f>
        <v>0</v>
      </c>
      <c r="BK388" s="89"/>
      <c r="BL388" s="89"/>
      <c r="BW388" s="89" t="str">
        <f aca="false">I388</f>
        <v>21</v>
      </c>
      <c r="BX388" s="10" t="s">
        <v>1695</v>
      </c>
    </row>
    <row r="389" customFormat="false" ht="24.05" hidden="false" customHeight="true" outlineLevel="0" collapsed="false">
      <c r="A389" s="189" t="s">
        <v>1262</v>
      </c>
      <c r="B389" s="189" t="s">
        <v>109</v>
      </c>
      <c r="C389" s="189" t="s">
        <v>1697</v>
      </c>
      <c r="D389" s="190" t="s">
        <v>1698</v>
      </c>
      <c r="E389" s="190"/>
      <c r="F389" s="189" t="s">
        <v>260</v>
      </c>
      <c r="G389" s="191" t="n">
        <f aca="false">'Stavební rozpočet'!G939</f>
        <v>1.587</v>
      </c>
      <c r="H389" s="192" t="n">
        <f aca="false">'Stavební rozpočet'!H939</f>
        <v>0</v>
      </c>
      <c r="I389" s="193" t="s">
        <v>192</v>
      </c>
      <c r="J389" s="192" t="n">
        <f aca="false">G389*AO389</f>
        <v>0</v>
      </c>
      <c r="K389" s="192" t="n">
        <f aca="false">G389*AP389</f>
        <v>0</v>
      </c>
      <c r="L389" s="192" t="n">
        <f aca="false">G389*H389</f>
        <v>0</v>
      </c>
      <c r="M389" s="192" t="n">
        <f aca="false">L389*(1+BW389/100)</f>
        <v>0</v>
      </c>
      <c r="N389" s="192" t="n">
        <f aca="false">'Stavební rozpočet'!N939</f>
        <v>0</v>
      </c>
      <c r="O389" s="192" t="n">
        <f aca="false">G389*N389</f>
        <v>0</v>
      </c>
      <c r="P389" s="193" t="s">
        <v>193</v>
      </c>
      <c r="Z389" s="89" t="n">
        <f aca="false">IF(AQ389="5",BJ389,0)</f>
        <v>0</v>
      </c>
      <c r="AB389" s="89" t="n">
        <f aca="false">IF(AQ389="1",BH389,0)</f>
        <v>0</v>
      </c>
      <c r="AC389" s="89" t="n">
        <f aca="false">IF(AQ389="1",BI389,0)</f>
        <v>0</v>
      </c>
      <c r="AD389" s="89" t="n">
        <f aca="false">IF(AQ389="7",BH389,0)</f>
        <v>0</v>
      </c>
      <c r="AE389" s="89" t="n">
        <f aca="false">IF(AQ389="7",BI389,0)</f>
        <v>0</v>
      </c>
      <c r="AF389" s="89" t="n">
        <f aca="false">IF(AQ389="2",BH389,0)</f>
        <v>0</v>
      </c>
      <c r="AG389" s="89" t="n">
        <f aca="false">IF(AQ389="2",BI389,0)</f>
        <v>0</v>
      </c>
      <c r="AH389" s="89" t="n">
        <f aca="false">IF(AQ389="0",BJ389,0)</f>
        <v>0</v>
      </c>
      <c r="AI389" s="170" t="s">
        <v>109</v>
      </c>
      <c r="AJ389" s="89" t="n">
        <f aca="false">IF(AN389=0,L389,0)</f>
        <v>0</v>
      </c>
      <c r="AK389" s="89" t="n">
        <f aca="false">IF(AN389=12,L389,0)</f>
        <v>0</v>
      </c>
      <c r="AL389" s="89" t="n">
        <f aca="false">IF(AN389=21,L389,0)</f>
        <v>0</v>
      </c>
      <c r="AN389" s="89" t="n">
        <v>21</v>
      </c>
      <c r="AO389" s="89" t="n">
        <f aca="false">H389*0</f>
        <v>0</v>
      </c>
      <c r="AP389" s="89" t="n">
        <f aca="false">H389*(1-0)</f>
        <v>0</v>
      </c>
      <c r="AQ389" s="88" t="s">
        <v>209</v>
      </c>
      <c r="AV389" s="89" t="n">
        <f aca="false">AW389+AX389</f>
        <v>0</v>
      </c>
      <c r="AW389" s="89" t="n">
        <f aca="false">G389*AO389</f>
        <v>0</v>
      </c>
      <c r="AX389" s="89" t="n">
        <f aca="false">G389*AP389</f>
        <v>0</v>
      </c>
      <c r="AY389" s="88" t="s">
        <v>1680</v>
      </c>
      <c r="AZ389" s="88" t="s">
        <v>2267</v>
      </c>
      <c r="BA389" s="170" t="s">
        <v>1709</v>
      </c>
      <c r="BC389" s="89" t="n">
        <f aca="false">AW389+AX389</f>
        <v>0</v>
      </c>
      <c r="BD389" s="89" t="n">
        <f aca="false">H389/(100-BE389)*100</f>
        <v>0</v>
      </c>
      <c r="BE389" s="89" t="n">
        <v>0</v>
      </c>
      <c r="BF389" s="89" t="n">
        <f aca="false">O389</f>
        <v>0</v>
      </c>
      <c r="BH389" s="89" t="n">
        <f aca="false">G389*AO389</f>
        <v>0</v>
      </c>
      <c r="BI389" s="89" t="n">
        <f aca="false">G389*AP389</f>
        <v>0</v>
      </c>
      <c r="BJ389" s="89" t="n">
        <f aca="false">G389*H389</f>
        <v>0</v>
      </c>
      <c r="BK389" s="89"/>
      <c r="BL389" s="89"/>
      <c r="BW389" s="89" t="str">
        <f aca="false">I389</f>
        <v>21</v>
      </c>
      <c r="BX389" s="10" t="s">
        <v>1698</v>
      </c>
    </row>
    <row r="390" customFormat="false" ht="15" hidden="false" customHeight="true" outlineLevel="0" collapsed="false">
      <c r="A390" s="189" t="s">
        <v>1265</v>
      </c>
      <c r="B390" s="189" t="s">
        <v>109</v>
      </c>
      <c r="C390" s="189" t="s">
        <v>1700</v>
      </c>
      <c r="D390" s="190" t="s">
        <v>1701</v>
      </c>
      <c r="E390" s="190"/>
      <c r="F390" s="189" t="s">
        <v>260</v>
      </c>
      <c r="G390" s="191" t="n">
        <f aca="false">'Stavební rozpočet'!G940</f>
        <v>0.28</v>
      </c>
      <c r="H390" s="192" t="n">
        <f aca="false">'Stavební rozpočet'!H940</f>
        <v>0</v>
      </c>
      <c r="I390" s="193" t="s">
        <v>192</v>
      </c>
      <c r="J390" s="192" t="n">
        <f aca="false">G390*AO390</f>
        <v>0</v>
      </c>
      <c r="K390" s="192" t="n">
        <f aca="false">G390*AP390</f>
        <v>0</v>
      </c>
      <c r="L390" s="192" t="n">
        <f aca="false">G390*H390</f>
        <v>0</v>
      </c>
      <c r="M390" s="192" t="n">
        <f aca="false">L390*(1+BW390/100)</f>
        <v>0</v>
      </c>
      <c r="N390" s="192" t="n">
        <f aca="false">'Stavební rozpočet'!N940</f>
        <v>0</v>
      </c>
      <c r="O390" s="192" t="n">
        <f aca="false">G390*N390</f>
        <v>0</v>
      </c>
      <c r="P390" s="193" t="s">
        <v>193</v>
      </c>
      <c r="Z390" s="89" t="n">
        <f aca="false">IF(AQ390="5",BJ390,0)</f>
        <v>0</v>
      </c>
      <c r="AB390" s="89" t="n">
        <f aca="false">IF(AQ390="1",BH390,0)</f>
        <v>0</v>
      </c>
      <c r="AC390" s="89" t="n">
        <f aca="false">IF(AQ390="1",BI390,0)</f>
        <v>0</v>
      </c>
      <c r="AD390" s="89" t="n">
        <f aca="false">IF(AQ390="7",BH390,0)</f>
        <v>0</v>
      </c>
      <c r="AE390" s="89" t="n">
        <f aca="false">IF(AQ390="7",BI390,0)</f>
        <v>0</v>
      </c>
      <c r="AF390" s="89" t="n">
        <f aca="false">IF(AQ390="2",BH390,0)</f>
        <v>0</v>
      </c>
      <c r="AG390" s="89" t="n">
        <f aca="false">IF(AQ390="2",BI390,0)</f>
        <v>0</v>
      </c>
      <c r="AH390" s="89" t="n">
        <f aca="false">IF(AQ390="0",BJ390,0)</f>
        <v>0</v>
      </c>
      <c r="AI390" s="170" t="s">
        <v>109</v>
      </c>
      <c r="AJ390" s="89" t="n">
        <f aca="false">IF(AN390=0,L390,0)</f>
        <v>0</v>
      </c>
      <c r="AK390" s="89" t="n">
        <f aca="false">IF(AN390=12,L390,0)</f>
        <v>0</v>
      </c>
      <c r="AL390" s="89" t="n">
        <f aca="false">IF(AN390=21,L390,0)</f>
        <v>0</v>
      </c>
      <c r="AN390" s="89" t="n">
        <v>21</v>
      </c>
      <c r="AO390" s="89" t="n">
        <f aca="false">H390*0</f>
        <v>0</v>
      </c>
      <c r="AP390" s="89" t="n">
        <f aca="false">H390*(1-0)</f>
        <v>0</v>
      </c>
      <c r="AQ390" s="88" t="s">
        <v>209</v>
      </c>
      <c r="AV390" s="89" t="n">
        <f aca="false">AW390+AX390</f>
        <v>0</v>
      </c>
      <c r="AW390" s="89" t="n">
        <f aca="false">G390*AO390</f>
        <v>0</v>
      </c>
      <c r="AX390" s="89" t="n">
        <f aca="false">G390*AP390</f>
        <v>0</v>
      </c>
      <c r="AY390" s="88" t="s">
        <v>1680</v>
      </c>
      <c r="AZ390" s="88" t="s">
        <v>2267</v>
      </c>
      <c r="BA390" s="170" t="s">
        <v>1709</v>
      </c>
      <c r="BC390" s="89" t="n">
        <f aca="false">AW390+AX390</f>
        <v>0</v>
      </c>
      <c r="BD390" s="89" t="n">
        <f aca="false">H390/(100-BE390)*100</f>
        <v>0</v>
      </c>
      <c r="BE390" s="89" t="n">
        <v>0</v>
      </c>
      <c r="BF390" s="89" t="n">
        <f aca="false">O390</f>
        <v>0</v>
      </c>
      <c r="BH390" s="89" t="n">
        <f aca="false">G390*AO390</f>
        <v>0</v>
      </c>
      <c r="BI390" s="89" t="n">
        <f aca="false">G390*AP390</f>
        <v>0</v>
      </c>
      <c r="BJ390" s="89" t="n">
        <f aca="false">G390*H390</f>
        <v>0</v>
      </c>
      <c r="BK390" s="89"/>
      <c r="BL390" s="89"/>
      <c r="BW390" s="89" t="str">
        <f aca="false">I390</f>
        <v>21</v>
      </c>
      <c r="BX390" s="10" t="s">
        <v>1701</v>
      </c>
    </row>
    <row r="391" customFormat="false" ht="19.85" hidden="false" customHeight="true" outlineLevel="0" collapsed="false">
      <c r="J391" s="153" t="s">
        <v>148</v>
      </c>
      <c r="K391" s="153"/>
      <c r="L391" s="309" t="n">
        <f aca="false">L13+L66+L100+L140+L180+L227+L274+L321+L363+L365+L374+L378+L380+L382</f>
        <v>0</v>
      </c>
      <c r="M391" s="309" t="n">
        <f aca="false">M13+M66+M100+M140+M180+M227+M274+M321+M363+M365+M374+M378+M380+M382</f>
        <v>0</v>
      </c>
    </row>
    <row r="392" customFormat="false" ht="15" hidden="false" customHeight="false" outlineLevel="0" collapsed="false">
      <c r="A392" s="1"/>
    </row>
    <row r="393" customFormat="false" ht="15" hidden="true" customHeight="false" outlineLevel="0" collapsed="false">
      <c r="A393" s="10"/>
      <c r="B393" s="10"/>
      <c r="C393" s="10"/>
      <c r="D393" s="10"/>
      <c r="E393" s="10"/>
      <c r="F393" s="10"/>
      <c r="G393" s="10"/>
      <c r="H393" s="10"/>
      <c r="I393" s="10"/>
      <c r="J393" s="10"/>
      <c r="K393" s="10"/>
      <c r="L393" s="10"/>
      <c r="M393" s="10"/>
      <c r="N393" s="10"/>
      <c r="O393" s="10"/>
      <c r="P393" s="10"/>
    </row>
    <row r="394" customFormat="false" ht="15" hidden="true" customHeight="false" outlineLevel="0" collapsed="false"/>
  </sheetData>
  <mergeCells count="41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190:E190"/>
    <mergeCell ref="D191:E191"/>
    <mergeCell ref="D192:E192"/>
    <mergeCell ref="D193:E193"/>
    <mergeCell ref="D194:E194"/>
    <mergeCell ref="D195:E195"/>
    <mergeCell ref="D196:E196"/>
    <mergeCell ref="D197:E197"/>
    <mergeCell ref="D198:E198"/>
    <mergeCell ref="D199:E199"/>
    <mergeCell ref="D200:E200"/>
    <mergeCell ref="D201:E201"/>
    <mergeCell ref="D202:E202"/>
    <mergeCell ref="D203:E203"/>
    <mergeCell ref="D204:E204"/>
    <mergeCell ref="D205:E205"/>
    <mergeCell ref="D206:E206"/>
    <mergeCell ref="D207:E207"/>
    <mergeCell ref="D208:E208"/>
    <mergeCell ref="D209:E209"/>
    <mergeCell ref="D210:E210"/>
    <mergeCell ref="D211:E211"/>
    <mergeCell ref="D212:E212"/>
    <mergeCell ref="D213:E213"/>
    <mergeCell ref="D214:E214"/>
    <mergeCell ref="D215:E215"/>
    <mergeCell ref="D216:E216"/>
    <mergeCell ref="D217:E217"/>
    <mergeCell ref="D218:E218"/>
    <mergeCell ref="D219:E219"/>
    <mergeCell ref="D220:E220"/>
    <mergeCell ref="D221:E221"/>
    <mergeCell ref="D222:E222"/>
    <mergeCell ref="D223:E223"/>
    <mergeCell ref="D224:E224"/>
    <mergeCell ref="D225:E225"/>
    <mergeCell ref="D226:E226"/>
    <mergeCell ref="D227:E227"/>
    <mergeCell ref="D228:E228"/>
    <mergeCell ref="D229:E229"/>
    <mergeCell ref="D230:E230"/>
    <mergeCell ref="D231:E231"/>
    <mergeCell ref="D232:E232"/>
    <mergeCell ref="D233:E233"/>
    <mergeCell ref="D234:E234"/>
    <mergeCell ref="D235:E235"/>
    <mergeCell ref="D236:E236"/>
    <mergeCell ref="D237:E237"/>
    <mergeCell ref="D238:E238"/>
    <mergeCell ref="D239:E239"/>
    <mergeCell ref="D240:E240"/>
    <mergeCell ref="D241:E241"/>
    <mergeCell ref="D242:E242"/>
    <mergeCell ref="D243:E243"/>
    <mergeCell ref="D244:E244"/>
    <mergeCell ref="D245:E245"/>
    <mergeCell ref="D246:E246"/>
    <mergeCell ref="D247:E247"/>
    <mergeCell ref="D248:E248"/>
    <mergeCell ref="D249:E249"/>
    <mergeCell ref="D250:E250"/>
    <mergeCell ref="D251:E251"/>
    <mergeCell ref="D252:E252"/>
    <mergeCell ref="D253:E253"/>
    <mergeCell ref="D254:E254"/>
    <mergeCell ref="D255:E255"/>
    <mergeCell ref="D256:E256"/>
    <mergeCell ref="D257:E257"/>
    <mergeCell ref="D258:E258"/>
    <mergeCell ref="D259:E259"/>
    <mergeCell ref="D260:E260"/>
    <mergeCell ref="D261:E261"/>
    <mergeCell ref="D262:E262"/>
    <mergeCell ref="D263:E263"/>
    <mergeCell ref="D264:E264"/>
    <mergeCell ref="D265:E265"/>
    <mergeCell ref="D266:E266"/>
    <mergeCell ref="D267:E267"/>
    <mergeCell ref="D268:E268"/>
    <mergeCell ref="D269:E269"/>
    <mergeCell ref="D270:E270"/>
    <mergeCell ref="D271:E271"/>
    <mergeCell ref="D272:E272"/>
    <mergeCell ref="D273:E273"/>
    <mergeCell ref="D274:E274"/>
    <mergeCell ref="D275:E275"/>
    <mergeCell ref="D276:E276"/>
    <mergeCell ref="D277:E277"/>
    <mergeCell ref="D278:E278"/>
    <mergeCell ref="D279:E279"/>
    <mergeCell ref="D280:E280"/>
    <mergeCell ref="D281:E281"/>
    <mergeCell ref="D282:E282"/>
    <mergeCell ref="D283:E283"/>
    <mergeCell ref="D284:E284"/>
    <mergeCell ref="D285:E285"/>
    <mergeCell ref="D286:E286"/>
    <mergeCell ref="D287:E287"/>
    <mergeCell ref="D288:E288"/>
    <mergeCell ref="D289:E289"/>
    <mergeCell ref="D290:E290"/>
    <mergeCell ref="D291:E291"/>
    <mergeCell ref="D292:E292"/>
    <mergeCell ref="D293:E293"/>
    <mergeCell ref="D294:E294"/>
    <mergeCell ref="D295:E295"/>
    <mergeCell ref="D296:E296"/>
    <mergeCell ref="D297:E297"/>
    <mergeCell ref="D298:E298"/>
    <mergeCell ref="D299:E299"/>
    <mergeCell ref="D300:E300"/>
    <mergeCell ref="D301:E301"/>
    <mergeCell ref="D302:E302"/>
    <mergeCell ref="D303:E303"/>
    <mergeCell ref="D304:E304"/>
    <mergeCell ref="D305:E305"/>
    <mergeCell ref="D306:E306"/>
    <mergeCell ref="D307:E307"/>
    <mergeCell ref="D308:E308"/>
    <mergeCell ref="D309:E309"/>
    <mergeCell ref="D310:E310"/>
    <mergeCell ref="D311:E311"/>
    <mergeCell ref="D312:E312"/>
    <mergeCell ref="D313:E313"/>
    <mergeCell ref="D314:E314"/>
    <mergeCell ref="D315:E315"/>
    <mergeCell ref="D316:E316"/>
    <mergeCell ref="D317:E317"/>
    <mergeCell ref="D318:E318"/>
    <mergeCell ref="D319:E319"/>
    <mergeCell ref="D320:E320"/>
    <mergeCell ref="D321:E321"/>
    <mergeCell ref="D322:E322"/>
    <mergeCell ref="D323:E323"/>
    <mergeCell ref="D324:E324"/>
    <mergeCell ref="D325:E325"/>
    <mergeCell ref="D326:E326"/>
    <mergeCell ref="D327:E327"/>
    <mergeCell ref="D328:E328"/>
    <mergeCell ref="D329:E329"/>
    <mergeCell ref="D330:E330"/>
    <mergeCell ref="D331:E331"/>
    <mergeCell ref="D332:E332"/>
    <mergeCell ref="D333:E333"/>
    <mergeCell ref="D334:E334"/>
    <mergeCell ref="D335:E335"/>
    <mergeCell ref="D336:E336"/>
    <mergeCell ref="D337:E337"/>
    <mergeCell ref="D338:E338"/>
    <mergeCell ref="D339:E339"/>
    <mergeCell ref="D340:E340"/>
    <mergeCell ref="D341:E341"/>
    <mergeCell ref="D342:E342"/>
    <mergeCell ref="D343:E343"/>
    <mergeCell ref="D344:E344"/>
    <mergeCell ref="D345:E345"/>
    <mergeCell ref="D346:E346"/>
    <mergeCell ref="D347:E347"/>
    <mergeCell ref="D348:E348"/>
    <mergeCell ref="D349:E349"/>
    <mergeCell ref="D350:E350"/>
    <mergeCell ref="D351:E351"/>
    <mergeCell ref="D352:E352"/>
    <mergeCell ref="D353:E353"/>
    <mergeCell ref="D354:E354"/>
    <mergeCell ref="D355:E355"/>
    <mergeCell ref="D356:E356"/>
    <mergeCell ref="D357:E357"/>
    <mergeCell ref="D358:E358"/>
    <mergeCell ref="D359:E359"/>
    <mergeCell ref="D360:E360"/>
    <mergeCell ref="D361:E361"/>
    <mergeCell ref="D362:E362"/>
    <mergeCell ref="D363:E363"/>
    <mergeCell ref="D364:E364"/>
    <mergeCell ref="D365:E365"/>
    <mergeCell ref="D366:E366"/>
    <mergeCell ref="D367:E367"/>
    <mergeCell ref="D368:E368"/>
    <mergeCell ref="D369:E369"/>
    <mergeCell ref="D370:E370"/>
    <mergeCell ref="D371:E371"/>
    <mergeCell ref="D372:E372"/>
    <mergeCell ref="D373:E373"/>
    <mergeCell ref="D374:E374"/>
    <mergeCell ref="D375:E375"/>
    <mergeCell ref="D376:E376"/>
    <mergeCell ref="D377:E377"/>
    <mergeCell ref="D378:E378"/>
    <mergeCell ref="D379:E379"/>
    <mergeCell ref="D380:E380"/>
    <mergeCell ref="D381:E381"/>
    <mergeCell ref="D382:E382"/>
    <mergeCell ref="D383:E383"/>
    <mergeCell ref="D384:E384"/>
    <mergeCell ref="D385:E385"/>
    <mergeCell ref="D386:E386"/>
    <mergeCell ref="D387:E387"/>
    <mergeCell ref="D388:E388"/>
    <mergeCell ref="D389:E389"/>
    <mergeCell ref="D390:E390"/>
    <mergeCell ref="J391:K391"/>
    <mergeCell ref="A393:P39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3" pageOrder="downThenOver" orientation="landscape" blackAndWhite="false" draft="false" cellComments="none" horizontalDpi="300" verticalDpi="300" copies="1"/>
  <headerFooter differentFirst="false" differentOddEven="false">
    <oddHeader/>
    <oddFooter/>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00"/>
    <pageSetUpPr fitToPage="true"/>
  </sheetPr>
  <dimension ref="A1:H82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0.84"/>
    <col collapsed="false" customWidth="true" hidden="false" outlineLevel="0" max="3" min="3" style="24" width="16.26"/>
    <col collapsed="false" customWidth="true" hidden="false" outlineLevel="0" max="4" min="4" style="155" width="42.86"/>
    <col collapsed="false" customWidth="true" hidden="false" outlineLevel="0" max="5" min="5" style="24" width="43.06"/>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5978</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1702</v>
      </c>
      <c r="D11" s="185" t="s">
        <v>1703</v>
      </c>
      <c r="E11" s="185"/>
      <c r="F11" s="184"/>
      <c r="G11" s="188"/>
      <c r="H11" s="188"/>
    </row>
    <row r="12" customFormat="false" ht="15" hidden="false" customHeight="true" outlineLevel="0" collapsed="false">
      <c r="A12" s="184"/>
      <c r="B12" s="184" t="s">
        <v>4575</v>
      </c>
      <c r="C12" s="184" t="s">
        <v>1851</v>
      </c>
      <c r="D12" s="185" t="s">
        <v>1852</v>
      </c>
      <c r="E12" s="185"/>
      <c r="F12" s="184"/>
      <c r="G12" s="188"/>
      <c r="H12" s="188"/>
    </row>
    <row r="13" customFormat="false" ht="15" hidden="false" customHeight="true" outlineLevel="0" collapsed="false">
      <c r="A13" s="184"/>
      <c r="B13" s="184" t="s">
        <v>4575</v>
      </c>
      <c r="C13" s="184" t="s">
        <v>1905</v>
      </c>
      <c r="D13" s="185" t="s">
        <v>1906</v>
      </c>
      <c r="E13" s="185"/>
      <c r="F13" s="184"/>
      <c r="G13" s="188"/>
      <c r="H13" s="188"/>
    </row>
    <row r="14" customFormat="false" ht="15" hidden="false" customHeight="true" outlineLevel="0" collapsed="false">
      <c r="A14" s="184"/>
      <c r="B14" s="184" t="s">
        <v>4575</v>
      </c>
      <c r="C14" s="184" t="s">
        <v>1967</v>
      </c>
      <c r="D14" s="185" t="s">
        <v>1968</v>
      </c>
      <c r="E14" s="185"/>
      <c r="F14" s="184"/>
      <c r="G14" s="188"/>
      <c r="H14" s="188"/>
    </row>
    <row r="15" customFormat="false" ht="15" hidden="false" customHeight="true" outlineLevel="0" collapsed="false">
      <c r="A15" s="184"/>
      <c r="B15" s="184" t="s">
        <v>4575</v>
      </c>
      <c r="C15" s="184" t="s">
        <v>2022</v>
      </c>
      <c r="D15" s="185" t="s">
        <v>2023</v>
      </c>
      <c r="E15" s="185"/>
      <c r="F15" s="184"/>
      <c r="G15" s="188"/>
      <c r="H15" s="188"/>
    </row>
    <row r="16" customFormat="false" ht="15" hidden="false" customHeight="true" outlineLevel="0" collapsed="false">
      <c r="A16" s="184"/>
      <c r="B16" s="184" t="s">
        <v>4575</v>
      </c>
      <c r="C16" s="184" t="s">
        <v>2086</v>
      </c>
      <c r="D16" s="185" t="s">
        <v>2087</v>
      </c>
      <c r="E16" s="185"/>
      <c r="F16" s="184"/>
      <c r="G16" s="188"/>
      <c r="H16" s="188"/>
    </row>
    <row r="17" customFormat="false" ht="15" hidden="false" customHeight="true" outlineLevel="0" collapsed="false">
      <c r="A17" s="184"/>
      <c r="B17" s="184" t="s">
        <v>4575</v>
      </c>
      <c r="C17" s="184" t="s">
        <v>2146</v>
      </c>
      <c r="D17" s="185" t="s">
        <v>2147</v>
      </c>
      <c r="E17" s="185"/>
      <c r="F17" s="184"/>
      <c r="G17" s="188"/>
      <c r="H17" s="188"/>
    </row>
    <row r="18" customFormat="false" ht="15" hidden="false" customHeight="true" outlineLevel="0" collapsed="false">
      <c r="A18" s="184"/>
      <c r="B18" s="184" t="s">
        <v>4575</v>
      </c>
      <c r="C18" s="184" t="s">
        <v>2203</v>
      </c>
      <c r="D18" s="185" t="s">
        <v>2204</v>
      </c>
      <c r="E18" s="185"/>
      <c r="F18" s="184"/>
      <c r="G18" s="188"/>
      <c r="H18" s="188"/>
    </row>
    <row r="19" customFormat="false" ht="15" hidden="false" customHeight="true" outlineLevel="0" collapsed="false">
      <c r="A19" s="184"/>
      <c r="B19" s="184" t="s">
        <v>4575</v>
      </c>
      <c r="C19" s="184" t="s">
        <v>393</v>
      </c>
      <c r="D19" s="185" t="s">
        <v>431</v>
      </c>
      <c r="E19" s="185"/>
      <c r="F19" s="184"/>
      <c r="G19" s="188"/>
      <c r="H19" s="188"/>
    </row>
    <row r="20" customFormat="false" ht="15" hidden="false" customHeight="true" outlineLevel="0" collapsed="false">
      <c r="A20" s="184"/>
      <c r="B20" s="184" t="s">
        <v>4575</v>
      </c>
      <c r="C20" s="184" t="s">
        <v>482</v>
      </c>
      <c r="D20" s="185" t="s">
        <v>1633</v>
      </c>
      <c r="E20" s="185"/>
      <c r="F20" s="184"/>
      <c r="G20" s="188"/>
      <c r="H20" s="188"/>
    </row>
    <row r="21" customFormat="false" ht="15" hidden="false" customHeight="true" outlineLevel="0" collapsed="false">
      <c r="A21" s="184"/>
      <c r="B21" s="184" t="s">
        <v>4575</v>
      </c>
      <c r="C21" s="184" t="s">
        <v>503</v>
      </c>
      <c r="D21" s="185" t="s">
        <v>1654</v>
      </c>
      <c r="E21" s="185"/>
      <c r="F21" s="184"/>
      <c r="G21" s="188"/>
      <c r="H21" s="188"/>
    </row>
    <row r="22" customFormat="false" ht="15" hidden="false" customHeight="true" outlineLevel="0" collapsed="false">
      <c r="A22" s="184"/>
      <c r="B22" s="184" t="s">
        <v>4575</v>
      </c>
      <c r="C22" s="184" t="s">
        <v>2290</v>
      </c>
      <c r="D22" s="185" t="s">
        <v>2291</v>
      </c>
      <c r="E22" s="185"/>
      <c r="F22" s="184"/>
      <c r="G22" s="188"/>
      <c r="H22" s="188"/>
    </row>
    <row r="23" customFormat="false" ht="15" hidden="false" customHeight="true" outlineLevel="0" collapsed="false">
      <c r="A23" s="184"/>
      <c r="B23" s="184" t="s">
        <v>4575</v>
      </c>
      <c r="C23" s="184" t="s">
        <v>2296</v>
      </c>
      <c r="D23" s="185" t="s">
        <v>2297</v>
      </c>
      <c r="E23" s="185"/>
      <c r="F23" s="184"/>
      <c r="G23" s="188"/>
      <c r="H23" s="188"/>
    </row>
    <row r="24" customFormat="false" ht="15" hidden="false" customHeight="true" outlineLevel="0" collapsed="false">
      <c r="A24" s="184"/>
      <c r="B24" s="184" t="s">
        <v>4575</v>
      </c>
      <c r="C24" s="184" t="s">
        <v>1675</v>
      </c>
      <c r="D24" s="185" t="s">
        <v>1676</v>
      </c>
      <c r="E24" s="185"/>
      <c r="F24" s="184"/>
      <c r="G24" s="188"/>
      <c r="H24" s="188"/>
    </row>
    <row r="25" customFormat="false" ht="24.05" hidden="false" customHeight="true" outlineLevel="0" collapsed="false">
      <c r="A25" s="189" t="s">
        <v>188</v>
      </c>
      <c r="B25" s="189" t="s">
        <v>109</v>
      </c>
      <c r="C25" s="189" t="s">
        <v>1705</v>
      </c>
      <c r="D25" s="190" t="s">
        <v>1706</v>
      </c>
      <c r="E25" s="190"/>
      <c r="F25" s="189" t="s">
        <v>231</v>
      </c>
      <c r="G25" s="192" t="n">
        <v>1</v>
      </c>
      <c r="H25" s="192" t="n">
        <v>0</v>
      </c>
    </row>
    <row r="26" customFormat="false" ht="15" hidden="false" customHeight="false" outlineLevel="0" collapsed="false">
      <c r="A26" s="315"/>
      <c r="B26" s="315"/>
      <c r="C26" s="315"/>
      <c r="D26" s="316" t="s">
        <v>188</v>
      </c>
      <c r="E26" s="317"/>
      <c r="F26" s="317"/>
      <c r="G26" s="318" t="n">
        <v>1</v>
      </c>
      <c r="H26" s="315"/>
    </row>
    <row r="27" customFormat="false" ht="24.05" hidden="false" customHeight="true" outlineLevel="0" collapsed="false">
      <c r="A27" s="194" t="s">
        <v>197</v>
      </c>
      <c r="B27" s="194" t="s">
        <v>109</v>
      </c>
      <c r="C27" s="194" t="s">
        <v>1711</v>
      </c>
      <c r="D27" s="195" t="s">
        <v>1712</v>
      </c>
      <c r="E27" s="195"/>
      <c r="F27" s="194" t="s">
        <v>231</v>
      </c>
      <c r="G27" s="197" t="n">
        <v>1</v>
      </c>
      <c r="H27" s="197" t="n">
        <v>0</v>
      </c>
    </row>
    <row r="28" customFormat="false" ht="15" hidden="false" customHeight="false" outlineLevel="0" collapsed="false">
      <c r="A28" s="315"/>
      <c r="B28" s="315"/>
      <c r="C28" s="315"/>
      <c r="D28" s="316" t="s">
        <v>188</v>
      </c>
      <c r="E28" s="317"/>
      <c r="F28" s="317"/>
      <c r="G28" s="319" t="n">
        <v>1</v>
      </c>
      <c r="H28" s="315"/>
    </row>
    <row r="29" customFormat="false" ht="15" hidden="false" customHeight="true" outlineLevel="0" collapsed="false">
      <c r="A29" s="189" t="s">
        <v>200</v>
      </c>
      <c r="B29" s="189" t="s">
        <v>109</v>
      </c>
      <c r="C29" s="189" t="s">
        <v>1714</v>
      </c>
      <c r="D29" s="190" t="s">
        <v>1715</v>
      </c>
      <c r="E29" s="190"/>
      <c r="F29" s="189" t="s">
        <v>231</v>
      </c>
      <c r="G29" s="192" t="n">
        <v>1</v>
      </c>
      <c r="H29" s="192" t="n">
        <v>0</v>
      </c>
    </row>
    <row r="30" customFormat="false" ht="15" hidden="false" customHeight="false" outlineLevel="0" collapsed="false">
      <c r="A30" s="315"/>
      <c r="B30" s="315"/>
      <c r="C30" s="315"/>
      <c r="D30" s="316" t="s">
        <v>188</v>
      </c>
      <c r="E30" s="317"/>
      <c r="F30" s="317"/>
      <c r="G30" s="318" t="n">
        <v>1</v>
      </c>
      <c r="H30" s="315"/>
    </row>
    <row r="31" customFormat="false" ht="15" hidden="false" customHeight="true" outlineLevel="0" collapsed="false">
      <c r="A31" s="194" t="s">
        <v>205</v>
      </c>
      <c r="B31" s="194" t="s">
        <v>109</v>
      </c>
      <c r="C31" s="194" t="s">
        <v>1717</v>
      </c>
      <c r="D31" s="195" t="s">
        <v>1718</v>
      </c>
      <c r="E31" s="195"/>
      <c r="F31" s="194" t="s">
        <v>231</v>
      </c>
      <c r="G31" s="197" t="n">
        <v>1</v>
      </c>
      <c r="H31" s="197" t="n">
        <v>0</v>
      </c>
    </row>
    <row r="32" customFormat="false" ht="15" hidden="false" customHeight="false" outlineLevel="0" collapsed="false">
      <c r="A32" s="315"/>
      <c r="B32" s="315"/>
      <c r="C32" s="315"/>
      <c r="D32" s="316" t="s">
        <v>188</v>
      </c>
      <c r="E32" s="317"/>
      <c r="F32" s="317"/>
      <c r="G32" s="319" t="n">
        <v>1</v>
      </c>
      <c r="H32" s="315"/>
    </row>
    <row r="33" customFormat="false" ht="15" hidden="false" customHeight="true" outlineLevel="0" collapsed="false">
      <c r="A33" s="189" t="s">
        <v>209</v>
      </c>
      <c r="B33" s="189" t="s">
        <v>109</v>
      </c>
      <c r="C33" s="189" t="s">
        <v>1720</v>
      </c>
      <c r="D33" s="190" t="s">
        <v>1721</v>
      </c>
      <c r="E33" s="190"/>
      <c r="F33" s="189" t="s">
        <v>231</v>
      </c>
      <c r="G33" s="192" t="n">
        <v>1</v>
      </c>
      <c r="H33" s="192" t="n">
        <v>0</v>
      </c>
    </row>
    <row r="34" customFormat="false" ht="15" hidden="false" customHeight="false" outlineLevel="0" collapsed="false">
      <c r="A34" s="315"/>
      <c r="B34" s="315"/>
      <c r="C34" s="315"/>
      <c r="D34" s="316" t="s">
        <v>188</v>
      </c>
      <c r="E34" s="317"/>
      <c r="F34" s="317"/>
      <c r="G34" s="318" t="n">
        <v>1</v>
      </c>
      <c r="H34" s="315"/>
    </row>
    <row r="35" customFormat="false" ht="24.05" hidden="false" customHeight="true" outlineLevel="0" collapsed="false">
      <c r="A35" s="194" t="s">
        <v>212</v>
      </c>
      <c r="B35" s="194" t="s">
        <v>109</v>
      </c>
      <c r="C35" s="194" t="s">
        <v>1723</v>
      </c>
      <c r="D35" s="195" t="s">
        <v>1724</v>
      </c>
      <c r="E35" s="195"/>
      <c r="F35" s="194" t="s">
        <v>231</v>
      </c>
      <c r="G35" s="197" t="n">
        <v>1</v>
      </c>
      <c r="H35" s="197" t="n">
        <v>0</v>
      </c>
    </row>
    <row r="36" customFormat="false" ht="15" hidden="false" customHeight="false" outlineLevel="0" collapsed="false">
      <c r="A36" s="315"/>
      <c r="B36" s="315"/>
      <c r="C36" s="315"/>
      <c r="D36" s="316" t="s">
        <v>188</v>
      </c>
      <c r="E36" s="317"/>
      <c r="F36" s="317"/>
      <c r="G36" s="319" t="n">
        <v>1</v>
      </c>
      <c r="H36" s="315"/>
    </row>
    <row r="37" customFormat="false" ht="15" hidden="false" customHeight="true" outlineLevel="0" collapsed="false">
      <c r="A37" s="189" t="s">
        <v>215</v>
      </c>
      <c r="B37" s="189" t="s">
        <v>109</v>
      </c>
      <c r="C37" s="189" t="s">
        <v>1720</v>
      </c>
      <c r="D37" s="190" t="s">
        <v>1721</v>
      </c>
      <c r="E37" s="190"/>
      <c r="F37" s="189" t="s">
        <v>231</v>
      </c>
      <c r="G37" s="192" t="n">
        <v>1</v>
      </c>
      <c r="H37" s="192" t="n">
        <v>0</v>
      </c>
    </row>
    <row r="38" customFormat="false" ht="15" hidden="false" customHeight="false" outlineLevel="0" collapsed="false">
      <c r="A38" s="315"/>
      <c r="B38" s="315"/>
      <c r="C38" s="315"/>
      <c r="D38" s="316" t="s">
        <v>188</v>
      </c>
      <c r="E38" s="317"/>
      <c r="F38" s="317"/>
      <c r="G38" s="318" t="n">
        <v>1</v>
      </c>
      <c r="H38" s="315"/>
    </row>
    <row r="39" customFormat="false" ht="24.05" hidden="false" customHeight="true" outlineLevel="0" collapsed="false">
      <c r="A39" s="194" t="s">
        <v>219</v>
      </c>
      <c r="B39" s="194" t="s">
        <v>109</v>
      </c>
      <c r="C39" s="194" t="s">
        <v>1727</v>
      </c>
      <c r="D39" s="195" t="s">
        <v>1728</v>
      </c>
      <c r="E39" s="195"/>
      <c r="F39" s="194" t="s">
        <v>231</v>
      </c>
      <c r="G39" s="197" t="n">
        <v>1</v>
      </c>
      <c r="H39" s="197" t="n">
        <v>0</v>
      </c>
    </row>
    <row r="40" customFormat="false" ht="15" hidden="false" customHeight="false" outlineLevel="0" collapsed="false">
      <c r="A40" s="315"/>
      <c r="B40" s="315"/>
      <c r="C40" s="315"/>
      <c r="D40" s="316" t="s">
        <v>188</v>
      </c>
      <c r="E40" s="317"/>
      <c r="F40" s="317"/>
      <c r="G40" s="319" t="n">
        <v>1</v>
      </c>
      <c r="H40" s="315"/>
    </row>
    <row r="41" customFormat="false" ht="15" hidden="false" customHeight="true" outlineLevel="0" collapsed="false">
      <c r="A41" s="189" t="s">
        <v>223</v>
      </c>
      <c r="B41" s="189" t="s">
        <v>109</v>
      </c>
      <c r="C41" s="189" t="s">
        <v>1730</v>
      </c>
      <c r="D41" s="190" t="s">
        <v>1731</v>
      </c>
      <c r="E41" s="190"/>
      <c r="F41" s="189" t="s">
        <v>231</v>
      </c>
      <c r="G41" s="192" t="n">
        <v>6</v>
      </c>
      <c r="H41" s="192" t="n">
        <v>0</v>
      </c>
    </row>
    <row r="42" customFormat="false" ht="15" hidden="false" customHeight="false" outlineLevel="0" collapsed="false">
      <c r="A42" s="315"/>
      <c r="B42" s="315"/>
      <c r="C42" s="315"/>
      <c r="D42" s="316" t="s">
        <v>212</v>
      </c>
      <c r="E42" s="317"/>
      <c r="F42" s="317"/>
      <c r="G42" s="318" t="n">
        <v>6</v>
      </c>
      <c r="H42" s="315"/>
    </row>
    <row r="43" customFormat="false" ht="15" hidden="false" customHeight="true" outlineLevel="0" collapsed="false">
      <c r="A43" s="194" t="s">
        <v>228</v>
      </c>
      <c r="B43" s="194" t="s">
        <v>109</v>
      </c>
      <c r="C43" s="194" t="s">
        <v>1733</v>
      </c>
      <c r="D43" s="195" t="s">
        <v>1734</v>
      </c>
      <c r="E43" s="195"/>
      <c r="F43" s="194" t="s">
        <v>231</v>
      </c>
      <c r="G43" s="197" t="n">
        <v>6</v>
      </c>
      <c r="H43" s="197" t="n">
        <v>0</v>
      </c>
    </row>
    <row r="44" customFormat="false" ht="15" hidden="false" customHeight="false" outlineLevel="0" collapsed="false">
      <c r="A44" s="315"/>
      <c r="B44" s="315"/>
      <c r="C44" s="315"/>
      <c r="D44" s="316" t="s">
        <v>212</v>
      </c>
      <c r="E44" s="317"/>
      <c r="F44" s="317"/>
      <c r="G44" s="319" t="n">
        <v>6</v>
      </c>
      <c r="H44" s="315"/>
    </row>
    <row r="45" customFormat="false" ht="15" hidden="false" customHeight="true" outlineLevel="0" collapsed="false">
      <c r="A45" s="189" t="s">
        <v>234</v>
      </c>
      <c r="B45" s="189" t="s">
        <v>109</v>
      </c>
      <c r="C45" s="189" t="s">
        <v>1730</v>
      </c>
      <c r="D45" s="190" t="s">
        <v>1731</v>
      </c>
      <c r="E45" s="190"/>
      <c r="F45" s="189" t="s">
        <v>231</v>
      </c>
      <c r="G45" s="192" t="n">
        <v>4</v>
      </c>
      <c r="H45" s="192" t="n">
        <v>0</v>
      </c>
    </row>
    <row r="46" customFormat="false" ht="15" hidden="false" customHeight="false" outlineLevel="0" collapsed="false">
      <c r="A46" s="315"/>
      <c r="B46" s="315"/>
      <c r="C46" s="315"/>
      <c r="D46" s="316" t="s">
        <v>205</v>
      </c>
      <c r="E46" s="317"/>
      <c r="F46" s="317"/>
      <c r="G46" s="318" t="n">
        <v>4</v>
      </c>
      <c r="H46" s="315"/>
    </row>
    <row r="47" customFormat="false" ht="15" hidden="false" customHeight="true" outlineLevel="0" collapsed="false">
      <c r="A47" s="194" t="s">
        <v>240</v>
      </c>
      <c r="B47" s="194" t="s">
        <v>109</v>
      </c>
      <c r="C47" s="194" t="s">
        <v>1737</v>
      </c>
      <c r="D47" s="195" t="s">
        <v>1738</v>
      </c>
      <c r="E47" s="195"/>
      <c r="F47" s="194" t="s">
        <v>231</v>
      </c>
      <c r="G47" s="197" t="n">
        <v>4</v>
      </c>
      <c r="H47" s="197" t="n">
        <v>0</v>
      </c>
    </row>
    <row r="48" customFormat="false" ht="15" hidden="false" customHeight="false" outlineLevel="0" collapsed="false">
      <c r="A48" s="315"/>
      <c r="B48" s="315"/>
      <c r="C48" s="315"/>
      <c r="D48" s="316" t="s">
        <v>205</v>
      </c>
      <c r="E48" s="317"/>
      <c r="F48" s="317"/>
      <c r="G48" s="319" t="n">
        <v>4</v>
      </c>
      <c r="H48" s="315"/>
    </row>
    <row r="49" customFormat="false" ht="15" hidden="false" customHeight="true" outlineLevel="0" collapsed="false">
      <c r="A49" s="189" t="s">
        <v>186</v>
      </c>
      <c r="B49" s="189" t="s">
        <v>109</v>
      </c>
      <c r="C49" s="189" t="s">
        <v>1730</v>
      </c>
      <c r="D49" s="190" t="s">
        <v>1731</v>
      </c>
      <c r="E49" s="190"/>
      <c r="F49" s="189" t="s">
        <v>231</v>
      </c>
      <c r="G49" s="192" t="n">
        <v>4</v>
      </c>
      <c r="H49" s="192" t="n">
        <v>0</v>
      </c>
    </row>
    <row r="50" customFormat="false" ht="15" hidden="false" customHeight="false" outlineLevel="0" collapsed="false">
      <c r="A50" s="315"/>
      <c r="B50" s="315"/>
      <c r="C50" s="315"/>
      <c r="D50" s="316" t="s">
        <v>205</v>
      </c>
      <c r="E50" s="317"/>
      <c r="F50" s="317"/>
      <c r="G50" s="318" t="n">
        <v>4</v>
      </c>
      <c r="H50" s="315"/>
    </row>
    <row r="51" customFormat="false" ht="15" hidden="false" customHeight="true" outlineLevel="0" collapsed="false">
      <c r="A51" s="194" t="s">
        <v>246</v>
      </c>
      <c r="B51" s="194" t="s">
        <v>109</v>
      </c>
      <c r="C51" s="194" t="s">
        <v>1741</v>
      </c>
      <c r="D51" s="195" t="s">
        <v>1742</v>
      </c>
      <c r="E51" s="195"/>
      <c r="F51" s="194" t="s">
        <v>231</v>
      </c>
      <c r="G51" s="197" t="n">
        <v>4</v>
      </c>
      <c r="H51" s="197" t="n">
        <v>0</v>
      </c>
    </row>
    <row r="52" customFormat="false" ht="15" hidden="false" customHeight="false" outlineLevel="0" collapsed="false">
      <c r="A52" s="315"/>
      <c r="B52" s="315"/>
      <c r="C52" s="315"/>
      <c r="D52" s="316" t="s">
        <v>205</v>
      </c>
      <c r="E52" s="317"/>
      <c r="F52" s="317"/>
      <c r="G52" s="319" t="n">
        <v>4</v>
      </c>
      <c r="H52" s="315"/>
    </row>
    <row r="53" customFormat="false" ht="15" hidden="false" customHeight="true" outlineLevel="0" collapsed="false">
      <c r="A53" s="189" t="s">
        <v>249</v>
      </c>
      <c r="B53" s="189" t="s">
        <v>109</v>
      </c>
      <c r="C53" s="189" t="s">
        <v>1744</v>
      </c>
      <c r="D53" s="190" t="s">
        <v>1745</v>
      </c>
      <c r="E53" s="190"/>
      <c r="F53" s="189" t="s">
        <v>231</v>
      </c>
      <c r="G53" s="192" t="n">
        <v>1</v>
      </c>
      <c r="H53" s="192" t="n">
        <v>0</v>
      </c>
    </row>
    <row r="54" customFormat="false" ht="15" hidden="false" customHeight="false" outlineLevel="0" collapsed="false">
      <c r="A54" s="315"/>
      <c r="B54" s="315"/>
      <c r="C54" s="315"/>
      <c r="D54" s="316" t="s">
        <v>188</v>
      </c>
      <c r="E54" s="317"/>
      <c r="F54" s="317"/>
      <c r="G54" s="318" t="n">
        <v>1</v>
      </c>
      <c r="H54" s="315"/>
    </row>
    <row r="55" customFormat="false" ht="15" hidden="false" customHeight="true" outlineLevel="0" collapsed="false">
      <c r="A55" s="194" t="s">
        <v>203</v>
      </c>
      <c r="B55" s="194" t="s">
        <v>109</v>
      </c>
      <c r="C55" s="194" t="s">
        <v>1747</v>
      </c>
      <c r="D55" s="195" t="s">
        <v>1748</v>
      </c>
      <c r="E55" s="195"/>
      <c r="F55" s="194" t="s">
        <v>231</v>
      </c>
      <c r="G55" s="197" t="n">
        <v>1</v>
      </c>
      <c r="H55" s="197" t="n">
        <v>0</v>
      </c>
    </row>
    <row r="56" customFormat="false" ht="15" hidden="false" customHeight="false" outlineLevel="0" collapsed="false">
      <c r="A56" s="315"/>
      <c r="B56" s="315"/>
      <c r="C56" s="315"/>
      <c r="D56" s="316" t="s">
        <v>188</v>
      </c>
      <c r="E56" s="317"/>
      <c r="F56" s="317"/>
      <c r="G56" s="319" t="n">
        <v>1</v>
      </c>
      <c r="H56" s="315"/>
    </row>
    <row r="57" customFormat="false" ht="15" hidden="false" customHeight="true" outlineLevel="0" collapsed="false">
      <c r="A57" s="189" t="s">
        <v>217</v>
      </c>
      <c r="B57" s="189" t="s">
        <v>109</v>
      </c>
      <c r="C57" s="189" t="s">
        <v>1744</v>
      </c>
      <c r="D57" s="190" t="s">
        <v>1745</v>
      </c>
      <c r="E57" s="190"/>
      <c r="F57" s="189" t="s">
        <v>231</v>
      </c>
      <c r="G57" s="192" t="n">
        <v>1</v>
      </c>
      <c r="H57" s="192" t="n">
        <v>0</v>
      </c>
    </row>
    <row r="58" customFormat="false" ht="15" hidden="false" customHeight="false" outlineLevel="0" collapsed="false">
      <c r="A58" s="315"/>
      <c r="B58" s="315"/>
      <c r="C58" s="315"/>
      <c r="D58" s="316" t="s">
        <v>188</v>
      </c>
      <c r="E58" s="317"/>
      <c r="F58" s="317"/>
      <c r="G58" s="318" t="n">
        <v>1</v>
      </c>
      <c r="H58" s="315"/>
    </row>
    <row r="59" customFormat="false" ht="15" hidden="false" customHeight="true" outlineLevel="0" collapsed="false">
      <c r="A59" s="194" t="s">
        <v>257</v>
      </c>
      <c r="B59" s="194" t="s">
        <v>109</v>
      </c>
      <c r="C59" s="194" t="s">
        <v>1751</v>
      </c>
      <c r="D59" s="195" t="s">
        <v>1752</v>
      </c>
      <c r="E59" s="195"/>
      <c r="F59" s="194" t="s">
        <v>231</v>
      </c>
      <c r="G59" s="197" t="n">
        <v>1</v>
      </c>
      <c r="H59" s="197" t="n">
        <v>0</v>
      </c>
    </row>
    <row r="60" customFormat="false" ht="15" hidden="false" customHeight="false" outlineLevel="0" collapsed="false">
      <c r="A60" s="315"/>
      <c r="B60" s="315"/>
      <c r="C60" s="315"/>
      <c r="D60" s="316" t="s">
        <v>188</v>
      </c>
      <c r="E60" s="317"/>
      <c r="F60" s="317"/>
      <c r="G60" s="319" t="n">
        <v>1</v>
      </c>
      <c r="H60" s="315"/>
    </row>
    <row r="61" customFormat="false" ht="15" hidden="false" customHeight="true" outlineLevel="0" collapsed="false">
      <c r="A61" s="189" t="s">
        <v>261</v>
      </c>
      <c r="B61" s="189" t="s">
        <v>109</v>
      </c>
      <c r="C61" s="189" t="s">
        <v>1754</v>
      </c>
      <c r="D61" s="190" t="s">
        <v>1755</v>
      </c>
      <c r="E61" s="190"/>
      <c r="F61" s="189" t="s">
        <v>231</v>
      </c>
      <c r="G61" s="192" t="n">
        <v>1</v>
      </c>
      <c r="H61" s="192" t="n">
        <v>0</v>
      </c>
    </row>
    <row r="62" customFormat="false" ht="15" hidden="false" customHeight="false" outlineLevel="0" collapsed="false">
      <c r="A62" s="315"/>
      <c r="B62" s="315"/>
      <c r="C62" s="315"/>
      <c r="D62" s="316" t="s">
        <v>188</v>
      </c>
      <c r="E62" s="317"/>
      <c r="F62" s="317"/>
      <c r="G62" s="318" t="n">
        <v>1</v>
      </c>
      <c r="H62" s="315"/>
    </row>
    <row r="63" customFormat="false" ht="15" hidden="false" customHeight="true" outlineLevel="0" collapsed="false">
      <c r="A63" s="194" t="s">
        <v>264</v>
      </c>
      <c r="B63" s="194" t="s">
        <v>109</v>
      </c>
      <c r="C63" s="194" t="s">
        <v>1757</v>
      </c>
      <c r="D63" s="195" t="s">
        <v>1758</v>
      </c>
      <c r="E63" s="195"/>
      <c r="F63" s="194" t="s">
        <v>231</v>
      </c>
      <c r="G63" s="197" t="n">
        <v>1</v>
      </c>
      <c r="H63" s="197" t="n">
        <v>0</v>
      </c>
    </row>
    <row r="64" customFormat="false" ht="15" hidden="false" customHeight="false" outlineLevel="0" collapsed="false">
      <c r="A64" s="315"/>
      <c r="B64" s="315"/>
      <c r="C64" s="315"/>
      <c r="D64" s="316" t="s">
        <v>188</v>
      </c>
      <c r="E64" s="317"/>
      <c r="F64" s="317"/>
      <c r="G64" s="319" t="n">
        <v>1</v>
      </c>
      <c r="H64" s="315"/>
    </row>
    <row r="65" customFormat="false" ht="15" hidden="false" customHeight="true" outlineLevel="0" collapsed="false">
      <c r="A65" s="189" t="s">
        <v>192</v>
      </c>
      <c r="B65" s="189" t="s">
        <v>109</v>
      </c>
      <c r="C65" s="189" t="s">
        <v>1760</v>
      </c>
      <c r="D65" s="190" t="s">
        <v>1761</v>
      </c>
      <c r="E65" s="190"/>
      <c r="F65" s="189" t="s">
        <v>237</v>
      </c>
      <c r="G65" s="192" t="n">
        <v>22</v>
      </c>
      <c r="H65" s="192" t="n">
        <v>0</v>
      </c>
    </row>
    <row r="66" customFormat="false" ht="15" hidden="false" customHeight="false" outlineLevel="0" collapsed="false">
      <c r="A66" s="315"/>
      <c r="B66" s="315"/>
      <c r="C66" s="315"/>
      <c r="D66" s="316" t="s">
        <v>226</v>
      </c>
      <c r="E66" s="317"/>
      <c r="F66" s="317"/>
      <c r="G66" s="318" t="n">
        <v>22</v>
      </c>
      <c r="H66" s="315"/>
    </row>
    <row r="67" customFormat="false" ht="15" hidden="false" customHeight="true" outlineLevel="0" collapsed="false">
      <c r="A67" s="194" t="s">
        <v>226</v>
      </c>
      <c r="B67" s="194" t="s">
        <v>109</v>
      </c>
      <c r="C67" s="194" t="s">
        <v>1763</v>
      </c>
      <c r="D67" s="195" t="s">
        <v>1764</v>
      </c>
      <c r="E67" s="195"/>
      <c r="F67" s="194" t="s">
        <v>237</v>
      </c>
      <c r="G67" s="197" t="n">
        <v>23.98</v>
      </c>
      <c r="H67" s="197" t="n">
        <v>0</v>
      </c>
    </row>
    <row r="68" customFormat="false" ht="15" hidden="false" customHeight="false" outlineLevel="0" collapsed="false">
      <c r="A68" s="315"/>
      <c r="B68" s="315"/>
      <c r="C68" s="315"/>
      <c r="D68" s="316" t="s">
        <v>226</v>
      </c>
      <c r="E68" s="317"/>
      <c r="F68" s="317"/>
      <c r="G68" s="319" t="n">
        <v>22</v>
      </c>
      <c r="H68" s="315"/>
    </row>
    <row r="69" customFormat="false" ht="15" hidden="false" customHeight="false" outlineLevel="0" collapsed="false">
      <c r="A69" s="194"/>
      <c r="B69" s="194"/>
      <c r="C69" s="194"/>
      <c r="D69" s="316" t="s">
        <v>5201</v>
      </c>
      <c r="E69" s="317"/>
      <c r="F69" s="317"/>
      <c r="G69" s="319" t="n">
        <v>1.98</v>
      </c>
      <c r="H69" s="198"/>
    </row>
    <row r="70" customFormat="false" ht="24.05" hidden="false" customHeight="true" outlineLevel="0" collapsed="false">
      <c r="A70" s="189" t="s">
        <v>271</v>
      </c>
      <c r="B70" s="189" t="s">
        <v>109</v>
      </c>
      <c r="C70" s="189" t="s">
        <v>1766</v>
      </c>
      <c r="D70" s="190" t="s">
        <v>1767</v>
      </c>
      <c r="E70" s="190"/>
      <c r="F70" s="189" t="s">
        <v>237</v>
      </c>
      <c r="G70" s="192" t="n">
        <v>22</v>
      </c>
      <c r="H70" s="192" t="n">
        <v>0</v>
      </c>
    </row>
    <row r="71" customFormat="false" ht="15" hidden="false" customHeight="false" outlineLevel="0" collapsed="false">
      <c r="A71" s="315"/>
      <c r="B71" s="315"/>
      <c r="C71" s="315"/>
      <c r="D71" s="316" t="s">
        <v>226</v>
      </c>
      <c r="E71" s="317"/>
      <c r="F71" s="317"/>
      <c r="G71" s="318" t="n">
        <v>22</v>
      </c>
      <c r="H71" s="315"/>
    </row>
    <row r="72" customFormat="false" ht="15" hidden="false" customHeight="true" outlineLevel="0" collapsed="false">
      <c r="A72" s="189" t="s">
        <v>276</v>
      </c>
      <c r="B72" s="189" t="s">
        <v>109</v>
      </c>
      <c r="C72" s="189" t="s">
        <v>1769</v>
      </c>
      <c r="D72" s="190" t="s">
        <v>1770</v>
      </c>
      <c r="E72" s="190"/>
      <c r="F72" s="189" t="s">
        <v>237</v>
      </c>
      <c r="G72" s="192" t="n">
        <v>32</v>
      </c>
      <c r="H72" s="192" t="n">
        <v>0</v>
      </c>
    </row>
    <row r="73" customFormat="false" ht="15" hidden="false" customHeight="false" outlineLevel="0" collapsed="false">
      <c r="A73" s="315"/>
      <c r="B73" s="315"/>
      <c r="C73" s="315"/>
      <c r="D73" s="316" t="s">
        <v>300</v>
      </c>
      <c r="E73" s="317"/>
      <c r="F73" s="317"/>
      <c r="G73" s="318" t="n">
        <v>32</v>
      </c>
      <c r="H73" s="315"/>
    </row>
    <row r="74" customFormat="false" ht="15" hidden="false" customHeight="true" outlineLevel="0" collapsed="false">
      <c r="A74" s="194" t="s">
        <v>281</v>
      </c>
      <c r="B74" s="194" t="s">
        <v>109</v>
      </c>
      <c r="C74" s="194" t="s">
        <v>1772</v>
      </c>
      <c r="D74" s="195" t="s">
        <v>1773</v>
      </c>
      <c r="E74" s="195"/>
      <c r="F74" s="194" t="s">
        <v>237</v>
      </c>
      <c r="G74" s="197" t="n">
        <v>34.88</v>
      </c>
      <c r="H74" s="197" t="n">
        <v>0</v>
      </c>
    </row>
    <row r="75" customFormat="false" ht="15" hidden="false" customHeight="false" outlineLevel="0" collapsed="false">
      <c r="A75" s="315"/>
      <c r="B75" s="315"/>
      <c r="C75" s="315"/>
      <c r="D75" s="316" t="s">
        <v>300</v>
      </c>
      <c r="E75" s="317"/>
      <c r="F75" s="317"/>
      <c r="G75" s="319" t="n">
        <v>32</v>
      </c>
      <c r="H75" s="315"/>
    </row>
    <row r="76" customFormat="false" ht="15" hidden="false" customHeight="false" outlineLevel="0" collapsed="false">
      <c r="A76" s="194"/>
      <c r="B76" s="194"/>
      <c r="C76" s="194"/>
      <c r="D76" s="316" t="s">
        <v>5202</v>
      </c>
      <c r="E76" s="317"/>
      <c r="F76" s="317"/>
      <c r="G76" s="319" t="n">
        <v>2.88</v>
      </c>
      <c r="H76" s="198"/>
    </row>
    <row r="77" customFormat="false" ht="24.05" hidden="false" customHeight="true" outlineLevel="0" collapsed="false">
      <c r="A77" s="189" t="s">
        <v>284</v>
      </c>
      <c r="B77" s="189" t="s">
        <v>109</v>
      </c>
      <c r="C77" s="189" t="s">
        <v>1775</v>
      </c>
      <c r="D77" s="190" t="s">
        <v>1776</v>
      </c>
      <c r="E77" s="190"/>
      <c r="F77" s="189" t="s">
        <v>237</v>
      </c>
      <c r="G77" s="192" t="n">
        <v>32</v>
      </c>
      <c r="H77" s="192" t="n">
        <v>0</v>
      </c>
    </row>
    <row r="78" customFormat="false" ht="15" hidden="false" customHeight="false" outlineLevel="0" collapsed="false">
      <c r="A78" s="315"/>
      <c r="B78" s="315"/>
      <c r="C78" s="315"/>
      <c r="D78" s="316" t="s">
        <v>300</v>
      </c>
      <c r="E78" s="317"/>
      <c r="F78" s="317"/>
      <c r="G78" s="318" t="n">
        <v>32</v>
      </c>
      <c r="H78" s="315"/>
    </row>
    <row r="79" customFormat="false" ht="15" hidden="false" customHeight="true" outlineLevel="0" collapsed="false">
      <c r="A79" s="189" t="s">
        <v>238</v>
      </c>
      <c r="B79" s="189" t="s">
        <v>109</v>
      </c>
      <c r="C79" s="189" t="s">
        <v>1778</v>
      </c>
      <c r="D79" s="190" t="s">
        <v>1779</v>
      </c>
      <c r="E79" s="190"/>
      <c r="F79" s="189" t="s">
        <v>231</v>
      </c>
      <c r="G79" s="192" t="n">
        <v>2</v>
      </c>
      <c r="H79" s="192" t="n">
        <v>0</v>
      </c>
    </row>
    <row r="80" customFormat="false" ht="15" hidden="false" customHeight="false" outlineLevel="0" collapsed="false">
      <c r="A80" s="315"/>
      <c r="B80" s="315"/>
      <c r="C80" s="315"/>
      <c r="D80" s="316" t="s">
        <v>197</v>
      </c>
      <c r="E80" s="317"/>
      <c r="F80" s="317"/>
      <c r="G80" s="318" t="n">
        <v>2</v>
      </c>
      <c r="H80" s="315"/>
    </row>
    <row r="81" customFormat="false" ht="15" hidden="false" customHeight="true" outlineLevel="0" collapsed="false">
      <c r="A81" s="194" t="s">
        <v>289</v>
      </c>
      <c r="B81" s="194" t="s">
        <v>109</v>
      </c>
      <c r="C81" s="194" t="s">
        <v>1781</v>
      </c>
      <c r="D81" s="195" t="s">
        <v>1782</v>
      </c>
      <c r="E81" s="195"/>
      <c r="F81" s="194" t="s">
        <v>252</v>
      </c>
      <c r="G81" s="197" t="n">
        <v>2</v>
      </c>
      <c r="H81" s="197" t="n">
        <v>0</v>
      </c>
    </row>
    <row r="82" customFormat="false" ht="15" hidden="false" customHeight="false" outlineLevel="0" collapsed="false">
      <c r="A82" s="315"/>
      <c r="B82" s="315"/>
      <c r="C82" s="315"/>
      <c r="D82" s="316" t="s">
        <v>197</v>
      </c>
      <c r="E82" s="317"/>
      <c r="F82" s="317"/>
      <c r="G82" s="319" t="n">
        <v>2</v>
      </c>
      <c r="H82" s="315"/>
    </row>
    <row r="83" customFormat="false" ht="15" hidden="false" customHeight="true" outlineLevel="0" collapsed="false">
      <c r="A83" s="189" t="s">
        <v>292</v>
      </c>
      <c r="B83" s="189" t="s">
        <v>109</v>
      </c>
      <c r="C83" s="189" t="s">
        <v>1784</v>
      </c>
      <c r="D83" s="190" t="s">
        <v>1785</v>
      </c>
      <c r="E83" s="190"/>
      <c r="F83" s="189" t="s">
        <v>1786</v>
      </c>
      <c r="G83" s="192" t="n">
        <v>12</v>
      </c>
      <c r="H83" s="192" t="n">
        <v>0</v>
      </c>
    </row>
    <row r="84" customFormat="false" ht="15" hidden="false" customHeight="false" outlineLevel="0" collapsed="false">
      <c r="A84" s="315"/>
      <c r="B84" s="315"/>
      <c r="C84" s="315"/>
      <c r="D84" s="316" t="s">
        <v>240</v>
      </c>
      <c r="E84" s="317"/>
      <c r="F84" s="317"/>
      <c r="G84" s="318" t="n">
        <v>12</v>
      </c>
      <c r="H84" s="315"/>
    </row>
    <row r="85" customFormat="false" ht="24.05" hidden="false" customHeight="true" outlineLevel="0" collapsed="false">
      <c r="A85" s="194" t="s">
        <v>295</v>
      </c>
      <c r="B85" s="194" t="s">
        <v>109</v>
      </c>
      <c r="C85" s="194" t="s">
        <v>1788</v>
      </c>
      <c r="D85" s="195" t="s">
        <v>1789</v>
      </c>
      <c r="E85" s="195"/>
      <c r="F85" s="194" t="s">
        <v>237</v>
      </c>
      <c r="G85" s="197" t="n">
        <v>13.2</v>
      </c>
      <c r="H85" s="197" t="n">
        <v>0</v>
      </c>
    </row>
    <row r="86" customFormat="false" ht="15" hidden="false" customHeight="false" outlineLevel="0" collapsed="false">
      <c r="A86" s="315"/>
      <c r="B86" s="315"/>
      <c r="C86" s="315"/>
      <c r="D86" s="316" t="s">
        <v>240</v>
      </c>
      <c r="E86" s="317"/>
      <c r="F86" s="317"/>
      <c r="G86" s="319" t="n">
        <v>12</v>
      </c>
      <c r="H86" s="315"/>
    </row>
    <row r="87" customFormat="false" ht="15" hidden="false" customHeight="false" outlineLevel="0" collapsed="false">
      <c r="A87" s="194"/>
      <c r="B87" s="194"/>
      <c r="C87" s="194"/>
      <c r="D87" s="316" t="s">
        <v>5203</v>
      </c>
      <c r="E87" s="317"/>
      <c r="F87" s="317"/>
      <c r="G87" s="319" t="n">
        <v>1.2</v>
      </c>
      <c r="H87" s="198"/>
    </row>
    <row r="88" customFormat="false" ht="15" hidden="false" customHeight="true" outlineLevel="0" collapsed="false">
      <c r="A88" s="189" t="s">
        <v>274</v>
      </c>
      <c r="B88" s="189" t="s">
        <v>109</v>
      </c>
      <c r="C88" s="189" t="s">
        <v>1791</v>
      </c>
      <c r="D88" s="190" t="s">
        <v>1792</v>
      </c>
      <c r="E88" s="190"/>
      <c r="F88" s="189" t="s">
        <v>252</v>
      </c>
      <c r="G88" s="192" t="n">
        <v>6</v>
      </c>
      <c r="H88" s="192" t="n">
        <v>0</v>
      </c>
    </row>
    <row r="89" customFormat="false" ht="15" hidden="false" customHeight="false" outlineLevel="0" collapsed="false">
      <c r="A89" s="315"/>
      <c r="B89" s="315"/>
      <c r="C89" s="315"/>
      <c r="D89" s="316" t="s">
        <v>212</v>
      </c>
      <c r="E89" s="317"/>
      <c r="F89" s="317"/>
      <c r="G89" s="318" t="n">
        <v>6</v>
      </c>
      <c r="H89" s="315"/>
    </row>
    <row r="90" customFormat="false" ht="24.05" hidden="false" customHeight="true" outlineLevel="0" collapsed="false">
      <c r="A90" s="194" t="s">
        <v>300</v>
      </c>
      <c r="B90" s="194" t="s">
        <v>109</v>
      </c>
      <c r="C90" s="194" t="s">
        <v>1794</v>
      </c>
      <c r="D90" s="195" t="s">
        <v>1795</v>
      </c>
      <c r="E90" s="195"/>
      <c r="F90" s="194" t="s">
        <v>252</v>
      </c>
      <c r="G90" s="197" t="n">
        <v>6.6</v>
      </c>
      <c r="H90" s="197" t="n">
        <v>0</v>
      </c>
    </row>
    <row r="91" customFormat="false" ht="15" hidden="false" customHeight="false" outlineLevel="0" collapsed="false">
      <c r="A91" s="315"/>
      <c r="B91" s="315"/>
      <c r="C91" s="315"/>
      <c r="D91" s="316" t="s">
        <v>212</v>
      </c>
      <c r="E91" s="317"/>
      <c r="F91" s="317"/>
      <c r="G91" s="319" t="n">
        <v>6</v>
      </c>
      <c r="H91" s="315"/>
    </row>
    <row r="92" customFormat="false" ht="15" hidden="false" customHeight="false" outlineLevel="0" collapsed="false">
      <c r="A92" s="194"/>
      <c r="B92" s="194"/>
      <c r="C92" s="194"/>
      <c r="D92" s="316" t="s">
        <v>5204</v>
      </c>
      <c r="E92" s="317"/>
      <c r="F92" s="317"/>
      <c r="G92" s="319" t="n">
        <v>0.6</v>
      </c>
      <c r="H92" s="198"/>
    </row>
    <row r="93" customFormat="false" ht="15" hidden="false" customHeight="true" outlineLevel="0" collapsed="false">
      <c r="A93" s="189" t="s">
        <v>303</v>
      </c>
      <c r="B93" s="189" t="s">
        <v>109</v>
      </c>
      <c r="C93" s="189" t="s">
        <v>1791</v>
      </c>
      <c r="D93" s="190" t="s">
        <v>1792</v>
      </c>
      <c r="E93" s="190"/>
      <c r="F93" s="189" t="s">
        <v>252</v>
      </c>
      <c r="G93" s="192" t="n">
        <v>3</v>
      </c>
      <c r="H93" s="192" t="n">
        <v>0</v>
      </c>
    </row>
    <row r="94" customFormat="false" ht="15" hidden="false" customHeight="false" outlineLevel="0" collapsed="false">
      <c r="A94" s="315"/>
      <c r="B94" s="315"/>
      <c r="C94" s="315"/>
      <c r="D94" s="316" t="s">
        <v>200</v>
      </c>
      <c r="E94" s="317"/>
      <c r="F94" s="317"/>
      <c r="G94" s="318" t="n">
        <v>3</v>
      </c>
      <c r="H94" s="315"/>
    </row>
    <row r="95" customFormat="false" ht="24.05" hidden="false" customHeight="true" outlineLevel="0" collapsed="false">
      <c r="A95" s="194" t="s">
        <v>307</v>
      </c>
      <c r="B95" s="194" t="s">
        <v>109</v>
      </c>
      <c r="C95" s="194" t="s">
        <v>1798</v>
      </c>
      <c r="D95" s="195" t="s">
        <v>1799</v>
      </c>
      <c r="E95" s="195"/>
      <c r="F95" s="194" t="s">
        <v>252</v>
      </c>
      <c r="G95" s="197" t="n">
        <v>3.3</v>
      </c>
      <c r="H95" s="197" t="n">
        <v>0</v>
      </c>
    </row>
    <row r="96" customFormat="false" ht="15" hidden="false" customHeight="false" outlineLevel="0" collapsed="false">
      <c r="A96" s="315"/>
      <c r="B96" s="315"/>
      <c r="C96" s="315"/>
      <c r="D96" s="316" t="s">
        <v>200</v>
      </c>
      <c r="E96" s="317"/>
      <c r="F96" s="317"/>
      <c r="G96" s="319" t="n">
        <v>3</v>
      </c>
      <c r="H96" s="315"/>
    </row>
    <row r="97" customFormat="false" ht="15" hidden="false" customHeight="false" outlineLevel="0" collapsed="false">
      <c r="A97" s="194"/>
      <c r="B97" s="194"/>
      <c r="C97" s="194"/>
      <c r="D97" s="316" t="s">
        <v>5205</v>
      </c>
      <c r="E97" s="317"/>
      <c r="F97" s="317"/>
      <c r="G97" s="319" t="n">
        <v>0.3</v>
      </c>
      <c r="H97" s="198"/>
    </row>
    <row r="98" customFormat="false" ht="15" hidden="false" customHeight="true" outlineLevel="0" collapsed="false">
      <c r="A98" s="189" t="s">
        <v>311</v>
      </c>
      <c r="B98" s="189" t="s">
        <v>109</v>
      </c>
      <c r="C98" s="189" t="s">
        <v>1801</v>
      </c>
      <c r="D98" s="190" t="s">
        <v>1802</v>
      </c>
      <c r="E98" s="190"/>
      <c r="F98" s="189" t="s">
        <v>231</v>
      </c>
      <c r="G98" s="192" t="n">
        <v>1</v>
      </c>
      <c r="H98" s="192" t="n">
        <v>0</v>
      </c>
    </row>
    <row r="99" customFormat="false" ht="15" hidden="false" customHeight="false" outlineLevel="0" collapsed="false">
      <c r="A99" s="315"/>
      <c r="B99" s="315"/>
      <c r="C99" s="315"/>
      <c r="D99" s="316" t="s">
        <v>188</v>
      </c>
      <c r="E99" s="317"/>
      <c r="F99" s="317"/>
      <c r="G99" s="318" t="n">
        <v>1</v>
      </c>
      <c r="H99" s="315"/>
    </row>
    <row r="100" customFormat="false" ht="15" hidden="false" customHeight="true" outlineLevel="0" collapsed="false">
      <c r="A100" s="189" t="s">
        <v>314</v>
      </c>
      <c r="B100" s="189" t="s">
        <v>109</v>
      </c>
      <c r="C100" s="189" t="s">
        <v>1804</v>
      </c>
      <c r="D100" s="190" t="s">
        <v>1805</v>
      </c>
      <c r="E100" s="190"/>
      <c r="F100" s="189" t="s">
        <v>1625</v>
      </c>
      <c r="G100" s="192" t="n">
        <v>20</v>
      </c>
      <c r="H100" s="192" t="n">
        <v>0</v>
      </c>
    </row>
    <row r="101" customFormat="false" ht="15" hidden="false" customHeight="false" outlineLevel="0" collapsed="false">
      <c r="A101" s="315"/>
      <c r="B101" s="315"/>
      <c r="C101" s="315"/>
      <c r="D101" s="316" t="s">
        <v>264</v>
      </c>
      <c r="E101" s="317"/>
      <c r="F101" s="317"/>
      <c r="G101" s="318" t="n">
        <v>20</v>
      </c>
      <c r="H101" s="315"/>
    </row>
    <row r="102" customFormat="false" ht="15" hidden="false" customHeight="true" outlineLevel="0" collapsed="false">
      <c r="A102" s="194" t="s">
        <v>317</v>
      </c>
      <c r="B102" s="194" t="s">
        <v>109</v>
      </c>
      <c r="C102" s="194" t="s">
        <v>1807</v>
      </c>
      <c r="D102" s="195" t="s">
        <v>1808</v>
      </c>
      <c r="E102" s="195"/>
      <c r="F102" s="194" t="s">
        <v>1625</v>
      </c>
      <c r="G102" s="197" t="n">
        <v>22</v>
      </c>
      <c r="H102" s="197" t="n">
        <v>0</v>
      </c>
    </row>
    <row r="103" customFormat="false" ht="15" hidden="false" customHeight="false" outlineLevel="0" collapsed="false">
      <c r="A103" s="315"/>
      <c r="B103" s="315"/>
      <c r="C103" s="315"/>
      <c r="D103" s="316" t="s">
        <v>264</v>
      </c>
      <c r="E103" s="317"/>
      <c r="F103" s="317"/>
      <c r="G103" s="319" t="n">
        <v>20</v>
      </c>
      <c r="H103" s="315"/>
    </row>
    <row r="104" customFormat="false" ht="15" hidden="false" customHeight="false" outlineLevel="0" collapsed="false">
      <c r="A104" s="194"/>
      <c r="B104" s="194"/>
      <c r="C104" s="194"/>
      <c r="D104" s="316" t="s">
        <v>5206</v>
      </c>
      <c r="E104" s="317"/>
      <c r="F104" s="317"/>
      <c r="G104" s="319" t="n">
        <v>2</v>
      </c>
      <c r="H104" s="198"/>
    </row>
    <row r="105" customFormat="false" ht="24.05" hidden="false" customHeight="true" outlineLevel="0" collapsed="false">
      <c r="A105" s="189" t="s">
        <v>318</v>
      </c>
      <c r="B105" s="189" t="s">
        <v>109</v>
      </c>
      <c r="C105" s="189" t="s">
        <v>1810</v>
      </c>
      <c r="D105" s="190" t="s">
        <v>1811</v>
      </c>
      <c r="E105" s="190"/>
      <c r="F105" s="189" t="s">
        <v>1637</v>
      </c>
      <c r="G105" s="192" t="n">
        <v>12</v>
      </c>
      <c r="H105" s="192" t="n">
        <v>0</v>
      </c>
    </row>
    <row r="106" customFormat="false" ht="15" hidden="false" customHeight="false" outlineLevel="0" collapsed="false">
      <c r="A106" s="315"/>
      <c r="B106" s="315"/>
      <c r="C106" s="315"/>
      <c r="D106" s="316" t="s">
        <v>240</v>
      </c>
      <c r="E106" s="317"/>
      <c r="F106" s="317"/>
      <c r="G106" s="318" t="n">
        <v>12</v>
      </c>
      <c r="H106" s="315"/>
    </row>
    <row r="107" customFormat="false" ht="24.05" hidden="false" customHeight="true" outlineLevel="0" collapsed="false">
      <c r="A107" s="189" t="s">
        <v>322</v>
      </c>
      <c r="B107" s="189" t="s">
        <v>109</v>
      </c>
      <c r="C107" s="189" t="s">
        <v>1813</v>
      </c>
      <c r="D107" s="190" t="s">
        <v>1814</v>
      </c>
      <c r="E107" s="190"/>
      <c r="F107" s="189" t="s">
        <v>1219</v>
      </c>
      <c r="G107" s="192" t="n">
        <v>1</v>
      </c>
      <c r="H107" s="192" t="n">
        <v>0</v>
      </c>
    </row>
    <row r="108" customFormat="false" ht="15" hidden="false" customHeight="false" outlineLevel="0" collapsed="false">
      <c r="A108" s="315"/>
      <c r="B108" s="315"/>
      <c r="C108" s="315"/>
      <c r="D108" s="316" t="s">
        <v>188</v>
      </c>
      <c r="E108" s="317"/>
      <c r="F108" s="317"/>
      <c r="G108" s="318" t="n">
        <v>1</v>
      </c>
      <c r="H108" s="315"/>
    </row>
    <row r="109" customFormat="false" ht="15" hidden="false" customHeight="true" outlineLevel="0" collapsed="false">
      <c r="A109" s="189" t="s">
        <v>326</v>
      </c>
      <c r="B109" s="189" t="s">
        <v>109</v>
      </c>
      <c r="C109" s="189" t="s">
        <v>1816</v>
      </c>
      <c r="D109" s="190" t="s">
        <v>1817</v>
      </c>
      <c r="E109" s="190"/>
      <c r="F109" s="189" t="s">
        <v>237</v>
      </c>
      <c r="G109" s="192" t="n">
        <v>1</v>
      </c>
      <c r="H109" s="192" t="n">
        <v>0</v>
      </c>
    </row>
    <row r="110" customFormat="false" ht="15" hidden="false" customHeight="false" outlineLevel="0" collapsed="false">
      <c r="A110" s="315"/>
      <c r="B110" s="315"/>
      <c r="C110" s="315"/>
      <c r="D110" s="316" t="s">
        <v>188</v>
      </c>
      <c r="E110" s="317"/>
      <c r="F110" s="317"/>
      <c r="G110" s="318" t="n">
        <v>1</v>
      </c>
      <c r="H110" s="315"/>
    </row>
    <row r="111" customFormat="false" ht="24.05" hidden="false" customHeight="true" outlineLevel="0" collapsed="false">
      <c r="A111" s="194" t="s">
        <v>329</v>
      </c>
      <c r="B111" s="194" t="s">
        <v>109</v>
      </c>
      <c r="C111" s="194" t="s">
        <v>1819</v>
      </c>
      <c r="D111" s="195" t="s">
        <v>1820</v>
      </c>
      <c r="E111" s="195"/>
      <c r="F111" s="194" t="s">
        <v>237</v>
      </c>
      <c r="G111" s="197" t="n">
        <v>1</v>
      </c>
      <c r="H111" s="197" t="n">
        <v>0</v>
      </c>
    </row>
    <row r="112" customFormat="false" ht="15" hidden="false" customHeight="false" outlineLevel="0" collapsed="false">
      <c r="A112" s="315"/>
      <c r="B112" s="315"/>
      <c r="C112" s="315"/>
      <c r="D112" s="316" t="s">
        <v>188</v>
      </c>
      <c r="E112" s="317"/>
      <c r="F112" s="317"/>
      <c r="G112" s="319" t="n">
        <v>1</v>
      </c>
      <c r="H112" s="315"/>
    </row>
    <row r="113" customFormat="false" ht="15" hidden="false" customHeight="true" outlineLevel="0" collapsed="false">
      <c r="A113" s="189" t="s">
        <v>332</v>
      </c>
      <c r="B113" s="189" t="s">
        <v>109</v>
      </c>
      <c r="C113" s="189" t="s">
        <v>1822</v>
      </c>
      <c r="D113" s="190" t="s">
        <v>1823</v>
      </c>
      <c r="E113" s="190"/>
      <c r="F113" s="189" t="s">
        <v>237</v>
      </c>
      <c r="G113" s="192" t="n">
        <v>2</v>
      </c>
      <c r="H113" s="192" t="n">
        <v>0</v>
      </c>
    </row>
    <row r="114" customFormat="false" ht="15" hidden="false" customHeight="false" outlineLevel="0" collapsed="false">
      <c r="A114" s="315"/>
      <c r="B114" s="315"/>
      <c r="C114" s="315"/>
      <c r="D114" s="316" t="s">
        <v>197</v>
      </c>
      <c r="E114" s="317"/>
      <c r="F114" s="317"/>
      <c r="G114" s="318" t="n">
        <v>2</v>
      </c>
      <c r="H114" s="315"/>
    </row>
    <row r="115" customFormat="false" ht="24.05" hidden="false" customHeight="true" outlineLevel="0" collapsed="false">
      <c r="A115" s="194" t="s">
        <v>335</v>
      </c>
      <c r="B115" s="194" t="s">
        <v>109</v>
      </c>
      <c r="C115" s="194" t="s">
        <v>1825</v>
      </c>
      <c r="D115" s="195" t="s">
        <v>1826</v>
      </c>
      <c r="E115" s="195"/>
      <c r="F115" s="194" t="s">
        <v>237</v>
      </c>
      <c r="G115" s="197" t="n">
        <v>2</v>
      </c>
      <c r="H115" s="197" t="n">
        <v>0</v>
      </c>
    </row>
    <row r="116" customFormat="false" ht="15" hidden="false" customHeight="false" outlineLevel="0" collapsed="false">
      <c r="A116" s="315"/>
      <c r="B116" s="315"/>
      <c r="C116" s="315"/>
      <c r="D116" s="316" t="s">
        <v>197</v>
      </c>
      <c r="E116" s="317"/>
      <c r="F116" s="317"/>
      <c r="G116" s="319" t="n">
        <v>2</v>
      </c>
      <c r="H116" s="315"/>
    </row>
    <row r="117" customFormat="false" ht="15" hidden="false" customHeight="true" outlineLevel="0" collapsed="false">
      <c r="A117" s="189" t="s">
        <v>338</v>
      </c>
      <c r="B117" s="189" t="s">
        <v>109</v>
      </c>
      <c r="C117" s="189" t="s">
        <v>573</v>
      </c>
      <c r="D117" s="190" t="s">
        <v>1828</v>
      </c>
      <c r="E117" s="190"/>
      <c r="F117" s="189" t="s">
        <v>231</v>
      </c>
      <c r="G117" s="192" t="n">
        <v>1</v>
      </c>
      <c r="H117" s="192" t="n">
        <v>0</v>
      </c>
    </row>
    <row r="118" customFormat="false" ht="15" hidden="false" customHeight="false" outlineLevel="0" collapsed="false">
      <c r="A118" s="315"/>
      <c r="B118" s="315"/>
      <c r="C118" s="315"/>
      <c r="D118" s="316" t="s">
        <v>188</v>
      </c>
      <c r="E118" s="317"/>
      <c r="F118" s="317"/>
      <c r="G118" s="318" t="n">
        <v>1</v>
      </c>
      <c r="H118" s="315"/>
    </row>
    <row r="119" customFormat="false" ht="15" hidden="false" customHeight="true" outlineLevel="0" collapsed="false">
      <c r="A119" s="189" t="s">
        <v>341</v>
      </c>
      <c r="B119" s="189" t="s">
        <v>109</v>
      </c>
      <c r="C119" s="189" t="s">
        <v>1830</v>
      </c>
      <c r="D119" s="190" t="s">
        <v>1831</v>
      </c>
      <c r="E119" s="190"/>
      <c r="F119" s="189" t="s">
        <v>231</v>
      </c>
      <c r="G119" s="192" t="n">
        <v>1</v>
      </c>
      <c r="H119" s="192" t="n">
        <v>0</v>
      </c>
    </row>
    <row r="120" customFormat="false" ht="15" hidden="false" customHeight="false" outlineLevel="0" collapsed="false">
      <c r="A120" s="315"/>
      <c r="B120" s="315"/>
      <c r="C120" s="315"/>
      <c r="D120" s="316" t="s">
        <v>188</v>
      </c>
      <c r="E120" s="317"/>
      <c r="F120" s="317"/>
      <c r="G120" s="318" t="n">
        <v>1</v>
      </c>
      <c r="H120" s="315"/>
    </row>
    <row r="121" customFormat="false" ht="24.05" hidden="false" customHeight="true" outlineLevel="0" collapsed="false">
      <c r="A121" s="189" t="s">
        <v>344</v>
      </c>
      <c r="B121" s="189" t="s">
        <v>109</v>
      </c>
      <c r="C121" s="189" t="s">
        <v>1833</v>
      </c>
      <c r="D121" s="190" t="s">
        <v>1834</v>
      </c>
      <c r="E121" s="190"/>
      <c r="F121" s="189" t="s">
        <v>231</v>
      </c>
      <c r="G121" s="192" t="n">
        <v>2</v>
      </c>
      <c r="H121" s="192" t="n">
        <v>0</v>
      </c>
    </row>
    <row r="122" customFormat="false" ht="15" hidden="false" customHeight="false" outlineLevel="0" collapsed="false">
      <c r="A122" s="315"/>
      <c r="B122" s="315"/>
      <c r="C122" s="315"/>
      <c r="D122" s="316" t="s">
        <v>197</v>
      </c>
      <c r="E122" s="317"/>
      <c r="F122" s="317"/>
      <c r="G122" s="318" t="n">
        <v>2</v>
      </c>
      <c r="H122" s="315"/>
    </row>
    <row r="123" customFormat="false" ht="15" hidden="false" customHeight="true" outlineLevel="0" collapsed="false">
      <c r="A123" s="189" t="s">
        <v>348</v>
      </c>
      <c r="B123" s="189" t="s">
        <v>109</v>
      </c>
      <c r="C123" s="189" t="s">
        <v>1836</v>
      </c>
      <c r="D123" s="190" t="s">
        <v>1837</v>
      </c>
      <c r="E123" s="190"/>
      <c r="F123" s="189" t="s">
        <v>231</v>
      </c>
      <c r="G123" s="192" t="n">
        <v>2</v>
      </c>
      <c r="H123" s="192" t="n">
        <v>0</v>
      </c>
    </row>
    <row r="124" customFormat="false" ht="15" hidden="false" customHeight="false" outlineLevel="0" collapsed="false">
      <c r="A124" s="315"/>
      <c r="B124" s="315"/>
      <c r="C124" s="315"/>
      <c r="D124" s="316" t="s">
        <v>197</v>
      </c>
      <c r="E124" s="317"/>
      <c r="F124" s="317"/>
      <c r="G124" s="318" t="n">
        <v>2</v>
      </c>
      <c r="H124" s="315"/>
    </row>
    <row r="125" customFormat="false" ht="15" hidden="false" customHeight="true" outlineLevel="0" collapsed="false">
      <c r="A125" s="194" t="s">
        <v>353</v>
      </c>
      <c r="B125" s="194" t="s">
        <v>109</v>
      </c>
      <c r="C125" s="194" t="s">
        <v>1839</v>
      </c>
      <c r="D125" s="195" t="s">
        <v>1840</v>
      </c>
      <c r="E125" s="195"/>
      <c r="F125" s="194" t="s">
        <v>231</v>
      </c>
      <c r="G125" s="197" t="n">
        <v>2</v>
      </c>
      <c r="H125" s="197" t="n">
        <v>0</v>
      </c>
    </row>
    <row r="126" customFormat="false" ht="15" hidden="false" customHeight="false" outlineLevel="0" collapsed="false">
      <c r="A126" s="315"/>
      <c r="B126" s="315"/>
      <c r="C126" s="315"/>
      <c r="D126" s="316" t="s">
        <v>197</v>
      </c>
      <c r="E126" s="317"/>
      <c r="F126" s="317"/>
      <c r="G126" s="319" t="n">
        <v>2</v>
      </c>
      <c r="H126" s="315"/>
    </row>
    <row r="127" customFormat="false" ht="24.05" hidden="false" customHeight="true" outlineLevel="0" collapsed="false">
      <c r="A127" s="189" t="s">
        <v>356</v>
      </c>
      <c r="B127" s="189" t="s">
        <v>109</v>
      </c>
      <c r="C127" s="189" t="s">
        <v>1623</v>
      </c>
      <c r="D127" s="190" t="s">
        <v>1842</v>
      </c>
      <c r="E127" s="190"/>
      <c r="F127" s="189" t="s">
        <v>1625</v>
      </c>
      <c r="G127" s="192" t="n">
        <v>62</v>
      </c>
      <c r="H127" s="192" t="n">
        <v>0</v>
      </c>
    </row>
    <row r="128" customFormat="false" ht="15" hidden="false" customHeight="false" outlineLevel="0" collapsed="false">
      <c r="A128" s="315"/>
      <c r="B128" s="315"/>
      <c r="C128" s="315"/>
      <c r="D128" s="316" t="s">
        <v>396</v>
      </c>
      <c r="E128" s="317"/>
      <c r="F128" s="317"/>
      <c r="G128" s="318" t="n">
        <v>62</v>
      </c>
      <c r="H128" s="315"/>
    </row>
    <row r="129" customFormat="false" ht="15" hidden="false" customHeight="true" outlineLevel="0" collapsed="false">
      <c r="A129" s="194" t="s">
        <v>359</v>
      </c>
      <c r="B129" s="194" t="s">
        <v>109</v>
      </c>
      <c r="C129" s="194" t="s">
        <v>1844</v>
      </c>
      <c r="D129" s="195" t="s">
        <v>1845</v>
      </c>
      <c r="E129" s="195"/>
      <c r="F129" s="194" t="s">
        <v>1625</v>
      </c>
      <c r="G129" s="197" t="n">
        <v>55</v>
      </c>
      <c r="H129" s="197" t="n">
        <v>0</v>
      </c>
    </row>
    <row r="130" customFormat="false" ht="15" hidden="false" customHeight="false" outlineLevel="0" collapsed="false">
      <c r="A130" s="315"/>
      <c r="B130" s="315"/>
      <c r="C130" s="315"/>
      <c r="D130" s="316" t="s">
        <v>359</v>
      </c>
      <c r="E130" s="317"/>
      <c r="F130" s="317"/>
      <c r="G130" s="319" t="n">
        <v>50</v>
      </c>
      <c r="H130" s="315"/>
    </row>
    <row r="131" customFormat="false" ht="15" hidden="false" customHeight="false" outlineLevel="0" collapsed="false">
      <c r="A131" s="194"/>
      <c r="B131" s="194"/>
      <c r="C131" s="194"/>
      <c r="D131" s="316" t="s">
        <v>5207</v>
      </c>
      <c r="E131" s="317"/>
      <c r="F131" s="317"/>
      <c r="G131" s="319" t="n">
        <v>5</v>
      </c>
      <c r="H131" s="198"/>
    </row>
    <row r="132" customFormat="false" ht="15" hidden="false" customHeight="true" outlineLevel="0" collapsed="false">
      <c r="A132" s="194" t="s">
        <v>362</v>
      </c>
      <c r="B132" s="194" t="s">
        <v>109</v>
      </c>
      <c r="C132" s="194" t="s">
        <v>1847</v>
      </c>
      <c r="D132" s="195" t="s">
        <v>1848</v>
      </c>
      <c r="E132" s="195"/>
      <c r="F132" s="194" t="s">
        <v>1625</v>
      </c>
      <c r="G132" s="197" t="n">
        <v>6.6</v>
      </c>
      <c r="H132" s="197" t="n">
        <v>0</v>
      </c>
    </row>
    <row r="133" customFormat="false" ht="15" hidden="false" customHeight="false" outlineLevel="0" collapsed="false">
      <c r="A133" s="315"/>
      <c r="B133" s="315"/>
      <c r="C133" s="315"/>
      <c r="D133" s="316" t="s">
        <v>212</v>
      </c>
      <c r="E133" s="317"/>
      <c r="F133" s="317"/>
      <c r="G133" s="319" t="n">
        <v>6</v>
      </c>
      <c r="H133" s="315"/>
    </row>
    <row r="134" customFormat="false" ht="15" hidden="false" customHeight="false" outlineLevel="0" collapsed="false">
      <c r="A134" s="194"/>
      <c r="B134" s="194"/>
      <c r="C134" s="194"/>
      <c r="D134" s="316" t="s">
        <v>5204</v>
      </c>
      <c r="E134" s="317"/>
      <c r="F134" s="317"/>
      <c r="G134" s="319" t="n">
        <v>0.6</v>
      </c>
      <c r="H134" s="198"/>
    </row>
    <row r="135" customFormat="false" ht="15" hidden="false" customHeight="true" outlineLevel="0" collapsed="false">
      <c r="A135" s="194" t="s">
        <v>365</v>
      </c>
      <c r="B135" s="194" t="s">
        <v>109</v>
      </c>
      <c r="C135" s="194" t="s">
        <v>1627</v>
      </c>
      <c r="D135" s="195" t="s">
        <v>1850</v>
      </c>
      <c r="E135" s="195"/>
      <c r="F135" s="194" t="s">
        <v>1625</v>
      </c>
      <c r="G135" s="197" t="n">
        <v>6.6</v>
      </c>
      <c r="H135" s="197" t="n">
        <v>0</v>
      </c>
    </row>
    <row r="136" customFormat="false" ht="15" hidden="false" customHeight="false" outlineLevel="0" collapsed="false">
      <c r="A136" s="315"/>
      <c r="B136" s="315"/>
      <c r="C136" s="315"/>
      <c r="D136" s="316" t="s">
        <v>212</v>
      </c>
      <c r="E136" s="317"/>
      <c r="F136" s="317"/>
      <c r="G136" s="319" t="n">
        <v>6</v>
      </c>
      <c r="H136" s="315"/>
    </row>
    <row r="137" customFormat="false" ht="15" hidden="false" customHeight="false" outlineLevel="0" collapsed="false">
      <c r="A137" s="194"/>
      <c r="B137" s="194"/>
      <c r="C137" s="194"/>
      <c r="D137" s="316" t="s">
        <v>5204</v>
      </c>
      <c r="E137" s="317"/>
      <c r="F137" s="317"/>
      <c r="G137" s="319" t="n">
        <v>0.6</v>
      </c>
      <c r="H137" s="198"/>
    </row>
    <row r="138" customFormat="false" ht="15" hidden="false" customHeight="true" outlineLevel="0" collapsed="false">
      <c r="A138" s="189" t="s">
        <v>368</v>
      </c>
      <c r="B138" s="189" t="s">
        <v>109</v>
      </c>
      <c r="C138" s="189" t="s">
        <v>1854</v>
      </c>
      <c r="D138" s="190" t="s">
        <v>1855</v>
      </c>
      <c r="E138" s="190"/>
      <c r="F138" s="189" t="s">
        <v>231</v>
      </c>
      <c r="G138" s="192" t="n">
        <v>1</v>
      </c>
      <c r="H138" s="192" t="n">
        <v>0</v>
      </c>
    </row>
    <row r="139" customFormat="false" ht="15" hidden="false" customHeight="false" outlineLevel="0" collapsed="false">
      <c r="A139" s="315"/>
      <c r="B139" s="315"/>
      <c r="C139" s="315"/>
      <c r="D139" s="316" t="s">
        <v>188</v>
      </c>
      <c r="E139" s="317"/>
      <c r="F139" s="317"/>
      <c r="G139" s="318" t="n">
        <v>1</v>
      </c>
      <c r="H139" s="315"/>
    </row>
    <row r="140" customFormat="false" ht="24.05" hidden="false" customHeight="true" outlineLevel="0" collapsed="false">
      <c r="A140" s="194" t="s">
        <v>371</v>
      </c>
      <c r="B140" s="194" t="s">
        <v>109</v>
      </c>
      <c r="C140" s="194" t="s">
        <v>1858</v>
      </c>
      <c r="D140" s="195" t="s">
        <v>1859</v>
      </c>
      <c r="E140" s="195"/>
      <c r="F140" s="194" t="s">
        <v>231</v>
      </c>
      <c r="G140" s="197" t="n">
        <v>1</v>
      </c>
      <c r="H140" s="197" t="n">
        <v>0</v>
      </c>
    </row>
    <row r="141" customFormat="false" ht="15" hidden="false" customHeight="false" outlineLevel="0" collapsed="false">
      <c r="A141" s="315"/>
      <c r="B141" s="315"/>
      <c r="C141" s="315"/>
      <c r="D141" s="316" t="s">
        <v>188</v>
      </c>
      <c r="E141" s="317"/>
      <c r="F141" s="317"/>
      <c r="G141" s="319" t="n">
        <v>1</v>
      </c>
      <c r="H141" s="315"/>
    </row>
    <row r="142" customFormat="false" ht="15" hidden="false" customHeight="true" outlineLevel="0" collapsed="false">
      <c r="A142" s="189" t="s">
        <v>374</v>
      </c>
      <c r="B142" s="189" t="s">
        <v>109</v>
      </c>
      <c r="C142" s="189" t="s">
        <v>1714</v>
      </c>
      <c r="D142" s="190" t="s">
        <v>1715</v>
      </c>
      <c r="E142" s="190"/>
      <c r="F142" s="189" t="s">
        <v>231</v>
      </c>
      <c r="G142" s="192" t="n">
        <v>1</v>
      </c>
      <c r="H142" s="192" t="n">
        <v>0</v>
      </c>
    </row>
    <row r="143" customFormat="false" ht="15" hidden="false" customHeight="false" outlineLevel="0" collapsed="false">
      <c r="A143" s="315"/>
      <c r="B143" s="315"/>
      <c r="C143" s="315"/>
      <c r="D143" s="316" t="s">
        <v>188</v>
      </c>
      <c r="E143" s="317"/>
      <c r="F143" s="317"/>
      <c r="G143" s="318" t="n">
        <v>1</v>
      </c>
      <c r="H143" s="315"/>
    </row>
    <row r="144" customFormat="false" ht="15" hidden="false" customHeight="true" outlineLevel="0" collapsed="false">
      <c r="A144" s="194" t="s">
        <v>377</v>
      </c>
      <c r="B144" s="194" t="s">
        <v>109</v>
      </c>
      <c r="C144" s="194" t="s">
        <v>1862</v>
      </c>
      <c r="D144" s="195" t="s">
        <v>1718</v>
      </c>
      <c r="E144" s="195"/>
      <c r="F144" s="194" t="s">
        <v>231</v>
      </c>
      <c r="G144" s="197" t="n">
        <v>1</v>
      </c>
      <c r="H144" s="197" t="n">
        <v>0</v>
      </c>
    </row>
    <row r="145" customFormat="false" ht="15" hidden="false" customHeight="false" outlineLevel="0" collapsed="false">
      <c r="A145" s="315"/>
      <c r="B145" s="315"/>
      <c r="C145" s="315"/>
      <c r="D145" s="316" t="s">
        <v>188</v>
      </c>
      <c r="E145" s="317"/>
      <c r="F145" s="317"/>
      <c r="G145" s="319" t="n">
        <v>1</v>
      </c>
      <c r="H145" s="315"/>
    </row>
    <row r="146" customFormat="false" ht="15" hidden="false" customHeight="true" outlineLevel="0" collapsed="false">
      <c r="A146" s="189" t="s">
        <v>380</v>
      </c>
      <c r="B146" s="189" t="s">
        <v>109</v>
      </c>
      <c r="C146" s="189" t="s">
        <v>1864</v>
      </c>
      <c r="D146" s="190" t="s">
        <v>1865</v>
      </c>
      <c r="E146" s="190"/>
      <c r="F146" s="189" t="s">
        <v>231</v>
      </c>
      <c r="G146" s="192" t="n">
        <v>2</v>
      </c>
      <c r="H146" s="192" t="n">
        <v>0</v>
      </c>
    </row>
    <row r="147" customFormat="false" ht="15" hidden="false" customHeight="false" outlineLevel="0" collapsed="false">
      <c r="A147" s="315"/>
      <c r="B147" s="315"/>
      <c r="C147" s="315"/>
      <c r="D147" s="316" t="s">
        <v>197</v>
      </c>
      <c r="E147" s="317"/>
      <c r="F147" s="317"/>
      <c r="G147" s="318" t="n">
        <v>2</v>
      </c>
      <c r="H147" s="315"/>
    </row>
    <row r="148" customFormat="false" ht="24.05" hidden="false" customHeight="true" outlineLevel="0" collapsed="false">
      <c r="A148" s="194" t="s">
        <v>384</v>
      </c>
      <c r="B148" s="194" t="s">
        <v>109</v>
      </c>
      <c r="C148" s="194" t="s">
        <v>1867</v>
      </c>
      <c r="D148" s="195" t="s">
        <v>1868</v>
      </c>
      <c r="E148" s="195"/>
      <c r="F148" s="194" t="s">
        <v>231</v>
      </c>
      <c r="G148" s="197" t="n">
        <v>2</v>
      </c>
      <c r="H148" s="197" t="n">
        <v>0</v>
      </c>
    </row>
    <row r="149" customFormat="false" ht="15" hidden="false" customHeight="false" outlineLevel="0" collapsed="false">
      <c r="A149" s="315"/>
      <c r="B149" s="315"/>
      <c r="C149" s="315"/>
      <c r="D149" s="316" t="s">
        <v>197</v>
      </c>
      <c r="E149" s="317"/>
      <c r="F149" s="317"/>
      <c r="G149" s="319" t="n">
        <v>2</v>
      </c>
      <c r="H149" s="315"/>
    </row>
    <row r="150" customFormat="false" ht="15" hidden="false" customHeight="true" outlineLevel="0" collapsed="false">
      <c r="A150" s="189" t="s">
        <v>387</v>
      </c>
      <c r="B150" s="189" t="s">
        <v>109</v>
      </c>
      <c r="C150" s="189" t="s">
        <v>1730</v>
      </c>
      <c r="D150" s="190" t="s">
        <v>1731</v>
      </c>
      <c r="E150" s="190"/>
      <c r="F150" s="189" t="s">
        <v>231</v>
      </c>
      <c r="G150" s="192" t="n">
        <v>2</v>
      </c>
      <c r="H150" s="192" t="n">
        <v>0</v>
      </c>
    </row>
    <row r="151" customFormat="false" ht="15" hidden="false" customHeight="false" outlineLevel="0" collapsed="false">
      <c r="A151" s="315"/>
      <c r="B151" s="315"/>
      <c r="C151" s="315"/>
      <c r="D151" s="316" t="s">
        <v>197</v>
      </c>
      <c r="E151" s="317"/>
      <c r="F151" s="317"/>
      <c r="G151" s="318" t="n">
        <v>2</v>
      </c>
      <c r="H151" s="315"/>
    </row>
    <row r="152" customFormat="false" ht="15" hidden="false" customHeight="true" outlineLevel="0" collapsed="false">
      <c r="A152" s="194" t="s">
        <v>390</v>
      </c>
      <c r="B152" s="194" t="s">
        <v>109</v>
      </c>
      <c r="C152" s="194" t="s">
        <v>1733</v>
      </c>
      <c r="D152" s="195" t="s">
        <v>1734</v>
      </c>
      <c r="E152" s="195"/>
      <c r="F152" s="194" t="s">
        <v>231</v>
      </c>
      <c r="G152" s="197" t="n">
        <v>2</v>
      </c>
      <c r="H152" s="197" t="n">
        <v>0</v>
      </c>
    </row>
    <row r="153" customFormat="false" ht="15" hidden="false" customHeight="false" outlineLevel="0" collapsed="false">
      <c r="A153" s="315"/>
      <c r="B153" s="315"/>
      <c r="C153" s="315"/>
      <c r="D153" s="316" t="s">
        <v>197</v>
      </c>
      <c r="E153" s="317"/>
      <c r="F153" s="317"/>
      <c r="G153" s="319" t="n">
        <v>2</v>
      </c>
      <c r="H153" s="315"/>
    </row>
    <row r="154" customFormat="false" ht="15" hidden="false" customHeight="true" outlineLevel="0" collapsed="false">
      <c r="A154" s="189" t="s">
        <v>393</v>
      </c>
      <c r="B154" s="189" t="s">
        <v>109</v>
      </c>
      <c r="C154" s="189" t="s">
        <v>1730</v>
      </c>
      <c r="D154" s="190" t="s">
        <v>1731</v>
      </c>
      <c r="E154" s="190"/>
      <c r="F154" s="189" t="s">
        <v>231</v>
      </c>
      <c r="G154" s="192" t="n">
        <v>5</v>
      </c>
      <c r="H154" s="192" t="n">
        <v>0</v>
      </c>
    </row>
    <row r="155" customFormat="false" ht="15" hidden="false" customHeight="false" outlineLevel="0" collapsed="false">
      <c r="A155" s="315"/>
      <c r="B155" s="315"/>
      <c r="C155" s="315"/>
      <c r="D155" s="316" t="s">
        <v>209</v>
      </c>
      <c r="E155" s="317"/>
      <c r="F155" s="317"/>
      <c r="G155" s="318" t="n">
        <v>5</v>
      </c>
      <c r="H155" s="315"/>
    </row>
    <row r="156" customFormat="false" ht="15" hidden="false" customHeight="true" outlineLevel="0" collapsed="false">
      <c r="A156" s="194" t="s">
        <v>396</v>
      </c>
      <c r="B156" s="194" t="s">
        <v>109</v>
      </c>
      <c r="C156" s="194" t="s">
        <v>1737</v>
      </c>
      <c r="D156" s="195" t="s">
        <v>1738</v>
      </c>
      <c r="E156" s="195"/>
      <c r="F156" s="194" t="s">
        <v>231</v>
      </c>
      <c r="G156" s="197" t="n">
        <v>5</v>
      </c>
      <c r="H156" s="197" t="n">
        <v>0</v>
      </c>
    </row>
    <row r="157" customFormat="false" ht="15" hidden="false" customHeight="false" outlineLevel="0" collapsed="false">
      <c r="A157" s="315"/>
      <c r="B157" s="315"/>
      <c r="C157" s="315"/>
      <c r="D157" s="316" t="s">
        <v>209</v>
      </c>
      <c r="E157" s="317"/>
      <c r="F157" s="317"/>
      <c r="G157" s="319" t="n">
        <v>5</v>
      </c>
      <c r="H157" s="315"/>
    </row>
    <row r="158" customFormat="false" ht="15" hidden="false" customHeight="true" outlineLevel="0" collapsed="false">
      <c r="A158" s="189" t="s">
        <v>399</v>
      </c>
      <c r="B158" s="189" t="s">
        <v>109</v>
      </c>
      <c r="C158" s="189" t="s">
        <v>1874</v>
      </c>
      <c r="D158" s="190" t="s">
        <v>1875</v>
      </c>
      <c r="E158" s="190"/>
      <c r="F158" s="189" t="s">
        <v>231</v>
      </c>
      <c r="G158" s="192" t="n">
        <v>1</v>
      </c>
      <c r="H158" s="192" t="n">
        <v>0</v>
      </c>
    </row>
    <row r="159" customFormat="false" ht="15" hidden="false" customHeight="false" outlineLevel="0" collapsed="false">
      <c r="A159" s="315"/>
      <c r="B159" s="315"/>
      <c r="C159" s="315"/>
      <c r="D159" s="316" t="s">
        <v>188</v>
      </c>
      <c r="E159" s="317"/>
      <c r="F159" s="317"/>
      <c r="G159" s="318" t="n">
        <v>1</v>
      </c>
      <c r="H159" s="315"/>
    </row>
    <row r="160" customFormat="false" ht="15" hidden="false" customHeight="true" outlineLevel="0" collapsed="false">
      <c r="A160" s="194" t="s">
        <v>402</v>
      </c>
      <c r="B160" s="194" t="s">
        <v>109</v>
      </c>
      <c r="C160" s="194" t="s">
        <v>1877</v>
      </c>
      <c r="D160" s="195" t="s">
        <v>1878</v>
      </c>
      <c r="E160" s="195"/>
      <c r="F160" s="194" t="s">
        <v>231</v>
      </c>
      <c r="G160" s="197" t="n">
        <v>1</v>
      </c>
      <c r="H160" s="197" t="n">
        <v>0</v>
      </c>
    </row>
    <row r="161" customFormat="false" ht="15" hidden="false" customHeight="false" outlineLevel="0" collapsed="false">
      <c r="A161" s="315"/>
      <c r="B161" s="315"/>
      <c r="C161" s="315"/>
      <c r="D161" s="316" t="s">
        <v>188</v>
      </c>
      <c r="E161" s="317"/>
      <c r="F161" s="317"/>
      <c r="G161" s="319" t="n">
        <v>1</v>
      </c>
      <c r="H161" s="315"/>
    </row>
    <row r="162" customFormat="false" ht="15" hidden="false" customHeight="true" outlineLevel="0" collapsed="false">
      <c r="A162" s="189" t="s">
        <v>405</v>
      </c>
      <c r="B162" s="189" t="s">
        <v>109</v>
      </c>
      <c r="C162" s="189" t="s">
        <v>1760</v>
      </c>
      <c r="D162" s="190" t="s">
        <v>1761</v>
      </c>
      <c r="E162" s="190"/>
      <c r="F162" s="189" t="s">
        <v>237</v>
      </c>
      <c r="G162" s="192" t="n">
        <v>38</v>
      </c>
      <c r="H162" s="192" t="n">
        <v>0</v>
      </c>
    </row>
    <row r="163" customFormat="false" ht="15" hidden="false" customHeight="false" outlineLevel="0" collapsed="false">
      <c r="A163" s="315"/>
      <c r="B163" s="315"/>
      <c r="C163" s="315"/>
      <c r="D163" s="316" t="s">
        <v>318</v>
      </c>
      <c r="E163" s="317"/>
      <c r="F163" s="317"/>
      <c r="G163" s="318" t="n">
        <v>38</v>
      </c>
      <c r="H163" s="315"/>
    </row>
    <row r="164" customFormat="false" ht="15" hidden="false" customHeight="true" outlineLevel="0" collapsed="false">
      <c r="A164" s="194" t="s">
        <v>407</v>
      </c>
      <c r="B164" s="194" t="s">
        <v>109</v>
      </c>
      <c r="C164" s="194" t="s">
        <v>1763</v>
      </c>
      <c r="D164" s="195" t="s">
        <v>1764</v>
      </c>
      <c r="E164" s="195"/>
      <c r="F164" s="194" t="s">
        <v>237</v>
      </c>
      <c r="G164" s="197" t="n">
        <v>41.42</v>
      </c>
      <c r="H164" s="197" t="n">
        <v>0</v>
      </c>
    </row>
    <row r="165" customFormat="false" ht="15" hidden="false" customHeight="false" outlineLevel="0" collapsed="false">
      <c r="A165" s="315"/>
      <c r="B165" s="315"/>
      <c r="C165" s="315"/>
      <c r="D165" s="316" t="s">
        <v>318</v>
      </c>
      <c r="E165" s="317"/>
      <c r="F165" s="317"/>
      <c r="G165" s="319" t="n">
        <v>38</v>
      </c>
      <c r="H165" s="315"/>
    </row>
    <row r="166" customFormat="false" ht="15" hidden="false" customHeight="false" outlineLevel="0" collapsed="false">
      <c r="A166" s="194"/>
      <c r="B166" s="194"/>
      <c r="C166" s="194"/>
      <c r="D166" s="316" t="s">
        <v>5208</v>
      </c>
      <c r="E166" s="317"/>
      <c r="F166" s="317"/>
      <c r="G166" s="319" t="n">
        <v>3.42</v>
      </c>
      <c r="H166" s="198"/>
    </row>
    <row r="167" customFormat="false" ht="24.05" hidden="false" customHeight="true" outlineLevel="0" collapsed="false">
      <c r="A167" s="189" t="s">
        <v>411</v>
      </c>
      <c r="B167" s="189" t="s">
        <v>109</v>
      </c>
      <c r="C167" s="189" t="s">
        <v>1882</v>
      </c>
      <c r="D167" s="190" t="s">
        <v>1767</v>
      </c>
      <c r="E167" s="190"/>
      <c r="F167" s="189" t="s">
        <v>237</v>
      </c>
      <c r="G167" s="192" t="n">
        <v>38</v>
      </c>
      <c r="H167" s="192" t="n">
        <v>0</v>
      </c>
    </row>
    <row r="168" customFormat="false" ht="15" hidden="false" customHeight="false" outlineLevel="0" collapsed="false">
      <c r="A168" s="315"/>
      <c r="B168" s="315"/>
      <c r="C168" s="315"/>
      <c r="D168" s="316" t="s">
        <v>318</v>
      </c>
      <c r="E168" s="317"/>
      <c r="F168" s="317"/>
      <c r="G168" s="318" t="n">
        <v>38</v>
      </c>
      <c r="H168" s="315"/>
    </row>
    <row r="169" customFormat="false" ht="15" hidden="false" customHeight="true" outlineLevel="0" collapsed="false">
      <c r="A169" s="189" t="s">
        <v>416</v>
      </c>
      <c r="B169" s="189" t="s">
        <v>109</v>
      </c>
      <c r="C169" s="189" t="s">
        <v>1791</v>
      </c>
      <c r="D169" s="190" t="s">
        <v>1792</v>
      </c>
      <c r="E169" s="190"/>
      <c r="F169" s="189" t="s">
        <v>252</v>
      </c>
      <c r="G169" s="192" t="n">
        <v>4</v>
      </c>
      <c r="H169" s="192" t="n">
        <v>0</v>
      </c>
    </row>
    <row r="170" customFormat="false" ht="15" hidden="false" customHeight="false" outlineLevel="0" collapsed="false">
      <c r="A170" s="315"/>
      <c r="B170" s="315"/>
      <c r="C170" s="315"/>
      <c r="D170" s="316" t="s">
        <v>205</v>
      </c>
      <c r="E170" s="317"/>
      <c r="F170" s="317"/>
      <c r="G170" s="318" t="n">
        <v>4</v>
      </c>
      <c r="H170" s="315"/>
    </row>
    <row r="171" customFormat="false" ht="24.05" hidden="false" customHeight="true" outlineLevel="0" collapsed="false">
      <c r="A171" s="194" t="s">
        <v>419</v>
      </c>
      <c r="B171" s="194" t="s">
        <v>109</v>
      </c>
      <c r="C171" s="194" t="s">
        <v>1794</v>
      </c>
      <c r="D171" s="195" t="s">
        <v>1795</v>
      </c>
      <c r="E171" s="195"/>
      <c r="F171" s="194" t="s">
        <v>252</v>
      </c>
      <c r="G171" s="197" t="n">
        <v>4</v>
      </c>
      <c r="H171" s="197" t="n">
        <v>0</v>
      </c>
    </row>
    <row r="172" customFormat="false" ht="15" hidden="false" customHeight="false" outlineLevel="0" collapsed="false">
      <c r="A172" s="315"/>
      <c r="B172" s="315"/>
      <c r="C172" s="315"/>
      <c r="D172" s="316" t="s">
        <v>205</v>
      </c>
      <c r="E172" s="317"/>
      <c r="F172" s="317"/>
      <c r="G172" s="319" t="n">
        <v>4</v>
      </c>
      <c r="H172" s="315"/>
    </row>
    <row r="173" customFormat="false" ht="24.05" hidden="false" customHeight="true" outlineLevel="0" collapsed="false">
      <c r="A173" s="189" t="s">
        <v>422</v>
      </c>
      <c r="B173" s="189" t="s">
        <v>109</v>
      </c>
      <c r="C173" s="189" t="s">
        <v>1810</v>
      </c>
      <c r="D173" s="190" t="s">
        <v>1811</v>
      </c>
      <c r="E173" s="190"/>
      <c r="F173" s="189" t="s">
        <v>1637</v>
      </c>
      <c r="G173" s="192" t="n">
        <v>12</v>
      </c>
      <c r="H173" s="192" t="n">
        <v>0</v>
      </c>
    </row>
    <row r="174" customFormat="false" ht="15" hidden="false" customHeight="false" outlineLevel="0" collapsed="false">
      <c r="A174" s="315"/>
      <c r="B174" s="315"/>
      <c r="C174" s="315"/>
      <c r="D174" s="316" t="s">
        <v>240</v>
      </c>
      <c r="E174" s="317"/>
      <c r="F174" s="317"/>
      <c r="G174" s="318" t="n">
        <v>12</v>
      </c>
      <c r="H174" s="315"/>
    </row>
    <row r="175" customFormat="false" ht="24.05" hidden="false" customHeight="true" outlineLevel="0" collapsed="false">
      <c r="A175" s="189" t="s">
        <v>425</v>
      </c>
      <c r="B175" s="189" t="s">
        <v>109</v>
      </c>
      <c r="C175" s="189" t="s">
        <v>1887</v>
      </c>
      <c r="D175" s="190" t="s">
        <v>1814</v>
      </c>
      <c r="E175" s="190"/>
      <c r="F175" s="189" t="s">
        <v>1219</v>
      </c>
      <c r="G175" s="192" t="n">
        <v>1</v>
      </c>
      <c r="H175" s="192" t="n">
        <v>0</v>
      </c>
    </row>
    <row r="176" customFormat="false" ht="15" hidden="false" customHeight="false" outlineLevel="0" collapsed="false">
      <c r="A176" s="315"/>
      <c r="B176" s="315"/>
      <c r="C176" s="315"/>
      <c r="D176" s="316" t="s">
        <v>188</v>
      </c>
      <c r="E176" s="317"/>
      <c r="F176" s="317"/>
      <c r="G176" s="318" t="n">
        <v>1</v>
      </c>
      <c r="H176" s="315"/>
    </row>
    <row r="177" customFormat="false" ht="15" hidden="false" customHeight="true" outlineLevel="0" collapsed="false">
      <c r="A177" s="189" t="s">
        <v>428</v>
      </c>
      <c r="B177" s="189" t="s">
        <v>109</v>
      </c>
      <c r="C177" s="189" t="s">
        <v>1822</v>
      </c>
      <c r="D177" s="190" t="s">
        <v>1823</v>
      </c>
      <c r="E177" s="190"/>
      <c r="F177" s="189" t="s">
        <v>237</v>
      </c>
      <c r="G177" s="192" t="n">
        <v>2</v>
      </c>
      <c r="H177" s="192" t="n">
        <v>0</v>
      </c>
    </row>
    <row r="178" customFormat="false" ht="15" hidden="false" customHeight="false" outlineLevel="0" collapsed="false">
      <c r="A178" s="315"/>
      <c r="B178" s="315"/>
      <c r="C178" s="315"/>
      <c r="D178" s="316" t="s">
        <v>197</v>
      </c>
      <c r="E178" s="317"/>
      <c r="F178" s="317"/>
      <c r="G178" s="318" t="n">
        <v>2</v>
      </c>
      <c r="H178" s="315"/>
    </row>
    <row r="179" customFormat="false" ht="24.05" hidden="false" customHeight="true" outlineLevel="0" collapsed="false">
      <c r="A179" s="194" t="s">
        <v>432</v>
      </c>
      <c r="B179" s="194" t="s">
        <v>109</v>
      </c>
      <c r="C179" s="194" t="s">
        <v>1890</v>
      </c>
      <c r="D179" s="195" t="s">
        <v>1826</v>
      </c>
      <c r="E179" s="195"/>
      <c r="F179" s="194" t="s">
        <v>237</v>
      </c>
      <c r="G179" s="197" t="n">
        <v>2</v>
      </c>
      <c r="H179" s="197" t="n">
        <v>0</v>
      </c>
    </row>
    <row r="180" customFormat="false" ht="15" hidden="false" customHeight="false" outlineLevel="0" collapsed="false">
      <c r="A180" s="315"/>
      <c r="B180" s="315"/>
      <c r="C180" s="315"/>
      <c r="D180" s="316" t="s">
        <v>197</v>
      </c>
      <c r="E180" s="317"/>
      <c r="F180" s="317"/>
      <c r="G180" s="319" t="n">
        <v>2</v>
      </c>
      <c r="H180" s="315"/>
    </row>
    <row r="181" customFormat="false" ht="15" hidden="false" customHeight="true" outlineLevel="0" collapsed="false">
      <c r="A181" s="189" t="s">
        <v>436</v>
      </c>
      <c r="B181" s="189" t="s">
        <v>109</v>
      </c>
      <c r="C181" s="189" t="s">
        <v>573</v>
      </c>
      <c r="D181" s="190" t="s">
        <v>1828</v>
      </c>
      <c r="E181" s="190"/>
      <c r="F181" s="189" t="s">
        <v>231</v>
      </c>
      <c r="G181" s="192" t="n">
        <v>1</v>
      </c>
      <c r="H181" s="192" t="n">
        <v>0</v>
      </c>
    </row>
    <row r="182" customFormat="false" ht="15" hidden="false" customHeight="false" outlineLevel="0" collapsed="false">
      <c r="A182" s="315"/>
      <c r="B182" s="315"/>
      <c r="C182" s="315"/>
      <c r="D182" s="316" t="s">
        <v>188</v>
      </c>
      <c r="E182" s="317"/>
      <c r="F182" s="317"/>
      <c r="G182" s="318" t="n">
        <v>1</v>
      </c>
      <c r="H182" s="315"/>
    </row>
    <row r="183" customFormat="false" ht="15" hidden="false" customHeight="true" outlineLevel="0" collapsed="false">
      <c r="A183" s="189" t="s">
        <v>439</v>
      </c>
      <c r="B183" s="189" t="s">
        <v>109</v>
      </c>
      <c r="C183" s="189" t="s">
        <v>1830</v>
      </c>
      <c r="D183" s="190" t="s">
        <v>1831</v>
      </c>
      <c r="E183" s="190"/>
      <c r="F183" s="189" t="s">
        <v>231</v>
      </c>
      <c r="G183" s="192" t="n">
        <v>1</v>
      </c>
      <c r="H183" s="192" t="n">
        <v>0</v>
      </c>
    </row>
    <row r="184" customFormat="false" ht="15" hidden="false" customHeight="false" outlineLevel="0" collapsed="false">
      <c r="A184" s="315"/>
      <c r="B184" s="315"/>
      <c r="C184" s="315"/>
      <c r="D184" s="316" t="s">
        <v>188</v>
      </c>
      <c r="E184" s="317"/>
      <c r="F184" s="317"/>
      <c r="G184" s="318" t="n">
        <v>1</v>
      </c>
      <c r="H184" s="315"/>
    </row>
    <row r="185" customFormat="false" ht="24.05" hidden="false" customHeight="true" outlineLevel="0" collapsed="false">
      <c r="A185" s="189" t="s">
        <v>442</v>
      </c>
      <c r="B185" s="189" t="s">
        <v>109</v>
      </c>
      <c r="C185" s="189" t="s">
        <v>1833</v>
      </c>
      <c r="D185" s="190" t="s">
        <v>1834</v>
      </c>
      <c r="E185" s="190"/>
      <c r="F185" s="189" t="s">
        <v>231</v>
      </c>
      <c r="G185" s="192" t="n">
        <v>2</v>
      </c>
      <c r="H185" s="192" t="n">
        <v>0</v>
      </c>
    </row>
    <row r="186" customFormat="false" ht="15" hidden="false" customHeight="false" outlineLevel="0" collapsed="false">
      <c r="A186" s="315"/>
      <c r="B186" s="315"/>
      <c r="C186" s="315"/>
      <c r="D186" s="316" t="s">
        <v>197</v>
      </c>
      <c r="E186" s="317"/>
      <c r="F186" s="317"/>
      <c r="G186" s="318" t="n">
        <v>2</v>
      </c>
      <c r="H186" s="315"/>
    </row>
    <row r="187" customFormat="false" ht="15" hidden="false" customHeight="true" outlineLevel="0" collapsed="false">
      <c r="A187" s="189" t="s">
        <v>444</v>
      </c>
      <c r="B187" s="189" t="s">
        <v>109</v>
      </c>
      <c r="C187" s="189" t="s">
        <v>1804</v>
      </c>
      <c r="D187" s="190" t="s">
        <v>1805</v>
      </c>
      <c r="E187" s="190"/>
      <c r="F187" s="189" t="s">
        <v>1625</v>
      </c>
      <c r="G187" s="192" t="n">
        <v>20</v>
      </c>
      <c r="H187" s="192" t="n">
        <v>0</v>
      </c>
    </row>
    <row r="188" customFormat="false" ht="15" hidden="false" customHeight="false" outlineLevel="0" collapsed="false">
      <c r="A188" s="315"/>
      <c r="B188" s="315"/>
      <c r="C188" s="315"/>
      <c r="D188" s="316" t="s">
        <v>264</v>
      </c>
      <c r="E188" s="317"/>
      <c r="F188" s="317"/>
      <c r="G188" s="318" t="n">
        <v>20</v>
      </c>
      <c r="H188" s="315"/>
    </row>
    <row r="189" customFormat="false" ht="15" hidden="false" customHeight="true" outlineLevel="0" collapsed="false">
      <c r="A189" s="194" t="s">
        <v>447</v>
      </c>
      <c r="B189" s="194" t="s">
        <v>109</v>
      </c>
      <c r="C189" s="194" t="s">
        <v>1896</v>
      </c>
      <c r="D189" s="195" t="s">
        <v>1808</v>
      </c>
      <c r="E189" s="195"/>
      <c r="F189" s="194" t="s">
        <v>1625</v>
      </c>
      <c r="G189" s="197" t="n">
        <v>22</v>
      </c>
      <c r="H189" s="197" t="n">
        <v>0</v>
      </c>
    </row>
    <row r="190" customFormat="false" ht="15" hidden="false" customHeight="false" outlineLevel="0" collapsed="false">
      <c r="A190" s="315"/>
      <c r="B190" s="315"/>
      <c r="C190" s="315"/>
      <c r="D190" s="316" t="s">
        <v>264</v>
      </c>
      <c r="E190" s="317"/>
      <c r="F190" s="317"/>
      <c r="G190" s="319" t="n">
        <v>20</v>
      </c>
      <c r="H190" s="315"/>
    </row>
    <row r="191" customFormat="false" ht="15" hidden="false" customHeight="false" outlineLevel="0" collapsed="false">
      <c r="A191" s="194"/>
      <c r="B191" s="194"/>
      <c r="C191" s="194"/>
      <c r="D191" s="316" t="s">
        <v>5206</v>
      </c>
      <c r="E191" s="317"/>
      <c r="F191" s="317"/>
      <c r="G191" s="319" t="n">
        <v>2</v>
      </c>
      <c r="H191" s="198"/>
    </row>
    <row r="192" customFormat="false" ht="24.05" hidden="false" customHeight="true" outlineLevel="0" collapsed="false">
      <c r="A192" s="189" t="s">
        <v>450</v>
      </c>
      <c r="B192" s="189" t="s">
        <v>109</v>
      </c>
      <c r="C192" s="189" t="s">
        <v>1623</v>
      </c>
      <c r="D192" s="190" t="s">
        <v>1842</v>
      </c>
      <c r="E192" s="190"/>
      <c r="F192" s="189" t="s">
        <v>1625</v>
      </c>
      <c r="G192" s="192" t="n">
        <v>38</v>
      </c>
      <c r="H192" s="192" t="n">
        <v>0</v>
      </c>
    </row>
    <row r="193" customFormat="false" ht="15" hidden="false" customHeight="false" outlineLevel="0" collapsed="false">
      <c r="A193" s="315"/>
      <c r="B193" s="315"/>
      <c r="C193" s="315"/>
      <c r="D193" s="316" t="s">
        <v>318</v>
      </c>
      <c r="E193" s="317"/>
      <c r="F193" s="317"/>
      <c r="G193" s="318" t="n">
        <v>38</v>
      </c>
      <c r="H193" s="315"/>
    </row>
    <row r="194" customFormat="false" ht="15" hidden="false" customHeight="true" outlineLevel="0" collapsed="false">
      <c r="A194" s="194" t="s">
        <v>453</v>
      </c>
      <c r="B194" s="194" t="s">
        <v>109</v>
      </c>
      <c r="C194" s="194" t="s">
        <v>1899</v>
      </c>
      <c r="D194" s="195" t="s">
        <v>1845</v>
      </c>
      <c r="E194" s="195"/>
      <c r="F194" s="194" t="s">
        <v>1625</v>
      </c>
      <c r="G194" s="197" t="n">
        <v>33</v>
      </c>
      <c r="H194" s="197" t="n">
        <v>0</v>
      </c>
    </row>
    <row r="195" customFormat="false" ht="15" hidden="false" customHeight="false" outlineLevel="0" collapsed="false">
      <c r="A195" s="315"/>
      <c r="B195" s="315"/>
      <c r="C195" s="315"/>
      <c r="D195" s="316" t="s">
        <v>295</v>
      </c>
      <c r="E195" s="317"/>
      <c r="F195" s="317"/>
      <c r="G195" s="319" t="n">
        <v>30</v>
      </c>
      <c r="H195" s="315"/>
    </row>
    <row r="196" customFormat="false" ht="15" hidden="false" customHeight="false" outlineLevel="0" collapsed="false">
      <c r="A196" s="194"/>
      <c r="B196" s="194"/>
      <c r="C196" s="194"/>
      <c r="D196" s="316" t="s">
        <v>5209</v>
      </c>
      <c r="E196" s="317"/>
      <c r="F196" s="317"/>
      <c r="G196" s="319" t="n">
        <v>3</v>
      </c>
      <c r="H196" s="198"/>
    </row>
    <row r="197" customFormat="false" ht="15" hidden="false" customHeight="true" outlineLevel="0" collapsed="false">
      <c r="A197" s="194" t="s">
        <v>456</v>
      </c>
      <c r="B197" s="194" t="s">
        <v>109</v>
      </c>
      <c r="C197" s="194" t="s">
        <v>1847</v>
      </c>
      <c r="D197" s="195" t="s">
        <v>1848</v>
      </c>
      <c r="E197" s="195"/>
      <c r="F197" s="194" t="s">
        <v>1625</v>
      </c>
      <c r="G197" s="197" t="n">
        <v>4.4</v>
      </c>
      <c r="H197" s="197" t="n">
        <v>0</v>
      </c>
    </row>
    <row r="198" customFormat="false" ht="15" hidden="false" customHeight="false" outlineLevel="0" collapsed="false">
      <c r="A198" s="315"/>
      <c r="B198" s="315"/>
      <c r="C198" s="315"/>
      <c r="D198" s="316" t="s">
        <v>205</v>
      </c>
      <c r="E198" s="317"/>
      <c r="F198" s="317"/>
      <c r="G198" s="319" t="n">
        <v>4</v>
      </c>
      <c r="H198" s="315"/>
    </row>
    <row r="199" customFormat="false" ht="15" hidden="false" customHeight="false" outlineLevel="0" collapsed="false">
      <c r="A199" s="194"/>
      <c r="B199" s="194"/>
      <c r="C199" s="194"/>
      <c r="D199" s="316" t="s">
        <v>5210</v>
      </c>
      <c r="E199" s="317"/>
      <c r="F199" s="317"/>
      <c r="G199" s="319" t="n">
        <v>0.4</v>
      </c>
      <c r="H199" s="198"/>
    </row>
    <row r="200" customFormat="false" ht="15" hidden="false" customHeight="true" outlineLevel="0" collapsed="false">
      <c r="A200" s="194" t="s">
        <v>459</v>
      </c>
      <c r="B200" s="194" t="s">
        <v>109</v>
      </c>
      <c r="C200" s="194" t="s">
        <v>1627</v>
      </c>
      <c r="D200" s="195" t="s">
        <v>1850</v>
      </c>
      <c r="E200" s="195"/>
      <c r="F200" s="194" t="s">
        <v>1625</v>
      </c>
      <c r="G200" s="197" t="n">
        <v>4.4</v>
      </c>
      <c r="H200" s="197" t="n">
        <v>0</v>
      </c>
    </row>
    <row r="201" customFormat="false" ht="15" hidden="false" customHeight="false" outlineLevel="0" collapsed="false">
      <c r="A201" s="315"/>
      <c r="B201" s="315"/>
      <c r="C201" s="315"/>
      <c r="D201" s="316" t="s">
        <v>205</v>
      </c>
      <c r="E201" s="317"/>
      <c r="F201" s="317"/>
      <c r="G201" s="319" t="n">
        <v>4</v>
      </c>
      <c r="H201" s="315"/>
    </row>
    <row r="202" customFormat="false" ht="15" hidden="false" customHeight="false" outlineLevel="0" collapsed="false">
      <c r="A202" s="194"/>
      <c r="B202" s="194"/>
      <c r="C202" s="194"/>
      <c r="D202" s="316" t="s">
        <v>5210</v>
      </c>
      <c r="E202" s="317"/>
      <c r="F202" s="317"/>
      <c r="G202" s="319" t="n">
        <v>0.4</v>
      </c>
      <c r="H202" s="198"/>
    </row>
    <row r="203" customFormat="false" ht="15" hidden="false" customHeight="true" outlineLevel="0" collapsed="false">
      <c r="A203" s="189" t="s">
        <v>462</v>
      </c>
      <c r="B203" s="189" t="s">
        <v>109</v>
      </c>
      <c r="C203" s="189" t="s">
        <v>1784</v>
      </c>
      <c r="D203" s="190" t="s">
        <v>1785</v>
      </c>
      <c r="E203" s="190"/>
      <c r="F203" s="189" t="s">
        <v>1786</v>
      </c>
      <c r="G203" s="192" t="n">
        <v>12</v>
      </c>
      <c r="H203" s="192" t="n">
        <v>0</v>
      </c>
    </row>
    <row r="204" customFormat="false" ht="15" hidden="false" customHeight="false" outlineLevel="0" collapsed="false">
      <c r="A204" s="315"/>
      <c r="B204" s="315"/>
      <c r="C204" s="315"/>
      <c r="D204" s="316" t="s">
        <v>240</v>
      </c>
      <c r="E204" s="317"/>
      <c r="F204" s="317"/>
      <c r="G204" s="318" t="n">
        <v>12</v>
      </c>
      <c r="H204" s="315"/>
    </row>
    <row r="205" customFormat="false" ht="24.05" hidden="false" customHeight="true" outlineLevel="0" collapsed="false">
      <c r="A205" s="194" t="s">
        <v>465</v>
      </c>
      <c r="B205" s="194" t="s">
        <v>109</v>
      </c>
      <c r="C205" s="194" t="s">
        <v>1788</v>
      </c>
      <c r="D205" s="195" t="s">
        <v>1789</v>
      </c>
      <c r="E205" s="195"/>
      <c r="F205" s="194" t="s">
        <v>237</v>
      </c>
      <c r="G205" s="197" t="n">
        <v>13.2</v>
      </c>
      <c r="H205" s="197" t="n">
        <v>0</v>
      </c>
    </row>
    <row r="206" customFormat="false" ht="15" hidden="false" customHeight="false" outlineLevel="0" collapsed="false">
      <c r="A206" s="315"/>
      <c r="B206" s="315"/>
      <c r="C206" s="315"/>
      <c r="D206" s="316" t="s">
        <v>240</v>
      </c>
      <c r="E206" s="317"/>
      <c r="F206" s="317"/>
      <c r="G206" s="319" t="n">
        <v>12</v>
      </c>
      <c r="H206" s="315"/>
    </row>
    <row r="207" customFormat="false" ht="15" hidden="false" customHeight="false" outlineLevel="0" collapsed="false">
      <c r="A207" s="194"/>
      <c r="B207" s="194"/>
      <c r="C207" s="194"/>
      <c r="D207" s="316" t="s">
        <v>5203</v>
      </c>
      <c r="E207" s="317"/>
      <c r="F207" s="317"/>
      <c r="G207" s="319" t="n">
        <v>1.2</v>
      </c>
      <c r="H207" s="198"/>
    </row>
    <row r="208" customFormat="false" ht="15" hidden="false" customHeight="true" outlineLevel="0" collapsed="false">
      <c r="A208" s="189" t="s">
        <v>468</v>
      </c>
      <c r="B208" s="189" t="s">
        <v>109</v>
      </c>
      <c r="C208" s="189" t="s">
        <v>1801</v>
      </c>
      <c r="D208" s="190" t="s">
        <v>1802</v>
      </c>
      <c r="E208" s="190"/>
      <c r="F208" s="189" t="s">
        <v>231</v>
      </c>
      <c r="G208" s="192" t="n">
        <v>1</v>
      </c>
      <c r="H208" s="192" t="n">
        <v>0</v>
      </c>
    </row>
    <row r="209" customFormat="false" ht="15" hidden="false" customHeight="false" outlineLevel="0" collapsed="false">
      <c r="A209" s="315"/>
      <c r="B209" s="315"/>
      <c r="C209" s="315"/>
      <c r="D209" s="316" t="s">
        <v>188</v>
      </c>
      <c r="E209" s="317"/>
      <c r="F209" s="317"/>
      <c r="G209" s="318" t="n">
        <v>1</v>
      </c>
      <c r="H209" s="315"/>
    </row>
    <row r="210" customFormat="false" ht="24.05" hidden="false" customHeight="true" outlineLevel="0" collapsed="false">
      <c r="A210" s="189" t="s">
        <v>471</v>
      </c>
      <c r="B210" s="189" t="s">
        <v>109</v>
      </c>
      <c r="C210" s="189" t="s">
        <v>1705</v>
      </c>
      <c r="D210" s="190" t="s">
        <v>1908</v>
      </c>
      <c r="E210" s="190"/>
      <c r="F210" s="189" t="s">
        <v>231</v>
      </c>
      <c r="G210" s="192" t="n">
        <v>1</v>
      </c>
      <c r="H210" s="192" t="n">
        <v>0</v>
      </c>
    </row>
    <row r="211" customFormat="false" ht="15" hidden="false" customHeight="false" outlineLevel="0" collapsed="false">
      <c r="A211" s="315"/>
      <c r="B211" s="315"/>
      <c r="C211" s="315"/>
      <c r="D211" s="316" t="s">
        <v>188</v>
      </c>
      <c r="E211" s="317"/>
      <c r="F211" s="317"/>
      <c r="G211" s="318" t="n">
        <v>1</v>
      </c>
      <c r="H211" s="315"/>
    </row>
    <row r="212" customFormat="false" ht="24.05" hidden="false" customHeight="true" outlineLevel="0" collapsed="false">
      <c r="A212" s="194" t="s">
        <v>475</v>
      </c>
      <c r="B212" s="194" t="s">
        <v>109</v>
      </c>
      <c r="C212" s="194" t="s">
        <v>1911</v>
      </c>
      <c r="D212" s="195" t="s">
        <v>1912</v>
      </c>
      <c r="E212" s="195"/>
      <c r="F212" s="194" t="s">
        <v>231</v>
      </c>
      <c r="G212" s="197" t="n">
        <v>1</v>
      </c>
      <c r="H212" s="197" t="n">
        <v>0</v>
      </c>
    </row>
    <row r="213" customFormat="false" ht="15" hidden="false" customHeight="false" outlineLevel="0" collapsed="false">
      <c r="A213" s="315"/>
      <c r="B213" s="315"/>
      <c r="C213" s="315"/>
      <c r="D213" s="316" t="s">
        <v>188</v>
      </c>
      <c r="E213" s="317"/>
      <c r="F213" s="317"/>
      <c r="G213" s="319" t="n">
        <v>1</v>
      </c>
      <c r="H213" s="315"/>
    </row>
    <row r="214" customFormat="false" ht="15" hidden="false" customHeight="true" outlineLevel="0" collapsed="false">
      <c r="A214" s="189" t="s">
        <v>476</v>
      </c>
      <c r="B214" s="189" t="s">
        <v>109</v>
      </c>
      <c r="C214" s="189" t="s">
        <v>1714</v>
      </c>
      <c r="D214" s="190" t="s">
        <v>1715</v>
      </c>
      <c r="E214" s="190"/>
      <c r="F214" s="189" t="s">
        <v>231</v>
      </c>
      <c r="G214" s="192" t="n">
        <v>1</v>
      </c>
      <c r="H214" s="192" t="n">
        <v>0</v>
      </c>
    </row>
    <row r="215" customFormat="false" ht="15" hidden="false" customHeight="false" outlineLevel="0" collapsed="false">
      <c r="A215" s="315"/>
      <c r="B215" s="315"/>
      <c r="C215" s="315"/>
      <c r="D215" s="316" t="s">
        <v>188</v>
      </c>
      <c r="E215" s="317"/>
      <c r="F215" s="317"/>
      <c r="G215" s="318" t="n">
        <v>1</v>
      </c>
      <c r="H215" s="315"/>
    </row>
    <row r="216" customFormat="false" ht="15" hidden="false" customHeight="true" outlineLevel="0" collapsed="false">
      <c r="A216" s="194" t="s">
        <v>479</v>
      </c>
      <c r="B216" s="194" t="s">
        <v>109</v>
      </c>
      <c r="C216" s="194" t="s">
        <v>1915</v>
      </c>
      <c r="D216" s="195" t="s">
        <v>1718</v>
      </c>
      <c r="E216" s="195"/>
      <c r="F216" s="194" t="s">
        <v>231</v>
      </c>
      <c r="G216" s="197" t="n">
        <v>1</v>
      </c>
      <c r="H216" s="197" t="n">
        <v>0</v>
      </c>
    </row>
    <row r="217" customFormat="false" ht="15" hidden="false" customHeight="false" outlineLevel="0" collapsed="false">
      <c r="A217" s="315"/>
      <c r="B217" s="315"/>
      <c r="C217" s="315"/>
      <c r="D217" s="316" t="s">
        <v>188</v>
      </c>
      <c r="E217" s="317"/>
      <c r="F217" s="317"/>
      <c r="G217" s="319" t="n">
        <v>1</v>
      </c>
      <c r="H217" s="315"/>
    </row>
    <row r="218" customFormat="false" ht="15" hidden="false" customHeight="true" outlineLevel="0" collapsed="false">
      <c r="A218" s="189" t="s">
        <v>482</v>
      </c>
      <c r="B218" s="189" t="s">
        <v>109</v>
      </c>
      <c r="C218" s="189" t="s">
        <v>1864</v>
      </c>
      <c r="D218" s="190" t="s">
        <v>1865</v>
      </c>
      <c r="E218" s="190"/>
      <c r="F218" s="189" t="s">
        <v>231</v>
      </c>
      <c r="G218" s="192" t="n">
        <v>1</v>
      </c>
      <c r="H218" s="192" t="n">
        <v>0</v>
      </c>
    </row>
    <row r="219" customFormat="false" ht="15" hidden="false" customHeight="false" outlineLevel="0" collapsed="false">
      <c r="A219" s="315"/>
      <c r="B219" s="315"/>
      <c r="C219" s="315"/>
      <c r="D219" s="316" t="s">
        <v>188</v>
      </c>
      <c r="E219" s="317"/>
      <c r="F219" s="317"/>
      <c r="G219" s="318" t="n">
        <v>1</v>
      </c>
      <c r="H219" s="315"/>
    </row>
    <row r="220" customFormat="false" ht="24.05" hidden="false" customHeight="true" outlineLevel="0" collapsed="false">
      <c r="A220" s="194" t="s">
        <v>485</v>
      </c>
      <c r="B220" s="194" t="s">
        <v>109</v>
      </c>
      <c r="C220" s="194" t="s">
        <v>1918</v>
      </c>
      <c r="D220" s="195" t="s">
        <v>1919</v>
      </c>
      <c r="E220" s="195"/>
      <c r="F220" s="194" t="s">
        <v>231</v>
      </c>
      <c r="G220" s="197" t="n">
        <v>1</v>
      </c>
      <c r="H220" s="197" t="n">
        <v>0</v>
      </c>
    </row>
    <row r="221" customFormat="false" ht="15" hidden="false" customHeight="false" outlineLevel="0" collapsed="false">
      <c r="A221" s="315"/>
      <c r="B221" s="315"/>
      <c r="C221" s="315"/>
      <c r="D221" s="316" t="s">
        <v>188</v>
      </c>
      <c r="E221" s="317"/>
      <c r="F221" s="317"/>
      <c r="G221" s="319" t="n">
        <v>1</v>
      </c>
      <c r="H221" s="315"/>
    </row>
    <row r="222" customFormat="false" ht="15" hidden="false" customHeight="true" outlineLevel="0" collapsed="false">
      <c r="A222" s="189" t="s">
        <v>489</v>
      </c>
      <c r="B222" s="189" t="s">
        <v>109</v>
      </c>
      <c r="C222" s="189" t="s">
        <v>1864</v>
      </c>
      <c r="D222" s="190" t="s">
        <v>1865</v>
      </c>
      <c r="E222" s="190"/>
      <c r="F222" s="189" t="s">
        <v>231</v>
      </c>
      <c r="G222" s="192" t="n">
        <v>1</v>
      </c>
      <c r="H222" s="192" t="n">
        <v>0</v>
      </c>
    </row>
    <row r="223" customFormat="false" ht="15" hidden="false" customHeight="false" outlineLevel="0" collapsed="false">
      <c r="A223" s="315"/>
      <c r="B223" s="315"/>
      <c r="C223" s="315"/>
      <c r="D223" s="316" t="s">
        <v>188</v>
      </c>
      <c r="E223" s="317"/>
      <c r="F223" s="317"/>
      <c r="G223" s="318" t="n">
        <v>1</v>
      </c>
      <c r="H223" s="315"/>
    </row>
    <row r="224" customFormat="false" ht="24.05" hidden="false" customHeight="true" outlineLevel="0" collapsed="false">
      <c r="A224" s="194" t="s">
        <v>493</v>
      </c>
      <c r="B224" s="194" t="s">
        <v>109</v>
      </c>
      <c r="C224" s="194" t="s">
        <v>1922</v>
      </c>
      <c r="D224" s="195" t="s">
        <v>1923</v>
      </c>
      <c r="E224" s="195"/>
      <c r="F224" s="194" t="s">
        <v>231</v>
      </c>
      <c r="G224" s="197" t="n">
        <v>1</v>
      </c>
      <c r="H224" s="197" t="n">
        <v>0</v>
      </c>
    </row>
    <row r="225" customFormat="false" ht="15" hidden="false" customHeight="false" outlineLevel="0" collapsed="false">
      <c r="A225" s="315"/>
      <c r="B225" s="315"/>
      <c r="C225" s="315"/>
      <c r="D225" s="316" t="s">
        <v>188</v>
      </c>
      <c r="E225" s="317"/>
      <c r="F225" s="317"/>
      <c r="G225" s="319" t="n">
        <v>1</v>
      </c>
      <c r="H225" s="315"/>
    </row>
    <row r="226" customFormat="false" ht="15" hidden="false" customHeight="true" outlineLevel="0" collapsed="false">
      <c r="A226" s="189" t="s">
        <v>496</v>
      </c>
      <c r="B226" s="189" t="s">
        <v>109</v>
      </c>
      <c r="C226" s="189" t="s">
        <v>1730</v>
      </c>
      <c r="D226" s="190" t="s">
        <v>1731</v>
      </c>
      <c r="E226" s="190"/>
      <c r="F226" s="189" t="s">
        <v>231</v>
      </c>
      <c r="G226" s="192" t="n">
        <v>6</v>
      </c>
      <c r="H226" s="192" t="n">
        <v>0</v>
      </c>
    </row>
    <row r="227" customFormat="false" ht="15" hidden="false" customHeight="false" outlineLevel="0" collapsed="false">
      <c r="A227" s="315"/>
      <c r="B227" s="315"/>
      <c r="C227" s="315"/>
      <c r="D227" s="316" t="s">
        <v>212</v>
      </c>
      <c r="E227" s="317"/>
      <c r="F227" s="317"/>
      <c r="G227" s="318" t="n">
        <v>6</v>
      </c>
      <c r="H227" s="315"/>
    </row>
    <row r="228" customFormat="false" ht="15" hidden="false" customHeight="true" outlineLevel="0" collapsed="false">
      <c r="A228" s="194" t="s">
        <v>499</v>
      </c>
      <c r="B228" s="194" t="s">
        <v>109</v>
      </c>
      <c r="C228" s="194" t="s">
        <v>1733</v>
      </c>
      <c r="D228" s="195" t="s">
        <v>1734</v>
      </c>
      <c r="E228" s="195"/>
      <c r="F228" s="194" t="s">
        <v>231</v>
      </c>
      <c r="G228" s="197" t="n">
        <v>6</v>
      </c>
      <c r="H228" s="197" t="n">
        <v>0</v>
      </c>
    </row>
    <row r="229" customFormat="false" ht="15" hidden="false" customHeight="false" outlineLevel="0" collapsed="false">
      <c r="A229" s="315"/>
      <c r="B229" s="315"/>
      <c r="C229" s="315"/>
      <c r="D229" s="316" t="s">
        <v>212</v>
      </c>
      <c r="E229" s="317"/>
      <c r="F229" s="317"/>
      <c r="G229" s="319" t="n">
        <v>6</v>
      </c>
      <c r="H229" s="315"/>
    </row>
    <row r="230" customFormat="false" ht="15" hidden="false" customHeight="true" outlineLevel="0" collapsed="false">
      <c r="A230" s="189" t="s">
        <v>501</v>
      </c>
      <c r="B230" s="189" t="s">
        <v>109</v>
      </c>
      <c r="C230" s="189" t="s">
        <v>1730</v>
      </c>
      <c r="D230" s="190" t="s">
        <v>1731</v>
      </c>
      <c r="E230" s="190"/>
      <c r="F230" s="189" t="s">
        <v>231</v>
      </c>
      <c r="G230" s="192" t="n">
        <v>4</v>
      </c>
      <c r="H230" s="192" t="n">
        <v>0</v>
      </c>
    </row>
    <row r="231" customFormat="false" ht="15" hidden="false" customHeight="false" outlineLevel="0" collapsed="false">
      <c r="A231" s="315"/>
      <c r="B231" s="315"/>
      <c r="C231" s="315"/>
      <c r="D231" s="316" t="s">
        <v>205</v>
      </c>
      <c r="E231" s="317"/>
      <c r="F231" s="317"/>
      <c r="G231" s="318" t="n">
        <v>4</v>
      </c>
      <c r="H231" s="315"/>
    </row>
    <row r="232" customFormat="false" ht="15" hidden="false" customHeight="true" outlineLevel="0" collapsed="false">
      <c r="A232" s="194" t="s">
        <v>503</v>
      </c>
      <c r="B232" s="194" t="s">
        <v>109</v>
      </c>
      <c r="C232" s="194" t="s">
        <v>1741</v>
      </c>
      <c r="D232" s="195" t="s">
        <v>1742</v>
      </c>
      <c r="E232" s="195"/>
      <c r="F232" s="194" t="s">
        <v>231</v>
      </c>
      <c r="G232" s="197" t="n">
        <v>4</v>
      </c>
      <c r="H232" s="197" t="n">
        <v>0</v>
      </c>
    </row>
    <row r="233" customFormat="false" ht="15" hidden="false" customHeight="false" outlineLevel="0" collapsed="false">
      <c r="A233" s="315"/>
      <c r="B233" s="315"/>
      <c r="C233" s="315"/>
      <c r="D233" s="316" t="s">
        <v>205</v>
      </c>
      <c r="E233" s="317"/>
      <c r="F233" s="317"/>
      <c r="G233" s="319" t="n">
        <v>4</v>
      </c>
      <c r="H233" s="315"/>
    </row>
    <row r="234" customFormat="false" ht="15" hidden="false" customHeight="true" outlineLevel="0" collapsed="false">
      <c r="A234" s="189" t="s">
        <v>505</v>
      </c>
      <c r="B234" s="189" t="s">
        <v>109</v>
      </c>
      <c r="C234" s="189" t="s">
        <v>1874</v>
      </c>
      <c r="D234" s="190" t="s">
        <v>1875</v>
      </c>
      <c r="E234" s="190"/>
      <c r="F234" s="189" t="s">
        <v>231</v>
      </c>
      <c r="G234" s="192" t="n">
        <v>1</v>
      </c>
      <c r="H234" s="192" t="n">
        <v>0</v>
      </c>
    </row>
    <row r="235" customFormat="false" ht="15" hidden="false" customHeight="false" outlineLevel="0" collapsed="false">
      <c r="A235" s="315"/>
      <c r="B235" s="315"/>
      <c r="C235" s="315"/>
      <c r="D235" s="316" t="s">
        <v>188</v>
      </c>
      <c r="E235" s="317"/>
      <c r="F235" s="317"/>
      <c r="G235" s="318" t="n">
        <v>1</v>
      </c>
      <c r="H235" s="315"/>
    </row>
    <row r="236" customFormat="false" ht="15" hidden="false" customHeight="true" outlineLevel="0" collapsed="false">
      <c r="A236" s="194" t="s">
        <v>509</v>
      </c>
      <c r="B236" s="194" t="s">
        <v>109</v>
      </c>
      <c r="C236" s="194" t="s">
        <v>1930</v>
      </c>
      <c r="D236" s="195" t="s">
        <v>1931</v>
      </c>
      <c r="E236" s="195"/>
      <c r="F236" s="194" t="s">
        <v>231</v>
      </c>
      <c r="G236" s="197" t="n">
        <v>1</v>
      </c>
      <c r="H236" s="197" t="n">
        <v>0</v>
      </c>
    </row>
    <row r="237" customFormat="false" ht="15" hidden="false" customHeight="false" outlineLevel="0" collapsed="false">
      <c r="A237" s="315"/>
      <c r="B237" s="315"/>
      <c r="C237" s="315"/>
      <c r="D237" s="316" t="s">
        <v>188</v>
      </c>
      <c r="E237" s="317"/>
      <c r="F237" s="317"/>
      <c r="G237" s="319" t="n">
        <v>1</v>
      </c>
      <c r="H237" s="315"/>
    </row>
    <row r="238" customFormat="false" ht="15" hidden="false" customHeight="true" outlineLevel="0" collapsed="false">
      <c r="A238" s="189" t="s">
        <v>512</v>
      </c>
      <c r="B238" s="189" t="s">
        <v>109</v>
      </c>
      <c r="C238" s="189" t="s">
        <v>1760</v>
      </c>
      <c r="D238" s="190" t="s">
        <v>1761</v>
      </c>
      <c r="E238" s="190"/>
      <c r="F238" s="189" t="s">
        <v>237</v>
      </c>
      <c r="G238" s="192" t="n">
        <v>28</v>
      </c>
      <c r="H238" s="192" t="n">
        <v>0</v>
      </c>
    </row>
    <row r="239" customFormat="false" ht="15" hidden="false" customHeight="false" outlineLevel="0" collapsed="false">
      <c r="A239" s="315"/>
      <c r="B239" s="315"/>
      <c r="C239" s="315"/>
      <c r="D239" s="316" t="s">
        <v>289</v>
      </c>
      <c r="E239" s="317"/>
      <c r="F239" s="317"/>
      <c r="G239" s="318" t="n">
        <v>28</v>
      </c>
      <c r="H239" s="315"/>
    </row>
    <row r="240" customFormat="false" ht="15" hidden="false" customHeight="true" outlineLevel="0" collapsed="false">
      <c r="A240" s="194" t="s">
        <v>515</v>
      </c>
      <c r="B240" s="194" t="s">
        <v>109</v>
      </c>
      <c r="C240" s="194" t="s">
        <v>1934</v>
      </c>
      <c r="D240" s="195" t="s">
        <v>1935</v>
      </c>
      <c r="E240" s="195"/>
      <c r="F240" s="194" t="s">
        <v>237</v>
      </c>
      <c r="G240" s="197" t="n">
        <v>30.52</v>
      </c>
      <c r="H240" s="197" t="n">
        <v>0</v>
      </c>
    </row>
    <row r="241" customFormat="false" ht="15" hidden="false" customHeight="false" outlineLevel="0" collapsed="false">
      <c r="A241" s="315"/>
      <c r="B241" s="315"/>
      <c r="C241" s="315"/>
      <c r="D241" s="316" t="s">
        <v>289</v>
      </c>
      <c r="E241" s="317"/>
      <c r="F241" s="317"/>
      <c r="G241" s="319" t="n">
        <v>28</v>
      </c>
      <c r="H241" s="315"/>
    </row>
    <row r="242" customFormat="false" ht="15" hidden="false" customHeight="false" outlineLevel="0" collapsed="false">
      <c r="A242" s="194"/>
      <c r="B242" s="194"/>
      <c r="C242" s="194"/>
      <c r="D242" s="316" t="s">
        <v>5211</v>
      </c>
      <c r="E242" s="317"/>
      <c r="F242" s="317"/>
      <c r="G242" s="319" t="n">
        <v>2.52</v>
      </c>
      <c r="H242" s="198"/>
    </row>
    <row r="243" customFormat="false" ht="24.05" hidden="false" customHeight="true" outlineLevel="0" collapsed="false">
      <c r="A243" s="189" t="s">
        <v>517</v>
      </c>
      <c r="B243" s="189" t="s">
        <v>109</v>
      </c>
      <c r="C243" s="189" t="s">
        <v>1937</v>
      </c>
      <c r="D243" s="190" t="s">
        <v>1938</v>
      </c>
      <c r="E243" s="190"/>
      <c r="F243" s="189" t="s">
        <v>237</v>
      </c>
      <c r="G243" s="192" t="n">
        <v>28</v>
      </c>
      <c r="H243" s="192" t="n">
        <v>0</v>
      </c>
    </row>
    <row r="244" customFormat="false" ht="15" hidden="false" customHeight="false" outlineLevel="0" collapsed="false">
      <c r="A244" s="315"/>
      <c r="B244" s="315"/>
      <c r="C244" s="315"/>
      <c r="D244" s="316" t="s">
        <v>289</v>
      </c>
      <c r="E244" s="317"/>
      <c r="F244" s="317"/>
      <c r="G244" s="318" t="n">
        <v>28</v>
      </c>
      <c r="H244" s="315"/>
    </row>
    <row r="245" customFormat="false" ht="15" hidden="false" customHeight="true" outlineLevel="0" collapsed="false">
      <c r="A245" s="189" t="s">
        <v>520</v>
      </c>
      <c r="B245" s="189" t="s">
        <v>109</v>
      </c>
      <c r="C245" s="189" t="s">
        <v>1784</v>
      </c>
      <c r="D245" s="190" t="s">
        <v>1785</v>
      </c>
      <c r="E245" s="190"/>
      <c r="F245" s="189" t="s">
        <v>1786</v>
      </c>
      <c r="G245" s="192" t="n">
        <v>12</v>
      </c>
      <c r="H245" s="192" t="n">
        <v>0</v>
      </c>
    </row>
    <row r="246" customFormat="false" ht="15" hidden="false" customHeight="false" outlineLevel="0" collapsed="false">
      <c r="A246" s="315"/>
      <c r="B246" s="315"/>
      <c r="C246" s="315"/>
      <c r="D246" s="316" t="s">
        <v>240</v>
      </c>
      <c r="E246" s="317"/>
      <c r="F246" s="317"/>
      <c r="G246" s="318" t="n">
        <v>12</v>
      </c>
      <c r="H246" s="315"/>
    </row>
    <row r="247" customFormat="false" ht="24.05" hidden="false" customHeight="true" outlineLevel="0" collapsed="false">
      <c r="A247" s="194" t="s">
        <v>524</v>
      </c>
      <c r="B247" s="194" t="s">
        <v>109</v>
      </c>
      <c r="C247" s="194" t="s">
        <v>1788</v>
      </c>
      <c r="D247" s="195" t="s">
        <v>1789</v>
      </c>
      <c r="E247" s="195"/>
      <c r="F247" s="194" t="s">
        <v>237</v>
      </c>
      <c r="G247" s="197" t="n">
        <v>13.2</v>
      </c>
      <c r="H247" s="197" t="n">
        <v>0</v>
      </c>
    </row>
    <row r="248" customFormat="false" ht="15" hidden="false" customHeight="false" outlineLevel="0" collapsed="false">
      <c r="A248" s="315"/>
      <c r="B248" s="315"/>
      <c r="C248" s="315"/>
      <c r="D248" s="316" t="s">
        <v>240</v>
      </c>
      <c r="E248" s="317"/>
      <c r="F248" s="317"/>
      <c r="G248" s="319" t="n">
        <v>12</v>
      </c>
      <c r="H248" s="315"/>
    </row>
    <row r="249" customFormat="false" ht="15" hidden="false" customHeight="false" outlineLevel="0" collapsed="false">
      <c r="A249" s="194"/>
      <c r="B249" s="194"/>
      <c r="C249" s="194"/>
      <c r="D249" s="316" t="s">
        <v>5203</v>
      </c>
      <c r="E249" s="317"/>
      <c r="F249" s="317"/>
      <c r="G249" s="319" t="n">
        <v>1.2</v>
      </c>
      <c r="H249" s="198"/>
    </row>
    <row r="250" customFormat="false" ht="15" hidden="false" customHeight="true" outlineLevel="0" collapsed="false">
      <c r="A250" s="189" t="s">
        <v>528</v>
      </c>
      <c r="B250" s="189" t="s">
        <v>109</v>
      </c>
      <c r="C250" s="189" t="s">
        <v>1778</v>
      </c>
      <c r="D250" s="190" t="s">
        <v>1779</v>
      </c>
      <c r="E250" s="190"/>
      <c r="F250" s="189" t="s">
        <v>231</v>
      </c>
      <c r="G250" s="192" t="n">
        <v>2</v>
      </c>
      <c r="H250" s="192" t="n">
        <v>0</v>
      </c>
    </row>
    <row r="251" customFormat="false" ht="15" hidden="false" customHeight="false" outlineLevel="0" collapsed="false">
      <c r="A251" s="315"/>
      <c r="B251" s="315"/>
      <c r="C251" s="315"/>
      <c r="D251" s="316" t="s">
        <v>197</v>
      </c>
      <c r="E251" s="317"/>
      <c r="F251" s="317"/>
      <c r="G251" s="318" t="n">
        <v>2</v>
      </c>
      <c r="H251" s="315"/>
    </row>
    <row r="252" customFormat="false" ht="15" hidden="false" customHeight="true" outlineLevel="0" collapsed="false">
      <c r="A252" s="194" t="s">
        <v>531</v>
      </c>
      <c r="B252" s="194" t="s">
        <v>109</v>
      </c>
      <c r="C252" s="194" t="s">
        <v>1943</v>
      </c>
      <c r="D252" s="195" t="s">
        <v>1944</v>
      </c>
      <c r="E252" s="195"/>
      <c r="F252" s="194" t="s">
        <v>252</v>
      </c>
      <c r="G252" s="197" t="n">
        <v>2</v>
      </c>
      <c r="H252" s="197" t="n">
        <v>0</v>
      </c>
    </row>
    <row r="253" customFormat="false" ht="15" hidden="false" customHeight="false" outlineLevel="0" collapsed="false">
      <c r="A253" s="315"/>
      <c r="B253" s="315"/>
      <c r="C253" s="315"/>
      <c r="D253" s="316" t="s">
        <v>197</v>
      </c>
      <c r="E253" s="317"/>
      <c r="F253" s="317"/>
      <c r="G253" s="319" t="n">
        <v>2</v>
      </c>
      <c r="H253" s="315"/>
    </row>
    <row r="254" customFormat="false" ht="15" hidden="false" customHeight="true" outlineLevel="0" collapsed="false">
      <c r="A254" s="189" t="s">
        <v>532</v>
      </c>
      <c r="B254" s="189" t="s">
        <v>109</v>
      </c>
      <c r="C254" s="189" t="s">
        <v>1791</v>
      </c>
      <c r="D254" s="190" t="s">
        <v>1792</v>
      </c>
      <c r="E254" s="190"/>
      <c r="F254" s="189" t="s">
        <v>252</v>
      </c>
      <c r="G254" s="192" t="n">
        <v>5</v>
      </c>
      <c r="H254" s="192" t="n">
        <v>0</v>
      </c>
    </row>
    <row r="255" customFormat="false" ht="15" hidden="false" customHeight="false" outlineLevel="0" collapsed="false">
      <c r="A255" s="315"/>
      <c r="B255" s="315"/>
      <c r="C255" s="315"/>
      <c r="D255" s="316" t="s">
        <v>209</v>
      </c>
      <c r="E255" s="317"/>
      <c r="F255" s="317"/>
      <c r="G255" s="318" t="n">
        <v>5</v>
      </c>
      <c r="H255" s="315"/>
    </row>
    <row r="256" customFormat="false" ht="24.05" hidden="false" customHeight="true" outlineLevel="0" collapsed="false">
      <c r="A256" s="194" t="s">
        <v>535</v>
      </c>
      <c r="B256" s="194" t="s">
        <v>109</v>
      </c>
      <c r="C256" s="194" t="s">
        <v>1794</v>
      </c>
      <c r="D256" s="195" t="s">
        <v>1795</v>
      </c>
      <c r="E256" s="195"/>
      <c r="F256" s="194" t="s">
        <v>252</v>
      </c>
      <c r="G256" s="197" t="n">
        <v>5.5</v>
      </c>
      <c r="H256" s="197" t="n">
        <v>0</v>
      </c>
    </row>
    <row r="257" customFormat="false" ht="15" hidden="false" customHeight="false" outlineLevel="0" collapsed="false">
      <c r="A257" s="315"/>
      <c r="B257" s="315"/>
      <c r="C257" s="315"/>
      <c r="D257" s="316" t="s">
        <v>209</v>
      </c>
      <c r="E257" s="317"/>
      <c r="F257" s="317"/>
      <c r="G257" s="319" t="n">
        <v>5</v>
      </c>
      <c r="H257" s="315"/>
    </row>
    <row r="258" customFormat="false" ht="15" hidden="false" customHeight="false" outlineLevel="0" collapsed="false">
      <c r="A258" s="194"/>
      <c r="B258" s="194"/>
      <c r="C258" s="194"/>
      <c r="D258" s="316" t="s">
        <v>5212</v>
      </c>
      <c r="E258" s="317"/>
      <c r="F258" s="317"/>
      <c r="G258" s="319" t="n">
        <v>0.5</v>
      </c>
      <c r="H258" s="198"/>
    </row>
    <row r="259" customFormat="false" ht="15" hidden="false" customHeight="true" outlineLevel="0" collapsed="false">
      <c r="A259" s="189" t="s">
        <v>536</v>
      </c>
      <c r="B259" s="189" t="s">
        <v>109</v>
      </c>
      <c r="C259" s="189" t="s">
        <v>1791</v>
      </c>
      <c r="D259" s="190" t="s">
        <v>1792</v>
      </c>
      <c r="E259" s="190"/>
      <c r="F259" s="189" t="s">
        <v>252</v>
      </c>
      <c r="G259" s="192" t="n">
        <v>2</v>
      </c>
      <c r="H259" s="192" t="n">
        <v>0</v>
      </c>
    </row>
    <row r="260" customFormat="false" ht="15" hidden="false" customHeight="false" outlineLevel="0" collapsed="false">
      <c r="A260" s="315"/>
      <c r="B260" s="315"/>
      <c r="C260" s="315"/>
      <c r="D260" s="316" t="s">
        <v>197</v>
      </c>
      <c r="E260" s="317"/>
      <c r="F260" s="317"/>
      <c r="G260" s="318" t="n">
        <v>2</v>
      </c>
      <c r="H260" s="315"/>
    </row>
    <row r="261" customFormat="false" ht="24.05" hidden="false" customHeight="true" outlineLevel="0" collapsed="false">
      <c r="A261" s="194" t="s">
        <v>539</v>
      </c>
      <c r="B261" s="194" t="s">
        <v>109</v>
      </c>
      <c r="C261" s="194" t="s">
        <v>1798</v>
      </c>
      <c r="D261" s="195" t="s">
        <v>1799</v>
      </c>
      <c r="E261" s="195"/>
      <c r="F261" s="194" t="s">
        <v>252</v>
      </c>
      <c r="G261" s="197" t="n">
        <v>2.2</v>
      </c>
      <c r="H261" s="197" t="n">
        <v>0</v>
      </c>
    </row>
    <row r="262" customFormat="false" ht="15" hidden="false" customHeight="false" outlineLevel="0" collapsed="false">
      <c r="A262" s="315"/>
      <c r="B262" s="315"/>
      <c r="C262" s="315"/>
      <c r="D262" s="316" t="s">
        <v>197</v>
      </c>
      <c r="E262" s="317"/>
      <c r="F262" s="317"/>
      <c r="G262" s="319" t="n">
        <v>2</v>
      </c>
      <c r="H262" s="315"/>
    </row>
    <row r="263" customFormat="false" ht="15" hidden="false" customHeight="false" outlineLevel="0" collapsed="false">
      <c r="A263" s="194"/>
      <c r="B263" s="194"/>
      <c r="C263" s="194"/>
      <c r="D263" s="316" t="s">
        <v>5213</v>
      </c>
      <c r="E263" s="317"/>
      <c r="F263" s="317"/>
      <c r="G263" s="319" t="n">
        <v>0.2</v>
      </c>
      <c r="H263" s="198"/>
    </row>
    <row r="264" customFormat="false" ht="15" hidden="false" customHeight="true" outlineLevel="0" collapsed="false">
      <c r="A264" s="189" t="s">
        <v>540</v>
      </c>
      <c r="B264" s="189" t="s">
        <v>109</v>
      </c>
      <c r="C264" s="189" t="s">
        <v>1804</v>
      </c>
      <c r="D264" s="190" t="s">
        <v>1805</v>
      </c>
      <c r="E264" s="190"/>
      <c r="F264" s="189" t="s">
        <v>1625</v>
      </c>
      <c r="G264" s="192" t="n">
        <v>20</v>
      </c>
      <c r="H264" s="192" t="n">
        <v>0</v>
      </c>
    </row>
    <row r="265" customFormat="false" ht="15" hidden="false" customHeight="false" outlineLevel="0" collapsed="false">
      <c r="A265" s="315"/>
      <c r="B265" s="315"/>
      <c r="C265" s="315"/>
      <c r="D265" s="316" t="s">
        <v>264</v>
      </c>
      <c r="E265" s="317"/>
      <c r="F265" s="317"/>
      <c r="G265" s="318" t="n">
        <v>20</v>
      </c>
      <c r="H265" s="315"/>
    </row>
    <row r="266" customFormat="false" ht="15" hidden="false" customHeight="true" outlineLevel="0" collapsed="false">
      <c r="A266" s="194" t="s">
        <v>543</v>
      </c>
      <c r="B266" s="194" t="s">
        <v>109</v>
      </c>
      <c r="C266" s="194" t="s">
        <v>1951</v>
      </c>
      <c r="D266" s="195" t="s">
        <v>1808</v>
      </c>
      <c r="E266" s="195"/>
      <c r="F266" s="194" t="s">
        <v>1625</v>
      </c>
      <c r="G266" s="197" t="n">
        <v>22</v>
      </c>
      <c r="H266" s="197" t="n">
        <v>0</v>
      </c>
    </row>
    <row r="267" customFormat="false" ht="15" hidden="false" customHeight="false" outlineLevel="0" collapsed="false">
      <c r="A267" s="315"/>
      <c r="B267" s="315"/>
      <c r="C267" s="315"/>
      <c r="D267" s="316" t="s">
        <v>264</v>
      </c>
      <c r="E267" s="317"/>
      <c r="F267" s="317"/>
      <c r="G267" s="319" t="n">
        <v>20</v>
      </c>
      <c r="H267" s="315"/>
    </row>
    <row r="268" customFormat="false" ht="15" hidden="false" customHeight="false" outlineLevel="0" collapsed="false">
      <c r="A268" s="194"/>
      <c r="B268" s="194"/>
      <c r="C268" s="194"/>
      <c r="D268" s="316" t="s">
        <v>5206</v>
      </c>
      <c r="E268" s="317"/>
      <c r="F268" s="317"/>
      <c r="G268" s="319" t="n">
        <v>2</v>
      </c>
      <c r="H268" s="198"/>
    </row>
    <row r="269" customFormat="false" ht="24.05" hidden="false" customHeight="true" outlineLevel="0" collapsed="false">
      <c r="A269" s="189" t="s">
        <v>548</v>
      </c>
      <c r="B269" s="189" t="s">
        <v>109</v>
      </c>
      <c r="C269" s="189" t="s">
        <v>1810</v>
      </c>
      <c r="D269" s="190" t="s">
        <v>1811</v>
      </c>
      <c r="E269" s="190"/>
      <c r="F269" s="189" t="s">
        <v>1637</v>
      </c>
      <c r="G269" s="192" t="n">
        <v>12</v>
      </c>
      <c r="H269" s="192" t="n">
        <v>0</v>
      </c>
    </row>
    <row r="270" customFormat="false" ht="15" hidden="false" customHeight="false" outlineLevel="0" collapsed="false">
      <c r="A270" s="315"/>
      <c r="B270" s="315"/>
      <c r="C270" s="315"/>
      <c r="D270" s="316" t="s">
        <v>240</v>
      </c>
      <c r="E270" s="317"/>
      <c r="F270" s="317"/>
      <c r="G270" s="318" t="n">
        <v>12</v>
      </c>
      <c r="H270" s="315"/>
    </row>
    <row r="271" customFormat="false" ht="24.05" hidden="false" customHeight="true" outlineLevel="0" collapsed="false">
      <c r="A271" s="189" t="s">
        <v>553</v>
      </c>
      <c r="B271" s="189" t="s">
        <v>109</v>
      </c>
      <c r="C271" s="189" t="s">
        <v>1954</v>
      </c>
      <c r="D271" s="190" t="s">
        <v>1814</v>
      </c>
      <c r="E271" s="190"/>
      <c r="F271" s="189" t="s">
        <v>1219</v>
      </c>
      <c r="G271" s="192" t="n">
        <v>1</v>
      </c>
      <c r="H271" s="192" t="n">
        <v>0</v>
      </c>
    </row>
    <row r="272" customFormat="false" ht="15" hidden="false" customHeight="false" outlineLevel="0" collapsed="false">
      <c r="A272" s="315"/>
      <c r="B272" s="315"/>
      <c r="C272" s="315"/>
      <c r="D272" s="316" t="s">
        <v>188</v>
      </c>
      <c r="E272" s="317"/>
      <c r="F272" s="317"/>
      <c r="G272" s="318" t="n">
        <v>1</v>
      </c>
      <c r="H272" s="315"/>
    </row>
    <row r="273" customFormat="false" ht="15" hidden="false" customHeight="true" outlineLevel="0" collapsed="false">
      <c r="A273" s="189" t="s">
        <v>556</v>
      </c>
      <c r="B273" s="189" t="s">
        <v>109</v>
      </c>
      <c r="C273" s="189" t="s">
        <v>1822</v>
      </c>
      <c r="D273" s="190" t="s">
        <v>1823</v>
      </c>
      <c r="E273" s="190"/>
      <c r="F273" s="189" t="s">
        <v>237</v>
      </c>
      <c r="G273" s="192" t="n">
        <v>2</v>
      </c>
      <c r="H273" s="192" t="n">
        <v>0</v>
      </c>
    </row>
    <row r="274" customFormat="false" ht="15" hidden="false" customHeight="false" outlineLevel="0" collapsed="false">
      <c r="A274" s="315"/>
      <c r="B274" s="315"/>
      <c r="C274" s="315"/>
      <c r="D274" s="316" t="s">
        <v>197</v>
      </c>
      <c r="E274" s="317"/>
      <c r="F274" s="317"/>
      <c r="G274" s="318" t="n">
        <v>2</v>
      </c>
      <c r="H274" s="315"/>
    </row>
    <row r="275" customFormat="false" ht="24.05" hidden="false" customHeight="true" outlineLevel="0" collapsed="false">
      <c r="A275" s="194" t="s">
        <v>559</v>
      </c>
      <c r="B275" s="194" t="s">
        <v>109</v>
      </c>
      <c r="C275" s="194" t="s">
        <v>1957</v>
      </c>
      <c r="D275" s="195" t="s">
        <v>1826</v>
      </c>
      <c r="E275" s="195"/>
      <c r="F275" s="194" t="s">
        <v>237</v>
      </c>
      <c r="G275" s="197" t="n">
        <v>2</v>
      </c>
      <c r="H275" s="197" t="n">
        <v>0</v>
      </c>
    </row>
    <row r="276" customFormat="false" ht="15" hidden="false" customHeight="false" outlineLevel="0" collapsed="false">
      <c r="A276" s="315"/>
      <c r="B276" s="315"/>
      <c r="C276" s="315"/>
      <c r="D276" s="316" t="s">
        <v>197</v>
      </c>
      <c r="E276" s="317"/>
      <c r="F276" s="317"/>
      <c r="G276" s="319" t="n">
        <v>2</v>
      </c>
      <c r="H276" s="315"/>
    </row>
    <row r="277" customFormat="false" ht="15" hidden="false" customHeight="true" outlineLevel="0" collapsed="false">
      <c r="A277" s="189" t="s">
        <v>562</v>
      </c>
      <c r="B277" s="189" t="s">
        <v>109</v>
      </c>
      <c r="C277" s="189" t="s">
        <v>573</v>
      </c>
      <c r="D277" s="190" t="s">
        <v>1828</v>
      </c>
      <c r="E277" s="190"/>
      <c r="F277" s="189" t="s">
        <v>231</v>
      </c>
      <c r="G277" s="192" t="n">
        <v>1</v>
      </c>
      <c r="H277" s="192" t="n">
        <v>0</v>
      </c>
    </row>
    <row r="278" customFormat="false" ht="15" hidden="false" customHeight="false" outlineLevel="0" collapsed="false">
      <c r="A278" s="315"/>
      <c r="B278" s="315"/>
      <c r="C278" s="315"/>
      <c r="D278" s="316" t="s">
        <v>188</v>
      </c>
      <c r="E278" s="317"/>
      <c r="F278" s="317"/>
      <c r="G278" s="318" t="n">
        <v>1</v>
      </c>
      <c r="H278" s="315"/>
    </row>
    <row r="279" customFormat="false" ht="15" hidden="false" customHeight="true" outlineLevel="0" collapsed="false">
      <c r="A279" s="189" t="s">
        <v>565</v>
      </c>
      <c r="B279" s="189" t="s">
        <v>109</v>
      </c>
      <c r="C279" s="189" t="s">
        <v>1830</v>
      </c>
      <c r="D279" s="190" t="s">
        <v>1831</v>
      </c>
      <c r="E279" s="190"/>
      <c r="F279" s="189" t="s">
        <v>231</v>
      </c>
      <c r="G279" s="192" t="n">
        <v>1</v>
      </c>
      <c r="H279" s="192" t="n">
        <v>0</v>
      </c>
    </row>
    <row r="280" customFormat="false" ht="15" hidden="false" customHeight="false" outlineLevel="0" collapsed="false">
      <c r="A280" s="315"/>
      <c r="B280" s="315"/>
      <c r="C280" s="315"/>
      <c r="D280" s="316" t="s">
        <v>188</v>
      </c>
      <c r="E280" s="317"/>
      <c r="F280" s="317"/>
      <c r="G280" s="318" t="n">
        <v>1</v>
      </c>
      <c r="H280" s="315"/>
    </row>
    <row r="281" customFormat="false" ht="24.05" hidden="false" customHeight="true" outlineLevel="0" collapsed="false">
      <c r="A281" s="189" t="s">
        <v>568</v>
      </c>
      <c r="B281" s="189" t="s">
        <v>109</v>
      </c>
      <c r="C281" s="189" t="s">
        <v>1833</v>
      </c>
      <c r="D281" s="190" t="s">
        <v>1834</v>
      </c>
      <c r="E281" s="190"/>
      <c r="F281" s="189" t="s">
        <v>231</v>
      </c>
      <c r="G281" s="192" t="n">
        <v>2</v>
      </c>
      <c r="H281" s="192" t="n">
        <v>0</v>
      </c>
    </row>
    <row r="282" customFormat="false" ht="15" hidden="false" customHeight="false" outlineLevel="0" collapsed="false">
      <c r="A282" s="315"/>
      <c r="B282" s="315"/>
      <c r="C282" s="315"/>
      <c r="D282" s="316" t="s">
        <v>197</v>
      </c>
      <c r="E282" s="317"/>
      <c r="F282" s="317"/>
      <c r="G282" s="318" t="n">
        <v>2</v>
      </c>
      <c r="H282" s="315"/>
    </row>
    <row r="283" customFormat="false" ht="24.05" hidden="false" customHeight="true" outlineLevel="0" collapsed="false">
      <c r="A283" s="189" t="s">
        <v>569</v>
      </c>
      <c r="B283" s="189" t="s">
        <v>109</v>
      </c>
      <c r="C283" s="189" t="s">
        <v>1623</v>
      </c>
      <c r="D283" s="190" t="s">
        <v>1842</v>
      </c>
      <c r="E283" s="190"/>
      <c r="F283" s="189" t="s">
        <v>1625</v>
      </c>
      <c r="G283" s="192" t="n">
        <v>35</v>
      </c>
      <c r="H283" s="192" t="n">
        <v>0</v>
      </c>
    </row>
    <row r="284" customFormat="false" ht="15" hidden="false" customHeight="false" outlineLevel="0" collapsed="false">
      <c r="A284" s="315"/>
      <c r="B284" s="315"/>
      <c r="C284" s="315"/>
      <c r="D284" s="316" t="s">
        <v>311</v>
      </c>
      <c r="E284" s="317"/>
      <c r="F284" s="317"/>
      <c r="G284" s="318" t="n">
        <v>35</v>
      </c>
      <c r="H284" s="315"/>
    </row>
    <row r="285" customFormat="false" ht="15" hidden="false" customHeight="true" outlineLevel="0" collapsed="false">
      <c r="A285" s="194" t="s">
        <v>572</v>
      </c>
      <c r="B285" s="194" t="s">
        <v>109</v>
      </c>
      <c r="C285" s="194" t="s">
        <v>1963</v>
      </c>
      <c r="D285" s="195" t="s">
        <v>1845</v>
      </c>
      <c r="E285" s="195"/>
      <c r="F285" s="194" t="s">
        <v>1625</v>
      </c>
      <c r="G285" s="197" t="n">
        <v>30.8</v>
      </c>
      <c r="H285" s="197" t="n">
        <v>0</v>
      </c>
    </row>
    <row r="286" customFormat="false" ht="15" hidden="false" customHeight="false" outlineLevel="0" collapsed="false">
      <c r="A286" s="315"/>
      <c r="B286" s="315"/>
      <c r="C286" s="315"/>
      <c r="D286" s="316" t="s">
        <v>289</v>
      </c>
      <c r="E286" s="317"/>
      <c r="F286" s="317"/>
      <c r="G286" s="319" t="n">
        <v>28</v>
      </c>
      <c r="H286" s="315"/>
    </row>
    <row r="287" customFormat="false" ht="15" hidden="false" customHeight="false" outlineLevel="0" collapsed="false">
      <c r="A287" s="194"/>
      <c r="B287" s="194"/>
      <c r="C287" s="194"/>
      <c r="D287" s="316" t="s">
        <v>5214</v>
      </c>
      <c r="E287" s="317"/>
      <c r="F287" s="317"/>
      <c r="G287" s="319" t="n">
        <v>2.8</v>
      </c>
      <c r="H287" s="198"/>
    </row>
    <row r="288" customFormat="false" ht="15" hidden="false" customHeight="true" outlineLevel="0" collapsed="false">
      <c r="A288" s="194" t="s">
        <v>575</v>
      </c>
      <c r="B288" s="194" t="s">
        <v>109</v>
      </c>
      <c r="C288" s="194" t="s">
        <v>1847</v>
      </c>
      <c r="D288" s="195" t="s">
        <v>1848</v>
      </c>
      <c r="E288" s="195"/>
      <c r="F288" s="194" t="s">
        <v>1625</v>
      </c>
      <c r="G288" s="197" t="n">
        <v>4.4</v>
      </c>
      <c r="H288" s="197" t="n">
        <v>0</v>
      </c>
    </row>
    <row r="289" customFormat="false" ht="15" hidden="false" customHeight="false" outlineLevel="0" collapsed="false">
      <c r="A289" s="315"/>
      <c r="B289" s="315"/>
      <c r="C289" s="315"/>
      <c r="D289" s="316" t="s">
        <v>205</v>
      </c>
      <c r="E289" s="317"/>
      <c r="F289" s="317"/>
      <c r="G289" s="319" t="n">
        <v>4</v>
      </c>
      <c r="H289" s="315"/>
    </row>
    <row r="290" customFormat="false" ht="15" hidden="false" customHeight="false" outlineLevel="0" collapsed="false">
      <c r="A290" s="194"/>
      <c r="B290" s="194"/>
      <c r="C290" s="194"/>
      <c r="D290" s="316" t="s">
        <v>5210</v>
      </c>
      <c r="E290" s="317"/>
      <c r="F290" s="317"/>
      <c r="G290" s="319" t="n">
        <v>0.4</v>
      </c>
      <c r="H290" s="198"/>
    </row>
    <row r="291" customFormat="false" ht="15" hidden="false" customHeight="true" outlineLevel="0" collapsed="false">
      <c r="A291" s="194" t="s">
        <v>578</v>
      </c>
      <c r="B291" s="194" t="s">
        <v>109</v>
      </c>
      <c r="C291" s="194" t="s">
        <v>1627</v>
      </c>
      <c r="D291" s="195" t="s">
        <v>1850</v>
      </c>
      <c r="E291" s="195"/>
      <c r="F291" s="194" t="s">
        <v>1625</v>
      </c>
      <c r="G291" s="197" t="n">
        <v>3.3</v>
      </c>
      <c r="H291" s="197" t="n">
        <v>0</v>
      </c>
    </row>
    <row r="292" customFormat="false" ht="15" hidden="false" customHeight="false" outlineLevel="0" collapsed="false">
      <c r="A292" s="315"/>
      <c r="B292" s="315"/>
      <c r="C292" s="315"/>
      <c r="D292" s="316" t="s">
        <v>200</v>
      </c>
      <c r="E292" s="317"/>
      <c r="F292" s="317"/>
      <c r="G292" s="319" t="n">
        <v>3</v>
      </c>
      <c r="H292" s="315"/>
    </row>
    <row r="293" customFormat="false" ht="15" hidden="false" customHeight="false" outlineLevel="0" collapsed="false">
      <c r="A293" s="194"/>
      <c r="B293" s="194"/>
      <c r="C293" s="194"/>
      <c r="D293" s="316" t="s">
        <v>5205</v>
      </c>
      <c r="E293" s="317"/>
      <c r="F293" s="317"/>
      <c r="G293" s="319" t="n">
        <v>0.3</v>
      </c>
      <c r="H293" s="198"/>
    </row>
    <row r="294" customFormat="false" ht="15" hidden="false" customHeight="true" outlineLevel="0" collapsed="false">
      <c r="A294" s="189" t="s">
        <v>579</v>
      </c>
      <c r="B294" s="189" t="s">
        <v>109</v>
      </c>
      <c r="C294" s="189" t="s">
        <v>1801</v>
      </c>
      <c r="D294" s="190" t="s">
        <v>1802</v>
      </c>
      <c r="E294" s="190"/>
      <c r="F294" s="189" t="s">
        <v>231</v>
      </c>
      <c r="G294" s="192" t="n">
        <v>1</v>
      </c>
      <c r="H294" s="192" t="n">
        <v>0</v>
      </c>
    </row>
    <row r="295" customFormat="false" ht="15" hidden="false" customHeight="false" outlineLevel="0" collapsed="false">
      <c r="A295" s="315"/>
      <c r="B295" s="315"/>
      <c r="C295" s="315"/>
      <c r="D295" s="316" t="s">
        <v>188</v>
      </c>
      <c r="E295" s="317"/>
      <c r="F295" s="317"/>
      <c r="G295" s="318" t="n">
        <v>1</v>
      </c>
      <c r="H295" s="315"/>
    </row>
    <row r="296" customFormat="false" ht="24.05" hidden="false" customHeight="true" outlineLevel="0" collapsed="false">
      <c r="A296" s="189" t="s">
        <v>582</v>
      </c>
      <c r="B296" s="189" t="s">
        <v>109</v>
      </c>
      <c r="C296" s="189" t="s">
        <v>1705</v>
      </c>
      <c r="D296" s="190" t="s">
        <v>1970</v>
      </c>
      <c r="E296" s="190"/>
      <c r="F296" s="189" t="s">
        <v>231</v>
      </c>
      <c r="G296" s="192" t="n">
        <v>1</v>
      </c>
      <c r="H296" s="192" t="n">
        <v>0</v>
      </c>
    </row>
    <row r="297" customFormat="false" ht="15" hidden="false" customHeight="false" outlineLevel="0" collapsed="false">
      <c r="A297" s="315"/>
      <c r="B297" s="315"/>
      <c r="C297" s="315"/>
      <c r="D297" s="316" t="s">
        <v>188</v>
      </c>
      <c r="E297" s="317"/>
      <c r="F297" s="317"/>
      <c r="G297" s="318" t="n">
        <v>1</v>
      </c>
      <c r="H297" s="315"/>
    </row>
    <row r="298" customFormat="false" ht="24.05" hidden="false" customHeight="true" outlineLevel="0" collapsed="false">
      <c r="A298" s="194" t="s">
        <v>585</v>
      </c>
      <c r="B298" s="194" t="s">
        <v>109</v>
      </c>
      <c r="C298" s="194" t="s">
        <v>1973</v>
      </c>
      <c r="D298" s="195" t="s">
        <v>1974</v>
      </c>
      <c r="E298" s="195"/>
      <c r="F298" s="194" t="s">
        <v>231</v>
      </c>
      <c r="G298" s="197" t="n">
        <v>1</v>
      </c>
      <c r="H298" s="197" t="n">
        <v>0</v>
      </c>
    </row>
    <row r="299" customFormat="false" ht="15" hidden="false" customHeight="false" outlineLevel="0" collapsed="false">
      <c r="A299" s="315"/>
      <c r="B299" s="315"/>
      <c r="C299" s="315"/>
      <c r="D299" s="316" t="s">
        <v>188</v>
      </c>
      <c r="E299" s="317"/>
      <c r="F299" s="317"/>
      <c r="G299" s="319" t="n">
        <v>1</v>
      </c>
      <c r="H299" s="315"/>
    </row>
    <row r="300" customFormat="false" ht="15" hidden="false" customHeight="true" outlineLevel="0" collapsed="false">
      <c r="A300" s="189" t="s">
        <v>588</v>
      </c>
      <c r="B300" s="189" t="s">
        <v>109</v>
      </c>
      <c r="C300" s="189" t="s">
        <v>1714</v>
      </c>
      <c r="D300" s="190" t="s">
        <v>1715</v>
      </c>
      <c r="E300" s="190"/>
      <c r="F300" s="189" t="s">
        <v>231</v>
      </c>
      <c r="G300" s="192" t="n">
        <v>1</v>
      </c>
      <c r="H300" s="192" t="n">
        <v>0</v>
      </c>
    </row>
    <row r="301" customFormat="false" ht="15" hidden="false" customHeight="false" outlineLevel="0" collapsed="false">
      <c r="A301" s="315"/>
      <c r="B301" s="315"/>
      <c r="C301" s="315"/>
      <c r="D301" s="316" t="s">
        <v>188</v>
      </c>
      <c r="E301" s="317"/>
      <c r="F301" s="317"/>
      <c r="G301" s="318" t="n">
        <v>1</v>
      </c>
      <c r="H301" s="315"/>
    </row>
    <row r="302" customFormat="false" ht="15" hidden="false" customHeight="true" outlineLevel="0" collapsed="false">
      <c r="A302" s="194" t="s">
        <v>593</v>
      </c>
      <c r="B302" s="194" t="s">
        <v>109</v>
      </c>
      <c r="C302" s="194" t="s">
        <v>1977</v>
      </c>
      <c r="D302" s="195" t="s">
        <v>1718</v>
      </c>
      <c r="E302" s="195"/>
      <c r="F302" s="194" t="s">
        <v>231</v>
      </c>
      <c r="G302" s="197" t="n">
        <v>1</v>
      </c>
      <c r="H302" s="197" t="n">
        <v>0</v>
      </c>
    </row>
    <row r="303" customFormat="false" ht="15" hidden="false" customHeight="false" outlineLevel="0" collapsed="false">
      <c r="A303" s="315"/>
      <c r="B303" s="315"/>
      <c r="C303" s="315"/>
      <c r="D303" s="316" t="s">
        <v>188</v>
      </c>
      <c r="E303" s="317"/>
      <c r="F303" s="317"/>
      <c r="G303" s="319" t="n">
        <v>1</v>
      </c>
      <c r="H303" s="315"/>
    </row>
    <row r="304" customFormat="false" ht="15" hidden="false" customHeight="true" outlineLevel="0" collapsed="false">
      <c r="A304" s="189" t="s">
        <v>597</v>
      </c>
      <c r="B304" s="189" t="s">
        <v>109</v>
      </c>
      <c r="C304" s="189" t="s">
        <v>1864</v>
      </c>
      <c r="D304" s="190" t="s">
        <v>1865</v>
      </c>
      <c r="E304" s="190"/>
      <c r="F304" s="189" t="s">
        <v>231</v>
      </c>
      <c r="G304" s="192" t="n">
        <v>1</v>
      </c>
      <c r="H304" s="192" t="n">
        <v>0</v>
      </c>
    </row>
    <row r="305" customFormat="false" ht="15" hidden="false" customHeight="false" outlineLevel="0" collapsed="false">
      <c r="A305" s="315"/>
      <c r="B305" s="315"/>
      <c r="C305" s="315"/>
      <c r="D305" s="316" t="s">
        <v>188</v>
      </c>
      <c r="E305" s="317"/>
      <c r="F305" s="317"/>
      <c r="G305" s="318" t="n">
        <v>1</v>
      </c>
      <c r="H305" s="315"/>
    </row>
    <row r="306" customFormat="false" ht="24.05" hidden="false" customHeight="true" outlineLevel="0" collapsed="false">
      <c r="A306" s="194" t="s">
        <v>600</v>
      </c>
      <c r="B306" s="194" t="s">
        <v>109</v>
      </c>
      <c r="C306" s="194" t="s">
        <v>1980</v>
      </c>
      <c r="D306" s="195" t="s">
        <v>1919</v>
      </c>
      <c r="E306" s="195"/>
      <c r="F306" s="194" t="s">
        <v>231</v>
      </c>
      <c r="G306" s="197" t="n">
        <v>1</v>
      </c>
      <c r="H306" s="197" t="n">
        <v>0</v>
      </c>
    </row>
    <row r="307" customFormat="false" ht="15" hidden="false" customHeight="false" outlineLevel="0" collapsed="false">
      <c r="A307" s="315"/>
      <c r="B307" s="315"/>
      <c r="C307" s="315"/>
      <c r="D307" s="316" t="s">
        <v>188</v>
      </c>
      <c r="E307" s="317"/>
      <c r="F307" s="317"/>
      <c r="G307" s="319" t="n">
        <v>1</v>
      </c>
      <c r="H307" s="315"/>
    </row>
    <row r="308" customFormat="false" ht="15" hidden="false" customHeight="true" outlineLevel="0" collapsed="false">
      <c r="A308" s="189" t="s">
        <v>604</v>
      </c>
      <c r="B308" s="189" t="s">
        <v>109</v>
      </c>
      <c r="C308" s="189" t="s">
        <v>1864</v>
      </c>
      <c r="D308" s="190" t="s">
        <v>1865</v>
      </c>
      <c r="E308" s="190"/>
      <c r="F308" s="189" t="s">
        <v>231</v>
      </c>
      <c r="G308" s="192" t="n">
        <v>1</v>
      </c>
      <c r="H308" s="192" t="n">
        <v>0</v>
      </c>
    </row>
    <row r="309" customFormat="false" ht="15" hidden="false" customHeight="false" outlineLevel="0" collapsed="false">
      <c r="A309" s="315"/>
      <c r="B309" s="315"/>
      <c r="C309" s="315"/>
      <c r="D309" s="316" t="s">
        <v>188</v>
      </c>
      <c r="E309" s="317"/>
      <c r="F309" s="317"/>
      <c r="G309" s="318" t="n">
        <v>1</v>
      </c>
      <c r="H309" s="315"/>
    </row>
    <row r="310" customFormat="false" ht="24.05" hidden="false" customHeight="true" outlineLevel="0" collapsed="false">
      <c r="A310" s="194" t="s">
        <v>607</v>
      </c>
      <c r="B310" s="194" t="s">
        <v>109</v>
      </c>
      <c r="C310" s="194" t="s">
        <v>1983</v>
      </c>
      <c r="D310" s="195" t="s">
        <v>1923</v>
      </c>
      <c r="E310" s="195"/>
      <c r="F310" s="194" t="s">
        <v>231</v>
      </c>
      <c r="G310" s="197" t="n">
        <v>1</v>
      </c>
      <c r="H310" s="197" t="n">
        <v>0</v>
      </c>
    </row>
    <row r="311" customFormat="false" ht="15" hidden="false" customHeight="false" outlineLevel="0" collapsed="false">
      <c r="A311" s="315"/>
      <c r="B311" s="315"/>
      <c r="C311" s="315"/>
      <c r="D311" s="316" t="s">
        <v>188</v>
      </c>
      <c r="E311" s="317"/>
      <c r="F311" s="317"/>
      <c r="G311" s="319" t="n">
        <v>1</v>
      </c>
      <c r="H311" s="315"/>
    </row>
    <row r="312" customFormat="false" ht="15" hidden="false" customHeight="true" outlineLevel="0" collapsed="false">
      <c r="A312" s="189" t="s">
        <v>608</v>
      </c>
      <c r="B312" s="189" t="s">
        <v>109</v>
      </c>
      <c r="C312" s="189" t="s">
        <v>1730</v>
      </c>
      <c r="D312" s="190" t="s">
        <v>1731</v>
      </c>
      <c r="E312" s="190"/>
      <c r="F312" s="189" t="s">
        <v>231</v>
      </c>
      <c r="G312" s="192" t="n">
        <v>6</v>
      </c>
      <c r="H312" s="192" t="n">
        <v>0</v>
      </c>
    </row>
    <row r="313" customFormat="false" ht="15" hidden="false" customHeight="false" outlineLevel="0" collapsed="false">
      <c r="A313" s="315"/>
      <c r="B313" s="315"/>
      <c r="C313" s="315"/>
      <c r="D313" s="316" t="s">
        <v>212</v>
      </c>
      <c r="E313" s="317"/>
      <c r="F313" s="317"/>
      <c r="G313" s="318" t="n">
        <v>6</v>
      </c>
      <c r="H313" s="315"/>
    </row>
    <row r="314" customFormat="false" ht="15" hidden="false" customHeight="true" outlineLevel="0" collapsed="false">
      <c r="A314" s="194" t="s">
        <v>611</v>
      </c>
      <c r="B314" s="194" t="s">
        <v>109</v>
      </c>
      <c r="C314" s="194" t="s">
        <v>1986</v>
      </c>
      <c r="D314" s="195" t="s">
        <v>1987</v>
      </c>
      <c r="E314" s="195"/>
      <c r="F314" s="194" t="s">
        <v>231</v>
      </c>
      <c r="G314" s="197" t="n">
        <v>6</v>
      </c>
      <c r="H314" s="197" t="n">
        <v>0</v>
      </c>
    </row>
    <row r="315" customFormat="false" ht="15" hidden="false" customHeight="false" outlineLevel="0" collapsed="false">
      <c r="A315" s="315"/>
      <c r="B315" s="315"/>
      <c r="C315" s="315"/>
      <c r="D315" s="316" t="s">
        <v>212</v>
      </c>
      <c r="E315" s="317"/>
      <c r="F315" s="317"/>
      <c r="G315" s="319" t="n">
        <v>6</v>
      </c>
      <c r="H315" s="315"/>
    </row>
    <row r="316" customFormat="false" ht="15" hidden="false" customHeight="true" outlineLevel="0" collapsed="false">
      <c r="A316" s="189" t="s">
        <v>614</v>
      </c>
      <c r="B316" s="189" t="s">
        <v>109</v>
      </c>
      <c r="C316" s="189" t="s">
        <v>1730</v>
      </c>
      <c r="D316" s="190" t="s">
        <v>1731</v>
      </c>
      <c r="E316" s="190"/>
      <c r="F316" s="189" t="s">
        <v>231</v>
      </c>
      <c r="G316" s="192" t="n">
        <v>3</v>
      </c>
      <c r="H316" s="192" t="n">
        <v>0</v>
      </c>
    </row>
    <row r="317" customFormat="false" ht="15" hidden="false" customHeight="false" outlineLevel="0" collapsed="false">
      <c r="A317" s="315"/>
      <c r="B317" s="315"/>
      <c r="C317" s="315"/>
      <c r="D317" s="316" t="s">
        <v>200</v>
      </c>
      <c r="E317" s="317"/>
      <c r="F317" s="317"/>
      <c r="G317" s="318" t="n">
        <v>3</v>
      </c>
      <c r="H317" s="315"/>
    </row>
    <row r="318" customFormat="false" ht="15" hidden="false" customHeight="true" outlineLevel="0" collapsed="false">
      <c r="A318" s="194" t="s">
        <v>616</v>
      </c>
      <c r="B318" s="194" t="s">
        <v>109</v>
      </c>
      <c r="C318" s="194" t="s">
        <v>1741</v>
      </c>
      <c r="D318" s="195" t="s">
        <v>1742</v>
      </c>
      <c r="E318" s="195"/>
      <c r="F318" s="194" t="s">
        <v>231</v>
      </c>
      <c r="G318" s="197" t="n">
        <v>3</v>
      </c>
      <c r="H318" s="197" t="n">
        <v>0</v>
      </c>
    </row>
    <row r="319" customFormat="false" ht="15" hidden="false" customHeight="false" outlineLevel="0" collapsed="false">
      <c r="A319" s="315"/>
      <c r="B319" s="315"/>
      <c r="C319" s="315"/>
      <c r="D319" s="316" t="s">
        <v>200</v>
      </c>
      <c r="E319" s="317"/>
      <c r="F319" s="317"/>
      <c r="G319" s="319" t="n">
        <v>3</v>
      </c>
      <c r="H319" s="315"/>
    </row>
    <row r="320" customFormat="false" ht="15" hidden="false" customHeight="true" outlineLevel="0" collapsed="false">
      <c r="A320" s="189" t="s">
        <v>617</v>
      </c>
      <c r="B320" s="189" t="s">
        <v>109</v>
      </c>
      <c r="C320" s="189" t="s">
        <v>1874</v>
      </c>
      <c r="D320" s="190" t="s">
        <v>1875</v>
      </c>
      <c r="E320" s="190"/>
      <c r="F320" s="189" t="s">
        <v>231</v>
      </c>
      <c r="G320" s="192" t="n">
        <v>1</v>
      </c>
      <c r="H320" s="192" t="n">
        <v>0</v>
      </c>
    </row>
    <row r="321" customFormat="false" ht="15" hidden="false" customHeight="false" outlineLevel="0" collapsed="false">
      <c r="A321" s="315"/>
      <c r="B321" s="315"/>
      <c r="C321" s="315"/>
      <c r="D321" s="316" t="s">
        <v>188</v>
      </c>
      <c r="E321" s="317"/>
      <c r="F321" s="317"/>
      <c r="G321" s="318" t="n">
        <v>1</v>
      </c>
      <c r="H321" s="315"/>
    </row>
    <row r="322" customFormat="false" ht="15" hidden="false" customHeight="true" outlineLevel="0" collapsed="false">
      <c r="A322" s="194" t="s">
        <v>618</v>
      </c>
      <c r="B322" s="194" t="s">
        <v>109</v>
      </c>
      <c r="C322" s="194" t="s">
        <v>1930</v>
      </c>
      <c r="D322" s="195" t="s">
        <v>1931</v>
      </c>
      <c r="E322" s="195"/>
      <c r="F322" s="194" t="s">
        <v>231</v>
      </c>
      <c r="G322" s="197" t="n">
        <v>1</v>
      </c>
      <c r="H322" s="197" t="n">
        <v>0</v>
      </c>
    </row>
    <row r="323" customFormat="false" ht="15" hidden="false" customHeight="false" outlineLevel="0" collapsed="false">
      <c r="A323" s="315"/>
      <c r="B323" s="315"/>
      <c r="C323" s="315"/>
      <c r="D323" s="316" t="s">
        <v>188</v>
      </c>
      <c r="E323" s="317"/>
      <c r="F323" s="317"/>
      <c r="G323" s="319" t="n">
        <v>1</v>
      </c>
      <c r="H323" s="315"/>
    </row>
    <row r="324" customFormat="false" ht="15" hidden="false" customHeight="true" outlineLevel="0" collapsed="false">
      <c r="A324" s="189" t="s">
        <v>621</v>
      </c>
      <c r="B324" s="189" t="s">
        <v>109</v>
      </c>
      <c r="C324" s="189" t="s">
        <v>1760</v>
      </c>
      <c r="D324" s="190" t="s">
        <v>1761</v>
      </c>
      <c r="E324" s="190"/>
      <c r="F324" s="189" t="s">
        <v>237</v>
      </c>
      <c r="G324" s="192" t="n">
        <v>48</v>
      </c>
      <c r="H324" s="192" t="n">
        <v>0</v>
      </c>
    </row>
    <row r="325" customFormat="false" ht="15" hidden="false" customHeight="false" outlineLevel="0" collapsed="false">
      <c r="A325" s="315"/>
      <c r="B325" s="315"/>
      <c r="C325" s="315"/>
      <c r="D325" s="316" t="s">
        <v>353</v>
      </c>
      <c r="E325" s="317"/>
      <c r="F325" s="317"/>
      <c r="G325" s="318" t="n">
        <v>48</v>
      </c>
      <c r="H325" s="315"/>
    </row>
    <row r="326" customFormat="false" ht="15" hidden="false" customHeight="true" outlineLevel="0" collapsed="false">
      <c r="A326" s="194" t="s">
        <v>624</v>
      </c>
      <c r="B326" s="194" t="s">
        <v>109</v>
      </c>
      <c r="C326" s="194" t="s">
        <v>1934</v>
      </c>
      <c r="D326" s="195" t="s">
        <v>1935</v>
      </c>
      <c r="E326" s="195"/>
      <c r="F326" s="194" t="s">
        <v>237</v>
      </c>
      <c r="G326" s="197" t="n">
        <v>52.32</v>
      </c>
      <c r="H326" s="197" t="n">
        <v>0</v>
      </c>
    </row>
    <row r="327" customFormat="false" ht="15" hidden="false" customHeight="false" outlineLevel="0" collapsed="false">
      <c r="A327" s="315"/>
      <c r="B327" s="315"/>
      <c r="C327" s="315"/>
      <c r="D327" s="316" t="s">
        <v>353</v>
      </c>
      <c r="E327" s="317"/>
      <c r="F327" s="317"/>
      <c r="G327" s="319" t="n">
        <v>48</v>
      </c>
      <c r="H327" s="315"/>
    </row>
    <row r="328" customFormat="false" ht="15" hidden="false" customHeight="false" outlineLevel="0" collapsed="false">
      <c r="A328" s="194"/>
      <c r="B328" s="194"/>
      <c r="C328" s="194"/>
      <c r="D328" s="316" t="s">
        <v>5215</v>
      </c>
      <c r="E328" s="317"/>
      <c r="F328" s="317"/>
      <c r="G328" s="319" t="n">
        <v>4.32</v>
      </c>
      <c r="H328" s="198"/>
    </row>
    <row r="329" customFormat="false" ht="24.05" hidden="false" customHeight="true" outlineLevel="0" collapsed="false">
      <c r="A329" s="189" t="s">
        <v>627</v>
      </c>
      <c r="B329" s="189" t="s">
        <v>109</v>
      </c>
      <c r="C329" s="189" t="s">
        <v>1995</v>
      </c>
      <c r="D329" s="190" t="s">
        <v>1938</v>
      </c>
      <c r="E329" s="190"/>
      <c r="F329" s="189" t="s">
        <v>237</v>
      </c>
      <c r="G329" s="192" t="n">
        <v>48</v>
      </c>
      <c r="H329" s="192" t="n">
        <v>0</v>
      </c>
    </row>
    <row r="330" customFormat="false" ht="15" hidden="false" customHeight="false" outlineLevel="0" collapsed="false">
      <c r="A330" s="315"/>
      <c r="B330" s="315"/>
      <c r="C330" s="315"/>
      <c r="D330" s="316" t="s">
        <v>353</v>
      </c>
      <c r="E330" s="317"/>
      <c r="F330" s="317"/>
      <c r="G330" s="318" t="n">
        <v>48</v>
      </c>
      <c r="H330" s="315"/>
    </row>
    <row r="331" customFormat="false" ht="15" hidden="false" customHeight="true" outlineLevel="0" collapsed="false">
      <c r="A331" s="189" t="s">
        <v>630</v>
      </c>
      <c r="B331" s="189" t="s">
        <v>109</v>
      </c>
      <c r="C331" s="189" t="s">
        <v>1784</v>
      </c>
      <c r="D331" s="190" t="s">
        <v>1785</v>
      </c>
      <c r="E331" s="190"/>
      <c r="F331" s="189" t="s">
        <v>1786</v>
      </c>
      <c r="G331" s="192" t="n">
        <v>12</v>
      </c>
      <c r="H331" s="192" t="n">
        <v>0</v>
      </c>
    </row>
    <row r="332" customFormat="false" ht="15" hidden="false" customHeight="false" outlineLevel="0" collapsed="false">
      <c r="A332" s="315"/>
      <c r="B332" s="315"/>
      <c r="C332" s="315"/>
      <c r="D332" s="316" t="s">
        <v>240</v>
      </c>
      <c r="E332" s="317"/>
      <c r="F332" s="317"/>
      <c r="G332" s="318" t="n">
        <v>12</v>
      </c>
      <c r="H332" s="315"/>
    </row>
    <row r="333" customFormat="false" ht="24.05" hidden="false" customHeight="true" outlineLevel="0" collapsed="false">
      <c r="A333" s="194" t="s">
        <v>633</v>
      </c>
      <c r="B333" s="194" t="s">
        <v>109</v>
      </c>
      <c r="C333" s="194" t="s">
        <v>1788</v>
      </c>
      <c r="D333" s="195" t="s">
        <v>1789</v>
      </c>
      <c r="E333" s="195"/>
      <c r="F333" s="194" t="s">
        <v>237</v>
      </c>
      <c r="G333" s="197" t="n">
        <v>12</v>
      </c>
      <c r="H333" s="197" t="n">
        <v>0</v>
      </c>
    </row>
    <row r="334" customFormat="false" ht="15" hidden="false" customHeight="false" outlineLevel="0" collapsed="false">
      <c r="A334" s="315"/>
      <c r="B334" s="315"/>
      <c r="C334" s="315"/>
      <c r="D334" s="316" t="s">
        <v>240</v>
      </c>
      <c r="E334" s="317"/>
      <c r="F334" s="317"/>
      <c r="G334" s="319" t="n">
        <v>12</v>
      </c>
      <c r="H334" s="315"/>
    </row>
    <row r="335" customFormat="false" ht="15" hidden="false" customHeight="true" outlineLevel="0" collapsed="false">
      <c r="A335" s="189" t="s">
        <v>635</v>
      </c>
      <c r="B335" s="189" t="s">
        <v>109</v>
      </c>
      <c r="C335" s="189" t="s">
        <v>1778</v>
      </c>
      <c r="D335" s="190" t="s">
        <v>1779</v>
      </c>
      <c r="E335" s="190"/>
      <c r="F335" s="189" t="s">
        <v>231</v>
      </c>
      <c r="G335" s="192" t="n">
        <v>2</v>
      </c>
      <c r="H335" s="192" t="n">
        <v>0</v>
      </c>
    </row>
    <row r="336" customFormat="false" ht="15" hidden="false" customHeight="false" outlineLevel="0" collapsed="false">
      <c r="A336" s="315"/>
      <c r="B336" s="315"/>
      <c r="C336" s="315"/>
      <c r="D336" s="316" t="s">
        <v>197</v>
      </c>
      <c r="E336" s="317"/>
      <c r="F336" s="317"/>
      <c r="G336" s="318" t="n">
        <v>2</v>
      </c>
      <c r="H336" s="315"/>
    </row>
    <row r="337" customFormat="false" ht="15" hidden="false" customHeight="true" outlineLevel="0" collapsed="false">
      <c r="A337" s="194" t="s">
        <v>638</v>
      </c>
      <c r="B337" s="194" t="s">
        <v>109</v>
      </c>
      <c r="C337" s="194" t="s">
        <v>2000</v>
      </c>
      <c r="D337" s="195" t="s">
        <v>1944</v>
      </c>
      <c r="E337" s="195"/>
      <c r="F337" s="194" t="s">
        <v>252</v>
      </c>
      <c r="G337" s="197" t="n">
        <v>2</v>
      </c>
      <c r="H337" s="197" t="n">
        <v>0</v>
      </c>
    </row>
    <row r="338" customFormat="false" ht="15" hidden="false" customHeight="false" outlineLevel="0" collapsed="false">
      <c r="A338" s="315"/>
      <c r="B338" s="315"/>
      <c r="C338" s="315"/>
      <c r="D338" s="316" t="s">
        <v>197</v>
      </c>
      <c r="E338" s="317"/>
      <c r="F338" s="317"/>
      <c r="G338" s="319" t="n">
        <v>2</v>
      </c>
      <c r="H338" s="315"/>
    </row>
    <row r="339" customFormat="false" ht="15" hidden="false" customHeight="true" outlineLevel="0" collapsed="false">
      <c r="A339" s="189" t="s">
        <v>641</v>
      </c>
      <c r="B339" s="189" t="s">
        <v>109</v>
      </c>
      <c r="C339" s="189" t="s">
        <v>1791</v>
      </c>
      <c r="D339" s="190" t="s">
        <v>1792</v>
      </c>
      <c r="E339" s="190"/>
      <c r="F339" s="189" t="s">
        <v>252</v>
      </c>
      <c r="G339" s="192" t="n">
        <v>5</v>
      </c>
      <c r="H339" s="192" t="n">
        <v>0</v>
      </c>
    </row>
    <row r="340" customFormat="false" ht="15" hidden="false" customHeight="false" outlineLevel="0" collapsed="false">
      <c r="A340" s="315"/>
      <c r="B340" s="315"/>
      <c r="C340" s="315"/>
      <c r="D340" s="316" t="s">
        <v>209</v>
      </c>
      <c r="E340" s="317"/>
      <c r="F340" s="317"/>
      <c r="G340" s="318" t="n">
        <v>5</v>
      </c>
      <c r="H340" s="315"/>
    </row>
    <row r="341" customFormat="false" ht="24.05" hidden="false" customHeight="true" outlineLevel="0" collapsed="false">
      <c r="A341" s="194" t="s">
        <v>644</v>
      </c>
      <c r="B341" s="194" t="s">
        <v>109</v>
      </c>
      <c r="C341" s="194" t="s">
        <v>1794</v>
      </c>
      <c r="D341" s="195" t="s">
        <v>1795</v>
      </c>
      <c r="E341" s="195"/>
      <c r="F341" s="194" t="s">
        <v>252</v>
      </c>
      <c r="G341" s="197" t="n">
        <v>5.5</v>
      </c>
      <c r="H341" s="197" t="n">
        <v>0</v>
      </c>
    </row>
    <row r="342" customFormat="false" ht="15" hidden="false" customHeight="false" outlineLevel="0" collapsed="false">
      <c r="A342" s="315"/>
      <c r="B342" s="315"/>
      <c r="C342" s="315"/>
      <c r="D342" s="316" t="s">
        <v>209</v>
      </c>
      <c r="E342" s="317"/>
      <c r="F342" s="317"/>
      <c r="G342" s="319" t="n">
        <v>5</v>
      </c>
      <c r="H342" s="315"/>
    </row>
    <row r="343" customFormat="false" ht="15" hidden="false" customHeight="false" outlineLevel="0" collapsed="false">
      <c r="A343" s="194"/>
      <c r="B343" s="194"/>
      <c r="C343" s="194"/>
      <c r="D343" s="316" t="s">
        <v>5212</v>
      </c>
      <c r="E343" s="317"/>
      <c r="F343" s="317"/>
      <c r="G343" s="319" t="n">
        <v>0.5</v>
      </c>
      <c r="H343" s="198"/>
    </row>
    <row r="344" customFormat="false" ht="15" hidden="false" customHeight="true" outlineLevel="0" collapsed="false">
      <c r="A344" s="189" t="s">
        <v>647</v>
      </c>
      <c r="B344" s="189" t="s">
        <v>109</v>
      </c>
      <c r="C344" s="189" t="s">
        <v>1791</v>
      </c>
      <c r="D344" s="190" t="s">
        <v>1792</v>
      </c>
      <c r="E344" s="190"/>
      <c r="F344" s="189" t="s">
        <v>252</v>
      </c>
      <c r="G344" s="192" t="n">
        <v>2</v>
      </c>
      <c r="H344" s="192" t="n">
        <v>0</v>
      </c>
    </row>
    <row r="345" customFormat="false" ht="15" hidden="false" customHeight="false" outlineLevel="0" collapsed="false">
      <c r="A345" s="315"/>
      <c r="B345" s="315"/>
      <c r="C345" s="315"/>
      <c r="D345" s="316" t="s">
        <v>197</v>
      </c>
      <c r="E345" s="317"/>
      <c r="F345" s="317"/>
      <c r="G345" s="318" t="n">
        <v>2</v>
      </c>
      <c r="H345" s="315"/>
    </row>
    <row r="346" customFormat="false" ht="24.05" hidden="false" customHeight="true" outlineLevel="0" collapsed="false">
      <c r="A346" s="194" t="s">
        <v>650</v>
      </c>
      <c r="B346" s="194" t="s">
        <v>109</v>
      </c>
      <c r="C346" s="194" t="s">
        <v>1798</v>
      </c>
      <c r="D346" s="195" t="s">
        <v>1799</v>
      </c>
      <c r="E346" s="195"/>
      <c r="F346" s="194" t="s">
        <v>252</v>
      </c>
      <c r="G346" s="197" t="n">
        <v>2.2</v>
      </c>
      <c r="H346" s="197" t="n">
        <v>0</v>
      </c>
    </row>
    <row r="347" customFormat="false" ht="15" hidden="false" customHeight="false" outlineLevel="0" collapsed="false">
      <c r="A347" s="315"/>
      <c r="B347" s="315"/>
      <c r="C347" s="315"/>
      <c r="D347" s="316" t="s">
        <v>197</v>
      </c>
      <c r="E347" s="317"/>
      <c r="F347" s="317"/>
      <c r="G347" s="319" t="n">
        <v>2</v>
      </c>
      <c r="H347" s="315"/>
    </row>
    <row r="348" customFormat="false" ht="15" hidden="false" customHeight="false" outlineLevel="0" collapsed="false">
      <c r="A348" s="194"/>
      <c r="B348" s="194"/>
      <c r="C348" s="194"/>
      <c r="D348" s="316" t="s">
        <v>5213</v>
      </c>
      <c r="E348" s="317"/>
      <c r="F348" s="317"/>
      <c r="G348" s="319" t="n">
        <v>0.2</v>
      </c>
      <c r="H348" s="198"/>
    </row>
    <row r="349" customFormat="false" ht="15" hidden="false" customHeight="true" outlineLevel="0" collapsed="false">
      <c r="A349" s="189" t="s">
        <v>653</v>
      </c>
      <c r="B349" s="189" t="s">
        <v>109</v>
      </c>
      <c r="C349" s="189" t="s">
        <v>1804</v>
      </c>
      <c r="D349" s="190" t="s">
        <v>1805</v>
      </c>
      <c r="E349" s="190"/>
      <c r="F349" s="189" t="s">
        <v>1625</v>
      </c>
      <c r="G349" s="192" t="n">
        <v>20</v>
      </c>
      <c r="H349" s="192" t="n">
        <v>0</v>
      </c>
    </row>
    <row r="350" customFormat="false" ht="15" hidden="false" customHeight="false" outlineLevel="0" collapsed="false">
      <c r="A350" s="315"/>
      <c r="B350" s="315"/>
      <c r="C350" s="315"/>
      <c r="D350" s="316" t="s">
        <v>264</v>
      </c>
      <c r="E350" s="317"/>
      <c r="F350" s="317"/>
      <c r="G350" s="318" t="n">
        <v>20</v>
      </c>
      <c r="H350" s="315"/>
    </row>
    <row r="351" customFormat="false" ht="15" hidden="false" customHeight="true" outlineLevel="0" collapsed="false">
      <c r="A351" s="194" t="s">
        <v>656</v>
      </c>
      <c r="B351" s="194" t="s">
        <v>109</v>
      </c>
      <c r="C351" s="194" t="s">
        <v>2007</v>
      </c>
      <c r="D351" s="195" t="s">
        <v>1808</v>
      </c>
      <c r="E351" s="195"/>
      <c r="F351" s="194" t="s">
        <v>1625</v>
      </c>
      <c r="G351" s="197" t="n">
        <v>22</v>
      </c>
      <c r="H351" s="197" t="n">
        <v>0</v>
      </c>
    </row>
    <row r="352" customFormat="false" ht="15" hidden="false" customHeight="false" outlineLevel="0" collapsed="false">
      <c r="A352" s="315"/>
      <c r="B352" s="315"/>
      <c r="C352" s="315"/>
      <c r="D352" s="316" t="s">
        <v>264</v>
      </c>
      <c r="E352" s="317"/>
      <c r="F352" s="317"/>
      <c r="G352" s="319" t="n">
        <v>20</v>
      </c>
      <c r="H352" s="315"/>
    </row>
    <row r="353" customFormat="false" ht="15" hidden="false" customHeight="false" outlineLevel="0" collapsed="false">
      <c r="A353" s="194"/>
      <c r="B353" s="194"/>
      <c r="C353" s="194"/>
      <c r="D353" s="316" t="s">
        <v>5206</v>
      </c>
      <c r="E353" s="317"/>
      <c r="F353" s="317"/>
      <c r="G353" s="319" t="n">
        <v>2</v>
      </c>
      <c r="H353" s="198"/>
    </row>
    <row r="354" customFormat="false" ht="24.05" hidden="false" customHeight="true" outlineLevel="0" collapsed="false">
      <c r="A354" s="189" t="s">
        <v>659</v>
      </c>
      <c r="B354" s="189" t="s">
        <v>109</v>
      </c>
      <c r="C354" s="189" t="s">
        <v>1810</v>
      </c>
      <c r="D354" s="190" t="s">
        <v>1811</v>
      </c>
      <c r="E354" s="190"/>
      <c r="F354" s="189" t="s">
        <v>1637</v>
      </c>
      <c r="G354" s="192" t="n">
        <v>12</v>
      </c>
      <c r="H354" s="192" t="n">
        <v>0</v>
      </c>
    </row>
    <row r="355" customFormat="false" ht="15" hidden="false" customHeight="false" outlineLevel="0" collapsed="false">
      <c r="A355" s="315"/>
      <c r="B355" s="315"/>
      <c r="C355" s="315"/>
      <c r="D355" s="316" t="s">
        <v>240</v>
      </c>
      <c r="E355" s="317"/>
      <c r="F355" s="317"/>
      <c r="G355" s="318" t="n">
        <v>12</v>
      </c>
      <c r="H355" s="315"/>
    </row>
    <row r="356" customFormat="false" ht="24.05" hidden="false" customHeight="true" outlineLevel="0" collapsed="false">
      <c r="A356" s="189" t="s">
        <v>662</v>
      </c>
      <c r="B356" s="189" t="s">
        <v>109</v>
      </c>
      <c r="C356" s="189" t="s">
        <v>2010</v>
      </c>
      <c r="D356" s="190" t="s">
        <v>1814</v>
      </c>
      <c r="E356" s="190"/>
      <c r="F356" s="189" t="s">
        <v>1219</v>
      </c>
      <c r="G356" s="192" t="n">
        <v>1</v>
      </c>
      <c r="H356" s="192" t="n">
        <v>0</v>
      </c>
    </row>
    <row r="357" customFormat="false" ht="15" hidden="false" customHeight="false" outlineLevel="0" collapsed="false">
      <c r="A357" s="315"/>
      <c r="B357" s="315"/>
      <c r="C357" s="315"/>
      <c r="D357" s="316" t="s">
        <v>188</v>
      </c>
      <c r="E357" s="317"/>
      <c r="F357" s="317"/>
      <c r="G357" s="318" t="n">
        <v>1</v>
      </c>
      <c r="H357" s="315"/>
    </row>
    <row r="358" customFormat="false" ht="15" hidden="false" customHeight="true" outlineLevel="0" collapsed="false">
      <c r="A358" s="189" t="s">
        <v>665</v>
      </c>
      <c r="B358" s="189" t="s">
        <v>109</v>
      </c>
      <c r="C358" s="189" t="s">
        <v>1822</v>
      </c>
      <c r="D358" s="190" t="s">
        <v>1823</v>
      </c>
      <c r="E358" s="190"/>
      <c r="F358" s="189" t="s">
        <v>237</v>
      </c>
      <c r="G358" s="192" t="n">
        <v>2</v>
      </c>
      <c r="H358" s="192" t="n">
        <v>0</v>
      </c>
    </row>
    <row r="359" customFormat="false" ht="15" hidden="false" customHeight="false" outlineLevel="0" collapsed="false">
      <c r="A359" s="315"/>
      <c r="B359" s="315"/>
      <c r="C359" s="315"/>
      <c r="D359" s="316" t="s">
        <v>197</v>
      </c>
      <c r="E359" s="317"/>
      <c r="F359" s="317"/>
      <c r="G359" s="318" t="n">
        <v>2</v>
      </c>
      <c r="H359" s="315"/>
    </row>
    <row r="360" customFormat="false" ht="24.05" hidden="false" customHeight="true" outlineLevel="0" collapsed="false">
      <c r="A360" s="194" t="s">
        <v>670</v>
      </c>
      <c r="B360" s="194" t="s">
        <v>109</v>
      </c>
      <c r="C360" s="194" t="s">
        <v>2013</v>
      </c>
      <c r="D360" s="195" t="s">
        <v>1826</v>
      </c>
      <c r="E360" s="195"/>
      <c r="F360" s="194" t="s">
        <v>237</v>
      </c>
      <c r="G360" s="197" t="n">
        <v>2</v>
      </c>
      <c r="H360" s="197" t="n">
        <v>0</v>
      </c>
    </row>
    <row r="361" customFormat="false" ht="15" hidden="false" customHeight="false" outlineLevel="0" collapsed="false">
      <c r="A361" s="315"/>
      <c r="B361" s="315"/>
      <c r="C361" s="315"/>
      <c r="D361" s="316" t="s">
        <v>197</v>
      </c>
      <c r="E361" s="317"/>
      <c r="F361" s="317"/>
      <c r="G361" s="319" t="n">
        <v>2</v>
      </c>
      <c r="H361" s="315"/>
    </row>
    <row r="362" customFormat="false" ht="15" hidden="false" customHeight="true" outlineLevel="0" collapsed="false">
      <c r="A362" s="189" t="s">
        <v>674</v>
      </c>
      <c r="B362" s="189" t="s">
        <v>109</v>
      </c>
      <c r="C362" s="189" t="s">
        <v>573</v>
      </c>
      <c r="D362" s="190" t="s">
        <v>1828</v>
      </c>
      <c r="E362" s="190"/>
      <c r="F362" s="189" t="s">
        <v>231</v>
      </c>
      <c r="G362" s="192" t="n">
        <v>1</v>
      </c>
      <c r="H362" s="192" t="n">
        <v>0</v>
      </c>
    </row>
    <row r="363" customFormat="false" ht="15" hidden="false" customHeight="false" outlineLevel="0" collapsed="false">
      <c r="A363" s="315"/>
      <c r="B363" s="315"/>
      <c r="C363" s="315"/>
      <c r="D363" s="316" t="s">
        <v>188</v>
      </c>
      <c r="E363" s="317"/>
      <c r="F363" s="317"/>
      <c r="G363" s="318" t="n">
        <v>1</v>
      </c>
      <c r="H363" s="315"/>
    </row>
    <row r="364" customFormat="false" ht="15" hidden="false" customHeight="true" outlineLevel="0" collapsed="false">
      <c r="A364" s="189" t="s">
        <v>677</v>
      </c>
      <c r="B364" s="189" t="s">
        <v>109</v>
      </c>
      <c r="C364" s="189" t="s">
        <v>1830</v>
      </c>
      <c r="D364" s="190" t="s">
        <v>1831</v>
      </c>
      <c r="E364" s="190"/>
      <c r="F364" s="189" t="s">
        <v>231</v>
      </c>
      <c r="G364" s="192" t="n">
        <v>1</v>
      </c>
      <c r="H364" s="192" t="n">
        <v>0</v>
      </c>
    </row>
    <row r="365" customFormat="false" ht="15" hidden="false" customHeight="false" outlineLevel="0" collapsed="false">
      <c r="A365" s="315"/>
      <c r="B365" s="315"/>
      <c r="C365" s="315"/>
      <c r="D365" s="316" t="s">
        <v>188</v>
      </c>
      <c r="E365" s="317"/>
      <c r="F365" s="317"/>
      <c r="G365" s="318" t="n">
        <v>1</v>
      </c>
      <c r="H365" s="315"/>
    </row>
    <row r="366" customFormat="false" ht="24.05" hidden="false" customHeight="true" outlineLevel="0" collapsed="false">
      <c r="A366" s="189" t="s">
        <v>680</v>
      </c>
      <c r="B366" s="189" t="s">
        <v>109</v>
      </c>
      <c r="C366" s="189" t="s">
        <v>1833</v>
      </c>
      <c r="D366" s="190" t="s">
        <v>1834</v>
      </c>
      <c r="E366" s="190"/>
      <c r="F366" s="189" t="s">
        <v>231</v>
      </c>
      <c r="G366" s="192" t="n">
        <v>2</v>
      </c>
      <c r="H366" s="192" t="n">
        <v>0</v>
      </c>
    </row>
    <row r="367" customFormat="false" ht="15" hidden="false" customHeight="false" outlineLevel="0" collapsed="false">
      <c r="A367" s="315"/>
      <c r="B367" s="315"/>
      <c r="C367" s="315"/>
      <c r="D367" s="316" t="s">
        <v>197</v>
      </c>
      <c r="E367" s="317"/>
      <c r="F367" s="317"/>
      <c r="G367" s="318" t="n">
        <v>2</v>
      </c>
      <c r="H367" s="315"/>
    </row>
    <row r="368" customFormat="false" ht="24.05" hidden="false" customHeight="true" outlineLevel="0" collapsed="false">
      <c r="A368" s="189" t="s">
        <v>683</v>
      </c>
      <c r="B368" s="189" t="s">
        <v>109</v>
      </c>
      <c r="C368" s="189" t="s">
        <v>1623</v>
      </c>
      <c r="D368" s="190" t="s">
        <v>1842</v>
      </c>
      <c r="E368" s="190"/>
      <c r="F368" s="189" t="s">
        <v>1625</v>
      </c>
      <c r="G368" s="192" t="n">
        <v>38</v>
      </c>
      <c r="H368" s="192" t="n">
        <v>0</v>
      </c>
    </row>
    <row r="369" customFormat="false" ht="15" hidden="false" customHeight="false" outlineLevel="0" collapsed="false">
      <c r="A369" s="315"/>
      <c r="B369" s="315"/>
      <c r="C369" s="315"/>
      <c r="D369" s="316" t="s">
        <v>318</v>
      </c>
      <c r="E369" s="317"/>
      <c r="F369" s="317"/>
      <c r="G369" s="318" t="n">
        <v>38</v>
      </c>
      <c r="H369" s="315"/>
    </row>
    <row r="370" customFormat="false" ht="15" hidden="false" customHeight="true" outlineLevel="0" collapsed="false">
      <c r="A370" s="194" t="s">
        <v>686</v>
      </c>
      <c r="B370" s="194" t="s">
        <v>109</v>
      </c>
      <c r="C370" s="194" t="s">
        <v>1963</v>
      </c>
      <c r="D370" s="195" t="s">
        <v>1845</v>
      </c>
      <c r="E370" s="195"/>
      <c r="F370" s="194" t="s">
        <v>1625</v>
      </c>
      <c r="G370" s="197" t="n">
        <v>33</v>
      </c>
      <c r="H370" s="197" t="n">
        <v>0</v>
      </c>
    </row>
    <row r="371" customFormat="false" ht="15" hidden="false" customHeight="false" outlineLevel="0" collapsed="false">
      <c r="A371" s="315"/>
      <c r="B371" s="315"/>
      <c r="C371" s="315"/>
      <c r="D371" s="316" t="s">
        <v>295</v>
      </c>
      <c r="E371" s="317"/>
      <c r="F371" s="317"/>
      <c r="G371" s="319" t="n">
        <v>30</v>
      </c>
      <c r="H371" s="315"/>
    </row>
    <row r="372" customFormat="false" ht="15" hidden="false" customHeight="false" outlineLevel="0" collapsed="false">
      <c r="A372" s="194"/>
      <c r="B372" s="194"/>
      <c r="C372" s="194"/>
      <c r="D372" s="316" t="s">
        <v>5209</v>
      </c>
      <c r="E372" s="317"/>
      <c r="F372" s="317"/>
      <c r="G372" s="319" t="n">
        <v>3</v>
      </c>
      <c r="H372" s="198"/>
    </row>
    <row r="373" customFormat="false" ht="15" hidden="false" customHeight="true" outlineLevel="0" collapsed="false">
      <c r="A373" s="194" t="s">
        <v>689</v>
      </c>
      <c r="B373" s="194" t="s">
        <v>109</v>
      </c>
      <c r="C373" s="194" t="s">
        <v>1847</v>
      </c>
      <c r="D373" s="195" t="s">
        <v>1848</v>
      </c>
      <c r="E373" s="195"/>
      <c r="F373" s="194" t="s">
        <v>1625</v>
      </c>
      <c r="G373" s="197" t="n">
        <v>4.4</v>
      </c>
      <c r="H373" s="197" t="n">
        <v>0</v>
      </c>
    </row>
    <row r="374" customFormat="false" ht="15" hidden="false" customHeight="false" outlineLevel="0" collapsed="false">
      <c r="A374" s="315"/>
      <c r="B374" s="315"/>
      <c r="C374" s="315"/>
      <c r="D374" s="316" t="s">
        <v>205</v>
      </c>
      <c r="E374" s="317"/>
      <c r="F374" s="317"/>
      <c r="G374" s="319" t="n">
        <v>4</v>
      </c>
      <c r="H374" s="315"/>
    </row>
    <row r="375" customFormat="false" ht="15" hidden="false" customHeight="false" outlineLevel="0" collapsed="false">
      <c r="A375" s="194"/>
      <c r="B375" s="194"/>
      <c r="C375" s="194"/>
      <c r="D375" s="316" t="s">
        <v>5210</v>
      </c>
      <c r="E375" s="317"/>
      <c r="F375" s="317"/>
      <c r="G375" s="319" t="n">
        <v>0.4</v>
      </c>
      <c r="H375" s="198"/>
    </row>
    <row r="376" customFormat="false" ht="15" hidden="false" customHeight="true" outlineLevel="0" collapsed="false">
      <c r="A376" s="194" t="s">
        <v>692</v>
      </c>
      <c r="B376" s="194" t="s">
        <v>109</v>
      </c>
      <c r="C376" s="194" t="s">
        <v>1627</v>
      </c>
      <c r="D376" s="195" t="s">
        <v>1850</v>
      </c>
      <c r="E376" s="195"/>
      <c r="F376" s="194" t="s">
        <v>1625</v>
      </c>
      <c r="G376" s="197" t="n">
        <v>4.4</v>
      </c>
      <c r="H376" s="197" t="n">
        <v>0</v>
      </c>
    </row>
    <row r="377" customFormat="false" ht="15" hidden="false" customHeight="false" outlineLevel="0" collapsed="false">
      <c r="A377" s="315"/>
      <c r="B377" s="315"/>
      <c r="C377" s="315"/>
      <c r="D377" s="316" t="s">
        <v>205</v>
      </c>
      <c r="E377" s="317"/>
      <c r="F377" s="317"/>
      <c r="G377" s="319" t="n">
        <v>4</v>
      </c>
      <c r="H377" s="315"/>
    </row>
    <row r="378" customFormat="false" ht="15" hidden="false" customHeight="false" outlineLevel="0" collapsed="false">
      <c r="A378" s="194"/>
      <c r="B378" s="194"/>
      <c r="C378" s="194"/>
      <c r="D378" s="316" t="s">
        <v>5210</v>
      </c>
      <c r="E378" s="317"/>
      <c r="F378" s="317"/>
      <c r="G378" s="319" t="n">
        <v>0.4</v>
      </c>
      <c r="H378" s="198"/>
    </row>
    <row r="379" customFormat="false" ht="15" hidden="false" customHeight="true" outlineLevel="0" collapsed="false">
      <c r="A379" s="189" t="s">
        <v>695</v>
      </c>
      <c r="B379" s="189" t="s">
        <v>109</v>
      </c>
      <c r="C379" s="189" t="s">
        <v>1801</v>
      </c>
      <c r="D379" s="190" t="s">
        <v>1802</v>
      </c>
      <c r="E379" s="190"/>
      <c r="F379" s="189" t="s">
        <v>231</v>
      </c>
      <c r="G379" s="192" t="n">
        <v>1</v>
      </c>
      <c r="H379" s="192" t="n">
        <v>0</v>
      </c>
    </row>
    <row r="380" customFormat="false" ht="15" hidden="false" customHeight="false" outlineLevel="0" collapsed="false">
      <c r="A380" s="315"/>
      <c r="B380" s="315"/>
      <c r="C380" s="315"/>
      <c r="D380" s="316" t="s">
        <v>188</v>
      </c>
      <c r="E380" s="317"/>
      <c r="F380" s="317"/>
      <c r="G380" s="318" t="n">
        <v>1</v>
      </c>
      <c r="H380" s="315"/>
    </row>
    <row r="381" customFormat="false" ht="24.05" hidden="false" customHeight="true" outlineLevel="0" collapsed="false">
      <c r="A381" s="189" t="s">
        <v>698</v>
      </c>
      <c r="B381" s="189" t="s">
        <v>109</v>
      </c>
      <c r="C381" s="189" t="s">
        <v>1705</v>
      </c>
      <c r="D381" s="190" t="s">
        <v>2025</v>
      </c>
      <c r="E381" s="190"/>
      <c r="F381" s="189" t="s">
        <v>231</v>
      </c>
      <c r="G381" s="192" t="n">
        <v>1</v>
      </c>
      <c r="H381" s="192" t="n">
        <v>0</v>
      </c>
    </row>
    <row r="382" customFormat="false" ht="15" hidden="false" customHeight="false" outlineLevel="0" collapsed="false">
      <c r="A382" s="315"/>
      <c r="B382" s="315"/>
      <c r="C382" s="315"/>
      <c r="D382" s="316" t="s">
        <v>188</v>
      </c>
      <c r="E382" s="317"/>
      <c r="F382" s="317"/>
      <c r="G382" s="318" t="n">
        <v>1</v>
      </c>
      <c r="H382" s="315"/>
    </row>
    <row r="383" customFormat="false" ht="24.05" hidden="false" customHeight="true" outlineLevel="0" collapsed="false">
      <c r="A383" s="194" t="s">
        <v>701</v>
      </c>
      <c r="B383" s="194" t="s">
        <v>109</v>
      </c>
      <c r="C383" s="194" t="s">
        <v>2028</v>
      </c>
      <c r="D383" s="195" t="s">
        <v>2029</v>
      </c>
      <c r="E383" s="195"/>
      <c r="F383" s="194" t="s">
        <v>231</v>
      </c>
      <c r="G383" s="197" t="n">
        <v>1</v>
      </c>
      <c r="H383" s="197" t="n">
        <v>0</v>
      </c>
    </row>
    <row r="384" customFormat="false" ht="15" hidden="false" customHeight="false" outlineLevel="0" collapsed="false">
      <c r="A384" s="315"/>
      <c r="B384" s="315"/>
      <c r="C384" s="315"/>
      <c r="D384" s="316" t="s">
        <v>188</v>
      </c>
      <c r="E384" s="317"/>
      <c r="F384" s="317"/>
      <c r="G384" s="319" t="n">
        <v>1</v>
      </c>
      <c r="H384" s="315"/>
    </row>
    <row r="385" customFormat="false" ht="15" hidden="false" customHeight="true" outlineLevel="0" collapsed="false">
      <c r="A385" s="189" t="s">
        <v>702</v>
      </c>
      <c r="B385" s="189" t="s">
        <v>109</v>
      </c>
      <c r="C385" s="189" t="s">
        <v>1714</v>
      </c>
      <c r="D385" s="190" t="s">
        <v>1715</v>
      </c>
      <c r="E385" s="190"/>
      <c r="F385" s="189" t="s">
        <v>231</v>
      </c>
      <c r="G385" s="192" t="n">
        <v>1</v>
      </c>
      <c r="H385" s="192" t="n">
        <v>0</v>
      </c>
    </row>
    <row r="386" customFormat="false" ht="15" hidden="false" customHeight="false" outlineLevel="0" collapsed="false">
      <c r="A386" s="315"/>
      <c r="B386" s="315"/>
      <c r="C386" s="315"/>
      <c r="D386" s="316" t="s">
        <v>188</v>
      </c>
      <c r="E386" s="317"/>
      <c r="F386" s="317"/>
      <c r="G386" s="318" t="n">
        <v>1</v>
      </c>
      <c r="H386" s="315"/>
    </row>
    <row r="387" customFormat="false" ht="15" hidden="false" customHeight="true" outlineLevel="0" collapsed="false">
      <c r="A387" s="194" t="s">
        <v>705</v>
      </c>
      <c r="B387" s="194" t="s">
        <v>109</v>
      </c>
      <c r="C387" s="194" t="s">
        <v>2032</v>
      </c>
      <c r="D387" s="195" t="s">
        <v>1718</v>
      </c>
      <c r="E387" s="195"/>
      <c r="F387" s="194" t="s">
        <v>231</v>
      </c>
      <c r="G387" s="197" t="n">
        <v>1</v>
      </c>
      <c r="H387" s="197" t="n">
        <v>0</v>
      </c>
    </row>
    <row r="388" customFormat="false" ht="15" hidden="false" customHeight="false" outlineLevel="0" collapsed="false">
      <c r="A388" s="315"/>
      <c r="B388" s="315"/>
      <c r="C388" s="315"/>
      <c r="D388" s="316" t="s">
        <v>188</v>
      </c>
      <c r="E388" s="317"/>
      <c r="F388" s="317"/>
      <c r="G388" s="319" t="n">
        <v>1</v>
      </c>
      <c r="H388" s="315"/>
    </row>
    <row r="389" customFormat="false" ht="15" hidden="false" customHeight="true" outlineLevel="0" collapsed="false">
      <c r="A389" s="189" t="s">
        <v>708</v>
      </c>
      <c r="B389" s="189" t="s">
        <v>109</v>
      </c>
      <c r="C389" s="189" t="s">
        <v>1720</v>
      </c>
      <c r="D389" s="190" t="s">
        <v>1721</v>
      </c>
      <c r="E389" s="190"/>
      <c r="F389" s="189" t="s">
        <v>231</v>
      </c>
      <c r="G389" s="192" t="n">
        <v>1</v>
      </c>
      <c r="H389" s="192" t="n">
        <v>0</v>
      </c>
    </row>
    <row r="390" customFormat="false" ht="15" hidden="false" customHeight="false" outlineLevel="0" collapsed="false">
      <c r="A390" s="315"/>
      <c r="B390" s="315"/>
      <c r="C390" s="315"/>
      <c r="D390" s="316" t="s">
        <v>188</v>
      </c>
      <c r="E390" s="317"/>
      <c r="F390" s="317"/>
      <c r="G390" s="318" t="n">
        <v>1</v>
      </c>
      <c r="H390" s="315"/>
    </row>
    <row r="391" customFormat="false" ht="24.05" hidden="false" customHeight="true" outlineLevel="0" collapsed="false">
      <c r="A391" s="194" t="s">
        <v>711</v>
      </c>
      <c r="B391" s="194" t="s">
        <v>109</v>
      </c>
      <c r="C391" s="194" t="s">
        <v>2035</v>
      </c>
      <c r="D391" s="195" t="s">
        <v>2036</v>
      </c>
      <c r="E391" s="195"/>
      <c r="F391" s="194" t="s">
        <v>231</v>
      </c>
      <c r="G391" s="197" t="n">
        <v>1</v>
      </c>
      <c r="H391" s="197" t="n">
        <v>0</v>
      </c>
    </row>
    <row r="392" customFormat="false" ht="15" hidden="false" customHeight="false" outlineLevel="0" collapsed="false">
      <c r="A392" s="315"/>
      <c r="B392" s="315"/>
      <c r="C392" s="315"/>
      <c r="D392" s="316" t="s">
        <v>188</v>
      </c>
      <c r="E392" s="317"/>
      <c r="F392" s="317"/>
      <c r="G392" s="319" t="n">
        <v>1</v>
      </c>
      <c r="H392" s="315"/>
    </row>
    <row r="393" customFormat="false" ht="15" hidden="false" customHeight="true" outlineLevel="0" collapsed="false">
      <c r="A393" s="189" t="s">
        <v>716</v>
      </c>
      <c r="B393" s="189" t="s">
        <v>109</v>
      </c>
      <c r="C393" s="189" t="s">
        <v>1720</v>
      </c>
      <c r="D393" s="190" t="s">
        <v>1721</v>
      </c>
      <c r="E393" s="190"/>
      <c r="F393" s="189" t="s">
        <v>231</v>
      </c>
      <c r="G393" s="192" t="n">
        <v>1</v>
      </c>
      <c r="H393" s="192" t="n">
        <v>0</v>
      </c>
    </row>
    <row r="394" customFormat="false" ht="15" hidden="false" customHeight="false" outlineLevel="0" collapsed="false">
      <c r="A394" s="315"/>
      <c r="B394" s="315"/>
      <c r="C394" s="315"/>
      <c r="D394" s="316" t="s">
        <v>188</v>
      </c>
      <c r="E394" s="317"/>
      <c r="F394" s="317"/>
      <c r="G394" s="318" t="n">
        <v>1</v>
      </c>
      <c r="H394" s="315"/>
    </row>
    <row r="395" customFormat="false" ht="24.05" hidden="false" customHeight="true" outlineLevel="0" collapsed="false">
      <c r="A395" s="194" t="s">
        <v>721</v>
      </c>
      <c r="B395" s="194" t="s">
        <v>109</v>
      </c>
      <c r="C395" s="194" t="s">
        <v>2039</v>
      </c>
      <c r="D395" s="195" t="s">
        <v>2040</v>
      </c>
      <c r="E395" s="195"/>
      <c r="F395" s="194" t="s">
        <v>231</v>
      </c>
      <c r="G395" s="197" t="n">
        <v>1</v>
      </c>
      <c r="H395" s="197" t="n">
        <v>0</v>
      </c>
    </row>
    <row r="396" customFormat="false" ht="15" hidden="false" customHeight="false" outlineLevel="0" collapsed="false">
      <c r="A396" s="315"/>
      <c r="B396" s="315"/>
      <c r="C396" s="315"/>
      <c r="D396" s="316" t="s">
        <v>188</v>
      </c>
      <c r="E396" s="317"/>
      <c r="F396" s="317"/>
      <c r="G396" s="319" t="n">
        <v>1</v>
      </c>
      <c r="H396" s="315"/>
    </row>
    <row r="397" customFormat="false" ht="15" hidden="false" customHeight="true" outlineLevel="0" collapsed="false">
      <c r="A397" s="189" t="s">
        <v>724</v>
      </c>
      <c r="B397" s="189" t="s">
        <v>109</v>
      </c>
      <c r="C397" s="189" t="s">
        <v>1730</v>
      </c>
      <c r="D397" s="190" t="s">
        <v>1731</v>
      </c>
      <c r="E397" s="190"/>
      <c r="F397" s="189" t="s">
        <v>231</v>
      </c>
      <c r="G397" s="192" t="n">
        <v>12</v>
      </c>
      <c r="H397" s="192" t="n">
        <v>0</v>
      </c>
    </row>
    <row r="398" customFormat="false" ht="15" hidden="false" customHeight="false" outlineLevel="0" collapsed="false">
      <c r="A398" s="315"/>
      <c r="B398" s="315"/>
      <c r="C398" s="315"/>
      <c r="D398" s="316" t="s">
        <v>240</v>
      </c>
      <c r="E398" s="317"/>
      <c r="F398" s="317"/>
      <c r="G398" s="318" t="n">
        <v>12</v>
      </c>
      <c r="H398" s="315"/>
    </row>
    <row r="399" customFormat="false" ht="15" hidden="false" customHeight="true" outlineLevel="0" collapsed="false">
      <c r="A399" s="194" t="s">
        <v>727</v>
      </c>
      <c r="B399" s="194" t="s">
        <v>109</v>
      </c>
      <c r="C399" s="194" t="s">
        <v>1986</v>
      </c>
      <c r="D399" s="195" t="s">
        <v>1987</v>
      </c>
      <c r="E399" s="195"/>
      <c r="F399" s="194" t="s">
        <v>231</v>
      </c>
      <c r="G399" s="197" t="n">
        <v>12</v>
      </c>
      <c r="H399" s="197" t="n">
        <v>0</v>
      </c>
    </row>
    <row r="400" customFormat="false" ht="15" hidden="false" customHeight="false" outlineLevel="0" collapsed="false">
      <c r="A400" s="315"/>
      <c r="B400" s="315"/>
      <c r="C400" s="315"/>
      <c r="D400" s="316" t="s">
        <v>240</v>
      </c>
      <c r="E400" s="317"/>
      <c r="F400" s="317"/>
      <c r="G400" s="319" t="n">
        <v>12</v>
      </c>
      <c r="H400" s="315"/>
    </row>
    <row r="401" customFormat="false" ht="15" hidden="false" customHeight="true" outlineLevel="0" collapsed="false">
      <c r="A401" s="189" t="s">
        <v>732</v>
      </c>
      <c r="B401" s="189" t="s">
        <v>109</v>
      </c>
      <c r="C401" s="189" t="s">
        <v>1730</v>
      </c>
      <c r="D401" s="190" t="s">
        <v>1731</v>
      </c>
      <c r="E401" s="190"/>
      <c r="F401" s="189" t="s">
        <v>231</v>
      </c>
      <c r="G401" s="192" t="n">
        <v>4</v>
      </c>
      <c r="H401" s="192" t="n">
        <v>0</v>
      </c>
    </row>
    <row r="402" customFormat="false" ht="15" hidden="false" customHeight="false" outlineLevel="0" collapsed="false">
      <c r="A402" s="315"/>
      <c r="B402" s="315"/>
      <c r="C402" s="315"/>
      <c r="D402" s="316" t="s">
        <v>205</v>
      </c>
      <c r="E402" s="317"/>
      <c r="F402" s="317"/>
      <c r="G402" s="318" t="n">
        <v>4</v>
      </c>
      <c r="H402" s="315"/>
    </row>
    <row r="403" customFormat="false" ht="15" hidden="false" customHeight="true" outlineLevel="0" collapsed="false">
      <c r="A403" s="194" t="s">
        <v>736</v>
      </c>
      <c r="B403" s="194" t="s">
        <v>109</v>
      </c>
      <c r="C403" s="194" t="s">
        <v>1737</v>
      </c>
      <c r="D403" s="195" t="s">
        <v>1738</v>
      </c>
      <c r="E403" s="195"/>
      <c r="F403" s="194" t="s">
        <v>231</v>
      </c>
      <c r="G403" s="197" t="n">
        <v>4</v>
      </c>
      <c r="H403" s="197" t="n">
        <v>0</v>
      </c>
    </row>
    <row r="404" customFormat="false" ht="15" hidden="false" customHeight="false" outlineLevel="0" collapsed="false">
      <c r="A404" s="315"/>
      <c r="B404" s="315"/>
      <c r="C404" s="315"/>
      <c r="D404" s="316" t="s">
        <v>205</v>
      </c>
      <c r="E404" s="317"/>
      <c r="F404" s="317"/>
      <c r="G404" s="319" t="n">
        <v>4</v>
      </c>
      <c r="H404" s="315"/>
    </row>
    <row r="405" customFormat="false" ht="15" hidden="false" customHeight="true" outlineLevel="0" collapsed="false">
      <c r="A405" s="189" t="s">
        <v>739</v>
      </c>
      <c r="B405" s="189" t="s">
        <v>109</v>
      </c>
      <c r="C405" s="189" t="s">
        <v>1730</v>
      </c>
      <c r="D405" s="190" t="s">
        <v>1731</v>
      </c>
      <c r="E405" s="190"/>
      <c r="F405" s="189" t="s">
        <v>231</v>
      </c>
      <c r="G405" s="192" t="n">
        <v>3</v>
      </c>
      <c r="H405" s="192" t="n">
        <v>0</v>
      </c>
    </row>
    <row r="406" customFormat="false" ht="15" hidden="false" customHeight="false" outlineLevel="0" collapsed="false">
      <c r="A406" s="315"/>
      <c r="B406" s="315"/>
      <c r="C406" s="315"/>
      <c r="D406" s="316" t="s">
        <v>200</v>
      </c>
      <c r="E406" s="317"/>
      <c r="F406" s="317"/>
      <c r="G406" s="318" t="n">
        <v>3</v>
      </c>
      <c r="H406" s="315"/>
    </row>
    <row r="407" customFormat="false" ht="15" hidden="false" customHeight="true" outlineLevel="0" collapsed="false">
      <c r="A407" s="194" t="s">
        <v>742</v>
      </c>
      <c r="B407" s="194" t="s">
        <v>109</v>
      </c>
      <c r="C407" s="194" t="s">
        <v>2047</v>
      </c>
      <c r="D407" s="195" t="s">
        <v>2048</v>
      </c>
      <c r="E407" s="195"/>
      <c r="F407" s="194" t="s">
        <v>231</v>
      </c>
      <c r="G407" s="197" t="n">
        <v>3</v>
      </c>
      <c r="H407" s="197" t="n">
        <v>0</v>
      </c>
    </row>
    <row r="408" customFormat="false" ht="15" hidden="false" customHeight="false" outlineLevel="0" collapsed="false">
      <c r="A408" s="315"/>
      <c r="B408" s="315"/>
      <c r="C408" s="315"/>
      <c r="D408" s="316" t="s">
        <v>200</v>
      </c>
      <c r="E408" s="317"/>
      <c r="F408" s="317"/>
      <c r="G408" s="319" t="n">
        <v>3</v>
      </c>
      <c r="H408" s="315"/>
    </row>
    <row r="409" customFormat="false" ht="15" hidden="false" customHeight="true" outlineLevel="0" collapsed="false">
      <c r="A409" s="189" t="s">
        <v>743</v>
      </c>
      <c r="B409" s="189" t="s">
        <v>109</v>
      </c>
      <c r="C409" s="189" t="s">
        <v>1754</v>
      </c>
      <c r="D409" s="190" t="s">
        <v>1755</v>
      </c>
      <c r="E409" s="190"/>
      <c r="F409" s="189" t="s">
        <v>231</v>
      </c>
      <c r="G409" s="192" t="n">
        <v>1</v>
      </c>
      <c r="H409" s="192" t="n">
        <v>0</v>
      </c>
    </row>
    <row r="410" customFormat="false" ht="15" hidden="false" customHeight="false" outlineLevel="0" collapsed="false">
      <c r="A410" s="315"/>
      <c r="B410" s="315"/>
      <c r="C410" s="315"/>
      <c r="D410" s="316" t="s">
        <v>188</v>
      </c>
      <c r="E410" s="317"/>
      <c r="F410" s="317"/>
      <c r="G410" s="318" t="n">
        <v>1</v>
      </c>
      <c r="H410" s="315"/>
    </row>
    <row r="411" customFormat="false" ht="15" hidden="false" customHeight="true" outlineLevel="0" collapsed="false">
      <c r="A411" s="194" t="s">
        <v>746</v>
      </c>
      <c r="B411" s="194" t="s">
        <v>109</v>
      </c>
      <c r="C411" s="194" t="s">
        <v>1757</v>
      </c>
      <c r="D411" s="195" t="s">
        <v>2051</v>
      </c>
      <c r="E411" s="195"/>
      <c r="F411" s="194" t="s">
        <v>231</v>
      </c>
      <c r="G411" s="197" t="n">
        <v>1</v>
      </c>
      <c r="H411" s="197" t="n">
        <v>0</v>
      </c>
    </row>
    <row r="412" customFormat="false" ht="15" hidden="false" customHeight="false" outlineLevel="0" collapsed="false">
      <c r="A412" s="315"/>
      <c r="B412" s="315"/>
      <c r="C412" s="315"/>
      <c r="D412" s="316" t="s">
        <v>188</v>
      </c>
      <c r="E412" s="317"/>
      <c r="F412" s="317"/>
      <c r="G412" s="319" t="n">
        <v>1</v>
      </c>
      <c r="H412" s="315"/>
    </row>
    <row r="413" customFormat="false" ht="15" hidden="false" customHeight="true" outlineLevel="0" collapsed="false">
      <c r="A413" s="189" t="s">
        <v>749</v>
      </c>
      <c r="B413" s="189" t="s">
        <v>109</v>
      </c>
      <c r="C413" s="189" t="s">
        <v>1760</v>
      </c>
      <c r="D413" s="190" t="s">
        <v>1761</v>
      </c>
      <c r="E413" s="190"/>
      <c r="F413" s="189" t="s">
        <v>237</v>
      </c>
      <c r="G413" s="192" t="n">
        <v>19</v>
      </c>
      <c r="H413" s="192" t="n">
        <v>0</v>
      </c>
    </row>
    <row r="414" customFormat="false" ht="15" hidden="false" customHeight="false" outlineLevel="0" collapsed="false">
      <c r="A414" s="315"/>
      <c r="B414" s="315"/>
      <c r="C414" s="315"/>
      <c r="D414" s="316" t="s">
        <v>261</v>
      </c>
      <c r="E414" s="317"/>
      <c r="F414" s="317"/>
      <c r="G414" s="318" t="n">
        <v>19</v>
      </c>
      <c r="H414" s="315"/>
    </row>
    <row r="415" customFormat="false" ht="15" hidden="false" customHeight="true" outlineLevel="0" collapsed="false">
      <c r="A415" s="194" t="s">
        <v>752</v>
      </c>
      <c r="B415" s="194" t="s">
        <v>109</v>
      </c>
      <c r="C415" s="194" t="s">
        <v>1763</v>
      </c>
      <c r="D415" s="195" t="s">
        <v>1764</v>
      </c>
      <c r="E415" s="195"/>
      <c r="F415" s="194" t="s">
        <v>237</v>
      </c>
      <c r="G415" s="197" t="n">
        <v>20.71</v>
      </c>
      <c r="H415" s="197" t="n">
        <v>0</v>
      </c>
    </row>
    <row r="416" customFormat="false" ht="15" hidden="false" customHeight="false" outlineLevel="0" collapsed="false">
      <c r="A416" s="315"/>
      <c r="B416" s="315"/>
      <c r="C416" s="315"/>
      <c r="D416" s="316" t="s">
        <v>261</v>
      </c>
      <c r="E416" s="317"/>
      <c r="F416" s="317"/>
      <c r="G416" s="319" t="n">
        <v>19</v>
      </c>
      <c r="H416" s="315"/>
    </row>
    <row r="417" customFormat="false" ht="15" hidden="false" customHeight="false" outlineLevel="0" collapsed="false">
      <c r="A417" s="194"/>
      <c r="B417" s="194"/>
      <c r="C417" s="194"/>
      <c r="D417" s="316" t="s">
        <v>5216</v>
      </c>
      <c r="E417" s="317"/>
      <c r="F417" s="317"/>
      <c r="G417" s="319" t="n">
        <v>1.71</v>
      </c>
      <c r="H417" s="198"/>
    </row>
    <row r="418" customFormat="false" ht="24.05" hidden="false" customHeight="true" outlineLevel="0" collapsed="false">
      <c r="A418" s="189" t="s">
        <v>755</v>
      </c>
      <c r="B418" s="189" t="s">
        <v>109</v>
      </c>
      <c r="C418" s="189" t="s">
        <v>2055</v>
      </c>
      <c r="D418" s="190" t="s">
        <v>1767</v>
      </c>
      <c r="E418" s="190"/>
      <c r="F418" s="189" t="s">
        <v>237</v>
      </c>
      <c r="G418" s="192" t="n">
        <v>19</v>
      </c>
      <c r="H418" s="192" t="n">
        <v>0</v>
      </c>
    </row>
    <row r="419" customFormat="false" ht="15" hidden="false" customHeight="false" outlineLevel="0" collapsed="false">
      <c r="A419" s="315"/>
      <c r="B419" s="315"/>
      <c r="C419" s="315"/>
      <c r="D419" s="316" t="s">
        <v>261</v>
      </c>
      <c r="E419" s="317"/>
      <c r="F419" s="317"/>
      <c r="G419" s="318" t="n">
        <v>19</v>
      </c>
      <c r="H419" s="315"/>
    </row>
    <row r="420" customFormat="false" ht="15" hidden="false" customHeight="true" outlineLevel="0" collapsed="false">
      <c r="A420" s="189" t="s">
        <v>760</v>
      </c>
      <c r="B420" s="189" t="s">
        <v>109</v>
      </c>
      <c r="C420" s="189" t="s">
        <v>1769</v>
      </c>
      <c r="D420" s="190" t="s">
        <v>1770</v>
      </c>
      <c r="E420" s="190"/>
      <c r="F420" s="189" t="s">
        <v>237</v>
      </c>
      <c r="G420" s="192" t="n">
        <v>38</v>
      </c>
      <c r="H420" s="192" t="n">
        <v>0</v>
      </c>
    </row>
    <row r="421" customFormat="false" ht="15" hidden="false" customHeight="false" outlineLevel="0" collapsed="false">
      <c r="A421" s="315"/>
      <c r="B421" s="315"/>
      <c r="C421" s="315"/>
      <c r="D421" s="316" t="s">
        <v>318</v>
      </c>
      <c r="E421" s="317"/>
      <c r="F421" s="317"/>
      <c r="G421" s="318" t="n">
        <v>38</v>
      </c>
      <c r="H421" s="315"/>
    </row>
    <row r="422" customFormat="false" ht="15" hidden="false" customHeight="true" outlineLevel="0" collapsed="false">
      <c r="A422" s="194" t="s">
        <v>764</v>
      </c>
      <c r="B422" s="194" t="s">
        <v>109</v>
      </c>
      <c r="C422" s="194" t="s">
        <v>1772</v>
      </c>
      <c r="D422" s="195" t="s">
        <v>1773</v>
      </c>
      <c r="E422" s="195"/>
      <c r="F422" s="194" t="s">
        <v>237</v>
      </c>
      <c r="G422" s="197" t="n">
        <v>41.42</v>
      </c>
      <c r="H422" s="197" t="n">
        <v>0</v>
      </c>
    </row>
    <row r="423" customFormat="false" ht="15" hidden="false" customHeight="false" outlineLevel="0" collapsed="false">
      <c r="A423" s="315"/>
      <c r="B423" s="315"/>
      <c r="C423" s="315"/>
      <c r="D423" s="316" t="s">
        <v>318</v>
      </c>
      <c r="E423" s="317"/>
      <c r="F423" s="317"/>
      <c r="G423" s="319" t="n">
        <v>38</v>
      </c>
      <c r="H423" s="315"/>
    </row>
    <row r="424" customFormat="false" ht="15" hidden="false" customHeight="false" outlineLevel="0" collapsed="false">
      <c r="A424" s="194"/>
      <c r="B424" s="194"/>
      <c r="C424" s="194"/>
      <c r="D424" s="316" t="s">
        <v>5208</v>
      </c>
      <c r="E424" s="317"/>
      <c r="F424" s="317"/>
      <c r="G424" s="319" t="n">
        <v>3.42</v>
      </c>
      <c r="H424" s="198"/>
    </row>
    <row r="425" customFormat="false" ht="24.05" hidden="false" customHeight="true" outlineLevel="0" collapsed="false">
      <c r="A425" s="189" t="s">
        <v>767</v>
      </c>
      <c r="B425" s="189" t="s">
        <v>109</v>
      </c>
      <c r="C425" s="189" t="s">
        <v>2059</v>
      </c>
      <c r="D425" s="190" t="s">
        <v>1776</v>
      </c>
      <c r="E425" s="190"/>
      <c r="F425" s="189" t="s">
        <v>237</v>
      </c>
      <c r="G425" s="192" t="n">
        <v>38</v>
      </c>
      <c r="H425" s="192" t="n">
        <v>0</v>
      </c>
    </row>
    <row r="426" customFormat="false" ht="15" hidden="false" customHeight="false" outlineLevel="0" collapsed="false">
      <c r="A426" s="315"/>
      <c r="B426" s="315"/>
      <c r="C426" s="315"/>
      <c r="D426" s="316" t="s">
        <v>318</v>
      </c>
      <c r="E426" s="317"/>
      <c r="F426" s="317"/>
      <c r="G426" s="318" t="n">
        <v>38</v>
      </c>
      <c r="H426" s="315"/>
    </row>
    <row r="427" customFormat="false" ht="15" hidden="false" customHeight="true" outlineLevel="0" collapsed="false">
      <c r="A427" s="189" t="s">
        <v>769</v>
      </c>
      <c r="B427" s="189" t="s">
        <v>109</v>
      </c>
      <c r="C427" s="189" t="s">
        <v>1778</v>
      </c>
      <c r="D427" s="190" t="s">
        <v>1779</v>
      </c>
      <c r="E427" s="190"/>
      <c r="F427" s="189" t="s">
        <v>231</v>
      </c>
      <c r="G427" s="192" t="n">
        <v>2</v>
      </c>
      <c r="H427" s="192" t="n">
        <v>0</v>
      </c>
    </row>
    <row r="428" customFormat="false" ht="15" hidden="false" customHeight="false" outlineLevel="0" collapsed="false">
      <c r="A428" s="315"/>
      <c r="B428" s="315"/>
      <c r="C428" s="315"/>
      <c r="D428" s="316" t="s">
        <v>197</v>
      </c>
      <c r="E428" s="317"/>
      <c r="F428" s="317"/>
      <c r="G428" s="318" t="n">
        <v>2</v>
      </c>
      <c r="H428" s="315"/>
    </row>
    <row r="429" customFormat="false" ht="15" hidden="false" customHeight="true" outlineLevel="0" collapsed="false">
      <c r="A429" s="194" t="s">
        <v>772</v>
      </c>
      <c r="B429" s="194" t="s">
        <v>109</v>
      </c>
      <c r="C429" s="194" t="s">
        <v>2062</v>
      </c>
      <c r="D429" s="195" t="s">
        <v>1782</v>
      </c>
      <c r="E429" s="195"/>
      <c r="F429" s="194" t="s">
        <v>252</v>
      </c>
      <c r="G429" s="197" t="n">
        <v>2</v>
      </c>
      <c r="H429" s="197" t="n">
        <v>0</v>
      </c>
    </row>
    <row r="430" customFormat="false" ht="15" hidden="false" customHeight="false" outlineLevel="0" collapsed="false">
      <c r="A430" s="315"/>
      <c r="B430" s="315"/>
      <c r="C430" s="315"/>
      <c r="D430" s="316" t="s">
        <v>197</v>
      </c>
      <c r="E430" s="317"/>
      <c r="F430" s="317"/>
      <c r="G430" s="319" t="n">
        <v>2</v>
      </c>
      <c r="H430" s="315"/>
    </row>
    <row r="431" customFormat="false" ht="15" hidden="false" customHeight="true" outlineLevel="0" collapsed="false">
      <c r="A431" s="189" t="s">
        <v>777</v>
      </c>
      <c r="B431" s="189" t="s">
        <v>109</v>
      </c>
      <c r="C431" s="189" t="s">
        <v>1784</v>
      </c>
      <c r="D431" s="190" t="s">
        <v>1785</v>
      </c>
      <c r="E431" s="190"/>
      <c r="F431" s="189" t="s">
        <v>1786</v>
      </c>
      <c r="G431" s="192" t="n">
        <v>12</v>
      </c>
      <c r="H431" s="192" t="n">
        <v>0</v>
      </c>
    </row>
    <row r="432" customFormat="false" ht="15" hidden="false" customHeight="false" outlineLevel="0" collapsed="false">
      <c r="A432" s="315"/>
      <c r="B432" s="315"/>
      <c r="C432" s="315"/>
      <c r="D432" s="316" t="s">
        <v>5217</v>
      </c>
      <c r="E432" s="317"/>
      <c r="F432" s="317"/>
      <c r="G432" s="318" t="n">
        <v>12</v>
      </c>
      <c r="H432" s="315"/>
    </row>
    <row r="433" customFormat="false" ht="24.05" hidden="false" customHeight="true" outlineLevel="0" collapsed="false">
      <c r="A433" s="194" t="s">
        <v>781</v>
      </c>
      <c r="B433" s="194" t="s">
        <v>109</v>
      </c>
      <c r="C433" s="194" t="s">
        <v>1788</v>
      </c>
      <c r="D433" s="195" t="s">
        <v>1789</v>
      </c>
      <c r="E433" s="195"/>
      <c r="F433" s="194" t="s">
        <v>237</v>
      </c>
      <c r="G433" s="197" t="n">
        <v>13.2</v>
      </c>
      <c r="H433" s="197" t="n">
        <v>0</v>
      </c>
    </row>
    <row r="434" customFormat="false" ht="15" hidden="false" customHeight="false" outlineLevel="0" collapsed="false">
      <c r="A434" s="315"/>
      <c r="B434" s="315"/>
      <c r="C434" s="315"/>
      <c r="D434" s="316" t="s">
        <v>5217</v>
      </c>
      <c r="E434" s="317"/>
      <c r="F434" s="317"/>
      <c r="G434" s="319" t="n">
        <v>12</v>
      </c>
      <c r="H434" s="315"/>
    </row>
    <row r="435" customFormat="false" ht="15" hidden="false" customHeight="false" outlineLevel="0" collapsed="false">
      <c r="A435" s="194"/>
      <c r="B435" s="194"/>
      <c r="C435" s="194"/>
      <c r="D435" s="316" t="s">
        <v>5203</v>
      </c>
      <c r="E435" s="317"/>
      <c r="F435" s="317"/>
      <c r="G435" s="319" t="n">
        <v>1.2</v>
      </c>
      <c r="H435" s="198"/>
    </row>
    <row r="436" customFormat="false" ht="15" hidden="false" customHeight="true" outlineLevel="0" collapsed="false">
      <c r="A436" s="189" t="s">
        <v>784</v>
      </c>
      <c r="B436" s="189" t="s">
        <v>109</v>
      </c>
      <c r="C436" s="189" t="s">
        <v>1791</v>
      </c>
      <c r="D436" s="190" t="s">
        <v>1792</v>
      </c>
      <c r="E436" s="190"/>
      <c r="F436" s="189" t="s">
        <v>252</v>
      </c>
      <c r="G436" s="192" t="n">
        <v>6</v>
      </c>
      <c r="H436" s="192" t="n">
        <v>0</v>
      </c>
    </row>
    <row r="437" customFormat="false" ht="15" hidden="false" customHeight="false" outlineLevel="0" collapsed="false">
      <c r="A437" s="315"/>
      <c r="B437" s="315"/>
      <c r="C437" s="315"/>
      <c r="D437" s="316" t="s">
        <v>212</v>
      </c>
      <c r="E437" s="317"/>
      <c r="F437" s="317"/>
      <c r="G437" s="318" t="n">
        <v>6</v>
      </c>
      <c r="H437" s="315"/>
    </row>
    <row r="438" customFormat="false" ht="24.05" hidden="false" customHeight="true" outlineLevel="0" collapsed="false">
      <c r="A438" s="194" t="s">
        <v>787</v>
      </c>
      <c r="B438" s="194" t="s">
        <v>109</v>
      </c>
      <c r="C438" s="194" t="s">
        <v>1794</v>
      </c>
      <c r="D438" s="195" t="s">
        <v>1795</v>
      </c>
      <c r="E438" s="195"/>
      <c r="F438" s="194" t="s">
        <v>252</v>
      </c>
      <c r="G438" s="197" t="n">
        <v>6.6</v>
      </c>
      <c r="H438" s="197" t="n">
        <v>0</v>
      </c>
    </row>
    <row r="439" customFormat="false" ht="15" hidden="false" customHeight="false" outlineLevel="0" collapsed="false">
      <c r="A439" s="315"/>
      <c r="B439" s="315"/>
      <c r="C439" s="315"/>
      <c r="D439" s="316" t="s">
        <v>212</v>
      </c>
      <c r="E439" s="317"/>
      <c r="F439" s="317"/>
      <c r="G439" s="319" t="n">
        <v>6</v>
      </c>
      <c r="H439" s="315"/>
    </row>
    <row r="440" customFormat="false" ht="15" hidden="false" customHeight="false" outlineLevel="0" collapsed="false">
      <c r="A440" s="194"/>
      <c r="B440" s="194"/>
      <c r="C440" s="194"/>
      <c r="D440" s="316" t="s">
        <v>5204</v>
      </c>
      <c r="E440" s="317"/>
      <c r="F440" s="317"/>
      <c r="G440" s="319" t="n">
        <v>0.6</v>
      </c>
      <c r="H440" s="198"/>
    </row>
    <row r="441" customFormat="false" ht="15" hidden="false" customHeight="true" outlineLevel="0" collapsed="false">
      <c r="A441" s="189" t="s">
        <v>788</v>
      </c>
      <c r="B441" s="189" t="s">
        <v>109</v>
      </c>
      <c r="C441" s="189" t="s">
        <v>1791</v>
      </c>
      <c r="D441" s="190" t="s">
        <v>1792</v>
      </c>
      <c r="E441" s="190"/>
      <c r="F441" s="189" t="s">
        <v>252</v>
      </c>
      <c r="G441" s="192" t="n">
        <v>3</v>
      </c>
      <c r="H441" s="192" t="n">
        <v>0</v>
      </c>
    </row>
    <row r="442" customFormat="false" ht="15" hidden="false" customHeight="false" outlineLevel="0" collapsed="false">
      <c r="A442" s="315"/>
      <c r="B442" s="315"/>
      <c r="C442" s="315"/>
      <c r="D442" s="316" t="s">
        <v>200</v>
      </c>
      <c r="E442" s="317"/>
      <c r="F442" s="317"/>
      <c r="G442" s="318" t="n">
        <v>3</v>
      </c>
      <c r="H442" s="315"/>
    </row>
    <row r="443" customFormat="false" ht="24.05" hidden="false" customHeight="true" outlineLevel="0" collapsed="false">
      <c r="A443" s="194" t="s">
        <v>789</v>
      </c>
      <c r="B443" s="194" t="s">
        <v>109</v>
      </c>
      <c r="C443" s="194" t="s">
        <v>1798</v>
      </c>
      <c r="D443" s="195" t="s">
        <v>1799</v>
      </c>
      <c r="E443" s="195"/>
      <c r="F443" s="194" t="s">
        <v>252</v>
      </c>
      <c r="G443" s="197" t="n">
        <v>3.3</v>
      </c>
      <c r="H443" s="197" t="n">
        <v>0</v>
      </c>
    </row>
    <row r="444" customFormat="false" ht="15" hidden="false" customHeight="false" outlineLevel="0" collapsed="false">
      <c r="A444" s="315"/>
      <c r="B444" s="315"/>
      <c r="C444" s="315"/>
      <c r="D444" s="316" t="s">
        <v>200</v>
      </c>
      <c r="E444" s="317"/>
      <c r="F444" s="317"/>
      <c r="G444" s="319" t="n">
        <v>3</v>
      </c>
      <c r="H444" s="315"/>
    </row>
    <row r="445" customFormat="false" ht="15" hidden="false" customHeight="false" outlineLevel="0" collapsed="false">
      <c r="A445" s="194"/>
      <c r="B445" s="194"/>
      <c r="C445" s="194"/>
      <c r="D445" s="316" t="s">
        <v>5205</v>
      </c>
      <c r="E445" s="317"/>
      <c r="F445" s="317"/>
      <c r="G445" s="319" t="n">
        <v>0.3</v>
      </c>
      <c r="H445" s="198"/>
    </row>
    <row r="446" customFormat="false" ht="15" hidden="false" customHeight="true" outlineLevel="0" collapsed="false">
      <c r="A446" s="189" t="s">
        <v>792</v>
      </c>
      <c r="B446" s="189" t="s">
        <v>109</v>
      </c>
      <c r="C446" s="189" t="s">
        <v>1801</v>
      </c>
      <c r="D446" s="190" t="s">
        <v>1802</v>
      </c>
      <c r="E446" s="190"/>
      <c r="F446" s="189" t="s">
        <v>231</v>
      </c>
      <c r="G446" s="192" t="n">
        <v>1</v>
      </c>
      <c r="H446" s="192" t="n">
        <v>0</v>
      </c>
    </row>
    <row r="447" customFormat="false" ht="15" hidden="false" customHeight="false" outlineLevel="0" collapsed="false">
      <c r="A447" s="315"/>
      <c r="B447" s="315"/>
      <c r="C447" s="315"/>
      <c r="D447" s="316" t="s">
        <v>188</v>
      </c>
      <c r="E447" s="317"/>
      <c r="F447" s="317"/>
      <c r="G447" s="318" t="n">
        <v>1</v>
      </c>
      <c r="H447" s="315"/>
    </row>
    <row r="448" customFormat="false" ht="15" hidden="false" customHeight="true" outlineLevel="0" collapsed="false">
      <c r="A448" s="189" t="s">
        <v>795</v>
      </c>
      <c r="B448" s="189" t="s">
        <v>109</v>
      </c>
      <c r="C448" s="189" t="s">
        <v>1804</v>
      </c>
      <c r="D448" s="190" t="s">
        <v>1805</v>
      </c>
      <c r="E448" s="190"/>
      <c r="F448" s="189" t="s">
        <v>1625</v>
      </c>
      <c r="G448" s="192" t="n">
        <v>20</v>
      </c>
      <c r="H448" s="192" t="n">
        <v>0</v>
      </c>
    </row>
    <row r="449" customFormat="false" ht="15" hidden="false" customHeight="false" outlineLevel="0" collapsed="false">
      <c r="A449" s="315"/>
      <c r="B449" s="315"/>
      <c r="C449" s="315"/>
      <c r="D449" s="316" t="s">
        <v>264</v>
      </c>
      <c r="E449" s="317"/>
      <c r="F449" s="317"/>
      <c r="G449" s="318" t="n">
        <v>20</v>
      </c>
      <c r="H449" s="315"/>
    </row>
    <row r="450" customFormat="false" ht="15" hidden="false" customHeight="true" outlineLevel="0" collapsed="false">
      <c r="A450" s="194" t="s">
        <v>796</v>
      </c>
      <c r="B450" s="194" t="s">
        <v>109</v>
      </c>
      <c r="C450" s="194" t="s">
        <v>2072</v>
      </c>
      <c r="D450" s="195" t="s">
        <v>1808</v>
      </c>
      <c r="E450" s="195"/>
      <c r="F450" s="194" t="s">
        <v>1625</v>
      </c>
      <c r="G450" s="197" t="n">
        <v>22</v>
      </c>
      <c r="H450" s="197" t="n">
        <v>0</v>
      </c>
    </row>
    <row r="451" customFormat="false" ht="15" hidden="false" customHeight="false" outlineLevel="0" collapsed="false">
      <c r="A451" s="315"/>
      <c r="B451" s="315"/>
      <c r="C451" s="315"/>
      <c r="D451" s="316" t="s">
        <v>264</v>
      </c>
      <c r="E451" s="317"/>
      <c r="F451" s="317"/>
      <c r="G451" s="319" t="n">
        <v>20</v>
      </c>
      <c r="H451" s="315"/>
    </row>
    <row r="452" customFormat="false" ht="15" hidden="false" customHeight="false" outlineLevel="0" collapsed="false">
      <c r="A452" s="194"/>
      <c r="B452" s="194"/>
      <c r="C452" s="194"/>
      <c r="D452" s="316" t="s">
        <v>5206</v>
      </c>
      <c r="E452" s="317"/>
      <c r="F452" s="317"/>
      <c r="G452" s="319" t="n">
        <v>2</v>
      </c>
      <c r="H452" s="198"/>
    </row>
    <row r="453" customFormat="false" ht="24.05" hidden="false" customHeight="true" outlineLevel="0" collapsed="false">
      <c r="A453" s="189" t="s">
        <v>799</v>
      </c>
      <c r="B453" s="189" t="s">
        <v>109</v>
      </c>
      <c r="C453" s="189" t="s">
        <v>1810</v>
      </c>
      <c r="D453" s="190" t="s">
        <v>1811</v>
      </c>
      <c r="E453" s="190"/>
      <c r="F453" s="189" t="s">
        <v>1637</v>
      </c>
      <c r="G453" s="192" t="n">
        <v>12</v>
      </c>
      <c r="H453" s="192" t="n">
        <v>0</v>
      </c>
    </row>
    <row r="454" customFormat="false" ht="15" hidden="false" customHeight="false" outlineLevel="0" collapsed="false">
      <c r="A454" s="315"/>
      <c r="B454" s="315"/>
      <c r="C454" s="315"/>
      <c r="D454" s="316" t="s">
        <v>240</v>
      </c>
      <c r="E454" s="317"/>
      <c r="F454" s="317"/>
      <c r="G454" s="318" t="n">
        <v>12</v>
      </c>
      <c r="H454" s="315"/>
    </row>
    <row r="455" customFormat="false" ht="24.05" hidden="false" customHeight="true" outlineLevel="0" collapsed="false">
      <c r="A455" s="189" t="s">
        <v>800</v>
      </c>
      <c r="B455" s="189" t="s">
        <v>109</v>
      </c>
      <c r="C455" s="189" t="s">
        <v>2075</v>
      </c>
      <c r="D455" s="190" t="s">
        <v>1814</v>
      </c>
      <c r="E455" s="190"/>
      <c r="F455" s="189" t="s">
        <v>1219</v>
      </c>
      <c r="G455" s="192" t="n">
        <v>1</v>
      </c>
      <c r="H455" s="192" t="n">
        <v>0</v>
      </c>
    </row>
    <row r="456" customFormat="false" ht="15" hidden="false" customHeight="false" outlineLevel="0" collapsed="false">
      <c r="A456" s="315"/>
      <c r="B456" s="315"/>
      <c r="C456" s="315"/>
      <c r="D456" s="316" t="s">
        <v>188</v>
      </c>
      <c r="E456" s="317"/>
      <c r="F456" s="317"/>
      <c r="G456" s="318" t="n">
        <v>1</v>
      </c>
      <c r="H456" s="315"/>
    </row>
    <row r="457" customFormat="false" ht="15" hidden="false" customHeight="true" outlineLevel="0" collapsed="false">
      <c r="A457" s="189" t="s">
        <v>803</v>
      </c>
      <c r="B457" s="189" t="s">
        <v>109</v>
      </c>
      <c r="C457" s="189" t="s">
        <v>1822</v>
      </c>
      <c r="D457" s="190" t="s">
        <v>1823</v>
      </c>
      <c r="E457" s="190"/>
      <c r="F457" s="189" t="s">
        <v>237</v>
      </c>
      <c r="G457" s="192" t="n">
        <v>2</v>
      </c>
      <c r="H457" s="192" t="n">
        <v>0</v>
      </c>
    </row>
    <row r="458" customFormat="false" ht="15" hidden="false" customHeight="false" outlineLevel="0" collapsed="false">
      <c r="A458" s="315"/>
      <c r="B458" s="315"/>
      <c r="C458" s="315"/>
      <c r="D458" s="316" t="s">
        <v>197</v>
      </c>
      <c r="E458" s="317"/>
      <c r="F458" s="317"/>
      <c r="G458" s="318" t="n">
        <v>2</v>
      </c>
      <c r="H458" s="315"/>
    </row>
    <row r="459" customFormat="false" ht="24.05" hidden="false" customHeight="true" outlineLevel="0" collapsed="false">
      <c r="A459" s="194" t="s">
        <v>804</v>
      </c>
      <c r="B459" s="194" t="s">
        <v>109</v>
      </c>
      <c r="C459" s="194" t="s">
        <v>2078</v>
      </c>
      <c r="D459" s="195" t="s">
        <v>1826</v>
      </c>
      <c r="E459" s="195"/>
      <c r="F459" s="194" t="s">
        <v>237</v>
      </c>
      <c r="G459" s="197" t="n">
        <v>2</v>
      </c>
      <c r="H459" s="197" t="n">
        <v>0</v>
      </c>
    </row>
    <row r="460" customFormat="false" ht="15" hidden="false" customHeight="false" outlineLevel="0" collapsed="false">
      <c r="A460" s="315"/>
      <c r="B460" s="315"/>
      <c r="C460" s="315"/>
      <c r="D460" s="316" t="s">
        <v>197</v>
      </c>
      <c r="E460" s="317"/>
      <c r="F460" s="317"/>
      <c r="G460" s="319" t="n">
        <v>2</v>
      </c>
      <c r="H460" s="315"/>
    </row>
    <row r="461" customFormat="false" ht="15" hidden="false" customHeight="true" outlineLevel="0" collapsed="false">
      <c r="A461" s="189" t="s">
        <v>807</v>
      </c>
      <c r="B461" s="189" t="s">
        <v>109</v>
      </c>
      <c r="C461" s="189" t="s">
        <v>573</v>
      </c>
      <c r="D461" s="190" t="s">
        <v>1828</v>
      </c>
      <c r="E461" s="190"/>
      <c r="F461" s="189" t="s">
        <v>231</v>
      </c>
      <c r="G461" s="192" t="n">
        <v>1</v>
      </c>
      <c r="H461" s="192" t="n">
        <v>0</v>
      </c>
    </row>
    <row r="462" customFormat="false" ht="15" hidden="false" customHeight="false" outlineLevel="0" collapsed="false">
      <c r="A462" s="315"/>
      <c r="B462" s="315"/>
      <c r="C462" s="315"/>
      <c r="D462" s="316" t="s">
        <v>188</v>
      </c>
      <c r="E462" s="317"/>
      <c r="F462" s="317"/>
      <c r="G462" s="318" t="n">
        <v>1</v>
      </c>
      <c r="H462" s="315"/>
    </row>
    <row r="463" customFormat="false" ht="15" hidden="false" customHeight="true" outlineLevel="0" collapsed="false">
      <c r="A463" s="189" t="s">
        <v>808</v>
      </c>
      <c r="B463" s="189" t="s">
        <v>109</v>
      </c>
      <c r="C463" s="189" t="s">
        <v>1830</v>
      </c>
      <c r="D463" s="190" t="s">
        <v>1831</v>
      </c>
      <c r="E463" s="190"/>
      <c r="F463" s="189" t="s">
        <v>231</v>
      </c>
      <c r="G463" s="192" t="n">
        <v>1</v>
      </c>
      <c r="H463" s="192" t="n">
        <v>0</v>
      </c>
    </row>
    <row r="464" customFormat="false" ht="15" hidden="false" customHeight="false" outlineLevel="0" collapsed="false">
      <c r="A464" s="315"/>
      <c r="B464" s="315"/>
      <c r="C464" s="315"/>
      <c r="D464" s="316" t="s">
        <v>188</v>
      </c>
      <c r="E464" s="317"/>
      <c r="F464" s="317"/>
      <c r="G464" s="318" t="n">
        <v>1</v>
      </c>
      <c r="H464" s="315"/>
    </row>
    <row r="465" customFormat="false" ht="24.05" hidden="false" customHeight="true" outlineLevel="0" collapsed="false">
      <c r="A465" s="189" t="s">
        <v>811</v>
      </c>
      <c r="B465" s="189" t="s">
        <v>109</v>
      </c>
      <c r="C465" s="189" t="s">
        <v>1833</v>
      </c>
      <c r="D465" s="190" t="s">
        <v>1834</v>
      </c>
      <c r="E465" s="190"/>
      <c r="F465" s="189" t="s">
        <v>231</v>
      </c>
      <c r="G465" s="192" t="n">
        <v>2</v>
      </c>
      <c r="H465" s="192" t="n">
        <v>0</v>
      </c>
    </row>
    <row r="466" customFormat="false" ht="15" hidden="false" customHeight="false" outlineLevel="0" collapsed="false">
      <c r="A466" s="315"/>
      <c r="B466" s="315"/>
      <c r="C466" s="315"/>
      <c r="D466" s="316" t="s">
        <v>197</v>
      </c>
      <c r="E466" s="317"/>
      <c r="F466" s="317"/>
      <c r="G466" s="318" t="n">
        <v>2</v>
      </c>
      <c r="H466" s="315"/>
    </row>
    <row r="467" customFormat="false" ht="15" hidden="false" customHeight="true" outlineLevel="0" collapsed="false">
      <c r="A467" s="189" t="s">
        <v>812</v>
      </c>
      <c r="B467" s="189" t="s">
        <v>109</v>
      </c>
      <c r="C467" s="189" t="s">
        <v>1836</v>
      </c>
      <c r="D467" s="190" t="s">
        <v>1837</v>
      </c>
      <c r="E467" s="190"/>
      <c r="F467" s="189" t="s">
        <v>231</v>
      </c>
      <c r="G467" s="192" t="n">
        <v>2</v>
      </c>
      <c r="H467" s="192" t="n">
        <v>0</v>
      </c>
    </row>
    <row r="468" customFormat="false" ht="15" hidden="false" customHeight="false" outlineLevel="0" collapsed="false">
      <c r="A468" s="315"/>
      <c r="B468" s="315"/>
      <c r="C468" s="315"/>
      <c r="D468" s="316" t="s">
        <v>197</v>
      </c>
      <c r="E468" s="317"/>
      <c r="F468" s="317"/>
      <c r="G468" s="318" t="n">
        <v>2</v>
      </c>
      <c r="H468" s="315"/>
    </row>
    <row r="469" customFormat="false" ht="15" hidden="false" customHeight="true" outlineLevel="0" collapsed="false">
      <c r="A469" s="194" t="s">
        <v>815</v>
      </c>
      <c r="B469" s="194" t="s">
        <v>109</v>
      </c>
      <c r="C469" s="194" t="s">
        <v>1839</v>
      </c>
      <c r="D469" s="195" t="s">
        <v>1840</v>
      </c>
      <c r="E469" s="195"/>
      <c r="F469" s="194" t="s">
        <v>231</v>
      </c>
      <c r="G469" s="197" t="n">
        <v>2</v>
      </c>
      <c r="H469" s="197" t="n">
        <v>0</v>
      </c>
    </row>
    <row r="470" customFormat="false" ht="15" hidden="false" customHeight="false" outlineLevel="0" collapsed="false">
      <c r="A470" s="315"/>
      <c r="B470" s="315"/>
      <c r="C470" s="315"/>
      <c r="D470" s="316" t="s">
        <v>197</v>
      </c>
      <c r="E470" s="317"/>
      <c r="F470" s="317"/>
      <c r="G470" s="319" t="n">
        <v>2</v>
      </c>
      <c r="H470" s="315"/>
    </row>
    <row r="471" customFormat="false" ht="24.05" hidden="false" customHeight="true" outlineLevel="0" collapsed="false">
      <c r="A471" s="189" t="s">
        <v>816</v>
      </c>
      <c r="B471" s="189" t="s">
        <v>109</v>
      </c>
      <c r="C471" s="189" t="s">
        <v>1623</v>
      </c>
      <c r="D471" s="190" t="s">
        <v>1842</v>
      </c>
      <c r="E471" s="190"/>
      <c r="F471" s="189" t="s">
        <v>1625</v>
      </c>
      <c r="G471" s="192" t="n">
        <v>57</v>
      </c>
      <c r="H471" s="192" t="n">
        <v>0</v>
      </c>
    </row>
    <row r="472" customFormat="false" ht="15" hidden="false" customHeight="false" outlineLevel="0" collapsed="false">
      <c r="A472" s="315"/>
      <c r="B472" s="315"/>
      <c r="C472" s="315"/>
      <c r="D472" s="316" t="s">
        <v>380</v>
      </c>
      <c r="E472" s="317"/>
      <c r="F472" s="317"/>
      <c r="G472" s="318" t="n">
        <v>57</v>
      </c>
      <c r="H472" s="315"/>
    </row>
    <row r="473" customFormat="false" ht="15" hidden="false" customHeight="true" outlineLevel="0" collapsed="false">
      <c r="A473" s="194" t="s">
        <v>819</v>
      </c>
      <c r="B473" s="194" t="s">
        <v>109</v>
      </c>
      <c r="C473" s="194" t="s">
        <v>2084</v>
      </c>
      <c r="D473" s="195" t="s">
        <v>1845</v>
      </c>
      <c r="E473" s="195"/>
      <c r="F473" s="194" t="s">
        <v>1625</v>
      </c>
      <c r="G473" s="197" t="n">
        <v>51.7</v>
      </c>
      <c r="H473" s="197" t="n">
        <v>0</v>
      </c>
    </row>
    <row r="474" customFormat="false" ht="15" hidden="false" customHeight="false" outlineLevel="0" collapsed="false">
      <c r="A474" s="315"/>
      <c r="B474" s="315"/>
      <c r="C474" s="315"/>
      <c r="D474" s="316" t="s">
        <v>348</v>
      </c>
      <c r="E474" s="317"/>
      <c r="F474" s="317"/>
      <c r="G474" s="319" t="n">
        <v>47</v>
      </c>
      <c r="H474" s="315"/>
    </row>
    <row r="475" customFormat="false" ht="15" hidden="false" customHeight="false" outlineLevel="0" collapsed="false">
      <c r="A475" s="194"/>
      <c r="B475" s="194"/>
      <c r="C475" s="194"/>
      <c r="D475" s="316" t="s">
        <v>5218</v>
      </c>
      <c r="E475" s="317"/>
      <c r="F475" s="317"/>
      <c r="G475" s="319" t="n">
        <v>4.7</v>
      </c>
      <c r="H475" s="198"/>
    </row>
    <row r="476" customFormat="false" ht="15" hidden="false" customHeight="true" outlineLevel="0" collapsed="false">
      <c r="A476" s="194" t="s">
        <v>820</v>
      </c>
      <c r="B476" s="194" t="s">
        <v>109</v>
      </c>
      <c r="C476" s="194" t="s">
        <v>1847</v>
      </c>
      <c r="D476" s="195" t="s">
        <v>1848</v>
      </c>
      <c r="E476" s="195"/>
      <c r="F476" s="194" t="s">
        <v>1625</v>
      </c>
      <c r="G476" s="197" t="n">
        <v>5.5</v>
      </c>
      <c r="H476" s="197" t="n">
        <v>0</v>
      </c>
    </row>
    <row r="477" customFormat="false" ht="15" hidden="false" customHeight="false" outlineLevel="0" collapsed="false">
      <c r="A477" s="315"/>
      <c r="B477" s="315"/>
      <c r="C477" s="315"/>
      <c r="D477" s="316" t="s">
        <v>209</v>
      </c>
      <c r="E477" s="317"/>
      <c r="F477" s="317"/>
      <c r="G477" s="319" t="n">
        <v>5</v>
      </c>
      <c r="H477" s="315"/>
    </row>
    <row r="478" customFormat="false" ht="15" hidden="false" customHeight="false" outlineLevel="0" collapsed="false">
      <c r="A478" s="194"/>
      <c r="B478" s="194"/>
      <c r="C478" s="194"/>
      <c r="D478" s="316" t="s">
        <v>5212</v>
      </c>
      <c r="E478" s="317"/>
      <c r="F478" s="317"/>
      <c r="G478" s="319" t="n">
        <v>0.5</v>
      </c>
      <c r="H478" s="198"/>
    </row>
    <row r="479" customFormat="false" ht="15" hidden="false" customHeight="true" outlineLevel="0" collapsed="false">
      <c r="A479" s="194" t="s">
        <v>823</v>
      </c>
      <c r="B479" s="194" t="s">
        <v>109</v>
      </c>
      <c r="C479" s="194" t="s">
        <v>1627</v>
      </c>
      <c r="D479" s="195" t="s">
        <v>1850</v>
      </c>
      <c r="E479" s="195"/>
      <c r="F479" s="194" t="s">
        <v>1625</v>
      </c>
      <c r="G479" s="197" t="n">
        <v>5.5</v>
      </c>
      <c r="H479" s="197" t="n">
        <v>0</v>
      </c>
    </row>
    <row r="480" customFormat="false" ht="15" hidden="false" customHeight="false" outlineLevel="0" collapsed="false">
      <c r="A480" s="315"/>
      <c r="B480" s="315"/>
      <c r="C480" s="315"/>
      <c r="D480" s="316" t="s">
        <v>209</v>
      </c>
      <c r="E480" s="317"/>
      <c r="F480" s="317"/>
      <c r="G480" s="319" t="n">
        <v>5</v>
      </c>
      <c r="H480" s="315"/>
    </row>
    <row r="481" customFormat="false" ht="15" hidden="false" customHeight="false" outlineLevel="0" collapsed="false">
      <c r="A481" s="194"/>
      <c r="B481" s="194"/>
      <c r="C481" s="194"/>
      <c r="D481" s="316" t="s">
        <v>5212</v>
      </c>
      <c r="E481" s="317"/>
      <c r="F481" s="317"/>
      <c r="G481" s="319" t="n">
        <v>0.5</v>
      </c>
      <c r="H481" s="198"/>
    </row>
    <row r="482" customFormat="false" ht="24.05" hidden="false" customHeight="true" outlineLevel="0" collapsed="false">
      <c r="A482" s="189" t="s">
        <v>824</v>
      </c>
      <c r="B482" s="189" t="s">
        <v>109</v>
      </c>
      <c r="C482" s="189" t="s">
        <v>1705</v>
      </c>
      <c r="D482" s="190" t="s">
        <v>2089</v>
      </c>
      <c r="E482" s="190"/>
      <c r="F482" s="189" t="s">
        <v>231</v>
      </c>
      <c r="G482" s="192" t="n">
        <v>1</v>
      </c>
      <c r="H482" s="192" t="n">
        <v>0</v>
      </c>
    </row>
    <row r="483" customFormat="false" ht="15" hidden="false" customHeight="false" outlineLevel="0" collapsed="false">
      <c r="A483" s="315"/>
      <c r="B483" s="315"/>
      <c r="C483" s="315"/>
      <c r="D483" s="316" t="s">
        <v>188</v>
      </c>
      <c r="E483" s="317"/>
      <c r="F483" s="317"/>
      <c r="G483" s="318" t="n">
        <v>1</v>
      </c>
      <c r="H483" s="315"/>
    </row>
    <row r="484" customFormat="false" ht="24.05" hidden="false" customHeight="true" outlineLevel="0" collapsed="false">
      <c r="A484" s="194" t="s">
        <v>827</v>
      </c>
      <c r="B484" s="194" t="s">
        <v>109</v>
      </c>
      <c r="C484" s="194" t="s">
        <v>2092</v>
      </c>
      <c r="D484" s="195" t="s">
        <v>2093</v>
      </c>
      <c r="E484" s="195"/>
      <c r="F484" s="194" t="s">
        <v>231</v>
      </c>
      <c r="G484" s="197" t="n">
        <v>1</v>
      </c>
      <c r="H484" s="197" t="n">
        <v>0</v>
      </c>
    </row>
    <row r="485" customFormat="false" ht="15" hidden="false" customHeight="false" outlineLevel="0" collapsed="false">
      <c r="A485" s="315"/>
      <c r="B485" s="315"/>
      <c r="C485" s="315"/>
      <c r="D485" s="316" t="s">
        <v>188</v>
      </c>
      <c r="E485" s="317"/>
      <c r="F485" s="317"/>
      <c r="G485" s="319" t="n">
        <v>1</v>
      </c>
      <c r="H485" s="315"/>
    </row>
    <row r="486" customFormat="false" ht="15" hidden="false" customHeight="true" outlineLevel="0" collapsed="false">
      <c r="A486" s="189" t="s">
        <v>828</v>
      </c>
      <c r="B486" s="189" t="s">
        <v>109</v>
      </c>
      <c r="C486" s="189" t="s">
        <v>1714</v>
      </c>
      <c r="D486" s="190" t="s">
        <v>1715</v>
      </c>
      <c r="E486" s="190"/>
      <c r="F486" s="189" t="s">
        <v>231</v>
      </c>
      <c r="G486" s="192" t="n">
        <v>1</v>
      </c>
      <c r="H486" s="192" t="n">
        <v>0</v>
      </c>
    </row>
    <row r="487" customFormat="false" ht="15" hidden="false" customHeight="false" outlineLevel="0" collapsed="false">
      <c r="A487" s="315"/>
      <c r="B487" s="315"/>
      <c r="C487" s="315"/>
      <c r="D487" s="316" t="s">
        <v>188</v>
      </c>
      <c r="E487" s="317"/>
      <c r="F487" s="317"/>
      <c r="G487" s="318" t="n">
        <v>1</v>
      </c>
      <c r="H487" s="315"/>
    </row>
    <row r="488" customFormat="false" ht="15" hidden="false" customHeight="true" outlineLevel="0" collapsed="false">
      <c r="A488" s="194" t="s">
        <v>831</v>
      </c>
      <c r="B488" s="194" t="s">
        <v>109</v>
      </c>
      <c r="C488" s="194" t="s">
        <v>2096</v>
      </c>
      <c r="D488" s="195" t="s">
        <v>1718</v>
      </c>
      <c r="E488" s="195"/>
      <c r="F488" s="194" t="s">
        <v>231</v>
      </c>
      <c r="G488" s="197" t="n">
        <v>1</v>
      </c>
      <c r="H488" s="197" t="n">
        <v>0</v>
      </c>
    </row>
    <row r="489" customFormat="false" ht="15" hidden="false" customHeight="false" outlineLevel="0" collapsed="false">
      <c r="A489" s="315"/>
      <c r="B489" s="315"/>
      <c r="C489" s="315"/>
      <c r="D489" s="316" t="s">
        <v>188</v>
      </c>
      <c r="E489" s="317"/>
      <c r="F489" s="317"/>
      <c r="G489" s="319" t="n">
        <v>1</v>
      </c>
      <c r="H489" s="315"/>
    </row>
    <row r="490" customFormat="false" ht="15" hidden="false" customHeight="true" outlineLevel="0" collapsed="false">
      <c r="A490" s="189" t="s">
        <v>832</v>
      </c>
      <c r="B490" s="189" t="s">
        <v>109</v>
      </c>
      <c r="C490" s="189" t="s">
        <v>1720</v>
      </c>
      <c r="D490" s="190" t="s">
        <v>1721</v>
      </c>
      <c r="E490" s="190"/>
      <c r="F490" s="189" t="s">
        <v>231</v>
      </c>
      <c r="G490" s="192" t="n">
        <v>1</v>
      </c>
      <c r="H490" s="192" t="n">
        <v>0</v>
      </c>
    </row>
    <row r="491" customFormat="false" ht="15" hidden="false" customHeight="false" outlineLevel="0" collapsed="false">
      <c r="A491" s="315"/>
      <c r="B491" s="315"/>
      <c r="C491" s="315"/>
      <c r="D491" s="316" t="s">
        <v>188</v>
      </c>
      <c r="E491" s="317"/>
      <c r="F491" s="317"/>
      <c r="G491" s="318" t="n">
        <v>1</v>
      </c>
      <c r="H491" s="315"/>
    </row>
    <row r="492" customFormat="false" ht="24.05" hidden="false" customHeight="true" outlineLevel="0" collapsed="false">
      <c r="A492" s="194" t="s">
        <v>835</v>
      </c>
      <c r="B492" s="194" t="s">
        <v>109</v>
      </c>
      <c r="C492" s="194" t="s">
        <v>2099</v>
      </c>
      <c r="D492" s="195" t="s">
        <v>2100</v>
      </c>
      <c r="E492" s="195"/>
      <c r="F492" s="194" t="s">
        <v>231</v>
      </c>
      <c r="G492" s="197" t="n">
        <v>1</v>
      </c>
      <c r="H492" s="197" t="n">
        <v>0</v>
      </c>
    </row>
    <row r="493" customFormat="false" ht="15" hidden="false" customHeight="false" outlineLevel="0" collapsed="false">
      <c r="A493" s="315"/>
      <c r="B493" s="315"/>
      <c r="C493" s="315"/>
      <c r="D493" s="316" t="s">
        <v>188</v>
      </c>
      <c r="E493" s="317"/>
      <c r="F493" s="317"/>
      <c r="G493" s="319" t="n">
        <v>1</v>
      </c>
      <c r="H493" s="315"/>
    </row>
    <row r="494" customFormat="false" ht="15" hidden="false" customHeight="true" outlineLevel="0" collapsed="false">
      <c r="A494" s="189" t="s">
        <v>838</v>
      </c>
      <c r="B494" s="189" t="s">
        <v>109</v>
      </c>
      <c r="C494" s="189" t="s">
        <v>1720</v>
      </c>
      <c r="D494" s="190" t="s">
        <v>1721</v>
      </c>
      <c r="E494" s="190"/>
      <c r="F494" s="189" t="s">
        <v>231</v>
      </c>
      <c r="G494" s="192" t="n">
        <v>1</v>
      </c>
      <c r="H494" s="192" t="n">
        <v>0</v>
      </c>
    </row>
    <row r="495" customFormat="false" ht="15" hidden="false" customHeight="false" outlineLevel="0" collapsed="false">
      <c r="A495" s="315"/>
      <c r="B495" s="315"/>
      <c r="C495" s="315"/>
      <c r="D495" s="316" t="s">
        <v>188</v>
      </c>
      <c r="E495" s="317"/>
      <c r="F495" s="317"/>
      <c r="G495" s="318" t="n">
        <v>1</v>
      </c>
      <c r="H495" s="315"/>
    </row>
    <row r="496" customFormat="false" ht="24.05" hidden="false" customHeight="true" outlineLevel="0" collapsed="false">
      <c r="A496" s="194" t="s">
        <v>841</v>
      </c>
      <c r="B496" s="194" t="s">
        <v>109</v>
      </c>
      <c r="C496" s="194" t="s">
        <v>2101</v>
      </c>
      <c r="D496" s="195" t="s">
        <v>2102</v>
      </c>
      <c r="E496" s="195"/>
      <c r="F496" s="194" t="s">
        <v>231</v>
      </c>
      <c r="G496" s="197" t="n">
        <v>1</v>
      </c>
      <c r="H496" s="197" t="n">
        <v>0</v>
      </c>
    </row>
    <row r="497" customFormat="false" ht="15" hidden="false" customHeight="false" outlineLevel="0" collapsed="false">
      <c r="A497" s="315"/>
      <c r="B497" s="315"/>
      <c r="C497" s="315"/>
      <c r="D497" s="316" t="s">
        <v>188</v>
      </c>
      <c r="E497" s="317"/>
      <c r="F497" s="317"/>
      <c r="G497" s="319" t="n">
        <v>1</v>
      </c>
      <c r="H497" s="315"/>
    </row>
    <row r="498" customFormat="false" ht="15" hidden="false" customHeight="true" outlineLevel="0" collapsed="false">
      <c r="A498" s="189" t="s">
        <v>844</v>
      </c>
      <c r="B498" s="189" t="s">
        <v>109</v>
      </c>
      <c r="C498" s="189" t="s">
        <v>1730</v>
      </c>
      <c r="D498" s="190" t="s">
        <v>1731</v>
      </c>
      <c r="E498" s="190"/>
      <c r="F498" s="189" t="s">
        <v>231</v>
      </c>
      <c r="G498" s="192" t="n">
        <v>12</v>
      </c>
      <c r="H498" s="192" t="n">
        <v>0</v>
      </c>
    </row>
    <row r="499" customFormat="false" ht="15" hidden="false" customHeight="false" outlineLevel="0" collapsed="false">
      <c r="A499" s="315"/>
      <c r="B499" s="315"/>
      <c r="C499" s="315"/>
      <c r="D499" s="316" t="s">
        <v>240</v>
      </c>
      <c r="E499" s="317"/>
      <c r="F499" s="317"/>
      <c r="G499" s="318" t="n">
        <v>12</v>
      </c>
      <c r="H499" s="315"/>
    </row>
    <row r="500" customFormat="false" ht="15" hidden="false" customHeight="true" outlineLevel="0" collapsed="false">
      <c r="A500" s="194" t="s">
        <v>847</v>
      </c>
      <c r="B500" s="194" t="s">
        <v>109</v>
      </c>
      <c r="C500" s="194" t="s">
        <v>1986</v>
      </c>
      <c r="D500" s="195" t="s">
        <v>1987</v>
      </c>
      <c r="E500" s="195"/>
      <c r="F500" s="194" t="s">
        <v>231</v>
      </c>
      <c r="G500" s="197" t="n">
        <v>12</v>
      </c>
      <c r="H500" s="197" t="n">
        <v>0</v>
      </c>
    </row>
    <row r="501" customFormat="false" ht="15" hidden="false" customHeight="false" outlineLevel="0" collapsed="false">
      <c r="A501" s="315"/>
      <c r="B501" s="315"/>
      <c r="C501" s="315"/>
      <c r="D501" s="316" t="s">
        <v>240</v>
      </c>
      <c r="E501" s="317"/>
      <c r="F501" s="317"/>
      <c r="G501" s="319" t="n">
        <v>12</v>
      </c>
      <c r="H501" s="315"/>
    </row>
    <row r="502" customFormat="false" ht="15" hidden="false" customHeight="true" outlineLevel="0" collapsed="false">
      <c r="A502" s="189" t="s">
        <v>848</v>
      </c>
      <c r="B502" s="189" t="s">
        <v>109</v>
      </c>
      <c r="C502" s="189" t="s">
        <v>1730</v>
      </c>
      <c r="D502" s="190" t="s">
        <v>1731</v>
      </c>
      <c r="E502" s="190"/>
      <c r="F502" s="189" t="s">
        <v>231</v>
      </c>
      <c r="G502" s="192" t="n">
        <v>4</v>
      </c>
      <c r="H502" s="192" t="n">
        <v>0</v>
      </c>
    </row>
    <row r="503" customFormat="false" ht="15" hidden="false" customHeight="false" outlineLevel="0" collapsed="false">
      <c r="A503" s="315"/>
      <c r="B503" s="315"/>
      <c r="C503" s="315"/>
      <c r="D503" s="316" t="s">
        <v>205</v>
      </c>
      <c r="E503" s="317"/>
      <c r="F503" s="317"/>
      <c r="G503" s="318" t="n">
        <v>4</v>
      </c>
      <c r="H503" s="315"/>
    </row>
    <row r="504" customFormat="false" ht="15" hidden="false" customHeight="true" outlineLevel="0" collapsed="false">
      <c r="A504" s="194" t="s">
        <v>851</v>
      </c>
      <c r="B504" s="194" t="s">
        <v>109</v>
      </c>
      <c r="C504" s="194" t="s">
        <v>1737</v>
      </c>
      <c r="D504" s="195" t="s">
        <v>1738</v>
      </c>
      <c r="E504" s="195"/>
      <c r="F504" s="194" t="s">
        <v>231</v>
      </c>
      <c r="G504" s="197" t="n">
        <v>4</v>
      </c>
      <c r="H504" s="197" t="n">
        <v>0</v>
      </c>
    </row>
    <row r="505" customFormat="false" ht="15" hidden="false" customHeight="false" outlineLevel="0" collapsed="false">
      <c r="A505" s="315"/>
      <c r="B505" s="315"/>
      <c r="C505" s="315"/>
      <c r="D505" s="316" t="s">
        <v>205</v>
      </c>
      <c r="E505" s="317"/>
      <c r="F505" s="317"/>
      <c r="G505" s="319" t="n">
        <v>4</v>
      </c>
      <c r="H505" s="315"/>
    </row>
    <row r="506" customFormat="false" ht="15" hidden="false" customHeight="true" outlineLevel="0" collapsed="false">
      <c r="A506" s="189" t="s">
        <v>852</v>
      </c>
      <c r="B506" s="189" t="s">
        <v>109</v>
      </c>
      <c r="C506" s="189" t="s">
        <v>1730</v>
      </c>
      <c r="D506" s="190" t="s">
        <v>1731</v>
      </c>
      <c r="E506" s="190"/>
      <c r="F506" s="189" t="s">
        <v>231</v>
      </c>
      <c r="G506" s="192" t="n">
        <v>3</v>
      </c>
      <c r="H506" s="192" t="n">
        <v>0</v>
      </c>
    </row>
    <row r="507" customFormat="false" ht="15" hidden="false" customHeight="false" outlineLevel="0" collapsed="false">
      <c r="A507" s="315"/>
      <c r="B507" s="315"/>
      <c r="C507" s="315"/>
      <c r="D507" s="316" t="s">
        <v>200</v>
      </c>
      <c r="E507" s="317"/>
      <c r="F507" s="317"/>
      <c r="G507" s="318" t="n">
        <v>3</v>
      </c>
      <c r="H507" s="315"/>
    </row>
    <row r="508" customFormat="false" ht="15" hidden="false" customHeight="true" outlineLevel="0" collapsed="false">
      <c r="A508" s="194" t="s">
        <v>855</v>
      </c>
      <c r="B508" s="194" t="s">
        <v>109</v>
      </c>
      <c r="C508" s="194" t="s">
        <v>2047</v>
      </c>
      <c r="D508" s="195" t="s">
        <v>2048</v>
      </c>
      <c r="E508" s="195"/>
      <c r="F508" s="194" t="s">
        <v>231</v>
      </c>
      <c r="G508" s="197" t="n">
        <v>3</v>
      </c>
      <c r="H508" s="197" t="n">
        <v>0</v>
      </c>
    </row>
    <row r="509" customFormat="false" ht="15" hidden="false" customHeight="false" outlineLevel="0" collapsed="false">
      <c r="A509" s="315"/>
      <c r="B509" s="315"/>
      <c r="C509" s="315"/>
      <c r="D509" s="316" t="s">
        <v>200</v>
      </c>
      <c r="E509" s="317"/>
      <c r="F509" s="317"/>
      <c r="G509" s="319" t="n">
        <v>3</v>
      </c>
      <c r="H509" s="315"/>
    </row>
    <row r="510" customFormat="false" ht="15" hidden="false" customHeight="true" outlineLevel="0" collapsed="false">
      <c r="A510" s="189" t="s">
        <v>856</v>
      </c>
      <c r="B510" s="189" t="s">
        <v>109</v>
      </c>
      <c r="C510" s="189" t="s">
        <v>1754</v>
      </c>
      <c r="D510" s="190" t="s">
        <v>1755</v>
      </c>
      <c r="E510" s="190"/>
      <c r="F510" s="189" t="s">
        <v>231</v>
      </c>
      <c r="G510" s="192" t="n">
        <v>1</v>
      </c>
      <c r="H510" s="192" t="n">
        <v>0</v>
      </c>
    </row>
    <row r="511" customFormat="false" ht="15" hidden="false" customHeight="false" outlineLevel="0" collapsed="false">
      <c r="A511" s="315"/>
      <c r="B511" s="315"/>
      <c r="C511" s="315"/>
      <c r="D511" s="316" t="s">
        <v>188</v>
      </c>
      <c r="E511" s="317"/>
      <c r="F511" s="317"/>
      <c r="G511" s="318" t="n">
        <v>1</v>
      </c>
      <c r="H511" s="315"/>
    </row>
    <row r="512" customFormat="false" ht="15" hidden="false" customHeight="true" outlineLevel="0" collapsed="false">
      <c r="A512" s="194" t="s">
        <v>859</v>
      </c>
      <c r="B512" s="194" t="s">
        <v>109</v>
      </c>
      <c r="C512" s="194" t="s">
        <v>1757</v>
      </c>
      <c r="D512" s="195" t="s">
        <v>1758</v>
      </c>
      <c r="E512" s="195"/>
      <c r="F512" s="194" t="s">
        <v>231</v>
      </c>
      <c r="G512" s="197" t="n">
        <v>1</v>
      </c>
      <c r="H512" s="197" t="n">
        <v>0</v>
      </c>
    </row>
    <row r="513" customFormat="false" ht="15" hidden="false" customHeight="false" outlineLevel="0" collapsed="false">
      <c r="A513" s="315"/>
      <c r="B513" s="315"/>
      <c r="C513" s="315"/>
      <c r="D513" s="316" t="s">
        <v>188</v>
      </c>
      <c r="E513" s="317"/>
      <c r="F513" s="317"/>
      <c r="G513" s="319" t="n">
        <v>1</v>
      </c>
      <c r="H513" s="315"/>
    </row>
    <row r="514" customFormat="false" ht="15" hidden="false" customHeight="true" outlineLevel="0" collapsed="false">
      <c r="A514" s="189" t="s">
        <v>860</v>
      </c>
      <c r="B514" s="189" t="s">
        <v>109</v>
      </c>
      <c r="C514" s="189" t="s">
        <v>1760</v>
      </c>
      <c r="D514" s="190" t="s">
        <v>1761</v>
      </c>
      <c r="E514" s="190"/>
      <c r="F514" s="189" t="s">
        <v>237</v>
      </c>
      <c r="G514" s="192" t="n">
        <v>19</v>
      </c>
      <c r="H514" s="192" t="n">
        <v>0</v>
      </c>
    </row>
    <row r="515" customFormat="false" ht="15" hidden="false" customHeight="false" outlineLevel="0" collapsed="false">
      <c r="A515" s="315"/>
      <c r="B515" s="315"/>
      <c r="C515" s="315"/>
      <c r="D515" s="316" t="s">
        <v>261</v>
      </c>
      <c r="E515" s="317"/>
      <c r="F515" s="317"/>
      <c r="G515" s="318" t="n">
        <v>19</v>
      </c>
      <c r="H515" s="315"/>
    </row>
    <row r="516" customFormat="false" ht="15" hidden="false" customHeight="true" outlineLevel="0" collapsed="false">
      <c r="A516" s="194" t="s">
        <v>863</v>
      </c>
      <c r="B516" s="194" t="s">
        <v>109</v>
      </c>
      <c r="C516" s="194" t="s">
        <v>1763</v>
      </c>
      <c r="D516" s="195" t="s">
        <v>1764</v>
      </c>
      <c r="E516" s="195"/>
      <c r="F516" s="194" t="s">
        <v>237</v>
      </c>
      <c r="G516" s="197" t="n">
        <v>20.9</v>
      </c>
      <c r="H516" s="197" t="n">
        <v>0</v>
      </c>
    </row>
    <row r="517" customFormat="false" ht="15" hidden="false" customHeight="false" outlineLevel="0" collapsed="false">
      <c r="A517" s="315"/>
      <c r="B517" s="315"/>
      <c r="C517" s="315"/>
      <c r="D517" s="316" t="s">
        <v>261</v>
      </c>
      <c r="E517" s="317"/>
      <c r="F517" s="317"/>
      <c r="G517" s="319" t="n">
        <v>19</v>
      </c>
      <c r="H517" s="315"/>
    </row>
    <row r="518" customFormat="false" ht="15" hidden="false" customHeight="false" outlineLevel="0" collapsed="false">
      <c r="A518" s="194"/>
      <c r="B518" s="194"/>
      <c r="C518" s="194"/>
      <c r="D518" s="316" t="s">
        <v>5219</v>
      </c>
      <c r="E518" s="317"/>
      <c r="F518" s="317"/>
      <c r="G518" s="319" t="n">
        <v>1.9</v>
      </c>
      <c r="H518" s="198"/>
    </row>
    <row r="519" customFormat="false" ht="24.05" hidden="false" customHeight="true" outlineLevel="0" collapsed="false">
      <c r="A519" s="189" t="s">
        <v>864</v>
      </c>
      <c r="B519" s="189" t="s">
        <v>109</v>
      </c>
      <c r="C519" s="189" t="s">
        <v>2112</v>
      </c>
      <c r="D519" s="190" t="s">
        <v>1767</v>
      </c>
      <c r="E519" s="190"/>
      <c r="F519" s="189" t="s">
        <v>237</v>
      </c>
      <c r="G519" s="192" t="n">
        <v>19</v>
      </c>
      <c r="H519" s="192" t="n">
        <v>0</v>
      </c>
    </row>
    <row r="520" customFormat="false" ht="15" hidden="false" customHeight="false" outlineLevel="0" collapsed="false">
      <c r="A520" s="315"/>
      <c r="B520" s="315"/>
      <c r="C520" s="315"/>
      <c r="D520" s="316" t="s">
        <v>261</v>
      </c>
      <c r="E520" s="317"/>
      <c r="F520" s="317"/>
      <c r="G520" s="318" t="n">
        <v>19</v>
      </c>
      <c r="H520" s="315"/>
    </row>
    <row r="521" customFormat="false" ht="15" hidden="false" customHeight="true" outlineLevel="0" collapsed="false">
      <c r="A521" s="189" t="s">
        <v>867</v>
      </c>
      <c r="B521" s="189" t="s">
        <v>109</v>
      </c>
      <c r="C521" s="189" t="s">
        <v>1769</v>
      </c>
      <c r="D521" s="190" t="s">
        <v>1770</v>
      </c>
      <c r="E521" s="190"/>
      <c r="F521" s="189" t="s">
        <v>237</v>
      </c>
      <c r="G521" s="192" t="n">
        <v>38</v>
      </c>
      <c r="H521" s="192" t="n">
        <v>0</v>
      </c>
    </row>
    <row r="522" customFormat="false" ht="15" hidden="false" customHeight="false" outlineLevel="0" collapsed="false">
      <c r="A522" s="315"/>
      <c r="B522" s="315"/>
      <c r="C522" s="315"/>
      <c r="D522" s="316" t="s">
        <v>318</v>
      </c>
      <c r="E522" s="317"/>
      <c r="F522" s="317"/>
      <c r="G522" s="318" t="n">
        <v>38</v>
      </c>
      <c r="H522" s="315"/>
    </row>
    <row r="523" customFormat="false" ht="15" hidden="false" customHeight="true" outlineLevel="0" collapsed="false">
      <c r="A523" s="194" t="s">
        <v>868</v>
      </c>
      <c r="B523" s="194" t="s">
        <v>109</v>
      </c>
      <c r="C523" s="194" t="s">
        <v>1772</v>
      </c>
      <c r="D523" s="195" t="s">
        <v>1773</v>
      </c>
      <c r="E523" s="195"/>
      <c r="F523" s="194" t="s">
        <v>237</v>
      </c>
      <c r="G523" s="197" t="n">
        <v>41.42</v>
      </c>
      <c r="H523" s="197" t="n">
        <v>0</v>
      </c>
    </row>
    <row r="524" customFormat="false" ht="15" hidden="false" customHeight="false" outlineLevel="0" collapsed="false">
      <c r="A524" s="315"/>
      <c r="B524" s="315"/>
      <c r="C524" s="315"/>
      <c r="D524" s="316" t="s">
        <v>318</v>
      </c>
      <c r="E524" s="317"/>
      <c r="F524" s="317"/>
      <c r="G524" s="319" t="n">
        <v>38</v>
      </c>
      <c r="H524" s="315"/>
    </row>
    <row r="525" customFormat="false" ht="15" hidden="false" customHeight="false" outlineLevel="0" collapsed="false">
      <c r="A525" s="194"/>
      <c r="B525" s="194"/>
      <c r="C525" s="194"/>
      <c r="D525" s="316" t="s">
        <v>5208</v>
      </c>
      <c r="E525" s="317"/>
      <c r="F525" s="317"/>
      <c r="G525" s="319" t="n">
        <v>3.42</v>
      </c>
      <c r="H525" s="198"/>
    </row>
    <row r="526" customFormat="false" ht="24.05" hidden="false" customHeight="true" outlineLevel="0" collapsed="false">
      <c r="A526" s="189" t="s">
        <v>871</v>
      </c>
      <c r="B526" s="189" t="s">
        <v>109</v>
      </c>
      <c r="C526" s="189" t="s">
        <v>2116</v>
      </c>
      <c r="D526" s="190" t="s">
        <v>1776</v>
      </c>
      <c r="E526" s="190"/>
      <c r="F526" s="189" t="s">
        <v>237</v>
      </c>
      <c r="G526" s="192" t="n">
        <v>38</v>
      </c>
      <c r="H526" s="192" t="n">
        <v>0</v>
      </c>
    </row>
    <row r="527" customFormat="false" ht="15" hidden="false" customHeight="false" outlineLevel="0" collapsed="false">
      <c r="A527" s="315"/>
      <c r="B527" s="315"/>
      <c r="C527" s="315"/>
      <c r="D527" s="316" t="s">
        <v>318</v>
      </c>
      <c r="E527" s="317"/>
      <c r="F527" s="317"/>
      <c r="G527" s="318" t="n">
        <v>38</v>
      </c>
      <c r="H527" s="315"/>
    </row>
    <row r="528" customFormat="false" ht="15" hidden="false" customHeight="true" outlineLevel="0" collapsed="false">
      <c r="A528" s="189" t="s">
        <v>872</v>
      </c>
      <c r="B528" s="189" t="s">
        <v>109</v>
      </c>
      <c r="C528" s="189" t="s">
        <v>1778</v>
      </c>
      <c r="D528" s="190" t="s">
        <v>1779</v>
      </c>
      <c r="E528" s="190"/>
      <c r="F528" s="189" t="s">
        <v>231</v>
      </c>
      <c r="G528" s="192" t="n">
        <v>2</v>
      </c>
      <c r="H528" s="192" t="n">
        <v>0</v>
      </c>
    </row>
    <row r="529" customFormat="false" ht="15" hidden="false" customHeight="false" outlineLevel="0" collapsed="false">
      <c r="A529" s="315"/>
      <c r="B529" s="315"/>
      <c r="C529" s="315"/>
      <c r="D529" s="316" t="s">
        <v>197</v>
      </c>
      <c r="E529" s="317"/>
      <c r="F529" s="317"/>
      <c r="G529" s="318" t="n">
        <v>2</v>
      </c>
      <c r="H529" s="315"/>
    </row>
    <row r="530" customFormat="false" ht="15" hidden="false" customHeight="true" outlineLevel="0" collapsed="false">
      <c r="A530" s="194" t="s">
        <v>875</v>
      </c>
      <c r="B530" s="194" t="s">
        <v>109</v>
      </c>
      <c r="C530" s="194" t="s">
        <v>2119</v>
      </c>
      <c r="D530" s="195" t="s">
        <v>1782</v>
      </c>
      <c r="E530" s="195"/>
      <c r="F530" s="194" t="s">
        <v>252</v>
      </c>
      <c r="G530" s="197" t="n">
        <v>2</v>
      </c>
      <c r="H530" s="197" t="n">
        <v>0</v>
      </c>
    </row>
    <row r="531" customFormat="false" ht="15" hidden="false" customHeight="false" outlineLevel="0" collapsed="false">
      <c r="A531" s="315"/>
      <c r="B531" s="315"/>
      <c r="C531" s="315"/>
      <c r="D531" s="316" t="s">
        <v>197</v>
      </c>
      <c r="E531" s="317"/>
      <c r="F531" s="317"/>
      <c r="G531" s="319" t="n">
        <v>2</v>
      </c>
      <c r="H531" s="315"/>
    </row>
    <row r="532" customFormat="false" ht="15" hidden="false" customHeight="true" outlineLevel="0" collapsed="false">
      <c r="A532" s="189" t="s">
        <v>876</v>
      </c>
      <c r="B532" s="189" t="s">
        <v>109</v>
      </c>
      <c r="C532" s="189" t="s">
        <v>1784</v>
      </c>
      <c r="D532" s="190" t="s">
        <v>1785</v>
      </c>
      <c r="E532" s="190"/>
      <c r="F532" s="189" t="s">
        <v>1786</v>
      </c>
      <c r="G532" s="192" t="n">
        <v>12</v>
      </c>
      <c r="H532" s="192" t="n">
        <v>0</v>
      </c>
    </row>
    <row r="533" customFormat="false" ht="15" hidden="false" customHeight="false" outlineLevel="0" collapsed="false">
      <c r="A533" s="315"/>
      <c r="B533" s="315"/>
      <c r="C533" s="315"/>
      <c r="D533" s="316" t="s">
        <v>5217</v>
      </c>
      <c r="E533" s="317"/>
      <c r="F533" s="317"/>
      <c r="G533" s="318" t="n">
        <v>12</v>
      </c>
      <c r="H533" s="315"/>
    </row>
    <row r="534" customFormat="false" ht="24.05" hidden="false" customHeight="true" outlineLevel="0" collapsed="false">
      <c r="A534" s="194" t="s">
        <v>879</v>
      </c>
      <c r="B534" s="194" t="s">
        <v>109</v>
      </c>
      <c r="C534" s="194" t="s">
        <v>1788</v>
      </c>
      <c r="D534" s="195" t="s">
        <v>1789</v>
      </c>
      <c r="E534" s="195"/>
      <c r="F534" s="194" t="s">
        <v>237</v>
      </c>
      <c r="G534" s="197" t="n">
        <v>13.2</v>
      </c>
      <c r="H534" s="197" t="n">
        <v>0</v>
      </c>
    </row>
    <row r="535" customFormat="false" ht="15" hidden="false" customHeight="false" outlineLevel="0" collapsed="false">
      <c r="A535" s="315"/>
      <c r="B535" s="315"/>
      <c r="C535" s="315"/>
      <c r="D535" s="316" t="s">
        <v>5217</v>
      </c>
      <c r="E535" s="317"/>
      <c r="F535" s="317"/>
      <c r="G535" s="319" t="n">
        <v>12</v>
      </c>
      <c r="H535" s="315"/>
    </row>
    <row r="536" customFormat="false" ht="15" hidden="false" customHeight="false" outlineLevel="0" collapsed="false">
      <c r="A536" s="194"/>
      <c r="B536" s="194"/>
      <c r="C536" s="194"/>
      <c r="D536" s="316" t="s">
        <v>5203</v>
      </c>
      <c r="E536" s="317"/>
      <c r="F536" s="317"/>
      <c r="G536" s="319" t="n">
        <v>1.2</v>
      </c>
      <c r="H536" s="198"/>
    </row>
    <row r="537" customFormat="false" ht="15" hidden="false" customHeight="true" outlineLevel="0" collapsed="false">
      <c r="A537" s="189" t="s">
        <v>880</v>
      </c>
      <c r="B537" s="189" t="s">
        <v>109</v>
      </c>
      <c r="C537" s="189" t="s">
        <v>1791</v>
      </c>
      <c r="D537" s="190" t="s">
        <v>1792</v>
      </c>
      <c r="E537" s="190"/>
      <c r="F537" s="189" t="s">
        <v>252</v>
      </c>
      <c r="G537" s="192" t="n">
        <v>6</v>
      </c>
      <c r="H537" s="192" t="n">
        <v>0</v>
      </c>
    </row>
    <row r="538" customFormat="false" ht="15" hidden="false" customHeight="false" outlineLevel="0" collapsed="false">
      <c r="A538" s="315"/>
      <c r="B538" s="315"/>
      <c r="C538" s="315"/>
      <c r="D538" s="316" t="s">
        <v>212</v>
      </c>
      <c r="E538" s="317"/>
      <c r="F538" s="317"/>
      <c r="G538" s="318" t="n">
        <v>6</v>
      </c>
      <c r="H538" s="315"/>
    </row>
    <row r="539" customFormat="false" ht="24.05" hidden="false" customHeight="true" outlineLevel="0" collapsed="false">
      <c r="A539" s="194" t="s">
        <v>883</v>
      </c>
      <c r="B539" s="194" t="s">
        <v>109</v>
      </c>
      <c r="C539" s="194" t="s">
        <v>1794</v>
      </c>
      <c r="D539" s="195" t="s">
        <v>1795</v>
      </c>
      <c r="E539" s="195"/>
      <c r="F539" s="194" t="s">
        <v>252</v>
      </c>
      <c r="G539" s="197" t="n">
        <v>6.6</v>
      </c>
      <c r="H539" s="197" t="n">
        <v>0</v>
      </c>
    </row>
    <row r="540" customFormat="false" ht="15" hidden="false" customHeight="false" outlineLevel="0" collapsed="false">
      <c r="A540" s="315"/>
      <c r="B540" s="315"/>
      <c r="C540" s="315"/>
      <c r="D540" s="316" t="s">
        <v>212</v>
      </c>
      <c r="E540" s="317"/>
      <c r="F540" s="317"/>
      <c r="G540" s="319" t="n">
        <v>6</v>
      </c>
      <c r="H540" s="315"/>
    </row>
    <row r="541" customFormat="false" ht="15" hidden="false" customHeight="false" outlineLevel="0" collapsed="false">
      <c r="A541" s="194"/>
      <c r="B541" s="194"/>
      <c r="C541" s="194"/>
      <c r="D541" s="316" t="s">
        <v>5204</v>
      </c>
      <c r="E541" s="317"/>
      <c r="F541" s="317"/>
      <c r="G541" s="319" t="n">
        <v>0.6</v>
      </c>
      <c r="H541" s="198"/>
    </row>
    <row r="542" customFormat="false" ht="15" hidden="false" customHeight="true" outlineLevel="0" collapsed="false">
      <c r="A542" s="189" t="s">
        <v>884</v>
      </c>
      <c r="B542" s="189" t="s">
        <v>109</v>
      </c>
      <c r="C542" s="189" t="s">
        <v>1791</v>
      </c>
      <c r="D542" s="190" t="s">
        <v>1792</v>
      </c>
      <c r="E542" s="190"/>
      <c r="F542" s="189" t="s">
        <v>252</v>
      </c>
      <c r="G542" s="192" t="n">
        <v>3</v>
      </c>
      <c r="H542" s="192" t="n">
        <v>0</v>
      </c>
    </row>
    <row r="543" customFormat="false" ht="15" hidden="false" customHeight="false" outlineLevel="0" collapsed="false">
      <c r="A543" s="315"/>
      <c r="B543" s="315"/>
      <c r="C543" s="315"/>
      <c r="D543" s="316" t="s">
        <v>200</v>
      </c>
      <c r="E543" s="317"/>
      <c r="F543" s="317"/>
      <c r="G543" s="318" t="n">
        <v>3</v>
      </c>
      <c r="H543" s="315"/>
    </row>
    <row r="544" customFormat="false" ht="24.05" hidden="false" customHeight="true" outlineLevel="0" collapsed="false">
      <c r="A544" s="194" t="s">
        <v>887</v>
      </c>
      <c r="B544" s="194" t="s">
        <v>109</v>
      </c>
      <c r="C544" s="194" t="s">
        <v>1798</v>
      </c>
      <c r="D544" s="195" t="s">
        <v>1799</v>
      </c>
      <c r="E544" s="195"/>
      <c r="F544" s="194" t="s">
        <v>252</v>
      </c>
      <c r="G544" s="197" t="n">
        <v>3.3</v>
      </c>
      <c r="H544" s="197" t="n">
        <v>0</v>
      </c>
    </row>
    <row r="545" customFormat="false" ht="15" hidden="false" customHeight="false" outlineLevel="0" collapsed="false">
      <c r="A545" s="315"/>
      <c r="B545" s="315"/>
      <c r="C545" s="315"/>
      <c r="D545" s="316" t="s">
        <v>200</v>
      </c>
      <c r="E545" s="317"/>
      <c r="F545" s="317"/>
      <c r="G545" s="319" t="n">
        <v>3</v>
      </c>
      <c r="H545" s="315"/>
    </row>
    <row r="546" customFormat="false" ht="15" hidden="false" customHeight="false" outlineLevel="0" collapsed="false">
      <c r="A546" s="194"/>
      <c r="B546" s="194"/>
      <c r="C546" s="194"/>
      <c r="D546" s="316" t="s">
        <v>5205</v>
      </c>
      <c r="E546" s="317"/>
      <c r="F546" s="317"/>
      <c r="G546" s="319" t="n">
        <v>0.3</v>
      </c>
      <c r="H546" s="198"/>
    </row>
    <row r="547" customFormat="false" ht="15" hidden="false" customHeight="true" outlineLevel="0" collapsed="false">
      <c r="A547" s="189" t="s">
        <v>888</v>
      </c>
      <c r="B547" s="189" t="s">
        <v>109</v>
      </c>
      <c r="C547" s="189" t="s">
        <v>1801</v>
      </c>
      <c r="D547" s="190" t="s">
        <v>1802</v>
      </c>
      <c r="E547" s="190"/>
      <c r="F547" s="189" t="s">
        <v>231</v>
      </c>
      <c r="G547" s="192" t="n">
        <v>1</v>
      </c>
      <c r="H547" s="192" t="n">
        <v>0</v>
      </c>
    </row>
    <row r="548" customFormat="false" ht="15" hidden="false" customHeight="false" outlineLevel="0" collapsed="false">
      <c r="A548" s="315"/>
      <c r="B548" s="315"/>
      <c r="C548" s="315"/>
      <c r="D548" s="316" t="s">
        <v>188</v>
      </c>
      <c r="E548" s="317"/>
      <c r="F548" s="317"/>
      <c r="G548" s="318" t="n">
        <v>1</v>
      </c>
      <c r="H548" s="315"/>
    </row>
    <row r="549" customFormat="false" ht="15" hidden="false" customHeight="true" outlineLevel="0" collapsed="false">
      <c r="A549" s="189" t="s">
        <v>891</v>
      </c>
      <c r="B549" s="189" t="s">
        <v>109</v>
      </c>
      <c r="C549" s="189" t="s">
        <v>1804</v>
      </c>
      <c r="D549" s="190" t="s">
        <v>1805</v>
      </c>
      <c r="E549" s="190"/>
      <c r="F549" s="189" t="s">
        <v>1625</v>
      </c>
      <c r="G549" s="192" t="n">
        <v>20</v>
      </c>
      <c r="H549" s="192" t="n">
        <v>0</v>
      </c>
    </row>
    <row r="550" customFormat="false" ht="15" hidden="false" customHeight="false" outlineLevel="0" collapsed="false">
      <c r="A550" s="315"/>
      <c r="B550" s="315"/>
      <c r="C550" s="315"/>
      <c r="D550" s="316" t="s">
        <v>264</v>
      </c>
      <c r="E550" s="317"/>
      <c r="F550" s="317"/>
      <c r="G550" s="318" t="n">
        <v>20</v>
      </c>
      <c r="H550" s="315"/>
    </row>
    <row r="551" customFormat="false" ht="15" hidden="false" customHeight="true" outlineLevel="0" collapsed="false">
      <c r="A551" s="194" t="s">
        <v>892</v>
      </c>
      <c r="B551" s="194" t="s">
        <v>109</v>
      </c>
      <c r="C551" s="194" t="s">
        <v>2129</v>
      </c>
      <c r="D551" s="195" t="s">
        <v>1808</v>
      </c>
      <c r="E551" s="195"/>
      <c r="F551" s="194" t="s">
        <v>1625</v>
      </c>
      <c r="G551" s="197" t="n">
        <v>22</v>
      </c>
      <c r="H551" s="197" t="n">
        <v>0</v>
      </c>
    </row>
    <row r="552" customFormat="false" ht="15" hidden="false" customHeight="false" outlineLevel="0" collapsed="false">
      <c r="A552" s="315"/>
      <c r="B552" s="315"/>
      <c r="C552" s="315"/>
      <c r="D552" s="316" t="s">
        <v>264</v>
      </c>
      <c r="E552" s="317"/>
      <c r="F552" s="317"/>
      <c r="G552" s="319" t="n">
        <v>20</v>
      </c>
      <c r="H552" s="315"/>
    </row>
    <row r="553" customFormat="false" ht="15" hidden="false" customHeight="false" outlineLevel="0" collapsed="false">
      <c r="A553" s="194"/>
      <c r="B553" s="194"/>
      <c r="C553" s="194"/>
      <c r="D553" s="316" t="s">
        <v>5206</v>
      </c>
      <c r="E553" s="317"/>
      <c r="F553" s="317"/>
      <c r="G553" s="319" t="n">
        <v>2</v>
      </c>
      <c r="H553" s="198"/>
    </row>
    <row r="554" customFormat="false" ht="24.05" hidden="false" customHeight="true" outlineLevel="0" collapsed="false">
      <c r="A554" s="189" t="s">
        <v>895</v>
      </c>
      <c r="B554" s="189" t="s">
        <v>109</v>
      </c>
      <c r="C554" s="189" t="s">
        <v>1810</v>
      </c>
      <c r="D554" s="190" t="s">
        <v>1811</v>
      </c>
      <c r="E554" s="190"/>
      <c r="F554" s="189" t="s">
        <v>1637</v>
      </c>
      <c r="G554" s="192" t="n">
        <v>12</v>
      </c>
      <c r="H554" s="192" t="n">
        <v>0</v>
      </c>
    </row>
    <row r="555" customFormat="false" ht="15" hidden="false" customHeight="false" outlineLevel="0" collapsed="false">
      <c r="A555" s="315"/>
      <c r="B555" s="315"/>
      <c r="C555" s="315"/>
      <c r="D555" s="316" t="s">
        <v>240</v>
      </c>
      <c r="E555" s="317"/>
      <c r="F555" s="317"/>
      <c r="G555" s="318" t="n">
        <v>12</v>
      </c>
      <c r="H555" s="315"/>
    </row>
    <row r="556" customFormat="false" ht="24.05" hidden="false" customHeight="true" outlineLevel="0" collapsed="false">
      <c r="A556" s="189" t="s">
        <v>896</v>
      </c>
      <c r="B556" s="189" t="s">
        <v>109</v>
      </c>
      <c r="C556" s="189" t="s">
        <v>2132</v>
      </c>
      <c r="D556" s="190" t="s">
        <v>1814</v>
      </c>
      <c r="E556" s="190"/>
      <c r="F556" s="189" t="s">
        <v>1219</v>
      </c>
      <c r="G556" s="192" t="n">
        <v>1</v>
      </c>
      <c r="H556" s="192" t="n">
        <v>0</v>
      </c>
    </row>
    <row r="557" customFormat="false" ht="15" hidden="false" customHeight="false" outlineLevel="0" collapsed="false">
      <c r="A557" s="315"/>
      <c r="B557" s="315"/>
      <c r="C557" s="315"/>
      <c r="D557" s="316" t="s">
        <v>188</v>
      </c>
      <c r="E557" s="317"/>
      <c r="F557" s="317"/>
      <c r="G557" s="318" t="n">
        <v>1</v>
      </c>
      <c r="H557" s="315"/>
    </row>
    <row r="558" customFormat="false" ht="15" hidden="false" customHeight="true" outlineLevel="0" collapsed="false">
      <c r="A558" s="189" t="s">
        <v>899</v>
      </c>
      <c r="B558" s="189" t="s">
        <v>109</v>
      </c>
      <c r="C558" s="189" t="s">
        <v>1822</v>
      </c>
      <c r="D558" s="190" t="s">
        <v>1823</v>
      </c>
      <c r="E558" s="190"/>
      <c r="F558" s="189" t="s">
        <v>237</v>
      </c>
      <c r="G558" s="192" t="n">
        <v>2</v>
      </c>
      <c r="H558" s="192" t="n">
        <v>0</v>
      </c>
    </row>
    <row r="559" customFormat="false" ht="15" hidden="false" customHeight="false" outlineLevel="0" collapsed="false">
      <c r="A559" s="315"/>
      <c r="B559" s="315"/>
      <c r="C559" s="315"/>
      <c r="D559" s="316" t="s">
        <v>197</v>
      </c>
      <c r="E559" s="317"/>
      <c r="F559" s="317"/>
      <c r="G559" s="318" t="n">
        <v>2</v>
      </c>
      <c r="H559" s="315"/>
    </row>
    <row r="560" customFormat="false" ht="24.05" hidden="false" customHeight="true" outlineLevel="0" collapsed="false">
      <c r="A560" s="194" t="s">
        <v>900</v>
      </c>
      <c r="B560" s="194" t="s">
        <v>109</v>
      </c>
      <c r="C560" s="194" t="s">
        <v>2135</v>
      </c>
      <c r="D560" s="195" t="s">
        <v>1826</v>
      </c>
      <c r="E560" s="195"/>
      <c r="F560" s="194" t="s">
        <v>237</v>
      </c>
      <c r="G560" s="197" t="n">
        <v>2</v>
      </c>
      <c r="H560" s="197" t="n">
        <v>0</v>
      </c>
    </row>
    <row r="561" customFormat="false" ht="15" hidden="false" customHeight="false" outlineLevel="0" collapsed="false">
      <c r="A561" s="315"/>
      <c r="B561" s="315"/>
      <c r="C561" s="315"/>
      <c r="D561" s="316" t="s">
        <v>197</v>
      </c>
      <c r="E561" s="317"/>
      <c r="F561" s="317"/>
      <c r="G561" s="319" t="n">
        <v>2</v>
      </c>
      <c r="H561" s="315"/>
    </row>
    <row r="562" customFormat="false" ht="15" hidden="false" customHeight="true" outlineLevel="0" collapsed="false">
      <c r="A562" s="189" t="s">
        <v>903</v>
      </c>
      <c r="B562" s="189" t="s">
        <v>109</v>
      </c>
      <c r="C562" s="189" t="s">
        <v>573</v>
      </c>
      <c r="D562" s="190" t="s">
        <v>1828</v>
      </c>
      <c r="E562" s="190"/>
      <c r="F562" s="189" t="s">
        <v>231</v>
      </c>
      <c r="G562" s="192" t="n">
        <v>1</v>
      </c>
      <c r="H562" s="192" t="n">
        <v>0</v>
      </c>
    </row>
    <row r="563" customFormat="false" ht="15" hidden="false" customHeight="false" outlineLevel="0" collapsed="false">
      <c r="A563" s="315"/>
      <c r="B563" s="315"/>
      <c r="C563" s="315"/>
      <c r="D563" s="316" t="s">
        <v>188</v>
      </c>
      <c r="E563" s="317"/>
      <c r="F563" s="317"/>
      <c r="G563" s="318" t="n">
        <v>1</v>
      </c>
      <c r="H563" s="315"/>
    </row>
    <row r="564" customFormat="false" ht="15" hidden="false" customHeight="true" outlineLevel="0" collapsed="false">
      <c r="A564" s="189" t="s">
        <v>904</v>
      </c>
      <c r="B564" s="189" t="s">
        <v>109</v>
      </c>
      <c r="C564" s="189" t="s">
        <v>1830</v>
      </c>
      <c r="D564" s="190" t="s">
        <v>1831</v>
      </c>
      <c r="E564" s="190"/>
      <c r="F564" s="189" t="s">
        <v>231</v>
      </c>
      <c r="G564" s="192" t="n">
        <v>1</v>
      </c>
      <c r="H564" s="192" t="n">
        <v>0</v>
      </c>
    </row>
    <row r="565" customFormat="false" ht="15" hidden="false" customHeight="false" outlineLevel="0" collapsed="false">
      <c r="A565" s="315"/>
      <c r="B565" s="315"/>
      <c r="C565" s="315"/>
      <c r="D565" s="316" t="s">
        <v>188</v>
      </c>
      <c r="E565" s="317"/>
      <c r="F565" s="317"/>
      <c r="G565" s="318" t="n">
        <v>1</v>
      </c>
      <c r="H565" s="315"/>
    </row>
    <row r="566" customFormat="false" ht="24.05" hidden="false" customHeight="true" outlineLevel="0" collapsed="false">
      <c r="A566" s="189" t="s">
        <v>907</v>
      </c>
      <c r="B566" s="189" t="s">
        <v>109</v>
      </c>
      <c r="C566" s="189" t="s">
        <v>1833</v>
      </c>
      <c r="D566" s="190" t="s">
        <v>1834</v>
      </c>
      <c r="E566" s="190"/>
      <c r="F566" s="189" t="s">
        <v>231</v>
      </c>
      <c r="G566" s="192" t="n">
        <v>2</v>
      </c>
      <c r="H566" s="192" t="n">
        <v>0</v>
      </c>
    </row>
    <row r="567" customFormat="false" ht="15" hidden="false" customHeight="false" outlineLevel="0" collapsed="false">
      <c r="A567" s="315"/>
      <c r="B567" s="315"/>
      <c r="C567" s="315"/>
      <c r="D567" s="316" t="s">
        <v>197</v>
      </c>
      <c r="E567" s="317"/>
      <c r="F567" s="317"/>
      <c r="G567" s="318" t="n">
        <v>2</v>
      </c>
      <c r="H567" s="315"/>
    </row>
    <row r="568" customFormat="false" ht="15" hidden="false" customHeight="true" outlineLevel="0" collapsed="false">
      <c r="A568" s="189" t="s">
        <v>908</v>
      </c>
      <c r="B568" s="189" t="s">
        <v>109</v>
      </c>
      <c r="C568" s="189" t="s">
        <v>1836</v>
      </c>
      <c r="D568" s="190" t="s">
        <v>1837</v>
      </c>
      <c r="E568" s="190"/>
      <c r="F568" s="189" t="s">
        <v>231</v>
      </c>
      <c r="G568" s="192" t="n">
        <v>2</v>
      </c>
      <c r="H568" s="192" t="n">
        <v>0</v>
      </c>
    </row>
    <row r="569" customFormat="false" ht="15" hidden="false" customHeight="false" outlineLevel="0" collapsed="false">
      <c r="A569" s="315"/>
      <c r="B569" s="315"/>
      <c r="C569" s="315"/>
      <c r="D569" s="316" t="s">
        <v>197</v>
      </c>
      <c r="E569" s="317"/>
      <c r="F569" s="317"/>
      <c r="G569" s="318" t="n">
        <v>2</v>
      </c>
      <c r="H569" s="315"/>
    </row>
    <row r="570" customFormat="false" ht="15" hidden="false" customHeight="true" outlineLevel="0" collapsed="false">
      <c r="A570" s="194" t="s">
        <v>911</v>
      </c>
      <c r="B570" s="194" t="s">
        <v>109</v>
      </c>
      <c r="C570" s="194" t="s">
        <v>1839</v>
      </c>
      <c r="D570" s="195" t="s">
        <v>1840</v>
      </c>
      <c r="E570" s="195"/>
      <c r="F570" s="194" t="s">
        <v>231</v>
      </c>
      <c r="G570" s="197" t="n">
        <v>2</v>
      </c>
      <c r="H570" s="197" t="n">
        <v>0</v>
      </c>
    </row>
    <row r="571" customFormat="false" ht="15" hidden="false" customHeight="false" outlineLevel="0" collapsed="false">
      <c r="A571" s="315"/>
      <c r="B571" s="315"/>
      <c r="C571" s="315"/>
      <c r="D571" s="316" t="s">
        <v>197</v>
      </c>
      <c r="E571" s="317"/>
      <c r="F571" s="317"/>
      <c r="G571" s="319" t="n">
        <v>2</v>
      </c>
      <c r="H571" s="315"/>
    </row>
    <row r="572" customFormat="false" ht="24.05" hidden="false" customHeight="true" outlineLevel="0" collapsed="false">
      <c r="A572" s="189" t="s">
        <v>914</v>
      </c>
      <c r="B572" s="189" t="s">
        <v>109</v>
      </c>
      <c r="C572" s="189" t="s">
        <v>1623</v>
      </c>
      <c r="D572" s="190" t="s">
        <v>1842</v>
      </c>
      <c r="E572" s="190"/>
      <c r="F572" s="189" t="s">
        <v>1625</v>
      </c>
      <c r="G572" s="192" t="n">
        <v>57</v>
      </c>
      <c r="H572" s="192" t="n">
        <v>0</v>
      </c>
    </row>
    <row r="573" customFormat="false" ht="15" hidden="false" customHeight="false" outlineLevel="0" collapsed="false">
      <c r="A573" s="315"/>
      <c r="B573" s="315"/>
      <c r="C573" s="315"/>
      <c r="D573" s="316" t="s">
        <v>380</v>
      </c>
      <c r="E573" s="317"/>
      <c r="F573" s="317"/>
      <c r="G573" s="318" t="n">
        <v>57</v>
      </c>
      <c r="H573" s="315"/>
    </row>
    <row r="574" customFormat="false" ht="15" hidden="false" customHeight="true" outlineLevel="0" collapsed="false">
      <c r="A574" s="194" t="s">
        <v>917</v>
      </c>
      <c r="B574" s="194" t="s">
        <v>109</v>
      </c>
      <c r="C574" s="194" t="s">
        <v>2143</v>
      </c>
      <c r="D574" s="195" t="s">
        <v>1845</v>
      </c>
      <c r="E574" s="195"/>
      <c r="F574" s="194" t="s">
        <v>1625</v>
      </c>
      <c r="G574" s="197" t="n">
        <v>51.7</v>
      </c>
      <c r="H574" s="197" t="n">
        <v>0</v>
      </c>
    </row>
    <row r="575" customFormat="false" ht="15" hidden="false" customHeight="false" outlineLevel="0" collapsed="false">
      <c r="A575" s="315"/>
      <c r="B575" s="315"/>
      <c r="C575" s="315"/>
      <c r="D575" s="316" t="s">
        <v>348</v>
      </c>
      <c r="E575" s="317"/>
      <c r="F575" s="317"/>
      <c r="G575" s="319" t="n">
        <v>47</v>
      </c>
      <c r="H575" s="315"/>
    </row>
    <row r="576" customFormat="false" ht="15" hidden="false" customHeight="false" outlineLevel="0" collapsed="false">
      <c r="A576" s="194"/>
      <c r="B576" s="194"/>
      <c r="C576" s="194"/>
      <c r="D576" s="316" t="s">
        <v>5218</v>
      </c>
      <c r="E576" s="317"/>
      <c r="F576" s="317"/>
      <c r="G576" s="319" t="n">
        <v>4.7</v>
      </c>
      <c r="H576" s="198"/>
    </row>
    <row r="577" customFormat="false" ht="15" hidden="false" customHeight="true" outlineLevel="0" collapsed="false">
      <c r="A577" s="194" t="s">
        <v>920</v>
      </c>
      <c r="B577" s="194" t="s">
        <v>109</v>
      </c>
      <c r="C577" s="194" t="s">
        <v>1847</v>
      </c>
      <c r="D577" s="195" t="s">
        <v>1848</v>
      </c>
      <c r="E577" s="195"/>
      <c r="F577" s="194" t="s">
        <v>1625</v>
      </c>
      <c r="G577" s="197" t="n">
        <v>5.5</v>
      </c>
      <c r="H577" s="197" t="n">
        <v>0</v>
      </c>
    </row>
    <row r="578" customFormat="false" ht="15" hidden="false" customHeight="false" outlineLevel="0" collapsed="false">
      <c r="A578" s="315"/>
      <c r="B578" s="315"/>
      <c r="C578" s="315"/>
      <c r="D578" s="316" t="s">
        <v>209</v>
      </c>
      <c r="E578" s="317"/>
      <c r="F578" s="317"/>
      <c r="G578" s="319" t="n">
        <v>5</v>
      </c>
      <c r="H578" s="315"/>
    </row>
    <row r="579" customFormat="false" ht="15" hidden="false" customHeight="false" outlineLevel="0" collapsed="false">
      <c r="A579" s="194"/>
      <c r="B579" s="194"/>
      <c r="C579" s="194"/>
      <c r="D579" s="316" t="s">
        <v>5212</v>
      </c>
      <c r="E579" s="317"/>
      <c r="F579" s="317"/>
      <c r="G579" s="319" t="n">
        <v>0.5</v>
      </c>
      <c r="H579" s="198"/>
    </row>
    <row r="580" customFormat="false" ht="15" hidden="false" customHeight="true" outlineLevel="0" collapsed="false">
      <c r="A580" s="194" t="s">
        <v>923</v>
      </c>
      <c r="B580" s="194" t="s">
        <v>109</v>
      </c>
      <c r="C580" s="194" t="s">
        <v>1627</v>
      </c>
      <c r="D580" s="195" t="s">
        <v>1850</v>
      </c>
      <c r="E580" s="195"/>
      <c r="F580" s="194" t="s">
        <v>1625</v>
      </c>
      <c r="G580" s="197" t="n">
        <v>5.5</v>
      </c>
      <c r="H580" s="197" t="n">
        <v>0</v>
      </c>
    </row>
    <row r="581" customFormat="false" ht="15" hidden="false" customHeight="false" outlineLevel="0" collapsed="false">
      <c r="A581" s="315"/>
      <c r="B581" s="315"/>
      <c r="C581" s="315"/>
      <c r="D581" s="316" t="s">
        <v>209</v>
      </c>
      <c r="E581" s="317"/>
      <c r="F581" s="317"/>
      <c r="G581" s="319" t="n">
        <v>5</v>
      </c>
      <c r="H581" s="315"/>
    </row>
    <row r="582" customFormat="false" ht="15" hidden="false" customHeight="false" outlineLevel="0" collapsed="false">
      <c r="A582" s="194"/>
      <c r="B582" s="194"/>
      <c r="C582" s="194"/>
      <c r="D582" s="316" t="s">
        <v>5212</v>
      </c>
      <c r="E582" s="317"/>
      <c r="F582" s="317"/>
      <c r="G582" s="319" t="n">
        <v>0.5</v>
      </c>
      <c r="H582" s="198"/>
    </row>
    <row r="583" customFormat="false" ht="24.05" hidden="false" customHeight="true" outlineLevel="0" collapsed="false">
      <c r="A583" s="189" t="s">
        <v>926</v>
      </c>
      <c r="B583" s="189" t="s">
        <v>109</v>
      </c>
      <c r="C583" s="189" t="s">
        <v>1705</v>
      </c>
      <c r="D583" s="190" t="s">
        <v>2149</v>
      </c>
      <c r="E583" s="190"/>
      <c r="F583" s="189" t="s">
        <v>231</v>
      </c>
      <c r="G583" s="192" t="n">
        <v>1</v>
      </c>
      <c r="H583" s="192" t="n">
        <v>0</v>
      </c>
    </row>
    <row r="584" customFormat="false" ht="15" hidden="false" customHeight="false" outlineLevel="0" collapsed="false">
      <c r="A584" s="315"/>
      <c r="B584" s="315"/>
      <c r="C584" s="315"/>
      <c r="D584" s="316" t="s">
        <v>188</v>
      </c>
      <c r="E584" s="317"/>
      <c r="F584" s="317"/>
      <c r="G584" s="318" t="n">
        <v>1</v>
      </c>
      <c r="H584" s="315"/>
    </row>
    <row r="585" customFormat="false" ht="24.05" hidden="false" customHeight="true" outlineLevel="0" collapsed="false">
      <c r="A585" s="194" t="s">
        <v>929</v>
      </c>
      <c r="B585" s="194" t="s">
        <v>109</v>
      </c>
      <c r="C585" s="194" t="s">
        <v>2151</v>
      </c>
      <c r="D585" s="195" t="s">
        <v>2152</v>
      </c>
      <c r="E585" s="195"/>
      <c r="F585" s="194" t="s">
        <v>231</v>
      </c>
      <c r="G585" s="197" t="n">
        <v>1</v>
      </c>
      <c r="H585" s="197" t="n">
        <v>0</v>
      </c>
    </row>
    <row r="586" customFormat="false" ht="15" hidden="false" customHeight="false" outlineLevel="0" collapsed="false">
      <c r="A586" s="315"/>
      <c r="B586" s="315"/>
      <c r="C586" s="315"/>
      <c r="D586" s="316" t="s">
        <v>188</v>
      </c>
      <c r="E586" s="317"/>
      <c r="F586" s="317"/>
      <c r="G586" s="319" t="n">
        <v>1</v>
      </c>
      <c r="H586" s="315"/>
    </row>
    <row r="587" customFormat="false" ht="15" hidden="false" customHeight="true" outlineLevel="0" collapsed="false">
      <c r="A587" s="189" t="s">
        <v>932</v>
      </c>
      <c r="B587" s="189" t="s">
        <v>109</v>
      </c>
      <c r="C587" s="189" t="s">
        <v>1714</v>
      </c>
      <c r="D587" s="190" t="s">
        <v>1715</v>
      </c>
      <c r="E587" s="190"/>
      <c r="F587" s="189" t="s">
        <v>231</v>
      </c>
      <c r="G587" s="192" t="n">
        <v>1</v>
      </c>
      <c r="H587" s="192" t="n">
        <v>0</v>
      </c>
    </row>
    <row r="588" customFormat="false" ht="15" hidden="false" customHeight="false" outlineLevel="0" collapsed="false">
      <c r="A588" s="315"/>
      <c r="B588" s="315"/>
      <c r="C588" s="315"/>
      <c r="D588" s="316" t="s">
        <v>188</v>
      </c>
      <c r="E588" s="317"/>
      <c r="F588" s="317"/>
      <c r="G588" s="318" t="n">
        <v>1</v>
      </c>
      <c r="H588" s="315"/>
    </row>
    <row r="589" customFormat="false" ht="15" hidden="false" customHeight="true" outlineLevel="0" collapsed="false">
      <c r="A589" s="194" t="s">
        <v>935</v>
      </c>
      <c r="B589" s="194" t="s">
        <v>109</v>
      </c>
      <c r="C589" s="194" t="s">
        <v>2154</v>
      </c>
      <c r="D589" s="195" t="s">
        <v>1718</v>
      </c>
      <c r="E589" s="195"/>
      <c r="F589" s="194" t="s">
        <v>231</v>
      </c>
      <c r="G589" s="197" t="n">
        <v>1</v>
      </c>
      <c r="H589" s="197" t="n">
        <v>0</v>
      </c>
    </row>
    <row r="590" customFormat="false" ht="15" hidden="false" customHeight="false" outlineLevel="0" collapsed="false">
      <c r="A590" s="315"/>
      <c r="B590" s="315"/>
      <c r="C590" s="315"/>
      <c r="D590" s="316" t="s">
        <v>188</v>
      </c>
      <c r="E590" s="317"/>
      <c r="F590" s="317"/>
      <c r="G590" s="319" t="n">
        <v>1</v>
      </c>
      <c r="H590" s="315"/>
    </row>
    <row r="591" customFormat="false" ht="15" hidden="false" customHeight="true" outlineLevel="0" collapsed="false">
      <c r="A591" s="189" t="s">
        <v>938</v>
      </c>
      <c r="B591" s="189" t="s">
        <v>109</v>
      </c>
      <c r="C591" s="189" t="s">
        <v>1720</v>
      </c>
      <c r="D591" s="190" t="s">
        <v>1721</v>
      </c>
      <c r="E591" s="190"/>
      <c r="F591" s="189" t="s">
        <v>231</v>
      </c>
      <c r="G591" s="192" t="n">
        <v>1</v>
      </c>
      <c r="H591" s="192" t="n">
        <v>0</v>
      </c>
    </row>
    <row r="592" customFormat="false" ht="15" hidden="false" customHeight="false" outlineLevel="0" collapsed="false">
      <c r="A592" s="315"/>
      <c r="B592" s="315"/>
      <c r="C592" s="315"/>
      <c r="D592" s="316" t="s">
        <v>188</v>
      </c>
      <c r="E592" s="317"/>
      <c r="F592" s="317"/>
      <c r="G592" s="318" t="n">
        <v>1</v>
      </c>
      <c r="H592" s="315"/>
    </row>
    <row r="593" customFormat="false" ht="24.05" hidden="false" customHeight="true" outlineLevel="0" collapsed="false">
      <c r="A593" s="194" t="s">
        <v>941</v>
      </c>
      <c r="B593" s="194" t="s">
        <v>109</v>
      </c>
      <c r="C593" s="194" t="s">
        <v>2156</v>
      </c>
      <c r="D593" s="195" t="s">
        <v>2157</v>
      </c>
      <c r="E593" s="195"/>
      <c r="F593" s="194" t="s">
        <v>231</v>
      </c>
      <c r="G593" s="197" t="n">
        <v>1</v>
      </c>
      <c r="H593" s="197" t="n">
        <v>0</v>
      </c>
    </row>
    <row r="594" customFormat="false" ht="15" hidden="false" customHeight="false" outlineLevel="0" collapsed="false">
      <c r="A594" s="315"/>
      <c r="B594" s="315"/>
      <c r="C594" s="315"/>
      <c r="D594" s="316" t="s">
        <v>188</v>
      </c>
      <c r="E594" s="317"/>
      <c r="F594" s="317"/>
      <c r="G594" s="319" t="n">
        <v>1</v>
      </c>
      <c r="H594" s="315"/>
    </row>
    <row r="595" customFormat="false" ht="15" hidden="false" customHeight="true" outlineLevel="0" collapsed="false">
      <c r="A595" s="189" t="s">
        <v>944</v>
      </c>
      <c r="B595" s="189" t="s">
        <v>109</v>
      </c>
      <c r="C595" s="189" t="s">
        <v>1720</v>
      </c>
      <c r="D595" s="190" t="s">
        <v>1721</v>
      </c>
      <c r="E595" s="190"/>
      <c r="F595" s="189" t="s">
        <v>231</v>
      </c>
      <c r="G595" s="192" t="n">
        <v>1</v>
      </c>
      <c r="H595" s="192" t="n">
        <v>0</v>
      </c>
    </row>
    <row r="596" customFormat="false" ht="15" hidden="false" customHeight="false" outlineLevel="0" collapsed="false">
      <c r="A596" s="315"/>
      <c r="B596" s="315"/>
      <c r="C596" s="315"/>
      <c r="D596" s="316" t="s">
        <v>188</v>
      </c>
      <c r="E596" s="317"/>
      <c r="F596" s="317"/>
      <c r="G596" s="318" t="n">
        <v>1</v>
      </c>
      <c r="H596" s="315"/>
    </row>
    <row r="597" customFormat="false" ht="24.05" hidden="false" customHeight="true" outlineLevel="0" collapsed="false">
      <c r="A597" s="194" t="s">
        <v>947</v>
      </c>
      <c r="B597" s="194" t="s">
        <v>109</v>
      </c>
      <c r="C597" s="194" t="s">
        <v>2159</v>
      </c>
      <c r="D597" s="195" t="s">
        <v>2160</v>
      </c>
      <c r="E597" s="195"/>
      <c r="F597" s="194" t="s">
        <v>231</v>
      </c>
      <c r="G597" s="197" t="n">
        <v>1</v>
      </c>
      <c r="H597" s="197" t="n">
        <v>0</v>
      </c>
    </row>
    <row r="598" customFormat="false" ht="15" hidden="false" customHeight="false" outlineLevel="0" collapsed="false">
      <c r="A598" s="315"/>
      <c r="B598" s="315"/>
      <c r="C598" s="315"/>
      <c r="D598" s="316" t="s">
        <v>188</v>
      </c>
      <c r="E598" s="317"/>
      <c r="F598" s="317"/>
      <c r="G598" s="319" t="n">
        <v>1</v>
      </c>
      <c r="H598" s="315"/>
    </row>
    <row r="599" customFormat="false" ht="15" hidden="false" customHeight="true" outlineLevel="0" collapsed="false">
      <c r="A599" s="189" t="s">
        <v>950</v>
      </c>
      <c r="B599" s="189" t="s">
        <v>109</v>
      </c>
      <c r="C599" s="189" t="s">
        <v>1730</v>
      </c>
      <c r="D599" s="190" t="s">
        <v>1731</v>
      </c>
      <c r="E599" s="190"/>
      <c r="F599" s="189" t="s">
        <v>231</v>
      </c>
      <c r="G599" s="192" t="n">
        <v>12</v>
      </c>
      <c r="H599" s="192" t="n">
        <v>0</v>
      </c>
    </row>
    <row r="600" customFormat="false" ht="15" hidden="false" customHeight="false" outlineLevel="0" collapsed="false">
      <c r="A600" s="315"/>
      <c r="B600" s="315"/>
      <c r="C600" s="315"/>
      <c r="D600" s="316" t="s">
        <v>240</v>
      </c>
      <c r="E600" s="317"/>
      <c r="F600" s="317"/>
      <c r="G600" s="318" t="n">
        <v>12</v>
      </c>
      <c r="H600" s="315"/>
    </row>
    <row r="601" customFormat="false" ht="15" hidden="false" customHeight="true" outlineLevel="0" collapsed="false">
      <c r="A601" s="194" t="s">
        <v>953</v>
      </c>
      <c r="B601" s="194" t="s">
        <v>109</v>
      </c>
      <c r="C601" s="194" t="s">
        <v>1986</v>
      </c>
      <c r="D601" s="195" t="s">
        <v>1987</v>
      </c>
      <c r="E601" s="195"/>
      <c r="F601" s="194" t="s">
        <v>231</v>
      </c>
      <c r="G601" s="197" t="n">
        <v>12</v>
      </c>
      <c r="H601" s="197" t="n">
        <v>0</v>
      </c>
    </row>
    <row r="602" customFormat="false" ht="15" hidden="false" customHeight="false" outlineLevel="0" collapsed="false">
      <c r="A602" s="315"/>
      <c r="B602" s="315"/>
      <c r="C602" s="315"/>
      <c r="D602" s="316" t="s">
        <v>240</v>
      </c>
      <c r="E602" s="317"/>
      <c r="F602" s="317"/>
      <c r="G602" s="319" t="n">
        <v>12</v>
      </c>
      <c r="H602" s="315"/>
    </row>
    <row r="603" customFormat="false" ht="15" hidden="false" customHeight="true" outlineLevel="0" collapsed="false">
      <c r="A603" s="189" t="s">
        <v>957</v>
      </c>
      <c r="B603" s="189" t="s">
        <v>109</v>
      </c>
      <c r="C603" s="189" t="s">
        <v>1730</v>
      </c>
      <c r="D603" s="190" t="s">
        <v>1731</v>
      </c>
      <c r="E603" s="190"/>
      <c r="F603" s="189" t="s">
        <v>231</v>
      </c>
      <c r="G603" s="192" t="n">
        <v>4</v>
      </c>
      <c r="H603" s="192" t="n">
        <v>0</v>
      </c>
    </row>
    <row r="604" customFormat="false" ht="15" hidden="false" customHeight="false" outlineLevel="0" collapsed="false">
      <c r="A604" s="315"/>
      <c r="B604" s="315"/>
      <c r="C604" s="315"/>
      <c r="D604" s="316" t="s">
        <v>205</v>
      </c>
      <c r="E604" s="317"/>
      <c r="F604" s="317"/>
      <c r="G604" s="318" t="n">
        <v>4</v>
      </c>
      <c r="H604" s="315"/>
    </row>
    <row r="605" customFormat="false" ht="15" hidden="false" customHeight="true" outlineLevel="0" collapsed="false">
      <c r="A605" s="194" t="s">
        <v>960</v>
      </c>
      <c r="B605" s="194" t="s">
        <v>109</v>
      </c>
      <c r="C605" s="194" t="s">
        <v>1737</v>
      </c>
      <c r="D605" s="195" t="s">
        <v>1738</v>
      </c>
      <c r="E605" s="195"/>
      <c r="F605" s="194" t="s">
        <v>231</v>
      </c>
      <c r="G605" s="197" t="n">
        <v>4</v>
      </c>
      <c r="H605" s="197" t="n">
        <v>0</v>
      </c>
    </row>
    <row r="606" customFormat="false" ht="15" hidden="false" customHeight="false" outlineLevel="0" collapsed="false">
      <c r="A606" s="315"/>
      <c r="B606" s="315"/>
      <c r="C606" s="315"/>
      <c r="D606" s="316" t="s">
        <v>205</v>
      </c>
      <c r="E606" s="317"/>
      <c r="F606" s="317"/>
      <c r="G606" s="319" t="n">
        <v>4</v>
      </c>
      <c r="H606" s="315"/>
    </row>
    <row r="607" customFormat="false" ht="15" hidden="false" customHeight="true" outlineLevel="0" collapsed="false">
      <c r="A607" s="189" t="s">
        <v>963</v>
      </c>
      <c r="B607" s="189" t="s">
        <v>109</v>
      </c>
      <c r="C607" s="189" t="s">
        <v>1730</v>
      </c>
      <c r="D607" s="190" t="s">
        <v>1731</v>
      </c>
      <c r="E607" s="190"/>
      <c r="F607" s="189" t="s">
        <v>231</v>
      </c>
      <c r="G607" s="192" t="n">
        <v>3</v>
      </c>
      <c r="H607" s="192" t="n">
        <v>0</v>
      </c>
    </row>
    <row r="608" customFormat="false" ht="15" hidden="false" customHeight="false" outlineLevel="0" collapsed="false">
      <c r="A608" s="315"/>
      <c r="B608" s="315"/>
      <c r="C608" s="315"/>
      <c r="D608" s="316" t="s">
        <v>200</v>
      </c>
      <c r="E608" s="317"/>
      <c r="F608" s="317"/>
      <c r="G608" s="318" t="n">
        <v>3</v>
      </c>
      <c r="H608" s="315"/>
    </row>
    <row r="609" customFormat="false" ht="15" hidden="false" customHeight="true" outlineLevel="0" collapsed="false">
      <c r="A609" s="194" t="s">
        <v>966</v>
      </c>
      <c r="B609" s="194" t="s">
        <v>109</v>
      </c>
      <c r="C609" s="194" t="s">
        <v>2047</v>
      </c>
      <c r="D609" s="195" t="s">
        <v>2048</v>
      </c>
      <c r="E609" s="195"/>
      <c r="F609" s="194" t="s">
        <v>231</v>
      </c>
      <c r="G609" s="197" t="n">
        <v>3</v>
      </c>
      <c r="H609" s="197" t="n">
        <v>0</v>
      </c>
    </row>
    <row r="610" customFormat="false" ht="15" hidden="false" customHeight="false" outlineLevel="0" collapsed="false">
      <c r="A610" s="315"/>
      <c r="B610" s="315"/>
      <c r="C610" s="315"/>
      <c r="D610" s="316" t="s">
        <v>200</v>
      </c>
      <c r="E610" s="317"/>
      <c r="F610" s="317"/>
      <c r="G610" s="319" t="n">
        <v>3</v>
      </c>
      <c r="H610" s="315"/>
    </row>
    <row r="611" customFormat="false" ht="15" hidden="false" customHeight="true" outlineLevel="0" collapsed="false">
      <c r="A611" s="189" t="s">
        <v>969</v>
      </c>
      <c r="B611" s="189" t="s">
        <v>109</v>
      </c>
      <c r="C611" s="189" t="s">
        <v>1754</v>
      </c>
      <c r="D611" s="190" t="s">
        <v>1755</v>
      </c>
      <c r="E611" s="190"/>
      <c r="F611" s="189" t="s">
        <v>231</v>
      </c>
      <c r="G611" s="192" t="n">
        <v>1</v>
      </c>
      <c r="H611" s="192" t="n">
        <v>0</v>
      </c>
    </row>
    <row r="612" customFormat="false" ht="15" hidden="false" customHeight="false" outlineLevel="0" collapsed="false">
      <c r="A612" s="315"/>
      <c r="B612" s="315"/>
      <c r="C612" s="315"/>
      <c r="D612" s="316" t="s">
        <v>188</v>
      </c>
      <c r="E612" s="317"/>
      <c r="F612" s="317"/>
      <c r="G612" s="318" t="n">
        <v>1</v>
      </c>
      <c r="H612" s="315"/>
    </row>
    <row r="613" customFormat="false" ht="15" hidden="false" customHeight="true" outlineLevel="0" collapsed="false">
      <c r="A613" s="194" t="s">
        <v>972</v>
      </c>
      <c r="B613" s="194" t="s">
        <v>109</v>
      </c>
      <c r="C613" s="194" t="s">
        <v>1757</v>
      </c>
      <c r="D613" s="195" t="s">
        <v>1758</v>
      </c>
      <c r="E613" s="195"/>
      <c r="F613" s="194" t="s">
        <v>231</v>
      </c>
      <c r="G613" s="197" t="n">
        <v>1</v>
      </c>
      <c r="H613" s="197" t="n">
        <v>0</v>
      </c>
    </row>
    <row r="614" customFormat="false" ht="15" hidden="false" customHeight="false" outlineLevel="0" collapsed="false">
      <c r="A614" s="315"/>
      <c r="B614" s="315"/>
      <c r="C614" s="315"/>
      <c r="D614" s="316" t="s">
        <v>188</v>
      </c>
      <c r="E614" s="317"/>
      <c r="F614" s="317"/>
      <c r="G614" s="319" t="n">
        <v>1</v>
      </c>
      <c r="H614" s="315"/>
    </row>
    <row r="615" customFormat="false" ht="15" hidden="false" customHeight="true" outlineLevel="0" collapsed="false">
      <c r="A615" s="189" t="s">
        <v>975</v>
      </c>
      <c r="B615" s="189" t="s">
        <v>109</v>
      </c>
      <c r="C615" s="189" t="s">
        <v>1760</v>
      </c>
      <c r="D615" s="190" t="s">
        <v>1761</v>
      </c>
      <c r="E615" s="190"/>
      <c r="F615" s="189" t="s">
        <v>237</v>
      </c>
      <c r="G615" s="192" t="n">
        <v>19</v>
      </c>
      <c r="H615" s="192" t="n">
        <v>0</v>
      </c>
    </row>
    <row r="616" customFormat="false" ht="15" hidden="false" customHeight="false" outlineLevel="0" collapsed="false">
      <c r="A616" s="315"/>
      <c r="B616" s="315"/>
      <c r="C616" s="315"/>
      <c r="D616" s="316" t="s">
        <v>261</v>
      </c>
      <c r="E616" s="317"/>
      <c r="F616" s="317"/>
      <c r="G616" s="318" t="n">
        <v>19</v>
      </c>
      <c r="H616" s="315"/>
    </row>
    <row r="617" customFormat="false" ht="15" hidden="false" customHeight="true" outlineLevel="0" collapsed="false">
      <c r="A617" s="194" t="s">
        <v>978</v>
      </c>
      <c r="B617" s="194" t="s">
        <v>109</v>
      </c>
      <c r="C617" s="194" t="s">
        <v>1763</v>
      </c>
      <c r="D617" s="195" t="s">
        <v>1764</v>
      </c>
      <c r="E617" s="195"/>
      <c r="F617" s="194" t="s">
        <v>237</v>
      </c>
      <c r="G617" s="197" t="n">
        <v>20.71</v>
      </c>
      <c r="H617" s="197" t="n">
        <v>0</v>
      </c>
    </row>
    <row r="618" customFormat="false" ht="15" hidden="false" customHeight="false" outlineLevel="0" collapsed="false">
      <c r="A618" s="315"/>
      <c r="B618" s="315"/>
      <c r="C618" s="315"/>
      <c r="D618" s="316" t="s">
        <v>261</v>
      </c>
      <c r="E618" s="317"/>
      <c r="F618" s="317"/>
      <c r="G618" s="319" t="n">
        <v>19</v>
      </c>
      <c r="H618" s="315"/>
    </row>
    <row r="619" customFormat="false" ht="15" hidden="false" customHeight="false" outlineLevel="0" collapsed="false">
      <c r="A619" s="194"/>
      <c r="B619" s="194"/>
      <c r="C619" s="194"/>
      <c r="D619" s="316" t="s">
        <v>5216</v>
      </c>
      <c r="E619" s="317"/>
      <c r="F619" s="317"/>
      <c r="G619" s="319" t="n">
        <v>1.71</v>
      </c>
      <c r="H619" s="198"/>
    </row>
    <row r="620" customFormat="false" ht="24.05" hidden="false" customHeight="true" outlineLevel="0" collapsed="false">
      <c r="A620" s="189" t="s">
        <v>981</v>
      </c>
      <c r="B620" s="189" t="s">
        <v>109</v>
      </c>
      <c r="C620" s="189" t="s">
        <v>2171</v>
      </c>
      <c r="D620" s="190" t="s">
        <v>1767</v>
      </c>
      <c r="E620" s="190"/>
      <c r="F620" s="189" t="s">
        <v>237</v>
      </c>
      <c r="G620" s="192" t="n">
        <v>19</v>
      </c>
      <c r="H620" s="192" t="n">
        <v>0</v>
      </c>
    </row>
    <row r="621" customFormat="false" ht="15" hidden="false" customHeight="false" outlineLevel="0" collapsed="false">
      <c r="A621" s="315"/>
      <c r="B621" s="315"/>
      <c r="C621" s="315"/>
      <c r="D621" s="316" t="s">
        <v>261</v>
      </c>
      <c r="E621" s="317"/>
      <c r="F621" s="317"/>
      <c r="G621" s="318" t="n">
        <v>19</v>
      </c>
      <c r="H621" s="315"/>
    </row>
    <row r="622" customFormat="false" ht="15" hidden="false" customHeight="true" outlineLevel="0" collapsed="false">
      <c r="A622" s="189" t="s">
        <v>984</v>
      </c>
      <c r="B622" s="189" t="s">
        <v>109</v>
      </c>
      <c r="C622" s="189" t="s">
        <v>1769</v>
      </c>
      <c r="D622" s="190" t="s">
        <v>1770</v>
      </c>
      <c r="E622" s="190"/>
      <c r="F622" s="189" t="s">
        <v>237</v>
      </c>
      <c r="G622" s="192" t="n">
        <v>38</v>
      </c>
      <c r="H622" s="192" t="n">
        <v>0</v>
      </c>
    </row>
    <row r="623" customFormat="false" ht="15" hidden="false" customHeight="false" outlineLevel="0" collapsed="false">
      <c r="A623" s="315"/>
      <c r="B623" s="315"/>
      <c r="C623" s="315"/>
      <c r="D623" s="316" t="s">
        <v>318</v>
      </c>
      <c r="E623" s="317"/>
      <c r="F623" s="317"/>
      <c r="G623" s="318" t="n">
        <v>38</v>
      </c>
      <c r="H623" s="315"/>
    </row>
    <row r="624" customFormat="false" ht="15" hidden="false" customHeight="true" outlineLevel="0" collapsed="false">
      <c r="A624" s="194" t="s">
        <v>987</v>
      </c>
      <c r="B624" s="194" t="s">
        <v>109</v>
      </c>
      <c r="C624" s="194" t="s">
        <v>1772</v>
      </c>
      <c r="D624" s="195" t="s">
        <v>1773</v>
      </c>
      <c r="E624" s="195"/>
      <c r="F624" s="194" t="s">
        <v>237</v>
      </c>
      <c r="G624" s="197" t="n">
        <v>41.42</v>
      </c>
      <c r="H624" s="197" t="n">
        <v>0</v>
      </c>
    </row>
    <row r="625" customFormat="false" ht="15" hidden="false" customHeight="false" outlineLevel="0" collapsed="false">
      <c r="A625" s="315"/>
      <c r="B625" s="315"/>
      <c r="C625" s="315"/>
      <c r="D625" s="316" t="s">
        <v>318</v>
      </c>
      <c r="E625" s="317"/>
      <c r="F625" s="317"/>
      <c r="G625" s="319" t="n">
        <v>38</v>
      </c>
      <c r="H625" s="315"/>
    </row>
    <row r="626" customFormat="false" ht="15" hidden="false" customHeight="false" outlineLevel="0" collapsed="false">
      <c r="A626" s="194"/>
      <c r="B626" s="194"/>
      <c r="C626" s="194"/>
      <c r="D626" s="316" t="s">
        <v>5208</v>
      </c>
      <c r="E626" s="317"/>
      <c r="F626" s="317"/>
      <c r="G626" s="319" t="n">
        <v>3.42</v>
      </c>
      <c r="H626" s="198"/>
    </row>
    <row r="627" customFormat="false" ht="24.05" hidden="false" customHeight="true" outlineLevel="0" collapsed="false">
      <c r="A627" s="189" t="s">
        <v>990</v>
      </c>
      <c r="B627" s="189" t="s">
        <v>109</v>
      </c>
      <c r="C627" s="189" t="s">
        <v>2175</v>
      </c>
      <c r="D627" s="190" t="s">
        <v>1776</v>
      </c>
      <c r="E627" s="190"/>
      <c r="F627" s="189" t="s">
        <v>237</v>
      </c>
      <c r="G627" s="192" t="n">
        <v>38</v>
      </c>
      <c r="H627" s="192" t="n">
        <v>0</v>
      </c>
    </row>
    <row r="628" customFormat="false" ht="15" hidden="false" customHeight="false" outlineLevel="0" collapsed="false">
      <c r="A628" s="315"/>
      <c r="B628" s="315"/>
      <c r="C628" s="315"/>
      <c r="D628" s="316" t="s">
        <v>318</v>
      </c>
      <c r="E628" s="317"/>
      <c r="F628" s="317"/>
      <c r="G628" s="318" t="n">
        <v>38</v>
      </c>
      <c r="H628" s="315"/>
    </row>
    <row r="629" customFormat="false" ht="15" hidden="false" customHeight="true" outlineLevel="0" collapsed="false">
      <c r="A629" s="189" t="s">
        <v>993</v>
      </c>
      <c r="B629" s="189" t="s">
        <v>109</v>
      </c>
      <c r="C629" s="189" t="s">
        <v>1778</v>
      </c>
      <c r="D629" s="190" t="s">
        <v>1779</v>
      </c>
      <c r="E629" s="190"/>
      <c r="F629" s="189" t="s">
        <v>231</v>
      </c>
      <c r="G629" s="192" t="n">
        <v>2</v>
      </c>
      <c r="H629" s="192" t="n">
        <v>0</v>
      </c>
    </row>
    <row r="630" customFormat="false" ht="15" hidden="false" customHeight="false" outlineLevel="0" collapsed="false">
      <c r="A630" s="315"/>
      <c r="B630" s="315"/>
      <c r="C630" s="315"/>
      <c r="D630" s="316" t="s">
        <v>197</v>
      </c>
      <c r="E630" s="317"/>
      <c r="F630" s="317"/>
      <c r="G630" s="318" t="n">
        <v>2</v>
      </c>
      <c r="H630" s="315"/>
    </row>
    <row r="631" customFormat="false" ht="15" hidden="false" customHeight="true" outlineLevel="0" collapsed="false">
      <c r="A631" s="194" t="s">
        <v>996</v>
      </c>
      <c r="B631" s="194" t="s">
        <v>109</v>
      </c>
      <c r="C631" s="194" t="s">
        <v>2177</v>
      </c>
      <c r="D631" s="195" t="s">
        <v>1782</v>
      </c>
      <c r="E631" s="195"/>
      <c r="F631" s="194" t="s">
        <v>252</v>
      </c>
      <c r="G631" s="197" t="n">
        <v>2</v>
      </c>
      <c r="H631" s="197" t="n">
        <v>0</v>
      </c>
    </row>
    <row r="632" customFormat="false" ht="15" hidden="false" customHeight="false" outlineLevel="0" collapsed="false">
      <c r="A632" s="315"/>
      <c r="B632" s="315"/>
      <c r="C632" s="315"/>
      <c r="D632" s="316" t="s">
        <v>197</v>
      </c>
      <c r="E632" s="317"/>
      <c r="F632" s="317"/>
      <c r="G632" s="319" t="n">
        <v>2</v>
      </c>
      <c r="H632" s="315"/>
    </row>
    <row r="633" customFormat="false" ht="15" hidden="false" customHeight="true" outlineLevel="0" collapsed="false">
      <c r="A633" s="189" t="s">
        <v>999</v>
      </c>
      <c r="B633" s="189" t="s">
        <v>109</v>
      </c>
      <c r="C633" s="189" t="s">
        <v>1784</v>
      </c>
      <c r="D633" s="190" t="s">
        <v>1785</v>
      </c>
      <c r="E633" s="190"/>
      <c r="F633" s="189" t="s">
        <v>1786</v>
      </c>
      <c r="G633" s="192" t="n">
        <v>12</v>
      </c>
      <c r="H633" s="192" t="n">
        <v>0</v>
      </c>
    </row>
    <row r="634" customFormat="false" ht="15" hidden="false" customHeight="false" outlineLevel="0" collapsed="false">
      <c r="A634" s="315"/>
      <c r="B634" s="315"/>
      <c r="C634" s="315"/>
      <c r="D634" s="316" t="s">
        <v>5217</v>
      </c>
      <c r="E634" s="317"/>
      <c r="F634" s="317"/>
      <c r="G634" s="318" t="n">
        <v>12</v>
      </c>
      <c r="H634" s="315"/>
    </row>
    <row r="635" customFormat="false" ht="24.05" hidden="false" customHeight="true" outlineLevel="0" collapsed="false">
      <c r="A635" s="194" t="s">
        <v>1000</v>
      </c>
      <c r="B635" s="194" t="s">
        <v>109</v>
      </c>
      <c r="C635" s="194" t="s">
        <v>1788</v>
      </c>
      <c r="D635" s="195" t="s">
        <v>1789</v>
      </c>
      <c r="E635" s="195"/>
      <c r="F635" s="194" t="s">
        <v>237</v>
      </c>
      <c r="G635" s="197" t="n">
        <v>13.2</v>
      </c>
      <c r="H635" s="197" t="n">
        <v>0</v>
      </c>
    </row>
    <row r="636" customFormat="false" ht="15" hidden="false" customHeight="false" outlineLevel="0" collapsed="false">
      <c r="A636" s="315"/>
      <c r="B636" s="315"/>
      <c r="C636" s="315"/>
      <c r="D636" s="316" t="s">
        <v>5217</v>
      </c>
      <c r="E636" s="317"/>
      <c r="F636" s="317"/>
      <c r="G636" s="319" t="n">
        <v>12</v>
      </c>
      <c r="H636" s="315"/>
    </row>
    <row r="637" customFormat="false" ht="15" hidden="false" customHeight="false" outlineLevel="0" collapsed="false">
      <c r="A637" s="194"/>
      <c r="B637" s="194"/>
      <c r="C637" s="194"/>
      <c r="D637" s="316" t="s">
        <v>5203</v>
      </c>
      <c r="E637" s="317"/>
      <c r="F637" s="317"/>
      <c r="G637" s="319" t="n">
        <v>1.2</v>
      </c>
      <c r="H637" s="198"/>
    </row>
    <row r="638" customFormat="false" ht="15" hidden="false" customHeight="true" outlineLevel="0" collapsed="false">
      <c r="A638" s="189" t="s">
        <v>1001</v>
      </c>
      <c r="B638" s="189" t="s">
        <v>109</v>
      </c>
      <c r="C638" s="189" t="s">
        <v>1791</v>
      </c>
      <c r="D638" s="190" t="s">
        <v>1792</v>
      </c>
      <c r="E638" s="190"/>
      <c r="F638" s="189" t="s">
        <v>252</v>
      </c>
      <c r="G638" s="192" t="n">
        <v>6</v>
      </c>
      <c r="H638" s="192" t="n">
        <v>0</v>
      </c>
    </row>
    <row r="639" customFormat="false" ht="15" hidden="false" customHeight="false" outlineLevel="0" collapsed="false">
      <c r="A639" s="315"/>
      <c r="B639" s="315"/>
      <c r="C639" s="315"/>
      <c r="D639" s="316" t="s">
        <v>212</v>
      </c>
      <c r="E639" s="317"/>
      <c r="F639" s="317"/>
      <c r="G639" s="318" t="n">
        <v>6</v>
      </c>
      <c r="H639" s="315"/>
    </row>
    <row r="640" customFormat="false" ht="24.05" hidden="false" customHeight="true" outlineLevel="0" collapsed="false">
      <c r="A640" s="194" t="s">
        <v>1004</v>
      </c>
      <c r="B640" s="194" t="s">
        <v>109</v>
      </c>
      <c r="C640" s="194" t="s">
        <v>1794</v>
      </c>
      <c r="D640" s="195" t="s">
        <v>1795</v>
      </c>
      <c r="E640" s="195"/>
      <c r="F640" s="194" t="s">
        <v>252</v>
      </c>
      <c r="G640" s="197" t="n">
        <v>6.6</v>
      </c>
      <c r="H640" s="197" t="n">
        <v>0</v>
      </c>
    </row>
    <row r="641" customFormat="false" ht="15" hidden="false" customHeight="false" outlineLevel="0" collapsed="false">
      <c r="A641" s="315"/>
      <c r="B641" s="315"/>
      <c r="C641" s="315"/>
      <c r="D641" s="316" t="s">
        <v>212</v>
      </c>
      <c r="E641" s="317"/>
      <c r="F641" s="317"/>
      <c r="G641" s="319" t="n">
        <v>6</v>
      </c>
      <c r="H641" s="315"/>
    </row>
    <row r="642" customFormat="false" ht="15" hidden="false" customHeight="false" outlineLevel="0" collapsed="false">
      <c r="A642" s="194"/>
      <c r="B642" s="194"/>
      <c r="C642" s="194"/>
      <c r="D642" s="316" t="s">
        <v>5204</v>
      </c>
      <c r="E642" s="317"/>
      <c r="F642" s="317"/>
      <c r="G642" s="319" t="n">
        <v>0.6</v>
      </c>
      <c r="H642" s="198"/>
    </row>
    <row r="643" customFormat="false" ht="15" hidden="false" customHeight="true" outlineLevel="0" collapsed="false">
      <c r="A643" s="189" t="s">
        <v>1006</v>
      </c>
      <c r="B643" s="189" t="s">
        <v>109</v>
      </c>
      <c r="C643" s="189" t="s">
        <v>1791</v>
      </c>
      <c r="D643" s="190" t="s">
        <v>1792</v>
      </c>
      <c r="E643" s="190"/>
      <c r="F643" s="189" t="s">
        <v>252</v>
      </c>
      <c r="G643" s="192" t="n">
        <v>3</v>
      </c>
      <c r="H643" s="192" t="n">
        <v>0</v>
      </c>
    </row>
    <row r="644" customFormat="false" ht="15" hidden="false" customHeight="false" outlineLevel="0" collapsed="false">
      <c r="A644" s="315"/>
      <c r="B644" s="315"/>
      <c r="C644" s="315"/>
      <c r="D644" s="316" t="s">
        <v>200</v>
      </c>
      <c r="E644" s="317"/>
      <c r="F644" s="317"/>
      <c r="G644" s="318" t="n">
        <v>3</v>
      </c>
      <c r="H644" s="315"/>
    </row>
    <row r="645" customFormat="false" ht="24.05" hidden="false" customHeight="true" outlineLevel="0" collapsed="false">
      <c r="A645" s="194" t="s">
        <v>1009</v>
      </c>
      <c r="B645" s="194" t="s">
        <v>109</v>
      </c>
      <c r="C645" s="194" t="s">
        <v>1798</v>
      </c>
      <c r="D645" s="195" t="s">
        <v>1799</v>
      </c>
      <c r="E645" s="195"/>
      <c r="F645" s="194" t="s">
        <v>252</v>
      </c>
      <c r="G645" s="197" t="n">
        <v>3.3</v>
      </c>
      <c r="H645" s="197" t="n">
        <v>0</v>
      </c>
    </row>
    <row r="646" customFormat="false" ht="15" hidden="false" customHeight="false" outlineLevel="0" collapsed="false">
      <c r="A646" s="315"/>
      <c r="B646" s="315"/>
      <c r="C646" s="315"/>
      <c r="D646" s="316" t="s">
        <v>200</v>
      </c>
      <c r="E646" s="317"/>
      <c r="F646" s="317"/>
      <c r="G646" s="319" t="n">
        <v>3</v>
      </c>
      <c r="H646" s="315"/>
    </row>
    <row r="647" customFormat="false" ht="15" hidden="false" customHeight="false" outlineLevel="0" collapsed="false">
      <c r="A647" s="194"/>
      <c r="B647" s="194"/>
      <c r="C647" s="194"/>
      <c r="D647" s="316" t="s">
        <v>5205</v>
      </c>
      <c r="E647" s="317"/>
      <c r="F647" s="317"/>
      <c r="G647" s="319" t="n">
        <v>0.3</v>
      </c>
      <c r="H647" s="198"/>
    </row>
    <row r="648" customFormat="false" ht="15" hidden="false" customHeight="true" outlineLevel="0" collapsed="false">
      <c r="A648" s="189" t="s">
        <v>1012</v>
      </c>
      <c r="B648" s="189" t="s">
        <v>109</v>
      </c>
      <c r="C648" s="189" t="s">
        <v>1801</v>
      </c>
      <c r="D648" s="190" t="s">
        <v>1802</v>
      </c>
      <c r="E648" s="190"/>
      <c r="F648" s="189" t="s">
        <v>231</v>
      </c>
      <c r="G648" s="192" t="n">
        <v>1</v>
      </c>
      <c r="H648" s="192" t="n">
        <v>0</v>
      </c>
    </row>
    <row r="649" customFormat="false" ht="15" hidden="false" customHeight="false" outlineLevel="0" collapsed="false">
      <c r="A649" s="315"/>
      <c r="B649" s="315"/>
      <c r="C649" s="315"/>
      <c r="D649" s="316" t="s">
        <v>188</v>
      </c>
      <c r="E649" s="317"/>
      <c r="F649" s="317"/>
      <c r="G649" s="318" t="n">
        <v>1</v>
      </c>
      <c r="H649" s="315"/>
    </row>
    <row r="650" customFormat="false" ht="15" hidden="false" customHeight="true" outlineLevel="0" collapsed="false">
      <c r="A650" s="189" t="s">
        <v>1015</v>
      </c>
      <c r="B650" s="189" t="s">
        <v>109</v>
      </c>
      <c r="C650" s="189" t="s">
        <v>1804</v>
      </c>
      <c r="D650" s="190" t="s">
        <v>1805</v>
      </c>
      <c r="E650" s="190"/>
      <c r="F650" s="189" t="s">
        <v>1625</v>
      </c>
      <c r="G650" s="192" t="n">
        <v>20</v>
      </c>
      <c r="H650" s="192" t="n">
        <v>0</v>
      </c>
    </row>
    <row r="651" customFormat="false" ht="15" hidden="false" customHeight="false" outlineLevel="0" collapsed="false">
      <c r="A651" s="315"/>
      <c r="B651" s="315"/>
      <c r="C651" s="315"/>
      <c r="D651" s="316" t="s">
        <v>264</v>
      </c>
      <c r="E651" s="317"/>
      <c r="F651" s="317"/>
      <c r="G651" s="318" t="n">
        <v>20</v>
      </c>
      <c r="H651" s="315"/>
    </row>
    <row r="652" customFormat="false" ht="15" hidden="false" customHeight="true" outlineLevel="0" collapsed="false">
      <c r="A652" s="194" t="s">
        <v>1018</v>
      </c>
      <c r="B652" s="194" t="s">
        <v>109</v>
      </c>
      <c r="C652" s="194" t="s">
        <v>2186</v>
      </c>
      <c r="D652" s="195" t="s">
        <v>1808</v>
      </c>
      <c r="E652" s="195"/>
      <c r="F652" s="194" t="s">
        <v>1625</v>
      </c>
      <c r="G652" s="197" t="n">
        <v>22</v>
      </c>
      <c r="H652" s="197" t="n">
        <v>0</v>
      </c>
    </row>
    <row r="653" customFormat="false" ht="15" hidden="false" customHeight="false" outlineLevel="0" collapsed="false">
      <c r="A653" s="315"/>
      <c r="B653" s="315"/>
      <c r="C653" s="315"/>
      <c r="D653" s="316" t="s">
        <v>264</v>
      </c>
      <c r="E653" s="317"/>
      <c r="F653" s="317"/>
      <c r="G653" s="319" t="n">
        <v>20</v>
      </c>
      <c r="H653" s="315"/>
    </row>
    <row r="654" customFormat="false" ht="15" hidden="false" customHeight="false" outlineLevel="0" collapsed="false">
      <c r="A654" s="194"/>
      <c r="B654" s="194"/>
      <c r="C654" s="194"/>
      <c r="D654" s="316" t="s">
        <v>5206</v>
      </c>
      <c r="E654" s="317"/>
      <c r="F654" s="317"/>
      <c r="G654" s="319" t="n">
        <v>2</v>
      </c>
      <c r="H654" s="198"/>
    </row>
    <row r="655" customFormat="false" ht="24.05" hidden="false" customHeight="true" outlineLevel="0" collapsed="false">
      <c r="A655" s="189" t="s">
        <v>1021</v>
      </c>
      <c r="B655" s="189" t="s">
        <v>109</v>
      </c>
      <c r="C655" s="189" t="s">
        <v>1810</v>
      </c>
      <c r="D655" s="190" t="s">
        <v>1811</v>
      </c>
      <c r="E655" s="190"/>
      <c r="F655" s="189" t="s">
        <v>1637</v>
      </c>
      <c r="G655" s="192" t="n">
        <v>12</v>
      </c>
      <c r="H655" s="192" t="n">
        <v>0</v>
      </c>
    </row>
    <row r="656" customFormat="false" ht="15" hidden="false" customHeight="false" outlineLevel="0" collapsed="false">
      <c r="A656" s="315"/>
      <c r="B656" s="315"/>
      <c r="C656" s="315"/>
      <c r="D656" s="316" t="s">
        <v>240</v>
      </c>
      <c r="E656" s="317"/>
      <c r="F656" s="317"/>
      <c r="G656" s="318" t="n">
        <v>12</v>
      </c>
      <c r="H656" s="315"/>
    </row>
    <row r="657" customFormat="false" ht="24.05" hidden="false" customHeight="true" outlineLevel="0" collapsed="false">
      <c r="A657" s="189" t="s">
        <v>1022</v>
      </c>
      <c r="B657" s="189" t="s">
        <v>109</v>
      </c>
      <c r="C657" s="189" t="s">
        <v>2189</v>
      </c>
      <c r="D657" s="190" t="s">
        <v>1814</v>
      </c>
      <c r="E657" s="190"/>
      <c r="F657" s="189" t="s">
        <v>1219</v>
      </c>
      <c r="G657" s="192" t="n">
        <v>1</v>
      </c>
      <c r="H657" s="192" t="n">
        <v>0</v>
      </c>
    </row>
    <row r="658" customFormat="false" ht="15" hidden="false" customHeight="false" outlineLevel="0" collapsed="false">
      <c r="A658" s="315"/>
      <c r="B658" s="315"/>
      <c r="C658" s="315"/>
      <c r="D658" s="316" t="s">
        <v>188</v>
      </c>
      <c r="E658" s="317"/>
      <c r="F658" s="317"/>
      <c r="G658" s="318" t="n">
        <v>1</v>
      </c>
      <c r="H658" s="315"/>
    </row>
    <row r="659" customFormat="false" ht="15" hidden="false" customHeight="true" outlineLevel="0" collapsed="false">
      <c r="A659" s="189" t="s">
        <v>1025</v>
      </c>
      <c r="B659" s="189" t="s">
        <v>109</v>
      </c>
      <c r="C659" s="189" t="s">
        <v>1822</v>
      </c>
      <c r="D659" s="190" t="s">
        <v>1823</v>
      </c>
      <c r="E659" s="190"/>
      <c r="F659" s="189" t="s">
        <v>237</v>
      </c>
      <c r="G659" s="192" t="n">
        <v>2</v>
      </c>
      <c r="H659" s="192" t="n">
        <v>0</v>
      </c>
    </row>
    <row r="660" customFormat="false" ht="15" hidden="false" customHeight="false" outlineLevel="0" collapsed="false">
      <c r="A660" s="315"/>
      <c r="B660" s="315"/>
      <c r="C660" s="315"/>
      <c r="D660" s="316" t="s">
        <v>197</v>
      </c>
      <c r="E660" s="317"/>
      <c r="F660" s="317"/>
      <c r="G660" s="318" t="n">
        <v>2</v>
      </c>
      <c r="H660" s="315"/>
    </row>
    <row r="661" customFormat="false" ht="24.05" hidden="false" customHeight="true" outlineLevel="0" collapsed="false">
      <c r="A661" s="194" t="s">
        <v>1028</v>
      </c>
      <c r="B661" s="194" t="s">
        <v>109</v>
      </c>
      <c r="C661" s="194" t="s">
        <v>2192</v>
      </c>
      <c r="D661" s="195" t="s">
        <v>1826</v>
      </c>
      <c r="E661" s="195"/>
      <c r="F661" s="194" t="s">
        <v>237</v>
      </c>
      <c r="G661" s="197" t="n">
        <v>2</v>
      </c>
      <c r="H661" s="197" t="n">
        <v>0</v>
      </c>
    </row>
    <row r="662" customFormat="false" ht="15" hidden="false" customHeight="false" outlineLevel="0" collapsed="false">
      <c r="A662" s="315"/>
      <c r="B662" s="315"/>
      <c r="C662" s="315"/>
      <c r="D662" s="316" t="s">
        <v>197</v>
      </c>
      <c r="E662" s="317"/>
      <c r="F662" s="317"/>
      <c r="G662" s="319" t="n">
        <v>2</v>
      </c>
      <c r="H662" s="315"/>
    </row>
    <row r="663" customFormat="false" ht="15" hidden="false" customHeight="true" outlineLevel="0" collapsed="false">
      <c r="A663" s="189" t="s">
        <v>1031</v>
      </c>
      <c r="B663" s="189" t="s">
        <v>109</v>
      </c>
      <c r="C663" s="189" t="s">
        <v>573</v>
      </c>
      <c r="D663" s="190" t="s">
        <v>1828</v>
      </c>
      <c r="E663" s="190"/>
      <c r="F663" s="189" t="s">
        <v>231</v>
      </c>
      <c r="G663" s="192" t="n">
        <v>1</v>
      </c>
      <c r="H663" s="192" t="n">
        <v>0</v>
      </c>
    </row>
    <row r="664" customFormat="false" ht="15" hidden="false" customHeight="false" outlineLevel="0" collapsed="false">
      <c r="A664" s="315"/>
      <c r="B664" s="315"/>
      <c r="C664" s="315"/>
      <c r="D664" s="316" t="s">
        <v>188</v>
      </c>
      <c r="E664" s="317"/>
      <c r="F664" s="317"/>
      <c r="G664" s="318" t="n">
        <v>1</v>
      </c>
      <c r="H664" s="315"/>
    </row>
    <row r="665" customFormat="false" ht="15" hidden="false" customHeight="true" outlineLevel="0" collapsed="false">
      <c r="A665" s="189" t="s">
        <v>1034</v>
      </c>
      <c r="B665" s="189" t="s">
        <v>109</v>
      </c>
      <c r="C665" s="189" t="s">
        <v>1830</v>
      </c>
      <c r="D665" s="190" t="s">
        <v>1831</v>
      </c>
      <c r="E665" s="190"/>
      <c r="F665" s="189" t="s">
        <v>231</v>
      </c>
      <c r="G665" s="192" t="n">
        <v>1</v>
      </c>
      <c r="H665" s="192" t="n">
        <v>0</v>
      </c>
    </row>
    <row r="666" customFormat="false" ht="15" hidden="false" customHeight="false" outlineLevel="0" collapsed="false">
      <c r="A666" s="315"/>
      <c r="B666" s="315"/>
      <c r="C666" s="315"/>
      <c r="D666" s="316" t="s">
        <v>188</v>
      </c>
      <c r="E666" s="317"/>
      <c r="F666" s="317"/>
      <c r="G666" s="318" t="n">
        <v>1</v>
      </c>
      <c r="H666" s="315"/>
    </row>
    <row r="667" customFormat="false" ht="24.05" hidden="false" customHeight="true" outlineLevel="0" collapsed="false">
      <c r="A667" s="189" t="s">
        <v>1037</v>
      </c>
      <c r="B667" s="189" t="s">
        <v>109</v>
      </c>
      <c r="C667" s="189" t="s">
        <v>1833</v>
      </c>
      <c r="D667" s="190" t="s">
        <v>1834</v>
      </c>
      <c r="E667" s="190"/>
      <c r="F667" s="189" t="s">
        <v>231</v>
      </c>
      <c r="G667" s="192" t="n">
        <v>2</v>
      </c>
      <c r="H667" s="192" t="n">
        <v>0</v>
      </c>
    </row>
    <row r="668" customFormat="false" ht="15" hidden="false" customHeight="false" outlineLevel="0" collapsed="false">
      <c r="A668" s="315"/>
      <c r="B668" s="315"/>
      <c r="C668" s="315"/>
      <c r="D668" s="316" t="s">
        <v>197</v>
      </c>
      <c r="E668" s="317"/>
      <c r="F668" s="317"/>
      <c r="G668" s="318" t="n">
        <v>2</v>
      </c>
      <c r="H668" s="315"/>
    </row>
    <row r="669" customFormat="false" ht="15" hidden="false" customHeight="true" outlineLevel="0" collapsed="false">
      <c r="A669" s="189" t="s">
        <v>1040</v>
      </c>
      <c r="B669" s="189" t="s">
        <v>109</v>
      </c>
      <c r="C669" s="189" t="s">
        <v>1836</v>
      </c>
      <c r="D669" s="190" t="s">
        <v>1837</v>
      </c>
      <c r="E669" s="190"/>
      <c r="F669" s="189" t="s">
        <v>231</v>
      </c>
      <c r="G669" s="192" t="n">
        <v>2</v>
      </c>
      <c r="H669" s="192" t="n">
        <v>0</v>
      </c>
    </row>
    <row r="670" customFormat="false" ht="15" hidden="false" customHeight="false" outlineLevel="0" collapsed="false">
      <c r="A670" s="315"/>
      <c r="B670" s="315"/>
      <c r="C670" s="315"/>
      <c r="D670" s="316" t="s">
        <v>197</v>
      </c>
      <c r="E670" s="317"/>
      <c r="F670" s="317"/>
      <c r="G670" s="318" t="n">
        <v>2</v>
      </c>
      <c r="H670" s="315"/>
    </row>
    <row r="671" customFormat="false" ht="15" hidden="false" customHeight="true" outlineLevel="0" collapsed="false">
      <c r="A671" s="194" t="s">
        <v>1043</v>
      </c>
      <c r="B671" s="194" t="s">
        <v>109</v>
      </c>
      <c r="C671" s="194" t="s">
        <v>1839</v>
      </c>
      <c r="D671" s="195" t="s">
        <v>1840</v>
      </c>
      <c r="E671" s="195"/>
      <c r="F671" s="194" t="s">
        <v>231</v>
      </c>
      <c r="G671" s="197" t="n">
        <v>2</v>
      </c>
      <c r="H671" s="197" t="n">
        <v>0</v>
      </c>
    </row>
    <row r="672" customFormat="false" ht="15" hidden="false" customHeight="false" outlineLevel="0" collapsed="false">
      <c r="A672" s="315"/>
      <c r="B672" s="315"/>
      <c r="C672" s="315"/>
      <c r="D672" s="316" t="s">
        <v>197</v>
      </c>
      <c r="E672" s="317"/>
      <c r="F672" s="317"/>
      <c r="G672" s="319" t="n">
        <v>2</v>
      </c>
      <c r="H672" s="315"/>
    </row>
    <row r="673" customFormat="false" ht="24.05" hidden="false" customHeight="true" outlineLevel="0" collapsed="false">
      <c r="A673" s="189" t="s">
        <v>1046</v>
      </c>
      <c r="B673" s="189" t="s">
        <v>109</v>
      </c>
      <c r="C673" s="189" t="s">
        <v>1623</v>
      </c>
      <c r="D673" s="190" t="s">
        <v>1842</v>
      </c>
      <c r="E673" s="190"/>
      <c r="F673" s="189" t="s">
        <v>1625</v>
      </c>
      <c r="G673" s="192" t="n">
        <v>57</v>
      </c>
      <c r="H673" s="192" t="n">
        <v>0</v>
      </c>
    </row>
    <row r="674" customFormat="false" ht="15" hidden="false" customHeight="false" outlineLevel="0" collapsed="false">
      <c r="A674" s="315"/>
      <c r="B674" s="315"/>
      <c r="C674" s="315"/>
      <c r="D674" s="316" t="s">
        <v>380</v>
      </c>
      <c r="E674" s="317"/>
      <c r="F674" s="317"/>
      <c r="G674" s="318" t="n">
        <v>57</v>
      </c>
      <c r="H674" s="315"/>
    </row>
    <row r="675" customFormat="false" ht="15" hidden="false" customHeight="true" outlineLevel="0" collapsed="false">
      <c r="A675" s="194" t="s">
        <v>1051</v>
      </c>
      <c r="B675" s="194" t="s">
        <v>109</v>
      </c>
      <c r="C675" s="194" t="s">
        <v>2200</v>
      </c>
      <c r="D675" s="195" t="s">
        <v>1845</v>
      </c>
      <c r="E675" s="195"/>
      <c r="F675" s="194" t="s">
        <v>1625</v>
      </c>
      <c r="G675" s="197" t="n">
        <v>51.7</v>
      </c>
      <c r="H675" s="197" t="n">
        <v>0</v>
      </c>
    </row>
    <row r="676" customFormat="false" ht="15" hidden="false" customHeight="false" outlineLevel="0" collapsed="false">
      <c r="A676" s="315"/>
      <c r="B676" s="315"/>
      <c r="C676" s="315"/>
      <c r="D676" s="316" t="s">
        <v>348</v>
      </c>
      <c r="E676" s="317"/>
      <c r="F676" s="317"/>
      <c r="G676" s="319" t="n">
        <v>47</v>
      </c>
      <c r="H676" s="315"/>
    </row>
    <row r="677" customFormat="false" ht="15" hidden="false" customHeight="false" outlineLevel="0" collapsed="false">
      <c r="A677" s="194"/>
      <c r="B677" s="194"/>
      <c r="C677" s="194"/>
      <c r="D677" s="316" t="s">
        <v>5218</v>
      </c>
      <c r="E677" s="317"/>
      <c r="F677" s="317"/>
      <c r="G677" s="319" t="n">
        <v>4.7</v>
      </c>
      <c r="H677" s="198"/>
    </row>
    <row r="678" customFormat="false" ht="15" hidden="false" customHeight="true" outlineLevel="0" collapsed="false">
      <c r="A678" s="194" t="s">
        <v>1056</v>
      </c>
      <c r="B678" s="194" t="s">
        <v>109</v>
      </c>
      <c r="C678" s="194" t="s">
        <v>1847</v>
      </c>
      <c r="D678" s="195" t="s">
        <v>1848</v>
      </c>
      <c r="E678" s="195"/>
      <c r="F678" s="194" t="s">
        <v>1625</v>
      </c>
      <c r="G678" s="197" t="n">
        <v>5.5</v>
      </c>
      <c r="H678" s="197" t="n">
        <v>0</v>
      </c>
    </row>
    <row r="679" customFormat="false" ht="15" hidden="false" customHeight="false" outlineLevel="0" collapsed="false">
      <c r="A679" s="315"/>
      <c r="B679" s="315"/>
      <c r="C679" s="315"/>
      <c r="D679" s="316" t="s">
        <v>209</v>
      </c>
      <c r="E679" s="317"/>
      <c r="F679" s="317"/>
      <c r="G679" s="319" t="n">
        <v>5</v>
      </c>
      <c r="H679" s="315"/>
    </row>
    <row r="680" customFormat="false" ht="15" hidden="false" customHeight="false" outlineLevel="0" collapsed="false">
      <c r="A680" s="194"/>
      <c r="B680" s="194"/>
      <c r="C680" s="194"/>
      <c r="D680" s="316" t="s">
        <v>5212</v>
      </c>
      <c r="E680" s="317"/>
      <c r="F680" s="317"/>
      <c r="G680" s="319" t="n">
        <v>0.5</v>
      </c>
      <c r="H680" s="198"/>
    </row>
    <row r="681" customFormat="false" ht="15" hidden="false" customHeight="true" outlineLevel="0" collapsed="false">
      <c r="A681" s="194" t="s">
        <v>1059</v>
      </c>
      <c r="B681" s="194" t="s">
        <v>109</v>
      </c>
      <c r="C681" s="194" t="s">
        <v>1627</v>
      </c>
      <c r="D681" s="195" t="s">
        <v>1850</v>
      </c>
      <c r="E681" s="195"/>
      <c r="F681" s="194" t="s">
        <v>1625</v>
      </c>
      <c r="G681" s="197" t="n">
        <v>5.5</v>
      </c>
      <c r="H681" s="197" t="n">
        <v>0</v>
      </c>
    </row>
    <row r="682" customFormat="false" ht="15" hidden="false" customHeight="false" outlineLevel="0" collapsed="false">
      <c r="A682" s="315"/>
      <c r="B682" s="315"/>
      <c r="C682" s="315"/>
      <c r="D682" s="316" t="s">
        <v>209</v>
      </c>
      <c r="E682" s="317"/>
      <c r="F682" s="317"/>
      <c r="G682" s="319" t="n">
        <v>5</v>
      </c>
      <c r="H682" s="315"/>
    </row>
    <row r="683" customFormat="false" ht="15" hidden="false" customHeight="false" outlineLevel="0" collapsed="false">
      <c r="A683" s="194"/>
      <c r="B683" s="194"/>
      <c r="C683" s="194"/>
      <c r="D683" s="316" t="s">
        <v>5212</v>
      </c>
      <c r="E683" s="317"/>
      <c r="F683" s="317"/>
      <c r="G683" s="319" t="n">
        <v>0.5</v>
      </c>
      <c r="H683" s="198"/>
    </row>
    <row r="684" customFormat="false" ht="24.05" hidden="false" customHeight="true" outlineLevel="0" collapsed="false">
      <c r="A684" s="189" t="s">
        <v>1064</v>
      </c>
      <c r="B684" s="189" t="s">
        <v>109</v>
      </c>
      <c r="C684" s="189" t="s">
        <v>1705</v>
      </c>
      <c r="D684" s="190" t="s">
        <v>2206</v>
      </c>
      <c r="E684" s="190"/>
      <c r="F684" s="189" t="s">
        <v>231</v>
      </c>
      <c r="G684" s="192" t="n">
        <v>1</v>
      </c>
      <c r="H684" s="192" t="n">
        <v>0</v>
      </c>
    </row>
    <row r="685" customFormat="false" ht="15" hidden="false" customHeight="false" outlineLevel="0" collapsed="false">
      <c r="A685" s="315"/>
      <c r="B685" s="315"/>
      <c r="C685" s="315"/>
      <c r="D685" s="316" t="s">
        <v>188</v>
      </c>
      <c r="E685" s="317"/>
      <c r="F685" s="317"/>
      <c r="G685" s="318" t="n">
        <v>1</v>
      </c>
      <c r="H685" s="315"/>
    </row>
    <row r="686" customFormat="false" ht="24.05" hidden="false" customHeight="true" outlineLevel="0" collapsed="false">
      <c r="A686" s="194" t="s">
        <v>1069</v>
      </c>
      <c r="B686" s="194" t="s">
        <v>109</v>
      </c>
      <c r="C686" s="194" t="s">
        <v>2209</v>
      </c>
      <c r="D686" s="195" t="s">
        <v>2210</v>
      </c>
      <c r="E686" s="195"/>
      <c r="F686" s="194" t="s">
        <v>231</v>
      </c>
      <c r="G686" s="197" t="n">
        <v>1</v>
      </c>
      <c r="H686" s="197" t="n">
        <v>0</v>
      </c>
    </row>
    <row r="687" customFormat="false" ht="15" hidden="false" customHeight="false" outlineLevel="0" collapsed="false">
      <c r="A687" s="315"/>
      <c r="B687" s="315"/>
      <c r="C687" s="315"/>
      <c r="D687" s="316" t="s">
        <v>188</v>
      </c>
      <c r="E687" s="317"/>
      <c r="F687" s="317"/>
      <c r="G687" s="319" t="n">
        <v>1</v>
      </c>
      <c r="H687" s="315"/>
    </row>
    <row r="688" customFormat="false" ht="15" hidden="false" customHeight="true" outlineLevel="0" collapsed="false">
      <c r="A688" s="189" t="s">
        <v>1072</v>
      </c>
      <c r="B688" s="189" t="s">
        <v>109</v>
      </c>
      <c r="C688" s="189" t="s">
        <v>1714</v>
      </c>
      <c r="D688" s="190" t="s">
        <v>1715</v>
      </c>
      <c r="E688" s="190"/>
      <c r="F688" s="189" t="s">
        <v>231</v>
      </c>
      <c r="G688" s="192" t="n">
        <v>1</v>
      </c>
      <c r="H688" s="192" t="n">
        <v>0</v>
      </c>
    </row>
    <row r="689" customFormat="false" ht="15" hidden="false" customHeight="false" outlineLevel="0" collapsed="false">
      <c r="A689" s="315"/>
      <c r="B689" s="315"/>
      <c r="C689" s="315"/>
      <c r="D689" s="316" t="s">
        <v>188</v>
      </c>
      <c r="E689" s="317"/>
      <c r="F689" s="317"/>
      <c r="G689" s="318" t="n">
        <v>1</v>
      </c>
      <c r="H689" s="315"/>
    </row>
    <row r="690" customFormat="false" ht="15" hidden="false" customHeight="true" outlineLevel="0" collapsed="false">
      <c r="A690" s="194" t="s">
        <v>1076</v>
      </c>
      <c r="B690" s="194" t="s">
        <v>109</v>
      </c>
      <c r="C690" s="194" t="s">
        <v>2213</v>
      </c>
      <c r="D690" s="195" t="s">
        <v>1718</v>
      </c>
      <c r="E690" s="195"/>
      <c r="F690" s="194" t="s">
        <v>231</v>
      </c>
      <c r="G690" s="197" t="n">
        <v>1</v>
      </c>
      <c r="H690" s="197" t="n">
        <v>0</v>
      </c>
    </row>
    <row r="691" customFormat="false" ht="15" hidden="false" customHeight="false" outlineLevel="0" collapsed="false">
      <c r="A691" s="315"/>
      <c r="B691" s="315"/>
      <c r="C691" s="315"/>
      <c r="D691" s="316" t="s">
        <v>188</v>
      </c>
      <c r="E691" s="317"/>
      <c r="F691" s="317"/>
      <c r="G691" s="319" t="n">
        <v>1</v>
      </c>
      <c r="H691" s="315"/>
    </row>
    <row r="692" customFormat="false" ht="15" hidden="false" customHeight="true" outlineLevel="0" collapsed="false">
      <c r="A692" s="189" t="s">
        <v>1080</v>
      </c>
      <c r="B692" s="189" t="s">
        <v>109</v>
      </c>
      <c r="C692" s="189" t="s">
        <v>1864</v>
      </c>
      <c r="D692" s="190" t="s">
        <v>1865</v>
      </c>
      <c r="E692" s="190"/>
      <c r="F692" s="189" t="s">
        <v>231</v>
      </c>
      <c r="G692" s="192" t="n">
        <v>1</v>
      </c>
      <c r="H692" s="192" t="n">
        <v>0</v>
      </c>
    </row>
    <row r="693" customFormat="false" ht="15" hidden="false" customHeight="false" outlineLevel="0" collapsed="false">
      <c r="A693" s="315"/>
      <c r="B693" s="315"/>
      <c r="C693" s="315"/>
      <c r="D693" s="316" t="s">
        <v>188</v>
      </c>
      <c r="E693" s="317"/>
      <c r="F693" s="317"/>
      <c r="G693" s="318" t="n">
        <v>1</v>
      </c>
      <c r="H693" s="315"/>
    </row>
    <row r="694" customFormat="false" ht="24.05" hidden="false" customHeight="true" outlineLevel="0" collapsed="false">
      <c r="A694" s="194" t="s">
        <v>1083</v>
      </c>
      <c r="B694" s="194" t="s">
        <v>109</v>
      </c>
      <c r="C694" s="194" t="s">
        <v>2216</v>
      </c>
      <c r="D694" s="195" t="s">
        <v>1919</v>
      </c>
      <c r="E694" s="195"/>
      <c r="F694" s="194" t="s">
        <v>231</v>
      </c>
      <c r="G694" s="197" t="n">
        <v>1</v>
      </c>
      <c r="H694" s="197" t="n">
        <v>0</v>
      </c>
    </row>
    <row r="695" customFormat="false" ht="15" hidden="false" customHeight="false" outlineLevel="0" collapsed="false">
      <c r="A695" s="315"/>
      <c r="B695" s="315"/>
      <c r="C695" s="315"/>
      <c r="D695" s="316" t="s">
        <v>188</v>
      </c>
      <c r="E695" s="317"/>
      <c r="F695" s="317"/>
      <c r="G695" s="319" t="n">
        <v>1</v>
      </c>
      <c r="H695" s="315"/>
    </row>
    <row r="696" customFormat="false" ht="15" hidden="false" customHeight="true" outlineLevel="0" collapsed="false">
      <c r="A696" s="189" t="s">
        <v>1084</v>
      </c>
      <c r="B696" s="189" t="s">
        <v>109</v>
      </c>
      <c r="C696" s="189" t="s">
        <v>1864</v>
      </c>
      <c r="D696" s="190" t="s">
        <v>1865</v>
      </c>
      <c r="E696" s="190"/>
      <c r="F696" s="189" t="s">
        <v>231</v>
      </c>
      <c r="G696" s="192" t="n">
        <v>1</v>
      </c>
      <c r="H696" s="192" t="n">
        <v>0</v>
      </c>
    </row>
    <row r="697" customFormat="false" ht="15" hidden="false" customHeight="false" outlineLevel="0" collapsed="false">
      <c r="A697" s="315"/>
      <c r="B697" s="315"/>
      <c r="C697" s="315"/>
      <c r="D697" s="316" t="s">
        <v>188</v>
      </c>
      <c r="E697" s="317"/>
      <c r="F697" s="317"/>
      <c r="G697" s="318" t="n">
        <v>1</v>
      </c>
      <c r="H697" s="315"/>
    </row>
    <row r="698" customFormat="false" ht="24.05" hidden="false" customHeight="true" outlineLevel="0" collapsed="false">
      <c r="A698" s="194" t="s">
        <v>1087</v>
      </c>
      <c r="B698" s="194" t="s">
        <v>109</v>
      </c>
      <c r="C698" s="194" t="s">
        <v>2219</v>
      </c>
      <c r="D698" s="195" t="s">
        <v>1923</v>
      </c>
      <c r="E698" s="195"/>
      <c r="F698" s="194" t="s">
        <v>231</v>
      </c>
      <c r="G698" s="197" t="n">
        <v>1</v>
      </c>
      <c r="H698" s="197" t="n">
        <v>0</v>
      </c>
    </row>
    <row r="699" customFormat="false" ht="15" hidden="false" customHeight="false" outlineLevel="0" collapsed="false">
      <c r="A699" s="315"/>
      <c r="B699" s="315"/>
      <c r="C699" s="315"/>
      <c r="D699" s="316" t="s">
        <v>188</v>
      </c>
      <c r="E699" s="317"/>
      <c r="F699" s="317"/>
      <c r="G699" s="319" t="n">
        <v>1</v>
      </c>
      <c r="H699" s="315"/>
    </row>
    <row r="700" customFormat="false" ht="15" hidden="false" customHeight="true" outlineLevel="0" collapsed="false">
      <c r="A700" s="189" t="s">
        <v>1088</v>
      </c>
      <c r="B700" s="189" t="s">
        <v>109</v>
      </c>
      <c r="C700" s="189" t="s">
        <v>1730</v>
      </c>
      <c r="D700" s="190" t="s">
        <v>1731</v>
      </c>
      <c r="E700" s="190"/>
      <c r="F700" s="189" t="s">
        <v>231</v>
      </c>
      <c r="G700" s="192" t="n">
        <v>3</v>
      </c>
      <c r="H700" s="192" t="n">
        <v>0</v>
      </c>
    </row>
    <row r="701" customFormat="false" ht="15" hidden="false" customHeight="false" outlineLevel="0" collapsed="false">
      <c r="A701" s="315"/>
      <c r="B701" s="315"/>
      <c r="C701" s="315"/>
      <c r="D701" s="316" t="s">
        <v>200</v>
      </c>
      <c r="E701" s="317"/>
      <c r="F701" s="317"/>
      <c r="G701" s="318" t="n">
        <v>3</v>
      </c>
      <c r="H701" s="315"/>
    </row>
    <row r="702" customFormat="false" ht="15" hidden="false" customHeight="true" outlineLevel="0" collapsed="false">
      <c r="A702" s="194" t="s">
        <v>1091</v>
      </c>
      <c r="B702" s="194" t="s">
        <v>109</v>
      </c>
      <c r="C702" s="194" t="s">
        <v>1733</v>
      </c>
      <c r="D702" s="195" t="s">
        <v>1734</v>
      </c>
      <c r="E702" s="195"/>
      <c r="F702" s="194" t="s">
        <v>231</v>
      </c>
      <c r="G702" s="197" t="n">
        <v>3</v>
      </c>
      <c r="H702" s="197" t="n">
        <v>0</v>
      </c>
    </row>
    <row r="703" customFormat="false" ht="15" hidden="false" customHeight="false" outlineLevel="0" collapsed="false">
      <c r="A703" s="315"/>
      <c r="B703" s="315"/>
      <c r="C703" s="315"/>
      <c r="D703" s="316" t="s">
        <v>200</v>
      </c>
      <c r="E703" s="317"/>
      <c r="F703" s="317"/>
      <c r="G703" s="319" t="n">
        <v>3</v>
      </c>
      <c r="H703" s="315"/>
    </row>
    <row r="704" customFormat="false" ht="15" hidden="false" customHeight="true" outlineLevel="0" collapsed="false">
      <c r="A704" s="189" t="s">
        <v>1092</v>
      </c>
      <c r="B704" s="189" t="s">
        <v>109</v>
      </c>
      <c r="C704" s="189" t="s">
        <v>2223</v>
      </c>
      <c r="D704" s="190" t="s">
        <v>2224</v>
      </c>
      <c r="E704" s="190"/>
      <c r="F704" s="189" t="s">
        <v>231</v>
      </c>
      <c r="G704" s="192" t="n">
        <v>1</v>
      </c>
      <c r="H704" s="192" t="n">
        <v>0</v>
      </c>
    </row>
    <row r="705" customFormat="false" ht="15" hidden="false" customHeight="false" outlineLevel="0" collapsed="false">
      <c r="A705" s="315"/>
      <c r="B705" s="315"/>
      <c r="C705" s="315"/>
      <c r="D705" s="316" t="s">
        <v>188</v>
      </c>
      <c r="E705" s="317"/>
      <c r="F705" s="317"/>
      <c r="G705" s="318" t="n">
        <v>1</v>
      </c>
      <c r="H705" s="315"/>
    </row>
    <row r="706" customFormat="false" ht="15" hidden="false" customHeight="true" outlineLevel="0" collapsed="false">
      <c r="A706" s="194" t="s">
        <v>1095</v>
      </c>
      <c r="B706" s="194" t="s">
        <v>109</v>
      </c>
      <c r="C706" s="194" t="s">
        <v>2226</v>
      </c>
      <c r="D706" s="195" t="s">
        <v>2227</v>
      </c>
      <c r="E706" s="195"/>
      <c r="F706" s="194" t="s">
        <v>231</v>
      </c>
      <c r="G706" s="197" t="n">
        <v>1</v>
      </c>
      <c r="H706" s="197" t="n">
        <v>0</v>
      </c>
    </row>
    <row r="707" customFormat="false" ht="15" hidden="false" customHeight="false" outlineLevel="0" collapsed="false">
      <c r="A707" s="315"/>
      <c r="B707" s="315"/>
      <c r="C707" s="315"/>
      <c r="D707" s="316" t="s">
        <v>188</v>
      </c>
      <c r="E707" s="317"/>
      <c r="F707" s="317"/>
      <c r="G707" s="319" t="n">
        <v>1</v>
      </c>
      <c r="H707" s="315"/>
    </row>
    <row r="708" customFormat="false" ht="15" hidden="false" customHeight="true" outlineLevel="0" collapsed="false">
      <c r="A708" s="189" t="s">
        <v>1098</v>
      </c>
      <c r="B708" s="189" t="s">
        <v>109</v>
      </c>
      <c r="C708" s="189" t="s">
        <v>1730</v>
      </c>
      <c r="D708" s="190" t="s">
        <v>1731</v>
      </c>
      <c r="E708" s="190"/>
      <c r="F708" s="189" t="s">
        <v>231</v>
      </c>
      <c r="G708" s="192" t="n">
        <v>3</v>
      </c>
      <c r="H708" s="192" t="n">
        <v>0</v>
      </c>
    </row>
    <row r="709" customFormat="false" ht="15" hidden="false" customHeight="false" outlineLevel="0" collapsed="false">
      <c r="A709" s="315"/>
      <c r="B709" s="315"/>
      <c r="C709" s="315"/>
      <c r="D709" s="316" t="s">
        <v>200</v>
      </c>
      <c r="E709" s="317"/>
      <c r="F709" s="317"/>
      <c r="G709" s="318" t="n">
        <v>3</v>
      </c>
      <c r="H709" s="315"/>
    </row>
    <row r="710" customFormat="false" ht="15" hidden="false" customHeight="true" outlineLevel="0" collapsed="false">
      <c r="A710" s="194" t="s">
        <v>1101</v>
      </c>
      <c r="B710" s="194" t="s">
        <v>109</v>
      </c>
      <c r="C710" s="194" t="s">
        <v>1741</v>
      </c>
      <c r="D710" s="195" t="s">
        <v>1742</v>
      </c>
      <c r="E710" s="195"/>
      <c r="F710" s="194" t="s">
        <v>231</v>
      </c>
      <c r="G710" s="197" t="n">
        <v>3</v>
      </c>
      <c r="H710" s="197" t="n">
        <v>0</v>
      </c>
    </row>
    <row r="711" customFormat="false" ht="15" hidden="false" customHeight="false" outlineLevel="0" collapsed="false">
      <c r="A711" s="315"/>
      <c r="B711" s="315"/>
      <c r="C711" s="315"/>
      <c r="D711" s="316" t="s">
        <v>200</v>
      </c>
      <c r="E711" s="317"/>
      <c r="F711" s="317"/>
      <c r="G711" s="319" t="n">
        <v>3</v>
      </c>
      <c r="H711" s="315"/>
    </row>
    <row r="712" customFormat="false" ht="15" hidden="false" customHeight="true" outlineLevel="0" collapsed="false">
      <c r="A712" s="189" t="s">
        <v>1105</v>
      </c>
      <c r="B712" s="189" t="s">
        <v>109</v>
      </c>
      <c r="C712" s="189" t="s">
        <v>1874</v>
      </c>
      <c r="D712" s="190" t="s">
        <v>1875</v>
      </c>
      <c r="E712" s="190"/>
      <c r="F712" s="189" t="s">
        <v>231</v>
      </c>
      <c r="G712" s="192" t="n">
        <v>1</v>
      </c>
      <c r="H712" s="192" t="n">
        <v>0</v>
      </c>
    </row>
    <row r="713" customFormat="false" ht="15" hidden="false" customHeight="false" outlineLevel="0" collapsed="false">
      <c r="A713" s="315"/>
      <c r="B713" s="315"/>
      <c r="C713" s="315"/>
      <c r="D713" s="316" t="s">
        <v>188</v>
      </c>
      <c r="E713" s="317"/>
      <c r="F713" s="317"/>
      <c r="G713" s="318" t="n">
        <v>1</v>
      </c>
      <c r="H713" s="315"/>
    </row>
    <row r="714" customFormat="false" ht="15" hidden="false" customHeight="true" outlineLevel="0" collapsed="false">
      <c r="A714" s="194" t="s">
        <v>1108</v>
      </c>
      <c r="B714" s="194" t="s">
        <v>109</v>
      </c>
      <c r="C714" s="194" t="s">
        <v>1930</v>
      </c>
      <c r="D714" s="195" t="s">
        <v>1931</v>
      </c>
      <c r="E714" s="195"/>
      <c r="F714" s="194" t="s">
        <v>231</v>
      </c>
      <c r="G714" s="197" t="n">
        <v>1</v>
      </c>
      <c r="H714" s="197" t="n">
        <v>0</v>
      </c>
    </row>
    <row r="715" customFormat="false" ht="15" hidden="false" customHeight="false" outlineLevel="0" collapsed="false">
      <c r="A715" s="315"/>
      <c r="B715" s="315"/>
      <c r="C715" s="315"/>
      <c r="D715" s="316" t="s">
        <v>188</v>
      </c>
      <c r="E715" s="317"/>
      <c r="F715" s="317"/>
      <c r="G715" s="319" t="n">
        <v>1</v>
      </c>
      <c r="H715" s="315"/>
    </row>
    <row r="716" customFormat="false" ht="15" hidden="false" customHeight="true" outlineLevel="0" collapsed="false">
      <c r="A716" s="189" t="s">
        <v>1112</v>
      </c>
      <c r="B716" s="189" t="s">
        <v>109</v>
      </c>
      <c r="C716" s="189" t="s">
        <v>1760</v>
      </c>
      <c r="D716" s="190" t="s">
        <v>1761</v>
      </c>
      <c r="E716" s="190"/>
      <c r="F716" s="189" t="s">
        <v>237</v>
      </c>
      <c r="G716" s="192" t="n">
        <v>43</v>
      </c>
      <c r="H716" s="192" t="n">
        <v>0</v>
      </c>
    </row>
    <row r="717" customFormat="false" ht="15" hidden="false" customHeight="false" outlineLevel="0" collapsed="false">
      <c r="A717" s="315"/>
      <c r="B717" s="315"/>
      <c r="C717" s="315"/>
      <c r="D717" s="316" t="s">
        <v>335</v>
      </c>
      <c r="E717" s="317"/>
      <c r="F717" s="317"/>
      <c r="G717" s="318" t="n">
        <v>43</v>
      </c>
      <c r="H717" s="315"/>
    </row>
    <row r="718" customFormat="false" ht="15" hidden="false" customHeight="true" outlineLevel="0" collapsed="false">
      <c r="A718" s="194" t="s">
        <v>1117</v>
      </c>
      <c r="B718" s="194" t="s">
        <v>109</v>
      </c>
      <c r="C718" s="194" t="s">
        <v>1934</v>
      </c>
      <c r="D718" s="195" t="s">
        <v>1935</v>
      </c>
      <c r="E718" s="195"/>
      <c r="F718" s="194" t="s">
        <v>237</v>
      </c>
      <c r="G718" s="197" t="n">
        <v>46.87</v>
      </c>
      <c r="H718" s="197" t="n">
        <v>0</v>
      </c>
    </row>
    <row r="719" customFormat="false" ht="15" hidden="false" customHeight="false" outlineLevel="0" collapsed="false">
      <c r="A719" s="315"/>
      <c r="B719" s="315"/>
      <c r="C719" s="315"/>
      <c r="D719" s="316" t="s">
        <v>335</v>
      </c>
      <c r="E719" s="317"/>
      <c r="F719" s="317"/>
      <c r="G719" s="319" t="n">
        <v>43</v>
      </c>
      <c r="H719" s="315"/>
    </row>
    <row r="720" customFormat="false" ht="15" hidden="false" customHeight="false" outlineLevel="0" collapsed="false">
      <c r="A720" s="194"/>
      <c r="B720" s="194"/>
      <c r="C720" s="194"/>
      <c r="D720" s="316" t="s">
        <v>5220</v>
      </c>
      <c r="E720" s="317"/>
      <c r="F720" s="317"/>
      <c r="G720" s="319" t="n">
        <v>3.87</v>
      </c>
      <c r="H720" s="198"/>
    </row>
    <row r="721" customFormat="false" ht="24.05" hidden="false" customHeight="true" outlineLevel="0" collapsed="false">
      <c r="A721" s="189" t="s">
        <v>1120</v>
      </c>
      <c r="B721" s="189" t="s">
        <v>109</v>
      </c>
      <c r="C721" s="189" t="s">
        <v>2235</v>
      </c>
      <c r="D721" s="190" t="s">
        <v>1938</v>
      </c>
      <c r="E721" s="190"/>
      <c r="F721" s="189" t="s">
        <v>237</v>
      </c>
      <c r="G721" s="192" t="n">
        <v>43</v>
      </c>
      <c r="H721" s="192" t="n">
        <v>0</v>
      </c>
    </row>
    <row r="722" customFormat="false" ht="15" hidden="false" customHeight="false" outlineLevel="0" collapsed="false">
      <c r="A722" s="315"/>
      <c r="B722" s="315"/>
      <c r="C722" s="315"/>
      <c r="D722" s="316" t="s">
        <v>335</v>
      </c>
      <c r="E722" s="317"/>
      <c r="F722" s="317"/>
      <c r="G722" s="318" t="n">
        <v>43</v>
      </c>
      <c r="H722" s="315"/>
    </row>
    <row r="723" customFormat="false" ht="15" hidden="false" customHeight="true" outlineLevel="0" collapsed="false">
      <c r="A723" s="189" t="s">
        <v>1125</v>
      </c>
      <c r="B723" s="189" t="s">
        <v>109</v>
      </c>
      <c r="C723" s="189" t="s">
        <v>1784</v>
      </c>
      <c r="D723" s="190" t="s">
        <v>1785</v>
      </c>
      <c r="E723" s="190"/>
      <c r="F723" s="189" t="s">
        <v>1786</v>
      </c>
      <c r="G723" s="192" t="n">
        <v>12</v>
      </c>
      <c r="H723" s="192" t="n">
        <v>0</v>
      </c>
    </row>
    <row r="724" customFormat="false" ht="15" hidden="false" customHeight="false" outlineLevel="0" collapsed="false">
      <c r="A724" s="315"/>
      <c r="B724" s="315"/>
      <c r="C724" s="315"/>
      <c r="D724" s="316" t="s">
        <v>240</v>
      </c>
      <c r="E724" s="317"/>
      <c r="F724" s="317"/>
      <c r="G724" s="318" t="n">
        <v>12</v>
      </c>
      <c r="H724" s="315"/>
    </row>
    <row r="725" customFormat="false" ht="24.05" hidden="false" customHeight="true" outlineLevel="0" collapsed="false">
      <c r="A725" s="194" t="s">
        <v>1129</v>
      </c>
      <c r="B725" s="194" t="s">
        <v>109</v>
      </c>
      <c r="C725" s="194" t="s">
        <v>1788</v>
      </c>
      <c r="D725" s="195" t="s">
        <v>1789</v>
      </c>
      <c r="E725" s="195"/>
      <c r="F725" s="194" t="s">
        <v>237</v>
      </c>
      <c r="G725" s="197" t="n">
        <v>13.2</v>
      </c>
      <c r="H725" s="197" t="n">
        <v>0</v>
      </c>
    </row>
    <row r="726" customFormat="false" ht="15" hidden="false" customHeight="false" outlineLevel="0" collapsed="false">
      <c r="A726" s="315"/>
      <c r="B726" s="315"/>
      <c r="C726" s="315"/>
      <c r="D726" s="316" t="s">
        <v>240</v>
      </c>
      <c r="E726" s="317"/>
      <c r="F726" s="317"/>
      <c r="G726" s="319" t="n">
        <v>12</v>
      </c>
      <c r="H726" s="315"/>
    </row>
    <row r="727" customFormat="false" ht="15" hidden="false" customHeight="false" outlineLevel="0" collapsed="false">
      <c r="A727" s="194"/>
      <c r="B727" s="194"/>
      <c r="C727" s="194"/>
      <c r="D727" s="316" t="s">
        <v>5203</v>
      </c>
      <c r="E727" s="317"/>
      <c r="F727" s="317"/>
      <c r="G727" s="319" t="n">
        <v>1.2</v>
      </c>
      <c r="H727" s="198"/>
    </row>
    <row r="728" customFormat="false" ht="15" hidden="false" customHeight="true" outlineLevel="0" collapsed="false">
      <c r="A728" s="189" t="s">
        <v>1132</v>
      </c>
      <c r="B728" s="189" t="s">
        <v>109</v>
      </c>
      <c r="C728" s="189" t="s">
        <v>1778</v>
      </c>
      <c r="D728" s="190" t="s">
        <v>1779</v>
      </c>
      <c r="E728" s="190"/>
      <c r="F728" s="189" t="s">
        <v>231</v>
      </c>
      <c r="G728" s="192" t="n">
        <v>2</v>
      </c>
      <c r="H728" s="192" t="n">
        <v>0</v>
      </c>
    </row>
    <row r="729" customFormat="false" ht="15" hidden="false" customHeight="false" outlineLevel="0" collapsed="false">
      <c r="A729" s="315"/>
      <c r="B729" s="315"/>
      <c r="C729" s="315"/>
      <c r="D729" s="316" t="s">
        <v>197</v>
      </c>
      <c r="E729" s="317"/>
      <c r="F729" s="317"/>
      <c r="G729" s="318" t="n">
        <v>2</v>
      </c>
      <c r="H729" s="315"/>
    </row>
    <row r="730" customFormat="false" ht="15" hidden="false" customHeight="true" outlineLevel="0" collapsed="false">
      <c r="A730" s="194" t="s">
        <v>1135</v>
      </c>
      <c r="B730" s="194" t="s">
        <v>109</v>
      </c>
      <c r="C730" s="194" t="s">
        <v>2240</v>
      </c>
      <c r="D730" s="195" t="s">
        <v>1944</v>
      </c>
      <c r="E730" s="195"/>
      <c r="F730" s="194" t="s">
        <v>252</v>
      </c>
      <c r="G730" s="197" t="n">
        <v>2</v>
      </c>
      <c r="H730" s="197" t="n">
        <v>0</v>
      </c>
    </row>
    <row r="731" customFormat="false" ht="15" hidden="false" customHeight="false" outlineLevel="0" collapsed="false">
      <c r="A731" s="315"/>
      <c r="B731" s="315"/>
      <c r="C731" s="315"/>
      <c r="D731" s="316" t="s">
        <v>197</v>
      </c>
      <c r="E731" s="317"/>
      <c r="F731" s="317"/>
      <c r="G731" s="319" t="n">
        <v>2</v>
      </c>
      <c r="H731" s="315"/>
    </row>
    <row r="732" customFormat="false" ht="15" hidden="false" customHeight="true" outlineLevel="0" collapsed="false">
      <c r="A732" s="189" t="s">
        <v>1138</v>
      </c>
      <c r="B732" s="189" t="s">
        <v>109</v>
      </c>
      <c r="C732" s="189" t="s">
        <v>1791</v>
      </c>
      <c r="D732" s="190" t="s">
        <v>1792</v>
      </c>
      <c r="E732" s="190"/>
      <c r="F732" s="189" t="s">
        <v>252</v>
      </c>
      <c r="G732" s="192" t="n">
        <v>5</v>
      </c>
      <c r="H732" s="192" t="n">
        <v>0</v>
      </c>
    </row>
    <row r="733" customFormat="false" ht="15" hidden="false" customHeight="false" outlineLevel="0" collapsed="false">
      <c r="A733" s="315"/>
      <c r="B733" s="315"/>
      <c r="C733" s="315"/>
      <c r="D733" s="316" t="s">
        <v>209</v>
      </c>
      <c r="E733" s="317"/>
      <c r="F733" s="317"/>
      <c r="G733" s="318" t="n">
        <v>5</v>
      </c>
      <c r="H733" s="315"/>
    </row>
    <row r="734" customFormat="false" ht="24.05" hidden="false" customHeight="true" outlineLevel="0" collapsed="false">
      <c r="A734" s="194" t="s">
        <v>1143</v>
      </c>
      <c r="B734" s="194" t="s">
        <v>109</v>
      </c>
      <c r="C734" s="194" t="s">
        <v>1794</v>
      </c>
      <c r="D734" s="195" t="s">
        <v>1795</v>
      </c>
      <c r="E734" s="195"/>
      <c r="F734" s="194" t="s">
        <v>252</v>
      </c>
      <c r="G734" s="197" t="n">
        <v>5.5</v>
      </c>
      <c r="H734" s="197" t="n">
        <v>0</v>
      </c>
    </row>
    <row r="735" customFormat="false" ht="15" hidden="false" customHeight="false" outlineLevel="0" collapsed="false">
      <c r="A735" s="315"/>
      <c r="B735" s="315"/>
      <c r="C735" s="315"/>
      <c r="D735" s="316" t="s">
        <v>209</v>
      </c>
      <c r="E735" s="317"/>
      <c r="F735" s="317"/>
      <c r="G735" s="319" t="n">
        <v>5</v>
      </c>
      <c r="H735" s="315"/>
    </row>
    <row r="736" customFormat="false" ht="15" hidden="false" customHeight="false" outlineLevel="0" collapsed="false">
      <c r="A736" s="194"/>
      <c r="B736" s="194"/>
      <c r="C736" s="194"/>
      <c r="D736" s="316" t="s">
        <v>5212</v>
      </c>
      <c r="E736" s="317"/>
      <c r="F736" s="317"/>
      <c r="G736" s="319" t="n">
        <v>0.5</v>
      </c>
      <c r="H736" s="198"/>
    </row>
    <row r="737" customFormat="false" ht="15" hidden="false" customHeight="true" outlineLevel="0" collapsed="false">
      <c r="A737" s="189" t="s">
        <v>1147</v>
      </c>
      <c r="B737" s="189" t="s">
        <v>109</v>
      </c>
      <c r="C737" s="189" t="s">
        <v>1791</v>
      </c>
      <c r="D737" s="190" t="s">
        <v>1792</v>
      </c>
      <c r="E737" s="190"/>
      <c r="F737" s="189" t="s">
        <v>252</v>
      </c>
      <c r="G737" s="192" t="n">
        <v>8</v>
      </c>
      <c r="H737" s="192" t="n">
        <v>0</v>
      </c>
    </row>
    <row r="738" customFormat="false" ht="15" hidden="false" customHeight="false" outlineLevel="0" collapsed="false">
      <c r="A738" s="315"/>
      <c r="B738" s="315"/>
      <c r="C738" s="315"/>
      <c r="D738" s="316" t="s">
        <v>219</v>
      </c>
      <c r="E738" s="317"/>
      <c r="F738" s="317"/>
      <c r="G738" s="318" t="n">
        <v>8</v>
      </c>
      <c r="H738" s="315"/>
    </row>
    <row r="739" customFormat="false" ht="24.05" hidden="false" customHeight="true" outlineLevel="0" collapsed="false">
      <c r="A739" s="194" t="s">
        <v>1151</v>
      </c>
      <c r="B739" s="194" t="s">
        <v>109</v>
      </c>
      <c r="C739" s="194" t="s">
        <v>1798</v>
      </c>
      <c r="D739" s="195" t="s">
        <v>1799</v>
      </c>
      <c r="E739" s="195"/>
      <c r="F739" s="194" t="s">
        <v>252</v>
      </c>
      <c r="G739" s="197" t="n">
        <v>8.8</v>
      </c>
      <c r="H739" s="197" t="n">
        <v>0</v>
      </c>
    </row>
    <row r="740" customFormat="false" ht="15" hidden="false" customHeight="false" outlineLevel="0" collapsed="false">
      <c r="A740" s="315"/>
      <c r="B740" s="315"/>
      <c r="C740" s="315"/>
      <c r="D740" s="316" t="s">
        <v>219</v>
      </c>
      <c r="E740" s="317"/>
      <c r="F740" s="317"/>
      <c r="G740" s="319" t="n">
        <v>8</v>
      </c>
      <c r="H740" s="315"/>
    </row>
    <row r="741" customFormat="false" ht="15" hidden="false" customHeight="false" outlineLevel="0" collapsed="false">
      <c r="A741" s="194"/>
      <c r="B741" s="194"/>
      <c r="C741" s="194"/>
      <c r="D741" s="316" t="s">
        <v>5185</v>
      </c>
      <c r="E741" s="317"/>
      <c r="F741" s="317"/>
      <c r="G741" s="319" t="n">
        <v>0.8</v>
      </c>
      <c r="H741" s="198"/>
    </row>
    <row r="742" customFormat="false" ht="15" hidden="false" customHeight="true" outlineLevel="0" collapsed="false">
      <c r="A742" s="189" t="s">
        <v>1154</v>
      </c>
      <c r="B742" s="189" t="s">
        <v>109</v>
      </c>
      <c r="C742" s="189" t="s">
        <v>1804</v>
      </c>
      <c r="D742" s="190" t="s">
        <v>1805</v>
      </c>
      <c r="E742" s="190"/>
      <c r="F742" s="189" t="s">
        <v>1625</v>
      </c>
      <c r="G742" s="192" t="n">
        <v>20</v>
      </c>
      <c r="H742" s="192" t="n">
        <v>0</v>
      </c>
    </row>
    <row r="743" customFormat="false" ht="15" hidden="false" customHeight="false" outlineLevel="0" collapsed="false">
      <c r="A743" s="315"/>
      <c r="B743" s="315"/>
      <c r="C743" s="315"/>
      <c r="D743" s="316" t="s">
        <v>264</v>
      </c>
      <c r="E743" s="317"/>
      <c r="F743" s="317"/>
      <c r="G743" s="318" t="n">
        <v>20</v>
      </c>
      <c r="H743" s="315"/>
    </row>
    <row r="744" customFormat="false" ht="15" hidden="false" customHeight="true" outlineLevel="0" collapsed="false">
      <c r="A744" s="194" t="s">
        <v>1156</v>
      </c>
      <c r="B744" s="194" t="s">
        <v>109</v>
      </c>
      <c r="C744" s="194" t="s">
        <v>2247</v>
      </c>
      <c r="D744" s="195" t="s">
        <v>1808</v>
      </c>
      <c r="E744" s="195"/>
      <c r="F744" s="194" t="s">
        <v>1625</v>
      </c>
      <c r="G744" s="197" t="n">
        <v>22</v>
      </c>
      <c r="H744" s="197" t="n">
        <v>0</v>
      </c>
    </row>
    <row r="745" customFormat="false" ht="15" hidden="false" customHeight="false" outlineLevel="0" collapsed="false">
      <c r="A745" s="315"/>
      <c r="B745" s="315"/>
      <c r="C745" s="315"/>
      <c r="D745" s="316" t="s">
        <v>264</v>
      </c>
      <c r="E745" s="317"/>
      <c r="F745" s="317"/>
      <c r="G745" s="319" t="n">
        <v>20</v>
      </c>
      <c r="H745" s="315"/>
    </row>
    <row r="746" customFormat="false" ht="15" hidden="false" customHeight="false" outlineLevel="0" collapsed="false">
      <c r="A746" s="194"/>
      <c r="B746" s="194"/>
      <c r="C746" s="194"/>
      <c r="D746" s="316" t="s">
        <v>5206</v>
      </c>
      <c r="E746" s="317"/>
      <c r="F746" s="317"/>
      <c r="G746" s="319" t="n">
        <v>2</v>
      </c>
      <c r="H746" s="198"/>
    </row>
    <row r="747" customFormat="false" ht="15" hidden="false" customHeight="true" outlineLevel="0" collapsed="false">
      <c r="A747" s="189" t="s">
        <v>1159</v>
      </c>
      <c r="B747" s="189" t="s">
        <v>109</v>
      </c>
      <c r="C747" s="189" t="s">
        <v>1801</v>
      </c>
      <c r="D747" s="190" t="s">
        <v>1802</v>
      </c>
      <c r="E747" s="190"/>
      <c r="F747" s="189" t="s">
        <v>231</v>
      </c>
      <c r="G747" s="192" t="n">
        <v>1</v>
      </c>
      <c r="H747" s="192" t="n">
        <v>0</v>
      </c>
    </row>
    <row r="748" customFormat="false" ht="15" hidden="false" customHeight="false" outlineLevel="0" collapsed="false">
      <c r="A748" s="315"/>
      <c r="B748" s="315"/>
      <c r="C748" s="315"/>
      <c r="D748" s="316" t="s">
        <v>188</v>
      </c>
      <c r="E748" s="317"/>
      <c r="F748" s="317"/>
      <c r="G748" s="318" t="n">
        <v>1</v>
      </c>
      <c r="H748" s="315"/>
    </row>
    <row r="749" customFormat="false" ht="24.05" hidden="false" customHeight="true" outlineLevel="0" collapsed="false">
      <c r="A749" s="189" t="s">
        <v>1162</v>
      </c>
      <c r="B749" s="189" t="s">
        <v>109</v>
      </c>
      <c r="C749" s="189" t="s">
        <v>1810</v>
      </c>
      <c r="D749" s="190" t="s">
        <v>1811</v>
      </c>
      <c r="E749" s="190"/>
      <c r="F749" s="189" t="s">
        <v>1637</v>
      </c>
      <c r="G749" s="192" t="n">
        <v>12</v>
      </c>
      <c r="H749" s="192" t="n">
        <v>0</v>
      </c>
    </row>
    <row r="750" customFormat="false" ht="15" hidden="false" customHeight="false" outlineLevel="0" collapsed="false">
      <c r="A750" s="315"/>
      <c r="B750" s="315"/>
      <c r="C750" s="315"/>
      <c r="D750" s="316" t="s">
        <v>240</v>
      </c>
      <c r="E750" s="317"/>
      <c r="F750" s="317"/>
      <c r="G750" s="318" t="n">
        <v>12</v>
      </c>
      <c r="H750" s="315"/>
    </row>
    <row r="751" customFormat="false" ht="24.05" hidden="false" customHeight="true" outlineLevel="0" collapsed="false">
      <c r="A751" s="189" t="s">
        <v>1164</v>
      </c>
      <c r="B751" s="189" t="s">
        <v>109</v>
      </c>
      <c r="C751" s="189" t="s">
        <v>2251</v>
      </c>
      <c r="D751" s="190" t="s">
        <v>1814</v>
      </c>
      <c r="E751" s="190"/>
      <c r="F751" s="189" t="s">
        <v>1219</v>
      </c>
      <c r="G751" s="192" t="n">
        <v>1</v>
      </c>
      <c r="H751" s="192" t="n">
        <v>0</v>
      </c>
    </row>
    <row r="752" customFormat="false" ht="15" hidden="false" customHeight="false" outlineLevel="0" collapsed="false">
      <c r="A752" s="315"/>
      <c r="B752" s="315"/>
      <c r="C752" s="315"/>
      <c r="D752" s="316" t="s">
        <v>188</v>
      </c>
      <c r="E752" s="317"/>
      <c r="F752" s="317"/>
      <c r="G752" s="318" t="n">
        <v>1</v>
      </c>
      <c r="H752" s="315"/>
    </row>
    <row r="753" customFormat="false" ht="15" hidden="false" customHeight="true" outlineLevel="0" collapsed="false">
      <c r="A753" s="189" t="s">
        <v>1167</v>
      </c>
      <c r="B753" s="189" t="s">
        <v>109</v>
      </c>
      <c r="C753" s="189" t="s">
        <v>1822</v>
      </c>
      <c r="D753" s="190" t="s">
        <v>1823</v>
      </c>
      <c r="E753" s="190"/>
      <c r="F753" s="189" t="s">
        <v>237</v>
      </c>
      <c r="G753" s="192" t="n">
        <v>2</v>
      </c>
      <c r="H753" s="192" t="n">
        <v>0</v>
      </c>
    </row>
    <row r="754" customFormat="false" ht="15" hidden="false" customHeight="false" outlineLevel="0" collapsed="false">
      <c r="A754" s="315"/>
      <c r="B754" s="315"/>
      <c r="C754" s="315"/>
      <c r="D754" s="316" t="s">
        <v>197</v>
      </c>
      <c r="E754" s="317"/>
      <c r="F754" s="317"/>
      <c r="G754" s="318" t="n">
        <v>2</v>
      </c>
      <c r="H754" s="315"/>
    </row>
    <row r="755" customFormat="false" ht="24.05" hidden="false" customHeight="true" outlineLevel="0" collapsed="false">
      <c r="A755" s="194" t="s">
        <v>1170</v>
      </c>
      <c r="B755" s="194" t="s">
        <v>109</v>
      </c>
      <c r="C755" s="194" t="s">
        <v>2254</v>
      </c>
      <c r="D755" s="195" t="s">
        <v>1826</v>
      </c>
      <c r="E755" s="195"/>
      <c r="F755" s="194" t="s">
        <v>237</v>
      </c>
      <c r="G755" s="197" t="n">
        <v>2</v>
      </c>
      <c r="H755" s="197" t="n">
        <v>0</v>
      </c>
    </row>
    <row r="756" customFormat="false" ht="15" hidden="false" customHeight="false" outlineLevel="0" collapsed="false">
      <c r="A756" s="315"/>
      <c r="B756" s="315"/>
      <c r="C756" s="315"/>
      <c r="D756" s="316" t="s">
        <v>197</v>
      </c>
      <c r="E756" s="317"/>
      <c r="F756" s="317"/>
      <c r="G756" s="319" t="n">
        <v>2</v>
      </c>
      <c r="H756" s="315"/>
    </row>
    <row r="757" customFormat="false" ht="15" hidden="false" customHeight="true" outlineLevel="0" collapsed="false">
      <c r="A757" s="189" t="s">
        <v>1171</v>
      </c>
      <c r="B757" s="189" t="s">
        <v>109</v>
      </c>
      <c r="C757" s="189" t="s">
        <v>573</v>
      </c>
      <c r="D757" s="190" t="s">
        <v>1828</v>
      </c>
      <c r="E757" s="190"/>
      <c r="F757" s="189" t="s">
        <v>231</v>
      </c>
      <c r="G757" s="192" t="n">
        <v>1</v>
      </c>
      <c r="H757" s="192" t="n">
        <v>0</v>
      </c>
    </row>
    <row r="758" customFormat="false" ht="15" hidden="false" customHeight="false" outlineLevel="0" collapsed="false">
      <c r="A758" s="315"/>
      <c r="B758" s="315"/>
      <c r="C758" s="315"/>
      <c r="D758" s="316" t="s">
        <v>188</v>
      </c>
      <c r="E758" s="317"/>
      <c r="F758" s="317"/>
      <c r="G758" s="318" t="n">
        <v>1</v>
      </c>
      <c r="H758" s="315"/>
    </row>
    <row r="759" customFormat="false" ht="15" hidden="false" customHeight="true" outlineLevel="0" collapsed="false">
      <c r="A759" s="189" t="s">
        <v>1174</v>
      </c>
      <c r="B759" s="189" t="s">
        <v>109</v>
      </c>
      <c r="C759" s="189" t="s">
        <v>1830</v>
      </c>
      <c r="D759" s="190" t="s">
        <v>1831</v>
      </c>
      <c r="E759" s="190"/>
      <c r="F759" s="189" t="s">
        <v>231</v>
      </c>
      <c r="G759" s="192" t="n">
        <v>1</v>
      </c>
      <c r="H759" s="192" t="n">
        <v>0</v>
      </c>
    </row>
    <row r="760" customFormat="false" ht="15" hidden="false" customHeight="false" outlineLevel="0" collapsed="false">
      <c r="A760" s="315"/>
      <c r="B760" s="315"/>
      <c r="C760" s="315"/>
      <c r="D760" s="316" t="s">
        <v>188</v>
      </c>
      <c r="E760" s="317"/>
      <c r="F760" s="317"/>
      <c r="G760" s="318" t="n">
        <v>1</v>
      </c>
      <c r="H760" s="315"/>
    </row>
    <row r="761" customFormat="false" ht="24.05" hidden="false" customHeight="true" outlineLevel="0" collapsed="false">
      <c r="A761" s="189" t="s">
        <v>1178</v>
      </c>
      <c r="B761" s="189" t="s">
        <v>109</v>
      </c>
      <c r="C761" s="189" t="s">
        <v>1833</v>
      </c>
      <c r="D761" s="190" t="s">
        <v>1834</v>
      </c>
      <c r="E761" s="190"/>
      <c r="F761" s="189" t="s">
        <v>231</v>
      </c>
      <c r="G761" s="192" t="n">
        <v>2</v>
      </c>
      <c r="H761" s="192" t="n">
        <v>0</v>
      </c>
    </row>
    <row r="762" customFormat="false" ht="15" hidden="false" customHeight="false" outlineLevel="0" collapsed="false">
      <c r="A762" s="315"/>
      <c r="B762" s="315"/>
      <c r="C762" s="315"/>
      <c r="D762" s="316" t="s">
        <v>197</v>
      </c>
      <c r="E762" s="317"/>
      <c r="F762" s="317"/>
      <c r="G762" s="318" t="n">
        <v>2</v>
      </c>
      <c r="H762" s="315"/>
    </row>
    <row r="763" customFormat="false" ht="24.05" hidden="false" customHeight="true" outlineLevel="0" collapsed="false">
      <c r="A763" s="189" t="s">
        <v>1183</v>
      </c>
      <c r="B763" s="189" t="s">
        <v>109</v>
      </c>
      <c r="C763" s="189" t="s">
        <v>1623</v>
      </c>
      <c r="D763" s="190" t="s">
        <v>1842</v>
      </c>
      <c r="E763" s="190"/>
      <c r="F763" s="189" t="s">
        <v>1625</v>
      </c>
      <c r="G763" s="192" t="n">
        <v>37</v>
      </c>
      <c r="H763" s="192" t="n">
        <v>0</v>
      </c>
    </row>
    <row r="764" customFormat="false" ht="15" hidden="false" customHeight="false" outlineLevel="0" collapsed="false">
      <c r="A764" s="315"/>
      <c r="B764" s="315"/>
      <c r="C764" s="315"/>
      <c r="D764" s="316" t="s">
        <v>317</v>
      </c>
      <c r="E764" s="317"/>
      <c r="F764" s="317"/>
      <c r="G764" s="318" t="n">
        <v>37</v>
      </c>
      <c r="H764" s="315"/>
    </row>
    <row r="765" customFormat="false" ht="15" hidden="false" customHeight="true" outlineLevel="0" collapsed="false">
      <c r="A765" s="194" t="s">
        <v>1187</v>
      </c>
      <c r="B765" s="194" t="s">
        <v>109</v>
      </c>
      <c r="C765" s="194" t="s">
        <v>1963</v>
      </c>
      <c r="D765" s="195" t="s">
        <v>1845</v>
      </c>
      <c r="E765" s="195"/>
      <c r="F765" s="194" t="s">
        <v>1625</v>
      </c>
      <c r="G765" s="197" t="n">
        <v>31.9</v>
      </c>
      <c r="H765" s="197" t="n">
        <v>0</v>
      </c>
    </row>
    <row r="766" customFormat="false" ht="15" hidden="false" customHeight="false" outlineLevel="0" collapsed="false">
      <c r="A766" s="315"/>
      <c r="B766" s="315"/>
      <c r="C766" s="315"/>
      <c r="D766" s="316" t="s">
        <v>292</v>
      </c>
      <c r="E766" s="317"/>
      <c r="F766" s="317"/>
      <c r="G766" s="319" t="n">
        <v>29</v>
      </c>
      <c r="H766" s="315"/>
    </row>
    <row r="767" customFormat="false" ht="15" hidden="false" customHeight="false" outlineLevel="0" collapsed="false">
      <c r="A767" s="194"/>
      <c r="B767" s="194"/>
      <c r="C767" s="194"/>
      <c r="D767" s="316" t="s">
        <v>5221</v>
      </c>
      <c r="E767" s="317"/>
      <c r="F767" s="317"/>
      <c r="G767" s="319" t="n">
        <v>2.9</v>
      </c>
      <c r="H767" s="198"/>
    </row>
    <row r="768" customFormat="false" ht="15" hidden="false" customHeight="true" outlineLevel="0" collapsed="false">
      <c r="A768" s="194" t="s">
        <v>1190</v>
      </c>
      <c r="B768" s="194" t="s">
        <v>109</v>
      </c>
      <c r="C768" s="194" t="s">
        <v>1847</v>
      </c>
      <c r="D768" s="195" t="s">
        <v>1848</v>
      </c>
      <c r="E768" s="195"/>
      <c r="F768" s="194" t="s">
        <v>1625</v>
      </c>
      <c r="G768" s="197" t="n">
        <v>4.4</v>
      </c>
      <c r="H768" s="197" t="n">
        <v>0</v>
      </c>
    </row>
    <row r="769" customFormat="false" ht="15" hidden="false" customHeight="false" outlineLevel="0" collapsed="false">
      <c r="A769" s="315"/>
      <c r="B769" s="315"/>
      <c r="C769" s="315"/>
      <c r="D769" s="316" t="s">
        <v>205</v>
      </c>
      <c r="E769" s="317"/>
      <c r="F769" s="317"/>
      <c r="G769" s="319" t="n">
        <v>4</v>
      </c>
      <c r="H769" s="315"/>
    </row>
    <row r="770" customFormat="false" ht="15" hidden="false" customHeight="false" outlineLevel="0" collapsed="false">
      <c r="A770" s="194"/>
      <c r="B770" s="194"/>
      <c r="C770" s="194"/>
      <c r="D770" s="316" t="s">
        <v>5210</v>
      </c>
      <c r="E770" s="317"/>
      <c r="F770" s="317"/>
      <c r="G770" s="319" t="n">
        <v>0.4</v>
      </c>
      <c r="H770" s="198"/>
    </row>
    <row r="771" customFormat="false" ht="15" hidden="false" customHeight="true" outlineLevel="0" collapsed="false">
      <c r="A771" s="194" t="s">
        <v>1193</v>
      </c>
      <c r="B771" s="194" t="s">
        <v>109</v>
      </c>
      <c r="C771" s="194" t="s">
        <v>1627</v>
      </c>
      <c r="D771" s="195" t="s">
        <v>1850</v>
      </c>
      <c r="E771" s="195"/>
      <c r="F771" s="194" t="s">
        <v>1625</v>
      </c>
      <c r="G771" s="197" t="n">
        <v>4.4</v>
      </c>
      <c r="H771" s="197" t="n">
        <v>0</v>
      </c>
    </row>
    <row r="772" customFormat="false" ht="15" hidden="false" customHeight="false" outlineLevel="0" collapsed="false">
      <c r="A772" s="315"/>
      <c r="B772" s="315"/>
      <c r="C772" s="315"/>
      <c r="D772" s="316" t="s">
        <v>205</v>
      </c>
      <c r="E772" s="317"/>
      <c r="F772" s="317"/>
      <c r="G772" s="319" t="n">
        <v>4</v>
      </c>
      <c r="H772" s="315"/>
    </row>
    <row r="773" customFormat="false" ht="15" hidden="false" customHeight="false" outlineLevel="0" collapsed="false">
      <c r="A773" s="194"/>
      <c r="B773" s="194"/>
      <c r="C773" s="194"/>
      <c r="D773" s="316" t="s">
        <v>5210</v>
      </c>
      <c r="E773" s="317"/>
      <c r="F773" s="317"/>
      <c r="G773" s="319" t="n">
        <v>0.4</v>
      </c>
      <c r="H773" s="198"/>
    </row>
    <row r="774" customFormat="false" ht="15" hidden="false" customHeight="true" outlineLevel="0" collapsed="false">
      <c r="A774" s="189" t="s">
        <v>1196</v>
      </c>
      <c r="B774" s="189" t="s">
        <v>109</v>
      </c>
      <c r="C774" s="189" t="s">
        <v>1113</v>
      </c>
      <c r="D774" s="190" t="s">
        <v>2263</v>
      </c>
      <c r="E774" s="190"/>
      <c r="F774" s="189" t="s">
        <v>252</v>
      </c>
      <c r="G774" s="192" t="n">
        <v>483.75</v>
      </c>
      <c r="H774" s="192" t="n">
        <v>0</v>
      </c>
    </row>
    <row r="775" customFormat="false" ht="15" hidden="false" customHeight="false" outlineLevel="0" collapsed="false">
      <c r="A775" s="315"/>
      <c r="B775" s="315"/>
      <c r="C775" s="315"/>
      <c r="D775" s="316" t="s">
        <v>5222</v>
      </c>
      <c r="E775" s="317"/>
      <c r="F775" s="317"/>
      <c r="G775" s="318" t="n">
        <v>483.75</v>
      </c>
      <c r="H775" s="315"/>
    </row>
    <row r="776" customFormat="false" ht="24.05" hidden="false" customHeight="true" outlineLevel="0" collapsed="false">
      <c r="A776" s="189" t="s">
        <v>1202</v>
      </c>
      <c r="B776" s="189" t="s">
        <v>109</v>
      </c>
      <c r="C776" s="189" t="s">
        <v>1635</v>
      </c>
      <c r="D776" s="190" t="s">
        <v>2266</v>
      </c>
      <c r="E776" s="190"/>
      <c r="F776" s="189" t="s">
        <v>1637</v>
      </c>
      <c r="G776" s="192" t="n">
        <v>65</v>
      </c>
      <c r="H776" s="192" t="n">
        <v>0</v>
      </c>
    </row>
    <row r="777" customFormat="false" ht="15" hidden="false" customHeight="false" outlineLevel="0" collapsed="false">
      <c r="A777" s="315"/>
      <c r="B777" s="315"/>
      <c r="C777" s="315"/>
      <c r="D777" s="316" t="s">
        <v>405</v>
      </c>
      <c r="E777" s="317"/>
      <c r="F777" s="317"/>
      <c r="G777" s="318" t="n">
        <v>65</v>
      </c>
      <c r="H777" s="315"/>
    </row>
    <row r="778" customFormat="false" ht="15" hidden="false" customHeight="true" outlineLevel="0" collapsed="false">
      <c r="A778" s="189" t="s">
        <v>1207</v>
      </c>
      <c r="B778" s="189" t="s">
        <v>109</v>
      </c>
      <c r="C778" s="189" t="s">
        <v>1635</v>
      </c>
      <c r="D778" s="190" t="s">
        <v>2269</v>
      </c>
      <c r="E778" s="190"/>
      <c r="F778" s="189" t="s">
        <v>1637</v>
      </c>
      <c r="G778" s="192" t="n">
        <v>25</v>
      </c>
      <c r="H778" s="192" t="n">
        <v>0</v>
      </c>
    </row>
    <row r="779" customFormat="false" ht="15" hidden="false" customHeight="false" outlineLevel="0" collapsed="false">
      <c r="A779" s="315"/>
      <c r="B779" s="315"/>
      <c r="C779" s="315"/>
      <c r="D779" s="316" t="s">
        <v>281</v>
      </c>
      <c r="E779" s="317"/>
      <c r="F779" s="317"/>
      <c r="G779" s="318" t="n">
        <v>25</v>
      </c>
      <c r="H779" s="315"/>
    </row>
    <row r="780" customFormat="false" ht="15" hidden="false" customHeight="true" outlineLevel="0" collapsed="false">
      <c r="A780" s="189" t="s">
        <v>1210</v>
      </c>
      <c r="B780" s="189" t="s">
        <v>109</v>
      </c>
      <c r="C780" s="189" t="s">
        <v>1643</v>
      </c>
      <c r="D780" s="190" t="s">
        <v>2271</v>
      </c>
      <c r="E780" s="190"/>
      <c r="F780" s="189" t="s">
        <v>1637</v>
      </c>
      <c r="G780" s="192" t="n">
        <v>25</v>
      </c>
      <c r="H780" s="192" t="n">
        <v>0</v>
      </c>
    </row>
    <row r="781" customFormat="false" ht="15" hidden="false" customHeight="false" outlineLevel="0" collapsed="false">
      <c r="A781" s="315"/>
      <c r="B781" s="315"/>
      <c r="C781" s="315"/>
      <c r="D781" s="316" t="s">
        <v>281</v>
      </c>
      <c r="E781" s="317"/>
      <c r="F781" s="317"/>
      <c r="G781" s="318" t="n">
        <v>25</v>
      </c>
      <c r="H781" s="315"/>
    </row>
    <row r="782" customFormat="false" ht="24.05" hidden="false" customHeight="true" outlineLevel="0" collapsed="false">
      <c r="A782" s="189" t="s">
        <v>1213</v>
      </c>
      <c r="B782" s="189" t="s">
        <v>109</v>
      </c>
      <c r="C782" s="189" t="s">
        <v>2273</v>
      </c>
      <c r="D782" s="190" t="s">
        <v>2274</v>
      </c>
      <c r="E782" s="190"/>
      <c r="F782" s="189" t="s">
        <v>1637</v>
      </c>
      <c r="G782" s="192" t="n">
        <v>25</v>
      </c>
      <c r="H782" s="192" t="n">
        <v>0</v>
      </c>
    </row>
    <row r="783" customFormat="false" ht="15" hidden="false" customHeight="false" outlineLevel="0" collapsed="false">
      <c r="A783" s="315"/>
      <c r="B783" s="315"/>
      <c r="C783" s="315"/>
      <c r="D783" s="316" t="s">
        <v>281</v>
      </c>
      <c r="E783" s="317"/>
      <c r="F783" s="317"/>
      <c r="G783" s="318" t="n">
        <v>25</v>
      </c>
      <c r="H783" s="315"/>
    </row>
    <row r="784" customFormat="false" ht="15" hidden="false" customHeight="true" outlineLevel="0" collapsed="false">
      <c r="A784" s="189" t="s">
        <v>1216</v>
      </c>
      <c r="B784" s="189" t="s">
        <v>109</v>
      </c>
      <c r="C784" s="189" t="s">
        <v>2273</v>
      </c>
      <c r="D784" s="190" t="s">
        <v>2276</v>
      </c>
      <c r="E784" s="190"/>
      <c r="F784" s="189" t="s">
        <v>1637</v>
      </c>
      <c r="G784" s="192" t="n">
        <v>16</v>
      </c>
      <c r="H784" s="192" t="n">
        <v>0</v>
      </c>
    </row>
    <row r="785" customFormat="false" ht="15" hidden="false" customHeight="false" outlineLevel="0" collapsed="false">
      <c r="A785" s="315"/>
      <c r="B785" s="315"/>
      <c r="C785" s="315"/>
      <c r="D785" s="316" t="s">
        <v>203</v>
      </c>
      <c r="E785" s="317"/>
      <c r="F785" s="317"/>
      <c r="G785" s="318" t="n">
        <v>16</v>
      </c>
      <c r="H785" s="315"/>
    </row>
    <row r="786" customFormat="false" ht="15" hidden="false" customHeight="true" outlineLevel="0" collapsed="false">
      <c r="A786" s="189" t="s">
        <v>1220</v>
      </c>
      <c r="B786" s="189" t="s">
        <v>109</v>
      </c>
      <c r="C786" s="189" t="s">
        <v>1646</v>
      </c>
      <c r="D786" s="190" t="s">
        <v>1647</v>
      </c>
      <c r="E786" s="190"/>
      <c r="F786" s="189" t="s">
        <v>1637</v>
      </c>
      <c r="G786" s="192" t="n">
        <v>25</v>
      </c>
      <c r="H786" s="192" t="n">
        <v>0</v>
      </c>
    </row>
    <row r="787" customFormat="false" ht="15" hidden="false" customHeight="false" outlineLevel="0" collapsed="false">
      <c r="A787" s="315"/>
      <c r="B787" s="315"/>
      <c r="C787" s="315"/>
      <c r="D787" s="316" t="s">
        <v>281</v>
      </c>
      <c r="E787" s="317"/>
      <c r="F787" s="317"/>
      <c r="G787" s="318" t="n">
        <v>25</v>
      </c>
      <c r="H787" s="315"/>
    </row>
    <row r="788" customFormat="false" ht="15" hidden="false" customHeight="true" outlineLevel="0" collapsed="false">
      <c r="A788" s="189" t="s">
        <v>1223</v>
      </c>
      <c r="B788" s="189" t="s">
        <v>109</v>
      </c>
      <c r="C788" s="189" t="s">
        <v>1646</v>
      </c>
      <c r="D788" s="190" t="s">
        <v>1649</v>
      </c>
      <c r="E788" s="190"/>
      <c r="F788" s="189" t="s">
        <v>1637</v>
      </c>
      <c r="G788" s="192" t="n">
        <v>3</v>
      </c>
      <c r="H788" s="192" t="n">
        <v>0</v>
      </c>
    </row>
    <row r="789" customFormat="false" ht="15" hidden="false" customHeight="false" outlineLevel="0" collapsed="false">
      <c r="A789" s="315"/>
      <c r="B789" s="315"/>
      <c r="C789" s="315"/>
      <c r="D789" s="316" t="s">
        <v>200</v>
      </c>
      <c r="E789" s="317"/>
      <c r="F789" s="317"/>
      <c r="G789" s="318" t="n">
        <v>3</v>
      </c>
      <c r="H789" s="315"/>
    </row>
    <row r="790" customFormat="false" ht="15" hidden="false" customHeight="true" outlineLevel="0" collapsed="false">
      <c r="A790" s="189" t="s">
        <v>1226</v>
      </c>
      <c r="B790" s="189" t="s">
        <v>109</v>
      </c>
      <c r="C790" s="189" t="s">
        <v>1646</v>
      </c>
      <c r="D790" s="190" t="s">
        <v>2280</v>
      </c>
      <c r="E790" s="190"/>
      <c r="F790" s="189" t="s">
        <v>1637</v>
      </c>
      <c r="G790" s="192" t="n">
        <v>30</v>
      </c>
      <c r="H790" s="192" t="n">
        <v>0</v>
      </c>
    </row>
    <row r="791" customFormat="false" ht="15" hidden="false" customHeight="false" outlineLevel="0" collapsed="false">
      <c r="A791" s="315"/>
      <c r="B791" s="315"/>
      <c r="C791" s="315"/>
      <c r="D791" s="316" t="s">
        <v>295</v>
      </c>
      <c r="E791" s="317"/>
      <c r="F791" s="317"/>
      <c r="G791" s="318" t="n">
        <v>30</v>
      </c>
      <c r="H791" s="315"/>
    </row>
    <row r="792" customFormat="false" ht="15" hidden="false" customHeight="true" outlineLevel="0" collapsed="false">
      <c r="A792" s="189" t="s">
        <v>1229</v>
      </c>
      <c r="B792" s="189" t="s">
        <v>109</v>
      </c>
      <c r="C792" s="189" t="s">
        <v>2282</v>
      </c>
      <c r="D792" s="190" t="s">
        <v>2283</v>
      </c>
      <c r="E792" s="190"/>
      <c r="F792" s="189" t="s">
        <v>231</v>
      </c>
      <c r="G792" s="192" t="n">
        <v>12</v>
      </c>
      <c r="H792" s="192" t="n">
        <v>0</v>
      </c>
    </row>
    <row r="793" customFormat="false" ht="15" hidden="false" customHeight="false" outlineLevel="0" collapsed="false">
      <c r="A793" s="315"/>
      <c r="B793" s="315"/>
      <c r="C793" s="315"/>
      <c r="D793" s="316" t="s">
        <v>5223</v>
      </c>
      <c r="E793" s="317"/>
      <c r="F793" s="317"/>
      <c r="G793" s="318" t="n">
        <v>12</v>
      </c>
      <c r="H793" s="315"/>
    </row>
    <row r="794" customFormat="false" ht="15" hidden="false" customHeight="true" outlineLevel="0" collapsed="false">
      <c r="A794" s="189" t="s">
        <v>1232</v>
      </c>
      <c r="B794" s="189" t="s">
        <v>109</v>
      </c>
      <c r="C794" s="189" t="s">
        <v>2285</v>
      </c>
      <c r="D794" s="190" t="s">
        <v>2286</v>
      </c>
      <c r="E794" s="190"/>
      <c r="F794" s="189" t="s">
        <v>231</v>
      </c>
      <c r="G794" s="192" t="n">
        <v>48</v>
      </c>
      <c r="H794" s="192" t="n">
        <v>0</v>
      </c>
    </row>
    <row r="795" customFormat="false" ht="15" hidden="false" customHeight="false" outlineLevel="0" collapsed="false">
      <c r="A795" s="315"/>
      <c r="B795" s="315"/>
      <c r="C795" s="315"/>
      <c r="D795" s="316" t="s">
        <v>5224</v>
      </c>
      <c r="E795" s="317"/>
      <c r="F795" s="317"/>
      <c r="G795" s="318" t="n">
        <v>48</v>
      </c>
      <c r="H795" s="315"/>
    </row>
    <row r="796" customFormat="false" ht="15" hidden="false" customHeight="true" outlineLevel="0" collapsed="false">
      <c r="A796" s="189" t="s">
        <v>1235</v>
      </c>
      <c r="B796" s="189" t="s">
        <v>109</v>
      </c>
      <c r="C796" s="189" t="s">
        <v>2288</v>
      </c>
      <c r="D796" s="190" t="s">
        <v>2289</v>
      </c>
      <c r="E796" s="190"/>
      <c r="F796" s="189" t="s">
        <v>231</v>
      </c>
      <c r="G796" s="192" t="n">
        <v>8</v>
      </c>
      <c r="H796" s="192" t="n">
        <v>0</v>
      </c>
    </row>
    <row r="797" customFormat="false" ht="15" hidden="false" customHeight="false" outlineLevel="0" collapsed="false">
      <c r="A797" s="315"/>
      <c r="B797" s="315"/>
      <c r="C797" s="315"/>
      <c r="D797" s="316" t="s">
        <v>219</v>
      </c>
      <c r="E797" s="317" t="s">
        <v>5225</v>
      </c>
      <c r="F797" s="317"/>
      <c r="G797" s="318" t="n">
        <v>8</v>
      </c>
      <c r="H797" s="315"/>
    </row>
    <row r="798" customFormat="false" ht="15" hidden="false" customHeight="true" outlineLevel="0" collapsed="false">
      <c r="A798" s="189" t="s">
        <v>1238</v>
      </c>
      <c r="B798" s="189" t="s">
        <v>109</v>
      </c>
      <c r="C798" s="189" t="s">
        <v>2293</v>
      </c>
      <c r="D798" s="190" t="s">
        <v>2294</v>
      </c>
      <c r="E798" s="190"/>
      <c r="F798" s="189" t="s">
        <v>260</v>
      </c>
      <c r="G798" s="192" t="n">
        <v>4.227</v>
      </c>
      <c r="H798" s="192" t="n">
        <v>0</v>
      </c>
    </row>
    <row r="799" customFormat="false" ht="15" hidden="false" customHeight="false" outlineLevel="0" collapsed="false">
      <c r="A799" s="315"/>
      <c r="B799" s="315"/>
      <c r="C799" s="315"/>
      <c r="D799" s="316" t="s">
        <v>5226</v>
      </c>
      <c r="E799" s="317"/>
      <c r="F799" s="317"/>
      <c r="G799" s="318" t="n">
        <v>4.227</v>
      </c>
      <c r="H799" s="315"/>
    </row>
    <row r="800" customFormat="false" ht="15" hidden="false" customHeight="true" outlineLevel="0" collapsed="false">
      <c r="A800" s="189" t="s">
        <v>1241</v>
      </c>
      <c r="B800" s="189" t="s">
        <v>109</v>
      </c>
      <c r="C800" s="189" t="s">
        <v>1784</v>
      </c>
      <c r="D800" s="190" t="s">
        <v>2299</v>
      </c>
      <c r="E800" s="190"/>
      <c r="F800" s="189" t="s">
        <v>1786</v>
      </c>
      <c r="G800" s="192" t="n">
        <v>25</v>
      </c>
      <c r="H800" s="192" t="n">
        <v>0</v>
      </c>
    </row>
    <row r="801" customFormat="false" ht="15" hidden="false" customHeight="false" outlineLevel="0" collapsed="false">
      <c r="A801" s="315"/>
      <c r="B801" s="315"/>
      <c r="C801" s="315"/>
      <c r="D801" s="316" t="s">
        <v>281</v>
      </c>
      <c r="E801" s="317"/>
      <c r="F801" s="317"/>
      <c r="G801" s="318" t="n">
        <v>25</v>
      </c>
      <c r="H801" s="315"/>
    </row>
    <row r="802" customFormat="false" ht="15" hidden="false" customHeight="true" outlineLevel="0" collapsed="false">
      <c r="A802" s="189" t="s">
        <v>1244</v>
      </c>
      <c r="B802" s="189" t="s">
        <v>109</v>
      </c>
      <c r="C802" s="189" t="s">
        <v>1678</v>
      </c>
      <c r="D802" s="190" t="s">
        <v>1679</v>
      </c>
      <c r="E802" s="190"/>
      <c r="F802" s="189" t="s">
        <v>260</v>
      </c>
      <c r="G802" s="192" t="n">
        <v>2.267</v>
      </c>
      <c r="H802" s="192" t="n">
        <v>0</v>
      </c>
    </row>
    <row r="803" customFormat="false" ht="15" hidden="false" customHeight="false" outlineLevel="0" collapsed="false">
      <c r="A803" s="315"/>
      <c r="B803" s="315"/>
      <c r="C803" s="315"/>
      <c r="D803" s="316" t="s">
        <v>5227</v>
      </c>
      <c r="E803" s="317"/>
      <c r="F803" s="317"/>
      <c r="G803" s="318" t="n">
        <v>2.267</v>
      </c>
      <c r="H803" s="315"/>
    </row>
    <row r="804" customFormat="false" ht="15" hidden="false" customHeight="true" outlineLevel="0" collapsed="false">
      <c r="A804" s="189" t="s">
        <v>1247</v>
      </c>
      <c r="B804" s="189" t="s">
        <v>109</v>
      </c>
      <c r="C804" s="189" t="s">
        <v>1682</v>
      </c>
      <c r="D804" s="190" t="s">
        <v>1683</v>
      </c>
      <c r="E804" s="190"/>
      <c r="F804" s="189" t="s">
        <v>260</v>
      </c>
      <c r="G804" s="192" t="n">
        <v>6.801</v>
      </c>
      <c r="H804" s="192" t="n">
        <v>0</v>
      </c>
    </row>
    <row r="805" customFormat="false" ht="15" hidden="false" customHeight="false" outlineLevel="0" collapsed="false">
      <c r="A805" s="315"/>
      <c r="B805" s="315"/>
      <c r="C805" s="315"/>
      <c r="D805" s="316" t="s">
        <v>5228</v>
      </c>
      <c r="E805" s="317"/>
      <c r="F805" s="317"/>
      <c r="G805" s="318" t="n">
        <v>6.801</v>
      </c>
      <c r="H805" s="315"/>
    </row>
    <row r="806" customFormat="false" ht="15" hidden="false" customHeight="true" outlineLevel="0" collapsed="false">
      <c r="A806" s="189" t="s">
        <v>1250</v>
      </c>
      <c r="B806" s="189" t="s">
        <v>109</v>
      </c>
      <c r="C806" s="189" t="s">
        <v>2304</v>
      </c>
      <c r="D806" s="190" t="s">
        <v>2305</v>
      </c>
      <c r="E806" s="190"/>
      <c r="F806" s="189" t="s">
        <v>260</v>
      </c>
      <c r="G806" s="192" t="n">
        <v>2.267</v>
      </c>
      <c r="H806" s="192" t="n">
        <v>0</v>
      </c>
    </row>
    <row r="807" customFormat="false" ht="15" hidden="false" customHeight="false" outlineLevel="0" collapsed="false">
      <c r="A807" s="315"/>
      <c r="B807" s="315"/>
      <c r="C807" s="315"/>
      <c r="D807" s="316" t="s">
        <v>5229</v>
      </c>
      <c r="E807" s="317"/>
      <c r="F807" s="317"/>
      <c r="G807" s="318" t="n">
        <v>2.267</v>
      </c>
      <c r="H807" s="315"/>
    </row>
    <row r="808" customFormat="false" ht="15" hidden="false" customHeight="true" outlineLevel="0" collapsed="false">
      <c r="A808" s="189" t="s">
        <v>1253</v>
      </c>
      <c r="B808" s="189" t="s">
        <v>109</v>
      </c>
      <c r="C808" s="189" t="s">
        <v>1688</v>
      </c>
      <c r="D808" s="190" t="s">
        <v>1689</v>
      </c>
      <c r="E808" s="190"/>
      <c r="F808" s="189" t="s">
        <v>260</v>
      </c>
      <c r="G808" s="192" t="n">
        <v>2.267</v>
      </c>
      <c r="H808" s="192" t="n">
        <v>0</v>
      </c>
    </row>
    <row r="809" customFormat="false" ht="15" hidden="false" customHeight="false" outlineLevel="0" collapsed="false">
      <c r="A809" s="315"/>
      <c r="B809" s="315"/>
      <c r="C809" s="315"/>
      <c r="D809" s="316" t="s">
        <v>5229</v>
      </c>
      <c r="E809" s="317"/>
      <c r="F809" s="317"/>
      <c r="G809" s="318" t="n">
        <v>2.267</v>
      </c>
      <c r="H809" s="315"/>
    </row>
    <row r="810" customFormat="false" ht="15" hidden="false" customHeight="true" outlineLevel="0" collapsed="false">
      <c r="A810" s="189" t="s">
        <v>1256</v>
      </c>
      <c r="B810" s="189" t="s">
        <v>109</v>
      </c>
      <c r="C810" s="189" t="s">
        <v>1691</v>
      </c>
      <c r="D810" s="190" t="s">
        <v>2308</v>
      </c>
      <c r="E810" s="190"/>
      <c r="F810" s="189" t="s">
        <v>260</v>
      </c>
      <c r="G810" s="192" t="n">
        <v>22.67</v>
      </c>
      <c r="H810" s="192" t="n">
        <v>0</v>
      </c>
    </row>
    <row r="811" customFormat="false" ht="15" hidden="false" customHeight="false" outlineLevel="0" collapsed="false">
      <c r="A811" s="315"/>
      <c r="B811" s="315"/>
      <c r="C811" s="315"/>
      <c r="D811" s="316" t="s">
        <v>5230</v>
      </c>
      <c r="E811" s="317"/>
      <c r="F811" s="317"/>
      <c r="G811" s="318" t="n">
        <v>22.67</v>
      </c>
      <c r="H811" s="315"/>
    </row>
    <row r="812" customFormat="false" ht="15" hidden="false" customHeight="true" outlineLevel="0" collapsed="false">
      <c r="A812" s="189" t="s">
        <v>1259</v>
      </c>
      <c r="B812" s="189" t="s">
        <v>109</v>
      </c>
      <c r="C812" s="189" t="s">
        <v>1694</v>
      </c>
      <c r="D812" s="190" t="s">
        <v>1695</v>
      </c>
      <c r="E812" s="190"/>
      <c r="F812" s="189" t="s">
        <v>260</v>
      </c>
      <c r="G812" s="192" t="n">
        <v>0.4</v>
      </c>
      <c r="H812" s="192" t="n">
        <v>0</v>
      </c>
    </row>
    <row r="813" customFormat="false" ht="15" hidden="false" customHeight="false" outlineLevel="0" collapsed="false">
      <c r="A813" s="315"/>
      <c r="B813" s="315"/>
      <c r="C813" s="315"/>
      <c r="D813" s="316" t="s">
        <v>5231</v>
      </c>
      <c r="E813" s="317" t="s">
        <v>5232</v>
      </c>
      <c r="F813" s="317"/>
      <c r="G813" s="318" t="n">
        <v>0.4</v>
      </c>
      <c r="H813" s="315"/>
    </row>
    <row r="814" customFormat="false" ht="15" hidden="false" customHeight="true" outlineLevel="0" collapsed="false">
      <c r="A814" s="189" t="s">
        <v>1262</v>
      </c>
      <c r="B814" s="189" t="s">
        <v>109</v>
      </c>
      <c r="C814" s="189" t="s">
        <v>1697</v>
      </c>
      <c r="D814" s="190" t="s">
        <v>1698</v>
      </c>
      <c r="E814" s="190"/>
      <c r="F814" s="189" t="s">
        <v>260</v>
      </c>
      <c r="G814" s="192" t="n">
        <v>1.587</v>
      </c>
      <c r="H814" s="192" t="n">
        <v>0</v>
      </c>
    </row>
    <row r="815" customFormat="false" ht="15" hidden="false" customHeight="false" outlineLevel="0" collapsed="false">
      <c r="A815" s="315"/>
      <c r="B815" s="315"/>
      <c r="C815" s="315"/>
      <c r="D815" s="316" t="s">
        <v>5233</v>
      </c>
      <c r="E815" s="317"/>
      <c r="F815" s="317"/>
      <c r="G815" s="318" t="n">
        <v>1.587</v>
      </c>
      <c r="H815" s="315"/>
    </row>
    <row r="816" customFormat="false" ht="15" hidden="false" customHeight="true" outlineLevel="0" collapsed="false">
      <c r="A816" s="189" t="s">
        <v>1265</v>
      </c>
      <c r="B816" s="189" t="s">
        <v>109</v>
      </c>
      <c r="C816" s="189" t="s">
        <v>1700</v>
      </c>
      <c r="D816" s="190" t="s">
        <v>1701</v>
      </c>
      <c r="E816" s="190"/>
      <c r="F816" s="189" t="s">
        <v>260</v>
      </c>
      <c r="G816" s="192" t="n">
        <v>0.28</v>
      </c>
      <c r="H816" s="192" t="n">
        <v>0</v>
      </c>
    </row>
    <row r="817" customFormat="false" ht="15" hidden="false" customHeight="false" outlineLevel="0" collapsed="false">
      <c r="A817" s="315"/>
      <c r="B817" s="315"/>
      <c r="C817" s="315"/>
      <c r="D817" s="316" t="s">
        <v>5234</v>
      </c>
      <c r="E817" s="317"/>
      <c r="F817" s="317"/>
      <c r="G817" s="318" t="n">
        <v>0.28</v>
      </c>
      <c r="H817" s="315"/>
    </row>
    <row r="819" customFormat="false" ht="15" hidden="false" customHeight="false" outlineLevel="0" collapsed="false">
      <c r="A819" s="1"/>
    </row>
    <row r="820" customFormat="false" ht="15" hidden="false" customHeight="false" outlineLevel="0" collapsed="false">
      <c r="A820" s="10"/>
      <c r="B820" s="10"/>
      <c r="C820" s="10"/>
      <c r="D820" s="10"/>
      <c r="E820" s="10"/>
      <c r="F820" s="10"/>
      <c r="G820" s="10"/>
    </row>
  </sheetData>
  <mergeCells count="82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D57:E57"/>
    <mergeCell ref="E58:F58"/>
    <mergeCell ref="D59:E59"/>
    <mergeCell ref="E60:F60"/>
    <mergeCell ref="D61:E61"/>
    <mergeCell ref="E62:F62"/>
    <mergeCell ref="D63:E63"/>
    <mergeCell ref="E64:F64"/>
    <mergeCell ref="D65:E65"/>
    <mergeCell ref="E66:F66"/>
    <mergeCell ref="D67:E67"/>
    <mergeCell ref="E68:F68"/>
    <mergeCell ref="E69:F69"/>
    <mergeCell ref="D70:E70"/>
    <mergeCell ref="E71:F71"/>
    <mergeCell ref="D72:E72"/>
    <mergeCell ref="E73:F73"/>
    <mergeCell ref="D74:E74"/>
    <mergeCell ref="E75:F75"/>
    <mergeCell ref="E76:F76"/>
    <mergeCell ref="D77:E77"/>
    <mergeCell ref="E78:F78"/>
    <mergeCell ref="D79:E79"/>
    <mergeCell ref="E80:F80"/>
    <mergeCell ref="D81:E81"/>
    <mergeCell ref="E82:F82"/>
    <mergeCell ref="D83:E83"/>
    <mergeCell ref="E84:F84"/>
    <mergeCell ref="D85:E85"/>
    <mergeCell ref="E86:F86"/>
    <mergeCell ref="E87:F87"/>
    <mergeCell ref="D88:E88"/>
    <mergeCell ref="E89:F89"/>
    <mergeCell ref="D90:E90"/>
    <mergeCell ref="E91:F91"/>
    <mergeCell ref="E92:F92"/>
    <mergeCell ref="D93:E93"/>
    <mergeCell ref="E94:F94"/>
    <mergeCell ref="D95:E95"/>
    <mergeCell ref="E96:F96"/>
    <mergeCell ref="E97:F97"/>
    <mergeCell ref="D98:E98"/>
    <mergeCell ref="E99:F99"/>
    <mergeCell ref="D100:E100"/>
    <mergeCell ref="E101:F101"/>
    <mergeCell ref="D102:E102"/>
    <mergeCell ref="E103:F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E131:F131"/>
    <mergeCell ref="D132:E132"/>
    <mergeCell ref="E133:F133"/>
    <mergeCell ref="E134:F134"/>
    <mergeCell ref="D135:E135"/>
    <mergeCell ref="E136:F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D162:E162"/>
    <mergeCell ref="E163:F163"/>
    <mergeCell ref="D164:E164"/>
    <mergeCell ref="E165:F165"/>
    <mergeCell ref="E166:F166"/>
    <mergeCell ref="D167:E167"/>
    <mergeCell ref="E168:F168"/>
    <mergeCell ref="D169:E169"/>
    <mergeCell ref="E170:F170"/>
    <mergeCell ref="D171:E171"/>
    <mergeCell ref="E172:F172"/>
    <mergeCell ref="D173:E173"/>
    <mergeCell ref="E174:F174"/>
    <mergeCell ref="D175:E175"/>
    <mergeCell ref="E176:F176"/>
    <mergeCell ref="D177:E177"/>
    <mergeCell ref="E178:F178"/>
    <mergeCell ref="D179:E179"/>
    <mergeCell ref="E180:F180"/>
    <mergeCell ref="D181:E181"/>
    <mergeCell ref="E182:F182"/>
    <mergeCell ref="D183:E183"/>
    <mergeCell ref="E184:F184"/>
    <mergeCell ref="D185:E185"/>
    <mergeCell ref="E186:F186"/>
    <mergeCell ref="D187:E187"/>
    <mergeCell ref="E188:F188"/>
    <mergeCell ref="D189:E189"/>
    <mergeCell ref="E190:F190"/>
    <mergeCell ref="E191:F191"/>
    <mergeCell ref="D192:E192"/>
    <mergeCell ref="E193:F193"/>
    <mergeCell ref="D194:E194"/>
    <mergeCell ref="E195:F195"/>
    <mergeCell ref="E196:F196"/>
    <mergeCell ref="D197:E197"/>
    <mergeCell ref="E198:F198"/>
    <mergeCell ref="E199:F199"/>
    <mergeCell ref="D200:E200"/>
    <mergeCell ref="E201:F201"/>
    <mergeCell ref="E202:F202"/>
    <mergeCell ref="D203:E203"/>
    <mergeCell ref="E204:F204"/>
    <mergeCell ref="D205:E205"/>
    <mergeCell ref="E206:F206"/>
    <mergeCell ref="E207:F207"/>
    <mergeCell ref="D208:E208"/>
    <mergeCell ref="E209:F209"/>
    <mergeCell ref="D210:E210"/>
    <mergeCell ref="E211:F211"/>
    <mergeCell ref="D212:E212"/>
    <mergeCell ref="E213:F213"/>
    <mergeCell ref="D214:E214"/>
    <mergeCell ref="E215:F215"/>
    <mergeCell ref="D216:E216"/>
    <mergeCell ref="E217:F217"/>
    <mergeCell ref="D218:E218"/>
    <mergeCell ref="E219:F219"/>
    <mergeCell ref="D220:E220"/>
    <mergeCell ref="E221:F221"/>
    <mergeCell ref="D222:E222"/>
    <mergeCell ref="E223:F223"/>
    <mergeCell ref="D224:E224"/>
    <mergeCell ref="E225:F225"/>
    <mergeCell ref="D226:E226"/>
    <mergeCell ref="E227:F227"/>
    <mergeCell ref="D228:E228"/>
    <mergeCell ref="E229:F229"/>
    <mergeCell ref="D230:E230"/>
    <mergeCell ref="E231:F231"/>
    <mergeCell ref="D232:E232"/>
    <mergeCell ref="E233:F233"/>
    <mergeCell ref="D234:E234"/>
    <mergeCell ref="E235:F235"/>
    <mergeCell ref="D236:E236"/>
    <mergeCell ref="E237:F237"/>
    <mergeCell ref="D238:E238"/>
    <mergeCell ref="E239:F239"/>
    <mergeCell ref="D240:E240"/>
    <mergeCell ref="E241:F241"/>
    <mergeCell ref="E242:F242"/>
    <mergeCell ref="D243:E243"/>
    <mergeCell ref="E244:F244"/>
    <mergeCell ref="D245:E245"/>
    <mergeCell ref="E246:F246"/>
    <mergeCell ref="D247:E247"/>
    <mergeCell ref="E248:F248"/>
    <mergeCell ref="E249:F249"/>
    <mergeCell ref="D250:E250"/>
    <mergeCell ref="E251:F251"/>
    <mergeCell ref="D252:E252"/>
    <mergeCell ref="E253:F253"/>
    <mergeCell ref="D254:E254"/>
    <mergeCell ref="E255:F255"/>
    <mergeCell ref="D256:E256"/>
    <mergeCell ref="E257:F257"/>
    <mergeCell ref="E258:F258"/>
    <mergeCell ref="D259:E259"/>
    <mergeCell ref="E260:F260"/>
    <mergeCell ref="D261:E261"/>
    <mergeCell ref="E262:F262"/>
    <mergeCell ref="E263:F263"/>
    <mergeCell ref="D264:E264"/>
    <mergeCell ref="E265:F265"/>
    <mergeCell ref="D266:E266"/>
    <mergeCell ref="E267:F267"/>
    <mergeCell ref="E268:F268"/>
    <mergeCell ref="D269:E269"/>
    <mergeCell ref="E270:F270"/>
    <mergeCell ref="D271:E271"/>
    <mergeCell ref="E272:F272"/>
    <mergeCell ref="D273:E273"/>
    <mergeCell ref="E274:F274"/>
    <mergeCell ref="D275:E275"/>
    <mergeCell ref="E276:F276"/>
    <mergeCell ref="D277:E277"/>
    <mergeCell ref="E278:F278"/>
    <mergeCell ref="D279:E279"/>
    <mergeCell ref="E280:F280"/>
    <mergeCell ref="D281:E281"/>
    <mergeCell ref="E282:F282"/>
    <mergeCell ref="D283:E283"/>
    <mergeCell ref="E284:F284"/>
    <mergeCell ref="D285:E285"/>
    <mergeCell ref="E286:F286"/>
    <mergeCell ref="E287:F287"/>
    <mergeCell ref="D288:E288"/>
    <mergeCell ref="E289:F289"/>
    <mergeCell ref="E290:F290"/>
    <mergeCell ref="D291:E291"/>
    <mergeCell ref="E292:F292"/>
    <mergeCell ref="E293:F293"/>
    <mergeCell ref="D294:E294"/>
    <mergeCell ref="E295:F295"/>
    <mergeCell ref="D296:E296"/>
    <mergeCell ref="E297:F297"/>
    <mergeCell ref="D298:E298"/>
    <mergeCell ref="E299:F299"/>
    <mergeCell ref="D300:E300"/>
    <mergeCell ref="E301:F301"/>
    <mergeCell ref="D302:E302"/>
    <mergeCell ref="E303:F303"/>
    <mergeCell ref="D304:E304"/>
    <mergeCell ref="E305:F305"/>
    <mergeCell ref="D306:E306"/>
    <mergeCell ref="E307:F307"/>
    <mergeCell ref="D308:E308"/>
    <mergeCell ref="E309:F309"/>
    <mergeCell ref="D310:E310"/>
    <mergeCell ref="E311:F311"/>
    <mergeCell ref="D312:E312"/>
    <mergeCell ref="E313:F313"/>
    <mergeCell ref="D314:E314"/>
    <mergeCell ref="E315:F315"/>
    <mergeCell ref="D316:E316"/>
    <mergeCell ref="E317:F317"/>
    <mergeCell ref="D318:E318"/>
    <mergeCell ref="E319:F319"/>
    <mergeCell ref="D320:E320"/>
    <mergeCell ref="E321:F321"/>
    <mergeCell ref="D322:E322"/>
    <mergeCell ref="E323:F323"/>
    <mergeCell ref="D324:E324"/>
    <mergeCell ref="E325:F325"/>
    <mergeCell ref="D326:E326"/>
    <mergeCell ref="E327:F327"/>
    <mergeCell ref="E328:F328"/>
    <mergeCell ref="D329:E329"/>
    <mergeCell ref="E330:F330"/>
    <mergeCell ref="D331:E331"/>
    <mergeCell ref="E332:F332"/>
    <mergeCell ref="D333:E333"/>
    <mergeCell ref="E334:F334"/>
    <mergeCell ref="D335:E335"/>
    <mergeCell ref="E336:F336"/>
    <mergeCell ref="D337:E337"/>
    <mergeCell ref="E338:F338"/>
    <mergeCell ref="D339:E339"/>
    <mergeCell ref="E340:F340"/>
    <mergeCell ref="D341:E341"/>
    <mergeCell ref="E342:F342"/>
    <mergeCell ref="E343:F343"/>
    <mergeCell ref="D344:E344"/>
    <mergeCell ref="E345:F345"/>
    <mergeCell ref="D346:E346"/>
    <mergeCell ref="E347:F347"/>
    <mergeCell ref="E348:F348"/>
    <mergeCell ref="D349:E349"/>
    <mergeCell ref="E350:F350"/>
    <mergeCell ref="D351:E351"/>
    <mergeCell ref="E352:F352"/>
    <mergeCell ref="E353:F353"/>
    <mergeCell ref="D354:E354"/>
    <mergeCell ref="E355:F355"/>
    <mergeCell ref="D356:E356"/>
    <mergeCell ref="E357:F357"/>
    <mergeCell ref="D358:E358"/>
    <mergeCell ref="E359:F359"/>
    <mergeCell ref="D360:E360"/>
    <mergeCell ref="E361:F361"/>
    <mergeCell ref="D362:E362"/>
    <mergeCell ref="E363:F363"/>
    <mergeCell ref="D364:E364"/>
    <mergeCell ref="E365:F365"/>
    <mergeCell ref="D366:E366"/>
    <mergeCell ref="E367:F367"/>
    <mergeCell ref="D368:E368"/>
    <mergeCell ref="E369:F369"/>
    <mergeCell ref="D370:E370"/>
    <mergeCell ref="E371:F371"/>
    <mergeCell ref="E372:F372"/>
    <mergeCell ref="D373:E373"/>
    <mergeCell ref="E374:F374"/>
    <mergeCell ref="E375:F375"/>
    <mergeCell ref="D376:E376"/>
    <mergeCell ref="E377:F377"/>
    <mergeCell ref="E378:F378"/>
    <mergeCell ref="D379:E379"/>
    <mergeCell ref="E380:F380"/>
    <mergeCell ref="D381:E381"/>
    <mergeCell ref="E382:F382"/>
    <mergeCell ref="D383:E383"/>
    <mergeCell ref="E384:F384"/>
    <mergeCell ref="D385:E385"/>
    <mergeCell ref="E386:F386"/>
    <mergeCell ref="D387:E387"/>
    <mergeCell ref="E388:F388"/>
    <mergeCell ref="D389:E389"/>
    <mergeCell ref="E390:F390"/>
    <mergeCell ref="D391:E391"/>
    <mergeCell ref="E392:F392"/>
    <mergeCell ref="D393:E393"/>
    <mergeCell ref="E394:F394"/>
    <mergeCell ref="D395:E395"/>
    <mergeCell ref="E396:F396"/>
    <mergeCell ref="D397:E397"/>
    <mergeCell ref="E398:F398"/>
    <mergeCell ref="D399:E399"/>
    <mergeCell ref="E400:F400"/>
    <mergeCell ref="D401:E401"/>
    <mergeCell ref="E402:F402"/>
    <mergeCell ref="D403:E403"/>
    <mergeCell ref="E404:F404"/>
    <mergeCell ref="D405:E405"/>
    <mergeCell ref="E406:F406"/>
    <mergeCell ref="D407:E407"/>
    <mergeCell ref="E408:F408"/>
    <mergeCell ref="D409:E409"/>
    <mergeCell ref="E410:F410"/>
    <mergeCell ref="D411:E411"/>
    <mergeCell ref="E412:F412"/>
    <mergeCell ref="D413:E413"/>
    <mergeCell ref="E414:F414"/>
    <mergeCell ref="D415:E415"/>
    <mergeCell ref="E416:F416"/>
    <mergeCell ref="E417:F417"/>
    <mergeCell ref="D418:E418"/>
    <mergeCell ref="E419:F419"/>
    <mergeCell ref="D420:E420"/>
    <mergeCell ref="E421:F421"/>
    <mergeCell ref="D422:E422"/>
    <mergeCell ref="E423:F423"/>
    <mergeCell ref="E424:F424"/>
    <mergeCell ref="D425:E425"/>
    <mergeCell ref="E426:F426"/>
    <mergeCell ref="D427:E427"/>
    <mergeCell ref="E428:F428"/>
    <mergeCell ref="D429:E429"/>
    <mergeCell ref="E430:F430"/>
    <mergeCell ref="D431:E431"/>
    <mergeCell ref="E432:F432"/>
    <mergeCell ref="D433:E433"/>
    <mergeCell ref="E434:F434"/>
    <mergeCell ref="E435:F435"/>
    <mergeCell ref="D436:E436"/>
    <mergeCell ref="E437:F437"/>
    <mergeCell ref="D438:E438"/>
    <mergeCell ref="E439:F439"/>
    <mergeCell ref="E440:F440"/>
    <mergeCell ref="D441:E441"/>
    <mergeCell ref="E442:F442"/>
    <mergeCell ref="D443:E443"/>
    <mergeCell ref="E444:F444"/>
    <mergeCell ref="E445:F445"/>
    <mergeCell ref="D446:E446"/>
    <mergeCell ref="E447:F447"/>
    <mergeCell ref="D448:E448"/>
    <mergeCell ref="E449:F449"/>
    <mergeCell ref="D450:E450"/>
    <mergeCell ref="E451:F451"/>
    <mergeCell ref="E452:F452"/>
    <mergeCell ref="D453:E453"/>
    <mergeCell ref="E454:F454"/>
    <mergeCell ref="D455:E455"/>
    <mergeCell ref="E456:F456"/>
    <mergeCell ref="D457:E457"/>
    <mergeCell ref="E458:F458"/>
    <mergeCell ref="D459:E459"/>
    <mergeCell ref="E460:F460"/>
    <mergeCell ref="D461:E461"/>
    <mergeCell ref="E462:F462"/>
    <mergeCell ref="D463:E463"/>
    <mergeCell ref="E464:F464"/>
    <mergeCell ref="D465:E465"/>
    <mergeCell ref="E466:F466"/>
    <mergeCell ref="D467:E467"/>
    <mergeCell ref="E468:F468"/>
    <mergeCell ref="D469:E469"/>
    <mergeCell ref="E470:F470"/>
    <mergeCell ref="D471:E471"/>
    <mergeCell ref="E472:F472"/>
    <mergeCell ref="D473:E473"/>
    <mergeCell ref="E474:F474"/>
    <mergeCell ref="E475:F475"/>
    <mergeCell ref="D476:E476"/>
    <mergeCell ref="E477:F477"/>
    <mergeCell ref="E478:F478"/>
    <mergeCell ref="D479:E479"/>
    <mergeCell ref="E480:F480"/>
    <mergeCell ref="E481:F481"/>
    <mergeCell ref="D482:E482"/>
    <mergeCell ref="E483:F483"/>
    <mergeCell ref="D484:E484"/>
    <mergeCell ref="E485:F485"/>
    <mergeCell ref="D486:E486"/>
    <mergeCell ref="E487:F487"/>
    <mergeCell ref="D488:E488"/>
    <mergeCell ref="E489:F489"/>
    <mergeCell ref="D490:E490"/>
    <mergeCell ref="E491:F491"/>
    <mergeCell ref="D492:E492"/>
    <mergeCell ref="E493:F493"/>
    <mergeCell ref="D494:E494"/>
    <mergeCell ref="E495:F495"/>
    <mergeCell ref="D496:E496"/>
    <mergeCell ref="E497:F497"/>
    <mergeCell ref="D498:E498"/>
    <mergeCell ref="E499:F499"/>
    <mergeCell ref="D500:E500"/>
    <mergeCell ref="E501:F501"/>
    <mergeCell ref="D502:E502"/>
    <mergeCell ref="E503:F503"/>
    <mergeCell ref="D504:E504"/>
    <mergeCell ref="E505:F505"/>
    <mergeCell ref="D506:E506"/>
    <mergeCell ref="E507:F507"/>
    <mergeCell ref="D508:E508"/>
    <mergeCell ref="E509:F509"/>
    <mergeCell ref="D510:E510"/>
    <mergeCell ref="E511:F511"/>
    <mergeCell ref="D512:E512"/>
    <mergeCell ref="E513:F513"/>
    <mergeCell ref="D514:E514"/>
    <mergeCell ref="E515:F515"/>
    <mergeCell ref="D516:E516"/>
    <mergeCell ref="E517:F517"/>
    <mergeCell ref="E518:F518"/>
    <mergeCell ref="D519:E519"/>
    <mergeCell ref="E520:F520"/>
    <mergeCell ref="D521:E521"/>
    <mergeCell ref="E522:F522"/>
    <mergeCell ref="D523:E523"/>
    <mergeCell ref="E524:F524"/>
    <mergeCell ref="E525:F525"/>
    <mergeCell ref="D526:E526"/>
    <mergeCell ref="E527:F527"/>
    <mergeCell ref="D528:E528"/>
    <mergeCell ref="E529:F529"/>
    <mergeCell ref="D530:E530"/>
    <mergeCell ref="E531:F531"/>
    <mergeCell ref="D532:E532"/>
    <mergeCell ref="E533:F533"/>
    <mergeCell ref="D534:E534"/>
    <mergeCell ref="E535:F535"/>
    <mergeCell ref="E536:F536"/>
    <mergeCell ref="D537:E537"/>
    <mergeCell ref="E538:F538"/>
    <mergeCell ref="D539:E539"/>
    <mergeCell ref="E540:F540"/>
    <mergeCell ref="E541:F541"/>
    <mergeCell ref="D542:E542"/>
    <mergeCell ref="E543:F543"/>
    <mergeCell ref="D544:E544"/>
    <mergeCell ref="E545:F545"/>
    <mergeCell ref="E546:F546"/>
    <mergeCell ref="D547:E547"/>
    <mergeCell ref="E548:F548"/>
    <mergeCell ref="D549:E549"/>
    <mergeCell ref="E550:F550"/>
    <mergeCell ref="D551:E551"/>
    <mergeCell ref="E552:F552"/>
    <mergeCell ref="E553:F553"/>
    <mergeCell ref="D554:E554"/>
    <mergeCell ref="E555:F555"/>
    <mergeCell ref="D556:E556"/>
    <mergeCell ref="E557:F557"/>
    <mergeCell ref="D558:E558"/>
    <mergeCell ref="E559:F559"/>
    <mergeCell ref="D560:E560"/>
    <mergeCell ref="E561:F561"/>
    <mergeCell ref="D562:E562"/>
    <mergeCell ref="E563:F563"/>
    <mergeCell ref="D564:E564"/>
    <mergeCell ref="E565:F565"/>
    <mergeCell ref="D566:E566"/>
    <mergeCell ref="E567:F567"/>
    <mergeCell ref="D568:E568"/>
    <mergeCell ref="E569:F569"/>
    <mergeCell ref="D570:E570"/>
    <mergeCell ref="E571:F571"/>
    <mergeCell ref="D572:E572"/>
    <mergeCell ref="E573:F573"/>
    <mergeCell ref="D574:E574"/>
    <mergeCell ref="E575:F575"/>
    <mergeCell ref="E576:F576"/>
    <mergeCell ref="D577:E577"/>
    <mergeCell ref="E578:F578"/>
    <mergeCell ref="E579:F579"/>
    <mergeCell ref="D580:E580"/>
    <mergeCell ref="E581:F581"/>
    <mergeCell ref="E582:F582"/>
    <mergeCell ref="D583:E583"/>
    <mergeCell ref="E584:F584"/>
    <mergeCell ref="D585:E585"/>
    <mergeCell ref="E586:F586"/>
    <mergeCell ref="D587:E587"/>
    <mergeCell ref="E588:F588"/>
    <mergeCell ref="D589:E589"/>
    <mergeCell ref="E590:F590"/>
    <mergeCell ref="D591:E591"/>
    <mergeCell ref="E592:F592"/>
    <mergeCell ref="D593:E593"/>
    <mergeCell ref="E594:F594"/>
    <mergeCell ref="D595:E595"/>
    <mergeCell ref="E596:F596"/>
    <mergeCell ref="D597:E597"/>
    <mergeCell ref="E598:F598"/>
    <mergeCell ref="D599:E599"/>
    <mergeCell ref="E600:F600"/>
    <mergeCell ref="D601:E601"/>
    <mergeCell ref="E602:F602"/>
    <mergeCell ref="D603:E603"/>
    <mergeCell ref="E604:F604"/>
    <mergeCell ref="D605:E605"/>
    <mergeCell ref="E606:F606"/>
    <mergeCell ref="D607:E607"/>
    <mergeCell ref="E608:F608"/>
    <mergeCell ref="D609:E609"/>
    <mergeCell ref="E610:F610"/>
    <mergeCell ref="D611:E611"/>
    <mergeCell ref="E612:F612"/>
    <mergeCell ref="D613:E613"/>
    <mergeCell ref="E614:F614"/>
    <mergeCell ref="D615:E615"/>
    <mergeCell ref="E616:F616"/>
    <mergeCell ref="D617:E617"/>
    <mergeCell ref="E618:F618"/>
    <mergeCell ref="E619:F619"/>
    <mergeCell ref="D620:E620"/>
    <mergeCell ref="E621:F621"/>
    <mergeCell ref="D622:E622"/>
    <mergeCell ref="E623:F623"/>
    <mergeCell ref="D624:E624"/>
    <mergeCell ref="E625:F625"/>
    <mergeCell ref="E626:F626"/>
    <mergeCell ref="D627:E627"/>
    <mergeCell ref="E628:F628"/>
    <mergeCell ref="D629:E629"/>
    <mergeCell ref="E630:F630"/>
    <mergeCell ref="D631:E631"/>
    <mergeCell ref="E632:F632"/>
    <mergeCell ref="D633:E633"/>
    <mergeCell ref="E634:F634"/>
    <mergeCell ref="D635:E635"/>
    <mergeCell ref="E636:F636"/>
    <mergeCell ref="E637:F637"/>
    <mergeCell ref="D638:E638"/>
    <mergeCell ref="E639:F639"/>
    <mergeCell ref="D640:E640"/>
    <mergeCell ref="E641:F641"/>
    <mergeCell ref="E642:F642"/>
    <mergeCell ref="D643:E643"/>
    <mergeCell ref="E644:F644"/>
    <mergeCell ref="D645:E645"/>
    <mergeCell ref="E646:F646"/>
    <mergeCell ref="E647:F647"/>
    <mergeCell ref="D648:E648"/>
    <mergeCell ref="E649:F649"/>
    <mergeCell ref="D650:E650"/>
    <mergeCell ref="E651:F651"/>
    <mergeCell ref="D652:E652"/>
    <mergeCell ref="E653:F653"/>
    <mergeCell ref="E654:F654"/>
    <mergeCell ref="D655:E655"/>
    <mergeCell ref="E656:F656"/>
    <mergeCell ref="D657:E657"/>
    <mergeCell ref="E658:F658"/>
    <mergeCell ref="D659:E659"/>
    <mergeCell ref="E660:F660"/>
    <mergeCell ref="D661:E661"/>
    <mergeCell ref="E662:F662"/>
    <mergeCell ref="D663:E663"/>
    <mergeCell ref="E664:F664"/>
    <mergeCell ref="D665:E665"/>
    <mergeCell ref="E666:F666"/>
    <mergeCell ref="D667:E667"/>
    <mergeCell ref="E668:F668"/>
    <mergeCell ref="D669:E669"/>
    <mergeCell ref="E670:F670"/>
    <mergeCell ref="D671:E671"/>
    <mergeCell ref="E672:F672"/>
    <mergeCell ref="D673:E673"/>
    <mergeCell ref="E674:F674"/>
    <mergeCell ref="D675:E675"/>
    <mergeCell ref="E676:F676"/>
    <mergeCell ref="E677:F677"/>
    <mergeCell ref="D678:E678"/>
    <mergeCell ref="E679:F679"/>
    <mergeCell ref="E680:F680"/>
    <mergeCell ref="D681:E681"/>
    <mergeCell ref="E682:F682"/>
    <mergeCell ref="E683:F683"/>
    <mergeCell ref="D684:E684"/>
    <mergeCell ref="E685:F685"/>
    <mergeCell ref="D686:E686"/>
    <mergeCell ref="E687:F687"/>
    <mergeCell ref="D688:E688"/>
    <mergeCell ref="E689:F689"/>
    <mergeCell ref="D690:E690"/>
    <mergeCell ref="E691:F691"/>
    <mergeCell ref="D692:E692"/>
    <mergeCell ref="E693:F693"/>
    <mergeCell ref="D694:E694"/>
    <mergeCell ref="E695:F695"/>
    <mergeCell ref="D696:E696"/>
    <mergeCell ref="E697:F697"/>
    <mergeCell ref="D698:E698"/>
    <mergeCell ref="E699:F699"/>
    <mergeCell ref="D700:E700"/>
    <mergeCell ref="E701:F701"/>
    <mergeCell ref="D702:E702"/>
    <mergeCell ref="E703:F703"/>
    <mergeCell ref="D704:E704"/>
    <mergeCell ref="E705:F705"/>
    <mergeCell ref="D706:E706"/>
    <mergeCell ref="E707:F707"/>
    <mergeCell ref="D708:E708"/>
    <mergeCell ref="E709:F709"/>
    <mergeCell ref="D710:E710"/>
    <mergeCell ref="E711:F711"/>
    <mergeCell ref="D712:E712"/>
    <mergeCell ref="E713:F713"/>
    <mergeCell ref="D714:E714"/>
    <mergeCell ref="E715:F715"/>
    <mergeCell ref="D716:E716"/>
    <mergeCell ref="E717:F717"/>
    <mergeCell ref="D718:E718"/>
    <mergeCell ref="E719:F719"/>
    <mergeCell ref="E720:F720"/>
    <mergeCell ref="D721:E721"/>
    <mergeCell ref="E722:F722"/>
    <mergeCell ref="D723:E723"/>
    <mergeCell ref="E724:F724"/>
    <mergeCell ref="D725:E725"/>
    <mergeCell ref="E726:F726"/>
    <mergeCell ref="E727:F727"/>
    <mergeCell ref="D728:E728"/>
    <mergeCell ref="E729:F729"/>
    <mergeCell ref="D730:E730"/>
    <mergeCell ref="E731:F731"/>
    <mergeCell ref="D732:E732"/>
    <mergeCell ref="E733:F733"/>
    <mergeCell ref="D734:E734"/>
    <mergeCell ref="E735:F735"/>
    <mergeCell ref="E736:F736"/>
    <mergeCell ref="D737:E737"/>
    <mergeCell ref="E738:F738"/>
    <mergeCell ref="D739:E739"/>
    <mergeCell ref="E740:F740"/>
    <mergeCell ref="E741:F741"/>
    <mergeCell ref="D742:E742"/>
    <mergeCell ref="E743:F743"/>
    <mergeCell ref="D744:E744"/>
    <mergeCell ref="E745:F745"/>
    <mergeCell ref="E746:F746"/>
    <mergeCell ref="D747:E747"/>
    <mergeCell ref="E748:F748"/>
    <mergeCell ref="D749:E749"/>
    <mergeCell ref="E750:F750"/>
    <mergeCell ref="D751:E751"/>
    <mergeCell ref="E752:F752"/>
    <mergeCell ref="D753:E753"/>
    <mergeCell ref="E754:F754"/>
    <mergeCell ref="D755:E755"/>
    <mergeCell ref="E756:F756"/>
    <mergeCell ref="D757:E757"/>
    <mergeCell ref="E758:F758"/>
    <mergeCell ref="D759:E759"/>
    <mergeCell ref="E760:F760"/>
    <mergeCell ref="D761:E761"/>
    <mergeCell ref="E762:F762"/>
    <mergeCell ref="D763:E763"/>
    <mergeCell ref="E764:F764"/>
    <mergeCell ref="D765:E765"/>
    <mergeCell ref="E766:F766"/>
    <mergeCell ref="E767:F767"/>
    <mergeCell ref="D768:E768"/>
    <mergeCell ref="E769:F769"/>
    <mergeCell ref="E770:F770"/>
    <mergeCell ref="D771:E771"/>
    <mergeCell ref="E772:F772"/>
    <mergeCell ref="E773:F773"/>
    <mergeCell ref="D774:E774"/>
    <mergeCell ref="E775:F775"/>
    <mergeCell ref="D776:E776"/>
    <mergeCell ref="E777:F777"/>
    <mergeCell ref="D778:E778"/>
    <mergeCell ref="E779:F779"/>
    <mergeCell ref="D780:E780"/>
    <mergeCell ref="E781:F781"/>
    <mergeCell ref="D782:E782"/>
    <mergeCell ref="E783:F783"/>
    <mergeCell ref="D784:E784"/>
    <mergeCell ref="E785:F785"/>
    <mergeCell ref="D786:E786"/>
    <mergeCell ref="E787:F787"/>
    <mergeCell ref="D788:E788"/>
    <mergeCell ref="E789:F789"/>
    <mergeCell ref="D790:E790"/>
    <mergeCell ref="E791:F791"/>
    <mergeCell ref="D792:E792"/>
    <mergeCell ref="E793:F793"/>
    <mergeCell ref="D794:E794"/>
    <mergeCell ref="E795:F795"/>
    <mergeCell ref="D796:E796"/>
    <mergeCell ref="E797:F797"/>
    <mergeCell ref="D798:E798"/>
    <mergeCell ref="E799:F799"/>
    <mergeCell ref="D800:E800"/>
    <mergeCell ref="E801:F801"/>
    <mergeCell ref="D802:E802"/>
    <mergeCell ref="E803:F803"/>
    <mergeCell ref="D804:E804"/>
    <mergeCell ref="E805:F805"/>
    <mergeCell ref="D806:E806"/>
    <mergeCell ref="E807:F807"/>
    <mergeCell ref="D808:E808"/>
    <mergeCell ref="E809:F809"/>
    <mergeCell ref="D810:E810"/>
    <mergeCell ref="E811:F811"/>
    <mergeCell ref="D812:E812"/>
    <mergeCell ref="E813:F813"/>
    <mergeCell ref="D814:E814"/>
    <mergeCell ref="E815:F815"/>
    <mergeCell ref="D816:E816"/>
    <mergeCell ref="E817:F817"/>
    <mergeCell ref="A820:G82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FF0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43"/>
    <col collapsed="false" customWidth="true" hidden="false" outlineLevel="0" max="2" min="2" style="24" width="12.86"/>
    <col collapsed="false" customWidth="true" hidden="false" outlineLevel="0" max="3" min="3" style="24" width="27.15"/>
    <col collapsed="false" customWidth="true" hidden="false" outlineLevel="0" max="4" min="4" style="24" width="19.52"/>
    <col collapsed="false" customWidth="true" hidden="false" outlineLevel="0" max="5" min="5" style="24" width="14"/>
    <col collapsed="false" customWidth="true" hidden="false" outlineLevel="0" max="6" min="6" style="24" width="27.15"/>
    <col collapsed="false" customWidth="true" hidden="false" outlineLevel="0" max="7" min="7" style="24" width="20.2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5979</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132</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(SO01.14)'!AB12:AB2048)</f>
        <v>0</v>
      </c>
      <c r="D14" s="32" t="s">
        <v>39</v>
      </c>
      <c r="E14" s="32"/>
      <c r="F14" s="33" t="n">
        <f aca="false">'VORN objektu (SO01.14)'!I15</f>
        <v>0</v>
      </c>
      <c r="G14" s="32" t="s">
        <v>83</v>
      </c>
      <c r="H14" s="32"/>
      <c r="I14" s="33" t="n">
        <f aca="false">'VORN objektu (SO01.14)'!I21</f>
        <v>0</v>
      </c>
    </row>
    <row r="15" customFormat="false" ht="15" hidden="false" customHeight="false" outlineLevel="0" collapsed="false">
      <c r="A15" s="34"/>
      <c r="B15" s="32" t="s">
        <v>40</v>
      </c>
      <c r="C15" s="33" t="n">
        <f aca="false">SUM('Stavební rozpočet (SO01.14)'!AC12:AC2048)</f>
        <v>0</v>
      </c>
      <c r="D15" s="32" t="s">
        <v>41</v>
      </c>
      <c r="E15" s="32"/>
      <c r="F15" s="33" t="n">
        <f aca="false">'VORN objektu (SO01.14)'!I16</f>
        <v>0</v>
      </c>
      <c r="G15" s="32" t="s">
        <v>84</v>
      </c>
      <c r="H15" s="32"/>
      <c r="I15" s="33" t="n">
        <f aca="false">'VORN objektu (SO01.14)'!I22</f>
        <v>0</v>
      </c>
    </row>
    <row r="16" customFormat="false" ht="15" hidden="false" customHeight="false" outlineLevel="0" collapsed="false">
      <c r="A16" s="31" t="s">
        <v>42</v>
      </c>
      <c r="B16" s="32" t="s">
        <v>38</v>
      </c>
      <c r="C16" s="33" t="n">
        <f aca="false">SUM('Stavební rozpočet (SO01.14)'!AD12:AD2048)</f>
        <v>0</v>
      </c>
      <c r="D16" s="32" t="s">
        <v>43</v>
      </c>
      <c r="E16" s="32"/>
      <c r="F16" s="33" t="n">
        <f aca="false">'VORN objektu (SO01.14)'!I17</f>
        <v>0</v>
      </c>
      <c r="G16" s="32" t="s">
        <v>85</v>
      </c>
      <c r="H16" s="32"/>
      <c r="I16" s="33" t="n">
        <f aca="false">'VORN objektu (SO01.14)'!I23</f>
        <v>0</v>
      </c>
    </row>
    <row r="17" customFormat="false" ht="15" hidden="false" customHeight="false" outlineLevel="0" collapsed="false">
      <c r="A17" s="34"/>
      <c r="B17" s="32" t="s">
        <v>40</v>
      </c>
      <c r="C17" s="33" t="n">
        <f aca="false">SUM('Stavební rozpočet (SO01.14)'!AE12:AE2048)</f>
        <v>0</v>
      </c>
      <c r="D17" s="32"/>
      <c r="E17" s="32"/>
      <c r="F17" s="35"/>
      <c r="G17" s="32" t="s">
        <v>86</v>
      </c>
      <c r="H17" s="32"/>
      <c r="I17" s="33" t="n">
        <f aca="false">'VORN objektu (SO01.14)'!I24</f>
        <v>0</v>
      </c>
    </row>
    <row r="18" customFormat="false" ht="15" hidden="false" customHeight="false" outlineLevel="0" collapsed="false">
      <c r="A18" s="31" t="s">
        <v>44</v>
      </c>
      <c r="B18" s="32" t="s">
        <v>38</v>
      </c>
      <c r="C18" s="33" t="n">
        <f aca="false">SUM('Stavební rozpočet (SO01.14)'!AF12:AF2048)</f>
        <v>0</v>
      </c>
      <c r="D18" s="32"/>
      <c r="E18" s="32"/>
      <c r="F18" s="35"/>
      <c r="G18" s="32" t="s">
        <v>87</v>
      </c>
      <c r="H18" s="32"/>
      <c r="I18" s="33" t="n">
        <f aca="false">'VORN objektu (SO01.14)'!I25</f>
        <v>0</v>
      </c>
    </row>
    <row r="19" customFormat="false" ht="15" hidden="false" customHeight="false" outlineLevel="0" collapsed="false">
      <c r="A19" s="34"/>
      <c r="B19" s="32" t="s">
        <v>40</v>
      </c>
      <c r="C19" s="33" t="n">
        <f aca="false">SUM('Stavební rozpočet (SO01.14)'!AG12:AG2048)</f>
        <v>0</v>
      </c>
      <c r="D19" s="32"/>
      <c r="E19" s="32"/>
      <c r="F19" s="35"/>
      <c r="G19" s="32" t="s">
        <v>88</v>
      </c>
      <c r="H19" s="32"/>
      <c r="I19" s="33" t="n">
        <f aca="false">'VORN objektu (SO01.14)'!I26</f>
        <v>0</v>
      </c>
    </row>
    <row r="20" customFormat="false" ht="15" hidden="false" customHeight="false" outlineLevel="0" collapsed="false">
      <c r="A20" s="34" t="s">
        <v>45</v>
      </c>
      <c r="B20" s="34"/>
      <c r="C20" s="33" t="n">
        <f aca="false">SUM('Stavební rozpočet (SO01.14)'!AH12:AH2048)</f>
        <v>0</v>
      </c>
      <c r="D20" s="32"/>
      <c r="E20" s="32"/>
      <c r="F20" s="35"/>
      <c r="G20" s="32"/>
      <c r="H20" s="32"/>
      <c r="I20" s="35"/>
    </row>
    <row r="21" customFormat="false" ht="15" hidden="false" customHeight="false" outlineLevel="0" collapsed="false">
      <c r="A21" s="31" t="s">
        <v>46</v>
      </c>
      <c r="B21" s="31"/>
      <c r="C21" s="36" t="n">
        <f aca="false">SUM('Stavební rozpočet (SO01.14)'!Z12:Z2048)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(SO01.14)'!I36</f>
        <v>0</v>
      </c>
    </row>
    <row r="25" customFormat="false" ht="15" hidden="false" customHeight="false" outlineLevel="0" collapsed="false">
      <c r="A25" s="43" t="s">
        <v>50</v>
      </c>
      <c r="B25" s="43"/>
      <c r="C25" s="44" t="n">
        <f aca="false">SUM('Stavební rozpočet (SO01.14)'!AJ12:AJ2048)</f>
        <v>0</v>
      </c>
      <c r="D25" s="45"/>
      <c r="E25" s="45"/>
      <c r="F25" s="45"/>
      <c r="G25" s="45"/>
      <c r="H25" s="45"/>
      <c r="I25" s="45"/>
    </row>
    <row r="26" customFormat="false" ht="15" hidden="false" customHeight="false" outlineLevel="0" collapsed="false">
      <c r="A26" s="46" t="s">
        <v>51</v>
      </c>
      <c r="B26" s="46"/>
      <c r="C26" s="47" t="n">
        <f aca="false">SUM('Stavební rozpočet (SO01.14)'!AK12:AK2048)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(SO01.14)'!AL12:AL2048)+(F22+I22+F23+I23+I24)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5980</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132</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FF00"/>
    <pageSetUpPr fitToPage="true"/>
  </sheetPr>
  <dimension ref="A1:BX16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E166" activeCellId="0" sqref="E166"/>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88"/>
    <col collapsed="false" customWidth="true" hidden="false" outlineLevel="0" max="3" min="3" style="24" width="15.72"/>
    <col collapsed="false" customWidth="true" hidden="false" outlineLevel="0" max="4" min="4" style="155" width="31.76"/>
    <col collapsed="false" customWidth="true" hidden="false" outlineLevel="0" max="5" min="5" style="24" width="15.83"/>
    <col collapsed="false" customWidth="true" hidden="false" outlineLevel="0" max="6" min="6" style="24" width="4.29"/>
    <col collapsed="false" customWidth="true" hidden="false" outlineLevel="0" max="7" min="7" style="156" width="9.76"/>
    <col collapsed="false" customWidth="true" hidden="false" outlineLevel="0" max="8" min="8" style="24" width="10.19"/>
    <col collapsed="false" customWidth="true" hidden="false" outlineLevel="0" max="9" min="9" style="24" width="10.84"/>
    <col collapsed="false" customWidth="true" hidden="false" outlineLevel="0" max="10" min="10" style="24" width="14.31"/>
    <col collapsed="false" customWidth="true" hidden="false" outlineLevel="0" max="13" min="11" style="24" width="15.71"/>
    <col collapsed="false" customWidth="true" hidden="false" outlineLevel="0" max="14" min="14" style="24" width="8.34"/>
    <col collapsed="false" customWidth="true" hidden="false" outlineLevel="0" max="15" min="15" style="24" width="8.76"/>
    <col collapsed="false" customWidth="true" hidden="false" outlineLevel="0" max="16" min="16" style="24" width="11.92"/>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5981</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96"/>
      <c r="B12" s="214" t="s">
        <v>111</v>
      </c>
      <c r="C12" s="214"/>
      <c r="D12" s="215" t="s">
        <v>112</v>
      </c>
      <c r="E12" s="215"/>
      <c r="F12" s="96" t="s">
        <v>97</v>
      </c>
      <c r="G12" s="216" t="s">
        <v>97</v>
      </c>
      <c r="H12" s="96" t="s">
        <v>97</v>
      </c>
      <c r="I12" s="96" t="s">
        <v>97</v>
      </c>
      <c r="J12" s="217" t="n">
        <f aca="false">J13+J18+J24+J29+J31+J33+J36+J41+J59+J77+J100+J106+J124+J129+J140+J151+J153</f>
        <v>0</v>
      </c>
      <c r="K12" s="217" t="n">
        <f aca="false">K13+K18+K24+K29+K31+K33+K36+K41+K59+K77+K100+K106+K124+K129+K140+K151+K153</f>
        <v>0</v>
      </c>
      <c r="L12" s="217" t="n">
        <f aca="false">L13+L18+L24+L29+L31+L33+L36+L41+L59+L77+L100+L106+L124+L129+L140+L151+L153</f>
        <v>0</v>
      </c>
      <c r="M12" s="217" t="n">
        <f aca="false">M13+M18+M24+M29+M31+M33+M36+M41+M59+M77+M100+M106+M124+M129+M140+M151+M153</f>
        <v>0</v>
      </c>
      <c r="N12" s="218"/>
      <c r="O12" s="217" t="n">
        <f aca="false">O13+O18+O24+O29+O31+O33+O36+O41+O59+O77+O100+O106+O124+O129+O140+O151+O153</f>
        <v>4.2422075</v>
      </c>
      <c r="P12" s="218"/>
    </row>
    <row r="13" customFormat="false" ht="15" hidden="false" customHeight="true" outlineLevel="0" collapsed="false">
      <c r="A13" s="183"/>
      <c r="B13" s="184" t="s">
        <v>111</v>
      </c>
      <c r="C13" s="184" t="s">
        <v>186</v>
      </c>
      <c r="D13" s="185" t="s">
        <v>187</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0</v>
      </c>
      <c r="P13" s="188"/>
      <c r="AI13" s="170" t="s">
        <v>111</v>
      </c>
      <c r="AS13" s="159" t="n">
        <f aca="false">SUM(AJ14:AJ17)</f>
        <v>0</v>
      </c>
      <c r="AT13" s="159" t="n">
        <f aca="false">SUM(AK14:AK17)</f>
        <v>0</v>
      </c>
      <c r="AU13" s="159" t="n">
        <f aca="false">SUM(AL14:AL17)</f>
        <v>0</v>
      </c>
    </row>
    <row r="14" customFormat="false" ht="15" hidden="false" customHeight="true" outlineLevel="0" collapsed="false">
      <c r="A14" s="189" t="s">
        <v>188</v>
      </c>
      <c r="B14" s="189" t="s">
        <v>111</v>
      </c>
      <c r="C14" s="189" t="s">
        <v>2313</v>
      </c>
      <c r="D14" s="190" t="s">
        <v>2314</v>
      </c>
      <c r="E14" s="190"/>
      <c r="F14" s="189" t="s">
        <v>191</v>
      </c>
      <c r="G14" s="191" t="n">
        <f aca="false">'Stavební rozpočet'!G943</f>
        <v>2650.968</v>
      </c>
      <c r="H14" s="192" t="n">
        <f aca="false">'Stavební rozpočet'!H943</f>
        <v>0</v>
      </c>
      <c r="I14" s="193" t="s">
        <v>192</v>
      </c>
      <c r="J14" s="192" t="n">
        <f aca="false">G14*AO14</f>
        <v>0</v>
      </c>
      <c r="K14" s="192" t="n">
        <f aca="false">G14*AP14</f>
        <v>0</v>
      </c>
      <c r="L14" s="192" t="n">
        <f aca="false">G14*H14</f>
        <v>0</v>
      </c>
      <c r="M14" s="192" t="n">
        <f aca="false">L14*(1+BW14/100)</f>
        <v>0</v>
      </c>
      <c r="N14" s="192" t="n">
        <f aca="false">'Stavební rozpočet'!N943</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111</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2315</v>
      </c>
      <c r="BA14" s="170" t="s">
        <v>2316</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2314</v>
      </c>
    </row>
    <row r="15" customFormat="false" ht="15" hidden="false" customHeight="true" outlineLevel="0" collapsed="false">
      <c r="A15" s="189" t="s">
        <v>197</v>
      </c>
      <c r="B15" s="189" t="s">
        <v>111</v>
      </c>
      <c r="C15" s="189" t="s">
        <v>2318</v>
      </c>
      <c r="D15" s="190" t="s">
        <v>2319</v>
      </c>
      <c r="E15" s="190"/>
      <c r="F15" s="189" t="s">
        <v>191</v>
      </c>
      <c r="G15" s="191" t="n">
        <f aca="false">'Stavební rozpočet'!G944</f>
        <v>2650.968</v>
      </c>
      <c r="H15" s="192" t="n">
        <f aca="false">'Stavební rozpočet'!H944</f>
        <v>0</v>
      </c>
      <c r="I15" s="193" t="s">
        <v>192</v>
      </c>
      <c r="J15" s="192" t="n">
        <f aca="false">G15*AO15</f>
        <v>0</v>
      </c>
      <c r="K15" s="192" t="n">
        <f aca="false">G15*AP15</f>
        <v>0</v>
      </c>
      <c r="L15" s="192" t="n">
        <f aca="false">G15*H15</f>
        <v>0</v>
      </c>
      <c r="M15" s="192" t="n">
        <f aca="false">L15*(1+BW15/100)</f>
        <v>0</v>
      </c>
      <c r="N15" s="192" t="n">
        <f aca="false">'Stavební rozpočet'!N944</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111</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2315</v>
      </c>
      <c r="BA15" s="170" t="s">
        <v>2316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2319</v>
      </c>
    </row>
    <row r="16" customFormat="false" ht="15" hidden="false" customHeight="true" outlineLevel="0" collapsed="false">
      <c r="A16" s="189" t="s">
        <v>200</v>
      </c>
      <c r="B16" s="189" t="s">
        <v>111</v>
      </c>
      <c r="C16" s="189" t="s">
        <v>2321</v>
      </c>
      <c r="D16" s="190" t="s">
        <v>2322</v>
      </c>
      <c r="E16" s="190"/>
      <c r="F16" s="189" t="s">
        <v>191</v>
      </c>
      <c r="G16" s="191" t="n">
        <f aca="false">'Stavební rozpočet'!G945</f>
        <v>294.552</v>
      </c>
      <c r="H16" s="192" t="n">
        <f aca="false">'Stavební rozpočet'!H945</f>
        <v>0</v>
      </c>
      <c r="I16" s="193" t="s">
        <v>192</v>
      </c>
      <c r="J16" s="192" t="n">
        <f aca="false">G16*AO16</f>
        <v>0</v>
      </c>
      <c r="K16" s="192" t="n">
        <f aca="false">G16*AP16</f>
        <v>0</v>
      </c>
      <c r="L16" s="192" t="n">
        <f aca="false">G16*H16</f>
        <v>0</v>
      </c>
      <c r="M16" s="192" t="n">
        <f aca="false">L16*(1+BW16/100)</f>
        <v>0</v>
      </c>
      <c r="N16" s="192" t="n">
        <f aca="false">'Stavební rozpočet'!N945</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111</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2315</v>
      </c>
      <c r="BA16" s="170" t="s">
        <v>2316</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2322</v>
      </c>
    </row>
    <row r="17" customFormat="false" ht="15" hidden="false" customHeight="true" outlineLevel="0" collapsed="false">
      <c r="A17" s="189" t="s">
        <v>205</v>
      </c>
      <c r="B17" s="189" t="s">
        <v>111</v>
      </c>
      <c r="C17" s="189" t="s">
        <v>2324</v>
      </c>
      <c r="D17" s="190" t="s">
        <v>2325</v>
      </c>
      <c r="E17" s="190"/>
      <c r="F17" s="189" t="s">
        <v>191</v>
      </c>
      <c r="G17" s="191" t="n">
        <f aca="false">'Stavební rozpočet'!G946</f>
        <v>294.552</v>
      </c>
      <c r="H17" s="192" t="n">
        <f aca="false">'Stavební rozpočet'!H946</f>
        <v>0</v>
      </c>
      <c r="I17" s="193" t="s">
        <v>192</v>
      </c>
      <c r="J17" s="192" t="n">
        <f aca="false">G17*AO17</f>
        <v>0</v>
      </c>
      <c r="K17" s="192" t="n">
        <f aca="false">G17*AP17</f>
        <v>0</v>
      </c>
      <c r="L17" s="192" t="n">
        <f aca="false">G17*H17</f>
        <v>0</v>
      </c>
      <c r="M17" s="192" t="n">
        <f aca="false">L17*(1+BW17/100)</f>
        <v>0</v>
      </c>
      <c r="N17" s="192" t="n">
        <f aca="false">'Stavební rozpočet'!N946</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111</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194</v>
      </c>
      <c r="AZ17" s="88" t="s">
        <v>2315</v>
      </c>
      <c r="BA17" s="170" t="s">
        <v>2316</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13</v>
      </c>
      <c r="BW17" s="89" t="str">
        <f aca="false">I17</f>
        <v>21</v>
      </c>
      <c r="BX17" s="10" t="s">
        <v>2325</v>
      </c>
    </row>
    <row r="18" customFormat="false" ht="15" hidden="false" customHeight="true" outlineLevel="0" collapsed="false">
      <c r="A18" s="183"/>
      <c r="B18" s="184" t="s">
        <v>111</v>
      </c>
      <c r="C18" s="184" t="s">
        <v>203</v>
      </c>
      <c r="D18" s="185" t="s">
        <v>204</v>
      </c>
      <c r="E18" s="185"/>
      <c r="F18" s="183" t="s">
        <v>97</v>
      </c>
      <c r="G18" s="186" t="s">
        <v>97</v>
      </c>
      <c r="H18" s="183" t="s">
        <v>97</v>
      </c>
      <c r="I18" s="183" t="s">
        <v>97</v>
      </c>
      <c r="J18" s="187" t="n">
        <f aca="false">SUM(J19:J23)</f>
        <v>0</v>
      </c>
      <c r="K18" s="187" t="n">
        <f aca="false">SUM(K19:K23)</f>
        <v>0</v>
      </c>
      <c r="L18" s="187" t="n">
        <f aca="false">SUM(L19:L23)</f>
        <v>0</v>
      </c>
      <c r="M18" s="187" t="n">
        <f aca="false">SUM(M19:M23)</f>
        <v>0</v>
      </c>
      <c r="N18" s="188"/>
      <c r="O18" s="187" t="n">
        <f aca="false">SUM(O19:O23)</f>
        <v>0</v>
      </c>
      <c r="P18" s="188"/>
      <c r="AI18" s="170" t="s">
        <v>111</v>
      </c>
      <c r="AS18" s="159" t="n">
        <f aca="false">SUM(AJ19:AJ23)</f>
        <v>0</v>
      </c>
      <c r="AT18" s="159" t="n">
        <f aca="false">SUM(AK19:AK23)</f>
        <v>0</v>
      </c>
      <c r="AU18" s="159" t="n">
        <f aca="false">SUM(AL19:AL23)</f>
        <v>0</v>
      </c>
    </row>
    <row r="19" customFormat="false" ht="23.85" hidden="false" customHeight="true" outlineLevel="0" collapsed="false">
      <c r="A19" s="189" t="s">
        <v>209</v>
      </c>
      <c r="B19" s="189" t="s">
        <v>111</v>
      </c>
      <c r="C19" s="189" t="s">
        <v>206</v>
      </c>
      <c r="D19" s="190" t="s">
        <v>207</v>
      </c>
      <c r="E19" s="190"/>
      <c r="F19" s="189" t="s">
        <v>191</v>
      </c>
      <c r="G19" s="191" t="n">
        <f aca="false">'Stavební rozpočet'!G948</f>
        <v>2945.52</v>
      </c>
      <c r="H19" s="192" t="n">
        <f aca="false">'Stavební rozpočet'!H948</f>
        <v>0</v>
      </c>
      <c r="I19" s="193" t="s">
        <v>192</v>
      </c>
      <c r="J19" s="192" t="n">
        <f aca="false">G19*AO19</f>
        <v>0</v>
      </c>
      <c r="K19" s="192" t="n">
        <f aca="false">G19*AP19</f>
        <v>0</v>
      </c>
      <c r="L19" s="192" t="n">
        <f aca="false">G19*H19</f>
        <v>0</v>
      </c>
      <c r="M19" s="192" t="n">
        <f aca="false">L19*(1+BW19/100)</f>
        <v>0</v>
      </c>
      <c r="N19" s="192" t="n">
        <f aca="false">'Stavební rozpočet'!N948</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111</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2315</v>
      </c>
      <c r="BA19" s="170" t="s">
        <v>2316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207</v>
      </c>
    </row>
    <row r="20" customFormat="false" ht="15" hidden="false" customHeight="true" outlineLevel="0" collapsed="false">
      <c r="A20" s="189" t="s">
        <v>212</v>
      </c>
      <c r="B20" s="189" t="s">
        <v>111</v>
      </c>
      <c r="C20" s="189" t="s">
        <v>1152</v>
      </c>
      <c r="D20" s="190" t="s">
        <v>1153</v>
      </c>
      <c r="E20" s="190"/>
      <c r="F20" s="189" t="s">
        <v>191</v>
      </c>
      <c r="G20" s="191" t="n">
        <f aca="false">'Stavební rozpočet'!G949</f>
        <v>2945.52</v>
      </c>
      <c r="H20" s="192" t="n">
        <f aca="false">'Stavební rozpočet'!H949</f>
        <v>0</v>
      </c>
      <c r="I20" s="193" t="s">
        <v>192</v>
      </c>
      <c r="J20" s="192" t="n">
        <f aca="false">G20*AO20</f>
        <v>0</v>
      </c>
      <c r="K20" s="192" t="n">
        <f aca="false">G20*AP20</f>
        <v>0</v>
      </c>
      <c r="L20" s="192" t="n">
        <f aca="false">G20*H20</f>
        <v>0</v>
      </c>
      <c r="M20" s="192" t="n">
        <f aca="false">L20*(1+BW20/100)</f>
        <v>0</v>
      </c>
      <c r="N20" s="192" t="n">
        <f aca="false">'Stavební rozpočet'!N949</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111</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2315</v>
      </c>
      <c r="BA20" s="170" t="s">
        <v>2316</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1153</v>
      </c>
    </row>
    <row r="21" customFormat="false" ht="15" hidden="false" customHeight="true" outlineLevel="0" collapsed="false">
      <c r="A21" s="189" t="s">
        <v>215</v>
      </c>
      <c r="B21" s="189" t="s">
        <v>111</v>
      </c>
      <c r="C21" s="189" t="s">
        <v>2329</v>
      </c>
      <c r="D21" s="190" t="s">
        <v>2330</v>
      </c>
      <c r="E21" s="190"/>
      <c r="F21" s="189" t="s">
        <v>191</v>
      </c>
      <c r="G21" s="191" t="n">
        <f aca="false">'Stavební rozpočet'!G950</f>
        <v>2.356</v>
      </c>
      <c r="H21" s="192" t="n">
        <f aca="false">'Stavební rozpočet'!H950</f>
        <v>0</v>
      </c>
      <c r="I21" s="193" t="s">
        <v>192</v>
      </c>
      <c r="J21" s="192" t="n">
        <f aca="false">G21*AO21</f>
        <v>0</v>
      </c>
      <c r="K21" s="192" t="n">
        <f aca="false">G21*AP21</f>
        <v>0</v>
      </c>
      <c r="L21" s="192" t="n">
        <f aca="false">G21*H21</f>
        <v>0</v>
      </c>
      <c r="M21" s="192" t="n">
        <f aca="false">L21*(1+BW21/100)</f>
        <v>0</v>
      </c>
      <c r="N21" s="192" t="n">
        <f aca="false">'Stavební rozpočet'!N950</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111</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2315</v>
      </c>
      <c r="BA21" s="170" t="s">
        <v>2316</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2330</v>
      </c>
    </row>
    <row r="22" customFormat="false" ht="15" hidden="false" customHeight="true" outlineLevel="0" collapsed="false">
      <c r="A22" s="189" t="s">
        <v>219</v>
      </c>
      <c r="B22" s="189" t="s">
        <v>111</v>
      </c>
      <c r="C22" s="189" t="s">
        <v>210</v>
      </c>
      <c r="D22" s="190" t="s">
        <v>1155</v>
      </c>
      <c r="E22" s="190"/>
      <c r="F22" s="189" t="s">
        <v>191</v>
      </c>
      <c r="G22" s="191" t="n">
        <f aca="false">'Stavební rozpočet'!G951</f>
        <v>2.356</v>
      </c>
      <c r="H22" s="192" t="n">
        <f aca="false">'Stavební rozpočet'!H951</f>
        <v>0</v>
      </c>
      <c r="I22" s="193" t="s">
        <v>192</v>
      </c>
      <c r="J22" s="192" t="n">
        <f aca="false">G22*AO22</f>
        <v>0</v>
      </c>
      <c r="K22" s="192" t="n">
        <f aca="false">G22*AP22</f>
        <v>0</v>
      </c>
      <c r="L22" s="192" t="n">
        <f aca="false">G22*H22</f>
        <v>0</v>
      </c>
      <c r="M22" s="192" t="n">
        <f aca="false">L22*(1+BW22/100)</f>
        <v>0</v>
      </c>
      <c r="N22" s="192" t="n">
        <f aca="false">'Stavební rozpočet'!N951</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111</v>
      </c>
      <c r="AJ22" s="89" t="n">
        <f aca="false">IF(AN22=0,L22,0)</f>
        <v>0</v>
      </c>
      <c r="AK22" s="89" t="n">
        <f aca="false">IF(AN22=12,L22,0)</f>
        <v>0</v>
      </c>
      <c r="AL22" s="89" t="n">
        <f aca="false">IF(AN22=21,L22,0)</f>
        <v>0</v>
      </c>
      <c r="AN22" s="89" t="n">
        <v>21</v>
      </c>
      <c r="AO22" s="89" t="n">
        <f aca="false">H22*0</f>
        <v>0</v>
      </c>
      <c r="AP22" s="89" t="n">
        <f aca="false">H22*(1-0)</f>
        <v>0</v>
      </c>
      <c r="AQ22" s="88" t="s">
        <v>188</v>
      </c>
      <c r="AV22" s="89" t="n">
        <f aca="false">AW22+AX22</f>
        <v>0</v>
      </c>
      <c r="AW22" s="89" t="n">
        <f aca="false">G22*AO22</f>
        <v>0</v>
      </c>
      <c r="AX22" s="89" t="n">
        <f aca="false">G22*AP22</f>
        <v>0</v>
      </c>
      <c r="AY22" s="88" t="s">
        <v>208</v>
      </c>
      <c r="AZ22" s="88" t="s">
        <v>2315</v>
      </c>
      <c r="BA22" s="170" t="s">
        <v>2316</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t="n">
        <v>16</v>
      </c>
      <c r="BW22" s="89" t="str">
        <f aca="false">I22</f>
        <v>21</v>
      </c>
      <c r="BX22" s="10" t="s">
        <v>1155</v>
      </c>
    </row>
    <row r="23" customFormat="false" ht="15" hidden="false" customHeight="true" outlineLevel="0" collapsed="false">
      <c r="A23" s="189" t="s">
        <v>223</v>
      </c>
      <c r="B23" s="189" t="s">
        <v>111</v>
      </c>
      <c r="C23" s="189" t="s">
        <v>1152</v>
      </c>
      <c r="D23" s="190" t="s">
        <v>2333</v>
      </c>
      <c r="E23" s="190"/>
      <c r="F23" s="189" t="s">
        <v>191</v>
      </c>
      <c r="G23" s="191" t="n">
        <f aca="false">'Stavební rozpočet'!G952</f>
        <v>2943.164</v>
      </c>
      <c r="H23" s="192" t="n">
        <f aca="false">'Stavební rozpočet'!H952</f>
        <v>0</v>
      </c>
      <c r="I23" s="193" t="s">
        <v>192</v>
      </c>
      <c r="J23" s="192" t="n">
        <f aca="false">G23*AO23</f>
        <v>0</v>
      </c>
      <c r="K23" s="192" t="n">
        <f aca="false">G23*AP23</f>
        <v>0</v>
      </c>
      <c r="L23" s="192" t="n">
        <f aca="false">G23*H23</f>
        <v>0</v>
      </c>
      <c r="M23" s="192" t="n">
        <f aca="false">L23*(1+BW23/100)</f>
        <v>0</v>
      </c>
      <c r="N23" s="192" t="n">
        <f aca="false">'Stavební rozpočet'!N952</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111</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208</v>
      </c>
      <c r="AZ23" s="88" t="s">
        <v>2315</v>
      </c>
      <c r="BA23" s="170" t="s">
        <v>2316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16</v>
      </c>
      <c r="BW23" s="89" t="str">
        <f aca="false">I23</f>
        <v>21</v>
      </c>
      <c r="BX23" s="10" t="s">
        <v>2333</v>
      </c>
    </row>
    <row r="24" customFormat="false" ht="15" hidden="false" customHeight="true" outlineLevel="0" collapsed="false">
      <c r="A24" s="183"/>
      <c r="B24" s="184" t="s">
        <v>111</v>
      </c>
      <c r="C24" s="184" t="s">
        <v>217</v>
      </c>
      <c r="D24" s="185" t="s">
        <v>218</v>
      </c>
      <c r="E24" s="185"/>
      <c r="F24" s="183" t="s">
        <v>97</v>
      </c>
      <c r="G24" s="186" t="s">
        <v>97</v>
      </c>
      <c r="H24" s="183" t="s">
        <v>97</v>
      </c>
      <c r="I24" s="183" t="s">
        <v>97</v>
      </c>
      <c r="J24" s="187" t="n">
        <f aca="false">SUM(J25:J28)</f>
        <v>0</v>
      </c>
      <c r="K24" s="187" t="n">
        <f aca="false">SUM(K25:K28)</f>
        <v>0</v>
      </c>
      <c r="L24" s="187" t="n">
        <f aca="false">SUM(L25:L28)</f>
        <v>0</v>
      </c>
      <c r="M24" s="187" t="n">
        <f aca="false">SUM(M25:M28)</f>
        <v>0</v>
      </c>
      <c r="N24" s="188"/>
      <c r="O24" s="187" t="n">
        <f aca="false">SUM(O25:O28)</f>
        <v>0</v>
      </c>
      <c r="P24" s="188"/>
      <c r="AI24" s="170" t="s">
        <v>111</v>
      </c>
      <c r="AS24" s="159" t="n">
        <f aca="false">SUM(AJ25:AJ28)</f>
        <v>0</v>
      </c>
      <c r="AT24" s="159" t="n">
        <f aca="false">SUM(AK25:AK28)</f>
        <v>0</v>
      </c>
      <c r="AU24" s="159" t="n">
        <f aca="false">SUM(AL25:AL28)</f>
        <v>0</v>
      </c>
    </row>
    <row r="25" customFormat="false" ht="15" hidden="false" customHeight="true" outlineLevel="0" collapsed="false">
      <c r="A25" s="189" t="s">
        <v>228</v>
      </c>
      <c r="B25" s="189" t="s">
        <v>111</v>
      </c>
      <c r="C25" s="189" t="s">
        <v>2335</v>
      </c>
      <c r="D25" s="190" t="s">
        <v>2336</v>
      </c>
      <c r="E25" s="190"/>
      <c r="F25" s="189" t="s">
        <v>191</v>
      </c>
      <c r="G25" s="191" t="n">
        <f aca="false">'Stavební rozpočet'!G954</f>
        <v>644.332</v>
      </c>
      <c r="H25" s="192" t="n">
        <f aca="false">'Stavební rozpočet'!H954</f>
        <v>0</v>
      </c>
      <c r="I25" s="193" t="s">
        <v>192</v>
      </c>
      <c r="J25" s="192" t="n">
        <f aca="false">G25*AO25</f>
        <v>0</v>
      </c>
      <c r="K25" s="192" t="n">
        <f aca="false">G25*AP25</f>
        <v>0</v>
      </c>
      <c r="L25" s="192" t="n">
        <f aca="false">G25*H25</f>
        <v>0</v>
      </c>
      <c r="M25" s="192" t="n">
        <f aca="false">L25*(1+BW25/100)</f>
        <v>0</v>
      </c>
      <c r="N25" s="192" t="n">
        <f aca="false">'Stavební rozpočet'!N954</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111</v>
      </c>
      <c r="AJ25" s="89" t="n">
        <f aca="false">IF(AN25=0,L25,0)</f>
        <v>0</v>
      </c>
      <c r="AK25" s="89" t="n">
        <f aca="false">IF(AN25=12,L25,0)</f>
        <v>0</v>
      </c>
      <c r="AL25" s="89" t="n">
        <f aca="false">IF(AN25=21,L25,0)</f>
        <v>0</v>
      </c>
      <c r="AN25" s="89" t="n">
        <v>21</v>
      </c>
      <c r="AO25" s="89" t="n">
        <f aca="false">H25*0</f>
        <v>0</v>
      </c>
      <c r="AP25" s="89" t="n">
        <f aca="false">H25*(1-0)</f>
        <v>0</v>
      </c>
      <c r="AQ25" s="88" t="s">
        <v>188</v>
      </c>
      <c r="AV25" s="89" t="n">
        <f aca="false">AW25+AX25</f>
        <v>0</v>
      </c>
      <c r="AW25" s="89" t="n">
        <f aca="false">G25*AO25</f>
        <v>0</v>
      </c>
      <c r="AX25" s="89" t="n">
        <f aca="false">G25*AP25</f>
        <v>0</v>
      </c>
      <c r="AY25" s="88" t="s">
        <v>222</v>
      </c>
      <c r="AZ25" s="88" t="s">
        <v>2315</v>
      </c>
      <c r="BA25" s="170" t="s">
        <v>2316</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17</v>
      </c>
      <c r="BW25" s="89" t="str">
        <f aca="false">I25</f>
        <v>21</v>
      </c>
      <c r="BX25" s="10" t="s">
        <v>2336</v>
      </c>
    </row>
    <row r="26" customFormat="false" ht="15" hidden="false" customHeight="true" outlineLevel="0" collapsed="false">
      <c r="A26" s="189" t="s">
        <v>234</v>
      </c>
      <c r="B26" s="189" t="s">
        <v>111</v>
      </c>
      <c r="C26" s="189" t="s">
        <v>2338</v>
      </c>
      <c r="D26" s="190" t="s">
        <v>2339</v>
      </c>
      <c r="E26" s="190"/>
      <c r="F26" s="189" t="s">
        <v>191</v>
      </c>
      <c r="G26" s="191" t="n">
        <f aca="false">'Stavební rozpočet'!G955</f>
        <v>644.332</v>
      </c>
      <c r="H26" s="192" t="n">
        <f aca="false">'Stavební rozpočet'!H955</f>
        <v>0</v>
      </c>
      <c r="I26" s="193" t="s">
        <v>192</v>
      </c>
      <c r="J26" s="192" t="n">
        <f aca="false">G26*AO26</f>
        <v>0</v>
      </c>
      <c r="K26" s="192" t="n">
        <f aca="false">G26*AP26</f>
        <v>0</v>
      </c>
      <c r="L26" s="192" t="n">
        <f aca="false">G26*H26</f>
        <v>0</v>
      </c>
      <c r="M26" s="192" t="n">
        <f aca="false">L26*(1+BW26/100)</f>
        <v>0</v>
      </c>
      <c r="N26" s="192" t="n">
        <f aca="false">'Stavební rozpočet'!N955</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111</v>
      </c>
      <c r="AJ26" s="89" t="n">
        <f aca="false">IF(AN26=0,L26,0)</f>
        <v>0</v>
      </c>
      <c r="AK26" s="89" t="n">
        <f aca="false">IF(AN26=12,L26,0)</f>
        <v>0</v>
      </c>
      <c r="AL26" s="89" t="n">
        <f aca="false">IF(AN26=21,L26,0)</f>
        <v>0</v>
      </c>
      <c r="AN26" s="89" t="n">
        <v>21</v>
      </c>
      <c r="AO26" s="89" t="n">
        <f aca="false">H26*0</f>
        <v>0</v>
      </c>
      <c r="AP26" s="89" t="n">
        <f aca="false">H26*(1-0)</f>
        <v>0</v>
      </c>
      <c r="AQ26" s="88" t="s">
        <v>188</v>
      </c>
      <c r="AV26" s="89" t="n">
        <f aca="false">AW26+AX26</f>
        <v>0</v>
      </c>
      <c r="AW26" s="89" t="n">
        <f aca="false">G26*AO26</f>
        <v>0</v>
      </c>
      <c r="AX26" s="89" t="n">
        <f aca="false">G26*AP26</f>
        <v>0</v>
      </c>
      <c r="AY26" s="88" t="s">
        <v>222</v>
      </c>
      <c r="AZ26" s="88" t="s">
        <v>2315</v>
      </c>
      <c r="BA26" s="170" t="s">
        <v>2316</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17</v>
      </c>
      <c r="BW26" s="89" t="str">
        <f aca="false">I26</f>
        <v>21</v>
      </c>
      <c r="BX26" s="10" t="s">
        <v>2339</v>
      </c>
    </row>
    <row r="27" customFormat="false" ht="15" hidden="false" customHeight="true" outlineLevel="0" collapsed="false">
      <c r="A27" s="189" t="s">
        <v>240</v>
      </c>
      <c r="B27" s="189" t="s">
        <v>111</v>
      </c>
      <c r="C27" s="189" t="s">
        <v>220</v>
      </c>
      <c r="D27" s="190" t="s">
        <v>221</v>
      </c>
      <c r="E27" s="190"/>
      <c r="F27" s="189" t="s">
        <v>191</v>
      </c>
      <c r="G27" s="191" t="n">
        <f aca="false">'Stavební rozpočet'!G956</f>
        <v>2114.737</v>
      </c>
      <c r="H27" s="192" t="n">
        <f aca="false">'Stavební rozpočet'!H956</f>
        <v>0</v>
      </c>
      <c r="I27" s="193" t="s">
        <v>192</v>
      </c>
      <c r="J27" s="192" t="n">
        <f aca="false">G27*AO27</f>
        <v>0</v>
      </c>
      <c r="K27" s="192" t="n">
        <f aca="false">G27*AP27</f>
        <v>0</v>
      </c>
      <c r="L27" s="192" t="n">
        <f aca="false">G27*H27</f>
        <v>0</v>
      </c>
      <c r="M27" s="192" t="n">
        <f aca="false">L27*(1+BW27/100)</f>
        <v>0</v>
      </c>
      <c r="N27" s="192" t="n">
        <f aca="false">'Stavební rozpočet'!N956</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111</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222</v>
      </c>
      <c r="AZ27" s="88" t="s">
        <v>2315</v>
      </c>
      <c r="BA27" s="170" t="s">
        <v>2316</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t="n">
        <v>17</v>
      </c>
      <c r="BW27" s="89" t="str">
        <f aca="false">I27</f>
        <v>21</v>
      </c>
      <c r="BX27" s="10" t="s">
        <v>221</v>
      </c>
    </row>
    <row r="28" customFormat="false" ht="15" hidden="false" customHeight="true" outlineLevel="0" collapsed="false">
      <c r="A28" s="189" t="s">
        <v>186</v>
      </c>
      <c r="B28" s="189" t="s">
        <v>111</v>
      </c>
      <c r="C28" s="189" t="s">
        <v>2342</v>
      </c>
      <c r="D28" s="190" t="s">
        <v>2343</v>
      </c>
      <c r="E28" s="190"/>
      <c r="F28" s="189" t="s">
        <v>191</v>
      </c>
      <c r="G28" s="191" t="n">
        <f aca="false">'Stavební rozpočet'!G957</f>
        <v>2943.164</v>
      </c>
      <c r="H28" s="192" t="n">
        <f aca="false">'Stavební rozpočet'!H957</f>
        <v>0</v>
      </c>
      <c r="I28" s="193" t="s">
        <v>192</v>
      </c>
      <c r="J28" s="192" t="n">
        <f aca="false">G28*AO28</f>
        <v>0</v>
      </c>
      <c r="K28" s="192" t="n">
        <f aca="false">G28*AP28</f>
        <v>0</v>
      </c>
      <c r="L28" s="192" t="n">
        <f aca="false">G28*H28</f>
        <v>0</v>
      </c>
      <c r="M28" s="192" t="n">
        <f aca="false">L28*(1+BW28/100)</f>
        <v>0</v>
      </c>
      <c r="N28" s="192" t="n">
        <f aca="false">'Stavební rozpočet'!N957</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111</v>
      </c>
      <c r="AJ28" s="89" t="n">
        <f aca="false">IF(AN28=0,L28,0)</f>
        <v>0</v>
      </c>
      <c r="AK28" s="89" t="n">
        <f aca="false">IF(AN28=12,L28,0)</f>
        <v>0</v>
      </c>
      <c r="AL28" s="89" t="n">
        <f aca="false">IF(AN28=21,L28,0)</f>
        <v>0</v>
      </c>
      <c r="AN28" s="89" t="n">
        <v>21</v>
      </c>
      <c r="AO28" s="89" t="n">
        <f aca="false">H28*0</f>
        <v>0</v>
      </c>
      <c r="AP28" s="89" t="n">
        <f aca="false">H28*(1-0)</f>
        <v>0</v>
      </c>
      <c r="AQ28" s="88" t="s">
        <v>188</v>
      </c>
      <c r="AV28" s="89" t="n">
        <f aca="false">AW28+AX28</f>
        <v>0</v>
      </c>
      <c r="AW28" s="89" t="n">
        <f aca="false">G28*AO28</f>
        <v>0</v>
      </c>
      <c r="AX28" s="89" t="n">
        <f aca="false">G28*AP28</f>
        <v>0</v>
      </c>
      <c r="AY28" s="88" t="s">
        <v>222</v>
      </c>
      <c r="AZ28" s="88" t="s">
        <v>2315</v>
      </c>
      <c r="BA28" s="170" t="s">
        <v>2316</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t="n">
        <v>17</v>
      </c>
      <c r="BW28" s="89" t="str">
        <f aca="false">I28</f>
        <v>21</v>
      </c>
      <c r="BX28" s="10" t="s">
        <v>2343</v>
      </c>
    </row>
    <row r="29" customFormat="false" ht="15" hidden="false" customHeight="true" outlineLevel="0" collapsed="false">
      <c r="A29" s="183"/>
      <c r="B29" s="184" t="s">
        <v>111</v>
      </c>
      <c r="C29" s="184" t="s">
        <v>261</v>
      </c>
      <c r="D29" s="185" t="s">
        <v>2344</v>
      </c>
      <c r="E29" s="185"/>
      <c r="F29" s="183" t="s">
        <v>97</v>
      </c>
      <c r="G29" s="186" t="s">
        <v>97</v>
      </c>
      <c r="H29" s="183" t="s">
        <v>97</v>
      </c>
      <c r="I29" s="183" t="s">
        <v>97</v>
      </c>
      <c r="J29" s="187" t="n">
        <f aca="false">SUM(J30)</f>
        <v>0</v>
      </c>
      <c r="K29" s="187" t="n">
        <f aca="false">SUM(K30)</f>
        <v>0</v>
      </c>
      <c r="L29" s="187" t="n">
        <f aca="false">SUM(L30)</f>
        <v>0</v>
      </c>
      <c r="M29" s="187" t="n">
        <f aca="false">SUM(M30)</f>
        <v>0</v>
      </c>
      <c r="N29" s="188"/>
      <c r="O29" s="187" t="n">
        <f aca="false">SUM(O30)</f>
        <v>0</v>
      </c>
      <c r="P29" s="188"/>
      <c r="AI29" s="170" t="s">
        <v>111</v>
      </c>
      <c r="AS29" s="159" t="n">
        <f aca="false">SUM(AJ30)</f>
        <v>0</v>
      </c>
      <c r="AT29" s="159" t="n">
        <f aca="false">SUM(AK30)</f>
        <v>0</v>
      </c>
      <c r="AU29" s="159" t="n">
        <f aca="false">SUM(AL30)</f>
        <v>0</v>
      </c>
    </row>
    <row r="30" customFormat="false" ht="24.05" hidden="false" customHeight="true" outlineLevel="0" collapsed="false">
      <c r="A30" s="189" t="s">
        <v>246</v>
      </c>
      <c r="B30" s="189" t="s">
        <v>111</v>
      </c>
      <c r="C30" s="189" t="s">
        <v>1165</v>
      </c>
      <c r="D30" s="190" t="s">
        <v>2346</v>
      </c>
      <c r="E30" s="190"/>
      <c r="F30" s="189" t="s">
        <v>191</v>
      </c>
      <c r="G30" s="191" t="n">
        <f aca="false">'Stavební rozpočet'!G959</f>
        <v>2.356</v>
      </c>
      <c r="H30" s="192" t="n">
        <f aca="false">'Stavební rozpočet'!H959</f>
        <v>0</v>
      </c>
      <c r="I30" s="193" t="s">
        <v>192</v>
      </c>
      <c r="J30" s="192" t="n">
        <f aca="false">G30*AO30</f>
        <v>0</v>
      </c>
      <c r="K30" s="192" t="n">
        <f aca="false">G30*AP30</f>
        <v>0</v>
      </c>
      <c r="L30" s="192" t="n">
        <f aca="false">G30*H30</f>
        <v>0</v>
      </c>
      <c r="M30" s="192" t="n">
        <f aca="false">L30*(1+BW30/100)</f>
        <v>0</v>
      </c>
      <c r="N30" s="192" t="n">
        <f aca="false">'Stavební rozpočet'!N959</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111</v>
      </c>
      <c r="AJ30" s="89" t="n">
        <f aca="false">IF(AN30=0,L30,0)</f>
        <v>0</v>
      </c>
      <c r="AK30" s="89" t="n">
        <f aca="false">IF(AN30=12,L30,0)</f>
        <v>0</v>
      </c>
      <c r="AL30" s="89" t="n">
        <f aca="false">IF(AN30=21,L30,0)</f>
        <v>0</v>
      </c>
      <c r="AN30" s="89" t="n">
        <v>21</v>
      </c>
      <c r="AO30" s="89" t="n">
        <f aca="false">H30*0</f>
        <v>0</v>
      </c>
      <c r="AP30" s="89" t="n">
        <f aca="false">H30*(1-0)</f>
        <v>0</v>
      </c>
      <c r="AQ30" s="88" t="s">
        <v>188</v>
      </c>
      <c r="AV30" s="89" t="n">
        <f aca="false">AW30+AX30</f>
        <v>0</v>
      </c>
      <c r="AW30" s="89" t="n">
        <f aca="false">G30*AO30</f>
        <v>0</v>
      </c>
      <c r="AX30" s="89" t="n">
        <f aca="false">G30*AP30</f>
        <v>0</v>
      </c>
      <c r="AY30" s="88" t="s">
        <v>2347</v>
      </c>
      <c r="AZ30" s="88" t="s">
        <v>2315</v>
      </c>
      <c r="BA30" s="170" t="s">
        <v>2316</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t="n">
        <v>19</v>
      </c>
      <c r="BW30" s="89" t="str">
        <f aca="false">I30</f>
        <v>21</v>
      </c>
      <c r="BX30" s="10" t="s">
        <v>2346</v>
      </c>
    </row>
    <row r="31" customFormat="false" ht="24.05" hidden="false" customHeight="true" outlineLevel="0" collapsed="false">
      <c r="A31" s="183"/>
      <c r="B31" s="184" t="s">
        <v>111</v>
      </c>
      <c r="C31" s="184" t="s">
        <v>341</v>
      </c>
      <c r="D31" s="185" t="s">
        <v>1177</v>
      </c>
      <c r="E31" s="185"/>
      <c r="F31" s="183" t="s">
        <v>97</v>
      </c>
      <c r="G31" s="186" t="s">
        <v>97</v>
      </c>
      <c r="H31" s="183" t="s">
        <v>97</v>
      </c>
      <c r="I31" s="183" t="s">
        <v>97</v>
      </c>
      <c r="J31" s="187" t="n">
        <f aca="false">SUM(J32)</f>
        <v>0</v>
      </c>
      <c r="K31" s="187" t="n">
        <f aca="false">SUM(K32)</f>
        <v>0</v>
      </c>
      <c r="L31" s="187" t="n">
        <f aca="false">SUM(L32)</f>
        <v>0</v>
      </c>
      <c r="M31" s="187" t="n">
        <f aca="false">SUM(M32)</f>
        <v>0</v>
      </c>
      <c r="N31" s="188"/>
      <c r="O31" s="187" t="n">
        <f aca="false">SUM(O32)</f>
        <v>0</v>
      </c>
      <c r="P31" s="188"/>
      <c r="AI31" s="170" t="s">
        <v>111</v>
      </c>
      <c r="AS31" s="159" t="n">
        <f aca="false">SUM(AJ32)</f>
        <v>0</v>
      </c>
      <c r="AT31" s="159" t="n">
        <f aca="false">SUM(AK32)</f>
        <v>0</v>
      </c>
      <c r="AU31" s="159" t="n">
        <f aca="false">SUM(AL32)</f>
        <v>0</v>
      </c>
    </row>
    <row r="32" customFormat="false" ht="15" hidden="false" customHeight="true" outlineLevel="0" collapsed="false">
      <c r="A32" s="189" t="s">
        <v>249</v>
      </c>
      <c r="B32" s="189" t="s">
        <v>111</v>
      </c>
      <c r="C32" s="189" t="s">
        <v>2349</v>
      </c>
      <c r="D32" s="190" t="s">
        <v>2350</v>
      </c>
      <c r="E32" s="190"/>
      <c r="F32" s="189" t="s">
        <v>191</v>
      </c>
      <c r="G32" s="191" t="n">
        <f aca="false">'Stavební rozpočet'!G961</f>
        <v>184.095</v>
      </c>
      <c r="H32" s="192" t="n">
        <f aca="false">'Stavební rozpočet'!H961</f>
        <v>0</v>
      </c>
      <c r="I32" s="193" t="s">
        <v>192</v>
      </c>
      <c r="J32" s="192" t="n">
        <f aca="false">G32*AO32</f>
        <v>0</v>
      </c>
      <c r="K32" s="192" t="n">
        <f aca="false">G32*AP32</f>
        <v>0</v>
      </c>
      <c r="L32" s="192" t="n">
        <f aca="false">G32*H32</f>
        <v>0</v>
      </c>
      <c r="M32" s="192" t="n">
        <f aca="false">L32*(1+BW32/100)</f>
        <v>0</v>
      </c>
      <c r="N32" s="192" t="n">
        <f aca="false">'Stavební rozpočet'!N961</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111</v>
      </c>
      <c r="AJ32" s="89" t="n">
        <f aca="false">IF(AN32=0,L32,0)</f>
        <v>0</v>
      </c>
      <c r="AK32" s="89" t="n">
        <f aca="false">IF(AN32=12,L32,0)</f>
        <v>0</v>
      </c>
      <c r="AL32" s="89" t="n">
        <f aca="false">IF(AN32=21,L32,0)</f>
        <v>0</v>
      </c>
      <c r="AN32" s="89" t="n">
        <v>21</v>
      </c>
      <c r="AO32" s="89" t="n">
        <f aca="false">H32*0</f>
        <v>0</v>
      </c>
      <c r="AP32" s="89" t="n">
        <f aca="false">H32*(1-0)</f>
        <v>0</v>
      </c>
      <c r="AQ32" s="88" t="s">
        <v>188</v>
      </c>
      <c r="AV32" s="89" t="n">
        <f aca="false">AW32+AX32</f>
        <v>0</v>
      </c>
      <c r="AW32" s="89" t="n">
        <f aca="false">G32*AO32</f>
        <v>0</v>
      </c>
      <c r="AX32" s="89" t="n">
        <f aca="false">G32*AP32</f>
        <v>0</v>
      </c>
      <c r="AY32" s="88" t="s">
        <v>1181</v>
      </c>
      <c r="AZ32" s="88" t="s">
        <v>2351</v>
      </c>
      <c r="BA32" s="170" t="s">
        <v>2316</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t="n">
        <v>45</v>
      </c>
      <c r="BW32" s="89" t="str">
        <f aca="false">I32</f>
        <v>21</v>
      </c>
      <c r="BX32" s="10" t="s">
        <v>2350</v>
      </c>
    </row>
    <row r="33" customFormat="false" ht="15" hidden="false" customHeight="true" outlineLevel="0" collapsed="false">
      <c r="A33" s="183"/>
      <c r="B33" s="184" t="s">
        <v>111</v>
      </c>
      <c r="C33" s="184" t="s">
        <v>591</v>
      </c>
      <c r="D33" s="185" t="s">
        <v>592</v>
      </c>
      <c r="E33" s="185"/>
      <c r="F33" s="183" t="s">
        <v>97</v>
      </c>
      <c r="G33" s="186" t="s">
        <v>97</v>
      </c>
      <c r="H33" s="183" t="s">
        <v>97</v>
      </c>
      <c r="I33" s="183" t="s">
        <v>97</v>
      </c>
      <c r="J33" s="187" t="n">
        <f aca="false">SUM(J34:J35)</f>
        <v>0</v>
      </c>
      <c r="K33" s="187" t="n">
        <f aca="false">SUM(K34:K35)</f>
        <v>0</v>
      </c>
      <c r="L33" s="187" t="n">
        <f aca="false">SUM(L34:L35)</f>
        <v>0</v>
      </c>
      <c r="M33" s="187" t="n">
        <f aca="false">SUM(M34:M35)</f>
        <v>0</v>
      </c>
      <c r="N33" s="188"/>
      <c r="O33" s="187" t="n">
        <f aca="false">SUM(O34:O35)</f>
        <v>0.0095</v>
      </c>
      <c r="P33" s="188"/>
      <c r="AI33" s="170" t="s">
        <v>111</v>
      </c>
      <c r="AS33" s="159" t="n">
        <f aca="false">SUM(AJ34:AJ35)</f>
        <v>0</v>
      </c>
      <c r="AT33" s="159" t="n">
        <f aca="false">SUM(AK34:AK35)</f>
        <v>0</v>
      </c>
      <c r="AU33" s="159" t="n">
        <f aca="false">SUM(AL34:AL35)</f>
        <v>0</v>
      </c>
    </row>
    <row r="34" customFormat="false" ht="23.85" hidden="false" customHeight="true" outlineLevel="0" collapsed="false">
      <c r="A34" s="189" t="s">
        <v>203</v>
      </c>
      <c r="B34" s="189" t="s">
        <v>111</v>
      </c>
      <c r="C34" s="189" t="s">
        <v>2353</v>
      </c>
      <c r="D34" s="190" t="s">
        <v>2354</v>
      </c>
      <c r="E34" s="190"/>
      <c r="F34" s="189" t="s">
        <v>231</v>
      </c>
      <c r="G34" s="191" t="n">
        <f aca="false">'Stavební rozpočet'!G963</f>
        <v>2</v>
      </c>
      <c r="H34" s="192" t="n">
        <f aca="false">'Stavební rozpočet'!H963</f>
        <v>0</v>
      </c>
      <c r="I34" s="193" t="s">
        <v>192</v>
      </c>
      <c r="J34" s="192" t="n">
        <f aca="false">G34*AO34</f>
        <v>0</v>
      </c>
      <c r="K34" s="192" t="n">
        <f aca="false">G34*AP34</f>
        <v>0</v>
      </c>
      <c r="L34" s="192" t="n">
        <f aca="false">G34*H34</f>
        <v>0</v>
      </c>
      <c r="M34" s="192" t="n">
        <f aca="false">L34*(1+BW34/100)</f>
        <v>0</v>
      </c>
      <c r="N34" s="192" t="n">
        <f aca="false">'Stavební rozpočet'!N963</f>
        <v>0.00475</v>
      </c>
      <c r="O34" s="192" t="n">
        <f aca="false">G34*N34</f>
        <v>0.0095</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111</v>
      </c>
      <c r="AJ34" s="89" t="n">
        <f aca="false">IF(AN34=0,L34,0)</f>
        <v>0</v>
      </c>
      <c r="AK34" s="89" t="n">
        <f aca="false">IF(AN34=12,L34,0)</f>
        <v>0</v>
      </c>
      <c r="AL34" s="89" t="n">
        <f aca="false">IF(AN34=21,L34,0)</f>
        <v>0</v>
      </c>
      <c r="AN34" s="89" t="n">
        <v>21</v>
      </c>
      <c r="AO34" s="89" t="n">
        <f aca="false">H34*0.773980713</f>
        <v>0</v>
      </c>
      <c r="AP34" s="89" t="n">
        <f aca="false">H34*(1-0.773980713)</f>
        <v>0</v>
      </c>
      <c r="AQ34" s="88" t="s">
        <v>215</v>
      </c>
      <c r="AV34" s="89" t="n">
        <f aca="false">AW34+AX34</f>
        <v>0</v>
      </c>
      <c r="AW34" s="89" t="n">
        <f aca="false">G34*AO34</f>
        <v>0</v>
      </c>
      <c r="AX34" s="89" t="n">
        <f aca="false">G34*AP34</f>
        <v>0</v>
      </c>
      <c r="AY34" s="88" t="s">
        <v>596</v>
      </c>
      <c r="AZ34" s="88" t="s">
        <v>2355</v>
      </c>
      <c r="BA34" s="170" t="s">
        <v>2316</v>
      </c>
      <c r="BC34" s="89" t="n">
        <f aca="false">AW34+AX34</f>
        <v>0</v>
      </c>
      <c r="BD34" s="89" t="n">
        <f aca="false">H34/(100-BE34)*100</f>
        <v>0</v>
      </c>
      <c r="BE34" s="89" t="n">
        <v>0</v>
      </c>
      <c r="BF34" s="89" t="n">
        <f aca="false">O34</f>
        <v>0.0095</v>
      </c>
      <c r="BH34" s="89" t="n">
        <f aca="false">G34*AO34</f>
        <v>0</v>
      </c>
      <c r="BI34" s="89" t="n">
        <f aca="false">G34*AP34</f>
        <v>0</v>
      </c>
      <c r="BJ34" s="89" t="n">
        <f aca="false">G34*H34</f>
        <v>0</v>
      </c>
      <c r="BK34" s="89"/>
      <c r="BL34" s="89" t="n">
        <v>712</v>
      </c>
      <c r="BW34" s="89" t="str">
        <f aca="false">I34</f>
        <v>21</v>
      </c>
      <c r="BX34" s="10" t="s">
        <v>2354</v>
      </c>
    </row>
    <row r="35" customFormat="false" ht="15" hidden="false" customHeight="true" outlineLevel="0" collapsed="false">
      <c r="A35" s="189" t="s">
        <v>217</v>
      </c>
      <c r="B35" s="189" t="s">
        <v>111</v>
      </c>
      <c r="C35" s="189" t="s">
        <v>589</v>
      </c>
      <c r="D35" s="190" t="s">
        <v>590</v>
      </c>
      <c r="E35" s="190"/>
      <c r="F35" s="189" t="s">
        <v>260</v>
      </c>
      <c r="G35" s="191" t="n">
        <f aca="false">'Stavební rozpočet'!G964</f>
        <v>0.009</v>
      </c>
      <c r="H35" s="192" t="n">
        <f aca="false">'Stavební rozpočet'!H964</f>
        <v>0</v>
      </c>
      <c r="I35" s="193" t="s">
        <v>192</v>
      </c>
      <c r="J35" s="192" t="n">
        <f aca="false">G35*AO35</f>
        <v>0</v>
      </c>
      <c r="K35" s="192" t="n">
        <f aca="false">G35*AP35</f>
        <v>0</v>
      </c>
      <c r="L35" s="192" t="n">
        <f aca="false">G35*H35</f>
        <v>0</v>
      </c>
      <c r="M35" s="192" t="n">
        <f aca="false">L35*(1+BW35/100)</f>
        <v>0</v>
      </c>
      <c r="N35" s="192" t="n">
        <f aca="false">'Stavební rozpočet'!N964</f>
        <v>0</v>
      </c>
      <c r="O35" s="192" t="n">
        <f aca="false">G35*N35</f>
        <v>0</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111</v>
      </c>
      <c r="AJ35" s="89" t="n">
        <f aca="false">IF(AN35=0,L35,0)</f>
        <v>0</v>
      </c>
      <c r="AK35" s="89" t="n">
        <f aca="false">IF(AN35=12,L35,0)</f>
        <v>0</v>
      </c>
      <c r="AL35" s="89" t="n">
        <f aca="false">IF(AN35=21,L35,0)</f>
        <v>0</v>
      </c>
      <c r="AN35" s="89" t="n">
        <v>21</v>
      </c>
      <c r="AO35" s="89" t="n">
        <f aca="false">H35*0</f>
        <v>0</v>
      </c>
      <c r="AP35" s="89" t="n">
        <f aca="false">H35*(1-0)</f>
        <v>0</v>
      </c>
      <c r="AQ35" s="88" t="s">
        <v>209</v>
      </c>
      <c r="AV35" s="89" t="n">
        <f aca="false">AW35+AX35</f>
        <v>0</v>
      </c>
      <c r="AW35" s="89" t="n">
        <f aca="false">G35*AO35</f>
        <v>0</v>
      </c>
      <c r="AX35" s="89" t="n">
        <f aca="false">G35*AP35</f>
        <v>0</v>
      </c>
      <c r="AY35" s="88" t="s">
        <v>596</v>
      </c>
      <c r="AZ35" s="88" t="s">
        <v>2355</v>
      </c>
      <c r="BA35" s="170" t="s">
        <v>2316</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t="n">
        <v>712</v>
      </c>
      <c r="BW35" s="89" t="str">
        <f aca="false">I35</f>
        <v>21</v>
      </c>
      <c r="BX35" s="10" t="s">
        <v>590</v>
      </c>
    </row>
    <row r="36" customFormat="false" ht="15" hidden="false" customHeight="true" outlineLevel="0" collapsed="false">
      <c r="A36" s="183"/>
      <c r="B36" s="184" t="s">
        <v>111</v>
      </c>
      <c r="C36" s="184" t="s">
        <v>2109</v>
      </c>
      <c r="D36" s="185" t="s">
        <v>2357</v>
      </c>
      <c r="E36" s="185"/>
      <c r="F36" s="183" t="s">
        <v>97</v>
      </c>
      <c r="G36" s="186" t="s">
        <v>97</v>
      </c>
      <c r="H36" s="183" t="s">
        <v>97</v>
      </c>
      <c r="I36" s="183" t="s">
        <v>97</v>
      </c>
      <c r="J36" s="187" t="n">
        <f aca="false">SUM(J37:J40)</f>
        <v>0</v>
      </c>
      <c r="K36" s="187" t="n">
        <f aca="false">SUM(K37:K40)</f>
        <v>0</v>
      </c>
      <c r="L36" s="187" t="n">
        <f aca="false">SUM(L37:L40)</f>
        <v>0</v>
      </c>
      <c r="M36" s="187" t="n">
        <f aca="false">SUM(M37:M40)</f>
        <v>0</v>
      </c>
      <c r="N36" s="188"/>
      <c r="O36" s="187" t="n">
        <f aca="false">SUM(O37:O40)</f>
        <v>0.27702</v>
      </c>
      <c r="P36" s="188"/>
      <c r="AI36" s="170" t="s">
        <v>111</v>
      </c>
      <c r="AS36" s="159" t="n">
        <f aca="false">SUM(AJ37:AJ40)</f>
        <v>0</v>
      </c>
      <c r="AT36" s="159" t="n">
        <f aca="false">SUM(AK37:AK40)</f>
        <v>0</v>
      </c>
      <c r="AU36" s="159" t="n">
        <f aca="false">SUM(AL37:AL40)</f>
        <v>0</v>
      </c>
    </row>
    <row r="37" customFormat="false" ht="24.05" hidden="false" customHeight="true" outlineLevel="0" collapsed="false">
      <c r="A37" s="189" t="s">
        <v>257</v>
      </c>
      <c r="B37" s="189" t="s">
        <v>111</v>
      </c>
      <c r="C37" s="189" t="s">
        <v>2359</v>
      </c>
      <c r="D37" s="190" t="s">
        <v>2360</v>
      </c>
      <c r="E37" s="190"/>
      <c r="F37" s="189" t="s">
        <v>231</v>
      </c>
      <c r="G37" s="191" t="n">
        <f aca="false">'Stavební rozpočet'!G966</f>
        <v>1</v>
      </c>
      <c r="H37" s="192" t="n">
        <f aca="false">'Stavební rozpočet'!H966</f>
        <v>0</v>
      </c>
      <c r="I37" s="193" t="s">
        <v>192</v>
      </c>
      <c r="J37" s="192" t="n">
        <f aca="false">G37*AO37</f>
        <v>0</v>
      </c>
      <c r="K37" s="192" t="n">
        <f aca="false">G37*AP37</f>
        <v>0</v>
      </c>
      <c r="L37" s="192" t="n">
        <f aca="false">G37*H37</f>
        <v>0</v>
      </c>
      <c r="M37" s="192" t="n">
        <f aca="false">L37*(1+BW37/100)</f>
        <v>0</v>
      </c>
      <c r="N37" s="192" t="n">
        <f aca="false">'Stavební rozpočet'!N966</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111</v>
      </c>
      <c r="AJ37" s="89" t="n">
        <f aca="false">IF(AN37=0,L37,0)</f>
        <v>0</v>
      </c>
      <c r="AK37" s="89" t="n">
        <f aca="false">IF(AN37=12,L37,0)</f>
        <v>0</v>
      </c>
      <c r="AL37" s="89" t="n">
        <f aca="false">IF(AN37=21,L37,0)</f>
        <v>0</v>
      </c>
      <c r="AN37" s="89" t="n">
        <v>21</v>
      </c>
      <c r="AO37" s="89" t="n">
        <f aca="false">H37*0</f>
        <v>0</v>
      </c>
      <c r="AP37" s="89" t="n">
        <f aca="false">H37*(1-0)</f>
        <v>0</v>
      </c>
      <c r="AQ37" s="88" t="s">
        <v>215</v>
      </c>
      <c r="AV37" s="89" t="n">
        <f aca="false">AW37+AX37</f>
        <v>0</v>
      </c>
      <c r="AW37" s="89" t="n">
        <f aca="false">G37*AO37</f>
        <v>0</v>
      </c>
      <c r="AX37" s="89" t="n">
        <f aca="false">G37*AP37</f>
        <v>0</v>
      </c>
      <c r="AY37" s="88" t="s">
        <v>2361</v>
      </c>
      <c r="AZ37" s="88" t="s">
        <v>2362</v>
      </c>
      <c r="BA37" s="170" t="s">
        <v>2316</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t="n">
        <v>731</v>
      </c>
      <c r="BW37" s="89" t="str">
        <f aca="false">I37</f>
        <v>21</v>
      </c>
      <c r="BX37" s="10" t="s">
        <v>2360</v>
      </c>
    </row>
    <row r="38" customFormat="false" ht="46.95" hidden="false" customHeight="true" outlineLevel="0" collapsed="false">
      <c r="A38" s="194" t="s">
        <v>261</v>
      </c>
      <c r="B38" s="194" t="s">
        <v>111</v>
      </c>
      <c r="C38" s="194" t="s">
        <v>2364</v>
      </c>
      <c r="D38" s="195" t="s">
        <v>2365</v>
      </c>
      <c r="E38" s="195"/>
      <c r="F38" s="194" t="s">
        <v>231</v>
      </c>
      <c r="G38" s="196" t="n">
        <f aca="false">'Stavební rozpočet'!G967</f>
        <v>1</v>
      </c>
      <c r="H38" s="197" t="n">
        <f aca="false">'Stavební rozpočet'!H967</f>
        <v>0</v>
      </c>
      <c r="I38" s="198" t="s">
        <v>192</v>
      </c>
      <c r="J38" s="197" t="n">
        <f aca="false">G38*AO38</f>
        <v>0</v>
      </c>
      <c r="K38" s="197" t="n">
        <f aca="false">G38*AP38</f>
        <v>0</v>
      </c>
      <c r="L38" s="197" t="n">
        <f aca="false">G38*H38</f>
        <v>0</v>
      </c>
      <c r="M38" s="197" t="n">
        <f aca="false">L38*(1+BW38/100)</f>
        <v>0</v>
      </c>
      <c r="N38" s="197" t="n">
        <f aca="false">'Stavební rozpočet'!N967</f>
        <v>0.276</v>
      </c>
      <c r="O38" s="197" t="n">
        <f aca="false">G38*N38</f>
        <v>0.276</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111</v>
      </c>
      <c r="AJ38" s="199" t="n">
        <f aca="false">IF(AN38=0,L38,0)</f>
        <v>0</v>
      </c>
      <c r="AK38" s="199" t="n">
        <f aca="false">IF(AN38=12,L38,0)</f>
        <v>0</v>
      </c>
      <c r="AL38" s="199" t="n">
        <f aca="false">IF(AN38=21,L38,0)</f>
        <v>0</v>
      </c>
      <c r="AN38" s="89" t="n">
        <v>21</v>
      </c>
      <c r="AO38" s="89" t="n">
        <f aca="false">H38*1</f>
        <v>0</v>
      </c>
      <c r="AP38" s="89" t="n">
        <f aca="false">H38*(1-1)</f>
        <v>0</v>
      </c>
      <c r="AQ38" s="200" t="s">
        <v>215</v>
      </c>
      <c r="AV38" s="89" t="n">
        <f aca="false">AW38+AX38</f>
        <v>0</v>
      </c>
      <c r="AW38" s="89" t="n">
        <f aca="false">G38*AO38</f>
        <v>0</v>
      </c>
      <c r="AX38" s="89" t="n">
        <f aca="false">G38*AP38</f>
        <v>0</v>
      </c>
      <c r="AY38" s="88" t="s">
        <v>2361</v>
      </c>
      <c r="AZ38" s="88" t="s">
        <v>2362</v>
      </c>
      <c r="BA38" s="170" t="s">
        <v>2316</v>
      </c>
      <c r="BC38" s="89" t="n">
        <f aca="false">AW38+AX38</f>
        <v>0</v>
      </c>
      <c r="BD38" s="89" t="n">
        <f aca="false">H38/(100-BE38)*100</f>
        <v>0</v>
      </c>
      <c r="BE38" s="89" t="n">
        <v>0</v>
      </c>
      <c r="BF38" s="89" t="n">
        <f aca="false">O38</f>
        <v>0.276</v>
      </c>
      <c r="BH38" s="199" t="n">
        <f aca="false">G38*AO38</f>
        <v>0</v>
      </c>
      <c r="BI38" s="199" t="n">
        <f aca="false">G38*AP38</f>
        <v>0</v>
      </c>
      <c r="BJ38" s="199" t="n">
        <f aca="false">G38*H38</f>
        <v>0</v>
      </c>
      <c r="BK38" s="199"/>
      <c r="BL38" s="89" t="n">
        <v>731</v>
      </c>
      <c r="BW38" s="89" t="str">
        <f aca="false">I38</f>
        <v>21</v>
      </c>
      <c r="BX38" s="201" t="s">
        <v>2365</v>
      </c>
    </row>
    <row r="39" customFormat="false" ht="15" hidden="false" customHeight="true" outlineLevel="0" collapsed="false">
      <c r="A39" s="189" t="s">
        <v>264</v>
      </c>
      <c r="B39" s="189" t="s">
        <v>111</v>
      </c>
      <c r="C39" s="189" t="s">
        <v>2367</v>
      </c>
      <c r="D39" s="190" t="s">
        <v>2368</v>
      </c>
      <c r="E39" s="190"/>
      <c r="F39" s="189" t="s">
        <v>237</v>
      </c>
      <c r="G39" s="191" t="n">
        <f aca="false">'Stavební rozpočet'!G968</f>
        <v>2</v>
      </c>
      <c r="H39" s="192" t="n">
        <f aca="false">'Stavební rozpočet'!H968</f>
        <v>0</v>
      </c>
      <c r="I39" s="193" t="s">
        <v>192</v>
      </c>
      <c r="J39" s="192" t="n">
        <f aca="false">G39*AO39</f>
        <v>0</v>
      </c>
      <c r="K39" s="192" t="n">
        <f aca="false">G39*AP39</f>
        <v>0</v>
      </c>
      <c r="L39" s="192" t="n">
        <f aca="false">G39*H39</f>
        <v>0</v>
      </c>
      <c r="M39" s="192" t="n">
        <f aca="false">L39*(1+BW39/100)</f>
        <v>0</v>
      </c>
      <c r="N39" s="192" t="n">
        <f aca="false">'Stavební rozpočet'!N968</f>
        <v>0.00051</v>
      </c>
      <c r="O39" s="192" t="n">
        <f aca="false">G39*N39</f>
        <v>0.00102</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111</v>
      </c>
      <c r="AJ39" s="89" t="n">
        <f aca="false">IF(AN39=0,L39,0)</f>
        <v>0</v>
      </c>
      <c r="AK39" s="89" t="n">
        <f aca="false">IF(AN39=12,L39,0)</f>
        <v>0</v>
      </c>
      <c r="AL39" s="89" t="n">
        <f aca="false">IF(AN39=21,L39,0)</f>
        <v>0</v>
      </c>
      <c r="AN39" s="89" t="n">
        <v>21</v>
      </c>
      <c r="AO39" s="89" t="n">
        <f aca="false">H39*0.866868676</f>
        <v>0</v>
      </c>
      <c r="AP39" s="89" t="n">
        <f aca="false">H39*(1-0.866868676)</f>
        <v>0</v>
      </c>
      <c r="AQ39" s="88" t="s">
        <v>215</v>
      </c>
      <c r="AV39" s="89" t="n">
        <f aca="false">AW39+AX39</f>
        <v>0</v>
      </c>
      <c r="AW39" s="89" t="n">
        <f aca="false">G39*AO39</f>
        <v>0</v>
      </c>
      <c r="AX39" s="89" t="n">
        <f aca="false">G39*AP39</f>
        <v>0</v>
      </c>
      <c r="AY39" s="88" t="s">
        <v>2361</v>
      </c>
      <c r="AZ39" s="88" t="s">
        <v>2362</v>
      </c>
      <c r="BA39" s="170" t="s">
        <v>2316</v>
      </c>
      <c r="BC39" s="89" t="n">
        <f aca="false">AW39+AX39</f>
        <v>0</v>
      </c>
      <c r="BD39" s="89" t="n">
        <f aca="false">H39/(100-BE39)*100</f>
        <v>0</v>
      </c>
      <c r="BE39" s="89" t="n">
        <v>0</v>
      </c>
      <c r="BF39" s="89" t="n">
        <f aca="false">O39</f>
        <v>0.00102</v>
      </c>
      <c r="BH39" s="89" t="n">
        <f aca="false">G39*AO39</f>
        <v>0</v>
      </c>
      <c r="BI39" s="89" t="n">
        <f aca="false">G39*AP39</f>
        <v>0</v>
      </c>
      <c r="BJ39" s="89" t="n">
        <f aca="false">G39*H39</f>
        <v>0</v>
      </c>
      <c r="BK39" s="89"/>
      <c r="BL39" s="89" t="n">
        <v>731</v>
      </c>
      <c r="BW39" s="89" t="str">
        <f aca="false">I39</f>
        <v>21</v>
      </c>
      <c r="BX39" s="10" t="s">
        <v>2368</v>
      </c>
    </row>
    <row r="40" customFormat="false" ht="15" hidden="false" customHeight="true" outlineLevel="0" collapsed="false">
      <c r="A40" s="189" t="s">
        <v>192</v>
      </c>
      <c r="B40" s="189" t="s">
        <v>111</v>
      </c>
      <c r="C40" s="189" t="s">
        <v>2370</v>
      </c>
      <c r="D40" s="190" t="s">
        <v>2371</v>
      </c>
      <c r="E40" s="190"/>
      <c r="F40" s="189" t="s">
        <v>260</v>
      </c>
      <c r="G40" s="191" t="n">
        <f aca="false">'Stavební rozpočet'!G969</f>
        <v>0.277</v>
      </c>
      <c r="H40" s="192" t="n">
        <f aca="false">'Stavební rozpočet'!H969</f>
        <v>0</v>
      </c>
      <c r="I40" s="193" t="s">
        <v>192</v>
      </c>
      <c r="J40" s="192" t="n">
        <f aca="false">G40*AO40</f>
        <v>0</v>
      </c>
      <c r="K40" s="192" t="n">
        <f aca="false">G40*AP40</f>
        <v>0</v>
      </c>
      <c r="L40" s="192" t="n">
        <f aca="false">G40*H40</f>
        <v>0</v>
      </c>
      <c r="M40" s="192" t="n">
        <f aca="false">L40*(1+BW40/100)</f>
        <v>0</v>
      </c>
      <c r="N40" s="192" t="n">
        <f aca="false">'Stavební rozpočet'!N969</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111</v>
      </c>
      <c r="AJ40" s="89" t="n">
        <f aca="false">IF(AN40=0,L40,0)</f>
        <v>0</v>
      </c>
      <c r="AK40" s="89" t="n">
        <f aca="false">IF(AN40=12,L40,0)</f>
        <v>0</v>
      </c>
      <c r="AL40" s="89" t="n">
        <f aca="false">IF(AN40=21,L40,0)</f>
        <v>0</v>
      </c>
      <c r="AN40" s="89" t="n">
        <v>21</v>
      </c>
      <c r="AO40" s="89" t="n">
        <f aca="false">H40*0</f>
        <v>0</v>
      </c>
      <c r="AP40" s="89" t="n">
        <f aca="false">H40*(1-0)</f>
        <v>0</v>
      </c>
      <c r="AQ40" s="88" t="s">
        <v>209</v>
      </c>
      <c r="AV40" s="89" t="n">
        <f aca="false">AW40+AX40</f>
        <v>0</v>
      </c>
      <c r="AW40" s="89" t="n">
        <f aca="false">G40*AO40</f>
        <v>0</v>
      </c>
      <c r="AX40" s="89" t="n">
        <f aca="false">G40*AP40</f>
        <v>0</v>
      </c>
      <c r="AY40" s="88" t="s">
        <v>2361</v>
      </c>
      <c r="AZ40" s="88" t="s">
        <v>2362</v>
      </c>
      <c r="BA40" s="170" t="s">
        <v>2316</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t="n">
        <v>731</v>
      </c>
      <c r="BW40" s="89" t="str">
        <f aca="false">I40</f>
        <v>21</v>
      </c>
      <c r="BX40" s="10" t="s">
        <v>2371</v>
      </c>
    </row>
    <row r="41" customFormat="false" ht="15" hidden="false" customHeight="true" outlineLevel="0" collapsed="false">
      <c r="A41" s="183"/>
      <c r="B41" s="184" t="s">
        <v>111</v>
      </c>
      <c r="C41" s="184" t="s">
        <v>2110</v>
      </c>
      <c r="D41" s="185" t="s">
        <v>2372</v>
      </c>
      <c r="E41" s="185"/>
      <c r="F41" s="183" t="s">
        <v>97</v>
      </c>
      <c r="G41" s="186" t="s">
        <v>97</v>
      </c>
      <c r="H41" s="183" t="s">
        <v>97</v>
      </c>
      <c r="I41" s="183" t="s">
        <v>97</v>
      </c>
      <c r="J41" s="187" t="n">
        <f aca="false">SUM(J42:J58)</f>
        <v>0</v>
      </c>
      <c r="K41" s="187" t="n">
        <f aca="false">SUM(K42:K58)</f>
        <v>0</v>
      </c>
      <c r="L41" s="187" t="n">
        <f aca="false">SUM(L42:L58)</f>
        <v>0</v>
      </c>
      <c r="M41" s="187" t="n">
        <f aca="false">SUM(M42:M58)</f>
        <v>0</v>
      </c>
      <c r="N41" s="188"/>
      <c r="O41" s="187" t="n">
        <f aca="false">SUM(O42:O58)</f>
        <v>0.49289</v>
      </c>
      <c r="P41" s="188"/>
      <c r="AI41" s="170" t="s">
        <v>111</v>
      </c>
      <c r="AS41" s="159" t="n">
        <f aca="false">SUM(AJ42:AJ58)</f>
        <v>0</v>
      </c>
      <c r="AT41" s="159" t="n">
        <f aca="false">SUM(AK42:AK58)</f>
        <v>0</v>
      </c>
      <c r="AU41" s="159" t="n">
        <f aca="false">SUM(AL42:AL58)</f>
        <v>0</v>
      </c>
    </row>
    <row r="42" customFormat="false" ht="24.05" hidden="false" customHeight="true" outlineLevel="0" collapsed="false">
      <c r="A42" s="189" t="s">
        <v>226</v>
      </c>
      <c r="B42" s="189" t="s">
        <v>111</v>
      </c>
      <c r="C42" s="189" t="s">
        <v>2374</v>
      </c>
      <c r="D42" s="190" t="s">
        <v>2375</v>
      </c>
      <c r="E42" s="190"/>
      <c r="F42" s="189" t="s">
        <v>1104</v>
      </c>
      <c r="G42" s="191" t="n">
        <f aca="false">'Stavební rozpočet'!G971</f>
        <v>1</v>
      </c>
      <c r="H42" s="192" t="n">
        <f aca="false">'Stavební rozpočet'!H971</f>
        <v>0</v>
      </c>
      <c r="I42" s="193" t="s">
        <v>192</v>
      </c>
      <c r="J42" s="192" t="n">
        <f aca="false">G42*AO42</f>
        <v>0</v>
      </c>
      <c r="K42" s="192" t="n">
        <f aca="false">G42*AP42</f>
        <v>0</v>
      </c>
      <c r="L42" s="192" t="n">
        <f aca="false">G42*H42</f>
        <v>0</v>
      </c>
      <c r="M42" s="192" t="n">
        <f aca="false">L42*(1+BW42/100)</f>
        <v>0</v>
      </c>
      <c r="N42" s="192" t="n">
        <f aca="false">'Stavební rozpočet'!N971</f>
        <v>0.01085</v>
      </c>
      <c r="O42" s="192" t="n">
        <f aca="false">G42*N42</f>
        <v>0.01085</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111</v>
      </c>
      <c r="AJ42" s="89" t="n">
        <f aca="false">IF(AN42=0,L42,0)</f>
        <v>0</v>
      </c>
      <c r="AK42" s="89" t="n">
        <f aca="false">IF(AN42=12,L42,0)</f>
        <v>0</v>
      </c>
      <c r="AL42" s="89" t="n">
        <f aca="false">IF(AN42=21,L42,0)</f>
        <v>0</v>
      </c>
      <c r="AN42" s="89" t="n">
        <v>21</v>
      </c>
      <c r="AO42" s="89" t="n">
        <f aca="false">H42*0.30092799</f>
        <v>0</v>
      </c>
      <c r="AP42" s="89" t="n">
        <f aca="false">H42*(1-0.30092799)</f>
        <v>0</v>
      </c>
      <c r="AQ42" s="88" t="s">
        <v>215</v>
      </c>
      <c r="AV42" s="89" t="n">
        <f aca="false">AW42+AX42</f>
        <v>0</v>
      </c>
      <c r="AW42" s="89" t="n">
        <f aca="false">G42*AO42</f>
        <v>0</v>
      </c>
      <c r="AX42" s="89" t="n">
        <f aca="false">G42*AP42</f>
        <v>0</v>
      </c>
      <c r="AY42" s="88" t="s">
        <v>2376</v>
      </c>
      <c r="AZ42" s="88" t="s">
        <v>2362</v>
      </c>
      <c r="BA42" s="170" t="s">
        <v>2316</v>
      </c>
      <c r="BC42" s="89" t="n">
        <f aca="false">AW42+AX42</f>
        <v>0</v>
      </c>
      <c r="BD42" s="89" t="n">
        <f aca="false">H42/(100-BE42)*100</f>
        <v>0</v>
      </c>
      <c r="BE42" s="89" t="n">
        <v>0</v>
      </c>
      <c r="BF42" s="89" t="n">
        <f aca="false">O42</f>
        <v>0.01085</v>
      </c>
      <c r="BH42" s="89" t="n">
        <f aca="false">G42*AO42</f>
        <v>0</v>
      </c>
      <c r="BI42" s="89" t="n">
        <f aca="false">G42*AP42</f>
        <v>0</v>
      </c>
      <c r="BJ42" s="89" t="n">
        <f aca="false">G42*H42</f>
        <v>0</v>
      </c>
      <c r="BK42" s="89"/>
      <c r="BL42" s="89" t="n">
        <v>732</v>
      </c>
      <c r="BW42" s="89" t="str">
        <f aca="false">I42</f>
        <v>21</v>
      </c>
      <c r="BX42" s="10" t="s">
        <v>2375</v>
      </c>
    </row>
    <row r="43" customFormat="false" ht="24.05" hidden="false" customHeight="true" outlineLevel="0" collapsed="false">
      <c r="A43" s="194" t="s">
        <v>271</v>
      </c>
      <c r="B43" s="194" t="s">
        <v>111</v>
      </c>
      <c r="C43" s="194" t="s">
        <v>2378</v>
      </c>
      <c r="D43" s="195" t="s">
        <v>2379</v>
      </c>
      <c r="E43" s="195"/>
      <c r="F43" s="194" t="s">
        <v>231</v>
      </c>
      <c r="G43" s="196" t="n">
        <f aca="false">'Stavební rozpočet'!G972</f>
        <v>1</v>
      </c>
      <c r="H43" s="197" t="n">
        <f aca="false">'Stavební rozpočet'!H972</f>
        <v>0</v>
      </c>
      <c r="I43" s="198" t="s">
        <v>192</v>
      </c>
      <c r="J43" s="197" t="n">
        <f aca="false">G43*AO43</f>
        <v>0</v>
      </c>
      <c r="K43" s="197" t="n">
        <f aca="false">G43*AP43</f>
        <v>0</v>
      </c>
      <c r="L43" s="197" t="n">
        <f aca="false">G43*H43</f>
        <v>0</v>
      </c>
      <c r="M43" s="197" t="n">
        <f aca="false">L43*(1+BW43/100)</f>
        <v>0</v>
      </c>
      <c r="N43" s="197" t="n">
        <f aca="false">'Stavební rozpočet'!N972</f>
        <v>0.24</v>
      </c>
      <c r="O43" s="197" t="n">
        <f aca="false">G43*N43</f>
        <v>0.24</v>
      </c>
      <c r="P43" s="198"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111</v>
      </c>
      <c r="AJ43" s="199" t="n">
        <f aca="false">IF(AN43=0,L43,0)</f>
        <v>0</v>
      </c>
      <c r="AK43" s="199" t="n">
        <f aca="false">IF(AN43=12,L43,0)</f>
        <v>0</v>
      </c>
      <c r="AL43" s="199" t="n">
        <f aca="false">IF(AN43=21,L43,0)</f>
        <v>0</v>
      </c>
      <c r="AN43" s="89" t="n">
        <v>21</v>
      </c>
      <c r="AO43" s="89" t="n">
        <f aca="false">H43*1</f>
        <v>0</v>
      </c>
      <c r="AP43" s="89" t="n">
        <f aca="false">H43*(1-1)</f>
        <v>0</v>
      </c>
      <c r="AQ43" s="200" t="s">
        <v>215</v>
      </c>
      <c r="AV43" s="89" t="n">
        <f aca="false">AW43+AX43</f>
        <v>0</v>
      </c>
      <c r="AW43" s="89" t="n">
        <f aca="false">G43*AO43</f>
        <v>0</v>
      </c>
      <c r="AX43" s="89" t="n">
        <f aca="false">G43*AP43</f>
        <v>0</v>
      </c>
      <c r="AY43" s="88" t="s">
        <v>2376</v>
      </c>
      <c r="AZ43" s="88" t="s">
        <v>2362</v>
      </c>
      <c r="BA43" s="170" t="s">
        <v>2316</v>
      </c>
      <c r="BC43" s="89" t="n">
        <f aca="false">AW43+AX43</f>
        <v>0</v>
      </c>
      <c r="BD43" s="89" t="n">
        <f aca="false">H43/(100-BE43)*100</f>
        <v>0</v>
      </c>
      <c r="BE43" s="89" t="n">
        <v>0</v>
      </c>
      <c r="BF43" s="89" t="n">
        <f aca="false">O43</f>
        <v>0.24</v>
      </c>
      <c r="BH43" s="199" t="n">
        <f aca="false">G43*AO43</f>
        <v>0</v>
      </c>
      <c r="BI43" s="199" t="n">
        <f aca="false">G43*AP43</f>
        <v>0</v>
      </c>
      <c r="BJ43" s="199" t="n">
        <f aca="false">G43*H43</f>
        <v>0</v>
      </c>
      <c r="BK43" s="199"/>
      <c r="BL43" s="89" t="n">
        <v>732</v>
      </c>
      <c r="BW43" s="89" t="str">
        <f aca="false">I43</f>
        <v>21</v>
      </c>
      <c r="BX43" s="201" t="s">
        <v>2379</v>
      </c>
    </row>
    <row r="44" customFormat="false" ht="24.05" hidden="false" customHeight="true" outlineLevel="0" collapsed="false">
      <c r="A44" s="189" t="s">
        <v>276</v>
      </c>
      <c r="B44" s="189" t="s">
        <v>111</v>
      </c>
      <c r="C44" s="189" t="s">
        <v>2381</v>
      </c>
      <c r="D44" s="190" t="s">
        <v>2382</v>
      </c>
      <c r="E44" s="190"/>
      <c r="F44" s="189" t="s">
        <v>1104</v>
      </c>
      <c r="G44" s="191" t="n">
        <f aca="false">'Stavební rozpočet'!G973</f>
        <v>1</v>
      </c>
      <c r="H44" s="192" t="n">
        <f aca="false">'Stavební rozpočet'!H973</f>
        <v>0</v>
      </c>
      <c r="I44" s="193" t="s">
        <v>192</v>
      </c>
      <c r="J44" s="192" t="n">
        <f aca="false">G44*AO44</f>
        <v>0</v>
      </c>
      <c r="K44" s="192" t="n">
        <f aca="false">G44*AP44</f>
        <v>0</v>
      </c>
      <c r="L44" s="192" t="n">
        <f aca="false">G44*H44</f>
        <v>0</v>
      </c>
      <c r="M44" s="192" t="n">
        <f aca="false">L44*(1+BW44/100)</f>
        <v>0</v>
      </c>
      <c r="N44" s="192" t="n">
        <f aca="false">'Stavební rozpočet'!N973</f>
        <v>0.0041</v>
      </c>
      <c r="O44" s="192" t="n">
        <f aca="false">G44*N44</f>
        <v>0.0041</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111</v>
      </c>
      <c r="AJ44" s="89" t="n">
        <f aca="false">IF(AN44=0,L44,0)</f>
        <v>0</v>
      </c>
      <c r="AK44" s="89" t="n">
        <f aca="false">IF(AN44=12,L44,0)</f>
        <v>0</v>
      </c>
      <c r="AL44" s="89" t="n">
        <f aca="false">IF(AN44=21,L44,0)</f>
        <v>0</v>
      </c>
      <c r="AN44" s="89" t="n">
        <v>21</v>
      </c>
      <c r="AO44" s="89" t="n">
        <f aca="false">H44*0.261368252</f>
        <v>0</v>
      </c>
      <c r="AP44" s="89" t="n">
        <f aca="false">H44*(1-0.261368252)</f>
        <v>0</v>
      </c>
      <c r="AQ44" s="88" t="s">
        <v>215</v>
      </c>
      <c r="AV44" s="89" t="n">
        <f aca="false">AW44+AX44</f>
        <v>0</v>
      </c>
      <c r="AW44" s="89" t="n">
        <f aca="false">G44*AO44</f>
        <v>0</v>
      </c>
      <c r="AX44" s="89" t="n">
        <f aca="false">G44*AP44</f>
        <v>0</v>
      </c>
      <c r="AY44" s="88" t="s">
        <v>2376</v>
      </c>
      <c r="AZ44" s="88" t="s">
        <v>2362</v>
      </c>
      <c r="BA44" s="170" t="s">
        <v>2316</v>
      </c>
      <c r="BC44" s="89" t="n">
        <f aca="false">AW44+AX44</f>
        <v>0</v>
      </c>
      <c r="BD44" s="89" t="n">
        <f aca="false">H44/(100-BE44)*100</f>
        <v>0</v>
      </c>
      <c r="BE44" s="89" t="n">
        <v>0</v>
      </c>
      <c r="BF44" s="89" t="n">
        <f aca="false">O44</f>
        <v>0.0041</v>
      </c>
      <c r="BH44" s="89" t="n">
        <f aca="false">G44*AO44</f>
        <v>0</v>
      </c>
      <c r="BI44" s="89" t="n">
        <f aca="false">G44*AP44</f>
        <v>0</v>
      </c>
      <c r="BJ44" s="89" t="n">
        <f aca="false">G44*H44</f>
        <v>0</v>
      </c>
      <c r="BK44" s="89"/>
      <c r="BL44" s="89" t="n">
        <v>732</v>
      </c>
      <c r="BW44" s="89" t="str">
        <f aca="false">I44</f>
        <v>21</v>
      </c>
      <c r="BX44" s="10" t="s">
        <v>2382</v>
      </c>
    </row>
    <row r="45" customFormat="false" ht="15" hidden="false" customHeight="true" outlineLevel="0" collapsed="false">
      <c r="A45" s="194" t="s">
        <v>281</v>
      </c>
      <c r="B45" s="194" t="s">
        <v>111</v>
      </c>
      <c r="C45" s="194" t="s">
        <v>2384</v>
      </c>
      <c r="D45" s="195" t="s">
        <v>2385</v>
      </c>
      <c r="E45" s="195"/>
      <c r="F45" s="194" t="s">
        <v>231</v>
      </c>
      <c r="G45" s="196" t="n">
        <f aca="false">'Stavební rozpočet'!G974</f>
        <v>1</v>
      </c>
      <c r="H45" s="197" t="n">
        <f aca="false">'Stavební rozpočet'!H974</f>
        <v>0</v>
      </c>
      <c r="I45" s="198" t="s">
        <v>192</v>
      </c>
      <c r="J45" s="197" t="n">
        <f aca="false">G45*AO45</f>
        <v>0</v>
      </c>
      <c r="K45" s="197" t="n">
        <f aca="false">G45*AP45</f>
        <v>0</v>
      </c>
      <c r="L45" s="197" t="n">
        <f aca="false">G45*H45</f>
        <v>0</v>
      </c>
      <c r="M45" s="197" t="n">
        <f aca="false">L45*(1+BW45/100)</f>
        <v>0</v>
      </c>
      <c r="N45" s="197" t="n">
        <f aca="false">'Stavební rozpočet'!N974</f>
        <v>0.045</v>
      </c>
      <c r="O45" s="197" t="n">
        <f aca="false">G45*N45</f>
        <v>0.045</v>
      </c>
      <c r="P45" s="198"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111</v>
      </c>
      <c r="AJ45" s="199" t="n">
        <f aca="false">IF(AN45=0,L45,0)</f>
        <v>0</v>
      </c>
      <c r="AK45" s="199" t="n">
        <f aca="false">IF(AN45=12,L45,0)</f>
        <v>0</v>
      </c>
      <c r="AL45" s="199" t="n">
        <f aca="false">IF(AN45=21,L45,0)</f>
        <v>0</v>
      </c>
      <c r="AN45" s="89" t="n">
        <v>21</v>
      </c>
      <c r="AO45" s="89" t="n">
        <f aca="false">H45*1</f>
        <v>0</v>
      </c>
      <c r="AP45" s="89" t="n">
        <f aca="false">H45*(1-1)</f>
        <v>0</v>
      </c>
      <c r="AQ45" s="200" t="s">
        <v>215</v>
      </c>
      <c r="AV45" s="89" t="n">
        <f aca="false">AW45+AX45</f>
        <v>0</v>
      </c>
      <c r="AW45" s="89" t="n">
        <f aca="false">G45*AO45</f>
        <v>0</v>
      </c>
      <c r="AX45" s="89" t="n">
        <f aca="false">G45*AP45</f>
        <v>0</v>
      </c>
      <c r="AY45" s="88" t="s">
        <v>2376</v>
      </c>
      <c r="AZ45" s="88" t="s">
        <v>2362</v>
      </c>
      <c r="BA45" s="170" t="s">
        <v>2316</v>
      </c>
      <c r="BC45" s="89" t="n">
        <f aca="false">AW45+AX45</f>
        <v>0</v>
      </c>
      <c r="BD45" s="89" t="n">
        <f aca="false">H45/(100-BE45)*100</f>
        <v>0</v>
      </c>
      <c r="BE45" s="89" t="n">
        <v>0</v>
      </c>
      <c r="BF45" s="89" t="n">
        <f aca="false">O45</f>
        <v>0.045</v>
      </c>
      <c r="BH45" s="199" t="n">
        <f aca="false">G45*AO45</f>
        <v>0</v>
      </c>
      <c r="BI45" s="199" t="n">
        <f aca="false">G45*AP45</f>
        <v>0</v>
      </c>
      <c r="BJ45" s="199" t="n">
        <f aca="false">G45*H45</f>
        <v>0</v>
      </c>
      <c r="BK45" s="199"/>
      <c r="BL45" s="89" t="n">
        <v>732</v>
      </c>
      <c r="BW45" s="89" t="str">
        <f aca="false">I45</f>
        <v>21</v>
      </c>
      <c r="BX45" s="201" t="s">
        <v>2385</v>
      </c>
    </row>
    <row r="46" customFormat="false" ht="23.85" hidden="false" customHeight="true" outlineLevel="0" collapsed="false">
      <c r="A46" s="189" t="s">
        <v>284</v>
      </c>
      <c r="B46" s="189" t="s">
        <v>111</v>
      </c>
      <c r="C46" s="189" t="s">
        <v>2387</v>
      </c>
      <c r="D46" s="190" t="s">
        <v>2388</v>
      </c>
      <c r="E46" s="190"/>
      <c r="F46" s="189" t="s">
        <v>231</v>
      </c>
      <c r="G46" s="191" t="n">
        <f aca="false">'Stavební rozpočet'!G975</f>
        <v>1</v>
      </c>
      <c r="H46" s="192" t="n">
        <f aca="false">'Stavební rozpočet'!H975</f>
        <v>0</v>
      </c>
      <c r="I46" s="193" t="s">
        <v>192</v>
      </c>
      <c r="J46" s="192" t="n">
        <f aca="false">G46*AO46</f>
        <v>0</v>
      </c>
      <c r="K46" s="192" t="n">
        <f aca="false">G46*AP46</f>
        <v>0</v>
      </c>
      <c r="L46" s="192" t="n">
        <f aca="false">G46*H46</f>
        <v>0</v>
      </c>
      <c r="M46" s="192" t="n">
        <f aca="false">L46*(1+BW46/100)</f>
        <v>0</v>
      </c>
      <c r="N46" s="192" t="n">
        <f aca="false">'Stavební rozpočet'!N975</f>
        <v>0.0583</v>
      </c>
      <c r="O46" s="192" t="n">
        <f aca="false">G46*N46</f>
        <v>0.0583</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111</v>
      </c>
      <c r="AJ46" s="89" t="n">
        <f aca="false">IF(AN46=0,L46,0)</f>
        <v>0</v>
      </c>
      <c r="AK46" s="89" t="n">
        <f aca="false">IF(AN46=12,L46,0)</f>
        <v>0</v>
      </c>
      <c r="AL46" s="89" t="n">
        <f aca="false">IF(AN46=21,L46,0)</f>
        <v>0</v>
      </c>
      <c r="AN46" s="89" t="n">
        <v>21</v>
      </c>
      <c r="AO46" s="89" t="n">
        <f aca="false">H46*0.972342494</f>
        <v>0</v>
      </c>
      <c r="AP46" s="89" t="n">
        <f aca="false">H46*(1-0.972342494)</f>
        <v>0</v>
      </c>
      <c r="AQ46" s="88" t="s">
        <v>215</v>
      </c>
      <c r="AV46" s="89" t="n">
        <f aca="false">AW46+AX46</f>
        <v>0</v>
      </c>
      <c r="AW46" s="89" t="n">
        <f aca="false">G46*AO46</f>
        <v>0</v>
      </c>
      <c r="AX46" s="89" t="n">
        <f aca="false">G46*AP46</f>
        <v>0</v>
      </c>
      <c r="AY46" s="88" t="s">
        <v>2376</v>
      </c>
      <c r="AZ46" s="88" t="s">
        <v>2362</v>
      </c>
      <c r="BA46" s="170" t="s">
        <v>2316</v>
      </c>
      <c r="BC46" s="89" t="n">
        <f aca="false">AW46+AX46</f>
        <v>0</v>
      </c>
      <c r="BD46" s="89" t="n">
        <f aca="false">H46/(100-BE46)*100</f>
        <v>0</v>
      </c>
      <c r="BE46" s="89" t="n">
        <v>0</v>
      </c>
      <c r="BF46" s="89" t="n">
        <f aca="false">O46</f>
        <v>0.0583</v>
      </c>
      <c r="BH46" s="89" t="n">
        <f aca="false">G46*AO46</f>
        <v>0</v>
      </c>
      <c r="BI46" s="89" t="n">
        <f aca="false">G46*AP46</f>
        <v>0</v>
      </c>
      <c r="BJ46" s="89" t="n">
        <f aca="false">G46*H46</f>
        <v>0</v>
      </c>
      <c r="BK46" s="89"/>
      <c r="BL46" s="89" t="n">
        <v>732</v>
      </c>
      <c r="BW46" s="89" t="str">
        <f aca="false">I46</f>
        <v>21</v>
      </c>
      <c r="BX46" s="10" t="s">
        <v>2388</v>
      </c>
    </row>
    <row r="47" customFormat="false" ht="15" hidden="false" customHeight="true" outlineLevel="0" collapsed="false">
      <c r="A47" s="189" t="s">
        <v>238</v>
      </c>
      <c r="B47" s="189" t="s">
        <v>111</v>
      </c>
      <c r="C47" s="189" t="s">
        <v>2390</v>
      </c>
      <c r="D47" s="190" t="s">
        <v>2391</v>
      </c>
      <c r="E47" s="190"/>
      <c r="F47" s="189" t="s">
        <v>231</v>
      </c>
      <c r="G47" s="191" t="n">
        <f aca="false">'Stavební rozpočet'!G976</f>
        <v>1</v>
      </c>
      <c r="H47" s="192" t="n">
        <f aca="false">'Stavební rozpočet'!H976</f>
        <v>0</v>
      </c>
      <c r="I47" s="193" t="s">
        <v>192</v>
      </c>
      <c r="J47" s="192" t="n">
        <f aca="false">G47*AO47</f>
        <v>0</v>
      </c>
      <c r="K47" s="192" t="n">
        <f aca="false">G47*AP47</f>
        <v>0</v>
      </c>
      <c r="L47" s="192" t="n">
        <f aca="false">G47*H47</f>
        <v>0</v>
      </c>
      <c r="M47" s="192" t="n">
        <f aca="false">L47*(1+BW47/100)</f>
        <v>0</v>
      </c>
      <c r="N47" s="192" t="n">
        <f aca="false">'Stavební rozpočet'!N976</f>
        <v>0.0053</v>
      </c>
      <c r="O47" s="192" t="n">
        <f aca="false">G47*N47</f>
        <v>0.0053</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111</v>
      </c>
      <c r="AJ47" s="89" t="n">
        <f aca="false">IF(AN47=0,L47,0)</f>
        <v>0</v>
      </c>
      <c r="AK47" s="89" t="n">
        <f aca="false">IF(AN47=12,L47,0)</f>
        <v>0</v>
      </c>
      <c r="AL47" s="89" t="n">
        <f aca="false">IF(AN47=21,L47,0)</f>
        <v>0</v>
      </c>
      <c r="AN47" s="89" t="n">
        <v>21</v>
      </c>
      <c r="AO47" s="89" t="n">
        <f aca="false">H47*0.563425571</f>
        <v>0</v>
      </c>
      <c r="AP47" s="89" t="n">
        <f aca="false">H47*(1-0.563425571)</f>
        <v>0</v>
      </c>
      <c r="AQ47" s="88" t="s">
        <v>215</v>
      </c>
      <c r="AV47" s="89" t="n">
        <f aca="false">AW47+AX47</f>
        <v>0</v>
      </c>
      <c r="AW47" s="89" t="n">
        <f aca="false">G47*AO47</f>
        <v>0</v>
      </c>
      <c r="AX47" s="89" t="n">
        <f aca="false">G47*AP47</f>
        <v>0</v>
      </c>
      <c r="AY47" s="88" t="s">
        <v>2376</v>
      </c>
      <c r="AZ47" s="88" t="s">
        <v>2362</v>
      </c>
      <c r="BA47" s="170" t="s">
        <v>2316</v>
      </c>
      <c r="BC47" s="89" t="n">
        <f aca="false">AW47+AX47</f>
        <v>0</v>
      </c>
      <c r="BD47" s="89" t="n">
        <f aca="false">H47/(100-BE47)*100</f>
        <v>0</v>
      </c>
      <c r="BE47" s="89" t="n">
        <v>0</v>
      </c>
      <c r="BF47" s="89" t="n">
        <f aca="false">O47</f>
        <v>0.0053</v>
      </c>
      <c r="BH47" s="89" t="n">
        <f aca="false">G47*AO47</f>
        <v>0</v>
      </c>
      <c r="BI47" s="89" t="n">
        <f aca="false">G47*AP47</f>
        <v>0</v>
      </c>
      <c r="BJ47" s="89" t="n">
        <f aca="false">G47*H47</f>
        <v>0</v>
      </c>
      <c r="BK47" s="89"/>
      <c r="BL47" s="89" t="n">
        <v>732</v>
      </c>
      <c r="BW47" s="89" t="str">
        <f aca="false">I47</f>
        <v>21</v>
      </c>
      <c r="BX47" s="10" t="s">
        <v>2391</v>
      </c>
    </row>
    <row r="48" customFormat="false" ht="24.05" hidden="false" customHeight="true" outlineLevel="0" collapsed="false">
      <c r="A48" s="194" t="s">
        <v>289</v>
      </c>
      <c r="B48" s="194" t="s">
        <v>111</v>
      </c>
      <c r="C48" s="194" t="s">
        <v>2393</v>
      </c>
      <c r="D48" s="195" t="s">
        <v>2394</v>
      </c>
      <c r="E48" s="195"/>
      <c r="F48" s="194" t="s">
        <v>231</v>
      </c>
      <c r="G48" s="196" t="n">
        <f aca="false">'Stavební rozpočet'!G977</f>
        <v>1</v>
      </c>
      <c r="H48" s="197" t="n">
        <f aca="false">'Stavební rozpočet'!H977</f>
        <v>0</v>
      </c>
      <c r="I48" s="198" t="s">
        <v>192</v>
      </c>
      <c r="J48" s="197" t="n">
        <f aca="false">G48*AO48</f>
        <v>0</v>
      </c>
      <c r="K48" s="197" t="n">
        <f aca="false">G48*AP48</f>
        <v>0</v>
      </c>
      <c r="L48" s="197" t="n">
        <f aca="false">G48*H48</f>
        <v>0</v>
      </c>
      <c r="M48" s="197" t="n">
        <f aca="false">L48*(1+BW48/100)</f>
        <v>0</v>
      </c>
      <c r="N48" s="197" t="n">
        <f aca="false">'Stavební rozpočet'!N977</f>
        <v>0.005</v>
      </c>
      <c r="O48" s="197" t="n">
        <f aca="false">G48*N48</f>
        <v>0.005</v>
      </c>
      <c r="P48" s="198"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111</v>
      </c>
      <c r="AJ48" s="199" t="n">
        <f aca="false">IF(AN48=0,L48,0)</f>
        <v>0</v>
      </c>
      <c r="AK48" s="199" t="n">
        <f aca="false">IF(AN48=12,L48,0)</f>
        <v>0</v>
      </c>
      <c r="AL48" s="199" t="n">
        <f aca="false">IF(AN48=21,L48,0)</f>
        <v>0</v>
      </c>
      <c r="AN48" s="89" t="n">
        <v>21</v>
      </c>
      <c r="AO48" s="89" t="n">
        <f aca="false">H48*1</f>
        <v>0</v>
      </c>
      <c r="AP48" s="89" t="n">
        <f aca="false">H48*(1-1)</f>
        <v>0</v>
      </c>
      <c r="AQ48" s="200" t="s">
        <v>215</v>
      </c>
      <c r="AV48" s="89" t="n">
        <f aca="false">AW48+AX48</f>
        <v>0</v>
      </c>
      <c r="AW48" s="89" t="n">
        <f aca="false">G48*AO48</f>
        <v>0</v>
      </c>
      <c r="AX48" s="89" t="n">
        <f aca="false">G48*AP48</f>
        <v>0</v>
      </c>
      <c r="AY48" s="88" t="s">
        <v>2376</v>
      </c>
      <c r="AZ48" s="88" t="s">
        <v>2362</v>
      </c>
      <c r="BA48" s="170" t="s">
        <v>2316</v>
      </c>
      <c r="BC48" s="89" t="n">
        <f aca="false">AW48+AX48</f>
        <v>0</v>
      </c>
      <c r="BD48" s="89" t="n">
        <f aca="false">H48/(100-BE48)*100</f>
        <v>0</v>
      </c>
      <c r="BE48" s="89" t="n">
        <v>0</v>
      </c>
      <c r="BF48" s="89" t="n">
        <f aca="false">O48</f>
        <v>0.005</v>
      </c>
      <c r="BH48" s="199" t="n">
        <f aca="false">G48*AO48</f>
        <v>0</v>
      </c>
      <c r="BI48" s="199" t="n">
        <f aca="false">G48*AP48</f>
        <v>0</v>
      </c>
      <c r="BJ48" s="199" t="n">
        <f aca="false">G48*H48</f>
        <v>0</v>
      </c>
      <c r="BK48" s="199"/>
      <c r="BL48" s="89" t="n">
        <v>732</v>
      </c>
      <c r="BW48" s="89" t="str">
        <f aca="false">I48</f>
        <v>21</v>
      </c>
      <c r="BX48" s="201" t="s">
        <v>2394</v>
      </c>
    </row>
    <row r="49" customFormat="false" ht="15" hidden="false" customHeight="true" outlineLevel="0" collapsed="false">
      <c r="A49" s="189" t="s">
        <v>292</v>
      </c>
      <c r="B49" s="189" t="s">
        <v>111</v>
      </c>
      <c r="C49" s="189" t="s">
        <v>2396</v>
      </c>
      <c r="D49" s="190" t="s">
        <v>2397</v>
      </c>
      <c r="E49" s="190"/>
      <c r="F49" s="189" t="s">
        <v>1104</v>
      </c>
      <c r="G49" s="191" t="n">
        <f aca="false">'Stavební rozpočet'!G978</f>
        <v>24</v>
      </c>
      <c r="H49" s="192" t="n">
        <f aca="false">'Stavební rozpočet'!H978</f>
        <v>0</v>
      </c>
      <c r="I49" s="193" t="s">
        <v>192</v>
      </c>
      <c r="J49" s="192" t="n">
        <f aca="false">G49*AO49</f>
        <v>0</v>
      </c>
      <c r="K49" s="192" t="n">
        <f aca="false">G49*AP49</f>
        <v>0</v>
      </c>
      <c r="L49" s="192" t="n">
        <f aca="false">G49*H49</f>
        <v>0</v>
      </c>
      <c r="M49" s="192" t="n">
        <f aca="false">L49*(1+BW49/100)</f>
        <v>0</v>
      </c>
      <c r="N49" s="192" t="n">
        <f aca="false">'Stavební rozpočet'!N978</f>
        <v>0.00113</v>
      </c>
      <c r="O49" s="192" t="n">
        <f aca="false">G49*N49</f>
        <v>0.02712</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111</v>
      </c>
      <c r="AJ49" s="89" t="n">
        <f aca="false">IF(AN49=0,L49,0)</f>
        <v>0</v>
      </c>
      <c r="AK49" s="89" t="n">
        <f aca="false">IF(AN49=12,L49,0)</f>
        <v>0</v>
      </c>
      <c r="AL49" s="89" t="n">
        <f aca="false">IF(AN49=21,L49,0)</f>
        <v>0</v>
      </c>
      <c r="AN49" s="89" t="n">
        <v>21</v>
      </c>
      <c r="AO49" s="89" t="n">
        <f aca="false">H49*0.768542124</f>
        <v>0</v>
      </c>
      <c r="AP49" s="89" t="n">
        <f aca="false">H49*(1-0.768542124)</f>
        <v>0</v>
      </c>
      <c r="AQ49" s="88" t="s">
        <v>215</v>
      </c>
      <c r="AV49" s="89" t="n">
        <f aca="false">AW49+AX49</f>
        <v>0</v>
      </c>
      <c r="AW49" s="89" t="n">
        <f aca="false">G49*AO49</f>
        <v>0</v>
      </c>
      <c r="AX49" s="89" t="n">
        <f aca="false">G49*AP49</f>
        <v>0</v>
      </c>
      <c r="AY49" s="88" t="s">
        <v>2376</v>
      </c>
      <c r="AZ49" s="88" t="s">
        <v>2362</v>
      </c>
      <c r="BA49" s="170" t="s">
        <v>2316</v>
      </c>
      <c r="BC49" s="89" t="n">
        <f aca="false">AW49+AX49</f>
        <v>0</v>
      </c>
      <c r="BD49" s="89" t="n">
        <f aca="false">H49/(100-BE49)*100</f>
        <v>0</v>
      </c>
      <c r="BE49" s="89" t="n">
        <v>0</v>
      </c>
      <c r="BF49" s="89" t="n">
        <f aca="false">O49</f>
        <v>0.02712</v>
      </c>
      <c r="BH49" s="89" t="n">
        <f aca="false">G49*AO49</f>
        <v>0</v>
      </c>
      <c r="BI49" s="89" t="n">
        <f aca="false">G49*AP49</f>
        <v>0</v>
      </c>
      <c r="BJ49" s="89" t="n">
        <f aca="false">G49*H49</f>
        <v>0</v>
      </c>
      <c r="BK49" s="89"/>
      <c r="BL49" s="89" t="n">
        <v>732</v>
      </c>
      <c r="BW49" s="89" t="str">
        <f aca="false">I49</f>
        <v>21</v>
      </c>
      <c r="BX49" s="10" t="s">
        <v>2397</v>
      </c>
    </row>
    <row r="50" customFormat="false" ht="24.05" hidden="false" customHeight="true" outlineLevel="0" collapsed="false">
      <c r="A50" s="189" t="s">
        <v>295</v>
      </c>
      <c r="B50" s="189" t="s">
        <v>111</v>
      </c>
      <c r="C50" s="189" t="s">
        <v>2399</v>
      </c>
      <c r="D50" s="190" t="s">
        <v>2400</v>
      </c>
      <c r="E50" s="190"/>
      <c r="F50" s="189" t="s">
        <v>231</v>
      </c>
      <c r="G50" s="191" t="n">
        <f aca="false">'Stavební rozpočet'!G979</f>
        <v>1</v>
      </c>
      <c r="H50" s="192" t="n">
        <f aca="false">'Stavební rozpočet'!H979</f>
        <v>0</v>
      </c>
      <c r="I50" s="193" t="s">
        <v>192</v>
      </c>
      <c r="J50" s="192" t="n">
        <f aca="false">G50*AO50</f>
        <v>0</v>
      </c>
      <c r="K50" s="192" t="n">
        <f aca="false">G50*AP50</f>
        <v>0</v>
      </c>
      <c r="L50" s="192" t="n">
        <f aca="false">G50*H50</f>
        <v>0</v>
      </c>
      <c r="M50" s="192" t="n">
        <f aca="false">L50*(1+BW50/100)</f>
        <v>0</v>
      </c>
      <c r="N50" s="192" t="n">
        <f aca="false">'Stavební rozpočet'!N979</f>
        <v>0.06663</v>
      </c>
      <c r="O50" s="192" t="n">
        <f aca="false">G50*N50</f>
        <v>0.06663</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111</v>
      </c>
      <c r="AJ50" s="89" t="n">
        <f aca="false">IF(AN50=0,L50,0)</f>
        <v>0</v>
      </c>
      <c r="AK50" s="89" t="n">
        <f aca="false">IF(AN50=12,L50,0)</f>
        <v>0</v>
      </c>
      <c r="AL50" s="89" t="n">
        <f aca="false">IF(AN50=21,L50,0)</f>
        <v>0</v>
      </c>
      <c r="AN50" s="89" t="n">
        <v>21</v>
      </c>
      <c r="AO50" s="89" t="n">
        <f aca="false">H50*0.657287119</f>
        <v>0</v>
      </c>
      <c r="AP50" s="89" t="n">
        <f aca="false">H50*(1-0.657287119)</f>
        <v>0</v>
      </c>
      <c r="AQ50" s="88" t="s">
        <v>215</v>
      </c>
      <c r="AV50" s="89" t="n">
        <f aca="false">AW50+AX50</f>
        <v>0</v>
      </c>
      <c r="AW50" s="89" t="n">
        <f aca="false">G50*AO50</f>
        <v>0</v>
      </c>
      <c r="AX50" s="89" t="n">
        <f aca="false">G50*AP50</f>
        <v>0</v>
      </c>
      <c r="AY50" s="88" t="s">
        <v>2376</v>
      </c>
      <c r="AZ50" s="88" t="s">
        <v>2362</v>
      </c>
      <c r="BA50" s="170" t="s">
        <v>2316</v>
      </c>
      <c r="BC50" s="89" t="n">
        <f aca="false">AW50+AX50</f>
        <v>0</v>
      </c>
      <c r="BD50" s="89" t="n">
        <f aca="false">H50/(100-BE50)*100</f>
        <v>0</v>
      </c>
      <c r="BE50" s="89" t="n">
        <v>0</v>
      </c>
      <c r="BF50" s="89" t="n">
        <f aca="false">O50</f>
        <v>0.06663</v>
      </c>
      <c r="BH50" s="89" t="n">
        <f aca="false">G50*AO50</f>
        <v>0</v>
      </c>
      <c r="BI50" s="89" t="n">
        <f aca="false">G50*AP50</f>
        <v>0</v>
      </c>
      <c r="BJ50" s="89" t="n">
        <f aca="false">G50*H50</f>
        <v>0</v>
      </c>
      <c r="BK50" s="89"/>
      <c r="BL50" s="89" t="n">
        <v>732</v>
      </c>
      <c r="BW50" s="89" t="str">
        <f aca="false">I50</f>
        <v>21</v>
      </c>
      <c r="BX50" s="10" t="s">
        <v>2400</v>
      </c>
    </row>
    <row r="51" customFormat="false" ht="35.5" hidden="false" customHeight="true" outlineLevel="0" collapsed="false">
      <c r="A51" s="194" t="s">
        <v>274</v>
      </c>
      <c r="B51" s="194" t="s">
        <v>111</v>
      </c>
      <c r="C51" s="194" t="s">
        <v>2402</v>
      </c>
      <c r="D51" s="195" t="s">
        <v>2403</v>
      </c>
      <c r="E51" s="195"/>
      <c r="F51" s="194" t="s">
        <v>231</v>
      </c>
      <c r="G51" s="196" t="n">
        <f aca="false">'Stavební rozpočet'!G980</f>
        <v>1</v>
      </c>
      <c r="H51" s="197" t="n">
        <f aca="false">'Stavební rozpočet'!H980</f>
        <v>0</v>
      </c>
      <c r="I51" s="198" t="s">
        <v>192</v>
      </c>
      <c r="J51" s="197" t="n">
        <f aca="false">G51*AO51</f>
        <v>0</v>
      </c>
      <c r="K51" s="197" t="n">
        <f aca="false">G51*AP51</f>
        <v>0</v>
      </c>
      <c r="L51" s="197" t="n">
        <f aca="false">G51*H51</f>
        <v>0</v>
      </c>
      <c r="M51" s="197" t="n">
        <f aca="false">L51*(1+BW51/100)</f>
        <v>0</v>
      </c>
      <c r="N51" s="197" t="n">
        <f aca="false">'Stavební rozpočet'!N980</f>
        <v>0.01005</v>
      </c>
      <c r="O51" s="197" t="n">
        <f aca="false">G51*N51</f>
        <v>0.01005</v>
      </c>
      <c r="P51" s="198"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111</v>
      </c>
      <c r="AJ51" s="199" t="n">
        <f aca="false">IF(AN51=0,L51,0)</f>
        <v>0</v>
      </c>
      <c r="AK51" s="199" t="n">
        <f aca="false">IF(AN51=12,L51,0)</f>
        <v>0</v>
      </c>
      <c r="AL51" s="199" t="n">
        <f aca="false">IF(AN51=21,L51,0)</f>
        <v>0</v>
      </c>
      <c r="AN51" s="89" t="n">
        <v>21</v>
      </c>
      <c r="AO51" s="89" t="n">
        <f aca="false">H51*1</f>
        <v>0</v>
      </c>
      <c r="AP51" s="89" t="n">
        <f aca="false">H51*(1-1)</f>
        <v>0</v>
      </c>
      <c r="AQ51" s="200" t="s">
        <v>215</v>
      </c>
      <c r="AV51" s="89" t="n">
        <f aca="false">AW51+AX51</f>
        <v>0</v>
      </c>
      <c r="AW51" s="89" t="n">
        <f aca="false">G51*AO51</f>
        <v>0</v>
      </c>
      <c r="AX51" s="89" t="n">
        <f aca="false">G51*AP51</f>
        <v>0</v>
      </c>
      <c r="AY51" s="88" t="s">
        <v>2376</v>
      </c>
      <c r="AZ51" s="88" t="s">
        <v>2362</v>
      </c>
      <c r="BA51" s="170" t="s">
        <v>2316</v>
      </c>
      <c r="BC51" s="89" t="n">
        <f aca="false">AW51+AX51</f>
        <v>0</v>
      </c>
      <c r="BD51" s="89" t="n">
        <f aca="false">H51/(100-BE51)*100</f>
        <v>0</v>
      </c>
      <c r="BE51" s="89" t="n">
        <v>0</v>
      </c>
      <c r="BF51" s="89" t="n">
        <f aca="false">O51</f>
        <v>0.01005</v>
      </c>
      <c r="BH51" s="199" t="n">
        <f aca="false">G51*AO51</f>
        <v>0</v>
      </c>
      <c r="BI51" s="199" t="n">
        <f aca="false">G51*AP51</f>
        <v>0</v>
      </c>
      <c r="BJ51" s="199" t="n">
        <f aca="false">G51*H51</f>
        <v>0</v>
      </c>
      <c r="BK51" s="199"/>
      <c r="BL51" s="89" t="n">
        <v>732</v>
      </c>
      <c r="BW51" s="89" t="str">
        <f aca="false">I51</f>
        <v>21</v>
      </c>
      <c r="BX51" s="201" t="s">
        <v>2403</v>
      </c>
    </row>
    <row r="52" customFormat="false" ht="24.05" hidden="false" customHeight="true" outlineLevel="0" collapsed="false">
      <c r="A52" s="189" t="s">
        <v>300</v>
      </c>
      <c r="B52" s="189" t="s">
        <v>111</v>
      </c>
      <c r="C52" s="189" t="s">
        <v>2405</v>
      </c>
      <c r="D52" s="190" t="s">
        <v>2406</v>
      </c>
      <c r="E52" s="190"/>
      <c r="F52" s="189" t="s">
        <v>231</v>
      </c>
      <c r="G52" s="191" t="n">
        <f aca="false">'Stavební rozpočet'!G981</f>
        <v>1</v>
      </c>
      <c r="H52" s="192" t="n">
        <f aca="false">'Stavební rozpočet'!H981</f>
        <v>0</v>
      </c>
      <c r="I52" s="193" t="s">
        <v>192</v>
      </c>
      <c r="J52" s="192" t="n">
        <f aca="false">G52*AO52</f>
        <v>0</v>
      </c>
      <c r="K52" s="192" t="n">
        <f aca="false">G52*AP52</f>
        <v>0</v>
      </c>
      <c r="L52" s="192" t="n">
        <f aca="false">G52*H52</f>
        <v>0</v>
      </c>
      <c r="M52" s="192" t="n">
        <f aca="false">L52*(1+BW52/100)</f>
        <v>0</v>
      </c>
      <c r="N52" s="192" t="n">
        <f aca="false">'Stavební rozpočet'!N981</f>
        <v>0.00019</v>
      </c>
      <c r="O52" s="192" t="n">
        <f aca="false">G52*N52</f>
        <v>0.00019</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111</v>
      </c>
      <c r="AJ52" s="89" t="n">
        <f aca="false">IF(AN52=0,L52,0)</f>
        <v>0</v>
      </c>
      <c r="AK52" s="89" t="n">
        <f aca="false">IF(AN52=12,L52,0)</f>
        <v>0</v>
      </c>
      <c r="AL52" s="89" t="n">
        <f aca="false">IF(AN52=21,L52,0)</f>
        <v>0</v>
      </c>
      <c r="AN52" s="89" t="n">
        <v>21</v>
      </c>
      <c r="AO52" s="89" t="n">
        <f aca="false">H52*0.685598178</f>
        <v>0</v>
      </c>
      <c r="AP52" s="89" t="n">
        <f aca="false">H52*(1-0.685598178)</f>
        <v>0</v>
      </c>
      <c r="AQ52" s="88" t="s">
        <v>215</v>
      </c>
      <c r="AV52" s="89" t="n">
        <f aca="false">AW52+AX52</f>
        <v>0</v>
      </c>
      <c r="AW52" s="89" t="n">
        <f aca="false">G52*AO52</f>
        <v>0</v>
      </c>
      <c r="AX52" s="89" t="n">
        <f aca="false">G52*AP52</f>
        <v>0</v>
      </c>
      <c r="AY52" s="88" t="s">
        <v>2376</v>
      </c>
      <c r="AZ52" s="88" t="s">
        <v>2362</v>
      </c>
      <c r="BA52" s="170" t="s">
        <v>2316</v>
      </c>
      <c r="BC52" s="89" t="n">
        <f aca="false">AW52+AX52</f>
        <v>0</v>
      </c>
      <c r="BD52" s="89" t="n">
        <f aca="false">H52/(100-BE52)*100</f>
        <v>0</v>
      </c>
      <c r="BE52" s="89" t="n">
        <v>0</v>
      </c>
      <c r="BF52" s="89" t="n">
        <f aca="false">O52</f>
        <v>0.00019</v>
      </c>
      <c r="BH52" s="89" t="n">
        <f aca="false">G52*AO52</f>
        <v>0</v>
      </c>
      <c r="BI52" s="89" t="n">
        <f aca="false">G52*AP52</f>
        <v>0</v>
      </c>
      <c r="BJ52" s="89" t="n">
        <f aca="false">G52*H52</f>
        <v>0</v>
      </c>
      <c r="BK52" s="89"/>
      <c r="BL52" s="89" t="n">
        <v>732</v>
      </c>
      <c r="BW52" s="89" t="str">
        <f aca="false">I52</f>
        <v>21</v>
      </c>
      <c r="BX52" s="10" t="s">
        <v>2406</v>
      </c>
    </row>
    <row r="53" customFormat="false" ht="35.5" hidden="false" customHeight="true" outlineLevel="0" collapsed="false">
      <c r="A53" s="194" t="s">
        <v>303</v>
      </c>
      <c r="B53" s="194" t="s">
        <v>111</v>
      </c>
      <c r="C53" s="194" t="s">
        <v>2408</v>
      </c>
      <c r="D53" s="195" t="s">
        <v>2409</v>
      </c>
      <c r="E53" s="195"/>
      <c r="F53" s="194" t="s">
        <v>231</v>
      </c>
      <c r="G53" s="196" t="n">
        <f aca="false">'Stavební rozpočet'!G982</f>
        <v>1</v>
      </c>
      <c r="H53" s="197" t="n">
        <f aca="false">'Stavební rozpočet'!H982</f>
        <v>0</v>
      </c>
      <c r="I53" s="198" t="s">
        <v>192</v>
      </c>
      <c r="J53" s="197" t="n">
        <f aca="false">G53*AO53</f>
        <v>0</v>
      </c>
      <c r="K53" s="197" t="n">
        <f aca="false">G53*AP53</f>
        <v>0</v>
      </c>
      <c r="L53" s="197" t="n">
        <f aca="false">G53*H53</f>
        <v>0</v>
      </c>
      <c r="M53" s="197" t="n">
        <f aca="false">L53*(1+BW53/100)</f>
        <v>0</v>
      </c>
      <c r="N53" s="197" t="n">
        <f aca="false">'Stavební rozpočet'!N982</f>
        <v>0.002</v>
      </c>
      <c r="O53" s="197" t="n">
        <f aca="false">G53*N53</f>
        <v>0.002</v>
      </c>
      <c r="P53" s="198"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111</v>
      </c>
      <c r="AJ53" s="199" t="n">
        <f aca="false">IF(AN53=0,L53,0)</f>
        <v>0</v>
      </c>
      <c r="AK53" s="199" t="n">
        <f aca="false">IF(AN53=12,L53,0)</f>
        <v>0</v>
      </c>
      <c r="AL53" s="199" t="n">
        <f aca="false">IF(AN53=21,L53,0)</f>
        <v>0</v>
      </c>
      <c r="AN53" s="89" t="n">
        <v>21</v>
      </c>
      <c r="AO53" s="89" t="n">
        <f aca="false">H53*1</f>
        <v>0</v>
      </c>
      <c r="AP53" s="89" t="n">
        <f aca="false">H53*(1-1)</f>
        <v>0</v>
      </c>
      <c r="AQ53" s="200" t="s">
        <v>215</v>
      </c>
      <c r="AV53" s="89" t="n">
        <f aca="false">AW53+AX53</f>
        <v>0</v>
      </c>
      <c r="AW53" s="89" t="n">
        <f aca="false">G53*AO53</f>
        <v>0</v>
      </c>
      <c r="AX53" s="89" t="n">
        <f aca="false">G53*AP53</f>
        <v>0</v>
      </c>
      <c r="AY53" s="88" t="s">
        <v>2376</v>
      </c>
      <c r="AZ53" s="88" t="s">
        <v>2362</v>
      </c>
      <c r="BA53" s="170" t="s">
        <v>2316</v>
      </c>
      <c r="BC53" s="89" t="n">
        <f aca="false">AW53+AX53</f>
        <v>0</v>
      </c>
      <c r="BD53" s="89" t="n">
        <f aca="false">H53/(100-BE53)*100</f>
        <v>0</v>
      </c>
      <c r="BE53" s="89" t="n">
        <v>0</v>
      </c>
      <c r="BF53" s="89" t="n">
        <f aca="false">O53</f>
        <v>0.002</v>
      </c>
      <c r="BH53" s="199" t="n">
        <f aca="false">G53*AO53</f>
        <v>0</v>
      </c>
      <c r="BI53" s="199" t="n">
        <f aca="false">G53*AP53</f>
        <v>0</v>
      </c>
      <c r="BJ53" s="199" t="n">
        <f aca="false">G53*H53</f>
        <v>0</v>
      </c>
      <c r="BK53" s="199"/>
      <c r="BL53" s="89" t="n">
        <v>732</v>
      </c>
      <c r="BW53" s="89" t="str">
        <f aca="false">I53</f>
        <v>21</v>
      </c>
      <c r="BX53" s="201" t="s">
        <v>2409</v>
      </c>
    </row>
    <row r="54" customFormat="false" ht="24.05" hidden="false" customHeight="true" outlineLevel="0" collapsed="false">
      <c r="A54" s="189" t="s">
        <v>307</v>
      </c>
      <c r="B54" s="189" t="s">
        <v>111</v>
      </c>
      <c r="C54" s="189" t="s">
        <v>2405</v>
      </c>
      <c r="D54" s="190" t="s">
        <v>2406</v>
      </c>
      <c r="E54" s="190"/>
      <c r="F54" s="189" t="s">
        <v>231</v>
      </c>
      <c r="G54" s="191" t="n">
        <f aca="false">'Stavební rozpočet'!G983</f>
        <v>1</v>
      </c>
      <c r="H54" s="192" t="n">
        <f aca="false">'Stavební rozpočet'!H983</f>
        <v>0</v>
      </c>
      <c r="I54" s="193" t="s">
        <v>192</v>
      </c>
      <c r="J54" s="192" t="n">
        <f aca="false">G54*AO54</f>
        <v>0</v>
      </c>
      <c r="K54" s="192" t="n">
        <f aca="false">G54*AP54</f>
        <v>0</v>
      </c>
      <c r="L54" s="192" t="n">
        <f aca="false">G54*H54</f>
        <v>0</v>
      </c>
      <c r="M54" s="192" t="n">
        <f aca="false">L54*(1+BW54/100)</f>
        <v>0</v>
      </c>
      <c r="N54" s="192" t="n">
        <f aca="false">'Stavební rozpočet'!N983</f>
        <v>0.00019</v>
      </c>
      <c r="O54" s="192" t="n">
        <f aca="false">G54*N54</f>
        <v>0.00019</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111</v>
      </c>
      <c r="AJ54" s="89" t="n">
        <f aca="false">IF(AN54=0,L54,0)</f>
        <v>0</v>
      </c>
      <c r="AK54" s="89" t="n">
        <f aca="false">IF(AN54=12,L54,0)</f>
        <v>0</v>
      </c>
      <c r="AL54" s="89" t="n">
        <f aca="false">IF(AN54=21,L54,0)</f>
        <v>0</v>
      </c>
      <c r="AN54" s="89" t="n">
        <v>21</v>
      </c>
      <c r="AO54" s="89" t="n">
        <f aca="false">H54*0.685598178</f>
        <v>0</v>
      </c>
      <c r="AP54" s="89" t="n">
        <f aca="false">H54*(1-0.685598178)</f>
        <v>0</v>
      </c>
      <c r="AQ54" s="88" t="s">
        <v>215</v>
      </c>
      <c r="AV54" s="89" t="n">
        <f aca="false">AW54+AX54</f>
        <v>0</v>
      </c>
      <c r="AW54" s="89" t="n">
        <f aca="false">G54*AO54</f>
        <v>0</v>
      </c>
      <c r="AX54" s="89" t="n">
        <f aca="false">G54*AP54</f>
        <v>0</v>
      </c>
      <c r="AY54" s="88" t="s">
        <v>2376</v>
      </c>
      <c r="AZ54" s="88" t="s">
        <v>2362</v>
      </c>
      <c r="BA54" s="170" t="s">
        <v>2316</v>
      </c>
      <c r="BC54" s="89" t="n">
        <f aca="false">AW54+AX54</f>
        <v>0</v>
      </c>
      <c r="BD54" s="89" t="n">
        <f aca="false">H54/(100-BE54)*100</f>
        <v>0</v>
      </c>
      <c r="BE54" s="89" t="n">
        <v>0</v>
      </c>
      <c r="BF54" s="89" t="n">
        <f aca="false">O54</f>
        <v>0.00019</v>
      </c>
      <c r="BH54" s="89" t="n">
        <f aca="false">G54*AO54</f>
        <v>0</v>
      </c>
      <c r="BI54" s="89" t="n">
        <f aca="false">G54*AP54</f>
        <v>0</v>
      </c>
      <c r="BJ54" s="89" t="n">
        <f aca="false">G54*H54</f>
        <v>0</v>
      </c>
      <c r="BK54" s="89"/>
      <c r="BL54" s="89" t="n">
        <v>732</v>
      </c>
      <c r="BW54" s="89" t="str">
        <f aca="false">I54</f>
        <v>21</v>
      </c>
      <c r="BX54" s="10" t="s">
        <v>2406</v>
      </c>
    </row>
    <row r="55" customFormat="false" ht="35.5" hidden="false" customHeight="true" outlineLevel="0" collapsed="false">
      <c r="A55" s="194" t="s">
        <v>311</v>
      </c>
      <c r="B55" s="194" t="s">
        <v>111</v>
      </c>
      <c r="C55" s="194" t="s">
        <v>2412</v>
      </c>
      <c r="D55" s="195" t="s">
        <v>2409</v>
      </c>
      <c r="E55" s="195"/>
      <c r="F55" s="194" t="s">
        <v>231</v>
      </c>
      <c r="G55" s="196" t="n">
        <f aca="false">'Stavební rozpočet'!G984</f>
        <v>1</v>
      </c>
      <c r="H55" s="197" t="n">
        <f aca="false">'Stavební rozpočet'!H984</f>
        <v>0</v>
      </c>
      <c r="I55" s="198" t="s">
        <v>192</v>
      </c>
      <c r="J55" s="197" t="n">
        <f aca="false">G55*AO55</f>
        <v>0</v>
      </c>
      <c r="K55" s="197" t="n">
        <f aca="false">G55*AP55</f>
        <v>0</v>
      </c>
      <c r="L55" s="197" t="n">
        <f aca="false">G55*H55</f>
        <v>0</v>
      </c>
      <c r="M55" s="197" t="n">
        <f aca="false">L55*(1+BW55/100)</f>
        <v>0</v>
      </c>
      <c r="N55" s="197" t="n">
        <f aca="false">'Stavební rozpočet'!N984</f>
        <v>0.002</v>
      </c>
      <c r="O55" s="197" t="n">
        <f aca="false">G55*N55</f>
        <v>0.002</v>
      </c>
      <c r="P55" s="198"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111</v>
      </c>
      <c r="AJ55" s="199" t="n">
        <f aca="false">IF(AN55=0,L55,0)</f>
        <v>0</v>
      </c>
      <c r="AK55" s="199" t="n">
        <f aca="false">IF(AN55=12,L55,0)</f>
        <v>0</v>
      </c>
      <c r="AL55" s="199" t="n">
        <f aca="false">IF(AN55=21,L55,0)</f>
        <v>0</v>
      </c>
      <c r="AN55" s="89" t="n">
        <v>21</v>
      </c>
      <c r="AO55" s="89" t="n">
        <f aca="false">H55*1</f>
        <v>0</v>
      </c>
      <c r="AP55" s="89" t="n">
        <f aca="false">H55*(1-1)</f>
        <v>0</v>
      </c>
      <c r="AQ55" s="200" t="s">
        <v>215</v>
      </c>
      <c r="AV55" s="89" t="n">
        <f aca="false">AW55+AX55</f>
        <v>0</v>
      </c>
      <c r="AW55" s="89" t="n">
        <f aca="false">G55*AO55</f>
        <v>0</v>
      </c>
      <c r="AX55" s="89" t="n">
        <f aca="false">G55*AP55</f>
        <v>0</v>
      </c>
      <c r="AY55" s="88" t="s">
        <v>2376</v>
      </c>
      <c r="AZ55" s="88" t="s">
        <v>2362</v>
      </c>
      <c r="BA55" s="170" t="s">
        <v>2316</v>
      </c>
      <c r="BC55" s="89" t="n">
        <f aca="false">AW55+AX55</f>
        <v>0</v>
      </c>
      <c r="BD55" s="89" t="n">
        <f aca="false">H55/(100-BE55)*100</f>
        <v>0</v>
      </c>
      <c r="BE55" s="89" t="n">
        <v>0</v>
      </c>
      <c r="BF55" s="89" t="n">
        <f aca="false">O55</f>
        <v>0.002</v>
      </c>
      <c r="BH55" s="199" t="n">
        <f aca="false">G55*AO55</f>
        <v>0</v>
      </c>
      <c r="BI55" s="199" t="n">
        <f aca="false">G55*AP55</f>
        <v>0</v>
      </c>
      <c r="BJ55" s="199" t="n">
        <f aca="false">G55*H55</f>
        <v>0</v>
      </c>
      <c r="BK55" s="199"/>
      <c r="BL55" s="89" t="n">
        <v>732</v>
      </c>
      <c r="BW55" s="89" t="str">
        <f aca="false">I55</f>
        <v>21</v>
      </c>
      <c r="BX55" s="201" t="s">
        <v>2409</v>
      </c>
    </row>
    <row r="56" customFormat="false" ht="24.05" hidden="false" customHeight="true" outlineLevel="0" collapsed="false">
      <c r="A56" s="189" t="s">
        <v>314</v>
      </c>
      <c r="B56" s="189" t="s">
        <v>111</v>
      </c>
      <c r="C56" s="189" t="s">
        <v>2414</v>
      </c>
      <c r="D56" s="190" t="s">
        <v>2415</v>
      </c>
      <c r="E56" s="190"/>
      <c r="F56" s="189" t="s">
        <v>231</v>
      </c>
      <c r="G56" s="191" t="n">
        <f aca="false">'Stavební rozpočet'!G985</f>
        <v>1</v>
      </c>
      <c r="H56" s="192" t="n">
        <f aca="false">'Stavební rozpočet'!H985</f>
        <v>0</v>
      </c>
      <c r="I56" s="193" t="s">
        <v>192</v>
      </c>
      <c r="J56" s="192" t="n">
        <f aca="false">G56*AO56</f>
        <v>0</v>
      </c>
      <c r="K56" s="192" t="n">
        <f aca="false">G56*AP56</f>
        <v>0</v>
      </c>
      <c r="L56" s="192" t="n">
        <f aca="false">G56*H56</f>
        <v>0</v>
      </c>
      <c r="M56" s="192" t="n">
        <f aca="false">L56*(1+BW56/100)</f>
        <v>0</v>
      </c>
      <c r="N56" s="192" t="n">
        <f aca="false">'Stavební rozpočet'!N985</f>
        <v>0</v>
      </c>
      <c r="O56" s="192" t="n">
        <f aca="false">G56*N56</f>
        <v>0</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111</v>
      </c>
      <c r="AJ56" s="89" t="n">
        <f aca="false">IF(AN56=0,L56,0)</f>
        <v>0</v>
      </c>
      <c r="AK56" s="89" t="n">
        <f aca="false">IF(AN56=12,L56,0)</f>
        <v>0</v>
      </c>
      <c r="AL56" s="89" t="n">
        <f aca="false">IF(AN56=21,L56,0)</f>
        <v>0</v>
      </c>
      <c r="AN56" s="89" t="n">
        <v>21</v>
      </c>
      <c r="AO56" s="89" t="n">
        <f aca="false">H56*0.750685731</f>
        <v>0</v>
      </c>
      <c r="AP56" s="89" t="n">
        <f aca="false">H56*(1-0.750685731)</f>
        <v>0</v>
      </c>
      <c r="AQ56" s="88" t="s">
        <v>215</v>
      </c>
      <c r="AV56" s="89" t="n">
        <f aca="false">AW56+AX56</f>
        <v>0</v>
      </c>
      <c r="AW56" s="89" t="n">
        <f aca="false">G56*AO56</f>
        <v>0</v>
      </c>
      <c r="AX56" s="89" t="n">
        <f aca="false">G56*AP56</f>
        <v>0</v>
      </c>
      <c r="AY56" s="88" t="s">
        <v>2376</v>
      </c>
      <c r="AZ56" s="88" t="s">
        <v>2362</v>
      </c>
      <c r="BA56" s="170" t="s">
        <v>2316</v>
      </c>
      <c r="BC56" s="89" t="n">
        <f aca="false">AW56+AX56</f>
        <v>0</v>
      </c>
      <c r="BD56" s="89" t="n">
        <f aca="false">H56/(100-BE56)*100</f>
        <v>0</v>
      </c>
      <c r="BE56" s="89" t="n">
        <v>0</v>
      </c>
      <c r="BF56" s="89" t="n">
        <f aca="false">O56</f>
        <v>0</v>
      </c>
      <c r="BH56" s="89" t="n">
        <f aca="false">G56*AO56</f>
        <v>0</v>
      </c>
      <c r="BI56" s="89" t="n">
        <f aca="false">G56*AP56</f>
        <v>0</v>
      </c>
      <c r="BJ56" s="89" t="n">
        <f aca="false">G56*H56</f>
        <v>0</v>
      </c>
      <c r="BK56" s="89"/>
      <c r="BL56" s="89" t="n">
        <v>732</v>
      </c>
      <c r="BW56" s="89" t="str">
        <f aca="false">I56</f>
        <v>21</v>
      </c>
      <c r="BX56" s="10" t="s">
        <v>2415</v>
      </c>
    </row>
    <row r="57" customFormat="false" ht="15" hidden="false" customHeight="true" outlineLevel="0" collapsed="false">
      <c r="A57" s="189" t="s">
        <v>317</v>
      </c>
      <c r="B57" s="189" t="s">
        <v>111</v>
      </c>
      <c r="C57" s="189" t="s">
        <v>2417</v>
      </c>
      <c r="D57" s="190" t="s">
        <v>2418</v>
      </c>
      <c r="E57" s="190"/>
      <c r="F57" s="189" t="s">
        <v>1104</v>
      </c>
      <c r="G57" s="191" t="n">
        <f aca="false">'Stavební rozpočet'!G986</f>
        <v>1</v>
      </c>
      <c r="H57" s="192" t="n">
        <f aca="false">'Stavební rozpočet'!H986</f>
        <v>0</v>
      </c>
      <c r="I57" s="193" t="s">
        <v>192</v>
      </c>
      <c r="J57" s="192" t="n">
        <f aca="false">G57*AO57</f>
        <v>0</v>
      </c>
      <c r="K57" s="192" t="n">
        <f aca="false">G57*AP57</f>
        <v>0</v>
      </c>
      <c r="L57" s="192" t="n">
        <f aca="false">G57*H57</f>
        <v>0</v>
      </c>
      <c r="M57" s="192" t="n">
        <f aca="false">L57*(1+BW57/100)</f>
        <v>0</v>
      </c>
      <c r="N57" s="192" t="n">
        <f aca="false">'Stavební rozpočet'!N986</f>
        <v>0.01616</v>
      </c>
      <c r="O57" s="192" t="n">
        <f aca="false">G57*N57</f>
        <v>0.01616</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111</v>
      </c>
      <c r="AJ57" s="89" t="n">
        <f aca="false">IF(AN57=0,L57,0)</f>
        <v>0</v>
      </c>
      <c r="AK57" s="89" t="n">
        <f aca="false">IF(AN57=12,L57,0)</f>
        <v>0</v>
      </c>
      <c r="AL57" s="89" t="n">
        <f aca="false">IF(AN57=21,L57,0)</f>
        <v>0</v>
      </c>
      <c r="AN57" s="89" t="n">
        <v>21</v>
      </c>
      <c r="AO57" s="89" t="n">
        <f aca="false">H57*0.875061956</f>
        <v>0</v>
      </c>
      <c r="AP57" s="89" t="n">
        <f aca="false">H57*(1-0.875061956)</f>
        <v>0</v>
      </c>
      <c r="AQ57" s="88" t="s">
        <v>215</v>
      </c>
      <c r="AV57" s="89" t="n">
        <f aca="false">AW57+AX57</f>
        <v>0</v>
      </c>
      <c r="AW57" s="89" t="n">
        <f aca="false">G57*AO57</f>
        <v>0</v>
      </c>
      <c r="AX57" s="89" t="n">
        <f aca="false">G57*AP57</f>
        <v>0</v>
      </c>
      <c r="AY57" s="88" t="s">
        <v>2376</v>
      </c>
      <c r="AZ57" s="88" t="s">
        <v>2362</v>
      </c>
      <c r="BA57" s="170" t="s">
        <v>2316</v>
      </c>
      <c r="BC57" s="89" t="n">
        <f aca="false">AW57+AX57</f>
        <v>0</v>
      </c>
      <c r="BD57" s="89" t="n">
        <f aca="false">H57/(100-BE57)*100</f>
        <v>0</v>
      </c>
      <c r="BE57" s="89" t="n">
        <v>0</v>
      </c>
      <c r="BF57" s="89" t="n">
        <f aca="false">O57</f>
        <v>0.01616</v>
      </c>
      <c r="BH57" s="89" t="n">
        <f aca="false">G57*AO57</f>
        <v>0</v>
      </c>
      <c r="BI57" s="89" t="n">
        <f aca="false">G57*AP57</f>
        <v>0</v>
      </c>
      <c r="BJ57" s="89" t="n">
        <f aca="false">G57*H57</f>
        <v>0</v>
      </c>
      <c r="BK57" s="89"/>
      <c r="BL57" s="89" t="n">
        <v>732</v>
      </c>
      <c r="BW57" s="89" t="str">
        <f aca="false">I57</f>
        <v>21</v>
      </c>
      <c r="BX57" s="10" t="s">
        <v>2418</v>
      </c>
    </row>
    <row r="58" customFormat="false" ht="15" hidden="false" customHeight="true" outlineLevel="0" collapsed="false">
      <c r="A58" s="189" t="s">
        <v>318</v>
      </c>
      <c r="B58" s="189" t="s">
        <v>111</v>
      </c>
      <c r="C58" s="189" t="s">
        <v>2420</v>
      </c>
      <c r="D58" s="190" t="s">
        <v>2421</v>
      </c>
      <c r="E58" s="190"/>
      <c r="F58" s="189" t="s">
        <v>260</v>
      </c>
      <c r="G58" s="191" t="n">
        <f aca="false">'Stavební rozpočet'!G987</f>
        <v>0.493</v>
      </c>
      <c r="H58" s="192" t="n">
        <f aca="false">'Stavební rozpočet'!H987</f>
        <v>0</v>
      </c>
      <c r="I58" s="193" t="s">
        <v>192</v>
      </c>
      <c r="J58" s="192" t="n">
        <f aca="false">G58*AO58</f>
        <v>0</v>
      </c>
      <c r="K58" s="192" t="n">
        <f aca="false">G58*AP58</f>
        <v>0</v>
      </c>
      <c r="L58" s="192" t="n">
        <f aca="false">G58*H58</f>
        <v>0</v>
      </c>
      <c r="M58" s="192" t="n">
        <f aca="false">L58*(1+BW58/100)</f>
        <v>0</v>
      </c>
      <c r="N58" s="192" t="n">
        <f aca="false">'Stavební rozpočet'!N987</f>
        <v>0</v>
      </c>
      <c r="O58" s="192" t="n">
        <f aca="false">G58*N58</f>
        <v>0</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111</v>
      </c>
      <c r="AJ58" s="89" t="n">
        <f aca="false">IF(AN58=0,L58,0)</f>
        <v>0</v>
      </c>
      <c r="AK58" s="89" t="n">
        <f aca="false">IF(AN58=12,L58,0)</f>
        <v>0</v>
      </c>
      <c r="AL58" s="89" t="n">
        <f aca="false">IF(AN58=21,L58,0)</f>
        <v>0</v>
      </c>
      <c r="AN58" s="89" t="n">
        <v>21</v>
      </c>
      <c r="AO58" s="89" t="n">
        <f aca="false">H58*0</f>
        <v>0</v>
      </c>
      <c r="AP58" s="89" t="n">
        <f aca="false">H58*(1-0)</f>
        <v>0</v>
      </c>
      <c r="AQ58" s="88" t="s">
        <v>209</v>
      </c>
      <c r="AV58" s="89" t="n">
        <f aca="false">AW58+AX58</f>
        <v>0</v>
      </c>
      <c r="AW58" s="89" t="n">
        <f aca="false">G58*AO58</f>
        <v>0</v>
      </c>
      <c r="AX58" s="89" t="n">
        <f aca="false">G58*AP58</f>
        <v>0</v>
      </c>
      <c r="AY58" s="88" t="s">
        <v>2376</v>
      </c>
      <c r="AZ58" s="88" t="s">
        <v>2362</v>
      </c>
      <c r="BA58" s="170" t="s">
        <v>2316</v>
      </c>
      <c r="BC58" s="89" t="n">
        <f aca="false">AW58+AX58</f>
        <v>0</v>
      </c>
      <c r="BD58" s="89" t="n">
        <f aca="false">H58/(100-BE58)*100</f>
        <v>0</v>
      </c>
      <c r="BE58" s="89" t="n">
        <v>0</v>
      </c>
      <c r="BF58" s="89" t="n">
        <f aca="false">O58</f>
        <v>0</v>
      </c>
      <c r="BH58" s="89" t="n">
        <f aca="false">G58*AO58</f>
        <v>0</v>
      </c>
      <c r="BI58" s="89" t="n">
        <f aca="false">G58*AP58</f>
        <v>0</v>
      </c>
      <c r="BJ58" s="89" t="n">
        <f aca="false">G58*H58</f>
        <v>0</v>
      </c>
      <c r="BK58" s="89"/>
      <c r="BL58" s="89" t="n">
        <v>732</v>
      </c>
      <c r="BW58" s="89" t="str">
        <f aca="false">I58</f>
        <v>21</v>
      </c>
      <c r="BX58" s="10" t="s">
        <v>2421</v>
      </c>
    </row>
    <row r="59" customFormat="false" ht="15" hidden="false" customHeight="true" outlineLevel="0" collapsed="false">
      <c r="A59" s="183"/>
      <c r="B59" s="184" t="s">
        <v>111</v>
      </c>
      <c r="C59" s="184" t="s">
        <v>2111</v>
      </c>
      <c r="D59" s="185" t="s">
        <v>2422</v>
      </c>
      <c r="E59" s="185"/>
      <c r="F59" s="183" t="s">
        <v>97</v>
      </c>
      <c r="G59" s="186" t="s">
        <v>97</v>
      </c>
      <c r="H59" s="183" t="s">
        <v>97</v>
      </c>
      <c r="I59" s="183" t="s">
        <v>97</v>
      </c>
      <c r="J59" s="187" t="n">
        <f aca="false">SUM(J60:J76)</f>
        <v>0</v>
      </c>
      <c r="K59" s="187" t="n">
        <f aca="false">SUM(K60:K76)</f>
        <v>0</v>
      </c>
      <c r="L59" s="187" t="n">
        <f aca="false">SUM(L60:L76)</f>
        <v>0</v>
      </c>
      <c r="M59" s="187" t="n">
        <f aca="false">SUM(M60:M76)</f>
        <v>0</v>
      </c>
      <c r="N59" s="188"/>
      <c r="O59" s="187" t="n">
        <f aca="false">SUM(O60:O76)</f>
        <v>0.34201</v>
      </c>
      <c r="P59" s="188"/>
      <c r="AI59" s="170" t="s">
        <v>111</v>
      </c>
      <c r="AS59" s="159" t="n">
        <f aca="false">SUM(AJ60:AJ76)</f>
        <v>0</v>
      </c>
      <c r="AT59" s="159" t="n">
        <f aca="false">SUM(AK60:AK76)</f>
        <v>0</v>
      </c>
      <c r="AU59" s="159" t="n">
        <f aca="false">SUM(AL60:AL76)</f>
        <v>0</v>
      </c>
    </row>
    <row r="60" customFormat="false" ht="35.5" hidden="false" customHeight="true" outlineLevel="0" collapsed="false">
      <c r="A60" s="189" t="s">
        <v>322</v>
      </c>
      <c r="B60" s="189" t="s">
        <v>111</v>
      </c>
      <c r="C60" s="189" t="s">
        <v>2424</v>
      </c>
      <c r="D60" s="190" t="s">
        <v>2425</v>
      </c>
      <c r="E60" s="190"/>
      <c r="F60" s="189" t="s">
        <v>237</v>
      </c>
      <c r="G60" s="191" t="n">
        <f aca="false">'Stavební rozpočet'!G989</f>
        <v>10</v>
      </c>
      <c r="H60" s="192" t="n">
        <f aca="false">'Stavební rozpočet'!H989</f>
        <v>0</v>
      </c>
      <c r="I60" s="193" t="s">
        <v>192</v>
      </c>
      <c r="J60" s="192" t="n">
        <f aca="false">G60*AO60</f>
        <v>0</v>
      </c>
      <c r="K60" s="192" t="n">
        <f aca="false">G60*AP60</f>
        <v>0</v>
      </c>
      <c r="L60" s="192" t="n">
        <f aca="false">G60*H60</f>
        <v>0</v>
      </c>
      <c r="M60" s="192" t="n">
        <f aca="false">L60*(1+BW60/100)</f>
        <v>0</v>
      </c>
      <c r="N60" s="192" t="n">
        <f aca="false">'Stavební rozpočet'!N989</f>
        <v>0.00101</v>
      </c>
      <c r="O60" s="192" t="n">
        <f aca="false">G60*N60</f>
        <v>0.0101</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111</v>
      </c>
      <c r="AJ60" s="89" t="n">
        <f aca="false">IF(AN60=0,L60,0)</f>
        <v>0</v>
      </c>
      <c r="AK60" s="89" t="n">
        <f aca="false">IF(AN60=12,L60,0)</f>
        <v>0</v>
      </c>
      <c r="AL60" s="89" t="n">
        <f aca="false">IF(AN60=21,L60,0)</f>
        <v>0</v>
      </c>
      <c r="AN60" s="89" t="n">
        <v>21</v>
      </c>
      <c r="AO60" s="89" t="n">
        <f aca="false">H60*0.656028379</f>
        <v>0</v>
      </c>
      <c r="AP60" s="89" t="n">
        <f aca="false">H60*(1-0.656028379)</f>
        <v>0</v>
      </c>
      <c r="AQ60" s="88" t="s">
        <v>215</v>
      </c>
      <c r="AV60" s="89" t="n">
        <f aca="false">AW60+AX60</f>
        <v>0</v>
      </c>
      <c r="AW60" s="89" t="n">
        <f aca="false">G60*AO60</f>
        <v>0</v>
      </c>
      <c r="AX60" s="89" t="n">
        <f aca="false">G60*AP60</f>
        <v>0</v>
      </c>
      <c r="AY60" s="88" t="s">
        <v>2426</v>
      </c>
      <c r="AZ60" s="88" t="s">
        <v>2362</v>
      </c>
      <c r="BA60" s="170" t="s">
        <v>2316</v>
      </c>
      <c r="BC60" s="89" t="n">
        <f aca="false">AW60+AX60</f>
        <v>0</v>
      </c>
      <c r="BD60" s="89" t="n">
        <f aca="false">H60/(100-BE60)*100</f>
        <v>0</v>
      </c>
      <c r="BE60" s="89" t="n">
        <v>0</v>
      </c>
      <c r="BF60" s="89" t="n">
        <f aca="false">O60</f>
        <v>0.0101</v>
      </c>
      <c r="BH60" s="89" t="n">
        <f aca="false">G60*AO60</f>
        <v>0</v>
      </c>
      <c r="BI60" s="89" t="n">
        <f aca="false">G60*AP60</f>
        <v>0</v>
      </c>
      <c r="BJ60" s="89" t="n">
        <f aca="false">G60*H60</f>
        <v>0</v>
      </c>
      <c r="BK60" s="89"/>
      <c r="BL60" s="89" t="n">
        <v>733</v>
      </c>
      <c r="BW60" s="89" t="str">
        <f aca="false">I60</f>
        <v>21</v>
      </c>
      <c r="BX60" s="10" t="s">
        <v>2425</v>
      </c>
    </row>
    <row r="61" customFormat="false" ht="35.5" hidden="false" customHeight="true" outlineLevel="0" collapsed="false">
      <c r="A61" s="189" t="s">
        <v>326</v>
      </c>
      <c r="B61" s="189" t="s">
        <v>111</v>
      </c>
      <c r="C61" s="189" t="s">
        <v>2428</v>
      </c>
      <c r="D61" s="190" t="s">
        <v>2429</v>
      </c>
      <c r="E61" s="190"/>
      <c r="F61" s="189" t="s">
        <v>237</v>
      </c>
      <c r="G61" s="191" t="n">
        <f aca="false">'Stavební rozpočet'!G990</f>
        <v>30</v>
      </c>
      <c r="H61" s="192" t="n">
        <f aca="false">'Stavební rozpočet'!H990</f>
        <v>0</v>
      </c>
      <c r="I61" s="193" t="s">
        <v>192</v>
      </c>
      <c r="J61" s="192" t="n">
        <f aca="false">G61*AO61</f>
        <v>0</v>
      </c>
      <c r="K61" s="192" t="n">
        <f aca="false">G61*AP61</f>
        <v>0</v>
      </c>
      <c r="L61" s="192" t="n">
        <f aca="false">G61*H61</f>
        <v>0</v>
      </c>
      <c r="M61" s="192" t="n">
        <f aca="false">L61*(1+BW61/100)</f>
        <v>0</v>
      </c>
      <c r="N61" s="192" t="n">
        <f aca="false">'Stavební rozpočet'!N990</f>
        <v>0.0016</v>
      </c>
      <c r="O61" s="192" t="n">
        <f aca="false">G61*N61</f>
        <v>0.048</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111</v>
      </c>
      <c r="AJ61" s="89" t="n">
        <f aca="false">IF(AN61=0,L61,0)</f>
        <v>0</v>
      </c>
      <c r="AK61" s="89" t="n">
        <f aca="false">IF(AN61=12,L61,0)</f>
        <v>0</v>
      </c>
      <c r="AL61" s="89" t="n">
        <f aca="false">IF(AN61=21,L61,0)</f>
        <v>0</v>
      </c>
      <c r="AN61" s="89" t="n">
        <v>21</v>
      </c>
      <c r="AO61" s="89" t="n">
        <f aca="false">H61*0.748761228</f>
        <v>0</v>
      </c>
      <c r="AP61" s="89" t="n">
        <f aca="false">H61*(1-0.748761228)</f>
        <v>0</v>
      </c>
      <c r="AQ61" s="88" t="s">
        <v>215</v>
      </c>
      <c r="AV61" s="89" t="n">
        <f aca="false">AW61+AX61</f>
        <v>0</v>
      </c>
      <c r="AW61" s="89" t="n">
        <f aca="false">G61*AO61</f>
        <v>0</v>
      </c>
      <c r="AX61" s="89" t="n">
        <f aca="false">G61*AP61</f>
        <v>0</v>
      </c>
      <c r="AY61" s="88" t="s">
        <v>2426</v>
      </c>
      <c r="AZ61" s="88" t="s">
        <v>2362</v>
      </c>
      <c r="BA61" s="170" t="s">
        <v>2316</v>
      </c>
      <c r="BC61" s="89" t="n">
        <f aca="false">AW61+AX61</f>
        <v>0</v>
      </c>
      <c r="BD61" s="89" t="n">
        <f aca="false">H61/(100-BE61)*100</f>
        <v>0</v>
      </c>
      <c r="BE61" s="89" t="n">
        <v>0</v>
      </c>
      <c r="BF61" s="89" t="n">
        <f aca="false">O61</f>
        <v>0.048</v>
      </c>
      <c r="BH61" s="89" t="n">
        <f aca="false">G61*AO61</f>
        <v>0</v>
      </c>
      <c r="BI61" s="89" t="n">
        <f aca="false">G61*AP61</f>
        <v>0</v>
      </c>
      <c r="BJ61" s="89" t="n">
        <f aca="false">G61*H61</f>
        <v>0</v>
      </c>
      <c r="BK61" s="89"/>
      <c r="BL61" s="89" t="n">
        <v>733</v>
      </c>
      <c r="BW61" s="89" t="str">
        <f aca="false">I61</f>
        <v>21</v>
      </c>
      <c r="BX61" s="10" t="s">
        <v>2429</v>
      </c>
    </row>
    <row r="62" customFormat="false" ht="35.5" hidden="false" customHeight="true" outlineLevel="0" collapsed="false">
      <c r="A62" s="189" t="s">
        <v>329</v>
      </c>
      <c r="B62" s="189" t="s">
        <v>111</v>
      </c>
      <c r="C62" s="189" t="s">
        <v>2431</v>
      </c>
      <c r="D62" s="190" t="s">
        <v>2432</v>
      </c>
      <c r="E62" s="190"/>
      <c r="F62" s="189" t="s">
        <v>237</v>
      </c>
      <c r="G62" s="191" t="n">
        <f aca="false">'Stavební rozpočet'!G991</f>
        <v>10</v>
      </c>
      <c r="H62" s="192" t="n">
        <f aca="false">'Stavební rozpočet'!H991</f>
        <v>0</v>
      </c>
      <c r="I62" s="193" t="s">
        <v>192</v>
      </c>
      <c r="J62" s="192" t="n">
        <f aca="false">G62*AO62</f>
        <v>0</v>
      </c>
      <c r="K62" s="192" t="n">
        <f aca="false">G62*AP62</f>
        <v>0</v>
      </c>
      <c r="L62" s="192" t="n">
        <f aca="false">G62*H62</f>
        <v>0</v>
      </c>
      <c r="M62" s="192" t="n">
        <f aca="false">L62*(1+BW62/100)</f>
        <v>0</v>
      </c>
      <c r="N62" s="192" t="n">
        <f aca="false">'Stavební rozpočet'!N991</f>
        <v>0.00197</v>
      </c>
      <c r="O62" s="192" t="n">
        <f aca="false">G62*N62</f>
        <v>0.0197</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111</v>
      </c>
      <c r="AJ62" s="89" t="n">
        <f aca="false">IF(AN62=0,L62,0)</f>
        <v>0</v>
      </c>
      <c r="AK62" s="89" t="n">
        <f aca="false">IF(AN62=12,L62,0)</f>
        <v>0</v>
      </c>
      <c r="AL62" s="89" t="n">
        <f aca="false">IF(AN62=21,L62,0)</f>
        <v>0</v>
      </c>
      <c r="AN62" s="89" t="n">
        <v>21</v>
      </c>
      <c r="AO62" s="89" t="n">
        <f aca="false">H62*0.790250153</f>
        <v>0</v>
      </c>
      <c r="AP62" s="89" t="n">
        <f aca="false">H62*(1-0.790250153)</f>
        <v>0</v>
      </c>
      <c r="AQ62" s="88" t="s">
        <v>215</v>
      </c>
      <c r="AV62" s="89" t="n">
        <f aca="false">AW62+AX62</f>
        <v>0</v>
      </c>
      <c r="AW62" s="89" t="n">
        <f aca="false">G62*AO62</f>
        <v>0</v>
      </c>
      <c r="AX62" s="89" t="n">
        <f aca="false">G62*AP62</f>
        <v>0</v>
      </c>
      <c r="AY62" s="88" t="s">
        <v>2426</v>
      </c>
      <c r="AZ62" s="88" t="s">
        <v>2362</v>
      </c>
      <c r="BA62" s="170" t="s">
        <v>2316</v>
      </c>
      <c r="BC62" s="89" t="n">
        <f aca="false">AW62+AX62</f>
        <v>0</v>
      </c>
      <c r="BD62" s="89" t="n">
        <f aca="false">H62/(100-BE62)*100</f>
        <v>0</v>
      </c>
      <c r="BE62" s="89" t="n">
        <v>0</v>
      </c>
      <c r="BF62" s="89" t="n">
        <f aca="false">O62</f>
        <v>0.0197</v>
      </c>
      <c r="BH62" s="89" t="n">
        <f aca="false">G62*AO62</f>
        <v>0</v>
      </c>
      <c r="BI62" s="89" t="n">
        <f aca="false">G62*AP62</f>
        <v>0</v>
      </c>
      <c r="BJ62" s="89" t="n">
        <f aca="false">G62*H62</f>
        <v>0</v>
      </c>
      <c r="BK62" s="89"/>
      <c r="BL62" s="89" t="n">
        <v>733</v>
      </c>
      <c r="BW62" s="89" t="str">
        <f aca="false">I62</f>
        <v>21</v>
      </c>
      <c r="BX62" s="10" t="s">
        <v>2432</v>
      </c>
    </row>
    <row r="63" customFormat="false" ht="35.5" hidden="false" customHeight="true" outlineLevel="0" collapsed="false">
      <c r="A63" s="189" t="s">
        <v>332</v>
      </c>
      <c r="B63" s="189" t="s">
        <v>111</v>
      </c>
      <c r="C63" s="189" t="s">
        <v>2434</v>
      </c>
      <c r="D63" s="190" t="s">
        <v>2435</v>
      </c>
      <c r="E63" s="190"/>
      <c r="F63" s="189" t="s">
        <v>237</v>
      </c>
      <c r="G63" s="191" t="n">
        <f aca="false">'Stavební rozpočet'!G992</f>
        <v>15</v>
      </c>
      <c r="H63" s="192" t="n">
        <f aca="false">'Stavební rozpočet'!H992</f>
        <v>0</v>
      </c>
      <c r="I63" s="193" t="s">
        <v>192</v>
      </c>
      <c r="J63" s="192" t="n">
        <f aca="false">G63*AO63</f>
        <v>0</v>
      </c>
      <c r="K63" s="192" t="n">
        <f aca="false">G63*AP63</f>
        <v>0</v>
      </c>
      <c r="L63" s="192" t="n">
        <f aca="false">G63*H63</f>
        <v>0</v>
      </c>
      <c r="M63" s="192" t="n">
        <f aca="false">L63*(1+BW63/100)</f>
        <v>0</v>
      </c>
      <c r="N63" s="192" t="n">
        <f aca="false">'Stavební rozpočet'!N992</f>
        <v>0.00235</v>
      </c>
      <c r="O63" s="192" t="n">
        <f aca="false">G63*N63</f>
        <v>0.03525</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111</v>
      </c>
      <c r="AJ63" s="89" t="n">
        <f aca="false">IF(AN63=0,L63,0)</f>
        <v>0</v>
      </c>
      <c r="AK63" s="89" t="n">
        <f aca="false">IF(AN63=12,L63,0)</f>
        <v>0</v>
      </c>
      <c r="AL63" s="89" t="n">
        <f aca="false">IF(AN63=21,L63,0)</f>
        <v>0</v>
      </c>
      <c r="AN63" s="89" t="n">
        <v>21</v>
      </c>
      <c r="AO63" s="89" t="n">
        <f aca="false">H63*0.808730762</f>
        <v>0</v>
      </c>
      <c r="AP63" s="89" t="n">
        <f aca="false">H63*(1-0.808730762)</f>
        <v>0</v>
      </c>
      <c r="AQ63" s="88" t="s">
        <v>215</v>
      </c>
      <c r="AV63" s="89" t="n">
        <f aca="false">AW63+AX63</f>
        <v>0</v>
      </c>
      <c r="AW63" s="89" t="n">
        <f aca="false">G63*AO63</f>
        <v>0</v>
      </c>
      <c r="AX63" s="89" t="n">
        <f aca="false">G63*AP63</f>
        <v>0</v>
      </c>
      <c r="AY63" s="88" t="s">
        <v>2426</v>
      </c>
      <c r="AZ63" s="88" t="s">
        <v>2362</v>
      </c>
      <c r="BA63" s="170" t="s">
        <v>2316</v>
      </c>
      <c r="BC63" s="89" t="n">
        <f aca="false">AW63+AX63</f>
        <v>0</v>
      </c>
      <c r="BD63" s="89" t="n">
        <f aca="false">H63/(100-BE63)*100</f>
        <v>0</v>
      </c>
      <c r="BE63" s="89" t="n">
        <v>0</v>
      </c>
      <c r="BF63" s="89" t="n">
        <f aca="false">O63</f>
        <v>0.03525</v>
      </c>
      <c r="BH63" s="89" t="n">
        <f aca="false">G63*AO63</f>
        <v>0</v>
      </c>
      <c r="BI63" s="89" t="n">
        <f aca="false">G63*AP63</f>
        <v>0</v>
      </c>
      <c r="BJ63" s="89" t="n">
        <f aca="false">G63*H63</f>
        <v>0</v>
      </c>
      <c r="BK63" s="89"/>
      <c r="BL63" s="89" t="n">
        <v>733</v>
      </c>
      <c r="BW63" s="89" t="str">
        <f aca="false">I63</f>
        <v>21</v>
      </c>
      <c r="BX63" s="10" t="s">
        <v>2435</v>
      </c>
    </row>
    <row r="64" customFormat="false" ht="24.05" hidden="false" customHeight="true" outlineLevel="0" collapsed="false">
      <c r="A64" s="189" t="s">
        <v>335</v>
      </c>
      <c r="B64" s="189" t="s">
        <v>111</v>
      </c>
      <c r="C64" s="189" t="s">
        <v>2437</v>
      </c>
      <c r="D64" s="190" t="s">
        <v>2438</v>
      </c>
      <c r="E64" s="190"/>
      <c r="F64" s="189" t="s">
        <v>237</v>
      </c>
      <c r="G64" s="191" t="n">
        <f aca="false">'Stavební rozpočet'!G993</f>
        <v>27</v>
      </c>
      <c r="H64" s="192" t="n">
        <f aca="false">'Stavební rozpočet'!H993</f>
        <v>0</v>
      </c>
      <c r="I64" s="193" t="s">
        <v>192</v>
      </c>
      <c r="J64" s="192" t="n">
        <f aca="false">G64*AO64</f>
        <v>0</v>
      </c>
      <c r="K64" s="192" t="n">
        <f aca="false">G64*AP64</f>
        <v>0</v>
      </c>
      <c r="L64" s="192" t="n">
        <f aca="false">G64*H64</f>
        <v>0</v>
      </c>
      <c r="M64" s="192" t="n">
        <f aca="false">L64*(1+BW64/100)</f>
        <v>0</v>
      </c>
      <c r="N64" s="192" t="n">
        <f aca="false">'Stavební rozpočet'!N993</f>
        <v>0.00056</v>
      </c>
      <c r="O64" s="192" t="n">
        <f aca="false">G64*N64</f>
        <v>0.01512</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111</v>
      </c>
      <c r="AJ64" s="89" t="n">
        <f aca="false">IF(AN64=0,L64,0)</f>
        <v>0</v>
      </c>
      <c r="AK64" s="89" t="n">
        <f aca="false">IF(AN64=12,L64,0)</f>
        <v>0</v>
      </c>
      <c r="AL64" s="89" t="n">
        <f aca="false">IF(AN64=21,L64,0)</f>
        <v>0</v>
      </c>
      <c r="AN64" s="89" t="n">
        <v>21</v>
      </c>
      <c r="AO64" s="89" t="n">
        <f aca="false">H64*0.676821357</f>
        <v>0</v>
      </c>
      <c r="AP64" s="89" t="n">
        <f aca="false">H64*(1-0.676821357)</f>
        <v>0</v>
      </c>
      <c r="AQ64" s="88" t="s">
        <v>215</v>
      </c>
      <c r="AV64" s="89" t="n">
        <f aca="false">AW64+AX64</f>
        <v>0</v>
      </c>
      <c r="AW64" s="89" t="n">
        <f aca="false">G64*AO64</f>
        <v>0</v>
      </c>
      <c r="AX64" s="89" t="n">
        <f aca="false">G64*AP64</f>
        <v>0</v>
      </c>
      <c r="AY64" s="88" t="s">
        <v>2426</v>
      </c>
      <c r="AZ64" s="88" t="s">
        <v>2362</v>
      </c>
      <c r="BA64" s="170" t="s">
        <v>2316</v>
      </c>
      <c r="BC64" s="89" t="n">
        <f aca="false">AW64+AX64</f>
        <v>0</v>
      </c>
      <c r="BD64" s="89" t="n">
        <f aca="false">H64/(100-BE64)*100</f>
        <v>0</v>
      </c>
      <c r="BE64" s="89" t="n">
        <v>0</v>
      </c>
      <c r="BF64" s="89" t="n">
        <f aca="false">O64</f>
        <v>0.01512</v>
      </c>
      <c r="BH64" s="89" t="n">
        <f aca="false">G64*AO64</f>
        <v>0</v>
      </c>
      <c r="BI64" s="89" t="n">
        <f aca="false">G64*AP64</f>
        <v>0</v>
      </c>
      <c r="BJ64" s="89" t="n">
        <f aca="false">G64*H64</f>
        <v>0</v>
      </c>
      <c r="BK64" s="89"/>
      <c r="BL64" s="89" t="n">
        <v>733</v>
      </c>
      <c r="BW64" s="89" t="str">
        <f aca="false">I64</f>
        <v>21</v>
      </c>
      <c r="BX64" s="10" t="s">
        <v>2438</v>
      </c>
    </row>
    <row r="65" customFormat="false" ht="24.05" hidden="false" customHeight="true" outlineLevel="0" collapsed="false">
      <c r="A65" s="189" t="s">
        <v>338</v>
      </c>
      <c r="B65" s="189" t="s">
        <v>111</v>
      </c>
      <c r="C65" s="189" t="s">
        <v>2440</v>
      </c>
      <c r="D65" s="190" t="s">
        <v>2441</v>
      </c>
      <c r="E65" s="190"/>
      <c r="F65" s="189" t="s">
        <v>237</v>
      </c>
      <c r="G65" s="191" t="n">
        <f aca="false">'Stavební rozpočet'!G994</f>
        <v>184</v>
      </c>
      <c r="H65" s="192" t="n">
        <f aca="false">'Stavební rozpočet'!H994</f>
        <v>0</v>
      </c>
      <c r="I65" s="193" t="s">
        <v>192</v>
      </c>
      <c r="J65" s="192" t="n">
        <f aca="false">G65*AO65</f>
        <v>0</v>
      </c>
      <c r="K65" s="192" t="n">
        <f aca="false">G65*AP65</f>
        <v>0</v>
      </c>
      <c r="L65" s="192" t="n">
        <f aca="false">G65*H65</f>
        <v>0</v>
      </c>
      <c r="M65" s="192" t="n">
        <f aca="false">L65*(1+BW65/100)</f>
        <v>0</v>
      </c>
      <c r="N65" s="192" t="n">
        <f aca="false">'Stavební rozpočet'!N994</f>
        <v>0.00069</v>
      </c>
      <c r="O65" s="192" t="n">
        <f aca="false">G65*N65</f>
        <v>0.12696</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111</v>
      </c>
      <c r="AJ65" s="89" t="n">
        <f aca="false">IF(AN65=0,L65,0)</f>
        <v>0</v>
      </c>
      <c r="AK65" s="89" t="n">
        <f aca="false">IF(AN65=12,L65,0)</f>
        <v>0</v>
      </c>
      <c r="AL65" s="89" t="n">
        <f aca="false">IF(AN65=21,L65,0)</f>
        <v>0</v>
      </c>
      <c r="AN65" s="89" t="n">
        <v>21</v>
      </c>
      <c r="AO65" s="89" t="n">
        <f aca="false">H65*0.747500074</f>
        <v>0</v>
      </c>
      <c r="AP65" s="89" t="n">
        <f aca="false">H65*(1-0.747500074)</f>
        <v>0</v>
      </c>
      <c r="AQ65" s="88" t="s">
        <v>215</v>
      </c>
      <c r="AV65" s="89" t="n">
        <f aca="false">AW65+AX65</f>
        <v>0</v>
      </c>
      <c r="AW65" s="89" t="n">
        <f aca="false">G65*AO65</f>
        <v>0</v>
      </c>
      <c r="AX65" s="89" t="n">
        <f aca="false">G65*AP65</f>
        <v>0</v>
      </c>
      <c r="AY65" s="88" t="s">
        <v>2426</v>
      </c>
      <c r="AZ65" s="88" t="s">
        <v>2362</v>
      </c>
      <c r="BA65" s="170" t="s">
        <v>2316</v>
      </c>
      <c r="BC65" s="89" t="n">
        <f aca="false">AW65+AX65</f>
        <v>0</v>
      </c>
      <c r="BD65" s="89" t="n">
        <f aca="false">H65/(100-BE65)*100</f>
        <v>0</v>
      </c>
      <c r="BE65" s="89" t="n">
        <v>0</v>
      </c>
      <c r="BF65" s="89" t="n">
        <f aca="false">O65</f>
        <v>0.12696</v>
      </c>
      <c r="BH65" s="89" t="n">
        <f aca="false">G65*AO65</f>
        <v>0</v>
      </c>
      <c r="BI65" s="89" t="n">
        <f aca="false">G65*AP65</f>
        <v>0</v>
      </c>
      <c r="BJ65" s="89" t="n">
        <f aca="false">G65*H65</f>
        <v>0</v>
      </c>
      <c r="BK65" s="89"/>
      <c r="BL65" s="89" t="n">
        <v>733</v>
      </c>
      <c r="BW65" s="89" t="str">
        <f aca="false">I65</f>
        <v>21</v>
      </c>
      <c r="BX65" s="10" t="s">
        <v>2441</v>
      </c>
    </row>
    <row r="66" customFormat="false" ht="15" hidden="false" customHeight="true" outlineLevel="0" collapsed="false">
      <c r="A66" s="189" t="s">
        <v>341</v>
      </c>
      <c r="B66" s="189" t="s">
        <v>111</v>
      </c>
      <c r="C66" s="189" t="s">
        <v>2443</v>
      </c>
      <c r="D66" s="190" t="s">
        <v>2444</v>
      </c>
      <c r="E66" s="190"/>
      <c r="F66" s="189" t="s">
        <v>237</v>
      </c>
      <c r="G66" s="191" t="n">
        <f aca="false">'Stavební rozpočet'!G995</f>
        <v>62</v>
      </c>
      <c r="H66" s="192" t="n">
        <f aca="false">'Stavební rozpočet'!H995</f>
        <v>0</v>
      </c>
      <c r="I66" s="193" t="s">
        <v>192</v>
      </c>
      <c r="J66" s="192" t="n">
        <f aca="false">G66*AO66</f>
        <v>0</v>
      </c>
      <c r="K66" s="192" t="n">
        <f aca="false">G66*AP66</f>
        <v>0</v>
      </c>
      <c r="L66" s="192" t="n">
        <f aca="false">G66*H66</f>
        <v>0</v>
      </c>
      <c r="M66" s="192" t="n">
        <f aca="false">L66*(1+BW66/100)</f>
        <v>0</v>
      </c>
      <c r="N66" s="192" t="n">
        <f aca="false">'Stavební rozpočet'!N995</f>
        <v>0.00085</v>
      </c>
      <c r="O66" s="192" t="n">
        <f aca="false">G66*N66</f>
        <v>0.0527</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111</v>
      </c>
      <c r="AJ66" s="89" t="n">
        <f aca="false">IF(AN66=0,L66,0)</f>
        <v>0</v>
      </c>
      <c r="AK66" s="89" t="n">
        <f aca="false">IF(AN66=12,L66,0)</f>
        <v>0</v>
      </c>
      <c r="AL66" s="89" t="n">
        <f aca="false">IF(AN66=21,L66,0)</f>
        <v>0</v>
      </c>
      <c r="AN66" s="89" t="n">
        <v>21</v>
      </c>
      <c r="AO66" s="89" t="n">
        <f aca="false">H66*0.768152419</f>
        <v>0</v>
      </c>
      <c r="AP66" s="89" t="n">
        <f aca="false">H66*(1-0.768152419)</f>
        <v>0</v>
      </c>
      <c r="AQ66" s="88" t="s">
        <v>215</v>
      </c>
      <c r="AV66" s="89" t="n">
        <f aca="false">AW66+AX66</f>
        <v>0</v>
      </c>
      <c r="AW66" s="89" t="n">
        <f aca="false">G66*AO66</f>
        <v>0</v>
      </c>
      <c r="AX66" s="89" t="n">
        <f aca="false">G66*AP66</f>
        <v>0</v>
      </c>
      <c r="AY66" s="88" t="s">
        <v>2426</v>
      </c>
      <c r="AZ66" s="88" t="s">
        <v>2362</v>
      </c>
      <c r="BA66" s="170" t="s">
        <v>2316</v>
      </c>
      <c r="BC66" s="89" t="n">
        <f aca="false">AW66+AX66</f>
        <v>0</v>
      </c>
      <c r="BD66" s="89" t="n">
        <f aca="false">H66/(100-BE66)*100</f>
        <v>0</v>
      </c>
      <c r="BE66" s="89" t="n">
        <v>0</v>
      </c>
      <c r="BF66" s="89" t="n">
        <f aca="false">O66</f>
        <v>0.0527</v>
      </c>
      <c r="BH66" s="89" t="n">
        <f aca="false">G66*AO66</f>
        <v>0</v>
      </c>
      <c r="BI66" s="89" t="n">
        <f aca="false">G66*AP66</f>
        <v>0</v>
      </c>
      <c r="BJ66" s="89" t="n">
        <f aca="false">G66*H66</f>
        <v>0</v>
      </c>
      <c r="BK66" s="89"/>
      <c r="BL66" s="89" t="n">
        <v>733</v>
      </c>
      <c r="BW66" s="89" t="str">
        <f aca="false">I66</f>
        <v>21</v>
      </c>
      <c r="BX66" s="10" t="s">
        <v>2444</v>
      </c>
    </row>
    <row r="67" customFormat="false" ht="35.5" hidden="false" customHeight="true" outlineLevel="0" collapsed="false">
      <c r="A67" s="189" t="s">
        <v>344</v>
      </c>
      <c r="B67" s="189" t="s">
        <v>111</v>
      </c>
      <c r="C67" s="189" t="s">
        <v>2446</v>
      </c>
      <c r="D67" s="190" t="s">
        <v>2447</v>
      </c>
      <c r="E67" s="190"/>
      <c r="F67" s="189" t="s">
        <v>237</v>
      </c>
      <c r="G67" s="191" t="n">
        <f aca="false">'Stavební rozpočet'!G996</f>
        <v>15</v>
      </c>
      <c r="H67" s="192" t="n">
        <f aca="false">'Stavební rozpočet'!H996</f>
        <v>0</v>
      </c>
      <c r="I67" s="193" t="s">
        <v>192</v>
      </c>
      <c r="J67" s="192" t="n">
        <f aca="false">G67*AO67</f>
        <v>0</v>
      </c>
      <c r="K67" s="192" t="n">
        <f aca="false">G67*AP67</f>
        <v>0</v>
      </c>
      <c r="L67" s="192" t="n">
        <f aca="false">G67*H67</f>
        <v>0</v>
      </c>
      <c r="M67" s="192" t="n">
        <f aca="false">L67*(1+BW67/100)</f>
        <v>0</v>
      </c>
      <c r="N67" s="192" t="n">
        <f aca="false">'Stavební rozpočet'!N996</f>
        <v>0.00015</v>
      </c>
      <c r="O67" s="192" t="n">
        <f aca="false">G67*N67</f>
        <v>0.00225</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111</v>
      </c>
      <c r="AJ67" s="89" t="n">
        <f aca="false">IF(AN67=0,L67,0)</f>
        <v>0</v>
      </c>
      <c r="AK67" s="89" t="n">
        <f aca="false">IF(AN67=12,L67,0)</f>
        <v>0</v>
      </c>
      <c r="AL67" s="89" t="n">
        <f aca="false">IF(AN67=21,L67,0)</f>
        <v>0</v>
      </c>
      <c r="AN67" s="89" t="n">
        <v>21</v>
      </c>
      <c r="AO67" s="89" t="n">
        <f aca="false">H67*0.518491279</f>
        <v>0</v>
      </c>
      <c r="AP67" s="89" t="n">
        <f aca="false">H67*(1-0.518491279)</f>
        <v>0</v>
      </c>
      <c r="AQ67" s="88" t="s">
        <v>215</v>
      </c>
      <c r="AV67" s="89" t="n">
        <f aca="false">AW67+AX67</f>
        <v>0</v>
      </c>
      <c r="AW67" s="89" t="n">
        <f aca="false">G67*AO67</f>
        <v>0</v>
      </c>
      <c r="AX67" s="89" t="n">
        <f aca="false">G67*AP67</f>
        <v>0</v>
      </c>
      <c r="AY67" s="88" t="s">
        <v>2426</v>
      </c>
      <c r="AZ67" s="88" t="s">
        <v>2362</v>
      </c>
      <c r="BA67" s="170" t="s">
        <v>2316</v>
      </c>
      <c r="BC67" s="89" t="n">
        <f aca="false">AW67+AX67</f>
        <v>0</v>
      </c>
      <c r="BD67" s="89" t="n">
        <f aca="false">H67/(100-BE67)*100</f>
        <v>0</v>
      </c>
      <c r="BE67" s="89" t="n">
        <v>0</v>
      </c>
      <c r="BF67" s="89" t="n">
        <f aca="false">O67</f>
        <v>0.00225</v>
      </c>
      <c r="BH67" s="89" t="n">
        <f aca="false">G67*AO67</f>
        <v>0</v>
      </c>
      <c r="BI67" s="89" t="n">
        <f aca="false">G67*AP67</f>
        <v>0</v>
      </c>
      <c r="BJ67" s="89" t="n">
        <f aca="false">G67*H67</f>
        <v>0</v>
      </c>
      <c r="BK67" s="89"/>
      <c r="BL67" s="89" t="n">
        <v>733</v>
      </c>
      <c r="BW67" s="89" t="str">
        <f aca="false">I67</f>
        <v>21</v>
      </c>
      <c r="BX67" s="10" t="s">
        <v>2447</v>
      </c>
    </row>
    <row r="68" customFormat="false" ht="24.05" hidden="false" customHeight="true" outlineLevel="0" collapsed="false">
      <c r="A68" s="189" t="s">
        <v>348</v>
      </c>
      <c r="B68" s="189" t="s">
        <v>111</v>
      </c>
      <c r="C68" s="189" t="s">
        <v>1392</v>
      </c>
      <c r="D68" s="190" t="s">
        <v>2449</v>
      </c>
      <c r="E68" s="190"/>
      <c r="F68" s="189" t="s">
        <v>237</v>
      </c>
      <c r="G68" s="191" t="n">
        <f aca="false">'Stavební rozpočet'!G997</f>
        <v>37</v>
      </c>
      <c r="H68" s="192" t="n">
        <f aca="false">'Stavební rozpočet'!H997</f>
        <v>0</v>
      </c>
      <c r="I68" s="193" t="s">
        <v>192</v>
      </c>
      <c r="J68" s="192" t="n">
        <f aca="false">G68*AO68</f>
        <v>0</v>
      </c>
      <c r="K68" s="192" t="n">
        <f aca="false">G68*AP68</f>
        <v>0</v>
      </c>
      <c r="L68" s="192" t="n">
        <f aca="false">G68*H68</f>
        <v>0</v>
      </c>
      <c r="M68" s="192" t="n">
        <f aca="false">L68*(1+BW68/100)</f>
        <v>0</v>
      </c>
      <c r="N68" s="192" t="n">
        <f aca="false">'Stavební rozpočet'!N997</f>
        <v>7E-005</v>
      </c>
      <c r="O68" s="192" t="n">
        <f aca="false">G68*N68</f>
        <v>0.00259</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111</v>
      </c>
      <c r="AJ68" s="89" t="n">
        <f aca="false">IF(AN68=0,L68,0)</f>
        <v>0</v>
      </c>
      <c r="AK68" s="89" t="n">
        <f aca="false">IF(AN68=12,L68,0)</f>
        <v>0</v>
      </c>
      <c r="AL68" s="89" t="n">
        <f aca="false">IF(AN68=21,L68,0)</f>
        <v>0</v>
      </c>
      <c r="AN68" s="89" t="n">
        <v>21</v>
      </c>
      <c r="AO68" s="89" t="n">
        <f aca="false">H68*0.496074355</f>
        <v>0</v>
      </c>
      <c r="AP68" s="89" t="n">
        <f aca="false">H68*(1-0.496074355)</f>
        <v>0</v>
      </c>
      <c r="AQ68" s="88" t="s">
        <v>215</v>
      </c>
      <c r="AV68" s="89" t="n">
        <f aca="false">AW68+AX68</f>
        <v>0</v>
      </c>
      <c r="AW68" s="89" t="n">
        <f aca="false">G68*AO68</f>
        <v>0</v>
      </c>
      <c r="AX68" s="89" t="n">
        <f aca="false">G68*AP68</f>
        <v>0</v>
      </c>
      <c r="AY68" s="88" t="s">
        <v>2426</v>
      </c>
      <c r="AZ68" s="88" t="s">
        <v>2362</v>
      </c>
      <c r="BA68" s="170" t="s">
        <v>2316</v>
      </c>
      <c r="BC68" s="89" t="n">
        <f aca="false">AW68+AX68</f>
        <v>0</v>
      </c>
      <c r="BD68" s="89" t="n">
        <f aca="false">H68/(100-BE68)*100</f>
        <v>0</v>
      </c>
      <c r="BE68" s="89" t="n">
        <v>0</v>
      </c>
      <c r="BF68" s="89" t="n">
        <f aca="false">O68</f>
        <v>0.00259</v>
      </c>
      <c r="BH68" s="89" t="n">
        <f aca="false">G68*AO68</f>
        <v>0</v>
      </c>
      <c r="BI68" s="89" t="n">
        <f aca="false">G68*AP68</f>
        <v>0</v>
      </c>
      <c r="BJ68" s="89" t="n">
        <f aca="false">G68*H68</f>
        <v>0</v>
      </c>
      <c r="BK68" s="89"/>
      <c r="BL68" s="89" t="n">
        <v>733</v>
      </c>
      <c r="BW68" s="89" t="str">
        <f aca="false">I68</f>
        <v>21</v>
      </c>
      <c r="BX68" s="10" t="s">
        <v>2449</v>
      </c>
    </row>
    <row r="69" customFormat="false" ht="24.05" hidden="false" customHeight="true" outlineLevel="0" collapsed="false">
      <c r="A69" s="189" t="s">
        <v>353</v>
      </c>
      <c r="B69" s="189" t="s">
        <v>111</v>
      </c>
      <c r="C69" s="189" t="s">
        <v>1386</v>
      </c>
      <c r="D69" s="190" t="s">
        <v>2451</v>
      </c>
      <c r="E69" s="190"/>
      <c r="F69" s="189" t="s">
        <v>237</v>
      </c>
      <c r="G69" s="191" t="n">
        <f aca="false">'Stavební rozpočet'!G998</f>
        <v>214</v>
      </c>
      <c r="H69" s="192" t="n">
        <f aca="false">'Stavební rozpočet'!H998</f>
        <v>0</v>
      </c>
      <c r="I69" s="193" t="s">
        <v>192</v>
      </c>
      <c r="J69" s="192" t="n">
        <f aca="false">G69*AO69</f>
        <v>0</v>
      </c>
      <c r="K69" s="192" t="n">
        <f aca="false">G69*AP69</f>
        <v>0</v>
      </c>
      <c r="L69" s="192" t="n">
        <f aca="false">G69*H69</f>
        <v>0</v>
      </c>
      <c r="M69" s="192" t="n">
        <f aca="false">L69*(1+BW69/100)</f>
        <v>0</v>
      </c>
      <c r="N69" s="192" t="n">
        <f aca="false">'Stavební rozpočet'!N998</f>
        <v>9E-005</v>
      </c>
      <c r="O69" s="192" t="n">
        <f aca="false">G69*N69</f>
        <v>0.01926</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111</v>
      </c>
      <c r="AJ69" s="89" t="n">
        <f aca="false">IF(AN69=0,L69,0)</f>
        <v>0</v>
      </c>
      <c r="AK69" s="89" t="n">
        <f aca="false">IF(AN69=12,L69,0)</f>
        <v>0</v>
      </c>
      <c r="AL69" s="89" t="n">
        <f aca="false">IF(AN69=21,L69,0)</f>
        <v>0</v>
      </c>
      <c r="AN69" s="89" t="n">
        <v>21</v>
      </c>
      <c r="AO69" s="89" t="n">
        <f aca="false">H69*0.527714297</f>
        <v>0</v>
      </c>
      <c r="AP69" s="89" t="n">
        <f aca="false">H69*(1-0.527714297)</f>
        <v>0</v>
      </c>
      <c r="AQ69" s="88" t="s">
        <v>215</v>
      </c>
      <c r="AV69" s="89" t="n">
        <f aca="false">AW69+AX69</f>
        <v>0</v>
      </c>
      <c r="AW69" s="89" t="n">
        <f aca="false">G69*AO69</f>
        <v>0</v>
      </c>
      <c r="AX69" s="89" t="n">
        <f aca="false">G69*AP69</f>
        <v>0</v>
      </c>
      <c r="AY69" s="88" t="s">
        <v>2426</v>
      </c>
      <c r="AZ69" s="88" t="s">
        <v>2362</v>
      </c>
      <c r="BA69" s="170" t="s">
        <v>2316</v>
      </c>
      <c r="BC69" s="89" t="n">
        <f aca="false">AW69+AX69</f>
        <v>0</v>
      </c>
      <c r="BD69" s="89" t="n">
        <f aca="false">H69/(100-BE69)*100</f>
        <v>0</v>
      </c>
      <c r="BE69" s="89" t="n">
        <v>0</v>
      </c>
      <c r="BF69" s="89" t="n">
        <f aca="false">O69</f>
        <v>0.01926</v>
      </c>
      <c r="BH69" s="89" t="n">
        <f aca="false">G69*AO69</f>
        <v>0</v>
      </c>
      <c r="BI69" s="89" t="n">
        <f aca="false">G69*AP69</f>
        <v>0</v>
      </c>
      <c r="BJ69" s="89" t="n">
        <f aca="false">G69*H69</f>
        <v>0</v>
      </c>
      <c r="BK69" s="89"/>
      <c r="BL69" s="89" t="n">
        <v>733</v>
      </c>
      <c r="BW69" s="89" t="str">
        <f aca="false">I69</f>
        <v>21</v>
      </c>
      <c r="BX69" s="10" t="s">
        <v>2451</v>
      </c>
    </row>
    <row r="70" customFormat="false" ht="24.05" hidden="false" customHeight="true" outlineLevel="0" collapsed="false">
      <c r="A70" s="189" t="s">
        <v>356</v>
      </c>
      <c r="B70" s="189" t="s">
        <v>111</v>
      </c>
      <c r="C70" s="189" t="s">
        <v>1383</v>
      </c>
      <c r="D70" s="190" t="s">
        <v>2453</v>
      </c>
      <c r="E70" s="190"/>
      <c r="F70" s="189" t="s">
        <v>237</v>
      </c>
      <c r="G70" s="191" t="n">
        <f aca="false">'Stavební rozpočet'!G999</f>
        <v>72</v>
      </c>
      <c r="H70" s="192" t="n">
        <f aca="false">'Stavební rozpočet'!H999</f>
        <v>0</v>
      </c>
      <c r="I70" s="193" t="s">
        <v>192</v>
      </c>
      <c r="J70" s="192" t="n">
        <f aca="false">G70*AO70</f>
        <v>0</v>
      </c>
      <c r="K70" s="192" t="n">
        <f aca="false">G70*AP70</f>
        <v>0</v>
      </c>
      <c r="L70" s="192" t="n">
        <f aca="false">G70*H70</f>
        <v>0</v>
      </c>
      <c r="M70" s="192" t="n">
        <f aca="false">L70*(1+BW70/100)</f>
        <v>0</v>
      </c>
      <c r="N70" s="192" t="n">
        <f aca="false">'Stavební rozpočet'!N999</f>
        <v>0.00014</v>
      </c>
      <c r="O70" s="192" t="n">
        <f aca="false">G70*N70</f>
        <v>0.01008</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111</v>
      </c>
      <c r="AJ70" s="89" t="n">
        <f aca="false">IF(AN70=0,L70,0)</f>
        <v>0</v>
      </c>
      <c r="AK70" s="89" t="n">
        <f aca="false">IF(AN70=12,L70,0)</f>
        <v>0</v>
      </c>
      <c r="AL70" s="89" t="n">
        <f aca="false">IF(AN70=21,L70,0)</f>
        <v>0</v>
      </c>
      <c r="AN70" s="89" t="n">
        <v>21</v>
      </c>
      <c r="AO70" s="89" t="n">
        <f aca="false">H70*0.526501214</f>
        <v>0</v>
      </c>
      <c r="AP70" s="89" t="n">
        <f aca="false">H70*(1-0.526501214)</f>
        <v>0</v>
      </c>
      <c r="AQ70" s="88" t="s">
        <v>215</v>
      </c>
      <c r="AV70" s="89" t="n">
        <f aca="false">AW70+AX70</f>
        <v>0</v>
      </c>
      <c r="AW70" s="89" t="n">
        <f aca="false">G70*AO70</f>
        <v>0</v>
      </c>
      <c r="AX70" s="89" t="n">
        <f aca="false">G70*AP70</f>
        <v>0</v>
      </c>
      <c r="AY70" s="88" t="s">
        <v>2426</v>
      </c>
      <c r="AZ70" s="88" t="s">
        <v>2362</v>
      </c>
      <c r="BA70" s="170" t="s">
        <v>2316</v>
      </c>
      <c r="BC70" s="89" t="n">
        <f aca="false">AW70+AX70</f>
        <v>0</v>
      </c>
      <c r="BD70" s="89" t="n">
        <f aca="false">H70/(100-BE70)*100</f>
        <v>0</v>
      </c>
      <c r="BE70" s="89" t="n">
        <v>0</v>
      </c>
      <c r="BF70" s="89" t="n">
        <f aca="false">O70</f>
        <v>0.01008</v>
      </c>
      <c r="BH70" s="89" t="n">
        <f aca="false">G70*AO70</f>
        <v>0</v>
      </c>
      <c r="BI70" s="89" t="n">
        <f aca="false">G70*AP70</f>
        <v>0</v>
      </c>
      <c r="BJ70" s="89" t="n">
        <f aca="false">G70*H70</f>
        <v>0</v>
      </c>
      <c r="BK70" s="89"/>
      <c r="BL70" s="89" t="n">
        <v>733</v>
      </c>
      <c r="BW70" s="89" t="str">
        <f aca="false">I70</f>
        <v>21</v>
      </c>
      <c r="BX70" s="10" t="s">
        <v>2453</v>
      </c>
    </row>
    <row r="71" customFormat="false" ht="15" hidden="false" customHeight="true" outlineLevel="0" collapsed="false">
      <c r="A71" s="189" t="s">
        <v>359</v>
      </c>
      <c r="B71" s="189" t="s">
        <v>111</v>
      </c>
      <c r="C71" s="189" t="s">
        <v>2455</v>
      </c>
      <c r="D71" s="190" t="s">
        <v>2456</v>
      </c>
      <c r="E71" s="190"/>
      <c r="F71" s="189" t="s">
        <v>237</v>
      </c>
      <c r="G71" s="191" t="n">
        <f aca="false">'Stavební rozpočet'!G1000</f>
        <v>50</v>
      </c>
      <c r="H71" s="192" t="n">
        <f aca="false">'Stavební rozpočet'!H1000</f>
        <v>0</v>
      </c>
      <c r="I71" s="193" t="s">
        <v>192</v>
      </c>
      <c r="J71" s="192" t="n">
        <f aca="false">G71*AO71</f>
        <v>0</v>
      </c>
      <c r="K71" s="192" t="n">
        <f aca="false">G71*AP71</f>
        <v>0</v>
      </c>
      <c r="L71" s="192" t="n">
        <f aca="false">G71*H71</f>
        <v>0</v>
      </c>
      <c r="M71" s="192" t="n">
        <f aca="false">L71*(1+BW71/100)</f>
        <v>0</v>
      </c>
      <c r="N71" s="192" t="n">
        <f aca="false">'Stavební rozpočet'!N1000</f>
        <v>0</v>
      </c>
      <c r="O71" s="192" t="n">
        <f aca="false">G71*N71</f>
        <v>0</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111</v>
      </c>
      <c r="AJ71" s="89" t="n">
        <f aca="false">IF(AN71=0,L71,0)</f>
        <v>0</v>
      </c>
      <c r="AK71" s="89" t="n">
        <f aca="false">IF(AN71=12,L71,0)</f>
        <v>0</v>
      </c>
      <c r="AL71" s="89" t="n">
        <f aca="false">IF(AN71=21,L71,0)</f>
        <v>0</v>
      </c>
      <c r="AN71" s="89" t="n">
        <v>21</v>
      </c>
      <c r="AO71" s="89" t="n">
        <f aca="false">H71*0.019999984</f>
        <v>0</v>
      </c>
      <c r="AP71" s="89" t="n">
        <f aca="false">H71*(1-0.019999984)</f>
        <v>0</v>
      </c>
      <c r="AQ71" s="88" t="s">
        <v>215</v>
      </c>
      <c r="AV71" s="89" t="n">
        <f aca="false">AW71+AX71</f>
        <v>0</v>
      </c>
      <c r="AW71" s="89" t="n">
        <f aca="false">G71*AO71</f>
        <v>0</v>
      </c>
      <c r="AX71" s="89" t="n">
        <f aca="false">G71*AP71</f>
        <v>0</v>
      </c>
      <c r="AY71" s="88" t="s">
        <v>2426</v>
      </c>
      <c r="AZ71" s="88" t="s">
        <v>2362</v>
      </c>
      <c r="BA71" s="170" t="s">
        <v>2316</v>
      </c>
      <c r="BC71" s="89" t="n">
        <f aca="false">AW71+AX71</f>
        <v>0</v>
      </c>
      <c r="BD71" s="89" t="n">
        <f aca="false">H71/(100-BE71)*100</f>
        <v>0</v>
      </c>
      <c r="BE71" s="89" t="n">
        <v>0</v>
      </c>
      <c r="BF71" s="89" t="n">
        <f aca="false">O71</f>
        <v>0</v>
      </c>
      <c r="BH71" s="89" t="n">
        <f aca="false">G71*AO71</f>
        <v>0</v>
      </c>
      <c r="BI71" s="89" t="n">
        <f aca="false">G71*AP71</f>
        <v>0</v>
      </c>
      <c r="BJ71" s="89" t="n">
        <f aca="false">G71*H71</f>
        <v>0</v>
      </c>
      <c r="BK71" s="89"/>
      <c r="BL71" s="89" t="n">
        <v>733</v>
      </c>
      <c r="BW71" s="89" t="str">
        <f aca="false">I71</f>
        <v>21</v>
      </c>
      <c r="BX71" s="10" t="s">
        <v>2456</v>
      </c>
    </row>
    <row r="72" customFormat="false" ht="15" hidden="false" customHeight="true" outlineLevel="0" collapsed="false">
      <c r="A72" s="189" t="s">
        <v>362</v>
      </c>
      <c r="B72" s="189" t="s">
        <v>111</v>
      </c>
      <c r="C72" s="189" t="s">
        <v>2458</v>
      </c>
      <c r="D72" s="190" t="s">
        <v>2459</v>
      </c>
      <c r="E72" s="190"/>
      <c r="F72" s="189" t="s">
        <v>237</v>
      </c>
      <c r="G72" s="191" t="n">
        <f aca="false">'Stavební rozpočet'!G1001</f>
        <v>15</v>
      </c>
      <c r="H72" s="192" t="n">
        <f aca="false">'Stavební rozpočet'!H1001</f>
        <v>0</v>
      </c>
      <c r="I72" s="193" t="s">
        <v>192</v>
      </c>
      <c r="J72" s="192" t="n">
        <f aca="false">G72*AO72</f>
        <v>0</v>
      </c>
      <c r="K72" s="192" t="n">
        <f aca="false">G72*AP72</f>
        <v>0</v>
      </c>
      <c r="L72" s="192" t="n">
        <f aca="false">G72*H72</f>
        <v>0</v>
      </c>
      <c r="M72" s="192" t="n">
        <f aca="false">L72*(1+BW72/100)</f>
        <v>0</v>
      </c>
      <c r="N72" s="192" t="n">
        <f aca="false">'Stavební rozpočet'!N1001</f>
        <v>0</v>
      </c>
      <c r="O72" s="192" t="n">
        <f aca="false">G72*N72</f>
        <v>0</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111</v>
      </c>
      <c r="AJ72" s="89" t="n">
        <f aca="false">IF(AN72=0,L72,0)</f>
        <v>0</v>
      </c>
      <c r="AK72" s="89" t="n">
        <f aca="false">IF(AN72=12,L72,0)</f>
        <v>0</v>
      </c>
      <c r="AL72" s="89" t="n">
        <f aca="false">IF(AN72=21,L72,0)</f>
        <v>0</v>
      </c>
      <c r="AN72" s="89" t="n">
        <v>21</v>
      </c>
      <c r="AO72" s="89" t="n">
        <f aca="false">H72*0.023979313</f>
        <v>0</v>
      </c>
      <c r="AP72" s="89" t="n">
        <f aca="false">H72*(1-0.023979313)</f>
        <v>0</v>
      </c>
      <c r="AQ72" s="88" t="s">
        <v>215</v>
      </c>
      <c r="AV72" s="89" t="n">
        <f aca="false">AW72+AX72</f>
        <v>0</v>
      </c>
      <c r="AW72" s="89" t="n">
        <f aca="false">G72*AO72</f>
        <v>0</v>
      </c>
      <c r="AX72" s="89" t="n">
        <f aca="false">G72*AP72</f>
        <v>0</v>
      </c>
      <c r="AY72" s="88" t="s">
        <v>2426</v>
      </c>
      <c r="AZ72" s="88" t="s">
        <v>2362</v>
      </c>
      <c r="BA72" s="170" t="s">
        <v>2316</v>
      </c>
      <c r="BC72" s="89" t="n">
        <f aca="false">AW72+AX72</f>
        <v>0</v>
      </c>
      <c r="BD72" s="89" t="n">
        <f aca="false">H72/(100-BE72)*100</f>
        <v>0</v>
      </c>
      <c r="BE72" s="89" t="n">
        <v>0</v>
      </c>
      <c r="BF72" s="89" t="n">
        <f aca="false">O72</f>
        <v>0</v>
      </c>
      <c r="BH72" s="89" t="n">
        <f aca="false">G72*AO72</f>
        <v>0</v>
      </c>
      <c r="BI72" s="89" t="n">
        <f aca="false">G72*AP72</f>
        <v>0</v>
      </c>
      <c r="BJ72" s="89" t="n">
        <f aca="false">G72*H72</f>
        <v>0</v>
      </c>
      <c r="BK72" s="89"/>
      <c r="BL72" s="89" t="n">
        <v>733</v>
      </c>
      <c r="BW72" s="89" t="str">
        <f aca="false">I72</f>
        <v>21</v>
      </c>
      <c r="BX72" s="10" t="s">
        <v>2459</v>
      </c>
    </row>
    <row r="73" customFormat="false" ht="15" hidden="false" customHeight="true" outlineLevel="0" collapsed="false">
      <c r="A73" s="189" t="s">
        <v>365</v>
      </c>
      <c r="B73" s="189" t="s">
        <v>111</v>
      </c>
      <c r="C73" s="189" t="s">
        <v>2461</v>
      </c>
      <c r="D73" s="190" t="s">
        <v>2462</v>
      </c>
      <c r="E73" s="190"/>
      <c r="F73" s="189" t="s">
        <v>237</v>
      </c>
      <c r="G73" s="191" t="n">
        <f aca="false">'Stavební rozpočet'!G1002</f>
        <v>273</v>
      </c>
      <c r="H73" s="192" t="n">
        <f aca="false">'Stavební rozpočet'!H1002</f>
        <v>0</v>
      </c>
      <c r="I73" s="193" t="s">
        <v>192</v>
      </c>
      <c r="J73" s="192" t="n">
        <f aca="false">G73*AO73</f>
        <v>0</v>
      </c>
      <c r="K73" s="192" t="n">
        <f aca="false">G73*AP73</f>
        <v>0</v>
      </c>
      <c r="L73" s="192" t="n">
        <f aca="false">G73*H73</f>
        <v>0</v>
      </c>
      <c r="M73" s="192" t="n">
        <f aca="false">L73*(1+BW73/100)</f>
        <v>0</v>
      </c>
      <c r="N73" s="192" t="n">
        <f aca="false">'Stavební rozpočet'!N1002</f>
        <v>0</v>
      </c>
      <c r="O73" s="192" t="n">
        <f aca="false">G73*N73</f>
        <v>0</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111</v>
      </c>
      <c r="AJ73" s="89" t="n">
        <f aca="false">IF(AN73=0,L73,0)</f>
        <v>0</v>
      </c>
      <c r="AK73" s="89" t="n">
        <f aca="false">IF(AN73=12,L73,0)</f>
        <v>0</v>
      </c>
      <c r="AL73" s="89" t="n">
        <f aca="false">IF(AN73=21,L73,0)</f>
        <v>0</v>
      </c>
      <c r="AN73" s="89" t="n">
        <v>21</v>
      </c>
      <c r="AO73" s="89" t="n">
        <f aca="false">H73*0.023728811</f>
        <v>0</v>
      </c>
      <c r="AP73" s="89" t="n">
        <f aca="false">H73*(1-0.023728811)</f>
        <v>0</v>
      </c>
      <c r="AQ73" s="88" t="s">
        <v>215</v>
      </c>
      <c r="AV73" s="89" t="n">
        <f aca="false">AW73+AX73</f>
        <v>0</v>
      </c>
      <c r="AW73" s="89" t="n">
        <f aca="false">G73*AO73</f>
        <v>0</v>
      </c>
      <c r="AX73" s="89" t="n">
        <f aca="false">G73*AP73</f>
        <v>0</v>
      </c>
      <c r="AY73" s="88" t="s">
        <v>2426</v>
      </c>
      <c r="AZ73" s="88" t="s">
        <v>2362</v>
      </c>
      <c r="BA73" s="170" t="s">
        <v>2316</v>
      </c>
      <c r="BC73" s="89" t="n">
        <f aca="false">AW73+AX73</f>
        <v>0</v>
      </c>
      <c r="BD73" s="89" t="n">
        <f aca="false">H73/(100-BE73)*100</f>
        <v>0</v>
      </c>
      <c r="BE73" s="89" t="n">
        <v>0</v>
      </c>
      <c r="BF73" s="89" t="n">
        <f aca="false">O73</f>
        <v>0</v>
      </c>
      <c r="BH73" s="89" t="n">
        <f aca="false">G73*AO73</f>
        <v>0</v>
      </c>
      <c r="BI73" s="89" t="n">
        <f aca="false">G73*AP73</f>
        <v>0</v>
      </c>
      <c r="BJ73" s="89" t="n">
        <f aca="false">G73*H73</f>
        <v>0</v>
      </c>
      <c r="BK73" s="89"/>
      <c r="BL73" s="89" t="n">
        <v>733</v>
      </c>
      <c r="BW73" s="89" t="str">
        <f aca="false">I73</f>
        <v>21</v>
      </c>
      <c r="BX73" s="10" t="s">
        <v>2462</v>
      </c>
    </row>
    <row r="74" customFormat="false" ht="15" hidden="false" customHeight="true" outlineLevel="0" collapsed="false">
      <c r="A74" s="189" t="s">
        <v>368</v>
      </c>
      <c r="B74" s="189" t="s">
        <v>111</v>
      </c>
      <c r="C74" s="189" t="s">
        <v>2464</v>
      </c>
      <c r="D74" s="190" t="s">
        <v>2465</v>
      </c>
      <c r="E74" s="190"/>
      <c r="F74" s="189" t="s">
        <v>231</v>
      </c>
      <c r="G74" s="191" t="n">
        <f aca="false">'Stavební rozpočet'!G1003</f>
        <v>4</v>
      </c>
      <c r="H74" s="192" t="n">
        <f aca="false">'Stavební rozpočet'!H1003</f>
        <v>0</v>
      </c>
      <c r="I74" s="193" t="s">
        <v>192</v>
      </c>
      <c r="J74" s="192" t="n">
        <f aca="false">G74*AO74</f>
        <v>0</v>
      </c>
      <c r="K74" s="192" t="n">
        <f aca="false">G74*AP74</f>
        <v>0</v>
      </c>
      <c r="L74" s="192" t="n">
        <f aca="false">G74*H74</f>
        <v>0</v>
      </c>
      <c r="M74" s="192" t="n">
        <f aca="false">L74*(1+BW74/100)</f>
        <v>0</v>
      </c>
      <c r="N74" s="192" t="n">
        <f aca="false">'Stavební rozpočet'!N1003</f>
        <v>0</v>
      </c>
      <c r="O74" s="192" t="n">
        <f aca="false">G74*N74</f>
        <v>0</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111</v>
      </c>
      <c r="AJ74" s="89" t="n">
        <f aca="false">IF(AN74=0,L74,0)</f>
        <v>0</v>
      </c>
      <c r="AK74" s="89" t="n">
        <f aca="false">IF(AN74=12,L74,0)</f>
        <v>0</v>
      </c>
      <c r="AL74" s="89" t="n">
        <f aca="false">IF(AN74=21,L74,0)</f>
        <v>0</v>
      </c>
      <c r="AN74" s="89" t="n">
        <v>21</v>
      </c>
      <c r="AO74" s="89" t="n">
        <f aca="false">H74*0.212814974</f>
        <v>0</v>
      </c>
      <c r="AP74" s="89" t="n">
        <f aca="false">H74*(1-0.212814974)</f>
        <v>0</v>
      </c>
      <c r="AQ74" s="88" t="s">
        <v>215</v>
      </c>
      <c r="AV74" s="89" t="n">
        <f aca="false">AW74+AX74</f>
        <v>0</v>
      </c>
      <c r="AW74" s="89" t="n">
        <f aca="false">G74*AO74</f>
        <v>0</v>
      </c>
      <c r="AX74" s="89" t="n">
        <f aca="false">G74*AP74</f>
        <v>0</v>
      </c>
      <c r="AY74" s="88" t="s">
        <v>2426</v>
      </c>
      <c r="AZ74" s="88" t="s">
        <v>2362</v>
      </c>
      <c r="BA74" s="170" t="s">
        <v>2316</v>
      </c>
      <c r="BC74" s="89" t="n">
        <f aca="false">AW74+AX74</f>
        <v>0</v>
      </c>
      <c r="BD74" s="89" t="n">
        <f aca="false">H74/(100-BE74)*100</f>
        <v>0</v>
      </c>
      <c r="BE74" s="89" t="n">
        <v>0</v>
      </c>
      <c r="BF74" s="89" t="n">
        <f aca="false">O74</f>
        <v>0</v>
      </c>
      <c r="BH74" s="89" t="n">
        <f aca="false">G74*AO74</f>
        <v>0</v>
      </c>
      <c r="BI74" s="89" t="n">
        <f aca="false">G74*AP74</f>
        <v>0</v>
      </c>
      <c r="BJ74" s="89" t="n">
        <f aca="false">G74*H74</f>
        <v>0</v>
      </c>
      <c r="BK74" s="89"/>
      <c r="BL74" s="89" t="n">
        <v>733</v>
      </c>
      <c r="BW74" s="89" t="str">
        <f aca="false">I74</f>
        <v>21</v>
      </c>
      <c r="BX74" s="10" t="s">
        <v>2465</v>
      </c>
    </row>
    <row r="75" customFormat="false" ht="15" hidden="false" customHeight="true" outlineLevel="0" collapsed="false">
      <c r="A75" s="189" t="s">
        <v>371</v>
      </c>
      <c r="B75" s="189" t="s">
        <v>111</v>
      </c>
      <c r="C75" s="189" t="s">
        <v>2467</v>
      </c>
      <c r="D75" s="190" t="s">
        <v>2468</v>
      </c>
      <c r="E75" s="190"/>
      <c r="F75" s="189" t="s">
        <v>231</v>
      </c>
      <c r="G75" s="191" t="n">
        <f aca="false">'Stavební rozpočet'!G1004</f>
        <v>2</v>
      </c>
      <c r="H75" s="192" t="n">
        <f aca="false">'Stavební rozpočet'!H1004</f>
        <v>0</v>
      </c>
      <c r="I75" s="193" t="s">
        <v>192</v>
      </c>
      <c r="J75" s="192" t="n">
        <f aca="false">G75*AO75</f>
        <v>0</v>
      </c>
      <c r="K75" s="192" t="n">
        <f aca="false">G75*AP75</f>
        <v>0</v>
      </c>
      <c r="L75" s="192" t="n">
        <f aca="false">G75*H75</f>
        <v>0</v>
      </c>
      <c r="M75" s="192" t="n">
        <f aca="false">L75*(1+BW75/100)</f>
        <v>0</v>
      </c>
      <c r="N75" s="192" t="n">
        <f aca="false">'Stavební rozpočet'!N1004</f>
        <v>0</v>
      </c>
      <c r="O75" s="192" t="n">
        <f aca="false">G75*N75</f>
        <v>0</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111</v>
      </c>
      <c r="AJ75" s="89" t="n">
        <f aca="false">IF(AN75=0,L75,0)</f>
        <v>0</v>
      </c>
      <c r="AK75" s="89" t="n">
        <f aca="false">IF(AN75=12,L75,0)</f>
        <v>0</v>
      </c>
      <c r="AL75" s="89" t="n">
        <f aca="false">IF(AN75=21,L75,0)</f>
        <v>0</v>
      </c>
      <c r="AN75" s="89" t="n">
        <v>21</v>
      </c>
      <c r="AO75" s="89" t="n">
        <f aca="false">H75*0.4044735</f>
        <v>0</v>
      </c>
      <c r="AP75" s="89" t="n">
        <f aca="false">H75*(1-0.4044735)</f>
        <v>0</v>
      </c>
      <c r="AQ75" s="88" t="s">
        <v>215</v>
      </c>
      <c r="AV75" s="89" t="n">
        <f aca="false">AW75+AX75</f>
        <v>0</v>
      </c>
      <c r="AW75" s="89" t="n">
        <f aca="false">G75*AO75</f>
        <v>0</v>
      </c>
      <c r="AX75" s="89" t="n">
        <f aca="false">G75*AP75</f>
        <v>0</v>
      </c>
      <c r="AY75" s="88" t="s">
        <v>2426</v>
      </c>
      <c r="AZ75" s="88" t="s">
        <v>2362</v>
      </c>
      <c r="BA75" s="170" t="s">
        <v>2316</v>
      </c>
      <c r="BC75" s="89" t="n">
        <f aca="false">AW75+AX75</f>
        <v>0</v>
      </c>
      <c r="BD75" s="89" t="n">
        <f aca="false">H75/(100-BE75)*100</f>
        <v>0</v>
      </c>
      <c r="BE75" s="89" t="n">
        <v>0</v>
      </c>
      <c r="BF75" s="89" t="n">
        <f aca="false">O75</f>
        <v>0</v>
      </c>
      <c r="BH75" s="89" t="n">
        <f aca="false">G75*AO75</f>
        <v>0</v>
      </c>
      <c r="BI75" s="89" t="n">
        <f aca="false">G75*AP75</f>
        <v>0</v>
      </c>
      <c r="BJ75" s="89" t="n">
        <f aca="false">G75*H75</f>
        <v>0</v>
      </c>
      <c r="BK75" s="89"/>
      <c r="BL75" s="89" t="n">
        <v>733</v>
      </c>
      <c r="BW75" s="89" t="str">
        <f aca="false">I75</f>
        <v>21</v>
      </c>
      <c r="BX75" s="10" t="s">
        <v>2468</v>
      </c>
    </row>
    <row r="76" customFormat="false" ht="15" hidden="false" customHeight="true" outlineLevel="0" collapsed="false">
      <c r="A76" s="189" t="s">
        <v>374</v>
      </c>
      <c r="B76" s="189" t="s">
        <v>111</v>
      </c>
      <c r="C76" s="189" t="s">
        <v>2470</v>
      </c>
      <c r="D76" s="190" t="s">
        <v>2471</v>
      </c>
      <c r="E76" s="190"/>
      <c r="F76" s="189" t="s">
        <v>260</v>
      </c>
      <c r="G76" s="191" t="n">
        <f aca="false">'Stavební rozpočet'!G1005</f>
        <v>0.342</v>
      </c>
      <c r="H76" s="192" t="n">
        <f aca="false">'Stavební rozpočet'!H1005</f>
        <v>0</v>
      </c>
      <c r="I76" s="193" t="s">
        <v>192</v>
      </c>
      <c r="J76" s="192" t="n">
        <f aca="false">G76*AO76</f>
        <v>0</v>
      </c>
      <c r="K76" s="192" t="n">
        <f aca="false">G76*AP76</f>
        <v>0</v>
      </c>
      <c r="L76" s="192" t="n">
        <f aca="false">G76*H76</f>
        <v>0</v>
      </c>
      <c r="M76" s="192" t="n">
        <f aca="false">L76*(1+BW76/100)</f>
        <v>0</v>
      </c>
      <c r="N76" s="192" t="n">
        <f aca="false">'Stavební rozpočet'!N1005</f>
        <v>0</v>
      </c>
      <c r="O76" s="192" t="n">
        <f aca="false">G76*N76</f>
        <v>0</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111</v>
      </c>
      <c r="AJ76" s="89" t="n">
        <f aca="false">IF(AN76=0,L76,0)</f>
        <v>0</v>
      </c>
      <c r="AK76" s="89" t="n">
        <f aca="false">IF(AN76=12,L76,0)</f>
        <v>0</v>
      </c>
      <c r="AL76" s="89" t="n">
        <f aca="false">IF(AN76=21,L76,0)</f>
        <v>0</v>
      </c>
      <c r="AN76" s="89" t="n">
        <v>21</v>
      </c>
      <c r="AO76" s="89" t="n">
        <f aca="false">H76*0</f>
        <v>0</v>
      </c>
      <c r="AP76" s="89" t="n">
        <f aca="false">H76*(1-0)</f>
        <v>0</v>
      </c>
      <c r="AQ76" s="88" t="s">
        <v>209</v>
      </c>
      <c r="AV76" s="89" t="n">
        <f aca="false">AW76+AX76</f>
        <v>0</v>
      </c>
      <c r="AW76" s="89" t="n">
        <f aca="false">G76*AO76</f>
        <v>0</v>
      </c>
      <c r="AX76" s="89" t="n">
        <f aca="false">G76*AP76</f>
        <v>0</v>
      </c>
      <c r="AY76" s="88" t="s">
        <v>2426</v>
      </c>
      <c r="AZ76" s="88" t="s">
        <v>2362</v>
      </c>
      <c r="BA76" s="170" t="s">
        <v>2316</v>
      </c>
      <c r="BC76" s="89" t="n">
        <f aca="false">AW76+AX76</f>
        <v>0</v>
      </c>
      <c r="BD76" s="89" t="n">
        <f aca="false">H76/(100-BE76)*100</f>
        <v>0</v>
      </c>
      <c r="BE76" s="89" t="n">
        <v>0</v>
      </c>
      <c r="BF76" s="89" t="n">
        <f aca="false">O76</f>
        <v>0</v>
      </c>
      <c r="BH76" s="89" t="n">
        <f aca="false">G76*AO76</f>
        <v>0</v>
      </c>
      <c r="BI76" s="89" t="n">
        <f aca="false">G76*AP76</f>
        <v>0</v>
      </c>
      <c r="BJ76" s="89" t="n">
        <f aca="false">G76*H76</f>
        <v>0</v>
      </c>
      <c r="BK76" s="89"/>
      <c r="BL76" s="89" t="n">
        <v>733</v>
      </c>
      <c r="BW76" s="89" t="str">
        <f aca="false">I76</f>
        <v>21</v>
      </c>
      <c r="BX76" s="10" t="s">
        <v>2471</v>
      </c>
    </row>
    <row r="77" customFormat="false" ht="15" hidden="false" customHeight="true" outlineLevel="0" collapsed="false">
      <c r="A77" s="183"/>
      <c r="B77" s="184" t="s">
        <v>111</v>
      </c>
      <c r="C77" s="184" t="s">
        <v>2113</v>
      </c>
      <c r="D77" s="185" t="s">
        <v>2472</v>
      </c>
      <c r="E77" s="185"/>
      <c r="F77" s="183" t="s">
        <v>97</v>
      </c>
      <c r="G77" s="186" t="s">
        <v>97</v>
      </c>
      <c r="H77" s="183" t="s">
        <v>97</v>
      </c>
      <c r="I77" s="183" t="s">
        <v>97</v>
      </c>
      <c r="J77" s="187" t="n">
        <f aca="false">SUM(J78:J99)</f>
        <v>0</v>
      </c>
      <c r="K77" s="187" t="n">
        <f aca="false">SUM(K78:K99)</f>
        <v>0</v>
      </c>
      <c r="L77" s="187" t="n">
        <f aca="false">SUM(L78:L99)</f>
        <v>0</v>
      </c>
      <c r="M77" s="187" t="n">
        <f aca="false">SUM(M78:M99)</f>
        <v>0</v>
      </c>
      <c r="N77" s="188"/>
      <c r="O77" s="187" t="n">
        <f aca="false">SUM(O78:O99)</f>
        <v>0.03231</v>
      </c>
      <c r="P77" s="188"/>
      <c r="AI77" s="170" t="s">
        <v>111</v>
      </c>
      <c r="AS77" s="159" t="n">
        <f aca="false">SUM(AJ78:AJ99)</f>
        <v>0</v>
      </c>
      <c r="AT77" s="159" t="n">
        <f aca="false">SUM(AK78:AK99)</f>
        <v>0</v>
      </c>
      <c r="AU77" s="159" t="n">
        <f aca="false">SUM(AL78:AL99)</f>
        <v>0</v>
      </c>
    </row>
    <row r="78" customFormat="false" ht="15" hidden="false" customHeight="true" outlineLevel="0" collapsed="false">
      <c r="A78" s="189" t="s">
        <v>377</v>
      </c>
      <c r="B78" s="189" t="s">
        <v>111</v>
      </c>
      <c r="C78" s="189" t="s">
        <v>2474</v>
      </c>
      <c r="D78" s="190" t="s">
        <v>2475</v>
      </c>
      <c r="E78" s="190"/>
      <c r="F78" s="189" t="s">
        <v>231</v>
      </c>
      <c r="G78" s="191" t="n">
        <f aca="false">'Stavební rozpočet'!G1007</f>
        <v>3</v>
      </c>
      <c r="H78" s="192" t="n">
        <f aca="false">'Stavební rozpočet'!H1007</f>
        <v>0</v>
      </c>
      <c r="I78" s="193" t="s">
        <v>192</v>
      </c>
      <c r="J78" s="192" t="n">
        <f aca="false">G78*AO78</f>
        <v>0</v>
      </c>
      <c r="K78" s="192" t="n">
        <f aca="false">G78*AP78</f>
        <v>0</v>
      </c>
      <c r="L78" s="192" t="n">
        <f aca="false">G78*H78</f>
        <v>0</v>
      </c>
      <c r="M78" s="192" t="n">
        <f aca="false">L78*(1+BW78/100)</f>
        <v>0</v>
      </c>
      <c r="N78" s="192" t="n">
        <f aca="false">'Stavební rozpočet'!N1007</f>
        <v>0.00068</v>
      </c>
      <c r="O78" s="192" t="n">
        <f aca="false">G78*N78</f>
        <v>0.00204</v>
      </c>
      <c r="P78" s="193"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111</v>
      </c>
      <c r="AJ78" s="89" t="n">
        <f aca="false">IF(AN78=0,L78,0)</f>
        <v>0</v>
      </c>
      <c r="AK78" s="89" t="n">
        <f aca="false">IF(AN78=12,L78,0)</f>
        <v>0</v>
      </c>
      <c r="AL78" s="89" t="n">
        <f aca="false">IF(AN78=21,L78,0)</f>
        <v>0</v>
      </c>
      <c r="AN78" s="89" t="n">
        <v>21</v>
      </c>
      <c r="AO78" s="89" t="n">
        <f aca="false">H78*0.827243299</f>
        <v>0</v>
      </c>
      <c r="AP78" s="89" t="n">
        <f aca="false">H78*(1-0.827243299)</f>
        <v>0</v>
      </c>
      <c r="AQ78" s="88" t="s">
        <v>215</v>
      </c>
      <c r="AV78" s="89" t="n">
        <f aca="false">AW78+AX78</f>
        <v>0</v>
      </c>
      <c r="AW78" s="89" t="n">
        <f aca="false">G78*AO78</f>
        <v>0</v>
      </c>
      <c r="AX78" s="89" t="n">
        <f aca="false">G78*AP78</f>
        <v>0</v>
      </c>
      <c r="AY78" s="88" t="s">
        <v>2476</v>
      </c>
      <c r="AZ78" s="88" t="s">
        <v>2362</v>
      </c>
      <c r="BA78" s="170" t="s">
        <v>2316</v>
      </c>
      <c r="BC78" s="89" t="n">
        <f aca="false">AW78+AX78</f>
        <v>0</v>
      </c>
      <c r="BD78" s="89" t="n">
        <f aca="false">H78/(100-BE78)*100</f>
        <v>0</v>
      </c>
      <c r="BE78" s="89" t="n">
        <v>0</v>
      </c>
      <c r="BF78" s="89" t="n">
        <f aca="false">O78</f>
        <v>0.00204</v>
      </c>
      <c r="BH78" s="89" t="n">
        <f aca="false">G78*AO78</f>
        <v>0</v>
      </c>
      <c r="BI78" s="89" t="n">
        <f aca="false">G78*AP78</f>
        <v>0</v>
      </c>
      <c r="BJ78" s="89" t="n">
        <f aca="false">G78*H78</f>
        <v>0</v>
      </c>
      <c r="BK78" s="89"/>
      <c r="BL78" s="89" t="n">
        <v>734</v>
      </c>
      <c r="BW78" s="89" t="str">
        <f aca="false">I78</f>
        <v>21</v>
      </c>
      <c r="BX78" s="10" t="s">
        <v>2475</v>
      </c>
    </row>
    <row r="79" customFormat="false" ht="24.05" hidden="false" customHeight="true" outlineLevel="0" collapsed="false">
      <c r="A79" s="189" t="s">
        <v>380</v>
      </c>
      <c r="B79" s="189" t="s">
        <v>111</v>
      </c>
      <c r="C79" s="189" t="s">
        <v>2478</v>
      </c>
      <c r="D79" s="190" t="s">
        <v>2479</v>
      </c>
      <c r="E79" s="190"/>
      <c r="F79" s="189" t="s">
        <v>231</v>
      </c>
      <c r="G79" s="191" t="n">
        <f aca="false">'Stavební rozpočet'!G1008</f>
        <v>9</v>
      </c>
      <c r="H79" s="192" t="n">
        <f aca="false">'Stavební rozpočet'!H1008</f>
        <v>0</v>
      </c>
      <c r="I79" s="193" t="s">
        <v>192</v>
      </c>
      <c r="J79" s="192" t="n">
        <f aca="false">G79*AO79</f>
        <v>0</v>
      </c>
      <c r="K79" s="192" t="n">
        <f aca="false">G79*AP79</f>
        <v>0</v>
      </c>
      <c r="L79" s="192" t="n">
        <f aca="false">G79*H79</f>
        <v>0</v>
      </c>
      <c r="M79" s="192" t="n">
        <f aca="false">L79*(1+BW79/100)</f>
        <v>0</v>
      </c>
      <c r="N79" s="192" t="n">
        <f aca="false">'Stavební rozpočet'!N1008</f>
        <v>0.00048</v>
      </c>
      <c r="O79" s="192" t="n">
        <f aca="false">G79*N79</f>
        <v>0.00432</v>
      </c>
      <c r="P79" s="193"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111</v>
      </c>
      <c r="AJ79" s="89" t="n">
        <f aca="false">IF(AN79=0,L79,0)</f>
        <v>0</v>
      </c>
      <c r="AK79" s="89" t="n">
        <f aca="false">IF(AN79=12,L79,0)</f>
        <v>0</v>
      </c>
      <c r="AL79" s="89" t="n">
        <f aca="false">IF(AN79=21,L79,0)</f>
        <v>0</v>
      </c>
      <c r="AN79" s="89" t="n">
        <v>21</v>
      </c>
      <c r="AO79" s="89" t="n">
        <f aca="false">H79*0.799833081</f>
        <v>0</v>
      </c>
      <c r="AP79" s="89" t="n">
        <f aca="false">H79*(1-0.799833081)</f>
        <v>0</v>
      </c>
      <c r="AQ79" s="88" t="s">
        <v>215</v>
      </c>
      <c r="AV79" s="89" t="n">
        <f aca="false">AW79+AX79</f>
        <v>0</v>
      </c>
      <c r="AW79" s="89" t="n">
        <f aca="false">G79*AO79</f>
        <v>0</v>
      </c>
      <c r="AX79" s="89" t="n">
        <f aca="false">G79*AP79</f>
        <v>0</v>
      </c>
      <c r="AY79" s="88" t="s">
        <v>2476</v>
      </c>
      <c r="AZ79" s="88" t="s">
        <v>2362</v>
      </c>
      <c r="BA79" s="170" t="s">
        <v>2316</v>
      </c>
      <c r="BC79" s="89" t="n">
        <f aca="false">AW79+AX79</f>
        <v>0</v>
      </c>
      <c r="BD79" s="89" t="n">
        <f aca="false">H79/(100-BE79)*100</f>
        <v>0</v>
      </c>
      <c r="BE79" s="89" t="n">
        <v>0</v>
      </c>
      <c r="BF79" s="89" t="n">
        <f aca="false">O79</f>
        <v>0.00432</v>
      </c>
      <c r="BH79" s="89" t="n">
        <f aca="false">G79*AO79</f>
        <v>0</v>
      </c>
      <c r="BI79" s="89" t="n">
        <f aca="false">G79*AP79</f>
        <v>0</v>
      </c>
      <c r="BJ79" s="89" t="n">
        <f aca="false">G79*H79</f>
        <v>0</v>
      </c>
      <c r="BK79" s="89"/>
      <c r="BL79" s="89" t="n">
        <v>734</v>
      </c>
      <c r="BW79" s="89" t="str">
        <f aca="false">I79</f>
        <v>21</v>
      </c>
      <c r="BX79" s="10" t="s">
        <v>2479</v>
      </c>
    </row>
    <row r="80" customFormat="false" ht="15" hidden="false" customHeight="true" outlineLevel="0" collapsed="false">
      <c r="A80" s="189" t="s">
        <v>384</v>
      </c>
      <c r="B80" s="189" t="s">
        <v>111</v>
      </c>
      <c r="C80" s="189" t="s">
        <v>2481</v>
      </c>
      <c r="D80" s="190" t="s">
        <v>2482</v>
      </c>
      <c r="E80" s="190"/>
      <c r="F80" s="189" t="s">
        <v>231</v>
      </c>
      <c r="G80" s="191" t="n">
        <f aca="false">'Stavební rozpočet'!G1009</f>
        <v>1</v>
      </c>
      <c r="H80" s="192" t="n">
        <f aca="false">'Stavební rozpočet'!H1009</f>
        <v>0</v>
      </c>
      <c r="I80" s="193" t="s">
        <v>192</v>
      </c>
      <c r="J80" s="192" t="n">
        <f aca="false">G80*AO80</f>
        <v>0</v>
      </c>
      <c r="K80" s="192" t="n">
        <f aca="false">G80*AP80</f>
        <v>0</v>
      </c>
      <c r="L80" s="192" t="n">
        <f aca="false">G80*H80</f>
        <v>0</v>
      </c>
      <c r="M80" s="192" t="n">
        <f aca="false">L80*(1+BW80/100)</f>
        <v>0</v>
      </c>
      <c r="N80" s="192" t="n">
        <f aca="false">'Stavební rozpočet'!N1009</f>
        <v>0.00116</v>
      </c>
      <c r="O80" s="192" t="n">
        <f aca="false">G80*N80</f>
        <v>0.00116</v>
      </c>
      <c r="P80" s="193"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111</v>
      </c>
      <c r="AJ80" s="89" t="n">
        <f aca="false">IF(AN80=0,L80,0)</f>
        <v>0</v>
      </c>
      <c r="AK80" s="89" t="n">
        <f aca="false">IF(AN80=12,L80,0)</f>
        <v>0</v>
      </c>
      <c r="AL80" s="89" t="n">
        <f aca="false">IF(AN80=21,L80,0)</f>
        <v>0</v>
      </c>
      <c r="AN80" s="89" t="n">
        <v>21</v>
      </c>
      <c r="AO80" s="89" t="n">
        <f aca="false">H80*0.927222463</f>
        <v>0</v>
      </c>
      <c r="AP80" s="89" t="n">
        <f aca="false">H80*(1-0.927222463)</f>
        <v>0</v>
      </c>
      <c r="AQ80" s="88" t="s">
        <v>215</v>
      </c>
      <c r="AV80" s="89" t="n">
        <f aca="false">AW80+AX80</f>
        <v>0</v>
      </c>
      <c r="AW80" s="89" t="n">
        <f aca="false">G80*AO80</f>
        <v>0</v>
      </c>
      <c r="AX80" s="89" t="n">
        <f aca="false">G80*AP80</f>
        <v>0</v>
      </c>
      <c r="AY80" s="88" t="s">
        <v>2476</v>
      </c>
      <c r="AZ80" s="88" t="s">
        <v>2362</v>
      </c>
      <c r="BA80" s="170" t="s">
        <v>2316</v>
      </c>
      <c r="BC80" s="89" t="n">
        <f aca="false">AW80+AX80</f>
        <v>0</v>
      </c>
      <c r="BD80" s="89" t="n">
        <f aca="false">H80/(100-BE80)*100</f>
        <v>0</v>
      </c>
      <c r="BE80" s="89" t="n">
        <v>0</v>
      </c>
      <c r="BF80" s="89" t="n">
        <f aca="false">O80</f>
        <v>0.00116</v>
      </c>
      <c r="BH80" s="89" t="n">
        <f aca="false">G80*AO80</f>
        <v>0</v>
      </c>
      <c r="BI80" s="89" t="n">
        <f aca="false">G80*AP80</f>
        <v>0</v>
      </c>
      <c r="BJ80" s="89" t="n">
        <f aca="false">G80*H80</f>
        <v>0</v>
      </c>
      <c r="BK80" s="89"/>
      <c r="BL80" s="89" t="n">
        <v>734</v>
      </c>
      <c r="BW80" s="89" t="str">
        <f aca="false">I80</f>
        <v>21</v>
      </c>
      <c r="BX80" s="10" t="s">
        <v>2482</v>
      </c>
    </row>
    <row r="81" customFormat="false" ht="15" hidden="false" customHeight="true" outlineLevel="0" collapsed="false">
      <c r="A81" s="189" t="s">
        <v>387</v>
      </c>
      <c r="B81" s="189" t="s">
        <v>111</v>
      </c>
      <c r="C81" s="189" t="s">
        <v>2484</v>
      </c>
      <c r="D81" s="190" t="s">
        <v>2485</v>
      </c>
      <c r="E81" s="190"/>
      <c r="F81" s="189" t="s">
        <v>231</v>
      </c>
      <c r="G81" s="191" t="n">
        <f aca="false">'Stavební rozpočet'!G1010</f>
        <v>1</v>
      </c>
      <c r="H81" s="192" t="n">
        <f aca="false">'Stavební rozpočet'!H1010</f>
        <v>0</v>
      </c>
      <c r="I81" s="193" t="s">
        <v>192</v>
      </c>
      <c r="J81" s="192" t="n">
        <f aca="false">G81*AO81</f>
        <v>0</v>
      </c>
      <c r="K81" s="192" t="n">
        <f aca="false">G81*AP81</f>
        <v>0</v>
      </c>
      <c r="L81" s="192" t="n">
        <f aca="false">G81*H81</f>
        <v>0</v>
      </c>
      <c r="M81" s="192" t="n">
        <f aca="false">L81*(1+BW81/100)</f>
        <v>0</v>
      </c>
      <c r="N81" s="192" t="n">
        <f aca="false">'Stavební rozpočet'!N1010</f>
        <v>0.00185</v>
      </c>
      <c r="O81" s="192" t="n">
        <f aca="false">G81*N81</f>
        <v>0.00185</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111</v>
      </c>
      <c r="AJ81" s="89" t="n">
        <f aca="false">IF(AN81=0,L81,0)</f>
        <v>0</v>
      </c>
      <c r="AK81" s="89" t="n">
        <f aca="false">IF(AN81=12,L81,0)</f>
        <v>0</v>
      </c>
      <c r="AL81" s="89" t="n">
        <f aca="false">IF(AN81=21,L81,0)</f>
        <v>0</v>
      </c>
      <c r="AN81" s="89" t="n">
        <v>21</v>
      </c>
      <c r="AO81" s="89" t="n">
        <f aca="false">H81*0.942415138</f>
        <v>0</v>
      </c>
      <c r="AP81" s="89" t="n">
        <f aca="false">H81*(1-0.942415138)</f>
        <v>0</v>
      </c>
      <c r="AQ81" s="88" t="s">
        <v>215</v>
      </c>
      <c r="AV81" s="89" t="n">
        <f aca="false">AW81+AX81</f>
        <v>0</v>
      </c>
      <c r="AW81" s="89" t="n">
        <f aca="false">G81*AO81</f>
        <v>0</v>
      </c>
      <c r="AX81" s="89" t="n">
        <f aca="false">G81*AP81</f>
        <v>0</v>
      </c>
      <c r="AY81" s="88" t="s">
        <v>2476</v>
      </c>
      <c r="AZ81" s="88" t="s">
        <v>2362</v>
      </c>
      <c r="BA81" s="170" t="s">
        <v>2316</v>
      </c>
      <c r="BC81" s="89" t="n">
        <f aca="false">AW81+AX81</f>
        <v>0</v>
      </c>
      <c r="BD81" s="89" t="n">
        <f aca="false">H81/(100-BE81)*100</f>
        <v>0</v>
      </c>
      <c r="BE81" s="89" t="n">
        <v>0</v>
      </c>
      <c r="BF81" s="89" t="n">
        <f aca="false">O81</f>
        <v>0.00185</v>
      </c>
      <c r="BH81" s="89" t="n">
        <f aca="false">G81*AO81</f>
        <v>0</v>
      </c>
      <c r="BI81" s="89" t="n">
        <f aca="false">G81*AP81</f>
        <v>0</v>
      </c>
      <c r="BJ81" s="89" t="n">
        <f aca="false">G81*H81</f>
        <v>0</v>
      </c>
      <c r="BK81" s="89"/>
      <c r="BL81" s="89" t="n">
        <v>734</v>
      </c>
      <c r="BW81" s="89" t="str">
        <f aca="false">I81</f>
        <v>21</v>
      </c>
      <c r="BX81" s="10" t="s">
        <v>2485</v>
      </c>
    </row>
    <row r="82" customFormat="false" ht="15" hidden="false" customHeight="true" outlineLevel="0" collapsed="false">
      <c r="A82" s="189" t="s">
        <v>390</v>
      </c>
      <c r="B82" s="189" t="s">
        <v>111</v>
      </c>
      <c r="C82" s="189" t="s">
        <v>2487</v>
      </c>
      <c r="D82" s="190" t="s">
        <v>2488</v>
      </c>
      <c r="E82" s="190"/>
      <c r="F82" s="189" t="s">
        <v>231</v>
      </c>
      <c r="G82" s="191" t="n">
        <f aca="false">'Stavební rozpočet'!G1011</f>
        <v>2</v>
      </c>
      <c r="H82" s="192" t="n">
        <f aca="false">'Stavební rozpočet'!H1011</f>
        <v>0</v>
      </c>
      <c r="I82" s="193" t="s">
        <v>192</v>
      </c>
      <c r="J82" s="192" t="n">
        <f aca="false">G82*AO82</f>
        <v>0</v>
      </c>
      <c r="K82" s="192" t="n">
        <f aca="false">G82*AP82</f>
        <v>0</v>
      </c>
      <c r="L82" s="192" t="n">
        <f aca="false">G82*H82</f>
        <v>0</v>
      </c>
      <c r="M82" s="192" t="n">
        <f aca="false">L82*(1+BW82/100)</f>
        <v>0</v>
      </c>
      <c r="N82" s="192" t="n">
        <f aca="false">'Stavební rozpočet'!N1011</f>
        <v>0.00039</v>
      </c>
      <c r="O82" s="192" t="n">
        <f aca="false">G82*N82</f>
        <v>0.00078</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111</v>
      </c>
      <c r="AJ82" s="89" t="n">
        <f aca="false">IF(AN82=0,L82,0)</f>
        <v>0</v>
      </c>
      <c r="AK82" s="89" t="n">
        <f aca="false">IF(AN82=12,L82,0)</f>
        <v>0</v>
      </c>
      <c r="AL82" s="89" t="n">
        <f aca="false">IF(AN82=21,L82,0)</f>
        <v>0</v>
      </c>
      <c r="AN82" s="89" t="n">
        <v>21</v>
      </c>
      <c r="AO82" s="89" t="n">
        <f aca="false">H82*0.801202826</f>
        <v>0</v>
      </c>
      <c r="AP82" s="89" t="n">
        <f aca="false">H82*(1-0.801202826)</f>
        <v>0</v>
      </c>
      <c r="AQ82" s="88" t="s">
        <v>215</v>
      </c>
      <c r="AV82" s="89" t="n">
        <f aca="false">AW82+AX82</f>
        <v>0</v>
      </c>
      <c r="AW82" s="89" t="n">
        <f aca="false">G82*AO82</f>
        <v>0</v>
      </c>
      <c r="AX82" s="89" t="n">
        <f aca="false">G82*AP82</f>
        <v>0</v>
      </c>
      <c r="AY82" s="88" t="s">
        <v>2476</v>
      </c>
      <c r="AZ82" s="88" t="s">
        <v>2362</v>
      </c>
      <c r="BA82" s="170" t="s">
        <v>2316</v>
      </c>
      <c r="BC82" s="89" t="n">
        <f aca="false">AW82+AX82</f>
        <v>0</v>
      </c>
      <c r="BD82" s="89" t="n">
        <f aca="false">H82/(100-BE82)*100</f>
        <v>0</v>
      </c>
      <c r="BE82" s="89" t="n">
        <v>0</v>
      </c>
      <c r="BF82" s="89" t="n">
        <f aca="false">O82</f>
        <v>0.00078</v>
      </c>
      <c r="BH82" s="89" t="n">
        <f aca="false">G82*AO82</f>
        <v>0</v>
      </c>
      <c r="BI82" s="89" t="n">
        <f aca="false">G82*AP82</f>
        <v>0</v>
      </c>
      <c r="BJ82" s="89" t="n">
        <f aca="false">G82*H82</f>
        <v>0</v>
      </c>
      <c r="BK82" s="89"/>
      <c r="BL82" s="89" t="n">
        <v>734</v>
      </c>
      <c r="BW82" s="89" t="str">
        <f aca="false">I82</f>
        <v>21</v>
      </c>
      <c r="BX82" s="10" t="s">
        <v>2488</v>
      </c>
    </row>
    <row r="83" customFormat="false" ht="15" hidden="false" customHeight="true" outlineLevel="0" collapsed="false">
      <c r="A83" s="189" t="s">
        <v>393</v>
      </c>
      <c r="B83" s="189" t="s">
        <v>111</v>
      </c>
      <c r="C83" s="189" t="s">
        <v>2490</v>
      </c>
      <c r="D83" s="190" t="s">
        <v>2491</v>
      </c>
      <c r="E83" s="190"/>
      <c r="F83" s="189" t="s">
        <v>231</v>
      </c>
      <c r="G83" s="191" t="n">
        <f aca="false">'Stavební rozpočet'!G1012</f>
        <v>3</v>
      </c>
      <c r="H83" s="192" t="n">
        <f aca="false">'Stavební rozpočet'!H1012</f>
        <v>0</v>
      </c>
      <c r="I83" s="193" t="s">
        <v>192</v>
      </c>
      <c r="J83" s="192" t="n">
        <f aca="false">G83*AO83</f>
        <v>0</v>
      </c>
      <c r="K83" s="192" t="n">
        <f aca="false">G83*AP83</f>
        <v>0</v>
      </c>
      <c r="L83" s="192" t="n">
        <f aca="false">G83*H83</f>
        <v>0</v>
      </c>
      <c r="M83" s="192" t="n">
        <f aca="false">L83*(1+BW83/100)</f>
        <v>0</v>
      </c>
      <c r="N83" s="192" t="n">
        <f aca="false">'Stavební rozpočet'!N1012</f>
        <v>0.00057</v>
      </c>
      <c r="O83" s="192" t="n">
        <f aca="false">G83*N83</f>
        <v>0.00171</v>
      </c>
      <c r="P83" s="193"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111</v>
      </c>
      <c r="AJ83" s="89" t="n">
        <f aca="false">IF(AN83=0,L83,0)</f>
        <v>0</v>
      </c>
      <c r="AK83" s="89" t="n">
        <f aca="false">IF(AN83=12,L83,0)</f>
        <v>0</v>
      </c>
      <c r="AL83" s="89" t="n">
        <f aca="false">IF(AN83=21,L83,0)</f>
        <v>0</v>
      </c>
      <c r="AN83" s="89" t="n">
        <v>21</v>
      </c>
      <c r="AO83" s="89" t="n">
        <f aca="false">H83*0.837479345</f>
        <v>0</v>
      </c>
      <c r="AP83" s="89" t="n">
        <f aca="false">H83*(1-0.837479345)</f>
        <v>0</v>
      </c>
      <c r="AQ83" s="88" t="s">
        <v>215</v>
      </c>
      <c r="AV83" s="89" t="n">
        <f aca="false">AW83+AX83</f>
        <v>0</v>
      </c>
      <c r="AW83" s="89" t="n">
        <f aca="false">G83*AO83</f>
        <v>0</v>
      </c>
      <c r="AX83" s="89" t="n">
        <f aca="false">G83*AP83</f>
        <v>0</v>
      </c>
      <c r="AY83" s="88" t="s">
        <v>2476</v>
      </c>
      <c r="AZ83" s="88" t="s">
        <v>2362</v>
      </c>
      <c r="BA83" s="170" t="s">
        <v>2316</v>
      </c>
      <c r="BC83" s="89" t="n">
        <f aca="false">AW83+AX83</f>
        <v>0</v>
      </c>
      <c r="BD83" s="89" t="n">
        <f aca="false">H83/(100-BE83)*100</f>
        <v>0</v>
      </c>
      <c r="BE83" s="89" t="n">
        <v>0</v>
      </c>
      <c r="BF83" s="89" t="n">
        <f aca="false">O83</f>
        <v>0.00171</v>
      </c>
      <c r="BH83" s="89" t="n">
        <f aca="false">G83*AO83</f>
        <v>0</v>
      </c>
      <c r="BI83" s="89" t="n">
        <f aca="false">G83*AP83</f>
        <v>0</v>
      </c>
      <c r="BJ83" s="89" t="n">
        <f aca="false">G83*H83</f>
        <v>0</v>
      </c>
      <c r="BK83" s="89"/>
      <c r="BL83" s="89" t="n">
        <v>734</v>
      </c>
      <c r="BW83" s="89" t="str">
        <f aca="false">I83</f>
        <v>21</v>
      </c>
      <c r="BX83" s="10" t="s">
        <v>2491</v>
      </c>
    </row>
    <row r="84" customFormat="false" ht="15" hidden="false" customHeight="true" outlineLevel="0" collapsed="false">
      <c r="A84" s="189" t="s">
        <v>396</v>
      </c>
      <c r="B84" s="189" t="s">
        <v>111</v>
      </c>
      <c r="C84" s="189" t="s">
        <v>2493</v>
      </c>
      <c r="D84" s="190" t="s">
        <v>2494</v>
      </c>
      <c r="E84" s="190"/>
      <c r="F84" s="189" t="s">
        <v>231</v>
      </c>
      <c r="G84" s="191" t="n">
        <f aca="false">'Stavební rozpočet'!G1013</f>
        <v>1</v>
      </c>
      <c r="H84" s="192" t="n">
        <f aca="false">'Stavební rozpočet'!H1013</f>
        <v>0</v>
      </c>
      <c r="I84" s="193" t="s">
        <v>192</v>
      </c>
      <c r="J84" s="192" t="n">
        <f aca="false">G84*AO84</f>
        <v>0</v>
      </c>
      <c r="K84" s="192" t="n">
        <f aca="false">G84*AP84</f>
        <v>0</v>
      </c>
      <c r="L84" s="192" t="n">
        <f aca="false">G84*H84</f>
        <v>0</v>
      </c>
      <c r="M84" s="192" t="n">
        <f aca="false">L84*(1+BW84/100)</f>
        <v>0</v>
      </c>
      <c r="N84" s="192" t="n">
        <f aca="false">'Stavební rozpočet'!N1013</f>
        <v>0</v>
      </c>
      <c r="O84" s="192" t="n">
        <f aca="false">G84*N84</f>
        <v>0</v>
      </c>
      <c r="P84" s="193"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111</v>
      </c>
      <c r="AJ84" s="89" t="n">
        <f aca="false">IF(AN84=0,L84,0)</f>
        <v>0</v>
      </c>
      <c r="AK84" s="89" t="n">
        <f aca="false">IF(AN84=12,L84,0)</f>
        <v>0</v>
      </c>
      <c r="AL84" s="89" t="n">
        <f aca="false">IF(AN84=21,L84,0)</f>
        <v>0</v>
      </c>
      <c r="AN84" s="89" t="n">
        <v>21</v>
      </c>
      <c r="AO84" s="89" t="n">
        <f aca="false">H84*0.056273995</f>
        <v>0</v>
      </c>
      <c r="AP84" s="89" t="n">
        <f aca="false">H84*(1-0.056273995)</f>
        <v>0</v>
      </c>
      <c r="AQ84" s="88" t="s">
        <v>215</v>
      </c>
      <c r="AV84" s="89" t="n">
        <f aca="false">AW84+AX84</f>
        <v>0</v>
      </c>
      <c r="AW84" s="89" t="n">
        <f aca="false">G84*AO84</f>
        <v>0</v>
      </c>
      <c r="AX84" s="89" t="n">
        <f aca="false">G84*AP84</f>
        <v>0</v>
      </c>
      <c r="AY84" s="88" t="s">
        <v>2476</v>
      </c>
      <c r="AZ84" s="88" t="s">
        <v>2362</v>
      </c>
      <c r="BA84" s="170" t="s">
        <v>2316</v>
      </c>
      <c r="BC84" s="89" t="n">
        <f aca="false">AW84+AX84</f>
        <v>0</v>
      </c>
      <c r="BD84" s="89" t="n">
        <f aca="false">H84/(100-BE84)*100</f>
        <v>0</v>
      </c>
      <c r="BE84" s="89" t="n">
        <v>0</v>
      </c>
      <c r="BF84" s="89" t="n">
        <f aca="false">O84</f>
        <v>0</v>
      </c>
      <c r="BH84" s="89" t="n">
        <f aca="false">G84*AO84</f>
        <v>0</v>
      </c>
      <c r="BI84" s="89" t="n">
        <f aca="false">G84*AP84</f>
        <v>0</v>
      </c>
      <c r="BJ84" s="89" t="n">
        <f aca="false">G84*H84</f>
        <v>0</v>
      </c>
      <c r="BK84" s="89"/>
      <c r="BL84" s="89" t="n">
        <v>734</v>
      </c>
      <c r="BW84" s="89" t="str">
        <f aca="false">I84</f>
        <v>21</v>
      </c>
      <c r="BX84" s="10" t="s">
        <v>2494</v>
      </c>
    </row>
    <row r="85" customFormat="false" ht="15" hidden="false" customHeight="true" outlineLevel="0" collapsed="false">
      <c r="A85" s="194" t="s">
        <v>399</v>
      </c>
      <c r="B85" s="194" t="s">
        <v>111</v>
      </c>
      <c r="C85" s="194" t="s">
        <v>2496</v>
      </c>
      <c r="D85" s="195" t="s">
        <v>2497</v>
      </c>
      <c r="E85" s="195"/>
      <c r="F85" s="194" t="s">
        <v>231</v>
      </c>
      <c r="G85" s="196" t="n">
        <f aca="false">'Stavební rozpočet'!G1014</f>
        <v>1</v>
      </c>
      <c r="H85" s="197" t="n">
        <f aca="false">'Stavební rozpočet'!H1014</f>
        <v>0</v>
      </c>
      <c r="I85" s="198" t="s">
        <v>192</v>
      </c>
      <c r="J85" s="197" t="n">
        <f aca="false">G85*AO85</f>
        <v>0</v>
      </c>
      <c r="K85" s="197" t="n">
        <f aca="false">G85*AP85</f>
        <v>0</v>
      </c>
      <c r="L85" s="197" t="n">
        <f aca="false">G85*H85</f>
        <v>0</v>
      </c>
      <c r="M85" s="197" t="n">
        <f aca="false">L85*(1+BW85/100)</f>
        <v>0</v>
      </c>
      <c r="N85" s="197" t="n">
        <f aca="false">'Stavební rozpočet'!N1014</f>
        <v>0.0007</v>
      </c>
      <c r="O85" s="197" t="n">
        <f aca="false">G85*N85</f>
        <v>0.0007</v>
      </c>
      <c r="P85" s="198"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111</v>
      </c>
      <c r="AJ85" s="199" t="n">
        <f aca="false">IF(AN85=0,L85,0)</f>
        <v>0</v>
      </c>
      <c r="AK85" s="199" t="n">
        <f aca="false">IF(AN85=12,L85,0)</f>
        <v>0</v>
      </c>
      <c r="AL85" s="199" t="n">
        <f aca="false">IF(AN85=21,L85,0)</f>
        <v>0</v>
      </c>
      <c r="AN85" s="89" t="n">
        <v>21</v>
      </c>
      <c r="AO85" s="89" t="n">
        <f aca="false">H85*1</f>
        <v>0</v>
      </c>
      <c r="AP85" s="89" t="n">
        <f aca="false">H85*(1-1)</f>
        <v>0</v>
      </c>
      <c r="AQ85" s="200" t="s">
        <v>215</v>
      </c>
      <c r="AV85" s="89" t="n">
        <f aca="false">AW85+AX85</f>
        <v>0</v>
      </c>
      <c r="AW85" s="89" t="n">
        <f aca="false">G85*AO85</f>
        <v>0</v>
      </c>
      <c r="AX85" s="89" t="n">
        <f aca="false">G85*AP85</f>
        <v>0</v>
      </c>
      <c r="AY85" s="88" t="s">
        <v>2476</v>
      </c>
      <c r="AZ85" s="88" t="s">
        <v>2362</v>
      </c>
      <c r="BA85" s="170" t="s">
        <v>2316</v>
      </c>
      <c r="BC85" s="89" t="n">
        <f aca="false">AW85+AX85</f>
        <v>0</v>
      </c>
      <c r="BD85" s="89" t="n">
        <f aca="false">H85/(100-BE85)*100</f>
        <v>0</v>
      </c>
      <c r="BE85" s="89" t="n">
        <v>0</v>
      </c>
      <c r="BF85" s="89" t="n">
        <f aca="false">O85</f>
        <v>0.0007</v>
      </c>
      <c r="BH85" s="199" t="n">
        <f aca="false">G85*AO85</f>
        <v>0</v>
      </c>
      <c r="BI85" s="199" t="n">
        <f aca="false">G85*AP85</f>
        <v>0</v>
      </c>
      <c r="BJ85" s="199" t="n">
        <f aca="false">G85*H85</f>
        <v>0</v>
      </c>
      <c r="BK85" s="199"/>
      <c r="BL85" s="89" t="n">
        <v>734</v>
      </c>
      <c r="BW85" s="89" t="str">
        <f aca="false">I85</f>
        <v>21</v>
      </c>
      <c r="BX85" s="201" t="s">
        <v>2497</v>
      </c>
    </row>
    <row r="86" customFormat="false" ht="15" hidden="false" customHeight="true" outlineLevel="0" collapsed="false">
      <c r="A86" s="189" t="s">
        <v>402</v>
      </c>
      <c r="B86" s="189" t="s">
        <v>111</v>
      </c>
      <c r="C86" s="189" t="s">
        <v>2499</v>
      </c>
      <c r="D86" s="190" t="s">
        <v>2500</v>
      </c>
      <c r="E86" s="190"/>
      <c r="F86" s="189" t="s">
        <v>231</v>
      </c>
      <c r="G86" s="191" t="n">
        <f aca="false">'Stavební rozpočet'!G1015</f>
        <v>3</v>
      </c>
      <c r="H86" s="192" t="n">
        <f aca="false">'Stavební rozpočet'!H1015</f>
        <v>0</v>
      </c>
      <c r="I86" s="193" t="s">
        <v>192</v>
      </c>
      <c r="J86" s="192" t="n">
        <f aca="false">G86*AO86</f>
        <v>0</v>
      </c>
      <c r="K86" s="192" t="n">
        <f aca="false">G86*AP86</f>
        <v>0</v>
      </c>
      <c r="L86" s="192" t="n">
        <f aca="false">G86*H86</f>
        <v>0</v>
      </c>
      <c r="M86" s="192" t="n">
        <f aca="false">L86*(1+BW86/100)</f>
        <v>0</v>
      </c>
      <c r="N86" s="192" t="n">
        <f aca="false">'Stavební rozpočet'!N1015</f>
        <v>0.00021</v>
      </c>
      <c r="O86" s="192" t="n">
        <f aca="false">G86*N86</f>
        <v>0.00063</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111</v>
      </c>
      <c r="AJ86" s="89" t="n">
        <f aca="false">IF(AN86=0,L86,0)</f>
        <v>0</v>
      </c>
      <c r="AK86" s="89" t="n">
        <f aca="false">IF(AN86=12,L86,0)</f>
        <v>0</v>
      </c>
      <c r="AL86" s="89" t="n">
        <f aca="false">IF(AN86=21,L86,0)</f>
        <v>0</v>
      </c>
      <c r="AN86" s="89" t="n">
        <v>21</v>
      </c>
      <c r="AO86" s="89" t="n">
        <f aca="false">H86*0.838848943</f>
        <v>0</v>
      </c>
      <c r="AP86" s="89" t="n">
        <f aca="false">H86*(1-0.838848943)</f>
        <v>0</v>
      </c>
      <c r="AQ86" s="88" t="s">
        <v>215</v>
      </c>
      <c r="AV86" s="89" t="n">
        <f aca="false">AW86+AX86</f>
        <v>0</v>
      </c>
      <c r="AW86" s="89" t="n">
        <f aca="false">G86*AO86</f>
        <v>0</v>
      </c>
      <c r="AX86" s="89" t="n">
        <f aca="false">G86*AP86</f>
        <v>0</v>
      </c>
      <c r="AY86" s="88" t="s">
        <v>2476</v>
      </c>
      <c r="AZ86" s="88" t="s">
        <v>2362</v>
      </c>
      <c r="BA86" s="170" t="s">
        <v>2316</v>
      </c>
      <c r="BC86" s="89" t="n">
        <f aca="false">AW86+AX86</f>
        <v>0</v>
      </c>
      <c r="BD86" s="89" t="n">
        <f aca="false">H86/(100-BE86)*100</f>
        <v>0</v>
      </c>
      <c r="BE86" s="89" t="n">
        <v>0</v>
      </c>
      <c r="BF86" s="89" t="n">
        <f aca="false">O86</f>
        <v>0.00063</v>
      </c>
      <c r="BH86" s="89" t="n">
        <f aca="false">G86*AO86</f>
        <v>0</v>
      </c>
      <c r="BI86" s="89" t="n">
        <f aca="false">G86*AP86</f>
        <v>0</v>
      </c>
      <c r="BJ86" s="89" t="n">
        <f aca="false">G86*H86</f>
        <v>0</v>
      </c>
      <c r="BK86" s="89"/>
      <c r="BL86" s="89" t="n">
        <v>734</v>
      </c>
      <c r="BW86" s="89" t="str">
        <f aca="false">I86</f>
        <v>21</v>
      </c>
      <c r="BX86" s="10" t="s">
        <v>2500</v>
      </c>
    </row>
    <row r="87" customFormat="false" ht="15" hidden="false" customHeight="true" outlineLevel="0" collapsed="false">
      <c r="A87" s="189" t="s">
        <v>405</v>
      </c>
      <c r="B87" s="189" t="s">
        <v>111</v>
      </c>
      <c r="C87" s="189" t="s">
        <v>2493</v>
      </c>
      <c r="D87" s="190" t="s">
        <v>2494</v>
      </c>
      <c r="E87" s="190"/>
      <c r="F87" s="189" t="s">
        <v>231</v>
      </c>
      <c r="G87" s="191" t="n">
        <f aca="false">'Stavební rozpočet'!G1016</f>
        <v>1</v>
      </c>
      <c r="H87" s="192" t="n">
        <f aca="false">'Stavební rozpočet'!H1016</f>
        <v>0</v>
      </c>
      <c r="I87" s="193" t="s">
        <v>192</v>
      </c>
      <c r="J87" s="192" t="n">
        <f aca="false">G87*AO87</f>
        <v>0</v>
      </c>
      <c r="K87" s="192" t="n">
        <f aca="false">G87*AP87</f>
        <v>0</v>
      </c>
      <c r="L87" s="192" t="n">
        <f aca="false">G87*H87</f>
        <v>0</v>
      </c>
      <c r="M87" s="192" t="n">
        <f aca="false">L87*(1+BW87/100)</f>
        <v>0</v>
      </c>
      <c r="N87" s="192" t="n">
        <f aca="false">'Stavební rozpočet'!N1016</f>
        <v>0</v>
      </c>
      <c r="O87" s="192" t="n">
        <f aca="false">G87*N87</f>
        <v>0</v>
      </c>
      <c r="P87" s="193"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111</v>
      </c>
      <c r="AJ87" s="89" t="n">
        <f aca="false">IF(AN87=0,L87,0)</f>
        <v>0</v>
      </c>
      <c r="AK87" s="89" t="n">
        <f aca="false">IF(AN87=12,L87,0)</f>
        <v>0</v>
      </c>
      <c r="AL87" s="89" t="n">
        <f aca="false">IF(AN87=21,L87,0)</f>
        <v>0</v>
      </c>
      <c r="AN87" s="89" t="n">
        <v>21</v>
      </c>
      <c r="AO87" s="89" t="n">
        <f aca="false">H87*0.056273995</f>
        <v>0</v>
      </c>
      <c r="AP87" s="89" t="n">
        <f aca="false">H87*(1-0.056273995)</f>
        <v>0</v>
      </c>
      <c r="AQ87" s="88" t="s">
        <v>215</v>
      </c>
      <c r="AV87" s="89" t="n">
        <f aca="false">AW87+AX87</f>
        <v>0</v>
      </c>
      <c r="AW87" s="89" t="n">
        <f aca="false">G87*AO87</f>
        <v>0</v>
      </c>
      <c r="AX87" s="89" t="n">
        <f aca="false">G87*AP87</f>
        <v>0</v>
      </c>
      <c r="AY87" s="88" t="s">
        <v>2476</v>
      </c>
      <c r="AZ87" s="88" t="s">
        <v>2362</v>
      </c>
      <c r="BA87" s="170" t="s">
        <v>2316</v>
      </c>
      <c r="BC87" s="89" t="n">
        <f aca="false">AW87+AX87</f>
        <v>0</v>
      </c>
      <c r="BD87" s="89" t="n">
        <f aca="false">H87/(100-BE87)*100</f>
        <v>0</v>
      </c>
      <c r="BE87" s="89" t="n">
        <v>0</v>
      </c>
      <c r="BF87" s="89" t="n">
        <f aca="false">O87</f>
        <v>0</v>
      </c>
      <c r="BH87" s="89" t="n">
        <f aca="false">G87*AO87</f>
        <v>0</v>
      </c>
      <c r="BI87" s="89" t="n">
        <f aca="false">G87*AP87</f>
        <v>0</v>
      </c>
      <c r="BJ87" s="89" t="n">
        <f aca="false">G87*H87</f>
        <v>0</v>
      </c>
      <c r="BK87" s="89"/>
      <c r="BL87" s="89" t="n">
        <v>734</v>
      </c>
      <c r="BW87" s="89" t="str">
        <f aca="false">I87</f>
        <v>21</v>
      </c>
      <c r="BX87" s="10" t="s">
        <v>2494</v>
      </c>
    </row>
    <row r="88" customFormat="false" ht="24.05" hidden="false" customHeight="true" outlineLevel="0" collapsed="false">
      <c r="A88" s="194" t="s">
        <v>407</v>
      </c>
      <c r="B88" s="194" t="s">
        <v>111</v>
      </c>
      <c r="C88" s="194" t="s">
        <v>2503</v>
      </c>
      <c r="D88" s="195" t="s">
        <v>2504</v>
      </c>
      <c r="E88" s="195"/>
      <c r="F88" s="194" t="s">
        <v>231</v>
      </c>
      <c r="G88" s="196" t="n">
        <f aca="false">'Stavební rozpočet'!G1017</f>
        <v>1</v>
      </c>
      <c r="H88" s="197" t="n">
        <f aca="false">'Stavební rozpočet'!H1017</f>
        <v>0</v>
      </c>
      <c r="I88" s="198" t="s">
        <v>192</v>
      </c>
      <c r="J88" s="197" t="n">
        <f aca="false">G88*AO88</f>
        <v>0</v>
      </c>
      <c r="K88" s="197" t="n">
        <f aca="false">G88*AP88</f>
        <v>0</v>
      </c>
      <c r="L88" s="197" t="n">
        <f aca="false">G88*H88</f>
        <v>0</v>
      </c>
      <c r="M88" s="197" t="n">
        <f aca="false">L88*(1+BW88/100)</f>
        <v>0</v>
      </c>
      <c r="N88" s="197" t="n">
        <f aca="false">'Stavební rozpočet'!N1017</f>
        <v>0.003</v>
      </c>
      <c r="O88" s="197" t="n">
        <f aca="false">G88*N88</f>
        <v>0.003</v>
      </c>
      <c r="P88" s="198"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111</v>
      </c>
      <c r="AJ88" s="199" t="n">
        <f aca="false">IF(AN88=0,L88,0)</f>
        <v>0</v>
      </c>
      <c r="AK88" s="199" t="n">
        <f aca="false">IF(AN88=12,L88,0)</f>
        <v>0</v>
      </c>
      <c r="AL88" s="199" t="n">
        <f aca="false">IF(AN88=21,L88,0)</f>
        <v>0</v>
      </c>
      <c r="AN88" s="89" t="n">
        <v>21</v>
      </c>
      <c r="AO88" s="89" t="n">
        <f aca="false">H88*1</f>
        <v>0</v>
      </c>
      <c r="AP88" s="89" t="n">
        <f aca="false">H88*(1-1)</f>
        <v>0</v>
      </c>
      <c r="AQ88" s="200" t="s">
        <v>215</v>
      </c>
      <c r="AV88" s="89" t="n">
        <f aca="false">AW88+AX88</f>
        <v>0</v>
      </c>
      <c r="AW88" s="89" t="n">
        <f aca="false">G88*AO88</f>
        <v>0</v>
      </c>
      <c r="AX88" s="89" t="n">
        <f aca="false">G88*AP88</f>
        <v>0</v>
      </c>
      <c r="AY88" s="88" t="s">
        <v>2476</v>
      </c>
      <c r="AZ88" s="88" t="s">
        <v>2362</v>
      </c>
      <c r="BA88" s="170" t="s">
        <v>2316</v>
      </c>
      <c r="BC88" s="89" t="n">
        <f aca="false">AW88+AX88</f>
        <v>0</v>
      </c>
      <c r="BD88" s="89" t="n">
        <f aca="false">H88/(100-BE88)*100</f>
        <v>0</v>
      </c>
      <c r="BE88" s="89" t="n">
        <v>0</v>
      </c>
      <c r="BF88" s="89" t="n">
        <f aca="false">O88</f>
        <v>0.003</v>
      </c>
      <c r="BH88" s="199" t="n">
        <f aca="false">G88*AO88</f>
        <v>0</v>
      </c>
      <c r="BI88" s="199" t="n">
        <f aca="false">G88*AP88</f>
        <v>0</v>
      </c>
      <c r="BJ88" s="199" t="n">
        <f aca="false">G88*H88</f>
        <v>0</v>
      </c>
      <c r="BK88" s="199"/>
      <c r="BL88" s="89" t="n">
        <v>734</v>
      </c>
      <c r="BW88" s="89" t="str">
        <f aca="false">I88</f>
        <v>21</v>
      </c>
      <c r="BX88" s="201" t="s">
        <v>2504</v>
      </c>
    </row>
    <row r="89" customFormat="false" ht="15" hidden="false" customHeight="true" outlineLevel="0" collapsed="false">
      <c r="A89" s="189" t="s">
        <v>411</v>
      </c>
      <c r="B89" s="189" t="s">
        <v>111</v>
      </c>
      <c r="C89" s="189" t="s">
        <v>2506</v>
      </c>
      <c r="D89" s="190" t="s">
        <v>2507</v>
      </c>
      <c r="E89" s="190"/>
      <c r="F89" s="189" t="s">
        <v>231</v>
      </c>
      <c r="G89" s="191" t="n">
        <f aca="false">'Stavební rozpočet'!G1018</f>
        <v>2</v>
      </c>
      <c r="H89" s="192" t="n">
        <f aca="false">'Stavební rozpočet'!H1018</f>
        <v>0</v>
      </c>
      <c r="I89" s="193" t="s">
        <v>192</v>
      </c>
      <c r="J89" s="192" t="n">
        <f aca="false">G89*AO89</f>
        <v>0</v>
      </c>
      <c r="K89" s="192" t="n">
        <f aca="false">G89*AP89</f>
        <v>0</v>
      </c>
      <c r="L89" s="192" t="n">
        <f aca="false">G89*H89</f>
        <v>0</v>
      </c>
      <c r="M89" s="192" t="n">
        <f aca="false">L89*(1+BW89/100)</f>
        <v>0</v>
      </c>
      <c r="N89" s="192" t="n">
        <f aca="false">'Stavební rozpočet'!N1018</f>
        <v>0</v>
      </c>
      <c r="O89" s="192" t="n">
        <f aca="false">G89*N89</f>
        <v>0</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111</v>
      </c>
      <c r="AJ89" s="89" t="n">
        <f aca="false">IF(AN89=0,L89,0)</f>
        <v>0</v>
      </c>
      <c r="AK89" s="89" t="n">
        <f aca="false">IF(AN89=12,L89,0)</f>
        <v>0</v>
      </c>
      <c r="AL89" s="89" t="n">
        <f aca="false">IF(AN89=21,L89,0)</f>
        <v>0</v>
      </c>
      <c r="AN89" s="89" t="n">
        <v>21</v>
      </c>
      <c r="AO89" s="89" t="n">
        <f aca="false">H89*0</f>
        <v>0</v>
      </c>
      <c r="AP89" s="89" t="n">
        <f aca="false">H89*(1-0)</f>
        <v>0</v>
      </c>
      <c r="AQ89" s="88" t="s">
        <v>197</v>
      </c>
      <c r="AV89" s="89" t="n">
        <f aca="false">AW89+AX89</f>
        <v>0</v>
      </c>
      <c r="AW89" s="89" t="n">
        <f aca="false">G89*AO89</f>
        <v>0</v>
      </c>
      <c r="AX89" s="89" t="n">
        <f aca="false">G89*AP89</f>
        <v>0</v>
      </c>
      <c r="AY89" s="88" t="s">
        <v>2476</v>
      </c>
      <c r="AZ89" s="88" t="s">
        <v>2362</v>
      </c>
      <c r="BA89" s="170" t="s">
        <v>2316</v>
      </c>
      <c r="BC89" s="89" t="n">
        <f aca="false">AW89+AX89</f>
        <v>0</v>
      </c>
      <c r="BD89" s="89" t="n">
        <f aca="false">H89/(100-BE89)*100</f>
        <v>0</v>
      </c>
      <c r="BE89" s="89" t="n">
        <v>0</v>
      </c>
      <c r="BF89" s="89" t="n">
        <f aca="false">O89</f>
        <v>0</v>
      </c>
      <c r="BH89" s="89" t="n">
        <f aca="false">G89*AO89</f>
        <v>0</v>
      </c>
      <c r="BI89" s="89" t="n">
        <f aca="false">G89*AP89</f>
        <v>0</v>
      </c>
      <c r="BJ89" s="89" t="n">
        <f aca="false">G89*H89</f>
        <v>0</v>
      </c>
      <c r="BK89" s="89"/>
      <c r="BL89" s="89" t="n">
        <v>734</v>
      </c>
      <c r="BW89" s="89" t="str">
        <f aca="false">I89</f>
        <v>21</v>
      </c>
      <c r="BX89" s="10" t="s">
        <v>2507</v>
      </c>
    </row>
    <row r="90" customFormat="false" ht="15" hidden="false" customHeight="true" outlineLevel="0" collapsed="false">
      <c r="A90" s="194" t="s">
        <v>416</v>
      </c>
      <c r="B90" s="194" t="s">
        <v>111</v>
      </c>
      <c r="C90" s="194" t="s">
        <v>2509</v>
      </c>
      <c r="D90" s="195" t="s">
        <v>2510</v>
      </c>
      <c r="E90" s="195"/>
      <c r="F90" s="194" t="s">
        <v>231</v>
      </c>
      <c r="G90" s="196" t="n">
        <f aca="false">'Stavební rozpočet'!G1019</f>
        <v>2</v>
      </c>
      <c r="H90" s="197" t="n">
        <f aca="false">'Stavební rozpočet'!H1019</f>
        <v>0</v>
      </c>
      <c r="I90" s="198" t="s">
        <v>192</v>
      </c>
      <c r="J90" s="197" t="n">
        <f aca="false">G90*AO90</f>
        <v>0</v>
      </c>
      <c r="K90" s="197" t="n">
        <f aca="false">G90*AP90</f>
        <v>0</v>
      </c>
      <c r="L90" s="197" t="n">
        <f aca="false">G90*H90</f>
        <v>0</v>
      </c>
      <c r="M90" s="197" t="n">
        <f aca="false">L90*(1+BW90/100)</f>
        <v>0</v>
      </c>
      <c r="N90" s="197" t="n">
        <f aca="false">'Stavební rozpočet'!N1019</f>
        <v>0.0003</v>
      </c>
      <c r="O90" s="197" t="n">
        <f aca="false">G90*N90</f>
        <v>0.0006</v>
      </c>
      <c r="P90" s="198"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111</v>
      </c>
      <c r="AJ90" s="199" t="n">
        <f aca="false">IF(AN90=0,L90,0)</f>
        <v>0</v>
      </c>
      <c r="AK90" s="199" t="n">
        <f aca="false">IF(AN90=12,L90,0)</f>
        <v>0</v>
      </c>
      <c r="AL90" s="199" t="n">
        <f aca="false">IF(AN90=21,L90,0)</f>
        <v>0</v>
      </c>
      <c r="AN90" s="89" t="n">
        <v>21</v>
      </c>
      <c r="AO90" s="89" t="n">
        <f aca="false">H90*1</f>
        <v>0</v>
      </c>
      <c r="AP90" s="89" t="n">
        <f aca="false">H90*(1-1)</f>
        <v>0</v>
      </c>
      <c r="AQ90" s="200" t="s">
        <v>215</v>
      </c>
      <c r="AV90" s="89" t="n">
        <f aca="false">AW90+AX90</f>
        <v>0</v>
      </c>
      <c r="AW90" s="89" t="n">
        <f aca="false">G90*AO90</f>
        <v>0</v>
      </c>
      <c r="AX90" s="89" t="n">
        <f aca="false">G90*AP90</f>
        <v>0</v>
      </c>
      <c r="AY90" s="88" t="s">
        <v>2476</v>
      </c>
      <c r="AZ90" s="88" t="s">
        <v>2362</v>
      </c>
      <c r="BA90" s="170" t="s">
        <v>2316</v>
      </c>
      <c r="BC90" s="89" t="n">
        <f aca="false">AW90+AX90</f>
        <v>0</v>
      </c>
      <c r="BD90" s="89" t="n">
        <f aca="false">H90/(100-BE90)*100</f>
        <v>0</v>
      </c>
      <c r="BE90" s="89" t="n">
        <v>0</v>
      </c>
      <c r="BF90" s="89" t="n">
        <f aca="false">O90</f>
        <v>0.0006</v>
      </c>
      <c r="BH90" s="199" t="n">
        <f aca="false">G90*AO90</f>
        <v>0</v>
      </c>
      <c r="BI90" s="199" t="n">
        <f aca="false">G90*AP90</f>
        <v>0</v>
      </c>
      <c r="BJ90" s="199" t="n">
        <f aca="false">G90*H90</f>
        <v>0</v>
      </c>
      <c r="BK90" s="199"/>
      <c r="BL90" s="89" t="n">
        <v>734</v>
      </c>
      <c r="BW90" s="89" t="str">
        <f aca="false">I90</f>
        <v>21</v>
      </c>
      <c r="BX90" s="201" t="s">
        <v>2510</v>
      </c>
    </row>
    <row r="91" customFormat="false" ht="15" hidden="false" customHeight="true" outlineLevel="0" collapsed="false">
      <c r="A91" s="189" t="s">
        <v>419</v>
      </c>
      <c r="B91" s="189" t="s">
        <v>111</v>
      </c>
      <c r="C91" s="189" t="s">
        <v>2512</v>
      </c>
      <c r="D91" s="190" t="s">
        <v>2513</v>
      </c>
      <c r="E91" s="190"/>
      <c r="F91" s="189" t="s">
        <v>231</v>
      </c>
      <c r="G91" s="191" t="n">
        <f aca="false">'Stavební rozpočet'!G1020</f>
        <v>12</v>
      </c>
      <c r="H91" s="192" t="n">
        <f aca="false">'Stavební rozpočet'!H1020</f>
        <v>0</v>
      </c>
      <c r="I91" s="193" t="s">
        <v>192</v>
      </c>
      <c r="J91" s="192" t="n">
        <f aca="false">G91*AO91</f>
        <v>0</v>
      </c>
      <c r="K91" s="192" t="n">
        <f aca="false">G91*AP91</f>
        <v>0</v>
      </c>
      <c r="L91" s="192" t="n">
        <f aca="false">G91*H91</f>
        <v>0</v>
      </c>
      <c r="M91" s="192" t="n">
        <f aca="false">L91*(1+BW91/100)</f>
        <v>0</v>
      </c>
      <c r="N91" s="192" t="n">
        <f aca="false">'Stavební rozpočet'!N1020</f>
        <v>0.00019</v>
      </c>
      <c r="O91" s="192" t="n">
        <f aca="false">G91*N91</f>
        <v>0.00228</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111</v>
      </c>
      <c r="AJ91" s="89" t="n">
        <f aca="false">IF(AN91=0,L91,0)</f>
        <v>0</v>
      </c>
      <c r="AK91" s="89" t="n">
        <f aca="false">IF(AN91=12,L91,0)</f>
        <v>0</v>
      </c>
      <c r="AL91" s="89" t="n">
        <f aca="false">IF(AN91=21,L91,0)</f>
        <v>0</v>
      </c>
      <c r="AN91" s="89" t="n">
        <v>21</v>
      </c>
      <c r="AO91" s="89" t="n">
        <f aca="false">H91*0.841299034</f>
        <v>0</v>
      </c>
      <c r="AP91" s="89" t="n">
        <f aca="false">H91*(1-0.841299034)</f>
        <v>0</v>
      </c>
      <c r="AQ91" s="88" t="s">
        <v>215</v>
      </c>
      <c r="AV91" s="89" t="n">
        <f aca="false">AW91+AX91</f>
        <v>0</v>
      </c>
      <c r="AW91" s="89" t="n">
        <f aca="false">G91*AO91</f>
        <v>0</v>
      </c>
      <c r="AX91" s="89" t="n">
        <f aca="false">G91*AP91</f>
        <v>0</v>
      </c>
      <c r="AY91" s="88" t="s">
        <v>2476</v>
      </c>
      <c r="AZ91" s="88" t="s">
        <v>2362</v>
      </c>
      <c r="BA91" s="170" t="s">
        <v>2316</v>
      </c>
      <c r="BC91" s="89" t="n">
        <f aca="false">AW91+AX91</f>
        <v>0</v>
      </c>
      <c r="BD91" s="89" t="n">
        <f aca="false">H91/(100-BE91)*100</f>
        <v>0</v>
      </c>
      <c r="BE91" s="89" t="n">
        <v>0</v>
      </c>
      <c r="BF91" s="89" t="n">
        <f aca="false">O91</f>
        <v>0.00228</v>
      </c>
      <c r="BH91" s="89" t="n">
        <f aca="false">G91*AO91</f>
        <v>0</v>
      </c>
      <c r="BI91" s="89" t="n">
        <f aca="false">G91*AP91</f>
        <v>0</v>
      </c>
      <c r="BJ91" s="89" t="n">
        <f aca="false">G91*H91</f>
        <v>0</v>
      </c>
      <c r="BK91" s="89"/>
      <c r="BL91" s="89" t="n">
        <v>734</v>
      </c>
      <c r="BW91" s="89" t="str">
        <f aca="false">I91</f>
        <v>21</v>
      </c>
      <c r="BX91" s="10" t="s">
        <v>2513</v>
      </c>
    </row>
    <row r="92" customFormat="false" ht="15" hidden="false" customHeight="true" outlineLevel="0" collapsed="false">
      <c r="A92" s="189" t="s">
        <v>422</v>
      </c>
      <c r="B92" s="189" t="s">
        <v>111</v>
      </c>
      <c r="C92" s="189" t="s">
        <v>2515</v>
      </c>
      <c r="D92" s="190" t="s">
        <v>2516</v>
      </c>
      <c r="E92" s="190"/>
      <c r="F92" s="189" t="s">
        <v>231</v>
      </c>
      <c r="G92" s="191" t="n">
        <f aca="false">'Stavební rozpočet'!G1021</f>
        <v>10</v>
      </c>
      <c r="H92" s="192" t="n">
        <f aca="false">'Stavební rozpočet'!H1021</f>
        <v>0</v>
      </c>
      <c r="I92" s="193" t="s">
        <v>192</v>
      </c>
      <c r="J92" s="192" t="n">
        <f aca="false">G92*AO92</f>
        <v>0</v>
      </c>
      <c r="K92" s="192" t="n">
        <f aca="false">G92*AP92</f>
        <v>0</v>
      </c>
      <c r="L92" s="192" t="n">
        <f aca="false">G92*H92</f>
        <v>0</v>
      </c>
      <c r="M92" s="192" t="n">
        <f aca="false">L92*(1+BW92/100)</f>
        <v>0</v>
      </c>
      <c r="N92" s="192" t="n">
        <f aca="false">'Stavební rozpočet'!N1021</f>
        <v>0.0008</v>
      </c>
      <c r="O92" s="192" t="n">
        <f aca="false">G92*N92</f>
        <v>0.008</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111</v>
      </c>
      <c r="AJ92" s="89" t="n">
        <f aca="false">IF(AN92=0,L92,0)</f>
        <v>0</v>
      </c>
      <c r="AK92" s="89" t="n">
        <f aca="false">IF(AN92=12,L92,0)</f>
        <v>0</v>
      </c>
      <c r="AL92" s="89" t="n">
        <f aca="false">IF(AN92=21,L92,0)</f>
        <v>0</v>
      </c>
      <c r="AN92" s="89" t="n">
        <v>21</v>
      </c>
      <c r="AO92" s="89" t="n">
        <f aca="false">H92*0.86192528</f>
        <v>0</v>
      </c>
      <c r="AP92" s="89" t="n">
        <f aca="false">H92*(1-0.86192528)</f>
        <v>0</v>
      </c>
      <c r="AQ92" s="88" t="s">
        <v>215</v>
      </c>
      <c r="AV92" s="89" t="n">
        <f aca="false">AW92+AX92</f>
        <v>0</v>
      </c>
      <c r="AW92" s="89" t="n">
        <f aca="false">G92*AO92</f>
        <v>0</v>
      </c>
      <c r="AX92" s="89" t="n">
        <f aca="false">G92*AP92</f>
        <v>0</v>
      </c>
      <c r="AY92" s="88" t="s">
        <v>2476</v>
      </c>
      <c r="AZ92" s="88" t="s">
        <v>2362</v>
      </c>
      <c r="BA92" s="170" t="s">
        <v>2316</v>
      </c>
      <c r="BC92" s="89" t="n">
        <f aca="false">AW92+AX92</f>
        <v>0</v>
      </c>
      <c r="BD92" s="89" t="n">
        <f aca="false">H92/(100-BE92)*100</f>
        <v>0</v>
      </c>
      <c r="BE92" s="89" t="n">
        <v>0</v>
      </c>
      <c r="BF92" s="89" t="n">
        <f aca="false">O92</f>
        <v>0.008</v>
      </c>
      <c r="BH92" s="89" t="n">
        <f aca="false">G92*AO92</f>
        <v>0</v>
      </c>
      <c r="BI92" s="89" t="n">
        <f aca="false">G92*AP92</f>
        <v>0</v>
      </c>
      <c r="BJ92" s="89" t="n">
        <f aca="false">G92*H92</f>
        <v>0</v>
      </c>
      <c r="BK92" s="89"/>
      <c r="BL92" s="89" t="n">
        <v>734</v>
      </c>
      <c r="BW92" s="89" t="str">
        <f aca="false">I92</f>
        <v>21</v>
      </c>
      <c r="BX92" s="10" t="s">
        <v>2516</v>
      </c>
    </row>
    <row r="93" customFormat="false" ht="15" hidden="false" customHeight="true" outlineLevel="0" collapsed="false">
      <c r="A93" s="189" t="s">
        <v>425</v>
      </c>
      <c r="B93" s="189" t="s">
        <v>111</v>
      </c>
      <c r="C93" s="189" t="s">
        <v>2518</v>
      </c>
      <c r="D93" s="190" t="s">
        <v>2519</v>
      </c>
      <c r="E93" s="190"/>
      <c r="F93" s="189" t="s">
        <v>231</v>
      </c>
      <c r="G93" s="191" t="n">
        <f aca="false">'Stavební rozpočet'!G1022</f>
        <v>2</v>
      </c>
      <c r="H93" s="192" t="n">
        <f aca="false">'Stavební rozpočet'!H1022</f>
        <v>0</v>
      </c>
      <c r="I93" s="193" t="s">
        <v>192</v>
      </c>
      <c r="J93" s="192" t="n">
        <f aca="false">G93*AO93</f>
        <v>0</v>
      </c>
      <c r="K93" s="192" t="n">
        <f aca="false">G93*AP93</f>
        <v>0</v>
      </c>
      <c r="L93" s="192" t="n">
        <f aca="false">G93*H93</f>
        <v>0</v>
      </c>
      <c r="M93" s="192" t="n">
        <f aca="false">L93*(1+BW93/100)</f>
        <v>0</v>
      </c>
      <c r="N93" s="192" t="n">
        <f aca="false">'Stavební rozpočet'!N1022</f>
        <v>5E-005</v>
      </c>
      <c r="O93" s="192" t="n">
        <f aca="false">G93*N93</f>
        <v>0.0001</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111</v>
      </c>
      <c r="AJ93" s="89" t="n">
        <f aca="false">IF(AN93=0,L93,0)</f>
        <v>0</v>
      </c>
      <c r="AK93" s="89" t="n">
        <f aca="false">IF(AN93=12,L93,0)</f>
        <v>0</v>
      </c>
      <c r="AL93" s="89" t="n">
        <f aca="false">IF(AN93=21,L93,0)</f>
        <v>0</v>
      </c>
      <c r="AN93" s="89" t="n">
        <v>21</v>
      </c>
      <c r="AO93" s="89" t="n">
        <f aca="false">H93*0.651145668</f>
        <v>0</v>
      </c>
      <c r="AP93" s="89" t="n">
        <f aca="false">H93*(1-0.651145668)</f>
        <v>0</v>
      </c>
      <c r="AQ93" s="88" t="s">
        <v>215</v>
      </c>
      <c r="AV93" s="89" t="n">
        <f aca="false">AW93+AX93</f>
        <v>0</v>
      </c>
      <c r="AW93" s="89" t="n">
        <f aca="false">G93*AO93</f>
        <v>0</v>
      </c>
      <c r="AX93" s="89" t="n">
        <f aca="false">G93*AP93</f>
        <v>0</v>
      </c>
      <c r="AY93" s="88" t="s">
        <v>2476</v>
      </c>
      <c r="AZ93" s="88" t="s">
        <v>2362</v>
      </c>
      <c r="BA93" s="170" t="s">
        <v>2316</v>
      </c>
      <c r="BC93" s="89" t="n">
        <f aca="false">AW93+AX93</f>
        <v>0</v>
      </c>
      <c r="BD93" s="89" t="n">
        <f aca="false">H93/(100-BE93)*100</f>
        <v>0</v>
      </c>
      <c r="BE93" s="89" t="n">
        <v>0</v>
      </c>
      <c r="BF93" s="89" t="n">
        <f aca="false">O93</f>
        <v>0.0001</v>
      </c>
      <c r="BH93" s="89" t="n">
        <f aca="false">G93*AO93</f>
        <v>0</v>
      </c>
      <c r="BI93" s="89" t="n">
        <f aca="false">G93*AP93</f>
        <v>0</v>
      </c>
      <c r="BJ93" s="89" t="n">
        <f aca="false">G93*H93</f>
        <v>0</v>
      </c>
      <c r="BK93" s="89"/>
      <c r="BL93" s="89" t="n">
        <v>734</v>
      </c>
      <c r="BW93" s="89" t="str">
        <f aca="false">I93</f>
        <v>21</v>
      </c>
      <c r="BX93" s="10" t="s">
        <v>2519</v>
      </c>
    </row>
    <row r="94" customFormat="false" ht="15" hidden="false" customHeight="true" outlineLevel="0" collapsed="false">
      <c r="A94" s="189" t="s">
        <v>428</v>
      </c>
      <c r="B94" s="189" t="s">
        <v>111</v>
      </c>
      <c r="C94" s="189" t="s">
        <v>2521</v>
      </c>
      <c r="D94" s="190" t="s">
        <v>2522</v>
      </c>
      <c r="E94" s="190"/>
      <c r="F94" s="189" t="s">
        <v>231</v>
      </c>
      <c r="G94" s="191" t="n">
        <f aca="false">'Stavební rozpočet'!G1023</f>
        <v>1</v>
      </c>
      <c r="H94" s="192" t="n">
        <f aca="false">'Stavební rozpočet'!H1023</f>
        <v>0</v>
      </c>
      <c r="I94" s="193" t="s">
        <v>192</v>
      </c>
      <c r="J94" s="192" t="n">
        <f aca="false">G94*AO94</f>
        <v>0</v>
      </c>
      <c r="K94" s="192" t="n">
        <f aca="false">G94*AP94</f>
        <v>0</v>
      </c>
      <c r="L94" s="192" t="n">
        <f aca="false">G94*H94</f>
        <v>0</v>
      </c>
      <c r="M94" s="192" t="n">
        <f aca="false">L94*(1+BW94/100)</f>
        <v>0</v>
      </c>
      <c r="N94" s="192" t="n">
        <f aca="false">'Stavební rozpočet'!N1023</f>
        <v>0.00045</v>
      </c>
      <c r="O94" s="192" t="n">
        <f aca="false">G94*N94</f>
        <v>0.00045</v>
      </c>
      <c r="P94" s="193"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111</v>
      </c>
      <c r="AJ94" s="89" t="n">
        <f aca="false">IF(AN94=0,L94,0)</f>
        <v>0</v>
      </c>
      <c r="AK94" s="89" t="n">
        <f aca="false">IF(AN94=12,L94,0)</f>
        <v>0</v>
      </c>
      <c r="AL94" s="89" t="n">
        <f aca="false">IF(AN94=21,L94,0)</f>
        <v>0</v>
      </c>
      <c r="AN94" s="89" t="n">
        <v>21</v>
      </c>
      <c r="AO94" s="89" t="n">
        <f aca="false">H94*0.946612433</f>
        <v>0</v>
      </c>
      <c r="AP94" s="89" t="n">
        <f aca="false">H94*(1-0.946612433)</f>
        <v>0</v>
      </c>
      <c r="AQ94" s="88" t="s">
        <v>215</v>
      </c>
      <c r="AV94" s="89" t="n">
        <f aca="false">AW94+AX94</f>
        <v>0</v>
      </c>
      <c r="AW94" s="89" t="n">
        <f aca="false">G94*AO94</f>
        <v>0</v>
      </c>
      <c r="AX94" s="89" t="n">
        <f aca="false">G94*AP94</f>
        <v>0</v>
      </c>
      <c r="AY94" s="88" t="s">
        <v>2476</v>
      </c>
      <c r="AZ94" s="88" t="s">
        <v>2362</v>
      </c>
      <c r="BA94" s="170" t="s">
        <v>2316</v>
      </c>
      <c r="BC94" s="89" t="n">
        <f aca="false">AW94+AX94</f>
        <v>0</v>
      </c>
      <c r="BD94" s="89" t="n">
        <f aca="false">H94/(100-BE94)*100</f>
        <v>0</v>
      </c>
      <c r="BE94" s="89" t="n">
        <v>0</v>
      </c>
      <c r="BF94" s="89" t="n">
        <f aca="false">O94</f>
        <v>0.00045</v>
      </c>
      <c r="BH94" s="89" t="n">
        <f aca="false">G94*AO94</f>
        <v>0</v>
      </c>
      <c r="BI94" s="89" t="n">
        <f aca="false">G94*AP94</f>
        <v>0</v>
      </c>
      <c r="BJ94" s="89" t="n">
        <f aca="false">G94*H94</f>
        <v>0</v>
      </c>
      <c r="BK94" s="89"/>
      <c r="BL94" s="89" t="n">
        <v>734</v>
      </c>
      <c r="BW94" s="89" t="str">
        <f aca="false">I94</f>
        <v>21</v>
      </c>
      <c r="BX94" s="10" t="s">
        <v>2522</v>
      </c>
    </row>
    <row r="95" customFormat="false" ht="15" hidden="false" customHeight="true" outlineLevel="0" collapsed="false">
      <c r="A95" s="189" t="s">
        <v>432</v>
      </c>
      <c r="B95" s="189" t="s">
        <v>111</v>
      </c>
      <c r="C95" s="189" t="s">
        <v>2524</v>
      </c>
      <c r="D95" s="190" t="s">
        <v>2525</v>
      </c>
      <c r="E95" s="190"/>
      <c r="F95" s="189" t="s">
        <v>231</v>
      </c>
      <c r="G95" s="191" t="n">
        <f aca="false">'Stavební rozpočet'!G1024</f>
        <v>2</v>
      </c>
      <c r="H95" s="192" t="n">
        <f aca="false">'Stavební rozpočet'!H1024</f>
        <v>0</v>
      </c>
      <c r="I95" s="193" t="s">
        <v>192</v>
      </c>
      <c r="J95" s="192" t="n">
        <f aca="false">G95*AO95</f>
        <v>0</v>
      </c>
      <c r="K95" s="192" t="n">
        <f aca="false">G95*AP95</f>
        <v>0</v>
      </c>
      <c r="L95" s="192" t="n">
        <f aca="false">G95*H95</f>
        <v>0</v>
      </c>
      <c r="M95" s="192" t="n">
        <f aca="false">L95*(1+BW95/100)</f>
        <v>0</v>
      </c>
      <c r="N95" s="192" t="n">
        <f aca="false">'Stavební rozpočet'!N1024</f>
        <v>0.00045</v>
      </c>
      <c r="O95" s="192" t="n">
        <f aca="false">G95*N95</f>
        <v>0.0009</v>
      </c>
      <c r="P95" s="193" t="s">
        <v>193</v>
      </c>
      <c r="Z95" s="89" t="n">
        <f aca="false">IF(AQ95="5",BJ95,0)</f>
        <v>0</v>
      </c>
      <c r="AB95" s="89" t="n">
        <f aca="false">IF(AQ95="1",BH95,0)</f>
        <v>0</v>
      </c>
      <c r="AC95" s="89" t="n">
        <f aca="false">IF(AQ95="1",BI95,0)</f>
        <v>0</v>
      </c>
      <c r="AD95" s="89" t="n">
        <f aca="false">IF(AQ95="7",BH95,0)</f>
        <v>0</v>
      </c>
      <c r="AE95" s="89" t="n">
        <f aca="false">IF(AQ95="7",BI95,0)</f>
        <v>0</v>
      </c>
      <c r="AF95" s="89" t="n">
        <f aca="false">IF(AQ95="2",BH95,0)</f>
        <v>0</v>
      </c>
      <c r="AG95" s="89" t="n">
        <f aca="false">IF(AQ95="2",BI95,0)</f>
        <v>0</v>
      </c>
      <c r="AH95" s="89" t="n">
        <f aca="false">IF(AQ95="0",BJ95,0)</f>
        <v>0</v>
      </c>
      <c r="AI95" s="170" t="s">
        <v>111</v>
      </c>
      <c r="AJ95" s="89" t="n">
        <f aca="false">IF(AN95=0,L95,0)</f>
        <v>0</v>
      </c>
      <c r="AK95" s="89" t="n">
        <f aca="false">IF(AN95=12,L95,0)</f>
        <v>0</v>
      </c>
      <c r="AL95" s="89" t="n">
        <f aca="false">IF(AN95=21,L95,0)</f>
        <v>0</v>
      </c>
      <c r="AN95" s="89" t="n">
        <v>21</v>
      </c>
      <c r="AO95" s="89" t="n">
        <f aca="false">H95*0.895728464</f>
        <v>0</v>
      </c>
      <c r="AP95" s="89" t="n">
        <f aca="false">H95*(1-0.895728464)</f>
        <v>0</v>
      </c>
      <c r="AQ95" s="88" t="s">
        <v>215</v>
      </c>
      <c r="AV95" s="89" t="n">
        <f aca="false">AW95+AX95</f>
        <v>0</v>
      </c>
      <c r="AW95" s="89" t="n">
        <f aca="false">G95*AO95</f>
        <v>0</v>
      </c>
      <c r="AX95" s="89" t="n">
        <f aca="false">G95*AP95</f>
        <v>0</v>
      </c>
      <c r="AY95" s="88" t="s">
        <v>2476</v>
      </c>
      <c r="AZ95" s="88" t="s">
        <v>2362</v>
      </c>
      <c r="BA95" s="170" t="s">
        <v>2316</v>
      </c>
      <c r="BC95" s="89" t="n">
        <f aca="false">AW95+AX95</f>
        <v>0</v>
      </c>
      <c r="BD95" s="89" t="n">
        <f aca="false">H95/(100-BE95)*100</f>
        <v>0</v>
      </c>
      <c r="BE95" s="89" t="n">
        <v>0</v>
      </c>
      <c r="BF95" s="89" t="n">
        <f aca="false">O95</f>
        <v>0.0009</v>
      </c>
      <c r="BH95" s="89" t="n">
        <f aca="false">G95*AO95</f>
        <v>0</v>
      </c>
      <c r="BI95" s="89" t="n">
        <f aca="false">G95*AP95</f>
        <v>0</v>
      </c>
      <c r="BJ95" s="89" t="n">
        <f aca="false">G95*H95</f>
        <v>0</v>
      </c>
      <c r="BK95" s="89"/>
      <c r="BL95" s="89" t="n">
        <v>734</v>
      </c>
      <c r="BW95" s="89" t="str">
        <f aca="false">I95</f>
        <v>21</v>
      </c>
      <c r="BX95" s="10" t="s">
        <v>2525</v>
      </c>
    </row>
    <row r="96" customFormat="false" ht="15" hidden="false" customHeight="true" outlineLevel="0" collapsed="false">
      <c r="A96" s="189" t="s">
        <v>436</v>
      </c>
      <c r="B96" s="189" t="s">
        <v>111</v>
      </c>
      <c r="C96" s="189" t="s">
        <v>2527</v>
      </c>
      <c r="D96" s="190" t="s">
        <v>2528</v>
      </c>
      <c r="E96" s="190"/>
      <c r="F96" s="189" t="s">
        <v>231</v>
      </c>
      <c r="G96" s="191" t="n">
        <f aca="false">'Stavební rozpočet'!G1025</f>
        <v>4</v>
      </c>
      <c r="H96" s="192" t="n">
        <f aca="false">'Stavební rozpočet'!H1025</f>
        <v>0</v>
      </c>
      <c r="I96" s="193" t="s">
        <v>192</v>
      </c>
      <c r="J96" s="192" t="n">
        <f aca="false">G96*AO96</f>
        <v>0</v>
      </c>
      <c r="K96" s="192" t="n">
        <f aca="false">G96*AP96</f>
        <v>0</v>
      </c>
      <c r="L96" s="192" t="n">
        <f aca="false">G96*H96</f>
        <v>0</v>
      </c>
      <c r="M96" s="192" t="n">
        <f aca="false">L96*(1+BW96/100)</f>
        <v>0</v>
      </c>
      <c r="N96" s="192" t="n">
        <f aca="false">'Stavební rozpočet'!N1025</f>
        <v>0.00015</v>
      </c>
      <c r="O96" s="192" t="n">
        <f aca="false">G96*N96</f>
        <v>0.0006</v>
      </c>
      <c r="P96" s="193"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111</v>
      </c>
      <c r="AJ96" s="89" t="n">
        <f aca="false">IF(AN96=0,L96,0)</f>
        <v>0</v>
      </c>
      <c r="AK96" s="89" t="n">
        <f aca="false">IF(AN96=12,L96,0)</f>
        <v>0</v>
      </c>
      <c r="AL96" s="89" t="n">
        <f aca="false">IF(AN96=21,L96,0)</f>
        <v>0</v>
      </c>
      <c r="AN96" s="89" t="n">
        <v>21</v>
      </c>
      <c r="AO96" s="89" t="n">
        <f aca="false">H96*0.751038068</f>
        <v>0</v>
      </c>
      <c r="AP96" s="89" t="n">
        <f aca="false">H96*(1-0.751038068)</f>
        <v>0</v>
      </c>
      <c r="AQ96" s="88" t="s">
        <v>215</v>
      </c>
      <c r="AV96" s="89" t="n">
        <f aca="false">AW96+AX96</f>
        <v>0</v>
      </c>
      <c r="AW96" s="89" t="n">
        <f aca="false">G96*AO96</f>
        <v>0</v>
      </c>
      <c r="AX96" s="89" t="n">
        <f aca="false">G96*AP96</f>
        <v>0</v>
      </c>
      <c r="AY96" s="88" t="s">
        <v>2476</v>
      </c>
      <c r="AZ96" s="88" t="s">
        <v>2362</v>
      </c>
      <c r="BA96" s="170" t="s">
        <v>2316</v>
      </c>
      <c r="BC96" s="89" t="n">
        <f aca="false">AW96+AX96</f>
        <v>0</v>
      </c>
      <c r="BD96" s="89" t="n">
        <f aca="false">H96/(100-BE96)*100</f>
        <v>0</v>
      </c>
      <c r="BE96" s="89" t="n">
        <v>0</v>
      </c>
      <c r="BF96" s="89" t="n">
        <f aca="false">O96</f>
        <v>0.0006</v>
      </c>
      <c r="BH96" s="89" t="n">
        <f aca="false">G96*AO96</f>
        <v>0</v>
      </c>
      <c r="BI96" s="89" t="n">
        <f aca="false">G96*AP96</f>
        <v>0</v>
      </c>
      <c r="BJ96" s="89" t="n">
        <f aca="false">G96*H96</f>
        <v>0</v>
      </c>
      <c r="BK96" s="89"/>
      <c r="BL96" s="89" t="n">
        <v>734</v>
      </c>
      <c r="BW96" s="89" t="str">
        <f aca="false">I96</f>
        <v>21</v>
      </c>
      <c r="BX96" s="10" t="s">
        <v>2528</v>
      </c>
    </row>
    <row r="97" customFormat="false" ht="15" hidden="false" customHeight="true" outlineLevel="0" collapsed="false">
      <c r="A97" s="189" t="s">
        <v>439</v>
      </c>
      <c r="B97" s="189" t="s">
        <v>111</v>
      </c>
      <c r="C97" s="189" t="s">
        <v>2530</v>
      </c>
      <c r="D97" s="190" t="s">
        <v>2531</v>
      </c>
      <c r="E97" s="190"/>
      <c r="F97" s="189" t="s">
        <v>1104</v>
      </c>
      <c r="G97" s="191" t="n">
        <f aca="false">'Stavební rozpočet'!G1026</f>
        <v>1</v>
      </c>
      <c r="H97" s="192" t="n">
        <f aca="false">'Stavební rozpočet'!H1026</f>
        <v>0</v>
      </c>
      <c r="I97" s="193" t="s">
        <v>192</v>
      </c>
      <c r="J97" s="192" t="n">
        <f aca="false">G97*AO97</f>
        <v>0</v>
      </c>
      <c r="K97" s="192" t="n">
        <f aca="false">G97*AP97</f>
        <v>0</v>
      </c>
      <c r="L97" s="192" t="n">
        <f aca="false">G97*H97</f>
        <v>0</v>
      </c>
      <c r="M97" s="192" t="n">
        <f aca="false">L97*(1+BW97/100)</f>
        <v>0</v>
      </c>
      <c r="N97" s="192" t="n">
        <f aca="false">'Stavební rozpočet'!N1026</f>
        <v>0.00119</v>
      </c>
      <c r="O97" s="192" t="n">
        <f aca="false">G97*N97</f>
        <v>0.00119</v>
      </c>
      <c r="P97" s="193" t="s">
        <v>193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111</v>
      </c>
      <c r="AJ97" s="89" t="n">
        <f aca="false">IF(AN97=0,L97,0)</f>
        <v>0</v>
      </c>
      <c r="AK97" s="89" t="n">
        <f aca="false">IF(AN97=12,L97,0)</f>
        <v>0</v>
      </c>
      <c r="AL97" s="89" t="n">
        <f aca="false">IF(AN97=21,L97,0)</f>
        <v>0</v>
      </c>
      <c r="AN97" s="89" t="n">
        <v>21</v>
      </c>
      <c r="AO97" s="89" t="n">
        <f aca="false">H97*0.507116852</f>
        <v>0</v>
      </c>
      <c r="AP97" s="89" t="n">
        <f aca="false">H97*(1-0.507116852)</f>
        <v>0</v>
      </c>
      <c r="AQ97" s="88" t="s">
        <v>215</v>
      </c>
      <c r="AV97" s="89" t="n">
        <f aca="false">AW97+AX97</f>
        <v>0</v>
      </c>
      <c r="AW97" s="89" t="n">
        <f aca="false">G97*AO97</f>
        <v>0</v>
      </c>
      <c r="AX97" s="89" t="n">
        <f aca="false">G97*AP97</f>
        <v>0</v>
      </c>
      <c r="AY97" s="88" t="s">
        <v>2476</v>
      </c>
      <c r="AZ97" s="88" t="s">
        <v>2362</v>
      </c>
      <c r="BA97" s="170" t="s">
        <v>2316</v>
      </c>
      <c r="BC97" s="89" t="n">
        <f aca="false">AW97+AX97</f>
        <v>0</v>
      </c>
      <c r="BD97" s="89" t="n">
        <f aca="false">H97/(100-BE97)*100</f>
        <v>0</v>
      </c>
      <c r="BE97" s="89" t="n">
        <v>0</v>
      </c>
      <c r="BF97" s="89" t="n">
        <f aca="false">O97</f>
        <v>0.00119</v>
      </c>
      <c r="BH97" s="89" t="n">
        <f aca="false">G97*AO97</f>
        <v>0</v>
      </c>
      <c r="BI97" s="89" t="n">
        <f aca="false">G97*AP97</f>
        <v>0</v>
      </c>
      <c r="BJ97" s="89" t="n">
        <f aca="false">G97*H97</f>
        <v>0</v>
      </c>
      <c r="BK97" s="89"/>
      <c r="BL97" s="89" t="n">
        <v>734</v>
      </c>
      <c r="BW97" s="89" t="str">
        <f aca="false">I97</f>
        <v>21</v>
      </c>
      <c r="BX97" s="10" t="s">
        <v>2531</v>
      </c>
    </row>
    <row r="98" customFormat="false" ht="15" hidden="false" customHeight="true" outlineLevel="0" collapsed="false">
      <c r="A98" s="194" t="s">
        <v>442</v>
      </c>
      <c r="B98" s="194" t="s">
        <v>111</v>
      </c>
      <c r="C98" s="194" t="s">
        <v>2533</v>
      </c>
      <c r="D98" s="195" t="s">
        <v>2534</v>
      </c>
      <c r="E98" s="195"/>
      <c r="F98" s="194" t="s">
        <v>231</v>
      </c>
      <c r="G98" s="196" t="n">
        <f aca="false">'Stavební rozpočet'!G1027</f>
        <v>1</v>
      </c>
      <c r="H98" s="197" t="n">
        <f aca="false">'Stavební rozpočet'!H1027</f>
        <v>0</v>
      </c>
      <c r="I98" s="198" t="s">
        <v>192</v>
      </c>
      <c r="J98" s="197" t="n">
        <f aca="false">G98*AO98</f>
        <v>0</v>
      </c>
      <c r="K98" s="197" t="n">
        <f aca="false">G98*AP98</f>
        <v>0</v>
      </c>
      <c r="L98" s="197" t="n">
        <f aca="false">G98*H98</f>
        <v>0</v>
      </c>
      <c r="M98" s="197" t="n">
        <f aca="false">L98*(1+BW98/100)</f>
        <v>0</v>
      </c>
      <c r="N98" s="197" t="n">
        <f aca="false">'Stavební rozpočet'!N1027</f>
        <v>0.002</v>
      </c>
      <c r="O98" s="197" t="n">
        <f aca="false">G98*N98</f>
        <v>0.002</v>
      </c>
      <c r="P98" s="198"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111</v>
      </c>
      <c r="AJ98" s="199" t="n">
        <f aca="false">IF(AN98=0,L98,0)</f>
        <v>0</v>
      </c>
      <c r="AK98" s="199" t="n">
        <f aca="false">IF(AN98=12,L98,0)</f>
        <v>0</v>
      </c>
      <c r="AL98" s="199" t="n">
        <f aca="false">IF(AN98=21,L98,0)</f>
        <v>0</v>
      </c>
      <c r="AN98" s="89" t="n">
        <v>21</v>
      </c>
      <c r="AO98" s="89" t="n">
        <f aca="false">H98*1</f>
        <v>0</v>
      </c>
      <c r="AP98" s="89" t="n">
        <f aca="false">H98*(1-1)</f>
        <v>0</v>
      </c>
      <c r="AQ98" s="200" t="s">
        <v>215</v>
      </c>
      <c r="AV98" s="89" t="n">
        <f aca="false">AW98+AX98</f>
        <v>0</v>
      </c>
      <c r="AW98" s="89" t="n">
        <f aca="false">G98*AO98</f>
        <v>0</v>
      </c>
      <c r="AX98" s="89" t="n">
        <f aca="false">G98*AP98</f>
        <v>0</v>
      </c>
      <c r="AY98" s="88" t="s">
        <v>2476</v>
      </c>
      <c r="AZ98" s="88" t="s">
        <v>2362</v>
      </c>
      <c r="BA98" s="170" t="s">
        <v>2316</v>
      </c>
      <c r="BC98" s="89" t="n">
        <f aca="false">AW98+AX98</f>
        <v>0</v>
      </c>
      <c r="BD98" s="89" t="n">
        <f aca="false">H98/(100-BE98)*100</f>
        <v>0</v>
      </c>
      <c r="BE98" s="89" t="n">
        <v>0</v>
      </c>
      <c r="BF98" s="89" t="n">
        <f aca="false">O98</f>
        <v>0.002</v>
      </c>
      <c r="BH98" s="199" t="n">
        <f aca="false">G98*AO98</f>
        <v>0</v>
      </c>
      <c r="BI98" s="199" t="n">
        <f aca="false">G98*AP98</f>
        <v>0</v>
      </c>
      <c r="BJ98" s="199" t="n">
        <f aca="false">G98*H98</f>
        <v>0</v>
      </c>
      <c r="BK98" s="199"/>
      <c r="BL98" s="89" t="n">
        <v>734</v>
      </c>
      <c r="BW98" s="89" t="str">
        <f aca="false">I98</f>
        <v>21</v>
      </c>
      <c r="BX98" s="201" t="s">
        <v>2534</v>
      </c>
    </row>
    <row r="99" customFormat="false" ht="15" hidden="false" customHeight="true" outlineLevel="0" collapsed="false">
      <c r="A99" s="189" t="s">
        <v>444</v>
      </c>
      <c r="B99" s="189" t="s">
        <v>111</v>
      </c>
      <c r="C99" s="189" t="s">
        <v>2536</v>
      </c>
      <c r="D99" s="190" t="s">
        <v>2537</v>
      </c>
      <c r="E99" s="190"/>
      <c r="F99" s="189" t="s">
        <v>260</v>
      </c>
      <c r="G99" s="191" t="n">
        <f aca="false">'Stavební rozpočet'!G1028</f>
        <v>0.032</v>
      </c>
      <c r="H99" s="192" t="n">
        <f aca="false">'Stavební rozpočet'!H1028</f>
        <v>0</v>
      </c>
      <c r="I99" s="193" t="s">
        <v>192</v>
      </c>
      <c r="J99" s="192" t="n">
        <f aca="false">G99*AO99</f>
        <v>0</v>
      </c>
      <c r="K99" s="192" t="n">
        <f aca="false">G99*AP99</f>
        <v>0</v>
      </c>
      <c r="L99" s="192" t="n">
        <f aca="false">G99*H99</f>
        <v>0</v>
      </c>
      <c r="M99" s="192" t="n">
        <f aca="false">L99*(1+BW99/100)</f>
        <v>0</v>
      </c>
      <c r="N99" s="192" t="n">
        <f aca="false">'Stavební rozpočet'!N1028</f>
        <v>0</v>
      </c>
      <c r="O99" s="192" t="n">
        <f aca="false">G99*N99</f>
        <v>0</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111</v>
      </c>
      <c r="AJ99" s="89" t="n">
        <f aca="false">IF(AN99=0,L99,0)</f>
        <v>0</v>
      </c>
      <c r="AK99" s="89" t="n">
        <f aca="false">IF(AN99=12,L99,0)</f>
        <v>0</v>
      </c>
      <c r="AL99" s="89" t="n">
        <f aca="false">IF(AN99=21,L99,0)</f>
        <v>0</v>
      </c>
      <c r="AN99" s="89" t="n">
        <v>21</v>
      </c>
      <c r="AO99" s="89" t="n">
        <f aca="false">H99*0</f>
        <v>0</v>
      </c>
      <c r="AP99" s="89" t="n">
        <f aca="false">H99*(1-0)</f>
        <v>0</v>
      </c>
      <c r="AQ99" s="88" t="s">
        <v>209</v>
      </c>
      <c r="AV99" s="89" t="n">
        <f aca="false">AW99+AX99</f>
        <v>0</v>
      </c>
      <c r="AW99" s="89" t="n">
        <f aca="false">G99*AO99</f>
        <v>0</v>
      </c>
      <c r="AX99" s="89" t="n">
        <f aca="false">G99*AP99</f>
        <v>0</v>
      </c>
      <c r="AY99" s="88" t="s">
        <v>2476</v>
      </c>
      <c r="AZ99" s="88" t="s">
        <v>2362</v>
      </c>
      <c r="BA99" s="170" t="s">
        <v>2316</v>
      </c>
      <c r="BC99" s="89" t="n">
        <f aca="false">AW99+AX99</f>
        <v>0</v>
      </c>
      <c r="BD99" s="89" t="n">
        <f aca="false">H99/(100-BE99)*100</f>
        <v>0</v>
      </c>
      <c r="BE99" s="89" t="n">
        <v>0</v>
      </c>
      <c r="BF99" s="89" t="n">
        <f aca="false">O99</f>
        <v>0</v>
      </c>
      <c r="BH99" s="89" t="n">
        <f aca="false">G99*AO99</f>
        <v>0</v>
      </c>
      <c r="BI99" s="89" t="n">
        <f aca="false">G99*AP99</f>
        <v>0</v>
      </c>
      <c r="BJ99" s="89" t="n">
        <f aca="false">G99*H99</f>
        <v>0</v>
      </c>
      <c r="BK99" s="89"/>
      <c r="BL99" s="89" t="n">
        <v>734</v>
      </c>
      <c r="BW99" s="89" t="str">
        <f aca="false">I99</f>
        <v>21</v>
      </c>
      <c r="BX99" s="10" t="s">
        <v>2537</v>
      </c>
    </row>
    <row r="100" customFormat="false" ht="15" hidden="false" customHeight="true" outlineLevel="0" collapsed="false">
      <c r="A100" s="183"/>
      <c r="B100" s="184" t="s">
        <v>111</v>
      </c>
      <c r="C100" s="184" t="s">
        <v>2114</v>
      </c>
      <c r="D100" s="185" t="s">
        <v>2538</v>
      </c>
      <c r="E100" s="185"/>
      <c r="F100" s="183" t="s">
        <v>97</v>
      </c>
      <c r="G100" s="186" t="s">
        <v>97</v>
      </c>
      <c r="H100" s="183" t="s">
        <v>97</v>
      </c>
      <c r="I100" s="183" t="s">
        <v>97</v>
      </c>
      <c r="J100" s="187" t="n">
        <f aca="false">SUM(J101:J105)</f>
        <v>0</v>
      </c>
      <c r="K100" s="187" t="n">
        <f aca="false">SUM(K101:K105)</f>
        <v>0</v>
      </c>
      <c r="L100" s="187" t="n">
        <f aca="false">SUM(L101:L105)</f>
        <v>0</v>
      </c>
      <c r="M100" s="187" t="n">
        <f aca="false">SUM(M101:M105)</f>
        <v>0</v>
      </c>
      <c r="N100" s="188"/>
      <c r="O100" s="187" t="n">
        <f aca="false">SUM(O101:O105)</f>
        <v>0.09251</v>
      </c>
      <c r="P100" s="188"/>
      <c r="AI100" s="170" t="s">
        <v>111</v>
      </c>
      <c r="AS100" s="159" t="n">
        <f aca="false">SUM(AJ101:AJ105)</f>
        <v>0</v>
      </c>
      <c r="AT100" s="159" t="n">
        <f aca="false">SUM(AK101:AK105)</f>
        <v>0</v>
      </c>
      <c r="AU100" s="159" t="n">
        <f aca="false">SUM(AL101:AL105)</f>
        <v>0</v>
      </c>
    </row>
    <row r="101" customFormat="false" ht="24.05" hidden="false" customHeight="true" outlineLevel="0" collapsed="false">
      <c r="A101" s="189" t="s">
        <v>447</v>
      </c>
      <c r="B101" s="189" t="s">
        <v>111</v>
      </c>
      <c r="C101" s="189" t="s">
        <v>2540</v>
      </c>
      <c r="D101" s="190" t="s">
        <v>2541</v>
      </c>
      <c r="E101" s="190"/>
      <c r="F101" s="189" t="s">
        <v>231</v>
      </c>
      <c r="G101" s="191" t="n">
        <f aca="false">'Stavební rozpočet'!G1030</f>
        <v>1</v>
      </c>
      <c r="H101" s="192" t="n">
        <f aca="false">'Stavební rozpočet'!H1030</f>
        <v>0</v>
      </c>
      <c r="I101" s="193" t="s">
        <v>192</v>
      </c>
      <c r="J101" s="192" t="n">
        <f aca="false">G101*AO101</f>
        <v>0</v>
      </c>
      <c r="K101" s="192" t="n">
        <f aca="false">G101*AP101</f>
        <v>0</v>
      </c>
      <c r="L101" s="192" t="n">
        <f aca="false">G101*H101</f>
        <v>0</v>
      </c>
      <c r="M101" s="192" t="n">
        <f aca="false">L101*(1+BW101/100)</f>
        <v>0</v>
      </c>
      <c r="N101" s="192" t="n">
        <f aca="false">'Stavební rozpočet'!N1030</f>
        <v>0.08431</v>
      </c>
      <c r="O101" s="192" t="n">
        <f aca="false">G101*N101</f>
        <v>0.08431</v>
      </c>
      <c r="P101" s="193"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111</v>
      </c>
      <c r="AJ101" s="89" t="n">
        <f aca="false">IF(AN101=0,L101,0)</f>
        <v>0</v>
      </c>
      <c r="AK101" s="89" t="n">
        <f aca="false">IF(AN101=12,L101,0)</f>
        <v>0</v>
      </c>
      <c r="AL101" s="89" t="n">
        <f aca="false">IF(AN101=21,L101,0)</f>
        <v>0</v>
      </c>
      <c r="AN101" s="89" t="n">
        <v>21</v>
      </c>
      <c r="AO101" s="89" t="n">
        <f aca="false">H101*0.952837153</f>
        <v>0</v>
      </c>
      <c r="AP101" s="89" t="n">
        <f aca="false">H101*(1-0.952837153)</f>
        <v>0</v>
      </c>
      <c r="AQ101" s="88" t="s">
        <v>215</v>
      </c>
      <c r="AV101" s="89" t="n">
        <f aca="false">AW101+AX101</f>
        <v>0</v>
      </c>
      <c r="AW101" s="89" t="n">
        <f aca="false">G101*AO101</f>
        <v>0</v>
      </c>
      <c r="AX101" s="89" t="n">
        <f aca="false">G101*AP101</f>
        <v>0</v>
      </c>
      <c r="AY101" s="88" t="s">
        <v>2542</v>
      </c>
      <c r="AZ101" s="88" t="s">
        <v>2362</v>
      </c>
      <c r="BA101" s="170" t="s">
        <v>2316</v>
      </c>
      <c r="BC101" s="89" t="n">
        <f aca="false">AW101+AX101</f>
        <v>0</v>
      </c>
      <c r="BD101" s="89" t="n">
        <f aca="false">H101/(100-BE101)*100</f>
        <v>0</v>
      </c>
      <c r="BE101" s="89" t="n">
        <v>0</v>
      </c>
      <c r="BF101" s="89" t="n">
        <f aca="false">O101</f>
        <v>0.08431</v>
      </c>
      <c r="BH101" s="89" t="n">
        <f aca="false">G101*AO101</f>
        <v>0</v>
      </c>
      <c r="BI101" s="89" t="n">
        <f aca="false">G101*AP101</f>
        <v>0</v>
      </c>
      <c r="BJ101" s="89" t="n">
        <f aca="false">G101*H101</f>
        <v>0</v>
      </c>
      <c r="BK101" s="89"/>
      <c r="BL101" s="89" t="n">
        <v>735</v>
      </c>
      <c r="BW101" s="89" t="str">
        <f aca="false">I101</f>
        <v>21</v>
      </c>
      <c r="BX101" s="10" t="s">
        <v>2541</v>
      </c>
    </row>
    <row r="102" customFormat="false" ht="15" hidden="false" customHeight="true" outlineLevel="0" collapsed="false">
      <c r="A102" s="189" t="s">
        <v>450</v>
      </c>
      <c r="B102" s="189" t="s">
        <v>111</v>
      </c>
      <c r="C102" s="189" t="s">
        <v>2544</v>
      </c>
      <c r="D102" s="190" t="s">
        <v>2545</v>
      </c>
      <c r="E102" s="190"/>
      <c r="F102" s="189" t="s">
        <v>231</v>
      </c>
      <c r="G102" s="191" t="n">
        <f aca="false">'Stavební rozpočet'!G1031</f>
        <v>1</v>
      </c>
      <c r="H102" s="192" t="n">
        <f aca="false">'Stavební rozpočet'!H1031</f>
        <v>0</v>
      </c>
      <c r="I102" s="193" t="s">
        <v>192</v>
      </c>
      <c r="J102" s="192" t="n">
        <f aca="false">G102*AO102</f>
        <v>0</v>
      </c>
      <c r="K102" s="192" t="n">
        <f aca="false">G102*AP102</f>
        <v>0</v>
      </c>
      <c r="L102" s="192" t="n">
        <f aca="false">G102*H102</f>
        <v>0</v>
      </c>
      <c r="M102" s="192" t="n">
        <f aca="false">L102*(1+BW102/100)</f>
        <v>0</v>
      </c>
      <c r="N102" s="192" t="n">
        <f aca="false">'Stavební rozpočet'!N1031</f>
        <v>0.0082</v>
      </c>
      <c r="O102" s="192" t="n">
        <f aca="false">G102*N102</f>
        <v>0.0082</v>
      </c>
      <c r="P102" s="193"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111</v>
      </c>
      <c r="AJ102" s="89" t="n">
        <f aca="false">IF(AN102=0,L102,0)</f>
        <v>0</v>
      </c>
      <c r="AK102" s="89" t="n">
        <f aca="false">IF(AN102=12,L102,0)</f>
        <v>0</v>
      </c>
      <c r="AL102" s="89" t="n">
        <f aca="false">IF(AN102=21,L102,0)</f>
        <v>0</v>
      </c>
      <c r="AN102" s="89" t="n">
        <v>21</v>
      </c>
      <c r="AO102" s="89" t="n">
        <f aca="false">H102*0.881726066</f>
        <v>0</v>
      </c>
      <c r="AP102" s="89" t="n">
        <f aca="false">H102*(1-0.881726066)</f>
        <v>0</v>
      </c>
      <c r="AQ102" s="88" t="s">
        <v>215</v>
      </c>
      <c r="AV102" s="89" t="n">
        <f aca="false">AW102+AX102</f>
        <v>0</v>
      </c>
      <c r="AW102" s="89" t="n">
        <f aca="false">G102*AO102</f>
        <v>0</v>
      </c>
      <c r="AX102" s="89" t="n">
        <f aca="false">G102*AP102</f>
        <v>0</v>
      </c>
      <c r="AY102" s="88" t="s">
        <v>2542</v>
      </c>
      <c r="AZ102" s="88" t="s">
        <v>2362</v>
      </c>
      <c r="BA102" s="170" t="s">
        <v>2316</v>
      </c>
      <c r="BC102" s="89" t="n">
        <f aca="false">AW102+AX102</f>
        <v>0</v>
      </c>
      <c r="BD102" s="89" t="n">
        <f aca="false">H102/(100-BE102)*100</f>
        <v>0</v>
      </c>
      <c r="BE102" s="89" t="n">
        <v>0</v>
      </c>
      <c r="BF102" s="89" t="n">
        <f aca="false">O102</f>
        <v>0.0082</v>
      </c>
      <c r="BH102" s="89" t="n">
        <f aca="false">G102*AO102</f>
        <v>0</v>
      </c>
      <c r="BI102" s="89" t="n">
        <f aca="false">G102*AP102</f>
        <v>0</v>
      </c>
      <c r="BJ102" s="89" t="n">
        <f aca="false">G102*H102</f>
        <v>0</v>
      </c>
      <c r="BK102" s="89"/>
      <c r="BL102" s="89" t="n">
        <v>735</v>
      </c>
      <c r="BW102" s="89" t="str">
        <f aca="false">I102</f>
        <v>21</v>
      </c>
      <c r="BX102" s="10" t="s">
        <v>2545</v>
      </c>
    </row>
    <row r="103" customFormat="false" ht="15" hidden="false" customHeight="true" outlineLevel="0" collapsed="false">
      <c r="A103" s="189" t="s">
        <v>453</v>
      </c>
      <c r="B103" s="189" t="s">
        <v>111</v>
      </c>
      <c r="C103" s="189" t="s">
        <v>2547</v>
      </c>
      <c r="D103" s="190" t="s">
        <v>2548</v>
      </c>
      <c r="E103" s="190"/>
      <c r="F103" s="189" t="s">
        <v>231</v>
      </c>
      <c r="G103" s="191" t="n">
        <f aca="false">'Stavební rozpočet'!G1032</f>
        <v>1</v>
      </c>
      <c r="H103" s="192" t="n">
        <f aca="false">'Stavební rozpočet'!H1032</f>
        <v>0</v>
      </c>
      <c r="I103" s="193" t="s">
        <v>192</v>
      </c>
      <c r="J103" s="192" t="n">
        <f aca="false">G103*AO103</f>
        <v>0</v>
      </c>
      <c r="K103" s="192" t="n">
        <f aca="false">G103*AP103</f>
        <v>0</v>
      </c>
      <c r="L103" s="192" t="n">
        <f aca="false">G103*H103</f>
        <v>0</v>
      </c>
      <c r="M103" s="192" t="n">
        <f aca="false">L103*(1+BW103/100)</f>
        <v>0</v>
      </c>
      <c r="N103" s="192" t="n">
        <f aca="false">'Stavební rozpočet'!N1032</f>
        <v>0</v>
      </c>
      <c r="O103" s="192" t="n">
        <f aca="false">G103*N103</f>
        <v>0</v>
      </c>
      <c r="P103" s="193"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111</v>
      </c>
      <c r="AJ103" s="89" t="n">
        <f aca="false">IF(AN103=0,L103,0)</f>
        <v>0</v>
      </c>
      <c r="AK103" s="89" t="n">
        <f aca="false">IF(AN103=12,L103,0)</f>
        <v>0</v>
      </c>
      <c r="AL103" s="89" t="n">
        <f aca="false">IF(AN103=21,L103,0)</f>
        <v>0</v>
      </c>
      <c r="AN103" s="89" t="n">
        <v>21</v>
      </c>
      <c r="AO103" s="89" t="n">
        <f aca="false">H103*0.009441377</f>
        <v>0</v>
      </c>
      <c r="AP103" s="89" t="n">
        <f aca="false">H103*(1-0.009441377)</f>
        <v>0</v>
      </c>
      <c r="AQ103" s="88" t="s">
        <v>215</v>
      </c>
      <c r="AV103" s="89" t="n">
        <f aca="false">AW103+AX103</f>
        <v>0</v>
      </c>
      <c r="AW103" s="89" t="n">
        <f aca="false">G103*AO103</f>
        <v>0</v>
      </c>
      <c r="AX103" s="89" t="n">
        <f aca="false">G103*AP103</f>
        <v>0</v>
      </c>
      <c r="AY103" s="88" t="s">
        <v>2542</v>
      </c>
      <c r="AZ103" s="88" t="s">
        <v>2362</v>
      </c>
      <c r="BA103" s="170" t="s">
        <v>2316</v>
      </c>
      <c r="BC103" s="89" t="n">
        <f aca="false">AW103+AX103</f>
        <v>0</v>
      </c>
      <c r="BD103" s="89" t="n">
        <f aca="false">H103/(100-BE103)*100</f>
        <v>0</v>
      </c>
      <c r="BE103" s="89" t="n">
        <v>0</v>
      </c>
      <c r="BF103" s="89" t="n">
        <f aca="false">O103</f>
        <v>0</v>
      </c>
      <c r="BH103" s="89" t="n">
        <f aca="false">G103*AO103</f>
        <v>0</v>
      </c>
      <c r="BI103" s="89" t="n">
        <f aca="false">G103*AP103</f>
        <v>0</v>
      </c>
      <c r="BJ103" s="89" t="n">
        <f aca="false">G103*H103</f>
        <v>0</v>
      </c>
      <c r="BK103" s="89"/>
      <c r="BL103" s="89" t="n">
        <v>735</v>
      </c>
      <c r="BW103" s="89" t="str">
        <f aca="false">I103</f>
        <v>21</v>
      </c>
      <c r="BX103" s="10" t="s">
        <v>2548</v>
      </c>
    </row>
    <row r="104" customFormat="false" ht="15" hidden="false" customHeight="true" outlineLevel="0" collapsed="false">
      <c r="A104" s="189" t="s">
        <v>456</v>
      </c>
      <c r="B104" s="189" t="s">
        <v>111</v>
      </c>
      <c r="C104" s="189" t="s">
        <v>2550</v>
      </c>
      <c r="D104" s="190" t="s">
        <v>2551</v>
      </c>
      <c r="E104" s="190"/>
      <c r="F104" s="189" t="s">
        <v>231</v>
      </c>
      <c r="G104" s="191" t="n">
        <f aca="false">'Stavební rozpočet'!G1033</f>
        <v>1</v>
      </c>
      <c r="H104" s="192" t="n">
        <f aca="false">'Stavební rozpočet'!H1033</f>
        <v>0</v>
      </c>
      <c r="I104" s="193" t="s">
        <v>192</v>
      </c>
      <c r="J104" s="192" t="n">
        <f aca="false">G104*AO104</f>
        <v>0</v>
      </c>
      <c r="K104" s="192" t="n">
        <f aca="false">G104*AP104</f>
        <v>0</v>
      </c>
      <c r="L104" s="192" t="n">
        <f aca="false">G104*H104</f>
        <v>0</v>
      </c>
      <c r="M104" s="192" t="n">
        <f aca="false">L104*(1+BW104/100)</f>
        <v>0</v>
      </c>
      <c r="N104" s="192" t="n">
        <f aca="false">'Stavební rozpočet'!N1033</f>
        <v>0</v>
      </c>
      <c r="O104" s="192" t="n">
        <f aca="false">G104*N104</f>
        <v>0</v>
      </c>
      <c r="P104" s="193" t="s">
        <v>193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111</v>
      </c>
      <c r="AJ104" s="89" t="n">
        <f aca="false">IF(AN104=0,L104,0)</f>
        <v>0</v>
      </c>
      <c r="AK104" s="89" t="n">
        <f aca="false">IF(AN104=12,L104,0)</f>
        <v>0</v>
      </c>
      <c r="AL104" s="89" t="n">
        <f aca="false">IF(AN104=21,L104,0)</f>
        <v>0</v>
      </c>
      <c r="AN104" s="89" t="n">
        <v>21</v>
      </c>
      <c r="AO104" s="89" t="n">
        <f aca="false">H104*0.010200878</f>
        <v>0</v>
      </c>
      <c r="AP104" s="89" t="n">
        <f aca="false">H104*(1-0.010200878)</f>
        <v>0</v>
      </c>
      <c r="AQ104" s="88" t="s">
        <v>215</v>
      </c>
      <c r="AV104" s="89" t="n">
        <f aca="false">AW104+AX104</f>
        <v>0</v>
      </c>
      <c r="AW104" s="89" t="n">
        <f aca="false">G104*AO104</f>
        <v>0</v>
      </c>
      <c r="AX104" s="89" t="n">
        <f aca="false">G104*AP104</f>
        <v>0</v>
      </c>
      <c r="AY104" s="88" t="s">
        <v>2542</v>
      </c>
      <c r="AZ104" s="88" t="s">
        <v>2362</v>
      </c>
      <c r="BA104" s="170" t="s">
        <v>2316</v>
      </c>
      <c r="BC104" s="89" t="n">
        <f aca="false">AW104+AX104</f>
        <v>0</v>
      </c>
      <c r="BD104" s="89" t="n">
        <f aca="false">H104/(100-BE104)*100</f>
        <v>0</v>
      </c>
      <c r="BE104" s="89" t="n">
        <v>0</v>
      </c>
      <c r="BF104" s="89" t="n">
        <f aca="false">O104</f>
        <v>0</v>
      </c>
      <c r="BH104" s="89" t="n">
        <f aca="false">G104*AO104</f>
        <v>0</v>
      </c>
      <c r="BI104" s="89" t="n">
        <f aca="false">G104*AP104</f>
        <v>0</v>
      </c>
      <c r="BJ104" s="89" t="n">
        <f aca="false">G104*H104</f>
        <v>0</v>
      </c>
      <c r="BK104" s="89"/>
      <c r="BL104" s="89" t="n">
        <v>735</v>
      </c>
      <c r="BW104" s="89" t="str">
        <f aca="false">I104</f>
        <v>21</v>
      </c>
      <c r="BX104" s="10" t="s">
        <v>2551</v>
      </c>
    </row>
    <row r="105" customFormat="false" ht="15" hidden="false" customHeight="true" outlineLevel="0" collapsed="false">
      <c r="A105" s="189" t="s">
        <v>459</v>
      </c>
      <c r="B105" s="189" t="s">
        <v>111</v>
      </c>
      <c r="C105" s="189" t="s">
        <v>2553</v>
      </c>
      <c r="D105" s="190" t="s">
        <v>2554</v>
      </c>
      <c r="E105" s="190"/>
      <c r="F105" s="189" t="s">
        <v>260</v>
      </c>
      <c r="G105" s="191" t="n">
        <f aca="false">'Stavební rozpočet'!G1034</f>
        <v>0.092</v>
      </c>
      <c r="H105" s="192" t="n">
        <f aca="false">'Stavební rozpočet'!H1034</f>
        <v>0</v>
      </c>
      <c r="I105" s="193" t="s">
        <v>192</v>
      </c>
      <c r="J105" s="192" t="n">
        <f aca="false">G105*AO105</f>
        <v>0</v>
      </c>
      <c r="K105" s="192" t="n">
        <f aca="false">G105*AP105</f>
        <v>0</v>
      </c>
      <c r="L105" s="192" t="n">
        <f aca="false">G105*H105</f>
        <v>0</v>
      </c>
      <c r="M105" s="192" t="n">
        <f aca="false">L105*(1+BW105/100)</f>
        <v>0</v>
      </c>
      <c r="N105" s="192" t="n">
        <f aca="false">'Stavební rozpočet'!N1034</f>
        <v>0</v>
      </c>
      <c r="O105" s="192" t="n">
        <f aca="false">G105*N105</f>
        <v>0</v>
      </c>
      <c r="P105" s="193"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111</v>
      </c>
      <c r="AJ105" s="89" t="n">
        <f aca="false">IF(AN105=0,L105,0)</f>
        <v>0</v>
      </c>
      <c r="AK105" s="89" t="n">
        <f aca="false">IF(AN105=12,L105,0)</f>
        <v>0</v>
      </c>
      <c r="AL105" s="89" t="n">
        <f aca="false">IF(AN105=21,L105,0)</f>
        <v>0</v>
      </c>
      <c r="AN105" s="89" t="n">
        <v>21</v>
      </c>
      <c r="AO105" s="89" t="n">
        <f aca="false">H105*0</f>
        <v>0</v>
      </c>
      <c r="AP105" s="89" t="n">
        <f aca="false">H105*(1-0)</f>
        <v>0</v>
      </c>
      <c r="AQ105" s="88" t="s">
        <v>209</v>
      </c>
      <c r="AV105" s="89" t="n">
        <f aca="false">AW105+AX105</f>
        <v>0</v>
      </c>
      <c r="AW105" s="89" t="n">
        <f aca="false">G105*AO105</f>
        <v>0</v>
      </c>
      <c r="AX105" s="89" t="n">
        <f aca="false">G105*AP105</f>
        <v>0</v>
      </c>
      <c r="AY105" s="88" t="s">
        <v>2542</v>
      </c>
      <c r="AZ105" s="88" t="s">
        <v>2362</v>
      </c>
      <c r="BA105" s="170" t="s">
        <v>2316</v>
      </c>
      <c r="BC105" s="89" t="n">
        <f aca="false">AW105+AX105</f>
        <v>0</v>
      </c>
      <c r="BD105" s="89" t="n">
        <f aca="false">H105/(100-BE105)*100</f>
        <v>0</v>
      </c>
      <c r="BE105" s="89" t="n">
        <v>0</v>
      </c>
      <c r="BF105" s="89" t="n">
        <f aca="false">O105</f>
        <v>0</v>
      </c>
      <c r="BH105" s="89" t="n">
        <f aca="false">G105*AO105</f>
        <v>0</v>
      </c>
      <c r="BI105" s="89" t="n">
        <f aca="false">G105*AP105</f>
        <v>0</v>
      </c>
      <c r="BJ105" s="89" t="n">
        <f aca="false">G105*H105</f>
        <v>0</v>
      </c>
      <c r="BK105" s="89"/>
      <c r="BL105" s="89" t="n">
        <v>735</v>
      </c>
      <c r="BW105" s="89" t="str">
        <f aca="false">I105</f>
        <v>21</v>
      </c>
      <c r="BX105" s="10" t="s">
        <v>2554</v>
      </c>
    </row>
    <row r="106" customFormat="false" ht="15" hidden="false" customHeight="true" outlineLevel="0" collapsed="false">
      <c r="A106" s="183"/>
      <c r="B106" s="184" t="s">
        <v>111</v>
      </c>
      <c r="C106" s="184" t="s">
        <v>2115</v>
      </c>
      <c r="D106" s="185" t="s">
        <v>2555</v>
      </c>
      <c r="E106" s="185"/>
      <c r="F106" s="183" t="s">
        <v>97</v>
      </c>
      <c r="G106" s="186" t="s">
        <v>97</v>
      </c>
      <c r="H106" s="183" t="s">
        <v>97</v>
      </c>
      <c r="I106" s="183" t="s">
        <v>97</v>
      </c>
      <c r="J106" s="187" t="n">
        <f aca="false">SUM(J107:J123)</f>
        <v>0</v>
      </c>
      <c r="K106" s="187" t="n">
        <f aca="false">SUM(K107:K123)</f>
        <v>0</v>
      </c>
      <c r="L106" s="187" t="n">
        <f aca="false">SUM(L107:L123)</f>
        <v>0</v>
      </c>
      <c r="M106" s="187" t="n">
        <f aca="false">SUM(M107:M123)</f>
        <v>0</v>
      </c>
      <c r="N106" s="188"/>
      <c r="O106" s="187" t="n">
        <f aca="false">SUM(O107:O123)</f>
        <v>1.05198</v>
      </c>
      <c r="P106" s="188"/>
      <c r="AI106" s="170" t="s">
        <v>111</v>
      </c>
      <c r="AS106" s="159" t="n">
        <f aca="false">SUM(AJ107:AJ123)</f>
        <v>0</v>
      </c>
      <c r="AT106" s="159" t="n">
        <f aca="false">SUM(AK107:AK123)</f>
        <v>0</v>
      </c>
      <c r="AU106" s="159" t="n">
        <f aca="false">SUM(AL107:AL123)</f>
        <v>0</v>
      </c>
    </row>
    <row r="107" customFormat="false" ht="15" hidden="false" customHeight="true" outlineLevel="0" collapsed="false">
      <c r="A107" s="189" t="s">
        <v>462</v>
      </c>
      <c r="B107" s="189" t="s">
        <v>111</v>
      </c>
      <c r="C107" s="189" t="s">
        <v>2557</v>
      </c>
      <c r="D107" s="190" t="s">
        <v>2558</v>
      </c>
      <c r="E107" s="190"/>
      <c r="F107" s="189" t="s">
        <v>252</v>
      </c>
      <c r="G107" s="191" t="n">
        <f aca="false">'Stavební rozpočet'!G1036</f>
        <v>420</v>
      </c>
      <c r="H107" s="192" t="n">
        <f aca="false">'Stavební rozpočet'!H1036</f>
        <v>0</v>
      </c>
      <c r="I107" s="193" t="s">
        <v>192</v>
      </c>
      <c r="J107" s="192" t="n">
        <f aca="false">G107*AO107</f>
        <v>0</v>
      </c>
      <c r="K107" s="192" t="n">
        <f aca="false">G107*AP107</f>
        <v>0</v>
      </c>
      <c r="L107" s="192" t="n">
        <f aca="false">G107*H107</f>
        <v>0</v>
      </c>
      <c r="M107" s="192" t="n">
        <f aca="false">L107*(1+BW107/100)</f>
        <v>0</v>
      </c>
      <c r="N107" s="192" t="n">
        <f aca="false">'Stavební rozpočet'!N1036</f>
        <v>0.0017</v>
      </c>
      <c r="O107" s="192" t="n">
        <f aca="false">G107*N107</f>
        <v>0.714</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111</v>
      </c>
      <c r="AJ107" s="89" t="n">
        <f aca="false">IF(AN107=0,L107,0)</f>
        <v>0</v>
      </c>
      <c r="AK107" s="89" t="n">
        <f aca="false">IF(AN107=12,L107,0)</f>
        <v>0</v>
      </c>
      <c r="AL107" s="89" t="n">
        <f aca="false">IF(AN107=21,L107,0)</f>
        <v>0</v>
      </c>
      <c r="AN107" s="89" t="n">
        <v>21</v>
      </c>
      <c r="AO107" s="89" t="n">
        <f aca="false">H107*0.84906752</f>
        <v>0</v>
      </c>
      <c r="AP107" s="89" t="n">
        <f aca="false">H107*(1-0.84906752)</f>
        <v>0</v>
      </c>
      <c r="AQ107" s="88" t="s">
        <v>215</v>
      </c>
      <c r="AV107" s="89" t="n">
        <f aca="false">AW107+AX107</f>
        <v>0</v>
      </c>
      <c r="AW107" s="89" t="n">
        <f aca="false">G107*AO107</f>
        <v>0</v>
      </c>
      <c r="AX107" s="89" t="n">
        <f aca="false">G107*AP107</f>
        <v>0</v>
      </c>
      <c r="AY107" s="88" t="s">
        <v>2559</v>
      </c>
      <c r="AZ107" s="88" t="s">
        <v>2362</v>
      </c>
      <c r="BA107" s="170" t="s">
        <v>2316</v>
      </c>
      <c r="BC107" s="89" t="n">
        <f aca="false">AW107+AX107</f>
        <v>0</v>
      </c>
      <c r="BD107" s="89" t="n">
        <f aca="false">H107/(100-BE107)*100</f>
        <v>0</v>
      </c>
      <c r="BE107" s="89" t="n">
        <v>0</v>
      </c>
      <c r="BF107" s="89" t="n">
        <f aca="false">O107</f>
        <v>0.714</v>
      </c>
      <c r="BH107" s="89" t="n">
        <f aca="false">G107*AO107</f>
        <v>0</v>
      </c>
      <c r="BI107" s="89" t="n">
        <f aca="false">G107*AP107</f>
        <v>0</v>
      </c>
      <c r="BJ107" s="89" t="n">
        <f aca="false">G107*H107</f>
        <v>0</v>
      </c>
      <c r="BK107" s="89"/>
      <c r="BL107" s="89" t="n">
        <v>736</v>
      </c>
      <c r="BW107" s="89" t="str">
        <f aca="false">I107</f>
        <v>21</v>
      </c>
      <c r="BX107" s="10" t="s">
        <v>2558</v>
      </c>
    </row>
    <row r="108" customFormat="false" ht="15" hidden="false" customHeight="true" outlineLevel="0" collapsed="false">
      <c r="A108" s="189" t="s">
        <v>465</v>
      </c>
      <c r="B108" s="189" t="s">
        <v>111</v>
      </c>
      <c r="C108" s="189" t="s">
        <v>2561</v>
      </c>
      <c r="D108" s="190" t="s">
        <v>2562</v>
      </c>
      <c r="E108" s="190"/>
      <c r="F108" s="189" t="s">
        <v>252</v>
      </c>
      <c r="G108" s="191" t="n">
        <f aca="false">'Stavební rozpočet'!G1037</f>
        <v>55</v>
      </c>
      <c r="H108" s="192" t="n">
        <f aca="false">'Stavební rozpočet'!H1037</f>
        <v>0</v>
      </c>
      <c r="I108" s="193" t="s">
        <v>192</v>
      </c>
      <c r="J108" s="192" t="n">
        <f aca="false">G108*AO108</f>
        <v>0</v>
      </c>
      <c r="K108" s="192" t="n">
        <f aca="false">G108*AP108</f>
        <v>0</v>
      </c>
      <c r="L108" s="192" t="n">
        <f aca="false">G108*H108</f>
        <v>0</v>
      </c>
      <c r="M108" s="192" t="n">
        <f aca="false">L108*(1+BW108/100)</f>
        <v>0</v>
      </c>
      <c r="N108" s="192" t="n">
        <f aca="false">'Stavební rozpočet'!N1037</f>
        <v>0.00102</v>
      </c>
      <c r="O108" s="192" t="n">
        <f aca="false">G108*N108</f>
        <v>0.0561</v>
      </c>
      <c r="P108" s="193"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111</v>
      </c>
      <c r="AJ108" s="89" t="n">
        <f aca="false">IF(AN108=0,L108,0)</f>
        <v>0</v>
      </c>
      <c r="AK108" s="89" t="n">
        <f aca="false">IF(AN108=12,L108,0)</f>
        <v>0</v>
      </c>
      <c r="AL108" s="89" t="n">
        <f aca="false">IF(AN108=21,L108,0)</f>
        <v>0</v>
      </c>
      <c r="AN108" s="89" t="n">
        <v>21</v>
      </c>
      <c r="AO108" s="89" t="n">
        <f aca="false">H108*0.738953558</f>
        <v>0</v>
      </c>
      <c r="AP108" s="89" t="n">
        <f aca="false">H108*(1-0.738953558)</f>
        <v>0</v>
      </c>
      <c r="AQ108" s="88" t="s">
        <v>215</v>
      </c>
      <c r="AV108" s="89" t="n">
        <f aca="false">AW108+AX108</f>
        <v>0</v>
      </c>
      <c r="AW108" s="89" t="n">
        <f aca="false">G108*AO108</f>
        <v>0</v>
      </c>
      <c r="AX108" s="89" t="n">
        <f aca="false">G108*AP108</f>
        <v>0</v>
      </c>
      <c r="AY108" s="88" t="s">
        <v>2559</v>
      </c>
      <c r="AZ108" s="88" t="s">
        <v>2362</v>
      </c>
      <c r="BA108" s="170" t="s">
        <v>2316</v>
      </c>
      <c r="BC108" s="89" t="n">
        <f aca="false">AW108+AX108</f>
        <v>0</v>
      </c>
      <c r="BD108" s="89" t="n">
        <f aca="false">H108/(100-BE108)*100</f>
        <v>0</v>
      </c>
      <c r="BE108" s="89" t="n">
        <v>0</v>
      </c>
      <c r="BF108" s="89" t="n">
        <f aca="false">O108</f>
        <v>0.0561</v>
      </c>
      <c r="BH108" s="89" t="n">
        <f aca="false">G108*AO108</f>
        <v>0</v>
      </c>
      <c r="BI108" s="89" t="n">
        <f aca="false">G108*AP108</f>
        <v>0</v>
      </c>
      <c r="BJ108" s="89" t="n">
        <f aca="false">G108*H108</f>
        <v>0</v>
      </c>
      <c r="BK108" s="89"/>
      <c r="BL108" s="89" t="n">
        <v>736</v>
      </c>
      <c r="BW108" s="89" t="str">
        <f aca="false">I108</f>
        <v>21</v>
      </c>
      <c r="BX108" s="10" t="s">
        <v>2562</v>
      </c>
    </row>
    <row r="109" customFormat="false" ht="24.05" hidden="false" customHeight="true" outlineLevel="0" collapsed="false">
      <c r="A109" s="189" t="s">
        <v>468</v>
      </c>
      <c r="B109" s="189" t="s">
        <v>111</v>
      </c>
      <c r="C109" s="189" t="s">
        <v>2564</v>
      </c>
      <c r="D109" s="190" t="s">
        <v>2565</v>
      </c>
      <c r="E109" s="190"/>
      <c r="F109" s="189" t="s">
        <v>252</v>
      </c>
      <c r="G109" s="191" t="n">
        <f aca="false">'Stavební rozpočet'!G1038</f>
        <v>33</v>
      </c>
      <c r="H109" s="192" t="n">
        <f aca="false">'Stavební rozpočet'!H1038</f>
        <v>0</v>
      </c>
      <c r="I109" s="193" t="s">
        <v>192</v>
      </c>
      <c r="J109" s="192" t="n">
        <f aca="false">G109*AO109</f>
        <v>0</v>
      </c>
      <c r="K109" s="192" t="n">
        <f aca="false">G109*AP109</f>
        <v>0</v>
      </c>
      <c r="L109" s="192" t="n">
        <f aca="false">G109*H109</f>
        <v>0</v>
      </c>
      <c r="M109" s="192" t="n">
        <f aca="false">L109*(1+BW109/100)</f>
        <v>0</v>
      </c>
      <c r="N109" s="192" t="n">
        <f aca="false">'Stavební rozpočet'!N1038</f>
        <v>0.00067</v>
      </c>
      <c r="O109" s="192" t="n">
        <f aca="false">G109*N109</f>
        <v>0.02211</v>
      </c>
      <c r="P109" s="193" t="s">
        <v>193</v>
      </c>
      <c r="Z109" s="89" t="n">
        <f aca="false">IF(AQ109="5",BJ109,0)</f>
        <v>0</v>
      </c>
      <c r="AB109" s="89" t="n">
        <f aca="false">IF(AQ109="1",BH109,0)</f>
        <v>0</v>
      </c>
      <c r="AC109" s="89" t="n">
        <f aca="false">IF(AQ109="1",BI109,0)</f>
        <v>0</v>
      </c>
      <c r="AD109" s="89" t="n">
        <f aca="false">IF(AQ109="7",BH109,0)</f>
        <v>0</v>
      </c>
      <c r="AE109" s="89" t="n">
        <f aca="false">IF(AQ109="7",BI109,0)</f>
        <v>0</v>
      </c>
      <c r="AF109" s="89" t="n">
        <f aca="false">IF(AQ109="2",BH109,0)</f>
        <v>0</v>
      </c>
      <c r="AG109" s="89" t="n">
        <f aca="false">IF(AQ109="2",BI109,0)</f>
        <v>0</v>
      </c>
      <c r="AH109" s="89" t="n">
        <f aca="false">IF(AQ109="0",BJ109,0)</f>
        <v>0</v>
      </c>
      <c r="AI109" s="170" t="s">
        <v>111</v>
      </c>
      <c r="AJ109" s="89" t="n">
        <f aca="false">IF(AN109=0,L109,0)</f>
        <v>0</v>
      </c>
      <c r="AK109" s="89" t="n">
        <f aca="false">IF(AN109=12,L109,0)</f>
        <v>0</v>
      </c>
      <c r="AL109" s="89" t="n">
        <f aca="false">IF(AN109=21,L109,0)</f>
        <v>0</v>
      </c>
      <c r="AN109" s="89" t="n">
        <v>21</v>
      </c>
      <c r="AO109" s="89" t="n">
        <f aca="false">H109*0.752965073</f>
        <v>0</v>
      </c>
      <c r="AP109" s="89" t="n">
        <f aca="false">H109*(1-0.752965073)</f>
        <v>0</v>
      </c>
      <c r="AQ109" s="88" t="s">
        <v>215</v>
      </c>
      <c r="AV109" s="89" t="n">
        <f aca="false">AW109+AX109</f>
        <v>0</v>
      </c>
      <c r="AW109" s="89" t="n">
        <f aca="false">G109*AO109</f>
        <v>0</v>
      </c>
      <c r="AX109" s="89" t="n">
        <f aca="false">G109*AP109</f>
        <v>0</v>
      </c>
      <c r="AY109" s="88" t="s">
        <v>2559</v>
      </c>
      <c r="AZ109" s="88" t="s">
        <v>2362</v>
      </c>
      <c r="BA109" s="170" t="s">
        <v>2316</v>
      </c>
      <c r="BC109" s="89" t="n">
        <f aca="false">AW109+AX109</f>
        <v>0</v>
      </c>
      <c r="BD109" s="89" t="n">
        <f aca="false">H109/(100-BE109)*100</f>
        <v>0</v>
      </c>
      <c r="BE109" s="89" t="n">
        <v>0</v>
      </c>
      <c r="BF109" s="89" t="n">
        <f aca="false">O109</f>
        <v>0.02211</v>
      </c>
      <c r="BH109" s="89" t="n">
        <f aca="false">G109*AO109</f>
        <v>0</v>
      </c>
      <c r="BI109" s="89" t="n">
        <f aca="false">G109*AP109</f>
        <v>0</v>
      </c>
      <c r="BJ109" s="89" t="n">
        <f aca="false">G109*H109</f>
        <v>0</v>
      </c>
      <c r="BK109" s="89"/>
      <c r="BL109" s="89" t="n">
        <v>736</v>
      </c>
      <c r="BW109" s="89" t="str">
        <f aca="false">I109</f>
        <v>21</v>
      </c>
      <c r="BX109" s="10" t="s">
        <v>2565</v>
      </c>
    </row>
    <row r="110" customFormat="false" ht="24.05" hidden="false" customHeight="true" outlineLevel="0" collapsed="false">
      <c r="A110" s="189" t="s">
        <v>471</v>
      </c>
      <c r="B110" s="189" t="s">
        <v>111</v>
      </c>
      <c r="C110" s="189" t="s">
        <v>2567</v>
      </c>
      <c r="D110" s="190" t="s">
        <v>2568</v>
      </c>
      <c r="E110" s="190"/>
      <c r="F110" s="189" t="s">
        <v>252</v>
      </c>
      <c r="G110" s="191" t="n">
        <f aca="false">'Stavební rozpočet'!G1039</f>
        <v>332</v>
      </c>
      <c r="H110" s="192" t="n">
        <f aca="false">'Stavební rozpočet'!H1039</f>
        <v>0</v>
      </c>
      <c r="I110" s="193" t="s">
        <v>192</v>
      </c>
      <c r="J110" s="192" t="n">
        <f aca="false">G110*AO110</f>
        <v>0</v>
      </c>
      <c r="K110" s="192" t="n">
        <f aca="false">G110*AP110</f>
        <v>0</v>
      </c>
      <c r="L110" s="192" t="n">
        <f aca="false">G110*H110</f>
        <v>0</v>
      </c>
      <c r="M110" s="192" t="n">
        <f aca="false">L110*(1+BW110/100)</f>
        <v>0</v>
      </c>
      <c r="N110" s="192" t="n">
        <f aca="false">'Stavební rozpočet'!N1039</f>
        <v>0.00051</v>
      </c>
      <c r="O110" s="192" t="n">
        <f aca="false">G110*N110</f>
        <v>0.16932</v>
      </c>
      <c r="P110" s="193" t="s">
        <v>193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111</v>
      </c>
      <c r="AJ110" s="89" t="n">
        <f aca="false">IF(AN110=0,L110,0)</f>
        <v>0</v>
      </c>
      <c r="AK110" s="89" t="n">
        <f aca="false">IF(AN110=12,L110,0)</f>
        <v>0</v>
      </c>
      <c r="AL110" s="89" t="n">
        <f aca="false">IF(AN110=21,L110,0)</f>
        <v>0</v>
      </c>
      <c r="AN110" s="89" t="n">
        <v>21</v>
      </c>
      <c r="AO110" s="89" t="n">
        <f aca="false">H110*0.758125012</f>
        <v>0</v>
      </c>
      <c r="AP110" s="89" t="n">
        <f aca="false">H110*(1-0.758125012)</f>
        <v>0</v>
      </c>
      <c r="AQ110" s="88" t="s">
        <v>215</v>
      </c>
      <c r="AV110" s="89" t="n">
        <f aca="false">AW110+AX110</f>
        <v>0</v>
      </c>
      <c r="AW110" s="89" t="n">
        <f aca="false">G110*AO110</f>
        <v>0</v>
      </c>
      <c r="AX110" s="89" t="n">
        <f aca="false">G110*AP110</f>
        <v>0</v>
      </c>
      <c r="AY110" s="88" t="s">
        <v>2559</v>
      </c>
      <c r="AZ110" s="88" t="s">
        <v>2362</v>
      </c>
      <c r="BA110" s="170" t="s">
        <v>2316</v>
      </c>
      <c r="BC110" s="89" t="n">
        <f aca="false">AW110+AX110</f>
        <v>0</v>
      </c>
      <c r="BD110" s="89" t="n">
        <f aca="false">H110/(100-BE110)*100</f>
        <v>0</v>
      </c>
      <c r="BE110" s="89" t="n">
        <v>0</v>
      </c>
      <c r="BF110" s="89" t="n">
        <f aca="false">O110</f>
        <v>0.16932</v>
      </c>
      <c r="BH110" s="89" t="n">
        <f aca="false">G110*AO110</f>
        <v>0</v>
      </c>
      <c r="BI110" s="89" t="n">
        <f aca="false">G110*AP110</f>
        <v>0</v>
      </c>
      <c r="BJ110" s="89" t="n">
        <f aca="false">G110*H110</f>
        <v>0</v>
      </c>
      <c r="BK110" s="89"/>
      <c r="BL110" s="89" t="n">
        <v>736</v>
      </c>
      <c r="BW110" s="89" t="str">
        <f aca="false">I110</f>
        <v>21</v>
      </c>
      <c r="BX110" s="10" t="s">
        <v>2568</v>
      </c>
    </row>
    <row r="111" customFormat="false" ht="15" hidden="false" customHeight="true" outlineLevel="0" collapsed="false">
      <c r="A111" s="189" t="s">
        <v>475</v>
      </c>
      <c r="B111" s="189" t="s">
        <v>111</v>
      </c>
      <c r="C111" s="189" t="s">
        <v>2570</v>
      </c>
      <c r="D111" s="190" t="s">
        <v>2571</v>
      </c>
      <c r="E111" s="190"/>
      <c r="F111" s="189" t="s">
        <v>237</v>
      </c>
      <c r="G111" s="191" t="n">
        <f aca="false">'Stavební rozpočet'!G1040</f>
        <v>80</v>
      </c>
      <c r="H111" s="192" t="n">
        <f aca="false">'Stavební rozpočet'!H1040</f>
        <v>0</v>
      </c>
      <c r="I111" s="193" t="s">
        <v>192</v>
      </c>
      <c r="J111" s="192" t="n">
        <f aca="false">G111*AO111</f>
        <v>0</v>
      </c>
      <c r="K111" s="192" t="n">
        <f aca="false">G111*AP111</f>
        <v>0</v>
      </c>
      <c r="L111" s="192" t="n">
        <f aca="false">G111*H111</f>
        <v>0</v>
      </c>
      <c r="M111" s="192" t="n">
        <f aca="false">L111*(1+BW111/100)</f>
        <v>0</v>
      </c>
      <c r="N111" s="192" t="n">
        <f aca="false">'Stavební rozpočet'!N1040</f>
        <v>8E-005</v>
      </c>
      <c r="O111" s="192" t="n">
        <f aca="false">G111*N111</f>
        <v>0.0064</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111</v>
      </c>
      <c r="AJ111" s="89" t="n">
        <f aca="false">IF(AN111=0,L111,0)</f>
        <v>0</v>
      </c>
      <c r="AK111" s="89" t="n">
        <f aca="false">IF(AN111=12,L111,0)</f>
        <v>0</v>
      </c>
      <c r="AL111" s="89" t="n">
        <f aca="false">IF(AN111=21,L111,0)</f>
        <v>0</v>
      </c>
      <c r="AN111" s="89" t="n">
        <v>21</v>
      </c>
      <c r="AO111" s="89" t="n">
        <f aca="false">H111*0.489978405</f>
        <v>0</v>
      </c>
      <c r="AP111" s="89" t="n">
        <f aca="false">H111*(1-0.489978405)</f>
        <v>0</v>
      </c>
      <c r="AQ111" s="88" t="s">
        <v>215</v>
      </c>
      <c r="AV111" s="89" t="n">
        <f aca="false">AW111+AX111</f>
        <v>0</v>
      </c>
      <c r="AW111" s="89" t="n">
        <f aca="false">G111*AO111</f>
        <v>0</v>
      </c>
      <c r="AX111" s="89" t="n">
        <f aca="false">G111*AP111</f>
        <v>0</v>
      </c>
      <c r="AY111" s="88" t="s">
        <v>2559</v>
      </c>
      <c r="AZ111" s="88" t="s">
        <v>2362</v>
      </c>
      <c r="BA111" s="170" t="s">
        <v>2316</v>
      </c>
      <c r="BC111" s="89" t="n">
        <f aca="false">AW111+AX111</f>
        <v>0</v>
      </c>
      <c r="BD111" s="89" t="n">
        <f aca="false">H111/(100-BE111)*100</f>
        <v>0</v>
      </c>
      <c r="BE111" s="89" t="n">
        <v>0</v>
      </c>
      <c r="BF111" s="89" t="n">
        <f aca="false">O111</f>
        <v>0.0064</v>
      </c>
      <c r="BH111" s="89" t="n">
        <f aca="false">G111*AO111</f>
        <v>0</v>
      </c>
      <c r="BI111" s="89" t="n">
        <f aca="false">G111*AP111</f>
        <v>0</v>
      </c>
      <c r="BJ111" s="89" t="n">
        <f aca="false">G111*H111</f>
        <v>0</v>
      </c>
      <c r="BK111" s="89"/>
      <c r="BL111" s="89" t="n">
        <v>736</v>
      </c>
      <c r="BW111" s="89" t="str">
        <f aca="false">I111</f>
        <v>21</v>
      </c>
      <c r="BX111" s="10" t="s">
        <v>2571</v>
      </c>
    </row>
    <row r="112" customFormat="false" ht="15" hidden="false" customHeight="true" outlineLevel="0" collapsed="false">
      <c r="A112" s="189" t="s">
        <v>476</v>
      </c>
      <c r="B112" s="189" t="s">
        <v>111</v>
      </c>
      <c r="C112" s="189" t="s">
        <v>2573</v>
      </c>
      <c r="D112" s="190" t="s">
        <v>2574</v>
      </c>
      <c r="E112" s="190"/>
      <c r="F112" s="189" t="s">
        <v>237</v>
      </c>
      <c r="G112" s="191" t="n">
        <f aca="false">'Stavební rozpočet'!G1041</f>
        <v>10</v>
      </c>
      <c r="H112" s="192" t="n">
        <f aca="false">'Stavební rozpočet'!H1041</f>
        <v>0</v>
      </c>
      <c r="I112" s="193" t="s">
        <v>192</v>
      </c>
      <c r="J112" s="192" t="n">
        <f aca="false">G112*AO112</f>
        <v>0</v>
      </c>
      <c r="K112" s="192" t="n">
        <f aca="false">G112*AP112</f>
        <v>0</v>
      </c>
      <c r="L112" s="192" t="n">
        <f aca="false">G112*H112</f>
        <v>0</v>
      </c>
      <c r="M112" s="192" t="n">
        <f aca="false">L112*(1+BW112/100)</f>
        <v>0</v>
      </c>
      <c r="N112" s="192" t="n">
        <f aca="false">'Stavební rozpočet'!N1041</f>
        <v>9E-005</v>
      </c>
      <c r="O112" s="192" t="n">
        <f aca="false">G112*N112</f>
        <v>0.0009</v>
      </c>
      <c r="P112" s="193" t="s">
        <v>193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111</v>
      </c>
      <c r="AJ112" s="89" t="n">
        <f aca="false">IF(AN112=0,L112,0)</f>
        <v>0</v>
      </c>
      <c r="AK112" s="89" t="n">
        <f aca="false">IF(AN112=12,L112,0)</f>
        <v>0</v>
      </c>
      <c r="AL112" s="89" t="n">
        <f aca="false">IF(AN112=21,L112,0)</f>
        <v>0</v>
      </c>
      <c r="AN112" s="89" t="n">
        <v>21</v>
      </c>
      <c r="AO112" s="89" t="n">
        <f aca="false">H112*0.551331189</f>
        <v>0</v>
      </c>
      <c r="AP112" s="89" t="n">
        <f aca="false">H112*(1-0.551331189)</f>
        <v>0</v>
      </c>
      <c r="AQ112" s="88" t="s">
        <v>215</v>
      </c>
      <c r="AV112" s="89" t="n">
        <f aca="false">AW112+AX112</f>
        <v>0</v>
      </c>
      <c r="AW112" s="89" t="n">
        <f aca="false">G112*AO112</f>
        <v>0</v>
      </c>
      <c r="AX112" s="89" t="n">
        <f aca="false">G112*AP112</f>
        <v>0</v>
      </c>
      <c r="AY112" s="88" t="s">
        <v>2559</v>
      </c>
      <c r="AZ112" s="88" t="s">
        <v>2362</v>
      </c>
      <c r="BA112" s="170" t="s">
        <v>2316</v>
      </c>
      <c r="BC112" s="89" t="n">
        <f aca="false">AW112+AX112</f>
        <v>0</v>
      </c>
      <c r="BD112" s="89" t="n">
        <f aca="false">H112/(100-BE112)*100</f>
        <v>0</v>
      </c>
      <c r="BE112" s="89" t="n">
        <v>0</v>
      </c>
      <c r="BF112" s="89" t="n">
        <f aca="false">O112</f>
        <v>0.0009</v>
      </c>
      <c r="BH112" s="89" t="n">
        <f aca="false">G112*AO112</f>
        <v>0</v>
      </c>
      <c r="BI112" s="89" t="n">
        <f aca="false">G112*AP112</f>
        <v>0</v>
      </c>
      <c r="BJ112" s="89" t="n">
        <f aca="false">G112*H112</f>
        <v>0</v>
      </c>
      <c r="BK112" s="89"/>
      <c r="BL112" s="89" t="n">
        <v>736</v>
      </c>
      <c r="BW112" s="89" t="str">
        <f aca="false">I112</f>
        <v>21</v>
      </c>
      <c r="BX112" s="10" t="s">
        <v>2574</v>
      </c>
    </row>
    <row r="113" customFormat="false" ht="15" hidden="false" customHeight="true" outlineLevel="0" collapsed="false">
      <c r="A113" s="189" t="s">
        <v>479</v>
      </c>
      <c r="B113" s="189" t="s">
        <v>111</v>
      </c>
      <c r="C113" s="189" t="s">
        <v>2576</v>
      </c>
      <c r="D113" s="190" t="s">
        <v>2577</v>
      </c>
      <c r="E113" s="190"/>
      <c r="F113" s="189" t="s">
        <v>231</v>
      </c>
      <c r="G113" s="191" t="n">
        <f aca="false">'Stavební rozpočet'!G1042</f>
        <v>48</v>
      </c>
      <c r="H113" s="192" t="n">
        <f aca="false">'Stavební rozpočet'!H1042</f>
        <v>0</v>
      </c>
      <c r="I113" s="193" t="s">
        <v>192</v>
      </c>
      <c r="J113" s="192" t="n">
        <f aca="false">G113*AO113</f>
        <v>0</v>
      </c>
      <c r="K113" s="192" t="n">
        <f aca="false">G113*AP113</f>
        <v>0</v>
      </c>
      <c r="L113" s="192" t="n">
        <f aca="false">G113*H113</f>
        <v>0</v>
      </c>
      <c r="M113" s="192" t="n">
        <f aca="false">L113*(1+BW113/100)</f>
        <v>0</v>
      </c>
      <c r="N113" s="192" t="n">
        <f aca="false">'Stavební rozpočet'!N1042</f>
        <v>7E-005</v>
      </c>
      <c r="O113" s="192" t="n">
        <f aca="false">G113*N113</f>
        <v>0.00336</v>
      </c>
      <c r="P113" s="193" t="s">
        <v>193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111</v>
      </c>
      <c r="AJ113" s="89" t="n">
        <f aca="false">IF(AN113=0,L113,0)</f>
        <v>0</v>
      </c>
      <c r="AK113" s="89" t="n">
        <f aca="false">IF(AN113=12,L113,0)</f>
        <v>0</v>
      </c>
      <c r="AL113" s="89" t="n">
        <f aca="false">IF(AN113=21,L113,0)</f>
        <v>0</v>
      </c>
      <c r="AN113" s="89" t="n">
        <v>21</v>
      </c>
      <c r="AO113" s="89" t="n">
        <f aca="false">H113*0.748544764</f>
        <v>0</v>
      </c>
      <c r="AP113" s="89" t="n">
        <f aca="false">H113*(1-0.748544764)</f>
        <v>0</v>
      </c>
      <c r="AQ113" s="88" t="s">
        <v>215</v>
      </c>
      <c r="AV113" s="89" t="n">
        <f aca="false">AW113+AX113</f>
        <v>0</v>
      </c>
      <c r="AW113" s="89" t="n">
        <f aca="false">G113*AO113</f>
        <v>0</v>
      </c>
      <c r="AX113" s="89" t="n">
        <f aca="false">G113*AP113</f>
        <v>0</v>
      </c>
      <c r="AY113" s="88" t="s">
        <v>2559</v>
      </c>
      <c r="AZ113" s="88" t="s">
        <v>2362</v>
      </c>
      <c r="BA113" s="170" t="s">
        <v>2316</v>
      </c>
      <c r="BC113" s="89" t="n">
        <f aca="false">AW113+AX113</f>
        <v>0</v>
      </c>
      <c r="BD113" s="89" t="n">
        <f aca="false">H113/(100-BE113)*100</f>
        <v>0</v>
      </c>
      <c r="BE113" s="89" t="n">
        <v>0</v>
      </c>
      <c r="BF113" s="89" t="n">
        <f aca="false">O113</f>
        <v>0.00336</v>
      </c>
      <c r="BH113" s="89" t="n">
        <f aca="false">G113*AO113</f>
        <v>0</v>
      </c>
      <c r="BI113" s="89" t="n">
        <f aca="false">G113*AP113</f>
        <v>0</v>
      </c>
      <c r="BJ113" s="89" t="n">
        <f aca="false">G113*H113</f>
        <v>0</v>
      </c>
      <c r="BK113" s="89"/>
      <c r="BL113" s="89" t="n">
        <v>736</v>
      </c>
      <c r="BW113" s="89" t="str">
        <f aca="false">I113</f>
        <v>21</v>
      </c>
      <c r="BX113" s="10" t="s">
        <v>2577</v>
      </c>
    </row>
    <row r="114" customFormat="false" ht="23.85" hidden="false" customHeight="true" outlineLevel="0" collapsed="false">
      <c r="A114" s="189" t="s">
        <v>482</v>
      </c>
      <c r="B114" s="189" t="s">
        <v>111</v>
      </c>
      <c r="C114" s="189" t="s">
        <v>1836</v>
      </c>
      <c r="D114" s="190" t="s">
        <v>2579</v>
      </c>
      <c r="E114" s="190"/>
      <c r="F114" s="189" t="s">
        <v>231</v>
      </c>
      <c r="G114" s="191" t="n">
        <f aca="false">'Stavební rozpočet'!G1043</f>
        <v>17</v>
      </c>
      <c r="H114" s="192" t="n">
        <f aca="false">'Stavební rozpočet'!H1043</f>
        <v>0</v>
      </c>
      <c r="I114" s="193" t="s">
        <v>192</v>
      </c>
      <c r="J114" s="192" t="n">
        <f aca="false">G114*AO114</f>
        <v>0</v>
      </c>
      <c r="K114" s="192" t="n">
        <f aca="false">G114*AP114</f>
        <v>0</v>
      </c>
      <c r="L114" s="192" t="n">
        <f aca="false">G114*H114</f>
        <v>0</v>
      </c>
      <c r="M114" s="192" t="n">
        <f aca="false">L114*(1+BW114/100)</f>
        <v>0</v>
      </c>
      <c r="N114" s="192" t="n">
        <f aca="false">'Stavební rozpočet'!N1043</f>
        <v>0</v>
      </c>
      <c r="O114" s="192" t="n">
        <f aca="false">G114*N114</f>
        <v>0</v>
      </c>
      <c r="P114" s="193"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111</v>
      </c>
      <c r="AJ114" s="89" t="n">
        <f aca="false">IF(AN114=0,L114,0)</f>
        <v>0</v>
      </c>
      <c r="AK114" s="89" t="n">
        <f aca="false">IF(AN114=12,L114,0)</f>
        <v>0</v>
      </c>
      <c r="AL114" s="89" t="n">
        <f aca="false">IF(AN114=21,L114,0)</f>
        <v>0</v>
      </c>
      <c r="AN114" s="89" t="n">
        <v>21</v>
      </c>
      <c r="AO114" s="89" t="n">
        <f aca="false">H114*0</f>
        <v>0</v>
      </c>
      <c r="AP114" s="89" t="n">
        <f aca="false">H114*(1-0)</f>
        <v>0</v>
      </c>
      <c r="AQ114" s="88" t="s">
        <v>197</v>
      </c>
      <c r="AV114" s="89" t="n">
        <f aca="false">AW114+AX114</f>
        <v>0</v>
      </c>
      <c r="AW114" s="89" t="n">
        <f aca="false">G114*AO114</f>
        <v>0</v>
      </c>
      <c r="AX114" s="89" t="n">
        <f aca="false">G114*AP114</f>
        <v>0</v>
      </c>
      <c r="AY114" s="88" t="s">
        <v>2559</v>
      </c>
      <c r="AZ114" s="88" t="s">
        <v>2362</v>
      </c>
      <c r="BA114" s="170" t="s">
        <v>2316</v>
      </c>
      <c r="BC114" s="89" t="n">
        <f aca="false">AW114+AX114</f>
        <v>0</v>
      </c>
      <c r="BD114" s="89" t="n">
        <f aca="false">H114/(100-BE114)*100</f>
        <v>0</v>
      </c>
      <c r="BE114" s="89" t="n">
        <v>0</v>
      </c>
      <c r="BF114" s="89" t="n">
        <f aca="false">O114</f>
        <v>0</v>
      </c>
      <c r="BH114" s="89" t="n">
        <f aca="false">G114*AO114</f>
        <v>0</v>
      </c>
      <c r="BI114" s="89" t="n">
        <f aca="false">G114*AP114</f>
        <v>0</v>
      </c>
      <c r="BJ114" s="89" t="n">
        <f aca="false">G114*H114</f>
        <v>0</v>
      </c>
      <c r="BK114" s="89"/>
      <c r="BL114" s="89" t="n">
        <v>736</v>
      </c>
      <c r="BW114" s="89" t="str">
        <f aca="false">I114</f>
        <v>21</v>
      </c>
      <c r="BX114" s="10" t="s">
        <v>2579</v>
      </c>
    </row>
    <row r="115" customFormat="false" ht="15" hidden="false" customHeight="true" outlineLevel="0" collapsed="false">
      <c r="A115" s="194" t="s">
        <v>485</v>
      </c>
      <c r="B115" s="194" t="s">
        <v>111</v>
      </c>
      <c r="C115" s="194" t="s">
        <v>2581</v>
      </c>
      <c r="D115" s="195" t="s">
        <v>2582</v>
      </c>
      <c r="E115" s="195"/>
      <c r="F115" s="194" t="s">
        <v>231</v>
      </c>
      <c r="G115" s="196" t="n">
        <f aca="false">'Stavební rozpočet'!G1044</f>
        <v>17</v>
      </c>
      <c r="H115" s="197" t="n">
        <f aca="false">'Stavební rozpočet'!H1044</f>
        <v>0</v>
      </c>
      <c r="I115" s="198" t="s">
        <v>192</v>
      </c>
      <c r="J115" s="197" t="n">
        <f aca="false">G115*AO115</f>
        <v>0</v>
      </c>
      <c r="K115" s="197" t="n">
        <f aca="false">G115*AP115</f>
        <v>0</v>
      </c>
      <c r="L115" s="197" t="n">
        <f aca="false">G115*H115</f>
        <v>0</v>
      </c>
      <c r="M115" s="197" t="n">
        <f aca="false">L115*(1+BW115/100)</f>
        <v>0</v>
      </c>
      <c r="N115" s="197" t="n">
        <f aca="false">'Stavební rozpočet'!N1044</f>
        <v>0.0001</v>
      </c>
      <c r="O115" s="197" t="n">
        <f aca="false">G115*N115</f>
        <v>0.0017</v>
      </c>
      <c r="P115" s="198" t="s">
        <v>193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111</v>
      </c>
      <c r="AJ115" s="199" t="n">
        <f aca="false">IF(AN115=0,L115,0)</f>
        <v>0</v>
      </c>
      <c r="AK115" s="199" t="n">
        <f aca="false">IF(AN115=12,L115,0)</f>
        <v>0</v>
      </c>
      <c r="AL115" s="199" t="n">
        <f aca="false">IF(AN115=21,L115,0)</f>
        <v>0</v>
      </c>
      <c r="AN115" s="89" t="n">
        <v>21</v>
      </c>
      <c r="AO115" s="89" t="n">
        <f aca="false">H115*1</f>
        <v>0</v>
      </c>
      <c r="AP115" s="89" t="n">
        <f aca="false">H115*(1-1)</f>
        <v>0</v>
      </c>
      <c r="AQ115" s="200" t="s">
        <v>215</v>
      </c>
      <c r="AV115" s="89" t="n">
        <f aca="false">AW115+AX115</f>
        <v>0</v>
      </c>
      <c r="AW115" s="89" t="n">
        <f aca="false">G115*AO115</f>
        <v>0</v>
      </c>
      <c r="AX115" s="89" t="n">
        <f aca="false">G115*AP115</f>
        <v>0</v>
      </c>
      <c r="AY115" s="88" t="s">
        <v>2559</v>
      </c>
      <c r="AZ115" s="88" t="s">
        <v>2362</v>
      </c>
      <c r="BA115" s="170" t="s">
        <v>2316</v>
      </c>
      <c r="BC115" s="89" t="n">
        <f aca="false">AW115+AX115</f>
        <v>0</v>
      </c>
      <c r="BD115" s="89" t="n">
        <f aca="false">H115/(100-BE115)*100</f>
        <v>0</v>
      </c>
      <c r="BE115" s="89" t="n">
        <v>0</v>
      </c>
      <c r="BF115" s="89" t="n">
        <f aca="false">O115</f>
        <v>0.0017</v>
      </c>
      <c r="BH115" s="199" t="n">
        <f aca="false">G115*AO115</f>
        <v>0</v>
      </c>
      <c r="BI115" s="199" t="n">
        <f aca="false">G115*AP115</f>
        <v>0</v>
      </c>
      <c r="BJ115" s="199" t="n">
        <f aca="false">G115*H115</f>
        <v>0</v>
      </c>
      <c r="BK115" s="199"/>
      <c r="BL115" s="89" t="n">
        <v>736</v>
      </c>
      <c r="BW115" s="89" t="str">
        <f aca="false">I115</f>
        <v>21</v>
      </c>
      <c r="BX115" s="201" t="s">
        <v>2582</v>
      </c>
    </row>
    <row r="116" customFormat="false" ht="24.05" hidden="false" customHeight="true" outlineLevel="0" collapsed="false">
      <c r="A116" s="189" t="s">
        <v>489</v>
      </c>
      <c r="B116" s="189" t="s">
        <v>111</v>
      </c>
      <c r="C116" s="189" t="s">
        <v>2584</v>
      </c>
      <c r="D116" s="190" t="s">
        <v>2585</v>
      </c>
      <c r="E116" s="190"/>
      <c r="F116" s="189" t="s">
        <v>231</v>
      </c>
      <c r="G116" s="191" t="n">
        <f aca="false">'Stavební rozpočet'!G1045</f>
        <v>1</v>
      </c>
      <c r="H116" s="192" t="n">
        <f aca="false">'Stavební rozpočet'!H1045</f>
        <v>0</v>
      </c>
      <c r="I116" s="193" t="s">
        <v>192</v>
      </c>
      <c r="J116" s="192" t="n">
        <f aca="false">G116*AO116</f>
        <v>0</v>
      </c>
      <c r="K116" s="192" t="n">
        <f aca="false">G116*AP116</f>
        <v>0</v>
      </c>
      <c r="L116" s="192" t="n">
        <f aca="false">G116*H116</f>
        <v>0</v>
      </c>
      <c r="M116" s="192" t="n">
        <f aca="false">L116*(1+BW116/100)</f>
        <v>0</v>
      </c>
      <c r="N116" s="192" t="n">
        <f aca="false">'Stavební rozpočet'!N1045</f>
        <v>0.00286</v>
      </c>
      <c r="O116" s="192" t="n">
        <f aca="false">G116*N116</f>
        <v>0.00286</v>
      </c>
      <c r="P116" s="193"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111</v>
      </c>
      <c r="AJ116" s="89" t="n">
        <f aca="false">IF(AN116=0,L116,0)</f>
        <v>0</v>
      </c>
      <c r="AK116" s="89" t="n">
        <f aca="false">IF(AN116=12,L116,0)</f>
        <v>0</v>
      </c>
      <c r="AL116" s="89" t="n">
        <f aca="false">IF(AN116=21,L116,0)</f>
        <v>0</v>
      </c>
      <c r="AN116" s="89" t="n">
        <v>21</v>
      </c>
      <c r="AO116" s="89" t="n">
        <f aca="false">H116*0.930689857</f>
        <v>0</v>
      </c>
      <c r="AP116" s="89" t="n">
        <f aca="false">H116*(1-0.930689857)</f>
        <v>0</v>
      </c>
      <c r="AQ116" s="88" t="s">
        <v>215</v>
      </c>
      <c r="AV116" s="89" t="n">
        <f aca="false">AW116+AX116</f>
        <v>0</v>
      </c>
      <c r="AW116" s="89" t="n">
        <f aca="false">G116*AO116</f>
        <v>0</v>
      </c>
      <c r="AX116" s="89" t="n">
        <f aca="false">G116*AP116</f>
        <v>0</v>
      </c>
      <c r="AY116" s="88" t="s">
        <v>2559</v>
      </c>
      <c r="AZ116" s="88" t="s">
        <v>2362</v>
      </c>
      <c r="BA116" s="170" t="s">
        <v>2316</v>
      </c>
      <c r="BC116" s="89" t="n">
        <f aca="false">AW116+AX116</f>
        <v>0</v>
      </c>
      <c r="BD116" s="89" t="n">
        <f aca="false">H116/(100-BE116)*100</f>
        <v>0</v>
      </c>
      <c r="BE116" s="89" t="n">
        <v>0</v>
      </c>
      <c r="BF116" s="89" t="n">
        <f aca="false">O116</f>
        <v>0.00286</v>
      </c>
      <c r="BH116" s="89" t="n">
        <f aca="false">G116*AO116</f>
        <v>0</v>
      </c>
      <c r="BI116" s="89" t="n">
        <f aca="false">G116*AP116</f>
        <v>0</v>
      </c>
      <c r="BJ116" s="89" t="n">
        <f aca="false">G116*H116</f>
        <v>0</v>
      </c>
      <c r="BK116" s="89"/>
      <c r="BL116" s="89" t="n">
        <v>736</v>
      </c>
      <c r="BW116" s="89" t="str">
        <f aca="false">I116</f>
        <v>21</v>
      </c>
      <c r="BX116" s="10" t="s">
        <v>2585</v>
      </c>
    </row>
    <row r="117" customFormat="false" ht="24.05" hidden="false" customHeight="true" outlineLevel="0" collapsed="false">
      <c r="A117" s="189" t="s">
        <v>493</v>
      </c>
      <c r="B117" s="189" t="s">
        <v>111</v>
      </c>
      <c r="C117" s="189" t="s">
        <v>2587</v>
      </c>
      <c r="D117" s="190" t="s">
        <v>2588</v>
      </c>
      <c r="E117" s="190"/>
      <c r="F117" s="189" t="s">
        <v>231</v>
      </c>
      <c r="G117" s="191" t="n">
        <f aca="false">'Stavební rozpočet'!G1046</f>
        <v>1</v>
      </c>
      <c r="H117" s="192" t="n">
        <f aca="false">'Stavební rozpočet'!H1046</f>
        <v>0</v>
      </c>
      <c r="I117" s="193" t="s">
        <v>192</v>
      </c>
      <c r="J117" s="192" t="n">
        <f aca="false">G117*AO117</f>
        <v>0</v>
      </c>
      <c r="K117" s="192" t="n">
        <f aca="false">G117*AP117</f>
        <v>0</v>
      </c>
      <c r="L117" s="192" t="n">
        <f aca="false">G117*H117</f>
        <v>0</v>
      </c>
      <c r="M117" s="192" t="n">
        <f aca="false">L117*(1+BW117/100)</f>
        <v>0</v>
      </c>
      <c r="N117" s="192" t="n">
        <f aca="false">'Stavební rozpočet'!N1046</f>
        <v>0.00325</v>
      </c>
      <c r="O117" s="192" t="n">
        <f aca="false">G117*N117</f>
        <v>0.00325</v>
      </c>
      <c r="P117" s="193" t="s">
        <v>193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111</v>
      </c>
      <c r="AJ117" s="89" t="n">
        <f aca="false">IF(AN117=0,L117,0)</f>
        <v>0</v>
      </c>
      <c r="AK117" s="89" t="n">
        <f aca="false">IF(AN117=12,L117,0)</f>
        <v>0</v>
      </c>
      <c r="AL117" s="89" t="n">
        <f aca="false">IF(AN117=21,L117,0)</f>
        <v>0</v>
      </c>
      <c r="AN117" s="89" t="n">
        <v>21</v>
      </c>
      <c r="AO117" s="89" t="n">
        <f aca="false">H117*0.939814863</f>
        <v>0</v>
      </c>
      <c r="AP117" s="89" t="n">
        <f aca="false">H117*(1-0.939814863)</f>
        <v>0</v>
      </c>
      <c r="AQ117" s="88" t="s">
        <v>215</v>
      </c>
      <c r="AV117" s="89" t="n">
        <f aca="false">AW117+AX117</f>
        <v>0</v>
      </c>
      <c r="AW117" s="89" t="n">
        <f aca="false">G117*AO117</f>
        <v>0</v>
      </c>
      <c r="AX117" s="89" t="n">
        <f aca="false">G117*AP117</f>
        <v>0</v>
      </c>
      <c r="AY117" s="88" t="s">
        <v>2559</v>
      </c>
      <c r="AZ117" s="88" t="s">
        <v>2362</v>
      </c>
      <c r="BA117" s="170" t="s">
        <v>2316</v>
      </c>
      <c r="BC117" s="89" t="n">
        <f aca="false">AW117+AX117</f>
        <v>0</v>
      </c>
      <c r="BD117" s="89" t="n">
        <f aca="false">H117/(100-BE117)*100</f>
        <v>0</v>
      </c>
      <c r="BE117" s="89" t="n">
        <v>0</v>
      </c>
      <c r="BF117" s="89" t="n">
        <f aca="false">O117</f>
        <v>0.00325</v>
      </c>
      <c r="BH117" s="89" t="n">
        <f aca="false">G117*AO117</f>
        <v>0</v>
      </c>
      <c r="BI117" s="89" t="n">
        <f aca="false">G117*AP117</f>
        <v>0</v>
      </c>
      <c r="BJ117" s="89" t="n">
        <f aca="false">G117*H117</f>
        <v>0</v>
      </c>
      <c r="BK117" s="89"/>
      <c r="BL117" s="89" t="n">
        <v>736</v>
      </c>
      <c r="BW117" s="89" t="str">
        <f aca="false">I117</f>
        <v>21</v>
      </c>
      <c r="BX117" s="10" t="s">
        <v>2588</v>
      </c>
    </row>
    <row r="118" customFormat="false" ht="24.05" hidden="false" customHeight="true" outlineLevel="0" collapsed="false">
      <c r="A118" s="189" t="s">
        <v>496</v>
      </c>
      <c r="B118" s="189" t="s">
        <v>111</v>
      </c>
      <c r="C118" s="189" t="s">
        <v>2590</v>
      </c>
      <c r="D118" s="190" t="s">
        <v>2591</v>
      </c>
      <c r="E118" s="190"/>
      <c r="F118" s="189" t="s">
        <v>231</v>
      </c>
      <c r="G118" s="191" t="n">
        <f aca="false">'Stavební rozpočet'!G1047</f>
        <v>1</v>
      </c>
      <c r="H118" s="192" t="n">
        <f aca="false">'Stavební rozpočet'!H1047</f>
        <v>0</v>
      </c>
      <c r="I118" s="193" t="s">
        <v>192</v>
      </c>
      <c r="J118" s="192" t="n">
        <f aca="false">G118*AO118</f>
        <v>0</v>
      </c>
      <c r="K118" s="192" t="n">
        <f aca="false">G118*AP118</f>
        <v>0</v>
      </c>
      <c r="L118" s="192" t="n">
        <f aca="false">G118*H118</f>
        <v>0</v>
      </c>
      <c r="M118" s="192" t="n">
        <f aca="false">L118*(1+BW118/100)</f>
        <v>0</v>
      </c>
      <c r="N118" s="192" t="n">
        <f aca="false">'Stavební rozpočet'!N1047</f>
        <v>0.00375</v>
      </c>
      <c r="O118" s="192" t="n">
        <f aca="false">G118*N118</f>
        <v>0.00375</v>
      </c>
      <c r="P118" s="193" t="s">
        <v>193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111</v>
      </c>
      <c r="AJ118" s="89" t="n">
        <f aca="false">IF(AN118=0,L118,0)</f>
        <v>0</v>
      </c>
      <c r="AK118" s="89" t="n">
        <f aca="false">IF(AN118=12,L118,0)</f>
        <v>0</v>
      </c>
      <c r="AL118" s="89" t="n">
        <f aca="false">IF(AN118=21,L118,0)</f>
        <v>0</v>
      </c>
      <c r="AN118" s="89" t="n">
        <v>21</v>
      </c>
      <c r="AO118" s="89" t="n">
        <f aca="false">H118*0.945056431</f>
        <v>0</v>
      </c>
      <c r="AP118" s="89" t="n">
        <f aca="false">H118*(1-0.945056431)</f>
        <v>0</v>
      </c>
      <c r="AQ118" s="88" t="s">
        <v>215</v>
      </c>
      <c r="AV118" s="89" t="n">
        <f aca="false">AW118+AX118</f>
        <v>0</v>
      </c>
      <c r="AW118" s="89" t="n">
        <f aca="false">G118*AO118</f>
        <v>0</v>
      </c>
      <c r="AX118" s="89" t="n">
        <f aca="false">G118*AP118</f>
        <v>0</v>
      </c>
      <c r="AY118" s="88" t="s">
        <v>2559</v>
      </c>
      <c r="AZ118" s="88" t="s">
        <v>2362</v>
      </c>
      <c r="BA118" s="170" t="s">
        <v>2316</v>
      </c>
      <c r="BC118" s="89" t="n">
        <f aca="false">AW118+AX118</f>
        <v>0</v>
      </c>
      <c r="BD118" s="89" t="n">
        <f aca="false">H118/(100-BE118)*100</f>
        <v>0</v>
      </c>
      <c r="BE118" s="89" t="n">
        <v>0</v>
      </c>
      <c r="BF118" s="89" t="n">
        <f aca="false">O118</f>
        <v>0.00375</v>
      </c>
      <c r="BH118" s="89" t="n">
        <f aca="false">G118*AO118</f>
        <v>0</v>
      </c>
      <c r="BI118" s="89" t="n">
        <f aca="false">G118*AP118</f>
        <v>0</v>
      </c>
      <c r="BJ118" s="89" t="n">
        <f aca="false">G118*H118</f>
        <v>0</v>
      </c>
      <c r="BK118" s="89"/>
      <c r="BL118" s="89" t="n">
        <v>736</v>
      </c>
      <c r="BW118" s="89" t="str">
        <f aca="false">I118</f>
        <v>21</v>
      </c>
      <c r="BX118" s="10" t="s">
        <v>2591</v>
      </c>
    </row>
    <row r="119" customFormat="false" ht="24.05" hidden="false" customHeight="true" outlineLevel="0" collapsed="false">
      <c r="A119" s="189" t="s">
        <v>499</v>
      </c>
      <c r="B119" s="189" t="s">
        <v>111</v>
      </c>
      <c r="C119" s="189" t="s">
        <v>2593</v>
      </c>
      <c r="D119" s="190" t="s">
        <v>2594</v>
      </c>
      <c r="E119" s="190"/>
      <c r="F119" s="189" t="s">
        <v>231</v>
      </c>
      <c r="G119" s="191" t="n">
        <f aca="false">'Stavební rozpočet'!G1048</f>
        <v>1</v>
      </c>
      <c r="H119" s="192" t="n">
        <f aca="false">'Stavební rozpočet'!H1048</f>
        <v>0</v>
      </c>
      <c r="I119" s="193" t="s">
        <v>192</v>
      </c>
      <c r="J119" s="192" t="n">
        <f aca="false">G119*AO119</f>
        <v>0</v>
      </c>
      <c r="K119" s="192" t="n">
        <f aca="false">G119*AP119</f>
        <v>0</v>
      </c>
      <c r="L119" s="192" t="n">
        <f aca="false">G119*H119</f>
        <v>0</v>
      </c>
      <c r="M119" s="192" t="n">
        <f aca="false">L119*(1+BW119/100)</f>
        <v>0</v>
      </c>
      <c r="N119" s="192" t="n">
        <f aca="false">'Stavební rozpočet'!N1048</f>
        <v>0.00493</v>
      </c>
      <c r="O119" s="192" t="n">
        <f aca="false">G119*N119</f>
        <v>0.00493</v>
      </c>
      <c r="P119" s="193" t="s">
        <v>193</v>
      </c>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111</v>
      </c>
      <c r="AJ119" s="89" t="n">
        <f aca="false">IF(AN119=0,L119,0)</f>
        <v>0</v>
      </c>
      <c r="AK119" s="89" t="n">
        <f aca="false">IF(AN119=12,L119,0)</f>
        <v>0</v>
      </c>
      <c r="AL119" s="89" t="n">
        <f aca="false">IF(AN119=21,L119,0)</f>
        <v>0</v>
      </c>
      <c r="AN119" s="89" t="n">
        <v>21</v>
      </c>
      <c r="AO119" s="89" t="n">
        <f aca="false">H119*0.958136924</f>
        <v>0</v>
      </c>
      <c r="AP119" s="89" t="n">
        <f aca="false">H119*(1-0.958136924)</f>
        <v>0</v>
      </c>
      <c r="AQ119" s="88" t="s">
        <v>215</v>
      </c>
      <c r="AV119" s="89" t="n">
        <f aca="false">AW119+AX119</f>
        <v>0</v>
      </c>
      <c r="AW119" s="89" t="n">
        <f aca="false">G119*AO119</f>
        <v>0</v>
      </c>
      <c r="AX119" s="89" t="n">
        <f aca="false">G119*AP119</f>
        <v>0</v>
      </c>
      <c r="AY119" s="88" t="s">
        <v>2559</v>
      </c>
      <c r="AZ119" s="88" t="s">
        <v>2362</v>
      </c>
      <c r="BA119" s="170" t="s">
        <v>2316</v>
      </c>
      <c r="BC119" s="89" t="n">
        <f aca="false">AW119+AX119</f>
        <v>0</v>
      </c>
      <c r="BD119" s="89" t="n">
        <f aca="false">H119/(100-BE119)*100</f>
        <v>0</v>
      </c>
      <c r="BE119" s="89" t="n">
        <v>0</v>
      </c>
      <c r="BF119" s="89" t="n">
        <f aca="false">O119</f>
        <v>0.00493</v>
      </c>
      <c r="BH119" s="89" t="n">
        <f aca="false">G119*AO119</f>
        <v>0</v>
      </c>
      <c r="BI119" s="89" t="n">
        <f aca="false">G119*AP119</f>
        <v>0</v>
      </c>
      <c r="BJ119" s="89" t="n">
        <f aca="false">G119*H119</f>
        <v>0</v>
      </c>
      <c r="BK119" s="89"/>
      <c r="BL119" s="89" t="n">
        <v>736</v>
      </c>
      <c r="BW119" s="89" t="str">
        <f aca="false">I119</f>
        <v>21</v>
      </c>
      <c r="BX119" s="10" t="s">
        <v>2594</v>
      </c>
    </row>
    <row r="120" customFormat="false" ht="15" hidden="false" customHeight="true" outlineLevel="0" collapsed="false">
      <c r="A120" s="189" t="s">
        <v>501</v>
      </c>
      <c r="B120" s="189" t="s">
        <v>111</v>
      </c>
      <c r="C120" s="189" t="s">
        <v>2596</v>
      </c>
      <c r="D120" s="190" t="s">
        <v>2597</v>
      </c>
      <c r="E120" s="190"/>
      <c r="F120" s="189" t="s">
        <v>231</v>
      </c>
      <c r="G120" s="191" t="n">
        <f aca="false">'Stavební rozpočet'!G1049</f>
        <v>1</v>
      </c>
      <c r="H120" s="192" t="n">
        <f aca="false">'Stavební rozpočet'!H1049</f>
        <v>0</v>
      </c>
      <c r="I120" s="193" t="s">
        <v>192</v>
      </c>
      <c r="J120" s="192" t="n">
        <f aca="false">G120*AO120</f>
        <v>0</v>
      </c>
      <c r="K120" s="192" t="n">
        <f aca="false">G120*AP120</f>
        <v>0</v>
      </c>
      <c r="L120" s="192" t="n">
        <f aca="false">G120*H120</f>
        <v>0</v>
      </c>
      <c r="M120" s="192" t="n">
        <f aca="false">L120*(1+BW120/100)</f>
        <v>0</v>
      </c>
      <c r="N120" s="192" t="n">
        <f aca="false">'Stavební rozpočet'!N1049</f>
        <v>0.0124</v>
      </c>
      <c r="O120" s="192" t="n">
        <f aca="false">G120*N120</f>
        <v>0.0124</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111</v>
      </c>
      <c r="AJ120" s="89" t="n">
        <f aca="false">IF(AN120=0,L120,0)</f>
        <v>0</v>
      </c>
      <c r="AK120" s="89" t="n">
        <f aca="false">IF(AN120=12,L120,0)</f>
        <v>0</v>
      </c>
      <c r="AL120" s="89" t="n">
        <f aca="false">IF(AN120=21,L120,0)</f>
        <v>0</v>
      </c>
      <c r="AN120" s="89" t="n">
        <v>21</v>
      </c>
      <c r="AO120" s="89" t="n">
        <f aca="false">H120*0.88877619</f>
        <v>0</v>
      </c>
      <c r="AP120" s="89" t="n">
        <f aca="false">H120*(1-0.88877619)</f>
        <v>0</v>
      </c>
      <c r="AQ120" s="88" t="s">
        <v>215</v>
      </c>
      <c r="AV120" s="89" t="n">
        <f aca="false">AW120+AX120</f>
        <v>0</v>
      </c>
      <c r="AW120" s="89" t="n">
        <f aca="false">G120*AO120</f>
        <v>0</v>
      </c>
      <c r="AX120" s="89" t="n">
        <f aca="false">G120*AP120</f>
        <v>0</v>
      </c>
      <c r="AY120" s="88" t="s">
        <v>2559</v>
      </c>
      <c r="AZ120" s="88" t="s">
        <v>2362</v>
      </c>
      <c r="BA120" s="170" t="s">
        <v>2316</v>
      </c>
      <c r="BC120" s="89" t="n">
        <f aca="false">AW120+AX120</f>
        <v>0</v>
      </c>
      <c r="BD120" s="89" t="n">
        <f aca="false">H120/(100-BE120)*100</f>
        <v>0</v>
      </c>
      <c r="BE120" s="89" t="n">
        <v>0</v>
      </c>
      <c r="BF120" s="89" t="n">
        <f aca="false">O120</f>
        <v>0.0124</v>
      </c>
      <c r="BH120" s="89" t="n">
        <f aca="false">G120*AO120</f>
        <v>0</v>
      </c>
      <c r="BI120" s="89" t="n">
        <f aca="false">G120*AP120</f>
        <v>0</v>
      </c>
      <c r="BJ120" s="89" t="n">
        <f aca="false">G120*H120</f>
        <v>0</v>
      </c>
      <c r="BK120" s="89"/>
      <c r="BL120" s="89" t="n">
        <v>736</v>
      </c>
      <c r="BW120" s="89" t="str">
        <f aca="false">I120</f>
        <v>21</v>
      </c>
      <c r="BX120" s="10" t="s">
        <v>2597</v>
      </c>
    </row>
    <row r="121" customFormat="false" ht="15" hidden="false" customHeight="true" outlineLevel="0" collapsed="false">
      <c r="A121" s="189" t="s">
        <v>503</v>
      </c>
      <c r="B121" s="189" t="s">
        <v>111</v>
      </c>
      <c r="C121" s="189" t="s">
        <v>2599</v>
      </c>
      <c r="D121" s="190" t="s">
        <v>2600</v>
      </c>
      <c r="E121" s="190"/>
      <c r="F121" s="189" t="s">
        <v>231</v>
      </c>
      <c r="G121" s="191" t="n">
        <f aca="false">'Stavební rozpočet'!G1050</f>
        <v>2</v>
      </c>
      <c r="H121" s="192" t="n">
        <f aca="false">'Stavební rozpočet'!H1050</f>
        <v>0</v>
      </c>
      <c r="I121" s="193" t="s">
        <v>192</v>
      </c>
      <c r="J121" s="192" t="n">
        <f aca="false">G121*AO121</f>
        <v>0</v>
      </c>
      <c r="K121" s="192" t="n">
        <f aca="false">G121*AP121</f>
        <v>0</v>
      </c>
      <c r="L121" s="192" t="n">
        <f aca="false">G121*H121</f>
        <v>0</v>
      </c>
      <c r="M121" s="192" t="n">
        <f aca="false">L121*(1+BW121/100)</f>
        <v>0</v>
      </c>
      <c r="N121" s="192" t="n">
        <f aca="false">'Stavební rozpočet'!N1050</f>
        <v>0.016</v>
      </c>
      <c r="O121" s="192" t="n">
        <f aca="false">G121*N121</f>
        <v>0.032</v>
      </c>
      <c r="P121" s="193" t="s">
        <v>193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111</v>
      </c>
      <c r="AJ121" s="89" t="n">
        <f aca="false">IF(AN121=0,L121,0)</f>
        <v>0</v>
      </c>
      <c r="AK121" s="89" t="n">
        <f aca="false">IF(AN121=12,L121,0)</f>
        <v>0</v>
      </c>
      <c r="AL121" s="89" t="n">
        <f aca="false">IF(AN121=21,L121,0)</f>
        <v>0</v>
      </c>
      <c r="AN121" s="89" t="n">
        <v>21</v>
      </c>
      <c r="AO121" s="89" t="n">
        <f aca="false">H121*0.897058637</f>
        <v>0</v>
      </c>
      <c r="AP121" s="89" t="n">
        <f aca="false">H121*(1-0.897058637)</f>
        <v>0</v>
      </c>
      <c r="AQ121" s="88" t="s">
        <v>215</v>
      </c>
      <c r="AV121" s="89" t="n">
        <f aca="false">AW121+AX121</f>
        <v>0</v>
      </c>
      <c r="AW121" s="89" t="n">
        <f aca="false">G121*AO121</f>
        <v>0</v>
      </c>
      <c r="AX121" s="89" t="n">
        <f aca="false">G121*AP121</f>
        <v>0</v>
      </c>
      <c r="AY121" s="88" t="s">
        <v>2559</v>
      </c>
      <c r="AZ121" s="88" t="s">
        <v>2362</v>
      </c>
      <c r="BA121" s="170" t="s">
        <v>2316</v>
      </c>
      <c r="BC121" s="89" t="n">
        <f aca="false">AW121+AX121</f>
        <v>0</v>
      </c>
      <c r="BD121" s="89" t="n">
        <f aca="false">H121/(100-BE121)*100</f>
        <v>0</v>
      </c>
      <c r="BE121" s="89" t="n">
        <v>0</v>
      </c>
      <c r="BF121" s="89" t="n">
        <f aca="false">O121</f>
        <v>0.032</v>
      </c>
      <c r="BH121" s="89" t="n">
        <f aca="false">G121*AO121</f>
        <v>0</v>
      </c>
      <c r="BI121" s="89" t="n">
        <f aca="false">G121*AP121</f>
        <v>0</v>
      </c>
      <c r="BJ121" s="89" t="n">
        <f aca="false">G121*H121</f>
        <v>0</v>
      </c>
      <c r="BK121" s="89"/>
      <c r="BL121" s="89" t="n">
        <v>736</v>
      </c>
      <c r="BW121" s="89" t="str">
        <f aca="false">I121</f>
        <v>21</v>
      </c>
      <c r="BX121" s="10" t="s">
        <v>2600</v>
      </c>
    </row>
    <row r="122" customFormat="false" ht="15" hidden="false" customHeight="true" outlineLevel="0" collapsed="false">
      <c r="A122" s="189" t="s">
        <v>505</v>
      </c>
      <c r="B122" s="189" t="s">
        <v>111</v>
      </c>
      <c r="C122" s="189" t="s">
        <v>2602</v>
      </c>
      <c r="D122" s="190" t="s">
        <v>2603</v>
      </c>
      <c r="E122" s="190"/>
      <c r="F122" s="189" t="s">
        <v>231</v>
      </c>
      <c r="G122" s="191" t="n">
        <f aca="false">'Stavební rozpočet'!G1051</f>
        <v>1</v>
      </c>
      <c r="H122" s="192" t="n">
        <f aca="false">'Stavební rozpočet'!H1051</f>
        <v>0</v>
      </c>
      <c r="I122" s="193" t="s">
        <v>192</v>
      </c>
      <c r="J122" s="192" t="n">
        <f aca="false">G122*AO122</f>
        <v>0</v>
      </c>
      <c r="K122" s="192" t="n">
        <f aca="false">G122*AP122</f>
        <v>0</v>
      </c>
      <c r="L122" s="192" t="n">
        <f aca="false">G122*H122</f>
        <v>0</v>
      </c>
      <c r="M122" s="192" t="n">
        <f aca="false">L122*(1+BW122/100)</f>
        <v>0</v>
      </c>
      <c r="N122" s="192" t="n">
        <f aca="false">'Stavební rozpočet'!N1051</f>
        <v>0.0189</v>
      </c>
      <c r="O122" s="192" t="n">
        <f aca="false">G122*N122</f>
        <v>0.0189</v>
      </c>
      <c r="P122" s="193" t="s">
        <v>193</v>
      </c>
      <c r="Z122" s="89" t="n">
        <f aca="false">IF(AQ122="5",BJ122,0)</f>
        <v>0</v>
      </c>
      <c r="AB122" s="89" t="n">
        <f aca="false">IF(AQ122="1",BH122,0)</f>
        <v>0</v>
      </c>
      <c r="AC122" s="89" t="n">
        <f aca="false">IF(AQ122="1",BI122,0)</f>
        <v>0</v>
      </c>
      <c r="AD122" s="89" t="n">
        <f aca="false">IF(AQ122="7",BH122,0)</f>
        <v>0</v>
      </c>
      <c r="AE122" s="89" t="n">
        <f aca="false">IF(AQ122="7",BI122,0)</f>
        <v>0</v>
      </c>
      <c r="AF122" s="89" t="n">
        <f aca="false">IF(AQ122="2",BH122,0)</f>
        <v>0</v>
      </c>
      <c r="AG122" s="89" t="n">
        <f aca="false">IF(AQ122="2",BI122,0)</f>
        <v>0</v>
      </c>
      <c r="AH122" s="89" t="n">
        <f aca="false">IF(AQ122="0",BJ122,0)</f>
        <v>0</v>
      </c>
      <c r="AI122" s="170" t="s">
        <v>111</v>
      </c>
      <c r="AJ122" s="89" t="n">
        <f aca="false">IF(AN122=0,L122,0)</f>
        <v>0</v>
      </c>
      <c r="AK122" s="89" t="n">
        <f aca="false">IF(AN122=12,L122,0)</f>
        <v>0</v>
      </c>
      <c r="AL122" s="89" t="n">
        <f aca="false">IF(AN122=21,L122,0)</f>
        <v>0</v>
      </c>
      <c r="AN122" s="89" t="n">
        <v>21</v>
      </c>
      <c r="AO122" s="89" t="n">
        <f aca="false">H122*0.901736306</f>
        <v>0</v>
      </c>
      <c r="AP122" s="89" t="n">
        <f aca="false">H122*(1-0.901736306)</f>
        <v>0</v>
      </c>
      <c r="AQ122" s="88" t="s">
        <v>215</v>
      </c>
      <c r="AV122" s="89" t="n">
        <f aca="false">AW122+AX122</f>
        <v>0</v>
      </c>
      <c r="AW122" s="89" t="n">
        <f aca="false">G122*AO122</f>
        <v>0</v>
      </c>
      <c r="AX122" s="89" t="n">
        <f aca="false">G122*AP122</f>
        <v>0</v>
      </c>
      <c r="AY122" s="88" t="s">
        <v>2559</v>
      </c>
      <c r="AZ122" s="88" t="s">
        <v>2362</v>
      </c>
      <c r="BA122" s="170" t="s">
        <v>2316</v>
      </c>
      <c r="BC122" s="89" t="n">
        <f aca="false">AW122+AX122</f>
        <v>0</v>
      </c>
      <c r="BD122" s="89" t="n">
        <f aca="false">H122/(100-BE122)*100</f>
        <v>0</v>
      </c>
      <c r="BE122" s="89" t="n">
        <v>0</v>
      </c>
      <c r="BF122" s="89" t="n">
        <f aca="false">O122</f>
        <v>0.0189</v>
      </c>
      <c r="BH122" s="89" t="n">
        <f aca="false">G122*AO122</f>
        <v>0</v>
      </c>
      <c r="BI122" s="89" t="n">
        <f aca="false">G122*AP122</f>
        <v>0</v>
      </c>
      <c r="BJ122" s="89" t="n">
        <f aca="false">G122*H122</f>
        <v>0</v>
      </c>
      <c r="BK122" s="89"/>
      <c r="BL122" s="89" t="n">
        <v>736</v>
      </c>
      <c r="BW122" s="89" t="str">
        <f aca="false">I122</f>
        <v>21</v>
      </c>
      <c r="BX122" s="10" t="s">
        <v>2603</v>
      </c>
    </row>
    <row r="123" customFormat="false" ht="15" hidden="false" customHeight="true" outlineLevel="0" collapsed="false">
      <c r="A123" s="189" t="s">
        <v>509</v>
      </c>
      <c r="B123" s="189" t="s">
        <v>111</v>
      </c>
      <c r="C123" s="189" t="s">
        <v>2605</v>
      </c>
      <c r="D123" s="190" t="s">
        <v>2606</v>
      </c>
      <c r="E123" s="190"/>
      <c r="F123" s="189" t="s">
        <v>260</v>
      </c>
      <c r="G123" s="191" t="n">
        <f aca="false">'Stavební rozpočet'!G1052</f>
        <v>1.052</v>
      </c>
      <c r="H123" s="192" t="n">
        <f aca="false">'Stavební rozpočet'!H1052</f>
        <v>0</v>
      </c>
      <c r="I123" s="193" t="s">
        <v>192</v>
      </c>
      <c r="J123" s="192" t="n">
        <f aca="false">G123*AO123</f>
        <v>0</v>
      </c>
      <c r="K123" s="192" t="n">
        <f aca="false">G123*AP123</f>
        <v>0</v>
      </c>
      <c r="L123" s="192" t="n">
        <f aca="false">G123*H123</f>
        <v>0</v>
      </c>
      <c r="M123" s="192" t="n">
        <f aca="false">L123*(1+BW123/100)</f>
        <v>0</v>
      </c>
      <c r="N123" s="192" t="n">
        <f aca="false">'Stavební rozpočet'!N1052</f>
        <v>0</v>
      </c>
      <c r="O123" s="192" t="n">
        <f aca="false">G123*N123</f>
        <v>0</v>
      </c>
      <c r="P123" s="193" t="s">
        <v>193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111</v>
      </c>
      <c r="AJ123" s="89" t="n">
        <f aca="false">IF(AN123=0,L123,0)</f>
        <v>0</v>
      </c>
      <c r="AK123" s="89" t="n">
        <f aca="false">IF(AN123=12,L123,0)</f>
        <v>0</v>
      </c>
      <c r="AL123" s="89" t="n">
        <f aca="false">IF(AN123=21,L123,0)</f>
        <v>0</v>
      </c>
      <c r="AN123" s="89" t="n">
        <v>21</v>
      </c>
      <c r="AO123" s="89" t="n">
        <f aca="false">H123*0</f>
        <v>0</v>
      </c>
      <c r="AP123" s="89" t="n">
        <f aca="false">H123*(1-0)</f>
        <v>0</v>
      </c>
      <c r="AQ123" s="88" t="s">
        <v>209</v>
      </c>
      <c r="AV123" s="89" t="n">
        <f aca="false">AW123+AX123</f>
        <v>0</v>
      </c>
      <c r="AW123" s="89" t="n">
        <f aca="false">G123*AO123</f>
        <v>0</v>
      </c>
      <c r="AX123" s="89" t="n">
        <f aca="false">G123*AP123</f>
        <v>0</v>
      </c>
      <c r="AY123" s="88" t="s">
        <v>2559</v>
      </c>
      <c r="AZ123" s="88" t="s">
        <v>2362</v>
      </c>
      <c r="BA123" s="170" t="s">
        <v>2316</v>
      </c>
      <c r="BC123" s="89" t="n">
        <f aca="false">AW123+AX123</f>
        <v>0</v>
      </c>
      <c r="BD123" s="89" t="n">
        <f aca="false">H123/(100-BE123)*100</f>
        <v>0</v>
      </c>
      <c r="BE123" s="89" t="n">
        <v>0</v>
      </c>
      <c r="BF123" s="89" t="n">
        <f aca="false">O123</f>
        <v>0</v>
      </c>
      <c r="BH123" s="89" t="n">
        <f aca="false">G123*AO123</f>
        <v>0</v>
      </c>
      <c r="BI123" s="89" t="n">
        <f aca="false">G123*AP123</f>
        <v>0</v>
      </c>
      <c r="BJ123" s="89" t="n">
        <f aca="false">G123*H123</f>
        <v>0</v>
      </c>
      <c r="BK123" s="89"/>
      <c r="BL123" s="89" t="n">
        <v>736</v>
      </c>
      <c r="BW123" s="89" t="str">
        <f aca="false">I123</f>
        <v>21</v>
      </c>
      <c r="BX123" s="10" t="s">
        <v>2606</v>
      </c>
    </row>
    <row r="124" customFormat="false" ht="15" hidden="false" customHeight="true" outlineLevel="0" collapsed="false">
      <c r="A124" s="183"/>
      <c r="B124" s="184" t="s">
        <v>111</v>
      </c>
      <c r="C124" s="184" t="s">
        <v>775</v>
      </c>
      <c r="D124" s="185" t="s">
        <v>776</v>
      </c>
      <c r="E124" s="185"/>
      <c r="F124" s="183" t="s">
        <v>97</v>
      </c>
      <c r="G124" s="186" t="s">
        <v>97</v>
      </c>
      <c r="H124" s="183" t="s">
        <v>97</v>
      </c>
      <c r="I124" s="183" t="s">
        <v>97</v>
      </c>
      <c r="J124" s="187" t="n">
        <f aca="false">SUM(J125:J128)</f>
        <v>0</v>
      </c>
      <c r="K124" s="187" t="n">
        <f aca="false">SUM(K125:K128)</f>
        <v>0</v>
      </c>
      <c r="L124" s="187" t="n">
        <f aca="false">SUM(L125:L128)</f>
        <v>0</v>
      </c>
      <c r="M124" s="187" t="n">
        <f aca="false">SUM(M125:M128)</f>
        <v>0</v>
      </c>
      <c r="N124" s="188"/>
      <c r="O124" s="187" t="n">
        <f aca="false">SUM(O125:O128)</f>
        <v>0.1404</v>
      </c>
      <c r="P124" s="188"/>
      <c r="AI124" s="170" t="s">
        <v>111</v>
      </c>
      <c r="AS124" s="159" t="n">
        <f aca="false">SUM(AJ125:AJ128)</f>
        <v>0</v>
      </c>
      <c r="AT124" s="159" t="n">
        <f aca="false">SUM(AK125:AK128)</f>
        <v>0</v>
      </c>
      <c r="AU124" s="159" t="n">
        <f aca="false">SUM(AL125:AL128)</f>
        <v>0</v>
      </c>
    </row>
    <row r="125" customFormat="false" ht="35.5" hidden="false" customHeight="true" outlineLevel="0" collapsed="false">
      <c r="A125" s="189" t="s">
        <v>512</v>
      </c>
      <c r="B125" s="189" t="s">
        <v>111</v>
      </c>
      <c r="C125" s="189" t="s">
        <v>2608</v>
      </c>
      <c r="D125" s="190" t="s">
        <v>2609</v>
      </c>
      <c r="E125" s="190"/>
      <c r="F125" s="189" t="s">
        <v>1625</v>
      </c>
      <c r="G125" s="191" t="n">
        <f aca="false">'Stavební rozpočet'!G1054</f>
        <v>65</v>
      </c>
      <c r="H125" s="192" t="n">
        <f aca="false">'Stavební rozpočet'!H1054</f>
        <v>0</v>
      </c>
      <c r="I125" s="193" t="s">
        <v>192</v>
      </c>
      <c r="J125" s="192" t="n">
        <f aca="false">G125*AO125</f>
        <v>0</v>
      </c>
      <c r="K125" s="192" t="n">
        <f aca="false">G125*AP125</f>
        <v>0</v>
      </c>
      <c r="L125" s="192" t="n">
        <f aca="false">G125*H125</f>
        <v>0</v>
      </c>
      <c r="M125" s="192" t="n">
        <f aca="false">L125*(1+BW125/100)</f>
        <v>0</v>
      </c>
      <c r="N125" s="192" t="n">
        <f aca="false">'Stavební rozpočet'!N1054</f>
        <v>0.00106</v>
      </c>
      <c r="O125" s="192" t="n">
        <f aca="false">G125*N125</f>
        <v>0.0689</v>
      </c>
      <c r="P125" s="193" t="s">
        <v>193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111</v>
      </c>
      <c r="AJ125" s="89" t="n">
        <f aca="false">IF(AN125=0,L125,0)</f>
        <v>0</v>
      </c>
      <c r="AK125" s="89" t="n">
        <f aca="false">IF(AN125=12,L125,0)</f>
        <v>0</v>
      </c>
      <c r="AL125" s="89" t="n">
        <f aca="false">IF(AN125=21,L125,0)</f>
        <v>0</v>
      </c>
      <c r="AN125" s="89" t="n">
        <v>21</v>
      </c>
      <c r="AO125" s="89" t="n">
        <f aca="false">H125*0.303333297</f>
        <v>0</v>
      </c>
      <c r="AP125" s="89" t="n">
        <f aca="false">H125*(1-0.303333297)</f>
        <v>0</v>
      </c>
      <c r="AQ125" s="88" t="s">
        <v>215</v>
      </c>
      <c r="AV125" s="89" t="n">
        <f aca="false">AW125+AX125</f>
        <v>0</v>
      </c>
      <c r="AW125" s="89" t="n">
        <f aca="false">G125*AO125</f>
        <v>0</v>
      </c>
      <c r="AX125" s="89" t="n">
        <f aca="false">G125*AP125</f>
        <v>0</v>
      </c>
      <c r="AY125" s="88" t="s">
        <v>780</v>
      </c>
      <c r="AZ125" s="88" t="s">
        <v>2610</v>
      </c>
      <c r="BA125" s="170" t="s">
        <v>2316</v>
      </c>
      <c r="BC125" s="89" t="n">
        <f aca="false">AW125+AX125</f>
        <v>0</v>
      </c>
      <c r="BD125" s="89" t="n">
        <f aca="false">H125/(100-BE125)*100</f>
        <v>0</v>
      </c>
      <c r="BE125" s="89" t="n">
        <v>0</v>
      </c>
      <c r="BF125" s="89" t="n">
        <f aca="false">O125</f>
        <v>0.0689</v>
      </c>
      <c r="BH125" s="89" t="n">
        <f aca="false">G125*AO125</f>
        <v>0</v>
      </c>
      <c r="BI125" s="89" t="n">
        <f aca="false">G125*AP125</f>
        <v>0</v>
      </c>
      <c r="BJ125" s="89" t="n">
        <f aca="false">G125*H125</f>
        <v>0</v>
      </c>
      <c r="BK125" s="89"/>
      <c r="BL125" s="89" t="n">
        <v>767</v>
      </c>
      <c r="BW125" s="89" t="str">
        <f aca="false">I125</f>
        <v>21</v>
      </c>
      <c r="BX125" s="10" t="s">
        <v>2609</v>
      </c>
    </row>
    <row r="126" customFormat="false" ht="35.5" hidden="false" customHeight="true" outlineLevel="0" collapsed="false">
      <c r="A126" s="194" t="s">
        <v>515</v>
      </c>
      <c r="B126" s="194" t="s">
        <v>111</v>
      </c>
      <c r="C126" s="194" t="s">
        <v>2612</v>
      </c>
      <c r="D126" s="195" t="s">
        <v>2613</v>
      </c>
      <c r="E126" s="195"/>
      <c r="F126" s="194" t="s">
        <v>1625</v>
      </c>
      <c r="G126" s="196" t="n">
        <f aca="false">'Stavební rozpočet'!G1055</f>
        <v>62.7</v>
      </c>
      <c r="H126" s="197" t="n">
        <f aca="false">'Stavební rozpočet'!H1055</f>
        <v>0</v>
      </c>
      <c r="I126" s="198" t="s">
        <v>192</v>
      </c>
      <c r="J126" s="197" t="n">
        <f aca="false">G126*AO126</f>
        <v>0</v>
      </c>
      <c r="K126" s="197" t="n">
        <f aca="false">G126*AP126</f>
        <v>0</v>
      </c>
      <c r="L126" s="197" t="n">
        <f aca="false">G126*H126</f>
        <v>0</v>
      </c>
      <c r="M126" s="197" t="n">
        <f aca="false">L126*(1+BW126/100)</f>
        <v>0</v>
      </c>
      <c r="N126" s="197" t="n">
        <f aca="false">'Stavební rozpočet'!N1055</f>
        <v>0.001</v>
      </c>
      <c r="O126" s="197" t="n">
        <f aca="false">G126*N126</f>
        <v>0.0627</v>
      </c>
      <c r="P126" s="198"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111</v>
      </c>
      <c r="AJ126" s="199" t="n">
        <f aca="false">IF(AN126=0,L126,0)</f>
        <v>0</v>
      </c>
      <c r="AK126" s="199" t="n">
        <f aca="false">IF(AN126=12,L126,0)</f>
        <v>0</v>
      </c>
      <c r="AL126" s="199" t="n">
        <f aca="false">IF(AN126=21,L126,0)</f>
        <v>0</v>
      </c>
      <c r="AN126" s="89" t="n">
        <v>21</v>
      </c>
      <c r="AO126" s="89" t="n">
        <f aca="false">H126*1</f>
        <v>0</v>
      </c>
      <c r="AP126" s="89" t="n">
        <f aca="false">H126*(1-1)</f>
        <v>0</v>
      </c>
      <c r="AQ126" s="200" t="s">
        <v>215</v>
      </c>
      <c r="AV126" s="89" t="n">
        <f aca="false">AW126+AX126</f>
        <v>0</v>
      </c>
      <c r="AW126" s="89" t="n">
        <f aca="false">G126*AO126</f>
        <v>0</v>
      </c>
      <c r="AX126" s="89" t="n">
        <f aca="false">G126*AP126</f>
        <v>0</v>
      </c>
      <c r="AY126" s="88" t="s">
        <v>780</v>
      </c>
      <c r="AZ126" s="88" t="s">
        <v>2610</v>
      </c>
      <c r="BA126" s="170" t="s">
        <v>2316</v>
      </c>
      <c r="BC126" s="89" t="n">
        <f aca="false">AW126+AX126</f>
        <v>0</v>
      </c>
      <c r="BD126" s="89" t="n">
        <f aca="false">H126/(100-BE126)*100</f>
        <v>0</v>
      </c>
      <c r="BE126" s="89" t="n">
        <v>0</v>
      </c>
      <c r="BF126" s="89" t="n">
        <f aca="false">O126</f>
        <v>0.0627</v>
      </c>
      <c r="BH126" s="199" t="n">
        <f aca="false">G126*AO126</f>
        <v>0</v>
      </c>
      <c r="BI126" s="199" t="n">
        <f aca="false">G126*AP126</f>
        <v>0</v>
      </c>
      <c r="BJ126" s="199" t="n">
        <f aca="false">G126*H126</f>
        <v>0</v>
      </c>
      <c r="BK126" s="199"/>
      <c r="BL126" s="89" t="n">
        <v>767</v>
      </c>
      <c r="BW126" s="89" t="str">
        <f aca="false">I126</f>
        <v>21</v>
      </c>
      <c r="BX126" s="201" t="s">
        <v>2613</v>
      </c>
    </row>
    <row r="127" customFormat="false" ht="15" hidden="false" customHeight="true" outlineLevel="0" collapsed="false">
      <c r="A127" s="194" t="s">
        <v>517</v>
      </c>
      <c r="B127" s="194" t="s">
        <v>111</v>
      </c>
      <c r="C127" s="194" t="s">
        <v>1627</v>
      </c>
      <c r="D127" s="195" t="s">
        <v>1628</v>
      </c>
      <c r="E127" s="195"/>
      <c r="F127" s="194" t="s">
        <v>1625</v>
      </c>
      <c r="G127" s="196" t="n">
        <f aca="false">'Stavební rozpočet'!G1056</f>
        <v>8.8</v>
      </c>
      <c r="H127" s="197" t="n">
        <f aca="false">'Stavební rozpočet'!H1056</f>
        <v>0</v>
      </c>
      <c r="I127" s="198" t="s">
        <v>192</v>
      </c>
      <c r="J127" s="197" t="n">
        <f aca="false">G127*AO127</f>
        <v>0</v>
      </c>
      <c r="K127" s="197" t="n">
        <f aca="false">G127*AP127</f>
        <v>0</v>
      </c>
      <c r="L127" s="197" t="n">
        <f aca="false">G127*H127</f>
        <v>0</v>
      </c>
      <c r="M127" s="197" t="n">
        <f aca="false">L127*(1+BW127/100)</f>
        <v>0</v>
      </c>
      <c r="N127" s="197" t="n">
        <f aca="false">'Stavební rozpočet'!N1056</f>
        <v>0.001</v>
      </c>
      <c r="O127" s="197" t="n">
        <f aca="false">G127*N127</f>
        <v>0.0088</v>
      </c>
      <c r="P127" s="198" t="s">
        <v>193</v>
      </c>
      <c r="Z127" s="89" t="n">
        <f aca="false">IF(AQ127="5",BJ127,0)</f>
        <v>0</v>
      </c>
      <c r="AB127" s="89" t="n">
        <f aca="false">IF(AQ127="1",BH127,0)</f>
        <v>0</v>
      </c>
      <c r="AC127" s="89" t="n">
        <f aca="false">IF(AQ127="1",BI127,0)</f>
        <v>0</v>
      </c>
      <c r="AD127" s="89" t="n">
        <f aca="false">IF(AQ127="7",BH127,0)</f>
        <v>0</v>
      </c>
      <c r="AE127" s="89" t="n">
        <f aca="false">IF(AQ127="7",BI127,0)</f>
        <v>0</v>
      </c>
      <c r="AF127" s="89" t="n">
        <f aca="false">IF(AQ127="2",BH127,0)</f>
        <v>0</v>
      </c>
      <c r="AG127" s="89" t="n">
        <f aca="false">IF(AQ127="2",BI127,0)</f>
        <v>0</v>
      </c>
      <c r="AH127" s="89" t="n">
        <f aca="false">IF(AQ127="0",BJ127,0)</f>
        <v>0</v>
      </c>
      <c r="AI127" s="170" t="s">
        <v>111</v>
      </c>
      <c r="AJ127" s="199" t="n">
        <f aca="false">IF(AN127=0,L127,0)</f>
        <v>0</v>
      </c>
      <c r="AK127" s="199" t="n">
        <f aca="false">IF(AN127=12,L127,0)</f>
        <v>0</v>
      </c>
      <c r="AL127" s="199" t="n">
        <f aca="false">IF(AN127=21,L127,0)</f>
        <v>0</v>
      </c>
      <c r="AN127" s="89" t="n">
        <v>21</v>
      </c>
      <c r="AO127" s="89" t="n">
        <f aca="false">H127*1</f>
        <v>0</v>
      </c>
      <c r="AP127" s="89" t="n">
        <f aca="false">H127*(1-1)</f>
        <v>0</v>
      </c>
      <c r="AQ127" s="200" t="s">
        <v>215</v>
      </c>
      <c r="AV127" s="89" t="n">
        <f aca="false">AW127+AX127</f>
        <v>0</v>
      </c>
      <c r="AW127" s="89" t="n">
        <f aca="false">G127*AO127</f>
        <v>0</v>
      </c>
      <c r="AX127" s="89" t="n">
        <f aca="false">G127*AP127</f>
        <v>0</v>
      </c>
      <c r="AY127" s="88" t="s">
        <v>780</v>
      </c>
      <c r="AZ127" s="88" t="s">
        <v>2610</v>
      </c>
      <c r="BA127" s="170" t="s">
        <v>2316</v>
      </c>
      <c r="BC127" s="89" t="n">
        <f aca="false">AW127+AX127</f>
        <v>0</v>
      </c>
      <c r="BD127" s="89" t="n">
        <f aca="false">H127/(100-BE127)*100</f>
        <v>0</v>
      </c>
      <c r="BE127" s="89" t="n">
        <v>0</v>
      </c>
      <c r="BF127" s="89" t="n">
        <f aca="false">O127</f>
        <v>0.0088</v>
      </c>
      <c r="BH127" s="199" t="n">
        <f aca="false">G127*AO127</f>
        <v>0</v>
      </c>
      <c r="BI127" s="199" t="n">
        <f aca="false">G127*AP127</f>
        <v>0</v>
      </c>
      <c r="BJ127" s="199" t="n">
        <f aca="false">G127*H127</f>
        <v>0</v>
      </c>
      <c r="BK127" s="199"/>
      <c r="BL127" s="89" t="n">
        <v>767</v>
      </c>
      <c r="BW127" s="89" t="str">
        <f aca="false">I127</f>
        <v>21</v>
      </c>
      <c r="BX127" s="201" t="s">
        <v>1628</v>
      </c>
    </row>
    <row r="128" customFormat="false" ht="15" hidden="false" customHeight="true" outlineLevel="0" collapsed="false">
      <c r="A128" s="189" t="s">
        <v>520</v>
      </c>
      <c r="B128" s="189" t="s">
        <v>111</v>
      </c>
      <c r="C128" s="189" t="s">
        <v>1047</v>
      </c>
      <c r="D128" s="190" t="s">
        <v>1048</v>
      </c>
      <c r="E128" s="190"/>
      <c r="F128" s="189" t="s">
        <v>260</v>
      </c>
      <c r="G128" s="191" t="n">
        <f aca="false">'Stavební rozpočet'!G1057</f>
        <v>0.14</v>
      </c>
      <c r="H128" s="192" t="n">
        <f aca="false">'Stavební rozpočet'!H1057</f>
        <v>0</v>
      </c>
      <c r="I128" s="193" t="s">
        <v>192</v>
      </c>
      <c r="J128" s="192" t="n">
        <f aca="false">G128*AO128</f>
        <v>0</v>
      </c>
      <c r="K128" s="192" t="n">
        <f aca="false">G128*AP128</f>
        <v>0</v>
      </c>
      <c r="L128" s="192" t="n">
        <f aca="false">G128*H128</f>
        <v>0</v>
      </c>
      <c r="M128" s="192" t="n">
        <f aca="false">L128*(1+BW128/100)</f>
        <v>0</v>
      </c>
      <c r="N128" s="192" t="n">
        <f aca="false">'Stavební rozpočet'!N1057</f>
        <v>0</v>
      </c>
      <c r="O128" s="192" t="n">
        <f aca="false">G128*N128</f>
        <v>0</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111</v>
      </c>
      <c r="AJ128" s="89" t="n">
        <f aca="false">IF(AN128=0,L128,0)</f>
        <v>0</v>
      </c>
      <c r="AK128" s="89" t="n">
        <f aca="false">IF(AN128=12,L128,0)</f>
        <v>0</v>
      </c>
      <c r="AL128" s="89" t="n">
        <f aca="false">IF(AN128=21,L128,0)</f>
        <v>0</v>
      </c>
      <c r="AN128" s="89" t="n">
        <v>21</v>
      </c>
      <c r="AO128" s="89" t="n">
        <f aca="false">H128*0</f>
        <v>0</v>
      </c>
      <c r="AP128" s="89" t="n">
        <f aca="false">H128*(1-0)</f>
        <v>0</v>
      </c>
      <c r="AQ128" s="88" t="s">
        <v>209</v>
      </c>
      <c r="AV128" s="89" t="n">
        <f aca="false">AW128+AX128</f>
        <v>0</v>
      </c>
      <c r="AW128" s="89" t="n">
        <f aca="false">G128*AO128</f>
        <v>0</v>
      </c>
      <c r="AX128" s="89" t="n">
        <f aca="false">G128*AP128</f>
        <v>0</v>
      </c>
      <c r="AY128" s="88" t="s">
        <v>780</v>
      </c>
      <c r="AZ128" s="88" t="s">
        <v>2610</v>
      </c>
      <c r="BA128" s="170" t="s">
        <v>2316</v>
      </c>
      <c r="BC128" s="89" t="n">
        <f aca="false">AW128+AX128</f>
        <v>0</v>
      </c>
      <c r="BD128" s="89" t="n">
        <f aca="false">H128/(100-BE128)*100</f>
        <v>0</v>
      </c>
      <c r="BE128" s="89" t="n">
        <v>0</v>
      </c>
      <c r="BF128" s="89" t="n">
        <f aca="false">O128</f>
        <v>0</v>
      </c>
      <c r="BH128" s="89" t="n">
        <f aca="false">G128*AO128</f>
        <v>0</v>
      </c>
      <c r="BI128" s="89" t="n">
        <f aca="false">G128*AP128</f>
        <v>0</v>
      </c>
      <c r="BJ128" s="89" t="n">
        <f aca="false">G128*H128</f>
        <v>0</v>
      </c>
      <c r="BK128" s="89"/>
      <c r="BL128" s="89" t="n">
        <v>767</v>
      </c>
      <c r="BW128" s="89" t="str">
        <f aca="false">I128</f>
        <v>21</v>
      </c>
      <c r="BX128" s="10" t="s">
        <v>1048</v>
      </c>
    </row>
    <row r="129" customFormat="false" ht="15" hidden="false" customHeight="true" outlineLevel="0" collapsed="false">
      <c r="A129" s="183"/>
      <c r="B129" s="184" t="s">
        <v>111</v>
      </c>
      <c r="C129" s="184" t="s">
        <v>482</v>
      </c>
      <c r="D129" s="185" t="s">
        <v>1633</v>
      </c>
      <c r="E129" s="185"/>
      <c r="F129" s="183" t="s">
        <v>97</v>
      </c>
      <c r="G129" s="186" t="s">
        <v>97</v>
      </c>
      <c r="H129" s="183" t="s">
        <v>97</v>
      </c>
      <c r="I129" s="183" t="s">
        <v>97</v>
      </c>
      <c r="J129" s="187" t="n">
        <f aca="false">SUM(J130:J139)</f>
        <v>0</v>
      </c>
      <c r="K129" s="187" t="n">
        <f aca="false">SUM(K130:K139)</f>
        <v>0</v>
      </c>
      <c r="L129" s="187" t="n">
        <f aca="false">SUM(L130:L139)</f>
        <v>0</v>
      </c>
      <c r="M129" s="187" t="n">
        <f aca="false">SUM(M130:M139)</f>
        <v>0</v>
      </c>
      <c r="N129" s="188"/>
      <c r="O129" s="187" t="n">
        <f aca="false">SUM(O130:O139)</f>
        <v>0</v>
      </c>
      <c r="P129" s="188"/>
      <c r="AI129" s="170" t="s">
        <v>111</v>
      </c>
      <c r="AS129" s="159" t="n">
        <f aca="false">SUM(AJ130:AJ139)</f>
        <v>0</v>
      </c>
      <c r="AT129" s="159" t="n">
        <f aca="false">SUM(AK130:AK139)</f>
        <v>0</v>
      </c>
      <c r="AU129" s="159" t="n">
        <f aca="false">SUM(AL130:AL139)</f>
        <v>0</v>
      </c>
    </row>
    <row r="130" customFormat="false" ht="15" hidden="false" customHeight="true" outlineLevel="0" collapsed="false">
      <c r="A130" s="189" t="s">
        <v>524</v>
      </c>
      <c r="B130" s="189" t="s">
        <v>111</v>
      </c>
      <c r="C130" s="189" t="s">
        <v>1635</v>
      </c>
      <c r="D130" s="190" t="s">
        <v>1641</v>
      </c>
      <c r="E130" s="190"/>
      <c r="F130" s="189" t="s">
        <v>1637</v>
      </c>
      <c r="G130" s="191" t="n">
        <f aca="false">'Stavební rozpočet'!G1059</f>
        <v>20</v>
      </c>
      <c r="H130" s="192" t="n">
        <f aca="false">'Stavební rozpočet'!H1059</f>
        <v>0</v>
      </c>
      <c r="I130" s="193" t="s">
        <v>192</v>
      </c>
      <c r="J130" s="192" t="n">
        <f aca="false">G130*AO130</f>
        <v>0</v>
      </c>
      <c r="K130" s="192" t="n">
        <f aca="false">G130*AP130</f>
        <v>0</v>
      </c>
      <c r="L130" s="192" t="n">
        <f aca="false">G130*H130</f>
        <v>0</v>
      </c>
      <c r="M130" s="192" t="n">
        <f aca="false">L130*(1+BW130/100)</f>
        <v>0</v>
      </c>
      <c r="N130" s="192" t="n">
        <f aca="false">'Stavební rozpočet'!N1059</f>
        <v>0</v>
      </c>
      <c r="O130" s="192" t="n">
        <f aca="false">G130*N130</f>
        <v>0</v>
      </c>
      <c r="P130" s="193" t="s">
        <v>193</v>
      </c>
      <c r="Z130" s="89" t="n">
        <f aca="false">IF(AQ130="5",BJ130,0)</f>
        <v>0</v>
      </c>
      <c r="AB130" s="89" t="n">
        <f aca="false">IF(AQ130="1",BH130,0)</f>
        <v>0</v>
      </c>
      <c r="AC130" s="89" t="n">
        <f aca="false">IF(AQ130="1",BI130,0)</f>
        <v>0</v>
      </c>
      <c r="AD130" s="89" t="n">
        <f aca="false">IF(AQ130="7",BH130,0)</f>
        <v>0</v>
      </c>
      <c r="AE130" s="89" t="n">
        <f aca="false">IF(AQ130="7",BI130,0)</f>
        <v>0</v>
      </c>
      <c r="AF130" s="89" t="n">
        <f aca="false">IF(AQ130="2",BH130,0)</f>
        <v>0</v>
      </c>
      <c r="AG130" s="89" t="n">
        <f aca="false">IF(AQ130="2",BI130,0)</f>
        <v>0</v>
      </c>
      <c r="AH130" s="89" t="n">
        <f aca="false">IF(AQ130="0",BJ130,0)</f>
        <v>0</v>
      </c>
      <c r="AI130" s="170" t="s">
        <v>111</v>
      </c>
      <c r="AJ130" s="89" t="n">
        <f aca="false">IF(AN130=0,L130,0)</f>
        <v>0</v>
      </c>
      <c r="AK130" s="89" t="n">
        <f aca="false">IF(AN130=12,L130,0)</f>
        <v>0</v>
      </c>
      <c r="AL130" s="89" t="n">
        <f aca="false">IF(AN130=21,L130,0)</f>
        <v>0</v>
      </c>
      <c r="AN130" s="89" t="n">
        <v>21</v>
      </c>
      <c r="AO130" s="89" t="n">
        <f aca="false">H130*0</f>
        <v>0</v>
      </c>
      <c r="AP130" s="89" t="n">
        <f aca="false">H130*(1-0)</f>
        <v>0</v>
      </c>
      <c r="AQ130" s="88" t="s">
        <v>188</v>
      </c>
      <c r="AV130" s="89" t="n">
        <f aca="false">AW130+AX130</f>
        <v>0</v>
      </c>
      <c r="AW130" s="89" t="n">
        <f aca="false">G130*AO130</f>
        <v>0</v>
      </c>
      <c r="AX130" s="89" t="n">
        <f aca="false">G130*AP130</f>
        <v>0</v>
      </c>
      <c r="AY130" s="88" t="s">
        <v>1638</v>
      </c>
      <c r="AZ130" s="88" t="s">
        <v>2617</v>
      </c>
      <c r="BA130" s="170" t="s">
        <v>2316</v>
      </c>
      <c r="BC130" s="89" t="n">
        <f aca="false">AW130+AX130</f>
        <v>0</v>
      </c>
      <c r="BD130" s="89" t="n">
        <f aca="false">H130/(100-BE130)*100</f>
        <v>0</v>
      </c>
      <c r="BE130" s="89" t="n">
        <v>0</v>
      </c>
      <c r="BF130" s="89" t="n">
        <f aca="false">O130</f>
        <v>0</v>
      </c>
      <c r="BH130" s="89" t="n">
        <f aca="false">G130*AO130</f>
        <v>0</v>
      </c>
      <c r="BI130" s="89" t="n">
        <f aca="false">G130*AP130</f>
        <v>0</v>
      </c>
      <c r="BJ130" s="89" t="n">
        <f aca="false">G130*H130</f>
        <v>0</v>
      </c>
      <c r="BK130" s="89"/>
      <c r="BL130" s="89" t="n">
        <v>90</v>
      </c>
      <c r="BW130" s="89" t="str">
        <f aca="false">I130</f>
        <v>21</v>
      </c>
      <c r="BX130" s="10" t="s">
        <v>1641</v>
      </c>
    </row>
    <row r="131" customFormat="false" ht="24.05" hidden="false" customHeight="true" outlineLevel="0" collapsed="false">
      <c r="A131" s="189" t="s">
        <v>528</v>
      </c>
      <c r="B131" s="189" t="s">
        <v>111</v>
      </c>
      <c r="C131" s="189" t="s">
        <v>2619</v>
      </c>
      <c r="D131" s="190" t="s">
        <v>2620</v>
      </c>
      <c r="E131" s="190"/>
      <c r="F131" s="189" t="s">
        <v>1637</v>
      </c>
      <c r="G131" s="191" t="n">
        <f aca="false">'Stavební rozpočet'!G1060</f>
        <v>85</v>
      </c>
      <c r="H131" s="192" t="n">
        <f aca="false">'Stavební rozpočet'!H1060</f>
        <v>0</v>
      </c>
      <c r="I131" s="193" t="s">
        <v>192</v>
      </c>
      <c r="J131" s="192" t="n">
        <f aca="false">G131*AO131</f>
        <v>0</v>
      </c>
      <c r="K131" s="192" t="n">
        <f aca="false">G131*AP131</f>
        <v>0</v>
      </c>
      <c r="L131" s="192" t="n">
        <f aca="false">G131*H131</f>
        <v>0</v>
      </c>
      <c r="M131" s="192" t="n">
        <f aca="false">L131*(1+BW131/100)</f>
        <v>0</v>
      </c>
      <c r="N131" s="192" t="n">
        <f aca="false">'Stavební rozpočet'!N1060</f>
        <v>0</v>
      </c>
      <c r="O131" s="192" t="n">
        <f aca="false">G131*N131</f>
        <v>0</v>
      </c>
      <c r="P131" s="193"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111</v>
      </c>
      <c r="AJ131" s="89" t="n">
        <f aca="false">IF(AN131=0,L131,0)</f>
        <v>0</v>
      </c>
      <c r="AK131" s="89" t="n">
        <f aca="false">IF(AN131=12,L131,0)</f>
        <v>0</v>
      </c>
      <c r="AL131" s="89" t="n">
        <f aca="false">IF(AN131=21,L131,0)</f>
        <v>0</v>
      </c>
      <c r="AN131" s="89" t="n">
        <v>21</v>
      </c>
      <c r="AO131" s="89" t="n">
        <f aca="false">H131*0</f>
        <v>0</v>
      </c>
      <c r="AP131" s="89" t="n">
        <f aca="false">H131*(1-0)</f>
        <v>0</v>
      </c>
      <c r="AQ131" s="88" t="s">
        <v>188</v>
      </c>
      <c r="AV131" s="89" t="n">
        <f aca="false">AW131+AX131</f>
        <v>0</v>
      </c>
      <c r="AW131" s="89" t="n">
        <f aca="false">G131*AO131</f>
        <v>0</v>
      </c>
      <c r="AX131" s="89" t="n">
        <f aca="false">G131*AP131</f>
        <v>0</v>
      </c>
      <c r="AY131" s="88" t="s">
        <v>1638</v>
      </c>
      <c r="AZ131" s="88" t="s">
        <v>2617</v>
      </c>
      <c r="BA131" s="170" t="s">
        <v>2316</v>
      </c>
      <c r="BC131" s="89" t="n">
        <f aca="false">AW131+AX131</f>
        <v>0</v>
      </c>
      <c r="BD131" s="89" t="n">
        <f aca="false">H131/(100-BE131)*100</f>
        <v>0</v>
      </c>
      <c r="BE131" s="89" t="n">
        <v>0</v>
      </c>
      <c r="BF131" s="89" t="n">
        <f aca="false">O131</f>
        <v>0</v>
      </c>
      <c r="BH131" s="89" t="n">
        <f aca="false">G131*AO131</f>
        <v>0</v>
      </c>
      <c r="BI131" s="89" t="n">
        <f aca="false">G131*AP131</f>
        <v>0</v>
      </c>
      <c r="BJ131" s="89" t="n">
        <f aca="false">G131*H131</f>
        <v>0</v>
      </c>
      <c r="BK131" s="89"/>
      <c r="BL131" s="89" t="n">
        <v>90</v>
      </c>
      <c r="BW131" s="89" t="str">
        <f aca="false">I131</f>
        <v>21</v>
      </c>
      <c r="BX131" s="10" t="s">
        <v>2620</v>
      </c>
    </row>
    <row r="132" customFormat="false" ht="15" hidden="false" customHeight="true" outlineLevel="0" collapsed="false">
      <c r="A132" s="189" t="s">
        <v>531</v>
      </c>
      <c r="B132" s="189" t="s">
        <v>111</v>
      </c>
      <c r="C132" s="189" t="s">
        <v>1643</v>
      </c>
      <c r="D132" s="190" t="s">
        <v>2622</v>
      </c>
      <c r="E132" s="190"/>
      <c r="F132" s="189" t="s">
        <v>1637</v>
      </c>
      <c r="G132" s="191" t="n">
        <f aca="false">'Stavební rozpočet'!G1061</f>
        <v>30</v>
      </c>
      <c r="H132" s="192" t="n">
        <f aca="false">'Stavební rozpočet'!H1061</f>
        <v>0</v>
      </c>
      <c r="I132" s="193" t="s">
        <v>192</v>
      </c>
      <c r="J132" s="192" t="n">
        <f aca="false">G132*AO132</f>
        <v>0</v>
      </c>
      <c r="K132" s="192" t="n">
        <f aca="false">G132*AP132</f>
        <v>0</v>
      </c>
      <c r="L132" s="192" t="n">
        <f aca="false">G132*H132</f>
        <v>0</v>
      </c>
      <c r="M132" s="192" t="n">
        <f aca="false">L132*(1+BW132/100)</f>
        <v>0</v>
      </c>
      <c r="N132" s="192" t="n">
        <f aca="false">'Stavební rozpočet'!N1061</f>
        <v>0</v>
      </c>
      <c r="O132" s="192" t="n">
        <f aca="false">G132*N132</f>
        <v>0</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111</v>
      </c>
      <c r="AJ132" s="89" t="n">
        <f aca="false">IF(AN132=0,L132,0)</f>
        <v>0</v>
      </c>
      <c r="AK132" s="89" t="n">
        <f aca="false">IF(AN132=12,L132,0)</f>
        <v>0</v>
      </c>
      <c r="AL132" s="89" t="n">
        <f aca="false">IF(AN132=21,L132,0)</f>
        <v>0</v>
      </c>
      <c r="AN132" s="89" t="n">
        <v>21</v>
      </c>
      <c r="AO132" s="89" t="n">
        <f aca="false">H132*0</f>
        <v>0</v>
      </c>
      <c r="AP132" s="89" t="n">
        <f aca="false">H132*(1-0)</f>
        <v>0</v>
      </c>
      <c r="AQ132" s="88" t="s">
        <v>188</v>
      </c>
      <c r="AV132" s="89" t="n">
        <f aca="false">AW132+AX132</f>
        <v>0</v>
      </c>
      <c r="AW132" s="89" t="n">
        <f aca="false">G132*AO132</f>
        <v>0</v>
      </c>
      <c r="AX132" s="89" t="n">
        <f aca="false">G132*AP132</f>
        <v>0</v>
      </c>
      <c r="AY132" s="88" t="s">
        <v>1638</v>
      </c>
      <c r="AZ132" s="88" t="s">
        <v>2617</v>
      </c>
      <c r="BA132" s="170" t="s">
        <v>2316</v>
      </c>
      <c r="BC132" s="89" t="n">
        <f aca="false">AW132+AX132</f>
        <v>0</v>
      </c>
      <c r="BD132" s="89" t="n">
        <f aca="false">H132/(100-BE132)*100</f>
        <v>0</v>
      </c>
      <c r="BE132" s="89" t="n">
        <v>0</v>
      </c>
      <c r="BF132" s="89" t="n">
        <f aca="false">O132</f>
        <v>0</v>
      </c>
      <c r="BH132" s="89" t="n">
        <f aca="false">G132*AO132</f>
        <v>0</v>
      </c>
      <c r="BI132" s="89" t="n">
        <f aca="false">G132*AP132</f>
        <v>0</v>
      </c>
      <c r="BJ132" s="89" t="n">
        <f aca="false">G132*H132</f>
        <v>0</v>
      </c>
      <c r="BK132" s="89"/>
      <c r="BL132" s="89" t="n">
        <v>90</v>
      </c>
      <c r="BW132" s="89" t="str">
        <f aca="false">I132</f>
        <v>21</v>
      </c>
      <c r="BX132" s="10" t="s">
        <v>2622</v>
      </c>
    </row>
    <row r="133" customFormat="false" ht="15" hidden="false" customHeight="true" outlineLevel="0" collapsed="false">
      <c r="A133" s="189" t="s">
        <v>532</v>
      </c>
      <c r="B133" s="189" t="s">
        <v>111</v>
      </c>
      <c r="C133" s="189" t="s">
        <v>1643</v>
      </c>
      <c r="D133" s="190" t="s">
        <v>2624</v>
      </c>
      <c r="E133" s="190"/>
      <c r="F133" s="189" t="s">
        <v>1637</v>
      </c>
      <c r="G133" s="191" t="n">
        <f aca="false">'Stavební rozpočet'!G1062</f>
        <v>15</v>
      </c>
      <c r="H133" s="192" t="n">
        <f aca="false">'Stavební rozpočet'!H1062</f>
        <v>0</v>
      </c>
      <c r="I133" s="193" t="s">
        <v>192</v>
      </c>
      <c r="J133" s="192" t="n">
        <f aca="false">G133*AO133</f>
        <v>0</v>
      </c>
      <c r="K133" s="192" t="n">
        <f aca="false">G133*AP133</f>
        <v>0</v>
      </c>
      <c r="L133" s="192" t="n">
        <f aca="false">G133*H133</f>
        <v>0</v>
      </c>
      <c r="M133" s="192" t="n">
        <f aca="false">L133*(1+BW133/100)</f>
        <v>0</v>
      </c>
      <c r="N133" s="192" t="n">
        <f aca="false">'Stavební rozpočet'!N1062</f>
        <v>0</v>
      </c>
      <c r="O133" s="192" t="n">
        <f aca="false">G133*N133</f>
        <v>0</v>
      </c>
      <c r="P133" s="193" t="s">
        <v>193</v>
      </c>
      <c r="Z133" s="89" t="n">
        <f aca="false">IF(AQ133="5",BJ133,0)</f>
        <v>0</v>
      </c>
      <c r="AB133" s="89" t="n">
        <f aca="false">IF(AQ133="1",BH133,0)</f>
        <v>0</v>
      </c>
      <c r="AC133" s="89" t="n">
        <f aca="false">IF(AQ133="1",BI133,0)</f>
        <v>0</v>
      </c>
      <c r="AD133" s="89" t="n">
        <f aca="false">IF(AQ133="7",BH133,0)</f>
        <v>0</v>
      </c>
      <c r="AE133" s="89" t="n">
        <f aca="false">IF(AQ133="7",BI133,0)</f>
        <v>0</v>
      </c>
      <c r="AF133" s="89" t="n">
        <f aca="false">IF(AQ133="2",BH133,0)</f>
        <v>0</v>
      </c>
      <c r="AG133" s="89" t="n">
        <f aca="false">IF(AQ133="2",BI133,0)</f>
        <v>0</v>
      </c>
      <c r="AH133" s="89" t="n">
        <f aca="false">IF(AQ133="0",BJ133,0)</f>
        <v>0</v>
      </c>
      <c r="AI133" s="170" t="s">
        <v>111</v>
      </c>
      <c r="AJ133" s="89" t="n">
        <f aca="false">IF(AN133=0,L133,0)</f>
        <v>0</v>
      </c>
      <c r="AK133" s="89" t="n">
        <f aca="false">IF(AN133=12,L133,0)</f>
        <v>0</v>
      </c>
      <c r="AL133" s="89" t="n">
        <f aca="false">IF(AN133=21,L133,0)</f>
        <v>0</v>
      </c>
      <c r="AN133" s="89" t="n">
        <v>21</v>
      </c>
      <c r="AO133" s="89" t="n">
        <f aca="false">H133*0</f>
        <v>0</v>
      </c>
      <c r="AP133" s="89" t="n">
        <f aca="false">H133*(1-0)</f>
        <v>0</v>
      </c>
      <c r="AQ133" s="88" t="s">
        <v>188</v>
      </c>
      <c r="AV133" s="89" t="n">
        <f aca="false">AW133+AX133</f>
        <v>0</v>
      </c>
      <c r="AW133" s="89" t="n">
        <f aca="false">G133*AO133</f>
        <v>0</v>
      </c>
      <c r="AX133" s="89" t="n">
        <f aca="false">G133*AP133</f>
        <v>0</v>
      </c>
      <c r="AY133" s="88" t="s">
        <v>1638</v>
      </c>
      <c r="AZ133" s="88" t="s">
        <v>2617</v>
      </c>
      <c r="BA133" s="170" t="s">
        <v>2316</v>
      </c>
      <c r="BC133" s="89" t="n">
        <f aca="false">AW133+AX133</f>
        <v>0</v>
      </c>
      <c r="BD133" s="89" t="n">
        <f aca="false">H133/(100-BE133)*100</f>
        <v>0</v>
      </c>
      <c r="BE133" s="89" t="n">
        <v>0</v>
      </c>
      <c r="BF133" s="89" t="n">
        <f aca="false">O133</f>
        <v>0</v>
      </c>
      <c r="BH133" s="89" t="n">
        <f aca="false">G133*AO133</f>
        <v>0</v>
      </c>
      <c r="BI133" s="89" t="n">
        <f aca="false">G133*AP133</f>
        <v>0</v>
      </c>
      <c r="BJ133" s="89" t="n">
        <f aca="false">G133*H133</f>
        <v>0</v>
      </c>
      <c r="BK133" s="89"/>
      <c r="BL133" s="89" t="n">
        <v>90</v>
      </c>
      <c r="BW133" s="89" t="str">
        <f aca="false">I133</f>
        <v>21</v>
      </c>
      <c r="BX133" s="10" t="s">
        <v>2624</v>
      </c>
    </row>
    <row r="134" customFormat="false" ht="15" hidden="false" customHeight="true" outlineLevel="0" collapsed="false">
      <c r="A134" s="189" t="s">
        <v>535</v>
      </c>
      <c r="B134" s="189" t="s">
        <v>111</v>
      </c>
      <c r="C134" s="189" t="s">
        <v>1643</v>
      </c>
      <c r="D134" s="190" t="s">
        <v>2626</v>
      </c>
      <c r="E134" s="190"/>
      <c r="F134" s="189" t="s">
        <v>1637</v>
      </c>
      <c r="G134" s="191" t="n">
        <f aca="false">'Stavební rozpočet'!G1063</f>
        <v>20</v>
      </c>
      <c r="H134" s="192" t="n">
        <f aca="false">'Stavební rozpočet'!H1063</f>
        <v>0</v>
      </c>
      <c r="I134" s="193" t="s">
        <v>192</v>
      </c>
      <c r="J134" s="192" t="n">
        <f aca="false">G134*AO134</f>
        <v>0</v>
      </c>
      <c r="K134" s="192" t="n">
        <f aca="false">G134*AP134</f>
        <v>0</v>
      </c>
      <c r="L134" s="192" t="n">
        <f aca="false">G134*H134</f>
        <v>0</v>
      </c>
      <c r="M134" s="192" t="n">
        <f aca="false">L134*(1+BW134/100)</f>
        <v>0</v>
      </c>
      <c r="N134" s="192" t="n">
        <f aca="false">'Stavební rozpočet'!N1063</f>
        <v>0</v>
      </c>
      <c r="O134" s="192" t="n">
        <f aca="false">G134*N134</f>
        <v>0</v>
      </c>
      <c r="P134" s="193" t="s">
        <v>193</v>
      </c>
      <c r="Z134" s="89" t="n">
        <f aca="false">IF(AQ134="5",BJ134,0)</f>
        <v>0</v>
      </c>
      <c r="AB134" s="89" t="n">
        <f aca="false">IF(AQ134="1",BH134,0)</f>
        <v>0</v>
      </c>
      <c r="AC134" s="89" t="n">
        <f aca="false">IF(AQ134="1",BI134,0)</f>
        <v>0</v>
      </c>
      <c r="AD134" s="89" t="n">
        <f aca="false">IF(AQ134="7",BH134,0)</f>
        <v>0</v>
      </c>
      <c r="AE134" s="89" t="n">
        <f aca="false">IF(AQ134="7",BI134,0)</f>
        <v>0</v>
      </c>
      <c r="AF134" s="89" t="n">
        <f aca="false">IF(AQ134="2",BH134,0)</f>
        <v>0</v>
      </c>
      <c r="AG134" s="89" t="n">
        <f aca="false">IF(AQ134="2",BI134,0)</f>
        <v>0</v>
      </c>
      <c r="AH134" s="89" t="n">
        <f aca="false">IF(AQ134="0",BJ134,0)</f>
        <v>0</v>
      </c>
      <c r="AI134" s="170" t="s">
        <v>111</v>
      </c>
      <c r="AJ134" s="89" t="n">
        <f aca="false">IF(AN134=0,L134,0)</f>
        <v>0</v>
      </c>
      <c r="AK134" s="89" t="n">
        <f aca="false">IF(AN134=12,L134,0)</f>
        <v>0</v>
      </c>
      <c r="AL134" s="89" t="n">
        <f aca="false">IF(AN134=21,L134,0)</f>
        <v>0</v>
      </c>
      <c r="AN134" s="89" t="n">
        <v>21</v>
      </c>
      <c r="AO134" s="89" t="n">
        <f aca="false">H134*0</f>
        <v>0</v>
      </c>
      <c r="AP134" s="89" t="n">
        <f aca="false">H134*(1-0)</f>
        <v>0</v>
      </c>
      <c r="AQ134" s="88" t="s">
        <v>188</v>
      </c>
      <c r="AV134" s="89" t="n">
        <f aca="false">AW134+AX134</f>
        <v>0</v>
      </c>
      <c r="AW134" s="89" t="n">
        <f aca="false">G134*AO134</f>
        <v>0</v>
      </c>
      <c r="AX134" s="89" t="n">
        <f aca="false">G134*AP134</f>
        <v>0</v>
      </c>
      <c r="AY134" s="88" t="s">
        <v>1638</v>
      </c>
      <c r="AZ134" s="88" t="s">
        <v>2617</v>
      </c>
      <c r="BA134" s="170" t="s">
        <v>2316</v>
      </c>
      <c r="BC134" s="89" t="n">
        <f aca="false">AW134+AX134</f>
        <v>0</v>
      </c>
      <c r="BD134" s="89" t="n">
        <f aca="false">H134/(100-BE134)*100</f>
        <v>0</v>
      </c>
      <c r="BE134" s="89" t="n">
        <v>0</v>
      </c>
      <c r="BF134" s="89" t="n">
        <f aca="false">O134</f>
        <v>0</v>
      </c>
      <c r="BH134" s="89" t="n">
        <f aca="false">G134*AO134</f>
        <v>0</v>
      </c>
      <c r="BI134" s="89" t="n">
        <f aca="false">G134*AP134</f>
        <v>0</v>
      </c>
      <c r="BJ134" s="89" t="n">
        <f aca="false">G134*H134</f>
        <v>0</v>
      </c>
      <c r="BK134" s="89"/>
      <c r="BL134" s="89" t="n">
        <v>90</v>
      </c>
      <c r="BW134" s="89" t="str">
        <f aca="false">I134</f>
        <v>21</v>
      </c>
      <c r="BX134" s="10" t="s">
        <v>2626</v>
      </c>
    </row>
    <row r="135" customFormat="false" ht="24.05" hidden="false" customHeight="true" outlineLevel="0" collapsed="false">
      <c r="A135" s="189" t="s">
        <v>536</v>
      </c>
      <c r="B135" s="189" t="s">
        <v>111</v>
      </c>
      <c r="C135" s="189" t="s">
        <v>2628</v>
      </c>
      <c r="D135" s="190" t="s">
        <v>2629</v>
      </c>
      <c r="E135" s="190"/>
      <c r="F135" s="189" t="s">
        <v>1637</v>
      </c>
      <c r="G135" s="191" t="n">
        <f aca="false">'Stavební rozpočet'!G1064</f>
        <v>30</v>
      </c>
      <c r="H135" s="192" t="n">
        <f aca="false">'Stavební rozpočet'!H1064</f>
        <v>0</v>
      </c>
      <c r="I135" s="193" t="s">
        <v>192</v>
      </c>
      <c r="J135" s="192" t="n">
        <f aca="false">G135*AO135</f>
        <v>0</v>
      </c>
      <c r="K135" s="192" t="n">
        <f aca="false">G135*AP135</f>
        <v>0</v>
      </c>
      <c r="L135" s="192" t="n">
        <f aca="false">G135*H135</f>
        <v>0</v>
      </c>
      <c r="M135" s="192" t="n">
        <f aca="false">L135*(1+BW135/100)</f>
        <v>0</v>
      </c>
      <c r="N135" s="192" t="n">
        <f aca="false">'Stavební rozpočet'!N1064</f>
        <v>0</v>
      </c>
      <c r="O135" s="192" t="n">
        <f aca="false">G135*N135</f>
        <v>0</v>
      </c>
      <c r="P135" s="193" t="s">
        <v>193</v>
      </c>
      <c r="Z135" s="89" t="n">
        <f aca="false">IF(AQ135="5",BJ135,0)</f>
        <v>0</v>
      </c>
      <c r="AB135" s="89" t="n">
        <f aca="false">IF(AQ135="1",BH135,0)</f>
        <v>0</v>
      </c>
      <c r="AC135" s="89" t="n">
        <f aca="false">IF(AQ135="1",BI135,0)</f>
        <v>0</v>
      </c>
      <c r="AD135" s="89" t="n">
        <f aca="false">IF(AQ135="7",BH135,0)</f>
        <v>0</v>
      </c>
      <c r="AE135" s="89" t="n">
        <f aca="false">IF(AQ135="7",BI135,0)</f>
        <v>0</v>
      </c>
      <c r="AF135" s="89" t="n">
        <f aca="false">IF(AQ135="2",BH135,0)</f>
        <v>0</v>
      </c>
      <c r="AG135" s="89" t="n">
        <f aca="false">IF(AQ135="2",BI135,0)</f>
        <v>0</v>
      </c>
      <c r="AH135" s="89" t="n">
        <f aca="false">IF(AQ135="0",BJ135,0)</f>
        <v>0</v>
      </c>
      <c r="AI135" s="170" t="s">
        <v>111</v>
      </c>
      <c r="AJ135" s="89" t="n">
        <f aca="false">IF(AN135=0,L135,0)</f>
        <v>0</v>
      </c>
      <c r="AK135" s="89" t="n">
        <f aca="false">IF(AN135=12,L135,0)</f>
        <v>0</v>
      </c>
      <c r="AL135" s="89" t="n">
        <f aca="false">IF(AN135=21,L135,0)</f>
        <v>0</v>
      </c>
      <c r="AN135" s="89" t="n">
        <v>21</v>
      </c>
      <c r="AO135" s="89" t="n">
        <f aca="false">H135*0</f>
        <v>0</v>
      </c>
      <c r="AP135" s="89" t="n">
        <f aca="false">H135*(1-0)</f>
        <v>0</v>
      </c>
      <c r="AQ135" s="88" t="s">
        <v>188</v>
      </c>
      <c r="AV135" s="89" t="n">
        <f aca="false">AW135+AX135</f>
        <v>0</v>
      </c>
      <c r="AW135" s="89" t="n">
        <f aca="false">G135*AO135</f>
        <v>0</v>
      </c>
      <c r="AX135" s="89" t="n">
        <f aca="false">G135*AP135</f>
        <v>0</v>
      </c>
      <c r="AY135" s="88" t="s">
        <v>1638</v>
      </c>
      <c r="AZ135" s="88" t="s">
        <v>2617</v>
      </c>
      <c r="BA135" s="170" t="s">
        <v>2316</v>
      </c>
      <c r="BC135" s="89" t="n">
        <f aca="false">AW135+AX135</f>
        <v>0</v>
      </c>
      <c r="BD135" s="89" t="n">
        <f aca="false">H135/(100-BE135)*100</f>
        <v>0</v>
      </c>
      <c r="BE135" s="89" t="n">
        <v>0</v>
      </c>
      <c r="BF135" s="89" t="n">
        <f aca="false">O135</f>
        <v>0</v>
      </c>
      <c r="BH135" s="89" t="n">
        <f aca="false">G135*AO135</f>
        <v>0</v>
      </c>
      <c r="BI135" s="89" t="n">
        <f aca="false">G135*AP135</f>
        <v>0</v>
      </c>
      <c r="BJ135" s="89" t="n">
        <f aca="false">G135*H135</f>
        <v>0</v>
      </c>
      <c r="BK135" s="89"/>
      <c r="BL135" s="89" t="n">
        <v>90</v>
      </c>
      <c r="BW135" s="89" t="str">
        <f aca="false">I135</f>
        <v>21</v>
      </c>
      <c r="BX135" s="10" t="s">
        <v>2629</v>
      </c>
    </row>
    <row r="136" customFormat="false" ht="24.05" hidden="false" customHeight="true" outlineLevel="0" collapsed="false">
      <c r="A136" s="189" t="s">
        <v>539</v>
      </c>
      <c r="B136" s="189" t="s">
        <v>111</v>
      </c>
      <c r="C136" s="189" t="s">
        <v>2273</v>
      </c>
      <c r="D136" s="190" t="s">
        <v>2631</v>
      </c>
      <c r="E136" s="190"/>
      <c r="F136" s="189" t="s">
        <v>1637</v>
      </c>
      <c r="G136" s="191" t="n">
        <f aca="false">'Stavební rozpočet'!G1065</f>
        <v>10</v>
      </c>
      <c r="H136" s="192" t="n">
        <f aca="false">'Stavební rozpočet'!H1065</f>
        <v>0</v>
      </c>
      <c r="I136" s="193" t="s">
        <v>192</v>
      </c>
      <c r="J136" s="192" t="n">
        <f aca="false">G136*AO136</f>
        <v>0</v>
      </c>
      <c r="K136" s="192" t="n">
        <f aca="false">G136*AP136</f>
        <v>0</v>
      </c>
      <c r="L136" s="192" t="n">
        <f aca="false">G136*H136</f>
        <v>0</v>
      </c>
      <c r="M136" s="192" t="n">
        <f aca="false">L136*(1+BW136/100)</f>
        <v>0</v>
      </c>
      <c r="N136" s="192" t="n">
        <f aca="false">'Stavební rozpočet'!N1065</f>
        <v>0</v>
      </c>
      <c r="O136" s="192" t="n">
        <f aca="false">G136*N136</f>
        <v>0</v>
      </c>
      <c r="P136" s="193" t="s">
        <v>193</v>
      </c>
      <c r="Z136" s="89" t="n">
        <f aca="false">IF(AQ136="5",BJ136,0)</f>
        <v>0</v>
      </c>
      <c r="AB136" s="89" t="n">
        <f aca="false">IF(AQ136="1",BH136,0)</f>
        <v>0</v>
      </c>
      <c r="AC136" s="89" t="n">
        <f aca="false">IF(AQ136="1",BI136,0)</f>
        <v>0</v>
      </c>
      <c r="AD136" s="89" t="n">
        <f aca="false">IF(AQ136="7",BH136,0)</f>
        <v>0</v>
      </c>
      <c r="AE136" s="89" t="n">
        <f aca="false">IF(AQ136="7",BI136,0)</f>
        <v>0</v>
      </c>
      <c r="AF136" s="89" t="n">
        <f aca="false">IF(AQ136="2",BH136,0)</f>
        <v>0</v>
      </c>
      <c r="AG136" s="89" t="n">
        <f aca="false">IF(AQ136="2",BI136,0)</f>
        <v>0</v>
      </c>
      <c r="AH136" s="89" t="n">
        <f aca="false">IF(AQ136="0",BJ136,0)</f>
        <v>0</v>
      </c>
      <c r="AI136" s="170" t="s">
        <v>111</v>
      </c>
      <c r="AJ136" s="89" t="n">
        <f aca="false">IF(AN136=0,L136,0)</f>
        <v>0</v>
      </c>
      <c r="AK136" s="89" t="n">
        <f aca="false">IF(AN136=12,L136,0)</f>
        <v>0</v>
      </c>
      <c r="AL136" s="89" t="n">
        <f aca="false">IF(AN136=21,L136,0)</f>
        <v>0</v>
      </c>
      <c r="AN136" s="89" t="n">
        <v>21</v>
      </c>
      <c r="AO136" s="89" t="n">
        <f aca="false">H136*0</f>
        <v>0</v>
      </c>
      <c r="AP136" s="89" t="n">
        <f aca="false">H136*(1-0)</f>
        <v>0</v>
      </c>
      <c r="AQ136" s="88" t="s">
        <v>188</v>
      </c>
      <c r="AV136" s="89" t="n">
        <f aca="false">AW136+AX136</f>
        <v>0</v>
      </c>
      <c r="AW136" s="89" t="n">
        <f aca="false">G136*AO136</f>
        <v>0</v>
      </c>
      <c r="AX136" s="89" t="n">
        <f aca="false">G136*AP136</f>
        <v>0</v>
      </c>
      <c r="AY136" s="88" t="s">
        <v>1638</v>
      </c>
      <c r="AZ136" s="88" t="s">
        <v>2617</v>
      </c>
      <c r="BA136" s="170" t="s">
        <v>2316</v>
      </c>
      <c r="BC136" s="89" t="n">
        <f aca="false">AW136+AX136</f>
        <v>0</v>
      </c>
      <c r="BD136" s="89" t="n">
        <f aca="false">H136/(100-BE136)*100</f>
        <v>0</v>
      </c>
      <c r="BE136" s="89" t="n">
        <v>0</v>
      </c>
      <c r="BF136" s="89" t="n">
        <f aca="false">O136</f>
        <v>0</v>
      </c>
      <c r="BH136" s="89" t="n">
        <f aca="false">G136*AO136</f>
        <v>0</v>
      </c>
      <c r="BI136" s="89" t="n">
        <f aca="false">G136*AP136</f>
        <v>0</v>
      </c>
      <c r="BJ136" s="89" t="n">
        <f aca="false">G136*H136</f>
        <v>0</v>
      </c>
      <c r="BK136" s="89"/>
      <c r="BL136" s="89" t="n">
        <v>90</v>
      </c>
      <c r="BW136" s="89" t="str">
        <f aca="false">I136</f>
        <v>21</v>
      </c>
      <c r="BX136" s="10" t="s">
        <v>2631</v>
      </c>
    </row>
    <row r="137" customFormat="false" ht="24.05" hidden="false" customHeight="true" outlineLevel="0" collapsed="false">
      <c r="A137" s="189" t="s">
        <v>540</v>
      </c>
      <c r="B137" s="189" t="s">
        <v>111</v>
      </c>
      <c r="C137" s="189" t="s">
        <v>1646</v>
      </c>
      <c r="D137" s="190" t="s">
        <v>1647</v>
      </c>
      <c r="E137" s="190"/>
      <c r="F137" s="189" t="s">
        <v>1637</v>
      </c>
      <c r="G137" s="191" t="n">
        <f aca="false">'Stavební rozpočet'!G1066</f>
        <v>25</v>
      </c>
      <c r="H137" s="192" t="n">
        <f aca="false">'Stavební rozpočet'!H1066</f>
        <v>0</v>
      </c>
      <c r="I137" s="193" t="s">
        <v>192</v>
      </c>
      <c r="J137" s="192" t="n">
        <f aca="false">G137*AO137</f>
        <v>0</v>
      </c>
      <c r="K137" s="192" t="n">
        <f aca="false">G137*AP137</f>
        <v>0</v>
      </c>
      <c r="L137" s="192" t="n">
        <f aca="false">G137*H137</f>
        <v>0</v>
      </c>
      <c r="M137" s="192" t="n">
        <f aca="false">L137*(1+BW137/100)</f>
        <v>0</v>
      </c>
      <c r="N137" s="192" t="n">
        <f aca="false">'Stavební rozpočet'!N1066</f>
        <v>0</v>
      </c>
      <c r="O137" s="192" t="n">
        <f aca="false">G137*N137</f>
        <v>0</v>
      </c>
      <c r="P137" s="193" t="s">
        <v>193</v>
      </c>
      <c r="Z137" s="89" t="n">
        <f aca="false">IF(AQ137="5",BJ137,0)</f>
        <v>0</v>
      </c>
      <c r="AB137" s="89" t="n">
        <f aca="false">IF(AQ137="1",BH137,0)</f>
        <v>0</v>
      </c>
      <c r="AC137" s="89" t="n">
        <f aca="false">IF(AQ137="1",BI137,0)</f>
        <v>0</v>
      </c>
      <c r="AD137" s="89" t="n">
        <f aca="false">IF(AQ137="7",BH137,0)</f>
        <v>0</v>
      </c>
      <c r="AE137" s="89" t="n">
        <f aca="false">IF(AQ137="7",BI137,0)</f>
        <v>0</v>
      </c>
      <c r="AF137" s="89" t="n">
        <f aca="false">IF(AQ137="2",BH137,0)</f>
        <v>0</v>
      </c>
      <c r="AG137" s="89" t="n">
        <f aca="false">IF(AQ137="2",BI137,0)</f>
        <v>0</v>
      </c>
      <c r="AH137" s="89" t="n">
        <f aca="false">IF(AQ137="0",BJ137,0)</f>
        <v>0</v>
      </c>
      <c r="AI137" s="170" t="s">
        <v>111</v>
      </c>
      <c r="AJ137" s="89" t="n">
        <f aca="false">IF(AN137=0,L137,0)</f>
        <v>0</v>
      </c>
      <c r="AK137" s="89" t="n">
        <f aca="false">IF(AN137=12,L137,0)</f>
        <v>0</v>
      </c>
      <c r="AL137" s="89" t="n">
        <f aca="false">IF(AN137=21,L137,0)</f>
        <v>0</v>
      </c>
      <c r="AN137" s="89" t="n">
        <v>21</v>
      </c>
      <c r="AO137" s="89" t="n">
        <f aca="false">H137*0</f>
        <v>0</v>
      </c>
      <c r="AP137" s="89" t="n">
        <f aca="false">H137*(1-0)</f>
        <v>0</v>
      </c>
      <c r="AQ137" s="88" t="s">
        <v>197</v>
      </c>
      <c r="AV137" s="89" t="n">
        <f aca="false">AW137+AX137</f>
        <v>0</v>
      </c>
      <c r="AW137" s="89" t="n">
        <f aca="false">G137*AO137</f>
        <v>0</v>
      </c>
      <c r="AX137" s="89" t="n">
        <f aca="false">G137*AP137</f>
        <v>0</v>
      </c>
      <c r="AY137" s="88" t="s">
        <v>1638</v>
      </c>
      <c r="AZ137" s="88" t="s">
        <v>2617</v>
      </c>
      <c r="BA137" s="170" t="s">
        <v>2316</v>
      </c>
      <c r="BC137" s="89" t="n">
        <f aca="false">AW137+AX137</f>
        <v>0</v>
      </c>
      <c r="BD137" s="89" t="n">
        <f aca="false">H137/(100-BE137)*100</f>
        <v>0</v>
      </c>
      <c r="BE137" s="89" t="n">
        <v>0</v>
      </c>
      <c r="BF137" s="89" t="n">
        <f aca="false">O137</f>
        <v>0</v>
      </c>
      <c r="BH137" s="89" t="n">
        <f aca="false">G137*AO137</f>
        <v>0</v>
      </c>
      <c r="BI137" s="89" t="n">
        <f aca="false">G137*AP137</f>
        <v>0</v>
      </c>
      <c r="BJ137" s="89" t="n">
        <f aca="false">G137*H137</f>
        <v>0</v>
      </c>
      <c r="BK137" s="89"/>
      <c r="BL137" s="89" t="n">
        <v>90</v>
      </c>
      <c r="BW137" s="89" t="str">
        <f aca="false">I137</f>
        <v>21</v>
      </c>
      <c r="BX137" s="10" t="s">
        <v>1647</v>
      </c>
    </row>
    <row r="138" customFormat="false" ht="24.05" hidden="false" customHeight="true" outlineLevel="0" collapsed="false">
      <c r="A138" s="189" t="s">
        <v>543</v>
      </c>
      <c r="B138" s="189" t="s">
        <v>111</v>
      </c>
      <c r="C138" s="189" t="s">
        <v>1646</v>
      </c>
      <c r="D138" s="190" t="s">
        <v>1649</v>
      </c>
      <c r="E138" s="190"/>
      <c r="F138" s="189" t="s">
        <v>1637</v>
      </c>
      <c r="G138" s="191" t="n">
        <f aca="false">'Stavební rozpočet'!G1067</f>
        <v>3</v>
      </c>
      <c r="H138" s="192" t="n">
        <f aca="false">'Stavební rozpočet'!H1067</f>
        <v>0</v>
      </c>
      <c r="I138" s="193" t="s">
        <v>192</v>
      </c>
      <c r="J138" s="192" t="n">
        <f aca="false">G138*AO138</f>
        <v>0</v>
      </c>
      <c r="K138" s="192" t="n">
        <f aca="false">G138*AP138</f>
        <v>0</v>
      </c>
      <c r="L138" s="192" t="n">
        <f aca="false">G138*H138</f>
        <v>0</v>
      </c>
      <c r="M138" s="192" t="n">
        <f aca="false">L138*(1+BW138/100)</f>
        <v>0</v>
      </c>
      <c r="N138" s="192" t="n">
        <f aca="false">'Stavební rozpočet'!N1067</f>
        <v>0</v>
      </c>
      <c r="O138" s="192" t="n">
        <f aca="false">G138*N138</f>
        <v>0</v>
      </c>
      <c r="P138" s="193" t="s">
        <v>193</v>
      </c>
      <c r="Z138" s="89" t="n">
        <f aca="false">IF(AQ138="5",BJ138,0)</f>
        <v>0</v>
      </c>
      <c r="AB138" s="89" t="n">
        <f aca="false">IF(AQ138="1",BH138,0)</f>
        <v>0</v>
      </c>
      <c r="AC138" s="89" t="n">
        <f aca="false">IF(AQ138="1",BI138,0)</f>
        <v>0</v>
      </c>
      <c r="AD138" s="89" t="n">
        <f aca="false">IF(AQ138="7",BH138,0)</f>
        <v>0</v>
      </c>
      <c r="AE138" s="89" t="n">
        <f aca="false">IF(AQ138="7",BI138,0)</f>
        <v>0</v>
      </c>
      <c r="AF138" s="89" t="n">
        <f aca="false">IF(AQ138="2",BH138,0)</f>
        <v>0</v>
      </c>
      <c r="AG138" s="89" t="n">
        <f aca="false">IF(AQ138="2",BI138,0)</f>
        <v>0</v>
      </c>
      <c r="AH138" s="89" t="n">
        <f aca="false">IF(AQ138="0",BJ138,0)</f>
        <v>0</v>
      </c>
      <c r="AI138" s="170" t="s">
        <v>111</v>
      </c>
      <c r="AJ138" s="89" t="n">
        <f aca="false">IF(AN138=0,L138,0)</f>
        <v>0</v>
      </c>
      <c r="AK138" s="89" t="n">
        <f aca="false">IF(AN138=12,L138,0)</f>
        <v>0</v>
      </c>
      <c r="AL138" s="89" t="n">
        <f aca="false">IF(AN138=21,L138,0)</f>
        <v>0</v>
      </c>
      <c r="AN138" s="89" t="n">
        <v>21</v>
      </c>
      <c r="AO138" s="89" t="n">
        <f aca="false">H138*0</f>
        <v>0</v>
      </c>
      <c r="AP138" s="89" t="n">
        <f aca="false">H138*(1-0)</f>
        <v>0</v>
      </c>
      <c r="AQ138" s="88" t="s">
        <v>197</v>
      </c>
      <c r="AV138" s="89" t="n">
        <f aca="false">AW138+AX138</f>
        <v>0</v>
      </c>
      <c r="AW138" s="89" t="n">
        <f aca="false">G138*AO138</f>
        <v>0</v>
      </c>
      <c r="AX138" s="89" t="n">
        <f aca="false">G138*AP138</f>
        <v>0</v>
      </c>
      <c r="AY138" s="88" t="s">
        <v>1638</v>
      </c>
      <c r="AZ138" s="88" t="s">
        <v>2617</v>
      </c>
      <c r="BA138" s="170" t="s">
        <v>2316</v>
      </c>
      <c r="BC138" s="89" t="n">
        <f aca="false">AW138+AX138</f>
        <v>0</v>
      </c>
      <c r="BD138" s="89" t="n">
        <f aca="false">H138/(100-BE138)*100</f>
        <v>0</v>
      </c>
      <c r="BE138" s="89" t="n">
        <v>0</v>
      </c>
      <c r="BF138" s="89" t="n">
        <f aca="false">O138</f>
        <v>0</v>
      </c>
      <c r="BH138" s="89" t="n">
        <f aca="false">G138*AO138</f>
        <v>0</v>
      </c>
      <c r="BI138" s="89" t="n">
        <f aca="false">G138*AP138</f>
        <v>0</v>
      </c>
      <c r="BJ138" s="89" t="n">
        <f aca="false">G138*H138</f>
        <v>0</v>
      </c>
      <c r="BK138" s="89"/>
      <c r="BL138" s="89" t="n">
        <v>90</v>
      </c>
      <c r="BW138" s="89" t="str">
        <f aca="false">I138</f>
        <v>21</v>
      </c>
      <c r="BX138" s="10" t="s">
        <v>1649</v>
      </c>
    </row>
    <row r="139" customFormat="false" ht="15" hidden="false" customHeight="true" outlineLevel="0" collapsed="false">
      <c r="A139" s="189" t="s">
        <v>548</v>
      </c>
      <c r="B139" s="189" t="s">
        <v>111</v>
      </c>
      <c r="C139" s="189" t="s">
        <v>1646</v>
      </c>
      <c r="D139" s="190" t="s">
        <v>2280</v>
      </c>
      <c r="E139" s="190"/>
      <c r="F139" s="189" t="s">
        <v>1637</v>
      </c>
      <c r="G139" s="191" t="n">
        <f aca="false">'Stavební rozpočet'!G1068</f>
        <v>20</v>
      </c>
      <c r="H139" s="192" t="n">
        <f aca="false">'Stavební rozpočet'!H1068</f>
        <v>0</v>
      </c>
      <c r="I139" s="193" t="s">
        <v>192</v>
      </c>
      <c r="J139" s="192" t="n">
        <f aca="false">G139*AO139</f>
        <v>0</v>
      </c>
      <c r="K139" s="192" t="n">
        <f aca="false">G139*AP139</f>
        <v>0</v>
      </c>
      <c r="L139" s="192" t="n">
        <f aca="false">G139*H139</f>
        <v>0</v>
      </c>
      <c r="M139" s="192" t="n">
        <f aca="false">L139*(1+BW139/100)</f>
        <v>0</v>
      </c>
      <c r="N139" s="192" t="n">
        <f aca="false">'Stavební rozpočet'!N1068</f>
        <v>0</v>
      </c>
      <c r="O139" s="192" t="n">
        <f aca="false">G139*N139</f>
        <v>0</v>
      </c>
      <c r="P139" s="193" t="s">
        <v>193</v>
      </c>
      <c r="Z139" s="89" t="n">
        <f aca="false">IF(AQ139="5",BJ139,0)</f>
        <v>0</v>
      </c>
      <c r="AB139" s="89" t="n">
        <f aca="false">IF(AQ139="1",BH139,0)</f>
        <v>0</v>
      </c>
      <c r="AC139" s="89" t="n">
        <f aca="false">IF(AQ139="1",BI139,0)</f>
        <v>0</v>
      </c>
      <c r="AD139" s="89" t="n">
        <f aca="false">IF(AQ139="7",BH139,0)</f>
        <v>0</v>
      </c>
      <c r="AE139" s="89" t="n">
        <f aca="false">IF(AQ139="7",BI139,0)</f>
        <v>0</v>
      </c>
      <c r="AF139" s="89" t="n">
        <f aca="false">IF(AQ139="2",BH139,0)</f>
        <v>0</v>
      </c>
      <c r="AG139" s="89" t="n">
        <f aca="false">IF(AQ139="2",BI139,0)</f>
        <v>0</v>
      </c>
      <c r="AH139" s="89" t="n">
        <f aca="false">IF(AQ139="0",BJ139,0)</f>
        <v>0</v>
      </c>
      <c r="AI139" s="170" t="s">
        <v>111</v>
      </c>
      <c r="AJ139" s="89" t="n">
        <f aca="false">IF(AN139=0,L139,0)</f>
        <v>0</v>
      </c>
      <c r="AK139" s="89" t="n">
        <f aca="false">IF(AN139=12,L139,0)</f>
        <v>0</v>
      </c>
      <c r="AL139" s="89" t="n">
        <f aca="false">IF(AN139=21,L139,0)</f>
        <v>0</v>
      </c>
      <c r="AN139" s="89" t="n">
        <v>21</v>
      </c>
      <c r="AO139" s="89" t="n">
        <f aca="false">H139*0</f>
        <v>0</v>
      </c>
      <c r="AP139" s="89" t="n">
        <f aca="false">H139*(1-0)</f>
        <v>0</v>
      </c>
      <c r="AQ139" s="88" t="s">
        <v>197</v>
      </c>
      <c r="AV139" s="89" t="n">
        <f aca="false">AW139+AX139</f>
        <v>0</v>
      </c>
      <c r="AW139" s="89" t="n">
        <f aca="false">G139*AO139</f>
        <v>0</v>
      </c>
      <c r="AX139" s="89" t="n">
        <f aca="false">G139*AP139</f>
        <v>0</v>
      </c>
      <c r="AY139" s="88" t="s">
        <v>1638</v>
      </c>
      <c r="AZ139" s="88" t="s">
        <v>2617</v>
      </c>
      <c r="BA139" s="170" t="s">
        <v>2316</v>
      </c>
      <c r="BC139" s="89" t="n">
        <f aca="false">AW139+AX139</f>
        <v>0</v>
      </c>
      <c r="BD139" s="89" t="n">
        <f aca="false">H139/(100-BE139)*100</f>
        <v>0</v>
      </c>
      <c r="BE139" s="89" t="n">
        <v>0</v>
      </c>
      <c r="BF139" s="89" t="n">
        <f aca="false">O139</f>
        <v>0</v>
      </c>
      <c r="BH139" s="89" t="n">
        <f aca="false">G139*AO139</f>
        <v>0</v>
      </c>
      <c r="BI139" s="89" t="n">
        <f aca="false">G139*AP139</f>
        <v>0</v>
      </c>
      <c r="BJ139" s="89" t="n">
        <f aca="false">G139*H139</f>
        <v>0</v>
      </c>
      <c r="BK139" s="89"/>
      <c r="BL139" s="89" t="n">
        <v>90</v>
      </c>
      <c r="BW139" s="89" t="str">
        <f aca="false">I139</f>
        <v>21</v>
      </c>
      <c r="BX139" s="10" t="s">
        <v>2280</v>
      </c>
    </row>
    <row r="140" customFormat="false" ht="15" hidden="false" customHeight="true" outlineLevel="0" collapsed="false">
      <c r="A140" s="183"/>
      <c r="B140" s="184" t="s">
        <v>111</v>
      </c>
      <c r="C140" s="184" t="s">
        <v>2635</v>
      </c>
      <c r="D140" s="185" t="s">
        <v>2636</v>
      </c>
      <c r="E140" s="185"/>
      <c r="F140" s="183" t="s">
        <v>97</v>
      </c>
      <c r="G140" s="186" t="s">
        <v>97</v>
      </c>
      <c r="H140" s="183" t="s">
        <v>97</v>
      </c>
      <c r="I140" s="183" t="s">
        <v>97</v>
      </c>
      <c r="J140" s="187" t="n">
        <f aca="false">SUM(J141:J150)</f>
        <v>0</v>
      </c>
      <c r="K140" s="187" t="n">
        <f aca="false">SUM(K141:K150)</f>
        <v>0</v>
      </c>
      <c r="L140" s="187" t="n">
        <f aca="false">SUM(L141:L150)</f>
        <v>0</v>
      </c>
      <c r="M140" s="187" t="n">
        <f aca="false">SUM(M141:M150)</f>
        <v>0</v>
      </c>
      <c r="N140" s="188"/>
      <c r="O140" s="187" t="n">
        <f aca="false">SUM(O141:O150)</f>
        <v>1.7634075</v>
      </c>
      <c r="P140" s="188"/>
      <c r="AI140" s="170" t="s">
        <v>111</v>
      </c>
      <c r="AS140" s="159" t="n">
        <f aca="false">SUM(AJ141:AJ150)</f>
        <v>0</v>
      </c>
      <c r="AT140" s="159" t="n">
        <f aca="false">SUM(AK141:AK150)</f>
        <v>0</v>
      </c>
      <c r="AU140" s="159" t="n">
        <f aca="false">SUM(AL141:AL150)</f>
        <v>0</v>
      </c>
    </row>
    <row r="141" customFormat="false" ht="15" hidden="false" customHeight="true" outlineLevel="0" collapsed="false">
      <c r="A141" s="189" t="s">
        <v>553</v>
      </c>
      <c r="B141" s="189" t="s">
        <v>111</v>
      </c>
      <c r="C141" s="189" t="s">
        <v>2638</v>
      </c>
      <c r="D141" s="190" t="s">
        <v>2639</v>
      </c>
      <c r="E141" s="190"/>
      <c r="F141" s="189" t="s">
        <v>237</v>
      </c>
      <c r="G141" s="191" t="n">
        <f aca="false">'Stavební rozpočet'!G1070</f>
        <v>1500</v>
      </c>
      <c r="H141" s="192" t="n">
        <f aca="false">'Stavební rozpočet'!H1070</f>
        <v>0</v>
      </c>
      <c r="I141" s="193" t="s">
        <v>192</v>
      </c>
      <c r="J141" s="192" t="n">
        <f aca="false">G141*AO141</f>
        <v>0</v>
      </c>
      <c r="K141" s="192" t="n">
        <f aca="false">G141*AP141</f>
        <v>0</v>
      </c>
      <c r="L141" s="192" t="n">
        <f aca="false">G141*H141</f>
        <v>0</v>
      </c>
      <c r="M141" s="192" t="n">
        <f aca="false">L141*(1+BW141/100)</f>
        <v>0</v>
      </c>
      <c r="N141" s="192" t="n">
        <f aca="false">'Stavební rozpočet'!N1070</f>
        <v>0</v>
      </c>
      <c r="O141" s="192" t="n">
        <f aca="false">G141*N141</f>
        <v>0</v>
      </c>
      <c r="P141" s="193" t="s">
        <v>193</v>
      </c>
      <c r="Z141" s="89" t="n">
        <f aca="false">IF(AQ141="5",BJ141,0)</f>
        <v>0</v>
      </c>
      <c r="AB141" s="89" t="n">
        <f aca="false">IF(AQ141="1",BH141,0)</f>
        <v>0</v>
      </c>
      <c r="AC141" s="89" t="n">
        <f aca="false">IF(AQ141="1",BI141,0)</f>
        <v>0</v>
      </c>
      <c r="AD141" s="89" t="n">
        <f aca="false">IF(AQ141="7",BH141,0)</f>
        <v>0</v>
      </c>
      <c r="AE141" s="89" t="n">
        <f aca="false">IF(AQ141="7",BI141,0)</f>
        <v>0</v>
      </c>
      <c r="AF141" s="89" t="n">
        <f aca="false">IF(AQ141="2",BH141,0)</f>
        <v>0</v>
      </c>
      <c r="AG141" s="89" t="n">
        <f aca="false">IF(AQ141="2",BI141,0)</f>
        <v>0</v>
      </c>
      <c r="AH141" s="89" t="n">
        <f aca="false">IF(AQ141="0",BJ141,0)</f>
        <v>0</v>
      </c>
      <c r="AI141" s="170" t="s">
        <v>111</v>
      </c>
      <c r="AJ141" s="89" t="n">
        <f aca="false">IF(AN141=0,L141,0)</f>
        <v>0</v>
      </c>
      <c r="AK141" s="89" t="n">
        <f aca="false">IF(AN141=12,L141,0)</f>
        <v>0</v>
      </c>
      <c r="AL141" s="89" t="n">
        <f aca="false">IF(AN141=21,L141,0)</f>
        <v>0</v>
      </c>
      <c r="AN141" s="89" t="n">
        <v>21</v>
      </c>
      <c r="AO141" s="89" t="n">
        <f aca="false">H141*0</f>
        <v>0</v>
      </c>
      <c r="AP141" s="89" t="n">
        <f aca="false">H141*(1-0)</f>
        <v>0</v>
      </c>
      <c r="AQ141" s="88" t="s">
        <v>197</v>
      </c>
      <c r="AV141" s="89" t="n">
        <f aca="false">AW141+AX141</f>
        <v>0</v>
      </c>
      <c r="AW141" s="89" t="n">
        <f aca="false">G141*AO141</f>
        <v>0</v>
      </c>
      <c r="AX141" s="89" t="n">
        <f aca="false">G141*AP141</f>
        <v>0</v>
      </c>
      <c r="AY141" s="88" t="s">
        <v>2640</v>
      </c>
      <c r="AZ141" s="88" t="s">
        <v>2617</v>
      </c>
      <c r="BA141" s="170" t="s">
        <v>2316</v>
      </c>
      <c r="BC141" s="89" t="n">
        <f aca="false">AW141+AX141</f>
        <v>0</v>
      </c>
      <c r="BD141" s="89" t="n">
        <f aca="false">H141/(100-BE141)*100</f>
        <v>0</v>
      </c>
      <c r="BE141" s="89" t="n">
        <v>0</v>
      </c>
      <c r="BF141" s="89" t="n">
        <f aca="false">O141</f>
        <v>0</v>
      </c>
      <c r="BH141" s="89" t="n">
        <f aca="false">G141*AO141</f>
        <v>0</v>
      </c>
      <c r="BI141" s="89" t="n">
        <f aca="false">G141*AP141</f>
        <v>0</v>
      </c>
      <c r="BJ141" s="89" t="n">
        <f aca="false">G141*H141</f>
        <v>0</v>
      </c>
      <c r="BK141" s="89"/>
      <c r="BL141" s="89"/>
      <c r="BW141" s="89" t="str">
        <f aca="false">I141</f>
        <v>21</v>
      </c>
      <c r="BX141" s="10" t="s">
        <v>2639</v>
      </c>
    </row>
    <row r="142" customFormat="false" ht="15" hidden="false" customHeight="true" outlineLevel="0" collapsed="false">
      <c r="A142" s="194" t="s">
        <v>556</v>
      </c>
      <c r="B142" s="194" t="s">
        <v>111</v>
      </c>
      <c r="C142" s="194" t="s">
        <v>2642</v>
      </c>
      <c r="D142" s="195" t="s">
        <v>2643</v>
      </c>
      <c r="E142" s="195"/>
      <c r="F142" s="194" t="s">
        <v>237</v>
      </c>
      <c r="G142" s="196" t="n">
        <f aca="false">'Stavební rozpočet'!G1071</f>
        <v>1575</v>
      </c>
      <c r="H142" s="197" t="n">
        <f aca="false">'Stavební rozpočet'!H1071</f>
        <v>0</v>
      </c>
      <c r="I142" s="198" t="s">
        <v>192</v>
      </c>
      <c r="J142" s="197" t="n">
        <f aca="false">G142*AO142</f>
        <v>0</v>
      </c>
      <c r="K142" s="197" t="n">
        <f aca="false">G142*AP142</f>
        <v>0</v>
      </c>
      <c r="L142" s="197" t="n">
        <f aca="false">G142*H142</f>
        <v>0</v>
      </c>
      <c r="M142" s="197" t="n">
        <f aca="false">L142*(1+BW142/100)</f>
        <v>0</v>
      </c>
      <c r="N142" s="197" t="n">
        <f aca="false">'Stavební rozpočet'!N1071</f>
        <v>0.00043</v>
      </c>
      <c r="O142" s="197" t="n">
        <f aca="false">G142*N142</f>
        <v>0.67725</v>
      </c>
      <c r="P142" s="198" t="s">
        <v>193</v>
      </c>
      <c r="Z142" s="89" t="n">
        <f aca="false">IF(AQ142="5",BJ142,0)</f>
        <v>0</v>
      </c>
      <c r="AB142" s="89" t="n">
        <f aca="false">IF(AQ142="1",BH142,0)</f>
        <v>0</v>
      </c>
      <c r="AC142" s="89" t="n">
        <f aca="false">IF(AQ142="1",BI142,0)</f>
        <v>0</v>
      </c>
      <c r="AD142" s="89" t="n">
        <f aca="false">IF(AQ142="7",BH142,0)</f>
        <v>0</v>
      </c>
      <c r="AE142" s="89" t="n">
        <f aca="false">IF(AQ142="7",BI142,0)</f>
        <v>0</v>
      </c>
      <c r="AF142" s="89" t="n">
        <f aca="false">IF(AQ142="2",BH142,0)</f>
        <v>0</v>
      </c>
      <c r="AG142" s="89" t="n">
        <f aca="false">IF(AQ142="2",BI142,0)</f>
        <v>0</v>
      </c>
      <c r="AH142" s="89" t="n">
        <f aca="false">IF(AQ142="0",BJ142,0)</f>
        <v>0</v>
      </c>
      <c r="AI142" s="170" t="s">
        <v>111</v>
      </c>
      <c r="AJ142" s="199" t="n">
        <f aca="false">IF(AN142=0,L142,0)</f>
        <v>0</v>
      </c>
      <c r="AK142" s="199" t="n">
        <f aca="false">IF(AN142=12,L142,0)</f>
        <v>0</v>
      </c>
      <c r="AL142" s="199" t="n">
        <f aca="false">IF(AN142=21,L142,0)</f>
        <v>0</v>
      </c>
      <c r="AN142" s="89" t="n">
        <v>21</v>
      </c>
      <c r="AO142" s="89" t="n">
        <f aca="false">H142*1</f>
        <v>0</v>
      </c>
      <c r="AP142" s="89" t="n">
        <f aca="false">H142*(1-1)</f>
        <v>0</v>
      </c>
      <c r="AQ142" s="200" t="s">
        <v>188</v>
      </c>
      <c r="AV142" s="89" t="n">
        <f aca="false">AW142+AX142</f>
        <v>0</v>
      </c>
      <c r="AW142" s="89" t="n">
        <f aca="false">G142*AO142</f>
        <v>0</v>
      </c>
      <c r="AX142" s="89" t="n">
        <f aca="false">G142*AP142</f>
        <v>0</v>
      </c>
      <c r="AY142" s="88" t="s">
        <v>2640</v>
      </c>
      <c r="AZ142" s="88" t="s">
        <v>2617</v>
      </c>
      <c r="BA142" s="170" t="s">
        <v>2316</v>
      </c>
      <c r="BC142" s="89" t="n">
        <f aca="false">AW142+AX142</f>
        <v>0</v>
      </c>
      <c r="BD142" s="89" t="n">
        <f aca="false">H142/(100-BE142)*100</f>
        <v>0</v>
      </c>
      <c r="BE142" s="89" t="n">
        <v>0</v>
      </c>
      <c r="BF142" s="89" t="n">
        <f aca="false">O142</f>
        <v>0.67725</v>
      </c>
      <c r="BH142" s="199" t="n">
        <f aca="false">G142*AO142</f>
        <v>0</v>
      </c>
      <c r="BI142" s="199" t="n">
        <f aca="false">G142*AP142</f>
        <v>0</v>
      </c>
      <c r="BJ142" s="199" t="n">
        <f aca="false">G142*H142</f>
        <v>0</v>
      </c>
      <c r="BK142" s="199"/>
      <c r="BL142" s="89"/>
      <c r="BW142" s="89" t="str">
        <f aca="false">I142</f>
        <v>21</v>
      </c>
      <c r="BX142" s="201" t="s">
        <v>2643</v>
      </c>
    </row>
    <row r="143" customFormat="false" ht="15" hidden="false" customHeight="true" outlineLevel="0" collapsed="false">
      <c r="A143" s="189" t="s">
        <v>559</v>
      </c>
      <c r="B143" s="189" t="s">
        <v>111</v>
      </c>
      <c r="C143" s="189" t="s">
        <v>2645</v>
      </c>
      <c r="D143" s="190" t="s">
        <v>2646</v>
      </c>
      <c r="E143" s="190"/>
      <c r="F143" s="189" t="s">
        <v>237</v>
      </c>
      <c r="G143" s="191" t="n">
        <f aca="false">'Stavební rozpočet'!G1072</f>
        <v>75</v>
      </c>
      <c r="H143" s="192" t="n">
        <f aca="false">'Stavební rozpočet'!H1072</f>
        <v>0</v>
      </c>
      <c r="I143" s="193" t="s">
        <v>192</v>
      </c>
      <c r="J143" s="192" t="n">
        <f aca="false">G143*AO143</f>
        <v>0</v>
      </c>
      <c r="K143" s="192" t="n">
        <f aca="false">G143*AP143</f>
        <v>0</v>
      </c>
      <c r="L143" s="192" t="n">
        <f aca="false">G143*H143</f>
        <v>0</v>
      </c>
      <c r="M143" s="192" t="n">
        <f aca="false">L143*(1+BW143/100)</f>
        <v>0</v>
      </c>
      <c r="N143" s="192" t="n">
        <f aca="false">'Stavební rozpočet'!N1072</f>
        <v>0</v>
      </c>
      <c r="O143" s="192" t="n">
        <f aca="false">G143*N143</f>
        <v>0</v>
      </c>
      <c r="P143" s="193" t="s">
        <v>193</v>
      </c>
      <c r="Z143" s="89" t="n">
        <f aca="false">IF(AQ143="5",BJ143,0)</f>
        <v>0</v>
      </c>
      <c r="AB143" s="89" t="n">
        <f aca="false">IF(AQ143="1",BH143,0)</f>
        <v>0</v>
      </c>
      <c r="AC143" s="89" t="n">
        <f aca="false">IF(AQ143="1",BI143,0)</f>
        <v>0</v>
      </c>
      <c r="AD143" s="89" t="n">
        <f aca="false">IF(AQ143="7",BH143,0)</f>
        <v>0</v>
      </c>
      <c r="AE143" s="89" t="n">
        <f aca="false">IF(AQ143="7",BI143,0)</f>
        <v>0</v>
      </c>
      <c r="AF143" s="89" t="n">
        <f aca="false">IF(AQ143="2",BH143,0)</f>
        <v>0</v>
      </c>
      <c r="AG143" s="89" t="n">
        <f aca="false">IF(AQ143="2",BI143,0)</f>
        <v>0</v>
      </c>
      <c r="AH143" s="89" t="n">
        <f aca="false">IF(AQ143="0",BJ143,0)</f>
        <v>0</v>
      </c>
      <c r="AI143" s="170" t="s">
        <v>111</v>
      </c>
      <c r="AJ143" s="89" t="n">
        <f aca="false">IF(AN143=0,L143,0)</f>
        <v>0</v>
      </c>
      <c r="AK143" s="89" t="n">
        <f aca="false">IF(AN143=12,L143,0)</f>
        <v>0</v>
      </c>
      <c r="AL143" s="89" t="n">
        <f aca="false">IF(AN143=21,L143,0)</f>
        <v>0</v>
      </c>
      <c r="AN143" s="89" t="n">
        <v>21</v>
      </c>
      <c r="AO143" s="89" t="n">
        <f aca="false">H143*0</f>
        <v>0</v>
      </c>
      <c r="AP143" s="89" t="n">
        <f aca="false">H143*(1-0)</f>
        <v>0</v>
      </c>
      <c r="AQ143" s="88" t="s">
        <v>197</v>
      </c>
      <c r="AV143" s="89" t="n">
        <f aca="false">AW143+AX143</f>
        <v>0</v>
      </c>
      <c r="AW143" s="89" t="n">
        <f aca="false">G143*AO143</f>
        <v>0</v>
      </c>
      <c r="AX143" s="89" t="n">
        <f aca="false">G143*AP143</f>
        <v>0</v>
      </c>
      <c r="AY143" s="88" t="s">
        <v>2640</v>
      </c>
      <c r="AZ143" s="88" t="s">
        <v>2617</v>
      </c>
      <c r="BA143" s="170" t="s">
        <v>2316</v>
      </c>
      <c r="BC143" s="89" t="n">
        <f aca="false">AW143+AX143</f>
        <v>0</v>
      </c>
      <c r="BD143" s="89" t="n">
        <f aca="false">H143/(100-BE143)*100</f>
        <v>0</v>
      </c>
      <c r="BE143" s="89" t="n">
        <v>0</v>
      </c>
      <c r="BF143" s="89" t="n">
        <f aca="false">O143</f>
        <v>0</v>
      </c>
      <c r="BH143" s="89" t="n">
        <f aca="false">G143*AO143</f>
        <v>0</v>
      </c>
      <c r="BI143" s="89" t="n">
        <f aca="false">G143*AP143</f>
        <v>0</v>
      </c>
      <c r="BJ143" s="89" t="n">
        <f aca="false">G143*H143</f>
        <v>0</v>
      </c>
      <c r="BK143" s="89"/>
      <c r="BL143" s="89"/>
      <c r="BW143" s="89" t="str">
        <f aca="false">I143</f>
        <v>21</v>
      </c>
      <c r="BX143" s="10" t="s">
        <v>2646</v>
      </c>
    </row>
    <row r="144" customFormat="false" ht="24.05" hidden="false" customHeight="true" outlineLevel="0" collapsed="false">
      <c r="A144" s="194" t="s">
        <v>562</v>
      </c>
      <c r="B144" s="194" t="s">
        <v>111</v>
      </c>
      <c r="C144" s="194" t="s">
        <v>2648</v>
      </c>
      <c r="D144" s="195" t="s">
        <v>2649</v>
      </c>
      <c r="E144" s="195"/>
      <c r="F144" s="194" t="s">
        <v>237</v>
      </c>
      <c r="G144" s="196" t="n">
        <f aca="false">'Stavební rozpočet'!G1073</f>
        <v>78.75</v>
      </c>
      <c r="H144" s="197" t="n">
        <f aca="false">'Stavební rozpočet'!H1073</f>
        <v>0</v>
      </c>
      <c r="I144" s="198" t="s">
        <v>192</v>
      </c>
      <c r="J144" s="197" t="n">
        <f aca="false">G144*AO144</f>
        <v>0</v>
      </c>
      <c r="K144" s="197" t="n">
        <f aca="false">G144*AP144</f>
        <v>0</v>
      </c>
      <c r="L144" s="197" t="n">
        <f aca="false">G144*H144</f>
        <v>0</v>
      </c>
      <c r="M144" s="197" t="n">
        <f aca="false">L144*(1+BW144/100)</f>
        <v>0</v>
      </c>
      <c r="N144" s="197" t="n">
        <f aca="false">'Stavební rozpočet'!N1073</f>
        <v>0.00105</v>
      </c>
      <c r="O144" s="197" t="n">
        <f aca="false">G144*N144</f>
        <v>0.0826875</v>
      </c>
      <c r="P144" s="198" t="s">
        <v>193</v>
      </c>
      <c r="Z144" s="89" t="n">
        <f aca="false">IF(AQ144="5",BJ144,0)</f>
        <v>0</v>
      </c>
      <c r="AB144" s="89" t="n">
        <f aca="false">IF(AQ144="1",BH144,0)</f>
        <v>0</v>
      </c>
      <c r="AC144" s="89" t="n">
        <f aca="false">IF(AQ144="1",BI144,0)</f>
        <v>0</v>
      </c>
      <c r="AD144" s="89" t="n">
        <f aca="false">IF(AQ144="7",BH144,0)</f>
        <v>0</v>
      </c>
      <c r="AE144" s="89" t="n">
        <f aca="false">IF(AQ144="7",BI144,0)</f>
        <v>0</v>
      </c>
      <c r="AF144" s="89" t="n">
        <f aca="false">IF(AQ144="2",BH144,0)</f>
        <v>0</v>
      </c>
      <c r="AG144" s="89" t="n">
        <f aca="false">IF(AQ144="2",BI144,0)</f>
        <v>0</v>
      </c>
      <c r="AH144" s="89" t="n">
        <f aca="false">IF(AQ144="0",BJ144,0)</f>
        <v>0</v>
      </c>
      <c r="AI144" s="170" t="s">
        <v>111</v>
      </c>
      <c r="AJ144" s="199" t="n">
        <f aca="false">IF(AN144=0,L144,0)</f>
        <v>0</v>
      </c>
      <c r="AK144" s="199" t="n">
        <f aca="false">IF(AN144=12,L144,0)</f>
        <v>0</v>
      </c>
      <c r="AL144" s="199" t="n">
        <f aca="false">IF(AN144=21,L144,0)</f>
        <v>0</v>
      </c>
      <c r="AN144" s="89" t="n">
        <v>21</v>
      </c>
      <c r="AO144" s="89" t="n">
        <f aca="false">H144*1</f>
        <v>0</v>
      </c>
      <c r="AP144" s="89" t="n">
        <f aca="false">H144*(1-1)</f>
        <v>0</v>
      </c>
      <c r="AQ144" s="200" t="s">
        <v>188</v>
      </c>
      <c r="AV144" s="89" t="n">
        <f aca="false">AW144+AX144</f>
        <v>0</v>
      </c>
      <c r="AW144" s="89" t="n">
        <f aca="false">G144*AO144</f>
        <v>0</v>
      </c>
      <c r="AX144" s="89" t="n">
        <f aca="false">G144*AP144</f>
        <v>0</v>
      </c>
      <c r="AY144" s="88" t="s">
        <v>2640</v>
      </c>
      <c r="AZ144" s="88" t="s">
        <v>2617</v>
      </c>
      <c r="BA144" s="170" t="s">
        <v>2316</v>
      </c>
      <c r="BC144" s="89" t="n">
        <f aca="false">AW144+AX144</f>
        <v>0</v>
      </c>
      <c r="BD144" s="89" t="n">
        <f aca="false">H144/(100-BE144)*100</f>
        <v>0</v>
      </c>
      <c r="BE144" s="89" t="n">
        <v>0</v>
      </c>
      <c r="BF144" s="89" t="n">
        <f aca="false">O144</f>
        <v>0.0826875</v>
      </c>
      <c r="BH144" s="199" t="n">
        <f aca="false">G144*AO144</f>
        <v>0</v>
      </c>
      <c r="BI144" s="199" t="n">
        <f aca="false">G144*AP144</f>
        <v>0</v>
      </c>
      <c r="BJ144" s="199" t="n">
        <f aca="false">G144*H144</f>
        <v>0</v>
      </c>
      <c r="BK144" s="199"/>
      <c r="BL144" s="89"/>
      <c r="BW144" s="89" t="str">
        <f aca="false">I144</f>
        <v>21</v>
      </c>
      <c r="BX144" s="201" t="s">
        <v>2649</v>
      </c>
    </row>
    <row r="145" customFormat="false" ht="15" hidden="false" customHeight="true" outlineLevel="0" collapsed="false">
      <c r="A145" s="189" t="s">
        <v>565</v>
      </c>
      <c r="B145" s="189" t="s">
        <v>111</v>
      </c>
      <c r="C145" s="189" t="s">
        <v>2651</v>
      </c>
      <c r="D145" s="190" t="s">
        <v>2652</v>
      </c>
      <c r="E145" s="190"/>
      <c r="F145" s="189" t="s">
        <v>1637</v>
      </c>
      <c r="G145" s="191" t="n">
        <f aca="false">'Stavební rozpočet'!G1074</f>
        <v>36</v>
      </c>
      <c r="H145" s="192" t="n">
        <f aca="false">'Stavební rozpočet'!H1074</f>
        <v>0</v>
      </c>
      <c r="I145" s="193" t="s">
        <v>192</v>
      </c>
      <c r="J145" s="192" t="n">
        <f aca="false">G145*AO145</f>
        <v>0</v>
      </c>
      <c r="K145" s="192" t="n">
        <f aca="false">G145*AP145</f>
        <v>0</v>
      </c>
      <c r="L145" s="192" t="n">
        <f aca="false">G145*H145</f>
        <v>0</v>
      </c>
      <c r="M145" s="192" t="n">
        <f aca="false">L145*(1+BW145/100)</f>
        <v>0</v>
      </c>
      <c r="N145" s="192" t="n">
        <f aca="false">'Stavební rozpočet'!N1074</f>
        <v>0</v>
      </c>
      <c r="O145" s="192" t="n">
        <f aca="false">G145*N145</f>
        <v>0</v>
      </c>
      <c r="P145" s="193" t="s">
        <v>193</v>
      </c>
      <c r="Z145" s="89" t="n">
        <f aca="false">IF(AQ145="5",BJ145,0)</f>
        <v>0</v>
      </c>
      <c r="AB145" s="89" t="n">
        <f aca="false">IF(AQ145="1",BH145,0)</f>
        <v>0</v>
      </c>
      <c r="AC145" s="89" t="n">
        <f aca="false">IF(AQ145="1",BI145,0)</f>
        <v>0</v>
      </c>
      <c r="AD145" s="89" t="n">
        <f aca="false">IF(AQ145="7",BH145,0)</f>
        <v>0</v>
      </c>
      <c r="AE145" s="89" t="n">
        <f aca="false">IF(AQ145="7",BI145,0)</f>
        <v>0</v>
      </c>
      <c r="AF145" s="89" t="n">
        <f aca="false">IF(AQ145="2",BH145,0)</f>
        <v>0</v>
      </c>
      <c r="AG145" s="89" t="n">
        <f aca="false">IF(AQ145="2",BI145,0)</f>
        <v>0</v>
      </c>
      <c r="AH145" s="89" t="n">
        <f aca="false">IF(AQ145="0",BJ145,0)</f>
        <v>0</v>
      </c>
      <c r="AI145" s="170" t="s">
        <v>111</v>
      </c>
      <c r="AJ145" s="89" t="n">
        <f aca="false">IF(AN145=0,L145,0)</f>
        <v>0</v>
      </c>
      <c r="AK145" s="89" t="n">
        <f aca="false">IF(AN145=12,L145,0)</f>
        <v>0</v>
      </c>
      <c r="AL145" s="89" t="n">
        <f aca="false">IF(AN145=21,L145,0)</f>
        <v>0</v>
      </c>
      <c r="AN145" s="89" t="n">
        <v>21</v>
      </c>
      <c r="AO145" s="89" t="n">
        <f aca="false">H145*0</f>
        <v>0</v>
      </c>
      <c r="AP145" s="89" t="n">
        <f aca="false">H145*(1-0)</f>
        <v>0</v>
      </c>
      <c r="AQ145" s="88" t="s">
        <v>188</v>
      </c>
      <c r="AV145" s="89" t="n">
        <f aca="false">AW145+AX145</f>
        <v>0</v>
      </c>
      <c r="AW145" s="89" t="n">
        <f aca="false">G145*AO145</f>
        <v>0</v>
      </c>
      <c r="AX145" s="89" t="n">
        <f aca="false">G145*AP145</f>
        <v>0</v>
      </c>
      <c r="AY145" s="88" t="s">
        <v>2640</v>
      </c>
      <c r="AZ145" s="88" t="s">
        <v>2617</v>
      </c>
      <c r="BA145" s="170" t="s">
        <v>2316</v>
      </c>
      <c r="BC145" s="89" t="n">
        <f aca="false">AW145+AX145</f>
        <v>0</v>
      </c>
      <c r="BD145" s="89" t="n">
        <f aca="false">H145/(100-BE145)*100</f>
        <v>0</v>
      </c>
      <c r="BE145" s="89" t="n">
        <v>0</v>
      </c>
      <c r="BF145" s="89" t="n">
        <f aca="false">O145</f>
        <v>0</v>
      </c>
      <c r="BH145" s="89" t="n">
        <f aca="false">G145*AO145</f>
        <v>0</v>
      </c>
      <c r="BI145" s="89" t="n">
        <f aca="false">G145*AP145</f>
        <v>0</v>
      </c>
      <c r="BJ145" s="89" t="n">
        <f aca="false">G145*H145</f>
        <v>0</v>
      </c>
      <c r="BK145" s="89"/>
      <c r="BL145" s="89"/>
      <c r="BW145" s="89" t="str">
        <f aca="false">I145</f>
        <v>21</v>
      </c>
      <c r="BX145" s="10" t="s">
        <v>2652</v>
      </c>
    </row>
    <row r="146" customFormat="false" ht="15" hidden="false" customHeight="true" outlineLevel="0" collapsed="false">
      <c r="A146" s="194" t="s">
        <v>568</v>
      </c>
      <c r="B146" s="194" t="s">
        <v>111</v>
      </c>
      <c r="C146" s="194" t="s">
        <v>2654</v>
      </c>
      <c r="D146" s="195" t="s">
        <v>2655</v>
      </c>
      <c r="E146" s="195"/>
      <c r="F146" s="194" t="s">
        <v>488</v>
      </c>
      <c r="G146" s="196" t="n">
        <f aca="false">'Stavební rozpočet'!G1075</f>
        <v>650</v>
      </c>
      <c r="H146" s="197" t="n">
        <f aca="false">'Stavební rozpočet'!H1075</f>
        <v>0</v>
      </c>
      <c r="I146" s="198" t="s">
        <v>192</v>
      </c>
      <c r="J146" s="197" t="n">
        <f aca="false">G146*AO146</f>
        <v>0</v>
      </c>
      <c r="K146" s="197" t="n">
        <f aca="false">G146*AP146</f>
        <v>0</v>
      </c>
      <c r="L146" s="197" t="n">
        <f aca="false">G146*H146</f>
        <v>0</v>
      </c>
      <c r="M146" s="197" t="n">
        <f aca="false">L146*(1+BW146/100)</f>
        <v>0</v>
      </c>
      <c r="N146" s="197" t="n">
        <f aca="false">'Stavební rozpočet'!N1075</f>
        <v>0.00108</v>
      </c>
      <c r="O146" s="197" t="n">
        <f aca="false">G146*N146</f>
        <v>0.702</v>
      </c>
      <c r="P146" s="198" t="s">
        <v>193</v>
      </c>
      <c r="Z146" s="89" t="n">
        <f aca="false">IF(AQ146="5",BJ146,0)</f>
        <v>0</v>
      </c>
      <c r="AB146" s="89" t="n">
        <f aca="false">IF(AQ146="1",BH146,0)</f>
        <v>0</v>
      </c>
      <c r="AC146" s="89" t="n">
        <f aca="false">IF(AQ146="1",BI146,0)</f>
        <v>0</v>
      </c>
      <c r="AD146" s="89" t="n">
        <f aca="false">IF(AQ146="7",BH146,0)</f>
        <v>0</v>
      </c>
      <c r="AE146" s="89" t="n">
        <f aca="false">IF(AQ146="7",BI146,0)</f>
        <v>0</v>
      </c>
      <c r="AF146" s="89" t="n">
        <f aca="false">IF(AQ146="2",BH146,0)</f>
        <v>0</v>
      </c>
      <c r="AG146" s="89" t="n">
        <f aca="false">IF(AQ146="2",BI146,0)</f>
        <v>0</v>
      </c>
      <c r="AH146" s="89" t="n">
        <f aca="false">IF(AQ146="0",BJ146,0)</f>
        <v>0</v>
      </c>
      <c r="AI146" s="170" t="s">
        <v>111</v>
      </c>
      <c r="AJ146" s="199" t="n">
        <f aca="false">IF(AN146=0,L146,0)</f>
        <v>0</v>
      </c>
      <c r="AK146" s="199" t="n">
        <f aca="false">IF(AN146=12,L146,0)</f>
        <v>0</v>
      </c>
      <c r="AL146" s="199" t="n">
        <f aca="false">IF(AN146=21,L146,0)</f>
        <v>0</v>
      </c>
      <c r="AN146" s="89" t="n">
        <v>21</v>
      </c>
      <c r="AO146" s="89" t="n">
        <f aca="false">H146*1</f>
        <v>0</v>
      </c>
      <c r="AP146" s="89" t="n">
        <f aca="false">H146*(1-1)</f>
        <v>0</v>
      </c>
      <c r="AQ146" s="200" t="s">
        <v>188</v>
      </c>
      <c r="AV146" s="89" t="n">
        <f aca="false">AW146+AX146</f>
        <v>0</v>
      </c>
      <c r="AW146" s="89" t="n">
        <f aca="false">G146*AO146</f>
        <v>0</v>
      </c>
      <c r="AX146" s="89" t="n">
        <f aca="false">G146*AP146</f>
        <v>0</v>
      </c>
      <c r="AY146" s="88" t="s">
        <v>2640</v>
      </c>
      <c r="AZ146" s="88" t="s">
        <v>2617</v>
      </c>
      <c r="BA146" s="170" t="s">
        <v>2316</v>
      </c>
      <c r="BC146" s="89" t="n">
        <f aca="false">AW146+AX146</f>
        <v>0</v>
      </c>
      <c r="BD146" s="89" t="n">
        <f aca="false">H146/(100-BE146)*100</f>
        <v>0</v>
      </c>
      <c r="BE146" s="89" t="n">
        <v>0</v>
      </c>
      <c r="BF146" s="89" t="n">
        <f aca="false">O146</f>
        <v>0.702</v>
      </c>
      <c r="BH146" s="199" t="n">
        <f aca="false">G146*AO146</f>
        <v>0</v>
      </c>
      <c r="BI146" s="199" t="n">
        <f aca="false">G146*AP146</f>
        <v>0</v>
      </c>
      <c r="BJ146" s="199" t="n">
        <f aca="false">G146*H146</f>
        <v>0</v>
      </c>
      <c r="BK146" s="199"/>
      <c r="BL146" s="89"/>
      <c r="BW146" s="89" t="str">
        <f aca="false">I146</f>
        <v>21</v>
      </c>
      <c r="BX146" s="201" t="s">
        <v>2655</v>
      </c>
    </row>
    <row r="147" customFormat="false" ht="15" hidden="false" customHeight="true" outlineLevel="0" collapsed="false">
      <c r="A147" s="189" t="s">
        <v>569</v>
      </c>
      <c r="B147" s="189" t="s">
        <v>111</v>
      </c>
      <c r="C147" s="189" t="s">
        <v>1335</v>
      </c>
      <c r="D147" s="190" t="s">
        <v>1336</v>
      </c>
      <c r="E147" s="190"/>
      <c r="F147" s="189" t="s">
        <v>237</v>
      </c>
      <c r="G147" s="191" t="n">
        <f aca="false">'Stavební rozpočet'!G1076</f>
        <v>1500</v>
      </c>
      <c r="H147" s="192" t="n">
        <f aca="false">'Stavební rozpočet'!H1076</f>
        <v>0</v>
      </c>
      <c r="I147" s="193" t="s">
        <v>192</v>
      </c>
      <c r="J147" s="192" t="n">
        <f aca="false">G147*AO147</f>
        <v>0</v>
      </c>
      <c r="K147" s="192" t="n">
        <f aca="false">G147*AP147</f>
        <v>0</v>
      </c>
      <c r="L147" s="192" t="n">
        <f aca="false">G147*H147</f>
        <v>0</v>
      </c>
      <c r="M147" s="192" t="n">
        <f aca="false">L147*(1+BW147/100)</f>
        <v>0</v>
      </c>
      <c r="N147" s="192" t="n">
        <f aca="false">'Stavební rozpočet'!N1076</f>
        <v>0</v>
      </c>
      <c r="O147" s="192" t="n">
        <f aca="false">G147*N147</f>
        <v>0</v>
      </c>
      <c r="P147" s="193" t="s">
        <v>193</v>
      </c>
      <c r="Z147" s="89" t="n">
        <f aca="false">IF(AQ147="5",BJ147,0)</f>
        <v>0</v>
      </c>
      <c r="AB147" s="89" t="n">
        <f aca="false">IF(AQ147="1",BH147,0)</f>
        <v>0</v>
      </c>
      <c r="AC147" s="89" t="n">
        <f aca="false">IF(AQ147="1",BI147,0)</f>
        <v>0</v>
      </c>
      <c r="AD147" s="89" t="n">
        <f aca="false">IF(AQ147="7",BH147,0)</f>
        <v>0</v>
      </c>
      <c r="AE147" s="89" t="n">
        <f aca="false">IF(AQ147="7",BI147,0)</f>
        <v>0</v>
      </c>
      <c r="AF147" s="89" t="n">
        <f aca="false">IF(AQ147="2",BH147,0)</f>
        <v>0</v>
      </c>
      <c r="AG147" s="89" t="n">
        <f aca="false">IF(AQ147="2",BI147,0)</f>
        <v>0</v>
      </c>
      <c r="AH147" s="89" t="n">
        <f aca="false">IF(AQ147="0",BJ147,0)</f>
        <v>0</v>
      </c>
      <c r="AI147" s="170" t="s">
        <v>111</v>
      </c>
      <c r="AJ147" s="89" t="n">
        <f aca="false">IF(AN147=0,L147,0)</f>
        <v>0</v>
      </c>
      <c r="AK147" s="89" t="n">
        <f aca="false">IF(AN147=12,L147,0)</f>
        <v>0</v>
      </c>
      <c r="AL147" s="89" t="n">
        <f aca="false">IF(AN147=21,L147,0)</f>
        <v>0</v>
      </c>
      <c r="AN147" s="89" t="n">
        <v>21</v>
      </c>
      <c r="AO147" s="89" t="n">
        <f aca="false">H147*0.016923841</f>
        <v>0</v>
      </c>
      <c r="AP147" s="89" t="n">
        <f aca="false">H147*(1-0.016923841)</f>
        <v>0</v>
      </c>
      <c r="AQ147" s="88" t="s">
        <v>188</v>
      </c>
      <c r="AV147" s="89" t="n">
        <f aca="false">AW147+AX147</f>
        <v>0</v>
      </c>
      <c r="AW147" s="89" t="n">
        <f aca="false">G147*AO147</f>
        <v>0</v>
      </c>
      <c r="AX147" s="89" t="n">
        <f aca="false">G147*AP147</f>
        <v>0</v>
      </c>
      <c r="AY147" s="88" t="s">
        <v>2640</v>
      </c>
      <c r="AZ147" s="88" t="s">
        <v>2617</v>
      </c>
      <c r="BA147" s="170" t="s">
        <v>2316</v>
      </c>
      <c r="BC147" s="89" t="n">
        <f aca="false">AW147+AX147</f>
        <v>0</v>
      </c>
      <c r="BD147" s="89" t="n">
        <f aca="false">H147/(100-BE147)*100</f>
        <v>0</v>
      </c>
      <c r="BE147" s="89" t="n">
        <v>0</v>
      </c>
      <c r="BF147" s="89" t="n">
        <f aca="false">O147</f>
        <v>0</v>
      </c>
      <c r="BH147" s="89" t="n">
        <f aca="false">G147*AO147</f>
        <v>0</v>
      </c>
      <c r="BI147" s="89" t="n">
        <f aca="false">G147*AP147</f>
        <v>0</v>
      </c>
      <c r="BJ147" s="89" t="n">
        <f aca="false">G147*H147</f>
        <v>0</v>
      </c>
      <c r="BK147" s="89"/>
      <c r="BL147" s="89"/>
      <c r="BW147" s="89" t="str">
        <f aca="false">I147</f>
        <v>21</v>
      </c>
      <c r="BX147" s="10" t="s">
        <v>1336</v>
      </c>
    </row>
    <row r="148" customFormat="false" ht="15" hidden="false" customHeight="true" outlineLevel="0" collapsed="false">
      <c r="A148" s="189" t="s">
        <v>572</v>
      </c>
      <c r="B148" s="189" t="s">
        <v>111</v>
      </c>
      <c r="C148" s="189" t="s">
        <v>2658</v>
      </c>
      <c r="D148" s="190" t="s">
        <v>2659</v>
      </c>
      <c r="E148" s="190"/>
      <c r="F148" s="189" t="s">
        <v>237</v>
      </c>
      <c r="G148" s="191" t="n">
        <f aca="false">'Stavební rozpočet'!G1077</f>
        <v>75</v>
      </c>
      <c r="H148" s="192" t="n">
        <f aca="false">'Stavební rozpočet'!H1077</f>
        <v>0</v>
      </c>
      <c r="I148" s="193" t="s">
        <v>192</v>
      </c>
      <c r="J148" s="192" t="n">
        <f aca="false">G148*AO148</f>
        <v>0</v>
      </c>
      <c r="K148" s="192" t="n">
        <f aca="false">G148*AP148</f>
        <v>0</v>
      </c>
      <c r="L148" s="192" t="n">
        <f aca="false">G148*H148</f>
        <v>0</v>
      </c>
      <c r="M148" s="192" t="n">
        <f aca="false">L148*(1+BW148/100)</f>
        <v>0</v>
      </c>
      <c r="N148" s="192" t="n">
        <f aca="false">'Stavební rozpočet'!N1077</f>
        <v>0</v>
      </c>
      <c r="O148" s="192" t="n">
        <f aca="false">G148*N148</f>
        <v>0</v>
      </c>
      <c r="P148" s="193" t="s">
        <v>193</v>
      </c>
      <c r="Z148" s="89" t="n">
        <f aca="false">IF(AQ148="5",BJ148,0)</f>
        <v>0</v>
      </c>
      <c r="AB148" s="89" t="n">
        <f aca="false">IF(AQ148="1",BH148,0)</f>
        <v>0</v>
      </c>
      <c r="AC148" s="89" t="n">
        <f aca="false">IF(AQ148="1",BI148,0)</f>
        <v>0</v>
      </c>
      <c r="AD148" s="89" t="n">
        <f aca="false">IF(AQ148="7",BH148,0)</f>
        <v>0</v>
      </c>
      <c r="AE148" s="89" t="n">
        <f aca="false">IF(AQ148="7",BI148,0)</f>
        <v>0</v>
      </c>
      <c r="AF148" s="89" t="n">
        <f aca="false">IF(AQ148="2",BH148,0)</f>
        <v>0</v>
      </c>
      <c r="AG148" s="89" t="n">
        <f aca="false">IF(AQ148="2",BI148,0)</f>
        <v>0</v>
      </c>
      <c r="AH148" s="89" t="n">
        <f aca="false">IF(AQ148="0",BJ148,0)</f>
        <v>0</v>
      </c>
      <c r="AI148" s="170" t="s">
        <v>111</v>
      </c>
      <c r="AJ148" s="89" t="n">
        <f aca="false">IF(AN148=0,L148,0)</f>
        <v>0</v>
      </c>
      <c r="AK148" s="89" t="n">
        <f aca="false">IF(AN148=12,L148,0)</f>
        <v>0</v>
      </c>
      <c r="AL148" s="89" t="n">
        <f aca="false">IF(AN148=21,L148,0)</f>
        <v>0</v>
      </c>
      <c r="AN148" s="89" t="n">
        <v>21</v>
      </c>
      <c r="AO148" s="89" t="n">
        <f aca="false">H148*0.018285677</f>
        <v>0</v>
      </c>
      <c r="AP148" s="89" t="n">
        <f aca="false">H148*(1-0.018285677)</f>
        <v>0</v>
      </c>
      <c r="AQ148" s="88" t="s">
        <v>188</v>
      </c>
      <c r="AV148" s="89" t="n">
        <f aca="false">AW148+AX148</f>
        <v>0</v>
      </c>
      <c r="AW148" s="89" t="n">
        <f aca="false">G148*AO148</f>
        <v>0</v>
      </c>
      <c r="AX148" s="89" t="n">
        <f aca="false">G148*AP148</f>
        <v>0</v>
      </c>
      <c r="AY148" s="88" t="s">
        <v>2640</v>
      </c>
      <c r="AZ148" s="88" t="s">
        <v>2617</v>
      </c>
      <c r="BA148" s="170" t="s">
        <v>2316</v>
      </c>
      <c r="BC148" s="89" t="n">
        <f aca="false">AW148+AX148</f>
        <v>0</v>
      </c>
      <c r="BD148" s="89" t="n">
        <f aca="false">H148/(100-BE148)*100</f>
        <v>0</v>
      </c>
      <c r="BE148" s="89" t="n">
        <v>0</v>
      </c>
      <c r="BF148" s="89" t="n">
        <f aca="false">O148</f>
        <v>0</v>
      </c>
      <c r="BH148" s="89" t="n">
        <f aca="false">G148*AO148</f>
        <v>0</v>
      </c>
      <c r="BI148" s="89" t="n">
        <f aca="false">G148*AP148</f>
        <v>0</v>
      </c>
      <c r="BJ148" s="89" t="n">
        <f aca="false">G148*H148</f>
        <v>0</v>
      </c>
      <c r="BK148" s="89"/>
      <c r="BL148" s="89"/>
      <c r="BW148" s="89" t="str">
        <f aca="false">I148</f>
        <v>21</v>
      </c>
      <c r="BX148" s="10" t="s">
        <v>2659</v>
      </c>
    </row>
    <row r="149" customFormat="false" ht="23.85" hidden="false" customHeight="true" outlineLevel="0" collapsed="false">
      <c r="A149" s="189" t="s">
        <v>575</v>
      </c>
      <c r="B149" s="189" t="s">
        <v>111</v>
      </c>
      <c r="C149" s="189" t="s">
        <v>2661</v>
      </c>
      <c r="D149" s="190" t="s">
        <v>2662</v>
      </c>
      <c r="E149" s="190"/>
      <c r="F149" s="189" t="s">
        <v>231</v>
      </c>
      <c r="G149" s="191" t="n">
        <f aca="false">'Stavební rozpočet'!G1078</f>
        <v>1</v>
      </c>
      <c r="H149" s="192" t="n">
        <f aca="false">'Stavební rozpočet'!H1078</f>
        <v>0</v>
      </c>
      <c r="I149" s="193" t="s">
        <v>192</v>
      </c>
      <c r="J149" s="192" t="n">
        <f aca="false">G149*AO149</f>
        <v>0</v>
      </c>
      <c r="K149" s="192" t="n">
        <f aca="false">G149*AP149</f>
        <v>0</v>
      </c>
      <c r="L149" s="192" t="n">
        <f aca="false">G149*H149</f>
        <v>0</v>
      </c>
      <c r="M149" s="192" t="n">
        <f aca="false">L149*(1+BW149/100)</f>
        <v>0</v>
      </c>
      <c r="N149" s="192" t="n">
        <f aca="false">'Stavební rozpočet'!N1078</f>
        <v>0.10576</v>
      </c>
      <c r="O149" s="192" t="n">
        <f aca="false">G149*N149</f>
        <v>0.10576</v>
      </c>
      <c r="P149" s="193" t="s">
        <v>193</v>
      </c>
      <c r="Z149" s="89" t="n">
        <f aca="false">IF(AQ149="5",BJ149,0)</f>
        <v>0</v>
      </c>
      <c r="AB149" s="89" t="n">
        <f aca="false">IF(AQ149="1",BH149,0)</f>
        <v>0</v>
      </c>
      <c r="AC149" s="89" t="n">
        <f aca="false">IF(AQ149="1",BI149,0)</f>
        <v>0</v>
      </c>
      <c r="AD149" s="89" t="n">
        <f aca="false">IF(AQ149="7",BH149,0)</f>
        <v>0</v>
      </c>
      <c r="AE149" s="89" t="n">
        <f aca="false">IF(AQ149="7",BI149,0)</f>
        <v>0</v>
      </c>
      <c r="AF149" s="89" t="n">
        <f aca="false">IF(AQ149="2",BH149,0)</f>
        <v>0</v>
      </c>
      <c r="AG149" s="89" t="n">
        <f aca="false">IF(AQ149="2",BI149,0)</f>
        <v>0</v>
      </c>
      <c r="AH149" s="89" t="n">
        <f aca="false">IF(AQ149="0",BJ149,0)</f>
        <v>0</v>
      </c>
      <c r="AI149" s="170" t="s">
        <v>111</v>
      </c>
      <c r="AJ149" s="89" t="n">
        <f aca="false">IF(AN149=0,L149,0)</f>
        <v>0</v>
      </c>
      <c r="AK149" s="89" t="n">
        <f aca="false">IF(AN149=12,L149,0)</f>
        <v>0</v>
      </c>
      <c r="AL149" s="89" t="n">
        <f aca="false">IF(AN149=21,L149,0)</f>
        <v>0</v>
      </c>
      <c r="AN149" s="89" t="n">
        <v>21</v>
      </c>
      <c r="AO149" s="89" t="n">
        <f aca="false">H149*0.901441963</f>
        <v>0</v>
      </c>
      <c r="AP149" s="89" t="n">
        <f aca="false">H149*(1-0.901441963)</f>
        <v>0</v>
      </c>
      <c r="AQ149" s="88" t="s">
        <v>197</v>
      </c>
      <c r="AV149" s="89" t="n">
        <f aca="false">AW149+AX149</f>
        <v>0</v>
      </c>
      <c r="AW149" s="89" t="n">
        <f aca="false">G149*AO149</f>
        <v>0</v>
      </c>
      <c r="AX149" s="89" t="n">
        <f aca="false">G149*AP149</f>
        <v>0</v>
      </c>
      <c r="AY149" s="88" t="s">
        <v>2640</v>
      </c>
      <c r="AZ149" s="88" t="s">
        <v>2617</v>
      </c>
      <c r="BA149" s="170" t="s">
        <v>2316</v>
      </c>
      <c r="BC149" s="89" t="n">
        <f aca="false">AW149+AX149</f>
        <v>0</v>
      </c>
      <c r="BD149" s="89" t="n">
        <f aca="false">H149/(100-BE149)*100</f>
        <v>0</v>
      </c>
      <c r="BE149" s="89" t="n">
        <v>0</v>
      </c>
      <c r="BF149" s="89" t="n">
        <f aca="false">O149</f>
        <v>0.10576</v>
      </c>
      <c r="BH149" s="89" t="n">
        <f aca="false">G149*AO149</f>
        <v>0</v>
      </c>
      <c r="BI149" s="89" t="n">
        <f aca="false">G149*AP149</f>
        <v>0</v>
      </c>
      <c r="BJ149" s="89" t="n">
        <f aca="false">G149*H149</f>
        <v>0</v>
      </c>
      <c r="BK149" s="89"/>
      <c r="BL149" s="89"/>
      <c r="BW149" s="89" t="str">
        <f aca="false">I149</f>
        <v>21</v>
      </c>
      <c r="BX149" s="10" t="s">
        <v>2662</v>
      </c>
    </row>
    <row r="150" customFormat="false" ht="23.85" hidden="false" customHeight="true" outlineLevel="0" collapsed="false">
      <c r="A150" s="189" t="s">
        <v>578</v>
      </c>
      <c r="B150" s="189" t="s">
        <v>111</v>
      </c>
      <c r="C150" s="189" t="s">
        <v>2664</v>
      </c>
      <c r="D150" s="190" t="s">
        <v>2665</v>
      </c>
      <c r="E150" s="190"/>
      <c r="F150" s="189" t="s">
        <v>231</v>
      </c>
      <c r="G150" s="191" t="n">
        <f aca="false">'Stavební rozpočet'!G1079</f>
        <v>1</v>
      </c>
      <c r="H150" s="192" t="n">
        <f aca="false">'Stavební rozpočet'!H1079</f>
        <v>0</v>
      </c>
      <c r="I150" s="193" t="s">
        <v>192</v>
      </c>
      <c r="J150" s="192" t="n">
        <f aca="false">G150*AO150</f>
        <v>0</v>
      </c>
      <c r="K150" s="192" t="n">
        <f aca="false">G150*AP150</f>
        <v>0</v>
      </c>
      <c r="L150" s="192" t="n">
        <f aca="false">G150*H150</f>
        <v>0</v>
      </c>
      <c r="M150" s="192" t="n">
        <f aca="false">L150*(1+BW150/100)</f>
        <v>0</v>
      </c>
      <c r="N150" s="192" t="n">
        <f aca="false">'Stavební rozpočet'!N1079</f>
        <v>0.19571</v>
      </c>
      <c r="O150" s="192" t="n">
        <f aca="false">G150*N150</f>
        <v>0.19571</v>
      </c>
      <c r="P150" s="193" t="s">
        <v>193</v>
      </c>
      <c r="Z150" s="89" t="n">
        <f aca="false">IF(AQ150="5",BJ150,0)</f>
        <v>0</v>
      </c>
      <c r="AB150" s="89" t="n">
        <f aca="false">IF(AQ150="1",BH150,0)</f>
        <v>0</v>
      </c>
      <c r="AC150" s="89" t="n">
        <f aca="false">IF(AQ150="1",BI150,0)</f>
        <v>0</v>
      </c>
      <c r="AD150" s="89" t="n">
        <f aca="false">IF(AQ150="7",BH150,0)</f>
        <v>0</v>
      </c>
      <c r="AE150" s="89" t="n">
        <f aca="false">IF(AQ150="7",BI150,0)</f>
        <v>0</v>
      </c>
      <c r="AF150" s="89" t="n">
        <f aca="false">IF(AQ150="2",BH150,0)</f>
        <v>0</v>
      </c>
      <c r="AG150" s="89" t="n">
        <f aca="false">IF(AQ150="2",BI150,0)</f>
        <v>0</v>
      </c>
      <c r="AH150" s="89" t="n">
        <f aca="false">IF(AQ150="0",BJ150,0)</f>
        <v>0</v>
      </c>
      <c r="AI150" s="170" t="s">
        <v>111</v>
      </c>
      <c r="AJ150" s="89" t="n">
        <f aca="false">IF(AN150=0,L150,0)</f>
        <v>0</v>
      </c>
      <c r="AK150" s="89" t="n">
        <f aca="false">IF(AN150=12,L150,0)</f>
        <v>0</v>
      </c>
      <c r="AL150" s="89" t="n">
        <f aca="false">IF(AN150=21,L150,0)</f>
        <v>0</v>
      </c>
      <c r="AN150" s="89" t="n">
        <v>21</v>
      </c>
      <c r="AO150" s="89" t="n">
        <f aca="false">H150*0.729789385</f>
        <v>0</v>
      </c>
      <c r="AP150" s="89" t="n">
        <f aca="false">H150*(1-0.729789385)</f>
        <v>0</v>
      </c>
      <c r="AQ150" s="88" t="s">
        <v>188</v>
      </c>
      <c r="AV150" s="89" t="n">
        <f aca="false">AW150+AX150</f>
        <v>0</v>
      </c>
      <c r="AW150" s="89" t="n">
        <f aca="false">G150*AO150</f>
        <v>0</v>
      </c>
      <c r="AX150" s="89" t="n">
        <f aca="false">G150*AP150</f>
        <v>0</v>
      </c>
      <c r="AY150" s="88" t="s">
        <v>2640</v>
      </c>
      <c r="AZ150" s="88" t="s">
        <v>2617</v>
      </c>
      <c r="BA150" s="170" t="s">
        <v>2316</v>
      </c>
      <c r="BC150" s="89" t="n">
        <f aca="false">AW150+AX150</f>
        <v>0</v>
      </c>
      <c r="BD150" s="89" t="n">
        <f aca="false">H150/(100-BE150)*100</f>
        <v>0</v>
      </c>
      <c r="BE150" s="89" t="n">
        <v>0</v>
      </c>
      <c r="BF150" s="89" t="n">
        <f aca="false">O150</f>
        <v>0.19571</v>
      </c>
      <c r="BH150" s="89" t="n">
        <f aca="false">G150*AO150</f>
        <v>0</v>
      </c>
      <c r="BI150" s="89" t="n">
        <f aca="false">G150*AP150</f>
        <v>0</v>
      </c>
      <c r="BJ150" s="89" t="n">
        <f aca="false">G150*H150</f>
        <v>0</v>
      </c>
      <c r="BK150" s="89"/>
      <c r="BL150" s="89"/>
      <c r="BW150" s="89" t="str">
        <f aca="false">I150</f>
        <v>21</v>
      </c>
      <c r="BX150" s="10" t="s">
        <v>2665</v>
      </c>
    </row>
    <row r="151" customFormat="false" ht="15" hidden="false" customHeight="true" outlineLevel="0" collapsed="false">
      <c r="A151" s="183"/>
      <c r="B151" s="184" t="s">
        <v>111</v>
      </c>
      <c r="C151" s="184" t="s">
        <v>2666</v>
      </c>
      <c r="D151" s="185" t="s">
        <v>2667</v>
      </c>
      <c r="E151" s="185"/>
      <c r="F151" s="183" t="s">
        <v>97</v>
      </c>
      <c r="G151" s="186" t="s">
        <v>97</v>
      </c>
      <c r="H151" s="183" t="s">
        <v>97</v>
      </c>
      <c r="I151" s="183" t="s">
        <v>97</v>
      </c>
      <c r="J151" s="187" t="n">
        <f aca="false">SUM(J152)</f>
        <v>0</v>
      </c>
      <c r="K151" s="187" t="n">
        <f aca="false">SUM(K152)</f>
        <v>0</v>
      </c>
      <c r="L151" s="187" t="n">
        <f aca="false">SUM(L152)</f>
        <v>0</v>
      </c>
      <c r="M151" s="187" t="n">
        <f aca="false">SUM(M152)</f>
        <v>0</v>
      </c>
      <c r="N151" s="188"/>
      <c r="O151" s="187" t="n">
        <f aca="false">SUM(O152)</f>
        <v>0.04018</v>
      </c>
      <c r="P151" s="188"/>
      <c r="AI151" s="170" t="s">
        <v>111</v>
      </c>
      <c r="AS151" s="159" t="n">
        <f aca="false">SUM(AJ152)</f>
        <v>0</v>
      </c>
      <c r="AT151" s="159" t="n">
        <f aca="false">SUM(AK152)</f>
        <v>0</v>
      </c>
      <c r="AU151" s="159" t="n">
        <f aca="false">SUM(AL152)</f>
        <v>0</v>
      </c>
    </row>
    <row r="152" customFormat="false" ht="24.05" hidden="false" customHeight="true" outlineLevel="0" collapsed="false">
      <c r="A152" s="189" t="s">
        <v>579</v>
      </c>
      <c r="B152" s="189" t="s">
        <v>111</v>
      </c>
      <c r="C152" s="189" t="s">
        <v>2669</v>
      </c>
      <c r="D152" s="190" t="s">
        <v>2670</v>
      </c>
      <c r="E152" s="190"/>
      <c r="F152" s="189" t="s">
        <v>237</v>
      </c>
      <c r="G152" s="191" t="n">
        <f aca="false">'Stavební rozpočet'!G1081</f>
        <v>4.9</v>
      </c>
      <c r="H152" s="192" t="n">
        <f aca="false">'Stavební rozpočet'!H1081</f>
        <v>0</v>
      </c>
      <c r="I152" s="193" t="s">
        <v>192</v>
      </c>
      <c r="J152" s="192" t="n">
        <f aca="false">G152*AO152</f>
        <v>0</v>
      </c>
      <c r="K152" s="192" t="n">
        <f aca="false">G152*AP152</f>
        <v>0</v>
      </c>
      <c r="L152" s="192" t="n">
        <f aca="false">G152*H152</f>
        <v>0</v>
      </c>
      <c r="M152" s="192" t="n">
        <f aca="false">L152*(1+BW152/100)</f>
        <v>0</v>
      </c>
      <c r="N152" s="192" t="n">
        <f aca="false">'Stavební rozpočet'!N1081</f>
        <v>0.0082</v>
      </c>
      <c r="O152" s="192" t="n">
        <f aca="false">G152*N152</f>
        <v>0.04018</v>
      </c>
      <c r="P152" s="193" t="s">
        <v>193</v>
      </c>
      <c r="Z152" s="89" t="n">
        <f aca="false">IF(AQ152="5",BJ152,0)</f>
        <v>0</v>
      </c>
      <c r="AB152" s="89" t="n">
        <f aca="false">IF(AQ152="1",BH152,0)</f>
        <v>0</v>
      </c>
      <c r="AC152" s="89" t="n">
        <f aca="false">IF(AQ152="1",BI152,0)</f>
        <v>0</v>
      </c>
      <c r="AD152" s="89" t="n">
        <f aca="false">IF(AQ152="7",BH152,0)</f>
        <v>0</v>
      </c>
      <c r="AE152" s="89" t="n">
        <f aca="false">IF(AQ152="7",BI152,0)</f>
        <v>0</v>
      </c>
      <c r="AF152" s="89" t="n">
        <f aca="false">IF(AQ152="2",BH152,0)</f>
        <v>0</v>
      </c>
      <c r="AG152" s="89" t="n">
        <f aca="false">IF(AQ152="2",BI152,0)</f>
        <v>0</v>
      </c>
      <c r="AH152" s="89" t="n">
        <f aca="false">IF(AQ152="0",BJ152,0)</f>
        <v>0</v>
      </c>
      <c r="AI152" s="170" t="s">
        <v>111</v>
      </c>
      <c r="AJ152" s="89" t="n">
        <f aca="false">IF(AN152=0,L152,0)</f>
        <v>0</v>
      </c>
      <c r="AK152" s="89" t="n">
        <f aca="false">IF(AN152=12,L152,0)</f>
        <v>0</v>
      </c>
      <c r="AL152" s="89" t="n">
        <f aca="false">IF(AN152=21,L152,0)</f>
        <v>0</v>
      </c>
      <c r="AN152" s="89" t="n">
        <v>21</v>
      </c>
      <c r="AO152" s="89" t="n">
        <f aca="false">H152*0.19264395</f>
        <v>0</v>
      </c>
      <c r="AP152" s="89" t="n">
        <f aca="false">H152*(1-0.19264395)</f>
        <v>0</v>
      </c>
      <c r="AQ152" s="88" t="s">
        <v>197</v>
      </c>
      <c r="AV152" s="89" t="n">
        <f aca="false">AW152+AX152</f>
        <v>0</v>
      </c>
      <c r="AW152" s="89" t="n">
        <f aca="false">G152*AO152</f>
        <v>0</v>
      </c>
      <c r="AX152" s="89" t="n">
        <f aca="false">G152*AP152</f>
        <v>0</v>
      </c>
      <c r="AY152" s="88" t="s">
        <v>2671</v>
      </c>
      <c r="AZ152" s="88" t="s">
        <v>2617</v>
      </c>
      <c r="BA152" s="170" t="s">
        <v>2316</v>
      </c>
      <c r="BC152" s="89" t="n">
        <f aca="false">AW152+AX152</f>
        <v>0</v>
      </c>
      <c r="BD152" s="89" t="n">
        <f aca="false">H152/(100-BE152)*100</f>
        <v>0</v>
      </c>
      <c r="BE152" s="89" t="n">
        <v>0</v>
      </c>
      <c r="BF152" s="89" t="n">
        <f aca="false">O152</f>
        <v>0.04018</v>
      </c>
      <c r="BH152" s="89" t="n">
        <f aca="false">G152*AO152</f>
        <v>0</v>
      </c>
      <c r="BI152" s="89" t="n">
        <f aca="false">G152*AP152</f>
        <v>0</v>
      </c>
      <c r="BJ152" s="89" t="n">
        <f aca="false">G152*H152</f>
        <v>0</v>
      </c>
      <c r="BK152" s="89"/>
      <c r="BL152" s="89"/>
      <c r="BW152" s="89" t="str">
        <f aca="false">I152</f>
        <v>21</v>
      </c>
      <c r="BX152" s="10" t="s">
        <v>2670</v>
      </c>
    </row>
    <row r="153" customFormat="false" ht="15" hidden="false" customHeight="true" outlineLevel="0" collapsed="false">
      <c r="A153" s="183"/>
      <c r="B153" s="184" t="s">
        <v>111</v>
      </c>
      <c r="C153" s="184" t="s">
        <v>1675</v>
      </c>
      <c r="D153" s="185" t="s">
        <v>1676</v>
      </c>
      <c r="E153" s="185"/>
      <c r="F153" s="183" t="s">
        <v>97</v>
      </c>
      <c r="G153" s="186" t="s">
        <v>97</v>
      </c>
      <c r="H153" s="183" t="s">
        <v>97</v>
      </c>
      <c r="I153" s="183" t="s">
        <v>97</v>
      </c>
      <c r="J153" s="187" t="n">
        <f aca="false">SUM(J154:J161)</f>
        <v>0</v>
      </c>
      <c r="K153" s="187" t="n">
        <f aca="false">SUM(K154:K161)</f>
        <v>0</v>
      </c>
      <c r="L153" s="187" t="n">
        <f aca="false">SUM(L154:L161)</f>
        <v>0</v>
      </c>
      <c r="M153" s="187" t="n">
        <f aca="false">SUM(M154:M161)</f>
        <v>0</v>
      </c>
      <c r="N153" s="188"/>
      <c r="O153" s="187" t="n">
        <f aca="false">SUM(O154:O161)</f>
        <v>0</v>
      </c>
      <c r="P153" s="188"/>
      <c r="AI153" s="170" t="s">
        <v>111</v>
      </c>
      <c r="AS153" s="159" t="n">
        <f aca="false">SUM(AJ154:AJ161)</f>
        <v>0</v>
      </c>
      <c r="AT153" s="159" t="n">
        <f aca="false">SUM(AK154:AK161)</f>
        <v>0</v>
      </c>
      <c r="AU153" s="159" t="n">
        <f aca="false">SUM(AL154:AL161)</f>
        <v>0</v>
      </c>
    </row>
    <row r="154" customFormat="false" ht="15" hidden="false" customHeight="true" outlineLevel="0" collapsed="false">
      <c r="A154" s="189" t="s">
        <v>582</v>
      </c>
      <c r="B154" s="189" t="s">
        <v>111</v>
      </c>
      <c r="C154" s="189" t="s">
        <v>1678</v>
      </c>
      <c r="D154" s="190" t="s">
        <v>1679</v>
      </c>
      <c r="E154" s="190"/>
      <c r="F154" s="189" t="s">
        <v>260</v>
      </c>
      <c r="G154" s="191" t="n">
        <f aca="false">'Stavební rozpočet'!G1083</f>
        <v>1.85</v>
      </c>
      <c r="H154" s="192" t="n">
        <f aca="false">'Stavební rozpočet'!H1083</f>
        <v>0</v>
      </c>
      <c r="I154" s="193" t="s">
        <v>192</v>
      </c>
      <c r="J154" s="192" t="n">
        <f aca="false">G154*AO154</f>
        <v>0</v>
      </c>
      <c r="K154" s="192" t="n">
        <f aca="false">G154*AP154</f>
        <v>0</v>
      </c>
      <c r="L154" s="192" t="n">
        <f aca="false">G154*H154</f>
        <v>0</v>
      </c>
      <c r="M154" s="192" t="n">
        <f aca="false">L154*(1+BW154/100)</f>
        <v>0</v>
      </c>
      <c r="N154" s="192" t="n">
        <f aca="false">'Stavební rozpočet'!N1083</f>
        <v>0</v>
      </c>
      <c r="O154" s="192" t="n">
        <f aca="false">G154*N154</f>
        <v>0</v>
      </c>
      <c r="P154" s="193" t="s">
        <v>193</v>
      </c>
      <c r="Z154" s="89" t="n">
        <f aca="false">IF(AQ154="5",BJ154,0)</f>
        <v>0</v>
      </c>
      <c r="AB154" s="89" t="n">
        <f aca="false">IF(AQ154="1",BH154,0)</f>
        <v>0</v>
      </c>
      <c r="AC154" s="89" t="n">
        <f aca="false">IF(AQ154="1",BI154,0)</f>
        <v>0</v>
      </c>
      <c r="AD154" s="89" t="n">
        <f aca="false">IF(AQ154="7",BH154,0)</f>
        <v>0</v>
      </c>
      <c r="AE154" s="89" t="n">
        <f aca="false">IF(AQ154="7",BI154,0)</f>
        <v>0</v>
      </c>
      <c r="AF154" s="89" t="n">
        <f aca="false">IF(AQ154="2",BH154,0)</f>
        <v>0</v>
      </c>
      <c r="AG154" s="89" t="n">
        <f aca="false">IF(AQ154="2",BI154,0)</f>
        <v>0</v>
      </c>
      <c r="AH154" s="89" t="n">
        <f aca="false">IF(AQ154="0",BJ154,0)</f>
        <v>0</v>
      </c>
      <c r="AI154" s="170" t="s">
        <v>111</v>
      </c>
      <c r="AJ154" s="89" t="n">
        <f aca="false">IF(AN154=0,L154,0)</f>
        <v>0</v>
      </c>
      <c r="AK154" s="89" t="n">
        <f aca="false">IF(AN154=12,L154,0)</f>
        <v>0</v>
      </c>
      <c r="AL154" s="89" t="n">
        <f aca="false">IF(AN154=21,L154,0)</f>
        <v>0</v>
      </c>
      <c r="AN154" s="89" t="n">
        <v>21</v>
      </c>
      <c r="AO154" s="89" t="n">
        <f aca="false">H154*0</f>
        <v>0</v>
      </c>
      <c r="AP154" s="89" t="n">
        <f aca="false">H154*(1-0)</f>
        <v>0</v>
      </c>
      <c r="AQ154" s="88" t="s">
        <v>209</v>
      </c>
      <c r="AV154" s="89" t="n">
        <f aca="false">AW154+AX154</f>
        <v>0</v>
      </c>
      <c r="AW154" s="89" t="n">
        <f aca="false">G154*AO154</f>
        <v>0</v>
      </c>
      <c r="AX154" s="89" t="n">
        <f aca="false">G154*AP154</f>
        <v>0</v>
      </c>
      <c r="AY154" s="88" t="s">
        <v>1680</v>
      </c>
      <c r="AZ154" s="88" t="s">
        <v>2617</v>
      </c>
      <c r="BA154" s="170" t="s">
        <v>2316</v>
      </c>
      <c r="BC154" s="89" t="n">
        <f aca="false">AW154+AX154</f>
        <v>0</v>
      </c>
      <c r="BD154" s="89" t="n">
        <f aca="false">H154/(100-BE154)*100</f>
        <v>0</v>
      </c>
      <c r="BE154" s="89" t="n">
        <v>0</v>
      </c>
      <c r="BF154" s="89" t="n">
        <f aca="false">O154</f>
        <v>0</v>
      </c>
      <c r="BH154" s="89" t="n">
        <f aca="false">G154*AO154</f>
        <v>0</v>
      </c>
      <c r="BI154" s="89" t="n">
        <f aca="false">G154*AP154</f>
        <v>0</v>
      </c>
      <c r="BJ154" s="89" t="n">
        <f aca="false">G154*H154</f>
        <v>0</v>
      </c>
      <c r="BK154" s="89"/>
      <c r="BL154" s="89"/>
      <c r="BW154" s="89" t="str">
        <f aca="false">I154</f>
        <v>21</v>
      </c>
      <c r="BX154" s="10" t="s">
        <v>1679</v>
      </c>
    </row>
    <row r="155" customFormat="false" ht="15" hidden="false" customHeight="true" outlineLevel="0" collapsed="false">
      <c r="A155" s="189" t="s">
        <v>585</v>
      </c>
      <c r="B155" s="189" t="s">
        <v>111</v>
      </c>
      <c r="C155" s="189" t="s">
        <v>1682</v>
      </c>
      <c r="D155" s="190" t="s">
        <v>1683</v>
      </c>
      <c r="E155" s="190"/>
      <c r="F155" s="189" t="s">
        <v>260</v>
      </c>
      <c r="G155" s="191" t="n">
        <f aca="false">'Stavební rozpočet'!G1084</f>
        <v>9.25</v>
      </c>
      <c r="H155" s="192" t="n">
        <f aca="false">'Stavební rozpočet'!H1084</f>
        <v>0</v>
      </c>
      <c r="I155" s="193" t="s">
        <v>192</v>
      </c>
      <c r="J155" s="192" t="n">
        <f aca="false">G155*AO155</f>
        <v>0</v>
      </c>
      <c r="K155" s="192" t="n">
        <f aca="false">G155*AP155</f>
        <v>0</v>
      </c>
      <c r="L155" s="192" t="n">
        <f aca="false">G155*H155</f>
        <v>0</v>
      </c>
      <c r="M155" s="192" t="n">
        <f aca="false">L155*(1+BW155/100)</f>
        <v>0</v>
      </c>
      <c r="N155" s="192" t="n">
        <f aca="false">'Stavební rozpočet'!N1084</f>
        <v>0</v>
      </c>
      <c r="O155" s="192" t="n">
        <f aca="false">G155*N155</f>
        <v>0</v>
      </c>
      <c r="P155" s="193" t="s">
        <v>193</v>
      </c>
      <c r="Z155" s="89" t="n">
        <f aca="false">IF(AQ155="5",BJ155,0)</f>
        <v>0</v>
      </c>
      <c r="AB155" s="89" t="n">
        <f aca="false">IF(AQ155="1",BH155,0)</f>
        <v>0</v>
      </c>
      <c r="AC155" s="89" t="n">
        <f aca="false">IF(AQ155="1",BI155,0)</f>
        <v>0</v>
      </c>
      <c r="AD155" s="89" t="n">
        <f aca="false">IF(AQ155="7",BH155,0)</f>
        <v>0</v>
      </c>
      <c r="AE155" s="89" t="n">
        <f aca="false">IF(AQ155="7",BI155,0)</f>
        <v>0</v>
      </c>
      <c r="AF155" s="89" t="n">
        <f aca="false">IF(AQ155="2",BH155,0)</f>
        <v>0</v>
      </c>
      <c r="AG155" s="89" t="n">
        <f aca="false">IF(AQ155="2",BI155,0)</f>
        <v>0</v>
      </c>
      <c r="AH155" s="89" t="n">
        <f aca="false">IF(AQ155="0",BJ155,0)</f>
        <v>0</v>
      </c>
      <c r="AI155" s="170" t="s">
        <v>111</v>
      </c>
      <c r="AJ155" s="89" t="n">
        <f aca="false">IF(AN155=0,L155,0)</f>
        <v>0</v>
      </c>
      <c r="AK155" s="89" t="n">
        <f aca="false">IF(AN155=12,L155,0)</f>
        <v>0</v>
      </c>
      <c r="AL155" s="89" t="n">
        <f aca="false">IF(AN155=21,L155,0)</f>
        <v>0</v>
      </c>
      <c r="AN155" s="89" t="n">
        <v>21</v>
      </c>
      <c r="AO155" s="89" t="n">
        <f aca="false">H155*0</f>
        <v>0</v>
      </c>
      <c r="AP155" s="89" t="n">
        <f aca="false">H155*(1-0)</f>
        <v>0</v>
      </c>
      <c r="AQ155" s="88" t="s">
        <v>209</v>
      </c>
      <c r="AV155" s="89" t="n">
        <f aca="false">AW155+AX155</f>
        <v>0</v>
      </c>
      <c r="AW155" s="89" t="n">
        <f aca="false">G155*AO155</f>
        <v>0</v>
      </c>
      <c r="AX155" s="89" t="n">
        <f aca="false">G155*AP155</f>
        <v>0</v>
      </c>
      <c r="AY155" s="88" t="s">
        <v>1680</v>
      </c>
      <c r="AZ155" s="88" t="s">
        <v>2617</v>
      </c>
      <c r="BA155" s="170" t="s">
        <v>2316</v>
      </c>
      <c r="BC155" s="89" t="n">
        <f aca="false">AW155+AX155</f>
        <v>0</v>
      </c>
      <c r="BD155" s="89" t="n">
        <f aca="false">H155/(100-BE155)*100</f>
        <v>0</v>
      </c>
      <c r="BE155" s="89" t="n">
        <v>0</v>
      </c>
      <c r="BF155" s="89" t="n">
        <f aca="false">O155</f>
        <v>0</v>
      </c>
      <c r="BH155" s="89" t="n">
        <f aca="false">G155*AO155</f>
        <v>0</v>
      </c>
      <c r="BI155" s="89" t="n">
        <f aca="false">G155*AP155</f>
        <v>0</v>
      </c>
      <c r="BJ155" s="89" t="n">
        <f aca="false">G155*H155</f>
        <v>0</v>
      </c>
      <c r="BK155" s="89"/>
      <c r="BL155" s="89"/>
      <c r="BW155" s="89" t="str">
        <f aca="false">I155</f>
        <v>21</v>
      </c>
      <c r="BX155" s="10" t="s">
        <v>1683</v>
      </c>
    </row>
    <row r="156" customFormat="false" ht="15" hidden="false" customHeight="true" outlineLevel="0" collapsed="false">
      <c r="A156" s="189" t="s">
        <v>588</v>
      </c>
      <c r="B156" s="189" t="s">
        <v>111</v>
      </c>
      <c r="C156" s="189" t="s">
        <v>2304</v>
      </c>
      <c r="D156" s="190" t="s">
        <v>2305</v>
      </c>
      <c r="E156" s="190"/>
      <c r="F156" s="189" t="s">
        <v>260</v>
      </c>
      <c r="G156" s="191" t="n">
        <f aca="false">'Stavební rozpočet'!G1085</f>
        <v>1.85</v>
      </c>
      <c r="H156" s="192" t="n">
        <f aca="false">'Stavební rozpočet'!H1085</f>
        <v>0</v>
      </c>
      <c r="I156" s="193" t="s">
        <v>192</v>
      </c>
      <c r="J156" s="192" t="n">
        <f aca="false">G156*AO156</f>
        <v>0</v>
      </c>
      <c r="K156" s="192" t="n">
        <f aca="false">G156*AP156</f>
        <v>0</v>
      </c>
      <c r="L156" s="192" t="n">
        <f aca="false">G156*H156</f>
        <v>0</v>
      </c>
      <c r="M156" s="192" t="n">
        <f aca="false">L156*(1+BW156/100)</f>
        <v>0</v>
      </c>
      <c r="N156" s="192" t="n">
        <f aca="false">'Stavební rozpočet'!N1085</f>
        <v>0</v>
      </c>
      <c r="O156" s="192" t="n">
        <f aca="false">G156*N156</f>
        <v>0</v>
      </c>
      <c r="P156" s="193" t="s">
        <v>193</v>
      </c>
      <c r="Z156" s="89" t="n">
        <f aca="false">IF(AQ156="5",BJ156,0)</f>
        <v>0</v>
      </c>
      <c r="AB156" s="89" t="n">
        <f aca="false">IF(AQ156="1",BH156,0)</f>
        <v>0</v>
      </c>
      <c r="AC156" s="89" t="n">
        <f aca="false">IF(AQ156="1",BI156,0)</f>
        <v>0</v>
      </c>
      <c r="AD156" s="89" t="n">
        <f aca="false">IF(AQ156="7",BH156,0)</f>
        <v>0</v>
      </c>
      <c r="AE156" s="89" t="n">
        <f aca="false">IF(AQ156="7",BI156,0)</f>
        <v>0</v>
      </c>
      <c r="AF156" s="89" t="n">
        <f aca="false">IF(AQ156="2",BH156,0)</f>
        <v>0</v>
      </c>
      <c r="AG156" s="89" t="n">
        <f aca="false">IF(AQ156="2",BI156,0)</f>
        <v>0</v>
      </c>
      <c r="AH156" s="89" t="n">
        <f aca="false">IF(AQ156="0",BJ156,0)</f>
        <v>0</v>
      </c>
      <c r="AI156" s="170" t="s">
        <v>111</v>
      </c>
      <c r="AJ156" s="89" t="n">
        <f aca="false">IF(AN156=0,L156,0)</f>
        <v>0</v>
      </c>
      <c r="AK156" s="89" t="n">
        <f aca="false">IF(AN156=12,L156,0)</f>
        <v>0</v>
      </c>
      <c r="AL156" s="89" t="n">
        <f aca="false">IF(AN156=21,L156,0)</f>
        <v>0</v>
      </c>
      <c r="AN156" s="89" t="n">
        <v>21</v>
      </c>
      <c r="AO156" s="89" t="n">
        <f aca="false">H156*0</f>
        <v>0</v>
      </c>
      <c r="AP156" s="89" t="n">
        <f aca="false">H156*(1-0)</f>
        <v>0</v>
      </c>
      <c r="AQ156" s="88" t="s">
        <v>209</v>
      </c>
      <c r="AV156" s="89" t="n">
        <f aca="false">AW156+AX156</f>
        <v>0</v>
      </c>
      <c r="AW156" s="89" t="n">
        <f aca="false">G156*AO156</f>
        <v>0</v>
      </c>
      <c r="AX156" s="89" t="n">
        <f aca="false">G156*AP156</f>
        <v>0</v>
      </c>
      <c r="AY156" s="88" t="s">
        <v>1680</v>
      </c>
      <c r="AZ156" s="88" t="s">
        <v>2617</v>
      </c>
      <c r="BA156" s="170" t="s">
        <v>2316</v>
      </c>
      <c r="BC156" s="89" t="n">
        <f aca="false">AW156+AX156</f>
        <v>0</v>
      </c>
      <c r="BD156" s="89" t="n">
        <f aca="false">H156/(100-BE156)*100</f>
        <v>0</v>
      </c>
      <c r="BE156" s="89" t="n">
        <v>0</v>
      </c>
      <c r="BF156" s="89" t="n">
        <f aca="false">O156</f>
        <v>0</v>
      </c>
      <c r="BH156" s="89" t="n">
        <f aca="false">G156*AO156</f>
        <v>0</v>
      </c>
      <c r="BI156" s="89" t="n">
        <f aca="false">G156*AP156</f>
        <v>0</v>
      </c>
      <c r="BJ156" s="89" t="n">
        <f aca="false">G156*H156</f>
        <v>0</v>
      </c>
      <c r="BK156" s="89"/>
      <c r="BL156" s="89"/>
      <c r="BW156" s="89" t="str">
        <f aca="false">I156</f>
        <v>21</v>
      </c>
      <c r="BX156" s="10" t="s">
        <v>2305</v>
      </c>
    </row>
    <row r="157" customFormat="false" ht="15" hidden="false" customHeight="true" outlineLevel="0" collapsed="false">
      <c r="A157" s="189" t="s">
        <v>593</v>
      </c>
      <c r="B157" s="189" t="s">
        <v>111</v>
      </c>
      <c r="C157" s="189" t="s">
        <v>1688</v>
      </c>
      <c r="D157" s="190" t="s">
        <v>1689</v>
      </c>
      <c r="E157" s="190"/>
      <c r="F157" s="189" t="s">
        <v>260</v>
      </c>
      <c r="G157" s="191" t="n">
        <f aca="false">'Stavební rozpočet'!G1086</f>
        <v>1.85</v>
      </c>
      <c r="H157" s="192" t="n">
        <f aca="false">'Stavební rozpočet'!H1086</f>
        <v>0</v>
      </c>
      <c r="I157" s="193" t="s">
        <v>192</v>
      </c>
      <c r="J157" s="192" t="n">
        <f aca="false">G157*AO157</f>
        <v>0</v>
      </c>
      <c r="K157" s="192" t="n">
        <f aca="false">G157*AP157</f>
        <v>0</v>
      </c>
      <c r="L157" s="192" t="n">
        <f aca="false">G157*H157</f>
        <v>0</v>
      </c>
      <c r="M157" s="192" t="n">
        <f aca="false">L157*(1+BW157/100)</f>
        <v>0</v>
      </c>
      <c r="N157" s="192" t="n">
        <f aca="false">'Stavební rozpočet'!N1086</f>
        <v>0</v>
      </c>
      <c r="O157" s="192" t="n">
        <f aca="false">G157*N157</f>
        <v>0</v>
      </c>
      <c r="P157" s="193" t="s">
        <v>193</v>
      </c>
      <c r="Z157" s="89" t="n">
        <f aca="false">IF(AQ157="5",BJ157,0)</f>
        <v>0</v>
      </c>
      <c r="AB157" s="89" t="n">
        <f aca="false">IF(AQ157="1",BH157,0)</f>
        <v>0</v>
      </c>
      <c r="AC157" s="89" t="n">
        <f aca="false">IF(AQ157="1",BI157,0)</f>
        <v>0</v>
      </c>
      <c r="AD157" s="89" t="n">
        <f aca="false">IF(AQ157="7",BH157,0)</f>
        <v>0</v>
      </c>
      <c r="AE157" s="89" t="n">
        <f aca="false">IF(AQ157="7",BI157,0)</f>
        <v>0</v>
      </c>
      <c r="AF157" s="89" t="n">
        <f aca="false">IF(AQ157="2",BH157,0)</f>
        <v>0</v>
      </c>
      <c r="AG157" s="89" t="n">
        <f aca="false">IF(AQ157="2",BI157,0)</f>
        <v>0</v>
      </c>
      <c r="AH157" s="89" t="n">
        <f aca="false">IF(AQ157="0",BJ157,0)</f>
        <v>0</v>
      </c>
      <c r="AI157" s="170" t="s">
        <v>111</v>
      </c>
      <c r="AJ157" s="89" t="n">
        <f aca="false">IF(AN157=0,L157,0)</f>
        <v>0</v>
      </c>
      <c r="AK157" s="89" t="n">
        <f aca="false">IF(AN157=12,L157,0)</f>
        <v>0</v>
      </c>
      <c r="AL157" s="89" t="n">
        <f aca="false">IF(AN157=21,L157,0)</f>
        <v>0</v>
      </c>
      <c r="AN157" s="89" t="n">
        <v>21</v>
      </c>
      <c r="AO157" s="89" t="n">
        <f aca="false">H157*0</f>
        <v>0</v>
      </c>
      <c r="AP157" s="89" t="n">
        <f aca="false">H157*(1-0)</f>
        <v>0</v>
      </c>
      <c r="AQ157" s="88" t="s">
        <v>209</v>
      </c>
      <c r="AV157" s="89" t="n">
        <f aca="false">AW157+AX157</f>
        <v>0</v>
      </c>
      <c r="AW157" s="89" t="n">
        <f aca="false">G157*AO157</f>
        <v>0</v>
      </c>
      <c r="AX157" s="89" t="n">
        <f aca="false">G157*AP157</f>
        <v>0</v>
      </c>
      <c r="AY157" s="88" t="s">
        <v>1680</v>
      </c>
      <c r="AZ157" s="88" t="s">
        <v>2617</v>
      </c>
      <c r="BA157" s="170" t="s">
        <v>2316</v>
      </c>
      <c r="BC157" s="89" t="n">
        <f aca="false">AW157+AX157</f>
        <v>0</v>
      </c>
      <c r="BD157" s="89" t="n">
        <f aca="false">H157/(100-BE157)*100</f>
        <v>0</v>
      </c>
      <c r="BE157" s="89" t="n">
        <v>0</v>
      </c>
      <c r="BF157" s="89" t="n">
        <f aca="false">O157</f>
        <v>0</v>
      </c>
      <c r="BH157" s="89" t="n">
        <f aca="false">G157*AO157</f>
        <v>0</v>
      </c>
      <c r="BI157" s="89" t="n">
        <f aca="false">G157*AP157</f>
        <v>0</v>
      </c>
      <c r="BJ157" s="89" t="n">
        <f aca="false">G157*H157</f>
        <v>0</v>
      </c>
      <c r="BK157" s="89"/>
      <c r="BL157" s="89"/>
      <c r="BW157" s="89" t="str">
        <f aca="false">I157</f>
        <v>21</v>
      </c>
      <c r="BX157" s="10" t="s">
        <v>1689</v>
      </c>
    </row>
    <row r="158" customFormat="false" ht="15" hidden="false" customHeight="true" outlineLevel="0" collapsed="false">
      <c r="A158" s="189" t="s">
        <v>597</v>
      </c>
      <c r="B158" s="189" t="s">
        <v>111</v>
      </c>
      <c r="C158" s="189" t="s">
        <v>1691</v>
      </c>
      <c r="D158" s="190" t="s">
        <v>1692</v>
      </c>
      <c r="E158" s="190"/>
      <c r="F158" s="189" t="s">
        <v>260</v>
      </c>
      <c r="G158" s="191" t="n">
        <f aca="false">'Stavební rozpočet'!G1087</f>
        <v>18.5</v>
      </c>
      <c r="H158" s="192" t="n">
        <f aca="false">'Stavební rozpočet'!H1087</f>
        <v>0</v>
      </c>
      <c r="I158" s="193" t="s">
        <v>192</v>
      </c>
      <c r="J158" s="192" t="n">
        <f aca="false">G158*AO158</f>
        <v>0</v>
      </c>
      <c r="K158" s="192" t="n">
        <f aca="false">G158*AP158</f>
        <v>0</v>
      </c>
      <c r="L158" s="192" t="n">
        <f aca="false">G158*H158</f>
        <v>0</v>
      </c>
      <c r="M158" s="192" t="n">
        <f aca="false">L158*(1+BW158/100)</f>
        <v>0</v>
      </c>
      <c r="N158" s="192" t="n">
        <f aca="false">'Stavební rozpočet'!N1087</f>
        <v>0</v>
      </c>
      <c r="O158" s="192" t="n">
        <f aca="false">G158*N158</f>
        <v>0</v>
      </c>
      <c r="P158" s="193" t="s">
        <v>193</v>
      </c>
      <c r="Z158" s="89" t="n">
        <f aca="false">IF(AQ158="5",BJ158,0)</f>
        <v>0</v>
      </c>
      <c r="AB158" s="89" t="n">
        <f aca="false">IF(AQ158="1",BH158,0)</f>
        <v>0</v>
      </c>
      <c r="AC158" s="89" t="n">
        <f aca="false">IF(AQ158="1",BI158,0)</f>
        <v>0</v>
      </c>
      <c r="AD158" s="89" t="n">
        <f aca="false">IF(AQ158="7",BH158,0)</f>
        <v>0</v>
      </c>
      <c r="AE158" s="89" t="n">
        <f aca="false">IF(AQ158="7",BI158,0)</f>
        <v>0</v>
      </c>
      <c r="AF158" s="89" t="n">
        <f aca="false">IF(AQ158="2",BH158,0)</f>
        <v>0</v>
      </c>
      <c r="AG158" s="89" t="n">
        <f aca="false">IF(AQ158="2",BI158,0)</f>
        <v>0</v>
      </c>
      <c r="AH158" s="89" t="n">
        <f aca="false">IF(AQ158="0",BJ158,0)</f>
        <v>0</v>
      </c>
      <c r="AI158" s="170" t="s">
        <v>111</v>
      </c>
      <c r="AJ158" s="89" t="n">
        <f aca="false">IF(AN158=0,L158,0)</f>
        <v>0</v>
      </c>
      <c r="AK158" s="89" t="n">
        <f aca="false">IF(AN158=12,L158,0)</f>
        <v>0</v>
      </c>
      <c r="AL158" s="89" t="n">
        <f aca="false">IF(AN158=21,L158,0)</f>
        <v>0</v>
      </c>
      <c r="AN158" s="89" t="n">
        <v>21</v>
      </c>
      <c r="AO158" s="89" t="n">
        <f aca="false">H158*0</f>
        <v>0</v>
      </c>
      <c r="AP158" s="89" t="n">
        <f aca="false">H158*(1-0)</f>
        <v>0</v>
      </c>
      <c r="AQ158" s="88" t="s">
        <v>209</v>
      </c>
      <c r="AV158" s="89" t="n">
        <f aca="false">AW158+AX158</f>
        <v>0</v>
      </c>
      <c r="AW158" s="89" t="n">
        <f aca="false">G158*AO158</f>
        <v>0</v>
      </c>
      <c r="AX158" s="89" t="n">
        <f aca="false">G158*AP158</f>
        <v>0</v>
      </c>
      <c r="AY158" s="88" t="s">
        <v>1680</v>
      </c>
      <c r="AZ158" s="88" t="s">
        <v>2617</v>
      </c>
      <c r="BA158" s="170" t="s">
        <v>2316</v>
      </c>
      <c r="BC158" s="89" t="n">
        <f aca="false">AW158+AX158</f>
        <v>0</v>
      </c>
      <c r="BD158" s="89" t="n">
        <f aca="false">H158/(100-BE158)*100</f>
        <v>0</v>
      </c>
      <c r="BE158" s="89" t="n">
        <v>0</v>
      </c>
      <c r="BF158" s="89" t="n">
        <f aca="false">O158</f>
        <v>0</v>
      </c>
      <c r="BH158" s="89" t="n">
        <f aca="false">G158*AO158</f>
        <v>0</v>
      </c>
      <c r="BI158" s="89" t="n">
        <f aca="false">G158*AP158</f>
        <v>0</v>
      </c>
      <c r="BJ158" s="89" t="n">
        <f aca="false">G158*H158</f>
        <v>0</v>
      </c>
      <c r="BK158" s="89"/>
      <c r="BL158" s="89"/>
      <c r="BW158" s="89" t="str">
        <f aca="false">I158</f>
        <v>21</v>
      </c>
      <c r="BX158" s="10" t="s">
        <v>1692</v>
      </c>
    </row>
    <row r="159" customFormat="false" ht="15" hidden="false" customHeight="true" outlineLevel="0" collapsed="false">
      <c r="A159" s="189" t="s">
        <v>600</v>
      </c>
      <c r="B159" s="189" t="s">
        <v>111</v>
      </c>
      <c r="C159" s="189" t="s">
        <v>1694</v>
      </c>
      <c r="D159" s="190" t="s">
        <v>1695</v>
      </c>
      <c r="E159" s="190"/>
      <c r="F159" s="189" t="s">
        <v>260</v>
      </c>
      <c r="G159" s="191" t="n">
        <f aca="false">'Stavební rozpočet'!G1088</f>
        <v>0.18</v>
      </c>
      <c r="H159" s="192" t="n">
        <f aca="false">'Stavební rozpočet'!H1088</f>
        <v>0</v>
      </c>
      <c r="I159" s="193" t="s">
        <v>192</v>
      </c>
      <c r="J159" s="192" t="n">
        <f aca="false">G159*AO159</f>
        <v>0</v>
      </c>
      <c r="K159" s="192" t="n">
        <f aca="false">G159*AP159</f>
        <v>0</v>
      </c>
      <c r="L159" s="192" t="n">
        <f aca="false">G159*H159</f>
        <v>0</v>
      </c>
      <c r="M159" s="192" t="n">
        <f aca="false">L159*(1+BW159/100)</f>
        <v>0</v>
      </c>
      <c r="N159" s="192" t="n">
        <f aca="false">'Stavební rozpočet'!N1088</f>
        <v>0</v>
      </c>
      <c r="O159" s="192" t="n">
        <f aca="false">G159*N159</f>
        <v>0</v>
      </c>
      <c r="P159" s="193" t="s">
        <v>193</v>
      </c>
      <c r="Z159" s="89" t="n">
        <f aca="false">IF(AQ159="5",BJ159,0)</f>
        <v>0</v>
      </c>
      <c r="AB159" s="89" t="n">
        <f aca="false">IF(AQ159="1",BH159,0)</f>
        <v>0</v>
      </c>
      <c r="AC159" s="89" t="n">
        <f aca="false">IF(AQ159="1",BI159,0)</f>
        <v>0</v>
      </c>
      <c r="AD159" s="89" t="n">
        <f aca="false">IF(AQ159="7",BH159,0)</f>
        <v>0</v>
      </c>
      <c r="AE159" s="89" t="n">
        <f aca="false">IF(AQ159="7",BI159,0)</f>
        <v>0</v>
      </c>
      <c r="AF159" s="89" t="n">
        <f aca="false">IF(AQ159="2",BH159,0)</f>
        <v>0</v>
      </c>
      <c r="AG159" s="89" t="n">
        <f aca="false">IF(AQ159="2",BI159,0)</f>
        <v>0</v>
      </c>
      <c r="AH159" s="89" t="n">
        <f aca="false">IF(AQ159="0",BJ159,0)</f>
        <v>0</v>
      </c>
      <c r="AI159" s="170" t="s">
        <v>111</v>
      </c>
      <c r="AJ159" s="89" t="n">
        <f aca="false">IF(AN159=0,L159,0)</f>
        <v>0</v>
      </c>
      <c r="AK159" s="89" t="n">
        <f aca="false">IF(AN159=12,L159,0)</f>
        <v>0</v>
      </c>
      <c r="AL159" s="89" t="n">
        <f aca="false">IF(AN159=21,L159,0)</f>
        <v>0</v>
      </c>
      <c r="AN159" s="89" t="n">
        <v>21</v>
      </c>
      <c r="AO159" s="89" t="n">
        <f aca="false">H159*0</f>
        <v>0</v>
      </c>
      <c r="AP159" s="89" t="n">
        <f aca="false">H159*(1-0)</f>
        <v>0</v>
      </c>
      <c r="AQ159" s="88" t="s">
        <v>209</v>
      </c>
      <c r="AV159" s="89" t="n">
        <f aca="false">AW159+AX159</f>
        <v>0</v>
      </c>
      <c r="AW159" s="89" t="n">
        <f aca="false">G159*AO159</f>
        <v>0</v>
      </c>
      <c r="AX159" s="89" t="n">
        <f aca="false">G159*AP159</f>
        <v>0</v>
      </c>
      <c r="AY159" s="88" t="s">
        <v>1680</v>
      </c>
      <c r="AZ159" s="88" t="s">
        <v>2617</v>
      </c>
      <c r="BA159" s="170" t="s">
        <v>2316</v>
      </c>
      <c r="BC159" s="89" t="n">
        <f aca="false">AW159+AX159</f>
        <v>0</v>
      </c>
      <c r="BD159" s="89" t="n">
        <f aca="false">H159/(100-BE159)*100</f>
        <v>0</v>
      </c>
      <c r="BE159" s="89" t="n">
        <v>0</v>
      </c>
      <c r="BF159" s="89" t="n">
        <f aca="false">O159</f>
        <v>0</v>
      </c>
      <c r="BH159" s="89" t="n">
        <f aca="false">G159*AO159</f>
        <v>0</v>
      </c>
      <c r="BI159" s="89" t="n">
        <f aca="false">G159*AP159</f>
        <v>0</v>
      </c>
      <c r="BJ159" s="89" t="n">
        <f aca="false">G159*H159</f>
        <v>0</v>
      </c>
      <c r="BK159" s="89"/>
      <c r="BL159" s="89"/>
      <c r="BW159" s="89" t="str">
        <f aca="false">I159</f>
        <v>21</v>
      </c>
      <c r="BX159" s="10" t="s">
        <v>1695</v>
      </c>
    </row>
    <row r="160" customFormat="false" ht="24.05" hidden="false" customHeight="true" outlineLevel="0" collapsed="false">
      <c r="A160" s="189" t="s">
        <v>604</v>
      </c>
      <c r="B160" s="189" t="s">
        <v>111</v>
      </c>
      <c r="C160" s="189" t="s">
        <v>1697</v>
      </c>
      <c r="D160" s="190" t="s">
        <v>1698</v>
      </c>
      <c r="E160" s="190"/>
      <c r="F160" s="189" t="s">
        <v>260</v>
      </c>
      <c r="G160" s="191" t="n">
        <f aca="false">'Stavební rozpočet'!G1089</f>
        <v>1.295</v>
      </c>
      <c r="H160" s="192" t="n">
        <f aca="false">'Stavební rozpočet'!H1089</f>
        <v>0</v>
      </c>
      <c r="I160" s="193" t="s">
        <v>192</v>
      </c>
      <c r="J160" s="192" t="n">
        <f aca="false">G160*AO160</f>
        <v>0</v>
      </c>
      <c r="K160" s="192" t="n">
        <f aca="false">G160*AP160</f>
        <v>0</v>
      </c>
      <c r="L160" s="192" t="n">
        <f aca="false">G160*H160</f>
        <v>0</v>
      </c>
      <c r="M160" s="192" t="n">
        <f aca="false">L160*(1+BW160/100)</f>
        <v>0</v>
      </c>
      <c r="N160" s="192" t="n">
        <f aca="false">'Stavební rozpočet'!N1089</f>
        <v>0</v>
      </c>
      <c r="O160" s="192" t="n">
        <f aca="false">G160*N160</f>
        <v>0</v>
      </c>
      <c r="P160" s="193" t="s">
        <v>193</v>
      </c>
      <c r="Z160" s="89" t="n">
        <f aca="false">IF(AQ160="5",BJ160,0)</f>
        <v>0</v>
      </c>
      <c r="AB160" s="89" t="n">
        <f aca="false">IF(AQ160="1",BH160,0)</f>
        <v>0</v>
      </c>
      <c r="AC160" s="89" t="n">
        <f aca="false">IF(AQ160="1",BI160,0)</f>
        <v>0</v>
      </c>
      <c r="AD160" s="89" t="n">
        <f aca="false">IF(AQ160="7",BH160,0)</f>
        <v>0</v>
      </c>
      <c r="AE160" s="89" t="n">
        <f aca="false">IF(AQ160="7",BI160,0)</f>
        <v>0</v>
      </c>
      <c r="AF160" s="89" t="n">
        <f aca="false">IF(AQ160="2",BH160,0)</f>
        <v>0</v>
      </c>
      <c r="AG160" s="89" t="n">
        <f aca="false">IF(AQ160="2",BI160,0)</f>
        <v>0</v>
      </c>
      <c r="AH160" s="89" t="n">
        <f aca="false">IF(AQ160="0",BJ160,0)</f>
        <v>0</v>
      </c>
      <c r="AI160" s="170" t="s">
        <v>111</v>
      </c>
      <c r="AJ160" s="89" t="n">
        <f aca="false">IF(AN160=0,L160,0)</f>
        <v>0</v>
      </c>
      <c r="AK160" s="89" t="n">
        <f aca="false">IF(AN160=12,L160,0)</f>
        <v>0</v>
      </c>
      <c r="AL160" s="89" t="n">
        <f aca="false">IF(AN160=21,L160,0)</f>
        <v>0</v>
      </c>
      <c r="AN160" s="89" t="n">
        <v>21</v>
      </c>
      <c r="AO160" s="89" t="n">
        <f aca="false">H160*0</f>
        <v>0</v>
      </c>
      <c r="AP160" s="89" t="n">
        <f aca="false">H160*(1-0)</f>
        <v>0</v>
      </c>
      <c r="AQ160" s="88" t="s">
        <v>209</v>
      </c>
      <c r="AV160" s="89" t="n">
        <f aca="false">AW160+AX160</f>
        <v>0</v>
      </c>
      <c r="AW160" s="89" t="n">
        <f aca="false">G160*AO160</f>
        <v>0</v>
      </c>
      <c r="AX160" s="89" t="n">
        <f aca="false">G160*AP160</f>
        <v>0</v>
      </c>
      <c r="AY160" s="88" t="s">
        <v>1680</v>
      </c>
      <c r="AZ160" s="88" t="s">
        <v>2617</v>
      </c>
      <c r="BA160" s="170" t="s">
        <v>2316</v>
      </c>
      <c r="BC160" s="89" t="n">
        <f aca="false">AW160+AX160</f>
        <v>0</v>
      </c>
      <c r="BD160" s="89" t="n">
        <f aca="false">H160/(100-BE160)*100</f>
        <v>0</v>
      </c>
      <c r="BE160" s="89" t="n">
        <v>0</v>
      </c>
      <c r="BF160" s="89" t="n">
        <f aca="false">O160</f>
        <v>0</v>
      </c>
      <c r="BH160" s="89" t="n">
        <f aca="false">G160*AO160</f>
        <v>0</v>
      </c>
      <c r="BI160" s="89" t="n">
        <f aca="false">G160*AP160</f>
        <v>0</v>
      </c>
      <c r="BJ160" s="89" t="n">
        <f aca="false">G160*H160</f>
        <v>0</v>
      </c>
      <c r="BK160" s="89"/>
      <c r="BL160" s="89"/>
      <c r="BW160" s="89" t="str">
        <f aca="false">I160</f>
        <v>21</v>
      </c>
      <c r="BX160" s="10" t="s">
        <v>1698</v>
      </c>
    </row>
    <row r="161" customFormat="false" ht="15" hidden="false" customHeight="true" outlineLevel="0" collapsed="false">
      <c r="A161" s="189" t="s">
        <v>607</v>
      </c>
      <c r="B161" s="189" t="s">
        <v>111</v>
      </c>
      <c r="C161" s="189" t="s">
        <v>1700</v>
      </c>
      <c r="D161" s="190" t="s">
        <v>1701</v>
      </c>
      <c r="E161" s="190"/>
      <c r="F161" s="189" t="s">
        <v>260</v>
      </c>
      <c r="G161" s="191" t="n">
        <f aca="false">'Stavební rozpočet'!G1090</f>
        <v>0.375</v>
      </c>
      <c r="H161" s="192" t="n">
        <f aca="false">'Stavební rozpočet'!H1090</f>
        <v>0</v>
      </c>
      <c r="I161" s="193" t="s">
        <v>192</v>
      </c>
      <c r="J161" s="192" t="n">
        <f aca="false">G161*AO161</f>
        <v>0</v>
      </c>
      <c r="K161" s="192" t="n">
        <f aca="false">G161*AP161</f>
        <v>0</v>
      </c>
      <c r="L161" s="192" t="n">
        <f aca="false">G161*H161</f>
        <v>0</v>
      </c>
      <c r="M161" s="192" t="n">
        <f aca="false">L161*(1+BW161/100)</f>
        <v>0</v>
      </c>
      <c r="N161" s="192" t="n">
        <f aca="false">'Stavební rozpočet'!N1090</f>
        <v>0</v>
      </c>
      <c r="O161" s="192" t="n">
        <f aca="false">G161*N161</f>
        <v>0</v>
      </c>
      <c r="P161" s="193" t="s">
        <v>193</v>
      </c>
      <c r="Z161" s="89" t="n">
        <f aca="false">IF(AQ161="5",BJ161,0)</f>
        <v>0</v>
      </c>
      <c r="AB161" s="89" t="n">
        <f aca="false">IF(AQ161="1",BH161,0)</f>
        <v>0</v>
      </c>
      <c r="AC161" s="89" t="n">
        <f aca="false">IF(AQ161="1",BI161,0)</f>
        <v>0</v>
      </c>
      <c r="AD161" s="89" t="n">
        <f aca="false">IF(AQ161="7",BH161,0)</f>
        <v>0</v>
      </c>
      <c r="AE161" s="89" t="n">
        <f aca="false">IF(AQ161="7",BI161,0)</f>
        <v>0</v>
      </c>
      <c r="AF161" s="89" t="n">
        <f aca="false">IF(AQ161="2",BH161,0)</f>
        <v>0</v>
      </c>
      <c r="AG161" s="89" t="n">
        <f aca="false">IF(AQ161="2",BI161,0)</f>
        <v>0</v>
      </c>
      <c r="AH161" s="89" t="n">
        <f aca="false">IF(AQ161="0",BJ161,0)</f>
        <v>0</v>
      </c>
      <c r="AI161" s="170" t="s">
        <v>111</v>
      </c>
      <c r="AJ161" s="89" t="n">
        <f aca="false">IF(AN161=0,L161,0)</f>
        <v>0</v>
      </c>
      <c r="AK161" s="89" t="n">
        <f aca="false">IF(AN161=12,L161,0)</f>
        <v>0</v>
      </c>
      <c r="AL161" s="89" t="n">
        <f aca="false">IF(AN161=21,L161,0)</f>
        <v>0</v>
      </c>
      <c r="AN161" s="89" t="n">
        <v>21</v>
      </c>
      <c r="AO161" s="89" t="n">
        <f aca="false">H161*0</f>
        <v>0</v>
      </c>
      <c r="AP161" s="89" t="n">
        <f aca="false">H161*(1-0)</f>
        <v>0</v>
      </c>
      <c r="AQ161" s="88" t="s">
        <v>209</v>
      </c>
      <c r="AV161" s="89" t="n">
        <f aca="false">AW161+AX161</f>
        <v>0</v>
      </c>
      <c r="AW161" s="89" t="n">
        <f aca="false">G161*AO161</f>
        <v>0</v>
      </c>
      <c r="AX161" s="89" t="n">
        <f aca="false">G161*AP161</f>
        <v>0</v>
      </c>
      <c r="AY161" s="88" t="s">
        <v>1680</v>
      </c>
      <c r="AZ161" s="88" t="s">
        <v>2617</v>
      </c>
      <c r="BA161" s="170" t="s">
        <v>2316</v>
      </c>
      <c r="BC161" s="89" t="n">
        <f aca="false">AW161+AX161</f>
        <v>0</v>
      </c>
      <c r="BD161" s="89" t="n">
        <f aca="false">H161/(100-BE161)*100</f>
        <v>0</v>
      </c>
      <c r="BE161" s="89" t="n">
        <v>0</v>
      </c>
      <c r="BF161" s="89" t="n">
        <f aca="false">O161</f>
        <v>0</v>
      </c>
      <c r="BH161" s="89" t="n">
        <f aca="false">G161*AO161</f>
        <v>0</v>
      </c>
      <c r="BI161" s="89" t="n">
        <f aca="false">G161*AP161</f>
        <v>0</v>
      </c>
      <c r="BJ161" s="89" t="n">
        <f aca="false">G161*H161</f>
        <v>0</v>
      </c>
      <c r="BK161" s="89"/>
      <c r="BL161" s="89"/>
      <c r="BW161" s="89" t="str">
        <f aca="false">I161</f>
        <v>21</v>
      </c>
      <c r="BX161" s="10" t="s">
        <v>1701</v>
      </c>
    </row>
    <row r="162" customFormat="false" ht="19.85" hidden="false" customHeight="true" outlineLevel="0" collapsed="false">
      <c r="J162" s="153" t="s">
        <v>148</v>
      </c>
      <c r="K162" s="153"/>
      <c r="L162" s="309" t="n">
        <f aca="false">L13+L18+L24+L29+L31+L33+L36+L41+L59+L77+L100+L106+L124+L129+L140+L151+L153</f>
        <v>0</v>
      </c>
      <c r="M162" s="309" t="n">
        <f aca="false">M13+M18+M24+M29+M31+M33+M36+M41+M59+M77+M100+M106+M124+M129+M140+M151+M153</f>
        <v>0</v>
      </c>
    </row>
    <row r="163" customFormat="false" ht="15" hidden="false" customHeight="false" outlineLevel="0" collapsed="false">
      <c r="A163" s="1"/>
    </row>
    <row r="164" customFormat="false" ht="15" hidden="false" customHeight="false" outlineLevel="0" collapsed="false">
      <c r="A164" s="10"/>
      <c r="B164" s="10"/>
      <c r="C164" s="10"/>
      <c r="D164" s="10"/>
      <c r="E164" s="10"/>
      <c r="F164" s="10"/>
      <c r="G164" s="10"/>
      <c r="H164" s="10"/>
      <c r="I164" s="10"/>
      <c r="J164" s="10"/>
      <c r="K164" s="10"/>
      <c r="L164" s="10"/>
      <c r="M164" s="10"/>
      <c r="N164" s="10"/>
      <c r="O164" s="10"/>
      <c r="P164" s="10"/>
    </row>
  </sheetData>
  <mergeCells count="181">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J162:K162"/>
    <mergeCell ref="A164:P16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FF00"/>
    <pageSetUpPr fitToPage="true"/>
  </sheetPr>
  <dimension ref="A1:H30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5.72"/>
    <col collapsed="false" customWidth="true" hidden="false" outlineLevel="0" max="4" min="4" style="155" width="42.86"/>
    <col collapsed="false" customWidth="true" hidden="false" outlineLevel="0" max="5" min="5" style="24" width="40.66"/>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5982</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261</v>
      </c>
      <c r="D14" s="185" t="s">
        <v>2344</v>
      </c>
      <c r="E14" s="185"/>
      <c r="F14" s="184"/>
      <c r="G14" s="188"/>
      <c r="H14" s="188"/>
    </row>
    <row r="15" customFormat="false" ht="15" hidden="false" customHeight="true" outlineLevel="0" collapsed="false">
      <c r="A15" s="184"/>
      <c r="B15" s="184" t="s">
        <v>4575</v>
      </c>
      <c r="C15" s="184" t="s">
        <v>341</v>
      </c>
      <c r="D15" s="185" t="s">
        <v>1177</v>
      </c>
      <c r="E15" s="185"/>
      <c r="F15" s="184"/>
      <c r="G15" s="188"/>
      <c r="H15" s="188"/>
    </row>
    <row r="16" customFormat="false" ht="15" hidden="false" customHeight="true" outlineLevel="0" collapsed="false">
      <c r="A16" s="184"/>
      <c r="B16" s="184" t="s">
        <v>4575</v>
      </c>
      <c r="C16" s="184" t="s">
        <v>591</v>
      </c>
      <c r="D16" s="185" t="s">
        <v>592</v>
      </c>
      <c r="E16" s="185"/>
      <c r="F16" s="184"/>
      <c r="G16" s="188"/>
      <c r="H16" s="188"/>
    </row>
    <row r="17" customFormat="false" ht="15" hidden="false" customHeight="true" outlineLevel="0" collapsed="false">
      <c r="A17" s="184"/>
      <c r="B17" s="184" t="s">
        <v>4575</v>
      </c>
      <c r="C17" s="184" t="s">
        <v>2109</v>
      </c>
      <c r="D17" s="185" t="s">
        <v>2357</v>
      </c>
      <c r="E17" s="185"/>
      <c r="F17" s="184"/>
      <c r="G17" s="188"/>
      <c r="H17" s="188"/>
    </row>
    <row r="18" customFormat="false" ht="15" hidden="false" customHeight="true" outlineLevel="0" collapsed="false">
      <c r="A18" s="184"/>
      <c r="B18" s="184" t="s">
        <v>4575</v>
      </c>
      <c r="C18" s="184" t="s">
        <v>2110</v>
      </c>
      <c r="D18" s="185" t="s">
        <v>2372</v>
      </c>
      <c r="E18" s="185"/>
      <c r="F18" s="184"/>
      <c r="G18" s="188"/>
      <c r="H18" s="188"/>
    </row>
    <row r="19" customFormat="false" ht="15" hidden="false" customHeight="true" outlineLevel="0" collapsed="false">
      <c r="A19" s="184"/>
      <c r="B19" s="184" t="s">
        <v>4575</v>
      </c>
      <c r="C19" s="184" t="s">
        <v>2111</v>
      </c>
      <c r="D19" s="185" t="s">
        <v>2422</v>
      </c>
      <c r="E19" s="185"/>
      <c r="F19" s="184"/>
      <c r="G19" s="188"/>
      <c r="H19" s="188"/>
    </row>
    <row r="20" customFormat="false" ht="15" hidden="false" customHeight="true" outlineLevel="0" collapsed="false">
      <c r="A20" s="184"/>
      <c r="B20" s="184" t="s">
        <v>4575</v>
      </c>
      <c r="C20" s="184" t="s">
        <v>2113</v>
      </c>
      <c r="D20" s="185" t="s">
        <v>2472</v>
      </c>
      <c r="E20" s="185"/>
      <c r="F20" s="184"/>
      <c r="G20" s="188"/>
      <c r="H20" s="188"/>
    </row>
    <row r="21" customFormat="false" ht="15" hidden="false" customHeight="true" outlineLevel="0" collapsed="false">
      <c r="A21" s="184"/>
      <c r="B21" s="184" t="s">
        <v>4575</v>
      </c>
      <c r="C21" s="184" t="s">
        <v>2114</v>
      </c>
      <c r="D21" s="185" t="s">
        <v>2538</v>
      </c>
      <c r="E21" s="185"/>
      <c r="F21" s="184"/>
      <c r="G21" s="188"/>
      <c r="H21" s="188"/>
    </row>
    <row r="22" customFormat="false" ht="15" hidden="false" customHeight="true" outlineLevel="0" collapsed="false">
      <c r="A22" s="184"/>
      <c r="B22" s="184" t="s">
        <v>4575</v>
      </c>
      <c r="C22" s="184" t="s">
        <v>2115</v>
      </c>
      <c r="D22" s="185" t="s">
        <v>2555</v>
      </c>
      <c r="E22" s="185"/>
      <c r="F22" s="184"/>
      <c r="G22" s="188"/>
      <c r="H22" s="188"/>
    </row>
    <row r="23" customFormat="false" ht="15" hidden="false" customHeight="true" outlineLevel="0" collapsed="false">
      <c r="A23" s="184"/>
      <c r="B23" s="184" t="s">
        <v>4575</v>
      </c>
      <c r="C23" s="184" t="s">
        <v>775</v>
      </c>
      <c r="D23" s="185" t="s">
        <v>776</v>
      </c>
      <c r="E23" s="185"/>
      <c r="F23" s="184"/>
      <c r="G23" s="188"/>
      <c r="H23" s="188"/>
    </row>
    <row r="24" customFormat="false" ht="15" hidden="false" customHeight="true" outlineLevel="0" collapsed="false">
      <c r="A24" s="184"/>
      <c r="B24" s="184" t="s">
        <v>4575</v>
      </c>
      <c r="C24" s="184" t="s">
        <v>482</v>
      </c>
      <c r="D24" s="185" t="s">
        <v>1633</v>
      </c>
      <c r="E24" s="185"/>
      <c r="F24" s="184"/>
      <c r="G24" s="188"/>
      <c r="H24" s="188"/>
    </row>
    <row r="25" customFormat="false" ht="15" hidden="false" customHeight="true" outlineLevel="0" collapsed="false">
      <c r="A25" s="184"/>
      <c r="B25" s="184" t="s">
        <v>4575</v>
      </c>
      <c r="C25" s="184" t="s">
        <v>2635</v>
      </c>
      <c r="D25" s="185" t="s">
        <v>2636</v>
      </c>
      <c r="E25" s="185"/>
      <c r="F25" s="184"/>
      <c r="G25" s="188"/>
      <c r="H25" s="188"/>
    </row>
    <row r="26" customFormat="false" ht="15" hidden="false" customHeight="true" outlineLevel="0" collapsed="false">
      <c r="A26" s="184"/>
      <c r="B26" s="184" t="s">
        <v>4575</v>
      </c>
      <c r="C26" s="184" t="s">
        <v>2666</v>
      </c>
      <c r="D26" s="185" t="s">
        <v>2667</v>
      </c>
      <c r="E26" s="185"/>
      <c r="F26" s="184"/>
      <c r="G26" s="188"/>
      <c r="H26" s="188"/>
    </row>
    <row r="27" customFormat="false" ht="15" hidden="false" customHeight="true" outlineLevel="0" collapsed="false">
      <c r="A27" s="184"/>
      <c r="B27" s="184" t="s">
        <v>4575</v>
      </c>
      <c r="C27" s="184" t="s">
        <v>1675</v>
      </c>
      <c r="D27" s="185" t="s">
        <v>1676</v>
      </c>
      <c r="E27" s="185"/>
      <c r="F27" s="184"/>
      <c r="G27" s="188"/>
      <c r="H27" s="188"/>
    </row>
    <row r="28" customFormat="false" ht="15" hidden="false" customHeight="true" outlineLevel="0" collapsed="false">
      <c r="A28" s="189" t="s">
        <v>188</v>
      </c>
      <c r="B28" s="189" t="s">
        <v>111</v>
      </c>
      <c r="C28" s="189" t="s">
        <v>2313</v>
      </c>
      <c r="D28" s="190" t="s">
        <v>2314</v>
      </c>
      <c r="E28" s="190"/>
      <c r="F28" s="189" t="s">
        <v>191</v>
      </c>
      <c r="G28" s="192" t="n">
        <v>2650.968</v>
      </c>
      <c r="H28" s="192" t="n">
        <v>0</v>
      </c>
    </row>
    <row r="29" customFormat="false" ht="15" hidden="false" customHeight="false" outlineLevel="0" collapsed="false">
      <c r="A29" s="315"/>
      <c r="B29" s="315"/>
      <c r="C29" s="315"/>
      <c r="D29" s="316" t="s">
        <v>5235</v>
      </c>
      <c r="E29" s="317"/>
      <c r="F29" s="317"/>
      <c r="G29" s="318" t="n">
        <v>2599.128</v>
      </c>
      <c r="H29" s="315"/>
    </row>
    <row r="30" customFormat="false" ht="15" hidden="false" customHeight="false" outlineLevel="0" collapsed="false">
      <c r="A30" s="189"/>
      <c r="B30" s="189"/>
      <c r="C30" s="189"/>
      <c r="D30" s="316" t="s">
        <v>5236</v>
      </c>
      <c r="E30" s="317"/>
      <c r="F30" s="317"/>
      <c r="G30" s="318" t="n">
        <v>51.84</v>
      </c>
      <c r="H30" s="193"/>
    </row>
    <row r="31" customFormat="false" ht="15" hidden="false" customHeight="true" outlineLevel="0" collapsed="false">
      <c r="A31" s="189" t="s">
        <v>197</v>
      </c>
      <c r="B31" s="189" t="s">
        <v>111</v>
      </c>
      <c r="C31" s="189" t="s">
        <v>2318</v>
      </c>
      <c r="D31" s="190" t="s">
        <v>2319</v>
      </c>
      <c r="E31" s="190"/>
      <c r="F31" s="189" t="s">
        <v>191</v>
      </c>
      <c r="G31" s="192" t="n">
        <v>2650.968</v>
      </c>
      <c r="H31" s="192" t="n">
        <v>0</v>
      </c>
    </row>
    <row r="32" customFormat="false" ht="15" hidden="false" customHeight="false" outlineLevel="0" collapsed="false">
      <c r="A32" s="315"/>
      <c r="B32" s="315"/>
      <c r="C32" s="315"/>
      <c r="D32" s="316" t="s">
        <v>5237</v>
      </c>
      <c r="E32" s="317"/>
      <c r="F32" s="317"/>
      <c r="G32" s="318" t="n">
        <v>2650.968</v>
      </c>
      <c r="H32" s="315"/>
    </row>
    <row r="33" customFormat="false" ht="15" hidden="false" customHeight="true" outlineLevel="0" collapsed="false">
      <c r="A33" s="189" t="s">
        <v>200</v>
      </c>
      <c r="B33" s="189" t="s">
        <v>111</v>
      </c>
      <c r="C33" s="189" t="s">
        <v>2321</v>
      </c>
      <c r="D33" s="190" t="s">
        <v>2322</v>
      </c>
      <c r="E33" s="190"/>
      <c r="F33" s="189" t="s">
        <v>191</v>
      </c>
      <c r="G33" s="192" t="n">
        <v>294.552</v>
      </c>
      <c r="H33" s="192" t="n">
        <v>0</v>
      </c>
    </row>
    <row r="34" customFormat="false" ht="15" hidden="false" customHeight="false" outlineLevel="0" collapsed="false">
      <c r="A34" s="315"/>
      <c r="B34" s="315"/>
      <c r="C34" s="315"/>
      <c r="D34" s="316" t="s">
        <v>5238</v>
      </c>
      <c r="E34" s="317"/>
      <c r="F34" s="317"/>
      <c r="G34" s="318" t="n">
        <v>288.792</v>
      </c>
      <c r="H34" s="315"/>
    </row>
    <row r="35" customFormat="false" ht="15" hidden="false" customHeight="false" outlineLevel="0" collapsed="false">
      <c r="A35" s="189"/>
      <c r="B35" s="189"/>
      <c r="C35" s="189"/>
      <c r="D35" s="316" t="s">
        <v>5239</v>
      </c>
      <c r="E35" s="317"/>
      <c r="F35" s="317"/>
      <c r="G35" s="318" t="n">
        <v>5.76</v>
      </c>
      <c r="H35" s="193"/>
    </row>
    <row r="36" customFormat="false" ht="15" hidden="false" customHeight="true" outlineLevel="0" collapsed="false">
      <c r="A36" s="189" t="s">
        <v>205</v>
      </c>
      <c r="B36" s="189" t="s">
        <v>111</v>
      </c>
      <c r="C36" s="189" t="s">
        <v>2324</v>
      </c>
      <c r="D36" s="190" t="s">
        <v>2325</v>
      </c>
      <c r="E36" s="190"/>
      <c r="F36" s="189" t="s">
        <v>191</v>
      </c>
      <c r="G36" s="192" t="n">
        <v>294.552</v>
      </c>
      <c r="H36" s="192" t="n">
        <v>0</v>
      </c>
    </row>
    <row r="37" customFormat="false" ht="15" hidden="false" customHeight="false" outlineLevel="0" collapsed="false">
      <c r="A37" s="315"/>
      <c r="B37" s="315"/>
      <c r="C37" s="315"/>
      <c r="D37" s="316" t="s">
        <v>5240</v>
      </c>
      <c r="E37" s="317"/>
      <c r="F37" s="317"/>
      <c r="G37" s="318" t="n">
        <v>294.552</v>
      </c>
      <c r="H37" s="315"/>
    </row>
    <row r="38" customFormat="false" ht="24.05" hidden="false" customHeight="true" outlineLevel="0" collapsed="false">
      <c r="A38" s="189" t="s">
        <v>209</v>
      </c>
      <c r="B38" s="189" t="s">
        <v>111</v>
      </c>
      <c r="C38" s="189" t="s">
        <v>206</v>
      </c>
      <c r="D38" s="190" t="s">
        <v>207</v>
      </c>
      <c r="E38" s="190"/>
      <c r="F38" s="189" t="s">
        <v>191</v>
      </c>
      <c r="G38" s="192" t="n">
        <v>2945.52</v>
      </c>
      <c r="H38" s="192" t="n">
        <v>0</v>
      </c>
    </row>
    <row r="39" customFormat="false" ht="15" hidden="false" customHeight="false" outlineLevel="0" collapsed="false">
      <c r="A39" s="315"/>
      <c r="B39" s="315"/>
      <c r="C39" s="315"/>
      <c r="D39" s="316" t="s">
        <v>5241</v>
      </c>
      <c r="E39" s="317"/>
      <c r="F39" s="317"/>
      <c r="G39" s="318" t="n">
        <v>2945.52</v>
      </c>
      <c r="H39" s="315"/>
    </row>
    <row r="40" customFormat="false" ht="15" hidden="false" customHeight="true" outlineLevel="0" collapsed="false">
      <c r="A40" s="189" t="s">
        <v>212</v>
      </c>
      <c r="B40" s="189" t="s">
        <v>111</v>
      </c>
      <c r="C40" s="189" t="s">
        <v>1152</v>
      </c>
      <c r="D40" s="190" t="s">
        <v>1153</v>
      </c>
      <c r="E40" s="190"/>
      <c r="F40" s="189" t="s">
        <v>191</v>
      </c>
      <c r="G40" s="192" t="n">
        <v>2945.52</v>
      </c>
      <c r="H40" s="192" t="n">
        <v>0</v>
      </c>
    </row>
    <row r="41" customFormat="false" ht="15" hidden="false" customHeight="false" outlineLevel="0" collapsed="false">
      <c r="A41" s="315"/>
      <c r="B41" s="315"/>
      <c r="C41" s="315"/>
      <c r="D41" s="316" t="s">
        <v>5242</v>
      </c>
      <c r="E41" s="317"/>
      <c r="F41" s="317"/>
      <c r="G41" s="318" t="n">
        <v>2945.52</v>
      </c>
      <c r="H41" s="315"/>
    </row>
    <row r="42" customFormat="false" ht="15" hidden="false" customHeight="true" outlineLevel="0" collapsed="false">
      <c r="A42" s="189" t="s">
        <v>215</v>
      </c>
      <c r="B42" s="189" t="s">
        <v>111</v>
      </c>
      <c r="C42" s="189" t="s">
        <v>2329</v>
      </c>
      <c r="D42" s="190" t="s">
        <v>2330</v>
      </c>
      <c r="E42" s="190"/>
      <c r="F42" s="189" t="s">
        <v>191</v>
      </c>
      <c r="G42" s="192" t="n">
        <v>2.356</v>
      </c>
      <c r="H42" s="192" t="n">
        <v>0</v>
      </c>
    </row>
    <row r="43" customFormat="false" ht="15" hidden="false" customHeight="false" outlineLevel="0" collapsed="false">
      <c r="A43" s="315"/>
      <c r="B43" s="315"/>
      <c r="C43" s="315"/>
      <c r="D43" s="316" t="s">
        <v>5243</v>
      </c>
      <c r="E43" s="317"/>
      <c r="F43" s="317"/>
      <c r="G43" s="318" t="n">
        <v>0.243</v>
      </c>
      <c r="H43" s="315"/>
    </row>
    <row r="44" customFormat="false" ht="15" hidden="false" customHeight="false" outlineLevel="0" collapsed="false">
      <c r="A44" s="189"/>
      <c r="B44" s="189"/>
      <c r="C44" s="189"/>
      <c r="D44" s="316" t="s">
        <v>5244</v>
      </c>
      <c r="E44" s="317"/>
      <c r="F44" s="317"/>
      <c r="G44" s="318" t="n">
        <v>2.113</v>
      </c>
      <c r="H44" s="193"/>
    </row>
    <row r="45" customFormat="false" ht="15" hidden="false" customHeight="true" outlineLevel="0" collapsed="false">
      <c r="A45" s="189" t="s">
        <v>219</v>
      </c>
      <c r="B45" s="189" t="s">
        <v>111</v>
      </c>
      <c r="C45" s="189" t="s">
        <v>210</v>
      </c>
      <c r="D45" s="190" t="s">
        <v>1155</v>
      </c>
      <c r="E45" s="190"/>
      <c r="F45" s="189" t="s">
        <v>191</v>
      </c>
      <c r="G45" s="192" t="n">
        <v>2.356</v>
      </c>
      <c r="H45" s="192" t="n">
        <v>0</v>
      </c>
    </row>
    <row r="46" customFormat="false" ht="15" hidden="false" customHeight="false" outlineLevel="0" collapsed="false">
      <c r="A46" s="315"/>
      <c r="B46" s="315"/>
      <c r="C46" s="315"/>
      <c r="D46" s="316" t="s">
        <v>5245</v>
      </c>
      <c r="E46" s="317"/>
      <c r="F46" s="317"/>
      <c r="G46" s="318" t="n">
        <v>2.356</v>
      </c>
      <c r="H46" s="315"/>
    </row>
    <row r="47" customFormat="false" ht="15" hidden="false" customHeight="true" outlineLevel="0" collapsed="false">
      <c r="A47" s="189" t="s">
        <v>223</v>
      </c>
      <c r="B47" s="189" t="s">
        <v>111</v>
      </c>
      <c r="C47" s="189" t="s">
        <v>1152</v>
      </c>
      <c r="D47" s="190" t="s">
        <v>2333</v>
      </c>
      <c r="E47" s="190"/>
      <c r="F47" s="189" t="s">
        <v>191</v>
      </c>
      <c r="G47" s="192" t="n">
        <v>2943.164</v>
      </c>
      <c r="H47" s="192" t="n">
        <v>0</v>
      </c>
    </row>
    <row r="48" customFormat="false" ht="15" hidden="false" customHeight="false" outlineLevel="0" collapsed="false">
      <c r="A48" s="315"/>
      <c r="B48" s="315"/>
      <c r="C48" s="315"/>
      <c r="D48" s="316" t="s">
        <v>5246</v>
      </c>
      <c r="E48" s="317"/>
      <c r="F48" s="317"/>
      <c r="G48" s="318" t="n">
        <v>2943.164</v>
      </c>
      <c r="H48" s="315"/>
    </row>
    <row r="49" customFormat="false" ht="15" hidden="false" customHeight="true" outlineLevel="0" collapsed="false">
      <c r="A49" s="189" t="s">
        <v>228</v>
      </c>
      <c r="B49" s="189" t="s">
        <v>111</v>
      </c>
      <c r="C49" s="189" t="s">
        <v>2335</v>
      </c>
      <c r="D49" s="190" t="s">
        <v>2336</v>
      </c>
      <c r="E49" s="190"/>
      <c r="F49" s="189" t="s">
        <v>191</v>
      </c>
      <c r="G49" s="192" t="n">
        <v>644.332</v>
      </c>
      <c r="H49" s="192" t="n">
        <v>0</v>
      </c>
    </row>
    <row r="50" customFormat="false" ht="15" hidden="false" customHeight="false" outlineLevel="0" collapsed="false">
      <c r="A50" s="315"/>
      <c r="B50" s="315"/>
      <c r="C50" s="315"/>
      <c r="D50" s="316" t="s">
        <v>5247</v>
      </c>
      <c r="E50" s="317"/>
      <c r="F50" s="317"/>
      <c r="G50" s="318" t="n">
        <v>631.732</v>
      </c>
      <c r="H50" s="315"/>
    </row>
    <row r="51" customFormat="false" ht="15" hidden="false" customHeight="false" outlineLevel="0" collapsed="false">
      <c r="A51" s="189"/>
      <c r="B51" s="189"/>
      <c r="C51" s="189"/>
      <c r="D51" s="316" t="s">
        <v>5248</v>
      </c>
      <c r="E51" s="317"/>
      <c r="F51" s="317"/>
      <c r="G51" s="318" t="n">
        <v>12.6</v>
      </c>
      <c r="H51" s="193"/>
    </row>
    <row r="52" customFormat="false" ht="15" hidden="false" customHeight="true" outlineLevel="0" collapsed="false">
      <c r="A52" s="189" t="s">
        <v>234</v>
      </c>
      <c r="B52" s="189" t="s">
        <v>111</v>
      </c>
      <c r="C52" s="189" t="s">
        <v>2338</v>
      </c>
      <c r="D52" s="190" t="s">
        <v>2339</v>
      </c>
      <c r="E52" s="190"/>
      <c r="F52" s="189" t="s">
        <v>191</v>
      </c>
      <c r="G52" s="192" t="n">
        <v>644.332</v>
      </c>
      <c r="H52" s="192" t="n">
        <v>0</v>
      </c>
    </row>
    <row r="53" customFormat="false" ht="15" hidden="false" customHeight="false" outlineLevel="0" collapsed="false">
      <c r="A53" s="315"/>
      <c r="B53" s="315"/>
      <c r="C53" s="315"/>
      <c r="D53" s="316" t="s">
        <v>5249</v>
      </c>
      <c r="E53" s="317"/>
      <c r="F53" s="317"/>
      <c r="G53" s="318" t="n">
        <v>644.332</v>
      </c>
      <c r="H53" s="315"/>
    </row>
    <row r="54" customFormat="false" ht="15" hidden="false" customHeight="true" outlineLevel="0" collapsed="false">
      <c r="A54" s="189" t="s">
        <v>240</v>
      </c>
      <c r="B54" s="189" t="s">
        <v>111</v>
      </c>
      <c r="C54" s="189" t="s">
        <v>220</v>
      </c>
      <c r="D54" s="190" t="s">
        <v>221</v>
      </c>
      <c r="E54" s="190"/>
      <c r="F54" s="189" t="s">
        <v>191</v>
      </c>
      <c r="G54" s="192" t="n">
        <v>2114.737</v>
      </c>
      <c r="H54" s="192" t="n">
        <v>0</v>
      </c>
    </row>
    <row r="55" customFormat="false" ht="15" hidden="false" customHeight="false" outlineLevel="0" collapsed="false">
      <c r="A55" s="315"/>
      <c r="B55" s="315"/>
      <c r="C55" s="315"/>
      <c r="D55" s="316" t="s">
        <v>5250</v>
      </c>
      <c r="E55" s="317"/>
      <c r="F55" s="317"/>
      <c r="G55" s="318" t="n">
        <v>2114.737</v>
      </c>
      <c r="H55" s="315"/>
    </row>
    <row r="56" customFormat="false" ht="15" hidden="false" customHeight="true" outlineLevel="0" collapsed="false">
      <c r="A56" s="189" t="s">
        <v>186</v>
      </c>
      <c r="B56" s="189" t="s">
        <v>111</v>
      </c>
      <c r="C56" s="189" t="s">
        <v>2342</v>
      </c>
      <c r="D56" s="190" t="s">
        <v>2343</v>
      </c>
      <c r="E56" s="190"/>
      <c r="F56" s="189" t="s">
        <v>191</v>
      </c>
      <c r="G56" s="192" t="n">
        <v>2943.164</v>
      </c>
      <c r="H56" s="192" t="n">
        <v>0</v>
      </c>
    </row>
    <row r="57" customFormat="false" ht="15" hidden="false" customHeight="false" outlineLevel="0" collapsed="false">
      <c r="A57" s="315"/>
      <c r="B57" s="315"/>
      <c r="C57" s="315"/>
      <c r="D57" s="316" t="s">
        <v>5251</v>
      </c>
      <c r="E57" s="317"/>
      <c r="F57" s="317"/>
      <c r="G57" s="318" t="n">
        <v>2943.164</v>
      </c>
      <c r="H57" s="315"/>
    </row>
    <row r="58" customFormat="false" ht="15" hidden="false" customHeight="true" outlineLevel="0" collapsed="false">
      <c r="A58" s="189" t="s">
        <v>246</v>
      </c>
      <c r="B58" s="189" t="s">
        <v>111</v>
      </c>
      <c r="C58" s="189" t="s">
        <v>1165</v>
      </c>
      <c r="D58" s="190" t="s">
        <v>2346</v>
      </c>
      <c r="E58" s="190"/>
      <c r="F58" s="189" t="s">
        <v>191</v>
      </c>
      <c r="G58" s="192" t="n">
        <v>2.356</v>
      </c>
      <c r="H58" s="192" t="n">
        <v>0</v>
      </c>
    </row>
    <row r="59" customFormat="false" ht="15" hidden="false" customHeight="false" outlineLevel="0" collapsed="false">
      <c r="A59" s="315"/>
      <c r="B59" s="315"/>
      <c r="C59" s="315"/>
      <c r="D59" s="316" t="s">
        <v>5245</v>
      </c>
      <c r="E59" s="317"/>
      <c r="F59" s="317"/>
      <c r="G59" s="318" t="n">
        <v>2.356</v>
      </c>
      <c r="H59" s="315"/>
    </row>
    <row r="60" customFormat="false" ht="15" hidden="false" customHeight="true" outlineLevel="0" collapsed="false">
      <c r="A60" s="189" t="s">
        <v>249</v>
      </c>
      <c r="B60" s="189" t="s">
        <v>111</v>
      </c>
      <c r="C60" s="189" t="s">
        <v>2349</v>
      </c>
      <c r="D60" s="190" t="s">
        <v>2350</v>
      </c>
      <c r="E60" s="190"/>
      <c r="F60" s="189" t="s">
        <v>191</v>
      </c>
      <c r="G60" s="192" t="n">
        <v>184.095</v>
      </c>
      <c r="H60" s="192" t="n">
        <v>0</v>
      </c>
    </row>
    <row r="61" customFormat="false" ht="15" hidden="false" customHeight="false" outlineLevel="0" collapsed="false">
      <c r="A61" s="315"/>
      <c r="B61" s="315"/>
      <c r="C61" s="315"/>
      <c r="D61" s="316" t="s">
        <v>5252</v>
      </c>
      <c r="E61" s="317"/>
      <c r="F61" s="317"/>
      <c r="G61" s="318" t="n">
        <v>180.495</v>
      </c>
      <c r="H61" s="315"/>
    </row>
    <row r="62" customFormat="false" ht="15" hidden="false" customHeight="false" outlineLevel="0" collapsed="false">
      <c r="A62" s="189"/>
      <c r="B62" s="189"/>
      <c r="C62" s="189"/>
      <c r="D62" s="316" t="s">
        <v>5253</v>
      </c>
      <c r="E62" s="317"/>
      <c r="F62" s="317"/>
      <c r="G62" s="318" t="n">
        <v>3.6</v>
      </c>
      <c r="H62" s="193"/>
    </row>
    <row r="63" customFormat="false" ht="24.05" hidden="false" customHeight="true" outlineLevel="0" collapsed="false">
      <c r="A63" s="189" t="s">
        <v>203</v>
      </c>
      <c r="B63" s="189" t="s">
        <v>111</v>
      </c>
      <c r="C63" s="189" t="s">
        <v>2353</v>
      </c>
      <c r="D63" s="190" t="s">
        <v>2354</v>
      </c>
      <c r="E63" s="190"/>
      <c r="F63" s="189" t="s">
        <v>231</v>
      </c>
      <c r="G63" s="192" t="n">
        <v>2</v>
      </c>
      <c r="H63" s="192" t="n">
        <v>0</v>
      </c>
    </row>
    <row r="64" customFormat="false" ht="15" hidden="false" customHeight="false" outlineLevel="0" collapsed="false">
      <c r="A64" s="315"/>
      <c r="B64" s="315"/>
      <c r="C64" s="315"/>
      <c r="D64" s="316" t="s">
        <v>197</v>
      </c>
      <c r="E64" s="317"/>
      <c r="F64" s="317"/>
      <c r="G64" s="318" t="n">
        <v>2</v>
      </c>
      <c r="H64" s="315"/>
    </row>
    <row r="65" customFormat="false" ht="15" hidden="false" customHeight="true" outlineLevel="0" collapsed="false">
      <c r="A65" s="189" t="s">
        <v>217</v>
      </c>
      <c r="B65" s="189" t="s">
        <v>111</v>
      </c>
      <c r="C65" s="189" t="s">
        <v>589</v>
      </c>
      <c r="D65" s="190" t="s">
        <v>590</v>
      </c>
      <c r="E65" s="190"/>
      <c r="F65" s="189" t="s">
        <v>260</v>
      </c>
      <c r="G65" s="192" t="n">
        <v>0.009</v>
      </c>
      <c r="H65" s="192" t="n">
        <v>0</v>
      </c>
    </row>
    <row r="66" customFormat="false" ht="15" hidden="false" customHeight="false" outlineLevel="0" collapsed="false">
      <c r="A66" s="315"/>
      <c r="B66" s="315"/>
      <c r="C66" s="315"/>
      <c r="D66" s="316" t="s">
        <v>5254</v>
      </c>
      <c r="E66" s="317"/>
      <c r="F66" s="317"/>
      <c r="G66" s="318" t="n">
        <v>0.009</v>
      </c>
      <c r="H66" s="315"/>
    </row>
    <row r="67" customFormat="false" ht="15" hidden="false" customHeight="true" outlineLevel="0" collapsed="false">
      <c r="A67" s="189" t="s">
        <v>257</v>
      </c>
      <c r="B67" s="189" t="s">
        <v>111</v>
      </c>
      <c r="C67" s="189" t="s">
        <v>2359</v>
      </c>
      <c r="D67" s="190" t="s">
        <v>2360</v>
      </c>
      <c r="E67" s="190"/>
      <c r="F67" s="189" t="s">
        <v>231</v>
      </c>
      <c r="G67" s="192" t="n">
        <v>1</v>
      </c>
      <c r="H67" s="192" t="n">
        <v>0</v>
      </c>
    </row>
    <row r="68" customFormat="false" ht="15" hidden="false" customHeight="false" outlineLevel="0" collapsed="false">
      <c r="A68" s="315"/>
      <c r="B68" s="315"/>
      <c r="C68" s="315"/>
      <c r="D68" s="316" t="s">
        <v>188</v>
      </c>
      <c r="E68" s="317"/>
      <c r="F68" s="317"/>
      <c r="G68" s="318" t="n">
        <v>1</v>
      </c>
      <c r="H68" s="315"/>
    </row>
    <row r="69" customFormat="false" ht="24.05" hidden="false" customHeight="true" outlineLevel="0" collapsed="false">
      <c r="A69" s="194" t="s">
        <v>261</v>
      </c>
      <c r="B69" s="194" t="s">
        <v>111</v>
      </c>
      <c r="C69" s="194" t="s">
        <v>2364</v>
      </c>
      <c r="D69" s="195" t="s">
        <v>2365</v>
      </c>
      <c r="E69" s="195"/>
      <c r="F69" s="194" t="s">
        <v>231</v>
      </c>
      <c r="G69" s="197" t="n">
        <v>1</v>
      </c>
      <c r="H69" s="197" t="n">
        <v>0</v>
      </c>
    </row>
    <row r="70" customFormat="false" ht="15" hidden="false" customHeight="false" outlineLevel="0" collapsed="false">
      <c r="A70" s="315"/>
      <c r="B70" s="315"/>
      <c r="C70" s="315"/>
      <c r="D70" s="316" t="s">
        <v>188</v>
      </c>
      <c r="E70" s="317"/>
      <c r="F70" s="317"/>
      <c r="G70" s="319" t="n">
        <v>1</v>
      </c>
      <c r="H70" s="315"/>
    </row>
    <row r="71" customFormat="false" ht="15" hidden="false" customHeight="true" outlineLevel="0" collapsed="false">
      <c r="A71" s="189" t="s">
        <v>264</v>
      </c>
      <c r="B71" s="189" t="s">
        <v>111</v>
      </c>
      <c r="C71" s="189" t="s">
        <v>2367</v>
      </c>
      <c r="D71" s="190" t="s">
        <v>2368</v>
      </c>
      <c r="E71" s="190"/>
      <c r="F71" s="189" t="s">
        <v>237</v>
      </c>
      <c r="G71" s="192" t="n">
        <v>2</v>
      </c>
      <c r="H71" s="192" t="n">
        <v>0</v>
      </c>
    </row>
    <row r="72" customFormat="false" ht="15" hidden="false" customHeight="false" outlineLevel="0" collapsed="false">
      <c r="A72" s="315"/>
      <c r="B72" s="315"/>
      <c r="C72" s="315"/>
      <c r="D72" s="316" t="s">
        <v>197</v>
      </c>
      <c r="E72" s="317"/>
      <c r="F72" s="317"/>
      <c r="G72" s="318" t="n">
        <v>2</v>
      </c>
      <c r="H72" s="315"/>
    </row>
    <row r="73" customFormat="false" ht="15" hidden="false" customHeight="true" outlineLevel="0" collapsed="false">
      <c r="A73" s="189" t="s">
        <v>192</v>
      </c>
      <c r="B73" s="189" t="s">
        <v>111</v>
      </c>
      <c r="C73" s="189" t="s">
        <v>2370</v>
      </c>
      <c r="D73" s="190" t="s">
        <v>2371</v>
      </c>
      <c r="E73" s="190"/>
      <c r="F73" s="189" t="s">
        <v>260</v>
      </c>
      <c r="G73" s="192" t="n">
        <v>0.277</v>
      </c>
      <c r="H73" s="192" t="n">
        <v>0</v>
      </c>
    </row>
    <row r="74" customFormat="false" ht="15" hidden="false" customHeight="false" outlineLevel="0" collapsed="false">
      <c r="A74" s="315"/>
      <c r="B74" s="315"/>
      <c r="C74" s="315"/>
      <c r="D74" s="316" t="s">
        <v>5255</v>
      </c>
      <c r="E74" s="317"/>
      <c r="F74" s="317"/>
      <c r="G74" s="318" t="n">
        <v>0.277</v>
      </c>
      <c r="H74" s="315"/>
    </row>
    <row r="75" customFormat="false" ht="15" hidden="false" customHeight="true" outlineLevel="0" collapsed="false">
      <c r="A75" s="189" t="s">
        <v>226</v>
      </c>
      <c r="B75" s="189" t="s">
        <v>111</v>
      </c>
      <c r="C75" s="189" t="s">
        <v>2374</v>
      </c>
      <c r="D75" s="190" t="s">
        <v>2375</v>
      </c>
      <c r="E75" s="190"/>
      <c r="F75" s="189" t="s">
        <v>1104</v>
      </c>
      <c r="G75" s="192" t="n">
        <v>1</v>
      </c>
      <c r="H75" s="192" t="n">
        <v>0</v>
      </c>
    </row>
    <row r="76" customFormat="false" ht="15" hidden="false" customHeight="false" outlineLevel="0" collapsed="false">
      <c r="A76" s="315"/>
      <c r="B76" s="315"/>
      <c r="C76" s="315"/>
      <c r="D76" s="316" t="s">
        <v>188</v>
      </c>
      <c r="E76" s="317"/>
      <c r="F76" s="317"/>
      <c r="G76" s="318" t="n">
        <v>1</v>
      </c>
      <c r="H76" s="315"/>
    </row>
    <row r="77" customFormat="false" ht="24.05" hidden="false" customHeight="true" outlineLevel="0" collapsed="false">
      <c r="A77" s="194" t="s">
        <v>271</v>
      </c>
      <c r="B77" s="194" t="s">
        <v>111</v>
      </c>
      <c r="C77" s="194" t="s">
        <v>2378</v>
      </c>
      <c r="D77" s="195" t="s">
        <v>2379</v>
      </c>
      <c r="E77" s="195"/>
      <c r="F77" s="194" t="s">
        <v>231</v>
      </c>
      <c r="G77" s="197" t="n">
        <v>1</v>
      </c>
      <c r="H77" s="197" t="n">
        <v>0</v>
      </c>
    </row>
    <row r="78" customFormat="false" ht="15" hidden="false" customHeight="false" outlineLevel="0" collapsed="false">
      <c r="A78" s="315"/>
      <c r="B78" s="315"/>
      <c r="C78" s="315"/>
      <c r="D78" s="316" t="s">
        <v>188</v>
      </c>
      <c r="E78" s="317"/>
      <c r="F78" s="317"/>
      <c r="G78" s="319" t="n">
        <v>1</v>
      </c>
      <c r="H78" s="315"/>
    </row>
    <row r="79" customFormat="false" ht="15" hidden="false" customHeight="true" outlineLevel="0" collapsed="false">
      <c r="A79" s="189" t="s">
        <v>276</v>
      </c>
      <c r="B79" s="189" t="s">
        <v>111</v>
      </c>
      <c r="C79" s="189" t="s">
        <v>2381</v>
      </c>
      <c r="D79" s="190" t="s">
        <v>2382</v>
      </c>
      <c r="E79" s="190"/>
      <c r="F79" s="189" t="s">
        <v>1104</v>
      </c>
      <c r="G79" s="192" t="n">
        <v>1</v>
      </c>
      <c r="H79" s="192" t="n">
        <v>0</v>
      </c>
    </row>
    <row r="80" customFormat="false" ht="15" hidden="false" customHeight="false" outlineLevel="0" collapsed="false">
      <c r="A80" s="315"/>
      <c r="B80" s="315"/>
      <c r="C80" s="315"/>
      <c r="D80" s="316" t="s">
        <v>188</v>
      </c>
      <c r="E80" s="317"/>
      <c r="F80" s="317"/>
      <c r="G80" s="318" t="n">
        <v>1</v>
      </c>
      <c r="H80" s="315"/>
    </row>
    <row r="81" customFormat="false" ht="15" hidden="false" customHeight="true" outlineLevel="0" collapsed="false">
      <c r="A81" s="194" t="s">
        <v>281</v>
      </c>
      <c r="B81" s="194" t="s">
        <v>111</v>
      </c>
      <c r="C81" s="194" t="s">
        <v>2384</v>
      </c>
      <c r="D81" s="195" t="s">
        <v>2385</v>
      </c>
      <c r="E81" s="195"/>
      <c r="F81" s="194" t="s">
        <v>231</v>
      </c>
      <c r="G81" s="197" t="n">
        <v>1</v>
      </c>
      <c r="H81" s="197" t="n">
        <v>0</v>
      </c>
    </row>
    <row r="82" customFormat="false" ht="15" hidden="false" customHeight="false" outlineLevel="0" collapsed="false">
      <c r="A82" s="315"/>
      <c r="B82" s="315"/>
      <c r="C82" s="315"/>
      <c r="D82" s="316" t="s">
        <v>188</v>
      </c>
      <c r="E82" s="317"/>
      <c r="F82" s="317"/>
      <c r="G82" s="319" t="n">
        <v>1</v>
      </c>
      <c r="H82" s="315"/>
    </row>
    <row r="83" customFormat="false" ht="24.05" hidden="false" customHeight="true" outlineLevel="0" collapsed="false">
      <c r="A83" s="189" t="s">
        <v>284</v>
      </c>
      <c r="B83" s="189" t="s">
        <v>111</v>
      </c>
      <c r="C83" s="189" t="s">
        <v>2387</v>
      </c>
      <c r="D83" s="190" t="s">
        <v>2388</v>
      </c>
      <c r="E83" s="190"/>
      <c r="F83" s="189" t="s">
        <v>231</v>
      </c>
      <c r="G83" s="192" t="n">
        <v>1</v>
      </c>
      <c r="H83" s="192" t="n">
        <v>0</v>
      </c>
    </row>
    <row r="84" customFormat="false" ht="15" hidden="false" customHeight="false" outlineLevel="0" collapsed="false">
      <c r="A84" s="315"/>
      <c r="B84" s="315"/>
      <c r="C84" s="315"/>
      <c r="D84" s="316" t="s">
        <v>188</v>
      </c>
      <c r="E84" s="317"/>
      <c r="F84" s="317"/>
      <c r="G84" s="318" t="n">
        <v>1</v>
      </c>
      <c r="H84" s="315"/>
    </row>
    <row r="85" customFormat="false" ht="15" hidden="false" customHeight="true" outlineLevel="0" collapsed="false">
      <c r="A85" s="189" t="s">
        <v>238</v>
      </c>
      <c r="B85" s="189" t="s">
        <v>111</v>
      </c>
      <c r="C85" s="189" t="s">
        <v>2390</v>
      </c>
      <c r="D85" s="190" t="s">
        <v>2391</v>
      </c>
      <c r="E85" s="190"/>
      <c r="F85" s="189" t="s">
        <v>231</v>
      </c>
      <c r="G85" s="192" t="n">
        <v>1</v>
      </c>
      <c r="H85" s="192" t="n">
        <v>0</v>
      </c>
    </row>
    <row r="86" customFormat="false" ht="15" hidden="false" customHeight="false" outlineLevel="0" collapsed="false">
      <c r="A86" s="315"/>
      <c r="B86" s="315"/>
      <c r="C86" s="315"/>
      <c r="D86" s="316" t="s">
        <v>188</v>
      </c>
      <c r="E86" s="317"/>
      <c r="F86" s="317"/>
      <c r="G86" s="318" t="n">
        <v>1</v>
      </c>
      <c r="H86" s="315"/>
    </row>
    <row r="87" customFormat="false" ht="15" hidden="false" customHeight="true" outlineLevel="0" collapsed="false">
      <c r="A87" s="194" t="s">
        <v>289</v>
      </c>
      <c r="B87" s="194" t="s">
        <v>111</v>
      </c>
      <c r="C87" s="194" t="s">
        <v>2393</v>
      </c>
      <c r="D87" s="195" t="s">
        <v>2394</v>
      </c>
      <c r="E87" s="195"/>
      <c r="F87" s="194" t="s">
        <v>231</v>
      </c>
      <c r="G87" s="197" t="n">
        <v>1</v>
      </c>
      <c r="H87" s="197" t="n">
        <v>0</v>
      </c>
    </row>
    <row r="88" customFormat="false" ht="15" hidden="false" customHeight="false" outlineLevel="0" collapsed="false">
      <c r="A88" s="315"/>
      <c r="B88" s="315"/>
      <c r="C88" s="315"/>
      <c r="D88" s="316" t="s">
        <v>188</v>
      </c>
      <c r="E88" s="317"/>
      <c r="F88" s="317"/>
      <c r="G88" s="319" t="n">
        <v>1</v>
      </c>
      <c r="H88" s="315"/>
    </row>
    <row r="89" customFormat="false" ht="15" hidden="false" customHeight="true" outlineLevel="0" collapsed="false">
      <c r="A89" s="189" t="s">
        <v>292</v>
      </c>
      <c r="B89" s="189" t="s">
        <v>111</v>
      </c>
      <c r="C89" s="189" t="s">
        <v>2396</v>
      </c>
      <c r="D89" s="190" t="s">
        <v>2397</v>
      </c>
      <c r="E89" s="190"/>
      <c r="F89" s="189" t="s">
        <v>1104</v>
      </c>
      <c r="G89" s="192" t="n">
        <v>24</v>
      </c>
      <c r="H89" s="192" t="n">
        <v>0</v>
      </c>
    </row>
    <row r="90" customFormat="false" ht="15" hidden="false" customHeight="false" outlineLevel="0" collapsed="false">
      <c r="A90" s="315"/>
      <c r="B90" s="315"/>
      <c r="C90" s="315"/>
      <c r="D90" s="316" t="s">
        <v>276</v>
      </c>
      <c r="E90" s="317"/>
      <c r="F90" s="317"/>
      <c r="G90" s="318" t="n">
        <v>24</v>
      </c>
      <c r="H90" s="315"/>
    </row>
    <row r="91" customFormat="false" ht="15" hidden="false" customHeight="true" outlineLevel="0" collapsed="false">
      <c r="A91" s="189" t="s">
        <v>295</v>
      </c>
      <c r="B91" s="189" t="s">
        <v>111</v>
      </c>
      <c r="C91" s="189" t="s">
        <v>2399</v>
      </c>
      <c r="D91" s="190" t="s">
        <v>2400</v>
      </c>
      <c r="E91" s="190"/>
      <c r="F91" s="189" t="s">
        <v>231</v>
      </c>
      <c r="G91" s="192" t="n">
        <v>1</v>
      </c>
      <c r="H91" s="192" t="n">
        <v>0</v>
      </c>
    </row>
    <row r="92" customFormat="false" ht="15" hidden="false" customHeight="false" outlineLevel="0" collapsed="false">
      <c r="A92" s="315"/>
      <c r="B92" s="315"/>
      <c r="C92" s="315"/>
      <c r="D92" s="316" t="s">
        <v>188</v>
      </c>
      <c r="E92" s="317"/>
      <c r="F92" s="317"/>
      <c r="G92" s="318" t="n">
        <v>1</v>
      </c>
      <c r="H92" s="315"/>
    </row>
    <row r="93" customFormat="false" ht="24.05" hidden="false" customHeight="true" outlineLevel="0" collapsed="false">
      <c r="A93" s="194" t="s">
        <v>274</v>
      </c>
      <c r="B93" s="194" t="s">
        <v>111</v>
      </c>
      <c r="C93" s="194" t="s">
        <v>2402</v>
      </c>
      <c r="D93" s="195" t="s">
        <v>2403</v>
      </c>
      <c r="E93" s="195"/>
      <c r="F93" s="194" t="s">
        <v>231</v>
      </c>
      <c r="G93" s="197" t="n">
        <v>1</v>
      </c>
      <c r="H93" s="197" t="n">
        <v>0</v>
      </c>
    </row>
    <row r="94" customFormat="false" ht="15" hidden="false" customHeight="false" outlineLevel="0" collapsed="false">
      <c r="A94" s="315"/>
      <c r="B94" s="315"/>
      <c r="C94" s="315"/>
      <c r="D94" s="316" t="s">
        <v>188</v>
      </c>
      <c r="E94" s="317"/>
      <c r="F94" s="317"/>
      <c r="G94" s="319" t="n">
        <v>1</v>
      </c>
      <c r="H94" s="315"/>
    </row>
    <row r="95" customFormat="false" ht="15" hidden="false" customHeight="true" outlineLevel="0" collapsed="false">
      <c r="A95" s="189" t="s">
        <v>300</v>
      </c>
      <c r="B95" s="189" t="s">
        <v>111</v>
      </c>
      <c r="C95" s="189" t="s">
        <v>2405</v>
      </c>
      <c r="D95" s="190" t="s">
        <v>2406</v>
      </c>
      <c r="E95" s="190"/>
      <c r="F95" s="189" t="s">
        <v>231</v>
      </c>
      <c r="G95" s="192" t="n">
        <v>1</v>
      </c>
      <c r="H95" s="192" t="n">
        <v>0</v>
      </c>
    </row>
    <row r="96" customFormat="false" ht="15" hidden="false" customHeight="false" outlineLevel="0" collapsed="false">
      <c r="A96" s="315"/>
      <c r="B96" s="315"/>
      <c r="C96" s="315"/>
      <c r="D96" s="316" t="s">
        <v>188</v>
      </c>
      <c r="E96" s="317"/>
      <c r="F96" s="317"/>
      <c r="G96" s="318" t="n">
        <v>1</v>
      </c>
      <c r="H96" s="315"/>
    </row>
    <row r="97" customFormat="false" ht="24.05" hidden="false" customHeight="true" outlineLevel="0" collapsed="false">
      <c r="A97" s="194" t="s">
        <v>303</v>
      </c>
      <c r="B97" s="194" t="s">
        <v>111</v>
      </c>
      <c r="C97" s="194" t="s">
        <v>2408</v>
      </c>
      <c r="D97" s="195" t="s">
        <v>2409</v>
      </c>
      <c r="E97" s="195"/>
      <c r="F97" s="194" t="s">
        <v>231</v>
      </c>
      <c r="G97" s="197" t="n">
        <v>1</v>
      </c>
      <c r="H97" s="197" t="n">
        <v>0</v>
      </c>
    </row>
    <row r="98" customFormat="false" ht="15" hidden="false" customHeight="false" outlineLevel="0" collapsed="false">
      <c r="A98" s="315"/>
      <c r="B98" s="315"/>
      <c r="C98" s="315"/>
      <c r="D98" s="316" t="s">
        <v>188</v>
      </c>
      <c r="E98" s="317"/>
      <c r="F98" s="317"/>
      <c r="G98" s="319" t="n">
        <v>1</v>
      </c>
      <c r="H98" s="315"/>
    </row>
    <row r="99" customFormat="false" ht="15" hidden="false" customHeight="true" outlineLevel="0" collapsed="false">
      <c r="A99" s="189" t="s">
        <v>307</v>
      </c>
      <c r="B99" s="189" t="s">
        <v>111</v>
      </c>
      <c r="C99" s="189" t="s">
        <v>2405</v>
      </c>
      <c r="D99" s="190" t="s">
        <v>2406</v>
      </c>
      <c r="E99" s="190"/>
      <c r="F99" s="189" t="s">
        <v>231</v>
      </c>
      <c r="G99" s="192" t="n">
        <v>1</v>
      </c>
      <c r="H99" s="192" t="n">
        <v>0</v>
      </c>
    </row>
    <row r="100" customFormat="false" ht="15" hidden="false" customHeight="false" outlineLevel="0" collapsed="false">
      <c r="A100" s="315"/>
      <c r="B100" s="315"/>
      <c r="C100" s="315"/>
      <c r="D100" s="316" t="s">
        <v>188</v>
      </c>
      <c r="E100" s="317"/>
      <c r="F100" s="317"/>
      <c r="G100" s="318" t="n">
        <v>1</v>
      </c>
      <c r="H100" s="315"/>
    </row>
    <row r="101" customFormat="false" ht="24.05" hidden="false" customHeight="true" outlineLevel="0" collapsed="false">
      <c r="A101" s="194" t="s">
        <v>311</v>
      </c>
      <c r="B101" s="194" t="s">
        <v>111</v>
      </c>
      <c r="C101" s="194" t="s">
        <v>2412</v>
      </c>
      <c r="D101" s="195" t="s">
        <v>2409</v>
      </c>
      <c r="E101" s="195"/>
      <c r="F101" s="194" t="s">
        <v>231</v>
      </c>
      <c r="G101" s="197" t="n">
        <v>1</v>
      </c>
      <c r="H101" s="197" t="n">
        <v>0</v>
      </c>
    </row>
    <row r="102" customFormat="false" ht="15" hidden="false" customHeight="false" outlineLevel="0" collapsed="false">
      <c r="A102" s="315"/>
      <c r="B102" s="315"/>
      <c r="C102" s="315"/>
      <c r="D102" s="316" t="s">
        <v>188</v>
      </c>
      <c r="E102" s="317"/>
      <c r="F102" s="317"/>
      <c r="G102" s="319" t="n">
        <v>1</v>
      </c>
      <c r="H102" s="315"/>
    </row>
    <row r="103" customFormat="false" ht="15" hidden="false" customHeight="true" outlineLevel="0" collapsed="false">
      <c r="A103" s="189" t="s">
        <v>314</v>
      </c>
      <c r="B103" s="189" t="s">
        <v>111</v>
      </c>
      <c r="C103" s="189" t="s">
        <v>2414</v>
      </c>
      <c r="D103" s="190" t="s">
        <v>2415</v>
      </c>
      <c r="E103" s="190"/>
      <c r="F103" s="189" t="s">
        <v>231</v>
      </c>
      <c r="G103" s="192" t="n">
        <v>1</v>
      </c>
      <c r="H103" s="192" t="n">
        <v>0</v>
      </c>
    </row>
    <row r="104" customFormat="false" ht="15" hidden="false" customHeight="false" outlineLevel="0" collapsed="false">
      <c r="A104" s="315"/>
      <c r="B104" s="315"/>
      <c r="C104" s="315"/>
      <c r="D104" s="316" t="s">
        <v>188</v>
      </c>
      <c r="E104" s="317"/>
      <c r="F104" s="317"/>
      <c r="G104" s="318" t="n">
        <v>1</v>
      </c>
      <c r="H104" s="315"/>
    </row>
    <row r="105" customFormat="false" ht="15" hidden="false" customHeight="true" outlineLevel="0" collapsed="false">
      <c r="A105" s="189" t="s">
        <v>317</v>
      </c>
      <c r="B105" s="189" t="s">
        <v>111</v>
      </c>
      <c r="C105" s="189" t="s">
        <v>2417</v>
      </c>
      <c r="D105" s="190" t="s">
        <v>2418</v>
      </c>
      <c r="E105" s="190"/>
      <c r="F105" s="189" t="s">
        <v>1104</v>
      </c>
      <c r="G105" s="192" t="n">
        <v>1</v>
      </c>
      <c r="H105" s="192" t="n">
        <v>0</v>
      </c>
    </row>
    <row r="106" customFormat="false" ht="15" hidden="false" customHeight="false" outlineLevel="0" collapsed="false">
      <c r="A106" s="315"/>
      <c r="B106" s="315"/>
      <c r="C106" s="315"/>
      <c r="D106" s="316" t="s">
        <v>188</v>
      </c>
      <c r="E106" s="317"/>
      <c r="F106" s="317"/>
      <c r="G106" s="318" t="n">
        <v>1</v>
      </c>
      <c r="H106" s="315"/>
    </row>
    <row r="107" customFormat="false" ht="15" hidden="false" customHeight="true" outlineLevel="0" collapsed="false">
      <c r="A107" s="189" t="s">
        <v>318</v>
      </c>
      <c r="B107" s="189" t="s">
        <v>111</v>
      </c>
      <c r="C107" s="189" t="s">
        <v>2420</v>
      </c>
      <c r="D107" s="190" t="s">
        <v>2421</v>
      </c>
      <c r="E107" s="190"/>
      <c r="F107" s="189" t="s">
        <v>260</v>
      </c>
      <c r="G107" s="192" t="n">
        <v>0.493</v>
      </c>
      <c r="H107" s="192" t="n">
        <v>0</v>
      </c>
    </row>
    <row r="108" customFormat="false" ht="15" hidden="false" customHeight="false" outlineLevel="0" collapsed="false">
      <c r="A108" s="315"/>
      <c r="B108" s="315"/>
      <c r="C108" s="315"/>
      <c r="D108" s="316" t="s">
        <v>5256</v>
      </c>
      <c r="E108" s="317"/>
      <c r="F108" s="317"/>
      <c r="G108" s="318" t="n">
        <v>0.493</v>
      </c>
      <c r="H108" s="315"/>
    </row>
    <row r="109" customFormat="false" ht="24.05" hidden="false" customHeight="true" outlineLevel="0" collapsed="false">
      <c r="A109" s="189" t="s">
        <v>322</v>
      </c>
      <c r="B109" s="189" t="s">
        <v>111</v>
      </c>
      <c r="C109" s="189" t="s">
        <v>2424</v>
      </c>
      <c r="D109" s="190" t="s">
        <v>2425</v>
      </c>
      <c r="E109" s="190"/>
      <c r="F109" s="189" t="s">
        <v>237</v>
      </c>
      <c r="G109" s="192" t="n">
        <v>10</v>
      </c>
      <c r="H109" s="192" t="n">
        <v>0</v>
      </c>
    </row>
    <row r="110" customFormat="false" ht="15" hidden="false" customHeight="false" outlineLevel="0" collapsed="false">
      <c r="A110" s="315"/>
      <c r="B110" s="315"/>
      <c r="C110" s="315"/>
      <c r="D110" s="316" t="s">
        <v>228</v>
      </c>
      <c r="E110" s="317"/>
      <c r="F110" s="317"/>
      <c r="G110" s="318" t="n">
        <v>10</v>
      </c>
      <c r="H110" s="315"/>
    </row>
    <row r="111" customFormat="false" ht="24.05" hidden="false" customHeight="true" outlineLevel="0" collapsed="false">
      <c r="A111" s="189" t="s">
        <v>326</v>
      </c>
      <c r="B111" s="189" t="s">
        <v>111</v>
      </c>
      <c r="C111" s="189" t="s">
        <v>2428</v>
      </c>
      <c r="D111" s="190" t="s">
        <v>2429</v>
      </c>
      <c r="E111" s="190"/>
      <c r="F111" s="189" t="s">
        <v>237</v>
      </c>
      <c r="G111" s="192" t="n">
        <v>30</v>
      </c>
      <c r="H111" s="192" t="n">
        <v>0</v>
      </c>
    </row>
    <row r="112" customFormat="false" ht="15" hidden="false" customHeight="false" outlineLevel="0" collapsed="false">
      <c r="A112" s="315"/>
      <c r="B112" s="315"/>
      <c r="C112" s="315"/>
      <c r="D112" s="316" t="s">
        <v>295</v>
      </c>
      <c r="E112" s="317"/>
      <c r="F112" s="317"/>
      <c r="G112" s="318" t="n">
        <v>30</v>
      </c>
      <c r="H112" s="315"/>
    </row>
    <row r="113" customFormat="false" ht="24.05" hidden="false" customHeight="true" outlineLevel="0" collapsed="false">
      <c r="A113" s="189" t="s">
        <v>329</v>
      </c>
      <c r="B113" s="189" t="s">
        <v>111</v>
      </c>
      <c r="C113" s="189" t="s">
        <v>2431</v>
      </c>
      <c r="D113" s="190" t="s">
        <v>2432</v>
      </c>
      <c r="E113" s="190"/>
      <c r="F113" s="189" t="s">
        <v>237</v>
      </c>
      <c r="G113" s="192" t="n">
        <v>10</v>
      </c>
      <c r="H113" s="192" t="n">
        <v>0</v>
      </c>
    </row>
    <row r="114" customFormat="false" ht="15" hidden="false" customHeight="false" outlineLevel="0" collapsed="false">
      <c r="A114" s="315"/>
      <c r="B114" s="315"/>
      <c r="C114" s="315"/>
      <c r="D114" s="316" t="s">
        <v>228</v>
      </c>
      <c r="E114" s="317"/>
      <c r="F114" s="317"/>
      <c r="G114" s="318" t="n">
        <v>10</v>
      </c>
      <c r="H114" s="315"/>
    </row>
    <row r="115" customFormat="false" ht="24.05" hidden="false" customHeight="true" outlineLevel="0" collapsed="false">
      <c r="A115" s="189" t="s">
        <v>332</v>
      </c>
      <c r="B115" s="189" t="s">
        <v>111</v>
      </c>
      <c r="C115" s="189" t="s">
        <v>2434</v>
      </c>
      <c r="D115" s="190" t="s">
        <v>2435</v>
      </c>
      <c r="E115" s="190"/>
      <c r="F115" s="189" t="s">
        <v>237</v>
      </c>
      <c r="G115" s="192" t="n">
        <v>15</v>
      </c>
      <c r="H115" s="192" t="n">
        <v>0</v>
      </c>
    </row>
    <row r="116" customFormat="false" ht="15" hidden="false" customHeight="false" outlineLevel="0" collapsed="false">
      <c r="A116" s="315"/>
      <c r="B116" s="315"/>
      <c r="C116" s="315"/>
      <c r="D116" s="316" t="s">
        <v>249</v>
      </c>
      <c r="E116" s="317"/>
      <c r="F116" s="317"/>
      <c r="G116" s="318" t="n">
        <v>15</v>
      </c>
      <c r="H116" s="315"/>
    </row>
    <row r="117" customFormat="false" ht="15" hidden="false" customHeight="true" outlineLevel="0" collapsed="false">
      <c r="A117" s="189" t="s">
        <v>335</v>
      </c>
      <c r="B117" s="189" t="s">
        <v>111</v>
      </c>
      <c r="C117" s="189" t="s">
        <v>2437</v>
      </c>
      <c r="D117" s="190" t="s">
        <v>2438</v>
      </c>
      <c r="E117" s="190"/>
      <c r="F117" s="189" t="s">
        <v>237</v>
      </c>
      <c r="G117" s="192" t="n">
        <v>27</v>
      </c>
      <c r="H117" s="192" t="n">
        <v>0</v>
      </c>
    </row>
    <row r="118" customFormat="false" ht="15" hidden="false" customHeight="false" outlineLevel="0" collapsed="false">
      <c r="A118" s="315"/>
      <c r="B118" s="315"/>
      <c r="C118" s="315"/>
      <c r="D118" s="316" t="s">
        <v>5257</v>
      </c>
      <c r="E118" s="317"/>
      <c r="F118" s="317"/>
      <c r="G118" s="318" t="n">
        <v>27</v>
      </c>
      <c r="H118" s="315"/>
    </row>
    <row r="119" customFormat="false" ht="15" hidden="false" customHeight="true" outlineLevel="0" collapsed="false">
      <c r="A119" s="189" t="s">
        <v>338</v>
      </c>
      <c r="B119" s="189" t="s">
        <v>111</v>
      </c>
      <c r="C119" s="189" t="s">
        <v>2440</v>
      </c>
      <c r="D119" s="190" t="s">
        <v>2441</v>
      </c>
      <c r="E119" s="190"/>
      <c r="F119" s="189" t="s">
        <v>237</v>
      </c>
      <c r="G119" s="192" t="n">
        <v>184</v>
      </c>
      <c r="H119" s="192" t="n">
        <v>0</v>
      </c>
    </row>
    <row r="120" customFormat="false" ht="15" hidden="false" customHeight="false" outlineLevel="0" collapsed="false">
      <c r="A120" s="315"/>
      <c r="B120" s="315"/>
      <c r="C120" s="315"/>
      <c r="D120" s="316" t="s">
        <v>5258</v>
      </c>
      <c r="E120" s="317"/>
      <c r="F120" s="317"/>
      <c r="G120" s="318" t="n">
        <v>184</v>
      </c>
      <c r="H120" s="315"/>
    </row>
    <row r="121" customFormat="false" ht="15" hidden="false" customHeight="true" outlineLevel="0" collapsed="false">
      <c r="A121" s="189" t="s">
        <v>341</v>
      </c>
      <c r="B121" s="189" t="s">
        <v>111</v>
      </c>
      <c r="C121" s="189" t="s">
        <v>2443</v>
      </c>
      <c r="D121" s="190" t="s">
        <v>2444</v>
      </c>
      <c r="E121" s="190"/>
      <c r="F121" s="189" t="s">
        <v>237</v>
      </c>
      <c r="G121" s="192" t="n">
        <v>62</v>
      </c>
      <c r="H121" s="192" t="n">
        <v>0</v>
      </c>
    </row>
    <row r="122" customFormat="false" ht="15" hidden="false" customHeight="false" outlineLevel="0" collapsed="false">
      <c r="A122" s="315"/>
      <c r="B122" s="315"/>
      <c r="C122" s="315"/>
      <c r="D122" s="316" t="s">
        <v>5259</v>
      </c>
      <c r="E122" s="317"/>
      <c r="F122" s="317"/>
      <c r="G122" s="318" t="n">
        <v>62</v>
      </c>
      <c r="H122" s="315"/>
    </row>
    <row r="123" customFormat="false" ht="24.05" hidden="false" customHeight="true" outlineLevel="0" collapsed="false">
      <c r="A123" s="189" t="s">
        <v>344</v>
      </c>
      <c r="B123" s="189" t="s">
        <v>111</v>
      </c>
      <c r="C123" s="189" t="s">
        <v>2446</v>
      </c>
      <c r="D123" s="190" t="s">
        <v>2447</v>
      </c>
      <c r="E123" s="190"/>
      <c r="F123" s="189" t="s">
        <v>237</v>
      </c>
      <c r="G123" s="192" t="n">
        <v>15</v>
      </c>
      <c r="H123" s="192" t="n">
        <v>0</v>
      </c>
    </row>
    <row r="124" customFormat="false" ht="15" hidden="false" customHeight="false" outlineLevel="0" collapsed="false">
      <c r="A124" s="315"/>
      <c r="B124" s="315"/>
      <c r="C124" s="315"/>
      <c r="D124" s="316" t="s">
        <v>249</v>
      </c>
      <c r="E124" s="317"/>
      <c r="F124" s="317"/>
      <c r="G124" s="318" t="n">
        <v>15</v>
      </c>
      <c r="H124" s="315"/>
    </row>
    <row r="125" customFormat="false" ht="24.05" hidden="false" customHeight="true" outlineLevel="0" collapsed="false">
      <c r="A125" s="189" t="s">
        <v>348</v>
      </c>
      <c r="B125" s="189" t="s">
        <v>111</v>
      </c>
      <c r="C125" s="189" t="s">
        <v>1392</v>
      </c>
      <c r="D125" s="190" t="s">
        <v>2449</v>
      </c>
      <c r="E125" s="190"/>
      <c r="F125" s="189" t="s">
        <v>237</v>
      </c>
      <c r="G125" s="192" t="n">
        <v>37</v>
      </c>
      <c r="H125" s="192" t="n">
        <v>0</v>
      </c>
    </row>
    <row r="126" customFormat="false" ht="15" hidden="false" customHeight="false" outlineLevel="0" collapsed="false">
      <c r="A126" s="315"/>
      <c r="B126" s="315"/>
      <c r="C126" s="315"/>
      <c r="D126" s="316" t="s">
        <v>5260</v>
      </c>
      <c r="E126" s="317"/>
      <c r="F126" s="317"/>
      <c r="G126" s="318" t="n">
        <v>37</v>
      </c>
      <c r="H126" s="315"/>
    </row>
    <row r="127" customFormat="false" ht="24.05" hidden="false" customHeight="true" outlineLevel="0" collapsed="false">
      <c r="A127" s="189" t="s">
        <v>353</v>
      </c>
      <c r="B127" s="189" t="s">
        <v>111</v>
      </c>
      <c r="C127" s="189" t="s">
        <v>1386</v>
      </c>
      <c r="D127" s="190" t="s">
        <v>2451</v>
      </c>
      <c r="E127" s="190"/>
      <c r="F127" s="189" t="s">
        <v>237</v>
      </c>
      <c r="G127" s="192" t="n">
        <v>214</v>
      </c>
      <c r="H127" s="192" t="n">
        <v>0</v>
      </c>
    </row>
    <row r="128" customFormat="false" ht="15" hidden="false" customHeight="false" outlineLevel="0" collapsed="false">
      <c r="A128" s="315"/>
      <c r="B128" s="315"/>
      <c r="C128" s="315"/>
      <c r="D128" s="316" t="s">
        <v>5261</v>
      </c>
      <c r="E128" s="317"/>
      <c r="F128" s="317"/>
      <c r="G128" s="318" t="n">
        <v>214</v>
      </c>
      <c r="H128" s="315"/>
    </row>
    <row r="129" customFormat="false" ht="15" hidden="false" customHeight="true" outlineLevel="0" collapsed="false">
      <c r="A129" s="189" t="s">
        <v>356</v>
      </c>
      <c r="B129" s="189" t="s">
        <v>111</v>
      </c>
      <c r="C129" s="189" t="s">
        <v>1383</v>
      </c>
      <c r="D129" s="190" t="s">
        <v>2453</v>
      </c>
      <c r="E129" s="190"/>
      <c r="F129" s="189" t="s">
        <v>237</v>
      </c>
      <c r="G129" s="192" t="n">
        <v>72</v>
      </c>
      <c r="H129" s="192" t="n">
        <v>0</v>
      </c>
    </row>
    <row r="130" customFormat="false" ht="15" hidden="false" customHeight="false" outlineLevel="0" collapsed="false">
      <c r="A130" s="315"/>
      <c r="B130" s="315"/>
      <c r="C130" s="315"/>
      <c r="D130" s="316" t="s">
        <v>5262</v>
      </c>
      <c r="E130" s="317"/>
      <c r="F130" s="317"/>
      <c r="G130" s="318" t="n">
        <v>72</v>
      </c>
      <c r="H130" s="315"/>
    </row>
    <row r="131" customFormat="false" ht="15" hidden="false" customHeight="true" outlineLevel="0" collapsed="false">
      <c r="A131" s="189" t="s">
        <v>359</v>
      </c>
      <c r="B131" s="189" t="s">
        <v>111</v>
      </c>
      <c r="C131" s="189" t="s">
        <v>2455</v>
      </c>
      <c r="D131" s="190" t="s">
        <v>2456</v>
      </c>
      <c r="E131" s="190"/>
      <c r="F131" s="189" t="s">
        <v>237</v>
      </c>
      <c r="G131" s="192" t="n">
        <v>50</v>
      </c>
      <c r="H131" s="192" t="n">
        <v>0</v>
      </c>
    </row>
    <row r="132" customFormat="false" ht="15" hidden="false" customHeight="false" outlineLevel="0" collapsed="false">
      <c r="A132" s="315"/>
      <c r="B132" s="315"/>
      <c r="C132" s="315"/>
      <c r="D132" s="316" t="s">
        <v>5263</v>
      </c>
      <c r="E132" s="317"/>
      <c r="F132" s="317"/>
      <c r="G132" s="318" t="n">
        <v>50</v>
      </c>
      <c r="H132" s="315"/>
    </row>
    <row r="133" customFormat="false" ht="15" hidden="false" customHeight="true" outlineLevel="0" collapsed="false">
      <c r="A133" s="189" t="s">
        <v>362</v>
      </c>
      <c r="B133" s="189" t="s">
        <v>111</v>
      </c>
      <c r="C133" s="189" t="s">
        <v>2458</v>
      </c>
      <c r="D133" s="190" t="s">
        <v>2459</v>
      </c>
      <c r="E133" s="190"/>
      <c r="F133" s="189" t="s">
        <v>237</v>
      </c>
      <c r="G133" s="192" t="n">
        <v>15</v>
      </c>
      <c r="H133" s="192" t="n">
        <v>0</v>
      </c>
    </row>
    <row r="134" customFormat="false" ht="15" hidden="false" customHeight="false" outlineLevel="0" collapsed="false">
      <c r="A134" s="315"/>
      <c r="B134" s="315"/>
      <c r="C134" s="315"/>
      <c r="D134" s="316" t="s">
        <v>249</v>
      </c>
      <c r="E134" s="317"/>
      <c r="F134" s="317"/>
      <c r="G134" s="318" t="n">
        <v>15</v>
      </c>
      <c r="H134" s="315"/>
    </row>
    <row r="135" customFormat="false" ht="15" hidden="false" customHeight="true" outlineLevel="0" collapsed="false">
      <c r="A135" s="189" t="s">
        <v>365</v>
      </c>
      <c r="B135" s="189" t="s">
        <v>111</v>
      </c>
      <c r="C135" s="189" t="s">
        <v>2461</v>
      </c>
      <c r="D135" s="190" t="s">
        <v>2462</v>
      </c>
      <c r="E135" s="190"/>
      <c r="F135" s="189" t="s">
        <v>237</v>
      </c>
      <c r="G135" s="192" t="n">
        <v>273</v>
      </c>
      <c r="H135" s="192" t="n">
        <v>0</v>
      </c>
    </row>
    <row r="136" customFormat="false" ht="15" hidden="false" customHeight="false" outlineLevel="0" collapsed="false">
      <c r="A136" s="315"/>
      <c r="B136" s="315"/>
      <c r="C136" s="315"/>
      <c r="D136" s="316" t="s">
        <v>5264</v>
      </c>
      <c r="E136" s="317"/>
      <c r="F136" s="317"/>
      <c r="G136" s="318" t="n">
        <v>273</v>
      </c>
      <c r="H136" s="315"/>
    </row>
    <row r="137" customFormat="false" ht="15" hidden="false" customHeight="true" outlineLevel="0" collapsed="false">
      <c r="A137" s="189" t="s">
        <v>368</v>
      </c>
      <c r="B137" s="189" t="s">
        <v>111</v>
      </c>
      <c r="C137" s="189" t="s">
        <v>2464</v>
      </c>
      <c r="D137" s="190" t="s">
        <v>2465</v>
      </c>
      <c r="E137" s="190"/>
      <c r="F137" s="189" t="s">
        <v>231</v>
      </c>
      <c r="G137" s="192" t="n">
        <v>4</v>
      </c>
      <c r="H137" s="192" t="n">
        <v>0</v>
      </c>
    </row>
    <row r="138" customFormat="false" ht="15" hidden="false" customHeight="false" outlineLevel="0" collapsed="false">
      <c r="A138" s="315"/>
      <c r="B138" s="315"/>
      <c r="C138" s="315"/>
      <c r="D138" s="316" t="s">
        <v>205</v>
      </c>
      <c r="E138" s="317"/>
      <c r="F138" s="317"/>
      <c r="G138" s="318" t="n">
        <v>4</v>
      </c>
      <c r="H138" s="315"/>
    </row>
    <row r="139" customFormat="false" ht="15" hidden="false" customHeight="true" outlineLevel="0" collapsed="false">
      <c r="A139" s="189" t="s">
        <v>371</v>
      </c>
      <c r="B139" s="189" t="s">
        <v>111</v>
      </c>
      <c r="C139" s="189" t="s">
        <v>2467</v>
      </c>
      <c r="D139" s="190" t="s">
        <v>2468</v>
      </c>
      <c r="E139" s="190"/>
      <c r="F139" s="189" t="s">
        <v>231</v>
      </c>
      <c r="G139" s="192" t="n">
        <v>2</v>
      </c>
      <c r="H139" s="192" t="n">
        <v>0</v>
      </c>
    </row>
    <row r="140" customFormat="false" ht="15" hidden="false" customHeight="false" outlineLevel="0" collapsed="false">
      <c r="A140" s="315"/>
      <c r="B140" s="315"/>
      <c r="C140" s="315"/>
      <c r="D140" s="316" t="s">
        <v>197</v>
      </c>
      <c r="E140" s="317"/>
      <c r="F140" s="317"/>
      <c r="G140" s="318" t="n">
        <v>2</v>
      </c>
      <c r="H140" s="315"/>
    </row>
    <row r="141" customFormat="false" ht="15" hidden="false" customHeight="true" outlineLevel="0" collapsed="false">
      <c r="A141" s="189" t="s">
        <v>374</v>
      </c>
      <c r="B141" s="189" t="s">
        <v>111</v>
      </c>
      <c r="C141" s="189" t="s">
        <v>2470</v>
      </c>
      <c r="D141" s="190" t="s">
        <v>2471</v>
      </c>
      <c r="E141" s="190"/>
      <c r="F141" s="189" t="s">
        <v>260</v>
      </c>
      <c r="G141" s="192" t="n">
        <v>0.342</v>
      </c>
      <c r="H141" s="192" t="n">
        <v>0</v>
      </c>
    </row>
    <row r="142" customFormat="false" ht="15" hidden="false" customHeight="false" outlineLevel="0" collapsed="false">
      <c r="A142" s="315"/>
      <c r="B142" s="315"/>
      <c r="C142" s="315"/>
      <c r="D142" s="316" t="s">
        <v>5265</v>
      </c>
      <c r="E142" s="317"/>
      <c r="F142" s="317"/>
      <c r="G142" s="318" t="n">
        <v>0.342</v>
      </c>
      <c r="H142" s="315"/>
    </row>
    <row r="143" customFormat="false" ht="15" hidden="false" customHeight="true" outlineLevel="0" collapsed="false">
      <c r="A143" s="189" t="s">
        <v>377</v>
      </c>
      <c r="B143" s="189" t="s">
        <v>111</v>
      </c>
      <c r="C143" s="189" t="s">
        <v>2474</v>
      </c>
      <c r="D143" s="190" t="s">
        <v>2475</v>
      </c>
      <c r="E143" s="190"/>
      <c r="F143" s="189" t="s">
        <v>231</v>
      </c>
      <c r="G143" s="192" t="n">
        <v>3</v>
      </c>
      <c r="H143" s="192" t="n">
        <v>0</v>
      </c>
    </row>
    <row r="144" customFormat="false" ht="15" hidden="false" customHeight="false" outlineLevel="0" collapsed="false">
      <c r="A144" s="315"/>
      <c r="B144" s="315"/>
      <c r="C144" s="315"/>
      <c r="D144" s="316" t="s">
        <v>200</v>
      </c>
      <c r="E144" s="317"/>
      <c r="F144" s="317"/>
      <c r="G144" s="318" t="n">
        <v>3</v>
      </c>
      <c r="H144" s="315"/>
    </row>
    <row r="145" customFormat="false" ht="15" hidden="false" customHeight="true" outlineLevel="0" collapsed="false">
      <c r="A145" s="189" t="s">
        <v>380</v>
      </c>
      <c r="B145" s="189" t="s">
        <v>111</v>
      </c>
      <c r="C145" s="189" t="s">
        <v>2478</v>
      </c>
      <c r="D145" s="190" t="s">
        <v>2479</v>
      </c>
      <c r="E145" s="190"/>
      <c r="F145" s="189" t="s">
        <v>231</v>
      </c>
      <c r="G145" s="192" t="n">
        <v>9</v>
      </c>
      <c r="H145" s="192" t="n">
        <v>0</v>
      </c>
    </row>
    <row r="146" customFormat="false" ht="15" hidden="false" customHeight="false" outlineLevel="0" collapsed="false">
      <c r="A146" s="315"/>
      <c r="B146" s="315"/>
      <c r="C146" s="315"/>
      <c r="D146" s="316" t="s">
        <v>223</v>
      </c>
      <c r="E146" s="317"/>
      <c r="F146" s="317"/>
      <c r="G146" s="318" t="n">
        <v>9</v>
      </c>
      <c r="H146" s="315"/>
    </row>
    <row r="147" customFormat="false" ht="15" hidden="false" customHeight="true" outlineLevel="0" collapsed="false">
      <c r="A147" s="189" t="s">
        <v>384</v>
      </c>
      <c r="B147" s="189" t="s">
        <v>111</v>
      </c>
      <c r="C147" s="189" t="s">
        <v>2481</v>
      </c>
      <c r="D147" s="190" t="s">
        <v>2482</v>
      </c>
      <c r="E147" s="190"/>
      <c r="F147" s="189" t="s">
        <v>231</v>
      </c>
      <c r="G147" s="192" t="n">
        <v>1</v>
      </c>
      <c r="H147" s="192" t="n">
        <v>0</v>
      </c>
    </row>
    <row r="148" customFormat="false" ht="15" hidden="false" customHeight="false" outlineLevel="0" collapsed="false">
      <c r="A148" s="315"/>
      <c r="B148" s="315"/>
      <c r="C148" s="315"/>
      <c r="D148" s="316" t="s">
        <v>188</v>
      </c>
      <c r="E148" s="317"/>
      <c r="F148" s="317"/>
      <c r="G148" s="318" t="n">
        <v>1</v>
      </c>
      <c r="H148" s="315"/>
    </row>
    <row r="149" customFormat="false" ht="15" hidden="false" customHeight="true" outlineLevel="0" collapsed="false">
      <c r="A149" s="189" t="s">
        <v>387</v>
      </c>
      <c r="B149" s="189" t="s">
        <v>111</v>
      </c>
      <c r="C149" s="189" t="s">
        <v>2484</v>
      </c>
      <c r="D149" s="190" t="s">
        <v>2485</v>
      </c>
      <c r="E149" s="190"/>
      <c r="F149" s="189" t="s">
        <v>231</v>
      </c>
      <c r="G149" s="192" t="n">
        <v>1</v>
      </c>
      <c r="H149" s="192" t="n">
        <v>0</v>
      </c>
    </row>
    <row r="150" customFormat="false" ht="15" hidden="false" customHeight="false" outlineLevel="0" collapsed="false">
      <c r="A150" s="315"/>
      <c r="B150" s="315"/>
      <c r="C150" s="315"/>
      <c r="D150" s="316" t="s">
        <v>188</v>
      </c>
      <c r="E150" s="317"/>
      <c r="F150" s="317"/>
      <c r="G150" s="318" t="n">
        <v>1</v>
      </c>
      <c r="H150" s="315"/>
    </row>
    <row r="151" customFormat="false" ht="15" hidden="false" customHeight="true" outlineLevel="0" collapsed="false">
      <c r="A151" s="189" t="s">
        <v>390</v>
      </c>
      <c r="B151" s="189" t="s">
        <v>111</v>
      </c>
      <c r="C151" s="189" t="s">
        <v>2487</v>
      </c>
      <c r="D151" s="190" t="s">
        <v>2488</v>
      </c>
      <c r="E151" s="190"/>
      <c r="F151" s="189" t="s">
        <v>231</v>
      </c>
      <c r="G151" s="192" t="n">
        <v>2</v>
      </c>
      <c r="H151" s="192" t="n">
        <v>0</v>
      </c>
    </row>
    <row r="152" customFormat="false" ht="15" hidden="false" customHeight="false" outlineLevel="0" collapsed="false">
      <c r="A152" s="315"/>
      <c r="B152" s="315"/>
      <c r="C152" s="315"/>
      <c r="D152" s="316" t="s">
        <v>197</v>
      </c>
      <c r="E152" s="317"/>
      <c r="F152" s="317"/>
      <c r="G152" s="318" t="n">
        <v>2</v>
      </c>
      <c r="H152" s="315"/>
    </row>
    <row r="153" customFormat="false" ht="15" hidden="false" customHeight="true" outlineLevel="0" collapsed="false">
      <c r="A153" s="189" t="s">
        <v>393</v>
      </c>
      <c r="B153" s="189" t="s">
        <v>111</v>
      </c>
      <c r="C153" s="189" t="s">
        <v>2490</v>
      </c>
      <c r="D153" s="190" t="s">
        <v>2491</v>
      </c>
      <c r="E153" s="190"/>
      <c r="F153" s="189" t="s">
        <v>231</v>
      </c>
      <c r="G153" s="192" t="n">
        <v>3</v>
      </c>
      <c r="H153" s="192" t="n">
        <v>0</v>
      </c>
    </row>
    <row r="154" customFormat="false" ht="15" hidden="false" customHeight="false" outlineLevel="0" collapsed="false">
      <c r="A154" s="315"/>
      <c r="B154" s="315"/>
      <c r="C154" s="315"/>
      <c r="D154" s="316" t="s">
        <v>200</v>
      </c>
      <c r="E154" s="317"/>
      <c r="F154" s="317"/>
      <c r="G154" s="318" t="n">
        <v>3</v>
      </c>
      <c r="H154" s="315"/>
    </row>
    <row r="155" customFormat="false" ht="15" hidden="false" customHeight="true" outlineLevel="0" collapsed="false">
      <c r="A155" s="189" t="s">
        <v>396</v>
      </c>
      <c r="B155" s="189" t="s">
        <v>111</v>
      </c>
      <c r="C155" s="189" t="s">
        <v>2493</v>
      </c>
      <c r="D155" s="190" t="s">
        <v>2494</v>
      </c>
      <c r="E155" s="190"/>
      <c r="F155" s="189" t="s">
        <v>231</v>
      </c>
      <c r="G155" s="192" t="n">
        <v>1</v>
      </c>
      <c r="H155" s="192" t="n">
        <v>0</v>
      </c>
    </row>
    <row r="156" customFormat="false" ht="15" hidden="false" customHeight="false" outlineLevel="0" collapsed="false">
      <c r="A156" s="315"/>
      <c r="B156" s="315"/>
      <c r="C156" s="315"/>
      <c r="D156" s="316" t="s">
        <v>188</v>
      </c>
      <c r="E156" s="317"/>
      <c r="F156" s="317"/>
      <c r="G156" s="318" t="n">
        <v>1</v>
      </c>
      <c r="H156" s="315"/>
    </row>
    <row r="157" customFormat="false" ht="15" hidden="false" customHeight="true" outlineLevel="0" collapsed="false">
      <c r="A157" s="194" t="s">
        <v>399</v>
      </c>
      <c r="B157" s="194" t="s">
        <v>111</v>
      </c>
      <c r="C157" s="194" t="s">
        <v>2496</v>
      </c>
      <c r="D157" s="195" t="s">
        <v>2497</v>
      </c>
      <c r="E157" s="195"/>
      <c r="F157" s="194" t="s">
        <v>231</v>
      </c>
      <c r="G157" s="197" t="n">
        <v>1</v>
      </c>
      <c r="H157" s="197" t="n">
        <v>0</v>
      </c>
    </row>
    <row r="158" customFormat="false" ht="15" hidden="false" customHeight="false" outlineLevel="0" collapsed="false">
      <c r="A158" s="315"/>
      <c r="B158" s="315"/>
      <c r="C158" s="315"/>
      <c r="D158" s="316" t="s">
        <v>188</v>
      </c>
      <c r="E158" s="317"/>
      <c r="F158" s="317"/>
      <c r="G158" s="319" t="n">
        <v>1</v>
      </c>
      <c r="H158" s="315"/>
    </row>
    <row r="159" customFormat="false" ht="15" hidden="false" customHeight="true" outlineLevel="0" collapsed="false">
      <c r="A159" s="189" t="s">
        <v>402</v>
      </c>
      <c r="B159" s="189" t="s">
        <v>111</v>
      </c>
      <c r="C159" s="189" t="s">
        <v>2499</v>
      </c>
      <c r="D159" s="190" t="s">
        <v>2500</v>
      </c>
      <c r="E159" s="190"/>
      <c r="F159" s="189" t="s">
        <v>231</v>
      </c>
      <c r="G159" s="192" t="n">
        <v>3</v>
      </c>
      <c r="H159" s="192" t="n">
        <v>0</v>
      </c>
    </row>
    <row r="160" customFormat="false" ht="15" hidden="false" customHeight="false" outlineLevel="0" collapsed="false">
      <c r="A160" s="315"/>
      <c r="B160" s="315"/>
      <c r="C160" s="315"/>
      <c r="D160" s="316" t="s">
        <v>200</v>
      </c>
      <c r="E160" s="317"/>
      <c r="F160" s="317"/>
      <c r="G160" s="318" t="n">
        <v>3</v>
      </c>
      <c r="H160" s="315"/>
    </row>
    <row r="161" customFormat="false" ht="15" hidden="false" customHeight="true" outlineLevel="0" collapsed="false">
      <c r="A161" s="189" t="s">
        <v>405</v>
      </c>
      <c r="B161" s="189" t="s">
        <v>111</v>
      </c>
      <c r="C161" s="189" t="s">
        <v>2493</v>
      </c>
      <c r="D161" s="190" t="s">
        <v>2494</v>
      </c>
      <c r="E161" s="190"/>
      <c r="F161" s="189" t="s">
        <v>231</v>
      </c>
      <c r="G161" s="192" t="n">
        <v>1</v>
      </c>
      <c r="H161" s="192" t="n">
        <v>0</v>
      </c>
    </row>
    <row r="162" customFormat="false" ht="15" hidden="false" customHeight="false" outlineLevel="0" collapsed="false">
      <c r="A162" s="315"/>
      <c r="B162" s="315"/>
      <c r="C162" s="315"/>
      <c r="D162" s="316" t="s">
        <v>188</v>
      </c>
      <c r="E162" s="317"/>
      <c r="F162" s="317"/>
      <c r="G162" s="318" t="n">
        <v>1</v>
      </c>
      <c r="H162" s="315"/>
    </row>
    <row r="163" customFormat="false" ht="15" hidden="false" customHeight="true" outlineLevel="0" collapsed="false">
      <c r="A163" s="194" t="s">
        <v>407</v>
      </c>
      <c r="B163" s="194" t="s">
        <v>111</v>
      </c>
      <c r="C163" s="194" t="s">
        <v>2503</v>
      </c>
      <c r="D163" s="195" t="s">
        <v>2504</v>
      </c>
      <c r="E163" s="195"/>
      <c r="F163" s="194" t="s">
        <v>231</v>
      </c>
      <c r="G163" s="197" t="n">
        <v>1</v>
      </c>
      <c r="H163" s="197" t="n">
        <v>0</v>
      </c>
    </row>
    <row r="164" customFormat="false" ht="15" hidden="false" customHeight="false" outlineLevel="0" collapsed="false">
      <c r="A164" s="315"/>
      <c r="B164" s="315"/>
      <c r="C164" s="315"/>
      <c r="D164" s="316" t="s">
        <v>188</v>
      </c>
      <c r="E164" s="317"/>
      <c r="F164" s="317"/>
      <c r="G164" s="319" t="n">
        <v>1</v>
      </c>
      <c r="H164" s="315"/>
    </row>
    <row r="165" customFormat="false" ht="15" hidden="false" customHeight="true" outlineLevel="0" collapsed="false">
      <c r="A165" s="189" t="s">
        <v>411</v>
      </c>
      <c r="B165" s="189" t="s">
        <v>111</v>
      </c>
      <c r="C165" s="189" t="s">
        <v>2506</v>
      </c>
      <c r="D165" s="190" t="s">
        <v>2507</v>
      </c>
      <c r="E165" s="190"/>
      <c r="F165" s="189" t="s">
        <v>231</v>
      </c>
      <c r="G165" s="192" t="n">
        <v>2</v>
      </c>
      <c r="H165" s="192" t="n">
        <v>0</v>
      </c>
    </row>
    <row r="166" customFormat="false" ht="15" hidden="false" customHeight="false" outlineLevel="0" collapsed="false">
      <c r="A166" s="315"/>
      <c r="B166" s="315"/>
      <c r="C166" s="315"/>
      <c r="D166" s="316" t="s">
        <v>197</v>
      </c>
      <c r="E166" s="317"/>
      <c r="F166" s="317"/>
      <c r="G166" s="318" t="n">
        <v>2</v>
      </c>
      <c r="H166" s="315"/>
    </row>
    <row r="167" customFormat="false" ht="15" hidden="false" customHeight="true" outlineLevel="0" collapsed="false">
      <c r="A167" s="194" t="s">
        <v>416</v>
      </c>
      <c r="B167" s="194" t="s">
        <v>111</v>
      </c>
      <c r="C167" s="194" t="s">
        <v>2509</v>
      </c>
      <c r="D167" s="195" t="s">
        <v>2510</v>
      </c>
      <c r="E167" s="195"/>
      <c r="F167" s="194" t="s">
        <v>231</v>
      </c>
      <c r="G167" s="197" t="n">
        <v>2</v>
      </c>
      <c r="H167" s="197" t="n">
        <v>0</v>
      </c>
    </row>
    <row r="168" customFormat="false" ht="15" hidden="false" customHeight="false" outlineLevel="0" collapsed="false">
      <c r="A168" s="315"/>
      <c r="B168" s="315"/>
      <c r="C168" s="315"/>
      <c r="D168" s="316" t="s">
        <v>197</v>
      </c>
      <c r="E168" s="317"/>
      <c r="F168" s="317"/>
      <c r="G168" s="319" t="n">
        <v>2</v>
      </c>
      <c r="H168" s="315"/>
    </row>
    <row r="169" customFormat="false" ht="15" hidden="false" customHeight="true" outlineLevel="0" collapsed="false">
      <c r="A169" s="189" t="s">
        <v>419</v>
      </c>
      <c r="B169" s="189" t="s">
        <v>111</v>
      </c>
      <c r="C169" s="189" t="s">
        <v>2512</v>
      </c>
      <c r="D169" s="190" t="s">
        <v>2513</v>
      </c>
      <c r="E169" s="190"/>
      <c r="F169" s="189" t="s">
        <v>231</v>
      </c>
      <c r="G169" s="192" t="n">
        <v>12</v>
      </c>
      <c r="H169" s="192" t="n">
        <v>0</v>
      </c>
    </row>
    <row r="170" customFormat="false" ht="15" hidden="false" customHeight="false" outlineLevel="0" collapsed="false">
      <c r="A170" s="315"/>
      <c r="B170" s="315"/>
      <c r="C170" s="315"/>
      <c r="D170" s="316" t="s">
        <v>240</v>
      </c>
      <c r="E170" s="317"/>
      <c r="F170" s="317"/>
      <c r="G170" s="318" t="n">
        <v>12</v>
      </c>
      <c r="H170" s="315"/>
    </row>
    <row r="171" customFormat="false" ht="15" hidden="false" customHeight="true" outlineLevel="0" collapsed="false">
      <c r="A171" s="189" t="s">
        <v>422</v>
      </c>
      <c r="B171" s="189" t="s">
        <v>111</v>
      </c>
      <c r="C171" s="189" t="s">
        <v>2515</v>
      </c>
      <c r="D171" s="190" t="s">
        <v>2516</v>
      </c>
      <c r="E171" s="190"/>
      <c r="F171" s="189" t="s">
        <v>231</v>
      </c>
      <c r="G171" s="192" t="n">
        <v>10</v>
      </c>
      <c r="H171" s="192" t="n">
        <v>0</v>
      </c>
    </row>
    <row r="172" customFormat="false" ht="15" hidden="false" customHeight="false" outlineLevel="0" collapsed="false">
      <c r="A172" s="315"/>
      <c r="B172" s="315"/>
      <c r="C172" s="315"/>
      <c r="D172" s="316" t="s">
        <v>228</v>
      </c>
      <c r="E172" s="317"/>
      <c r="F172" s="317"/>
      <c r="G172" s="318" t="n">
        <v>10</v>
      </c>
      <c r="H172" s="315"/>
    </row>
    <row r="173" customFormat="false" ht="15" hidden="false" customHeight="true" outlineLevel="0" collapsed="false">
      <c r="A173" s="189" t="s">
        <v>425</v>
      </c>
      <c r="B173" s="189" t="s">
        <v>111</v>
      </c>
      <c r="C173" s="189" t="s">
        <v>2518</v>
      </c>
      <c r="D173" s="190" t="s">
        <v>2519</v>
      </c>
      <c r="E173" s="190"/>
      <c r="F173" s="189" t="s">
        <v>231</v>
      </c>
      <c r="G173" s="192" t="n">
        <v>2</v>
      </c>
      <c r="H173" s="192" t="n">
        <v>0</v>
      </c>
    </row>
    <row r="174" customFormat="false" ht="15" hidden="false" customHeight="false" outlineLevel="0" collapsed="false">
      <c r="A174" s="315"/>
      <c r="B174" s="315"/>
      <c r="C174" s="315"/>
      <c r="D174" s="316" t="s">
        <v>197</v>
      </c>
      <c r="E174" s="317"/>
      <c r="F174" s="317"/>
      <c r="G174" s="318" t="n">
        <v>2</v>
      </c>
      <c r="H174" s="315"/>
    </row>
    <row r="175" customFormat="false" ht="15" hidden="false" customHeight="true" outlineLevel="0" collapsed="false">
      <c r="A175" s="189" t="s">
        <v>428</v>
      </c>
      <c r="B175" s="189" t="s">
        <v>111</v>
      </c>
      <c r="C175" s="189" t="s">
        <v>2521</v>
      </c>
      <c r="D175" s="190" t="s">
        <v>2522</v>
      </c>
      <c r="E175" s="190"/>
      <c r="F175" s="189" t="s">
        <v>231</v>
      </c>
      <c r="G175" s="192" t="n">
        <v>1</v>
      </c>
      <c r="H175" s="192" t="n">
        <v>0</v>
      </c>
    </row>
    <row r="176" customFormat="false" ht="15" hidden="false" customHeight="false" outlineLevel="0" collapsed="false">
      <c r="A176" s="315"/>
      <c r="B176" s="315"/>
      <c r="C176" s="315"/>
      <c r="D176" s="316" t="s">
        <v>188</v>
      </c>
      <c r="E176" s="317"/>
      <c r="F176" s="317"/>
      <c r="G176" s="318" t="n">
        <v>1</v>
      </c>
      <c r="H176" s="315"/>
    </row>
    <row r="177" customFormat="false" ht="15" hidden="false" customHeight="true" outlineLevel="0" collapsed="false">
      <c r="A177" s="189" t="s">
        <v>432</v>
      </c>
      <c r="B177" s="189" t="s">
        <v>111</v>
      </c>
      <c r="C177" s="189" t="s">
        <v>2524</v>
      </c>
      <c r="D177" s="190" t="s">
        <v>2525</v>
      </c>
      <c r="E177" s="190"/>
      <c r="F177" s="189" t="s">
        <v>231</v>
      </c>
      <c r="G177" s="192" t="n">
        <v>2</v>
      </c>
      <c r="H177" s="192" t="n">
        <v>0</v>
      </c>
    </row>
    <row r="178" customFormat="false" ht="15" hidden="false" customHeight="false" outlineLevel="0" collapsed="false">
      <c r="A178" s="315"/>
      <c r="B178" s="315"/>
      <c r="C178" s="315"/>
      <c r="D178" s="316" t="s">
        <v>197</v>
      </c>
      <c r="E178" s="317"/>
      <c r="F178" s="317"/>
      <c r="G178" s="318" t="n">
        <v>2</v>
      </c>
      <c r="H178" s="315"/>
    </row>
    <row r="179" customFormat="false" ht="15" hidden="false" customHeight="true" outlineLevel="0" collapsed="false">
      <c r="A179" s="189" t="s">
        <v>436</v>
      </c>
      <c r="B179" s="189" t="s">
        <v>111</v>
      </c>
      <c r="C179" s="189" t="s">
        <v>2527</v>
      </c>
      <c r="D179" s="190" t="s">
        <v>2528</v>
      </c>
      <c r="E179" s="190"/>
      <c r="F179" s="189" t="s">
        <v>231</v>
      </c>
      <c r="G179" s="192" t="n">
        <v>4</v>
      </c>
      <c r="H179" s="192" t="n">
        <v>0</v>
      </c>
    </row>
    <row r="180" customFormat="false" ht="15" hidden="false" customHeight="false" outlineLevel="0" collapsed="false">
      <c r="A180" s="315"/>
      <c r="B180" s="315"/>
      <c r="C180" s="315"/>
      <c r="D180" s="316" t="s">
        <v>205</v>
      </c>
      <c r="E180" s="317"/>
      <c r="F180" s="317"/>
      <c r="G180" s="318" t="n">
        <v>4</v>
      </c>
      <c r="H180" s="315"/>
    </row>
    <row r="181" customFormat="false" ht="15" hidden="false" customHeight="true" outlineLevel="0" collapsed="false">
      <c r="A181" s="189" t="s">
        <v>439</v>
      </c>
      <c r="B181" s="189" t="s">
        <v>111</v>
      </c>
      <c r="C181" s="189" t="s">
        <v>2530</v>
      </c>
      <c r="D181" s="190" t="s">
        <v>2531</v>
      </c>
      <c r="E181" s="190"/>
      <c r="F181" s="189" t="s">
        <v>1104</v>
      </c>
      <c r="G181" s="192" t="n">
        <v>1</v>
      </c>
      <c r="H181" s="192" t="n">
        <v>0</v>
      </c>
    </row>
    <row r="182" customFormat="false" ht="15" hidden="false" customHeight="false" outlineLevel="0" collapsed="false">
      <c r="A182" s="315"/>
      <c r="B182" s="315"/>
      <c r="C182" s="315"/>
      <c r="D182" s="316" t="s">
        <v>188</v>
      </c>
      <c r="E182" s="317"/>
      <c r="F182" s="317"/>
      <c r="G182" s="318" t="n">
        <v>1</v>
      </c>
      <c r="H182" s="315"/>
    </row>
    <row r="183" customFormat="false" ht="15" hidden="false" customHeight="true" outlineLevel="0" collapsed="false">
      <c r="A183" s="194" t="s">
        <v>442</v>
      </c>
      <c r="B183" s="194" t="s">
        <v>111</v>
      </c>
      <c r="C183" s="194" t="s">
        <v>2533</v>
      </c>
      <c r="D183" s="195" t="s">
        <v>2534</v>
      </c>
      <c r="E183" s="195"/>
      <c r="F183" s="194" t="s">
        <v>231</v>
      </c>
      <c r="G183" s="197" t="n">
        <v>1</v>
      </c>
      <c r="H183" s="197" t="n">
        <v>0</v>
      </c>
    </row>
    <row r="184" customFormat="false" ht="15" hidden="false" customHeight="false" outlineLevel="0" collapsed="false">
      <c r="A184" s="315"/>
      <c r="B184" s="315"/>
      <c r="C184" s="315"/>
      <c r="D184" s="316" t="s">
        <v>188</v>
      </c>
      <c r="E184" s="317"/>
      <c r="F184" s="317"/>
      <c r="G184" s="319" t="n">
        <v>1</v>
      </c>
      <c r="H184" s="315"/>
    </row>
    <row r="185" customFormat="false" ht="15" hidden="false" customHeight="true" outlineLevel="0" collapsed="false">
      <c r="A185" s="189" t="s">
        <v>444</v>
      </c>
      <c r="B185" s="189" t="s">
        <v>111</v>
      </c>
      <c r="C185" s="189" t="s">
        <v>2536</v>
      </c>
      <c r="D185" s="190" t="s">
        <v>2537</v>
      </c>
      <c r="E185" s="190"/>
      <c r="F185" s="189" t="s">
        <v>260</v>
      </c>
      <c r="G185" s="192" t="n">
        <v>0.032</v>
      </c>
      <c r="H185" s="192" t="n">
        <v>0</v>
      </c>
    </row>
    <row r="186" customFormat="false" ht="15" hidden="false" customHeight="false" outlineLevel="0" collapsed="false">
      <c r="A186" s="315"/>
      <c r="B186" s="315"/>
      <c r="C186" s="315"/>
      <c r="D186" s="316" t="s">
        <v>5266</v>
      </c>
      <c r="E186" s="317"/>
      <c r="F186" s="317"/>
      <c r="G186" s="318" t="n">
        <v>0.032</v>
      </c>
      <c r="H186" s="315"/>
    </row>
    <row r="187" customFormat="false" ht="15" hidden="false" customHeight="true" outlineLevel="0" collapsed="false">
      <c r="A187" s="189" t="s">
        <v>447</v>
      </c>
      <c r="B187" s="189" t="s">
        <v>111</v>
      </c>
      <c r="C187" s="189" t="s">
        <v>2540</v>
      </c>
      <c r="D187" s="190" t="s">
        <v>2541</v>
      </c>
      <c r="E187" s="190"/>
      <c r="F187" s="189" t="s">
        <v>231</v>
      </c>
      <c r="G187" s="192" t="n">
        <v>1</v>
      </c>
      <c r="H187" s="192" t="n">
        <v>0</v>
      </c>
    </row>
    <row r="188" customFormat="false" ht="15" hidden="false" customHeight="false" outlineLevel="0" collapsed="false">
      <c r="A188" s="315"/>
      <c r="B188" s="315"/>
      <c r="C188" s="315"/>
      <c r="D188" s="316" t="s">
        <v>188</v>
      </c>
      <c r="E188" s="317"/>
      <c r="F188" s="317"/>
      <c r="G188" s="318" t="n">
        <v>1</v>
      </c>
      <c r="H188" s="315"/>
    </row>
    <row r="189" customFormat="false" ht="15" hidden="false" customHeight="true" outlineLevel="0" collapsed="false">
      <c r="A189" s="189" t="s">
        <v>450</v>
      </c>
      <c r="B189" s="189" t="s">
        <v>111</v>
      </c>
      <c r="C189" s="189" t="s">
        <v>2544</v>
      </c>
      <c r="D189" s="190" t="s">
        <v>2545</v>
      </c>
      <c r="E189" s="190"/>
      <c r="F189" s="189" t="s">
        <v>231</v>
      </c>
      <c r="G189" s="192" t="n">
        <v>1</v>
      </c>
      <c r="H189" s="192" t="n">
        <v>0</v>
      </c>
    </row>
    <row r="190" customFormat="false" ht="15" hidden="false" customHeight="false" outlineLevel="0" collapsed="false">
      <c r="A190" s="315"/>
      <c r="B190" s="315"/>
      <c r="C190" s="315"/>
      <c r="D190" s="316" t="s">
        <v>188</v>
      </c>
      <c r="E190" s="317"/>
      <c r="F190" s="317"/>
      <c r="G190" s="318" t="n">
        <v>1</v>
      </c>
      <c r="H190" s="315"/>
    </row>
    <row r="191" customFormat="false" ht="15" hidden="false" customHeight="true" outlineLevel="0" collapsed="false">
      <c r="A191" s="189" t="s">
        <v>453</v>
      </c>
      <c r="B191" s="189" t="s">
        <v>111</v>
      </c>
      <c r="C191" s="189" t="s">
        <v>2547</v>
      </c>
      <c r="D191" s="190" t="s">
        <v>2548</v>
      </c>
      <c r="E191" s="190"/>
      <c r="F191" s="189" t="s">
        <v>231</v>
      </c>
      <c r="G191" s="192" t="n">
        <v>1</v>
      </c>
      <c r="H191" s="192" t="n">
        <v>0</v>
      </c>
    </row>
    <row r="192" customFormat="false" ht="15" hidden="false" customHeight="false" outlineLevel="0" collapsed="false">
      <c r="A192" s="315"/>
      <c r="B192" s="315"/>
      <c r="C192" s="315"/>
      <c r="D192" s="316" t="s">
        <v>188</v>
      </c>
      <c r="E192" s="317"/>
      <c r="F192" s="317"/>
      <c r="G192" s="318" t="n">
        <v>1</v>
      </c>
      <c r="H192" s="315"/>
    </row>
    <row r="193" customFormat="false" ht="15" hidden="false" customHeight="true" outlineLevel="0" collapsed="false">
      <c r="A193" s="189" t="s">
        <v>456</v>
      </c>
      <c r="B193" s="189" t="s">
        <v>111</v>
      </c>
      <c r="C193" s="189" t="s">
        <v>2550</v>
      </c>
      <c r="D193" s="190" t="s">
        <v>2551</v>
      </c>
      <c r="E193" s="190"/>
      <c r="F193" s="189" t="s">
        <v>231</v>
      </c>
      <c r="G193" s="192" t="n">
        <v>1</v>
      </c>
      <c r="H193" s="192" t="n">
        <v>0</v>
      </c>
    </row>
    <row r="194" customFormat="false" ht="15" hidden="false" customHeight="false" outlineLevel="0" collapsed="false">
      <c r="A194" s="315"/>
      <c r="B194" s="315"/>
      <c r="C194" s="315"/>
      <c r="D194" s="316" t="s">
        <v>188</v>
      </c>
      <c r="E194" s="317"/>
      <c r="F194" s="317"/>
      <c r="G194" s="318" t="n">
        <v>1</v>
      </c>
      <c r="H194" s="315"/>
    </row>
    <row r="195" customFormat="false" ht="15" hidden="false" customHeight="true" outlineLevel="0" collapsed="false">
      <c r="A195" s="189" t="s">
        <v>459</v>
      </c>
      <c r="B195" s="189" t="s">
        <v>111</v>
      </c>
      <c r="C195" s="189" t="s">
        <v>2553</v>
      </c>
      <c r="D195" s="190" t="s">
        <v>2554</v>
      </c>
      <c r="E195" s="190"/>
      <c r="F195" s="189" t="s">
        <v>260</v>
      </c>
      <c r="G195" s="192" t="n">
        <v>0.092</v>
      </c>
      <c r="H195" s="192" t="n">
        <v>0</v>
      </c>
    </row>
    <row r="196" customFormat="false" ht="15" hidden="false" customHeight="false" outlineLevel="0" collapsed="false">
      <c r="A196" s="315"/>
      <c r="B196" s="315"/>
      <c r="C196" s="315"/>
      <c r="D196" s="316" t="s">
        <v>5267</v>
      </c>
      <c r="E196" s="317"/>
      <c r="F196" s="317"/>
      <c r="G196" s="318" t="n">
        <v>0.092</v>
      </c>
      <c r="H196" s="315"/>
    </row>
    <row r="197" customFormat="false" ht="15" hidden="false" customHeight="true" outlineLevel="0" collapsed="false">
      <c r="A197" s="189" t="s">
        <v>462</v>
      </c>
      <c r="B197" s="189" t="s">
        <v>111</v>
      </c>
      <c r="C197" s="189" t="s">
        <v>2557</v>
      </c>
      <c r="D197" s="190" t="s">
        <v>2558</v>
      </c>
      <c r="E197" s="190"/>
      <c r="F197" s="189" t="s">
        <v>252</v>
      </c>
      <c r="G197" s="192" t="n">
        <v>420</v>
      </c>
      <c r="H197" s="192" t="n">
        <v>0</v>
      </c>
    </row>
    <row r="198" customFormat="false" ht="15" hidden="false" customHeight="false" outlineLevel="0" collapsed="false">
      <c r="A198" s="315"/>
      <c r="B198" s="315"/>
      <c r="C198" s="315"/>
      <c r="D198" s="316" t="s">
        <v>1437</v>
      </c>
      <c r="E198" s="317"/>
      <c r="F198" s="317"/>
      <c r="G198" s="318" t="n">
        <v>420</v>
      </c>
      <c r="H198" s="315"/>
    </row>
    <row r="199" customFormat="false" ht="15" hidden="false" customHeight="true" outlineLevel="0" collapsed="false">
      <c r="A199" s="189" t="s">
        <v>465</v>
      </c>
      <c r="B199" s="189" t="s">
        <v>111</v>
      </c>
      <c r="C199" s="189" t="s">
        <v>2561</v>
      </c>
      <c r="D199" s="190" t="s">
        <v>2562</v>
      </c>
      <c r="E199" s="190"/>
      <c r="F199" s="189" t="s">
        <v>252</v>
      </c>
      <c r="G199" s="192" t="n">
        <v>55</v>
      </c>
      <c r="H199" s="192" t="n">
        <v>0</v>
      </c>
    </row>
    <row r="200" customFormat="false" ht="15" hidden="false" customHeight="false" outlineLevel="0" collapsed="false">
      <c r="A200" s="315"/>
      <c r="B200" s="315"/>
      <c r="C200" s="315"/>
      <c r="D200" s="316" t="s">
        <v>374</v>
      </c>
      <c r="E200" s="317"/>
      <c r="F200" s="317"/>
      <c r="G200" s="318" t="n">
        <v>55</v>
      </c>
      <c r="H200" s="315"/>
    </row>
    <row r="201" customFormat="false" ht="15" hidden="false" customHeight="true" outlineLevel="0" collapsed="false">
      <c r="A201" s="189" t="s">
        <v>468</v>
      </c>
      <c r="B201" s="189" t="s">
        <v>111</v>
      </c>
      <c r="C201" s="189" t="s">
        <v>2564</v>
      </c>
      <c r="D201" s="190" t="s">
        <v>2565</v>
      </c>
      <c r="E201" s="190"/>
      <c r="F201" s="189" t="s">
        <v>252</v>
      </c>
      <c r="G201" s="192" t="n">
        <v>33</v>
      </c>
      <c r="H201" s="192" t="n">
        <v>0</v>
      </c>
    </row>
    <row r="202" customFormat="false" ht="15" hidden="false" customHeight="false" outlineLevel="0" collapsed="false">
      <c r="A202" s="315"/>
      <c r="B202" s="315"/>
      <c r="C202" s="315"/>
      <c r="D202" s="316" t="s">
        <v>303</v>
      </c>
      <c r="E202" s="317"/>
      <c r="F202" s="317"/>
      <c r="G202" s="318" t="n">
        <v>33</v>
      </c>
      <c r="H202" s="315"/>
    </row>
    <row r="203" customFormat="false" ht="15" hidden="false" customHeight="true" outlineLevel="0" collapsed="false">
      <c r="A203" s="189" t="s">
        <v>471</v>
      </c>
      <c r="B203" s="189" t="s">
        <v>111</v>
      </c>
      <c r="C203" s="189" t="s">
        <v>2567</v>
      </c>
      <c r="D203" s="190" t="s">
        <v>2568</v>
      </c>
      <c r="E203" s="190"/>
      <c r="F203" s="189" t="s">
        <v>252</v>
      </c>
      <c r="G203" s="192" t="n">
        <v>332</v>
      </c>
      <c r="H203" s="192" t="n">
        <v>0</v>
      </c>
    </row>
    <row r="204" customFormat="false" ht="15" hidden="false" customHeight="false" outlineLevel="0" collapsed="false">
      <c r="A204" s="315"/>
      <c r="B204" s="315"/>
      <c r="C204" s="315"/>
      <c r="D204" s="316" t="s">
        <v>1162</v>
      </c>
      <c r="E204" s="317"/>
      <c r="F204" s="317"/>
      <c r="G204" s="318" t="n">
        <v>332</v>
      </c>
      <c r="H204" s="315"/>
    </row>
    <row r="205" customFormat="false" ht="15" hidden="false" customHeight="true" outlineLevel="0" collapsed="false">
      <c r="A205" s="189" t="s">
        <v>475</v>
      </c>
      <c r="B205" s="189" t="s">
        <v>111</v>
      </c>
      <c r="C205" s="189" t="s">
        <v>2570</v>
      </c>
      <c r="D205" s="190" t="s">
        <v>2571</v>
      </c>
      <c r="E205" s="190"/>
      <c r="F205" s="189" t="s">
        <v>237</v>
      </c>
      <c r="G205" s="192" t="n">
        <v>80</v>
      </c>
      <c r="H205" s="192" t="n">
        <v>0</v>
      </c>
    </row>
    <row r="206" customFormat="false" ht="15" hidden="false" customHeight="false" outlineLevel="0" collapsed="false">
      <c r="A206" s="315"/>
      <c r="B206" s="315"/>
      <c r="C206" s="315"/>
      <c r="D206" s="316" t="s">
        <v>453</v>
      </c>
      <c r="E206" s="317"/>
      <c r="F206" s="317"/>
      <c r="G206" s="318" t="n">
        <v>80</v>
      </c>
      <c r="H206" s="315"/>
    </row>
    <row r="207" customFormat="false" ht="15" hidden="false" customHeight="true" outlineLevel="0" collapsed="false">
      <c r="A207" s="189" t="s">
        <v>476</v>
      </c>
      <c r="B207" s="189" t="s">
        <v>111</v>
      </c>
      <c r="C207" s="189" t="s">
        <v>2573</v>
      </c>
      <c r="D207" s="190" t="s">
        <v>2574</v>
      </c>
      <c r="E207" s="190"/>
      <c r="F207" s="189" t="s">
        <v>237</v>
      </c>
      <c r="G207" s="192" t="n">
        <v>10</v>
      </c>
      <c r="H207" s="192" t="n">
        <v>0</v>
      </c>
    </row>
    <row r="208" customFormat="false" ht="15" hidden="false" customHeight="false" outlineLevel="0" collapsed="false">
      <c r="A208" s="315"/>
      <c r="B208" s="315"/>
      <c r="C208" s="315"/>
      <c r="D208" s="316" t="s">
        <v>228</v>
      </c>
      <c r="E208" s="317"/>
      <c r="F208" s="317"/>
      <c r="G208" s="318" t="n">
        <v>10</v>
      </c>
      <c r="H208" s="315"/>
    </row>
    <row r="209" customFormat="false" ht="15" hidden="false" customHeight="true" outlineLevel="0" collapsed="false">
      <c r="A209" s="189" t="s">
        <v>479</v>
      </c>
      <c r="B209" s="189" t="s">
        <v>111</v>
      </c>
      <c r="C209" s="189" t="s">
        <v>2576</v>
      </c>
      <c r="D209" s="190" t="s">
        <v>2577</v>
      </c>
      <c r="E209" s="190"/>
      <c r="F209" s="189" t="s">
        <v>231</v>
      </c>
      <c r="G209" s="192" t="n">
        <v>48</v>
      </c>
      <c r="H209" s="192" t="n">
        <v>0</v>
      </c>
    </row>
    <row r="210" customFormat="false" ht="15" hidden="false" customHeight="false" outlineLevel="0" collapsed="false">
      <c r="A210" s="315"/>
      <c r="B210" s="315"/>
      <c r="C210" s="315"/>
      <c r="D210" s="316" t="s">
        <v>353</v>
      </c>
      <c r="E210" s="317"/>
      <c r="F210" s="317"/>
      <c r="G210" s="318" t="n">
        <v>48</v>
      </c>
      <c r="H210" s="315"/>
    </row>
    <row r="211" customFormat="false" ht="24.05" hidden="false" customHeight="true" outlineLevel="0" collapsed="false">
      <c r="A211" s="189" t="s">
        <v>482</v>
      </c>
      <c r="B211" s="189" t="s">
        <v>111</v>
      </c>
      <c r="C211" s="189" t="s">
        <v>1836</v>
      </c>
      <c r="D211" s="190" t="s">
        <v>2579</v>
      </c>
      <c r="E211" s="190"/>
      <c r="F211" s="189" t="s">
        <v>231</v>
      </c>
      <c r="G211" s="192" t="n">
        <v>17</v>
      </c>
      <c r="H211" s="192" t="n">
        <v>0</v>
      </c>
    </row>
    <row r="212" customFormat="false" ht="15" hidden="false" customHeight="false" outlineLevel="0" collapsed="false">
      <c r="A212" s="315"/>
      <c r="B212" s="315"/>
      <c r="C212" s="315"/>
      <c r="D212" s="316" t="s">
        <v>217</v>
      </c>
      <c r="E212" s="317"/>
      <c r="F212" s="317"/>
      <c r="G212" s="318" t="n">
        <v>17</v>
      </c>
      <c r="H212" s="315"/>
    </row>
    <row r="213" customFormat="false" ht="15" hidden="false" customHeight="true" outlineLevel="0" collapsed="false">
      <c r="A213" s="194" t="s">
        <v>485</v>
      </c>
      <c r="B213" s="194" t="s">
        <v>111</v>
      </c>
      <c r="C213" s="194" t="s">
        <v>2581</v>
      </c>
      <c r="D213" s="195" t="s">
        <v>2582</v>
      </c>
      <c r="E213" s="195"/>
      <c r="F213" s="194" t="s">
        <v>231</v>
      </c>
      <c r="G213" s="197" t="n">
        <v>17</v>
      </c>
      <c r="H213" s="197" t="n">
        <v>0</v>
      </c>
    </row>
    <row r="214" customFormat="false" ht="15" hidden="false" customHeight="false" outlineLevel="0" collapsed="false">
      <c r="A214" s="315"/>
      <c r="B214" s="315"/>
      <c r="C214" s="315"/>
      <c r="D214" s="316" t="s">
        <v>217</v>
      </c>
      <c r="E214" s="317"/>
      <c r="F214" s="317"/>
      <c r="G214" s="319" t="n">
        <v>17</v>
      </c>
      <c r="H214" s="315"/>
    </row>
    <row r="215" customFormat="false" ht="15" hidden="false" customHeight="true" outlineLevel="0" collapsed="false">
      <c r="A215" s="189" t="s">
        <v>489</v>
      </c>
      <c r="B215" s="189" t="s">
        <v>111</v>
      </c>
      <c r="C215" s="189" t="s">
        <v>2584</v>
      </c>
      <c r="D215" s="190" t="s">
        <v>2585</v>
      </c>
      <c r="E215" s="190"/>
      <c r="F215" s="189" t="s">
        <v>231</v>
      </c>
      <c r="G215" s="192" t="n">
        <v>1</v>
      </c>
      <c r="H215" s="192" t="n">
        <v>0</v>
      </c>
    </row>
    <row r="216" customFormat="false" ht="15" hidden="false" customHeight="false" outlineLevel="0" collapsed="false">
      <c r="A216" s="315"/>
      <c r="B216" s="315"/>
      <c r="C216" s="315"/>
      <c r="D216" s="316" t="s">
        <v>188</v>
      </c>
      <c r="E216" s="317"/>
      <c r="F216" s="317"/>
      <c r="G216" s="318" t="n">
        <v>1</v>
      </c>
      <c r="H216" s="315"/>
    </row>
    <row r="217" customFormat="false" ht="15" hidden="false" customHeight="true" outlineLevel="0" collapsed="false">
      <c r="A217" s="189" t="s">
        <v>493</v>
      </c>
      <c r="B217" s="189" t="s">
        <v>111</v>
      </c>
      <c r="C217" s="189" t="s">
        <v>2587</v>
      </c>
      <c r="D217" s="190" t="s">
        <v>2588</v>
      </c>
      <c r="E217" s="190"/>
      <c r="F217" s="189" t="s">
        <v>231</v>
      </c>
      <c r="G217" s="192" t="n">
        <v>1</v>
      </c>
      <c r="H217" s="192" t="n">
        <v>0</v>
      </c>
    </row>
    <row r="218" customFormat="false" ht="15" hidden="false" customHeight="false" outlineLevel="0" collapsed="false">
      <c r="A218" s="315"/>
      <c r="B218" s="315"/>
      <c r="C218" s="315"/>
      <c r="D218" s="316" t="s">
        <v>188</v>
      </c>
      <c r="E218" s="317"/>
      <c r="F218" s="317"/>
      <c r="G218" s="318" t="n">
        <v>1</v>
      </c>
      <c r="H218" s="315"/>
    </row>
    <row r="219" customFormat="false" ht="15" hidden="false" customHeight="true" outlineLevel="0" collapsed="false">
      <c r="A219" s="189" t="s">
        <v>496</v>
      </c>
      <c r="B219" s="189" t="s">
        <v>111</v>
      </c>
      <c r="C219" s="189" t="s">
        <v>2590</v>
      </c>
      <c r="D219" s="190" t="s">
        <v>2591</v>
      </c>
      <c r="E219" s="190"/>
      <c r="F219" s="189" t="s">
        <v>231</v>
      </c>
      <c r="G219" s="192" t="n">
        <v>1</v>
      </c>
      <c r="H219" s="192" t="n">
        <v>0</v>
      </c>
    </row>
    <row r="220" customFormat="false" ht="15" hidden="false" customHeight="false" outlineLevel="0" collapsed="false">
      <c r="A220" s="315"/>
      <c r="B220" s="315"/>
      <c r="C220" s="315"/>
      <c r="D220" s="316" t="s">
        <v>188</v>
      </c>
      <c r="E220" s="317"/>
      <c r="F220" s="317"/>
      <c r="G220" s="318" t="n">
        <v>1</v>
      </c>
      <c r="H220" s="315"/>
    </row>
    <row r="221" customFormat="false" ht="15" hidden="false" customHeight="true" outlineLevel="0" collapsed="false">
      <c r="A221" s="189" t="s">
        <v>499</v>
      </c>
      <c r="B221" s="189" t="s">
        <v>111</v>
      </c>
      <c r="C221" s="189" t="s">
        <v>2593</v>
      </c>
      <c r="D221" s="190" t="s">
        <v>2594</v>
      </c>
      <c r="E221" s="190"/>
      <c r="F221" s="189" t="s">
        <v>231</v>
      </c>
      <c r="G221" s="192" t="n">
        <v>1</v>
      </c>
      <c r="H221" s="192" t="n">
        <v>0</v>
      </c>
    </row>
    <row r="222" customFormat="false" ht="15" hidden="false" customHeight="false" outlineLevel="0" collapsed="false">
      <c r="A222" s="315"/>
      <c r="B222" s="315"/>
      <c r="C222" s="315"/>
      <c r="D222" s="316" t="s">
        <v>188</v>
      </c>
      <c r="E222" s="317"/>
      <c r="F222" s="317"/>
      <c r="G222" s="318" t="n">
        <v>1</v>
      </c>
      <c r="H222" s="315"/>
    </row>
    <row r="223" customFormat="false" ht="15" hidden="false" customHeight="true" outlineLevel="0" collapsed="false">
      <c r="A223" s="189" t="s">
        <v>501</v>
      </c>
      <c r="B223" s="189" t="s">
        <v>111</v>
      </c>
      <c r="C223" s="189" t="s">
        <v>2596</v>
      </c>
      <c r="D223" s="190" t="s">
        <v>2597</v>
      </c>
      <c r="E223" s="190"/>
      <c r="F223" s="189" t="s">
        <v>231</v>
      </c>
      <c r="G223" s="192" t="n">
        <v>1</v>
      </c>
      <c r="H223" s="192" t="n">
        <v>0</v>
      </c>
    </row>
    <row r="224" customFormat="false" ht="15" hidden="false" customHeight="false" outlineLevel="0" collapsed="false">
      <c r="A224" s="315"/>
      <c r="B224" s="315"/>
      <c r="C224" s="315"/>
      <c r="D224" s="316" t="s">
        <v>188</v>
      </c>
      <c r="E224" s="317"/>
      <c r="F224" s="317"/>
      <c r="G224" s="318" t="n">
        <v>1</v>
      </c>
      <c r="H224" s="315"/>
    </row>
    <row r="225" customFormat="false" ht="15" hidden="false" customHeight="true" outlineLevel="0" collapsed="false">
      <c r="A225" s="189" t="s">
        <v>503</v>
      </c>
      <c r="B225" s="189" t="s">
        <v>111</v>
      </c>
      <c r="C225" s="189" t="s">
        <v>2599</v>
      </c>
      <c r="D225" s="190" t="s">
        <v>2600</v>
      </c>
      <c r="E225" s="190"/>
      <c r="F225" s="189" t="s">
        <v>231</v>
      </c>
      <c r="G225" s="192" t="n">
        <v>2</v>
      </c>
      <c r="H225" s="192" t="n">
        <v>0</v>
      </c>
    </row>
    <row r="226" customFormat="false" ht="15" hidden="false" customHeight="false" outlineLevel="0" collapsed="false">
      <c r="A226" s="315"/>
      <c r="B226" s="315"/>
      <c r="C226" s="315"/>
      <c r="D226" s="316" t="s">
        <v>197</v>
      </c>
      <c r="E226" s="317"/>
      <c r="F226" s="317"/>
      <c r="G226" s="318" t="n">
        <v>2</v>
      </c>
      <c r="H226" s="315"/>
    </row>
    <row r="227" customFormat="false" ht="15" hidden="false" customHeight="true" outlineLevel="0" collapsed="false">
      <c r="A227" s="189" t="s">
        <v>505</v>
      </c>
      <c r="B227" s="189" t="s">
        <v>111</v>
      </c>
      <c r="C227" s="189" t="s">
        <v>2602</v>
      </c>
      <c r="D227" s="190" t="s">
        <v>2603</v>
      </c>
      <c r="E227" s="190"/>
      <c r="F227" s="189" t="s">
        <v>231</v>
      </c>
      <c r="G227" s="192" t="n">
        <v>1</v>
      </c>
      <c r="H227" s="192" t="n">
        <v>0</v>
      </c>
    </row>
    <row r="228" customFormat="false" ht="15" hidden="false" customHeight="false" outlineLevel="0" collapsed="false">
      <c r="A228" s="315"/>
      <c r="B228" s="315"/>
      <c r="C228" s="315"/>
      <c r="D228" s="316" t="s">
        <v>188</v>
      </c>
      <c r="E228" s="317"/>
      <c r="F228" s="317"/>
      <c r="G228" s="318" t="n">
        <v>1</v>
      </c>
      <c r="H228" s="315"/>
    </row>
    <row r="229" customFormat="false" ht="15" hidden="false" customHeight="true" outlineLevel="0" collapsed="false">
      <c r="A229" s="189" t="s">
        <v>509</v>
      </c>
      <c r="B229" s="189" t="s">
        <v>111</v>
      </c>
      <c r="C229" s="189" t="s">
        <v>2605</v>
      </c>
      <c r="D229" s="190" t="s">
        <v>2606</v>
      </c>
      <c r="E229" s="190"/>
      <c r="F229" s="189" t="s">
        <v>260</v>
      </c>
      <c r="G229" s="192" t="n">
        <v>1.052</v>
      </c>
      <c r="H229" s="192" t="n">
        <v>0</v>
      </c>
    </row>
    <row r="230" customFormat="false" ht="15" hidden="false" customHeight="false" outlineLevel="0" collapsed="false">
      <c r="A230" s="315"/>
      <c r="B230" s="315"/>
      <c r="C230" s="315"/>
      <c r="D230" s="316" t="s">
        <v>5268</v>
      </c>
      <c r="E230" s="317"/>
      <c r="F230" s="317"/>
      <c r="G230" s="318" t="n">
        <v>1.052</v>
      </c>
      <c r="H230" s="315"/>
    </row>
    <row r="231" customFormat="false" ht="24.05" hidden="false" customHeight="true" outlineLevel="0" collapsed="false">
      <c r="A231" s="189" t="s">
        <v>512</v>
      </c>
      <c r="B231" s="189" t="s">
        <v>111</v>
      </c>
      <c r="C231" s="189" t="s">
        <v>2608</v>
      </c>
      <c r="D231" s="190" t="s">
        <v>2609</v>
      </c>
      <c r="E231" s="190"/>
      <c r="F231" s="189" t="s">
        <v>1625</v>
      </c>
      <c r="G231" s="192" t="n">
        <v>65</v>
      </c>
      <c r="H231" s="192" t="n">
        <v>0</v>
      </c>
    </row>
    <row r="232" customFormat="false" ht="15" hidden="false" customHeight="false" outlineLevel="0" collapsed="false">
      <c r="A232" s="315"/>
      <c r="B232" s="315"/>
      <c r="C232" s="315"/>
      <c r="D232" s="316" t="s">
        <v>405</v>
      </c>
      <c r="E232" s="317"/>
      <c r="F232" s="317"/>
      <c r="G232" s="318" t="n">
        <v>65</v>
      </c>
      <c r="H232" s="315"/>
    </row>
    <row r="233" customFormat="false" ht="24.05" hidden="false" customHeight="true" outlineLevel="0" collapsed="false">
      <c r="A233" s="194" t="s">
        <v>515</v>
      </c>
      <c r="B233" s="194" t="s">
        <v>111</v>
      </c>
      <c r="C233" s="194" t="s">
        <v>2612</v>
      </c>
      <c r="D233" s="195" t="s">
        <v>2613</v>
      </c>
      <c r="E233" s="195"/>
      <c r="F233" s="194" t="s">
        <v>1625</v>
      </c>
      <c r="G233" s="197" t="n">
        <v>62.7</v>
      </c>
      <c r="H233" s="197" t="n">
        <v>0</v>
      </c>
    </row>
    <row r="234" customFormat="false" ht="15" hidden="false" customHeight="false" outlineLevel="0" collapsed="false">
      <c r="A234" s="315"/>
      <c r="B234" s="315"/>
      <c r="C234" s="315"/>
      <c r="D234" s="316" t="s">
        <v>380</v>
      </c>
      <c r="E234" s="317"/>
      <c r="F234" s="317"/>
      <c r="G234" s="319" t="n">
        <v>57</v>
      </c>
      <c r="H234" s="315"/>
    </row>
    <row r="235" customFormat="false" ht="15" hidden="false" customHeight="false" outlineLevel="0" collapsed="false">
      <c r="A235" s="194"/>
      <c r="B235" s="194"/>
      <c r="C235" s="194"/>
      <c r="D235" s="316" t="s">
        <v>5269</v>
      </c>
      <c r="E235" s="317"/>
      <c r="F235" s="317"/>
      <c r="G235" s="319" t="n">
        <v>5.7</v>
      </c>
      <c r="H235" s="198"/>
    </row>
    <row r="236" customFormat="false" ht="15" hidden="false" customHeight="true" outlineLevel="0" collapsed="false">
      <c r="A236" s="194" t="s">
        <v>517</v>
      </c>
      <c r="B236" s="194" t="s">
        <v>111</v>
      </c>
      <c r="C236" s="194" t="s">
        <v>1627</v>
      </c>
      <c r="D236" s="195" t="s">
        <v>1628</v>
      </c>
      <c r="E236" s="195"/>
      <c r="F236" s="194" t="s">
        <v>1625</v>
      </c>
      <c r="G236" s="197" t="n">
        <v>8.8</v>
      </c>
      <c r="H236" s="197" t="n">
        <v>0</v>
      </c>
    </row>
    <row r="237" customFormat="false" ht="15" hidden="false" customHeight="false" outlineLevel="0" collapsed="false">
      <c r="A237" s="315"/>
      <c r="B237" s="315"/>
      <c r="C237" s="315"/>
      <c r="D237" s="316" t="s">
        <v>219</v>
      </c>
      <c r="E237" s="317"/>
      <c r="F237" s="317"/>
      <c r="G237" s="319" t="n">
        <v>8</v>
      </c>
      <c r="H237" s="315"/>
    </row>
    <row r="238" customFormat="false" ht="15" hidden="false" customHeight="false" outlineLevel="0" collapsed="false">
      <c r="A238" s="194"/>
      <c r="B238" s="194"/>
      <c r="C238" s="194"/>
      <c r="D238" s="316" t="s">
        <v>5185</v>
      </c>
      <c r="E238" s="317"/>
      <c r="F238" s="317"/>
      <c r="G238" s="319" t="n">
        <v>0.8</v>
      </c>
      <c r="H238" s="198"/>
    </row>
    <row r="239" customFormat="false" ht="15" hidden="false" customHeight="true" outlineLevel="0" collapsed="false">
      <c r="A239" s="189" t="s">
        <v>520</v>
      </c>
      <c r="B239" s="189" t="s">
        <v>111</v>
      </c>
      <c r="C239" s="189" t="s">
        <v>1047</v>
      </c>
      <c r="D239" s="190" t="s">
        <v>1048</v>
      </c>
      <c r="E239" s="190"/>
      <c r="F239" s="189" t="s">
        <v>260</v>
      </c>
      <c r="G239" s="192" t="n">
        <v>0.14</v>
      </c>
      <c r="H239" s="192" t="n">
        <v>0</v>
      </c>
    </row>
    <row r="240" customFormat="false" ht="15" hidden="false" customHeight="false" outlineLevel="0" collapsed="false">
      <c r="A240" s="315"/>
      <c r="B240" s="315"/>
      <c r="C240" s="315"/>
      <c r="D240" s="316" t="s">
        <v>5270</v>
      </c>
      <c r="E240" s="317"/>
      <c r="F240" s="317"/>
      <c r="G240" s="318" t="n">
        <v>0.14</v>
      </c>
      <c r="H240" s="315"/>
    </row>
    <row r="241" customFormat="false" ht="15" hidden="false" customHeight="true" outlineLevel="0" collapsed="false">
      <c r="A241" s="189" t="s">
        <v>524</v>
      </c>
      <c r="B241" s="189" t="s">
        <v>111</v>
      </c>
      <c r="C241" s="189" t="s">
        <v>1635</v>
      </c>
      <c r="D241" s="190" t="s">
        <v>1641</v>
      </c>
      <c r="E241" s="190"/>
      <c r="F241" s="189" t="s">
        <v>1637</v>
      </c>
      <c r="G241" s="192" t="n">
        <v>20</v>
      </c>
      <c r="H241" s="192" t="n">
        <v>0</v>
      </c>
    </row>
    <row r="242" customFormat="false" ht="15" hidden="false" customHeight="false" outlineLevel="0" collapsed="false">
      <c r="A242" s="315"/>
      <c r="B242" s="315"/>
      <c r="C242" s="315"/>
      <c r="D242" s="316" t="s">
        <v>264</v>
      </c>
      <c r="E242" s="317"/>
      <c r="F242" s="317"/>
      <c r="G242" s="318" t="n">
        <v>20</v>
      </c>
      <c r="H242" s="315"/>
    </row>
    <row r="243" customFormat="false" ht="15" hidden="false" customHeight="true" outlineLevel="0" collapsed="false">
      <c r="A243" s="189" t="s">
        <v>528</v>
      </c>
      <c r="B243" s="189" t="s">
        <v>111</v>
      </c>
      <c r="C243" s="189" t="s">
        <v>2619</v>
      </c>
      <c r="D243" s="190" t="s">
        <v>2620</v>
      </c>
      <c r="E243" s="190"/>
      <c r="F243" s="189" t="s">
        <v>1637</v>
      </c>
      <c r="G243" s="192" t="n">
        <v>85</v>
      </c>
      <c r="H243" s="192" t="n">
        <v>0</v>
      </c>
    </row>
    <row r="244" customFormat="false" ht="15" hidden="false" customHeight="false" outlineLevel="0" collapsed="false">
      <c r="A244" s="315"/>
      <c r="B244" s="315"/>
      <c r="C244" s="315"/>
      <c r="D244" s="316" t="s">
        <v>468</v>
      </c>
      <c r="E244" s="317"/>
      <c r="F244" s="317"/>
      <c r="G244" s="318" t="n">
        <v>85</v>
      </c>
      <c r="H244" s="315"/>
    </row>
    <row r="245" customFormat="false" ht="15" hidden="false" customHeight="true" outlineLevel="0" collapsed="false">
      <c r="A245" s="189" t="s">
        <v>531</v>
      </c>
      <c r="B245" s="189" t="s">
        <v>111</v>
      </c>
      <c r="C245" s="189" t="s">
        <v>1643</v>
      </c>
      <c r="D245" s="190" t="s">
        <v>2622</v>
      </c>
      <c r="E245" s="190"/>
      <c r="F245" s="189" t="s">
        <v>1637</v>
      </c>
      <c r="G245" s="192" t="n">
        <v>30</v>
      </c>
      <c r="H245" s="192" t="n">
        <v>0</v>
      </c>
    </row>
    <row r="246" customFormat="false" ht="15" hidden="false" customHeight="false" outlineLevel="0" collapsed="false">
      <c r="A246" s="315"/>
      <c r="B246" s="315"/>
      <c r="C246" s="315"/>
      <c r="D246" s="316" t="s">
        <v>295</v>
      </c>
      <c r="E246" s="317"/>
      <c r="F246" s="317"/>
      <c r="G246" s="318" t="n">
        <v>30</v>
      </c>
      <c r="H246" s="315"/>
    </row>
    <row r="247" customFormat="false" ht="15" hidden="false" customHeight="true" outlineLevel="0" collapsed="false">
      <c r="A247" s="189" t="s">
        <v>532</v>
      </c>
      <c r="B247" s="189" t="s">
        <v>111</v>
      </c>
      <c r="C247" s="189" t="s">
        <v>1643</v>
      </c>
      <c r="D247" s="190" t="s">
        <v>2624</v>
      </c>
      <c r="E247" s="190"/>
      <c r="F247" s="189" t="s">
        <v>1637</v>
      </c>
      <c r="G247" s="192" t="n">
        <v>15</v>
      </c>
      <c r="H247" s="192" t="n">
        <v>0</v>
      </c>
    </row>
    <row r="248" customFormat="false" ht="15" hidden="false" customHeight="false" outlineLevel="0" collapsed="false">
      <c r="A248" s="315"/>
      <c r="B248" s="315"/>
      <c r="C248" s="315"/>
      <c r="D248" s="316" t="s">
        <v>249</v>
      </c>
      <c r="E248" s="317"/>
      <c r="F248" s="317"/>
      <c r="G248" s="318" t="n">
        <v>15</v>
      </c>
      <c r="H248" s="315"/>
    </row>
    <row r="249" customFormat="false" ht="15" hidden="false" customHeight="true" outlineLevel="0" collapsed="false">
      <c r="A249" s="189" t="s">
        <v>535</v>
      </c>
      <c r="B249" s="189" t="s">
        <v>111</v>
      </c>
      <c r="C249" s="189" t="s">
        <v>1643</v>
      </c>
      <c r="D249" s="190" t="s">
        <v>2626</v>
      </c>
      <c r="E249" s="190"/>
      <c r="F249" s="189" t="s">
        <v>1637</v>
      </c>
      <c r="G249" s="192" t="n">
        <v>20</v>
      </c>
      <c r="H249" s="192" t="n">
        <v>0</v>
      </c>
    </row>
    <row r="250" customFormat="false" ht="15" hidden="false" customHeight="false" outlineLevel="0" collapsed="false">
      <c r="A250" s="315"/>
      <c r="B250" s="315"/>
      <c r="C250" s="315"/>
      <c r="D250" s="316" t="s">
        <v>264</v>
      </c>
      <c r="E250" s="317"/>
      <c r="F250" s="317"/>
      <c r="G250" s="318" t="n">
        <v>20</v>
      </c>
      <c r="H250" s="315"/>
    </row>
    <row r="251" customFormat="false" ht="15" hidden="false" customHeight="true" outlineLevel="0" collapsed="false">
      <c r="A251" s="189" t="s">
        <v>536</v>
      </c>
      <c r="B251" s="189" t="s">
        <v>111</v>
      </c>
      <c r="C251" s="189" t="s">
        <v>2628</v>
      </c>
      <c r="D251" s="190" t="s">
        <v>2629</v>
      </c>
      <c r="E251" s="190"/>
      <c r="F251" s="189" t="s">
        <v>1637</v>
      </c>
      <c r="G251" s="192" t="n">
        <v>30</v>
      </c>
      <c r="H251" s="192" t="n">
        <v>0</v>
      </c>
    </row>
    <row r="252" customFormat="false" ht="15" hidden="false" customHeight="false" outlineLevel="0" collapsed="false">
      <c r="A252" s="315"/>
      <c r="B252" s="315"/>
      <c r="C252" s="315"/>
      <c r="D252" s="316" t="s">
        <v>295</v>
      </c>
      <c r="E252" s="317"/>
      <c r="F252" s="317"/>
      <c r="G252" s="318" t="n">
        <v>30</v>
      </c>
      <c r="H252" s="315"/>
    </row>
    <row r="253" customFormat="false" ht="15" hidden="false" customHeight="true" outlineLevel="0" collapsed="false">
      <c r="A253" s="189" t="s">
        <v>539</v>
      </c>
      <c r="B253" s="189" t="s">
        <v>111</v>
      </c>
      <c r="C253" s="189" t="s">
        <v>2273</v>
      </c>
      <c r="D253" s="190" t="s">
        <v>2631</v>
      </c>
      <c r="E253" s="190"/>
      <c r="F253" s="189" t="s">
        <v>1637</v>
      </c>
      <c r="G253" s="192" t="n">
        <v>10</v>
      </c>
      <c r="H253" s="192" t="n">
        <v>0</v>
      </c>
    </row>
    <row r="254" customFormat="false" ht="15" hidden="false" customHeight="false" outlineLevel="0" collapsed="false">
      <c r="A254" s="315"/>
      <c r="B254" s="315"/>
      <c r="C254" s="315"/>
      <c r="D254" s="316" t="s">
        <v>228</v>
      </c>
      <c r="E254" s="317"/>
      <c r="F254" s="317"/>
      <c r="G254" s="318" t="n">
        <v>10</v>
      </c>
      <c r="H254" s="315"/>
    </row>
    <row r="255" customFormat="false" ht="15" hidden="false" customHeight="true" outlineLevel="0" collapsed="false">
      <c r="A255" s="189" t="s">
        <v>540</v>
      </c>
      <c r="B255" s="189" t="s">
        <v>111</v>
      </c>
      <c r="C255" s="189" t="s">
        <v>1646</v>
      </c>
      <c r="D255" s="190" t="s">
        <v>1647</v>
      </c>
      <c r="E255" s="190"/>
      <c r="F255" s="189" t="s">
        <v>1637</v>
      </c>
      <c r="G255" s="192" t="n">
        <v>25</v>
      </c>
      <c r="H255" s="192" t="n">
        <v>0</v>
      </c>
    </row>
    <row r="256" customFormat="false" ht="15" hidden="false" customHeight="false" outlineLevel="0" collapsed="false">
      <c r="A256" s="315"/>
      <c r="B256" s="315"/>
      <c r="C256" s="315"/>
      <c r="D256" s="316" t="s">
        <v>281</v>
      </c>
      <c r="E256" s="317"/>
      <c r="F256" s="317"/>
      <c r="G256" s="318" t="n">
        <v>25</v>
      </c>
      <c r="H256" s="315"/>
    </row>
    <row r="257" customFormat="false" ht="15" hidden="false" customHeight="true" outlineLevel="0" collapsed="false">
      <c r="A257" s="189" t="s">
        <v>543</v>
      </c>
      <c r="B257" s="189" t="s">
        <v>111</v>
      </c>
      <c r="C257" s="189" t="s">
        <v>1646</v>
      </c>
      <c r="D257" s="190" t="s">
        <v>1649</v>
      </c>
      <c r="E257" s="190"/>
      <c r="F257" s="189" t="s">
        <v>1637</v>
      </c>
      <c r="G257" s="192" t="n">
        <v>3</v>
      </c>
      <c r="H257" s="192" t="n">
        <v>0</v>
      </c>
    </row>
    <row r="258" customFormat="false" ht="15" hidden="false" customHeight="false" outlineLevel="0" collapsed="false">
      <c r="A258" s="315"/>
      <c r="B258" s="315"/>
      <c r="C258" s="315"/>
      <c r="D258" s="316" t="s">
        <v>200</v>
      </c>
      <c r="E258" s="317"/>
      <c r="F258" s="317"/>
      <c r="G258" s="318" t="n">
        <v>3</v>
      </c>
      <c r="H258" s="315"/>
    </row>
    <row r="259" customFormat="false" ht="15" hidden="false" customHeight="true" outlineLevel="0" collapsed="false">
      <c r="A259" s="189" t="s">
        <v>548</v>
      </c>
      <c r="B259" s="189" t="s">
        <v>111</v>
      </c>
      <c r="C259" s="189" t="s">
        <v>1646</v>
      </c>
      <c r="D259" s="190" t="s">
        <v>2280</v>
      </c>
      <c r="E259" s="190"/>
      <c r="F259" s="189" t="s">
        <v>1637</v>
      </c>
      <c r="G259" s="192" t="n">
        <v>20</v>
      </c>
      <c r="H259" s="192" t="n">
        <v>0</v>
      </c>
    </row>
    <row r="260" customFormat="false" ht="15" hidden="false" customHeight="false" outlineLevel="0" collapsed="false">
      <c r="A260" s="315"/>
      <c r="B260" s="315"/>
      <c r="C260" s="315"/>
      <c r="D260" s="316" t="s">
        <v>264</v>
      </c>
      <c r="E260" s="317"/>
      <c r="F260" s="317"/>
      <c r="G260" s="318" t="n">
        <v>20</v>
      </c>
      <c r="H260" s="315"/>
    </row>
    <row r="261" customFormat="false" ht="15" hidden="false" customHeight="true" outlineLevel="0" collapsed="false">
      <c r="A261" s="189" t="s">
        <v>553</v>
      </c>
      <c r="B261" s="189" t="s">
        <v>111</v>
      </c>
      <c r="C261" s="189" t="s">
        <v>2638</v>
      </c>
      <c r="D261" s="190" t="s">
        <v>2639</v>
      </c>
      <c r="E261" s="190"/>
      <c r="F261" s="189" t="s">
        <v>237</v>
      </c>
      <c r="G261" s="192" t="n">
        <v>1500</v>
      </c>
      <c r="H261" s="192" t="n">
        <v>0</v>
      </c>
    </row>
    <row r="262" customFormat="false" ht="15" hidden="false" customHeight="false" outlineLevel="0" collapsed="false">
      <c r="A262" s="315"/>
      <c r="B262" s="315"/>
      <c r="C262" s="315"/>
      <c r="D262" s="316" t="s">
        <v>3906</v>
      </c>
      <c r="E262" s="317"/>
      <c r="F262" s="317"/>
      <c r="G262" s="318" t="n">
        <v>1500</v>
      </c>
      <c r="H262" s="315"/>
    </row>
    <row r="263" customFormat="false" ht="15" hidden="false" customHeight="true" outlineLevel="0" collapsed="false">
      <c r="A263" s="194" t="s">
        <v>556</v>
      </c>
      <c r="B263" s="194" t="s">
        <v>111</v>
      </c>
      <c r="C263" s="194" t="s">
        <v>2642</v>
      </c>
      <c r="D263" s="195" t="s">
        <v>2643</v>
      </c>
      <c r="E263" s="195"/>
      <c r="F263" s="194" t="s">
        <v>237</v>
      </c>
      <c r="G263" s="197" t="n">
        <v>1575</v>
      </c>
      <c r="H263" s="197" t="n">
        <v>0</v>
      </c>
    </row>
    <row r="264" customFormat="false" ht="15" hidden="false" customHeight="false" outlineLevel="0" collapsed="false">
      <c r="A264" s="315"/>
      <c r="B264" s="315"/>
      <c r="C264" s="315"/>
      <c r="D264" s="316" t="s">
        <v>3906</v>
      </c>
      <c r="E264" s="317"/>
      <c r="F264" s="317"/>
      <c r="G264" s="319" t="n">
        <v>1500</v>
      </c>
      <c r="H264" s="315"/>
    </row>
    <row r="265" customFormat="false" ht="15" hidden="false" customHeight="false" outlineLevel="0" collapsed="false">
      <c r="A265" s="194"/>
      <c r="B265" s="194"/>
      <c r="C265" s="194"/>
      <c r="D265" s="316" t="s">
        <v>5271</v>
      </c>
      <c r="E265" s="317"/>
      <c r="F265" s="317"/>
      <c r="G265" s="319" t="n">
        <v>75</v>
      </c>
      <c r="H265" s="198"/>
    </row>
    <row r="266" customFormat="false" ht="15" hidden="false" customHeight="true" outlineLevel="0" collapsed="false">
      <c r="A266" s="189" t="s">
        <v>559</v>
      </c>
      <c r="B266" s="189" t="s">
        <v>111</v>
      </c>
      <c r="C266" s="189" t="s">
        <v>2645</v>
      </c>
      <c r="D266" s="190" t="s">
        <v>2646</v>
      </c>
      <c r="E266" s="190"/>
      <c r="F266" s="189" t="s">
        <v>237</v>
      </c>
      <c r="G266" s="192" t="n">
        <v>75</v>
      </c>
      <c r="H266" s="192" t="n">
        <v>0</v>
      </c>
    </row>
    <row r="267" customFormat="false" ht="15" hidden="false" customHeight="false" outlineLevel="0" collapsed="false">
      <c r="A267" s="315"/>
      <c r="B267" s="315"/>
      <c r="C267" s="315"/>
      <c r="D267" s="316" t="s">
        <v>439</v>
      </c>
      <c r="E267" s="317"/>
      <c r="F267" s="317"/>
      <c r="G267" s="318" t="n">
        <v>75</v>
      </c>
      <c r="H267" s="315"/>
    </row>
    <row r="268" customFormat="false" ht="15" hidden="false" customHeight="true" outlineLevel="0" collapsed="false">
      <c r="A268" s="194" t="s">
        <v>562</v>
      </c>
      <c r="B268" s="194" t="s">
        <v>111</v>
      </c>
      <c r="C268" s="194" t="s">
        <v>2648</v>
      </c>
      <c r="D268" s="195" t="s">
        <v>2649</v>
      </c>
      <c r="E268" s="195"/>
      <c r="F268" s="194" t="s">
        <v>237</v>
      </c>
      <c r="G268" s="197" t="n">
        <v>78.75</v>
      </c>
      <c r="H268" s="197" t="n">
        <v>0</v>
      </c>
    </row>
    <row r="269" customFormat="false" ht="15" hidden="false" customHeight="false" outlineLevel="0" collapsed="false">
      <c r="A269" s="315"/>
      <c r="B269" s="315"/>
      <c r="C269" s="315"/>
      <c r="D269" s="316" t="s">
        <v>439</v>
      </c>
      <c r="E269" s="317"/>
      <c r="F269" s="317"/>
      <c r="G269" s="319" t="n">
        <v>75</v>
      </c>
      <c r="H269" s="315"/>
    </row>
    <row r="270" customFormat="false" ht="15" hidden="false" customHeight="false" outlineLevel="0" collapsed="false">
      <c r="A270" s="194"/>
      <c r="B270" s="194"/>
      <c r="C270" s="194"/>
      <c r="D270" s="316" t="s">
        <v>5272</v>
      </c>
      <c r="E270" s="317"/>
      <c r="F270" s="317"/>
      <c r="G270" s="319" t="n">
        <v>3.75</v>
      </c>
      <c r="H270" s="198"/>
    </row>
    <row r="271" customFormat="false" ht="15" hidden="false" customHeight="true" outlineLevel="0" collapsed="false">
      <c r="A271" s="189" t="s">
        <v>565</v>
      </c>
      <c r="B271" s="189" t="s">
        <v>111</v>
      </c>
      <c r="C271" s="189" t="s">
        <v>2651</v>
      </c>
      <c r="D271" s="190" t="s">
        <v>2652</v>
      </c>
      <c r="E271" s="190"/>
      <c r="F271" s="189" t="s">
        <v>1637</v>
      </c>
      <c r="G271" s="192" t="n">
        <v>36</v>
      </c>
      <c r="H271" s="192" t="n">
        <v>0</v>
      </c>
    </row>
    <row r="272" customFormat="false" ht="15" hidden="false" customHeight="false" outlineLevel="0" collapsed="false">
      <c r="A272" s="315"/>
      <c r="B272" s="315"/>
      <c r="C272" s="315"/>
      <c r="D272" s="316" t="s">
        <v>314</v>
      </c>
      <c r="E272" s="317"/>
      <c r="F272" s="317"/>
      <c r="G272" s="318" t="n">
        <v>36</v>
      </c>
      <c r="H272" s="315"/>
    </row>
    <row r="273" customFormat="false" ht="15" hidden="false" customHeight="true" outlineLevel="0" collapsed="false">
      <c r="A273" s="194" t="s">
        <v>568</v>
      </c>
      <c r="B273" s="194" t="s">
        <v>111</v>
      </c>
      <c r="C273" s="194" t="s">
        <v>2654</v>
      </c>
      <c r="D273" s="195" t="s">
        <v>2655</v>
      </c>
      <c r="E273" s="195"/>
      <c r="F273" s="194" t="s">
        <v>488</v>
      </c>
      <c r="G273" s="197" t="n">
        <v>650</v>
      </c>
      <c r="H273" s="197" t="n">
        <v>0</v>
      </c>
    </row>
    <row r="274" customFormat="false" ht="15" hidden="false" customHeight="false" outlineLevel="0" collapsed="false">
      <c r="A274" s="315"/>
      <c r="B274" s="315"/>
      <c r="C274" s="315"/>
      <c r="D274" s="316" t="s">
        <v>1999</v>
      </c>
      <c r="E274" s="317"/>
      <c r="F274" s="317"/>
      <c r="G274" s="319" t="n">
        <v>650</v>
      </c>
      <c r="H274" s="315"/>
    </row>
    <row r="275" customFormat="false" ht="15" hidden="false" customHeight="true" outlineLevel="0" collapsed="false">
      <c r="A275" s="189" t="s">
        <v>569</v>
      </c>
      <c r="B275" s="189" t="s">
        <v>111</v>
      </c>
      <c r="C275" s="189" t="s">
        <v>1335</v>
      </c>
      <c r="D275" s="190" t="s">
        <v>1336</v>
      </c>
      <c r="E275" s="190"/>
      <c r="F275" s="189" t="s">
        <v>237</v>
      </c>
      <c r="G275" s="192" t="n">
        <v>1500</v>
      </c>
      <c r="H275" s="192" t="n">
        <v>0</v>
      </c>
    </row>
    <row r="276" customFormat="false" ht="15" hidden="false" customHeight="false" outlineLevel="0" collapsed="false">
      <c r="A276" s="315"/>
      <c r="B276" s="315"/>
      <c r="C276" s="315"/>
      <c r="D276" s="316" t="s">
        <v>3906</v>
      </c>
      <c r="E276" s="317"/>
      <c r="F276" s="317"/>
      <c r="G276" s="318" t="n">
        <v>1500</v>
      </c>
      <c r="H276" s="315"/>
    </row>
    <row r="277" customFormat="false" ht="15" hidden="false" customHeight="true" outlineLevel="0" collapsed="false">
      <c r="A277" s="189" t="s">
        <v>572</v>
      </c>
      <c r="B277" s="189" t="s">
        <v>111</v>
      </c>
      <c r="C277" s="189" t="s">
        <v>2658</v>
      </c>
      <c r="D277" s="190" t="s">
        <v>2659</v>
      </c>
      <c r="E277" s="190"/>
      <c r="F277" s="189" t="s">
        <v>237</v>
      </c>
      <c r="G277" s="192" t="n">
        <v>75</v>
      </c>
      <c r="H277" s="192" t="n">
        <v>0</v>
      </c>
    </row>
    <row r="278" customFormat="false" ht="15" hidden="false" customHeight="false" outlineLevel="0" collapsed="false">
      <c r="A278" s="315"/>
      <c r="B278" s="315"/>
      <c r="C278" s="315"/>
      <c r="D278" s="316" t="s">
        <v>439</v>
      </c>
      <c r="E278" s="317"/>
      <c r="F278" s="317"/>
      <c r="G278" s="318" t="n">
        <v>75</v>
      </c>
      <c r="H278" s="315"/>
    </row>
    <row r="279" customFormat="false" ht="24.05" hidden="false" customHeight="true" outlineLevel="0" collapsed="false">
      <c r="A279" s="189" t="s">
        <v>575</v>
      </c>
      <c r="B279" s="189" t="s">
        <v>111</v>
      </c>
      <c r="C279" s="189" t="s">
        <v>2661</v>
      </c>
      <c r="D279" s="190" t="s">
        <v>2662</v>
      </c>
      <c r="E279" s="190"/>
      <c r="F279" s="189" t="s">
        <v>231</v>
      </c>
      <c r="G279" s="192" t="n">
        <v>1</v>
      </c>
      <c r="H279" s="192" t="n">
        <v>0</v>
      </c>
    </row>
    <row r="280" customFormat="false" ht="15" hidden="false" customHeight="false" outlineLevel="0" collapsed="false">
      <c r="A280" s="315"/>
      <c r="B280" s="315"/>
      <c r="C280" s="315"/>
      <c r="D280" s="316" t="s">
        <v>188</v>
      </c>
      <c r="E280" s="317"/>
      <c r="F280" s="317"/>
      <c r="G280" s="318" t="n">
        <v>1</v>
      </c>
      <c r="H280" s="315"/>
    </row>
    <row r="281" customFormat="false" ht="24.05" hidden="false" customHeight="true" outlineLevel="0" collapsed="false">
      <c r="A281" s="189" t="s">
        <v>578</v>
      </c>
      <c r="B281" s="189" t="s">
        <v>111</v>
      </c>
      <c r="C281" s="189" t="s">
        <v>2664</v>
      </c>
      <c r="D281" s="190" t="s">
        <v>2665</v>
      </c>
      <c r="E281" s="190"/>
      <c r="F281" s="189" t="s">
        <v>231</v>
      </c>
      <c r="G281" s="192" t="n">
        <v>1</v>
      </c>
      <c r="H281" s="192" t="n">
        <v>0</v>
      </c>
    </row>
    <row r="282" customFormat="false" ht="15" hidden="false" customHeight="false" outlineLevel="0" collapsed="false">
      <c r="A282" s="315"/>
      <c r="B282" s="315"/>
      <c r="C282" s="315"/>
      <c r="D282" s="316" t="s">
        <v>188</v>
      </c>
      <c r="E282" s="317"/>
      <c r="F282" s="317"/>
      <c r="G282" s="318" t="n">
        <v>1</v>
      </c>
      <c r="H282" s="315"/>
    </row>
    <row r="283" customFormat="false" ht="15" hidden="false" customHeight="true" outlineLevel="0" collapsed="false">
      <c r="A283" s="189" t="s">
        <v>579</v>
      </c>
      <c r="B283" s="189" t="s">
        <v>111</v>
      </c>
      <c r="C283" s="189" t="s">
        <v>2669</v>
      </c>
      <c r="D283" s="190" t="s">
        <v>2670</v>
      </c>
      <c r="E283" s="190"/>
      <c r="F283" s="189" t="s">
        <v>237</v>
      </c>
      <c r="G283" s="192" t="n">
        <v>4.9</v>
      </c>
      <c r="H283" s="192" t="n">
        <v>0</v>
      </c>
    </row>
    <row r="284" customFormat="false" ht="15" hidden="false" customHeight="false" outlineLevel="0" collapsed="false">
      <c r="A284" s="315"/>
      <c r="B284" s="315"/>
      <c r="C284" s="315"/>
      <c r="D284" s="316" t="s">
        <v>5273</v>
      </c>
      <c r="E284" s="317" t="s">
        <v>5274</v>
      </c>
      <c r="F284" s="317"/>
      <c r="G284" s="318" t="n">
        <v>0.9</v>
      </c>
      <c r="H284" s="315"/>
    </row>
    <row r="285" customFormat="false" ht="15" hidden="false" customHeight="false" outlineLevel="0" collapsed="false">
      <c r="A285" s="189"/>
      <c r="B285" s="189"/>
      <c r="C285" s="189"/>
      <c r="D285" s="316" t="s">
        <v>4970</v>
      </c>
      <c r="E285" s="317" t="s">
        <v>5275</v>
      </c>
      <c r="F285" s="317"/>
      <c r="G285" s="318" t="n">
        <v>0.5</v>
      </c>
      <c r="H285" s="193"/>
    </row>
    <row r="286" customFormat="false" ht="15" hidden="false" customHeight="false" outlineLevel="0" collapsed="false">
      <c r="A286" s="189"/>
      <c r="B286" s="189"/>
      <c r="C286" s="189"/>
      <c r="D286" s="316" t="s">
        <v>5276</v>
      </c>
      <c r="E286" s="317" t="s">
        <v>5277</v>
      </c>
      <c r="F286" s="317"/>
      <c r="G286" s="318" t="n">
        <v>3.5</v>
      </c>
      <c r="H286" s="193"/>
    </row>
    <row r="287" customFormat="false" ht="15" hidden="false" customHeight="true" outlineLevel="0" collapsed="false">
      <c r="A287" s="189" t="s">
        <v>582</v>
      </c>
      <c r="B287" s="189" t="s">
        <v>111</v>
      </c>
      <c r="C287" s="189" t="s">
        <v>1678</v>
      </c>
      <c r="D287" s="190" t="s">
        <v>1679</v>
      </c>
      <c r="E287" s="190"/>
      <c r="F287" s="189" t="s">
        <v>260</v>
      </c>
      <c r="G287" s="192" t="n">
        <v>1.85</v>
      </c>
      <c r="H287" s="192" t="n">
        <v>0</v>
      </c>
    </row>
    <row r="288" customFormat="false" ht="15" hidden="false" customHeight="false" outlineLevel="0" collapsed="false">
      <c r="A288" s="315"/>
      <c r="B288" s="315"/>
      <c r="C288" s="315"/>
      <c r="D288" s="316" t="s">
        <v>5278</v>
      </c>
      <c r="E288" s="317"/>
      <c r="F288" s="317"/>
      <c r="G288" s="318" t="n">
        <v>1.85</v>
      </c>
      <c r="H288" s="315"/>
    </row>
    <row r="289" customFormat="false" ht="15" hidden="false" customHeight="true" outlineLevel="0" collapsed="false">
      <c r="A289" s="189" t="s">
        <v>585</v>
      </c>
      <c r="B289" s="189" t="s">
        <v>111</v>
      </c>
      <c r="C289" s="189" t="s">
        <v>1682</v>
      </c>
      <c r="D289" s="190" t="s">
        <v>1683</v>
      </c>
      <c r="E289" s="190"/>
      <c r="F289" s="189" t="s">
        <v>260</v>
      </c>
      <c r="G289" s="192" t="n">
        <v>9.25</v>
      </c>
      <c r="H289" s="192" t="n">
        <v>0</v>
      </c>
    </row>
    <row r="290" customFormat="false" ht="15" hidden="false" customHeight="false" outlineLevel="0" collapsed="false">
      <c r="A290" s="315"/>
      <c r="B290" s="315"/>
      <c r="C290" s="315"/>
      <c r="D290" s="316" t="s">
        <v>5279</v>
      </c>
      <c r="E290" s="317"/>
      <c r="F290" s="317"/>
      <c r="G290" s="318" t="n">
        <v>9.25</v>
      </c>
      <c r="H290" s="315"/>
    </row>
    <row r="291" customFormat="false" ht="15" hidden="false" customHeight="true" outlineLevel="0" collapsed="false">
      <c r="A291" s="189" t="s">
        <v>588</v>
      </c>
      <c r="B291" s="189" t="s">
        <v>111</v>
      </c>
      <c r="C291" s="189" t="s">
        <v>2304</v>
      </c>
      <c r="D291" s="190" t="s">
        <v>2305</v>
      </c>
      <c r="E291" s="190"/>
      <c r="F291" s="189" t="s">
        <v>260</v>
      </c>
      <c r="G291" s="192" t="n">
        <v>1.85</v>
      </c>
      <c r="H291" s="192" t="n">
        <v>0</v>
      </c>
    </row>
    <row r="292" customFormat="false" ht="15" hidden="false" customHeight="false" outlineLevel="0" collapsed="false">
      <c r="A292" s="315"/>
      <c r="B292" s="315"/>
      <c r="C292" s="315"/>
      <c r="D292" s="316" t="s">
        <v>5278</v>
      </c>
      <c r="E292" s="317"/>
      <c r="F292" s="317"/>
      <c r="G292" s="318" t="n">
        <v>1.85</v>
      </c>
      <c r="H292" s="315"/>
    </row>
    <row r="293" customFormat="false" ht="15" hidden="false" customHeight="true" outlineLevel="0" collapsed="false">
      <c r="A293" s="189" t="s">
        <v>593</v>
      </c>
      <c r="B293" s="189" t="s">
        <v>111</v>
      </c>
      <c r="C293" s="189" t="s">
        <v>1688</v>
      </c>
      <c r="D293" s="190" t="s">
        <v>1689</v>
      </c>
      <c r="E293" s="190"/>
      <c r="F293" s="189" t="s">
        <v>260</v>
      </c>
      <c r="G293" s="192" t="n">
        <v>1.85</v>
      </c>
      <c r="H293" s="192" t="n">
        <v>0</v>
      </c>
    </row>
    <row r="294" customFormat="false" ht="15" hidden="false" customHeight="false" outlineLevel="0" collapsed="false">
      <c r="A294" s="315"/>
      <c r="B294" s="315"/>
      <c r="C294" s="315"/>
      <c r="D294" s="316" t="s">
        <v>5278</v>
      </c>
      <c r="E294" s="317"/>
      <c r="F294" s="317"/>
      <c r="G294" s="318" t="n">
        <v>1.85</v>
      </c>
      <c r="H294" s="315"/>
    </row>
    <row r="295" customFormat="false" ht="15" hidden="false" customHeight="true" outlineLevel="0" collapsed="false">
      <c r="A295" s="189" t="s">
        <v>597</v>
      </c>
      <c r="B295" s="189" t="s">
        <v>111</v>
      </c>
      <c r="C295" s="189" t="s">
        <v>1691</v>
      </c>
      <c r="D295" s="190" t="s">
        <v>1692</v>
      </c>
      <c r="E295" s="190"/>
      <c r="F295" s="189" t="s">
        <v>260</v>
      </c>
      <c r="G295" s="192" t="n">
        <v>18.5</v>
      </c>
      <c r="H295" s="192" t="n">
        <v>0</v>
      </c>
    </row>
    <row r="296" customFormat="false" ht="15" hidden="false" customHeight="false" outlineLevel="0" collapsed="false">
      <c r="A296" s="315"/>
      <c r="B296" s="315"/>
      <c r="C296" s="315"/>
      <c r="D296" s="316" t="s">
        <v>5280</v>
      </c>
      <c r="E296" s="317"/>
      <c r="F296" s="317"/>
      <c r="G296" s="318" t="n">
        <v>18.5</v>
      </c>
      <c r="H296" s="315"/>
    </row>
    <row r="297" customFormat="false" ht="15" hidden="false" customHeight="true" outlineLevel="0" collapsed="false">
      <c r="A297" s="189" t="s">
        <v>600</v>
      </c>
      <c r="B297" s="189" t="s">
        <v>111</v>
      </c>
      <c r="C297" s="189" t="s">
        <v>1694</v>
      </c>
      <c r="D297" s="190" t="s">
        <v>1695</v>
      </c>
      <c r="E297" s="190"/>
      <c r="F297" s="189" t="s">
        <v>260</v>
      </c>
      <c r="G297" s="192" t="n">
        <v>0.18</v>
      </c>
      <c r="H297" s="192" t="n">
        <v>0</v>
      </c>
    </row>
    <row r="298" customFormat="false" ht="15" hidden="false" customHeight="false" outlineLevel="0" collapsed="false">
      <c r="A298" s="315"/>
      <c r="B298" s="315"/>
      <c r="C298" s="315"/>
      <c r="D298" s="316" t="s">
        <v>5281</v>
      </c>
      <c r="E298" s="317" t="s">
        <v>5198</v>
      </c>
      <c r="F298" s="317"/>
      <c r="G298" s="318" t="n">
        <v>0.18</v>
      </c>
      <c r="H298" s="315"/>
    </row>
    <row r="299" customFormat="false" ht="15" hidden="false" customHeight="true" outlineLevel="0" collapsed="false">
      <c r="A299" s="189" t="s">
        <v>604</v>
      </c>
      <c r="B299" s="189" t="s">
        <v>111</v>
      </c>
      <c r="C299" s="189" t="s">
        <v>1697</v>
      </c>
      <c r="D299" s="190" t="s">
        <v>1698</v>
      </c>
      <c r="E299" s="190"/>
      <c r="F299" s="189" t="s">
        <v>260</v>
      </c>
      <c r="G299" s="192" t="n">
        <v>1.295</v>
      </c>
      <c r="H299" s="192" t="n">
        <v>0</v>
      </c>
    </row>
    <row r="300" customFormat="false" ht="15" hidden="false" customHeight="false" outlineLevel="0" collapsed="false">
      <c r="A300" s="315"/>
      <c r="B300" s="315"/>
      <c r="C300" s="315"/>
      <c r="D300" s="316" t="s">
        <v>5282</v>
      </c>
      <c r="E300" s="317"/>
      <c r="F300" s="317"/>
      <c r="G300" s="318" t="n">
        <v>1.295</v>
      </c>
      <c r="H300" s="315"/>
    </row>
    <row r="301" customFormat="false" ht="15" hidden="false" customHeight="true" outlineLevel="0" collapsed="false">
      <c r="A301" s="189" t="s">
        <v>607</v>
      </c>
      <c r="B301" s="189" t="s">
        <v>111</v>
      </c>
      <c r="C301" s="189" t="s">
        <v>1700</v>
      </c>
      <c r="D301" s="190" t="s">
        <v>1701</v>
      </c>
      <c r="E301" s="190"/>
      <c r="F301" s="189" t="s">
        <v>260</v>
      </c>
      <c r="G301" s="192" t="n">
        <v>0.375</v>
      </c>
      <c r="H301" s="192" t="n">
        <v>0</v>
      </c>
    </row>
    <row r="302" customFormat="false" ht="15" hidden="false" customHeight="false" outlineLevel="0" collapsed="false">
      <c r="A302" s="315"/>
      <c r="B302" s="315"/>
      <c r="C302" s="315"/>
      <c r="D302" s="316" t="s">
        <v>5283</v>
      </c>
      <c r="E302" s="317"/>
      <c r="F302" s="317"/>
      <c r="G302" s="318" t="n">
        <v>0.375</v>
      </c>
      <c r="H302" s="315"/>
    </row>
    <row r="304" customFormat="false" ht="15" hidden="false" customHeight="false" outlineLevel="0" collapsed="false">
      <c r="A304" s="1"/>
    </row>
    <row r="305" customFormat="false" ht="15" hidden="false" customHeight="false" outlineLevel="0" collapsed="false">
      <c r="A305" s="10"/>
      <c r="B305" s="10"/>
      <c r="C305" s="10"/>
      <c r="D305" s="10"/>
      <c r="E305" s="10"/>
      <c r="F305" s="10"/>
      <c r="G305" s="10"/>
    </row>
  </sheetData>
  <mergeCells count="311">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E29:F29"/>
    <mergeCell ref="E30:F30"/>
    <mergeCell ref="D31:E31"/>
    <mergeCell ref="E32:F32"/>
    <mergeCell ref="D33:E33"/>
    <mergeCell ref="E34:F34"/>
    <mergeCell ref="E35:F35"/>
    <mergeCell ref="D36:E36"/>
    <mergeCell ref="E37:F37"/>
    <mergeCell ref="D38:E38"/>
    <mergeCell ref="E39:F39"/>
    <mergeCell ref="D40:E40"/>
    <mergeCell ref="E41:F41"/>
    <mergeCell ref="D42:E42"/>
    <mergeCell ref="E43:F43"/>
    <mergeCell ref="E44:F44"/>
    <mergeCell ref="D45:E45"/>
    <mergeCell ref="E46:F46"/>
    <mergeCell ref="D47:E47"/>
    <mergeCell ref="E48:F48"/>
    <mergeCell ref="D49:E49"/>
    <mergeCell ref="E50:F50"/>
    <mergeCell ref="E51:F51"/>
    <mergeCell ref="D52:E52"/>
    <mergeCell ref="E53:F53"/>
    <mergeCell ref="D54:E54"/>
    <mergeCell ref="E55:F55"/>
    <mergeCell ref="D56:E56"/>
    <mergeCell ref="E57:F57"/>
    <mergeCell ref="D58:E58"/>
    <mergeCell ref="E59:F59"/>
    <mergeCell ref="D60:E60"/>
    <mergeCell ref="E61:F61"/>
    <mergeCell ref="E62:F62"/>
    <mergeCell ref="D63:E63"/>
    <mergeCell ref="E64:F64"/>
    <mergeCell ref="D65:E65"/>
    <mergeCell ref="E66:F66"/>
    <mergeCell ref="D67:E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D151:E151"/>
    <mergeCell ref="E152:F152"/>
    <mergeCell ref="D153:E153"/>
    <mergeCell ref="E154:F154"/>
    <mergeCell ref="D155:E155"/>
    <mergeCell ref="E156:F156"/>
    <mergeCell ref="D157:E157"/>
    <mergeCell ref="E158:F158"/>
    <mergeCell ref="D159:E159"/>
    <mergeCell ref="E160:F160"/>
    <mergeCell ref="D161:E161"/>
    <mergeCell ref="E162:F162"/>
    <mergeCell ref="D163:E163"/>
    <mergeCell ref="E164:F164"/>
    <mergeCell ref="D165:E165"/>
    <mergeCell ref="E166:F166"/>
    <mergeCell ref="D167:E167"/>
    <mergeCell ref="E168:F168"/>
    <mergeCell ref="D169:E169"/>
    <mergeCell ref="E170:F170"/>
    <mergeCell ref="D171:E171"/>
    <mergeCell ref="E172:F172"/>
    <mergeCell ref="D173:E173"/>
    <mergeCell ref="E174:F174"/>
    <mergeCell ref="D175:E175"/>
    <mergeCell ref="E176:F176"/>
    <mergeCell ref="D177:E177"/>
    <mergeCell ref="E178:F178"/>
    <mergeCell ref="D179:E179"/>
    <mergeCell ref="E180:F180"/>
    <mergeCell ref="D181:E181"/>
    <mergeCell ref="E182:F182"/>
    <mergeCell ref="D183:E183"/>
    <mergeCell ref="E184:F184"/>
    <mergeCell ref="D185:E185"/>
    <mergeCell ref="E186:F186"/>
    <mergeCell ref="D187:E187"/>
    <mergeCell ref="E188:F188"/>
    <mergeCell ref="D189:E189"/>
    <mergeCell ref="E190:F190"/>
    <mergeCell ref="D191:E191"/>
    <mergeCell ref="E192:F192"/>
    <mergeCell ref="D193:E193"/>
    <mergeCell ref="E194:F194"/>
    <mergeCell ref="D195:E195"/>
    <mergeCell ref="E196:F196"/>
    <mergeCell ref="D197:E197"/>
    <mergeCell ref="E198:F198"/>
    <mergeCell ref="D199:E199"/>
    <mergeCell ref="E200:F200"/>
    <mergeCell ref="D201:E201"/>
    <mergeCell ref="E202:F202"/>
    <mergeCell ref="D203:E203"/>
    <mergeCell ref="E204:F204"/>
    <mergeCell ref="D205:E205"/>
    <mergeCell ref="E206:F206"/>
    <mergeCell ref="D207:E207"/>
    <mergeCell ref="E208:F208"/>
    <mergeCell ref="D209:E209"/>
    <mergeCell ref="E210:F210"/>
    <mergeCell ref="D211:E211"/>
    <mergeCell ref="E212:F212"/>
    <mergeCell ref="D213:E213"/>
    <mergeCell ref="E214:F214"/>
    <mergeCell ref="D215:E215"/>
    <mergeCell ref="E216:F216"/>
    <mergeCell ref="D217:E217"/>
    <mergeCell ref="E218:F218"/>
    <mergeCell ref="D219:E219"/>
    <mergeCell ref="E220:F220"/>
    <mergeCell ref="D221:E221"/>
    <mergeCell ref="E222:F222"/>
    <mergeCell ref="D223:E223"/>
    <mergeCell ref="E224:F224"/>
    <mergeCell ref="D225:E225"/>
    <mergeCell ref="E226:F226"/>
    <mergeCell ref="D227:E227"/>
    <mergeCell ref="E228:F228"/>
    <mergeCell ref="D229:E229"/>
    <mergeCell ref="E230:F230"/>
    <mergeCell ref="D231:E231"/>
    <mergeCell ref="E232:F232"/>
    <mergeCell ref="D233:E233"/>
    <mergeCell ref="E234:F234"/>
    <mergeCell ref="E235:F235"/>
    <mergeCell ref="D236:E236"/>
    <mergeCell ref="E237:F237"/>
    <mergeCell ref="E238:F238"/>
    <mergeCell ref="D239:E239"/>
    <mergeCell ref="E240:F240"/>
    <mergeCell ref="D241:E241"/>
    <mergeCell ref="E242:F242"/>
    <mergeCell ref="D243:E243"/>
    <mergeCell ref="E244:F244"/>
    <mergeCell ref="D245:E245"/>
    <mergeCell ref="E246:F246"/>
    <mergeCell ref="D247:E247"/>
    <mergeCell ref="E248:F248"/>
    <mergeCell ref="D249:E249"/>
    <mergeCell ref="E250:F250"/>
    <mergeCell ref="D251:E251"/>
    <mergeCell ref="E252:F252"/>
    <mergeCell ref="D253:E253"/>
    <mergeCell ref="E254:F254"/>
    <mergeCell ref="D255:E255"/>
    <mergeCell ref="E256:F256"/>
    <mergeCell ref="D257:E257"/>
    <mergeCell ref="E258:F258"/>
    <mergeCell ref="D259:E259"/>
    <mergeCell ref="E260:F260"/>
    <mergeCell ref="D261:E261"/>
    <mergeCell ref="E262:F262"/>
    <mergeCell ref="D263:E263"/>
    <mergeCell ref="E264:F264"/>
    <mergeCell ref="E265:F265"/>
    <mergeCell ref="D266:E266"/>
    <mergeCell ref="E267:F267"/>
    <mergeCell ref="D268:E268"/>
    <mergeCell ref="E269:F269"/>
    <mergeCell ref="E270:F270"/>
    <mergeCell ref="D271:E271"/>
    <mergeCell ref="E272:F272"/>
    <mergeCell ref="D273:E273"/>
    <mergeCell ref="E274:F274"/>
    <mergeCell ref="D275:E275"/>
    <mergeCell ref="E276:F276"/>
    <mergeCell ref="D277:E277"/>
    <mergeCell ref="E278:F278"/>
    <mergeCell ref="D279:E279"/>
    <mergeCell ref="E280:F280"/>
    <mergeCell ref="D281:E281"/>
    <mergeCell ref="E282:F282"/>
    <mergeCell ref="D283:E283"/>
    <mergeCell ref="E284:F284"/>
    <mergeCell ref="E285:F285"/>
    <mergeCell ref="E286:F286"/>
    <mergeCell ref="D287:E287"/>
    <mergeCell ref="E288:F288"/>
    <mergeCell ref="D289:E289"/>
    <mergeCell ref="E290:F290"/>
    <mergeCell ref="D291:E291"/>
    <mergeCell ref="E292:F292"/>
    <mergeCell ref="D293:E293"/>
    <mergeCell ref="E294:F294"/>
    <mergeCell ref="D295:E295"/>
    <mergeCell ref="E296:F296"/>
    <mergeCell ref="D297:E297"/>
    <mergeCell ref="E298:F298"/>
    <mergeCell ref="D299:E299"/>
    <mergeCell ref="E300:F300"/>
    <mergeCell ref="D301:E301"/>
    <mergeCell ref="E302:F302"/>
    <mergeCell ref="A305:G30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0000"/>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65"/>
    <col collapsed="false" customWidth="true" hidden="false" outlineLevel="0" max="2" min="2" style="24" width="12.86"/>
    <col collapsed="false" customWidth="true" hidden="false" outlineLevel="0" max="3" min="3" style="24" width="27.15"/>
    <col collapsed="false" customWidth="true" hidden="false" outlineLevel="0" max="4" min="4" style="24" width="19.93"/>
    <col collapsed="false" customWidth="true" hidden="false" outlineLevel="0" max="5" min="5" style="24" width="14"/>
    <col collapsed="false" customWidth="true" hidden="false" outlineLevel="0" max="6" min="6" style="24" width="27.15"/>
    <col collapsed="false" customWidth="true" hidden="false" outlineLevel="0" max="7" min="7" style="24" width="18.9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5983</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164</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(SO01.15)'!AB12:AB2048)</f>
        <v>0</v>
      </c>
      <c r="D14" s="32" t="s">
        <v>39</v>
      </c>
      <c r="E14" s="32"/>
      <c r="F14" s="33" t="n">
        <f aca="false">'VORN objektu (SO01.15)'!I15</f>
        <v>0</v>
      </c>
      <c r="G14" s="32" t="s">
        <v>83</v>
      </c>
      <c r="H14" s="32"/>
      <c r="I14" s="33" t="n">
        <f aca="false">'VORN objektu (SO01.15)'!I21</f>
        <v>0</v>
      </c>
    </row>
    <row r="15" customFormat="false" ht="15" hidden="false" customHeight="false" outlineLevel="0" collapsed="false">
      <c r="A15" s="34"/>
      <c r="B15" s="32" t="s">
        <v>40</v>
      </c>
      <c r="C15" s="33" t="n">
        <f aca="false">SUM('Stavební rozpočet (SO01.15)'!AC12:AC2048)</f>
        <v>0</v>
      </c>
      <c r="D15" s="32" t="s">
        <v>41</v>
      </c>
      <c r="E15" s="32"/>
      <c r="F15" s="33" t="n">
        <f aca="false">'VORN objektu (SO01.15)'!I16</f>
        <v>0</v>
      </c>
      <c r="G15" s="32" t="s">
        <v>84</v>
      </c>
      <c r="H15" s="32"/>
      <c r="I15" s="33" t="n">
        <f aca="false">'VORN objektu (SO01.15)'!I22</f>
        <v>0</v>
      </c>
    </row>
    <row r="16" customFormat="false" ht="15" hidden="false" customHeight="false" outlineLevel="0" collapsed="false">
      <c r="A16" s="31" t="s">
        <v>42</v>
      </c>
      <c r="B16" s="32" t="s">
        <v>38</v>
      </c>
      <c r="C16" s="33" t="n">
        <f aca="false">SUM('Stavební rozpočet (SO01.15)'!AD12:AD2048)</f>
        <v>0</v>
      </c>
      <c r="D16" s="32" t="s">
        <v>43</v>
      </c>
      <c r="E16" s="32"/>
      <c r="F16" s="33" t="n">
        <f aca="false">'VORN objektu (SO01.15)'!I17</f>
        <v>0</v>
      </c>
      <c r="G16" s="32" t="s">
        <v>85</v>
      </c>
      <c r="H16" s="32"/>
      <c r="I16" s="33" t="n">
        <f aca="false">'VORN objektu (SO01.15)'!I23</f>
        <v>0</v>
      </c>
    </row>
    <row r="17" customFormat="false" ht="15" hidden="false" customHeight="false" outlineLevel="0" collapsed="false">
      <c r="A17" s="34"/>
      <c r="B17" s="32" t="s">
        <v>40</v>
      </c>
      <c r="C17" s="33" t="n">
        <f aca="false">SUM('Stavební rozpočet (SO01.15)'!AE12:AE2048)</f>
        <v>0</v>
      </c>
      <c r="D17" s="32"/>
      <c r="E17" s="32"/>
      <c r="F17" s="35"/>
      <c r="G17" s="32" t="s">
        <v>86</v>
      </c>
      <c r="H17" s="32"/>
      <c r="I17" s="33" t="n">
        <f aca="false">'VORN objektu (SO01.15)'!I24</f>
        <v>0</v>
      </c>
    </row>
    <row r="18" customFormat="false" ht="15" hidden="false" customHeight="false" outlineLevel="0" collapsed="false">
      <c r="A18" s="31" t="s">
        <v>44</v>
      </c>
      <c r="B18" s="32" t="s">
        <v>38</v>
      </c>
      <c r="C18" s="33" t="n">
        <f aca="false">SUM('Stavební rozpočet (SO01.15)'!AF12:AF2048)</f>
        <v>0</v>
      </c>
      <c r="D18" s="32"/>
      <c r="E18" s="32"/>
      <c r="F18" s="35"/>
      <c r="G18" s="32" t="s">
        <v>87</v>
      </c>
      <c r="H18" s="32"/>
      <c r="I18" s="33" t="n">
        <f aca="false">'VORN objektu (SO01.15)'!I25</f>
        <v>0</v>
      </c>
    </row>
    <row r="19" customFormat="false" ht="15" hidden="false" customHeight="false" outlineLevel="0" collapsed="false">
      <c r="A19" s="34"/>
      <c r="B19" s="32" t="s">
        <v>40</v>
      </c>
      <c r="C19" s="33" t="n">
        <f aca="false">SUM('Stavební rozpočet (SO01.15)'!AG12:AG2048)</f>
        <v>0</v>
      </c>
      <c r="D19" s="32"/>
      <c r="E19" s="32"/>
      <c r="F19" s="35"/>
      <c r="G19" s="32" t="s">
        <v>88</v>
      </c>
      <c r="H19" s="32"/>
      <c r="I19" s="33" t="n">
        <f aca="false">'VORN objektu (SO01.15)'!I26</f>
        <v>0</v>
      </c>
    </row>
    <row r="20" customFormat="false" ht="15" hidden="false" customHeight="false" outlineLevel="0" collapsed="false">
      <c r="A20" s="34" t="s">
        <v>45</v>
      </c>
      <c r="B20" s="34"/>
      <c r="C20" s="33" t="n">
        <f aca="false">SUM('Stavební rozpočet (SO01.15)'!AH12:AH2048)</f>
        <v>0</v>
      </c>
      <c r="D20" s="32"/>
      <c r="E20" s="32"/>
      <c r="F20" s="35"/>
      <c r="G20" s="32"/>
      <c r="H20" s="32"/>
      <c r="I20" s="35"/>
    </row>
    <row r="21" customFormat="false" ht="15" hidden="false" customHeight="false" outlineLevel="0" collapsed="false">
      <c r="A21" s="31" t="s">
        <v>46</v>
      </c>
      <c r="B21" s="31"/>
      <c r="C21" s="36" t="n">
        <f aca="false">SUM('Stavební rozpočet (SO01.15)'!Z12:Z2048)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(SO01.15)'!I36</f>
        <v>0</v>
      </c>
    </row>
    <row r="25" customFormat="false" ht="15" hidden="false" customHeight="false" outlineLevel="0" collapsed="false">
      <c r="A25" s="43" t="s">
        <v>50</v>
      </c>
      <c r="B25" s="43"/>
      <c r="C25" s="44" t="n">
        <f aca="false">SUM('Stavební rozpočet (SO01.15)'!AJ12:AJ2048)</f>
        <v>0</v>
      </c>
      <c r="D25" s="45"/>
      <c r="E25" s="45"/>
      <c r="F25" s="45"/>
      <c r="G25" s="45"/>
      <c r="H25" s="45"/>
      <c r="I25" s="45"/>
    </row>
    <row r="26" customFormat="false" ht="15" hidden="false" customHeight="false" outlineLevel="0" collapsed="false">
      <c r="A26" s="46" t="s">
        <v>51</v>
      </c>
      <c r="B26" s="46"/>
      <c r="C26" s="47" t="n">
        <f aca="false">SUM('Stavební rozpočet (SO01.15)'!AK12:AK2048)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(SO01.15)'!AL12:AL2048)+(F22+I22+F23+I23+I24)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false" customHeight="true" outlineLevel="0" collapsed="false">
      <c r="A35" s="10"/>
      <c r="B35" s="10"/>
      <c r="C35" s="10"/>
      <c r="D35" s="10"/>
      <c r="E35" s="10"/>
      <c r="F35" s="10"/>
      <c r="G35" s="10"/>
      <c r="H35" s="10"/>
      <c r="I35" s="10"/>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5984</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164</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0000"/>
    <pageSetUpPr fitToPage="true"/>
  </sheetPr>
  <dimension ref="A1:BX18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5.39"/>
    <col collapsed="false" customWidth="true" hidden="false" outlineLevel="0" max="4" min="4" style="155" width="34.06"/>
    <col collapsed="false" customWidth="true" hidden="false" outlineLevel="0" max="5" min="5" style="24" width="17.45"/>
    <col collapsed="false" customWidth="true" hidden="false" outlineLevel="0" max="6" min="6" style="24" width="5.14"/>
    <col collapsed="false" customWidth="true" hidden="false" outlineLevel="0" max="7" min="7" style="156" width="9.21"/>
    <col collapsed="false" customWidth="true" hidden="false" outlineLevel="0" max="8" min="8" style="24" width="10.95"/>
    <col collapsed="false" customWidth="true" hidden="false" outlineLevel="0" max="9" min="9" style="24" width="10.3"/>
    <col collapsed="false" customWidth="true" hidden="false" outlineLevel="0" max="10" min="10" style="24" width="13.87"/>
    <col collapsed="false" customWidth="true" hidden="false" outlineLevel="0" max="11" min="11" style="24" width="14.09"/>
    <col collapsed="false" customWidth="true" hidden="false" outlineLevel="0" max="13" min="12" style="24" width="15.71"/>
    <col collapsed="false" customWidth="true" hidden="false" outlineLevel="0" max="14" min="14" style="24" width="7.57"/>
    <col collapsed="false" customWidth="true" hidden="false" outlineLevel="0" max="15" min="15" style="24" width="8.34"/>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5985</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99"/>
      <c r="B12" s="219" t="s">
        <v>113</v>
      </c>
      <c r="C12" s="219"/>
      <c r="D12" s="220" t="s">
        <v>114</v>
      </c>
      <c r="E12" s="220"/>
      <c r="F12" s="99" t="s">
        <v>97</v>
      </c>
      <c r="G12" s="221" t="s">
        <v>97</v>
      </c>
      <c r="H12" s="99" t="s">
        <v>97</v>
      </c>
      <c r="I12" s="99" t="s">
        <v>97</v>
      </c>
      <c r="J12" s="222" t="n">
        <f aca="false">J13+J18+J27+J52+J68+J146+J175</f>
        <v>0</v>
      </c>
      <c r="K12" s="222" t="n">
        <f aca="false">K13+K18+K27+K52+K68+K146+K175</f>
        <v>0</v>
      </c>
      <c r="L12" s="222" t="n">
        <f aca="false">L13+L18+L27+L52+L68+L146+L175</f>
        <v>0</v>
      </c>
      <c r="M12" s="222" t="n">
        <f aca="false">M13+M18+M27+M52+M68+M146+M175</f>
        <v>0</v>
      </c>
      <c r="N12" s="223"/>
      <c r="O12" s="222" t="n">
        <f aca="false">O13+O18+O27+O52+O68+O146+O175</f>
        <v>7.6406693</v>
      </c>
      <c r="P12" s="223"/>
    </row>
    <row r="13" customFormat="false" ht="15" hidden="false" customHeight="true" outlineLevel="0" collapsed="false">
      <c r="A13" s="183"/>
      <c r="B13" s="184" t="s">
        <v>113</v>
      </c>
      <c r="C13" s="184" t="s">
        <v>393</v>
      </c>
      <c r="D13" s="185" t="s">
        <v>431</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1.0749</v>
      </c>
      <c r="P13" s="188"/>
      <c r="AI13" s="170" t="s">
        <v>113</v>
      </c>
      <c r="AS13" s="159" t="n">
        <f aca="false">SUM(AJ14:AJ17)</f>
        <v>0</v>
      </c>
      <c r="AT13" s="159" t="n">
        <f aca="false">SUM(AK14:AK17)</f>
        <v>0</v>
      </c>
      <c r="AU13" s="159" t="n">
        <f aca="false">SUM(AL14:AL17)</f>
        <v>0</v>
      </c>
    </row>
    <row r="14" customFormat="false" ht="15" hidden="false" customHeight="true" outlineLevel="0" collapsed="false">
      <c r="A14" s="189" t="s">
        <v>188</v>
      </c>
      <c r="B14" s="189" t="s">
        <v>113</v>
      </c>
      <c r="C14" s="189" t="s">
        <v>2681</v>
      </c>
      <c r="D14" s="190" t="s">
        <v>2682</v>
      </c>
      <c r="E14" s="190"/>
      <c r="F14" s="189" t="s">
        <v>237</v>
      </c>
      <c r="G14" s="191" t="n">
        <f aca="false">'Stavební rozpočet'!G1093</f>
        <v>303</v>
      </c>
      <c r="H14" s="192" t="n">
        <f aca="false">'Stavební rozpočet'!H1093</f>
        <v>0</v>
      </c>
      <c r="I14" s="193" t="s">
        <v>192</v>
      </c>
      <c r="J14" s="192" t="n">
        <f aca="false">G14*AO14</f>
        <v>0</v>
      </c>
      <c r="K14" s="192" t="n">
        <f aca="false">G14*AP14</f>
        <v>0</v>
      </c>
      <c r="L14" s="192" t="n">
        <f aca="false">G14*H14</f>
        <v>0</v>
      </c>
      <c r="M14" s="192" t="n">
        <f aca="false">L14*(1+BW14/100)</f>
        <v>0</v>
      </c>
      <c r="N14" s="192" t="n">
        <f aca="false">'Stavební rozpočet'!N1093</f>
        <v>0.00056</v>
      </c>
      <c r="O14" s="192" t="n">
        <f aca="false">G14*N14</f>
        <v>0.16968</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113</v>
      </c>
      <c r="AJ14" s="89" t="n">
        <f aca="false">IF(AN14=0,L14,0)</f>
        <v>0</v>
      </c>
      <c r="AK14" s="89" t="n">
        <f aca="false">IF(AN14=12,L14,0)</f>
        <v>0</v>
      </c>
      <c r="AL14" s="89" t="n">
        <f aca="false">IF(AN14=21,L14,0)</f>
        <v>0</v>
      </c>
      <c r="AN14" s="89" t="n">
        <v>21</v>
      </c>
      <c r="AO14" s="89" t="n">
        <f aca="false">H14*0.105883949</f>
        <v>0</v>
      </c>
      <c r="AP14" s="89" t="n">
        <f aca="false">H14*(1-0.105883949)</f>
        <v>0</v>
      </c>
      <c r="AQ14" s="88" t="s">
        <v>188</v>
      </c>
      <c r="AV14" s="89" t="n">
        <f aca="false">AW14+AX14</f>
        <v>0</v>
      </c>
      <c r="AW14" s="89" t="n">
        <f aca="false">G14*AO14</f>
        <v>0</v>
      </c>
      <c r="AX14" s="89" t="n">
        <f aca="false">G14*AP14</f>
        <v>0</v>
      </c>
      <c r="AY14" s="88" t="s">
        <v>435</v>
      </c>
      <c r="AZ14" s="88" t="s">
        <v>2683</v>
      </c>
      <c r="BA14" s="170" t="s">
        <v>2684</v>
      </c>
      <c r="BC14" s="89" t="n">
        <f aca="false">AW14+AX14</f>
        <v>0</v>
      </c>
      <c r="BD14" s="89" t="n">
        <f aca="false">H14/(100-BE14)*100</f>
        <v>0</v>
      </c>
      <c r="BE14" s="89" t="n">
        <v>0</v>
      </c>
      <c r="BF14" s="89" t="n">
        <f aca="false">O14</f>
        <v>0.16968</v>
      </c>
      <c r="BH14" s="89" t="n">
        <f aca="false">G14*AO14</f>
        <v>0</v>
      </c>
      <c r="BI14" s="89" t="n">
        <f aca="false">G14*AP14</f>
        <v>0</v>
      </c>
      <c r="BJ14" s="89" t="n">
        <f aca="false">G14*H14</f>
        <v>0</v>
      </c>
      <c r="BK14" s="89"/>
      <c r="BL14" s="89" t="n">
        <v>61</v>
      </c>
      <c r="BW14" s="89" t="str">
        <f aca="false">I14</f>
        <v>21</v>
      </c>
      <c r="BX14" s="10" t="s">
        <v>2682</v>
      </c>
    </row>
    <row r="15" customFormat="false" ht="15" hidden="false" customHeight="true" outlineLevel="0" collapsed="false">
      <c r="A15" s="189" t="s">
        <v>197</v>
      </c>
      <c r="B15" s="189" t="s">
        <v>113</v>
      </c>
      <c r="C15" s="189" t="s">
        <v>2686</v>
      </c>
      <c r="D15" s="190" t="s">
        <v>2687</v>
      </c>
      <c r="E15" s="190"/>
      <c r="F15" s="189" t="s">
        <v>237</v>
      </c>
      <c r="G15" s="191" t="n">
        <f aca="false">'Stavební rozpočet'!G1094</f>
        <v>269</v>
      </c>
      <c r="H15" s="192" t="n">
        <f aca="false">'Stavební rozpočet'!H1094</f>
        <v>0</v>
      </c>
      <c r="I15" s="193" t="s">
        <v>192</v>
      </c>
      <c r="J15" s="192" t="n">
        <f aca="false">G15*AO15</f>
        <v>0</v>
      </c>
      <c r="K15" s="192" t="n">
        <f aca="false">G15*AP15</f>
        <v>0</v>
      </c>
      <c r="L15" s="192" t="n">
        <f aca="false">G15*H15</f>
        <v>0</v>
      </c>
      <c r="M15" s="192" t="n">
        <f aca="false">L15*(1+BW15/100)</f>
        <v>0</v>
      </c>
      <c r="N15" s="192" t="n">
        <f aca="false">'Stavební rozpočet'!N1094</f>
        <v>0.00154</v>
      </c>
      <c r="O15" s="192" t="n">
        <f aca="false">G15*N15</f>
        <v>0.41426</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113</v>
      </c>
      <c r="AJ15" s="89" t="n">
        <f aca="false">IF(AN15=0,L15,0)</f>
        <v>0</v>
      </c>
      <c r="AK15" s="89" t="n">
        <f aca="false">IF(AN15=12,L15,0)</f>
        <v>0</v>
      </c>
      <c r="AL15" s="89" t="n">
        <f aca="false">IF(AN15=21,L15,0)</f>
        <v>0</v>
      </c>
      <c r="AN15" s="89" t="n">
        <v>21</v>
      </c>
      <c r="AO15" s="89" t="n">
        <f aca="false">H15*0.206103315</f>
        <v>0</v>
      </c>
      <c r="AP15" s="89" t="n">
        <f aca="false">H15*(1-0.206103315)</f>
        <v>0</v>
      </c>
      <c r="AQ15" s="88" t="s">
        <v>188</v>
      </c>
      <c r="AV15" s="89" t="n">
        <f aca="false">AW15+AX15</f>
        <v>0</v>
      </c>
      <c r="AW15" s="89" t="n">
        <f aca="false">G15*AO15</f>
        <v>0</v>
      </c>
      <c r="AX15" s="89" t="n">
        <f aca="false">G15*AP15</f>
        <v>0</v>
      </c>
      <c r="AY15" s="88" t="s">
        <v>435</v>
      </c>
      <c r="AZ15" s="88" t="s">
        <v>2683</v>
      </c>
      <c r="BA15" s="170" t="s">
        <v>2684</v>
      </c>
      <c r="BC15" s="89" t="n">
        <f aca="false">AW15+AX15</f>
        <v>0</v>
      </c>
      <c r="BD15" s="89" t="n">
        <f aca="false">H15/(100-BE15)*100</f>
        <v>0</v>
      </c>
      <c r="BE15" s="89" t="n">
        <v>0</v>
      </c>
      <c r="BF15" s="89" t="n">
        <f aca="false">O15</f>
        <v>0.41426</v>
      </c>
      <c r="BH15" s="89" t="n">
        <f aca="false">G15*AO15</f>
        <v>0</v>
      </c>
      <c r="BI15" s="89" t="n">
        <f aca="false">G15*AP15</f>
        <v>0</v>
      </c>
      <c r="BJ15" s="89" t="n">
        <f aca="false">G15*H15</f>
        <v>0</v>
      </c>
      <c r="BK15" s="89"/>
      <c r="BL15" s="89" t="n">
        <v>61</v>
      </c>
      <c r="BW15" s="89" t="str">
        <f aca="false">I15</f>
        <v>21</v>
      </c>
      <c r="BX15" s="10" t="s">
        <v>2687</v>
      </c>
    </row>
    <row r="16" customFormat="false" ht="15" hidden="false" customHeight="true" outlineLevel="0" collapsed="false">
      <c r="A16" s="189" t="s">
        <v>200</v>
      </c>
      <c r="B16" s="189" t="s">
        <v>113</v>
      </c>
      <c r="C16" s="189" t="s">
        <v>1184</v>
      </c>
      <c r="D16" s="190" t="s">
        <v>2689</v>
      </c>
      <c r="E16" s="190"/>
      <c r="F16" s="189" t="s">
        <v>252</v>
      </c>
      <c r="G16" s="191" t="n">
        <f aca="false">'Stavební rozpočet'!G1095</f>
        <v>7.22</v>
      </c>
      <c r="H16" s="192" t="n">
        <f aca="false">'Stavební rozpočet'!H1095</f>
        <v>0</v>
      </c>
      <c r="I16" s="193" t="s">
        <v>192</v>
      </c>
      <c r="J16" s="192" t="n">
        <f aca="false">G16*AO16</f>
        <v>0</v>
      </c>
      <c r="K16" s="192" t="n">
        <f aca="false">G16*AP16</f>
        <v>0</v>
      </c>
      <c r="L16" s="192" t="n">
        <f aca="false">G16*H16</f>
        <v>0</v>
      </c>
      <c r="M16" s="192" t="n">
        <f aca="false">L16*(1+BW16/100)</f>
        <v>0</v>
      </c>
      <c r="N16" s="192" t="n">
        <f aca="false">'Stavební rozpočet'!N1095</f>
        <v>0.068</v>
      </c>
      <c r="O16" s="192" t="n">
        <f aca="false">G16*N16</f>
        <v>0.49096</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113</v>
      </c>
      <c r="AJ16" s="89" t="n">
        <f aca="false">IF(AN16=0,L16,0)</f>
        <v>0</v>
      </c>
      <c r="AK16" s="89" t="n">
        <f aca="false">IF(AN16=12,L16,0)</f>
        <v>0</v>
      </c>
      <c r="AL16" s="89" t="n">
        <f aca="false">IF(AN16=21,L16,0)</f>
        <v>0</v>
      </c>
      <c r="AN16" s="89" t="n">
        <v>21</v>
      </c>
      <c r="AO16" s="89" t="n">
        <f aca="false">H16*0.510018887</f>
        <v>0</v>
      </c>
      <c r="AP16" s="89" t="n">
        <f aca="false">H16*(1-0.510018887)</f>
        <v>0</v>
      </c>
      <c r="AQ16" s="88" t="s">
        <v>188</v>
      </c>
      <c r="AV16" s="89" t="n">
        <f aca="false">AW16+AX16</f>
        <v>0</v>
      </c>
      <c r="AW16" s="89" t="n">
        <f aca="false">G16*AO16</f>
        <v>0</v>
      </c>
      <c r="AX16" s="89" t="n">
        <f aca="false">G16*AP16</f>
        <v>0</v>
      </c>
      <c r="AY16" s="88" t="s">
        <v>435</v>
      </c>
      <c r="AZ16" s="88" t="s">
        <v>2683</v>
      </c>
      <c r="BA16" s="170" t="s">
        <v>2684</v>
      </c>
      <c r="BC16" s="89" t="n">
        <f aca="false">AW16+AX16</f>
        <v>0</v>
      </c>
      <c r="BD16" s="89" t="n">
        <f aca="false">H16/(100-BE16)*100</f>
        <v>0</v>
      </c>
      <c r="BE16" s="89" t="n">
        <v>0</v>
      </c>
      <c r="BF16" s="89" t="n">
        <f aca="false">O16</f>
        <v>0.49096</v>
      </c>
      <c r="BH16" s="89" t="n">
        <f aca="false">G16*AO16</f>
        <v>0</v>
      </c>
      <c r="BI16" s="89" t="n">
        <f aca="false">G16*AP16</f>
        <v>0</v>
      </c>
      <c r="BJ16" s="89" t="n">
        <f aca="false">G16*H16</f>
        <v>0</v>
      </c>
      <c r="BK16" s="89"/>
      <c r="BL16" s="89" t="n">
        <v>61</v>
      </c>
      <c r="BW16" s="89" t="str">
        <f aca="false">I16</f>
        <v>21</v>
      </c>
      <c r="BX16" s="10" t="s">
        <v>2689</v>
      </c>
    </row>
    <row r="17" customFormat="false" ht="15" hidden="false" customHeight="true" outlineLevel="0" collapsed="false">
      <c r="A17" s="189" t="s">
        <v>205</v>
      </c>
      <c r="B17" s="189" t="s">
        <v>113</v>
      </c>
      <c r="C17" s="189" t="s">
        <v>1144</v>
      </c>
      <c r="D17" s="190" t="s">
        <v>1145</v>
      </c>
      <c r="E17" s="190"/>
      <c r="F17" s="189" t="s">
        <v>260</v>
      </c>
      <c r="G17" s="191" t="n">
        <f aca="false">'Stavební rozpočet'!G1096</f>
        <v>1.075</v>
      </c>
      <c r="H17" s="192" t="n">
        <f aca="false">'Stavební rozpočet'!H1096</f>
        <v>0</v>
      </c>
      <c r="I17" s="193" t="s">
        <v>192</v>
      </c>
      <c r="J17" s="192" t="n">
        <f aca="false">G17*AO17</f>
        <v>0</v>
      </c>
      <c r="K17" s="192" t="n">
        <f aca="false">G17*AP17</f>
        <v>0</v>
      </c>
      <c r="L17" s="192" t="n">
        <f aca="false">G17*H17</f>
        <v>0</v>
      </c>
      <c r="M17" s="192" t="n">
        <f aca="false">L17*(1+BW17/100)</f>
        <v>0</v>
      </c>
      <c r="N17" s="192" t="n">
        <f aca="false">'Stavební rozpočet'!N1096</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113</v>
      </c>
      <c r="AJ17" s="89" t="n">
        <f aca="false">IF(AN17=0,L17,0)</f>
        <v>0</v>
      </c>
      <c r="AK17" s="89" t="n">
        <f aca="false">IF(AN17=12,L17,0)</f>
        <v>0</v>
      </c>
      <c r="AL17" s="89" t="n">
        <f aca="false">IF(AN17=21,L17,0)</f>
        <v>0</v>
      </c>
      <c r="AN17" s="89" t="n">
        <v>21</v>
      </c>
      <c r="AO17" s="89" t="n">
        <f aca="false">H17*0</f>
        <v>0</v>
      </c>
      <c r="AP17" s="89" t="n">
        <f aca="false">H17*(1-0)</f>
        <v>0</v>
      </c>
      <c r="AQ17" s="88" t="s">
        <v>209</v>
      </c>
      <c r="AV17" s="89" t="n">
        <f aca="false">AW17+AX17</f>
        <v>0</v>
      </c>
      <c r="AW17" s="89" t="n">
        <f aca="false">G17*AO17</f>
        <v>0</v>
      </c>
      <c r="AX17" s="89" t="n">
        <f aca="false">G17*AP17</f>
        <v>0</v>
      </c>
      <c r="AY17" s="88" t="s">
        <v>435</v>
      </c>
      <c r="AZ17" s="88" t="s">
        <v>2683</v>
      </c>
      <c r="BA17" s="170" t="s">
        <v>2684</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61</v>
      </c>
      <c r="BW17" s="89" t="str">
        <f aca="false">I17</f>
        <v>21</v>
      </c>
      <c r="BX17" s="10" t="s">
        <v>1145</v>
      </c>
    </row>
    <row r="18" customFormat="false" ht="15" hidden="false" customHeight="true" outlineLevel="0" collapsed="false">
      <c r="A18" s="183"/>
      <c r="B18" s="184" t="s">
        <v>113</v>
      </c>
      <c r="C18" s="184" t="s">
        <v>503</v>
      </c>
      <c r="D18" s="185" t="s">
        <v>1654</v>
      </c>
      <c r="E18" s="185"/>
      <c r="F18" s="183" t="s">
        <v>97</v>
      </c>
      <c r="G18" s="186" t="s">
        <v>97</v>
      </c>
      <c r="H18" s="183" t="s">
        <v>97</v>
      </c>
      <c r="I18" s="183" t="s">
        <v>97</v>
      </c>
      <c r="J18" s="187" t="n">
        <f aca="false">SUM(J19:J26)</f>
        <v>0</v>
      </c>
      <c r="K18" s="187" t="n">
        <f aca="false">SUM(K19:K26)</f>
        <v>0</v>
      </c>
      <c r="L18" s="187" t="n">
        <f aca="false">SUM(L19:L26)</f>
        <v>0</v>
      </c>
      <c r="M18" s="187" t="n">
        <f aca="false">SUM(M19:M26)</f>
        <v>0</v>
      </c>
      <c r="N18" s="188"/>
      <c r="O18" s="187" t="n">
        <f aca="false">SUM(O19:O26)</f>
        <v>4.0456728</v>
      </c>
      <c r="P18" s="188"/>
      <c r="AI18" s="170" t="s">
        <v>113</v>
      </c>
      <c r="AS18" s="159" t="n">
        <f aca="false">SUM(AJ19:AJ26)</f>
        <v>0</v>
      </c>
      <c r="AT18" s="159" t="n">
        <f aca="false">SUM(AK19:AK26)</f>
        <v>0</v>
      </c>
      <c r="AU18" s="159" t="n">
        <f aca="false">SUM(AL19:AL26)</f>
        <v>0</v>
      </c>
    </row>
    <row r="19" customFormat="false" ht="15" hidden="false" customHeight="true" outlineLevel="0" collapsed="false">
      <c r="A19" s="189" t="s">
        <v>209</v>
      </c>
      <c r="B19" s="189" t="s">
        <v>113</v>
      </c>
      <c r="C19" s="189" t="s">
        <v>2692</v>
      </c>
      <c r="D19" s="190" t="s">
        <v>2693</v>
      </c>
      <c r="E19" s="190"/>
      <c r="F19" s="189" t="s">
        <v>237</v>
      </c>
      <c r="G19" s="191" t="n">
        <f aca="false">'Stavební rozpočet'!G1098</f>
        <v>12.6</v>
      </c>
      <c r="H19" s="192" t="n">
        <f aca="false">'Stavební rozpočet'!H1098</f>
        <v>0</v>
      </c>
      <c r="I19" s="193" t="s">
        <v>192</v>
      </c>
      <c r="J19" s="192" t="n">
        <f aca="false">G19*AO19</f>
        <v>0</v>
      </c>
      <c r="K19" s="192" t="n">
        <f aca="false">G19*AP19</f>
        <v>0</v>
      </c>
      <c r="L19" s="192" t="n">
        <f aca="false">G19*H19</f>
        <v>0</v>
      </c>
      <c r="M19" s="192" t="n">
        <f aca="false">L19*(1+BW19/100)</f>
        <v>0</v>
      </c>
      <c r="N19" s="192" t="n">
        <f aca="false">'Stavební rozpočet'!N1098</f>
        <v>0.00678</v>
      </c>
      <c r="O19" s="192" t="n">
        <f aca="false">G19*N19</f>
        <v>0.085428</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113</v>
      </c>
      <c r="AJ19" s="89" t="n">
        <f aca="false">IF(AN19=0,L19,0)</f>
        <v>0</v>
      </c>
      <c r="AK19" s="89" t="n">
        <f aca="false">IF(AN19=12,L19,0)</f>
        <v>0</v>
      </c>
      <c r="AL19" s="89" t="n">
        <f aca="false">IF(AN19=21,L19,0)</f>
        <v>0</v>
      </c>
      <c r="AN19" s="89" t="n">
        <v>21</v>
      </c>
      <c r="AO19" s="89" t="n">
        <f aca="false">H19*0.336275516</f>
        <v>0</v>
      </c>
      <c r="AP19" s="89" t="n">
        <f aca="false">H19*(1-0.336275516)</f>
        <v>0</v>
      </c>
      <c r="AQ19" s="88" t="s">
        <v>188</v>
      </c>
      <c r="AV19" s="89" t="n">
        <f aca="false">AW19+AX19</f>
        <v>0</v>
      </c>
      <c r="AW19" s="89" t="n">
        <f aca="false">G19*AO19</f>
        <v>0</v>
      </c>
      <c r="AX19" s="89" t="n">
        <f aca="false">G19*AP19</f>
        <v>0</v>
      </c>
      <c r="AY19" s="88" t="s">
        <v>1658</v>
      </c>
      <c r="AZ19" s="88" t="s">
        <v>2694</v>
      </c>
      <c r="BA19" s="170" t="s">
        <v>2684</v>
      </c>
      <c r="BC19" s="89" t="n">
        <f aca="false">AW19+AX19</f>
        <v>0</v>
      </c>
      <c r="BD19" s="89" t="n">
        <f aca="false">H19/(100-BE19)*100</f>
        <v>0</v>
      </c>
      <c r="BE19" s="89" t="n">
        <v>0</v>
      </c>
      <c r="BF19" s="89" t="n">
        <f aca="false">O19</f>
        <v>0.085428</v>
      </c>
      <c r="BH19" s="89" t="n">
        <f aca="false">G19*AO19</f>
        <v>0</v>
      </c>
      <c r="BI19" s="89" t="n">
        <f aca="false">G19*AP19</f>
        <v>0</v>
      </c>
      <c r="BJ19" s="89" t="n">
        <f aca="false">G19*H19</f>
        <v>0</v>
      </c>
      <c r="BK19" s="89"/>
      <c r="BL19" s="89" t="n">
        <v>97</v>
      </c>
      <c r="BW19" s="89" t="str">
        <f aca="false">I19</f>
        <v>21</v>
      </c>
      <c r="BX19" s="10" t="s">
        <v>2693</v>
      </c>
    </row>
    <row r="20" customFormat="false" ht="15" hidden="false" customHeight="true" outlineLevel="0" collapsed="false">
      <c r="A20" s="189" t="s">
        <v>212</v>
      </c>
      <c r="B20" s="189" t="s">
        <v>113</v>
      </c>
      <c r="C20" s="189" t="s">
        <v>2696</v>
      </c>
      <c r="D20" s="190" t="s">
        <v>2697</v>
      </c>
      <c r="E20" s="190"/>
      <c r="F20" s="189" t="s">
        <v>237</v>
      </c>
      <c r="G20" s="191" t="n">
        <f aca="false">'Stavební rozpočet'!G1099</f>
        <v>303</v>
      </c>
      <c r="H20" s="192" t="n">
        <f aca="false">'Stavební rozpočet'!H1099</f>
        <v>0</v>
      </c>
      <c r="I20" s="193" t="s">
        <v>192</v>
      </c>
      <c r="J20" s="192" t="n">
        <f aca="false">G20*AO20</f>
        <v>0</v>
      </c>
      <c r="K20" s="192" t="n">
        <f aca="false">G20*AP20</f>
        <v>0</v>
      </c>
      <c r="L20" s="192" t="n">
        <f aca="false">G20*H20</f>
        <v>0</v>
      </c>
      <c r="M20" s="192" t="n">
        <f aca="false">L20*(1+BW20/100)</f>
        <v>0</v>
      </c>
      <c r="N20" s="192" t="n">
        <f aca="false">'Stavební rozpočet'!N1099</f>
        <v>0.00149</v>
      </c>
      <c r="O20" s="192" t="n">
        <f aca="false">G20*N20</f>
        <v>0.45147</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113</v>
      </c>
      <c r="AJ20" s="89" t="n">
        <f aca="false">IF(AN20=0,L20,0)</f>
        <v>0</v>
      </c>
      <c r="AK20" s="89" t="n">
        <f aca="false">IF(AN20=12,L20,0)</f>
        <v>0</v>
      </c>
      <c r="AL20" s="89" t="n">
        <f aca="false">IF(AN20=21,L20,0)</f>
        <v>0</v>
      </c>
      <c r="AN20" s="89" t="n">
        <v>21</v>
      </c>
      <c r="AO20" s="89" t="n">
        <f aca="false">H20*0.174786898</f>
        <v>0</v>
      </c>
      <c r="AP20" s="89" t="n">
        <f aca="false">H20*(1-0.174786898)</f>
        <v>0</v>
      </c>
      <c r="AQ20" s="88" t="s">
        <v>188</v>
      </c>
      <c r="AV20" s="89" t="n">
        <f aca="false">AW20+AX20</f>
        <v>0</v>
      </c>
      <c r="AW20" s="89" t="n">
        <f aca="false">G20*AO20</f>
        <v>0</v>
      </c>
      <c r="AX20" s="89" t="n">
        <f aca="false">G20*AP20</f>
        <v>0</v>
      </c>
      <c r="AY20" s="88" t="s">
        <v>1658</v>
      </c>
      <c r="AZ20" s="88" t="s">
        <v>2694</v>
      </c>
      <c r="BA20" s="170" t="s">
        <v>2684</v>
      </c>
      <c r="BC20" s="89" t="n">
        <f aca="false">AW20+AX20</f>
        <v>0</v>
      </c>
      <c r="BD20" s="89" t="n">
        <f aca="false">H20/(100-BE20)*100</f>
        <v>0</v>
      </c>
      <c r="BE20" s="89" t="n">
        <v>0</v>
      </c>
      <c r="BF20" s="89" t="n">
        <f aca="false">O20</f>
        <v>0.45147</v>
      </c>
      <c r="BH20" s="89" t="n">
        <f aca="false">G20*AO20</f>
        <v>0</v>
      </c>
      <c r="BI20" s="89" t="n">
        <f aca="false">G20*AP20</f>
        <v>0</v>
      </c>
      <c r="BJ20" s="89" t="n">
        <f aca="false">G20*H20</f>
        <v>0</v>
      </c>
      <c r="BK20" s="89"/>
      <c r="BL20" s="89" t="n">
        <v>97</v>
      </c>
      <c r="BW20" s="89" t="str">
        <f aca="false">I20</f>
        <v>21</v>
      </c>
      <c r="BX20" s="10" t="s">
        <v>2697</v>
      </c>
    </row>
    <row r="21" customFormat="false" ht="15" hidden="false" customHeight="true" outlineLevel="0" collapsed="false">
      <c r="A21" s="189" t="s">
        <v>215</v>
      </c>
      <c r="B21" s="189" t="s">
        <v>113</v>
      </c>
      <c r="C21" s="189" t="s">
        <v>2699</v>
      </c>
      <c r="D21" s="190" t="s">
        <v>2700</v>
      </c>
      <c r="E21" s="190"/>
      <c r="F21" s="189" t="s">
        <v>237</v>
      </c>
      <c r="G21" s="191" t="n">
        <f aca="false">'Stavební rozpočet'!G1100</f>
        <v>98</v>
      </c>
      <c r="H21" s="192" t="n">
        <f aca="false">'Stavební rozpočet'!H1100</f>
        <v>0</v>
      </c>
      <c r="I21" s="193" t="s">
        <v>192</v>
      </c>
      <c r="J21" s="192" t="n">
        <f aca="false">G21*AO21</f>
        <v>0</v>
      </c>
      <c r="K21" s="192" t="n">
        <f aca="false">G21*AP21</f>
        <v>0</v>
      </c>
      <c r="L21" s="192" t="n">
        <f aca="false">G21*H21</f>
        <v>0</v>
      </c>
      <c r="M21" s="192" t="n">
        <f aca="false">L21*(1+BW21/100)</f>
        <v>0</v>
      </c>
      <c r="N21" s="192" t="n">
        <f aca="false">'Stavební rozpočet'!N1100</f>
        <v>0.00449</v>
      </c>
      <c r="O21" s="192" t="n">
        <f aca="false">G21*N21</f>
        <v>0.44002</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113</v>
      </c>
      <c r="AJ21" s="89" t="n">
        <f aca="false">IF(AN21=0,L21,0)</f>
        <v>0</v>
      </c>
      <c r="AK21" s="89" t="n">
        <f aca="false">IF(AN21=12,L21,0)</f>
        <v>0</v>
      </c>
      <c r="AL21" s="89" t="n">
        <f aca="false">IF(AN21=21,L21,0)</f>
        <v>0</v>
      </c>
      <c r="AN21" s="89" t="n">
        <v>21</v>
      </c>
      <c r="AO21" s="89" t="n">
        <f aca="false">H21*0.104736857</f>
        <v>0</v>
      </c>
      <c r="AP21" s="89" t="n">
        <f aca="false">H21*(1-0.104736857)</f>
        <v>0</v>
      </c>
      <c r="AQ21" s="88" t="s">
        <v>188</v>
      </c>
      <c r="AV21" s="89" t="n">
        <f aca="false">AW21+AX21</f>
        <v>0</v>
      </c>
      <c r="AW21" s="89" t="n">
        <f aca="false">G21*AO21</f>
        <v>0</v>
      </c>
      <c r="AX21" s="89" t="n">
        <f aca="false">G21*AP21</f>
        <v>0</v>
      </c>
      <c r="AY21" s="88" t="s">
        <v>1658</v>
      </c>
      <c r="AZ21" s="88" t="s">
        <v>2694</v>
      </c>
      <c r="BA21" s="170" t="s">
        <v>2684</v>
      </c>
      <c r="BC21" s="89" t="n">
        <f aca="false">AW21+AX21</f>
        <v>0</v>
      </c>
      <c r="BD21" s="89" t="n">
        <f aca="false">H21/(100-BE21)*100</f>
        <v>0</v>
      </c>
      <c r="BE21" s="89" t="n">
        <v>0</v>
      </c>
      <c r="BF21" s="89" t="n">
        <f aca="false">O21</f>
        <v>0.44002</v>
      </c>
      <c r="BH21" s="89" t="n">
        <f aca="false">G21*AO21</f>
        <v>0</v>
      </c>
      <c r="BI21" s="89" t="n">
        <f aca="false">G21*AP21</f>
        <v>0</v>
      </c>
      <c r="BJ21" s="89" t="n">
        <f aca="false">G21*H21</f>
        <v>0</v>
      </c>
      <c r="BK21" s="89"/>
      <c r="BL21" s="89" t="n">
        <v>97</v>
      </c>
      <c r="BW21" s="89" t="str">
        <f aca="false">I21</f>
        <v>21</v>
      </c>
      <c r="BX21" s="10" t="s">
        <v>2700</v>
      </c>
    </row>
    <row r="22" customFormat="false" ht="15" hidden="false" customHeight="true" outlineLevel="0" collapsed="false">
      <c r="A22" s="189" t="s">
        <v>219</v>
      </c>
      <c r="B22" s="189" t="s">
        <v>113</v>
      </c>
      <c r="C22" s="189" t="s">
        <v>2702</v>
      </c>
      <c r="D22" s="190" t="s">
        <v>2703</v>
      </c>
      <c r="E22" s="190"/>
      <c r="F22" s="189" t="s">
        <v>237</v>
      </c>
      <c r="G22" s="191" t="n">
        <f aca="false">'Stavební rozpočet'!G1101</f>
        <v>171</v>
      </c>
      <c r="H22" s="192" t="n">
        <f aca="false">'Stavební rozpočet'!H1101</f>
        <v>0</v>
      </c>
      <c r="I22" s="193" t="s">
        <v>192</v>
      </c>
      <c r="J22" s="192" t="n">
        <f aca="false">G22*AO22</f>
        <v>0</v>
      </c>
      <c r="K22" s="192" t="n">
        <f aca="false">G22*AP22</f>
        <v>0</v>
      </c>
      <c r="L22" s="192" t="n">
        <f aca="false">G22*H22</f>
        <v>0</v>
      </c>
      <c r="M22" s="192" t="n">
        <f aca="false">L22*(1+BW22/100)</f>
        <v>0</v>
      </c>
      <c r="N22" s="192" t="n">
        <f aca="false">'Stavební rozpočet'!N1101</f>
        <v>0.00949</v>
      </c>
      <c r="O22" s="192" t="n">
        <f aca="false">G22*N22</f>
        <v>1.62279</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113</v>
      </c>
      <c r="AJ22" s="89" t="n">
        <f aca="false">IF(AN22=0,L22,0)</f>
        <v>0</v>
      </c>
      <c r="AK22" s="89" t="n">
        <f aca="false">IF(AN22=12,L22,0)</f>
        <v>0</v>
      </c>
      <c r="AL22" s="89" t="n">
        <f aca="false">IF(AN22=21,L22,0)</f>
        <v>0</v>
      </c>
      <c r="AN22" s="89" t="n">
        <v>21</v>
      </c>
      <c r="AO22" s="89" t="n">
        <f aca="false">H22*0.108293696</f>
        <v>0</v>
      </c>
      <c r="AP22" s="89" t="n">
        <f aca="false">H22*(1-0.108293696)</f>
        <v>0</v>
      </c>
      <c r="AQ22" s="88" t="s">
        <v>188</v>
      </c>
      <c r="AV22" s="89" t="n">
        <f aca="false">AW22+AX22</f>
        <v>0</v>
      </c>
      <c r="AW22" s="89" t="n">
        <f aca="false">G22*AO22</f>
        <v>0</v>
      </c>
      <c r="AX22" s="89" t="n">
        <f aca="false">G22*AP22</f>
        <v>0</v>
      </c>
      <c r="AY22" s="88" t="s">
        <v>1658</v>
      </c>
      <c r="AZ22" s="88" t="s">
        <v>2694</v>
      </c>
      <c r="BA22" s="170" t="s">
        <v>2684</v>
      </c>
      <c r="BC22" s="89" t="n">
        <f aca="false">AW22+AX22</f>
        <v>0</v>
      </c>
      <c r="BD22" s="89" t="n">
        <f aca="false">H22/(100-BE22)*100</f>
        <v>0</v>
      </c>
      <c r="BE22" s="89" t="n">
        <v>0</v>
      </c>
      <c r="BF22" s="89" t="n">
        <f aca="false">O22</f>
        <v>1.62279</v>
      </c>
      <c r="BH22" s="89" t="n">
        <f aca="false">G22*AO22</f>
        <v>0</v>
      </c>
      <c r="BI22" s="89" t="n">
        <f aca="false">G22*AP22</f>
        <v>0</v>
      </c>
      <c r="BJ22" s="89" t="n">
        <f aca="false">G22*H22</f>
        <v>0</v>
      </c>
      <c r="BK22" s="89"/>
      <c r="BL22" s="89" t="n">
        <v>97</v>
      </c>
      <c r="BW22" s="89" t="str">
        <f aca="false">I22</f>
        <v>21</v>
      </c>
      <c r="BX22" s="10" t="s">
        <v>2703</v>
      </c>
    </row>
    <row r="23" customFormat="false" ht="15" hidden="false" customHeight="true" outlineLevel="0" collapsed="false">
      <c r="A23" s="189" t="s">
        <v>223</v>
      </c>
      <c r="B23" s="189" t="s">
        <v>113</v>
      </c>
      <c r="C23" s="189" t="s">
        <v>2705</v>
      </c>
      <c r="D23" s="190" t="s">
        <v>2706</v>
      </c>
      <c r="E23" s="190"/>
      <c r="F23" s="189" t="s">
        <v>231</v>
      </c>
      <c r="G23" s="191" t="n">
        <f aca="false">'Stavební rozpočet'!G1102</f>
        <v>96</v>
      </c>
      <c r="H23" s="192" t="n">
        <f aca="false">'Stavební rozpočet'!H1102</f>
        <v>0</v>
      </c>
      <c r="I23" s="193" t="s">
        <v>192</v>
      </c>
      <c r="J23" s="192" t="n">
        <f aca="false">G23*AO23</f>
        <v>0</v>
      </c>
      <c r="K23" s="192" t="n">
        <f aca="false">G23*AP23</f>
        <v>0</v>
      </c>
      <c r="L23" s="192" t="n">
        <f aca="false">G23*H23</f>
        <v>0</v>
      </c>
      <c r="M23" s="192" t="n">
        <f aca="false">L23*(1+BW23/100)</f>
        <v>0</v>
      </c>
      <c r="N23" s="192" t="n">
        <f aca="false">'Stavební rozpočet'!N1102</f>
        <v>0.00272</v>
      </c>
      <c r="O23" s="192" t="n">
        <f aca="false">G23*N23</f>
        <v>0.26112</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113</v>
      </c>
      <c r="AJ23" s="89" t="n">
        <f aca="false">IF(AN23=0,L23,0)</f>
        <v>0</v>
      </c>
      <c r="AK23" s="89" t="n">
        <f aca="false">IF(AN23=12,L23,0)</f>
        <v>0</v>
      </c>
      <c r="AL23" s="89" t="n">
        <f aca="false">IF(AN23=21,L23,0)</f>
        <v>0</v>
      </c>
      <c r="AN23" s="89" t="n">
        <v>21</v>
      </c>
      <c r="AO23" s="89" t="n">
        <f aca="false">H23*0.015290365</f>
        <v>0</v>
      </c>
      <c r="AP23" s="89" t="n">
        <f aca="false">H23*(1-0.015290365)</f>
        <v>0</v>
      </c>
      <c r="AQ23" s="88" t="s">
        <v>197</v>
      </c>
      <c r="AV23" s="89" t="n">
        <f aca="false">AW23+AX23</f>
        <v>0</v>
      </c>
      <c r="AW23" s="89" t="n">
        <f aca="false">G23*AO23</f>
        <v>0</v>
      </c>
      <c r="AX23" s="89" t="n">
        <f aca="false">G23*AP23</f>
        <v>0</v>
      </c>
      <c r="AY23" s="88" t="s">
        <v>1658</v>
      </c>
      <c r="AZ23" s="88" t="s">
        <v>2694</v>
      </c>
      <c r="BA23" s="170" t="s">
        <v>2684</v>
      </c>
      <c r="BC23" s="89" t="n">
        <f aca="false">AW23+AX23</f>
        <v>0</v>
      </c>
      <c r="BD23" s="89" t="n">
        <f aca="false">H23/(100-BE23)*100</f>
        <v>0</v>
      </c>
      <c r="BE23" s="89" t="n">
        <v>0</v>
      </c>
      <c r="BF23" s="89" t="n">
        <f aca="false">O23</f>
        <v>0.26112</v>
      </c>
      <c r="BH23" s="89" t="n">
        <f aca="false">G23*AO23</f>
        <v>0</v>
      </c>
      <c r="BI23" s="89" t="n">
        <f aca="false">G23*AP23</f>
        <v>0</v>
      </c>
      <c r="BJ23" s="89" t="n">
        <f aca="false">G23*H23</f>
        <v>0</v>
      </c>
      <c r="BK23" s="89"/>
      <c r="BL23" s="89" t="n">
        <v>97</v>
      </c>
      <c r="BW23" s="89" t="str">
        <f aca="false">I23</f>
        <v>21</v>
      </c>
      <c r="BX23" s="10" t="s">
        <v>2706</v>
      </c>
    </row>
    <row r="24" customFormat="false" ht="15" hidden="false" customHeight="true" outlineLevel="0" collapsed="false">
      <c r="A24" s="189" t="s">
        <v>228</v>
      </c>
      <c r="B24" s="189" t="s">
        <v>113</v>
      </c>
      <c r="C24" s="189" t="s">
        <v>2708</v>
      </c>
      <c r="D24" s="190" t="s">
        <v>2709</v>
      </c>
      <c r="E24" s="190"/>
      <c r="F24" s="189" t="s">
        <v>231</v>
      </c>
      <c r="G24" s="191" t="n">
        <f aca="false">'Stavební rozpočet'!G1103</f>
        <v>24</v>
      </c>
      <c r="H24" s="192" t="n">
        <f aca="false">'Stavební rozpočet'!H1103</f>
        <v>0</v>
      </c>
      <c r="I24" s="193" t="s">
        <v>192</v>
      </c>
      <c r="J24" s="192" t="n">
        <f aca="false">G24*AO24</f>
        <v>0</v>
      </c>
      <c r="K24" s="192" t="n">
        <f aca="false">G24*AP24</f>
        <v>0</v>
      </c>
      <c r="L24" s="192" t="n">
        <f aca="false">G24*H24</f>
        <v>0</v>
      </c>
      <c r="M24" s="192" t="n">
        <f aca="false">L24*(1+BW24/100)</f>
        <v>0</v>
      </c>
      <c r="N24" s="192" t="n">
        <f aca="false">'Stavební rozpočet'!N1103</f>
        <v>0.00367</v>
      </c>
      <c r="O24" s="192" t="n">
        <f aca="false">G24*N24</f>
        <v>0.08808</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113</v>
      </c>
      <c r="AJ24" s="89" t="n">
        <f aca="false">IF(AN24=0,L24,0)</f>
        <v>0</v>
      </c>
      <c r="AK24" s="89" t="n">
        <f aca="false">IF(AN24=12,L24,0)</f>
        <v>0</v>
      </c>
      <c r="AL24" s="89" t="n">
        <f aca="false">IF(AN24=21,L24,0)</f>
        <v>0</v>
      </c>
      <c r="AN24" s="89" t="n">
        <v>21</v>
      </c>
      <c r="AO24" s="89" t="n">
        <f aca="false">H24*0.015704703</f>
        <v>0</v>
      </c>
      <c r="AP24" s="89" t="n">
        <f aca="false">H24*(1-0.015704703)</f>
        <v>0</v>
      </c>
      <c r="AQ24" s="88" t="s">
        <v>197</v>
      </c>
      <c r="AV24" s="89" t="n">
        <f aca="false">AW24+AX24</f>
        <v>0</v>
      </c>
      <c r="AW24" s="89" t="n">
        <f aca="false">G24*AO24</f>
        <v>0</v>
      </c>
      <c r="AX24" s="89" t="n">
        <f aca="false">G24*AP24</f>
        <v>0</v>
      </c>
      <c r="AY24" s="88" t="s">
        <v>1658</v>
      </c>
      <c r="AZ24" s="88" t="s">
        <v>2694</v>
      </c>
      <c r="BA24" s="170" t="s">
        <v>2684</v>
      </c>
      <c r="BC24" s="89" t="n">
        <f aca="false">AW24+AX24</f>
        <v>0</v>
      </c>
      <c r="BD24" s="89" t="n">
        <f aca="false">H24/(100-BE24)*100</f>
        <v>0</v>
      </c>
      <c r="BE24" s="89" t="n">
        <v>0</v>
      </c>
      <c r="BF24" s="89" t="n">
        <f aca="false">O24</f>
        <v>0.08808</v>
      </c>
      <c r="BH24" s="89" t="n">
        <f aca="false">G24*AO24</f>
        <v>0</v>
      </c>
      <c r="BI24" s="89" t="n">
        <f aca="false">G24*AP24</f>
        <v>0</v>
      </c>
      <c r="BJ24" s="89" t="n">
        <f aca="false">G24*H24</f>
        <v>0</v>
      </c>
      <c r="BK24" s="89"/>
      <c r="BL24" s="89" t="n">
        <v>97</v>
      </c>
      <c r="BW24" s="89" t="str">
        <f aca="false">I24</f>
        <v>21</v>
      </c>
      <c r="BX24" s="10" t="s">
        <v>2709</v>
      </c>
    </row>
    <row r="25" customFormat="false" ht="15" hidden="false" customHeight="true" outlineLevel="0" collapsed="false">
      <c r="A25" s="189" t="s">
        <v>234</v>
      </c>
      <c r="B25" s="189" t="s">
        <v>113</v>
      </c>
      <c r="C25" s="189" t="s">
        <v>2711</v>
      </c>
      <c r="D25" s="190" t="s">
        <v>2712</v>
      </c>
      <c r="E25" s="190"/>
      <c r="F25" s="189" t="s">
        <v>231</v>
      </c>
      <c r="G25" s="191" t="n">
        <f aca="false">'Stavební rozpočet'!G1104</f>
        <v>24</v>
      </c>
      <c r="H25" s="192" t="n">
        <f aca="false">'Stavební rozpočet'!H1104</f>
        <v>0</v>
      </c>
      <c r="I25" s="193" t="s">
        <v>192</v>
      </c>
      <c r="J25" s="192" t="n">
        <f aca="false">G25*AO25</f>
        <v>0</v>
      </c>
      <c r="K25" s="192" t="n">
        <f aca="false">G25*AP25</f>
        <v>0</v>
      </c>
      <c r="L25" s="192" t="n">
        <f aca="false">G25*H25</f>
        <v>0</v>
      </c>
      <c r="M25" s="192" t="n">
        <f aca="false">L25*(1+BW25/100)</f>
        <v>0</v>
      </c>
      <c r="N25" s="192" t="n">
        <f aca="false">'Stavební rozpočet'!N1104</f>
        <v>0.00565</v>
      </c>
      <c r="O25" s="192" t="n">
        <f aca="false">G25*N25</f>
        <v>0.1356</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113</v>
      </c>
      <c r="AJ25" s="89" t="n">
        <f aca="false">IF(AN25=0,L25,0)</f>
        <v>0</v>
      </c>
      <c r="AK25" s="89" t="n">
        <f aca="false">IF(AN25=12,L25,0)</f>
        <v>0</v>
      </c>
      <c r="AL25" s="89" t="n">
        <f aca="false">IF(AN25=21,L25,0)</f>
        <v>0</v>
      </c>
      <c r="AN25" s="89" t="n">
        <v>21</v>
      </c>
      <c r="AO25" s="89" t="n">
        <f aca="false">H25*0.025776688</f>
        <v>0</v>
      </c>
      <c r="AP25" s="89" t="n">
        <f aca="false">H25*(1-0.025776688)</f>
        <v>0</v>
      </c>
      <c r="AQ25" s="88" t="s">
        <v>197</v>
      </c>
      <c r="AV25" s="89" t="n">
        <f aca="false">AW25+AX25</f>
        <v>0</v>
      </c>
      <c r="AW25" s="89" t="n">
        <f aca="false">G25*AO25</f>
        <v>0</v>
      </c>
      <c r="AX25" s="89" t="n">
        <f aca="false">G25*AP25</f>
        <v>0</v>
      </c>
      <c r="AY25" s="88" t="s">
        <v>1658</v>
      </c>
      <c r="AZ25" s="88" t="s">
        <v>2694</v>
      </c>
      <c r="BA25" s="170" t="s">
        <v>2684</v>
      </c>
      <c r="BC25" s="89" t="n">
        <f aca="false">AW25+AX25</f>
        <v>0</v>
      </c>
      <c r="BD25" s="89" t="n">
        <f aca="false">H25/(100-BE25)*100</f>
        <v>0</v>
      </c>
      <c r="BE25" s="89" t="n">
        <v>0</v>
      </c>
      <c r="BF25" s="89" t="n">
        <f aca="false">O25</f>
        <v>0.1356</v>
      </c>
      <c r="BH25" s="89" t="n">
        <f aca="false">G25*AO25</f>
        <v>0</v>
      </c>
      <c r="BI25" s="89" t="n">
        <f aca="false">G25*AP25</f>
        <v>0</v>
      </c>
      <c r="BJ25" s="89" t="n">
        <f aca="false">G25*H25</f>
        <v>0</v>
      </c>
      <c r="BK25" s="89"/>
      <c r="BL25" s="89" t="n">
        <v>97</v>
      </c>
      <c r="BW25" s="89" t="str">
        <f aca="false">I25</f>
        <v>21</v>
      </c>
      <c r="BX25" s="10" t="s">
        <v>2712</v>
      </c>
    </row>
    <row r="26" customFormat="false" ht="15" hidden="false" customHeight="true" outlineLevel="0" collapsed="false">
      <c r="A26" s="189" t="s">
        <v>240</v>
      </c>
      <c r="B26" s="189" t="s">
        <v>113</v>
      </c>
      <c r="C26" s="189" t="s">
        <v>2714</v>
      </c>
      <c r="D26" s="190" t="s">
        <v>2715</v>
      </c>
      <c r="E26" s="190"/>
      <c r="F26" s="189" t="s">
        <v>191</v>
      </c>
      <c r="G26" s="191" t="n">
        <f aca="false">'Stavební rozpočet'!G1105</f>
        <v>0.64</v>
      </c>
      <c r="H26" s="192" t="n">
        <f aca="false">'Stavební rozpočet'!H1105</f>
        <v>0</v>
      </c>
      <c r="I26" s="193" t="s">
        <v>192</v>
      </c>
      <c r="J26" s="192" t="n">
        <f aca="false">G26*AO26</f>
        <v>0</v>
      </c>
      <c r="K26" s="192" t="n">
        <f aca="false">G26*AP26</f>
        <v>0</v>
      </c>
      <c r="L26" s="192" t="n">
        <f aca="false">G26*H26</f>
        <v>0</v>
      </c>
      <c r="M26" s="192" t="n">
        <f aca="false">L26*(1+BW26/100)</f>
        <v>0</v>
      </c>
      <c r="N26" s="192" t="n">
        <f aca="false">'Stavební rozpočet'!N1105</f>
        <v>1.50182</v>
      </c>
      <c r="O26" s="192" t="n">
        <f aca="false">G26*N26</f>
        <v>0.9611648</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113</v>
      </c>
      <c r="AJ26" s="89" t="n">
        <f aca="false">IF(AN26=0,L26,0)</f>
        <v>0</v>
      </c>
      <c r="AK26" s="89" t="n">
        <f aca="false">IF(AN26=12,L26,0)</f>
        <v>0</v>
      </c>
      <c r="AL26" s="89" t="n">
        <f aca="false">IF(AN26=21,L26,0)</f>
        <v>0</v>
      </c>
      <c r="AN26" s="89" t="n">
        <v>21</v>
      </c>
      <c r="AO26" s="89" t="n">
        <f aca="false">H26*0.030130145</f>
        <v>0</v>
      </c>
      <c r="AP26" s="89" t="n">
        <f aca="false">H26*(1-0.030130145)</f>
        <v>0</v>
      </c>
      <c r="AQ26" s="88" t="s">
        <v>188</v>
      </c>
      <c r="AV26" s="89" t="n">
        <f aca="false">AW26+AX26</f>
        <v>0</v>
      </c>
      <c r="AW26" s="89" t="n">
        <f aca="false">G26*AO26</f>
        <v>0</v>
      </c>
      <c r="AX26" s="89" t="n">
        <f aca="false">G26*AP26</f>
        <v>0</v>
      </c>
      <c r="AY26" s="88" t="s">
        <v>1658</v>
      </c>
      <c r="AZ26" s="88" t="s">
        <v>2694</v>
      </c>
      <c r="BA26" s="170" t="s">
        <v>2684</v>
      </c>
      <c r="BC26" s="89" t="n">
        <f aca="false">AW26+AX26</f>
        <v>0</v>
      </c>
      <c r="BD26" s="89" t="n">
        <f aca="false">H26/(100-BE26)*100</f>
        <v>0</v>
      </c>
      <c r="BE26" s="89" t="n">
        <v>0</v>
      </c>
      <c r="BF26" s="89" t="n">
        <f aca="false">O26</f>
        <v>0.9611648</v>
      </c>
      <c r="BH26" s="89" t="n">
        <f aca="false">G26*AO26</f>
        <v>0</v>
      </c>
      <c r="BI26" s="89" t="n">
        <f aca="false">G26*AP26</f>
        <v>0</v>
      </c>
      <c r="BJ26" s="89" t="n">
        <f aca="false">G26*H26</f>
        <v>0</v>
      </c>
      <c r="BK26" s="89"/>
      <c r="BL26" s="89" t="n">
        <v>97</v>
      </c>
      <c r="BW26" s="89" t="str">
        <f aca="false">I26</f>
        <v>21</v>
      </c>
      <c r="BX26" s="10" t="s">
        <v>2715</v>
      </c>
    </row>
    <row r="27" customFormat="false" ht="15" hidden="false" customHeight="true" outlineLevel="0" collapsed="false">
      <c r="A27" s="183"/>
      <c r="B27" s="184" t="s">
        <v>113</v>
      </c>
      <c r="C27" s="184" t="s">
        <v>2716</v>
      </c>
      <c r="D27" s="185" t="s">
        <v>2717</v>
      </c>
      <c r="E27" s="185"/>
      <c r="F27" s="183" t="s">
        <v>97</v>
      </c>
      <c r="G27" s="186" t="s">
        <v>97</v>
      </c>
      <c r="H27" s="183" t="s">
        <v>97</v>
      </c>
      <c r="I27" s="183" t="s">
        <v>97</v>
      </c>
      <c r="J27" s="187" t="n">
        <f aca="false">SUM(J28:J51)</f>
        <v>0</v>
      </c>
      <c r="K27" s="187" t="n">
        <f aca="false">SUM(K28:K51)</f>
        <v>0</v>
      </c>
      <c r="L27" s="187" t="n">
        <f aca="false">SUM(L28:L51)</f>
        <v>0</v>
      </c>
      <c r="M27" s="187" t="n">
        <f aca="false">SUM(M28:M51)</f>
        <v>0</v>
      </c>
      <c r="N27" s="188"/>
      <c r="O27" s="187" t="n">
        <f aca="false">SUM(O28:O51)</f>
        <v>0.17652</v>
      </c>
      <c r="P27" s="188"/>
      <c r="AI27" s="170" t="s">
        <v>113</v>
      </c>
      <c r="AS27" s="159" t="n">
        <f aca="false">SUM(AJ28:AJ51)</f>
        <v>0</v>
      </c>
      <c r="AT27" s="159" t="n">
        <f aca="false">SUM(AK28:AK51)</f>
        <v>0</v>
      </c>
      <c r="AU27" s="159" t="n">
        <f aca="false">SUM(AL28:AL51)</f>
        <v>0</v>
      </c>
    </row>
    <row r="28" customFormat="false" ht="15" hidden="false" customHeight="true" outlineLevel="0" collapsed="false">
      <c r="A28" s="189" t="s">
        <v>186</v>
      </c>
      <c r="B28" s="189" t="s">
        <v>113</v>
      </c>
      <c r="C28" s="189" t="s">
        <v>2719</v>
      </c>
      <c r="D28" s="190" t="s">
        <v>2720</v>
      </c>
      <c r="E28" s="190"/>
      <c r="F28" s="189" t="s">
        <v>231</v>
      </c>
      <c r="G28" s="191" t="n">
        <f aca="false">'Stavební rozpočet'!G1107</f>
        <v>1</v>
      </c>
      <c r="H28" s="192" t="n">
        <f aca="false">'Stavební rozpočet'!H1107</f>
        <v>0</v>
      </c>
      <c r="I28" s="193" t="s">
        <v>192</v>
      </c>
      <c r="J28" s="192" t="n">
        <f aca="false">G28*AO28</f>
        <v>0</v>
      </c>
      <c r="K28" s="192" t="n">
        <f aca="false">G28*AP28</f>
        <v>0</v>
      </c>
      <c r="L28" s="192" t="n">
        <f aca="false">G28*H28</f>
        <v>0</v>
      </c>
      <c r="M28" s="192" t="n">
        <f aca="false">L28*(1+BW28/100)</f>
        <v>0</v>
      </c>
      <c r="N28" s="192" t="n">
        <f aca="false">'Stavební rozpočet'!N1107</f>
        <v>0.01135</v>
      </c>
      <c r="O28" s="192" t="n">
        <f aca="false">G28*N28</f>
        <v>0.01135</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113</v>
      </c>
      <c r="AJ28" s="89" t="n">
        <f aca="false">IF(AN28=0,L28,0)</f>
        <v>0</v>
      </c>
      <c r="AK28" s="89" t="n">
        <f aca="false">IF(AN28=12,L28,0)</f>
        <v>0</v>
      </c>
      <c r="AL28" s="89" t="n">
        <f aca="false">IF(AN28=21,L28,0)</f>
        <v>0</v>
      </c>
      <c r="AN28" s="89" t="n">
        <v>21</v>
      </c>
      <c r="AO28" s="89" t="n">
        <f aca="false">H28*0.005009153</f>
        <v>0</v>
      </c>
      <c r="AP28" s="89" t="n">
        <f aca="false">H28*(1-0.005009153)</f>
        <v>0</v>
      </c>
      <c r="AQ28" s="88" t="s">
        <v>197</v>
      </c>
      <c r="AV28" s="89" t="n">
        <f aca="false">AW28+AX28</f>
        <v>0</v>
      </c>
      <c r="AW28" s="89" t="n">
        <f aca="false">G28*AO28</f>
        <v>0</v>
      </c>
      <c r="AX28" s="89" t="n">
        <f aca="false">G28*AP28</f>
        <v>0</v>
      </c>
      <c r="AY28" s="88" t="s">
        <v>2721</v>
      </c>
      <c r="AZ28" s="88" t="s">
        <v>2694</v>
      </c>
      <c r="BA28" s="170" t="s">
        <v>2684</v>
      </c>
      <c r="BC28" s="89" t="n">
        <f aca="false">AW28+AX28</f>
        <v>0</v>
      </c>
      <c r="BD28" s="89" t="n">
        <f aca="false">H28/(100-BE28)*100</f>
        <v>0</v>
      </c>
      <c r="BE28" s="89" t="n">
        <v>0</v>
      </c>
      <c r="BF28" s="89" t="n">
        <f aca="false">O28</f>
        <v>0.01135</v>
      </c>
      <c r="BH28" s="89" t="n">
        <f aca="false">G28*AO28</f>
        <v>0</v>
      </c>
      <c r="BI28" s="89" t="n">
        <f aca="false">G28*AP28</f>
        <v>0</v>
      </c>
      <c r="BJ28" s="89" t="n">
        <f aca="false">G28*H28</f>
        <v>0</v>
      </c>
      <c r="BK28" s="89"/>
      <c r="BL28" s="89"/>
      <c r="BW28" s="89" t="str">
        <f aca="false">I28</f>
        <v>21</v>
      </c>
      <c r="BX28" s="10" t="s">
        <v>2720</v>
      </c>
    </row>
    <row r="29" customFormat="false" ht="24.05" hidden="false" customHeight="true" outlineLevel="0" collapsed="false">
      <c r="A29" s="194" t="s">
        <v>246</v>
      </c>
      <c r="B29" s="194" t="s">
        <v>113</v>
      </c>
      <c r="C29" s="194" t="s">
        <v>2723</v>
      </c>
      <c r="D29" s="195" t="s">
        <v>2724</v>
      </c>
      <c r="E29" s="195"/>
      <c r="F29" s="194" t="s">
        <v>231</v>
      </c>
      <c r="G29" s="196" t="n">
        <f aca="false">'Stavební rozpočet'!G1108</f>
        <v>1</v>
      </c>
      <c r="H29" s="197" t="n">
        <f aca="false">'Stavební rozpočet'!H1108</f>
        <v>0</v>
      </c>
      <c r="I29" s="198" t="s">
        <v>192</v>
      </c>
      <c r="J29" s="197" t="n">
        <f aca="false">G29*AO29</f>
        <v>0</v>
      </c>
      <c r="K29" s="197" t="n">
        <f aca="false">G29*AP29</f>
        <v>0</v>
      </c>
      <c r="L29" s="197" t="n">
        <f aca="false">G29*H29</f>
        <v>0</v>
      </c>
      <c r="M29" s="197" t="n">
        <f aca="false">L29*(1+BW29/100)</f>
        <v>0</v>
      </c>
      <c r="N29" s="197" t="n">
        <f aca="false">'Stavební rozpočet'!N1108</f>
        <v>0.14</v>
      </c>
      <c r="O29" s="197" t="n">
        <f aca="false">G29*N29</f>
        <v>0.14</v>
      </c>
      <c r="P29" s="198"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113</v>
      </c>
      <c r="AJ29" s="199" t="n">
        <f aca="false">IF(AN29=0,L29,0)</f>
        <v>0</v>
      </c>
      <c r="AK29" s="199" t="n">
        <f aca="false">IF(AN29=12,L29,0)</f>
        <v>0</v>
      </c>
      <c r="AL29" s="199" t="n">
        <f aca="false">IF(AN29=21,L29,0)</f>
        <v>0</v>
      </c>
      <c r="AN29" s="89" t="n">
        <v>21</v>
      </c>
      <c r="AO29" s="89" t="n">
        <f aca="false">H29*1</f>
        <v>0</v>
      </c>
      <c r="AP29" s="89" t="n">
        <f aca="false">H29*(1-1)</f>
        <v>0</v>
      </c>
      <c r="AQ29" s="200" t="s">
        <v>188</v>
      </c>
      <c r="AV29" s="89" t="n">
        <f aca="false">AW29+AX29</f>
        <v>0</v>
      </c>
      <c r="AW29" s="89" t="n">
        <f aca="false">G29*AO29</f>
        <v>0</v>
      </c>
      <c r="AX29" s="89" t="n">
        <f aca="false">G29*AP29</f>
        <v>0</v>
      </c>
      <c r="AY29" s="88" t="s">
        <v>2721</v>
      </c>
      <c r="AZ29" s="88" t="s">
        <v>2694</v>
      </c>
      <c r="BA29" s="170" t="s">
        <v>2684</v>
      </c>
      <c r="BC29" s="89" t="n">
        <f aca="false">AW29+AX29</f>
        <v>0</v>
      </c>
      <c r="BD29" s="89" t="n">
        <f aca="false">H29/(100-BE29)*100</f>
        <v>0</v>
      </c>
      <c r="BE29" s="89" t="n">
        <v>0</v>
      </c>
      <c r="BF29" s="89" t="n">
        <f aca="false">O29</f>
        <v>0.14</v>
      </c>
      <c r="BH29" s="199" t="n">
        <f aca="false">G29*AO29</f>
        <v>0</v>
      </c>
      <c r="BI29" s="199" t="n">
        <f aca="false">G29*AP29</f>
        <v>0</v>
      </c>
      <c r="BJ29" s="199" t="n">
        <f aca="false">G29*H29</f>
        <v>0</v>
      </c>
      <c r="BK29" s="199"/>
      <c r="BL29" s="89"/>
      <c r="BW29" s="89" t="str">
        <f aca="false">I29</f>
        <v>21</v>
      </c>
      <c r="BX29" s="201" t="s">
        <v>2724</v>
      </c>
    </row>
    <row r="30" customFormat="false" ht="15" hidden="false" customHeight="true" outlineLevel="0" collapsed="false">
      <c r="A30" s="189" t="s">
        <v>249</v>
      </c>
      <c r="B30" s="189" t="s">
        <v>113</v>
      </c>
      <c r="C30" s="189" t="s">
        <v>2726</v>
      </c>
      <c r="D30" s="190" t="s">
        <v>2727</v>
      </c>
      <c r="E30" s="190"/>
      <c r="F30" s="189" t="s">
        <v>231</v>
      </c>
      <c r="G30" s="191" t="n">
        <f aca="false">'Stavební rozpočet'!G1109</f>
        <v>2</v>
      </c>
      <c r="H30" s="192" t="n">
        <f aca="false">'Stavební rozpočet'!H1109</f>
        <v>0</v>
      </c>
      <c r="I30" s="193" t="s">
        <v>192</v>
      </c>
      <c r="J30" s="192" t="n">
        <f aca="false">G30*AO30</f>
        <v>0</v>
      </c>
      <c r="K30" s="192" t="n">
        <f aca="false">G30*AP30</f>
        <v>0</v>
      </c>
      <c r="L30" s="192" t="n">
        <f aca="false">G30*H30</f>
        <v>0</v>
      </c>
      <c r="M30" s="192" t="n">
        <f aca="false">L30*(1+BW30/100)</f>
        <v>0</v>
      </c>
      <c r="N30" s="192" t="n">
        <f aca="false">'Stavební rozpočet'!N1109</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113</v>
      </c>
      <c r="AJ30" s="89" t="n">
        <f aca="false">IF(AN30=0,L30,0)</f>
        <v>0</v>
      </c>
      <c r="AK30" s="89" t="n">
        <f aca="false">IF(AN30=12,L30,0)</f>
        <v>0</v>
      </c>
      <c r="AL30" s="89" t="n">
        <f aca="false">IF(AN30=21,L30,0)</f>
        <v>0</v>
      </c>
      <c r="AN30" s="89" t="n">
        <v>21</v>
      </c>
      <c r="AO30" s="89" t="n">
        <f aca="false">H30*0</f>
        <v>0</v>
      </c>
      <c r="AP30" s="89" t="n">
        <f aca="false">H30*(1-0)</f>
        <v>0</v>
      </c>
      <c r="AQ30" s="88" t="s">
        <v>197</v>
      </c>
      <c r="AV30" s="89" t="n">
        <f aca="false">AW30+AX30</f>
        <v>0</v>
      </c>
      <c r="AW30" s="89" t="n">
        <f aca="false">G30*AO30</f>
        <v>0</v>
      </c>
      <c r="AX30" s="89" t="n">
        <f aca="false">G30*AP30</f>
        <v>0</v>
      </c>
      <c r="AY30" s="88" t="s">
        <v>2721</v>
      </c>
      <c r="AZ30" s="88" t="s">
        <v>2694</v>
      </c>
      <c r="BA30" s="170" t="s">
        <v>2684</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2727</v>
      </c>
    </row>
    <row r="31" customFormat="false" ht="15" hidden="false" customHeight="true" outlineLevel="0" collapsed="false">
      <c r="A31" s="194" t="s">
        <v>203</v>
      </c>
      <c r="B31" s="194" t="s">
        <v>113</v>
      </c>
      <c r="C31" s="194" t="s">
        <v>2729</v>
      </c>
      <c r="D31" s="195" t="s">
        <v>2730</v>
      </c>
      <c r="E31" s="195"/>
      <c r="F31" s="194" t="s">
        <v>231</v>
      </c>
      <c r="G31" s="196" t="n">
        <f aca="false">'Stavební rozpočet'!G1110</f>
        <v>1</v>
      </c>
      <c r="H31" s="197" t="n">
        <f aca="false">'Stavební rozpočet'!H1110</f>
        <v>0</v>
      </c>
      <c r="I31" s="198" t="s">
        <v>192</v>
      </c>
      <c r="J31" s="197" t="n">
        <f aca="false">G31*AO31</f>
        <v>0</v>
      </c>
      <c r="K31" s="197" t="n">
        <f aca="false">G31*AP31</f>
        <v>0</v>
      </c>
      <c r="L31" s="197" t="n">
        <f aca="false">G31*H31</f>
        <v>0</v>
      </c>
      <c r="M31" s="197" t="n">
        <f aca="false">L31*(1+BW31/100)</f>
        <v>0</v>
      </c>
      <c r="N31" s="197" t="n">
        <f aca="false">'Stavební rozpočet'!N1110</f>
        <v>0</v>
      </c>
      <c r="O31" s="197" t="n">
        <f aca="false">G31*N31</f>
        <v>0</v>
      </c>
      <c r="P31" s="198"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113</v>
      </c>
      <c r="AJ31" s="199" t="n">
        <f aca="false">IF(AN31=0,L31,0)</f>
        <v>0</v>
      </c>
      <c r="AK31" s="199" t="n">
        <f aca="false">IF(AN31=12,L31,0)</f>
        <v>0</v>
      </c>
      <c r="AL31" s="199" t="n">
        <f aca="false">IF(AN31=21,L31,0)</f>
        <v>0</v>
      </c>
      <c r="AN31" s="89" t="n">
        <v>21</v>
      </c>
      <c r="AO31" s="89" t="n">
        <f aca="false">H31*1</f>
        <v>0</v>
      </c>
      <c r="AP31" s="89" t="n">
        <f aca="false">H31*(1-1)</f>
        <v>0</v>
      </c>
      <c r="AQ31" s="200" t="s">
        <v>188</v>
      </c>
      <c r="AV31" s="89" t="n">
        <f aca="false">AW31+AX31</f>
        <v>0</v>
      </c>
      <c r="AW31" s="89" t="n">
        <f aca="false">G31*AO31</f>
        <v>0</v>
      </c>
      <c r="AX31" s="89" t="n">
        <f aca="false">G31*AP31</f>
        <v>0</v>
      </c>
      <c r="AY31" s="88" t="s">
        <v>2721</v>
      </c>
      <c r="AZ31" s="88" t="s">
        <v>2694</v>
      </c>
      <c r="BA31" s="170" t="s">
        <v>2684</v>
      </c>
      <c r="BC31" s="89" t="n">
        <f aca="false">AW31+AX31</f>
        <v>0</v>
      </c>
      <c r="BD31" s="89" t="n">
        <f aca="false">H31/(100-BE31)*100</f>
        <v>0</v>
      </c>
      <c r="BE31" s="89" t="n">
        <v>0</v>
      </c>
      <c r="BF31" s="89" t="n">
        <f aca="false">O31</f>
        <v>0</v>
      </c>
      <c r="BH31" s="199" t="n">
        <f aca="false">G31*AO31</f>
        <v>0</v>
      </c>
      <c r="BI31" s="199" t="n">
        <f aca="false">G31*AP31</f>
        <v>0</v>
      </c>
      <c r="BJ31" s="199" t="n">
        <f aca="false">G31*H31</f>
        <v>0</v>
      </c>
      <c r="BK31" s="199"/>
      <c r="BL31" s="89"/>
      <c r="BW31" s="89" t="str">
        <f aca="false">I31</f>
        <v>21</v>
      </c>
      <c r="BX31" s="201" t="s">
        <v>2730</v>
      </c>
    </row>
    <row r="32" customFormat="false" ht="15" hidden="false" customHeight="true" outlineLevel="0" collapsed="false">
      <c r="A32" s="194" t="s">
        <v>217</v>
      </c>
      <c r="B32" s="194" t="s">
        <v>113</v>
      </c>
      <c r="C32" s="194" t="s">
        <v>2732</v>
      </c>
      <c r="D32" s="195" t="s">
        <v>2733</v>
      </c>
      <c r="E32" s="195"/>
      <c r="F32" s="194" t="s">
        <v>231</v>
      </c>
      <c r="G32" s="196" t="n">
        <f aca="false">'Stavební rozpočet'!G1111</f>
        <v>1</v>
      </c>
      <c r="H32" s="197" t="n">
        <f aca="false">'Stavební rozpočet'!H1111</f>
        <v>0</v>
      </c>
      <c r="I32" s="198" t="s">
        <v>192</v>
      </c>
      <c r="J32" s="197" t="n">
        <f aca="false">G32*AO32</f>
        <v>0</v>
      </c>
      <c r="K32" s="197" t="n">
        <f aca="false">G32*AP32</f>
        <v>0</v>
      </c>
      <c r="L32" s="197" t="n">
        <f aca="false">G32*H32</f>
        <v>0</v>
      </c>
      <c r="M32" s="197" t="n">
        <f aca="false">L32*(1+BW32/100)</f>
        <v>0</v>
      </c>
      <c r="N32" s="197" t="n">
        <f aca="false">'Stavební rozpočet'!N1111</f>
        <v>0</v>
      </c>
      <c r="O32" s="197" t="n">
        <f aca="false">G32*N32</f>
        <v>0</v>
      </c>
      <c r="P32" s="198"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113</v>
      </c>
      <c r="AJ32" s="199" t="n">
        <f aca="false">IF(AN32=0,L32,0)</f>
        <v>0</v>
      </c>
      <c r="AK32" s="199" t="n">
        <f aca="false">IF(AN32=12,L32,0)</f>
        <v>0</v>
      </c>
      <c r="AL32" s="199" t="n">
        <f aca="false">IF(AN32=21,L32,0)</f>
        <v>0</v>
      </c>
      <c r="AN32" s="89" t="n">
        <v>21</v>
      </c>
      <c r="AO32" s="89" t="n">
        <f aca="false">H32*1</f>
        <v>0</v>
      </c>
      <c r="AP32" s="89" t="n">
        <f aca="false">H32*(1-1)</f>
        <v>0</v>
      </c>
      <c r="AQ32" s="200" t="s">
        <v>188</v>
      </c>
      <c r="AV32" s="89" t="n">
        <f aca="false">AW32+AX32</f>
        <v>0</v>
      </c>
      <c r="AW32" s="89" t="n">
        <f aca="false">G32*AO32</f>
        <v>0</v>
      </c>
      <c r="AX32" s="89" t="n">
        <f aca="false">G32*AP32</f>
        <v>0</v>
      </c>
      <c r="AY32" s="88" t="s">
        <v>2721</v>
      </c>
      <c r="AZ32" s="88" t="s">
        <v>2694</v>
      </c>
      <c r="BA32" s="170" t="s">
        <v>2684</v>
      </c>
      <c r="BC32" s="89" t="n">
        <f aca="false">AW32+AX32</f>
        <v>0</v>
      </c>
      <c r="BD32" s="89" t="n">
        <f aca="false">H32/(100-BE32)*100</f>
        <v>0</v>
      </c>
      <c r="BE32" s="89" t="n">
        <v>0</v>
      </c>
      <c r="BF32" s="89" t="n">
        <f aca="false">O32</f>
        <v>0</v>
      </c>
      <c r="BH32" s="199" t="n">
        <f aca="false">G32*AO32</f>
        <v>0</v>
      </c>
      <c r="BI32" s="199" t="n">
        <f aca="false">G32*AP32</f>
        <v>0</v>
      </c>
      <c r="BJ32" s="199" t="n">
        <f aca="false">G32*H32</f>
        <v>0</v>
      </c>
      <c r="BK32" s="199"/>
      <c r="BL32" s="89"/>
      <c r="BW32" s="89" t="str">
        <f aca="false">I32</f>
        <v>21</v>
      </c>
      <c r="BX32" s="201" t="s">
        <v>2733</v>
      </c>
    </row>
    <row r="33" customFormat="false" ht="15" hidden="false" customHeight="true" outlineLevel="0" collapsed="false">
      <c r="A33" s="189" t="s">
        <v>257</v>
      </c>
      <c r="B33" s="189" t="s">
        <v>113</v>
      </c>
      <c r="C33" s="189" t="s">
        <v>2735</v>
      </c>
      <c r="D33" s="190" t="s">
        <v>2736</v>
      </c>
      <c r="E33" s="190"/>
      <c r="F33" s="189" t="s">
        <v>231</v>
      </c>
      <c r="G33" s="191" t="n">
        <f aca="false">'Stavební rozpočet'!G1112</f>
        <v>17</v>
      </c>
      <c r="H33" s="192" t="n">
        <f aca="false">'Stavební rozpočet'!H1112</f>
        <v>0</v>
      </c>
      <c r="I33" s="193" t="s">
        <v>192</v>
      </c>
      <c r="J33" s="192" t="n">
        <f aca="false">G33*AO33</f>
        <v>0</v>
      </c>
      <c r="K33" s="192" t="n">
        <f aca="false">G33*AP33</f>
        <v>0</v>
      </c>
      <c r="L33" s="192" t="n">
        <f aca="false">G33*H33</f>
        <v>0</v>
      </c>
      <c r="M33" s="192" t="n">
        <f aca="false">L33*(1+BW33/100)</f>
        <v>0</v>
      </c>
      <c r="N33" s="192" t="n">
        <f aca="false">'Stavební rozpočet'!N1112</f>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113</v>
      </c>
      <c r="AJ33" s="89" t="n">
        <f aca="false">IF(AN33=0,L33,0)</f>
        <v>0</v>
      </c>
      <c r="AK33" s="89" t="n">
        <f aca="false">IF(AN33=12,L33,0)</f>
        <v>0</v>
      </c>
      <c r="AL33" s="89" t="n">
        <f aca="false">IF(AN33=21,L33,0)</f>
        <v>0</v>
      </c>
      <c r="AN33" s="89" t="n">
        <v>21</v>
      </c>
      <c r="AO33" s="89" t="n">
        <f aca="false">H33*0</f>
        <v>0</v>
      </c>
      <c r="AP33" s="89" t="n">
        <f aca="false">H33*(1-0)</f>
        <v>0</v>
      </c>
      <c r="AQ33" s="88" t="s">
        <v>197</v>
      </c>
      <c r="AV33" s="89" t="n">
        <f aca="false">AW33+AX33</f>
        <v>0</v>
      </c>
      <c r="AW33" s="89" t="n">
        <f aca="false">G33*AO33</f>
        <v>0</v>
      </c>
      <c r="AX33" s="89" t="n">
        <f aca="false">G33*AP33</f>
        <v>0</v>
      </c>
      <c r="AY33" s="88" t="s">
        <v>2721</v>
      </c>
      <c r="AZ33" s="88" t="s">
        <v>2694</v>
      </c>
      <c r="BA33" s="170" t="s">
        <v>2684</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c r="BW33" s="89" t="str">
        <f aca="false">I33</f>
        <v>21</v>
      </c>
      <c r="BX33" s="10" t="s">
        <v>2736</v>
      </c>
    </row>
    <row r="34" customFormat="false" ht="15" hidden="false" customHeight="true" outlineLevel="0" collapsed="false">
      <c r="A34" s="194" t="s">
        <v>261</v>
      </c>
      <c r="B34" s="194" t="s">
        <v>113</v>
      </c>
      <c r="C34" s="194" t="s">
        <v>2738</v>
      </c>
      <c r="D34" s="195" t="s">
        <v>2739</v>
      </c>
      <c r="E34" s="195"/>
      <c r="F34" s="194" t="s">
        <v>231</v>
      </c>
      <c r="G34" s="196" t="n">
        <f aca="false">'Stavební rozpočet'!G1113</f>
        <v>8</v>
      </c>
      <c r="H34" s="197" t="n">
        <f aca="false">'Stavební rozpočet'!H1113</f>
        <v>0</v>
      </c>
      <c r="I34" s="198" t="s">
        <v>192</v>
      </c>
      <c r="J34" s="197" t="n">
        <f aca="false">G34*AO34</f>
        <v>0</v>
      </c>
      <c r="K34" s="197" t="n">
        <f aca="false">G34*AP34</f>
        <v>0</v>
      </c>
      <c r="L34" s="197" t="n">
        <f aca="false">G34*H34</f>
        <v>0</v>
      </c>
      <c r="M34" s="197" t="n">
        <f aca="false">L34*(1+BW34/100)</f>
        <v>0</v>
      </c>
      <c r="N34" s="197" t="n">
        <f aca="false">'Stavební rozpočet'!N1113</f>
        <v>0.0005</v>
      </c>
      <c r="O34" s="197" t="n">
        <f aca="false">G34*N34</f>
        <v>0.004</v>
      </c>
      <c r="P34" s="198"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113</v>
      </c>
      <c r="AJ34" s="199" t="n">
        <f aca="false">IF(AN34=0,L34,0)</f>
        <v>0</v>
      </c>
      <c r="AK34" s="199" t="n">
        <f aca="false">IF(AN34=12,L34,0)</f>
        <v>0</v>
      </c>
      <c r="AL34" s="199" t="n">
        <f aca="false">IF(AN34=21,L34,0)</f>
        <v>0</v>
      </c>
      <c r="AN34" s="89" t="n">
        <v>21</v>
      </c>
      <c r="AO34" s="89" t="n">
        <f aca="false">H34*1</f>
        <v>0</v>
      </c>
      <c r="AP34" s="89" t="n">
        <f aca="false">H34*(1-1)</f>
        <v>0</v>
      </c>
      <c r="AQ34" s="200" t="s">
        <v>188</v>
      </c>
      <c r="AV34" s="89" t="n">
        <f aca="false">AW34+AX34</f>
        <v>0</v>
      </c>
      <c r="AW34" s="89" t="n">
        <f aca="false">G34*AO34</f>
        <v>0</v>
      </c>
      <c r="AX34" s="89" t="n">
        <f aca="false">G34*AP34</f>
        <v>0</v>
      </c>
      <c r="AY34" s="88" t="s">
        <v>2721</v>
      </c>
      <c r="AZ34" s="88" t="s">
        <v>2694</v>
      </c>
      <c r="BA34" s="170" t="s">
        <v>2684</v>
      </c>
      <c r="BC34" s="89" t="n">
        <f aca="false">AW34+AX34</f>
        <v>0</v>
      </c>
      <c r="BD34" s="89" t="n">
        <f aca="false">H34/(100-BE34)*100</f>
        <v>0</v>
      </c>
      <c r="BE34" s="89" t="n">
        <v>0</v>
      </c>
      <c r="BF34" s="89" t="n">
        <f aca="false">O34</f>
        <v>0.004</v>
      </c>
      <c r="BH34" s="199" t="n">
        <f aca="false">G34*AO34</f>
        <v>0</v>
      </c>
      <c r="BI34" s="199" t="n">
        <f aca="false">G34*AP34</f>
        <v>0</v>
      </c>
      <c r="BJ34" s="199" t="n">
        <f aca="false">G34*H34</f>
        <v>0</v>
      </c>
      <c r="BK34" s="199"/>
      <c r="BL34" s="89"/>
      <c r="BW34" s="89" t="str">
        <f aca="false">I34</f>
        <v>21</v>
      </c>
      <c r="BX34" s="201" t="s">
        <v>2739</v>
      </c>
    </row>
    <row r="35" customFormat="false" ht="15" hidden="false" customHeight="true" outlineLevel="0" collapsed="false">
      <c r="A35" s="194" t="s">
        <v>264</v>
      </c>
      <c r="B35" s="194" t="s">
        <v>113</v>
      </c>
      <c r="C35" s="194" t="s">
        <v>2741</v>
      </c>
      <c r="D35" s="195" t="s">
        <v>2742</v>
      </c>
      <c r="E35" s="195"/>
      <c r="F35" s="194" t="s">
        <v>231</v>
      </c>
      <c r="G35" s="196" t="n">
        <f aca="false">'Stavební rozpočet'!G1114</f>
        <v>2</v>
      </c>
      <c r="H35" s="197" t="n">
        <f aca="false">'Stavební rozpočet'!H1114</f>
        <v>0</v>
      </c>
      <c r="I35" s="198" t="s">
        <v>192</v>
      </c>
      <c r="J35" s="197" t="n">
        <f aca="false">G35*AO35</f>
        <v>0</v>
      </c>
      <c r="K35" s="197" t="n">
        <f aca="false">G35*AP35</f>
        <v>0</v>
      </c>
      <c r="L35" s="197" t="n">
        <f aca="false">G35*H35</f>
        <v>0</v>
      </c>
      <c r="M35" s="197" t="n">
        <f aca="false">L35*(1+BW35/100)</f>
        <v>0</v>
      </c>
      <c r="N35" s="197" t="n">
        <f aca="false">'Stavební rozpočet'!N1114</f>
        <v>0.0005</v>
      </c>
      <c r="O35" s="197" t="n">
        <f aca="false">G35*N35</f>
        <v>0.001</v>
      </c>
      <c r="P35" s="198"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113</v>
      </c>
      <c r="AJ35" s="199" t="n">
        <f aca="false">IF(AN35=0,L35,0)</f>
        <v>0</v>
      </c>
      <c r="AK35" s="199" t="n">
        <f aca="false">IF(AN35=12,L35,0)</f>
        <v>0</v>
      </c>
      <c r="AL35" s="199" t="n">
        <f aca="false">IF(AN35=21,L35,0)</f>
        <v>0</v>
      </c>
      <c r="AN35" s="89" t="n">
        <v>21</v>
      </c>
      <c r="AO35" s="89" t="n">
        <f aca="false">H35*1</f>
        <v>0</v>
      </c>
      <c r="AP35" s="89" t="n">
        <f aca="false">H35*(1-1)</f>
        <v>0</v>
      </c>
      <c r="AQ35" s="200" t="s">
        <v>188</v>
      </c>
      <c r="AV35" s="89" t="n">
        <f aca="false">AW35+AX35</f>
        <v>0</v>
      </c>
      <c r="AW35" s="89" t="n">
        <f aca="false">G35*AO35</f>
        <v>0</v>
      </c>
      <c r="AX35" s="89" t="n">
        <f aca="false">G35*AP35</f>
        <v>0</v>
      </c>
      <c r="AY35" s="88" t="s">
        <v>2721</v>
      </c>
      <c r="AZ35" s="88" t="s">
        <v>2694</v>
      </c>
      <c r="BA35" s="170" t="s">
        <v>2684</v>
      </c>
      <c r="BC35" s="89" t="n">
        <f aca="false">AW35+AX35</f>
        <v>0</v>
      </c>
      <c r="BD35" s="89" t="n">
        <f aca="false">H35/(100-BE35)*100</f>
        <v>0</v>
      </c>
      <c r="BE35" s="89" t="n">
        <v>0</v>
      </c>
      <c r="BF35" s="89" t="n">
        <f aca="false">O35</f>
        <v>0.001</v>
      </c>
      <c r="BH35" s="199" t="n">
        <f aca="false">G35*AO35</f>
        <v>0</v>
      </c>
      <c r="BI35" s="199" t="n">
        <f aca="false">G35*AP35</f>
        <v>0</v>
      </c>
      <c r="BJ35" s="199" t="n">
        <f aca="false">G35*H35</f>
        <v>0</v>
      </c>
      <c r="BK35" s="199"/>
      <c r="BL35" s="89"/>
      <c r="BW35" s="89" t="str">
        <f aca="false">I35</f>
        <v>21</v>
      </c>
      <c r="BX35" s="201" t="s">
        <v>2742</v>
      </c>
    </row>
    <row r="36" customFormat="false" ht="15" hidden="false" customHeight="true" outlineLevel="0" collapsed="false">
      <c r="A36" s="194" t="s">
        <v>192</v>
      </c>
      <c r="B36" s="194" t="s">
        <v>113</v>
      </c>
      <c r="C36" s="194" t="s">
        <v>2744</v>
      </c>
      <c r="D36" s="195" t="s">
        <v>2745</v>
      </c>
      <c r="E36" s="195"/>
      <c r="F36" s="194" t="s">
        <v>231</v>
      </c>
      <c r="G36" s="196" t="n">
        <f aca="false">'Stavební rozpočet'!G1115</f>
        <v>7</v>
      </c>
      <c r="H36" s="197" t="n">
        <f aca="false">'Stavební rozpočet'!H1115</f>
        <v>0</v>
      </c>
      <c r="I36" s="198" t="s">
        <v>192</v>
      </c>
      <c r="J36" s="197" t="n">
        <f aca="false">G36*AO36</f>
        <v>0</v>
      </c>
      <c r="K36" s="197" t="n">
        <f aca="false">G36*AP36</f>
        <v>0</v>
      </c>
      <c r="L36" s="197" t="n">
        <f aca="false">G36*H36</f>
        <v>0</v>
      </c>
      <c r="M36" s="197" t="n">
        <f aca="false">L36*(1+BW36/100)</f>
        <v>0</v>
      </c>
      <c r="N36" s="197" t="n">
        <f aca="false">'Stavební rozpočet'!N1115</f>
        <v>0.0005</v>
      </c>
      <c r="O36" s="197" t="n">
        <f aca="false">G36*N36</f>
        <v>0.0035</v>
      </c>
      <c r="P36" s="198"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113</v>
      </c>
      <c r="AJ36" s="199" t="n">
        <f aca="false">IF(AN36=0,L36,0)</f>
        <v>0</v>
      </c>
      <c r="AK36" s="199" t="n">
        <f aca="false">IF(AN36=12,L36,0)</f>
        <v>0</v>
      </c>
      <c r="AL36" s="199" t="n">
        <f aca="false">IF(AN36=21,L36,0)</f>
        <v>0</v>
      </c>
      <c r="AN36" s="89" t="n">
        <v>21</v>
      </c>
      <c r="AO36" s="89" t="n">
        <f aca="false">H36*1</f>
        <v>0</v>
      </c>
      <c r="AP36" s="89" t="n">
        <f aca="false">H36*(1-1)</f>
        <v>0</v>
      </c>
      <c r="AQ36" s="200" t="s">
        <v>188</v>
      </c>
      <c r="AV36" s="89" t="n">
        <f aca="false">AW36+AX36</f>
        <v>0</v>
      </c>
      <c r="AW36" s="89" t="n">
        <f aca="false">G36*AO36</f>
        <v>0</v>
      </c>
      <c r="AX36" s="89" t="n">
        <f aca="false">G36*AP36</f>
        <v>0</v>
      </c>
      <c r="AY36" s="88" t="s">
        <v>2721</v>
      </c>
      <c r="AZ36" s="88" t="s">
        <v>2694</v>
      </c>
      <c r="BA36" s="170" t="s">
        <v>2684</v>
      </c>
      <c r="BC36" s="89" t="n">
        <f aca="false">AW36+AX36</f>
        <v>0</v>
      </c>
      <c r="BD36" s="89" t="n">
        <f aca="false">H36/(100-BE36)*100</f>
        <v>0</v>
      </c>
      <c r="BE36" s="89" t="n">
        <v>0</v>
      </c>
      <c r="BF36" s="89" t="n">
        <f aca="false">O36</f>
        <v>0.0035</v>
      </c>
      <c r="BH36" s="199" t="n">
        <f aca="false">G36*AO36</f>
        <v>0</v>
      </c>
      <c r="BI36" s="199" t="n">
        <f aca="false">G36*AP36</f>
        <v>0</v>
      </c>
      <c r="BJ36" s="199" t="n">
        <f aca="false">G36*H36</f>
        <v>0</v>
      </c>
      <c r="BK36" s="199"/>
      <c r="BL36" s="89"/>
      <c r="BW36" s="89" t="str">
        <f aca="false">I36</f>
        <v>21</v>
      </c>
      <c r="BX36" s="201" t="s">
        <v>2745</v>
      </c>
    </row>
    <row r="37" customFormat="false" ht="15" hidden="false" customHeight="true" outlineLevel="0" collapsed="false">
      <c r="A37" s="189" t="s">
        <v>226</v>
      </c>
      <c r="B37" s="189" t="s">
        <v>113</v>
      </c>
      <c r="C37" s="189" t="s">
        <v>2747</v>
      </c>
      <c r="D37" s="190" t="s">
        <v>2748</v>
      </c>
      <c r="E37" s="190"/>
      <c r="F37" s="189" t="s">
        <v>231</v>
      </c>
      <c r="G37" s="191" t="n">
        <f aca="false">'Stavební rozpočet'!G1116</f>
        <v>7</v>
      </c>
      <c r="H37" s="192" t="n">
        <f aca="false">'Stavební rozpočet'!H1116</f>
        <v>0</v>
      </c>
      <c r="I37" s="193" t="s">
        <v>192</v>
      </c>
      <c r="J37" s="192" t="n">
        <f aca="false">G37*AO37</f>
        <v>0</v>
      </c>
      <c r="K37" s="192" t="n">
        <f aca="false">G37*AP37</f>
        <v>0</v>
      </c>
      <c r="L37" s="192" t="n">
        <f aca="false">G37*H37</f>
        <v>0</v>
      </c>
      <c r="M37" s="192" t="n">
        <f aca="false">L37*(1+BW37/100)</f>
        <v>0</v>
      </c>
      <c r="N37" s="192" t="n">
        <f aca="false">'Stavební rozpočet'!N1116</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113</v>
      </c>
      <c r="AJ37" s="89" t="n">
        <f aca="false">IF(AN37=0,L37,0)</f>
        <v>0</v>
      </c>
      <c r="AK37" s="89" t="n">
        <f aca="false">IF(AN37=12,L37,0)</f>
        <v>0</v>
      </c>
      <c r="AL37" s="89" t="n">
        <f aca="false">IF(AN37=21,L37,0)</f>
        <v>0</v>
      </c>
      <c r="AN37" s="89" t="n">
        <v>21</v>
      </c>
      <c r="AO37" s="89" t="n">
        <f aca="false">H37*0</f>
        <v>0</v>
      </c>
      <c r="AP37" s="89" t="n">
        <f aca="false">H37*(1-0)</f>
        <v>0</v>
      </c>
      <c r="AQ37" s="88" t="s">
        <v>197</v>
      </c>
      <c r="AV37" s="89" t="n">
        <f aca="false">AW37+AX37</f>
        <v>0</v>
      </c>
      <c r="AW37" s="89" t="n">
        <f aca="false">G37*AO37</f>
        <v>0</v>
      </c>
      <c r="AX37" s="89" t="n">
        <f aca="false">G37*AP37</f>
        <v>0</v>
      </c>
      <c r="AY37" s="88" t="s">
        <v>2721</v>
      </c>
      <c r="AZ37" s="88" t="s">
        <v>2694</v>
      </c>
      <c r="BA37" s="170" t="s">
        <v>2684</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c r="BW37" s="89" t="str">
        <f aca="false">I37</f>
        <v>21</v>
      </c>
      <c r="BX37" s="10" t="s">
        <v>2748</v>
      </c>
    </row>
    <row r="38" customFormat="false" ht="15" hidden="false" customHeight="true" outlineLevel="0" collapsed="false">
      <c r="A38" s="194" t="s">
        <v>271</v>
      </c>
      <c r="B38" s="194" t="s">
        <v>113</v>
      </c>
      <c r="C38" s="194" t="s">
        <v>2750</v>
      </c>
      <c r="D38" s="195" t="s">
        <v>2751</v>
      </c>
      <c r="E38" s="195"/>
      <c r="F38" s="194" t="s">
        <v>231</v>
      </c>
      <c r="G38" s="196" t="n">
        <f aca="false">'Stavební rozpočet'!G1117</f>
        <v>2</v>
      </c>
      <c r="H38" s="197" t="n">
        <f aca="false">'Stavební rozpočet'!H1117</f>
        <v>0</v>
      </c>
      <c r="I38" s="198" t="s">
        <v>192</v>
      </c>
      <c r="J38" s="197" t="n">
        <f aca="false">G38*AO38</f>
        <v>0</v>
      </c>
      <c r="K38" s="197" t="n">
        <f aca="false">G38*AP38</f>
        <v>0</v>
      </c>
      <c r="L38" s="197" t="n">
        <f aca="false">G38*H38</f>
        <v>0</v>
      </c>
      <c r="M38" s="197" t="n">
        <f aca="false">L38*(1+BW38/100)</f>
        <v>0</v>
      </c>
      <c r="N38" s="197" t="n">
        <f aca="false">'Stavební rozpočet'!N1117</f>
        <v>0.00228</v>
      </c>
      <c r="O38" s="197" t="n">
        <f aca="false">G38*N38</f>
        <v>0.00456</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113</v>
      </c>
      <c r="AJ38" s="199" t="n">
        <f aca="false">IF(AN38=0,L38,0)</f>
        <v>0</v>
      </c>
      <c r="AK38" s="199" t="n">
        <f aca="false">IF(AN38=12,L38,0)</f>
        <v>0</v>
      </c>
      <c r="AL38" s="199" t="n">
        <f aca="false">IF(AN38=21,L38,0)</f>
        <v>0</v>
      </c>
      <c r="AN38" s="89" t="n">
        <v>21</v>
      </c>
      <c r="AO38" s="89" t="n">
        <f aca="false">H38*1</f>
        <v>0</v>
      </c>
      <c r="AP38" s="89" t="n">
        <f aca="false">H38*(1-1)</f>
        <v>0</v>
      </c>
      <c r="AQ38" s="200" t="s">
        <v>188</v>
      </c>
      <c r="AV38" s="89" t="n">
        <f aca="false">AW38+AX38</f>
        <v>0</v>
      </c>
      <c r="AW38" s="89" t="n">
        <f aca="false">G38*AO38</f>
        <v>0</v>
      </c>
      <c r="AX38" s="89" t="n">
        <f aca="false">G38*AP38</f>
        <v>0</v>
      </c>
      <c r="AY38" s="88" t="s">
        <v>2721</v>
      </c>
      <c r="AZ38" s="88" t="s">
        <v>2694</v>
      </c>
      <c r="BA38" s="170" t="s">
        <v>2684</v>
      </c>
      <c r="BC38" s="89" t="n">
        <f aca="false">AW38+AX38</f>
        <v>0</v>
      </c>
      <c r="BD38" s="89" t="n">
        <f aca="false">H38/(100-BE38)*100</f>
        <v>0</v>
      </c>
      <c r="BE38" s="89" t="n">
        <v>0</v>
      </c>
      <c r="BF38" s="89" t="n">
        <f aca="false">O38</f>
        <v>0.00456</v>
      </c>
      <c r="BH38" s="199" t="n">
        <f aca="false">G38*AO38</f>
        <v>0</v>
      </c>
      <c r="BI38" s="199" t="n">
        <f aca="false">G38*AP38</f>
        <v>0</v>
      </c>
      <c r="BJ38" s="199" t="n">
        <f aca="false">G38*H38</f>
        <v>0</v>
      </c>
      <c r="BK38" s="199"/>
      <c r="BL38" s="89"/>
      <c r="BW38" s="89" t="str">
        <f aca="false">I38</f>
        <v>21</v>
      </c>
      <c r="BX38" s="201" t="s">
        <v>2751</v>
      </c>
    </row>
    <row r="39" customFormat="false" ht="15" hidden="false" customHeight="true" outlineLevel="0" collapsed="false">
      <c r="A39" s="194" t="s">
        <v>276</v>
      </c>
      <c r="B39" s="194" t="s">
        <v>113</v>
      </c>
      <c r="C39" s="194" t="s">
        <v>2753</v>
      </c>
      <c r="D39" s="195" t="s">
        <v>2754</v>
      </c>
      <c r="E39" s="195"/>
      <c r="F39" s="194" t="s">
        <v>231</v>
      </c>
      <c r="G39" s="196" t="n">
        <f aca="false">'Stavební rozpočet'!G1118</f>
        <v>3</v>
      </c>
      <c r="H39" s="197" t="n">
        <f aca="false">'Stavební rozpočet'!H1118</f>
        <v>0</v>
      </c>
      <c r="I39" s="198" t="s">
        <v>192</v>
      </c>
      <c r="J39" s="197" t="n">
        <f aca="false">G39*AO39</f>
        <v>0</v>
      </c>
      <c r="K39" s="197" t="n">
        <f aca="false">G39*AP39</f>
        <v>0</v>
      </c>
      <c r="L39" s="197" t="n">
        <f aca="false">G39*H39</f>
        <v>0</v>
      </c>
      <c r="M39" s="197" t="n">
        <f aca="false">L39*(1+BW39/100)</f>
        <v>0</v>
      </c>
      <c r="N39" s="197" t="n">
        <f aca="false">'Stavební rozpočet'!N1118</f>
        <v>0.0005</v>
      </c>
      <c r="O39" s="197" t="n">
        <f aca="false">G39*N39</f>
        <v>0.0015</v>
      </c>
      <c r="P39" s="198"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113</v>
      </c>
      <c r="AJ39" s="199" t="n">
        <f aca="false">IF(AN39=0,L39,0)</f>
        <v>0</v>
      </c>
      <c r="AK39" s="199" t="n">
        <f aca="false">IF(AN39=12,L39,0)</f>
        <v>0</v>
      </c>
      <c r="AL39" s="199" t="n">
        <f aca="false">IF(AN39=21,L39,0)</f>
        <v>0</v>
      </c>
      <c r="AN39" s="89" t="n">
        <v>21</v>
      </c>
      <c r="AO39" s="89" t="n">
        <f aca="false">H39*1</f>
        <v>0</v>
      </c>
      <c r="AP39" s="89" t="n">
        <f aca="false">H39*(1-1)</f>
        <v>0</v>
      </c>
      <c r="AQ39" s="200" t="s">
        <v>188</v>
      </c>
      <c r="AV39" s="89" t="n">
        <f aca="false">AW39+AX39</f>
        <v>0</v>
      </c>
      <c r="AW39" s="89" t="n">
        <f aca="false">G39*AO39</f>
        <v>0</v>
      </c>
      <c r="AX39" s="89" t="n">
        <f aca="false">G39*AP39</f>
        <v>0</v>
      </c>
      <c r="AY39" s="88" t="s">
        <v>2721</v>
      </c>
      <c r="AZ39" s="88" t="s">
        <v>2694</v>
      </c>
      <c r="BA39" s="170" t="s">
        <v>2684</v>
      </c>
      <c r="BC39" s="89" t="n">
        <f aca="false">AW39+AX39</f>
        <v>0</v>
      </c>
      <c r="BD39" s="89" t="n">
        <f aca="false">H39/(100-BE39)*100</f>
        <v>0</v>
      </c>
      <c r="BE39" s="89" t="n">
        <v>0</v>
      </c>
      <c r="BF39" s="89" t="n">
        <f aca="false">O39</f>
        <v>0.0015</v>
      </c>
      <c r="BH39" s="199" t="n">
        <f aca="false">G39*AO39</f>
        <v>0</v>
      </c>
      <c r="BI39" s="199" t="n">
        <f aca="false">G39*AP39</f>
        <v>0</v>
      </c>
      <c r="BJ39" s="199" t="n">
        <f aca="false">G39*H39</f>
        <v>0</v>
      </c>
      <c r="BK39" s="199"/>
      <c r="BL39" s="89"/>
      <c r="BW39" s="89" t="str">
        <f aca="false">I39</f>
        <v>21</v>
      </c>
      <c r="BX39" s="201" t="s">
        <v>2754</v>
      </c>
    </row>
    <row r="40" customFormat="false" ht="15" hidden="false" customHeight="true" outlineLevel="0" collapsed="false">
      <c r="A40" s="194" t="s">
        <v>281</v>
      </c>
      <c r="B40" s="194" t="s">
        <v>113</v>
      </c>
      <c r="C40" s="194" t="s">
        <v>2756</v>
      </c>
      <c r="D40" s="195" t="s">
        <v>2757</v>
      </c>
      <c r="E40" s="195"/>
      <c r="F40" s="194" t="s">
        <v>231</v>
      </c>
      <c r="G40" s="196" t="n">
        <f aca="false">'Stavební rozpočet'!G1119</f>
        <v>2</v>
      </c>
      <c r="H40" s="197" t="n">
        <f aca="false">'Stavební rozpočet'!H1119</f>
        <v>0</v>
      </c>
      <c r="I40" s="198" t="s">
        <v>192</v>
      </c>
      <c r="J40" s="197" t="n">
        <f aca="false">G40*AO40</f>
        <v>0</v>
      </c>
      <c r="K40" s="197" t="n">
        <f aca="false">G40*AP40</f>
        <v>0</v>
      </c>
      <c r="L40" s="197" t="n">
        <f aca="false">G40*H40</f>
        <v>0</v>
      </c>
      <c r="M40" s="197" t="n">
        <f aca="false">L40*(1+BW40/100)</f>
        <v>0</v>
      </c>
      <c r="N40" s="197" t="n">
        <f aca="false">'Stavební rozpočet'!N1119</f>
        <v>0.0005</v>
      </c>
      <c r="O40" s="197" t="n">
        <f aca="false">G40*N40</f>
        <v>0.001</v>
      </c>
      <c r="P40" s="198"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113</v>
      </c>
      <c r="AJ40" s="199" t="n">
        <f aca="false">IF(AN40=0,L40,0)</f>
        <v>0</v>
      </c>
      <c r="AK40" s="199" t="n">
        <f aca="false">IF(AN40=12,L40,0)</f>
        <v>0</v>
      </c>
      <c r="AL40" s="199" t="n">
        <f aca="false">IF(AN40=21,L40,0)</f>
        <v>0</v>
      </c>
      <c r="AN40" s="89" t="n">
        <v>21</v>
      </c>
      <c r="AO40" s="89" t="n">
        <f aca="false">H40*1</f>
        <v>0</v>
      </c>
      <c r="AP40" s="89" t="n">
        <f aca="false">H40*(1-1)</f>
        <v>0</v>
      </c>
      <c r="AQ40" s="200" t="s">
        <v>188</v>
      </c>
      <c r="AV40" s="89" t="n">
        <f aca="false">AW40+AX40</f>
        <v>0</v>
      </c>
      <c r="AW40" s="89" t="n">
        <f aca="false">G40*AO40</f>
        <v>0</v>
      </c>
      <c r="AX40" s="89" t="n">
        <f aca="false">G40*AP40</f>
        <v>0</v>
      </c>
      <c r="AY40" s="88" t="s">
        <v>2721</v>
      </c>
      <c r="AZ40" s="88" t="s">
        <v>2694</v>
      </c>
      <c r="BA40" s="170" t="s">
        <v>2684</v>
      </c>
      <c r="BC40" s="89" t="n">
        <f aca="false">AW40+AX40</f>
        <v>0</v>
      </c>
      <c r="BD40" s="89" t="n">
        <f aca="false">H40/(100-BE40)*100</f>
        <v>0</v>
      </c>
      <c r="BE40" s="89" t="n">
        <v>0</v>
      </c>
      <c r="BF40" s="89" t="n">
        <f aca="false">O40</f>
        <v>0.001</v>
      </c>
      <c r="BH40" s="199" t="n">
        <f aca="false">G40*AO40</f>
        <v>0</v>
      </c>
      <c r="BI40" s="199" t="n">
        <f aca="false">G40*AP40</f>
        <v>0</v>
      </c>
      <c r="BJ40" s="199" t="n">
        <f aca="false">G40*H40</f>
        <v>0</v>
      </c>
      <c r="BK40" s="199"/>
      <c r="BL40" s="89"/>
      <c r="BW40" s="89" t="str">
        <f aca="false">I40</f>
        <v>21</v>
      </c>
      <c r="BX40" s="201" t="s">
        <v>2757</v>
      </c>
    </row>
    <row r="41" customFormat="false" ht="15" hidden="false" customHeight="true" outlineLevel="0" collapsed="false">
      <c r="A41" s="189" t="s">
        <v>284</v>
      </c>
      <c r="B41" s="189" t="s">
        <v>113</v>
      </c>
      <c r="C41" s="189" t="s">
        <v>2759</v>
      </c>
      <c r="D41" s="190" t="s">
        <v>2760</v>
      </c>
      <c r="E41" s="190"/>
      <c r="F41" s="189" t="s">
        <v>231</v>
      </c>
      <c r="G41" s="191" t="n">
        <f aca="false">'Stavební rozpočet'!G1120</f>
        <v>41</v>
      </c>
      <c r="H41" s="192" t="n">
        <f aca="false">'Stavební rozpočet'!H1120</f>
        <v>0</v>
      </c>
      <c r="I41" s="193" t="s">
        <v>192</v>
      </c>
      <c r="J41" s="192" t="n">
        <f aca="false">G41*AO41</f>
        <v>0</v>
      </c>
      <c r="K41" s="192" t="n">
        <f aca="false">G41*AP41</f>
        <v>0</v>
      </c>
      <c r="L41" s="192" t="n">
        <f aca="false">G41*H41</f>
        <v>0</v>
      </c>
      <c r="M41" s="192" t="n">
        <f aca="false">L41*(1+BW41/100)</f>
        <v>0</v>
      </c>
      <c r="N41" s="192" t="n">
        <f aca="false">'Stavební rozpočet'!N1120</f>
        <v>0</v>
      </c>
      <c r="O41" s="192" t="n">
        <f aca="false">G41*N41</f>
        <v>0</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113</v>
      </c>
      <c r="AJ41" s="89" t="n">
        <f aca="false">IF(AN41=0,L41,0)</f>
        <v>0</v>
      </c>
      <c r="AK41" s="89" t="n">
        <f aca="false">IF(AN41=12,L41,0)</f>
        <v>0</v>
      </c>
      <c r="AL41" s="89" t="n">
        <f aca="false">IF(AN41=21,L41,0)</f>
        <v>0</v>
      </c>
      <c r="AN41" s="89" t="n">
        <v>21</v>
      </c>
      <c r="AO41" s="89" t="n">
        <f aca="false">H41*0</f>
        <v>0</v>
      </c>
      <c r="AP41" s="89" t="n">
        <f aca="false">H41*(1-0)</f>
        <v>0</v>
      </c>
      <c r="AQ41" s="88" t="s">
        <v>197</v>
      </c>
      <c r="AV41" s="89" t="n">
        <f aca="false">AW41+AX41</f>
        <v>0</v>
      </c>
      <c r="AW41" s="89" t="n">
        <f aca="false">G41*AO41</f>
        <v>0</v>
      </c>
      <c r="AX41" s="89" t="n">
        <f aca="false">G41*AP41</f>
        <v>0</v>
      </c>
      <c r="AY41" s="88" t="s">
        <v>2721</v>
      </c>
      <c r="AZ41" s="88" t="s">
        <v>2694</v>
      </c>
      <c r="BA41" s="170" t="s">
        <v>2684</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c r="BW41" s="89" t="str">
        <f aca="false">I41</f>
        <v>21</v>
      </c>
      <c r="BX41" s="10" t="s">
        <v>2760</v>
      </c>
    </row>
    <row r="42" customFormat="false" ht="15" hidden="false" customHeight="true" outlineLevel="0" collapsed="false">
      <c r="A42" s="194" t="s">
        <v>238</v>
      </c>
      <c r="B42" s="194" t="s">
        <v>113</v>
      </c>
      <c r="C42" s="194" t="s">
        <v>2762</v>
      </c>
      <c r="D42" s="195" t="s">
        <v>2763</v>
      </c>
      <c r="E42" s="195"/>
      <c r="F42" s="194" t="s">
        <v>231</v>
      </c>
      <c r="G42" s="196" t="n">
        <f aca="false">'Stavební rozpočet'!G1121</f>
        <v>1</v>
      </c>
      <c r="H42" s="197" t="n">
        <f aca="false">'Stavební rozpočet'!H1121</f>
        <v>0</v>
      </c>
      <c r="I42" s="198" t="s">
        <v>192</v>
      </c>
      <c r="J42" s="197" t="n">
        <f aca="false">G42*AO42</f>
        <v>0</v>
      </c>
      <c r="K42" s="197" t="n">
        <f aca="false">G42*AP42</f>
        <v>0</v>
      </c>
      <c r="L42" s="197" t="n">
        <f aca="false">G42*H42</f>
        <v>0</v>
      </c>
      <c r="M42" s="197" t="n">
        <f aca="false">L42*(1+BW42/100)</f>
        <v>0</v>
      </c>
      <c r="N42" s="197" t="n">
        <f aca="false">'Stavební rozpočet'!N1121</f>
        <v>0.0001</v>
      </c>
      <c r="O42" s="197" t="n">
        <f aca="false">G42*N42</f>
        <v>0.0001</v>
      </c>
      <c r="P42" s="198"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113</v>
      </c>
      <c r="AJ42" s="199" t="n">
        <f aca="false">IF(AN42=0,L42,0)</f>
        <v>0</v>
      </c>
      <c r="AK42" s="199" t="n">
        <f aca="false">IF(AN42=12,L42,0)</f>
        <v>0</v>
      </c>
      <c r="AL42" s="199" t="n">
        <f aca="false">IF(AN42=21,L42,0)</f>
        <v>0</v>
      </c>
      <c r="AN42" s="89" t="n">
        <v>21</v>
      </c>
      <c r="AO42" s="89" t="n">
        <f aca="false">H42*1</f>
        <v>0</v>
      </c>
      <c r="AP42" s="89" t="n">
        <f aca="false">H42*(1-1)</f>
        <v>0</v>
      </c>
      <c r="AQ42" s="200" t="s">
        <v>188</v>
      </c>
      <c r="AV42" s="89" t="n">
        <f aca="false">AW42+AX42</f>
        <v>0</v>
      </c>
      <c r="AW42" s="89" t="n">
        <f aca="false">G42*AO42</f>
        <v>0</v>
      </c>
      <c r="AX42" s="89" t="n">
        <f aca="false">G42*AP42</f>
        <v>0</v>
      </c>
      <c r="AY42" s="88" t="s">
        <v>2721</v>
      </c>
      <c r="AZ42" s="88" t="s">
        <v>2694</v>
      </c>
      <c r="BA42" s="170" t="s">
        <v>2684</v>
      </c>
      <c r="BC42" s="89" t="n">
        <f aca="false">AW42+AX42</f>
        <v>0</v>
      </c>
      <c r="BD42" s="89" t="n">
        <f aca="false">H42/(100-BE42)*100</f>
        <v>0</v>
      </c>
      <c r="BE42" s="89" t="n">
        <v>0</v>
      </c>
      <c r="BF42" s="89" t="n">
        <f aca="false">O42</f>
        <v>0.0001</v>
      </c>
      <c r="BH42" s="199" t="n">
        <f aca="false">G42*AO42</f>
        <v>0</v>
      </c>
      <c r="BI42" s="199" t="n">
        <f aca="false">G42*AP42</f>
        <v>0</v>
      </c>
      <c r="BJ42" s="199" t="n">
        <f aca="false">G42*H42</f>
        <v>0</v>
      </c>
      <c r="BK42" s="199"/>
      <c r="BL42" s="89"/>
      <c r="BW42" s="89" t="str">
        <f aca="false">I42</f>
        <v>21</v>
      </c>
      <c r="BX42" s="201" t="s">
        <v>2763</v>
      </c>
    </row>
    <row r="43" customFormat="false" ht="15" hidden="false" customHeight="true" outlineLevel="0" collapsed="false">
      <c r="A43" s="194" t="s">
        <v>289</v>
      </c>
      <c r="B43" s="194" t="s">
        <v>113</v>
      </c>
      <c r="C43" s="194" t="s">
        <v>2765</v>
      </c>
      <c r="D43" s="195" t="s">
        <v>2766</v>
      </c>
      <c r="E43" s="195"/>
      <c r="F43" s="194" t="s">
        <v>231</v>
      </c>
      <c r="G43" s="196" t="n">
        <f aca="false">'Stavební rozpočet'!G1122</f>
        <v>1</v>
      </c>
      <c r="H43" s="197" t="n">
        <f aca="false">'Stavební rozpočet'!H1122</f>
        <v>0</v>
      </c>
      <c r="I43" s="198" t="s">
        <v>192</v>
      </c>
      <c r="J43" s="197" t="n">
        <f aca="false">G43*AO43</f>
        <v>0</v>
      </c>
      <c r="K43" s="197" t="n">
        <f aca="false">G43*AP43</f>
        <v>0</v>
      </c>
      <c r="L43" s="197" t="n">
        <f aca="false">G43*H43</f>
        <v>0</v>
      </c>
      <c r="M43" s="197" t="n">
        <f aca="false">L43*(1+BW43/100)</f>
        <v>0</v>
      </c>
      <c r="N43" s="197" t="n">
        <f aca="false">'Stavební rozpočet'!N1122</f>
        <v>0.00018</v>
      </c>
      <c r="O43" s="197" t="n">
        <f aca="false">G43*N43</f>
        <v>0.00018</v>
      </c>
      <c r="P43" s="198"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113</v>
      </c>
      <c r="AJ43" s="199" t="n">
        <f aca="false">IF(AN43=0,L43,0)</f>
        <v>0</v>
      </c>
      <c r="AK43" s="199" t="n">
        <f aca="false">IF(AN43=12,L43,0)</f>
        <v>0</v>
      </c>
      <c r="AL43" s="199" t="n">
        <f aca="false">IF(AN43=21,L43,0)</f>
        <v>0</v>
      </c>
      <c r="AN43" s="89" t="n">
        <v>21</v>
      </c>
      <c r="AO43" s="89" t="n">
        <f aca="false">H43*1</f>
        <v>0</v>
      </c>
      <c r="AP43" s="89" t="n">
        <f aca="false">H43*(1-1)</f>
        <v>0</v>
      </c>
      <c r="AQ43" s="200" t="s">
        <v>188</v>
      </c>
      <c r="AV43" s="89" t="n">
        <f aca="false">AW43+AX43</f>
        <v>0</v>
      </c>
      <c r="AW43" s="89" t="n">
        <f aca="false">G43*AO43</f>
        <v>0</v>
      </c>
      <c r="AX43" s="89" t="n">
        <f aca="false">G43*AP43</f>
        <v>0</v>
      </c>
      <c r="AY43" s="88" t="s">
        <v>2721</v>
      </c>
      <c r="AZ43" s="88" t="s">
        <v>2694</v>
      </c>
      <c r="BA43" s="170" t="s">
        <v>2684</v>
      </c>
      <c r="BC43" s="89" t="n">
        <f aca="false">AW43+AX43</f>
        <v>0</v>
      </c>
      <c r="BD43" s="89" t="n">
        <f aca="false">H43/(100-BE43)*100</f>
        <v>0</v>
      </c>
      <c r="BE43" s="89" t="n">
        <v>0</v>
      </c>
      <c r="BF43" s="89" t="n">
        <f aca="false">O43</f>
        <v>0.00018</v>
      </c>
      <c r="BH43" s="199" t="n">
        <f aca="false">G43*AO43</f>
        <v>0</v>
      </c>
      <c r="BI43" s="199" t="n">
        <f aca="false">G43*AP43</f>
        <v>0</v>
      </c>
      <c r="BJ43" s="199" t="n">
        <f aca="false">G43*H43</f>
        <v>0</v>
      </c>
      <c r="BK43" s="199"/>
      <c r="BL43" s="89"/>
      <c r="BW43" s="89" t="str">
        <f aca="false">I43</f>
        <v>21</v>
      </c>
      <c r="BX43" s="201" t="s">
        <v>2766</v>
      </c>
    </row>
    <row r="44" customFormat="false" ht="15" hidden="false" customHeight="true" outlineLevel="0" collapsed="false">
      <c r="A44" s="194" t="s">
        <v>292</v>
      </c>
      <c r="B44" s="194" t="s">
        <v>113</v>
      </c>
      <c r="C44" s="194" t="s">
        <v>2768</v>
      </c>
      <c r="D44" s="195" t="s">
        <v>2769</v>
      </c>
      <c r="E44" s="195"/>
      <c r="F44" s="194" t="s">
        <v>231</v>
      </c>
      <c r="G44" s="196" t="n">
        <f aca="false">'Stavební rozpočet'!G1123</f>
        <v>2</v>
      </c>
      <c r="H44" s="197" t="n">
        <f aca="false">'Stavební rozpočet'!H1123</f>
        <v>0</v>
      </c>
      <c r="I44" s="198" t="s">
        <v>192</v>
      </c>
      <c r="J44" s="197" t="n">
        <f aca="false">G44*AO44</f>
        <v>0</v>
      </c>
      <c r="K44" s="197" t="n">
        <f aca="false">G44*AP44</f>
        <v>0</v>
      </c>
      <c r="L44" s="197" t="n">
        <f aca="false">G44*H44</f>
        <v>0</v>
      </c>
      <c r="M44" s="197" t="n">
        <f aca="false">L44*(1+BW44/100)</f>
        <v>0</v>
      </c>
      <c r="N44" s="197" t="n">
        <f aca="false">'Stavební rozpočet'!N1123</f>
        <v>0.00018</v>
      </c>
      <c r="O44" s="197" t="n">
        <f aca="false">G44*N44</f>
        <v>0.00036</v>
      </c>
      <c r="P44" s="198"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113</v>
      </c>
      <c r="AJ44" s="199" t="n">
        <f aca="false">IF(AN44=0,L44,0)</f>
        <v>0</v>
      </c>
      <c r="AK44" s="199" t="n">
        <f aca="false">IF(AN44=12,L44,0)</f>
        <v>0</v>
      </c>
      <c r="AL44" s="199" t="n">
        <f aca="false">IF(AN44=21,L44,0)</f>
        <v>0</v>
      </c>
      <c r="AN44" s="89" t="n">
        <v>21</v>
      </c>
      <c r="AO44" s="89" t="n">
        <f aca="false">H44*1</f>
        <v>0</v>
      </c>
      <c r="AP44" s="89" t="n">
        <f aca="false">H44*(1-1)</f>
        <v>0</v>
      </c>
      <c r="AQ44" s="200" t="s">
        <v>188</v>
      </c>
      <c r="AV44" s="89" t="n">
        <f aca="false">AW44+AX44</f>
        <v>0</v>
      </c>
      <c r="AW44" s="89" t="n">
        <f aca="false">G44*AO44</f>
        <v>0</v>
      </c>
      <c r="AX44" s="89" t="n">
        <f aca="false">G44*AP44</f>
        <v>0</v>
      </c>
      <c r="AY44" s="88" t="s">
        <v>2721</v>
      </c>
      <c r="AZ44" s="88" t="s">
        <v>2694</v>
      </c>
      <c r="BA44" s="170" t="s">
        <v>2684</v>
      </c>
      <c r="BC44" s="89" t="n">
        <f aca="false">AW44+AX44</f>
        <v>0</v>
      </c>
      <c r="BD44" s="89" t="n">
        <f aca="false">H44/(100-BE44)*100</f>
        <v>0</v>
      </c>
      <c r="BE44" s="89" t="n">
        <v>0</v>
      </c>
      <c r="BF44" s="89" t="n">
        <f aca="false">O44</f>
        <v>0.00036</v>
      </c>
      <c r="BH44" s="199" t="n">
        <f aca="false">G44*AO44</f>
        <v>0</v>
      </c>
      <c r="BI44" s="199" t="n">
        <f aca="false">G44*AP44</f>
        <v>0</v>
      </c>
      <c r="BJ44" s="199" t="n">
        <f aca="false">G44*H44</f>
        <v>0</v>
      </c>
      <c r="BK44" s="199"/>
      <c r="BL44" s="89"/>
      <c r="BW44" s="89" t="str">
        <f aca="false">I44</f>
        <v>21</v>
      </c>
      <c r="BX44" s="201" t="s">
        <v>2769</v>
      </c>
    </row>
    <row r="45" customFormat="false" ht="15" hidden="false" customHeight="true" outlineLevel="0" collapsed="false">
      <c r="A45" s="194" t="s">
        <v>295</v>
      </c>
      <c r="B45" s="194" t="s">
        <v>113</v>
      </c>
      <c r="C45" s="194" t="s">
        <v>2771</v>
      </c>
      <c r="D45" s="195" t="s">
        <v>2772</v>
      </c>
      <c r="E45" s="195"/>
      <c r="F45" s="194" t="s">
        <v>231</v>
      </c>
      <c r="G45" s="196" t="n">
        <f aca="false">'Stavební rozpočet'!G1124</f>
        <v>37</v>
      </c>
      <c r="H45" s="197" t="n">
        <f aca="false">'Stavební rozpočet'!H1124</f>
        <v>0</v>
      </c>
      <c r="I45" s="198" t="s">
        <v>192</v>
      </c>
      <c r="J45" s="197" t="n">
        <f aca="false">G45*AO45</f>
        <v>0</v>
      </c>
      <c r="K45" s="197" t="n">
        <f aca="false">G45*AP45</f>
        <v>0</v>
      </c>
      <c r="L45" s="197" t="n">
        <f aca="false">G45*H45</f>
        <v>0</v>
      </c>
      <c r="M45" s="197" t="n">
        <f aca="false">L45*(1+BW45/100)</f>
        <v>0</v>
      </c>
      <c r="N45" s="197" t="n">
        <f aca="false">'Stavební rozpočet'!N1124</f>
        <v>0.00018</v>
      </c>
      <c r="O45" s="197" t="n">
        <f aca="false">G45*N45</f>
        <v>0.00666</v>
      </c>
      <c r="P45" s="198"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113</v>
      </c>
      <c r="AJ45" s="199" t="n">
        <f aca="false">IF(AN45=0,L45,0)</f>
        <v>0</v>
      </c>
      <c r="AK45" s="199" t="n">
        <f aca="false">IF(AN45=12,L45,0)</f>
        <v>0</v>
      </c>
      <c r="AL45" s="199" t="n">
        <f aca="false">IF(AN45=21,L45,0)</f>
        <v>0</v>
      </c>
      <c r="AN45" s="89" t="n">
        <v>21</v>
      </c>
      <c r="AO45" s="89" t="n">
        <f aca="false">H45*1</f>
        <v>0</v>
      </c>
      <c r="AP45" s="89" t="n">
        <f aca="false">H45*(1-1)</f>
        <v>0</v>
      </c>
      <c r="AQ45" s="200" t="s">
        <v>188</v>
      </c>
      <c r="AV45" s="89" t="n">
        <f aca="false">AW45+AX45</f>
        <v>0</v>
      </c>
      <c r="AW45" s="89" t="n">
        <f aca="false">G45*AO45</f>
        <v>0</v>
      </c>
      <c r="AX45" s="89" t="n">
        <f aca="false">G45*AP45</f>
        <v>0</v>
      </c>
      <c r="AY45" s="88" t="s">
        <v>2721</v>
      </c>
      <c r="AZ45" s="88" t="s">
        <v>2694</v>
      </c>
      <c r="BA45" s="170" t="s">
        <v>2684</v>
      </c>
      <c r="BC45" s="89" t="n">
        <f aca="false">AW45+AX45</f>
        <v>0</v>
      </c>
      <c r="BD45" s="89" t="n">
        <f aca="false">H45/(100-BE45)*100</f>
        <v>0</v>
      </c>
      <c r="BE45" s="89" t="n">
        <v>0</v>
      </c>
      <c r="BF45" s="89" t="n">
        <f aca="false">O45</f>
        <v>0.00666</v>
      </c>
      <c r="BH45" s="199" t="n">
        <f aca="false">G45*AO45</f>
        <v>0</v>
      </c>
      <c r="BI45" s="199" t="n">
        <f aca="false">G45*AP45</f>
        <v>0</v>
      </c>
      <c r="BJ45" s="199" t="n">
        <f aca="false">G45*H45</f>
        <v>0</v>
      </c>
      <c r="BK45" s="199"/>
      <c r="BL45" s="89"/>
      <c r="BW45" s="89" t="str">
        <f aca="false">I45</f>
        <v>21</v>
      </c>
      <c r="BX45" s="201" t="s">
        <v>2772</v>
      </c>
    </row>
    <row r="46" customFormat="false" ht="15" hidden="false" customHeight="true" outlineLevel="0" collapsed="false">
      <c r="A46" s="189" t="s">
        <v>274</v>
      </c>
      <c r="B46" s="189" t="s">
        <v>113</v>
      </c>
      <c r="C46" s="189" t="s">
        <v>2774</v>
      </c>
      <c r="D46" s="190" t="s">
        <v>2775</v>
      </c>
      <c r="E46" s="190"/>
      <c r="F46" s="189" t="s">
        <v>231</v>
      </c>
      <c r="G46" s="191" t="n">
        <f aca="false">'Stavební rozpočet'!G1125</f>
        <v>3</v>
      </c>
      <c r="H46" s="192" t="n">
        <f aca="false">'Stavební rozpočet'!H1125</f>
        <v>0</v>
      </c>
      <c r="I46" s="193" t="s">
        <v>192</v>
      </c>
      <c r="J46" s="192" t="n">
        <f aca="false">G46*AO46</f>
        <v>0</v>
      </c>
      <c r="K46" s="192" t="n">
        <f aca="false">G46*AP46</f>
        <v>0</v>
      </c>
      <c r="L46" s="192" t="n">
        <f aca="false">G46*H46</f>
        <v>0</v>
      </c>
      <c r="M46" s="192" t="n">
        <f aca="false">L46*(1+BW46/100)</f>
        <v>0</v>
      </c>
      <c r="N46" s="192" t="n">
        <f aca="false">'Stavební rozpočet'!N1125</f>
        <v>0</v>
      </c>
      <c r="O46" s="192" t="n">
        <f aca="false">G46*N46</f>
        <v>0</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113</v>
      </c>
      <c r="AJ46" s="89" t="n">
        <f aca="false">IF(AN46=0,L46,0)</f>
        <v>0</v>
      </c>
      <c r="AK46" s="89" t="n">
        <f aca="false">IF(AN46=12,L46,0)</f>
        <v>0</v>
      </c>
      <c r="AL46" s="89" t="n">
        <f aca="false">IF(AN46=21,L46,0)</f>
        <v>0</v>
      </c>
      <c r="AN46" s="89" t="n">
        <v>21</v>
      </c>
      <c r="AO46" s="89" t="n">
        <f aca="false">H46*0</f>
        <v>0</v>
      </c>
      <c r="AP46" s="89" t="n">
        <f aca="false">H46*(1-0)</f>
        <v>0</v>
      </c>
      <c r="AQ46" s="88" t="s">
        <v>197</v>
      </c>
      <c r="AV46" s="89" t="n">
        <f aca="false">AW46+AX46</f>
        <v>0</v>
      </c>
      <c r="AW46" s="89" t="n">
        <f aca="false">G46*AO46</f>
        <v>0</v>
      </c>
      <c r="AX46" s="89" t="n">
        <f aca="false">G46*AP46</f>
        <v>0</v>
      </c>
      <c r="AY46" s="88" t="s">
        <v>2721</v>
      </c>
      <c r="AZ46" s="88" t="s">
        <v>2694</v>
      </c>
      <c r="BA46" s="170" t="s">
        <v>2684</v>
      </c>
      <c r="BC46" s="89" t="n">
        <f aca="false">AW46+AX46</f>
        <v>0</v>
      </c>
      <c r="BD46" s="89" t="n">
        <f aca="false">H46/(100-BE46)*100</f>
        <v>0</v>
      </c>
      <c r="BE46" s="89" t="n">
        <v>0</v>
      </c>
      <c r="BF46" s="89" t="n">
        <f aca="false">O46</f>
        <v>0</v>
      </c>
      <c r="BH46" s="89" t="n">
        <f aca="false">G46*AO46</f>
        <v>0</v>
      </c>
      <c r="BI46" s="89" t="n">
        <f aca="false">G46*AP46</f>
        <v>0</v>
      </c>
      <c r="BJ46" s="89" t="n">
        <f aca="false">G46*H46</f>
        <v>0</v>
      </c>
      <c r="BK46" s="89"/>
      <c r="BL46" s="89"/>
      <c r="BW46" s="89" t="str">
        <f aca="false">I46</f>
        <v>21</v>
      </c>
      <c r="BX46" s="10" t="s">
        <v>2775</v>
      </c>
    </row>
    <row r="47" customFormat="false" ht="15" hidden="false" customHeight="true" outlineLevel="0" collapsed="false">
      <c r="A47" s="194" t="s">
        <v>300</v>
      </c>
      <c r="B47" s="194" t="s">
        <v>113</v>
      </c>
      <c r="C47" s="194" t="s">
        <v>2777</v>
      </c>
      <c r="D47" s="195" t="s">
        <v>2778</v>
      </c>
      <c r="E47" s="195"/>
      <c r="F47" s="194" t="s">
        <v>231</v>
      </c>
      <c r="G47" s="196" t="n">
        <f aca="false">'Stavební rozpočet'!G1126</f>
        <v>3</v>
      </c>
      <c r="H47" s="197" t="n">
        <f aca="false">'Stavební rozpočet'!H1126</f>
        <v>0</v>
      </c>
      <c r="I47" s="198" t="s">
        <v>192</v>
      </c>
      <c r="J47" s="197" t="n">
        <f aca="false">G47*AO47</f>
        <v>0</v>
      </c>
      <c r="K47" s="197" t="n">
        <f aca="false">G47*AP47</f>
        <v>0</v>
      </c>
      <c r="L47" s="197" t="n">
        <f aca="false">G47*H47</f>
        <v>0</v>
      </c>
      <c r="M47" s="197" t="n">
        <f aca="false">L47*(1+BW47/100)</f>
        <v>0</v>
      </c>
      <c r="N47" s="197" t="n">
        <f aca="false">'Stavební rozpočet'!N1126</f>
        <v>0.00027</v>
      </c>
      <c r="O47" s="197" t="n">
        <f aca="false">G47*N47</f>
        <v>0.00081</v>
      </c>
      <c r="P47" s="198"/>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113</v>
      </c>
      <c r="AJ47" s="199" t="n">
        <f aca="false">IF(AN47=0,L47,0)</f>
        <v>0</v>
      </c>
      <c r="AK47" s="199" t="n">
        <f aca="false">IF(AN47=12,L47,0)</f>
        <v>0</v>
      </c>
      <c r="AL47" s="199" t="n">
        <f aca="false">IF(AN47=21,L47,0)</f>
        <v>0</v>
      </c>
      <c r="AN47" s="89" t="n">
        <v>21</v>
      </c>
      <c r="AO47" s="89" t="n">
        <f aca="false">H47*1</f>
        <v>0</v>
      </c>
      <c r="AP47" s="89" t="n">
        <f aca="false">H47*(1-1)</f>
        <v>0</v>
      </c>
      <c r="AQ47" s="200" t="s">
        <v>188</v>
      </c>
      <c r="AV47" s="89" t="n">
        <f aca="false">AW47+AX47</f>
        <v>0</v>
      </c>
      <c r="AW47" s="89" t="n">
        <f aca="false">G47*AO47</f>
        <v>0</v>
      </c>
      <c r="AX47" s="89" t="n">
        <f aca="false">G47*AP47</f>
        <v>0</v>
      </c>
      <c r="AY47" s="88" t="s">
        <v>2721</v>
      </c>
      <c r="AZ47" s="88" t="s">
        <v>2694</v>
      </c>
      <c r="BA47" s="170" t="s">
        <v>2684</v>
      </c>
      <c r="BC47" s="89" t="n">
        <f aca="false">AW47+AX47</f>
        <v>0</v>
      </c>
      <c r="BD47" s="89" t="n">
        <f aca="false">H47/(100-BE47)*100</f>
        <v>0</v>
      </c>
      <c r="BE47" s="89" t="n">
        <v>0</v>
      </c>
      <c r="BF47" s="89" t="n">
        <f aca="false">O47</f>
        <v>0.00081</v>
      </c>
      <c r="BH47" s="199" t="n">
        <f aca="false">G47*AO47</f>
        <v>0</v>
      </c>
      <c r="BI47" s="199" t="n">
        <f aca="false">G47*AP47</f>
        <v>0</v>
      </c>
      <c r="BJ47" s="199" t="n">
        <f aca="false">G47*H47</f>
        <v>0</v>
      </c>
      <c r="BK47" s="199"/>
      <c r="BL47" s="89"/>
      <c r="BW47" s="89" t="str">
        <f aca="false">I47</f>
        <v>21</v>
      </c>
      <c r="BX47" s="201" t="s">
        <v>2778</v>
      </c>
    </row>
    <row r="48" customFormat="false" ht="15" hidden="false" customHeight="true" outlineLevel="0" collapsed="false">
      <c r="A48" s="189" t="s">
        <v>303</v>
      </c>
      <c r="B48" s="189" t="s">
        <v>113</v>
      </c>
      <c r="C48" s="189" t="s">
        <v>2780</v>
      </c>
      <c r="D48" s="190" t="s">
        <v>2781</v>
      </c>
      <c r="E48" s="190"/>
      <c r="F48" s="189" t="s">
        <v>231</v>
      </c>
      <c r="G48" s="191" t="n">
        <f aca="false">'Stavební rozpočet'!G1127</f>
        <v>3</v>
      </c>
      <c r="H48" s="192" t="n">
        <f aca="false">'Stavební rozpočet'!H1127</f>
        <v>0</v>
      </c>
      <c r="I48" s="193" t="s">
        <v>192</v>
      </c>
      <c r="J48" s="192" t="n">
        <f aca="false">G48*AO48</f>
        <v>0</v>
      </c>
      <c r="K48" s="192" t="n">
        <f aca="false">G48*AP48</f>
        <v>0</v>
      </c>
      <c r="L48" s="192" t="n">
        <f aca="false">G48*H48</f>
        <v>0</v>
      </c>
      <c r="M48" s="192" t="n">
        <f aca="false">L48*(1+BW48/100)</f>
        <v>0</v>
      </c>
      <c r="N48" s="192" t="n">
        <f aca="false">'Stavební rozpočet'!N1127</f>
        <v>0</v>
      </c>
      <c r="O48" s="192" t="n">
        <f aca="false">G48*N48</f>
        <v>0</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113</v>
      </c>
      <c r="AJ48" s="89" t="n">
        <f aca="false">IF(AN48=0,L48,0)</f>
        <v>0</v>
      </c>
      <c r="AK48" s="89" t="n">
        <f aca="false">IF(AN48=12,L48,0)</f>
        <v>0</v>
      </c>
      <c r="AL48" s="89" t="n">
        <f aca="false">IF(AN48=21,L48,0)</f>
        <v>0</v>
      </c>
      <c r="AN48" s="89" t="n">
        <v>21</v>
      </c>
      <c r="AO48" s="89" t="n">
        <f aca="false">H48*0</f>
        <v>0</v>
      </c>
      <c r="AP48" s="89" t="n">
        <f aca="false">H48*(1-0)</f>
        <v>0</v>
      </c>
      <c r="AQ48" s="88" t="s">
        <v>197</v>
      </c>
      <c r="AV48" s="89" t="n">
        <f aca="false">AW48+AX48</f>
        <v>0</v>
      </c>
      <c r="AW48" s="89" t="n">
        <f aca="false">G48*AO48</f>
        <v>0</v>
      </c>
      <c r="AX48" s="89" t="n">
        <f aca="false">G48*AP48</f>
        <v>0</v>
      </c>
      <c r="AY48" s="88" t="s">
        <v>2721</v>
      </c>
      <c r="AZ48" s="88" t="s">
        <v>2694</v>
      </c>
      <c r="BA48" s="170" t="s">
        <v>2684</v>
      </c>
      <c r="BC48" s="89" t="n">
        <f aca="false">AW48+AX48</f>
        <v>0</v>
      </c>
      <c r="BD48" s="89" t="n">
        <f aca="false">H48/(100-BE48)*100</f>
        <v>0</v>
      </c>
      <c r="BE48" s="89" t="n">
        <v>0</v>
      </c>
      <c r="BF48" s="89" t="n">
        <f aca="false">O48</f>
        <v>0</v>
      </c>
      <c r="BH48" s="89" t="n">
        <f aca="false">G48*AO48</f>
        <v>0</v>
      </c>
      <c r="BI48" s="89" t="n">
        <f aca="false">G48*AP48</f>
        <v>0</v>
      </c>
      <c r="BJ48" s="89" t="n">
        <f aca="false">G48*H48</f>
        <v>0</v>
      </c>
      <c r="BK48" s="89"/>
      <c r="BL48" s="89"/>
      <c r="BW48" s="89" t="str">
        <f aca="false">I48</f>
        <v>21</v>
      </c>
      <c r="BX48" s="10" t="s">
        <v>2781</v>
      </c>
    </row>
    <row r="49" customFormat="false" ht="15" hidden="false" customHeight="true" outlineLevel="0" collapsed="false">
      <c r="A49" s="194" t="s">
        <v>307</v>
      </c>
      <c r="B49" s="194" t="s">
        <v>113</v>
      </c>
      <c r="C49" s="194" t="s">
        <v>2783</v>
      </c>
      <c r="D49" s="195" t="s">
        <v>2784</v>
      </c>
      <c r="E49" s="195"/>
      <c r="F49" s="194" t="s">
        <v>231</v>
      </c>
      <c r="G49" s="196" t="n">
        <f aca="false">'Stavební rozpočet'!G1128</f>
        <v>3</v>
      </c>
      <c r="H49" s="197" t="n">
        <f aca="false">'Stavební rozpočet'!H1128</f>
        <v>0</v>
      </c>
      <c r="I49" s="198" t="s">
        <v>192</v>
      </c>
      <c r="J49" s="197" t="n">
        <f aca="false">G49*AO49</f>
        <v>0</v>
      </c>
      <c r="K49" s="197" t="n">
        <f aca="false">G49*AP49</f>
        <v>0</v>
      </c>
      <c r="L49" s="197" t="n">
        <f aca="false">G49*H49</f>
        <v>0</v>
      </c>
      <c r="M49" s="197" t="n">
        <f aca="false">L49*(1+BW49/100)</f>
        <v>0</v>
      </c>
      <c r="N49" s="197" t="n">
        <f aca="false">'Stavební rozpočet'!N1128</f>
        <v>0.0005</v>
      </c>
      <c r="O49" s="197" t="n">
        <f aca="false">G49*N49</f>
        <v>0.0015</v>
      </c>
      <c r="P49" s="198"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113</v>
      </c>
      <c r="AJ49" s="199" t="n">
        <f aca="false">IF(AN49=0,L49,0)</f>
        <v>0</v>
      </c>
      <c r="AK49" s="199" t="n">
        <f aca="false">IF(AN49=12,L49,0)</f>
        <v>0</v>
      </c>
      <c r="AL49" s="199" t="n">
        <f aca="false">IF(AN49=21,L49,0)</f>
        <v>0</v>
      </c>
      <c r="AN49" s="89" t="n">
        <v>21</v>
      </c>
      <c r="AO49" s="89" t="n">
        <f aca="false">H49*1</f>
        <v>0</v>
      </c>
      <c r="AP49" s="89" t="n">
        <f aca="false">H49*(1-1)</f>
        <v>0</v>
      </c>
      <c r="AQ49" s="200" t="s">
        <v>188</v>
      </c>
      <c r="AV49" s="89" t="n">
        <f aca="false">AW49+AX49</f>
        <v>0</v>
      </c>
      <c r="AW49" s="89" t="n">
        <f aca="false">G49*AO49</f>
        <v>0</v>
      </c>
      <c r="AX49" s="89" t="n">
        <f aca="false">G49*AP49</f>
        <v>0</v>
      </c>
      <c r="AY49" s="88" t="s">
        <v>2721</v>
      </c>
      <c r="AZ49" s="88" t="s">
        <v>2694</v>
      </c>
      <c r="BA49" s="170" t="s">
        <v>2684</v>
      </c>
      <c r="BC49" s="89" t="n">
        <f aca="false">AW49+AX49</f>
        <v>0</v>
      </c>
      <c r="BD49" s="89" t="n">
        <f aca="false">H49/(100-BE49)*100</f>
        <v>0</v>
      </c>
      <c r="BE49" s="89" t="n">
        <v>0</v>
      </c>
      <c r="BF49" s="89" t="n">
        <f aca="false">O49</f>
        <v>0.0015</v>
      </c>
      <c r="BH49" s="199" t="n">
        <f aca="false">G49*AO49</f>
        <v>0</v>
      </c>
      <c r="BI49" s="199" t="n">
        <f aca="false">G49*AP49</f>
        <v>0</v>
      </c>
      <c r="BJ49" s="199" t="n">
        <f aca="false">G49*H49</f>
        <v>0</v>
      </c>
      <c r="BK49" s="199"/>
      <c r="BL49" s="89"/>
      <c r="BW49" s="89" t="str">
        <f aca="false">I49</f>
        <v>21</v>
      </c>
      <c r="BX49" s="201" t="s">
        <v>2784</v>
      </c>
    </row>
    <row r="50" customFormat="false" ht="15" hidden="false" customHeight="true" outlineLevel="0" collapsed="false">
      <c r="A50" s="189" t="s">
        <v>311</v>
      </c>
      <c r="B50" s="189" t="s">
        <v>113</v>
      </c>
      <c r="C50" s="189" t="s">
        <v>2786</v>
      </c>
      <c r="D50" s="190" t="s">
        <v>2787</v>
      </c>
      <c r="E50" s="190"/>
      <c r="F50" s="189" t="s">
        <v>231</v>
      </c>
      <c r="G50" s="191" t="n">
        <f aca="false">'Stavební rozpočet'!G1129</f>
        <v>4</v>
      </c>
      <c r="H50" s="192" t="n">
        <f aca="false">'Stavební rozpočet'!H1129</f>
        <v>0</v>
      </c>
      <c r="I50" s="193" t="s">
        <v>192</v>
      </c>
      <c r="J50" s="192" t="n">
        <f aca="false">G50*AO50</f>
        <v>0</v>
      </c>
      <c r="K50" s="192" t="n">
        <f aca="false">G50*AP50</f>
        <v>0</v>
      </c>
      <c r="L50" s="192" t="n">
        <f aca="false">G50*H50</f>
        <v>0</v>
      </c>
      <c r="M50" s="192" t="n">
        <f aca="false">L50*(1+BW50/100)</f>
        <v>0</v>
      </c>
      <c r="N50" s="192" t="n">
        <f aca="false">'Stavební rozpočet'!N1129</f>
        <v>0</v>
      </c>
      <c r="O50" s="192" t="n">
        <f aca="false">G50*N50</f>
        <v>0</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113</v>
      </c>
      <c r="AJ50" s="89" t="n">
        <f aca="false">IF(AN50=0,L50,0)</f>
        <v>0</v>
      </c>
      <c r="AK50" s="89" t="n">
        <f aca="false">IF(AN50=12,L50,0)</f>
        <v>0</v>
      </c>
      <c r="AL50" s="89" t="n">
        <f aca="false">IF(AN50=21,L50,0)</f>
        <v>0</v>
      </c>
      <c r="AN50" s="89" t="n">
        <v>21</v>
      </c>
      <c r="AO50" s="89" t="n">
        <f aca="false">H50*0.034068147</f>
        <v>0</v>
      </c>
      <c r="AP50" s="89" t="n">
        <f aca="false">H50*(1-0.034068147)</f>
        <v>0</v>
      </c>
      <c r="AQ50" s="88" t="s">
        <v>197</v>
      </c>
      <c r="AV50" s="89" t="n">
        <f aca="false">AW50+AX50</f>
        <v>0</v>
      </c>
      <c r="AW50" s="89" t="n">
        <f aca="false">G50*AO50</f>
        <v>0</v>
      </c>
      <c r="AX50" s="89" t="n">
        <f aca="false">G50*AP50</f>
        <v>0</v>
      </c>
      <c r="AY50" s="88" t="s">
        <v>2721</v>
      </c>
      <c r="AZ50" s="88" t="s">
        <v>2694</v>
      </c>
      <c r="BA50" s="170" t="s">
        <v>2684</v>
      </c>
      <c r="BC50" s="89" t="n">
        <f aca="false">AW50+AX50</f>
        <v>0</v>
      </c>
      <c r="BD50" s="89" t="n">
        <f aca="false">H50/(100-BE50)*100</f>
        <v>0</v>
      </c>
      <c r="BE50" s="89" t="n">
        <v>0</v>
      </c>
      <c r="BF50" s="89" t="n">
        <f aca="false">O50</f>
        <v>0</v>
      </c>
      <c r="BH50" s="89" t="n">
        <f aca="false">G50*AO50</f>
        <v>0</v>
      </c>
      <c r="BI50" s="89" t="n">
        <f aca="false">G50*AP50</f>
        <v>0</v>
      </c>
      <c r="BJ50" s="89" t="n">
        <f aca="false">G50*H50</f>
        <v>0</v>
      </c>
      <c r="BK50" s="89"/>
      <c r="BL50" s="89"/>
      <c r="BW50" s="89" t="str">
        <f aca="false">I50</f>
        <v>21</v>
      </c>
      <c r="BX50" s="10" t="s">
        <v>2787</v>
      </c>
    </row>
    <row r="51" customFormat="false" ht="15" hidden="false" customHeight="true" outlineLevel="0" collapsed="false">
      <c r="A51" s="189" t="s">
        <v>314</v>
      </c>
      <c r="B51" s="189" t="s">
        <v>113</v>
      </c>
      <c r="C51" s="189" t="s">
        <v>2789</v>
      </c>
      <c r="D51" s="190" t="s">
        <v>2790</v>
      </c>
      <c r="E51" s="190"/>
      <c r="F51" s="189" t="s">
        <v>231</v>
      </c>
      <c r="G51" s="191" t="n">
        <f aca="false">'Stavební rozpočet'!G1130</f>
        <v>4</v>
      </c>
      <c r="H51" s="192" t="n">
        <f aca="false">'Stavební rozpočet'!H1130</f>
        <v>0</v>
      </c>
      <c r="I51" s="193" t="s">
        <v>192</v>
      </c>
      <c r="J51" s="192" t="n">
        <f aca="false">G51*AO51</f>
        <v>0</v>
      </c>
      <c r="K51" s="192" t="n">
        <f aca="false">G51*AP51</f>
        <v>0</v>
      </c>
      <c r="L51" s="192" t="n">
        <f aca="false">G51*H51</f>
        <v>0</v>
      </c>
      <c r="M51" s="192" t="n">
        <f aca="false">L51*(1+BW51/100)</f>
        <v>0</v>
      </c>
      <c r="N51" s="192" t="n">
        <f aca="false">'Stavební rozpočet'!N1130</f>
        <v>0</v>
      </c>
      <c r="O51" s="192" t="n">
        <f aca="false">G51*N51</f>
        <v>0</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113</v>
      </c>
      <c r="AJ51" s="89" t="n">
        <f aca="false">IF(AN51=0,L51,0)</f>
        <v>0</v>
      </c>
      <c r="AK51" s="89" t="n">
        <f aca="false">IF(AN51=12,L51,0)</f>
        <v>0</v>
      </c>
      <c r="AL51" s="89" t="n">
        <f aca="false">IF(AN51=21,L51,0)</f>
        <v>0</v>
      </c>
      <c r="AN51" s="89" t="n">
        <v>21</v>
      </c>
      <c r="AO51" s="89" t="n">
        <f aca="false">H51*0.40730853</f>
        <v>0</v>
      </c>
      <c r="AP51" s="89" t="n">
        <f aca="false">H51*(1-0.40730853)</f>
        <v>0</v>
      </c>
      <c r="AQ51" s="88" t="s">
        <v>197</v>
      </c>
      <c r="AV51" s="89" t="n">
        <f aca="false">AW51+AX51</f>
        <v>0</v>
      </c>
      <c r="AW51" s="89" t="n">
        <f aca="false">G51*AO51</f>
        <v>0</v>
      </c>
      <c r="AX51" s="89" t="n">
        <f aca="false">G51*AP51</f>
        <v>0</v>
      </c>
      <c r="AY51" s="88" t="s">
        <v>2721</v>
      </c>
      <c r="AZ51" s="88" t="s">
        <v>2694</v>
      </c>
      <c r="BA51" s="170" t="s">
        <v>2684</v>
      </c>
      <c r="BC51" s="89" t="n">
        <f aca="false">AW51+AX51</f>
        <v>0</v>
      </c>
      <c r="BD51" s="89" t="n">
        <f aca="false">H51/(100-BE51)*100</f>
        <v>0</v>
      </c>
      <c r="BE51" s="89" t="n">
        <v>0</v>
      </c>
      <c r="BF51" s="89" t="n">
        <f aca="false">O51</f>
        <v>0</v>
      </c>
      <c r="BH51" s="89" t="n">
        <f aca="false">G51*AO51</f>
        <v>0</v>
      </c>
      <c r="BI51" s="89" t="n">
        <f aca="false">G51*AP51</f>
        <v>0</v>
      </c>
      <c r="BJ51" s="89" t="n">
        <f aca="false">G51*H51</f>
        <v>0</v>
      </c>
      <c r="BK51" s="89"/>
      <c r="BL51" s="89"/>
      <c r="BW51" s="89" t="str">
        <f aca="false">I51</f>
        <v>21</v>
      </c>
      <c r="BX51" s="10" t="s">
        <v>2790</v>
      </c>
    </row>
    <row r="52" customFormat="false" ht="15" hidden="false" customHeight="true" outlineLevel="0" collapsed="false">
      <c r="A52" s="183"/>
      <c r="B52" s="184" t="s">
        <v>113</v>
      </c>
      <c r="C52" s="184" t="s">
        <v>2791</v>
      </c>
      <c r="D52" s="185" t="s">
        <v>2792</v>
      </c>
      <c r="E52" s="185"/>
      <c r="F52" s="183" t="s">
        <v>97</v>
      </c>
      <c r="G52" s="186" t="s">
        <v>97</v>
      </c>
      <c r="H52" s="183" t="s">
        <v>97</v>
      </c>
      <c r="I52" s="183" t="s">
        <v>97</v>
      </c>
      <c r="J52" s="187" t="n">
        <f aca="false">SUM(J53:J67)</f>
        <v>0</v>
      </c>
      <c r="K52" s="187" t="n">
        <f aca="false">SUM(K53:K67)</f>
        <v>0</v>
      </c>
      <c r="L52" s="187" t="n">
        <f aca="false">SUM(L53:L67)</f>
        <v>0</v>
      </c>
      <c r="M52" s="187" t="n">
        <f aca="false">SUM(M53:M67)</f>
        <v>0</v>
      </c>
      <c r="N52" s="188"/>
      <c r="O52" s="187" t="n">
        <f aca="false">SUM(O53:O67)</f>
        <v>0.08716</v>
      </c>
      <c r="P52" s="188"/>
      <c r="AI52" s="170" t="s">
        <v>113</v>
      </c>
      <c r="AS52" s="159" t="n">
        <f aca="false">SUM(AJ53:AJ67)</f>
        <v>0</v>
      </c>
      <c r="AT52" s="159" t="n">
        <f aca="false">SUM(AK53:AK67)</f>
        <v>0</v>
      </c>
      <c r="AU52" s="159" t="n">
        <f aca="false">SUM(AL53:AL67)</f>
        <v>0</v>
      </c>
    </row>
    <row r="53" customFormat="false" ht="15" hidden="false" customHeight="true" outlineLevel="0" collapsed="false">
      <c r="A53" s="189" t="s">
        <v>317</v>
      </c>
      <c r="B53" s="189" t="s">
        <v>113</v>
      </c>
      <c r="C53" s="189" t="s">
        <v>2719</v>
      </c>
      <c r="D53" s="190" t="s">
        <v>2720</v>
      </c>
      <c r="E53" s="190"/>
      <c r="F53" s="189" t="s">
        <v>231</v>
      </c>
      <c r="G53" s="191" t="n">
        <f aca="false">'Stavební rozpočet'!G1132</f>
        <v>1</v>
      </c>
      <c r="H53" s="192" t="n">
        <f aca="false">'Stavební rozpočet'!H1132</f>
        <v>0</v>
      </c>
      <c r="I53" s="193" t="s">
        <v>192</v>
      </c>
      <c r="J53" s="192" t="n">
        <f aca="false">G53*AO53</f>
        <v>0</v>
      </c>
      <c r="K53" s="192" t="n">
        <f aca="false">G53*AP53</f>
        <v>0</v>
      </c>
      <c r="L53" s="192" t="n">
        <f aca="false">G53*H53</f>
        <v>0</v>
      </c>
      <c r="M53" s="192" t="n">
        <f aca="false">L53*(1+BW53/100)</f>
        <v>0</v>
      </c>
      <c r="N53" s="192" t="n">
        <f aca="false">'Stavební rozpočet'!N1132</f>
        <v>0.01135</v>
      </c>
      <c r="O53" s="192" t="n">
        <f aca="false">G53*N53</f>
        <v>0.01135</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113</v>
      </c>
      <c r="AJ53" s="89" t="n">
        <f aca="false">IF(AN53=0,L53,0)</f>
        <v>0</v>
      </c>
      <c r="AK53" s="89" t="n">
        <f aca="false">IF(AN53=12,L53,0)</f>
        <v>0</v>
      </c>
      <c r="AL53" s="89" t="n">
        <f aca="false">IF(AN53=21,L53,0)</f>
        <v>0</v>
      </c>
      <c r="AN53" s="89" t="n">
        <v>21</v>
      </c>
      <c r="AO53" s="89" t="n">
        <f aca="false">H53*0.005009153</f>
        <v>0</v>
      </c>
      <c r="AP53" s="89" t="n">
        <f aca="false">H53*(1-0.005009153)</f>
        <v>0</v>
      </c>
      <c r="AQ53" s="88" t="s">
        <v>197</v>
      </c>
      <c r="AV53" s="89" t="n">
        <f aca="false">AW53+AX53</f>
        <v>0</v>
      </c>
      <c r="AW53" s="89" t="n">
        <f aca="false">G53*AO53</f>
        <v>0</v>
      </c>
      <c r="AX53" s="89" t="n">
        <f aca="false">G53*AP53</f>
        <v>0</v>
      </c>
      <c r="AY53" s="88" t="s">
        <v>2794</v>
      </c>
      <c r="AZ53" s="88" t="s">
        <v>2694</v>
      </c>
      <c r="BA53" s="170" t="s">
        <v>2684</v>
      </c>
      <c r="BC53" s="89" t="n">
        <f aca="false">AW53+AX53</f>
        <v>0</v>
      </c>
      <c r="BD53" s="89" t="n">
        <f aca="false">H53/(100-BE53)*100</f>
        <v>0</v>
      </c>
      <c r="BE53" s="89" t="n">
        <v>0</v>
      </c>
      <c r="BF53" s="89" t="n">
        <f aca="false">O53</f>
        <v>0.01135</v>
      </c>
      <c r="BH53" s="89" t="n">
        <f aca="false">G53*AO53</f>
        <v>0</v>
      </c>
      <c r="BI53" s="89" t="n">
        <f aca="false">G53*AP53</f>
        <v>0</v>
      </c>
      <c r="BJ53" s="89" t="n">
        <f aca="false">G53*H53</f>
        <v>0</v>
      </c>
      <c r="BK53" s="89"/>
      <c r="BL53" s="89"/>
      <c r="BW53" s="89" t="str">
        <f aca="false">I53</f>
        <v>21</v>
      </c>
      <c r="BX53" s="10" t="s">
        <v>2720</v>
      </c>
    </row>
    <row r="54" customFormat="false" ht="24.05" hidden="false" customHeight="true" outlineLevel="0" collapsed="false">
      <c r="A54" s="194" t="s">
        <v>318</v>
      </c>
      <c r="B54" s="194" t="s">
        <v>113</v>
      </c>
      <c r="C54" s="194" t="s">
        <v>2796</v>
      </c>
      <c r="D54" s="195" t="s">
        <v>2797</v>
      </c>
      <c r="E54" s="195"/>
      <c r="F54" s="194" t="s">
        <v>231</v>
      </c>
      <c r="G54" s="196" t="n">
        <f aca="false">'Stavební rozpočet'!G1133</f>
        <v>1</v>
      </c>
      <c r="H54" s="197" t="n">
        <f aca="false">'Stavební rozpočet'!H1133</f>
        <v>0</v>
      </c>
      <c r="I54" s="198" t="s">
        <v>192</v>
      </c>
      <c r="J54" s="197" t="n">
        <f aca="false">G54*AO54</f>
        <v>0</v>
      </c>
      <c r="K54" s="197" t="n">
        <f aca="false">G54*AP54</f>
        <v>0</v>
      </c>
      <c r="L54" s="197" t="n">
        <f aca="false">G54*H54</f>
        <v>0</v>
      </c>
      <c r="M54" s="197" t="n">
        <f aca="false">L54*(1+BW54/100)</f>
        <v>0</v>
      </c>
      <c r="N54" s="197" t="n">
        <f aca="false">'Stavební rozpočet'!N1133</f>
        <v>0.071</v>
      </c>
      <c r="O54" s="197" t="n">
        <f aca="false">G54*N54</f>
        <v>0.071</v>
      </c>
      <c r="P54" s="198"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113</v>
      </c>
      <c r="AJ54" s="199" t="n">
        <f aca="false">IF(AN54=0,L54,0)</f>
        <v>0</v>
      </c>
      <c r="AK54" s="199" t="n">
        <f aca="false">IF(AN54=12,L54,0)</f>
        <v>0</v>
      </c>
      <c r="AL54" s="199" t="n">
        <f aca="false">IF(AN54=21,L54,0)</f>
        <v>0</v>
      </c>
      <c r="AN54" s="89" t="n">
        <v>21</v>
      </c>
      <c r="AO54" s="89" t="n">
        <f aca="false">H54*1</f>
        <v>0</v>
      </c>
      <c r="AP54" s="89" t="n">
        <f aca="false">H54*(1-1)</f>
        <v>0</v>
      </c>
      <c r="AQ54" s="200" t="s">
        <v>188</v>
      </c>
      <c r="AV54" s="89" t="n">
        <f aca="false">AW54+AX54</f>
        <v>0</v>
      </c>
      <c r="AW54" s="89" t="n">
        <f aca="false">G54*AO54</f>
        <v>0</v>
      </c>
      <c r="AX54" s="89" t="n">
        <f aca="false">G54*AP54</f>
        <v>0</v>
      </c>
      <c r="AY54" s="88" t="s">
        <v>2794</v>
      </c>
      <c r="AZ54" s="88" t="s">
        <v>2694</v>
      </c>
      <c r="BA54" s="170" t="s">
        <v>2684</v>
      </c>
      <c r="BC54" s="89" t="n">
        <f aca="false">AW54+AX54</f>
        <v>0</v>
      </c>
      <c r="BD54" s="89" t="n">
        <f aca="false">H54/(100-BE54)*100</f>
        <v>0</v>
      </c>
      <c r="BE54" s="89" t="n">
        <v>0</v>
      </c>
      <c r="BF54" s="89" t="n">
        <f aca="false">O54</f>
        <v>0.071</v>
      </c>
      <c r="BH54" s="199" t="n">
        <f aca="false">G54*AO54</f>
        <v>0</v>
      </c>
      <c r="BI54" s="199" t="n">
        <f aca="false">G54*AP54</f>
        <v>0</v>
      </c>
      <c r="BJ54" s="199" t="n">
        <f aca="false">G54*H54</f>
        <v>0</v>
      </c>
      <c r="BK54" s="199"/>
      <c r="BL54" s="89"/>
      <c r="BW54" s="89" t="str">
        <f aca="false">I54</f>
        <v>21</v>
      </c>
      <c r="BX54" s="201" t="s">
        <v>2797</v>
      </c>
    </row>
    <row r="55" customFormat="false" ht="15" hidden="false" customHeight="true" outlineLevel="0" collapsed="false">
      <c r="A55" s="189" t="s">
        <v>322</v>
      </c>
      <c r="B55" s="189" t="s">
        <v>113</v>
      </c>
      <c r="C55" s="189" t="s">
        <v>2799</v>
      </c>
      <c r="D55" s="190" t="s">
        <v>2800</v>
      </c>
      <c r="E55" s="190"/>
      <c r="F55" s="189" t="s">
        <v>231</v>
      </c>
      <c r="G55" s="191" t="n">
        <f aca="false">'Stavební rozpočet'!G1134</f>
        <v>1</v>
      </c>
      <c r="H55" s="192" t="n">
        <f aca="false">'Stavební rozpočet'!H1134</f>
        <v>0</v>
      </c>
      <c r="I55" s="193" t="s">
        <v>192</v>
      </c>
      <c r="J55" s="192" t="n">
        <f aca="false">G55*AO55</f>
        <v>0</v>
      </c>
      <c r="K55" s="192" t="n">
        <f aca="false">G55*AP55</f>
        <v>0</v>
      </c>
      <c r="L55" s="192" t="n">
        <f aca="false">G55*H55</f>
        <v>0</v>
      </c>
      <c r="M55" s="192" t="n">
        <f aca="false">L55*(1+BW55/100)</f>
        <v>0</v>
      </c>
      <c r="N55" s="192" t="n">
        <f aca="false">'Stavební rozpočet'!N1134</f>
        <v>0</v>
      </c>
      <c r="O55" s="192" t="n">
        <f aca="false">G55*N55</f>
        <v>0</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113</v>
      </c>
      <c r="AJ55" s="89" t="n">
        <f aca="false">IF(AN55=0,L55,0)</f>
        <v>0</v>
      </c>
      <c r="AK55" s="89" t="n">
        <f aca="false">IF(AN55=12,L55,0)</f>
        <v>0</v>
      </c>
      <c r="AL55" s="89" t="n">
        <f aca="false">IF(AN55=21,L55,0)</f>
        <v>0</v>
      </c>
      <c r="AN55" s="89" t="n">
        <v>21</v>
      </c>
      <c r="AO55" s="89" t="n">
        <f aca="false">H55*0</f>
        <v>0</v>
      </c>
      <c r="AP55" s="89" t="n">
        <f aca="false">H55*(1-0)</f>
        <v>0</v>
      </c>
      <c r="AQ55" s="88" t="s">
        <v>197</v>
      </c>
      <c r="AV55" s="89" t="n">
        <f aca="false">AW55+AX55</f>
        <v>0</v>
      </c>
      <c r="AW55" s="89" t="n">
        <f aca="false">G55*AO55</f>
        <v>0</v>
      </c>
      <c r="AX55" s="89" t="n">
        <f aca="false">G55*AP55</f>
        <v>0</v>
      </c>
      <c r="AY55" s="88" t="s">
        <v>2794</v>
      </c>
      <c r="AZ55" s="88" t="s">
        <v>2694</v>
      </c>
      <c r="BA55" s="170" t="s">
        <v>2684</v>
      </c>
      <c r="BC55" s="89" t="n">
        <f aca="false">AW55+AX55</f>
        <v>0</v>
      </c>
      <c r="BD55" s="89" t="n">
        <f aca="false">H55/(100-BE55)*100</f>
        <v>0</v>
      </c>
      <c r="BE55" s="89" t="n">
        <v>0</v>
      </c>
      <c r="BF55" s="89" t="n">
        <f aca="false">O55</f>
        <v>0</v>
      </c>
      <c r="BH55" s="89" t="n">
        <f aca="false">G55*AO55</f>
        <v>0</v>
      </c>
      <c r="BI55" s="89" t="n">
        <f aca="false">G55*AP55</f>
        <v>0</v>
      </c>
      <c r="BJ55" s="89" t="n">
        <f aca="false">G55*H55</f>
        <v>0</v>
      </c>
      <c r="BK55" s="89"/>
      <c r="BL55" s="89"/>
      <c r="BW55" s="89" t="str">
        <f aca="false">I55</f>
        <v>21</v>
      </c>
      <c r="BX55" s="10" t="s">
        <v>2800</v>
      </c>
    </row>
    <row r="56" customFormat="false" ht="15" hidden="false" customHeight="true" outlineLevel="0" collapsed="false">
      <c r="A56" s="194" t="s">
        <v>326</v>
      </c>
      <c r="B56" s="194" t="s">
        <v>113</v>
      </c>
      <c r="C56" s="194" t="s">
        <v>2802</v>
      </c>
      <c r="D56" s="195" t="s">
        <v>2803</v>
      </c>
      <c r="E56" s="195"/>
      <c r="F56" s="194" t="s">
        <v>231</v>
      </c>
      <c r="G56" s="196" t="n">
        <f aca="false">'Stavební rozpočet'!G1135</f>
        <v>1</v>
      </c>
      <c r="H56" s="197" t="n">
        <f aca="false">'Stavební rozpočet'!H1135</f>
        <v>0</v>
      </c>
      <c r="I56" s="198" t="s">
        <v>192</v>
      </c>
      <c r="J56" s="197" t="n">
        <f aca="false">G56*AO56</f>
        <v>0</v>
      </c>
      <c r="K56" s="197" t="n">
        <f aca="false">G56*AP56</f>
        <v>0</v>
      </c>
      <c r="L56" s="197" t="n">
        <f aca="false">G56*H56</f>
        <v>0</v>
      </c>
      <c r="M56" s="197" t="n">
        <f aca="false">L56*(1+BW56/100)</f>
        <v>0</v>
      </c>
      <c r="N56" s="197" t="n">
        <f aca="false">'Stavební rozpočet'!N1135</f>
        <v>0</v>
      </c>
      <c r="O56" s="197" t="n">
        <f aca="false">G56*N56</f>
        <v>0</v>
      </c>
      <c r="P56" s="198"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113</v>
      </c>
      <c r="AJ56" s="199" t="n">
        <f aca="false">IF(AN56=0,L56,0)</f>
        <v>0</v>
      </c>
      <c r="AK56" s="199" t="n">
        <f aca="false">IF(AN56=12,L56,0)</f>
        <v>0</v>
      </c>
      <c r="AL56" s="199" t="n">
        <f aca="false">IF(AN56=21,L56,0)</f>
        <v>0</v>
      </c>
      <c r="AN56" s="89" t="n">
        <v>21</v>
      </c>
      <c r="AO56" s="89" t="n">
        <f aca="false">H56*1</f>
        <v>0</v>
      </c>
      <c r="AP56" s="89" t="n">
        <f aca="false">H56*(1-1)</f>
        <v>0</v>
      </c>
      <c r="AQ56" s="200" t="s">
        <v>188</v>
      </c>
      <c r="AV56" s="89" t="n">
        <f aca="false">AW56+AX56</f>
        <v>0</v>
      </c>
      <c r="AW56" s="89" t="n">
        <f aca="false">G56*AO56</f>
        <v>0</v>
      </c>
      <c r="AX56" s="89" t="n">
        <f aca="false">G56*AP56</f>
        <v>0</v>
      </c>
      <c r="AY56" s="88" t="s">
        <v>2794</v>
      </c>
      <c r="AZ56" s="88" t="s">
        <v>2694</v>
      </c>
      <c r="BA56" s="170" t="s">
        <v>2684</v>
      </c>
      <c r="BC56" s="89" t="n">
        <f aca="false">AW56+AX56</f>
        <v>0</v>
      </c>
      <c r="BD56" s="89" t="n">
        <f aca="false">H56/(100-BE56)*100</f>
        <v>0</v>
      </c>
      <c r="BE56" s="89" t="n">
        <v>0</v>
      </c>
      <c r="BF56" s="89" t="n">
        <f aca="false">O56</f>
        <v>0</v>
      </c>
      <c r="BH56" s="199" t="n">
        <f aca="false">G56*AO56</f>
        <v>0</v>
      </c>
      <c r="BI56" s="199" t="n">
        <f aca="false">G56*AP56</f>
        <v>0</v>
      </c>
      <c r="BJ56" s="199" t="n">
        <f aca="false">G56*H56</f>
        <v>0</v>
      </c>
      <c r="BK56" s="199"/>
      <c r="BL56" s="89"/>
      <c r="BW56" s="89" t="str">
        <f aca="false">I56</f>
        <v>21</v>
      </c>
      <c r="BX56" s="201" t="s">
        <v>2803</v>
      </c>
    </row>
    <row r="57" customFormat="false" ht="15" hidden="false" customHeight="true" outlineLevel="0" collapsed="false">
      <c r="A57" s="189" t="s">
        <v>329</v>
      </c>
      <c r="B57" s="189" t="s">
        <v>113</v>
      </c>
      <c r="C57" s="189" t="s">
        <v>2747</v>
      </c>
      <c r="D57" s="190" t="s">
        <v>2748</v>
      </c>
      <c r="E57" s="190"/>
      <c r="F57" s="189" t="s">
        <v>231</v>
      </c>
      <c r="G57" s="191" t="n">
        <f aca="false">'Stavební rozpočet'!G1136</f>
        <v>2</v>
      </c>
      <c r="H57" s="192" t="n">
        <f aca="false">'Stavební rozpočet'!H1136</f>
        <v>0</v>
      </c>
      <c r="I57" s="193" t="s">
        <v>192</v>
      </c>
      <c r="J57" s="192" t="n">
        <f aca="false">G57*AO57</f>
        <v>0</v>
      </c>
      <c r="K57" s="192" t="n">
        <f aca="false">G57*AP57</f>
        <v>0</v>
      </c>
      <c r="L57" s="192" t="n">
        <f aca="false">G57*H57</f>
        <v>0</v>
      </c>
      <c r="M57" s="192" t="n">
        <f aca="false">L57*(1+BW57/100)</f>
        <v>0</v>
      </c>
      <c r="N57" s="192" t="n">
        <f aca="false">'Stavební rozpočet'!N1136</f>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113</v>
      </c>
      <c r="AJ57" s="89" t="n">
        <f aca="false">IF(AN57=0,L57,0)</f>
        <v>0</v>
      </c>
      <c r="AK57" s="89" t="n">
        <f aca="false">IF(AN57=12,L57,0)</f>
        <v>0</v>
      </c>
      <c r="AL57" s="89" t="n">
        <f aca="false">IF(AN57=21,L57,0)</f>
        <v>0</v>
      </c>
      <c r="AN57" s="89" t="n">
        <v>21</v>
      </c>
      <c r="AO57" s="89" t="n">
        <f aca="false">H57*0</f>
        <v>0</v>
      </c>
      <c r="AP57" s="89" t="n">
        <f aca="false">H57*(1-0)</f>
        <v>0</v>
      </c>
      <c r="AQ57" s="88" t="s">
        <v>197</v>
      </c>
      <c r="AV57" s="89" t="n">
        <f aca="false">AW57+AX57</f>
        <v>0</v>
      </c>
      <c r="AW57" s="89" t="n">
        <f aca="false">G57*AO57</f>
        <v>0</v>
      </c>
      <c r="AX57" s="89" t="n">
        <f aca="false">G57*AP57</f>
        <v>0</v>
      </c>
      <c r="AY57" s="88" t="s">
        <v>2794</v>
      </c>
      <c r="AZ57" s="88" t="s">
        <v>2694</v>
      </c>
      <c r="BA57" s="170" t="s">
        <v>2684</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c r="BW57" s="89" t="str">
        <f aca="false">I57</f>
        <v>21</v>
      </c>
      <c r="BX57" s="10" t="s">
        <v>2748</v>
      </c>
    </row>
    <row r="58" customFormat="false" ht="15" hidden="false" customHeight="true" outlineLevel="0" collapsed="false">
      <c r="A58" s="194" t="s">
        <v>332</v>
      </c>
      <c r="B58" s="194" t="s">
        <v>113</v>
      </c>
      <c r="C58" s="194" t="s">
        <v>2750</v>
      </c>
      <c r="D58" s="195" t="s">
        <v>2751</v>
      </c>
      <c r="E58" s="195"/>
      <c r="F58" s="194" t="s">
        <v>231</v>
      </c>
      <c r="G58" s="196" t="n">
        <f aca="false">'Stavební rozpočet'!G1137</f>
        <v>1</v>
      </c>
      <c r="H58" s="197" t="n">
        <f aca="false">'Stavební rozpočet'!H1137</f>
        <v>0</v>
      </c>
      <c r="I58" s="198" t="s">
        <v>192</v>
      </c>
      <c r="J58" s="197" t="n">
        <f aca="false">G58*AO58</f>
        <v>0</v>
      </c>
      <c r="K58" s="197" t="n">
        <f aca="false">G58*AP58</f>
        <v>0</v>
      </c>
      <c r="L58" s="197" t="n">
        <f aca="false">G58*H58</f>
        <v>0</v>
      </c>
      <c r="M58" s="197" t="n">
        <f aca="false">L58*(1+BW58/100)</f>
        <v>0</v>
      </c>
      <c r="N58" s="197" t="n">
        <f aca="false">'Stavební rozpočet'!N1137</f>
        <v>0.00228</v>
      </c>
      <c r="O58" s="197" t="n">
        <f aca="false">G58*N58</f>
        <v>0.00228</v>
      </c>
      <c r="P58" s="198"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113</v>
      </c>
      <c r="AJ58" s="199" t="n">
        <f aca="false">IF(AN58=0,L58,0)</f>
        <v>0</v>
      </c>
      <c r="AK58" s="199" t="n">
        <f aca="false">IF(AN58=12,L58,0)</f>
        <v>0</v>
      </c>
      <c r="AL58" s="199" t="n">
        <f aca="false">IF(AN58=21,L58,0)</f>
        <v>0</v>
      </c>
      <c r="AN58" s="89" t="n">
        <v>21</v>
      </c>
      <c r="AO58" s="89" t="n">
        <f aca="false">H58*1</f>
        <v>0</v>
      </c>
      <c r="AP58" s="89" t="n">
        <f aca="false">H58*(1-1)</f>
        <v>0</v>
      </c>
      <c r="AQ58" s="200" t="s">
        <v>188</v>
      </c>
      <c r="AV58" s="89" t="n">
        <f aca="false">AW58+AX58</f>
        <v>0</v>
      </c>
      <c r="AW58" s="89" t="n">
        <f aca="false">G58*AO58</f>
        <v>0</v>
      </c>
      <c r="AX58" s="89" t="n">
        <f aca="false">G58*AP58</f>
        <v>0</v>
      </c>
      <c r="AY58" s="88" t="s">
        <v>2794</v>
      </c>
      <c r="AZ58" s="88" t="s">
        <v>2694</v>
      </c>
      <c r="BA58" s="170" t="s">
        <v>2684</v>
      </c>
      <c r="BC58" s="89" t="n">
        <f aca="false">AW58+AX58</f>
        <v>0</v>
      </c>
      <c r="BD58" s="89" t="n">
        <f aca="false">H58/(100-BE58)*100</f>
        <v>0</v>
      </c>
      <c r="BE58" s="89" t="n">
        <v>0</v>
      </c>
      <c r="BF58" s="89" t="n">
        <f aca="false">O58</f>
        <v>0.00228</v>
      </c>
      <c r="BH58" s="199" t="n">
        <f aca="false">G58*AO58</f>
        <v>0</v>
      </c>
      <c r="BI58" s="199" t="n">
        <f aca="false">G58*AP58</f>
        <v>0</v>
      </c>
      <c r="BJ58" s="199" t="n">
        <f aca="false">G58*H58</f>
        <v>0</v>
      </c>
      <c r="BK58" s="199"/>
      <c r="BL58" s="89"/>
      <c r="BW58" s="89" t="str">
        <f aca="false">I58</f>
        <v>21</v>
      </c>
      <c r="BX58" s="201" t="s">
        <v>2751</v>
      </c>
    </row>
    <row r="59" customFormat="false" ht="15" hidden="false" customHeight="true" outlineLevel="0" collapsed="false">
      <c r="A59" s="194" t="s">
        <v>335</v>
      </c>
      <c r="B59" s="194" t="s">
        <v>113</v>
      </c>
      <c r="C59" s="194" t="s">
        <v>2753</v>
      </c>
      <c r="D59" s="195" t="s">
        <v>2754</v>
      </c>
      <c r="E59" s="195"/>
      <c r="F59" s="194" t="s">
        <v>231</v>
      </c>
      <c r="G59" s="196" t="n">
        <f aca="false">'Stavební rozpočet'!G1138</f>
        <v>1</v>
      </c>
      <c r="H59" s="197" t="n">
        <f aca="false">'Stavební rozpočet'!H1138</f>
        <v>0</v>
      </c>
      <c r="I59" s="198" t="s">
        <v>192</v>
      </c>
      <c r="J59" s="197" t="n">
        <f aca="false">G59*AO59</f>
        <v>0</v>
      </c>
      <c r="K59" s="197" t="n">
        <f aca="false">G59*AP59</f>
        <v>0</v>
      </c>
      <c r="L59" s="197" t="n">
        <f aca="false">G59*H59</f>
        <v>0</v>
      </c>
      <c r="M59" s="197" t="n">
        <f aca="false">L59*(1+BW59/100)</f>
        <v>0</v>
      </c>
      <c r="N59" s="197" t="n">
        <f aca="false">'Stavební rozpočet'!N1138</f>
        <v>0.0005</v>
      </c>
      <c r="O59" s="197" t="n">
        <f aca="false">G59*N59</f>
        <v>0.0005</v>
      </c>
      <c r="P59" s="198"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113</v>
      </c>
      <c r="AJ59" s="199" t="n">
        <f aca="false">IF(AN59=0,L59,0)</f>
        <v>0</v>
      </c>
      <c r="AK59" s="199" t="n">
        <f aca="false">IF(AN59=12,L59,0)</f>
        <v>0</v>
      </c>
      <c r="AL59" s="199" t="n">
        <f aca="false">IF(AN59=21,L59,0)</f>
        <v>0</v>
      </c>
      <c r="AN59" s="89" t="n">
        <v>21</v>
      </c>
      <c r="AO59" s="89" t="n">
        <f aca="false">H59*1</f>
        <v>0</v>
      </c>
      <c r="AP59" s="89" t="n">
        <f aca="false">H59*(1-1)</f>
        <v>0</v>
      </c>
      <c r="AQ59" s="200" t="s">
        <v>188</v>
      </c>
      <c r="AV59" s="89" t="n">
        <f aca="false">AW59+AX59</f>
        <v>0</v>
      </c>
      <c r="AW59" s="89" t="n">
        <f aca="false">G59*AO59</f>
        <v>0</v>
      </c>
      <c r="AX59" s="89" t="n">
        <f aca="false">G59*AP59</f>
        <v>0</v>
      </c>
      <c r="AY59" s="88" t="s">
        <v>2794</v>
      </c>
      <c r="AZ59" s="88" t="s">
        <v>2694</v>
      </c>
      <c r="BA59" s="170" t="s">
        <v>2684</v>
      </c>
      <c r="BC59" s="89" t="n">
        <f aca="false">AW59+AX59</f>
        <v>0</v>
      </c>
      <c r="BD59" s="89" t="n">
        <f aca="false">H59/(100-BE59)*100</f>
        <v>0</v>
      </c>
      <c r="BE59" s="89" t="n">
        <v>0</v>
      </c>
      <c r="BF59" s="89" t="n">
        <f aca="false">O59</f>
        <v>0.0005</v>
      </c>
      <c r="BH59" s="199" t="n">
        <f aca="false">G59*AO59</f>
        <v>0</v>
      </c>
      <c r="BI59" s="199" t="n">
        <f aca="false">G59*AP59</f>
        <v>0</v>
      </c>
      <c r="BJ59" s="199" t="n">
        <f aca="false">G59*H59</f>
        <v>0</v>
      </c>
      <c r="BK59" s="199"/>
      <c r="BL59" s="89"/>
      <c r="BW59" s="89" t="str">
        <f aca="false">I59</f>
        <v>21</v>
      </c>
      <c r="BX59" s="201" t="s">
        <v>2754</v>
      </c>
    </row>
    <row r="60" customFormat="false" ht="15" hidden="false" customHeight="true" outlineLevel="0" collapsed="false">
      <c r="A60" s="189" t="s">
        <v>338</v>
      </c>
      <c r="B60" s="189" t="s">
        <v>113</v>
      </c>
      <c r="C60" s="189" t="s">
        <v>2808</v>
      </c>
      <c r="D60" s="190" t="s">
        <v>2809</v>
      </c>
      <c r="E60" s="190"/>
      <c r="F60" s="189" t="s">
        <v>231</v>
      </c>
      <c r="G60" s="191" t="n">
        <f aca="false">'Stavební rozpočet'!G1139</f>
        <v>1</v>
      </c>
      <c r="H60" s="192" t="n">
        <f aca="false">'Stavební rozpočet'!H1139</f>
        <v>0</v>
      </c>
      <c r="I60" s="193" t="s">
        <v>192</v>
      </c>
      <c r="J60" s="192" t="n">
        <f aca="false">G60*AO60</f>
        <v>0</v>
      </c>
      <c r="K60" s="192" t="n">
        <f aca="false">G60*AP60</f>
        <v>0</v>
      </c>
      <c r="L60" s="192" t="n">
        <f aca="false">G60*H60</f>
        <v>0</v>
      </c>
      <c r="M60" s="192" t="n">
        <f aca="false">L60*(1+BW60/100)</f>
        <v>0</v>
      </c>
      <c r="N60" s="192" t="n">
        <f aca="false">'Stavební rozpočet'!N1139</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113</v>
      </c>
      <c r="AJ60" s="89" t="n">
        <f aca="false">IF(AN60=0,L60,0)</f>
        <v>0</v>
      </c>
      <c r="AK60" s="89" t="n">
        <f aca="false">IF(AN60=12,L60,0)</f>
        <v>0</v>
      </c>
      <c r="AL60" s="89" t="n">
        <f aca="false">IF(AN60=21,L60,0)</f>
        <v>0</v>
      </c>
      <c r="AN60" s="89" t="n">
        <v>21</v>
      </c>
      <c r="AO60" s="89" t="n">
        <f aca="false">H60*0</f>
        <v>0</v>
      </c>
      <c r="AP60" s="89" t="n">
        <f aca="false">H60*(1-0)</f>
        <v>0</v>
      </c>
      <c r="AQ60" s="88" t="s">
        <v>197</v>
      </c>
      <c r="AV60" s="89" t="n">
        <f aca="false">AW60+AX60</f>
        <v>0</v>
      </c>
      <c r="AW60" s="89" t="n">
        <f aca="false">G60*AO60</f>
        <v>0</v>
      </c>
      <c r="AX60" s="89" t="n">
        <f aca="false">G60*AP60</f>
        <v>0</v>
      </c>
      <c r="AY60" s="88" t="s">
        <v>2794</v>
      </c>
      <c r="AZ60" s="88" t="s">
        <v>2694</v>
      </c>
      <c r="BA60" s="170" t="s">
        <v>2684</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c r="BW60" s="89" t="str">
        <f aca="false">I60</f>
        <v>21</v>
      </c>
      <c r="BX60" s="10" t="s">
        <v>2809</v>
      </c>
    </row>
    <row r="61" customFormat="false" ht="15" hidden="false" customHeight="true" outlineLevel="0" collapsed="false">
      <c r="A61" s="194" t="s">
        <v>341</v>
      </c>
      <c r="B61" s="194" t="s">
        <v>113</v>
      </c>
      <c r="C61" s="194" t="s">
        <v>2811</v>
      </c>
      <c r="D61" s="195" t="s">
        <v>2812</v>
      </c>
      <c r="E61" s="195"/>
      <c r="F61" s="194" t="s">
        <v>231</v>
      </c>
      <c r="G61" s="196" t="n">
        <f aca="false">'Stavební rozpočet'!G1140</f>
        <v>1</v>
      </c>
      <c r="H61" s="197" t="n">
        <f aca="false">'Stavební rozpočet'!H1140</f>
        <v>0</v>
      </c>
      <c r="I61" s="198" t="s">
        <v>192</v>
      </c>
      <c r="J61" s="197" t="n">
        <f aca="false">G61*AO61</f>
        <v>0</v>
      </c>
      <c r="K61" s="197" t="n">
        <f aca="false">G61*AP61</f>
        <v>0</v>
      </c>
      <c r="L61" s="197" t="n">
        <f aca="false">G61*H61</f>
        <v>0</v>
      </c>
      <c r="M61" s="197" t="n">
        <f aca="false">L61*(1+BW61/100)</f>
        <v>0</v>
      </c>
      <c r="N61" s="197" t="n">
        <f aca="false">'Stavební rozpočet'!N1140</f>
        <v>0.0005</v>
      </c>
      <c r="O61" s="197" t="n">
        <f aca="false">G61*N61</f>
        <v>0.0005</v>
      </c>
      <c r="P61" s="198"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113</v>
      </c>
      <c r="AJ61" s="199" t="n">
        <f aca="false">IF(AN61=0,L61,0)</f>
        <v>0</v>
      </c>
      <c r="AK61" s="199" t="n">
        <f aca="false">IF(AN61=12,L61,0)</f>
        <v>0</v>
      </c>
      <c r="AL61" s="199" t="n">
        <f aca="false">IF(AN61=21,L61,0)</f>
        <v>0</v>
      </c>
      <c r="AN61" s="89" t="n">
        <v>21</v>
      </c>
      <c r="AO61" s="89" t="n">
        <f aca="false">H61*1</f>
        <v>0</v>
      </c>
      <c r="AP61" s="89" t="n">
        <f aca="false">H61*(1-1)</f>
        <v>0</v>
      </c>
      <c r="AQ61" s="200" t="s">
        <v>188</v>
      </c>
      <c r="AV61" s="89" t="n">
        <f aca="false">AW61+AX61</f>
        <v>0</v>
      </c>
      <c r="AW61" s="89" t="n">
        <f aca="false">G61*AO61</f>
        <v>0</v>
      </c>
      <c r="AX61" s="89" t="n">
        <f aca="false">G61*AP61</f>
        <v>0</v>
      </c>
      <c r="AY61" s="88" t="s">
        <v>2794</v>
      </c>
      <c r="AZ61" s="88" t="s">
        <v>2694</v>
      </c>
      <c r="BA61" s="170" t="s">
        <v>2684</v>
      </c>
      <c r="BC61" s="89" t="n">
        <f aca="false">AW61+AX61</f>
        <v>0</v>
      </c>
      <c r="BD61" s="89" t="n">
        <f aca="false">H61/(100-BE61)*100</f>
        <v>0</v>
      </c>
      <c r="BE61" s="89" t="n">
        <v>0</v>
      </c>
      <c r="BF61" s="89" t="n">
        <f aca="false">O61</f>
        <v>0.0005</v>
      </c>
      <c r="BH61" s="199" t="n">
        <f aca="false">G61*AO61</f>
        <v>0</v>
      </c>
      <c r="BI61" s="199" t="n">
        <f aca="false">G61*AP61</f>
        <v>0</v>
      </c>
      <c r="BJ61" s="199" t="n">
        <f aca="false">G61*H61</f>
        <v>0</v>
      </c>
      <c r="BK61" s="199"/>
      <c r="BL61" s="89"/>
      <c r="BW61" s="89" t="str">
        <f aca="false">I61</f>
        <v>21</v>
      </c>
      <c r="BX61" s="201" t="s">
        <v>2812</v>
      </c>
    </row>
    <row r="62" customFormat="false" ht="15" hidden="false" customHeight="true" outlineLevel="0" collapsed="false">
      <c r="A62" s="189" t="s">
        <v>344</v>
      </c>
      <c r="B62" s="189" t="s">
        <v>113</v>
      </c>
      <c r="C62" s="189" t="s">
        <v>2774</v>
      </c>
      <c r="D62" s="190" t="s">
        <v>2775</v>
      </c>
      <c r="E62" s="190"/>
      <c r="F62" s="189" t="s">
        <v>231</v>
      </c>
      <c r="G62" s="191" t="n">
        <f aca="false">'Stavební rozpočet'!G1141</f>
        <v>1</v>
      </c>
      <c r="H62" s="192" t="n">
        <f aca="false">'Stavební rozpočet'!H1141</f>
        <v>0</v>
      </c>
      <c r="I62" s="193" t="s">
        <v>192</v>
      </c>
      <c r="J62" s="192" t="n">
        <f aca="false">G62*AO62</f>
        <v>0</v>
      </c>
      <c r="K62" s="192" t="n">
        <f aca="false">G62*AP62</f>
        <v>0</v>
      </c>
      <c r="L62" s="192" t="n">
        <f aca="false">G62*H62</f>
        <v>0</v>
      </c>
      <c r="M62" s="192" t="n">
        <f aca="false">L62*(1+BW62/100)</f>
        <v>0</v>
      </c>
      <c r="N62" s="192" t="n">
        <f aca="false">'Stavební rozpočet'!N1141</f>
        <v>0</v>
      </c>
      <c r="O62" s="192" t="n">
        <f aca="false">G62*N62</f>
        <v>0</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113</v>
      </c>
      <c r="AJ62" s="89" t="n">
        <f aca="false">IF(AN62=0,L62,0)</f>
        <v>0</v>
      </c>
      <c r="AK62" s="89" t="n">
        <f aca="false">IF(AN62=12,L62,0)</f>
        <v>0</v>
      </c>
      <c r="AL62" s="89" t="n">
        <f aca="false">IF(AN62=21,L62,0)</f>
        <v>0</v>
      </c>
      <c r="AN62" s="89" t="n">
        <v>21</v>
      </c>
      <c r="AO62" s="89" t="n">
        <f aca="false">H62*0</f>
        <v>0</v>
      </c>
      <c r="AP62" s="89" t="n">
        <f aca="false">H62*(1-0)</f>
        <v>0</v>
      </c>
      <c r="AQ62" s="88" t="s">
        <v>197</v>
      </c>
      <c r="AV62" s="89" t="n">
        <f aca="false">AW62+AX62</f>
        <v>0</v>
      </c>
      <c r="AW62" s="89" t="n">
        <f aca="false">G62*AO62</f>
        <v>0</v>
      </c>
      <c r="AX62" s="89" t="n">
        <f aca="false">G62*AP62</f>
        <v>0</v>
      </c>
      <c r="AY62" s="88" t="s">
        <v>2794</v>
      </c>
      <c r="AZ62" s="88" t="s">
        <v>2694</v>
      </c>
      <c r="BA62" s="170" t="s">
        <v>2684</v>
      </c>
      <c r="BC62" s="89" t="n">
        <f aca="false">AW62+AX62</f>
        <v>0</v>
      </c>
      <c r="BD62" s="89" t="n">
        <f aca="false">H62/(100-BE62)*100</f>
        <v>0</v>
      </c>
      <c r="BE62" s="89" t="n">
        <v>0</v>
      </c>
      <c r="BF62" s="89" t="n">
        <f aca="false">O62</f>
        <v>0</v>
      </c>
      <c r="BH62" s="89" t="n">
        <f aca="false">G62*AO62</f>
        <v>0</v>
      </c>
      <c r="BI62" s="89" t="n">
        <f aca="false">G62*AP62</f>
        <v>0</v>
      </c>
      <c r="BJ62" s="89" t="n">
        <f aca="false">G62*H62</f>
        <v>0</v>
      </c>
      <c r="BK62" s="89"/>
      <c r="BL62" s="89"/>
      <c r="BW62" s="89" t="str">
        <f aca="false">I62</f>
        <v>21</v>
      </c>
      <c r="BX62" s="10" t="s">
        <v>2775</v>
      </c>
    </row>
    <row r="63" customFormat="false" ht="15" hidden="false" customHeight="true" outlineLevel="0" collapsed="false">
      <c r="A63" s="194" t="s">
        <v>348</v>
      </c>
      <c r="B63" s="194" t="s">
        <v>113</v>
      </c>
      <c r="C63" s="194" t="s">
        <v>2777</v>
      </c>
      <c r="D63" s="195" t="s">
        <v>2778</v>
      </c>
      <c r="E63" s="195"/>
      <c r="F63" s="194" t="s">
        <v>231</v>
      </c>
      <c r="G63" s="196" t="n">
        <f aca="false">'Stavební rozpočet'!G1142</f>
        <v>1</v>
      </c>
      <c r="H63" s="197" t="n">
        <f aca="false">'Stavební rozpočet'!H1142</f>
        <v>0</v>
      </c>
      <c r="I63" s="198" t="s">
        <v>192</v>
      </c>
      <c r="J63" s="197" t="n">
        <f aca="false">G63*AO63</f>
        <v>0</v>
      </c>
      <c r="K63" s="197" t="n">
        <f aca="false">G63*AP63</f>
        <v>0</v>
      </c>
      <c r="L63" s="197" t="n">
        <f aca="false">G63*H63</f>
        <v>0</v>
      </c>
      <c r="M63" s="197" t="n">
        <f aca="false">L63*(1+BW63/100)</f>
        <v>0</v>
      </c>
      <c r="N63" s="197" t="n">
        <f aca="false">'Stavební rozpočet'!N1142</f>
        <v>0.00027</v>
      </c>
      <c r="O63" s="197" t="n">
        <f aca="false">G63*N63</f>
        <v>0.00027</v>
      </c>
      <c r="P63" s="198"/>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113</v>
      </c>
      <c r="AJ63" s="199" t="n">
        <f aca="false">IF(AN63=0,L63,0)</f>
        <v>0</v>
      </c>
      <c r="AK63" s="199" t="n">
        <f aca="false">IF(AN63=12,L63,0)</f>
        <v>0</v>
      </c>
      <c r="AL63" s="199" t="n">
        <f aca="false">IF(AN63=21,L63,0)</f>
        <v>0</v>
      </c>
      <c r="AN63" s="89" t="n">
        <v>21</v>
      </c>
      <c r="AO63" s="89" t="n">
        <f aca="false">H63*1</f>
        <v>0</v>
      </c>
      <c r="AP63" s="89" t="n">
        <f aca="false">H63*(1-1)</f>
        <v>0</v>
      </c>
      <c r="AQ63" s="200" t="s">
        <v>188</v>
      </c>
      <c r="AV63" s="89" t="n">
        <f aca="false">AW63+AX63</f>
        <v>0</v>
      </c>
      <c r="AW63" s="89" t="n">
        <f aca="false">G63*AO63</f>
        <v>0</v>
      </c>
      <c r="AX63" s="89" t="n">
        <f aca="false">G63*AP63</f>
        <v>0</v>
      </c>
      <c r="AY63" s="88" t="s">
        <v>2794</v>
      </c>
      <c r="AZ63" s="88" t="s">
        <v>2694</v>
      </c>
      <c r="BA63" s="170" t="s">
        <v>2684</v>
      </c>
      <c r="BC63" s="89" t="n">
        <f aca="false">AW63+AX63</f>
        <v>0</v>
      </c>
      <c r="BD63" s="89" t="n">
        <f aca="false">H63/(100-BE63)*100</f>
        <v>0</v>
      </c>
      <c r="BE63" s="89" t="n">
        <v>0</v>
      </c>
      <c r="BF63" s="89" t="n">
        <f aca="false">O63</f>
        <v>0.00027</v>
      </c>
      <c r="BH63" s="199" t="n">
        <f aca="false">G63*AO63</f>
        <v>0</v>
      </c>
      <c r="BI63" s="199" t="n">
        <f aca="false">G63*AP63</f>
        <v>0</v>
      </c>
      <c r="BJ63" s="199" t="n">
        <f aca="false">G63*H63</f>
        <v>0</v>
      </c>
      <c r="BK63" s="199"/>
      <c r="BL63" s="89"/>
      <c r="BW63" s="89" t="str">
        <f aca="false">I63</f>
        <v>21</v>
      </c>
      <c r="BX63" s="201" t="s">
        <v>2778</v>
      </c>
    </row>
    <row r="64" customFormat="false" ht="15" hidden="false" customHeight="true" outlineLevel="0" collapsed="false">
      <c r="A64" s="189" t="s">
        <v>353</v>
      </c>
      <c r="B64" s="189" t="s">
        <v>113</v>
      </c>
      <c r="C64" s="189" t="s">
        <v>2759</v>
      </c>
      <c r="D64" s="190" t="s">
        <v>2760</v>
      </c>
      <c r="E64" s="190"/>
      <c r="F64" s="189" t="s">
        <v>231</v>
      </c>
      <c r="G64" s="191" t="n">
        <f aca="false">'Stavební rozpočet'!G1143</f>
        <v>7</v>
      </c>
      <c r="H64" s="192" t="n">
        <f aca="false">'Stavební rozpočet'!H1143</f>
        <v>0</v>
      </c>
      <c r="I64" s="193" t="s">
        <v>192</v>
      </c>
      <c r="J64" s="192" t="n">
        <f aca="false">G64*AO64</f>
        <v>0</v>
      </c>
      <c r="K64" s="192" t="n">
        <f aca="false">G64*AP64</f>
        <v>0</v>
      </c>
      <c r="L64" s="192" t="n">
        <f aca="false">G64*H64</f>
        <v>0</v>
      </c>
      <c r="M64" s="192" t="n">
        <f aca="false">L64*(1+BW64/100)</f>
        <v>0</v>
      </c>
      <c r="N64" s="192" t="n">
        <f aca="false">'Stavební rozpočet'!N1143</f>
        <v>0</v>
      </c>
      <c r="O64" s="192" t="n">
        <f aca="false">G64*N64</f>
        <v>0</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113</v>
      </c>
      <c r="AJ64" s="89" t="n">
        <f aca="false">IF(AN64=0,L64,0)</f>
        <v>0</v>
      </c>
      <c r="AK64" s="89" t="n">
        <f aca="false">IF(AN64=12,L64,0)</f>
        <v>0</v>
      </c>
      <c r="AL64" s="89" t="n">
        <f aca="false">IF(AN64=21,L64,0)</f>
        <v>0</v>
      </c>
      <c r="AN64" s="89" t="n">
        <v>21</v>
      </c>
      <c r="AO64" s="89" t="n">
        <f aca="false">H64*0</f>
        <v>0</v>
      </c>
      <c r="AP64" s="89" t="n">
        <f aca="false">H64*(1-0)</f>
        <v>0</v>
      </c>
      <c r="AQ64" s="88" t="s">
        <v>197</v>
      </c>
      <c r="AV64" s="89" t="n">
        <f aca="false">AW64+AX64</f>
        <v>0</v>
      </c>
      <c r="AW64" s="89" t="n">
        <f aca="false">G64*AO64</f>
        <v>0</v>
      </c>
      <c r="AX64" s="89" t="n">
        <f aca="false">G64*AP64</f>
        <v>0</v>
      </c>
      <c r="AY64" s="88" t="s">
        <v>2794</v>
      </c>
      <c r="AZ64" s="88" t="s">
        <v>2694</v>
      </c>
      <c r="BA64" s="170" t="s">
        <v>2684</v>
      </c>
      <c r="BC64" s="89" t="n">
        <f aca="false">AW64+AX64</f>
        <v>0</v>
      </c>
      <c r="BD64" s="89" t="n">
        <f aca="false">H64/(100-BE64)*100</f>
        <v>0</v>
      </c>
      <c r="BE64" s="89" t="n">
        <v>0</v>
      </c>
      <c r="BF64" s="89" t="n">
        <f aca="false">O64</f>
        <v>0</v>
      </c>
      <c r="BH64" s="89" t="n">
        <f aca="false">G64*AO64</f>
        <v>0</v>
      </c>
      <c r="BI64" s="89" t="n">
        <f aca="false">G64*AP64</f>
        <v>0</v>
      </c>
      <c r="BJ64" s="89" t="n">
        <f aca="false">G64*H64</f>
        <v>0</v>
      </c>
      <c r="BK64" s="89"/>
      <c r="BL64" s="89"/>
      <c r="BW64" s="89" t="str">
        <f aca="false">I64</f>
        <v>21</v>
      </c>
      <c r="BX64" s="10" t="s">
        <v>2760</v>
      </c>
    </row>
    <row r="65" customFormat="false" ht="15" hidden="false" customHeight="true" outlineLevel="0" collapsed="false">
      <c r="A65" s="194" t="s">
        <v>356</v>
      </c>
      <c r="B65" s="194" t="s">
        <v>113</v>
      </c>
      <c r="C65" s="194" t="s">
        <v>2771</v>
      </c>
      <c r="D65" s="195" t="s">
        <v>2772</v>
      </c>
      <c r="E65" s="195"/>
      <c r="F65" s="194" t="s">
        <v>231</v>
      </c>
      <c r="G65" s="196" t="n">
        <f aca="false">'Stavební rozpočet'!G1144</f>
        <v>7</v>
      </c>
      <c r="H65" s="197" t="n">
        <f aca="false">'Stavební rozpočet'!H1144</f>
        <v>0</v>
      </c>
      <c r="I65" s="198" t="s">
        <v>192</v>
      </c>
      <c r="J65" s="197" t="n">
        <f aca="false">G65*AO65</f>
        <v>0</v>
      </c>
      <c r="K65" s="197" t="n">
        <f aca="false">G65*AP65</f>
        <v>0</v>
      </c>
      <c r="L65" s="197" t="n">
        <f aca="false">G65*H65</f>
        <v>0</v>
      </c>
      <c r="M65" s="197" t="n">
        <f aca="false">L65*(1+BW65/100)</f>
        <v>0</v>
      </c>
      <c r="N65" s="197" t="n">
        <f aca="false">'Stavební rozpočet'!N1144</f>
        <v>0.00018</v>
      </c>
      <c r="O65" s="197" t="n">
        <f aca="false">G65*N65</f>
        <v>0.00126</v>
      </c>
      <c r="P65" s="198"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113</v>
      </c>
      <c r="AJ65" s="199" t="n">
        <f aca="false">IF(AN65=0,L65,0)</f>
        <v>0</v>
      </c>
      <c r="AK65" s="199" t="n">
        <f aca="false">IF(AN65=12,L65,0)</f>
        <v>0</v>
      </c>
      <c r="AL65" s="199" t="n">
        <f aca="false">IF(AN65=21,L65,0)</f>
        <v>0</v>
      </c>
      <c r="AN65" s="89" t="n">
        <v>21</v>
      </c>
      <c r="AO65" s="89" t="n">
        <f aca="false">H65*1</f>
        <v>0</v>
      </c>
      <c r="AP65" s="89" t="n">
        <f aca="false">H65*(1-1)</f>
        <v>0</v>
      </c>
      <c r="AQ65" s="200" t="s">
        <v>188</v>
      </c>
      <c r="AV65" s="89" t="n">
        <f aca="false">AW65+AX65</f>
        <v>0</v>
      </c>
      <c r="AW65" s="89" t="n">
        <f aca="false">G65*AO65</f>
        <v>0</v>
      </c>
      <c r="AX65" s="89" t="n">
        <f aca="false">G65*AP65</f>
        <v>0</v>
      </c>
      <c r="AY65" s="88" t="s">
        <v>2794</v>
      </c>
      <c r="AZ65" s="88" t="s">
        <v>2694</v>
      </c>
      <c r="BA65" s="170" t="s">
        <v>2684</v>
      </c>
      <c r="BC65" s="89" t="n">
        <f aca="false">AW65+AX65</f>
        <v>0</v>
      </c>
      <c r="BD65" s="89" t="n">
        <f aca="false">H65/(100-BE65)*100</f>
        <v>0</v>
      </c>
      <c r="BE65" s="89" t="n">
        <v>0</v>
      </c>
      <c r="BF65" s="89" t="n">
        <f aca="false">O65</f>
        <v>0.00126</v>
      </c>
      <c r="BH65" s="199" t="n">
        <f aca="false">G65*AO65</f>
        <v>0</v>
      </c>
      <c r="BI65" s="199" t="n">
        <f aca="false">G65*AP65</f>
        <v>0</v>
      </c>
      <c r="BJ65" s="199" t="n">
        <f aca="false">G65*H65</f>
        <v>0</v>
      </c>
      <c r="BK65" s="199"/>
      <c r="BL65" s="89"/>
      <c r="BW65" s="89" t="str">
        <f aca="false">I65</f>
        <v>21</v>
      </c>
      <c r="BX65" s="201" t="s">
        <v>2772</v>
      </c>
    </row>
    <row r="66" customFormat="false" ht="15" hidden="false" customHeight="true" outlineLevel="0" collapsed="false">
      <c r="A66" s="189" t="s">
        <v>359</v>
      </c>
      <c r="B66" s="189" t="s">
        <v>113</v>
      </c>
      <c r="C66" s="189" t="s">
        <v>2786</v>
      </c>
      <c r="D66" s="190" t="s">
        <v>2787</v>
      </c>
      <c r="E66" s="190"/>
      <c r="F66" s="189" t="s">
        <v>231</v>
      </c>
      <c r="G66" s="191" t="n">
        <f aca="false">'Stavební rozpočet'!G1145</f>
        <v>4</v>
      </c>
      <c r="H66" s="192" t="n">
        <f aca="false">'Stavební rozpočet'!H1145</f>
        <v>0</v>
      </c>
      <c r="I66" s="193" t="s">
        <v>192</v>
      </c>
      <c r="J66" s="192" t="n">
        <f aca="false">G66*AO66</f>
        <v>0</v>
      </c>
      <c r="K66" s="192" t="n">
        <f aca="false">G66*AP66</f>
        <v>0</v>
      </c>
      <c r="L66" s="192" t="n">
        <f aca="false">G66*H66</f>
        <v>0</v>
      </c>
      <c r="M66" s="192" t="n">
        <f aca="false">L66*(1+BW66/100)</f>
        <v>0</v>
      </c>
      <c r="N66" s="192" t="n">
        <f aca="false">'Stavební rozpočet'!N1145</f>
        <v>0</v>
      </c>
      <c r="O66" s="192" t="n">
        <f aca="false">G66*N66</f>
        <v>0</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113</v>
      </c>
      <c r="AJ66" s="89" t="n">
        <f aca="false">IF(AN66=0,L66,0)</f>
        <v>0</v>
      </c>
      <c r="AK66" s="89" t="n">
        <f aca="false">IF(AN66=12,L66,0)</f>
        <v>0</v>
      </c>
      <c r="AL66" s="89" t="n">
        <f aca="false">IF(AN66=21,L66,0)</f>
        <v>0</v>
      </c>
      <c r="AN66" s="89" t="n">
        <v>21</v>
      </c>
      <c r="AO66" s="89" t="n">
        <f aca="false">H66*0.034068147</f>
        <v>0</v>
      </c>
      <c r="AP66" s="89" t="n">
        <f aca="false">H66*(1-0.034068147)</f>
        <v>0</v>
      </c>
      <c r="AQ66" s="88" t="s">
        <v>197</v>
      </c>
      <c r="AV66" s="89" t="n">
        <f aca="false">AW66+AX66</f>
        <v>0</v>
      </c>
      <c r="AW66" s="89" t="n">
        <f aca="false">G66*AO66</f>
        <v>0</v>
      </c>
      <c r="AX66" s="89" t="n">
        <f aca="false">G66*AP66</f>
        <v>0</v>
      </c>
      <c r="AY66" s="88" t="s">
        <v>2794</v>
      </c>
      <c r="AZ66" s="88" t="s">
        <v>2694</v>
      </c>
      <c r="BA66" s="170" t="s">
        <v>2684</v>
      </c>
      <c r="BC66" s="89" t="n">
        <f aca="false">AW66+AX66</f>
        <v>0</v>
      </c>
      <c r="BD66" s="89" t="n">
        <f aca="false">H66/(100-BE66)*100</f>
        <v>0</v>
      </c>
      <c r="BE66" s="89" t="n">
        <v>0</v>
      </c>
      <c r="BF66" s="89" t="n">
        <f aca="false">O66</f>
        <v>0</v>
      </c>
      <c r="BH66" s="89" t="n">
        <f aca="false">G66*AO66</f>
        <v>0</v>
      </c>
      <c r="BI66" s="89" t="n">
        <f aca="false">G66*AP66</f>
        <v>0</v>
      </c>
      <c r="BJ66" s="89" t="n">
        <f aca="false">G66*H66</f>
        <v>0</v>
      </c>
      <c r="BK66" s="89"/>
      <c r="BL66" s="89"/>
      <c r="BW66" s="89" t="str">
        <f aca="false">I66</f>
        <v>21</v>
      </c>
      <c r="BX66" s="10" t="s">
        <v>2787</v>
      </c>
    </row>
    <row r="67" customFormat="false" ht="15" hidden="false" customHeight="true" outlineLevel="0" collapsed="false">
      <c r="A67" s="189" t="s">
        <v>362</v>
      </c>
      <c r="B67" s="189" t="s">
        <v>113</v>
      </c>
      <c r="C67" s="189" t="s">
        <v>2789</v>
      </c>
      <c r="D67" s="190" t="s">
        <v>2790</v>
      </c>
      <c r="E67" s="190"/>
      <c r="F67" s="189" t="s">
        <v>231</v>
      </c>
      <c r="G67" s="191" t="n">
        <f aca="false">'Stavební rozpočet'!G1146</f>
        <v>4</v>
      </c>
      <c r="H67" s="192" t="n">
        <f aca="false">'Stavební rozpočet'!H1146</f>
        <v>0</v>
      </c>
      <c r="I67" s="193" t="s">
        <v>192</v>
      </c>
      <c r="J67" s="192" t="n">
        <f aca="false">G67*AO67</f>
        <v>0</v>
      </c>
      <c r="K67" s="192" t="n">
        <f aca="false">G67*AP67</f>
        <v>0</v>
      </c>
      <c r="L67" s="192" t="n">
        <f aca="false">G67*H67</f>
        <v>0</v>
      </c>
      <c r="M67" s="192" t="n">
        <f aca="false">L67*(1+BW67/100)</f>
        <v>0</v>
      </c>
      <c r="N67" s="192" t="n">
        <f aca="false">'Stavební rozpočet'!N1146</f>
        <v>0</v>
      </c>
      <c r="O67" s="192" t="n">
        <f aca="false">G67*N67</f>
        <v>0</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113</v>
      </c>
      <c r="AJ67" s="89" t="n">
        <f aca="false">IF(AN67=0,L67,0)</f>
        <v>0</v>
      </c>
      <c r="AK67" s="89" t="n">
        <f aca="false">IF(AN67=12,L67,0)</f>
        <v>0</v>
      </c>
      <c r="AL67" s="89" t="n">
        <f aca="false">IF(AN67=21,L67,0)</f>
        <v>0</v>
      </c>
      <c r="AN67" s="89" t="n">
        <v>21</v>
      </c>
      <c r="AO67" s="89" t="n">
        <f aca="false">H67*0.40730853</f>
        <v>0</v>
      </c>
      <c r="AP67" s="89" t="n">
        <f aca="false">H67*(1-0.40730853)</f>
        <v>0</v>
      </c>
      <c r="AQ67" s="88" t="s">
        <v>197</v>
      </c>
      <c r="AV67" s="89" t="n">
        <f aca="false">AW67+AX67</f>
        <v>0</v>
      </c>
      <c r="AW67" s="89" t="n">
        <f aca="false">G67*AO67</f>
        <v>0</v>
      </c>
      <c r="AX67" s="89" t="n">
        <f aca="false">G67*AP67</f>
        <v>0</v>
      </c>
      <c r="AY67" s="88" t="s">
        <v>2794</v>
      </c>
      <c r="AZ67" s="88" t="s">
        <v>2694</v>
      </c>
      <c r="BA67" s="170" t="s">
        <v>2684</v>
      </c>
      <c r="BC67" s="89" t="n">
        <f aca="false">AW67+AX67</f>
        <v>0</v>
      </c>
      <c r="BD67" s="89" t="n">
        <f aca="false">H67/(100-BE67)*100</f>
        <v>0</v>
      </c>
      <c r="BE67" s="89" t="n">
        <v>0</v>
      </c>
      <c r="BF67" s="89" t="n">
        <f aca="false">O67</f>
        <v>0</v>
      </c>
      <c r="BH67" s="89" t="n">
        <f aca="false">G67*AO67</f>
        <v>0</v>
      </c>
      <c r="BI67" s="89" t="n">
        <f aca="false">G67*AP67</f>
        <v>0</v>
      </c>
      <c r="BJ67" s="89" t="n">
        <f aca="false">G67*H67</f>
        <v>0</v>
      </c>
      <c r="BK67" s="89"/>
      <c r="BL67" s="89"/>
      <c r="BW67" s="89" t="str">
        <f aca="false">I67</f>
        <v>21</v>
      </c>
      <c r="BX67" s="10" t="s">
        <v>2790</v>
      </c>
    </row>
    <row r="68" customFormat="false" ht="15" hidden="false" customHeight="true" outlineLevel="0" collapsed="false">
      <c r="A68" s="183"/>
      <c r="B68" s="184" t="s">
        <v>113</v>
      </c>
      <c r="C68" s="184" t="s">
        <v>2819</v>
      </c>
      <c r="D68" s="185" t="s">
        <v>2820</v>
      </c>
      <c r="E68" s="185"/>
      <c r="F68" s="183" t="s">
        <v>97</v>
      </c>
      <c r="G68" s="186" t="s">
        <v>97</v>
      </c>
      <c r="H68" s="183" t="s">
        <v>97</v>
      </c>
      <c r="I68" s="183" t="s">
        <v>97</v>
      </c>
      <c r="J68" s="187" t="n">
        <f aca="false">SUM(J69:J145)</f>
        <v>0</v>
      </c>
      <c r="K68" s="187" t="n">
        <f aca="false">SUM(K69:K145)</f>
        <v>0</v>
      </c>
      <c r="L68" s="187" t="n">
        <f aca="false">SUM(L69:L145)</f>
        <v>0</v>
      </c>
      <c r="M68" s="187" t="n">
        <f aca="false">SUM(M69:M145)</f>
        <v>0</v>
      </c>
      <c r="N68" s="188"/>
      <c r="O68" s="187" t="n">
        <f aca="false">SUM(O69:O145)</f>
        <v>1.5599615</v>
      </c>
      <c r="P68" s="188"/>
      <c r="AI68" s="170" t="s">
        <v>113</v>
      </c>
      <c r="AS68" s="159" t="n">
        <f aca="false">SUM(AJ69:AJ145)</f>
        <v>0</v>
      </c>
      <c r="AT68" s="159" t="n">
        <f aca="false">SUM(AK69:AK145)</f>
        <v>0</v>
      </c>
      <c r="AU68" s="159" t="n">
        <f aca="false">SUM(AL69:AL145)</f>
        <v>0</v>
      </c>
    </row>
    <row r="69" customFormat="false" ht="24.05" hidden="false" customHeight="true" outlineLevel="0" collapsed="false">
      <c r="A69" s="189" t="s">
        <v>365</v>
      </c>
      <c r="B69" s="189" t="s">
        <v>113</v>
      </c>
      <c r="C69" s="189" t="s">
        <v>2822</v>
      </c>
      <c r="D69" s="190" t="s">
        <v>2823</v>
      </c>
      <c r="E69" s="190"/>
      <c r="F69" s="189" t="s">
        <v>231</v>
      </c>
      <c r="G69" s="191" t="n">
        <f aca="false">'Stavební rozpočet'!G1148</f>
        <v>16</v>
      </c>
      <c r="H69" s="192" t="n">
        <f aca="false">'Stavební rozpočet'!H1148</f>
        <v>0</v>
      </c>
      <c r="I69" s="193" t="s">
        <v>192</v>
      </c>
      <c r="J69" s="192" t="n">
        <f aca="false">G69*AO69</f>
        <v>0</v>
      </c>
      <c r="K69" s="192" t="n">
        <f aca="false">G69*AP69</f>
        <v>0</v>
      </c>
      <c r="L69" s="192" t="n">
        <f aca="false">G69*H69</f>
        <v>0</v>
      </c>
      <c r="M69" s="192" t="n">
        <f aca="false">L69*(1+BW69/100)</f>
        <v>0</v>
      </c>
      <c r="N69" s="192" t="n">
        <f aca="false">'Stavební rozpočet'!N1148</f>
        <v>0.00011</v>
      </c>
      <c r="O69" s="192" t="n">
        <f aca="false">G69*N69</f>
        <v>0.00176</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113</v>
      </c>
      <c r="AJ69" s="89" t="n">
        <f aca="false">IF(AN69=0,L69,0)</f>
        <v>0</v>
      </c>
      <c r="AK69" s="89" t="n">
        <f aca="false">IF(AN69=12,L69,0)</f>
        <v>0</v>
      </c>
      <c r="AL69" s="89" t="n">
        <f aca="false">IF(AN69=21,L69,0)</f>
        <v>0</v>
      </c>
      <c r="AN69" s="89" t="n">
        <v>21</v>
      </c>
      <c r="AO69" s="89" t="n">
        <f aca="false">H69*0.751014482</f>
        <v>0</v>
      </c>
      <c r="AP69" s="89" t="n">
        <f aca="false">H69*(1-0.751014482)</f>
        <v>0</v>
      </c>
      <c r="AQ69" s="88" t="s">
        <v>197</v>
      </c>
      <c r="AV69" s="89" t="n">
        <f aca="false">AW69+AX69</f>
        <v>0</v>
      </c>
      <c r="AW69" s="89" t="n">
        <f aca="false">G69*AO69</f>
        <v>0</v>
      </c>
      <c r="AX69" s="89" t="n">
        <f aca="false">G69*AP69</f>
        <v>0</v>
      </c>
      <c r="AY69" s="88" t="s">
        <v>2824</v>
      </c>
      <c r="AZ69" s="88" t="s">
        <v>2694</v>
      </c>
      <c r="BA69" s="170" t="s">
        <v>2684</v>
      </c>
      <c r="BC69" s="89" t="n">
        <f aca="false">AW69+AX69</f>
        <v>0</v>
      </c>
      <c r="BD69" s="89" t="n">
        <f aca="false">H69/(100-BE69)*100</f>
        <v>0</v>
      </c>
      <c r="BE69" s="89" t="n">
        <v>0</v>
      </c>
      <c r="BF69" s="89" t="n">
        <f aca="false">O69</f>
        <v>0.00176</v>
      </c>
      <c r="BH69" s="89" t="n">
        <f aca="false">G69*AO69</f>
        <v>0</v>
      </c>
      <c r="BI69" s="89" t="n">
        <f aca="false">G69*AP69</f>
        <v>0</v>
      </c>
      <c r="BJ69" s="89" t="n">
        <f aca="false">G69*H69</f>
        <v>0</v>
      </c>
      <c r="BK69" s="89"/>
      <c r="BL69" s="89"/>
      <c r="BW69" s="89" t="str">
        <f aca="false">I69</f>
        <v>21</v>
      </c>
      <c r="BX69" s="10" t="s">
        <v>2823</v>
      </c>
    </row>
    <row r="70" customFormat="false" ht="24.05" hidden="false" customHeight="true" outlineLevel="0" collapsed="false">
      <c r="A70" s="189" t="s">
        <v>368</v>
      </c>
      <c r="B70" s="189" t="s">
        <v>113</v>
      </c>
      <c r="C70" s="189" t="s">
        <v>2826</v>
      </c>
      <c r="D70" s="190" t="s">
        <v>2827</v>
      </c>
      <c r="E70" s="190"/>
      <c r="F70" s="189" t="s">
        <v>231</v>
      </c>
      <c r="G70" s="191" t="n">
        <f aca="false">'Stavební rozpočet'!G1149</f>
        <v>4</v>
      </c>
      <c r="H70" s="192" t="n">
        <f aca="false">'Stavební rozpočet'!H1149</f>
        <v>0</v>
      </c>
      <c r="I70" s="193" t="s">
        <v>192</v>
      </c>
      <c r="J70" s="192" t="n">
        <f aca="false">G70*AO70</f>
        <v>0</v>
      </c>
      <c r="K70" s="192" t="n">
        <f aca="false">G70*AP70</f>
        <v>0</v>
      </c>
      <c r="L70" s="192" t="n">
        <f aca="false">G70*H70</f>
        <v>0</v>
      </c>
      <c r="M70" s="192" t="n">
        <f aca="false">L70*(1+BW70/100)</f>
        <v>0</v>
      </c>
      <c r="N70" s="192" t="n">
        <f aca="false">'Stavební rozpočet'!N1149</f>
        <v>0.00011</v>
      </c>
      <c r="O70" s="192" t="n">
        <f aca="false">G70*N70</f>
        <v>0.00044</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113</v>
      </c>
      <c r="AJ70" s="89" t="n">
        <f aca="false">IF(AN70=0,L70,0)</f>
        <v>0</v>
      </c>
      <c r="AK70" s="89" t="n">
        <f aca="false">IF(AN70=12,L70,0)</f>
        <v>0</v>
      </c>
      <c r="AL70" s="89" t="n">
        <f aca="false">IF(AN70=21,L70,0)</f>
        <v>0</v>
      </c>
      <c r="AN70" s="89" t="n">
        <v>21</v>
      </c>
      <c r="AO70" s="89" t="n">
        <f aca="false">H70*0.723000124</f>
        <v>0</v>
      </c>
      <c r="AP70" s="89" t="n">
        <f aca="false">H70*(1-0.723000124)</f>
        <v>0</v>
      </c>
      <c r="AQ70" s="88" t="s">
        <v>197</v>
      </c>
      <c r="AV70" s="89" t="n">
        <f aca="false">AW70+AX70</f>
        <v>0</v>
      </c>
      <c r="AW70" s="89" t="n">
        <f aca="false">G70*AO70</f>
        <v>0</v>
      </c>
      <c r="AX70" s="89" t="n">
        <f aca="false">G70*AP70</f>
        <v>0</v>
      </c>
      <c r="AY70" s="88" t="s">
        <v>2824</v>
      </c>
      <c r="AZ70" s="88" t="s">
        <v>2694</v>
      </c>
      <c r="BA70" s="170" t="s">
        <v>2684</v>
      </c>
      <c r="BC70" s="89" t="n">
        <f aca="false">AW70+AX70</f>
        <v>0</v>
      </c>
      <c r="BD70" s="89" t="n">
        <f aca="false">H70/(100-BE70)*100</f>
        <v>0</v>
      </c>
      <c r="BE70" s="89" t="n">
        <v>0</v>
      </c>
      <c r="BF70" s="89" t="n">
        <f aca="false">O70</f>
        <v>0.00044</v>
      </c>
      <c r="BH70" s="89" t="n">
        <f aca="false">G70*AO70</f>
        <v>0</v>
      </c>
      <c r="BI70" s="89" t="n">
        <f aca="false">G70*AP70</f>
        <v>0</v>
      </c>
      <c r="BJ70" s="89" t="n">
        <f aca="false">G70*H70</f>
        <v>0</v>
      </c>
      <c r="BK70" s="89"/>
      <c r="BL70" s="89"/>
      <c r="BW70" s="89" t="str">
        <f aca="false">I70</f>
        <v>21</v>
      </c>
      <c r="BX70" s="10" t="s">
        <v>2827</v>
      </c>
    </row>
    <row r="71" customFormat="false" ht="24.05" hidden="false" customHeight="true" outlineLevel="0" collapsed="false">
      <c r="A71" s="189" t="s">
        <v>371</v>
      </c>
      <c r="B71" s="189" t="s">
        <v>113</v>
      </c>
      <c r="C71" s="189" t="s">
        <v>2829</v>
      </c>
      <c r="D71" s="190" t="s">
        <v>2830</v>
      </c>
      <c r="E71" s="190"/>
      <c r="F71" s="189" t="s">
        <v>231</v>
      </c>
      <c r="G71" s="191" t="n">
        <f aca="false">'Stavební rozpočet'!G1150</f>
        <v>2</v>
      </c>
      <c r="H71" s="192" t="n">
        <f aca="false">'Stavební rozpočet'!H1150</f>
        <v>0</v>
      </c>
      <c r="I71" s="193" t="s">
        <v>192</v>
      </c>
      <c r="J71" s="192" t="n">
        <f aca="false">G71*AO71</f>
        <v>0</v>
      </c>
      <c r="K71" s="192" t="n">
        <f aca="false">G71*AP71</f>
        <v>0</v>
      </c>
      <c r="L71" s="192" t="n">
        <f aca="false">G71*H71</f>
        <v>0</v>
      </c>
      <c r="M71" s="192" t="n">
        <f aca="false">L71*(1+BW71/100)</f>
        <v>0</v>
      </c>
      <c r="N71" s="192" t="n">
        <f aca="false">'Stavební rozpočet'!N1150</f>
        <v>0.00011</v>
      </c>
      <c r="O71" s="192" t="n">
        <f aca="false">G71*N71</f>
        <v>0.00022</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113</v>
      </c>
      <c r="AJ71" s="89" t="n">
        <f aca="false">IF(AN71=0,L71,0)</f>
        <v>0</v>
      </c>
      <c r="AK71" s="89" t="n">
        <f aca="false">IF(AN71=12,L71,0)</f>
        <v>0</v>
      </c>
      <c r="AL71" s="89" t="n">
        <f aca="false">IF(AN71=21,L71,0)</f>
        <v>0</v>
      </c>
      <c r="AN71" s="89" t="n">
        <v>21</v>
      </c>
      <c r="AO71" s="89" t="n">
        <f aca="false">H71*0.723000124</f>
        <v>0</v>
      </c>
      <c r="AP71" s="89" t="n">
        <f aca="false">H71*(1-0.723000124)</f>
        <v>0</v>
      </c>
      <c r="AQ71" s="88" t="s">
        <v>197</v>
      </c>
      <c r="AV71" s="89" t="n">
        <f aca="false">AW71+AX71</f>
        <v>0</v>
      </c>
      <c r="AW71" s="89" t="n">
        <f aca="false">G71*AO71</f>
        <v>0</v>
      </c>
      <c r="AX71" s="89" t="n">
        <f aca="false">G71*AP71</f>
        <v>0</v>
      </c>
      <c r="AY71" s="88" t="s">
        <v>2824</v>
      </c>
      <c r="AZ71" s="88" t="s">
        <v>2694</v>
      </c>
      <c r="BA71" s="170" t="s">
        <v>2684</v>
      </c>
      <c r="BC71" s="89" t="n">
        <f aca="false">AW71+AX71</f>
        <v>0</v>
      </c>
      <c r="BD71" s="89" t="n">
        <f aca="false">H71/(100-BE71)*100</f>
        <v>0</v>
      </c>
      <c r="BE71" s="89" t="n">
        <v>0</v>
      </c>
      <c r="BF71" s="89" t="n">
        <f aca="false">O71</f>
        <v>0.00022</v>
      </c>
      <c r="BH71" s="89" t="n">
        <f aca="false">G71*AO71</f>
        <v>0</v>
      </c>
      <c r="BI71" s="89" t="n">
        <f aca="false">G71*AP71</f>
        <v>0</v>
      </c>
      <c r="BJ71" s="89" t="n">
        <f aca="false">G71*H71</f>
        <v>0</v>
      </c>
      <c r="BK71" s="89"/>
      <c r="BL71" s="89"/>
      <c r="BW71" s="89" t="str">
        <f aca="false">I71</f>
        <v>21</v>
      </c>
      <c r="BX71" s="10" t="s">
        <v>2830</v>
      </c>
    </row>
    <row r="72" customFormat="false" ht="15" hidden="false" customHeight="true" outlineLevel="0" collapsed="false">
      <c r="A72" s="189" t="s">
        <v>374</v>
      </c>
      <c r="B72" s="189" t="s">
        <v>113</v>
      </c>
      <c r="C72" s="189" t="s">
        <v>2832</v>
      </c>
      <c r="D72" s="190" t="s">
        <v>2833</v>
      </c>
      <c r="E72" s="190"/>
      <c r="F72" s="189" t="s">
        <v>231</v>
      </c>
      <c r="G72" s="191" t="n">
        <f aca="false">'Stavební rozpočet'!G1151</f>
        <v>25</v>
      </c>
      <c r="H72" s="192" t="n">
        <f aca="false">'Stavební rozpočet'!H1151</f>
        <v>0</v>
      </c>
      <c r="I72" s="193" t="s">
        <v>192</v>
      </c>
      <c r="J72" s="192" t="n">
        <f aca="false">G72*AO72</f>
        <v>0</v>
      </c>
      <c r="K72" s="192" t="n">
        <f aca="false">G72*AP72</f>
        <v>0</v>
      </c>
      <c r="L72" s="192" t="n">
        <f aca="false">G72*H72</f>
        <v>0</v>
      </c>
      <c r="M72" s="192" t="n">
        <f aca="false">L72*(1+BW72/100)</f>
        <v>0</v>
      </c>
      <c r="N72" s="192" t="n">
        <f aca="false">'Stavební rozpočet'!N1151</f>
        <v>0</v>
      </c>
      <c r="O72" s="192" t="n">
        <f aca="false">G72*N72</f>
        <v>0</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113</v>
      </c>
      <c r="AJ72" s="89" t="n">
        <f aca="false">IF(AN72=0,L72,0)</f>
        <v>0</v>
      </c>
      <c r="AK72" s="89" t="n">
        <f aca="false">IF(AN72=12,L72,0)</f>
        <v>0</v>
      </c>
      <c r="AL72" s="89" t="n">
        <f aca="false">IF(AN72=21,L72,0)</f>
        <v>0</v>
      </c>
      <c r="AN72" s="89" t="n">
        <v>21</v>
      </c>
      <c r="AO72" s="89" t="n">
        <f aca="false">H72*0</f>
        <v>0</v>
      </c>
      <c r="AP72" s="89" t="n">
        <f aca="false">H72*(1-0)</f>
        <v>0</v>
      </c>
      <c r="AQ72" s="88" t="s">
        <v>197</v>
      </c>
      <c r="AV72" s="89" t="n">
        <f aca="false">AW72+AX72</f>
        <v>0</v>
      </c>
      <c r="AW72" s="89" t="n">
        <f aca="false">G72*AO72</f>
        <v>0</v>
      </c>
      <c r="AX72" s="89" t="n">
        <f aca="false">G72*AP72</f>
        <v>0</v>
      </c>
      <c r="AY72" s="88" t="s">
        <v>2824</v>
      </c>
      <c r="AZ72" s="88" t="s">
        <v>2694</v>
      </c>
      <c r="BA72" s="170" t="s">
        <v>2684</v>
      </c>
      <c r="BC72" s="89" t="n">
        <f aca="false">AW72+AX72</f>
        <v>0</v>
      </c>
      <c r="BD72" s="89" t="n">
        <f aca="false">H72/(100-BE72)*100</f>
        <v>0</v>
      </c>
      <c r="BE72" s="89" t="n">
        <v>0</v>
      </c>
      <c r="BF72" s="89" t="n">
        <f aca="false">O72</f>
        <v>0</v>
      </c>
      <c r="BH72" s="89" t="n">
        <f aca="false">G72*AO72</f>
        <v>0</v>
      </c>
      <c r="BI72" s="89" t="n">
        <f aca="false">G72*AP72</f>
        <v>0</v>
      </c>
      <c r="BJ72" s="89" t="n">
        <f aca="false">G72*H72</f>
        <v>0</v>
      </c>
      <c r="BK72" s="89"/>
      <c r="BL72" s="89"/>
      <c r="BW72" s="89" t="str">
        <f aca="false">I72</f>
        <v>21</v>
      </c>
      <c r="BX72" s="10" t="s">
        <v>2833</v>
      </c>
    </row>
    <row r="73" customFormat="false" ht="35.5" hidden="false" customHeight="true" outlineLevel="0" collapsed="false">
      <c r="A73" s="194" t="s">
        <v>377</v>
      </c>
      <c r="B73" s="194" t="s">
        <v>113</v>
      </c>
      <c r="C73" s="194" t="s">
        <v>2835</v>
      </c>
      <c r="D73" s="195" t="s">
        <v>2836</v>
      </c>
      <c r="E73" s="195"/>
      <c r="F73" s="194" t="s">
        <v>231</v>
      </c>
      <c r="G73" s="196" t="n">
        <f aca="false">'Stavební rozpočet'!G1152</f>
        <v>25</v>
      </c>
      <c r="H73" s="197" t="n">
        <f aca="false">'Stavební rozpočet'!H1152</f>
        <v>0</v>
      </c>
      <c r="I73" s="198" t="s">
        <v>192</v>
      </c>
      <c r="J73" s="197" t="n">
        <f aca="false">G73*AO73</f>
        <v>0</v>
      </c>
      <c r="K73" s="197" t="n">
        <f aca="false">G73*AP73</f>
        <v>0</v>
      </c>
      <c r="L73" s="197" t="n">
        <f aca="false">G73*H73</f>
        <v>0</v>
      </c>
      <c r="M73" s="197" t="n">
        <f aca="false">L73*(1+BW73/100)</f>
        <v>0</v>
      </c>
      <c r="N73" s="197" t="n">
        <f aca="false">'Stavební rozpočet'!N1152</f>
        <v>0</v>
      </c>
      <c r="O73" s="197" t="n">
        <f aca="false">G73*N73</f>
        <v>0</v>
      </c>
      <c r="P73" s="198"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113</v>
      </c>
      <c r="AJ73" s="199" t="n">
        <f aca="false">IF(AN73=0,L73,0)</f>
        <v>0</v>
      </c>
      <c r="AK73" s="199" t="n">
        <f aca="false">IF(AN73=12,L73,0)</f>
        <v>0</v>
      </c>
      <c r="AL73" s="199" t="n">
        <f aca="false">IF(AN73=21,L73,0)</f>
        <v>0</v>
      </c>
      <c r="AN73" s="89" t="n">
        <v>21</v>
      </c>
      <c r="AO73" s="89" t="n">
        <f aca="false">H73*1</f>
        <v>0</v>
      </c>
      <c r="AP73" s="89" t="n">
        <f aca="false">H73*(1-1)</f>
        <v>0</v>
      </c>
      <c r="AQ73" s="200" t="s">
        <v>188</v>
      </c>
      <c r="AV73" s="89" t="n">
        <f aca="false">AW73+AX73</f>
        <v>0</v>
      </c>
      <c r="AW73" s="89" t="n">
        <f aca="false">G73*AO73</f>
        <v>0</v>
      </c>
      <c r="AX73" s="89" t="n">
        <f aca="false">G73*AP73</f>
        <v>0</v>
      </c>
      <c r="AY73" s="88" t="s">
        <v>2824</v>
      </c>
      <c r="AZ73" s="88" t="s">
        <v>2694</v>
      </c>
      <c r="BA73" s="170" t="s">
        <v>2684</v>
      </c>
      <c r="BC73" s="89" t="n">
        <f aca="false">AW73+AX73</f>
        <v>0</v>
      </c>
      <c r="BD73" s="89" t="n">
        <f aca="false">H73/(100-BE73)*100</f>
        <v>0</v>
      </c>
      <c r="BE73" s="89" t="n">
        <v>0</v>
      </c>
      <c r="BF73" s="89" t="n">
        <f aca="false">O73</f>
        <v>0</v>
      </c>
      <c r="BH73" s="199" t="n">
        <f aca="false">G73*AO73</f>
        <v>0</v>
      </c>
      <c r="BI73" s="199" t="n">
        <f aca="false">G73*AP73</f>
        <v>0</v>
      </c>
      <c r="BJ73" s="199" t="n">
        <f aca="false">G73*H73</f>
        <v>0</v>
      </c>
      <c r="BK73" s="199"/>
      <c r="BL73" s="89"/>
      <c r="BW73" s="89" t="str">
        <f aca="false">I73</f>
        <v>21</v>
      </c>
      <c r="BX73" s="201" t="s">
        <v>2836</v>
      </c>
    </row>
    <row r="74" customFormat="false" ht="15" hidden="false" customHeight="true" outlineLevel="0" collapsed="false">
      <c r="A74" s="189" t="s">
        <v>380</v>
      </c>
      <c r="B74" s="189" t="s">
        <v>113</v>
      </c>
      <c r="C74" s="189" t="s">
        <v>2838</v>
      </c>
      <c r="D74" s="190" t="s">
        <v>2839</v>
      </c>
      <c r="E74" s="190"/>
      <c r="F74" s="189" t="s">
        <v>231</v>
      </c>
      <c r="G74" s="191" t="n">
        <f aca="false">'Stavební rozpočet'!G1153</f>
        <v>1</v>
      </c>
      <c r="H74" s="192" t="n">
        <f aca="false">'Stavební rozpočet'!H1153</f>
        <v>0</v>
      </c>
      <c r="I74" s="193" t="s">
        <v>192</v>
      </c>
      <c r="J74" s="192" t="n">
        <f aca="false">G74*AO74</f>
        <v>0</v>
      </c>
      <c r="K74" s="192" t="n">
        <f aca="false">G74*AP74</f>
        <v>0</v>
      </c>
      <c r="L74" s="192" t="n">
        <f aca="false">G74*H74</f>
        <v>0</v>
      </c>
      <c r="M74" s="192" t="n">
        <f aca="false">L74*(1+BW74/100)</f>
        <v>0</v>
      </c>
      <c r="N74" s="192" t="n">
        <f aca="false">'Stavební rozpočet'!N1153</f>
        <v>0</v>
      </c>
      <c r="O74" s="192" t="n">
        <f aca="false">G74*N74</f>
        <v>0</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113</v>
      </c>
      <c r="AJ74" s="89" t="n">
        <f aca="false">IF(AN74=0,L74,0)</f>
        <v>0</v>
      </c>
      <c r="AK74" s="89" t="n">
        <f aca="false">IF(AN74=12,L74,0)</f>
        <v>0</v>
      </c>
      <c r="AL74" s="89" t="n">
        <f aca="false">IF(AN74=21,L74,0)</f>
        <v>0</v>
      </c>
      <c r="AN74" s="89" t="n">
        <v>21</v>
      </c>
      <c r="AO74" s="89" t="n">
        <f aca="false">H74*0</f>
        <v>0</v>
      </c>
      <c r="AP74" s="89" t="n">
        <f aca="false">H74*(1-0)</f>
        <v>0</v>
      </c>
      <c r="AQ74" s="88" t="s">
        <v>197</v>
      </c>
      <c r="AV74" s="89" t="n">
        <f aca="false">AW74+AX74</f>
        <v>0</v>
      </c>
      <c r="AW74" s="89" t="n">
        <f aca="false">G74*AO74</f>
        <v>0</v>
      </c>
      <c r="AX74" s="89" t="n">
        <f aca="false">G74*AP74</f>
        <v>0</v>
      </c>
      <c r="AY74" s="88" t="s">
        <v>2824</v>
      </c>
      <c r="AZ74" s="88" t="s">
        <v>2694</v>
      </c>
      <c r="BA74" s="170" t="s">
        <v>2684</v>
      </c>
      <c r="BC74" s="89" t="n">
        <f aca="false">AW74+AX74</f>
        <v>0</v>
      </c>
      <c r="BD74" s="89" t="n">
        <f aca="false">H74/(100-BE74)*100</f>
        <v>0</v>
      </c>
      <c r="BE74" s="89" t="n">
        <v>0</v>
      </c>
      <c r="BF74" s="89" t="n">
        <f aca="false">O74</f>
        <v>0</v>
      </c>
      <c r="BH74" s="89" t="n">
        <f aca="false">G74*AO74</f>
        <v>0</v>
      </c>
      <c r="BI74" s="89" t="n">
        <f aca="false">G74*AP74</f>
        <v>0</v>
      </c>
      <c r="BJ74" s="89" t="n">
        <f aca="false">G74*H74</f>
        <v>0</v>
      </c>
      <c r="BK74" s="89"/>
      <c r="BL74" s="89"/>
      <c r="BW74" s="89" t="str">
        <f aca="false">I74</f>
        <v>21</v>
      </c>
      <c r="BX74" s="10" t="s">
        <v>2839</v>
      </c>
    </row>
    <row r="75" customFormat="false" ht="15" hidden="false" customHeight="true" outlineLevel="0" collapsed="false">
      <c r="A75" s="194" t="s">
        <v>384</v>
      </c>
      <c r="B75" s="194" t="s">
        <v>113</v>
      </c>
      <c r="C75" s="194" t="s">
        <v>2841</v>
      </c>
      <c r="D75" s="195" t="s">
        <v>2842</v>
      </c>
      <c r="E75" s="195"/>
      <c r="F75" s="194" t="s">
        <v>231</v>
      </c>
      <c r="G75" s="196" t="n">
        <f aca="false">'Stavební rozpočet'!G1154</f>
        <v>1</v>
      </c>
      <c r="H75" s="197" t="n">
        <f aca="false">'Stavební rozpočet'!H1154</f>
        <v>0</v>
      </c>
      <c r="I75" s="198" t="s">
        <v>192</v>
      </c>
      <c r="J75" s="197" t="n">
        <f aca="false">G75*AO75</f>
        <v>0</v>
      </c>
      <c r="K75" s="197" t="n">
        <f aca="false">G75*AP75</f>
        <v>0</v>
      </c>
      <c r="L75" s="197" t="n">
        <f aca="false">G75*H75</f>
        <v>0</v>
      </c>
      <c r="M75" s="197" t="n">
        <f aca="false">L75*(1+BW75/100)</f>
        <v>0</v>
      </c>
      <c r="N75" s="197" t="n">
        <f aca="false">'Stavební rozpočet'!N1154</f>
        <v>0.00013</v>
      </c>
      <c r="O75" s="197" t="n">
        <f aca="false">G75*N75</f>
        <v>0.00013</v>
      </c>
      <c r="P75" s="198"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113</v>
      </c>
      <c r="AJ75" s="199" t="n">
        <f aca="false">IF(AN75=0,L75,0)</f>
        <v>0</v>
      </c>
      <c r="AK75" s="199" t="n">
        <f aca="false">IF(AN75=12,L75,0)</f>
        <v>0</v>
      </c>
      <c r="AL75" s="199" t="n">
        <f aca="false">IF(AN75=21,L75,0)</f>
        <v>0</v>
      </c>
      <c r="AN75" s="89" t="n">
        <v>21</v>
      </c>
      <c r="AO75" s="89" t="n">
        <f aca="false">H75*1</f>
        <v>0</v>
      </c>
      <c r="AP75" s="89" t="n">
        <f aca="false">H75*(1-1)</f>
        <v>0</v>
      </c>
      <c r="AQ75" s="200" t="s">
        <v>188</v>
      </c>
      <c r="AV75" s="89" t="n">
        <f aca="false">AW75+AX75</f>
        <v>0</v>
      </c>
      <c r="AW75" s="89" t="n">
        <f aca="false">G75*AO75</f>
        <v>0</v>
      </c>
      <c r="AX75" s="89" t="n">
        <f aca="false">G75*AP75</f>
        <v>0</v>
      </c>
      <c r="AY75" s="88" t="s">
        <v>2824</v>
      </c>
      <c r="AZ75" s="88" t="s">
        <v>2694</v>
      </c>
      <c r="BA75" s="170" t="s">
        <v>2684</v>
      </c>
      <c r="BC75" s="89" t="n">
        <f aca="false">AW75+AX75</f>
        <v>0</v>
      </c>
      <c r="BD75" s="89" t="n">
        <f aca="false">H75/(100-BE75)*100</f>
        <v>0</v>
      </c>
      <c r="BE75" s="89" t="n">
        <v>0</v>
      </c>
      <c r="BF75" s="89" t="n">
        <f aca="false">O75</f>
        <v>0.00013</v>
      </c>
      <c r="BH75" s="199" t="n">
        <f aca="false">G75*AO75</f>
        <v>0</v>
      </c>
      <c r="BI75" s="199" t="n">
        <f aca="false">G75*AP75</f>
        <v>0</v>
      </c>
      <c r="BJ75" s="199" t="n">
        <f aca="false">G75*H75</f>
        <v>0</v>
      </c>
      <c r="BK75" s="199"/>
      <c r="BL75" s="89"/>
      <c r="BW75" s="89" t="str">
        <f aca="false">I75</f>
        <v>21</v>
      </c>
      <c r="BX75" s="201" t="s">
        <v>2842</v>
      </c>
    </row>
    <row r="76" customFormat="false" ht="23.85" hidden="false" customHeight="true" outlineLevel="0" collapsed="false">
      <c r="A76" s="189" t="s">
        <v>387</v>
      </c>
      <c r="B76" s="189" t="s">
        <v>113</v>
      </c>
      <c r="C76" s="189" t="s">
        <v>2844</v>
      </c>
      <c r="D76" s="190" t="s">
        <v>2845</v>
      </c>
      <c r="E76" s="190"/>
      <c r="F76" s="189" t="s">
        <v>231</v>
      </c>
      <c r="G76" s="191" t="n">
        <f aca="false">'Stavební rozpočet'!G1155</f>
        <v>245</v>
      </c>
      <c r="H76" s="192" t="n">
        <f aca="false">'Stavební rozpočet'!H1155</f>
        <v>0</v>
      </c>
      <c r="I76" s="193" t="s">
        <v>192</v>
      </c>
      <c r="J76" s="192" t="n">
        <f aca="false">G76*AO76</f>
        <v>0</v>
      </c>
      <c r="K76" s="192" t="n">
        <f aca="false">G76*AP76</f>
        <v>0</v>
      </c>
      <c r="L76" s="192" t="n">
        <f aca="false">G76*H76</f>
        <v>0</v>
      </c>
      <c r="M76" s="192" t="n">
        <f aca="false">L76*(1+BW76/100)</f>
        <v>0</v>
      </c>
      <c r="N76" s="192" t="n">
        <f aca="false">'Stavební rozpočet'!N1155</f>
        <v>2E-005</v>
      </c>
      <c r="O76" s="192" t="n">
        <f aca="false">G76*N76</f>
        <v>0.0049</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113</v>
      </c>
      <c r="AJ76" s="89" t="n">
        <f aca="false">IF(AN76=0,L76,0)</f>
        <v>0</v>
      </c>
      <c r="AK76" s="89" t="n">
        <f aca="false">IF(AN76=12,L76,0)</f>
        <v>0</v>
      </c>
      <c r="AL76" s="89" t="n">
        <f aca="false">IF(AN76=21,L76,0)</f>
        <v>0</v>
      </c>
      <c r="AN76" s="89" t="n">
        <v>21</v>
      </c>
      <c r="AO76" s="89" t="n">
        <f aca="false">H76*0.082481752</f>
        <v>0</v>
      </c>
      <c r="AP76" s="89" t="n">
        <f aca="false">H76*(1-0.082481752)</f>
        <v>0</v>
      </c>
      <c r="AQ76" s="88" t="s">
        <v>197</v>
      </c>
      <c r="AV76" s="89" t="n">
        <f aca="false">AW76+AX76</f>
        <v>0</v>
      </c>
      <c r="AW76" s="89" t="n">
        <f aca="false">G76*AO76</f>
        <v>0</v>
      </c>
      <c r="AX76" s="89" t="n">
        <f aca="false">G76*AP76</f>
        <v>0</v>
      </c>
      <c r="AY76" s="88" t="s">
        <v>2824</v>
      </c>
      <c r="AZ76" s="88" t="s">
        <v>2694</v>
      </c>
      <c r="BA76" s="170" t="s">
        <v>2684</v>
      </c>
      <c r="BC76" s="89" t="n">
        <f aca="false">AW76+AX76</f>
        <v>0</v>
      </c>
      <c r="BD76" s="89" t="n">
        <f aca="false">H76/(100-BE76)*100</f>
        <v>0</v>
      </c>
      <c r="BE76" s="89" t="n">
        <v>0</v>
      </c>
      <c r="BF76" s="89" t="n">
        <f aca="false">O76</f>
        <v>0.0049</v>
      </c>
      <c r="BH76" s="89" t="n">
        <f aca="false">G76*AO76</f>
        <v>0</v>
      </c>
      <c r="BI76" s="89" t="n">
        <f aca="false">G76*AP76</f>
        <v>0</v>
      </c>
      <c r="BJ76" s="89" t="n">
        <f aca="false">G76*H76</f>
        <v>0</v>
      </c>
      <c r="BK76" s="89"/>
      <c r="BL76" s="89"/>
      <c r="BW76" s="89" t="str">
        <f aca="false">I76</f>
        <v>21</v>
      </c>
      <c r="BX76" s="10" t="s">
        <v>2845</v>
      </c>
    </row>
    <row r="77" customFormat="false" ht="35.5" hidden="false" customHeight="true" outlineLevel="0" collapsed="false">
      <c r="A77" s="189" t="s">
        <v>390</v>
      </c>
      <c r="B77" s="189" t="s">
        <v>113</v>
      </c>
      <c r="C77" s="189" t="s">
        <v>2847</v>
      </c>
      <c r="D77" s="190" t="s">
        <v>2848</v>
      </c>
      <c r="E77" s="190"/>
      <c r="F77" s="189" t="s">
        <v>231</v>
      </c>
      <c r="G77" s="191" t="n">
        <f aca="false">'Stavební rozpočet'!G1156</f>
        <v>220</v>
      </c>
      <c r="H77" s="192" t="n">
        <f aca="false">'Stavební rozpočet'!H1156</f>
        <v>0</v>
      </c>
      <c r="I77" s="193" t="s">
        <v>192</v>
      </c>
      <c r="J77" s="192" t="n">
        <f aca="false">G77*AO77</f>
        <v>0</v>
      </c>
      <c r="K77" s="192" t="n">
        <f aca="false">G77*AP77</f>
        <v>0</v>
      </c>
      <c r="L77" s="192" t="n">
        <f aca="false">G77*H77</f>
        <v>0</v>
      </c>
      <c r="M77" s="192" t="n">
        <f aca="false">L77*(1+BW77/100)</f>
        <v>0</v>
      </c>
      <c r="N77" s="192" t="n">
        <f aca="false">'Stavební rozpočet'!N1156</f>
        <v>9E-005</v>
      </c>
      <c r="O77" s="192" t="n">
        <f aca="false">G77*N77</f>
        <v>0.0198</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113</v>
      </c>
      <c r="AJ77" s="89" t="n">
        <f aca="false">IF(AN77=0,L77,0)</f>
        <v>0</v>
      </c>
      <c r="AK77" s="89" t="n">
        <f aca="false">IF(AN77=12,L77,0)</f>
        <v>0</v>
      </c>
      <c r="AL77" s="89" t="n">
        <f aca="false">IF(AN77=21,L77,0)</f>
        <v>0</v>
      </c>
      <c r="AN77" s="89" t="n">
        <v>21</v>
      </c>
      <c r="AO77" s="89" t="n">
        <f aca="false">H77*0.131852444</f>
        <v>0</v>
      </c>
      <c r="AP77" s="89" t="n">
        <f aca="false">H77*(1-0.131852444)</f>
        <v>0</v>
      </c>
      <c r="AQ77" s="88" t="s">
        <v>197</v>
      </c>
      <c r="AV77" s="89" t="n">
        <f aca="false">AW77+AX77</f>
        <v>0</v>
      </c>
      <c r="AW77" s="89" t="n">
        <f aca="false">G77*AO77</f>
        <v>0</v>
      </c>
      <c r="AX77" s="89" t="n">
        <f aca="false">G77*AP77</f>
        <v>0</v>
      </c>
      <c r="AY77" s="88" t="s">
        <v>2824</v>
      </c>
      <c r="AZ77" s="88" t="s">
        <v>2694</v>
      </c>
      <c r="BA77" s="170" t="s">
        <v>2684</v>
      </c>
      <c r="BC77" s="89" t="n">
        <f aca="false">AW77+AX77</f>
        <v>0</v>
      </c>
      <c r="BD77" s="89" t="n">
        <f aca="false">H77/(100-BE77)*100</f>
        <v>0</v>
      </c>
      <c r="BE77" s="89" t="n">
        <v>0</v>
      </c>
      <c r="BF77" s="89" t="n">
        <f aca="false">O77</f>
        <v>0.0198</v>
      </c>
      <c r="BH77" s="89" t="n">
        <f aca="false">G77*AO77</f>
        <v>0</v>
      </c>
      <c r="BI77" s="89" t="n">
        <f aca="false">G77*AP77</f>
        <v>0</v>
      </c>
      <c r="BJ77" s="89" t="n">
        <f aca="false">G77*H77</f>
        <v>0</v>
      </c>
      <c r="BK77" s="89"/>
      <c r="BL77" s="89"/>
      <c r="BW77" s="89" t="str">
        <f aca="false">I77</f>
        <v>21</v>
      </c>
      <c r="BX77" s="10" t="s">
        <v>2848</v>
      </c>
    </row>
    <row r="78" customFormat="false" ht="35.5" hidden="false" customHeight="true" outlineLevel="0" collapsed="false">
      <c r="A78" s="189" t="s">
        <v>393</v>
      </c>
      <c r="B78" s="189" t="s">
        <v>113</v>
      </c>
      <c r="C78" s="189" t="s">
        <v>2850</v>
      </c>
      <c r="D78" s="190" t="s">
        <v>2851</v>
      </c>
      <c r="E78" s="190"/>
      <c r="F78" s="189" t="s">
        <v>231</v>
      </c>
      <c r="G78" s="191" t="n">
        <f aca="false">'Stavební rozpočet'!G1157</f>
        <v>84</v>
      </c>
      <c r="H78" s="192" t="n">
        <f aca="false">'Stavební rozpočet'!H1157</f>
        <v>0</v>
      </c>
      <c r="I78" s="193" t="s">
        <v>192</v>
      </c>
      <c r="J78" s="192" t="n">
        <f aca="false">G78*AO78</f>
        <v>0</v>
      </c>
      <c r="K78" s="192" t="n">
        <f aca="false">G78*AP78</f>
        <v>0</v>
      </c>
      <c r="L78" s="192" t="n">
        <f aca="false">G78*H78</f>
        <v>0</v>
      </c>
      <c r="M78" s="192" t="n">
        <f aca="false">L78*(1+BW78/100)</f>
        <v>0</v>
      </c>
      <c r="N78" s="192" t="n">
        <f aca="false">'Stavební rozpočet'!N1157</f>
        <v>9E-005</v>
      </c>
      <c r="O78" s="192" t="n">
        <f aca="false">G78*N78</f>
        <v>0.00756</v>
      </c>
      <c r="P78" s="193"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113</v>
      </c>
      <c r="AJ78" s="89" t="n">
        <f aca="false">IF(AN78=0,L78,0)</f>
        <v>0</v>
      </c>
      <c r="AK78" s="89" t="n">
        <f aca="false">IF(AN78=12,L78,0)</f>
        <v>0</v>
      </c>
      <c r="AL78" s="89" t="n">
        <f aca="false">IF(AN78=21,L78,0)</f>
        <v>0</v>
      </c>
      <c r="AN78" s="89" t="n">
        <v>21</v>
      </c>
      <c r="AO78" s="89" t="n">
        <f aca="false">H78*0.131852405</f>
        <v>0</v>
      </c>
      <c r="AP78" s="89" t="n">
        <f aca="false">H78*(1-0.131852405)</f>
        <v>0</v>
      </c>
      <c r="AQ78" s="88" t="s">
        <v>197</v>
      </c>
      <c r="AV78" s="89" t="n">
        <f aca="false">AW78+AX78</f>
        <v>0</v>
      </c>
      <c r="AW78" s="89" t="n">
        <f aca="false">G78*AO78</f>
        <v>0</v>
      </c>
      <c r="AX78" s="89" t="n">
        <f aca="false">G78*AP78</f>
        <v>0</v>
      </c>
      <c r="AY78" s="88" t="s">
        <v>2824</v>
      </c>
      <c r="AZ78" s="88" t="s">
        <v>2694</v>
      </c>
      <c r="BA78" s="170" t="s">
        <v>2684</v>
      </c>
      <c r="BC78" s="89" t="n">
        <f aca="false">AW78+AX78</f>
        <v>0</v>
      </c>
      <c r="BD78" s="89" t="n">
        <f aca="false">H78/(100-BE78)*100</f>
        <v>0</v>
      </c>
      <c r="BE78" s="89" t="n">
        <v>0</v>
      </c>
      <c r="BF78" s="89" t="n">
        <f aca="false">O78</f>
        <v>0.00756</v>
      </c>
      <c r="BH78" s="89" t="n">
        <f aca="false">G78*AO78</f>
        <v>0</v>
      </c>
      <c r="BI78" s="89" t="n">
        <f aca="false">G78*AP78</f>
        <v>0</v>
      </c>
      <c r="BJ78" s="89" t="n">
        <f aca="false">G78*H78</f>
        <v>0</v>
      </c>
      <c r="BK78" s="89"/>
      <c r="BL78" s="89"/>
      <c r="BW78" s="89" t="str">
        <f aca="false">I78</f>
        <v>21</v>
      </c>
      <c r="BX78" s="10" t="s">
        <v>2851</v>
      </c>
    </row>
    <row r="79" customFormat="false" ht="24.05" hidden="false" customHeight="true" outlineLevel="0" collapsed="false">
      <c r="A79" s="189" t="s">
        <v>396</v>
      </c>
      <c r="B79" s="189" t="s">
        <v>113</v>
      </c>
      <c r="C79" s="189" t="s">
        <v>2853</v>
      </c>
      <c r="D79" s="190" t="s">
        <v>2854</v>
      </c>
      <c r="E79" s="190"/>
      <c r="F79" s="189" t="s">
        <v>231</v>
      </c>
      <c r="G79" s="191" t="n">
        <f aca="false">'Stavební rozpočet'!G1158</f>
        <v>78</v>
      </c>
      <c r="H79" s="192" t="n">
        <f aca="false">'Stavební rozpočet'!H1158</f>
        <v>0</v>
      </c>
      <c r="I79" s="193" t="s">
        <v>192</v>
      </c>
      <c r="J79" s="192" t="n">
        <f aca="false">G79*AO79</f>
        <v>0</v>
      </c>
      <c r="K79" s="192" t="n">
        <f aca="false">G79*AP79</f>
        <v>0</v>
      </c>
      <c r="L79" s="192" t="n">
        <f aca="false">G79*H79</f>
        <v>0</v>
      </c>
      <c r="M79" s="192" t="n">
        <f aca="false">L79*(1+BW79/100)</f>
        <v>0</v>
      </c>
      <c r="N79" s="192" t="n">
        <f aca="false">'Stavební rozpočet'!N1158</f>
        <v>9E-005</v>
      </c>
      <c r="O79" s="192" t="n">
        <f aca="false">G79*N79</f>
        <v>0.00702</v>
      </c>
      <c r="P79" s="193"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113</v>
      </c>
      <c r="AJ79" s="89" t="n">
        <f aca="false">IF(AN79=0,L79,0)</f>
        <v>0</v>
      </c>
      <c r="AK79" s="89" t="n">
        <f aca="false">IF(AN79=12,L79,0)</f>
        <v>0</v>
      </c>
      <c r="AL79" s="89" t="n">
        <f aca="false">IF(AN79=21,L79,0)</f>
        <v>0</v>
      </c>
      <c r="AN79" s="89" t="n">
        <v>21</v>
      </c>
      <c r="AO79" s="89" t="n">
        <f aca="false">H79*0.590292658</f>
        <v>0</v>
      </c>
      <c r="AP79" s="89" t="n">
        <f aca="false">H79*(1-0.590292658)</f>
        <v>0</v>
      </c>
      <c r="AQ79" s="88" t="s">
        <v>197</v>
      </c>
      <c r="AV79" s="89" t="n">
        <f aca="false">AW79+AX79</f>
        <v>0</v>
      </c>
      <c r="AW79" s="89" t="n">
        <f aca="false">G79*AO79</f>
        <v>0</v>
      </c>
      <c r="AX79" s="89" t="n">
        <f aca="false">G79*AP79</f>
        <v>0</v>
      </c>
      <c r="AY79" s="88" t="s">
        <v>2824</v>
      </c>
      <c r="AZ79" s="88" t="s">
        <v>2694</v>
      </c>
      <c r="BA79" s="170" t="s">
        <v>2684</v>
      </c>
      <c r="BC79" s="89" t="n">
        <f aca="false">AW79+AX79</f>
        <v>0</v>
      </c>
      <c r="BD79" s="89" t="n">
        <f aca="false">H79/(100-BE79)*100</f>
        <v>0</v>
      </c>
      <c r="BE79" s="89" t="n">
        <v>0</v>
      </c>
      <c r="BF79" s="89" t="n">
        <f aca="false">O79</f>
        <v>0.00702</v>
      </c>
      <c r="BH79" s="89" t="n">
        <f aca="false">G79*AO79</f>
        <v>0</v>
      </c>
      <c r="BI79" s="89" t="n">
        <f aca="false">G79*AP79</f>
        <v>0</v>
      </c>
      <c r="BJ79" s="89" t="n">
        <f aca="false">G79*H79</f>
        <v>0</v>
      </c>
      <c r="BK79" s="89"/>
      <c r="BL79" s="89"/>
      <c r="BW79" s="89" t="str">
        <f aca="false">I79</f>
        <v>21</v>
      </c>
      <c r="BX79" s="10" t="s">
        <v>2854</v>
      </c>
    </row>
    <row r="80" customFormat="false" ht="24.05" hidden="false" customHeight="true" outlineLevel="0" collapsed="false">
      <c r="A80" s="189" t="s">
        <v>399</v>
      </c>
      <c r="B80" s="189" t="s">
        <v>113</v>
      </c>
      <c r="C80" s="189" t="s">
        <v>2856</v>
      </c>
      <c r="D80" s="190" t="s">
        <v>2857</v>
      </c>
      <c r="E80" s="190"/>
      <c r="F80" s="189" t="s">
        <v>231</v>
      </c>
      <c r="G80" s="191" t="n">
        <f aca="false">'Stavební rozpočet'!G1159</f>
        <v>8</v>
      </c>
      <c r="H80" s="192" t="n">
        <f aca="false">'Stavební rozpočet'!H1159</f>
        <v>0</v>
      </c>
      <c r="I80" s="193" t="s">
        <v>192</v>
      </c>
      <c r="J80" s="192" t="n">
        <f aca="false">G80*AO80</f>
        <v>0</v>
      </c>
      <c r="K80" s="192" t="n">
        <f aca="false">G80*AP80</f>
        <v>0</v>
      </c>
      <c r="L80" s="192" t="n">
        <f aca="false">G80*H80</f>
        <v>0</v>
      </c>
      <c r="M80" s="192" t="n">
        <f aca="false">L80*(1+BW80/100)</f>
        <v>0</v>
      </c>
      <c r="N80" s="192" t="n">
        <f aca="false">'Stavební rozpočet'!N1159</f>
        <v>0.00018</v>
      </c>
      <c r="O80" s="192" t="n">
        <f aca="false">G80*N80</f>
        <v>0.00144</v>
      </c>
      <c r="P80" s="193"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113</v>
      </c>
      <c r="AJ80" s="89" t="n">
        <f aca="false">IF(AN80=0,L80,0)</f>
        <v>0</v>
      </c>
      <c r="AK80" s="89" t="n">
        <f aca="false">IF(AN80=12,L80,0)</f>
        <v>0</v>
      </c>
      <c r="AL80" s="89" t="n">
        <f aca="false">IF(AN80=21,L80,0)</f>
        <v>0</v>
      </c>
      <c r="AN80" s="89" t="n">
        <v>21</v>
      </c>
      <c r="AO80" s="89" t="n">
        <f aca="false">H80*0.346896344</f>
        <v>0</v>
      </c>
      <c r="AP80" s="89" t="n">
        <f aca="false">H80*(1-0.346896344)</f>
        <v>0</v>
      </c>
      <c r="AQ80" s="88" t="s">
        <v>197</v>
      </c>
      <c r="AV80" s="89" t="n">
        <f aca="false">AW80+AX80</f>
        <v>0</v>
      </c>
      <c r="AW80" s="89" t="n">
        <f aca="false">G80*AO80</f>
        <v>0</v>
      </c>
      <c r="AX80" s="89" t="n">
        <f aca="false">G80*AP80</f>
        <v>0</v>
      </c>
      <c r="AY80" s="88" t="s">
        <v>2824</v>
      </c>
      <c r="AZ80" s="88" t="s">
        <v>2694</v>
      </c>
      <c r="BA80" s="170" t="s">
        <v>2684</v>
      </c>
      <c r="BC80" s="89" t="n">
        <f aca="false">AW80+AX80</f>
        <v>0</v>
      </c>
      <c r="BD80" s="89" t="n">
        <f aca="false">H80/(100-BE80)*100</f>
        <v>0</v>
      </c>
      <c r="BE80" s="89" t="n">
        <v>0</v>
      </c>
      <c r="BF80" s="89" t="n">
        <f aca="false">O80</f>
        <v>0.00144</v>
      </c>
      <c r="BH80" s="89" t="n">
        <f aca="false">G80*AO80</f>
        <v>0</v>
      </c>
      <c r="BI80" s="89" t="n">
        <f aca="false">G80*AP80</f>
        <v>0</v>
      </c>
      <c r="BJ80" s="89" t="n">
        <f aca="false">G80*H80</f>
        <v>0</v>
      </c>
      <c r="BK80" s="89"/>
      <c r="BL80" s="89"/>
      <c r="BW80" s="89" t="str">
        <f aca="false">I80</f>
        <v>21</v>
      </c>
      <c r="BX80" s="10" t="s">
        <v>2857</v>
      </c>
    </row>
    <row r="81" customFormat="false" ht="35.5" hidden="false" customHeight="true" outlineLevel="0" collapsed="false">
      <c r="A81" s="189" t="s">
        <v>402</v>
      </c>
      <c r="B81" s="189" t="s">
        <v>113</v>
      </c>
      <c r="C81" s="189" t="s">
        <v>2859</v>
      </c>
      <c r="D81" s="190" t="s">
        <v>2860</v>
      </c>
      <c r="E81" s="190"/>
      <c r="F81" s="189" t="s">
        <v>231</v>
      </c>
      <c r="G81" s="191" t="n">
        <f aca="false">'Stavební rozpočet'!G1160</f>
        <v>1</v>
      </c>
      <c r="H81" s="192" t="n">
        <f aca="false">'Stavební rozpočet'!H1160</f>
        <v>0</v>
      </c>
      <c r="I81" s="193" t="s">
        <v>192</v>
      </c>
      <c r="J81" s="192" t="n">
        <f aca="false">G81*AO81</f>
        <v>0</v>
      </c>
      <c r="K81" s="192" t="n">
        <f aca="false">G81*AP81</f>
        <v>0</v>
      </c>
      <c r="L81" s="192" t="n">
        <f aca="false">G81*H81</f>
        <v>0</v>
      </c>
      <c r="M81" s="192" t="n">
        <f aca="false">L81*(1+BW81/100)</f>
        <v>0</v>
      </c>
      <c r="N81" s="192" t="n">
        <f aca="false">'Stavební rozpočet'!N1160</f>
        <v>1E-005</v>
      </c>
      <c r="O81" s="192" t="n">
        <f aca="false">G81*N81</f>
        <v>1E-005</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113</v>
      </c>
      <c r="AJ81" s="89" t="n">
        <f aca="false">IF(AN81=0,L81,0)</f>
        <v>0</v>
      </c>
      <c r="AK81" s="89" t="n">
        <f aca="false">IF(AN81=12,L81,0)</f>
        <v>0</v>
      </c>
      <c r="AL81" s="89" t="n">
        <f aca="false">IF(AN81=21,L81,0)</f>
        <v>0</v>
      </c>
      <c r="AN81" s="89" t="n">
        <v>21</v>
      </c>
      <c r="AO81" s="89" t="n">
        <f aca="false">H81*0.814313361</f>
        <v>0</v>
      </c>
      <c r="AP81" s="89" t="n">
        <f aca="false">H81*(1-0.814313361)</f>
        <v>0</v>
      </c>
      <c r="AQ81" s="88" t="s">
        <v>197</v>
      </c>
      <c r="AV81" s="89" t="n">
        <f aca="false">AW81+AX81</f>
        <v>0</v>
      </c>
      <c r="AW81" s="89" t="n">
        <f aca="false">G81*AO81</f>
        <v>0</v>
      </c>
      <c r="AX81" s="89" t="n">
        <f aca="false">G81*AP81</f>
        <v>0</v>
      </c>
      <c r="AY81" s="88" t="s">
        <v>2824</v>
      </c>
      <c r="AZ81" s="88" t="s">
        <v>2694</v>
      </c>
      <c r="BA81" s="170" t="s">
        <v>2684</v>
      </c>
      <c r="BC81" s="89" t="n">
        <f aca="false">AW81+AX81</f>
        <v>0</v>
      </c>
      <c r="BD81" s="89" t="n">
        <f aca="false">H81/(100-BE81)*100</f>
        <v>0</v>
      </c>
      <c r="BE81" s="89" t="n">
        <v>0</v>
      </c>
      <c r="BF81" s="89" t="n">
        <f aca="false">O81</f>
        <v>1E-005</v>
      </c>
      <c r="BH81" s="89" t="n">
        <f aca="false">G81*AO81</f>
        <v>0</v>
      </c>
      <c r="BI81" s="89" t="n">
        <f aca="false">G81*AP81</f>
        <v>0</v>
      </c>
      <c r="BJ81" s="89" t="n">
        <f aca="false">G81*H81</f>
        <v>0</v>
      </c>
      <c r="BK81" s="89"/>
      <c r="BL81" s="89"/>
      <c r="BW81" s="89" t="str">
        <f aca="false">I81</f>
        <v>21</v>
      </c>
      <c r="BX81" s="10" t="s">
        <v>2860</v>
      </c>
    </row>
    <row r="82" customFormat="false" ht="35.5" hidden="false" customHeight="true" outlineLevel="0" collapsed="false">
      <c r="A82" s="189" t="s">
        <v>405</v>
      </c>
      <c r="B82" s="189" t="s">
        <v>113</v>
      </c>
      <c r="C82" s="189" t="s">
        <v>2862</v>
      </c>
      <c r="D82" s="190" t="s">
        <v>2863</v>
      </c>
      <c r="E82" s="190"/>
      <c r="F82" s="189" t="s">
        <v>231</v>
      </c>
      <c r="G82" s="191" t="n">
        <f aca="false">'Stavební rozpočet'!G1161</f>
        <v>20</v>
      </c>
      <c r="H82" s="192" t="n">
        <f aca="false">'Stavební rozpočet'!H1161</f>
        <v>0</v>
      </c>
      <c r="I82" s="193" t="s">
        <v>192</v>
      </c>
      <c r="J82" s="192" t="n">
        <f aca="false">G82*AO82</f>
        <v>0</v>
      </c>
      <c r="K82" s="192" t="n">
        <f aca="false">G82*AP82</f>
        <v>0</v>
      </c>
      <c r="L82" s="192" t="n">
        <f aca="false">G82*H82</f>
        <v>0</v>
      </c>
      <c r="M82" s="192" t="n">
        <f aca="false">L82*(1+BW82/100)</f>
        <v>0</v>
      </c>
      <c r="N82" s="192" t="n">
        <f aca="false">'Stavební rozpočet'!N1161</f>
        <v>0.00012</v>
      </c>
      <c r="O82" s="192" t="n">
        <f aca="false">G82*N82</f>
        <v>0.0024</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113</v>
      </c>
      <c r="AJ82" s="89" t="n">
        <f aca="false">IF(AN82=0,L82,0)</f>
        <v>0</v>
      </c>
      <c r="AK82" s="89" t="n">
        <f aca="false">IF(AN82=12,L82,0)</f>
        <v>0</v>
      </c>
      <c r="AL82" s="89" t="n">
        <f aca="false">IF(AN82=21,L82,0)</f>
        <v>0</v>
      </c>
      <c r="AN82" s="89" t="n">
        <v>21</v>
      </c>
      <c r="AO82" s="89" t="n">
        <f aca="false">H82*0.467831826</f>
        <v>0</v>
      </c>
      <c r="AP82" s="89" t="n">
        <f aca="false">H82*(1-0.467831826)</f>
        <v>0</v>
      </c>
      <c r="AQ82" s="88" t="s">
        <v>197</v>
      </c>
      <c r="AV82" s="89" t="n">
        <f aca="false">AW82+AX82</f>
        <v>0</v>
      </c>
      <c r="AW82" s="89" t="n">
        <f aca="false">G82*AO82</f>
        <v>0</v>
      </c>
      <c r="AX82" s="89" t="n">
        <f aca="false">G82*AP82</f>
        <v>0</v>
      </c>
      <c r="AY82" s="88" t="s">
        <v>2824</v>
      </c>
      <c r="AZ82" s="88" t="s">
        <v>2694</v>
      </c>
      <c r="BA82" s="170" t="s">
        <v>2684</v>
      </c>
      <c r="BC82" s="89" t="n">
        <f aca="false">AW82+AX82</f>
        <v>0</v>
      </c>
      <c r="BD82" s="89" t="n">
        <f aca="false">H82/(100-BE82)*100</f>
        <v>0</v>
      </c>
      <c r="BE82" s="89" t="n">
        <v>0</v>
      </c>
      <c r="BF82" s="89" t="n">
        <f aca="false">O82</f>
        <v>0.0024</v>
      </c>
      <c r="BH82" s="89" t="n">
        <f aca="false">G82*AO82</f>
        <v>0</v>
      </c>
      <c r="BI82" s="89" t="n">
        <f aca="false">G82*AP82</f>
        <v>0</v>
      </c>
      <c r="BJ82" s="89" t="n">
        <f aca="false">G82*H82</f>
        <v>0</v>
      </c>
      <c r="BK82" s="89"/>
      <c r="BL82" s="89"/>
      <c r="BW82" s="89" t="str">
        <f aca="false">I82</f>
        <v>21</v>
      </c>
      <c r="BX82" s="10" t="s">
        <v>2863</v>
      </c>
    </row>
    <row r="83" customFormat="false" ht="23.85" hidden="false" customHeight="true" outlineLevel="0" collapsed="false">
      <c r="A83" s="189" t="s">
        <v>407</v>
      </c>
      <c r="B83" s="189" t="s">
        <v>113</v>
      </c>
      <c r="C83" s="189" t="s">
        <v>2865</v>
      </c>
      <c r="D83" s="190" t="s">
        <v>2866</v>
      </c>
      <c r="E83" s="190"/>
      <c r="F83" s="189" t="s">
        <v>231</v>
      </c>
      <c r="G83" s="191" t="n">
        <f aca="false">'Stavební rozpočet'!G1162</f>
        <v>1</v>
      </c>
      <c r="H83" s="192" t="n">
        <f aca="false">'Stavební rozpočet'!H1162</f>
        <v>0</v>
      </c>
      <c r="I83" s="193" t="s">
        <v>192</v>
      </c>
      <c r="J83" s="192" t="n">
        <f aca="false">G83*AO83</f>
        <v>0</v>
      </c>
      <c r="K83" s="192" t="n">
        <f aca="false">G83*AP83</f>
        <v>0</v>
      </c>
      <c r="L83" s="192" t="n">
        <f aca="false">G83*H83</f>
        <v>0</v>
      </c>
      <c r="M83" s="192" t="n">
        <f aca="false">L83*(1+BW83/100)</f>
        <v>0</v>
      </c>
      <c r="N83" s="192" t="n">
        <f aca="false">'Stavební rozpočet'!N1162</f>
        <v>0</v>
      </c>
      <c r="O83" s="192" t="n">
        <f aca="false">G83*N83</f>
        <v>0</v>
      </c>
      <c r="P83" s="193"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113</v>
      </c>
      <c r="AJ83" s="89" t="n">
        <f aca="false">IF(AN83=0,L83,0)</f>
        <v>0</v>
      </c>
      <c r="AK83" s="89" t="n">
        <f aca="false">IF(AN83=12,L83,0)</f>
        <v>0</v>
      </c>
      <c r="AL83" s="89" t="n">
        <f aca="false">IF(AN83=21,L83,0)</f>
        <v>0</v>
      </c>
      <c r="AN83" s="89" t="n">
        <v>21</v>
      </c>
      <c r="AO83" s="89" t="n">
        <f aca="false">H83*0</f>
        <v>0</v>
      </c>
      <c r="AP83" s="89" t="n">
        <f aca="false">H83*(1-0)</f>
        <v>0</v>
      </c>
      <c r="AQ83" s="88" t="s">
        <v>197</v>
      </c>
      <c r="AV83" s="89" t="n">
        <f aca="false">AW83+AX83</f>
        <v>0</v>
      </c>
      <c r="AW83" s="89" t="n">
        <f aca="false">G83*AO83</f>
        <v>0</v>
      </c>
      <c r="AX83" s="89" t="n">
        <f aca="false">G83*AP83</f>
        <v>0</v>
      </c>
      <c r="AY83" s="88" t="s">
        <v>2824</v>
      </c>
      <c r="AZ83" s="88" t="s">
        <v>2694</v>
      </c>
      <c r="BA83" s="170" t="s">
        <v>2684</v>
      </c>
      <c r="BC83" s="89" t="n">
        <f aca="false">AW83+AX83</f>
        <v>0</v>
      </c>
      <c r="BD83" s="89" t="n">
        <f aca="false">H83/(100-BE83)*100</f>
        <v>0</v>
      </c>
      <c r="BE83" s="89" t="n">
        <v>0</v>
      </c>
      <c r="BF83" s="89" t="n">
        <f aca="false">O83</f>
        <v>0</v>
      </c>
      <c r="BH83" s="89" t="n">
        <f aca="false">G83*AO83</f>
        <v>0</v>
      </c>
      <c r="BI83" s="89" t="n">
        <f aca="false">G83*AP83</f>
        <v>0</v>
      </c>
      <c r="BJ83" s="89" t="n">
        <f aca="false">G83*H83</f>
        <v>0</v>
      </c>
      <c r="BK83" s="89"/>
      <c r="BL83" s="89"/>
      <c r="BW83" s="89" t="str">
        <f aca="false">I83</f>
        <v>21</v>
      </c>
      <c r="BX83" s="10" t="s">
        <v>2866</v>
      </c>
    </row>
    <row r="84" customFormat="false" ht="15" hidden="false" customHeight="true" outlineLevel="0" collapsed="false">
      <c r="A84" s="189" t="s">
        <v>411</v>
      </c>
      <c r="B84" s="189" t="s">
        <v>113</v>
      </c>
      <c r="C84" s="189" t="s">
        <v>2868</v>
      </c>
      <c r="D84" s="190" t="s">
        <v>2869</v>
      </c>
      <c r="E84" s="190"/>
      <c r="F84" s="189" t="s">
        <v>1104</v>
      </c>
      <c r="G84" s="191" t="n">
        <f aca="false">'Stavební rozpočet'!G1163</f>
        <v>9</v>
      </c>
      <c r="H84" s="192" t="n">
        <f aca="false">'Stavební rozpočet'!H1163</f>
        <v>0</v>
      </c>
      <c r="I84" s="193" t="s">
        <v>192</v>
      </c>
      <c r="J84" s="192" t="n">
        <f aca="false">G84*AO84</f>
        <v>0</v>
      </c>
      <c r="K84" s="192" t="n">
        <f aca="false">G84*AP84</f>
        <v>0</v>
      </c>
      <c r="L84" s="192" t="n">
        <f aca="false">G84*H84</f>
        <v>0</v>
      </c>
      <c r="M84" s="192" t="n">
        <f aca="false">L84*(1+BW84/100)</f>
        <v>0</v>
      </c>
      <c r="N84" s="192" t="n">
        <f aca="false">'Stavební rozpočet'!N1163</f>
        <v>0</v>
      </c>
      <c r="O84" s="192" t="n">
        <f aca="false">G84*N84</f>
        <v>0</v>
      </c>
      <c r="P84" s="193"/>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113</v>
      </c>
      <c r="AJ84" s="89" t="n">
        <f aca="false">IF(AN84=0,L84,0)</f>
        <v>0</v>
      </c>
      <c r="AK84" s="89" t="n">
        <f aca="false">IF(AN84=12,L84,0)</f>
        <v>0</v>
      </c>
      <c r="AL84" s="89" t="n">
        <f aca="false">IF(AN84=21,L84,0)</f>
        <v>0</v>
      </c>
      <c r="AN84" s="89" t="n">
        <v>21</v>
      </c>
      <c r="AO84" s="89" t="n">
        <f aca="false">H84*0.717391133</f>
        <v>0</v>
      </c>
      <c r="AP84" s="89" t="n">
        <f aca="false">H84*(1-0.717391133)</f>
        <v>0</v>
      </c>
      <c r="AQ84" s="88" t="s">
        <v>197</v>
      </c>
      <c r="AV84" s="89" t="n">
        <f aca="false">AW84+AX84</f>
        <v>0</v>
      </c>
      <c r="AW84" s="89" t="n">
        <f aca="false">G84*AO84</f>
        <v>0</v>
      </c>
      <c r="AX84" s="89" t="n">
        <f aca="false">G84*AP84</f>
        <v>0</v>
      </c>
      <c r="AY84" s="88" t="s">
        <v>2824</v>
      </c>
      <c r="AZ84" s="88" t="s">
        <v>2694</v>
      </c>
      <c r="BA84" s="170" t="s">
        <v>2684</v>
      </c>
      <c r="BC84" s="89" t="n">
        <f aca="false">AW84+AX84</f>
        <v>0</v>
      </c>
      <c r="BD84" s="89" t="n">
        <f aca="false">H84/(100-BE84)*100</f>
        <v>0</v>
      </c>
      <c r="BE84" s="89" t="n">
        <v>0</v>
      </c>
      <c r="BF84" s="89" t="n">
        <f aca="false">O84</f>
        <v>0</v>
      </c>
      <c r="BH84" s="89" t="n">
        <f aca="false">G84*AO84</f>
        <v>0</v>
      </c>
      <c r="BI84" s="89" t="n">
        <f aca="false">G84*AP84</f>
        <v>0</v>
      </c>
      <c r="BJ84" s="89" t="n">
        <f aca="false">G84*H84</f>
        <v>0</v>
      </c>
      <c r="BK84" s="89"/>
      <c r="BL84" s="89"/>
      <c r="BW84" s="89" t="str">
        <f aca="false">I84</f>
        <v>21</v>
      </c>
      <c r="BX84" s="10" t="s">
        <v>2869</v>
      </c>
    </row>
    <row r="85" customFormat="false" ht="24.05" hidden="false" customHeight="true" outlineLevel="0" collapsed="false">
      <c r="A85" s="189" t="s">
        <v>416</v>
      </c>
      <c r="B85" s="189" t="s">
        <v>113</v>
      </c>
      <c r="C85" s="189" t="s">
        <v>2871</v>
      </c>
      <c r="D85" s="190" t="s">
        <v>2872</v>
      </c>
      <c r="E85" s="190"/>
      <c r="F85" s="189" t="s">
        <v>1104</v>
      </c>
      <c r="G85" s="191" t="n">
        <f aca="false">'Stavební rozpočet'!G1164</f>
        <v>73</v>
      </c>
      <c r="H85" s="192" t="n">
        <f aca="false">'Stavební rozpočet'!H1164</f>
        <v>0</v>
      </c>
      <c r="I85" s="193" t="s">
        <v>192</v>
      </c>
      <c r="J85" s="192" t="n">
        <f aca="false">G85*AO85</f>
        <v>0</v>
      </c>
      <c r="K85" s="192" t="n">
        <f aca="false">G85*AP85</f>
        <v>0</v>
      </c>
      <c r="L85" s="192" t="n">
        <f aca="false">G85*H85</f>
        <v>0</v>
      </c>
      <c r="M85" s="192" t="n">
        <f aca="false">L85*(1+BW85/100)</f>
        <v>0</v>
      </c>
      <c r="N85" s="192" t="n">
        <f aca="false">'Stavební rozpočet'!N1164</f>
        <v>0</v>
      </c>
      <c r="O85" s="192" t="n">
        <f aca="false">G85*N85</f>
        <v>0</v>
      </c>
      <c r="P85" s="193"/>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113</v>
      </c>
      <c r="AJ85" s="89" t="n">
        <f aca="false">IF(AN85=0,L85,0)</f>
        <v>0</v>
      </c>
      <c r="AK85" s="89" t="n">
        <f aca="false">IF(AN85=12,L85,0)</f>
        <v>0</v>
      </c>
      <c r="AL85" s="89" t="n">
        <f aca="false">IF(AN85=21,L85,0)</f>
        <v>0</v>
      </c>
      <c r="AN85" s="89" t="n">
        <v>21</v>
      </c>
      <c r="AO85" s="89" t="n">
        <f aca="false">H85*0</f>
        <v>0</v>
      </c>
      <c r="AP85" s="89" t="n">
        <f aca="false">H85*(1-0)</f>
        <v>0</v>
      </c>
      <c r="AQ85" s="88" t="s">
        <v>197</v>
      </c>
      <c r="AV85" s="89" t="n">
        <f aca="false">AW85+AX85</f>
        <v>0</v>
      </c>
      <c r="AW85" s="89" t="n">
        <f aca="false">G85*AO85</f>
        <v>0</v>
      </c>
      <c r="AX85" s="89" t="n">
        <f aca="false">G85*AP85</f>
        <v>0</v>
      </c>
      <c r="AY85" s="88" t="s">
        <v>2824</v>
      </c>
      <c r="AZ85" s="88" t="s">
        <v>2694</v>
      </c>
      <c r="BA85" s="170" t="s">
        <v>2684</v>
      </c>
      <c r="BC85" s="89" t="n">
        <f aca="false">AW85+AX85</f>
        <v>0</v>
      </c>
      <c r="BD85" s="89" t="n">
        <f aca="false">H85/(100-BE85)*100</f>
        <v>0</v>
      </c>
      <c r="BE85" s="89" t="n">
        <v>0</v>
      </c>
      <c r="BF85" s="89" t="n">
        <f aca="false">O85</f>
        <v>0</v>
      </c>
      <c r="BH85" s="89" t="n">
        <f aca="false">G85*AO85</f>
        <v>0</v>
      </c>
      <c r="BI85" s="89" t="n">
        <f aca="false">G85*AP85</f>
        <v>0</v>
      </c>
      <c r="BJ85" s="89" t="n">
        <f aca="false">G85*H85</f>
        <v>0</v>
      </c>
      <c r="BK85" s="89"/>
      <c r="BL85" s="89"/>
      <c r="BW85" s="89" t="str">
        <f aca="false">I85</f>
        <v>21</v>
      </c>
      <c r="BX85" s="10" t="s">
        <v>2872</v>
      </c>
    </row>
    <row r="86" customFormat="false" ht="24.05" hidden="false" customHeight="true" outlineLevel="0" collapsed="false">
      <c r="A86" s="189" t="s">
        <v>419</v>
      </c>
      <c r="B86" s="189" t="s">
        <v>113</v>
      </c>
      <c r="C86" s="189" t="s">
        <v>2874</v>
      </c>
      <c r="D86" s="190" t="s">
        <v>2875</v>
      </c>
      <c r="E86" s="190"/>
      <c r="F86" s="189" t="s">
        <v>237</v>
      </c>
      <c r="G86" s="191" t="n">
        <f aca="false">'Stavební rozpočet'!G1165</f>
        <v>291</v>
      </c>
      <c r="H86" s="192" t="n">
        <f aca="false">'Stavební rozpočet'!H1165</f>
        <v>0</v>
      </c>
      <c r="I86" s="193" t="s">
        <v>192</v>
      </c>
      <c r="J86" s="192" t="n">
        <f aca="false">G86*AO86</f>
        <v>0</v>
      </c>
      <c r="K86" s="192" t="n">
        <f aca="false">G86*AP86</f>
        <v>0</v>
      </c>
      <c r="L86" s="192" t="n">
        <f aca="false">G86*H86</f>
        <v>0</v>
      </c>
      <c r="M86" s="192" t="n">
        <f aca="false">L86*(1+BW86/100)</f>
        <v>0</v>
      </c>
      <c r="N86" s="192" t="n">
        <f aca="false">'Stavební rozpočet'!N1165</f>
        <v>0.00016</v>
      </c>
      <c r="O86" s="192" t="n">
        <f aca="false">G86*N86</f>
        <v>0.04656</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113</v>
      </c>
      <c r="AJ86" s="89" t="n">
        <f aca="false">IF(AN86=0,L86,0)</f>
        <v>0</v>
      </c>
      <c r="AK86" s="89" t="n">
        <f aca="false">IF(AN86=12,L86,0)</f>
        <v>0</v>
      </c>
      <c r="AL86" s="89" t="n">
        <f aca="false">IF(AN86=21,L86,0)</f>
        <v>0</v>
      </c>
      <c r="AN86" s="89" t="n">
        <v>21</v>
      </c>
      <c r="AO86" s="89" t="n">
        <f aca="false">H86*0.237761379</f>
        <v>0</v>
      </c>
      <c r="AP86" s="89" t="n">
        <f aca="false">H86*(1-0.237761379)</f>
        <v>0</v>
      </c>
      <c r="AQ86" s="88" t="s">
        <v>197</v>
      </c>
      <c r="AV86" s="89" t="n">
        <f aca="false">AW86+AX86</f>
        <v>0</v>
      </c>
      <c r="AW86" s="89" t="n">
        <f aca="false">G86*AO86</f>
        <v>0</v>
      </c>
      <c r="AX86" s="89" t="n">
        <f aca="false">G86*AP86</f>
        <v>0</v>
      </c>
      <c r="AY86" s="88" t="s">
        <v>2824</v>
      </c>
      <c r="AZ86" s="88" t="s">
        <v>2694</v>
      </c>
      <c r="BA86" s="170" t="s">
        <v>2684</v>
      </c>
      <c r="BC86" s="89" t="n">
        <f aca="false">AW86+AX86</f>
        <v>0</v>
      </c>
      <c r="BD86" s="89" t="n">
        <f aca="false">H86/(100-BE86)*100</f>
        <v>0</v>
      </c>
      <c r="BE86" s="89" t="n">
        <v>0</v>
      </c>
      <c r="BF86" s="89" t="n">
        <f aca="false">O86</f>
        <v>0.04656</v>
      </c>
      <c r="BH86" s="89" t="n">
        <f aca="false">G86*AO86</f>
        <v>0</v>
      </c>
      <c r="BI86" s="89" t="n">
        <f aca="false">G86*AP86</f>
        <v>0</v>
      </c>
      <c r="BJ86" s="89" t="n">
        <f aca="false">G86*H86</f>
        <v>0</v>
      </c>
      <c r="BK86" s="89"/>
      <c r="BL86" s="89"/>
      <c r="BW86" s="89" t="str">
        <f aca="false">I86</f>
        <v>21</v>
      </c>
      <c r="BX86" s="10" t="s">
        <v>2875</v>
      </c>
    </row>
    <row r="87" customFormat="false" ht="24.05" hidden="false" customHeight="true" outlineLevel="0" collapsed="false">
      <c r="A87" s="189" t="s">
        <v>422</v>
      </c>
      <c r="B87" s="189" t="s">
        <v>113</v>
      </c>
      <c r="C87" s="189" t="s">
        <v>2874</v>
      </c>
      <c r="D87" s="190" t="s">
        <v>2877</v>
      </c>
      <c r="E87" s="190"/>
      <c r="F87" s="189" t="s">
        <v>237</v>
      </c>
      <c r="G87" s="191" t="n">
        <f aca="false">'Stavební rozpočet'!G1166</f>
        <v>686</v>
      </c>
      <c r="H87" s="192" t="n">
        <f aca="false">'Stavební rozpočet'!H1166</f>
        <v>0</v>
      </c>
      <c r="I87" s="193" t="s">
        <v>192</v>
      </c>
      <c r="J87" s="192" t="n">
        <f aca="false">G87*AO87</f>
        <v>0</v>
      </c>
      <c r="K87" s="192" t="n">
        <f aca="false">G87*AP87</f>
        <v>0</v>
      </c>
      <c r="L87" s="192" t="n">
        <f aca="false">G87*H87</f>
        <v>0</v>
      </c>
      <c r="M87" s="192" t="n">
        <f aca="false">L87*(1+BW87/100)</f>
        <v>0</v>
      </c>
      <c r="N87" s="192" t="n">
        <f aca="false">'Stavební rozpočet'!N1166</f>
        <v>0.00016</v>
      </c>
      <c r="O87" s="192" t="n">
        <f aca="false">G87*N87</f>
        <v>0.10976</v>
      </c>
      <c r="P87" s="193"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113</v>
      </c>
      <c r="AJ87" s="89" t="n">
        <f aca="false">IF(AN87=0,L87,0)</f>
        <v>0</v>
      </c>
      <c r="AK87" s="89" t="n">
        <f aca="false">IF(AN87=12,L87,0)</f>
        <v>0</v>
      </c>
      <c r="AL87" s="89" t="n">
        <f aca="false">IF(AN87=21,L87,0)</f>
        <v>0</v>
      </c>
      <c r="AN87" s="89" t="n">
        <v>21</v>
      </c>
      <c r="AO87" s="89" t="n">
        <f aca="false">H87*0.23776138</f>
        <v>0</v>
      </c>
      <c r="AP87" s="89" t="n">
        <f aca="false">H87*(1-0.23776138)</f>
        <v>0</v>
      </c>
      <c r="AQ87" s="88" t="s">
        <v>197</v>
      </c>
      <c r="AV87" s="89" t="n">
        <f aca="false">AW87+AX87</f>
        <v>0</v>
      </c>
      <c r="AW87" s="89" t="n">
        <f aca="false">G87*AO87</f>
        <v>0</v>
      </c>
      <c r="AX87" s="89" t="n">
        <f aca="false">G87*AP87</f>
        <v>0</v>
      </c>
      <c r="AY87" s="88" t="s">
        <v>2824</v>
      </c>
      <c r="AZ87" s="88" t="s">
        <v>2694</v>
      </c>
      <c r="BA87" s="170" t="s">
        <v>2684</v>
      </c>
      <c r="BC87" s="89" t="n">
        <f aca="false">AW87+AX87</f>
        <v>0</v>
      </c>
      <c r="BD87" s="89" t="n">
        <f aca="false">H87/(100-BE87)*100</f>
        <v>0</v>
      </c>
      <c r="BE87" s="89" t="n">
        <v>0</v>
      </c>
      <c r="BF87" s="89" t="n">
        <f aca="false">O87</f>
        <v>0.10976</v>
      </c>
      <c r="BH87" s="89" t="n">
        <f aca="false">G87*AO87</f>
        <v>0</v>
      </c>
      <c r="BI87" s="89" t="n">
        <f aca="false">G87*AP87</f>
        <v>0</v>
      </c>
      <c r="BJ87" s="89" t="n">
        <f aca="false">G87*H87</f>
        <v>0</v>
      </c>
      <c r="BK87" s="89"/>
      <c r="BL87" s="89"/>
      <c r="BW87" s="89" t="str">
        <f aca="false">I87</f>
        <v>21</v>
      </c>
      <c r="BX87" s="10" t="s">
        <v>2877</v>
      </c>
    </row>
    <row r="88" customFormat="false" ht="24.05" hidden="false" customHeight="true" outlineLevel="0" collapsed="false">
      <c r="A88" s="189" t="s">
        <v>425</v>
      </c>
      <c r="B88" s="189" t="s">
        <v>113</v>
      </c>
      <c r="C88" s="189" t="s">
        <v>2879</v>
      </c>
      <c r="D88" s="190" t="s">
        <v>2880</v>
      </c>
      <c r="E88" s="190"/>
      <c r="F88" s="189" t="s">
        <v>237</v>
      </c>
      <c r="G88" s="191" t="n">
        <f aca="false">'Stavební rozpočet'!G1167</f>
        <v>2765</v>
      </c>
      <c r="H88" s="192" t="n">
        <f aca="false">'Stavební rozpočet'!H1167</f>
        <v>0</v>
      </c>
      <c r="I88" s="193" t="s">
        <v>192</v>
      </c>
      <c r="J88" s="192" t="n">
        <f aca="false">G88*AO88</f>
        <v>0</v>
      </c>
      <c r="K88" s="192" t="n">
        <f aca="false">G88*AP88</f>
        <v>0</v>
      </c>
      <c r="L88" s="192" t="n">
        <f aca="false">G88*H88</f>
        <v>0</v>
      </c>
      <c r="M88" s="192" t="n">
        <f aca="false">L88*(1+BW88/100)</f>
        <v>0</v>
      </c>
      <c r="N88" s="192" t="n">
        <f aca="false">'Stavební rozpočet'!N1167</f>
        <v>0.00023</v>
      </c>
      <c r="O88" s="192" t="n">
        <f aca="false">G88*N88</f>
        <v>0.63595</v>
      </c>
      <c r="P88" s="193"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113</v>
      </c>
      <c r="AJ88" s="89" t="n">
        <f aca="false">IF(AN88=0,L88,0)</f>
        <v>0</v>
      </c>
      <c r="AK88" s="89" t="n">
        <f aca="false">IF(AN88=12,L88,0)</f>
        <v>0</v>
      </c>
      <c r="AL88" s="89" t="n">
        <f aca="false">IF(AN88=21,L88,0)</f>
        <v>0</v>
      </c>
      <c r="AN88" s="89" t="n">
        <v>21</v>
      </c>
      <c r="AO88" s="89" t="n">
        <f aca="false">H88*0.334479061</f>
        <v>0</v>
      </c>
      <c r="AP88" s="89" t="n">
        <f aca="false">H88*(1-0.334479061)</f>
        <v>0</v>
      </c>
      <c r="AQ88" s="88" t="s">
        <v>197</v>
      </c>
      <c r="AV88" s="89" t="n">
        <f aca="false">AW88+AX88</f>
        <v>0</v>
      </c>
      <c r="AW88" s="89" t="n">
        <f aca="false">G88*AO88</f>
        <v>0</v>
      </c>
      <c r="AX88" s="89" t="n">
        <f aca="false">G88*AP88</f>
        <v>0</v>
      </c>
      <c r="AY88" s="88" t="s">
        <v>2824</v>
      </c>
      <c r="AZ88" s="88" t="s">
        <v>2694</v>
      </c>
      <c r="BA88" s="170" t="s">
        <v>2684</v>
      </c>
      <c r="BC88" s="89" t="n">
        <f aca="false">AW88+AX88</f>
        <v>0</v>
      </c>
      <c r="BD88" s="89" t="n">
        <f aca="false">H88/(100-BE88)*100</f>
        <v>0</v>
      </c>
      <c r="BE88" s="89" t="n">
        <v>0</v>
      </c>
      <c r="BF88" s="89" t="n">
        <f aca="false">O88</f>
        <v>0.63595</v>
      </c>
      <c r="BH88" s="89" t="n">
        <f aca="false">G88*AO88</f>
        <v>0</v>
      </c>
      <c r="BI88" s="89" t="n">
        <f aca="false">G88*AP88</f>
        <v>0</v>
      </c>
      <c r="BJ88" s="89" t="n">
        <f aca="false">G88*H88</f>
        <v>0</v>
      </c>
      <c r="BK88" s="89"/>
      <c r="BL88" s="89"/>
      <c r="BW88" s="89" t="str">
        <f aca="false">I88</f>
        <v>21</v>
      </c>
      <c r="BX88" s="10" t="s">
        <v>2880</v>
      </c>
    </row>
    <row r="89" customFormat="false" ht="24.05" hidden="false" customHeight="true" outlineLevel="0" collapsed="false">
      <c r="A89" s="189" t="s">
        <v>428</v>
      </c>
      <c r="B89" s="189" t="s">
        <v>113</v>
      </c>
      <c r="C89" s="189" t="s">
        <v>2882</v>
      </c>
      <c r="D89" s="190" t="s">
        <v>2883</v>
      </c>
      <c r="E89" s="190"/>
      <c r="F89" s="189" t="s">
        <v>237</v>
      </c>
      <c r="G89" s="191" t="n">
        <f aca="false">'Stavební rozpočet'!G1168</f>
        <v>120</v>
      </c>
      <c r="H89" s="192" t="n">
        <f aca="false">'Stavební rozpočet'!H1168</f>
        <v>0</v>
      </c>
      <c r="I89" s="193" t="s">
        <v>192</v>
      </c>
      <c r="J89" s="192" t="n">
        <f aca="false">G89*AO89</f>
        <v>0</v>
      </c>
      <c r="K89" s="192" t="n">
        <f aca="false">G89*AP89</f>
        <v>0</v>
      </c>
      <c r="L89" s="192" t="n">
        <f aca="false">G89*H89</f>
        <v>0</v>
      </c>
      <c r="M89" s="192" t="n">
        <f aca="false">L89*(1+BW89/100)</f>
        <v>0</v>
      </c>
      <c r="N89" s="192" t="n">
        <f aca="false">'Stavební rozpočet'!N1168</f>
        <v>0.00022</v>
      </c>
      <c r="O89" s="192" t="n">
        <f aca="false">G89*N89</f>
        <v>0.0264</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113</v>
      </c>
      <c r="AJ89" s="89" t="n">
        <f aca="false">IF(AN89=0,L89,0)</f>
        <v>0</v>
      </c>
      <c r="AK89" s="89" t="n">
        <f aca="false">IF(AN89=12,L89,0)</f>
        <v>0</v>
      </c>
      <c r="AL89" s="89" t="n">
        <f aca="false">IF(AN89=21,L89,0)</f>
        <v>0</v>
      </c>
      <c r="AN89" s="89" t="n">
        <v>21</v>
      </c>
      <c r="AO89" s="89" t="n">
        <f aca="false">H89*0.335905663</f>
        <v>0</v>
      </c>
      <c r="AP89" s="89" t="n">
        <f aca="false">H89*(1-0.335905663)</f>
        <v>0</v>
      </c>
      <c r="AQ89" s="88" t="s">
        <v>197</v>
      </c>
      <c r="AV89" s="89" t="n">
        <f aca="false">AW89+AX89</f>
        <v>0</v>
      </c>
      <c r="AW89" s="89" t="n">
        <f aca="false">G89*AO89</f>
        <v>0</v>
      </c>
      <c r="AX89" s="89" t="n">
        <f aca="false">G89*AP89</f>
        <v>0</v>
      </c>
      <c r="AY89" s="88" t="s">
        <v>2824</v>
      </c>
      <c r="AZ89" s="88" t="s">
        <v>2694</v>
      </c>
      <c r="BA89" s="170" t="s">
        <v>2684</v>
      </c>
      <c r="BC89" s="89" t="n">
        <f aca="false">AW89+AX89</f>
        <v>0</v>
      </c>
      <c r="BD89" s="89" t="n">
        <f aca="false">H89/(100-BE89)*100</f>
        <v>0</v>
      </c>
      <c r="BE89" s="89" t="n">
        <v>0</v>
      </c>
      <c r="BF89" s="89" t="n">
        <f aca="false">O89</f>
        <v>0.0264</v>
      </c>
      <c r="BH89" s="89" t="n">
        <f aca="false">G89*AO89</f>
        <v>0</v>
      </c>
      <c r="BI89" s="89" t="n">
        <f aca="false">G89*AP89</f>
        <v>0</v>
      </c>
      <c r="BJ89" s="89" t="n">
        <f aca="false">G89*H89</f>
        <v>0</v>
      </c>
      <c r="BK89" s="89"/>
      <c r="BL89" s="89"/>
      <c r="BW89" s="89" t="str">
        <f aca="false">I89</f>
        <v>21</v>
      </c>
      <c r="BX89" s="10" t="s">
        <v>2883</v>
      </c>
    </row>
    <row r="90" customFormat="false" ht="24.05" hidden="false" customHeight="true" outlineLevel="0" collapsed="false">
      <c r="A90" s="189" t="s">
        <v>432</v>
      </c>
      <c r="B90" s="189" t="s">
        <v>113</v>
      </c>
      <c r="C90" s="189" t="s">
        <v>2885</v>
      </c>
      <c r="D90" s="190" t="s">
        <v>2886</v>
      </c>
      <c r="E90" s="190"/>
      <c r="F90" s="189" t="s">
        <v>237</v>
      </c>
      <c r="G90" s="191" t="n">
        <f aca="false">'Stavební rozpočet'!G1169</f>
        <v>490</v>
      </c>
      <c r="H90" s="192" t="n">
        <f aca="false">'Stavební rozpočet'!H1169</f>
        <v>0</v>
      </c>
      <c r="I90" s="193" t="s">
        <v>192</v>
      </c>
      <c r="J90" s="192" t="n">
        <f aca="false">G90*AO90</f>
        <v>0</v>
      </c>
      <c r="K90" s="192" t="n">
        <f aca="false">G90*AP90</f>
        <v>0</v>
      </c>
      <c r="L90" s="192" t="n">
        <f aca="false">G90*H90</f>
        <v>0</v>
      </c>
      <c r="M90" s="192" t="n">
        <f aca="false">L90*(1+BW90/100)</f>
        <v>0</v>
      </c>
      <c r="N90" s="192" t="n">
        <f aca="false">'Stavební rozpočet'!N1169</f>
        <v>0.00032</v>
      </c>
      <c r="O90" s="192" t="n">
        <f aca="false">G90*N90</f>
        <v>0.1568</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113</v>
      </c>
      <c r="AJ90" s="89" t="n">
        <f aca="false">IF(AN90=0,L90,0)</f>
        <v>0</v>
      </c>
      <c r="AK90" s="89" t="n">
        <f aca="false">IF(AN90=12,L90,0)</f>
        <v>0</v>
      </c>
      <c r="AL90" s="89" t="n">
        <f aca="false">IF(AN90=21,L90,0)</f>
        <v>0</v>
      </c>
      <c r="AN90" s="89" t="n">
        <v>21</v>
      </c>
      <c r="AO90" s="89" t="n">
        <f aca="false">H90*0.449244398</f>
        <v>0</v>
      </c>
      <c r="AP90" s="89" t="n">
        <f aca="false">H90*(1-0.449244398)</f>
        <v>0</v>
      </c>
      <c r="AQ90" s="88" t="s">
        <v>197</v>
      </c>
      <c r="AV90" s="89" t="n">
        <f aca="false">AW90+AX90</f>
        <v>0</v>
      </c>
      <c r="AW90" s="89" t="n">
        <f aca="false">G90*AO90</f>
        <v>0</v>
      </c>
      <c r="AX90" s="89" t="n">
        <f aca="false">G90*AP90</f>
        <v>0</v>
      </c>
      <c r="AY90" s="88" t="s">
        <v>2824</v>
      </c>
      <c r="AZ90" s="88" t="s">
        <v>2694</v>
      </c>
      <c r="BA90" s="170" t="s">
        <v>2684</v>
      </c>
      <c r="BC90" s="89" t="n">
        <f aca="false">AW90+AX90</f>
        <v>0</v>
      </c>
      <c r="BD90" s="89" t="n">
        <f aca="false">H90/(100-BE90)*100</f>
        <v>0</v>
      </c>
      <c r="BE90" s="89" t="n">
        <v>0</v>
      </c>
      <c r="BF90" s="89" t="n">
        <f aca="false">O90</f>
        <v>0.1568</v>
      </c>
      <c r="BH90" s="89" t="n">
        <f aca="false">G90*AO90</f>
        <v>0</v>
      </c>
      <c r="BI90" s="89" t="n">
        <f aca="false">G90*AP90</f>
        <v>0</v>
      </c>
      <c r="BJ90" s="89" t="n">
        <f aca="false">G90*H90</f>
        <v>0</v>
      </c>
      <c r="BK90" s="89"/>
      <c r="BL90" s="89"/>
      <c r="BW90" s="89" t="str">
        <f aca="false">I90</f>
        <v>21</v>
      </c>
      <c r="BX90" s="10" t="s">
        <v>2886</v>
      </c>
    </row>
    <row r="91" customFormat="false" ht="24.05" hidden="false" customHeight="true" outlineLevel="0" collapsed="false">
      <c r="A91" s="189" t="s">
        <v>436</v>
      </c>
      <c r="B91" s="189" t="s">
        <v>113</v>
      </c>
      <c r="C91" s="189" t="s">
        <v>2888</v>
      </c>
      <c r="D91" s="190" t="s">
        <v>2889</v>
      </c>
      <c r="E91" s="190"/>
      <c r="F91" s="189" t="s">
        <v>237</v>
      </c>
      <c r="G91" s="191" t="n">
        <f aca="false">'Stavební rozpočet'!G1170</f>
        <v>23</v>
      </c>
      <c r="H91" s="192" t="n">
        <f aca="false">'Stavební rozpočet'!H1170</f>
        <v>0</v>
      </c>
      <c r="I91" s="193" t="s">
        <v>192</v>
      </c>
      <c r="J91" s="192" t="n">
        <f aca="false">G91*AO91</f>
        <v>0</v>
      </c>
      <c r="K91" s="192" t="n">
        <f aca="false">G91*AP91</f>
        <v>0</v>
      </c>
      <c r="L91" s="192" t="n">
        <f aca="false">G91*H91</f>
        <v>0</v>
      </c>
      <c r="M91" s="192" t="n">
        <f aca="false">L91*(1+BW91/100)</f>
        <v>0</v>
      </c>
      <c r="N91" s="192" t="n">
        <f aca="false">'Stavební rozpočet'!N1170</f>
        <v>0.00043</v>
      </c>
      <c r="O91" s="192" t="n">
        <f aca="false">G91*N91</f>
        <v>0.00989</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113</v>
      </c>
      <c r="AJ91" s="89" t="n">
        <f aca="false">IF(AN91=0,L91,0)</f>
        <v>0</v>
      </c>
      <c r="AK91" s="89" t="n">
        <f aca="false">IF(AN91=12,L91,0)</f>
        <v>0</v>
      </c>
      <c r="AL91" s="89" t="n">
        <f aca="false">IF(AN91=21,L91,0)</f>
        <v>0</v>
      </c>
      <c r="AN91" s="89" t="n">
        <v>21</v>
      </c>
      <c r="AO91" s="89" t="n">
        <f aca="false">H91*0.561351512</f>
        <v>0</v>
      </c>
      <c r="AP91" s="89" t="n">
        <f aca="false">H91*(1-0.561351512)</f>
        <v>0</v>
      </c>
      <c r="AQ91" s="88" t="s">
        <v>197</v>
      </c>
      <c r="AV91" s="89" t="n">
        <f aca="false">AW91+AX91</f>
        <v>0</v>
      </c>
      <c r="AW91" s="89" t="n">
        <f aca="false">G91*AO91</f>
        <v>0</v>
      </c>
      <c r="AX91" s="89" t="n">
        <f aca="false">G91*AP91</f>
        <v>0</v>
      </c>
      <c r="AY91" s="88" t="s">
        <v>2824</v>
      </c>
      <c r="AZ91" s="88" t="s">
        <v>2694</v>
      </c>
      <c r="BA91" s="170" t="s">
        <v>2684</v>
      </c>
      <c r="BC91" s="89" t="n">
        <f aca="false">AW91+AX91</f>
        <v>0</v>
      </c>
      <c r="BD91" s="89" t="n">
        <f aca="false">H91/(100-BE91)*100</f>
        <v>0</v>
      </c>
      <c r="BE91" s="89" t="n">
        <v>0</v>
      </c>
      <c r="BF91" s="89" t="n">
        <f aca="false">O91</f>
        <v>0.00989</v>
      </c>
      <c r="BH91" s="89" t="n">
        <f aca="false">G91*AO91</f>
        <v>0</v>
      </c>
      <c r="BI91" s="89" t="n">
        <f aca="false">G91*AP91</f>
        <v>0</v>
      </c>
      <c r="BJ91" s="89" t="n">
        <f aca="false">G91*H91</f>
        <v>0</v>
      </c>
      <c r="BK91" s="89"/>
      <c r="BL91" s="89"/>
      <c r="BW91" s="89" t="str">
        <f aca="false">I91</f>
        <v>21</v>
      </c>
      <c r="BX91" s="10" t="s">
        <v>2889</v>
      </c>
    </row>
    <row r="92" customFormat="false" ht="24.05" hidden="false" customHeight="true" outlineLevel="0" collapsed="false">
      <c r="A92" s="189" t="s">
        <v>439</v>
      </c>
      <c r="B92" s="189" t="s">
        <v>113</v>
      </c>
      <c r="C92" s="189" t="s">
        <v>2891</v>
      </c>
      <c r="D92" s="190" t="s">
        <v>2892</v>
      </c>
      <c r="E92" s="190"/>
      <c r="F92" s="189" t="s">
        <v>237</v>
      </c>
      <c r="G92" s="191" t="n">
        <f aca="false">'Stavební rozpočet'!G1171</f>
        <v>140</v>
      </c>
      <c r="H92" s="192" t="n">
        <f aca="false">'Stavební rozpočet'!H1171</f>
        <v>0</v>
      </c>
      <c r="I92" s="193" t="s">
        <v>192</v>
      </c>
      <c r="J92" s="192" t="n">
        <f aca="false">G92*AO92</f>
        <v>0</v>
      </c>
      <c r="K92" s="192" t="n">
        <f aca="false">G92*AP92</f>
        <v>0</v>
      </c>
      <c r="L92" s="192" t="n">
        <f aca="false">G92*H92</f>
        <v>0</v>
      </c>
      <c r="M92" s="192" t="n">
        <f aca="false">L92*(1+BW92/100)</f>
        <v>0</v>
      </c>
      <c r="N92" s="192" t="n">
        <f aca="false">'Stavební rozpočet'!N1171</f>
        <v>0.00014</v>
      </c>
      <c r="O92" s="192" t="n">
        <f aca="false">G92*N92</f>
        <v>0.0196</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113</v>
      </c>
      <c r="AJ92" s="89" t="n">
        <f aca="false">IF(AN92=0,L92,0)</f>
        <v>0</v>
      </c>
      <c r="AK92" s="89" t="n">
        <f aca="false">IF(AN92=12,L92,0)</f>
        <v>0</v>
      </c>
      <c r="AL92" s="89" t="n">
        <f aca="false">IF(AN92=21,L92,0)</f>
        <v>0</v>
      </c>
      <c r="AN92" s="89" t="n">
        <v>21</v>
      </c>
      <c r="AO92" s="89" t="n">
        <f aca="false">H92*0.174034606</f>
        <v>0</v>
      </c>
      <c r="AP92" s="89" t="n">
        <f aca="false">H92*(1-0.174034606)</f>
        <v>0</v>
      </c>
      <c r="AQ92" s="88" t="s">
        <v>197</v>
      </c>
      <c r="AV92" s="89" t="n">
        <f aca="false">AW92+AX92</f>
        <v>0</v>
      </c>
      <c r="AW92" s="89" t="n">
        <f aca="false">G92*AO92</f>
        <v>0</v>
      </c>
      <c r="AX92" s="89" t="n">
        <f aca="false">G92*AP92</f>
        <v>0</v>
      </c>
      <c r="AY92" s="88" t="s">
        <v>2824</v>
      </c>
      <c r="AZ92" s="88" t="s">
        <v>2694</v>
      </c>
      <c r="BA92" s="170" t="s">
        <v>2684</v>
      </c>
      <c r="BC92" s="89" t="n">
        <f aca="false">AW92+AX92</f>
        <v>0</v>
      </c>
      <c r="BD92" s="89" t="n">
        <f aca="false">H92/(100-BE92)*100</f>
        <v>0</v>
      </c>
      <c r="BE92" s="89" t="n">
        <v>0</v>
      </c>
      <c r="BF92" s="89" t="n">
        <f aca="false">O92</f>
        <v>0.0196</v>
      </c>
      <c r="BH92" s="89" t="n">
        <f aca="false">G92*AO92</f>
        <v>0</v>
      </c>
      <c r="BI92" s="89" t="n">
        <f aca="false">G92*AP92</f>
        <v>0</v>
      </c>
      <c r="BJ92" s="89" t="n">
        <f aca="false">G92*H92</f>
        <v>0</v>
      </c>
      <c r="BK92" s="89"/>
      <c r="BL92" s="89"/>
      <c r="BW92" s="89" t="str">
        <f aca="false">I92</f>
        <v>21</v>
      </c>
      <c r="BX92" s="10" t="s">
        <v>2892</v>
      </c>
    </row>
    <row r="93" customFormat="false" ht="24.05" hidden="false" customHeight="true" outlineLevel="0" collapsed="false">
      <c r="A93" s="189" t="s">
        <v>442</v>
      </c>
      <c r="B93" s="189" t="s">
        <v>113</v>
      </c>
      <c r="C93" s="189" t="s">
        <v>2894</v>
      </c>
      <c r="D93" s="190" t="s">
        <v>2895</v>
      </c>
      <c r="E93" s="190"/>
      <c r="F93" s="189" t="s">
        <v>237</v>
      </c>
      <c r="G93" s="191" t="n">
        <f aca="false">'Stavební rozpočet'!G1172</f>
        <v>24</v>
      </c>
      <c r="H93" s="192" t="n">
        <f aca="false">'Stavební rozpočet'!H1172</f>
        <v>0</v>
      </c>
      <c r="I93" s="193" t="s">
        <v>192</v>
      </c>
      <c r="J93" s="192" t="n">
        <f aca="false">G93*AO93</f>
        <v>0</v>
      </c>
      <c r="K93" s="192" t="n">
        <f aca="false">G93*AP93</f>
        <v>0</v>
      </c>
      <c r="L93" s="192" t="n">
        <f aca="false">G93*H93</f>
        <v>0</v>
      </c>
      <c r="M93" s="192" t="n">
        <f aca="false">L93*(1+BW93/100)</f>
        <v>0</v>
      </c>
      <c r="N93" s="192" t="n">
        <f aca="false">'Stavební rozpočet'!N1172</f>
        <v>0.00056</v>
      </c>
      <c r="O93" s="192" t="n">
        <f aca="false">G93*N93</f>
        <v>0.01344</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113</v>
      </c>
      <c r="AJ93" s="89" t="n">
        <f aca="false">IF(AN93=0,L93,0)</f>
        <v>0</v>
      </c>
      <c r="AK93" s="89" t="n">
        <f aca="false">IF(AN93=12,L93,0)</f>
        <v>0</v>
      </c>
      <c r="AL93" s="89" t="n">
        <f aca="false">IF(AN93=21,L93,0)</f>
        <v>0</v>
      </c>
      <c r="AN93" s="89" t="n">
        <v>21</v>
      </c>
      <c r="AO93" s="89" t="n">
        <f aca="false">H93*0.61981631</f>
        <v>0</v>
      </c>
      <c r="AP93" s="89" t="n">
        <f aca="false">H93*(1-0.61981631)</f>
        <v>0</v>
      </c>
      <c r="AQ93" s="88" t="s">
        <v>197</v>
      </c>
      <c r="AV93" s="89" t="n">
        <f aca="false">AW93+AX93</f>
        <v>0</v>
      </c>
      <c r="AW93" s="89" t="n">
        <f aca="false">G93*AO93</f>
        <v>0</v>
      </c>
      <c r="AX93" s="89" t="n">
        <f aca="false">G93*AP93</f>
        <v>0</v>
      </c>
      <c r="AY93" s="88" t="s">
        <v>2824</v>
      </c>
      <c r="AZ93" s="88" t="s">
        <v>2694</v>
      </c>
      <c r="BA93" s="170" t="s">
        <v>2684</v>
      </c>
      <c r="BC93" s="89" t="n">
        <f aca="false">AW93+AX93</f>
        <v>0</v>
      </c>
      <c r="BD93" s="89" t="n">
        <f aca="false">H93/(100-BE93)*100</f>
        <v>0</v>
      </c>
      <c r="BE93" s="89" t="n">
        <v>0</v>
      </c>
      <c r="BF93" s="89" t="n">
        <f aca="false">O93</f>
        <v>0.01344</v>
      </c>
      <c r="BH93" s="89" t="n">
        <f aca="false">G93*AO93</f>
        <v>0</v>
      </c>
      <c r="BI93" s="89" t="n">
        <f aca="false">G93*AP93</f>
        <v>0</v>
      </c>
      <c r="BJ93" s="89" t="n">
        <f aca="false">G93*H93</f>
        <v>0</v>
      </c>
      <c r="BK93" s="89"/>
      <c r="BL93" s="89"/>
      <c r="BW93" s="89" t="str">
        <f aca="false">I93</f>
        <v>21</v>
      </c>
      <c r="BX93" s="10" t="s">
        <v>2895</v>
      </c>
    </row>
    <row r="94" customFormat="false" ht="24.05" hidden="false" customHeight="true" outlineLevel="0" collapsed="false">
      <c r="A94" s="189" t="s">
        <v>444</v>
      </c>
      <c r="B94" s="189" t="s">
        <v>113</v>
      </c>
      <c r="C94" s="189" t="s">
        <v>2897</v>
      </c>
      <c r="D94" s="190" t="s">
        <v>2898</v>
      </c>
      <c r="E94" s="190"/>
      <c r="F94" s="189" t="s">
        <v>237</v>
      </c>
      <c r="G94" s="191" t="n">
        <f aca="false">'Stavební rozpočet'!G1173</f>
        <v>75</v>
      </c>
      <c r="H94" s="192" t="n">
        <f aca="false">'Stavební rozpočet'!H1173</f>
        <v>0</v>
      </c>
      <c r="I94" s="193" t="s">
        <v>192</v>
      </c>
      <c r="J94" s="192" t="n">
        <f aca="false">G94*AO94</f>
        <v>0</v>
      </c>
      <c r="K94" s="192" t="n">
        <f aca="false">G94*AP94</f>
        <v>0</v>
      </c>
      <c r="L94" s="192" t="n">
        <f aca="false">G94*H94</f>
        <v>0</v>
      </c>
      <c r="M94" s="192" t="n">
        <f aca="false">L94*(1+BW94/100)</f>
        <v>0</v>
      </c>
      <c r="N94" s="192" t="n">
        <f aca="false">'Stavební rozpočet'!N1173</f>
        <v>0.00046</v>
      </c>
      <c r="O94" s="192" t="n">
        <f aca="false">G94*N94</f>
        <v>0.0345</v>
      </c>
      <c r="P94" s="193"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113</v>
      </c>
      <c r="AJ94" s="89" t="n">
        <f aca="false">IF(AN94=0,L94,0)</f>
        <v>0</v>
      </c>
      <c r="AK94" s="89" t="n">
        <f aca="false">IF(AN94=12,L94,0)</f>
        <v>0</v>
      </c>
      <c r="AL94" s="89" t="n">
        <f aca="false">IF(AN94=21,L94,0)</f>
        <v>0</v>
      </c>
      <c r="AN94" s="89" t="n">
        <v>21</v>
      </c>
      <c r="AO94" s="89" t="n">
        <f aca="false">H94*0.569432625</f>
        <v>0</v>
      </c>
      <c r="AP94" s="89" t="n">
        <f aca="false">H94*(1-0.569432625)</f>
        <v>0</v>
      </c>
      <c r="AQ94" s="88" t="s">
        <v>197</v>
      </c>
      <c r="AV94" s="89" t="n">
        <f aca="false">AW94+AX94</f>
        <v>0</v>
      </c>
      <c r="AW94" s="89" t="n">
        <f aca="false">G94*AO94</f>
        <v>0</v>
      </c>
      <c r="AX94" s="89" t="n">
        <f aca="false">G94*AP94</f>
        <v>0</v>
      </c>
      <c r="AY94" s="88" t="s">
        <v>2824</v>
      </c>
      <c r="AZ94" s="88" t="s">
        <v>2694</v>
      </c>
      <c r="BA94" s="170" t="s">
        <v>2684</v>
      </c>
      <c r="BC94" s="89" t="n">
        <f aca="false">AW94+AX94</f>
        <v>0</v>
      </c>
      <c r="BD94" s="89" t="n">
        <f aca="false">H94/(100-BE94)*100</f>
        <v>0</v>
      </c>
      <c r="BE94" s="89" t="n">
        <v>0</v>
      </c>
      <c r="BF94" s="89" t="n">
        <f aca="false">O94</f>
        <v>0.0345</v>
      </c>
      <c r="BH94" s="89" t="n">
        <f aca="false">G94*AO94</f>
        <v>0</v>
      </c>
      <c r="BI94" s="89" t="n">
        <f aca="false">G94*AP94</f>
        <v>0</v>
      </c>
      <c r="BJ94" s="89" t="n">
        <f aca="false">G94*H94</f>
        <v>0</v>
      </c>
      <c r="BK94" s="89"/>
      <c r="BL94" s="89"/>
      <c r="BW94" s="89" t="str">
        <f aca="false">I94</f>
        <v>21</v>
      </c>
      <c r="BX94" s="10" t="s">
        <v>2898</v>
      </c>
    </row>
    <row r="95" customFormat="false" ht="24.05" hidden="false" customHeight="true" outlineLevel="0" collapsed="false">
      <c r="A95" s="189" t="s">
        <v>447</v>
      </c>
      <c r="B95" s="189" t="s">
        <v>113</v>
      </c>
      <c r="C95" s="189" t="s">
        <v>2900</v>
      </c>
      <c r="D95" s="190" t="s">
        <v>2901</v>
      </c>
      <c r="E95" s="190"/>
      <c r="F95" s="189" t="s">
        <v>237</v>
      </c>
      <c r="G95" s="191" t="n">
        <f aca="false">'Stavební rozpočet'!G1174</f>
        <v>74</v>
      </c>
      <c r="H95" s="192" t="n">
        <f aca="false">'Stavební rozpočet'!H1174</f>
        <v>0</v>
      </c>
      <c r="I95" s="193" t="s">
        <v>192</v>
      </c>
      <c r="J95" s="192" t="n">
        <f aca="false">G95*AO95</f>
        <v>0</v>
      </c>
      <c r="K95" s="192" t="n">
        <f aca="false">G95*AP95</f>
        <v>0</v>
      </c>
      <c r="L95" s="192" t="n">
        <f aca="false">G95*H95</f>
        <v>0</v>
      </c>
      <c r="M95" s="192" t="n">
        <f aca="false">L95*(1+BW95/100)</f>
        <v>0</v>
      </c>
      <c r="N95" s="192" t="n">
        <f aca="false">'Stavební rozpočet'!N1174</f>
        <v>0.00149</v>
      </c>
      <c r="O95" s="192" t="n">
        <f aca="false">G95*N95</f>
        <v>0.11026</v>
      </c>
      <c r="P95" s="193" t="s">
        <v>193</v>
      </c>
      <c r="Z95" s="89" t="n">
        <f aca="false">IF(AQ95="5",BJ95,0)</f>
        <v>0</v>
      </c>
      <c r="AB95" s="89" t="n">
        <f aca="false">IF(AQ95="1",BH95,0)</f>
        <v>0</v>
      </c>
      <c r="AC95" s="89" t="n">
        <f aca="false">IF(AQ95="1",BI95,0)</f>
        <v>0</v>
      </c>
      <c r="AD95" s="89" t="n">
        <f aca="false">IF(AQ95="7",BH95,0)</f>
        <v>0</v>
      </c>
      <c r="AE95" s="89" t="n">
        <f aca="false">IF(AQ95="7",BI95,0)</f>
        <v>0</v>
      </c>
      <c r="AF95" s="89" t="n">
        <f aca="false">IF(AQ95="2",BH95,0)</f>
        <v>0</v>
      </c>
      <c r="AG95" s="89" t="n">
        <f aca="false">IF(AQ95="2",BI95,0)</f>
        <v>0</v>
      </c>
      <c r="AH95" s="89" t="n">
        <f aca="false">IF(AQ95="0",BJ95,0)</f>
        <v>0</v>
      </c>
      <c r="AI95" s="170" t="s">
        <v>113</v>
      </c>
      <c r="AJ95" s="89" t="n">
        <f aca="false">IF(AN95=0,L95,0)</f>
        <v>0</v>
      </c>
      <c r="AK95" s="89" t="n">
        <f aca="false">IF(AN95=12,L95,0)</f>
        <v>0</v>
      </c>
      <c r="AL95" s="89" t="n">
        <f aca="false">IF(AN95=21,L95,0)</f>
        <v>0</v>
      </c>
      <c r="AN95" s="89" t="n">
        <v>21</v>
      </c>
      <c r="AO95" s="89" t="n">
        <f aca="false">H95*0.7892376</f>
        <v>0</v>
      </c>
      <c r="AP95" s="89" t="n">
        <f aca="false">H95*(1-0.7892376)</f>
        <v>0</v>
      </c>
      <c r="AQ95" s="88" t="s">
        <v>197</v>
      </c>
      <c r="AV95" s="89" t="n">
        <f aca="false">AW95+AX95</f>
        <v>0</v>
      </c>
      <c r="AW95" s="89" t="n">
        <f aca="false">G95*AO95</f>
        <v>0</v>
      </c>
      <c r="AX95" s="89" t="n">
        <f aca="false">G95*AP95</f>
        <v>0</v>
      </c>
      <c r="AY95" s="88" t="s">
        <v>2824</v>
      </c>
      <c r="AZ95" s="88" t="s">
        <v>2694</v>
      </c>
      <c r="BA95" s="170" t="s">
        <v>2684</v>
      </c>
      <c r="BC95" s="89" t="n">
        <f aca="false">AW95+AX95</f>
        <v>0</v>
      </c>
      <c r="BD95" s="89" t="n">
        <f aca="false">H95/(100-BE95)*100</f>
        <v>0</v>
      </c>
      <c r="BE95" s="89" t="n">
        <v>0</v>
      </c>
      <c r="BF95" s="89" t="n">
        <f aca="false">O95</f>
        <v>0.11026</v>
      </c>
      <c r="BH95" s="89" t="n">
        <f aca="false">G95*AO95</f>
        <v>0</v>
      </c>
      <c r="BI95" s="89" t="n">
        <f aca="false">G95*AP95</f>
        <v>0</v>
      </c>
      <c r="BJ95" s="89" t="n">
        <f aca="false">G95*H95</f>
        <v>0</v>
      </c>
      <c r="BK95" s="89"/>
      <c r="BL95" s="89"/>
      <c r="BW95" s="89" t="str">
        <f aca="false">I95</f>
        <v>21</v>
      </c>
      <c r="BX95" s="10" t="s">
        <v>2901</v>
      </c>
    </row>
    <row r="96" customFormat="false" ht="24.05" hidden="false" customHeight="true" outlineLevel="0" collapsed="false">
      <c r="A96" s="189" t="s">
        <v>450</v>
      </c>
      <c r="B96" s="189" t="s">
        <v>113</v>
      </c>
      <c r="C96" s="189" t="s">
        <v>2903</v>
      </c>
      <c r="D96" s="190" t="s">
        <v>2904</v>
      </c>
      <c r="E96" s="190"/>
      <c r="F96" s="189" t="s">
        <v>237</v>
      </c>
      <c r="G96" s="191" t="n">
        <f aca="false">'Stavební rozpočet'!G1175</f>
        <v>273</v>
      </c>
      <c r="H96" s="192" t="n">
        <f aca="false">'Stavební rozpočet'!H1175</f>
        <v>0</v>
      </c>
      <c r="I96" s="193" t="s">
        <v>192</v>
      </c>
      <c r="J96" s="192" t="n">
        <f aca="false">G96*AO96</f>
        <v>0</v>
      </c>
      <c r="K96" s="192" t="n">
        <f aca="false">G96*AP96</f>
        <v>0</v>
      </c>
      <c r="L96" s="192" t="n">
        <f aca="false">G96*H96</f>
        <v>0</v>
      </c>
      <c r="M96" s="192" t="n">
        <f aca="false">L96*(1+BW96/100)</f>
        <v>0</v>
      </c>
      <c r="N96" s="192" t="n">
        <f aca="false">'Stavební rozpočet'!N1175</f>
        <v>3E-005</v>
      </c>
      <c r="O96" s="192" t="n">
        <f aca="false">G96*N96</f>
        <v>0.00819</v>
      </c>
      <c r="P96" s="193"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113</v>
      </c>
      <c r="AJ96" s="89" t="n">
        <f aca="false">IF(AN96=0,L96,0)</f>
        <v>0</v>
      </c>
      <c r="AK96" s="89" t="n">
        <f aca="false">IF(AN96=12,L96,0)</f>
        <v>0</v>
      </c>
      <c r="AL96" s="89" t="n">
        <f aca="false">IF(AN96=21,L96,0)</f>
        <v>0</v>
      </c>
      <c r="AN96" s="89" t="n">
        <v>21</v>
      </c>
      <c r="AO96" s="89" t="n">
        <f aca="false">H96*0.167946853</f>
        <v>0</v>
      </c>
      <c r="AP96" s="89" t="n">
        <f aca="false">H96*(1-0.167946853)</f>
        <v>0</v>
      </c>
      <c r="AQ96" s="88" t="s">
        <v>197</v>
      </c>
      <c r="AV96" s="89" t="n">
        <f aca="false">AW96+AX96</f>
        <v>0</v>
      </c>
      <c r="AW96" s="89" t="n">
        <f aca="false">G96*AO96</f>
        <v>0</v>
      </c>
      <c r="AX96" s="89" t="n">
        <f aca="false">G96*AP96</f>
        <v>0</v>
      </c>
      <c r="AY96" s="88" t="s">
        <v>2824</v>
      </c>
      <c r="AZ96" s="88" t="s">
        <v>2694</v>
      </c>
      <c r="BA96" s="170" t="s">
        <v>2684</v>
      </c>
      <c r="BC96" s="89" t="n">
        <f aca="false">AW96+AX96</f>
        <v>0</v>
      </c>
      <c r="BD96" s="89" t="n">
        <f aca="false">H96/(100-BE96)*100</f>
        <v>0</v>
      </c>
      <c r="BE96" s="89" t="n">
        <v>0</v>
      </c>
      <c r="BF96" s="89" t="n">
        <f aca="false">O96</f>
        <v>0.00819</v>
      </c>
      <c r="BH96" s="89" t="n">
        <f aca="false">G96*AO96</f>
        <v>0</v>
      </c>
      <c r="BI96" s="89" t="n">
        <f aca="false">G96*AP96</f>
        <v>0</v>
      </c>
      <c r="BJ96" s="89" t="n">
        <f aca="false">G96*H96</f>
        <v>0</v>
      </c>
      <c r="BK96" s="89"/>
      <c r="BL96" s="89"/>
      <c r="BW96" s="89" t="str">
        <f aca="false">I96</f>
        <v>21</v>
      </c>
      <c r="BX96" s="10" t="s">
        <v>2904</v>
      </c>
    </row>
    <row r="97" customFormat="false" ht="24.05" hidden="false" customHeight="true" outlineLevel="0" collapsed="false">
      <c r="A97" s="189" t="s">
        <v>453</v>
      </c>
      <c r="B97" s="189" t="s">
        <v>113</v>
      </c>
      <c r="C97" s="189" t="s">
        <v>2906</v>
      </c>
      <c r="D97" s="190" t="s">
        <v>2907</v>
      </c>
      <c r="E97" s="190"/>
      <c r="F97" s="189" t="s">
        <v>237</v>
      </c>
      <c r="G97" s="191" t="n">
        <f aca="false">'Stavební rozpočet'!G1176</f>
        <v>108</v>
      </c>
      <c r="H97" s="192" t="n">
        <f aca="false">'Stavební rozpočet'!H1176</f>
        <v>0</v>
      </c>
      <c r="I97" s="193" t="s">
        <v>192</v>
      </c>
      <c r="J97" s="192" t="n">
        <f aca="false">G97*AO97</f>
        <v>0</v>
      </c>
      <c r="K97" s="192" t="n">
        <f aca="false">G97*AP97</f>
        <v>0</v>
      </c>
      <c r="L97" s="192" t="n">
        <f aca="false">G97*H97</f>
        <v>0</v>
      </c>
      <c r="M97" s="192" t="n">
        <f aca="false">L97*(1+BW97/100)</f>
        <v>0</v>
      </c>
      <c r="N97" s="192" t="n">
        <f aca="false">'Stavební rozpočet'!N1176</f>
        <v>4E-005</v>
      </c>
      <c r="O97" s="192" t="n">
        <f aca="false">G97*N97</f>
        <v>0.00432</v>
      </c>
      <c r="P97" s="193" t="s">
        <v>193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113</v>
      </c>
      <c r="AJ97" s="89" t="n">
        <f aca="false">IF(AN97=0,L97,0)</f>
        <v>0</v>
      </c>
      <c r="AK97" s="89" t="n">
        <f aca="false">IF(AN97=12,L97,0)</f>
        <v>0</v>
      </c>
      <c r="AL97" s="89" t="n">
        <f aca="false">IF(AN97=21,L97,0)</f>
        <v>0</v>
      </c>
      <c r="AN97" s="89" t="n">
        <v>21</v>
      </c>
      <c r="AO97" s="89" t="n">
        <f aca="false">H97*0.24131907</f>
        <v>0</v>
      </c>
      <c r="AP97" s="89" t="n">
        <f aca="false">H97*(1-0.24131907)</f>
        <v>0</v>
      </c>
      <c r="AQ97" s="88" t="s">
        <v>197</v>
      </c>
      <c r="AV97" s="89" t="n">
        <f aca="false">AW97+AX97</f>
        <v>0</v>
      </c>
      <c r="AW97" s="89" t="n">
        <f aca="false">G97*AO97</f>
        <v>0</v>
      </c>
      <c r="AX97" s="89" t="n">
        <f aca="false">G97*AP97</f>
        <v>0</v>
      </c>
      <c r="AY97" s="88" t="s">
        <v>2824</v>
      </c>
      <c r="AZ97" s="88" t="s">
        <v>2694</v>
      </c>
      <c r="BA97" s="170" t="s">
        <v>2684</v>
      </c>
      <c r="BC97" s="89" t="n">
        <f aca="false">AW97+AX97</f>
        <v>0</v>
      </c>
      <c r="BD97" s="89" t="n">
        <f aca="false">H97/(100-BE97)*100</f>
        <v>0</v>
      </c>
      <c r="BE97" s="89" t="n">
        <v>0</v>
      </c>
      <c r="BF97" s="89" t="n">
        <f aca="false">O97</f>
        <v>0.00432</v>
      </c>
      <c r="BH97" s="89" t="n">
        <f aca="false">G97*AO97</f>
        <v>0</v>
      </c>
      <c r="BI97" s="89" t="n">
        <f aca="false">G97*AP97</f>
        <v>0</v>
      </c>
      <c r="BJ97" s="89" t="n">
        <f aca="false">G97*H97</f>
        <v>0</v>
      </c>
      <c r="BK97" s="89"/>
      <c r="BL97" s="89"/>
      <c r="BW97" s="89" t="str">
        <f aca="false">I97</f>
        <v>21</v>
      </c>
      <c r="BX97" s="10" t="s">
        <v>2907</v>
      </c>
    </row>
    <row r="98" customFormat="false" ht="24.05" hidden="false" customHeight="true" outlineLevel="0" collapsed="false">
      <c r="A98" s="189" t="s">
        <v>456</v>
      </c>
      <c r="B98" s="189" t="s">
        <v>113</v>
      </c>
      <c r="C98" s="189" t="s">
        <v>2909</v>
      </c>
      <c r="D98" s="190" t="s">
        <v>2910</v>
      </c>
      <c r="E98" s="190"/>
      <c r="F98" s="189" t="s">
        <v>237</v>
      </c>
      <c r="G98" s="191" t="n">
        <f aca="false">'Stavební rozpočet'!G1177</f>
        <v>175</v>
      </c>
      <c r="H98" s="192" t="n">
        <f aca="false">'Stavební rozpočet'!H1177</f>
        <v>0</v>
      </c>
      <c r="I98" s="193" t="s">
        <v>192</v>
      </c>
      <c r="J98" s="192" t="n">
        <f aca="false">G98*AO98</f>
        <v>0</v>
      </c>
      <c r="K98" s="192" t="n">
        <f aca="false">G98*AP98</f>
        <v>0</v>
      </c>
      <c r="L98" s="192" t="n">
        <f aca="false">G98*H98</f>
        <v>0</v>
      </c>
      <c r="M98" s="192" t="n">
        <f aca="false">L98*(1+BW98/100)</f>
        <v>0</v>
      </c>
      <c r="N98" s="192" t="n">
        <f aca="false">'Stavební rozpočet'!N1177</f>
        <v>6E-005</v>
      </c>
      <c r="O98" s="192" t="n">
        <f aca="false">G98*N98</f>
        <v>0.0105</v>
      </c>
      <c r="P98" s="193"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113</v>
      </c>
      <c r="AJ98" s="89" t="n">
        <f aca="false">IF(AN98=0,L98,0)</f>
        <v>0</v>
      </c>
      <c r="AK98" s="89" t="n">
        <f aca="false">IF(AN98=12,L98,0)</f>
        <v>0</v>
      </c>
      <c r="AL98" s="89" t="n">
        <f aca="false">IF(AN98=21,L98,0)</f>
        <v>0</v>
      </c>
      <c r="AN98" s="89" t="n">
        <v>21</v>
      </c>
      <c r="AO98" s="89" t="n">
        <f aca="false">H98*0.319685943</f>
        <v>0</v>
      </c>
      <c r="AP98" s="89" t="n">
        <f aca="false">H98*(1-0.319685943)</f>
        <v>0</v>
      </c>
      <c r="AQ98" s="88" t="s">
        <v>197</v>
      </c>
      <c r="AV98" s="89" t="n">
        <f aca="false">AW98+AX98</f>
        <v>0</v>
      </c>
      <c r="AW98" s="89" t="n">
        <f aca="false">G98*AO98</f>
        <v>0</v>
      </c>
      <c r="AX98" s="89" t="n">
        <f aca="false">G98*AP98</f>
        <v>0</v>
      </c>
      <c r="AY98" s="88" t="s">
        <v>2824</v>
      </c>
      <c r="AZ98" s="88" t="s">
        <v>2694</v>
      </c>
      <c r="BA98" s="170" t="s">
        <v>2684</v>
      </c>
      <c r="BC98" s="89" t="n">
        <f aca="false">AW98+AX98</f>
        <v>0</v>
      </c>
      <c r="BD98" s="89" t="n">
        <f aca="false">H98/(100-BE98)*100</f>
        <v>0</v>
      </c>
      <c r="BE98" s="89" t="n">
        <v>0</v>
      </c>
      <c r="BF98" s="89" t="n">
        <f aca="false">O98</f>
        <v>0.0105</v>
      </c>
      <c r="BH98" s="89" t="n">
        <f aca="false">G98*AO98</f>
        <v>0</v>
      </c>
      <c r="BI98" s="89" t="n">
        <f aca="false">G98*AP98</f>
        <v>0</v>
      </c>
      <c r="BJ98" s="89" t="n">
        <f aca="false">G98*H98</f>
        <v>0</v>
      </c>
      <c r="BK98" s="89"/>
      <c r="BL98" s="89"/>
      <c r="BW98" s="89" t="str">
        <f aca="false">I98</f>
        <v>21</v>
      </c>
      <c r="BX98" s="10" t="s">
        <v>2910</v>
      </c>
    </row>
    <row r="99" customFormat="false" ht="24.05" hidden="false" customHeight="true" outlineLevel="0" collapsed="false">
      <c r="A99" s="189" t="s">
        <v>459</v>
      </c>
      <c r="B99" s="189" t="s">
        <v>113</v>
      </c>
      <c r="C99" s="189" t="s">
        <v>2912</v>
      </c>
      <c r="D99" s="190" t="s">
        <v>2913</v>
      </c>
      <c r="E99" s="190"/>
      <c r="F99" s="189" t="s">
        <v>237</v>
      </c>
      <c r="G99" s="191" t="n">
        <f aca="false">'Stavební rozpočet'!G1178</f>
        <v>87</v>
      </c>
      <c r="H99" s="192" t="n">
        <f aca="false">'Stavební rozpočet'!H1178</f>
        <v>0</v>
      </c>
      <c r="I99" s="193" t="s">
        <v>192</v>
      </c>
      <c r="J99" s="192" t="n">
        <f aca="false">G99*AO99</f>
        <v>0</v>
      </c>
      <c r="K99" s="192" t="n">
        <f aca="false">G99*AP99</f>
        <v>0</v>
      </c>
      <c r="L99" s="192" t="n">
        <f aca="false">G99*H99</f>
        <v>0</v>
      </c>
      <c r="M99" s="192" t="n">
        <f aca="false">L99*(1+BW99/100)</f>
        <v>0</v>
      </c>
      <c r="N99" s="192" t="n">
        <f aca="false">'Stavební rozpočet'!N1178</f>
        <v>0.00017</v>
      </c>
      <c r="O99" s="192" t="n">
        <f aca="false">G99*N99</f>
        <v>0.01479</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113</v>
      </c>
      <c r="AJ99" s="89" t="n">
        <f aca="false">IF(AN99=0,L99,0)</f>
        <v>0</v>
      </c>
      <c r="AK99" s="89" t="n">
        <f aca="false">IF(AN99=12,L99,0)</f>
        <v>0</v>
      </c>
      <c r="AL99" s="89" t="n">
        <f aca="false">IF(AN99=21,L99,0)</f>
        <v>0</v>
      </c>
      <c r="AN99" s="89" t="n">
        <v>21</v>
      </c>
      <c r="AO99" s="89" t="n">
        <f aca="false">H99*0.545725643</f>
        <v>0</v>
      </c>
      <c r="AP99" s="89" t="n">
        <f aca="false">H99*(1-0.545725643)</f>
        <v>0</v>
      </c>
      <c r="AQ99" s="88" t="s">
        <v>197</v>
      </c>
      <c r="AV99" s="89" t="n">
        <f aca="false">AW99+AX99</f>
        <v>0</v>
      </c>
      <c r="AW99" s="89" t="n">
        <f aca="false">G99*AO99</f>
        <v>0</v>
      </c>
      <c r="AX99" s="89" t="n">
        <f aca="false">G99*AP99</f>
        <v>0</v>
      </c>
      <c r="AY99" s="88" t="s">
        <v>2824</v>
      </c>
      <c r="AZ99" s="88" t="s">
        <v>2694</v>
      </c>
      <c r="BA99" s="170" t="s">
        <v>2684</v>
      </c>
      <c r="BC99" s="89" t="n">
        <f aca="false">AW99+AX99</f>
        <v>0</v>
      </c>
      <c r="BD99" s="89" t="n">
        <f aca="false">H99/(100-BE99)*100</f>
        <v>0</v>
      </c>
      <c r="BE99" s="89" t="n">
        <v>0</v>
      </c>
      <c r="BF99" s="89" t="n">
        <f aca="false">O99</f>
        <v>0.01479</v>
      </c>
      <c r="BH99" s="89" t="n">
        <f aca="false">G99*AO99</f>
        <v>0</v>
      </c>
      <c r="BI99" s="89" t="n">
        <f aca="false">G99*AP99</f>
        <v>0</v>
      </c>
      <c r="BJ99" s="89" t="n">
        <f aca="false">G99*H99</f>
        <v>0</v>
      </c>
      <c r="BK99" s="89"/>
      <c r="BL99" s="89"/>
      <c r="BW99" s="89" t="str">
        <f aca="false">I99</f>
        <v>21</v>
      </c>
      <c r="BX99" s="10" t="s">
        <v>2913</v>
      </c>
    </row>
    <row r="100" customFormat="false" ht="15" hidden="false" customHeight="true" outlineLevel="0" collapsed="false">
      <c r="A100" s="189" t="s">
        <v>462</v>
      </c>
      <c r="B100" s="189" t="s">
        <v>113</v>
      </c>
      <c r="C100" s="189" t="s">
        <v>2915</v>
      </c>
      <c r="D100" s="190" t="s">
        <v>2916</v>
      </c>
      <c r="E100" s="190"/>
      <c r="F100" s="189" t="s">
        <v>237</v>
      </c>
      <c r="G100" s="191" t="n">
        <f aca="false">'Stavební rozpočet'!G1179</f>
        <v>40</v>
      </c>
      <c r="H100" s="192" t="n">
        <f aca="false">'Stavební rozpočet'!H1179</f>
        <v>0</v>
      </c>
      <c r="I100" s="193" t="s">
        <v>192</v>
      </c>
      <c r="J100" s="192" t="n">
        <f aca="false">G100*AO100</f>
        <v>0</v>
      </c>
      <c r="K100" s="192" t="n">
        <f aca="false">G100*AP100</f>
        <v>0</v>
      </c>
      <c r="L100" s="192" t="n">
        <f aca="false">G100*H100</f>
        <v>0</v>
      </c>
      <c r="M100" s="192" t="n">
        <f aca="false">L100*(1+BW100/100)</f>
        <v>0</v>
      </c>
      <c r="N100" s="192" t="n">
        <f aca="false">'Stavební rozpočet'!N1179</f>
        <v>0</v>
      </c>
      <c r="O100" s="192" t="n">
        <f aca="false">G100*N100</f>
        <v>0</v>
      </c>
      <c r="P100" s="193" t="s">
        <v>193</v>
      </c>
      <c r="Z100" s="89" t="n">
        <f aca="false">IF(AQ100="5",BJ100,0)</f>
        <v>0</v>
      </c>
      <c r="AB100" s="89" t="n">
        <f aca="false">IF(AQ100="1",BH100,0)</f>
        <v>0</v>
      </c>
      <c r="AC100" s="89" t="n">
        <f aca="false">IF(AQ100="1",BI100,0)</f>
        <v>0</v>
      </c>
      <c r="AD100" s="89" t="n">
        <f aca="false">IF(AQ100="7",BH100,0)</f>
        <v>0</v>
      </c>
      <c r="AE100" s="89" t="n">
        <f aca="false">IF(AQ100="7",BI100,0)</f>
        <v>0</v>
      </c>
      <c r="AF100" s="89" t="n">
        <f aca="false">IF(AQ100="2",BH100,0)</f>
        <v>0</v>
      </c>
      <c r="AG100" s="89" t="n">
        <f aca="false">IF(AQ100="2",BI100,0)</f>
        <v>0</v>
      </c>
      <c r="AH100" s="89" t="n">
        <f aca="false">IF(AQ100="0",BJ100,0)</f>
        <v>0</v>
      </c>
      <c r="AI100" s="170" t="s">
        <v>113</v>
      </c>
      <c r="AJ100" s="89" t="n">
        <f aca="false">IF(AN100=0,L100,0)</f>
        <v>0</v>
      </c>
      <c r="AK100" s="89" t="n">
        <f aca="false">IF(AN100=12,L100,0)</f>
        <v>0</v>
      </c>
      <c r="AL100" s="89" t="n">
        <f aca="false">IF(AN100=21,L100,0)</f>
        <v>0</v>
      </c>
      <c r="AN100" s="89" t="n">
        <v>21</v>
      </c>
      <c r="AO100" s="89" t="n">
        <f aca="false">H100*0</f>
        <v>0</v>
      </c>
      <c r="AP100" s="89" t="n">
        <f aca="false">H100*(1-0)</f>
        <v>0</v>
      </c>
      <c r="AQ100" s="88" t="s">
        <v>197</v>
      </c>
      <c r="AV100" s="89" t="n">
        <f aca="false">AW100+AX100</f>
        <v>0</v>
      </c>
      <c r="AW100" s="89" t="n">
        <f aca="false">G100*AO100</f>
        <v>0</v>
      </c>
      <c r="AX100" s="89" t="n">
        <f aca="false">G100*AP100</f>
        <v>0</v>
      </c>
      <c r="AY100" s="88" t="s">
        <v>2824</v>
      </c>
      <c r="AZ100" s="88" t="s">
        <v>2694</v>
      </c>
      <c r="BA100" s="170" t="s">
        <v>2684</v>
      </c>
      <c r="BC100" s="89" t="n">
        <f aca="false">AW100+AX100</f>
        <v>0</v>
      </c>
      <c r="BD100" s="89" t="n">
        <f aca="false">H100/(100-BE100)*100</f>
        <v>0</v>
      </c>
      <c r="BE100" s="89" t="n">
        <v>0</v>
      </c>
      <c r="BF100" s="89" t="n">
        <f aca="false">O100</f>
        <v>0</v>
      </c>
      <c r="BH100" s="89" t="n">
        <f aca="false">G100*AO100</f>
        <v>0</v>
      </c>
      <c r="BI100" s="89" t="n">
        <f aca="false">G100*AP100</f>
        <v>0</v>
      </c>
      <c r="BJ100" s="89" t="n">
        <f aca="false">G100*H100</f>
        <v>0</v>
      </c>
      <c r="BK100" s="89"/>
      <c r="BL100" s="89"/>
      <c r="BW100" s="89" t="str">
        <f aca="false">I100</f>
        <v>21</v>
      </c>
      <c r="BX100" s="10" t="s">
        <v>2916</v>
      </c>
    </row>
    <row r="101" customFormat="false" ht="15" hidden="false" customHeight="true" outlineLevel="0" collapsed="false">
      <c r="A101" s="194" t="s">
        <v>465</v>
      </c>
      <c r="B101" s="194" t="s">
        <v>113</v>
      </c>
      <c r="C101" s="194" t="s">
        <v>2918</v>
      </c>
      <c r="D101" s="195" t="s">
        <v>2919</v>
      </c>
      <c r="E101" s="195"/>
      <c r="F101" s="194" t="s">
        <v>237</v>
      </c>
      <c r="G101" s="196" t="n">
        <f aca="false">'Stavební rozpočet'!G1180</f>
        <v>42</v>
      </c>
      <c r="H101" s="197" t="n">
        <f aca="false">'Stavební rozpočet'!H1180</f>
        <v>0</v>
      </c>
      <c r="I101" s="198" t="s">
        <v>192</v>
      </c>
      <c r="J101" s="197" t="n">
        <f aca="false">G101*AO101</f>
        <v>0</v>
      </c>
      <c r="K101" s="197" t="n">
        <f aca="false">G101*AP101</f>
        <v>0</v>
      </c>
      <c r="L101" s="197" t="n">
        <f aca="false">G101*H101</f>
        <v>0</v>
      </c>
      <c r="M101" s="197" t="n">
        <f aca="false">L101*(1+BW101/100)</f>
        <v>0</v>
      </c>
      <c r="N101" s="197" t="n">
        <f aca="false">'Stavební rozpočet'!N1180</f>
        <v>0.00032</v>
      </c>
      <c r="O101" s="197" t="n">
        <f aca="false">G101*N101</f>
        <v>0.01344</v>
      </c>
      <c r="P101" s="198"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113</v>
      </c>
      <c r="AJ101" s="199" t="n">
        <f aca="false">IF(AN101=0,L101,0)</f>
        <v>0</v>
      </c>
      <c r="AK101" s="199" t="n">
        <f aca="false">IF(AN101=12,L101,0)</f>
        <v>0</v>
      </c>
      <c r="AL101" s="199" t="n">
        <f aca="false">IF(AN101=21,L101,0)</f>
        <v>0</v>
      </c>
      <c r="AN101" s="89" t="n">
        <v>21</v>
      </c>
      <c r="AO101" s="89" t="n">
        <f aca="false">H101*1</f>
        <v>0</v>
      </c>
      <c r="AP101" s="89" t="n">
        <f aca="false">H101*(1-1)</f>
        <v>0</v>
      </c>
      <c r="AQ101" s="200" t="s">
        <v>188</v>
      </c>
      <c r="AV101" s="89" t="n">
        <f aca="false">AW101+AX101</f>
        <v>0</v>
      </c>
      <c r="AW101" s="89" t="n">
        <f aca="false">G101*AO101</f>
        <v>0</v>
      </c>
      <c r="AX101" s="89" t="n">
        <f aca="false">G101*AP101</f>
        <v>0</v>
      </c>
      <c r="AY101" s="88" t="s">
        <v>2824</v>
      </c>
      <c r="AZ101" s="88" t="s">
        <v>2694</v>
      </c>
      <c r="BA101" s="170" t="s">
        <v>2684</v>
      </c>
      <c r="BC101" s="89" t="n">
        <f aca="false">AW101+AX101</f>
        <v>0</v>
      </c>
      <c r="BD101" s="89" t="n">
        <f aca="false">H101/(100-BE101)*100</f>
        <v>0</v>
      </c>
      <c r="BE101" s="89" t="n">
        <v>0</v>
      </c>
      <c r="BF101" s="89" t="n">
        <f aca="false">O101</f>
        <v>0.01344</v>
      </c>
      <c r="BH101" s="199" t="n">
        <f aca="false">G101*AO101</f>
        <v>0</v>
      </c>
      <c r="BI101" s="199" t="n">
        <f aca="false">G101*AP101</f>
        <v>0</v>
      </c>
      <c r="BJ101" s="199" t="n">
        <f aca="false">G101*H101</f>
        <v>0</v>
      </c>
      <c r="BK101" s="199"/>
      <c r="BL101" s="89"/>
      <c r="BW101" s="89" t="str">
        <f aca="false">I101</f>
        <v>21</v>
      </c>
      <c r="BX101" s="201" t="s">
        <v>2919</v>
      </c>
    </row>
    <row r="102" customFormat="false" ht="15" hidden="false" customHeight="true" outlineLevel="0" collapsed="false">
      <c r="A102" s="189" t="s">
        <v>468</v>
      </c>
      <c r="B102" s="189" t="s">
        <v>113</v>
      </c>
      <c r="C102" s="189" t="s">
        <v>2921</v>
      </c>
      <c r="D102" s="190" t="s">
        <v>2922</v>
      </c>
      <c r="E102" s="190"/>
      <c r="F102" s="189" t="s">
        <v>237</v>
      </c>
      <c r="G102" s="191" t="n">
        <f aca="false">'Stavební rozpočet'!G1181</f>
        <v>67</v>
      </c>
      <c r="H102" s="192" t="n">
        <f aca="false">'Stavební rozpočet'!H1181</f>
        <v>0</v>
      </c>
      <c r="I102" s="193" t="s">
        <v>192</v>
      </c>
      <c r="J102" s="192" t="n">
        <f aca="false">G102*AO102</f>
        <v>0</v>
      </c>
      <c r="K102" s="192" t="n">
        <f aca="false">G102*AP102</f>
        <v>0</v>
      </c>
      <c r="L102" s="192" t="n">
        <f aca="false">G102*H102</f>
        <v>0</v>
      </c>
      <c r="M102" s="192" t="n">
        <f aca="false">L102*(1+BW102/100)</f>
        <v>0</v>
      </c>
      <c r="N102" s="192" t="n">
        <f aca="false">'Stavební rozpočet'!N1181</f>
        <v>0</v>
      </c>
      <c r="O102" s="192" t="n">
        <f aca="false">G102*N102</f>
        <v>0</v>
      </c>
      <c r="P102" s="193"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113</v>
      </c>
      <c r="AJ102" s="89" t="n">
        <f aca="false">IF(AN102=0,L102,0)</f>
        <v>0</v>
      </c>
      <c r="AK102" s="89" t="n">
        <f aca="false">IF(AN102=12,L102,0)</f>
        <v>0</v>
      </c>
      <c r="AL102" s="89" t="n">
        <f aca="false">IF(AN102=21,L102,0)</f>
        <v>0</v>
      </c>
      <c r="AN102" s="89" t="n">
        <v>21</v>
      </c>
      <c r="AO102" s="89" t="n">
        <f aca="false">H102*0</f>
        <v>0</v>
      </c>
      <c r="AP102" s="89" t="n">
        <f aca="false">H102*(1-0)</f>
        <v>0</v>
      </c>
      <c r="AQ102" s="88" t="s">
        <v>197</v>
      </c>
      <c r="AV102" s="89" t="n">
        <f aca="false">AW102+AX102</f>
        <v>0</v>
      </c>
      <c r="AW102" s="89" t="n">
        <f aca="false">G102*AO102</f>
        <v>0</v>
      </c>
      <c r="AX102" s="89" t="n">
        <f aca="false">G102*AP102</f>
        <v>0</v>
      </c>
      <c r="AY102" s="88" t="s">
        <v>2824</v>
      </c>
      <c r="AZ102" s="88" t="s">
        <v>2694</v>
      </c>
      <c r="BA102" s="170" t="s">
        <v>2684</v>
      </c>
      <c r="BC102" s="89" t="n">
        <f aca="false">AW102+AX102</f>
        <v>0</v>
      </c>
      <c r="BD102" s="89" t="n">
        <f aca="false">H102/(100-BE102)*100</f>
        <v>0</v>
      </c>
      <c r="BE102" s="89" t="n">
        <v>0</v>
      </c>
      <c r="BF102" s="89" t="n">
        <f aca="false">O102</f>
        <v>0</v>
      </c>
      <c r="BH102" s="89" t="n">
        <f aca="false">G102*AO102</f>
        <v>0</v>
      </c>
      <c r="BI102" s="89" t="n">
        <f aca="false">G102*AP102</f>
        <v>0</v>
      </c>
      <c r="BJ102" s="89" t="n">
        <f aca="false">G102*H102</f>
        <v>0</v>
      </c>
      <c r="BK102" s="89"/>
      <c r="BL102" s="89"/>
      <c r="BW102" s="89" t="str">
        <f aca="false">I102</f>
        <v>21</v>
      </c>
      <c r="BX102" s="10" t="s">
        <v>2922</v>
      </c>
    </row>
    <row r="103" customFormat="false" ht="15" hidden="false" customHeight="true" outlineLevel="0" collapsed="false">
      <c r="A103" s="194" t="s">
        <v>471</v>
      </c>
      <c r="B103" s="194" t="s">
        <v>113</v>
      </c>
      <c r="C103" s="194" t="s">
        <v>2924</v>
      </c>
      <c r="D103" s="195" t="s">
        <v>2925</v>
      </c>
      <c r="E103" s="195"/>
      <c r="F103" s="194" t="s">
        <v>237</v>
      </c>
      <c r="G103" s="196" t="n">
        <f aca="false">'Stavební rozpočet'!G1182</f>
        <v>70.35</v>
      </c>
      <c r="H103" s="197" t="n">
        <f aca="false">'Stavební rozpočet'!H1182</f>
        <v>0</v>
      </c>
      <c r="I103" s="198" t="s">
        <v>192</v>
      </c>
      <c r="J103" s="197" t="n">
        <f aca="false">G103*AO103</f>
        <v>0</v>
      </c>
      <c r="K103" s="197" t="n">
        <f aca="false">G103*AP103</f>
        <v>0</v>
      </c>
      <c r="L103" s="197" t="n">
        <f aca="false">G103*H103</f>
        <v>0</v>
      </c>
      <c r="M103" s="197" t="n">
        <f aca="false">L103*(1+BW103/100)</f>
        <v>0</v>
      </c>
      <c r="N103" s="197" t="n">
        <f aca="false">'Stavební rozpočet'!N1182</f>
        <v>0.00023</v>
      </c>
      <c r="O103" s="197" t="n">
        <f aca="false">G103*N103</f>
        <v>0.0161805</v>
      </c>
      <c r="P103" s="198"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113</v>
      </c>
      <c r="AJ103" s="199" t="n">
        <f aca="false">IF(AN103=0,L103,0)</f>
        <v>0</v>
      </c>
      <c r="AK103" s="199" t="n">
        <f aca="false">IF(AN103=12,L103,0)</f>
        <v>0</v>
      </c>
      <c r="AL103" s="199" t="n">
        <f aca="false">IF(AN103=21,L103,0)</f>
        <v>0</v>
      </c>
      <c r="AN103" s="89" t="n">
        <v>21</v>
      </c>
      <c r="AO103" s="89" t="n">
        <f aca="false">H103*1</f>
        <v>0</v>
      </c>
      <c r="AP103" s="89" t="n">
        <f aca="false">H103*(1-1)</f>
        <v>0</v>
      </c>
      <c r="AQ103" s="200" t="s">
        <v>188</v>
      </c>
      <c r="AV103" s="89" t="n">
        <f aca="false">AW103+AX103</f>
        <v>0</v>
      </c>
      <c r="AW103" s="89" t="n">
        <f aca="false">G103*AO103</f>
        <v>0</v>
      </c>
      <c r="AX103" s="89" t="n">
        <f aca="false">G103*AP103</f>
        <v>0</v>
      </c>
      <c r="AY103" s="88" t="s">
        <v>2824</v>
      </c>
      <c r="AZ103" s="88" t="s">
        <v>2694</v>
      </c>
      <c r="BA103" s="170" t="s">
        <v>2684</v>
      </c>
      <c r="BC103" s="89" t="n">
        <f aca="false">AW103+AX103</f>
        <v>0</v>
      </c>
      <c r="BD103" s="89" t="n">
        <f aca="false">H103/(100-BE103)*100</f>
        <v>0</v>
      </c>
      <c r="BE103" s="89" t="n">
        <v>0</v>
      </c>
      <c r="BF103" s="89" t="n">
        <f aca="false">O103</f>
        <v>0.0161805</v>
      </c>
      <c r="BH103" s="199" t="n">
        <f aca="false">G103*AO103</f>
        <v>0</v>
      </c>
      <c r="BI103" s="199" t="n">
        <f aca="false">G103*AP103</f>
        <v>0</v>
      </c>
      <c r="BJ103" s="199" t="n">
        <f aca="false">G103*H103</f>
        <v>0</v>
      </c>
      <c r="BK103" s="199"/>
      <c r="BL103" s="89"/>
      <c r="BW103" s="89" t="str">
        <f aca="false">I103</f>
        <v>21</v>
      </c>
      <c r="BX103" s="201" t="s">
        <v>2925</v>
      </c>
    </row>
    <row r="104" customFormat="false" ht="15" hidden="false" customHeight="true" outlineLevel="0" collapsed="false">
      <c r="A104" s="189" t="s">
        <v>475</v>
      </c>
      <c r="B104" s="189" t="s">
        <v>113</v>
      </c>
      <c r="C104" s="189" t="s">
        <v>2927</v>
      </c>
      <c r="D104" s="190" t="s">
        <v>2928</v>
      </c>
      <c r="E104" s="190"/>
      <c r="F104" s="189" t="s">
        <v>237</v>
      </c>
      <c r="G104" s="191" t="n">
        <f aca="false">'Stavební rozpočet'!G1183</f>
        <v>135</v>
      </c>
      <c r="H104" s="192" t="n">
        <f aca="false">'Stavební rozpočet'!H1183</f>
        <v>0</v>
      </c>
      <c r="I104" s="193" t="s">
        <v>192</v>
      </c>
      <c r="J104" s="192" t="n">
        <f aca="false">G104*AO104</f>
        <v>0</v>
      </c>
      <c r="K104" s="192" t="n">
        <f aca="false">G104*AP104</f>
        <v>0</v>
      </c>
      <c r="L104" s="192" t="n">
        <f aca="false">G104*H104</f>
        <v>0</v>
      </c>
      <c r="M104" s="192" t="n">
        <f aca="false">L104*(1+BW104/100)</f>
        <v>0</v>
      </c>
      <c r="N104" s="192" t="n">
        <f aca="false">'Stavební rozpočet'!N1183</f>
        <v>0</v>
      </c>
      <c r="O104" s="192" t="n">
        <f aca="false">G104*N104</f>
        <v>0</v>
      </c>
      <c r="P104" s="193" t="s">
        <v>193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113</v>
      </c>
      <c r="AJ104" s="89" t="n">
        <f aca="false">IF(AN104=0,L104,0)</f>
        <v>0</v>
      </c>
      <c r="AK104" s="89" t="n">
        <f aca="false">IF(AN104=12,L104,0)</f>
        <v>0</v>
      </c>
      <c r="AL104" s="89" t="n">
        <f aca="false">IF(AN104=21,L104,0)</f>
        <v>0</v>
      </c>
      <c r="AN104" s="89" t="n">
        <v>21</v>
      </c>
      <c r="AO104" s="89" t="n">
        <f aca="false">H104*0</f>
        <v>0</v>
      </c>
      <c r="AP104" s="89" t="n">
        <f aca="false">H104*(1-0)</f>
        <v>0</v>
      </c>
      <c r="AQ104" s="88" t="s">
        <v>197</v>
      </c>
      <c r="AV104" s="89" t="n">
        <f aca="false">AW104+AX104</f>
        <v>0</v>
      </c>
      <c r="AW104" s="89" t="n">
        <f aca="false">G104*AO104</f>
        <v>0</v>
      </c>
      <c r="AX104" s="89" t="n">
        <f aca="false">G104*AP104</f>
        <v>0</v>
      </c>
      <c r="AY104" s="88" t="s">
        <v>2824</v>
      </c>
      <c r="AZ104" s="88" t="s">
        <v>2694</v>
      </c>
      <c r="BA104" s="170" t="s">
        <v>2684</v>
      </c>
      <c r="BC104" s="89" t="n">
        <f aca="false">AW104+AX104</f>
        <v>0</v>
      </c>
      <c r="BD104" s="89" t="n">
        <f aca="false">H104/(100-BE104)*100</f>
        <v>0</v>
      </c>
      <c r="BE104" s="89" t="n">
        <v>0</v>
      </c>
      <c r="BF104" s="89" t="n">
        <f aca="false">O104</f>
        <v>0</v>
      </c>
      <c r="BH104" s="89" t="n">
        <f aca="false">G104*AO104</f>
        <v>0</v>
      </c>
      <c r="BI104" s="89" t="n">
        <f aca="false">G104*AP104</f>
        <v>0</v>
      </c>
      <c r="BJ104" s="89" t="n">
        <f aca="false">G104*H104</f>
        <v>0</v>
      </c>
      <c r="BK104" s="89"/>
      <c r="BL104" s="89"/>
      <c r="BW104" s="89" t="str">
        <f aca="false">I104</f>
        <v>21</v>
      </c>
      <c r="BX104" s="10" t="s">
        <v>2928</v>
      </c>
    </row>
    <row r="105" customFormat="false" ht="15" hidden="false" customHeight="true" outlineLevel="0" collapsed="false">
      <c r="A105" s="194" t="s">
        <v>476</v>
      </c>
      <c r="B105" s="194" t="s">
        <v>113</v>
      </c>
      <c r="C105" s="194" t="s">
        <v>2930</v>
      </c>
      <c r="D105" s="195" t="s">
        <v>2931</v>
      </c>
      <c r="E105" s="195"/>
      <c r="F105" s="194" t="s">
        <v>237</v>
      </c>
      <c r="G105" s="196" t="n">
        <f aca="false">'Stavební rozpočet'!G1184</f>
        <v>141.75</v>
      </c>
      <c r="H105" s="197" t="n">
        <f aca="false">'Stavební rozpočet'!H1184</f>
        <v>0</v>
      </c>
      <c r="I105" s="198" t="s">
        <v>192</v>
      </c>
      <c r="J105" s="197" t="n">
        <f aca="false">G105*AO105</f>
        <v>0</v>
      </c>
      <c r="K105" s="197" t="n">
        <f aca="false">G105*AP105</f>
        <v>0</v>
      </c>
      <c r="L105" s="197" t="n">
        <f aca="false">G105*H105</f>
        <v>0</v>
      </c>
      <c r="M105" s="197" t="n">
        <f aca="false">L105*(1+BW105/100)</f>
        <v>0</v>
      </c>
      <c r="N105" s="197" t="n">
        <f aca="false">'Stavební rozpočet'!N1184</f>
        <v>0.00018</v>
      </c>
      <c r="O105" s="197" t="n">
        <f aca="false">G105*N105</f>
        <v>0.025515</v>
      </c>
      <c r="P105" s="198"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113</v>
      </c>
      <c r="AJ105" s="199" t="n">
        <f aca="false">IF(AN105=0,L105,0)</f>
        <v>0</v>
      </c>
      <c r="AK105" s="199" t="n">
        <f aca="false">IF(AN105=12,L105,0)</f>
        <v>0</v>
      </c>
      <c r="AL105" s="199" t="n">
        <f aca="false">IF(AN105=21,L105,0)</f>
        <v>0</v>
      </c>
      <c r="AN105" s="89" t="n">
        <v>21</v>
      </c>
      <c r="AO105" s="89" t="n">
        <f aca="false">H105*1</f>
        <v>0</v>
      </c>
      <c r="AP105" s="89" t="n">
        <f aca="false">H105*(1-1)</f>
        <v>0</v>
      </c>
      <c r="AQ105" s="200" t="s">
        <v>188</v>
      </c>
      <c r="AV105" s="89" t="n">
        <f aca="false">AW105+AX105</f>
        <v>0</v>
      </c>
      <c r="AW105" s="89" t="n">
        <f aca="false">G105*AO105</f>
        <v>0</v>
      </c>
      <c r="AX105" s="89" t="n">
        <f aca="false">G105*AP105</f>
        <v>0</v>
      </c>
      <c r="AY105" s="88" t="s">
        <v>2824</v>
      </c>
      <c r="AZ105" s="88" t="s">
        <v>2694</v>
      </c>
      <c r="BA105" s="170" t="s">
        <v>2684</v>
      </c>
      <c r="BC105" s="89" t="n">
        <f aca="false">AW105+AX105</f>
        <v>0</v>
      </c>
      <c r="BD105" s="89" t="n">
        <f aca="false">H105/(100-BE105)*100</f>
        <v>0</v>
      </c>
      <c r="BE105" s="89" t="n">
        <v>0</v>
      </c>
      <c r="BF105" s="89" t="n">
        <f aca="false">O105</f>
        <v>0.025515</v>
      </c>
      <c r="BH105" s="199" t="n">
        <f aca="false">G105*AO105</f>
        <v>0</v>
      </c>
      <c r="BI105" s="199" t="n">
        <f aca="false">G105*AP105</f>
        <v>0</v>
      </c>
      <c r="BJ105" s="199" t="n">
        <f aca="false">G105*H105</f>
        <v>0</v>
      </c>
      <c r="BK105" s="199"/>
      <c r="BL105" s="89"/>
      <c r="BW105" s="89" t="str">
        <f aca="false">I105</f>
        <v>21</v>
      </c>
      <c r="BX105" s="201" t="s">
        <v>2931</v>
      </c>
    </row>
    <row r="106" customFormat="false" ht="15" hidden="false" customHeight="true" outlineLevel="0" collapsed="false">
      <c r="A106" s="189" t="s">
        <v>479</v>
      </c>
      <c r="B106" s="189" t="s">
        <v>113</v>
      </c>
      <c r="C106" s="189" t="s">
        <v>2933</v>
      </c>
      <c r="D106" s="190" t="s">
        <v>2934</v>
      </c>
      <c r="E106" s="190"/>
      <c r="F106" s="189" t="s">
        <v>237</v>
      </c>
      <c r="G106" s="191" t="n">
        <f aca="false">'Stavební rozpočet'!G1185</f>
        <v>49</v>
      </c>
      <c r="H106" s="192" t="n">
        <f aca="false">'Stavební rozpočet'!H1185</f>
        <v>0</v>
      </c>
      <c r="I106" s="193" t="s">
        <v>192</v>
      </c>
      <c r="J106" s="192" t="n">
        <f aca="false">G106*AO106</f>
        <v>0</v>
      </c>
      <c r="K106" s="192" t="n">
        <f aca="false">G106*AP106</f>
        <v>0</v>
      </c>
      <c r="L106" s="192" t="n">
        <f aca="false">G106*H106</f>
        <v>0</v>
      </c>
      <c r="M106" s="192" t="n">
        <f aca="false">L106*(1+BW106/100)</f>
        <v>0</v>
      </c>
      <c r="N106" s="192" t="n">
        <f aca="false">'Stavební rozpočet'!N1185</f>
        <v>0</v>
      </c>
      <c r="O106" s="192" t="n">
        <f aca="false">G106*N106</f>
        <v>0</v>
      </c>
      <c r="P106" s="193" t="s">
        <v>193</v>
      </c>
      <c r="Z106" s="89" t="n">
        <f aca="false">IF(AQ106="5",BJ106,0)</f>
        <v>0</v>
      </c>
      <c r="AB106" s="89" t="n">
        <f aca="false">IF(AQ106="1",BH106,0)</f>
        <v>0</v>
      </c>
      <c r="AC106" s="89" t="n">
        <f aca="false">IF(AQ106="1",BI106,0)</f>
        <v>0</v>
      </c>
      <c r="AD106" s="89" t="n">
        <f aca="false">IF(AQ106="7",BH106,0)</f>
        <v>0</v>
      </c>
      <c r="AE106" s="89" t="n">
        <f aca="false">IF(AQ106="7",BI106,0)</f>
        <v>0</v>
      </c>
      <c r="AF106" s="89" t="n">
        <f aca="false">IF(AQ106="2",BH106,0)</f>
        <v>0</v>
      </c>
      <c r="AG106" s="89" t="n">
        <f aca="false">IF(AQ106="2",BI106,0)</f>
        <v>0</v>
      </c>
      <c r="AH106" s="89" t="n">
        <f aca="false">IF(AQ106="0",BJ106,0)</f>
        <v>0</v>
      </c>
      <c r="AI106" s="170" t="s">
        <v>113</v>
      </c>
      <c r="AJ106" s="89" t="n">
        <f aca="false">IF(AN106=0,L106,0)</f>
        <v>0</v>
      </c>
      <c r="AK106" s="89" t="n">
        <f aca="false">IF(AN106=12,L106,0)</f>
        <v>0</v>
      </c>
      <c r="AL106" s="89" t="n">
        <f aca="false">IF(AN106=21,L106,0)</f>
        <v>0</v>
      </c>
      <c r="AN106" s="89" t="n">
        <v>21</v>
      </c>
      <c r="AO106" s="89" t="n">
        <f aca="false">H106*0</f>
        <v>0</v>
      </c>
      <c r="AP106" s="89" t="n">
        <f aca="false">H106*(1-0)</f>
        <v>0</v>
      </c>
      <c r="AQ106" s="88" t="s">
        <v>197</v>
      </c>
      <c r="AV106" s="89" t="n">
        <f aca="false">AW106+AX106</f>
        <v>0</v>
      </c>
      <c r="AW106" s="89" t="n">
        <f aca="false">G106*AO106</f>
        <v>0</v>
      </c>
      <c r="AX106" s="89" t="n">
        <f aca="false">G106*AP106</f>
        <v>0</v>
      </c>
      <c r="AY106" s="88" t="s">
        <v>2824</v>
      </c>
      <c r="AZ106" s="88" t="s">
        <v>2694</v>
      </c>
      <c r="BA106" s="170" t="s">
        <v>2684</v>
      </c>
      <c r="BC106" s="89" t="n">
        <f aca="false">AW106+AX106</f>
        <v>0</v>
      </c>
      <c r="BD106" s="89" t="n">
        <f aca="false">H106/(100-BE106)*100</f>
        <v>0</v>
      </c>
      <c r="BE106" s="89" t="n">
        <v>0</v>
      </c>
      <c r="BF106" s="89" t="n">
        <f aca="false">O106</f>
        <v>0</v>
      </c>
      <c r="BH106" s="89" t="n">
        <f aca="false">G106*AO106</f>
        <v>0</v>
      </c>
      <c r="BI106" s="89" t="n">
        <f aca="false">G106*AP106</f>
        <v>0</v>
      </c>
      <c r="BJ106" s="89" t="n">
        <f aca="false">G106*H106</f>
        <v>0</v>
      </c>
      <c r="BK106" s="89"/>
      <c r="BL106" s="89"/>
      <c r="BW106" s="89" t="str">
        <f aca="false">I106</f>
        <v>21</v>
      </c>
      <c r="BX106" s="10" t="s">
        <v>2934</v>
      </c>
    </row>
    <row r="107" customFormat="false" ht="15" hidden="false" customHeight="true" outlineLevel="0" collapsed="false">
      <c r="A107" s="194" t="s">
        <v>482</v>
      </c>
      <c r="B107" s="194" t="s">
        <v>113</v>
      </c>
      <c r="C107" s="194" t="s">
        <v>2936</v>
      </c>
      <c r="D107" s="195" t="s">
        <v>2937</v>
      </c>
      <c r="E107" s="195"/>
      <c r="F107" s="194" t="s">
        <v>237</v>
      </c>
      <c r="G107" s="196" t="n">
        <f aca="false">'Stavební rozpočet'!G1186</f>
        <v>51.45</v>
      </c>
      <c r="H107" s="197" t="n">
        <f aca="false">'Stavební rozpočet'!H1186</f>
        <v>0</v>
      </c>
      <c r="I107" s="198" t="s">
        <v>192</v>
      </c>
      <c r="J107" s="197" t="n">
        <f aca="false">G107*AO107</f>
        <v>0</v>
      </c>
      <c r="K107" s="197" t="n">
        <f aca="false">G107*AP107</f>
        <v>0</v>
      </c>
      <c r="L107" s="197" t="n">
        <f aca="false">G107*H107</f>
        <v>0</v>
      </c>
      <c r="M107" s="197" t="n">
        <f aca="false">L107*(1+BW107/100)</f>
        <v>0</v>
      </c>
      <c r="N107" s="197" t="n">
        <f aca="false">'Stavební rozpočet'!N1186</f>
        <v>0.00053</v>
      </c>
      <c r="O107" s="197" t="n">
        <f aca="false">G107*N107</f>
        <v>0.0272685</v>
      </c>
      <c r="P107" s="198"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113</v>
      </c>
      <c r="AJ107" s="199" t="n">
        <f aca="false">IF(AN107=0,L107,0)</f>
        <v>0</v>
      </c>
      <c r="AK107" s="199" t="n">
        <f aca="false">IF(AN107=12,L107,0)</f>
        <v>0</v>
      </c>
      <c r="AL107" s="199" t="n">
        <f aca="false">IF(AN107=21,L107,0)</f>
        <v>0</v>
      </c>
      <c r="AN107" s="89" t="n">
        <v>21</v>
      </c>
      <c r="AO107" s="89" t="n">
        <f aca="false">H107*1</f>
        <v>0</v>
      </c>
      <c r="AP107" s="89" t="n">
        <f aca="false">H107*(1-1)</f>
        <v>0</v>
      </c>
      <c r="AQ107" s="200" t="s">
        <v>188</v>
      </c>
      <c r="AV107" s="89" t="n">
        <f aca="false">AW107+AX107</f>
        <v>0</v>
      </c>
      <c r="AW107" s="89" t="n">
        <f aca="false">G107*AO107</f>
        <v>0</v>
      </c>
      <c r="AX107" s="89" t="n">
        <f aca="false">G107*AP107</f>
        <v>0</v>
      </c>
      <c r="AY107" s="88" t="s">
        <v>2824</v>
      </c>
      <c r="AZ107" s="88" t="s">
        <v>2694</v>
      </c>
      <c r="BA107" s="170" t="s">
        <v>2684</v>
      </c>
      <c r="BC107" s="89" t="n">
        <f aca="false">AW107+AX107</f>
        <v>0</v>
      </c>
      <c r="BD107" s="89" t="n">
        <f aca="false">H107/(100-BE107)*100</f>
        <v>0</v>
      </c>
      <c r="BE107" s="89" t="n">
        <v>0</v>
      </c>
      <c r="BF107" s="89" t="n">
        <f aca="false">O107</f>
        <v>0.0272685</v>
      </c>
      <c r="BH107" s="199" t="n">
        <f aca="false">G107*AO107</f>
        <v>0</v>
      </c>
      <c r="BI107" s="199" t="n">
        <f aca="false">G107*AP107</f>
        <v>0</v>
      </c>
      <c r="BJ107" s="199" t="n">
        <f aca="false">G107*H107</f>
        <v>0</v>
      </c>
      <c r="BK107" s="199"/>
      <c r="BL107" s="89"/>
      <c r="BW107" s="89" t="str">
        <f aca="false">I107</f>
        <v>21</v>
      </c>
      <c r="BX107" s="201" t="s">
        <v>2937</v>
      </c>
    </row>
    <row r="108" customFormat="false" ht="15" hidden="false" customHeight="true" outlineLevel="0" collapsed="false">
      <c r="A108" s="189" t="s">
        <v>485</v>
      </c>
      <c r="B108" s="189" t="s">
        <v>113</v>
      </c>
      <c r="C108" s="189" t="s">
        <v>2939</v>
      </c>
      <c r="D108" s="190" t="s">
        <v>2940</v>
      </c>
      <c r="E108" s="190"/>
      <c r="F108" s="189" t="s">
        <v>237</v>
      </c>
      <c r="G108" s="191" t="n">
        <f aca="false">'Stavební rozpočet'!G1187</f>
        <v>97</v>
      </c>
      <c r="H108" s="192" t="n">
        <f aca="false">'Stavební rozpočet'!H1187</f>
        <v>0</v>
      </c>
      <c r="I108" s="193" t="s">
        <v>192</v>
      </c>
      <c r="J108" s="192" t="n">
        <f aca="false">G108*AO108</f>
        <v>0</v>
      </c>
      <c r="K108" s="192" t="n">
        <f aca="false">G108*AP108</f>
        <v>0</v>
      </c>
      <c r="L108" s="192" t="n">
        <f aca="false">G108*H108</f>
        <v>0</v>
      </c>
      <c r="M108" s="192" t="n">
        <f aca="false">L108*(1+BW108/100)</f>
        <v>0</v>
      </c>
      <c r="N108" s="192" t="n">
        <f aca="false">'Stavební rozpočet'!N1187</f>
        <v>0</v>
      </c>
      <c r="O108" s="192" t="n">
        <f aca="false">G108*N108</f>
        <v>0</v>
      </c>
      <c r="P108" s="193"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113</v>
      </c>
      <c r="AJ108" s="89" t="n">
        <f aca="false">IF(AN108=0,L108,0)</f>
        <v>0</v>
      </c>
      <c r="AK108" s="89" t="n">
        <f aca="false">IF(AN108=12,L108,0)</f>
        <v>0</v>
      </c>
      <c r="AL108" s="89" t="n">
        <f aca="false">IF(AN108=21,L108,0)</f>
        <v>0</v>
      </c>
      <c r="AN108" s="89" t="n">
        <v>21</v>
      </c>
      <c r="AO108" s="89" t="n">
        <f aca="false">H108*0</f>
        <v>0</v>
      </c>
      <c r="AP108" s="89" t="n">
        <f aca="false">H108*(1-0)</f>
        <v>0</v>
      </c>
      <c r="AQ108" s="88" t="s">
        <v>197</v>
      </c>
      <c r="AV108" s="89" t="n">
        <f aca="false">AW108+AX108</f>
        <v>0</v>
      </c>
      <c r="AW108" s="89" t="n">
        <f aca="false">G108*AO108</f>
        <v>0</v>
      </c>
      <c r="AX108" s="89" t="n">
        <f aca="false">G108*AP108</f>
        <v>0</v>
      </c>
      <c r="AY108" s="88" t="s">
        <v>2824</v>
      </c>
      <c r="AZ108" s="88" t="s">
        <v>2694</v>
      </c>
      <c r="BA108" s="170" t="s">
        <v>2684</v>
      </c>
      <c r="BC108" s="89" t="n">
        <f aca="false">AW108+AX108</f>
        <v>0</v>
      </c>
      <c r="BD108" s="89" t="n">
        <f aca="false">H108/(100-BE108)*100</f>
        <v>0</v>
      </c>
      <c r="BE108" s="89" t="n">
        <v>0</v>
      </c>
      <c r="BF108" s="89" t="n">
        <f aca="false">O108</f>
        <v>0</v>
      </c>
      <c r="BH108" s="89" t="n">
        <f aca="false">G108*AO108</f>
        <v>0</v>
      </c>
      <c r="BI108" s="89" t="n">
        <f aca="false">G108*AP108</f>
        <v>0</v>
      </c>
      <c r="BJ108" s="89" t="n">
        <f aca="false">G108*H108</f>
        <v>0</v>
      </c>
      <c r="BK108" s="89"/>
      <c r="BL108" s="89"/>
      <c r="BW108" s="89" t="str">
        <f aca="false">I108</f>
        <v>21</v>
      </c>
      <c r="BX108" s="10" t="s">
        <v>2940</v>
      </c>
    </row>
    <row r="109" customFormat="false" ht="15" hidden="false" customHeight="true" outlineLevel="0" collapsed="false">
      <c r="A109" s="194" t="s">
        <v>489</v>
      </c>
      <c r="B109" s="194" t="s">
        <v>113</v>
      </c>
      <c r="C109" s="194" t="s">
        <v>2942</v>
      </c>
      <c r="D109" s="195" t="s">
        <v>2943</v>
      </c>
      <c r="E109" s="195"/>
      <c r="F109" s="194" t="s">
        <v>237</v>
      </c>
      <c r="G109" s="196" t="n">
        <f aca="false">'Stavební rozpočet'!G1188</f>
        <v>101.85</v>
      </c>
      <c r="H109" s="197" t="n">
        <f aca="false">'Stavební rozpočet'!H1188</f>
        <v>0</v>
      </c>
      <c r="I109" s="198" t="s">
        <v>192</v>
      </c>
      <c r="J109" s="197" t="n">
        <f aca="false">G109*AO109</f>
        <v>0</v>
      </c>
      <c r="K109" s="197" t="n">
        <f aca="false">G109*AP109</f>
        <v>0</v>
      </c>
      <c r="L109" s="197" t="n">
        <f aca="false">G109*H109</f>
        <v>0</v>
      </c>
      <c r="M109" s="197" t="n">
        <f aca="false">L109*(1+BW109/100)</f>
        <v>0</v>
      </c>
      <c r="N109" s="197" t="n">
        <f aca="false">'Stavební rozpočet'!N1188</f>
        <v>0.00015</v>
      </c>
      <c r="O109" s="197" t="n">
        <f aca="false">G109*N109</f>
        <v>0.0152775</v>
      </c>
      <c r="P109" s="198" t="s">
        <v>193</v>
      </c>
      <c r="Z109" s="89" t="n">
        <f aca="false">IF(AQ109="5",BJ109,0)</f>
        <v>0</v>
      </c>
      <c r="AB109" s="89" t="n">
        <f aca="false">IF(AQ109="1",BH109,0)</f>
        <v>0</v>
      </c>
      <c r="AC109" s="89" t="n">
        <f aca="false">IF(AQ109="1",BI109,0)</f>
        <v>0</v>
      </c>
      <c r="AD109" s="89" t="n">
        <f aca="false">IF(AQ109="7",BH109,0)</f>
        <v>0</v>
      </c>
      <c r="AE109" s="89" t="n">
        <f aca="false">IF(AQ109="7",BI109,0)</f>
        <v>0</v>
      </c>
      <c r="AF109" s="89" t="n">
        <f aca="false">IF(AQ109="2",BH109,0)</f>
        <v>0</v>
      </c>
      <c r="AG109" s="89" t="n">
        <f aca="false">IF(AQ109="2",BI109,0)</f>
        <v>0</v>
      </c>
      <c r="AH109" s="89" t="n">
        <f aca="false">IF(AQ109="0",BJ109,0)</f>
        <v>0</v>
      </c>
      <c r="AI109" s="170" t="s">
        <v>113</v>
      </c>
      <c r="AJ109" s="199" t="n">
        <f aca="false">IF(AN109=0,L109,0)</f>
        <v>0</v>
      </c>
      <c r="AK109" s="199" t="n">
        <f aca="false">IF(AN109=12,L109,0)</f>
        <v>0</v>
      </c>
      <c r="AL109" s="199" t="n">
        <f aca="false">IF(AN109=21,L109,0)</f>
        <v>0</v>
      </c>
      <c r="AN109" s="89" t="n">
        <v>21</v>
      </c>
      <c r="AO109" s="89" t="n">
        <f aca="false">H109*1</f>
        <v>0</v>
      </c>
      <c r="AP109" s="89" t="n">
        <f aca="false">H109*(1-1)</f>
        <v>0</v>
      </c>
      <c r="AQ109" s="200" t="s">
        <v>188</v>
      </c>
      <c r="AV109" s="89" t="n">
        <f aca="false">AW109+AX109</f>
        <v>0</v>
      </c>
      <c r="AW109" s="89" t="n">
        <f aca="false">G109*AO109</f>
        <v>0</v>
      </c>
      <c r="AX109" s="89" t="n">
        <f aca="false">G109*AP109</f>
        <v>0</v>
      </c>
      <c r="AY109" s="88" t="s">
        <v>2824</v>
      </c>
      <c r="AZ109" s="88" t="s">
        <v>2694</v>
      </c>
      <c r="BA109" s="170" t="s">
        <v>2684</v>
      </c>
      <c r="BC109" s="89" t="n">
        <f aca="false">AW109+AX109</f>
        <v>0</v>
      </c>
      <c r="BD109" s="89" t="n">
        <f aca="false">H109/(100-BE109)*100</f>
        <v>0</v>
      </c>
      <c r="BE109" s="89" t="n">
        <v>0</v>
      </c>
      <c r="BF109" s="89" t="n">
        <f aca="false">O109</f>
        <v>0.0152775</v>
      </c>
      <c r="BH109" s="199" t="n">
        <f aca="false">G109*AO109</f>
        <v>0</v>
      </c>
      <c r="BI109" s="199" t="n">
        <f aca="false">G109*AP109</f>
        <v>0</v>
      </c>
      <c r="BJ109" s="199" t="n">
        <f aca="false">G109*H109</f>
        <v>0</v>
      </c>
      <c r="BK109" s="199"/>
      <c r="BL109" s="89"/>
      <c r="BW109" s="89" t="str">
        <f aca="false">I109</f>
        <v>21</v>
      </c>
      <c r="BX109" s="201" t="s">
        <v>2943</v>
      </c>
    </row>
    <row r="110" customFormat="false" ht="24.05" hidden="false" customHeight="true" outlineLevel="0" collapsed="false">
      <c r="A110" s="189" t="s">
        <v>493</v>
      </c>
      <c r="B110" s="189" t="s">
        <v>113</v>
      </c>
      <c r="C110" s="189" t="s">
        <v>2945</v>
      </c>
      <c r="D110" s="190" t="s">
        <v>2946</v>
      </c>
      <c r="E110" s="190"/>
      <c r="F110" s="189" t="s">
        <v>237</v>
      </c>
      <c r="G110" s="191" t="n">
        <f aca="false">'Stavební rozpočet'!G1189</f>
        <v>168</v>
      </c>
      <c r="H110" s="192" t="n">
        <f aca="false">'Stavební rozpočet'!H1189</f>
        <v>0</v>
      </c>
      <c r="I110" s="193" t="s">
        <v>192</v>
      </c>
      <c r="J110" s="192" t="n">
        <f aca="false">G110*AO110</f>
        <v>0</v>
      </c>
      <c r="K110" s="192" t="n">
        <f aca="false">G110*AP110</f>
        <v>0</v>
      </c>
      <c r="L110" s="192" t="n">
        <f aca="false">G110*H110</f>
        <v>0</v>
      </c>
      <c r="M110" s="192" t="n">
        <f aca="false">L110*(1+BW110/100)</f>
        <v>0</v>
      </c>
      <c r="N110" s="192" t="n">
        <f aca="false">'Stavební rozpočet'!N1189</f>
        <v>6E-005</v>
      </c>
      <c r="O110" s="192" t="n">
        <f aca="false">G110*N110</f>
        <v>0.01008</v>
      </c>
      <c r="P110" s="193" t="s">
        <v>193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113</v>
      </c>
      <c r="AJ110" s="89" t="n">
        <f aca="false">IF(AN110=0,L110,0)</f>
        <v>0</v>
      </c>
      <c r="AK110" s="89" t="n">
        <f aca="false">IF(AN110=12,L110,0)</f>
        <v>0</v>
      </c>
      <c r="AL110" s="89" t="n">
        <f aca="false">IF(AN110=21,L110,0)</f>
        <v>0</v>
      </c>
      <c r="AN110" s="89" t="n">
        <v>21</v>
      </c>
      <c r="AO110" s="89" t="n">
        <f aca="false">H110*0.176779631</f>
        <v>0</v>
      </c>
      <c r="AP110" s="89" t="n">
        <f aca="false">H110*(1-0.176779631)</f>
        <v>0</v>
      </c>
      <c r="AQ110" s="88" t="s">
        <v>197</v>
      </c>
      <c r="AV110" s="89" t="n">
        <f aca="false">AW110+AX110</f>
        <v>0</v>
      </c>
      <c r="AW110" s="89" t="n">
        <f aca="false">G110*AO110</f>
        <v>0</v>
      </c>
      <c r="AX110" s="89" t="n">
        <f aca="false">G110*AP110</f>
        <v>0</v>
      </c>
      <c r="AY110" s="88" t="s">
        <v>2824</v>
      </c>
      <c r="AZ110" s="88" t="s">
        <v>2694</v>
      </c>
      <c r="BA110" s="170" t="s">
        <v>2684</v>
      </c>
      <c r="BC110" s="89" t="n">
        <f aca="false">AW110+AX110</f>
        <v>0</v>
      </c>
      <c r="BD110" s="89" t="n">
        <f aca="false">H110/(100-BE110)*100</f>
        <v>0</v>
      </c>
      <c r="BE110" s="89" t="n">
        <v>0</v>
      </c>
      <c r="BF110" s="89" t="n">
        <f aca="false">O110</f>
        <v>0.01008</v>
      </c>
      <c r="BH110" s="89" t="n">
        <f aca="false">G110*AO110</f>
        <v>0</v>
      </c>
      <c r="BI110" s="89" t="n">
        <f aca="false">G110*AP110</f>
        <v>0</v>
      </c>
      <c r="BJ110" s="89" t="n">
        <f aca="false">G110*H110</f>
        <v>0</v>
      </c>
      <c r="BK110" s="89"/>
      <c r="BL110" s="89"/>
      <c r="BW110" s="89" t="str">
        <f aca="false">I110</f>
        <v>21</v>
      </c>
      <c r="BX110" s="10" t="s">
        <v>2946</v>
      </c>
    </row>
    <row r="111" customFormat="false" ht="24.05" hidden="false" customHeight="true" outlineLevel="0" collapsed="false">
      <c r="A111" s="189" t="s">
        <v>496</v>
      </c>
      <c r="B111" s="189" t="s">
        <v>113</v>
      </c>
      <c r="C111" s="189" t="s">
        <v>2948</v>
      </c>
      <c r="D111" s="190" t="s">
        <v>2949</v>
      </c>
      <c r="E111" s="190"/>
      <c r="F111" s="189" t="s">
        <v>237</v>
      </c>
      <c r="G111" s="191" t="n">
        <f aca="false">'Stavební rozpočet'!G1190</f>
        <v>98</v>
      </c>
      <c r="H111" s="192" t="n">
        <f aca="false">'Stavební rozpočet'!H1190</f>
        <v>0</v>
      </c>
      <c r="I111" s="193" t="s">
        <v>192</v>
      </c>
      <c r="J111" s="192" t="n">
        <f aca="false">G111*AO111</f>
        <v>0</v>
      </c>
      <c r="K111" s="192" t="n">
        <f aca="false">G111*AP111</f>
        <v>0</v>
      </c>
      <c r="L111" s="192" t="n">
        <f aca="false">G111*H111</f>
        <v>0</v>
      </c>
      <c r="M111" s="192" t="n">
        <f aca="false">L111*(1+BW111/100)</f>
        <v>0</v>
      </c>
      <c r="N111" s="192" t="n">
        <f aca="false">'Stavební rozpočet'!N1190</f>
        <v>7E-005</v>
      </c>
      <c r="O111" s="192" t="n">
        <f aca="false">G111*N111</f>
        <v>0.00686</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113</v>
      </c>
      <c r="AJ111" s="89" t="n">
        <f aca="false">IF(AN111=0,L111,0)</f>
        <v>0</v>
      </c>
      <c r="AK111" s="89" t="n">
        <f aca="false">IF(AN111=12,L111,0)</f>
        <v>0</v>
      </c>
      <c r="AL111" s="89" t="n">
        <f aca="false">IF(AN111=21,L111,0)</f>
        <v>0</v>
      </c>
      <c r="AN111" s="89" t="n">
        <v>21</v>
      </c>
      <c r="AO111" s="89" t="n">
        <f aca="false">H111*0.205413962</f>
        <v>0</v>
      </c>
      <c r="AP111" s="89" t="n">
        <f aca="false">H111*(1-0.205413962)</f>
        <v>0</v>
      </c>
      <c r="AQ111" s="88" t="s">
        <v>197</v>
      </c>
      <c r="AV111" s="89" t="n">
        <f aca="false">AW111+AX111</f>
        <v>0</v>
      </c>
      <c r="AW111" s="89" t="n">
        <f aca="false">G111*AO111</f>
        <v>0</v>
      </c>
      <c r="AX111" s="89" t="n">
        <f aca="false">G111*AP111</f>
        <v>0</v>
      </c>
      <c r="AY111" s="88" t="s">
        <v>2824</v>
      </c>
      <c r="AZ111" s="88" t="s">
        <v>2694</v>
      </c>
      <c r="BA111" s="170" t="s">
        <v>2684</v>
      </c>
      <c r="BC111" s="89" t="n">
        <f aca="false">AW111+AX111</f>
        <v>0</v>
      </c>
      <c r="BD111" s="89" t="n">
        <f aca="false">H111/(100-BE111)*100</f>
        <v>0</v>
      </c>
      <c r="BE111" s="89" t="n">
        <v>0</v>
      </c>
      <c r="BF111" s="89" t="n">
        <f aca="false">O111</f>
        <v>0.00686</v>
      </c>
      <c r="BH111" s="89" t="n">
        <f aca="false">G111*AO111</f>
        <v>0</v>
      </c>
      <c r="BI111" s="89" t="n">
        <f aca="false">G111*AP111</f>
        <v>0</v>
      </c>
      <c r="BJ111" s="89" t="n">
        <f aca="false">G111*H111</f>
        <v>0</v>
      </c>
      <c r="BK111" s="89"/>
      <c r="BL111" s="89"/>
      <c r="BW111" s="89" t="str">
        <f aca="false">I111</f>
        <v>21</v>
      </c>
      <c r="BX111" s="10" t="s">
        <v>2949</v>
      </c>
    </row>
    <row r="112" customFormat="false" ht="24.05" hidden="false" customHeight="true" outlineLevel="0" collapsed="false">
      <c r="A112" s="189" t="s">
        <v>499</v>
      </c>
      <c r="B112" s="189" t="s">
        <v>113</v>
      </c>
      <c r="C112" s="189" t="s">
        <v>2951</v>
      </c>
      <c r="D112" s="190" t="s">
        <v>2952</v>
      </c>
      <c r="E112" s="190"/>
      <c r="F112" s="189" t="s">
        <v>237</v>
      </c>
      <c r="G112" s="191" t="n">
        <f aca="false">'Stavební rozpočet'!G1191</f>
        <v>64</v>
      </c>
      <c r="H112" s="192" t="n">
        <f aca="false">'Stavební rozpočet'!H1191</f>
        <v>0</v>
      </c>
      <c r="I112" s="193" t="s">
        <v>192</v>
      </c>
      <c r="J112" s="192" t="n">
        <f aca="false">G112*AO112</f>
        <v>0</v>
      </c>
      <c r="K112" s="192" t="n">
        <f aca="false">G112*AP112</f>
        <v>0</v>
      </c>
      <c r="L112" s="192" t="n">
        <f aca="false">G112*H112</f>
        <v>0</v>
      </c>
      <c r="M112" s="192" t="n">
        <f aca="false">L112*(1+BW112/100)</f>
        <v>0</v>
      </c>
      <c r="N112" s="192" t="n">
        <f aca="false">'Stavební rozpočet'!N1191</f>
        <v>0.00017</v>
      </c>
      <c r="O112" s="192" t="n">
        <f aca="false">G112*N112</f>
        <v>0.01088</v>
      </c>
      <c r="P112" s="193" t="s">
        <v>193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113</v>
      </c>
      <c r="AJ112" s="89" t="n">
        <f aca="false">IF(AN112=0,L112,0)</f>
        <v>0</v>
      </c>
      <c r="AK112" s="89" t="n">
        <f aca="false">IF(AN112=12,L112,0)</f>
        <v>0</v>
      </c>
      <c r="AL112" s="89" t="n">
        <f aca="false">IF(AN112=21,L112,0)</f>
        <v>0</v>
      </c>
      <c r="AN112" s="89" t="n">
        <v>21</v>
      </c>
      <c r="AO112" s="89" t="n">
        <f aca="false">H112*0.344848661</f>
        <v>0</v>
      </c>
      <c r="AP112" s="89" t="n">
        <f aca="false">H112*(1-0.344848661)</f>
        <v>0</v>
      </c>
      <c r="AQ112" s="88" t="s">
        <v>197</v>
      </c>
      <c r="AV112" s="89" t="n">
        <f aca="false">AW112+AX112</f>
        <v>0</v>
      </c>
      <c r="AW112" s="89" t="n">
        <f aca="false">G112*AO112</f>
        <v>0</v>
      </c>
      <c r="AX112" s="89" t="n">
        <f aca="false">G112*AP112</f>
        <v>0</v>
      </c>
      <c r="AY112" s="88" t="s">
        <v>2824</v>
      </c>
      <c r="AZ112" s="88" t="s">
        <v>2694</v>
      </c>
      <c r="BA112" s="170" t="s">
        <v>2684</v>
      </c>
      <c r="BC112" s="89" t="n">
        <f aca="false">AW112+AX112</f>
        <v>0</v>
      </c>
      <c r="BD112" s="89" t="n">
        <f aca="false">H112/(100-BE112)*100</f>
        <v>0</v>
      </c>
      <c r="BE112" s="89" t="n">
        <v>0</v>
      </c>
      <c r="BF112" s="89" t="n">
        <f aca="false">O112</f>
        <v>0.01088</v>
      </c>
      <c r="BH112" s="89" t="n">
        <f aca="false">G112*AO112</f>
        <v>0</v>
      </c>
      <c r="BI112" s="89" t="n">
        <f aca="false">G112*AP112</f>
        <v>0</v>
      </c>
      <c r="BJ112" s="89" t="n">
        <f aca="false">G112*H112</f>
        <v>0</v>
      </c>
      <c r="BK112" s="89"/>
      <c r="BL112" s="89"/>
      <c r="BW112" s="89" t="str">
        <f aca="false">I112</f>
        <v>21</v>
      </c>
      <c r="BX112" s="10" t="s">
        <v>2952</v>
      </c>
    </row>
    <row r="113" customFormat="false" ht="24.05" hidden="false" customHeight="true" outlineLevel="0" collapsed="false">
      <c r="A113" s="189" t="s">
        <v>501</v>
      </c>
      <c r="B113" s="189" t="s">
        <v>113</v>
      </c>
      <c r="C113" s="189" t="s">
        <v>2954</v>
      </c>
      <c r="D113" s="190" t="s">
        <v>2955</v>
      </c>
      <c r="E113" s="190"/>
      <c r="F113" s="189" t="s">
        <v>231</v>
      </c>
      <c r="G113" s="191" t="n">
        <f aca="false">'Stavební rozpočet'!G1192</f>
        <v>660</v>
      </c>
      <c r="H113" s="192" t="n">
        <f aca="false">'Stavební rozpočet'!H1192</f>
        <v>0</v>
      </c>
      <c r="I113" s="193" t="s">
        <v>192</v>
      </c>
      <c r="J113" s="192" t="n">
        <f aca="false">G113*AO113</f>
        <v>0</v>
      </c>
      <c r="K113" s="192" t="n">
        <f aca="false">G113*AP113</f>
        <v>0</v>
      </c>
      <c r="L113" s="192" t="n">
        <f aca="false">G113*H113</f>
        <v>0</v>
      </c>
      <c r="M113" s="192" t="n">
        <f aca="false">L113*(1+BW113/100)</f>
        <v>0</v>
      </c>
      <c r="N113" s="192" t="n">
        <f aca="false">'Stavební rozpočet'!N1192</f>
        <v>0</v>
      </c>
      <c r="O113" s="192" t="n">
        <f aca="false">G113*N113</f>
        <v>0</v>
      </c>
      <c r="P113" s="193" t="s">
        <v>193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113</v>
      </c>
      <c r="AJ113" s="89" t="n">
        <f aca="false">IF(AN113=0,L113,0)</f>
        <v>0</v>
      </c>
      <c r="AK113" s="89" t="n">
        <f aca="false">IF(AN113=12,L113,0)</f>
        <v>0</v>
      </c>
      <c r="AL113" s="89" t="n">
        <f aca="false">IF(AN113=21,L113,0)</f>
        <v>0</v>
      </c>
      <c r="AN113" s="89" t="n">
        <v>21</v>
      </c>
      <c r="AO113" s="89" t="n">
        <f aca="false">H113*0.032782373</f>
        <v>0</v>
      </c>
      <c r="AP113" s="89" t="n">
        <f aca="false">H113*(1-0.032782373)</f>
        <v>0</v>
      </c>
      <c r="AQ113" s="88" t="s">
        <v>197</v>
      </c>
      <c r="AV113" s="89" t="n">
        <f aca="false">AW113+AX113</f>
        <v>0</v>
      </c>
      <c r="AW113" s="89" t="n">
        <f aca="false">G113*AO113</f>
        <v>0</v>
      </c>
      <c r="AX113" s="89" t="n">
        <f aca="false">G113*AP113</f>
        <v>0</v>
      </c>
      <c r="AY113" s="88" t="s">
        <v>2824</v>
      </c>
      <c r="AZ113" s="88" t="s">
        <v>2694</v>
      </c>
      <c r="BA113" s="170" t="s">
        <v>2684</v>
      </c>
      <c r="BC113" s="89" t="n">
        <f aca="false">AW113+AX113</f>
        <v>0</v>
      </c>
      <c r="BD113" s="89" t="n">
        <f aca="false">H113/(100-BE113)*100</f>
        <v>0</v>
      </c>
      <c r="BE113" s="89" t="n">
        <v>0</v>
      </c>
      <c r="BF113" s="89" t="n">
        <f aca="false">O113</f>
        <v>0</v>
      </c>
      <c r="BH113" s="89" t="n">
        <f aca="false">G113*AO113</f>
        <v>0</v>
      </c>
      <c r="BI113" s="89" t="n">
        <f aca="false">G113*AP113</f>
        <v>0</v>
      </c>
      <c r="BJ113" s="89" t="n">
        <f aca="false">G113*H113</f>
        <v>0</v>
      </c>
      <c r="BK113" s="89"/>
      <c r="BL113" s="89"/>
      <c r="BW113" s="89" t="str">
        <f aca="false">I113</f>
        <v>21</v>
      </c>
      <c r="BX113" s="10" t="s">
        <v>2955</v>
      </c>
    </row>
    <row r="114" customFormat="false" ht="15" hidden="false" customHeight="true" outlineLevel="0" collapsed="false">
      <c r="A114" s="189" t="s">
        <v>503</v>
      </c>
      <c r="B114" s="189" t="s">
        <v>113</v>
      </c>
      <c r="C114" s="189" t="s">
        <v>2957</v>
      </c>
      <c r="D114" s="190" t="s">
        <v>2958</v>
      </c>
      <c r="E114" s="190"/>
      <c r="F114" s="189" t="s">
        <v>231</v>
      </c>
      <c r="G114" s="191" t="n">
        <f aca="false">'Stavební rozpočet'!G1193</f>
        <v>198</v>
      </c>
      <c r="H114" s="192" t="n">
        <f aca="false">'Stavební rozpočet'!H1193</f>
        <v>0</v>
      </c>
      <c r="I114" s="193" t="s">
        <v>192</v>
      </c>
      <c r="J114" s="192" t="n">
        <f aca="false">G114*AO114</f>
        <v>0</v>
      </c>
      <c r="K114" s="192" t="n">
        <f aca="false">G114*AP114</f>
        <v>0</v>
      </c>
      <c r="L114" s="192" t="n">
        <f aca="false">G114*H114</f>
        <v>0</v>
      </c>
      <c r="M114" s="192" t="n">
        <f aca="false">L114*(1+BW114/100)</f>
        <v>0</v>
      </c>
      <c r="N114" s="192" t="n">
        <f aca="false">'Stavební rozpočet'!N1193</f>
        <v>0</v>
      </c>
      <c r="O114" s="192" t="n">
        <f aca="false">G114*N114</f>
        <v>0</v>
      </c>
      <c r="P114" s="193"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113</v>
      </c>
      <c r="AJ114" s="89" t="n">
        <f aca="false">IF(AN114=0,L114,0)</f>
        <v>0</v>
      </c>
      <c r="AK114" s="89" t="n">
        <f aca="false">IF(AN114=12,L114,0)</f>
        <v>0</v>
      </c>
      <c r="AL114" s="89" t="n">
        <f aca="false">IF(AN114=21,L114,0)</f>
        <v>0</v>
      </c>
      <c r="AN114" s="89" t="n">
        <v>21</v>
      </c>
      <c r="AO114" s="89" t="n">
        <f aca="false">H114*0</f>
        <v>0</v>
      </c>
      <c r="AP114" s="89" t="n">
        <f aca="false">H114*(1-0)</f>
        <v>0</v>
      </c>
      <c r="AQ114" s="88" t="s">
        <v>197</v>
      </c>
      <c r="AV114" s="89" t="n">
        <f aca="false">AW114+AX114</f>
        <v>0</v>
      </c>
      <c r="AW114" s="89" t="n">
        <f aca="false">G114*AO114</f>
        <v>0</v>
      </c>
      <c r="AX114" s="89" t="n">
        <f aca="false">G114*AP114</f>
        <v>0</v>
      </c>
      <c r="AY114" s="88" t="s">
        <v>2824</v>
      </c>
      <c r="AZ114" s="88" t="s">
        <v>2694</v>
      </c>
      <c r="BA114" s="170" t="s">
        <v>2684</v>
      </c>
      <c r="BC114" s="89" t="n">
        <f aca="false">AW114+AX114</f>
        <v>0</v>
      </c>
      <c r="BD114" s="89" t="n">
        <f aca="false">H114/(100-BE114)*100</f>
        <v>0</v>
      </c>
      <c r="BE114" s="89" t="n">
        <v>0</v>
      </c>
      <c r="BF114" s="89" t="n">
        <f aca="false">O114</f>
        <v>0</v>
      </c>
      <c r="BH114" s="89" t="n">
        <f aca="false">G114*AO114</f>
        <v>0</v>
      </c>
      <c r="BI114" s="89" t="n">
        <f aca="false">G114*AP114</f>
        <v>0</v>
      </c>
      <c r="BJ114" s="89" t="n">
        <f aca="false">G114*H114</f>
        <v>0</v>
      </c>
      <c r="BK114" s="89"/>
      <c r="BL114" s="89"/>
      <c r="BW114" s="89" t="str">
        <f aca="false">I114</f>
        <v>21</v>
      </c>
      <c r="BX114" s="10" t="s">
        <v>2958</v>
      </c>
    </row>
    <row r="115" customFormat="false" ht="15" hidden="false" customHeight="true" outlineLevel="0" collapsed="false">
      <c r="A115" s="189" t="s">
        <v>505</v>
      </c>
      <c r="B115" s="189" t="s">
        <v>113</v>
      </c>
      <c r="C115" s="189" t="s">
        <v>2960</v>
      </c>
      <c r="D115" s="190" t="s">
        <v>2961</v>
      </c>
      <c r="E115" s="190"/>
      <c r="F115" s="189" t="s">
        <v>231</v>
      </c>
      <c r="G115" s="191" t="n">
        <f aca="false">'Stavební rozpočet'!G1194</f>
        <v>76</v>
      </c>
      <c r="H115" s="192" t="n">
        <f aca="false">'Stavební rozpočet'!H1194</f>
        <v>0</v>
      </c>
      <c r="I115" s="193" t="s">
        <v>192</v>
      </c>
      <c r="J115" s="192" t="n">
        <f aca="false">G115*AO115</f>
        <v>0</v>
      </c>
      <c r="K115" s="192" t="n">
        <f aca="false">G115*AP115</f>
        <v>0</v>
      </c>
      <c r="L115" s="192" t="n">
        <f aca="false">G115*H115</f>
        <v>0</v>
      </c>
      <c r="M115" s="192" t="n">
        <f aca="false">L115*(1+BW115/100)</f>
        <v>0</v>
      </c>
      <c r="N115" s="192" t="n">
        <f aca="false">'Stavební rozpočet'!N1194</f>
        <v>0</v>
      </c>
      <c r="O115" s="192" t="n">
        <f aca="false">G115*N115</f>
        <v>0</v>
      </c>
      <c r="P115" s="193" t="s">
        <v>193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113</v>
      </c>
      <c r="AJ115" s="89" t="n">
        <f aca="false">IF(AN115=0,L115,0)</f>
        <v>0</v>
      </c>
      <c r="AK115" s="89" t="n">
        <f aca="false">IF(AN115=12,L115,0)</f>
        <v>0</v>
      </c>
      <c r="AL115" s="89" t="n">
        <f aca="false">IF(AN115=21,L115,0)</f>
        <v>0</v>
      </c>
      <c r="AN115" s="89" t="n">
        <v>21</v>
      </c>
      <c r="AO115" s="89" t="n">
        <f aca="false">H115*0</f>
        <v>0</v>
      </c>
      <c r="AP115" s="89" t="n">
        <f aca="false">H115*(1-0)</f>
        <v>0</v>
      </c>
      <c r="AQ115" s="88" t="s">
        <v>197</v>
      </c>
      <c r="AV115" s="89" t="n">
        <f aca="false">AW115+AX115</f>
        <v>0</v>
      </c>
      <c r="AW115" s="89" t="n">
        <f aca="false">G115*AO115</f>
        <v>0</v>
      </c>
      <c r="AX115" s="89" t="n">
        <f aca="false">G115*AP115</f>
        <v>0</v>
      </c>
      <c r="AY115" s="88" t="s">
        <v>2824</v>
      </c>
      <c r="AZ115" s="88" t="s">
        <v>2694</v>
      </c>
      <c r="BA115" s="170" t="s">
        <v>2684</v>
      </c>
      <c r="BC115" s="89" t="n">
        <f aca="false">AW115+AX115</f>
        <v>0</v>
      </c>
      <c r="BD115" s="89" t="n">
        <f aca="false">H115/(100-BE115)*100</f>
        <v>0</v>
      </c>
      <c r="BE115" s="89" t="n">
        <v>0</v>
      </c>
      <c r="BF115" s="89" t="n">
        <f aca="false">O115</f>
        <v>0</v>
      </c>
      <c r="BH115" s="89" t="n">
        <f aca="false">G115*AO115</f>
        <v>0</v>
      </c>
      <c r="BI115" s="89" t="n">
        <f aca="false">G115*AP115</f>
        <v>0</v>
      </c>
      <c r="BJ115" s="89" t="n">
        <f aca="false">G115*H115</f>
        <v>0</v>
      </c>
      <c r="BK115" s="89"/>
      <c r="BL115" s="89"/>
      <c r="BW115" s="89" t="str">
        <f aca="false">I115</f>
        <v>21</v>
      </c>
      <c r="BX115" s="10" t="s">
        <v>2961</v>
      </c>
    </row>
    <row r="116" customFormat="false" ht="15" hidden="false" customHeight="true" outlineLevel="0" collapsed="false">
      <c r="A116" s="189" t="s">
        <v>509</v>
      </c>
      <c r="B116" s="189" t="s">
        <v>113</v>
      </c>
      <c r="C116" s="189" t="s">
        <v>2963</v>
      </c>
      <c r="D116" s="190" t="s">
        <v>2964</v>
      </c>
      <c r="E116" s="190"/>
      <c r="F116" s="189" t="s">
        <v>231</v>
      </c>
      <c r="G116" s="191" t="n">
        <f aca="false">'Stavební rozpočet'!G1195</f>
        <v>548</v>
      </c>
      <c r="H116" s="192" t="n">
        <f aca="false">'Stavební rozpočet'!H1195</f>
        <v>0</v>
      </c>
      <c r="I116" s="193" t="s">
        <v>192</v>
      </c>
      <c r="J116" s="192" t="n">
        <f aca="false">G116*AO116</f>
        <v>0</v>
      </c>
      <c r="K116" s="192" t="n">
        <f aca="false">G116*AP116</f>
        <v>0</v>
      </c>
      <c r="L116" s="192" t="n">
        <f aca="false">G116*H116</f>
        <v>0</v>
      </c>
      <c r="M116" s="192" t="n">
        <f aca="false">L116*(1+BW116/100)</f>
        <v>0</v>
      </c>
      <c r="N116" s="192" t="n">
        <f aca="false">'Stavební rozpočet'!N1195</f>
        <v>0</v>
      </c>
      <c r="O116" s="192" t="n">
        <f aca="false">G116*N116</f>
        <v>0</v>
      </c>
      <c r="P116" s="193"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113</v>
      </c>
      <c r="AJ116" s="89" t="n">
        <f aca="false">IF(AN116=0,L116,0)</f>
        <v>0</v>
      </c>
      <c r="AK116" s="89" t="n">
        <f aca="false">IF(AN116=12,L116,0)</f>
        <v>0</v>
      </c>
      <c r="AL116" s="89" t="n">
        <f aca="false">IF(AN116=21,L116,0)</f>
        <v>0</v>
      </c>
      <c r="AN116" s="89" t="n">
        <v>21</v>
      </c>
      <c r="AO116" s="89" t="n">
        <f aca="false">H116*0</f>
        <v>0</v>
      </c>
      <c r="AP116" s="89" t="n">
        <f aca="false">H116*(1-0)</f>
        <v>0</v>
      </c>
      <c r="AQ116" s="88" t="s">
        <v>197</v>
      </c>
      <c r="AV116" s="89" t="n">
        <f aca="false">AW116+AX116</f>
        <v>0</v>
      </c>
      <c r="AW116" s="89" t="n">
        <f aca="false">G116*AO116</f>
        <v>0</v>
      </c>
      <c r="AX116" s="89" t="n">
        <f aca="false">G116*AP116</f>
        <v>0</v>
      </c>
      <c r="AY116" s="88" t="s">
        <v>2824</v>
      </c>
      <c r="AZ116" s="88" t="s">
        <v>2694</v>
      </c>
      <c r="BA116" s="170" t="s">
        <v>2684</v>
      </c>
      <c r="BC116" s="89" t="n">
        <f aca="false">AW116+AX116</f>
        <v>0</v>
      </c>
      <c r="BD116" s="89" t="n">
        <f aca="false">H116/(100-BE116)*100</f>
        <v>0</v>
      </c>
      <c r="BE116" s="89" t="n">
        <v>0</v>
      </c>
      <c r="BF116" s="89" t="n">
        <f aca="false">O116</f>
        <v>0</v>
      </c>
      <c r="BH116" s="89" t="n">
        <f aca="false">G116*AO116</f>
        <v>0</v>
      </c>
      <c r="BI116" s="89" t="n">
        <f aca="false">G116*AP116</f>
        <v>0</v>
      </c>
      <c r="BJ116" s="89" t="n">
        <f aca="false">G116*H116</f>
        <v>0</v>
      </c>
      <c r="BK116" s="89"/>
      <c r="BL116" s="89"/>
      <c r="BW116" s="89" t="str">
        <f aca="false">I116</f>
        <v>21</v>
      </c>
      <c r="BX116" s="10" t="s">
        <v>2964</v>
      </c>
    </row>
    <row r="117" customFormat="false" ht="23.85" hidden="false" customHeight="true" outlineLevel="0" collapsed="false">
      <c r="A117" s="189" t="s">
        <v>512</v>
      </c>
      <c r="B117" s="189" t="s">
        <v>113</v>
      </c>
      <c r="C117" s="189" t="s">
        <v>2966</v>
      </c>
      <c r="D117" s="190" t="s">
        <v>2967</v>
      </c>
      <c r="E117" s="190"/>
      <c r="F117" s="189" t="s">
        <v>1219</v>
      </c>
      <c r="G117" s="191" t="n">
        <f aca="false">'Stavební rozpočet'!G1196</f>
        <v>1</v>
      </c>
      <c r="H117" s="192" t="n">
        <f aca="false">'Stavební rozpočet'!H1196</f>
        <v>0</v>
      </c>
      <c r="I117" s="193" t="s">
        <v>192</v>
      </c>
      <c r="J117" s="192" t="n">
        <f aca="false">G117*AO117</f>
        <v>0</v>
      </c>
      <c r="K117" s="192" t="n">
        <f aca="false">G117*AP117</f>
        <v>0</v>
      </c>
      <c r="L117" s="192" t="n">
        <f aca="false">G117*H117</f>
        <v>0</v>
      </c>
      <c r="M117" s="192" t="n">
        <f aca="false">L117*(1+BW117/100)</f>
        <v>0</v>
      </c>
      <c r="N117" s="192" t="n">
        <f aca="false">'Stavební rozpočet'!N1196</f>
        <v>0</v>
      </c>
      <c r="O117" s="192" t="n">
        <f aca="false">G117*N117</f>
        <v>0</v>
      </c>
      <c r="P117" s="193" t="s">
        <v>193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113</v>
      </c>
      <c r="AJ117" s="89" t="n">
        <f aca="false">IF(AN117=0,L117,0)</f>
        <v>0</v>
      </c>
      <c r="AK117" s="89" t="n">
        <f aca="false">IF(AN117=12,L117,0)</f>
        <v>0</v>
      </c>
      <c r="AL117" s="89" t="n">
        <f aca="false">IF(AN117=21,L117,0)</f>
        <v>0</v>
      </c>
      <c r="AN117" s="89" t="n">
        <v>21</v>
      </c>
      <c r="AO117" s="89" t="n">
        <f aca="false">H117*0.622489945</f>
        <v>0</v>
      </c>
      <c r="AP117" s="89" t="n">
        <f aca="false">H117*(1-0.622489945)</f>
        <v>0</v>
      </c>
      <c r="AQ117" s="88" t="s">
        <v>197</v>
      </c>
      <c r="AV117" s="89" t="n">
        <f aca="false">AW117+AX117</f>
        <v>0</v>
      </c>
      <c r="AW117" s="89" t="n">
        <f aca="false">G117*AO117</f>
        <v>0</v>
      </c>
      <c r="AX117" s="89" t="n">
        <f aca="false">G117*AP117</f>
        <v>0</v>
      </c>
      <c r="AY117" s="88" t="s">
        <v>2824</v>
      </c>
      <c r="AZ117" s="88" t="s">
        <v>2694</v>
      </c>
      <c r="BA117" s="170" t="s">
        <v>2684</v>
      </c>
      <c r="BC117" s="89" t="n">
        <f aca="false">AW117+AX117</f>
        <v>0</v>
      </c>
      <c r="BD117" s="89" t="n">
        <f aca="false">H117/(100-BE117)*100</f>
        <v>0</v>
      </c>
      <c r="BE117" s="89" t="n">
        <v>0</v>
      </c>
      <c r="BF117" s="89" t="n">
        <f aca="false">O117</f>
        <v>0</v>
      </c>
      <c r="BH117" s="89" t="n">
        <f aca="false">G117*AO117</f>
        <v>0</v>
      </c>
      <c r="BI117" s="89" t="n">
        <f aca="false">G117*AP117</f>
        <v>0</v>
      </c>
      <c r="BJ117" s="89" t="n">
        <f aca="false">G117*H117</f>
        <v>0</v>
      </c>
      <c r="BK117" s="89"/>
      <c r="BL117" s="89"/>
      <c r="BW117" s="89" t="str">
        <f aca="false">I117</f>
        <v>21</v>
      </c>
      <c r="BX117" s="10" t="s">
        <v>2967</v>
      </c>
    </row>
    <row r="118" customFormat="false" ht="35.5" hidden="false" customHeight="true" outlineLevel="0" collapsed="false">
      <c r="A118" s="189" t="s">
        <v>515</v>
      </c>
      <c r="B118" s="189" t="s">
        <v>113</v>
      </c>
      <c r="C118" s="189" t="s">
        <v>2966</v>
      </c>
      <c r="D118" s="190" t="s">
        <v>2969</v>
      </c>
      <c r="E118" s="190"/>
      <c r="F118" s="189" t="s">
        <v>1219</v>
      </c>
      <c r="G118" s="191" t="n">
        <f aca="false">'Stavební rozpočet'!G1197</f>
        <v>1</v>
      </c>
      <c r="H118" s="192" t="n">
        <f aca="false">'Stavební rozpočet'!H1197</f>
        <v>0</v>
      </c>
      <c r="I118" s="193" t="s">
        <v>192</v>
      </c>
      <c r="J118" s="192" t="n">
        <f aca="false">G118*AO118</f>
        <v>0</v>
      </c>
      <c r="K118" s="192" t="n">
        <f aca="false">G118*AP118</f>
        <v>0</v>
      </c>
      <c r="L118" s="192" t="n">
        <f aca="false">G118*H118</f>
        <v>0</v>
      </c>
      <c r="M118" s="192" t="n">
        <f aca="false">L118*(1+BW118/100)</f>
        <v>0</v>
      </c>
      <c r="N118" s="192" t="n">
        <f aca="false">'Stavební rozpočet'!N1197</f>
        <v>0</v>
      </c>
      <c r="O118" s="192" t="n">
        <f aca="false">G118*N118</f>
        <v>0</v>
      </c>
      <c r="P118" s="193" t="s">
        <v>193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113</v>
      </c>
      <c r="AJ118" s="89" t="n">
        <f aca="false">IF(AN118=0,L118,0)</f>
        <v>0</v>
      </c>
      <c r="AK118" s="89" t="n">
        <f aca="false">IF(AN118=12,L118,0)</f>
        <v>0</v>
      </c>
      <c r="AL118" s="89" t="n">
        <f aca="false">IF(AN118=21,L118,0)</f>
        <v>0</v>
      </c>
      <c r="AN118" s="89" t="n">
        <v>21</v>
      </c>
      <c r="AO118" s="89" t="n">
        <f aca="false">H118*0.354166657</f>
        <v>0</v>
      </c>
      <c r="AP118" s="89" t="n">
        <f aca="false">H118*(1-0.354166657)</f>
        <v>0</v>
      </c>
      <c r="AQ118" s="88" t="s">
        <v>197</v>
      </c>
      <c r="AV118" s="89" t="n">
        <f aca="false">AW118+AX118</f>
        <v>0</v>
      </c>
      <c r="AW118" s="89" t="n">
        <f aca="false">G118*AO118</f>
        <v>0</v>
      </c>
      <c r="AX118" s="89" t="n">
        <f aca="false">G118*AP118</f>
        <v>0</v>
      </c>
      <c r="AY118" s="88" t="s">
        <v>2824</v>
      </c>
      <c r="AZ118" s="88" t="s">
        <v>2694</v>
      </c>
      <c r="BA118" s="170" t="s">
        <v>2684</v>
      </c>
      <c r="BC118" s="89" t="n">
        <f aca="false">AW118+AX118</f>
        <v>0</v>
      </c>
      <c r="BD118" s="89" t="n">
        <f aca="false">H118/(100-BE118)*100</f>
        <v>0</v>
      </c>
      <c r="BE118" s="89" t="n">
        <v>0</v>
      </c>
      <c r="BF118" s="89" t="n">
        <f aca="false">O118</f>
        <v>0</v>
      </c>
      <c r="BH118" s="89" t="n">
        <f aca="false">G118*AO118</f>
        <v>0</v>
      </c>
      <c r="BI118" s="89" t="n">
        <f aca="false">G118*AP118</f>
        <v>0</v>
      </c>
      <c r="BJ118" s="89" t="n">
        <f aca="false">G118*H118</f>
        <v>0</v>
      </c>
      <c r="BK118" s="89"/>
      <c r="BL118" s="89"/>
      <c r="BW118" s="89" t="str">
        <f aca="false">I118</f>
        <v>21</v>
      </c>
      <c r="BX118" s="10" t="s">
        <v>2969</v>
      </c>
    </row>
    <row r="119" customFormat="false" ht="24.05" hidden="false" customHeight="true" outlineLevel="0" collapsed="false">
      <c r="A119" s="189" t="s">
        <v>517</v>
      </c>
      <c r="B119" s="189" t="s">
        <v>113</v>
      </c>
      <c r="C119" s="189" t="s">
        <v>2971</v>
      </c>
      <c r="D119" s="190" t="s">
        <v>2972</v>
      </c>
      <c r="E119" s="190"/>
      <c r="F119" s="189" t="s">
        <v>1219</v>
      </c>
      <c r="G119" s="191" t="n">
        <f aca="false">'Stavební rozpočet'!G1198</f>
        <v>1</v>
      </c>
      <c r="H119" s="192" t="n">
        <f aca="false">'Stavební rozpočet'!H1198</f>
        <v>0</v>
      </c>
      <c r="I119" s="193" t="s">
        <v>192</v>
      </c>
      <c r="J119" s="192" t="n">
        <f aca="false">G119*AO119</f>
        <v>0</v>
      </c>
      <c r="K119" s="192" t="n">
        <f aca="false">G119*AP119</f>
        <v>0</v>
      </c>
      <c r="L119" s="192" t="n">
        <f aca="false">G119*H119</f>
        <v>0</v>
      </c>
      <c r="M119" s="192" t="n">
        <f aca="false">L119*(1+BW119/100)</f>
        <v>0</v>
      </c>
      <c r="N119" s="192" t="n">
        <f aca="false">'Stavební rozpočet'!N1198</f>
        <v>0</v>
      </c>
      <c r="O119" s="192" t="n">
        <f aca="false">G119*N119</f>
        <v>0</v>
      </c>
      <c r="P119" s="193"/>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113</v>
      </c>
      <c r="AJ119" s="89" t="n">
        <f aca="false">IF(AN119=0,L119,0)</f>
        <v>0</v>
      </c>
      <c r="AK119" s="89" t="n">
        <f aca="false">IF(AN119=12,L119,0)</f>
        <v>0</v>
      </c>
      <c r="AL119" s="89" t="n">
        <f aca="false">IF(AN119=21,L119,0)</f>
        <v>0</v>
      </c>
      <c r="AN119" s="89" t="n">
        <v>21</v>
      </c>
      <c r="AO119" s="89" t="n">
        <f aca="false">H119*0.388889037</f>
        <v>0</v>
      </c>
      <c r="AP119" s="89" t="n">
        <f aca="false">H119*(1-0.388889037)</f>
        <v>0</v>
      </c>
      <c r="AQ119" s="88" t="s">
        <v>197</v>
      </c>
      <c r="AV119" s="89" t="n">
        <f aca="false">AW119+AX119</f>
        <v>0</v>
      </c>
      <c r="AW119" s="89" t="n">
        <f aca="false">G119*AO119</f>
        <v>0</v>
      </c>
      <c r="AX119" s="89" t="n">
        <f aca="false">G119*AP119</f>
        <v>0</v>
      </c>
      <c r="AY119" s="88" t="s">
        <v>2824</v>
      </c>
      <c r="AZ119" s="88" t="s">
        <v>2694</v>
      </c>
      <c r="BA119" s="170" t="s">
        <v>2684</v>
      </c>
      <c r="BC119" s="89" t="n">
        <f aca="false">AW119+AX119</f>
        <v>0</v>
      </c>
      <c r="BD119" s="89" t="n">
        <f aca="false">H119/(100-BE119)*100</f>
        <v>0</v>
      </c>
      <c r="BE119" s="89" t="n">
        <v>0</v>
      </c>
      <c r="BF119" s="89" t="n">
        <f aca="false">O119</f>
        <v>0</v>
      </c>
      <c r="BH119" s="89" t="n">
        <f aca="false">G119*AO119</f>
        <v>0</v>
      </c>
      <c r="BI119" s="89" t="n">
        <f aca="false">G119*AP119</f>
        <v>0</v>
      </c>
      <c r="BJ119" s="89" t="n">
        <f aca="false">G119*H119</f>
        <v>0</v>
      </c>
      <c r="BK119" s="89"/>
      <c r="BL119" s="89"/>
      <c r="BW119" s="89" t="str">
        <f aca="false">I119</f>
        <v>21</v>
      </c>
      <c r="BX119" s="10" t="s">
        <v>2972</v>
      </c>
    </row>
    <row r="120" customFormat="false" ht="15" hidden="false" customHeight="true" outlineLevel="0" collapsed="false">
      <c r="A120" s="189" t="s">
        <v>520</v>
      </c>
      <c r="B120" s="189" t="s">
        <v>113</v>
      </c>
      <c r="C120" s="189" t="s">
        <v>2974</v>
      </c>
      <c r="D120" s="190" t="s">
        <v>2975</v>
      </c>
      <c r="E120" s="190"/>
      <c r="F120" s="189" t="s">
        <v>1637</v>
      </c>
      <c r="G120" s="191" t="n">
        <f aca="false">'Stavební rozpočet'!G1199</f>
        <v>45</v>
      </c>
      <c r="H120" s="192" t="n">
        <f aca="false">'Stavební rozpočet'!H1199</f>
        <v>0</v>
      </c>
      <c r="I120" s="193" t="s">
        <v>192</v>
      </c>
      <c r="J120" s="192" t="n">
        <f aca="false">G120*AO120</f>
        <v>0</v>
      </c>
      <c r="K120" s="192" t="n">
        <f aca="false">G120*AP120</f>
        <v>0</v>
      </c>
      <c r="L120" s="192" t="n">
        <f aca="false">G120*H120</f>
        <v>0</v>
      </c>
      <c r="M120" s="192" t="n">
        <f aca="false">L120*(1+BW120/100)</f>
        <v>0</v>
      </c>
      <c r="N120" s="192" t="n">
        <f aca="false">'Stavební rozpočet'!N1199</f>
        <v>0</v>
      </c>
      <c r="O120" s="192" t="n">
        <f aca="false">G120*N120</f>
        <v>0</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113</v>
      </c>
      <c r="AJ120" s="89" t="n">
        <f aca="false">IF(AN120=0,L120,0)</f>
        <v>0</v>
      </c>
      <c r="AK120" s="89" t="n">
        <f aca="false">IF(AN120=12,L120,0)</f>
        <v>0</v>
      </c>
      <c r="AL120" s="89" t="n">
        <f aca="false">IF(AN120=21,L120,0)</f>
        <v>0</v>
      </c>
      <c r="AN120" s="89" t="n">
        <v>21</v>
      </c>
      <c r="AO120" s="89" t="n">
        <f aca="false">H120*0</f>
        <v>0</v>
      </c>
      <c r="AP120" s="89" t="n">
        <f aca="false">H120*(1-0)</f>
        <v>0</v>
      </c>
      <c r="AQ120" s="88" t="s">
        <v>197</v>
      </c>
      <c r="AV120" s="89" t="n">
        <f aca="false">AW120+AX120</f>
        <v>0</v>
      </c>
      <c r="AW120" s="89" t="n">
        <f aca="false">G120*AO120</f>
        <v>0</v>
      </c>
      <c r="AX120" s="89" t="n">
        <f aca="false">G120*AP120</f>
        <v>0</v>
      </c>
      <c r="AY120" s="88" t="s">
        <v>2824</v>
      </c>
      <c r="AZ120" s="88" t="s">
        <v>2694</v>
      </c>
      <c r="BA120" s="170" t="s">
        <v>2684</v>
      </c>
      <c r="BC120" s="89" t="n">
        <f aca="false">AW120+AX120</f>
        <v>0</v>
      </c>
      <c r="BD120" s="89" t="n">
        <f aca="false">H120/(100-BE120)*100</f>
        <v>0</v>
      </c>
      <c r="BE120" s="89" t="n">
        <v>0</v>
      </c>
      <c r="BF120" s="89" t="n">
        <f aca="false">O120</f>
        <v>0</v>
      </c>
      <c r="BH120" s="89" t="n">
        <f aca="false">G120*AO120</f>
        <v>0</v>
      </c>
      <c r="BI120" s="89" t="n">
        <f aca="false">G120*AP120</f>
        <v>0</v>
      </c>
      <c r="BJ120" s="89" t="n">
        <f aca="false">G120*H120</f>
        <v>0</v>
      </c>
      <c r="BK120" s="89"/>
      <c r="BL120" s="89"/>
      <c r="BW120" s="89" t="str">
        <f aca="false">I120</f>
        <v>21</v>
      </c>
      <c r="BX120" s="10" t="s">
        <v>2975</v>
      </c>
    </row>
    <row r="121" customFormat="false" ht="15" hidden="false" customHeight="true" outlineLevel="0" collapsed="false">
      <c r="A121" s="189" t="s">
        <v>524</v>
      </c>
      <c r="B121" s="189" t="s">
        <v>113</v>
      </c>
      <c r="C121" s="189" t="s">
        <v>2974</v>
      </c>
      <c r="D121" s="190" t="s">
        <v>2977</v>
      </c>
      <c r="E121" s="190"/>
      <c r="F121" s="189" t="s">
        <v>1637</v>
      </c>
      <c r="G121" s="191" t="n">
        <f aca="false">'Stavební rozpočet'!G1200</f>
        <v>21</v>
      </c>
      <c r="H121" s="192" t="n">
        <f aca="false">'Stavební rozpočet'!H1200</f>
        <v>0</v>
      </c>
      <c r="I121" s="193" t="s">
        <v>192</v>
      </c>
      <c r="J121" s="192" t="n">
        <f aca="false">G121*AO121</f>
        <v>0</v>
      </c>
      <c r="K121" s="192" t="n">
        <f aca="false">G121*AP121</f>
        <v>0</v>
      </c>
      <c r="L121" s="192" t="n">
        <f aca="false">G121*H121</f>
        <v>0</v>
      </c>
      <c r="M121" s="192" t="n">
        <f aca="false">L121*(1+BW121/100)</f>
        <v>0</v>
      </c>
      <c r="N121" s="192" t="n">
        <f aca="false">'Stavební rozpočet'!N1200</f>
        <v>0</v>
      </c>
      <c r="O121" s="192" t="n">
        <f aca="false">G121*N121</f>
        <v>0</v>
      </c>
      <c r="P121" s="193" t="s">
        <v>193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113</v>
      </c>
      <c r="AJ121" s="89" t="n">
        <f aca="false">IF(AN121=0,L121,0)</f>
        <v>0</v>
      </c>
      <c r="AK121" s="89" t="n">
        <f aca="false">IF(AN121=12,L121,0)</f>
        <v>0</v>
      </c>
      <c r="AL121" s="89" t="n">
        <f aca="false">IF(AN121=21,L121,0)</f>
        <v>0</v>
      </c>
      <c r="AN121" s="89" t="n">
        <v>21</v>
      </c>
      <c r="AO121" s="89" t="n">
        <f aca="false">H121*0</f>
        <v>0</v>
      </c>
      <c r="AP121" s="89" t="n">
        <f aca="false">H121*(1-0)</f>
        <v>0</v>
      </c>
      <c r="AQ121" s="88" t="s">
        <v>197</v>
      </c>
      <c r="AV121" s="89" t="n">
        <f aca="false">AW121+AX121</f>
        <v>0</v>
      </c>
      <c r="AW121" s="89" t="n">
        <f aca="false">G121*AO121</f>
        <v>0</v>
      </c>
      <c r="AX121" s="89" t="n">
        <f aca="false">G121*AP121</f>
        <v>0</v>
      </c>
      <c r="AY121" s="88" t="s">
        <v>2824</v>
      </c>
      <c r="AZ121" s="88" t="s">
        <v>2694</v>
      </c>
      <c r="BA121" s="170" t="s">
        <v>2684</v>
      </c>
      <c r="BC121" s="89" t="n">
        <f aca="false">AW121+AX121</f>
        <v>0</v>
      </c>
      <c r="BD121" s="89" t="n">
        <f aca="false">H121/(100-BE121)*100</f>
        <v>0</v>
      </c>
      <c r="BE121" s="89" t="n">
        <v>0</v>
      </c>
      <c r="BF121" s="89" t="n">
        <f aca="false">O121</f>
        <v>0</v>
      </c>
      <c r="BH121" s="89" t="n">
        <f aca="false">G121*AO121</f>
        <v>0</v>
      </c>
      <c r="BI121" s="89" t="n">
        <f aca="false">G121*AP121</f>
        <v>0</v>
      </c>
      <c r="BJ121" s="89" t="n">
        <f aca="false">G121*H121</f>
        <v>0</v>
      </c>
      <c r="BK121" s="89"/>
      <c r="BL121" s="89"/>
      <c r="BW121" s="89" t="str">
        <f aca="false">I121</f>
        <v>21</v>
      </c>
      <c r="BX121" s="10" t="s">
        <v>2977</v>
      </c>
    </row>
    <row r="122" customFormat="false" ht="15" hidden="false" customHeight="true" outlineLevel="0" collapsed="false">
      <c r="A122" s="189" t="s">
        <v>528</v>
      </c>
      <c r="B122" s="189" t="s">
        <v>113</v>
      </c>
      <c r="C122" s="189" t="s">
        <v>1635</v>
      </c>
      <c r="D122" s="190" t="s">
        <v>2979</v>
      </c>
      <c r="E122" s="190"/>
      <c r="F122" s="189" t="s">
        <v>1637</v>
      </c>
      <c r="G122" s="191" t="n">
        <f aca="false">'Stavební rozpočet'!G1201</f>
        <v>45</v>
      </c>
      <c r="H122" s="192" t="n">
        <f aca="false">'Stavební rozpočet'!H1201</f>
        <v>0</v>
      </c>
      <c r="I122" s="193" t="s">
        <v>192</v>
      </c>
      <c r="J122" s="192" t="n">
        <f aca="false">G122*AO122</f>
        <v>0</v>
      </c>
      <c r="K122" s="192" t="n">
        <f aca="false">G122*AP122</f>
        <v>0</v>
      </c>
      <c r="L122" s="192" t="n">
        <f aca="false">G122*H122</f>
        <v>0</v>
      </c>
      <c r="M122" s="192" t="n">
        <f aca="false">L122*(1+BW122/100)</f>
        <v>0</v>
      </c>
      <c r="N122" s="192" t="n">
        <f aca="false">'Stavební rozpočet'!N1201</f>
        <v>0</v>
      </c>
      <c r="O122" s="192" t="n">
        <f aca="false">G122*N122</f>
        <v>0</v>
      </c>
      <c r="P122" s="193" t="s">
        <v>193</v>
      </c>
      <c r="Z122" s="89" t="n">
        <f aca="false">IF(AQ122="5",BJ122,0)</f>
        <v>0</v>
      </c>
      <c r="AB122" s="89" t="n">
        <f aca="false">IF(AQ122="1",BH122,0)</f>
        <v>0</v>
      </c>
      <c r="AC122" s="89" t="n">
        <f aca="false">IF(AQ122="1",BI122,0)</f>
        <v>0</v>
      </c>
      <c r="AD122" s="89" t="n">
        <f aca="false">IF(AQ122="7",BH122,0)</f>
        <v>0</v>
      </c>
      <c r="AE122" s="89" t="n">
        <f aca="false">IF(AQ122="7",BI122,0)</f>
        <v>0</v>
      </c>
      <c r="AF122" s="89" t="n">
        <f aca="false">IF(AQ122="2",BH122,0)</f>
        <v>0</v>
      </c>
      <c r="AG122" s="89" t="n">
        <f aca="false">IF(AQ122="2",BI122,0)</f>
        <v>0</v>
      </c>
      <c r="AH122" s="89" t="n">
        <f aca="false">IF(AQ122="0",BJ122,0)</f>
        <v>0</v>
      </c>
      <c r="AI122" s="170" t="s">
        <v>113</v>
      </c>
      <c r="AJ122" s="89" t="n">
        <f aca="false">IF(AN122=0,L122,0)</f>
        <v>0</v>
      </c>
      <c r="AK122" s="89" t="n">
        <f aca="false">IF(AN122=12,L122,0)</f>
        <v>0</v>
      </c>
      <c r="AL122" s="89" t="n">
        <f aca="false">IF(AN122=21,L122,0)</f>
        <v>0</v>
      </c>
      <c r="AN122" s="89" t="n">
        <v>21</v>
      </c>
      <c r="AO122" s="89" t="n">
        <f aca="false">H122*0</f>
        <v>0</v>
      </c>
      <c r="AP122" s="89" t="n">
        <f aca="false">H122*(1-0)</f>
        <v>0</v>
      </c>
      <c r="AQ122" s="88" t="s">
        <v>188</v>
      </c>
      <c r="AV122" s="89" t="n">
        <f aca="false">AW122+AX122</f>
        <v>0</v>
      </c>
      <c r="AW122" s="89" t="n">
        <f aca="false">G122*AO122</f>
        <v>0</v>
      </c>
      <c r="AX122" s="89" t="n">
        <f aca="false">G122*AP122</f>
        <v>0</v>
      </c>
      <c r="AY122" s="88" t="s">
        <v>2824</v>
      </c>
      <c r="AZ122" s="88" t="s">
        <v>2694</v>
      </c>
      <c r="BA122" s="170" t="s">
        <v>2684</v>
      </c>
      <c r="BC122" s="89" t="n">
        <f aca="false">AW122+AX122</f>
        <v>0</v>
      </c>
      <c r="BD122" s="89" t="n">
        <f aca="false">H122/(100-BE122)*100</f>
        <v>0</v>
      </c>
      <c r="BE122" s="89" t="n">
        <v>0</v>
      </c>
      <c r="BF122" s="89" t="n">
        <f aca="false">O122</f>
        <v>0</v>
      </c>
      <c r="BH122" s="89" t="n">
        <f aca="false">G122*AO122</f>
        <v>0</v>
      </c>
      <c r="BI122" s="89" t="n">
        <f aca="false">G122*AP122</f>
        <v>0</v>
      </c>
      <c r="BJ122" s="89" t="n">
        <f aca="false">G122*H122</f>
        <v>0</v>
      </c>
      <c r="BK122" s="89"/>
      <c r="BL122" s="89"/>
      <c r="BW122" s="89" t="str">
        <f aca="false">I122</f>
        <v>21</v>
      </c>
      <c r="BX122" s="10" t="s">
        <v>2979</v>
      </c>
    </row>
    <row r="123" customFormat="false" ht="15" hidden="false" customHeight="true" outlineLevel="0" collapsed="false">
      <c r="A123" s="189" t="s">
        <v>531</v>
      </c>
      <c r="B123" s="189" t="s">
        <v>113</v>
      </c>
      <c r="C123" s="189" t="s">
        <v>1635</v>
      </c>
      <c r="D123" s="190" t="s">
        <v>2981</v>
      </c>
      <c r="E123" s="190"/>
      <c r="F123" s="189" t="s">
        <v>1637</v>
      </c>
      <c r="G123" s="191" t="n">
        <f aca="false">'Stavební rozpočet'!G1202</f>
        <v>16</v>
      </c>
      <c r="H123" s="192" t="n">
        <f aca="false">'Stavební rozpočet'!H1202</f>
        <v>0</v>
      </c>
      <c r="I123" s="193" t="s">
        <v>192</v>
      </c>
      <c r="J123" s="192" t="n">
        <f aca="false">G123*AO123</f>
        <v>0</v>
      </c>
      <c r="K123" s="192" t="n">
        <f aca="false">G123*AP123</f>
        <v>0</v>
      </c>
      <c r="L123" s="192" t="n">
        <f aca="false">G123*H123</f>
        <v>0</v>
      </c>
      <c r="M123" s="192" t="n">
        <f aca="false">L123*(1+BW123/100)</f>
        <v>0</v>
      </c>
      <c r="N123" s="192" t="n">
        <f aca="false">'Stavební rozpočet'!N1202</f>
        <v>0</v>
      </c>
      <c r="O123" s="192" t="n">
        <f aca="false">G123*N123</f>
        <v>0</v>
      </c>
      <c r="P123" s="193" t="s">
        <v>193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113</v>
      </c>
      <c r="AJ123" s="89" t="n">
        <f aca="false">IF(AN123=0,L123,0)</f>
        <v>0</v>
      </c>
      <c r="AK123" s="89" t="n">
        <f aca="false">IF(AN123=12,L123,0)</f>
        <v>0</v>
      </c>
      <c r="AL123" s="89" t="n">
        <f aca="false">IF(AN123=21,L123,0)</f>
        <v>0</v>
      </c>
      <c r="AN123" s="89" t="n">
        <v>21</v>
      </c>
      <c r="AO123" s="89" t="n">
        <f aca="false">H123*0</f>
        <v>0</v>
      </c>
      <c r="AP123" s="89" t="n">
        <f aca="false">H123*(1-0)</f>
        <v>0</v>
      </c>
      <c r="AQ123" s="88" t="s">
        <v>188</v>
      </c>
      <c r="AV123" s="89" t="n">
        <f aca="false">AW123+AX123</f>
        <v>0</v>
      </c>
      <c r="AW123" s="89" t="n">
        <f aca="false">G123*AO123</f>
        <v>0</v>
      </c>
      <c r="AX123" s="89" t="n">
        <f aca="false">G123*AP123</f>
        <v>0</v>
      </c>
      <c r="AY123" s="88" t="s">
        <v>2824</v>
      </c>
      <c r="AZ123" s="88" t="s">
        <v>2694</v>
      </c>
      <c r="BA123" s="170" t="s">
        <v>2684</v>
      </c>
      <c r="BC123" s="89" t="n">
        <f aca="false">AW123+AX123</f>
        <v>0</v>
      </c>
      <c r="BD123" s="89" t="n">
        <f aca="false">H123/(100-BE123)*100</f>
        <v>0</v>
      </c>
      <c r="BE123" s="89" t="n">
        <v>0</v>
      </c>
      <c r="BF123" s="89" t="n">
        <f aca="false">O123</f>
        <v>0</v>
      </c>
      <c r="BH123" s="89" t="n">
        <f aca="false">G123*AO123</f>
        <v>0</v>
      </c>
      <c r="BI123" s="89" t="n">
        <f aca="false">G123*AP123</f>
        <v>0</v>
      </c>
      <c r="BJ123" s="89" t="n">
        <f aca="false">G123*H123</f>
        <v>0</v>
      </c>
      <c r="BK123" s="89"/>
      <c r="BL123" s="89"/>
      <c r="BW123" s="89" t="str">
        <f aca="false">I123</f>
        <v>21</v>
      </c>
      <c r="BX123" s="10" t="s">
        <v>2981</v>
      </c>
    </row>
    <row r="124" customFormat="false" ht="15" hidden="false" customHeight="true" outlineLevel="0" collapsed="false">
      <c r="A124" s="189" t="s">
        <v>532</v>
      </c>
      <c r="B124" s="189" t="s">
        <v>113</v>
      </c>
      <c r="C124" s="189" t="s">
        <v>1635</v>
      </c>
      <c r="D124" s="190" t="s">
        <v>2983</v>
      </c>
      <c r="E124" s="190"/>
      <c r="F124" s="189" t="s">
        <v>1637</v>
      </c>
      <c r="G124" s="191" t="n">
        <f aca="false">'Stavební rozpočet'!G1203</f>
        <v>30</v>
      </c>
      <c r="H124" s="192" t="n">
        <f aca="false">'Stavební rozpočet'!H1203</f>
        <v>0</v>
      </c>
      <c r="I124" s="193" t="s">
        <v>192</v>
      </c>
      <c r="J124" s="192" t="n">
        <f aca="false">G124*AO124</f>
        <v>0</v>
      </c>
      <c r="K124" s="192" t="n">
        <f aca="false">G124*AP124</f>
        <v>0</v>
      </c>
      <c r="L124" s="192" t="n">
        <f aca="false">G124*H124</f>
        <v>0</v>
      </c>
      <c r="M124" s="192" t="n">
        <f aca="false">L124*(1+BW124/100)</f>
        <v>0</v>
      </c>
      <c r="N124" s="192" t="n">
        <f aca="false">'Stavební rozpočet'!N1203</f>
        <v>0</v>
      </c>
      <c r="O124" s="192" t="n">
        <f aca="false">G124*N124</f>
        <v>0</v>
      </c>
      <c r="P124" s="193" t="s">
        <v>193</v>
      </c>
      <c r="Z124" s="89" t="n">
        <f aca="false">IF(AQ124="5",BJ124,0)</f>
        <v>0</v>
      </c>
      <c r="AB124" s="89" t="n">
        <f aca="false">IF(AQ124="1",BH124,0)</f>
        <v>0</v>
      </c>
      <c r="AC124" s="89" t="n">
        <f aca="false">IF(AQ124="1",BI124,0)</f>
        <v>0</v>
      </c>
      <c r="AD124" s="89" t="n">
        <f aca="false">IF(AQ124="7",BH124,0)</f>
        <v>0</v>
      </c>
      <c r="AE124" s="89" t="n">
        <f aca="false">IF(AQ124="7",BI124,0)</f>
        <v>0</v>
      </c>
      <c r="AF124" s="89" t="n">
        <f aca="false">IF(AQ124="2",BH124,0)</f>
        <v>0</v>
      </c>
      <c r="AG124" s="89" t="n">
        <f aca="false">IF(AQ124="2",BI124,0)</f>
        <v>0</v>
      </c>
      <c r="AH124" s="89" t="n">
        <f aca="false">IF(AQ124="0",BJ124,0)</f>
        <v>0</v>
      </c>
      <c r="AI124" s="170" t="s">
        <v>113</v>
      </c>
      <c r="AJ124" s="89" t="n">
        <f aca="false">IF(AN124=0,L124,0)</f>
        <v>0</v>
      </c>
      <c r="AK124" s="89" t="n">
        <f aca="false">IF(AN124=12,L124,0)</f>
        <v>0</v>
      </c>
      <c r="AL124" s="89" t="n">
        <f aca="false">IF(AN124=21,L124,0)</f>
        <v>0</v>
      </c>
      <c r="AN124" s="89" t="n">
        <v>21</v>
      </c>
      <c r="AO124" s="89" t="n">
        <f aca="false">H124*0</f>
        <v>0</v>
      </c>
      <c r="AP124" s="89" t="n">
        <f aca="false">H124*(1-0)</f>
        <v>0</v>
      </c>
      <c r="AQ124" s="88" t="s">
        <v>188</v>
      </c>
      <c r="AV124" s="89" t="n">
        <f aca="false">AW124+AX124</f>
        <v>0</v>
      </c>
      <c r="AW124" s="89" t="n">
        <f aca="false">G124*AO124</f>
        <v>0</v>
      </c>
      <c r="AX124" s="89" t="n">
        <f aca="false">G124*AP124</f>
        <v>0</v>
      </c>
      <c r="AY124" s="88" t="s">
        <v>2824</v>
      </c>
      <c r="AZ124" s="88" t="s">
        <v>2694</v>
      </c>
      <c r="BA124" s="170" t="s">
        <v>2684</v>
      </c>
      <c r="BC124" s="89" t="n">
        <f aca="false">AW124+AX124</f>
        <v>0</v>
      </c>
      <c r="BD124" s="89" t="n">
        <f aca="false">H124/(100-BE124)*100</f>
        <v>0</v>
      </c>
      <c r="BE124" s="89" t="n">
        <v>0</v>
      </c>
      <c r="BF124" s="89" t="n">
        <f aca="false">O124</f>
        <v>0</v>
      </c>
      <c r="BH124" s="89" t="n">
        <f aca="false">G124*AO124</f>
        <v>0</v>
      </c>
      <c r="BI124" s="89" t="n">
        <f aca="false">G124*AP124</f>
        <v>0</v>
      </c>
      <c r="BJ124" s="89" t="n">
        <f aca="false">G124*H124</f>
        <v>0</v>
      </c>
      <c r="BK124" s="89"/>
      <c r="BL124" s="89"/>
      <c r="BW124" s="89" t="str">
        <f aca="false">I124</f>
        <v>21</v>
      </c>
      <c r="BX124" s="10" t="s">
        <v>2983</v>
      </c>
    </row>
    <row r="125" customFormat="false" ht="15" hidden="false" customHeight="true" outlineLevel="0" collapsed="false">
      <c r="A125" s="189" t="s">
        <v>535</v>
      </c>
      <c r="B125" s="189" t="s">
        <v>113</v>
      </c>
      <c r="C125" s="189" t="s">
        <v>1646</v>
      </c>
      <c r="D125" s="190" t="s">
        <v>2985</v>
      </c>
      <c r="E125" s="190"/>
      <c r="F125" s="189" t="s">
        <v>1637</v>
      </c>
      <c r="G125" s="191" t="n">
        <f aca="false">'Stavební rozpočet'!G1204</f>
        <v>25</v>
      </c>
      <c r="H125" s="192" t="n">
        <f aca="false">'Stavební rozpočet'!H1204</f>
        <v>0</v>
      </c>
      <c r="I125" s="193" t="s">
        <v>192</v>
      </c>
      <c r="J125" s="192" t="n">
        <f aca="false">G125*AO125</f>
        <v>0</v>
      </c>
      <c r="K125" s="192" t="n">
        <f aca="false">G125*AP125</f>
        <v>0</v>
      </c>
      <c r="L125" s="192" t="n">
        <f aca="false">G125*H125</f>
        <v>0</v>
      </c>
      <c r="M125" s="192" t="n">
        <f aca="false">L125*(1+BW125/100)</f>
        <v>0</v>
      </c>
      <c r="N125" s="192" t="n">
        <f aca="false">'Stavební rozpočet'!N1204</f>
        <v>0</v>
      </c>
      <c r="O125" s="192" t="n">
        <f aca="false">G125*N125</f>
        <v>0</v>
      </c>
      <c r="P125" s="193" t="s">
        <v>193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113</v>
      </c>
      <c r="AJ125" s="89" t="n">
        <f aca="false">IF(AN125=0,L125,0)</f>
        <v>0</v>
      </c>
      <c r="AK125" s="89" t="n">
        <f aca="false">IF(AN125=12,L125,0)</f>
        <v>0</v>
      </c>
      <c r="AL125" s="89" t="n">
        <f aca="false">IF(AN125=21,L125,0)</f>
        <v>0</v>
      </c>
      <c r="AN125" s="89" t="n">
        <v>21</v>
      </c>
      <c r="AO125" s="89" t="n">
        <f aca="false">H125*0</f>
        <v>0</v>
      </c>
      <c r="AP125" s="89" t="n">
        <f aca="false">H125*(1-0)</f>
        <v>0</v>
      </c>
      <c r="AQ125" s="88" t="s">
        <v>197</v>
      </c>
      <c r="AV125" s="89" t="n">
        <f aca="false">AW125+AX125</f>
        <v>0</v>
      </c>
      <c r="AW125" s="89" t="n">
        <f aca="false">G125*AO125</f>
        <v>0</v>
      </c>
      <c r="AX125" s="89" t="n">
        <f aca="false">G125*AP125</f>
        <v>0</v>
      </c>
      <c r="AY125" s="88" t="s">
        <v>2824</v>
      </c>
      <c r="AZ125" s="88" t="s">
        <v>2694</v>
      </c>
      <c r="BA125" s="170" t="s">
        <v>2684</v>
      </c>
      <c r="BC125" s="89" t="n">
        <f aca="false">AW125+AX125</f>
        <v>0</v>
      </c>
      <c r="BD125" s="89" t="n">
        <f aca="false">H125/(100-BE125)*100</f>
        <v>0</v>
      </c>
      <c r="BE125" s="89" t="n">
        <v>0</v>
      </c>
      <c r="BF125" s="89" t="n">
        <f aca="false">O125</f>
        <v>0</v>
      </c>
      <c r="BH125" s="89" t="n">
        <f aca="false">G125*AO125</f>
        <v>0</v>
      </c>
      <c r="BI125" s="89" t="n">
        <f aca="false">G125*AP125</f>
        <v>0</v>
      </c>
      <c r="BJ125" s="89" t="n">
        <f aca="false">G125*H125</f>
        <v>0</v>
      </c>
      <c r="BK125" s="89"/>
      <c r="BL125" s="89"/>
      <c r="BW125" s="89" t="str">
        <f aca="false">I125</f>
        <v>21</v>
      </c>
      <c r="BX125" s="10" t="s">
        <v>2985</v>
      </c>
    </row>
    <row r="126" customFormat="false" ht="24.05" hidden="false" customHeight="true" outlineLevel="0" collapsed="false">
      <c r="A126" s="189" t="s">
        <v>536</v>
      </c>
      <c r="B126" s="189" t="s">
        <v>113</v>
      </c>
      <c r="C126" s="189" t="s">
        <v>1646</v>
      </c>
      <c r="D126" s="190" t="s">
        <v>2987</v>
      </c>
      <c r="E126" s="190"/>
      <c r="F126" s="189" t="s">
        <v>1637</v>
      </c>
      <c r="G126" s="191" t="n">
        <f aca="false">'Stavební rozpočet'!G1205</f>
        <v>48</v>
      </c>
      <c r="H126" s="192" t="n">
        <f aca="false">'Stavební rozpočet'!H1205</f>
        <v>0</v>
      </c>
      <c r="I126" s="193" t="s">
        <v>192</v>
      </c>
      <c r="J126" s="192" t="n">
        <f aca="false">G126*AO126</f>
        <v>0</v>
      </c>
      <c r="K126" s="192" t="n">
        <f aca="false">G126*AP126</f>
        <v>0</v>
      </c>
      <c r="L126" s="192" t="n">
        <f aca="false">G126*H126</f>
        <v>0</v>
      </c>
      <c r="M126" s="192" t="n">
        <f aca="false">L126*(1+BW126/100)</f>
        <v>0</v>
      </c>
      <c r="N126" s="192" t="n">
        <f aca="false">'Stavební rozpočet'!N1205</f>
        <v>0</v>
      </c>
      <c r="O126" s="192" t="n">
        <f aca="false">G126*N126</f>
        <v>0</v>
      </c>
      <c r="P126" s="193"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113</v>
      </c>
      <c r="AJ126" s="89" t="n">
        <f aca="false">IF(AN126=0,L126,0)</f>
        <v>0</v>
      </c>
      <c r="AK126" s="89" t="n">
        <f aca="false">IF(AN126=12,L126,0)</f>
        <v>0</v>
      </c>
      <c r="AL126" s="89" t="n">
        <f aca="false">IF(AN126=21,L126,0)</f>
        <v>0</v>
      </c>
      <c r="AN126" s="89" t="n">
        <v>21</v>
      </c>
      <c r="AO126" s="89" t="n">
        <f aca="false">H126*0</f>
        <v>0</v>
      </c>
      <c r="AP126" s="89" t="n">
        <f aca="false">H126*(1-0)</f>
        <v>0</v>
      </c>
      <c r="AQ126" s="88" t="s">
        <v>197</v>
      </c>
      <c r="AV126" s="89" t="n">
        <f aca="false">AW126+AX126</f>
        <v>0</v>
      </c>
      <c r="AW126" s="89" t="n">
        <f aca="false">G126*AO126</f>
        <v>0</v>
      </c>
      <c r="AX126" s="89" t="n">
        <f aca="false">G126*AP126</f>
        <v>0</v>
      </c>
      <c r="AY126" s="88" t="s">
        <v>2824</v>
      </c>
      <c r="AZ126" s="88" t="s">
        <v>2694</v>
      </c>
      <c r="BA126" s="170" t="s">
        <v>2684</v>
      </c>
      <c r="BC126" s="89" t="n">
        <f aca="false">AW126+AX126</f>
        <v>0</v>
      </c>
      <c r="BD126" s="89" t="n">
        <f aca="false">H126/(100-BE126)*100</f>
        <v>0</v>
      </c>
      <c r="BE126" s="89" t="n">
        <v>0</v>
      </c>
      <c r="BF126" s="89" t="n">
        <f aca="false">O126</f>
        <v>0</v>
      </c>
      <c r="BH126" s="89" t="n">
        <f aca="false">G126*AO126</f>
        <v>0</v>
      </c>
      <c r="BI126" s="89" t="n">
        <f aca="false">G126*AP126</f>
        <v>0</v>
      </c>
      <c r="BJ126" s="89" t="n">
        <f aca="false">G126*H126</f>
        <v>0</v>
      </c>
      <c r="BK126" s="89"/>
      <c r="BL126" s="89"/>
      <c r="BW126" s="89" t="str">
        <f aca="false">I126</f>
        <v>21</v>
      </c>
      <c r="BX126" s="10" t="s">
        <v>2987</v>
      </c>
    </row>
    <row r="127" customFormat="false" ht="15" hidden="false" customHeight="true" outlineLevel="0" collapsed="false">
      <c r="A127" s="189" t="s">
        <v>539</v>
      </c>
      <c r="B127" s="189" t="s">
        <v>113</v>
      </c>
      <c r="C127" s="189" t="s">
        <v>1646</v>
      </c>
      <c r="D127" s="190" t="s">
        <v>2989</v>
      </c>
      <c r="E127" s="190"/>
      <c r="F127" s="189" t="s">
        <v>1637</v>
      </c>
      <c r="G127" s="191" t="n">
        <f aca="false">'Stavební rozpočet'!G1206</f>
        <v>36</v>
      </c>
      <c r="H127" s="192" t="n">
        <f aca="false">'Stavební rozpočet'!H1206</f>
        <v>0</v>
      </c>
      <c r="I127" s="193" t="s">
        <v>192</v>
      </c>
      <c r="J127" s="192" t="n">
        <f aca="false">G127*AO127</f>
        <v>0</v>
      </c>
      <c r="K127" s="192" t="n">
        <f aca="false">G127*AP127</f>
        <v>0</v>
      </c>
      <c r="L127" s="192" t="n">
        <f aca="false">G127*H127</f>
        <v>0</v>
      </c>
      <c r="M127" s="192" t="n">
        <f aca="false">L127*(1+BW127/100)</f>
        <v>0</v>
      </c>
      <c r="N127" s="192" t="n">
        <f aca="false">'Stavební rozpočet'!N1206</f>
        <v>0</v>
      </c>
      <c r="O127" s="192" t="n">
        <f aca="false">G127*N127</f>
        <v>0</v>
      </c>
      <c r="P127" s="193" t="s">
        <v>193</v>
      </c>
      <c r="Z127" s="89" t="n">
        <f aca="false">IF(AQ127="5",BJ127,0)</f>
        <v>0</v>
      </c>
      <c r="AB127" s="89" t="n">
        <f aca="false">IF(AQ127="1",BH127,0)</f>
        <v>0</v>
      </c>
      <c r="AC127" s="89" t="n">
        <f aca="false">IF(AQ127="1",BI127,0)</f>
        <v>0</v>
      </c>
      <c r="AD127" s="89" t="n">
        <f aca="false">IF(AQ127="7",BH127,0)</f>
        <v>0</v>
      </c>
      <c r="AE127" s="89" t="n">
        <f aca="false">IF(AQ127="7",BI127,0)</f>
        <v>0</v>
      </c>
      <c r="AF127" s="89" t="n">
        <f aca="false">IF(AQ127="2",BH127,0)</f>
        <v>0</v>
      </c>
      <c r="AG127" s="89" t="n">
        <f aca="false">IF(AQ127="2",BI127,0)</f>
        <v>0</v>
      </c>
      <c r="AH127" s="89" t="n">
        <f aca="false">IF(AQ127="0",BJ127,0)</f>
        <v>0</v>
      </c>
      <c r="AI127" s="170" t="s">
        <v>113</v>
      </c>
      <c r="AJ127" s="89" t="n">
        <f aca="false">IF(AN127=0,L127,0)</f>
        <v>0</v>
      </c>
      <c r="AK127" s="89" t="n">
        <f aca="false">IF(AN127=12,L127,0)</f>
        <v>0</v>
      </c>
      <c r="AL127" s="89" t="n">
        <f aca="false">IF(AN127=21,L127,0)</f>
        <v>0</v>
      </c>
      <c r="AN127" s="89" t="n">
        <v>21</v>
      </c>
      <c r="AO127" s="89" t="n">
        <f aca="false">H127*0</f>
        <v>0</v>
      </c>
      <c r="AP127" s="89" t="n">
        <f aca="false">H127*(1-0)</f>
        <v>0</v>
      </c>
      <c r="AQ127" s="88" t="s">
        <v>197</v>
      </c>
      <c r="AV127" s="89" t="n">
        <f aca="false">AW127+AX127</f>
        <v>0</v>
      </c>
      <c r="AW127" s="89" t="n">
        <f aca="false">G127*AO127</f>
        <v>0</v>
      </c>
      <c r="AX127" s="89" t="n">
        <f aca="false">G127*AP127</f>
        <v>0</v>
      </c>
      <c r="AY127" s="88" t="s">
        <v>2824</v>
      </c>
      <c r="AZ127" s="88" t="s">
        <v>2694</v>
      </c>
      <c r="BA127" s="170" t="s">
        <v>2684</v>
      </c>
      <c r="BC127" s="89" t="n">
        <f aca="false">AW127+AX127</f>
        <v>0</v>
      </c>
      <c r="BD127" s="89" t="n">
        <f aca="false">H127/(100-BE127)*100</f>
        <v>0</v>
      </c>
      <c r="BE127" s="89" t="n">
        <v>0</v>
      </c>
      <c r="BF127" s="89" t="n">
        <f aca="false">O127</f>
        <v>0</v>
      </c>
      <c r="BH127" s="89" t="n">
        <f aca="false">G127*AO127</f>
        <v>0</v>
      </c>
      <c r="BI127" s="89" t="n">
        <f aca="false">G127*AP127</f>
        <v>0</v>
      </c>
      <c r="BJ127" s="89" t="n">
        <f aca="false">G127*H127</f>
        <v>0</v>
      </c>
      <c r="BK127" s="89"/>
      <c r="BL127" s="89"/>
      <c r="BW127" s="89" t="str">
        <f aca="false">I127</f>
        <v>21</v>
      </c>
      <c r="BX127" s="10" t="s">
        <v>2989</v>
      </c>
    </row>
    <row r="128" customFormat="false" ht="15" hidden="false" customHeight="true" outlineLevel="0" collapsed="false">
      <c r="A128" s="189" t="s">
        <v>540</v>
      </c>
      <c r="B128" s="189" t="s">
        <v>113</v>
      </c>
      <c r="C128" s="189" t="s">
        <v>1646</v>
      </c>
      <c r="D128" s="190" t="s">
        <v>2991</v>
      </c>
      <c r="E128" s="190"/>
      <c r="F128" s="189" t="s">
        <v>1637</v>
      </c>
      <c r="G128" s="191" t="n">
        <f aca="false">'Stavební rozpočet'!G1207</f>
        <v>6</v>
      </c>
      <c r="H128" s="192" t="n">
        <f aca="false">'Stavební rozpočet'!H1207</f>
        <v>0</v>
      </c>
      <c r="I128" s="193" t="s">
        <v>192</v>
      </c>
      <c r="J128" s="192" t="n">
        <f aca="false">G128*AO128</f>
        <v>0</v>
      </c>
      <c r="K128" s="192" t="n">
        <f aca="false">G128*AP128</f>
        <v>0</v>
      </c>
      <c r="L128" s="192" t="n">
        <f aca="false">G128*H128</f>
        <v>0</v>
      </c>
      <c r="M128" s="192" t="n">
        <f aca="false">L128*(1+BW128/100)</f>
        <v>0</v>
      </c>
      <c r="N128" s="192" t="n">
        <f aca="false">'Stavební rozpočet'!N1207</f>
        <v>0</v>
      </c>
      <c r="O128" s="192" t="n">
        <f aca="false">G128*N128</f>
        <v>0</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113</v>
      </c>
      <c r="AJ128" s="89" t="n">
        <f aca="false">IF(AN128=0,L128,0)</f>
        <v>0</v>
      </c>
      <c r="AK128" s="89" t="n">
        <f aca="false">IF(AN128=12,L128,0)</f>
        <v>0</v>
      </c>
      <c r="AL128" s="89" t="n">
        <f aca="false">IF(AN128=21,L128,0)</f>
        <v>0</v>
      </c>
      <c r="AN128" s="89" t="n">
        <v>21</v>
      </c>
      <c r="AO128" s="89" t="n">
        <f aca="false">H128*0</f>
        <v>0</v>
      </c>
      <c r="AP128" s="89" t="n">
        <f aca="false">H128*(1-0)</f>
        <v>0</v>
      </c>
      <c r="AQ128" s="88" t="s">
        <v>197</v>
      </c>
      <c r="AV128" s="89" t="n">
        <f aca="false">AW128+AX128</f>
        <v>0</v>
      </c>
      <c r="AW128" s="89" t="n">
        <f aca="false">G128*AO128</f>
        <v>0</v>
      </c>
      <c r="AX128" s="89" t="n">
        <f aca="false">G128*AP128</f>
        <v>0</v>
      </c>
      <c r="AY128" s="88" t="s">
        <v>2824</v>
      </c>
      <c r="AZ128" s="88" t="s">
        <v>2694</v>
      </c>
      <c r="BA128" s="170" t="s">
        <v>2684</v>
      </c>
      <c r="BC128" s="89" t="n">
        <f aca="false">AW128+AX128</f>
        <v>0</v>
      </c>
      <c r="BD128" s="89" t="n">
        <f aca="false">H128/(100-BE128)*100</f>
        <v>0</v>
      </c>
      <c r="BE128" s="89" t="n">
        <v>0</v>
      </c>
      <c r="BF128" s="89" t="n">
        <f aca="false">O128</f>
        <v>0</v>
      </c>
      <c r="BH128" s="89" t="n">
        <f aca="false">G128*AO128</f>
        <v>0</v>
      </c>
      <c r="BI128" s="89" t="n">
        <f aca="false">G128*AP128</f>
        <v>0</v>
      </c>
      <c r="BJ128" s="89" t="n">
        <f aca="false">G128*H128</f>
        <v>0</v>
      </c>
      <c r="BK128" s="89"/>
      <c r="BL128" s="89"/>
      <c r="BW128" s="89" t="str">
        <f aca="false">I128</f>
        <v>21</v>
      </c>
      <c r="BX128" s="10" t="s">
        <v>2991</v>
      </c>
    </row>
    <row r="129" customFormat="false" ht="24.05" hidden="false" customHeight="true" outlineLevel="0" collapsed="false">
      <c r="A129" s="189" t="s">
        <v>543</v>
      </c>
      <c r="B129" s="189" t="s">
        <v>113</v>
      </c>
      <c r="C129" s="189" t="s">
        <v>2993</v>
      </c>
      <c r="D129" s="190" t="s">
        <v>2994</v>
      </c>
      <c r="E129" s="190"/>
      <c r="F129" s="189" t="s">
        <v>1637</v>
      </c>
      <c r="G129" s="191" t="n">
        <f aca="false">'Stavební rozpočet'!G1208</f>
        <v>38</v>
      </c>
      <c r="H129" s="192" t="n">
        <f aca="false">'Stavební rozpočet'!H1208</f>
        <v>0</v>
      </c>
      <c r="I129" s="193" t="s">
        <v>192</v>
      </c>
      <c r="J129" s="192" t="n">
        <f aca="false">G129*AO129</f>
        <v>0</v>
      </c>
      <c r="K129" s="192" t="n">
        <f aca="false">G129*AP129</f>
        <v>0</v>
      </c>
      <c r="L129" s="192" t="n">
        <f aca="false">G129*H129</f>
        <v>0</v>
      </c>
      <c r="M129" s="192" t="n">
        <f aca="false">L129*(1+BW129/100)</f>
        <v>0</v>
      </c>
      <c r="N129" s="192" t="n">
        <f aca="false">'Stavební rozpočet'!N1208</f>
        <v>0</v>
      </c>
      <c r="O129" s="192" t="n">
        <f aca="false">G129*N129</f>
        <v>0</v>
      </c>
      <c r="P129" s="193" t="s">
        <v>193</v>
      </c>
      <c r="Z129" s="89" t="n">
        <f aca="false">IF(AQ129="5",BJ129,0)</f>
        <v>0</v>
      </c>
      <c r="AB129" s="89" t="n">
        <f aca="false">IF(AQ129="1",BH129,0)</f>
        <v>0</v>
      </c>
      <c r="AC129" s="89" t="n">
        <f aca="false">IF(AQ129="1",BI129,0)</f>
        <v>0</v>
      </c>
      <c r="AD129" s="89" t="n">
        <f aca="false">IF(AQ129="7",BH129,0)</f>
        <v>0</v>
      </c>
      <c r="AE129" s="89" t="n">
        <f aca="false">IF(AQ129="7",BI129,0)</f>
        <v>0</v>
      </c>
      <c r="AF129" s="89" t="n">
        <f aca="false">IF(AQ129="2",BH129,0)</f>
        <v>0</v>
      </c>
      <c r="AG129" s="89" t="n">
        <f aca="false">IF(AQ129="2",BI129,0)</f>
        <v>0</v>
      </c>
      <c r="AH129" s="89" t="n">
        <f aca="false">IF(AQ129="0",BJ129,0)</f>
        <v>0</v>
      </c>
      <c r="AI129" s="170" t="s">
        <v>113</v>
      </c>
      <c r="AJ129" s="89" t="n">
        <f aca="false">IF(AN129=0,L129,0)</f>
        <v>0</v>
      </c>
      <c r="AK129" s="89" t="n">
        <f aca="false">IF(AN129=12,L129,0)</f>
        <v>0</v>
      </c>
      <c r="AL129" s="89" t="n">
        <f aca="false">IF(AN129=21,L129,0)</f>
        <v>0</v>
      </c>
      <c r="AN129" s="89" t="n">
        <v>21</v>
      </c>
      <c r="AO129" s="89" t="n">
        <f aca="false">H129*0</f>
        <v>0</v>
      </c>
      <c r="AP129" s="89" t="n">
        <f aca="false">H129*(1-0)</f>
        <v>0</v>
      </c>
      <c r="AQ129" s="88" t="s">
        <v>188</v>
      </c>
      <c r="AV129" s="89" t="n">
        <f aca="false">AW129+AX129</f>
        <v>0</v>
      </c>
      <c r="AW129" s="89" t="n">
        <f aca="false">G129*AO129</f>
        <v>0</v>
      </c>
      <c r="AX129" s="89" t="n">
        <f aca="false">G129*AP129</f>
        <v>0</v>
      </c>
      <c r="AY129" s="88" t="s">
        <v>2824</v>
      </c>
      <c r="AZ129" s="88" t="s">
        <v>2694</v>
      </c>
      <c r="BA129" s="170" t="s">
        <v>2684</v>
      </c>
      <c r="BC129" s="89" t="n">
        <f aca="false">AW129+AX129</f>
        <v>0</v>
      </c>
      <c r="BD129" s="89" t="n">
        <f aca="false">H129/(100-BE129)*100</f>
        <v>0</v>
      </c>
      <c r="BE129" s="89" t="n">
        <v>0</v>
      </c>
      <c r="BF129" s="89" t="n">
        <f aca="false">O129</f>
        <v>0</v>
      </c>
      <c r="BH129" s="89" t="n">
        <f aca="false">G129*AO129</f>
        <v>0</v>
      </c>
      <c r="BI129" s="89" t="n">
        <f aca="false">G129*AP129</f>
        <v>0</v>
      </c>
      <c r="BJ129" s="89" t="n">
        <f aca="false">G129*H129</f>
        <v>0</v>
      </c>
      <c r="BK129" s="89"/>
      <c r="BL129" s="89"/>
      <c r="BW129" s="89" t="str">
        <f aca="false">I129</f>
        <v>21</v>
      </c>
      <c r="BX129" s="10" t="s">
        <v>2994</v>
      </c>
    </row>
    <row r="130" customFormat="false" ht="35.5" hidden="false" customHeight="true" outlineLevel="0" collapsed="false">
      <c r="A130" s="189" t="s">
        <v>548</v>
      </c>
      <c r="B130" s="189" t="s">
        <v>113</v>
      </c>
      <c r="C130" s="189" t="s">
        <v>1646</v>
      </c>
      <c r="D130" s="190" t="s">
        <v>2996</v>
      </c>
      <c r="E130" s="190"/>
      <c r="F130" s="189" t="s">
        <v>1637</v>
      </c>
      <c r="G130" s="191" t="n">
        <f aca="false">'Stavební rozpočet'!G1209</f>
        <v>30</v>
      </c>
      <c r="H130" s="192" t="n">
        <f aca="false">'Stavební rozpočet'!H1209</f>
        <v>0</v>
      </c>
      <c r="I130" s="193" t="s">
        <v>192</v>
      </c>
      <c r="J130" s="192" t="n">
        <f aca="false">G130*AO130</f>
        <v>0</v>
      </c>
      <c r="K130" s="192" t="n">
        <f aca="false">G130*AP130</f>
        <v>0</v>
      </c>
      <c r="L130" s="192" t="n">
        <f aca="false">G130*H130</f>
        <v>0</v>
      </c>
      <c r="M130" s="192" t="n">
        <f aca="false">L130*(1+BW130/100)</f>
        <v>0</v>
      </c>
      <c r="N130" s="192" t="n">
        <f aca="false">'Stavební rozpočet'!N1209</f>
        <v>0</v>
      </c>
      <c r="O130" s="192" t="n">
        <f aca="false">G130*N130</f>
        <v>0</v>
      </c>
      <c r="P130" s="193" t="s">
        <v>193</v>
      </c>
      <c r="Z130" s="89" t="n">
        <f aca="false">IF(AQ130="5",BJ130,0)</f>
        <v>0</v>
      </c>
      <c r="AB130" s="89" t="n">
        <f aca="false">IF(AQ130="1",BH130,0)</f>
        <v>0</v>
      </c>
      <c r="AC130" s="89" t="n">
        <f aca="false">IF(AQ130="1",BI130,0)</f>
        <v>0</v>
      </c>
      <c r="AD130" s="89" t="n">
        <f aca="false">IF(AQ130="7",BH130,0)</f>
        <v>0</v>
      </c>
      <c r="AE130" s="89" t="n">
        <f aca="false">IF(AQ130="7",BI130,0)</f>
        <v>0</v>
      </c>
      <c r="AF130" s="89" t="n">
        <f aca="false">IF(AQ130="2",BH130,0)</f>
        <v>0</v>
      </c>
      <c r="AG130" s="89" t="n">
        <f aca="false">IF(AQ130="2",BI130,0)</f>
        <v>0</v>
      </c>
      <c r="AH130" s="89" t="n">
        <f aca="false">IF(AQ130="0",BJ130,0)</f>
        <v>0</v>
      </c>
      <c r="AI130" s="170" t="s">
        <v>113</v>
      </c>
      <c r="AJ130" s="89" t="n">
        <f aca="false">IF(AN130=0,L130,0)</f>
        <v>0</v>
      </c>
      <c r="AK130" s="89" t="n">
        <f aca="false">IF(AN130=12,L130,0)</f>
        <v>0</v>
      </c>
      <c r="AL130" s="89" t="n">
        <f aca="false">IF(AN130=21,L130,0)</f>
        <v>0</v>
      </c>
      <c r="AN130" s="89" t="n">
        <v>21</v>
      </c>
      <c r="AO130" s="89" t="n">
        <f aca="false">H130*0</f>
        <v>0</v>
      </c>
      <c r="AP130" s="89" t="n">
        <f aca="false">H130*(1-0)</f>
        <v>0</v>
      </c>
      <c r="AQ130" s="88" t="s">
        <v>197</v>
      </c>
      <c r="AV130" s="89" t="n">
        <f aca="false">AW130+AX130</f>
        <v>0</v>
      </c>
      <c r="AW130" s="89" t="n">
        <f aca="false">G130*AO130</f>
        <v>0</v>
      </c>
      <c r="AX130" s="89" t="n">
        <f aca="false">G130*AP130</f>
        <v>0</v>
      </c>
      <c r="AY130" s="88" t="s">
        <v>2824</v>
      </c>
      <c r="AZ130" s="88" t="s">
        <v>2694</v>
      </c>
      <c r="BA130" s="170" t="s">
        <v>2684</v>
      </c>
      <c r="BC130" s="89" t="n">
        <f aca="false">AW130+AX130</f>
        <v>0</v>
      </c>
      <c r="BD130" s="89" t="n">
        <f aca="false">H130/(100-BE130)*100</f>
        <v>0</v>
      </c>
      <c r="BE130" s="89" t="n">
        <v>0</v>
      </c>
      <c r="BF130" s="89" t="n">
        <f aca="false">O130</f>
        <v>0</v>
      </c>
      <c r="BH130" s="89" t="n">
        <f aca="false">G130*AO130</f>
        <v>0</v>
      </c>
      <c r="BI130" s="89" t="n">
        <f aca="false">G130*AP130</f>
        <v>0</v>
      </c>
      <c r="BJ130" s="89" t="n">
        <f aca="false">G130*H130</f>
        <v>0</v>
      </c>
      <c r="BK130" s="89"/>
      <c r="BL130" s="89"/>
      <c r="BW130" s="89" t="str">
        <f aca="false">I130</f>
        <v>21</v>
      </c>
      <c r="BX130" s="10" t="s">
        <v>2996</v>
      </c>
    </row>
    <row r="131" customFormat="false" ht="15" hidden="false" customHeight="true" outlineLevel="0" collapsed="false">
      <c r="A131" s="189" t="s">
        <v>553</v>
      </c>
      <c r="B131" s="189" t="s">
        <v>113</v>
      </c>
      <c r="C131" s="189" t="s">
        <v>1646</v>
      </c>
      <c r="D131" s="190" t="s">
        <v>2998</v>
      </c>
      <c r="E131" s="190"/>
      <c r="F131" s="189" t="s">
        <v>1637</v>
      </c>
      <c r="G131" s="191" t="n">
        <f aca="false">'Stavební rozpočet'!G1210</f>
        <v>25</v>
      </c>
      <c r="H131" s="192" t="n">
        <f aca="false">'Stavební rozpočet'!H1210</f>
        <v>0</v>
      </c>
      <c r="I131" s="193" t="s">
        <v>192</v>
      </c>
      <c r="J131" s="192" t="n">
        <f aca="false">G131*AO131</f>
        <v>0</v>
      </c>
      <c r="K131" s="192" t="n">
        <f aca="false">G131*AP131</f>
        <v>0</v>
      </c>
      <c r="L131" s="192" t="n">
        <f aca="false">G131*H131</f>
        <v>0</v>
      </c>
      <c r="M131" s="192" t="n">
        <f aca="false">L131*(1+BW131/100)</f>
        <v>0</v>
      </c>
      <c r="N131" s="192" t="n">
        <f aca="false">'Stavební rozpočet'!N1210</f>
        <v>0</v>
      </c>
      <c r="O131" s="192" t="n">
        <f aca="false">G131*N131</f>
        <v>0</v>
      </c>
      <c r="P131" s="193"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113</v>
      </c>
      <c r="AJ131" s="89" t="n">
        <f aca="false">IF(AN131=0,L131,0)</f>
        <v>0</v>
      </c>
      <c r="AK131" s="89" t="n">
        <f aca="false">IF(AN131=12,L131,0)</f>
        <v>0</v>
      </c>
      <c r="AL131" s="89" t="n">
        <f aca="false">IF(AN131=21,L131,0)</f>
        <v>0</v>
      </c>
      <c r="AN131" s="89" t="n">
        <v>21</v>
      </c>
      <c r="AO131" s="89" t="n">
        <f aca="false">H131*0</f>
        <v>0</v>
      </c>
      <c r="AP131" s="89" t="n">
        <f aca="false">H131*(1-0)</f>
        <v>0</v>
      </c>
      <c r="AQ131" s="88" t="s">
        <v>197</v>
      </c>
      <c r="AV131" s="89" t="n">
        <f aca="false">AW131+AX131</f>
        <v>0</v>
      </c>
      <c r="AW131" s="89" t="n">
        <f aca="false">G131*AO131</f>
        <v>0</v>
      </c>
      <c r="AX131" s="89" t="n">
        <f aca="false">G131*AP131</f>
        <v>0</v>
      </c>
      <c r="AY131" s="88" t="s">
        <v>2824</v>
      </c>
      <c r="AZ131" s="88" t="s">
        <v>2694</v>
      </c>
      <c r="BA131" s="170" t="s">
        <v>2684</v>
      </c>
      <c r="BC131" s="89" t="n">
        <f aca="false">AW131+AX131</f>
        <v>0</v>
      </c>
      <c r="BD131" s="89" t="n">
        <f aca="false">H131/(100-BE131)*100</f>
        <v>0</v>
      </c>
      <c r="BE131" s="89" t="n">
        <v>0</v>
      </c>
      <c r="BF131" s="89" t="n">
        <f aca="false">O131</f>
        <v>0</v>
      </c>
      <c r="BH131" s="89" t="n">
        <f aca="false">G131*AO131</f>
        <v>0</v>
      </c>
      <c r="BI131" s="89" t="n">
        <f aca="false">G131*AP131</f>
        <v>0</v>
      </c>
      <c r="BJ131" s="89" t="n">
        <f aca="false">G131*H131</f>
        <v>0</v>
      </c>
      <c r="BK131" s="89"/>
      <c r="BL131" s="89"/>
      <c r="BW131" s="89" t="str">
        <f aca="false">I131</f>
        <v>21</v>
      </c>
      <c r="BX131" s="10" t="s">
        <v>2998</v>
      </c>
    </row>
    <row r="132" customFormat="false" ht="15" hidden="false" customHeight="true" outlineLevel="0" collapsed="false">
      <c r="A132" s="189" t="s">
        <v>556</v>
      </c>
      <c r="B132" s="189" t="s">
        <v>113</v>
      </c>
      <c r="C132" s="189" t="s">
        <v>1646</v>
      </c>
      <c r="D132" s="190" t="s">
        <v>3000</v>
      </c>
      <c r="E132" s="190"/>
      <c r="F132" s="189" t="s">
        <v>1637</v>
      </c>
      <c r="G132" s="191" t="n">
        <f aca="false">'Stavební rozpočet'!G1211</f>
        <v>5</v>
      </c>
      <c r="H132" s="192" t="n">
        <f aca="false">'Stavební rozpočet'!H1211</f>
        <v>0</v>
      </c>
      <c r="I132" s="193" t="s">
        <v>192</v>
      </c>
      <c r="J132" s="192" t="n">
        <f aca="false">G132*AO132</f>
        <v>0</v>
      </c>
      <c r="K132" s="192" t="n">
        <f aca="false">G132*AP132</f>
        <v>0</v>
      </c>
      <c r="L132" s="192" t="n">
        <f aca="false">G132*H132</f>
        <v>0</v>
      </c>
      <c r="M132" s="192" t="n">
        <f aca="false">L132*(1+BW132/100)</f>
        <v>0</v>
      </c>
      <c r="N132" s="192" t="n">
        <f aca="false">'Stavební rozpočet'!N1211</f>
        <v>0</v>
      </c>
      <c r="O132" s="192" t="n">
        <f aca="false">G132*N132</f>
        <v>0</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113</v>
      </c>
      <c r="AJ132" s="89" t="n">
        <f aca="false">IF(AN132=0,L132,0)</f>
        <v>0</v>
      </c>
      <c r="AK132" s="89" t="n">
        <f aca="false">IF(AN132=12,L132,0)</f>
        <v>0</v>
      </c>
      <c r="AL132" s="89" t="n">
        <f aca="false">IF(AN132=21,L132,0)</f>
        <v>0</v>
      </c>
      <c r="AN132" s="89" t="n">
        <v>21</v>
      </c>
      <c r="AO132" s="89" t="n">
        <f aca="false">H132*0</f>
        <v>0</v>
      </c>
      <c r="AP132" s="89" t="n">
        <f aca="false">H132*(1-0)</f>
        <v>0</v>
      </c>
      <c r="AQ132" s="88" t="s">
        <v>197</v>
      </c>
      <c r="AV132" s="89" t="n">
        <f aca="false">AW132+AX132</f>
        <v>0</v>
      </c>
      <c r="AW132" s="89" t="n">
        <f aca="false">G132*AO132</f>
        <v>0</v>
      </c>
      <c r="AX132" s="89" t="n">
        <f aca="false">G132*AP132</f>
        <v>0</v>
      </c>
      <c r="AY132" s="88" t="s">
        <v>2824</v>
      </c>
      <c r="AZ132" s="88" t="s">
        <v>2694</v>
      </c>
      <c r="BA132" s="170" t="s">
        <v>2684</v>
      </c>
      <c r="BC132" s="89" t="n">
        <f aca="false">AW132+AX132</f>
        <v>0</v>
      </c>
      <c r="BD132" s="89" t="n">
        <f aca="false">H132/(100-BE132)*100</f>
        <v>0</v>
      </c>
      <c r="BE132" s="89" t="n">
        <v>0</v>
      </c>
      <c r="BF132" s="89" t="n">
        <f aca="false">O132</f>
        <v>0</v>
      </c>
      <c r="BH132" s="89" t="n">
        <f aca="false">G132*AO132</f>
        <v>0</v>
      </c>
      <c r="BI132" s="89" t="n">
        <f aca="false">G132*AP132</f>
        <v>0</v>
      </c>
      <c r="BJ132" s="89" t="n">
        <f aca="false">G132*H132</f>
        <v>0</v>
      </c>
      <c r="BK132" s="89"/>
      <c r="BL132" s="89"/>
      <c r="BW132" s="89" t="str">
        <f aca="false">I132</f>
        <v>21</v>
      </c>
      <c r="BX132" s="10" t="s">
        <v>3000</v>
      </c>
    </row>
    <row r="133" customFormat="false" ht="15" hidden="false" customHeight="true" outlineLevel="0" collapsed="false">
      <c r="A133" s="189" t="s">
        <v>559</v>
      </c>
      <c r="B133" s="189" t="s">
        <v>113</v>
      </c>
      <c r="C133" s="189" t="s">
        <v>3002</v>
      </c>
      <c r="D133" s="190" t="s">
        <v>3003</v>
      </c>
      <c r="E133" s="190"/>
      <c r="F133" s="189" t="s">
        <v>231</v>
      </c>
      <c r="G133" s="191" t="n">
        <f aca="false">'Stavební rozpočet'!G1212</f>
        <v>106</v>
      </c>
      <c r="H133" s="192" t="n">
        <f aca="false">'Stavební rozpočet'!H1212</f>
        <v>0</v>
      </c>
      <c r="I133" s="193" t="s">
        <v>192</v>
      </c>
      <c r="J133" s="192" t="n">
        <f aca="false">G133*AO133</f>
        <v>0</v>
      </c>
      <c r="K133" s="192" t="n">
        <f aca="false">G133*AP133</f>
        <v>0</v>
      </c>
      <c r="L133" s="192" t="n">
        <f aca="false">G133*H133</f>
        <v>0</v>
      </c>
      <c r="M133" s="192" t="n">
        <f aca="false">L133*(1+BW133/100)</f>
        <v>0</v>
      </c>
      <c r="N133" s="192" t="n">
        <f aca="false">'Stavební rozpočet'!N1212</f>
        <v>0</v>
      </c>
      <c r="O133" s="192" t="n">
        <f aca="false">G133*N133</f>
        <v>0</v>
      </c>
      <c r="P133" s="193" t="s">
        <v>193</v>
      </c>
      <c r="Z133" s="89" t="n">
        <f aca="false">IF(AQ133="5",BJ133,0)</f>
        <v>0</v>
      </c>
      <c r="AB133" s="89" t="n">
        <f aca="false">IF(AQ133="1",BH133,0)</f>
        <v>0</v>
      </c>
      <c r="AC133" s="89" t="n">
        <f aca="false">IF(AQ133="1",BI133,0)</f>
        <v>0</v>
      </c>
      <c r="AD133" s="89" t="n">
        <f aca="false">IF(AQ133="7",BH133,0)</f>
        <v>0</v>
      </c>
      <c r="AE133" s="89" t="n">
        <f aca="false">IF(AQ133="7",BI133,0)</f>
        <v>0</v>
      </c>
      <c r="AF133" s="89" t="n">
        <f aca="false">IF(AQ133="2",BH133,0)</f>
        <v>0</v>
      </c>
      <c r="AG133" s="89" t="n">
        <f aca="false">IF(AQ133="2",BI133,0)</f>
        <v>0</v>
      </c>
      <c r="AH133" s="89" t="n">
        <f aca="false">IF(AQ133="0",BJ133,0)</f>
        <v>0</v>
      </c>
      <c r="AI133" s="170" t="s">
        <v>113</v>
      </c>
      <c r="AJ133" s="89" t="n">
        <f aca="false">IF(AN133=0,L133,0)</f>
        <v>0</v>
      </c>
      <c r="AK133" s="89" t="n">
        <f aca="false">IF(AN133=12,L133,0)</f>
        <v>0</v>
      </c>
      <c r="AL133" s="89" t="n">
        <f aca="false">IF(AN133=21,L133,0)</f>
        <v>0</v>
      </c>
      <c r="AN133" s="89" t="n">
        <v>21</v>
      </c>
      <c r="AO133" s="89" t="n">
        <f aca="false">H133*0</f>
        <v>0</v>
      </c>
      <c r="AP133" s="89" t="n">
        <f aca="false">H133*(1-0)</f>
        <v>0</v>
      </c>
      <c r="AQ133" s="88" t="s">
        <v>197</v>
      </c>
      <c r="AV133" s="89" t="n">
        <f aca="false">AW133+AX133</f>
        <v>0</v>
      </c>
      <c r="AW133" s="89" t="n">
        <f aca="false">G133*AO133</f>
        <v>0</v>
      </c>
      <c r="AX133" s="89" t="n">
        <f aca="false">G133*AP133</f>
        <v>0</v>
      </c>
      <c r="AY133" s="88" t="s">
        <v>2824</v>
      </c>
      <c r="AZ133" s="88" t="s">
        <v>2694</v>
      </c>
      <c r="BA133" s="170" t="s">
        <v>2684</v>
      </c>
      <c r="BC133" s="89" t="n">
        <f aca="false">AW133+AX133</f>
        <v>0</v>
      </c>
      <c r="BD133" s="89" t="n">
        <f aca="false">H133/(100-BE133)*100</f>
        <v>0</v>
      </c>
      <c r="BE133" s="89" t="n">
        <v>0</v>
      </c>
      <c r="BF133" s="89" t="n">
        <f aca="false">O133</f>
        <v>0</v>
      </c>
      <c r="BH133" s="89" t="n">
        <f aca="false">G133*AO133</f>
        <v>0</v>
      </c>
      <c r="BI133" s="89" t="n">
        <f aca="false">G133*AP133</f>
        <v>0</v>
      </c>
      <c r="BJ133" s="89" t="n">
        <f aca="false">G133*H133</f>
        <v>0</v>
      </c>
      <c r="BK133" s="89"/>
      <c r="BL133" s="89"/>
      <c r="BW133" s="89" t="str">
        <f aca="false">I133</f>
        <v>21</v>
      </c>
      <c r="BX133" s="10" t="s">
        <v>3003</v>
      </c>
    </row>
    <row r="134" customFormat="false" ht="24.05" hidden="false" customHeight="true" outlineLevel="0" collapsed="false">
      <c r="A134" s="194" t="s">
        <v>562</v>
      </c>
      <c r="B134" s="194" t="s">
        <v>113</v>
      </c>
      <c r="C134" s="194" t="s">
        <v>3005</v>
      </c>
      <c r="D134" s="195" t="s">
        <v>3006</v>
      </c>
      <c r="E134" s="195"/>
      <c r="F134" s="194" t="s">
        <v>231</v>
      </c>
      <c r="G134" s="196" t="n">
        <f aca="false">'Stavební rozpočet'!G1213</f>
        <v>11</v>
      </c>
      <c r="H134" s="197" t="n">
        <f aca="false">'Stavební rozpočet'!H1213</f>
        <v>0</v>
      </c>
      <c r="I134" s="198" t="s">
        <v>192</v>
      </c>
      <c r="J134" s="197" t="n">
        <f aca="false">G134*AO134</f>
        <v>0</v>
      </c>
      <c r="K134" s="197" t="n">
        <f aca="false">G134*AP134</f>
        <v>0</v>
      </c>
      <c r="L134" s="197" t="n">
        <f aca="false">G134*H134</f>
        <v>0</v>
      </c>
      <c r="M134" s="197" t="n">
        <f aca="false">L134*(1+BW134/100)</f>
        <v>0</v>
      </c>
      <c r="N134" s="197" t="n">
        <f aca="false">'Stavební rozpočet'!N1213</f>
        <v>0.0015</v>
      </c>
      <c r="O134" s="197" t="n">
        <f aca="false">G134*N134</f>
        <v>0.0165</v>
      </c>
      <c r="P134" s="198" t="s">
        <v>193</v>
      </c>
      <c r="Z134" s="89" t="n">
        <f aca="false">IF(AQ134="5",BJ134,0)</f>
        <v>0</v>
      </c>
      <c r="AB134" s="89" t="n">
        <f aca="false">IF(AQ134="1",BH134,0)</f>
        <v>0</v>
      </c>
      <c r="AC134" s="89" t="n">
        <f aca="false">IF(AQ134="1",BI134,0)</f>
        <v>0</v>
      </c>
      <c r="AD134" s="89" t="n">
        <f aca="false">IF(AQ134="7",BH134,0)</f>
        <v>0</v>
      </c>
      <c r="AE134" s="89" t="n">
        <f aca="false">IF(AQ134="7",BI134,0)</f>
        <v>0</v>
      </c>
      <c r="AF134" s="89" t="n">
        <f aca="false">IF(AQ134="2",BH134,0)</f>
        <v>0</v>
      </c>
      <c r="AG134" s="89" t="n">
        <f aca="false">IF(AQ134="2",BI134,0)</f>
        <v>0</v>
      </c>
      <c r="AH134" s="89" t="n">
        <f aca="false">IF(AQ134="0",BJ134,0)</f>
        <v>0</v>
      </c>
      <c r="AI134" s="170" t="s">
        <v>113</v>
      </c>
      <c r="AJ134" s="199" t="n">
        <f aca="false">IF(AN134=0,L134,0)</f>
        <v>0</v>
      </c>
      <c r="AK134" s="199" t="n">
        <f aca="false">IF(AN134=12,L134,0)</f>
        <v>0</v>
      </c>
      <c r="AL134" s="199" t="n">
        <f aca="false">IF(AN134=21,L134,0)</f>
        <v>0</v>
      </c>
      <c r="AN134" s="89" t="n">
        <v>21</v>
      </c>
      <c r="AO134" s="89" t="n">
        <f aca="false">H134*1</f>
        <v>0</v>
      </c>
      <c r="AP134" s="89" t="n">
        <f aca="false">H134*(1-1)</f>
        <v>0</v>
      </c>
      <c r="AQ134" s="200" t="s">
        <v>188</v>
      </c>
      <c r="AV134" s="89" t="n">
        <f aca="false">AW134+AX134</f>
        <v>0</v>
      </c>
      <c r="AW134" s="89" t="n">
        <f aca="false">G134*AO134</f>
        <v>0</v>
      </c>
      <c r="AX134" s="89" t="n">
        <f aca="false">G134*AP134</f>
        <v>0</v>
      </c>
      <c r="AY134" s="88" t="s">
        <v>2824</v>
      </c>
      <c r="AZ134" s="88" t="s">
        <v>2694</v>
      </c>
      <c r="BA134" s="170" t="s">
        <v>2684</v>
      </c>
      <c r="BC134" s="89" t="n">
        <f aca="false">AW134+AX134</f>
        <v>0</v>
      </c>
      <c r="BD134" s="89" t="n">
        <f aca="false">H134/(100-BE134)*100</f>
        <v>0</v>
      </c>
      <c r="BE134" s="89" t="n">
        <v>0</v>
      </c>
      <c r="BF134" s="89" t="n">
        <f aca="false">O134</f>
        <v>0.0165</v>
      </c>
      <c r="BH134" s="199" t="n">
        <f aca="false">G134*AO134</f>
        <v>0</v>
      </c>
      <c r="BI134" s="199" t="n">
        <f aca="false">G134*AP134</f>
        <v>0</v>
      </c>
      <c r="BJ134" s="199" t="n">
        <f aca="false">G134*H134</f>
        <v>0</v>
      </c>
      <c r="BK134" s="199"/>
      <c r="BL134" s="89"/>
      <c r="BW134" s="89" t="str">
        <f aca="false">I134</f>
        <v>21</v>
      </c>
      <c r="BX134" s="201" t="s">
        <v>3006</v>
      </c>
    </row>
    <row r="135" customFormat="false" ht="35.5" hidden="false" customHeight="true" outlineLevel="0" collapsed="false">
      <c r="A135" s="194" t="s">
        <v>565</v>
      </c>
      <c r="B135" s="194" t="s">
        <v>113</v>
      </c>
      <c r="C135" s="194" t="s">
        <v>3008</v>
      </c>
      <c r="D135" s="195" t="s">
        <v>3009</v>
      </c>
      <c r="E135" s="195"/>
      <c r="F135" s="194" t="s">
        <v>231</v>
      </c>
      <c r="G135" s="196" t="n">
        <f aca="false">'Stavební rozpočet'!G1214</f>
        <v>12</v>
      </c>
      <c r="H135" s="197" t="n">
        <f aca="false">'Stavební rozpočet'!H1214</f>
        <v>0</v>
      </c>
      <c r="I135" s="198" t="s">
        <v>192</v>
      </c>
      <c r="J135" s="197" t="n">
        <f aca="false">G135*AO135</f>
        <v>0</v>
      </c>
      <c r="K135" s="197" t="n">
        <f aca="false">G135*AP135</f>
        <v>0</v>
      </c>
      <c r="L135" s="197" t="n">
        <f aca="false">G135*H135</f>
        <v>0</v>
      </c>
      <c r="M135" s="197" t="n">
        <f aca="false">L135*(1+BW135/100)</f>
        <v>0</v>
      </c>
      <c r="N135" s="197" t="n">
        <f aca="false">'Stavební rozpočet'!N1214</f>
        <v>0.0022</v>
      </c>
      <c r="O135" s="197" t="n">
        <f aca="false">G135*N135</f>
        <v>0.0264</v>
      </c>
      <c r="P135" s="198" t="s">
        <v>193</v>
      </c>
      <c r="Z135" s="89" t="n">
        <f aca="false">IF(AQ135="5",BJ135,0)</f>
        <v>0</v>
      </c>
      <c r="AB135" s="89" t="n">
        <f aca="false">IF(AQ135="1",BH135,0)</f>
        <v>0</v>
      </c>
      <c r="AC135" s="89" t="n">
        <f aca="false">IF(AQ135="1",BI135,0)</f>
        <v>0</v>
      </c>
      <c r="AD135" s="89" t="n">
        <f aca="false">IF(AQ135="7",BH135,0)</f>
        <v>0</v>
      </c>
      <c r="AE135" s="89" t="n">
        <f aca="false">IF(AQ135="7",BI135,0)</f>
        <v>0</v>
      </c>
      <c r="AF135" s="89" t="n">
        <f aca="false">IF(AQ135="2",BH135,0)</f>
        <v>0</v>
      </c>
      <c r="AG135" s="89" t="n">
        <f aca="false">IF(AQ135="2",BI135,0)</f>
        <v>0</v>
      </c>
      <c r="AH135" s="89" t="n">
        <f aca="false">IF(AQ135="0",BJ135,0)</f>
        <v>0</v>
      </c>
      <c r="AI135" s="170" t="s">
        <v>113</v>
      </c>
      <c r="AJ135" s="199" t="n">
        <f aca="false">IF(AN135=0,L135,0)</f>
        <v>0</v>
      </c>
      <c r="AK135" s="199" t="n">
        <f aca="false">IF(AN135=12,L135,0)</f>
        <v>0</v>
      </c>
      <c r="AL135" s="199" t="n">
        <f aca="false">IF(AN135=21,L135,0)</f>
        <v>0</v>
      </c>
      <c r="AN135" s="89" t="n">
        <v>21</v>
      </c>
      <c r="AO135" s="89" t="n">
        <f aca="false">H135*1</f>
        <v>0</v>
      </c>
      <c r="AP135" s="89" t="n">
        <f aca="false">H135*(1-1)</f>
        <v>0</v>
      </c>
      <c r="AQ135" s="200" t="s">
        <v>188</v>
      </c>
      <c r="AV135" s="89" t="n">
        <f aca="false">AW135+AX135</f>
        <v>0</v>
      </c>
      <c r="AW135" s="89" t="n">
        <f aca="false">G135*AO135</f>
        <v>0</v>
      </c>
      <c r="AX135" s="89" t="n">
        <f aca="false">G135*AP135</f>
        <v>0</v>
      </c>
      <c r="AY135" s="88" t="s">
        <v>2824</v>
      </c>
      <c r="AZ135" s="88" t="s">
        <v>2694</v>
      </c>
      <c r="BA135" s="170" t="s">
        <v>2684</v>
      </c>
      <c r="BC135" s="89" t="n">
        <f aca="false">AW135+AX135</f>
        <v>0</v>
      </c>
      <c r="BD135" s="89" t="n">
        <f aca="false">H135/(100-BE135)*100</f>
        <v>0</v>
      </c>
      <c r="BE135" s="89" t="n">
        <v>0</v>
      </c>
      <c r="BF135" s="89" t="n">
        <f aca="false">O135</f>
        <v>0.0264</v>
      </c>
      <c r="BH135" s="199" t="n">
        <f aca="false">G135*AO135</f>
        <v>0</v>
      </c>
      <c r="BI135" s="199" t="n">
        <f aca="false">G135*AP135</f>
        <v>0</v>
      </c>
      <c r="BJ135" s="199" t="n">
        <f aca="false">G135*H135</f>
        <v>0</v>
      </c>
      <c r="BK135" s="199"/>
      <c r="BL135" s="89"/>
      <c r="BW135" s="89" t="str">
        <f aca="false">I135</f>
        <v>21</v>
      </c>
      <c r="BX135" s="201" t="s">
        <v>3009</v>
      </c>
    </row>
    <row r="136" customFormat="false" ht="24.05" hidden="false" customHeight="true" outlineLevel="0" collapsed="false">
      <c r="A136" s="194" t="s">
        <v>568</v>
      </c>
      <c r="B136" s="194" t="s">
        <v>113</v>
      </c>
      <c r="C136" s="194" t="s">
        <v>3011</v>
      </c>
      <c r="D136" s="195" t="s">
        <v>3012</v>
      </c>
      <c r="E136" s="195"/>
      <c r="F136" s="194" t="s">
        <v>231</v>
      </c>
      <c r="G136" s="196" t="n">
        <f aca="false">'Stavební rozpočet'!G1215</f>
        <v>4</v>
      </c>
      <c r="H136" s="197" t="n">
        <f aca="false">'Stavební rozpočet'!H1215</f>
        <v>0</v>
      </c>
      <c r="I136" s="198" t="s">
        <v>192</v>
      </c>
      <c r="J136" s="197" t="n">
        <f aca="false">G136*AO136</f>
        <v>0</v>
      </c>
      <c r="K136" s="197" t="n">
        <f aca="false">G136*AP136</f>
        <v>0</v>
      </c>
      <c r="L136" s="197" t="n">
        <f aca="false">G136*H136</f>
        <v>0</v>
      </c>
      <c r="M136" s="197" t="n">
        <f aca="false">L136*(1+BW136/100)</f>
        <v>0</v>
      </c>
      <c r="N136" s="197" t="n">
        <f aca="false">'Stavební rozpočet'!N1215</f>
        <v>0.0014</v>
      </c>
      <c r="O136" s="197" t="n">
        <f aca="false">G136*N136</f>
        <v>0.0056</v>
      </c>
      <c r="P136" s="198" t="s">
        <v>193</v>
      </c>
      <c r="Z136" s="89" t="n">
        <f aca="false">IF(AQ136="5",BJ136,0)</f>
        <v>0</v>
      </c>
      <c r="AB136" s="89" t="n">
        <f aca="false">IF(AQ136="1",BH136,0)</f>
        <v>0</v>
      </c>
      <c r="AC136" s="89" t="n">
        <f aca="false">IF(AQ136="1",BI136,0)</f>
        <v>0</v>
      </c>
      <c r="AD136" s="89" t="n">
        <f aca="false">IF(AQ136="7",BH136,0)</f>
        <v>0</v>
      </c>
      <c r="AE136" s="89" t="n">
        <f aca="false">IF(AQ136="7",BI136,0)</f>
        <v>0</v>
      </c>
      <c r="AF136" s="89" t="n">
        <f aca="false">IF(AQ136="2",BH136,0)</f>
        <v>0</v>
      </c>
      <c r="AG136" s="89" t="n">
        <f aca="false">IF(AQ136="2",BI136,0)</f>
        <v>0</v>
      </c>
      <c r="AH136" s="89" t="n">
        <f aca="false">IF(AQ136="0",BJ136,0)</f>
        <v>0</v>
      </c>
      <c r="AI136" s="170" t="s">
        <v>113</v>
      </c>
      <c r="AJ136" s="199" t="n">
        <f aca="false">IF(AN136=0,L136,0)</f>
        <v>0</v>
      </c>
      <c r="AK136" s="199" t="n">
        <f aca="false">IF(AN136=12,L136,0)</f>
        <v>0</v>
      </c>
      <c r="AL136" s="199" t="n">
        <f aca="false">IF(AN136=21,L136,0)</f>
        <v>0</v>
      </c>
      <c r="AN136" s="89" t="n">
        <v>21</v>
      </c>
      <c r="AO136" s="89" t="n">
        <f aca="false">H136*1</f>
        <v>0</v>
      </c>
      <c r="AP136" s="89" t="n">
        <f aca="false">H136*(1-1)</f>
        <v>0</v>
      </c>
      <c r="AQ136" s="200" t="s">
        <v>188</v>
      </c>
      <c r="AV136" s="89" t="n">
        <f aca="false">AW136+AX136</f>
        <v>0</v>
      </c>
      <c r="AW136" s="89" t="n">
        <f aca="false">G136*AO136</f>
        <v>0</v>
      </c>
      <c r="AX136" s="89" t="n">
        <f aca="false">G136*AP136</f>
        <v>0</v>
      </c>
      <c r="AY136" s="88" t="s">
        <v>2824</v>
      </c>
      <c r="AZ136" s="88" t="s">
        <v>2694</v>
      </c>
      <c r="BA136" s="170" t="s">
        <v>2684</v>
      </c>
      <c r="BC136" s="89" t="n">
        <f aca="false">AW136+AX136</f>
        <v>0</v>
      </c>
      <c r="BD136" s="89" t="n">
        <f aca="false">H136/(100-BE136)*100</f>
        <v>0</v>
      </c>
      <c r="BE136" s="89" t="n">
        <v>0</v>
      </c>
      <c r="BF136" s="89" t="n">
        <f aca="false">O136</f>
        <v>0.0056</v>
      </c>
      <c r="BH136" s="199" t="n">
        <f aca="false">G136*AO136</f>
        <v>0</v>
      </c>
      <c r="BI136" s="199" t="n">
        <f aca="false">G136*AP136</f>
        <v>0</v>
      </c>
      <c r="BJ136" s="199" t="n">
        <f aca="false">G136*H136</f>
        <v>0</v>
      </c>
      <c r="BK136" s="199"/>
      <c r="BL136" s="89"/>
      <c r="BW136" s="89" t="str">
        <f aca="false">I136</f>
        <v>21</v>
      </c>
      <c r="BX136" s="201" t="s">
        <v>3012</v>
      </c>
    </row>
    <row r="137" customFormat="false" ht="24.05" hidden="false" customHeight="true" outlineLevel="0" collapsed="false">
      <c r="A137" s="194" t="s">
        <v>569</v>
      </c>
      <c r="B137" s="194" t="s">
        <v>113</v>
      </c>
      <c r="C137" s="194" t="s">
        <v>3014</v>
      </c>
      <c r="D137" s="195" t="s">
        <v>3015</v>
      </c>
      <c r="E137" s="195"/>
      <c r="F137" s="194" t="s">
        <v>231</v>
      </c>
      <c r="G137" s="196" t="n">
        <f aca="false">'Stavební rozpočet'!G1216</f>
        <v>1</v>
      </c>
      <c r="H137" s="197" t="n">
        <f aca="false">'Stavební rozpočet'!H1216</f>
        <v>0</v>
      </c>
      <c r="I137" s="198" t="s">
        <v>192</v>
      </c>
      <c r="J137" s="197" t="n">
        <f aca="false">G137*AO137</f>
        <v>0</v>
      </c>
      <c r="K137" s="197" t="n">
        <f aca="false">G137*AP137</f>
        <v>0</v>
      </c>
      <c r="L137" s="197" t="n">
        <f aca="false">G137*H137</f>
        <v>0</v>
      </c>
      <c r="M137" s="197" t="n">
        <f aca="false">L137*(1+BW137/100)</f>
        <v>0</v>
      </c>
      <c r="N137" s="197" t="n">
        <f aca="false">'Stavební rozpočet'!N1216</f>
        <v>0.0014</v>
      </c>
      <c r="O137" s="197" t="n">
        <f aca="false">G137*N137</f>
        <v>0.0014</v>
      </c>
      <c r="P137" s="198" t="s">
        <v>193</v>
      </c>
      <c r="Z137" s="89" t="n">
        <f aca="false">IF(AQ137="5",BJ137,0)</f>
        <v>0</v>
      </c>
      <c r="AB137" s="89" t="n">
        <f aca="false">IF(AQ137="1",BH137,0)</f>
        <v>0</v>
      </c>
      <c r="AC137" s="89" t="n">
        <f aca="false">IF(AQ137="1",BI137,0)</f>
        <v>0</v>
      </c>
      <c r="AD137" s="89" t="n">
        <f aca="false">IF(AQ137="7",BH137,0)</f>
        <v>0</v>
      </c>
      <c r="AE137" s="89" t="n">
        <f aca="false">IF(AQ137="7",BI137,0)</f>
        <v>0</v>
      </c>
      <c r="AF137" s="89" t="n">
        <f aca="false">IF(AQ137="2",BH137,0)</f>
        <v>0</v>
      </c>
      <c r="AG137" s="89" t="n">
        <f aca="false">IF(AQ137="2",BI137,0)</f>
        <v>0</v>
      </c>
      <c r="AH137" s="89" t="n">
        <f aca="false">IF(AQ137="0",BJ137,0)</f>
        <v>0</v>
      </c>
      <c r="AI137" s="170" t="s">
        <v>113</v>
      </c>
      <c r="AJ137" s="199" t="n">
        <f aca="false">IF(AN137=0,L137,0)</f>
        <v>0</v>
      </c>
      <c r="AK137" s="199" t="n">
        <f aca="false">IF(AN137=12,L137,0)</f>
        <v>0</v>
      </c>
      <c r="AL137" s="199" t="n">
        <f aca="false">IF(AN137=21,L137,0)</f>
        <v>0</v>
      </c>
      <c r="AN137" s="89" t="n">
        <v>21</v>
      </c>
      <c r="AO137" s="89" t="n">
        <f aca="false">H137*1</f>
        <v>0</v>
      </c>
      <c r="AP137" s="89" t="n">
        <f aca="false">H137*(1-1)</f>
        <v>0</v>
      </c>
      <c r="AQ137" s="200" t="s">
        <v>188</v>
      </c>
      <c r="AV137" s="89" t="n">
        <f aca="false">AW137+AX137</f>
        <v>0</v>
      </c>
      <c r="AW137" s="89" t="n">
        <f aca="false">G137*AO137</f>
        <v>0</v>
      </c>
      <c r="AX137" s="89" t="n">
        <f aca="false">G137*AP137</f>
        <v>0</v>
      </c>
      <c r="AY137" s="88" t="s">
        <v>2824</v>
      </c>
      <c r="AZ137" s="88" t="s">
        <v>2694</v>
      </c>
      <c r="BA137" s="170" t="s">
        <v>2684</v>
      </c>
      <c r="BC137" s="89" t="n">
        <f aca="false">AW137+AX137</f>
        <v>0</v>
      </c>
      <c r="BD137" s="89" t="n">
        <f aca="false">H137/(100-BE137)*100</f>
        <v>0</v>
      </c>
      <c r="BE137" s="89" t="n">
        <v>0</v>
      </c>
      <c r="BF137" s="89" t="n">
        <f aca="false">O137</f>
        <v>0.0014</v>
      </c>
      <c r="BH137" s="199" t="n">
        <f aca="false">G137*AO137</f>
        <v>0</v>
      </c>
      <c r="BI137" s="199" t="n">
        <f aca="false">G137*AP137</f>
        <v>0</v>
      </c>
      <c r="BJ137" s="199" t="n">
        <f aca="false">G137*H137</f>
        <v>0</v>
      </c>
      <c r="BK137" s="199"/>
      <c r="BL137" s="89"/>
      <c r="BW137" s="89" t="str">
        <f aca="false">I137</f>
        <v>21</v>
      </c>
      <c r="BX137" s="201" t="s">
        <v>3015</v>
      </c>
    </row>
    <row r="138" customFormat="false" ht="24.05" hidden="false" customHeight="true" outlineLevel="0" collapsed="false">
      <c r="A138" s="194" t="s">
        <v>572</v>
      </c>
      <c r="B138" s="194" t="s">
        <v>113</v>
      </c>
      <c r="C138" s="194" t="s">
        <v>3017</v>
      </c>
      <c r="D138" s="195" t="s">
        <v>3018</v>
      </c>
      <c r="E138" s="195"/>
      <c r="F138" s="194" t="s">
        <v>231</v>
      </c>
      <c r="G138" s="196" t="n">
        <f aca="false">'Stavební rozpočet'!G1217</f>
        <v>2</v>
      </c>
      <c r="H138" s="197" t="n">
        <f aca="false">'Stavební rozpočet'!H1217</f>
        <v>0</v>
      </c>
      <c r="I138" s="198" t="s">
        <v>192</v>
      </c>
      <c r="J138" s="197" t="n">
        <f aca="false">G138*AO138</f>
        <v>0</v>
      </c>
      <c r="K138" s="197" t="n">
        <f aca="false">G138*AP138</f>
        <v>0</v>
      </c>
      <c r="L138" s="197" t="n">
        <f aca="false">G138*H138</f>
        <v>0</v>
      </c>
      <c r="M138" s="197" t="n">
        <f aca="false">L138*(1+BW138/100)</f>
        <v>0</v>
      </c>
      <c r="N138" s="197" t="n">
        <f aca="false">'Stavební rozpočet'!N1217</f>
        <v>0.0014</v>
      </c>
      <c r="O138" s="197" t="n">
        <f aca="false">G138*N138</f>
        <v>0.0028</v>
      </c>
      <c r="P138" s="198" t="s">
        <v>193</v>
      </c>
      <c r="Z138" s="89" t="n">
        <f aca="false">IF(AQ138="5",BJ138,0)</f>
        <v>0</v>
      </c>
      <c r="AB138" s="89" t="n">
        <f aca="false">IF(AQ138="1",BH138,0)</f>
        <v>0</v>
      </c>
      <c r="AC138" s="89" t="n">
        <f aca="false">IF(AQ138="1",BI138,0)</f>
        <v>0</v>
      </c>
      <c r="AD138" s="89" t="n">
        <f aca="false">IF(AQ138="7",BH138,0)</f>
        <v>0</v>
      </c>
      <c r="AE138" s="89" t="n">
        <f aca="false">IF(AQ138="7",BI138,0)</f>
        <v>0</v>
      </c>
      <c r="AF138" s="89" t="n">
        <f aca="false">IF(AQ138="2",BH138,0)</f>
        <v>0</v>
      </c>
      <c r="AG138" s="89" t="n">
        <f aca="false">IF(AQ138="2",BI138,0)</f>
        <v>0</v>
      </c>
      <c r="AH138" s="89" t="n">
        <f aca="false">IF(AQ138="0",BJ138,0)</f>
        <v>0</v>
      </c>
      <c r="AI138" s="170" t="s">
        <v>113</v>
      </c>
      <c r="AJ138" s="199" t="n">
        <f aca="false">IF(AN138=0,L138,0)</f>
        <v>0</v>
      </c>
      <c r="AK138" s="199" t="n">
        <f aca="false">IF(AN138=12,L138,0)</f>
        <v>0</v>
      </c>
      <c r="AL138" s="199" t="n">
        <f aca="false">IF(AN138=21,L138,0)</f>
        <v>0</v>
      </c>
      <c r="AN138" s="89" t="n">
        <v>21</v>
      </c>
      <c r="AO138" s="89" t="n">
        <f aca="false">H138*1</f>
        <v>0</v>
      </c>
      <c r="AP138" s="89" t="n">
        <f aca="false">H138*(1-1)</f>
        <v>0</v>
      </c>
      <c r="AQ138" s="200" t="s">
        <v>188</v>
      </c>
      <c r="AV138" s="89" t="n">
        <f aca="false">AW138+AX138</f>
        <v>0</v>
      </c>
      <c r="AW138" s="89" t="n">
        <f aca="false">G138*AO138</f>
        <v>0</v>
      </c>
      <c r="AX138" s="89" t="n">
        <f aca="false">G138*AP138</f>
        <v>0</v>
      </c>
      <c r="AY138" s="88" t="s">
        <v>2824</v>
      </c>
      <c r="AZ138" s="88" t="s">
        <v>2694</v>
      </c>
      <c r="BA138" s="170" t="s">
        <v>2684</v>
      </c>
      <c r="BC138" s="89" t="n">
        <f aca="false">AW138+AX138</f>
        <v>0</v>
      </c>
      <c r="BD138" s="89" t="n">
        <f aca="false">H138/(100-BE138)*100</f>
        <v>0</v>
      </c>
      <c r="BE138" s="89" t="n">
        <v>0</v>
      </c>
      <c r="BF138" s="89" t="n">
        <f aca="false">O138</f>
        <v>0.0028</v>
      </c>
      <c r="BH138" s="199" t="n">
        <f aca="false">G138*AO138</f>
        <v>0</v>
      </c>
      <c r="BI138" s="199" t="n">
        <f aca="false">G138*AP138</f>
        <v>0</v>
      </c>
      <c r="BJ138" s="199" t="n">
        <f aca="false">G138*H138</f>
        <v>0</v>
      </c>
      <c r="BK138" s="199"/>
      <c r="BL138" s="89"/>
      <c r="BW138" s="89" t="str">
        <f aca="false">I138</f>
        <v>21</v>
      </c>
      <c r="BX138" s="201" t="s">
        <v>3018</v>
      </c>
    </row>
    <row r="139" customFormat="false" ht="24.05" hidden="false" customHeight="true" outlineLevel="0" collapsed="false">
      <c r="A139" s="194" t="s">
        <v>575</v>
      </c>
      <c r="B139" s="194" t="s">
        <v>113</v>
      </c>
      <c r="C139" s="194" t="s">
        <v>3020</v>
      </c>
      <c r="D139" s="195" t="s">
        <v>3021</v>
      </c>
      <c r="E139" s="195"/>
      <c r="F139" s="194" t="s">
        <v>231</v>
      </c>
      <c r="G139" s="196" t="n">
        <f aca="false">'Stavební rozpočet'!G1218</f>
        <v>21</v>
      </c>
      <c r="H139" s="197" t="n">
        <f aca="false">'Stavební rozpočet'!H1218</f>
        <v>0</v>
      </c>
      <c r="I139" s="198" t="s">
        <v>192</v>
      </c>
      <c r="J139" s="197" t="n">
        <f aca="false">G139*AO139</f>
        <v>0</v>
      </c>
      <c r="K139" s="197" t="n">
        <f aca="false">G139*AP139</f>
        <v>0</v>
      </c>
      <c r="L139" s="197" t="n">
        <f aca="false">G139*H139</f>
        <v>0</v>
      </c>
      <c r="M139" s="197" t="n">
        <f aca="false">L139*(1+BW139/100)</f>
        <v>0</v>
      </c>
      <c r="N139" s="197" t="n">
        <f aca="false">'Stavební rozpočet'!N1218</f>
        <v>0.0012</v>
      </c>
      <c r="O139" s="197" t="n">
        <f aca="false">G139*N139</f>
        <v>0.0252</v>
      </c>
      <c r="P139" s="198" t="s">
        <v>193</v>
      </c>
      <c r="Z139" s="89" t="n">
        <f aca="false">IF(AQ139="5",BJ139,0)</f>
        <v>0</v>
      </c>
      <c r="AB139" s="89" t="n">
        <f aca="false">IF(AQ139="1",BH139,0)</f>
        <v>0</v>
      </c>
      <c r="AC139" s="89" t="n">
        <f aca="false">IF(AQ139="1",BI139,0)</f>
        <v>0</v>
      </c>
      <c r="AD139" s="89" t="n">
        <f aca="false">IF(AQ139="7",BH139,0)</f>
        <v>0</v>
      </c>
      <c r="AE139" s="89" t="n">
        <f aca="false">IF(AQ139="7",BI139,0)</f>
        <v>0</v>
      </c>
      <c r="AF139" s="89" t="n">
        <f aca="false">IF(AQ139="2",BH139,0)</f>
        <v>0</v>
      </c>
      <c r="AG139" s="89" t="n">
        <f aca="false">IF(AQ139="2",BI139,0)</f>
        <v>0</v>
      </c>
      <c r="AH139" s="89" t="n">
        <f aca="false">IF(AQ139="0",BJ139,0)</f>
        <v>0</v>
      </c>
      <c r="AI139" s="170" t="s">
        <v>113</v>
      </c>
      <c r="AJ139" s="199" t="n">
        <f aca="false">IF(AN139=0,L139,0)</f>
        <v>0</v>
      </c>
      <c r="AK139" s="199" t="n">
        <f aca="false">IF(AN139=12,L139,0)</f>
        <v>0</v>
      </c>
      <c r="AL139" s="199" t="n">
        <f aca="false">IF(AN139=21,L139,0)</f>
        <v>0</v>
      </c>
      <c r="AN139" s="89" t="n">
        <v>21</v>
      </c>
      <c r="AO139" s="89" t="n">
        <f aca="false">H139*1</f>
        <v>0</v>
      </c>
      <c r="AP139" s="89" t="n">
        <f aca="false">H139*(1-1)</f>
        <v>0</v>
      </c>
      <c r="AQ139" s="200" t="s">
        <v>188</v>
      </c>
      <c r="AV139" s="89" t="n">
        <f aca="false">AW139+AX139</f>
        <v>0</v>
      </c>
      <c r="AW139" s="89" t="n">
        <f aca="false">G139*AO139</f>
        <v>0</v>
      </c>
      <c r="AX139" s="89" t="n">
        <f aca="false">G139*AP139</f>
        <v>0</v>
      </c>
      <c r="AY139" s="88" t="s">
        <v>2824</v>
      </c>
      <c r="AZ139" s="88" t="s">
        <v>2694</v>
      </c>
      <c r="BA139" s="170" t="s">
        <v>2684</v>
      </c>
      <c r="BC139" s="89" t="n">
        <f aca="false">AW139+AX139</f>
        <v>0</v>
      </c>
      <c r="BD139" s="89" t="n">
        <f aca="false">H139/(100-BE139)*100</f>
        <v>0</v>
      </c>
      <c r="BE139" s="89" t="n">
        <v>0</v>
      </c>
      <c r="BF139" s="89" t="n">
        <f aca="false">O139</f>
        <v>0.0252</v>
      </c>
      <c r="BH139" s="199" t="n">
        <f aca="false">G139*AO139</f>
        <v>0</v>
      </c>
      <c r="BI139" s="199" t="n">
        <f aca="false">G139*AP139</f>
        <v>0</v>
      </c>
      <c r="BJ139" s="199" t="n">
        <f aca="false">G139*H139</f>
        <v>0</v>
      </c>
      <c r="BK139" s="199"/>
      <c r="BL139" s="89"/>
      <c r="BW139" s="89" t="str">
        <f aca="false">I139</f>
        <v>21</v>
      </c>
      <c r="BX139" s="201" t="s">
        <v>3021</v>
      </c>
    </row>
    <row r="140" customFormat="false" ht="24.05" hidden="false" customHeight="true" outlineLevel="0" collapsed="false">
      <c r="A140" s="194" t="s">
        <v>578</v>
      </c>
      <c r="B140" s="194" t="s">
        <v>113</v>
      </c>
      <c r="C140" s="194" t="s">
        <v>3023</v>
      </c>
      <c r="D140" s="195" t="s">
        <v>3024</v>
      </c>
      <c r="E140" s="195"/>
      <c r="F140" s="194" t="s">
        <v>231</v>
      </c>
      <c r="G140" s="196" t="n">
        <f aca="false">'Stavební rozpočet'!G1219</f>
        <v>28</v>
      </c>
      <c r="H140" s="197" t="n">
        <f aca="false">'Stavební rozpočet'!H1219</f>
        <v>0</v>
      </c>
      <c r="I140" s="198" t="s">
        <v>192</v>
      </c>
      <c r="J140" s="197" t="n">
        <f aca="false">G140*AO140</f>
        <v>0</v>
      </c>
      <c r="K140" s="197" t="n">
        <f aca="false">G140*AP140</f>
        <v>0</v>
      </c>
      <c r="L140" s="197" t="n">
        <f aca="false">G140*H140</f>
        <v>0</v>
      </c>
      <c r="M140" s="197" t="n">
        <f aca="false">L140*(1+BW140/100)</f>
        <v>0</v>
      </c>
      <c r="N140" s="197" t="n">
        <f aca="false">'Stavební rozpočet'!N1219</f>
        <v>0.00144</v>
      </c>
      <c r="O140" s="197" t="n">
        <f aca="false">G140*N140</f>
        <v>0.04032</v>
      </c>
      <c r="P140" s="198" t="s">
        <v>193</v>
      </c>
      <c r="Z140" s="89" t="n">
        <f aca="false">IF(AQ140="5",BJ140,0)</f>
        <v>0</v>
      </c>
      <c r="AB140" s="89" t="n">
        <f aca="false">IF(AQ140="1",BH140,0)</f>
        <v>0</v>
      </c>
      <c r="AC140" s="89" t="n">
        <f aca="false">IF(AQ140="1",BI140,0)</f>
        <v>0</v>
      </c>
      <c r="AD140" s="89" t="n">
        <f aca="false">IF(AQ140="7",BH140,0)</f>
        <v>0</v>
      </c>
      <c r="AE140" s="89" t="n">
        <f aca="false">IF(AQ140="7",BI140,0)</f>
        <v>0</v>
      </c>
      <c r="AF140" s="89" t="n">
        <f aca="false">IF(AQ140="2",BH140,0)</f>
        <v>0</v>
      </c>
      <c r="AG140" s="89" t="n">
        <f aca="false">IF(AQ140="2",BI140,0)</f>
        <v>0</v>
      </c>
      <c r="AH140" s="89" t="n">
        <f aca="false">IF(AQ140="0",BJ140,0)</f>
        <v>0</v>
      </c>
      <c r="AI140" s="170" t="s">
        <v>113</v>
      </c>
      <c r="AJ140" s="199" t="n">
        <f aca="false">IF(AN140=0,L140,0)</f>
        <v>0</v>
      </c>
      <c r="AK140" s="199" t="n">
        <f aca="false">IF(AN140=12,L140,0)</f>
        <v>0</v>
      </c>
      <c r="AL140" s="199" t="n">
        <f aca="false">IF(AN140=21,L140,0)</f>
        <v>0</v>
      </c>
      <c r="AN140" s="89" t="n">
        <v>21</v>
      </c>
      <c r="AO140" s="89" t="n">
        <f aca="false">H140*1</f>
        <v>0</v>
      </c>
      <c r="AP140" s="89" t="n">
        <f aca="false">H140*(1-1)</f>
        <v>0</v>
      </c>
      <c r="AQ140" s="200" t="s">
        <v>188</v>
      </c>
      <c r="AV140" s="89" t="n">
        <f aca="false">AW140+AX140</f>
        <v>0</v>
      </c>
      <c r="AW140" s="89" t="n">
        <f aca="false">G140*AO140</f>
        <v>0</v>
      </c>
      <c r="AX140" s="89" t="n">
        <f aca="false">G140*AP140</f>
        <v>0</v>
      </c>
      <c r="AY140" s="88" t="s">
        <v>2824</v>
      </c>
      <c r="AZ140" s="88" t="s">
        <v>2694</v>
      </c>
      <c r="BA140" s="170" t="s">
        <v>2684</v>
      </c>
      <c r="BC140" s="89" t="n">
        <f aca="false">AW140+AX140</f>
        <v>0</v>
      </c>
      <c r="BD140" s="89" t="n">
        <f aca="false">H140/(100-BE140)*100</f>
        <v>0</v>
      </c>
      <c r="BE140" s="89" t="n">
        <v>0</v>
      </c>
      <c r="BF140" s="89" t="n">
        <f aca="false">O140</f>
        <v>0.04032</v>
      </c>
      <c r="BH140" s="199" t="n">
        <f aca="false">G140*AO140</f>
        <v>0</v>
      </c>
      <c r="BI140" s="199" t="n">
        <f aca="false">G140*AP140</f>
        <v>0</v>
      </c>
      <c r="BJ140" s="199" t="n">
        <f aca="false">G140*H140</f>
        <v>0</v>
      </c>
      <c r="BK140" s="199"/>
      <c r="BL140" s="89"/>
      <c r="BW140" s="89" t="str">
        <f aca="false">I140</f>
        <v>21</v>
      </c>
      <c r="BX140" s="201" t="s">
        <v>3024</v>
      </c>
    </row>
    <row r="141" customFormat="false" ht="24.05" hidden="false" customHeight="true" outlineLevel="0" collapsed="false">
      <c r="A141" s="194" t="s">
        <v>579</v>
      </c>
      <c r="B141" s="194" t="s">
        <v>113</v>
      </c>
      <c r="C141" s="194" t="s">
        <v>3026</v>
      </c>
      <c r="D141" s="195" t="s">
        <v>3027</v>
      </c>
      <c r="E141" s="195"/>
      <c r="F141" s="194" t="s">
        <v>231</v>
      </c>
      <c r="G141" s="196" t="n">
        <f aca="false">'Stavební rozpočet'!G1220</f>
        <v>4</v>
      </c>
      <c r="H141" s="197" t="n">
        <f aca="false">'Stavební rozpočet'!H1220</f>
        <v>0</v>
      </c>
      <c r="I141" s="198" t="s">
        <v>192</v>
      </c>
      <c r="J141" s="197" t="n">
        <f aca="false">G141*AO141</f>
        <v>0</v>
      </c>
      <c r="K141" s="197" t="n">
        <f aca="false">G141*AP141</f>
        <v>0</v>
      </c>
      <c r="L141" s="197" t="n">
        <f aca="false">G141*H141</f>
        <v>0</v>
      </c>
      <c r="M141" s="197" t="n">
        <f aca="false">L141*(1+BW141/100)</f>
        <v>0</v>
      </c>
      <c r="N141" s="197" t="n">
        <f aca="false">'Stavební rozpočet'!N1220</f>
        <v>0.0014</v>
      </c>
      <c r="O141" s="197" t="n">
        <f aca="false">G141*N141</f>
        <v>0.0056</v>
      </c>
      <c r="P141" s="198" t="s">
        <v>193</v>
      </c>
      <c r="Z141" s="89" t="n">
        <f aca="false">IF(AQ141="5",BJ141,0)</f>
        <v>0</v>
      </c>
      <c r="AB141" s="89" t="n">
        <f aca="false">IF(AQ141="1",BH141,0)</f>
        <v>0</v>
      </c>
      <c r="AC141" s="89" t="n">
        <f aca="false">IF(AQ141="1",BI141,0)</f>
        <v>0</v>
      </c>
      <c r="AD141" s="89" t="n">
        <f aca="false">IF(AQ141="7",BH141,0)</f>
        <v>0</v>
      </c>
      <c r="AE141" s="89" t="n">
        <f aca="false">IF(AQ141="7",BI141,0)</f>
        <v>0</v>
      </c>
      <c r="AF141" s="89" t="n">
        <f aca="false">IF(AQ141="2",BH141,0)</f>
        <v>0</v>
      </c>
      <c r="AG141" s="89" t="n">
        <f aca="false">IF(AQ141="2",BI141,0)</f>
        <v>0</v>
      </c>
      <c r="AH141" s="89" t="n">
        <f aca="false">IF(AQ141="0",BJ141,0)</f>
        <v>0</v>
      </c>
      <c r="AI141" s="170" t="s">
        <v>113</v>
      </c>
      <c r="AJ141" s="199" t="n">
        <f aca="false">IF(AN141=0,L141,0)</f>
        <v>0</v>
      </c>
      <c r="AK141" s="199" t="n">
        <f aca="false">IF(AN141=12,L141,0)</f>
        <v>0</v>
      </c>
      <c r="AL141" s="199" t="n">
        <f aca="false">IF(AN141=21,L141,0)</f>
        <v>0</v>
      </c>
      <c r="AN141" s="89" t="n">
        <v>21</v>
      </c>
      <c r="AO141" s="89" t="n">
        <f aca="false">H141*1</f>
        <v>0</v>
      </c>
      <c r="AP141" s="89" t="n">
        <f aca="false">H141*(1-1)</f>
        <v>0</v>
      </c>
      <c r="AQ141" s="200" t="s">
        <v>188</v>
      </c>
      <c r="AV141" s="89" t="n">
        <f aca="false">AW141+AX141</f>
        <v>0</v>
      </c>
      <c r="AW141" s="89" t="n">
        <f aca="false">G141*AO141</f>
        <v>0</v>
      </c>
      <c r="AX141" s="89" t="n">
        <f aca="false">G141*AP141</f>
        <v>0</v>
      </c>
      <c r="AY141" s="88" t="s">
        <v>2824</v>
      </c>
      <c r="AZ141" s="88" t="s">
        <v>2694</v>
      </c>
      <c r="BA141" s="170" t="s">
        <v>2684</v>
      </c>
      <c r="BC141" s="89" t="n">
        <f aca="false">AW141+AX141</f>
        <v>0</v>
      </c>
      <c r="BD141" s="89" t="n">
        <f aca="false">H141/(100-BE141)*100</f>
        <v>0</v>
      </c>
      <c r="BE141" s="89" t="n">
        <v>0</v>
      </c>
      <c r="BF141" s="89" t="n">
        <f aca="false">O141</f>
        <v>0.0056</v>
      </c>
      <c r="BH141" s="199" t="n">
        <f aca="false">G141*AO141</f>
        <v>0</v>
      </c>
      <c r="BI141" s="199" t="n">
        <f aca="false">G141*AP141</f>
        <v>0</v>
      </c>
      <c r="BJ141" s="199" t="n">
        <f aca="false">G141*H141</f>
        <v>0</v>
      </c>
      <c r="BK141" s="199"/>
      <c r="BL141" s="89"/>
      <c r="BW141" s="89" t="str">
        <f aca="false">I141</f>
        <v>21</v>
      </c>
      <c r="BX141" s="201" t="s">
        <v>3027</v>
      </c>
    </row>
    <row r="142" customFormat="false" ht="24.05" hidden="false" customHeight="true" outlineLevel="0" collapsed="false">
      <c r="A142" s="194" t="s">
        <v>582</v>
      </c>
      <c r="B142" s="194" t="s">
        <v>113</v>
      </c>
      <c r="C142" s="194" t="s">
        <v>3029</v>
      </c>
      <c r="D142" s="195" t="s">
        <v>3030</v>
      </c>
      <c r="E142" s="195"/>
      <c r="F142" s="194" t="s">
        <v>231</v>
      </c>
      <c r="G142" s="196" t="n">
        <f aca="false">'Stavební rozpočet'!G1221</f>
        <v>4</v>
      </c>
      <c r="H142" s="197" t="n">
        <f aca="false">'Stavební rozpočet'!H1221</f>
        <v>0</v>
      </c>
      <c r="I142" s="198" t="s">
        <v>192</v>
      </c>
      <c r="J142" s="197" t="n">
        <f aca="false">G142*AO142</f>
        <v>0</v>
      </c>
      <c r="K142" s="197" t="n">
        <f aca="false">G142*AP142</f>
        <v>0</v>
      </c>
      <c r="L142" s="197" t="n">
        <f aca="false">G142*H142</f>
        <v>0</v>
      </c>
      <c r="M142" s="197" t="n">
        <f aca="false">L142*(1+BW142/100)</f>
        <v>0</v>
      </c>
      <c r="N142" s="197" t="n">
        <f aca="false">'Stavební rozpočet'!N1221</f>
        <v>0.0013</v>
      </c>
      <c r="O142" s="197" t="n">
        <f aca="false">G142*N142</f>
        <v>0.0052</v>
      </c>
      <c r="P142" s="198" t="s">
        <v>193</v>
      </c>
      <c r="Z142" s="89" t="n">
        <f aca="false">IF(AQ142="5",BJ142,0)</f>
        <v>0</v>
      </c>
      <c r="AB142" s="89" t="n">
        <f aca="false">IF(AQ142="1",BH142,0)</f>
        <v>0</v>
      </c>
      <c r="AC142" s="89" t="n">
        <f aca="false">IF(AQ142="1",BI142,0)</f>
        <v>0</v>
      </c>
      <c r="AD142" s="89" t="n">
        <f aca="false">IF(AQ142="7",BH142,0)</f>
        <v>0</v>
      </c>
      <c r="AE142" s="89" t="n">
        <f aca="false">IF(AQ142="7",BI142,0)</f>
        <v>0</v>
      </c>
      <c r="AF142" s="89" t="n">
        <f aca="false">IF(AQ142="2",BH142,0)</f>
        <v>0</v>
      </c>
      <c r="AG142" s="89" t="n">
        <f aca="false">IF(AQ142="2",BI142,0)</f>
        <v>0</v>
      </c>
      <c r="AH142" s="89" t="n">
        <f aca="false">IF(AQ142="0",BJ142,0)</f>
        <v>0</v>
      </c>
      <c r="AI142" s="170" t="s">
        <v>113</v>
      </c>
      <c r="AJ142" s="199" t="n">
        <f aca="false">IF(AN142=0,L142,0)</f>
        <v>0</v>
      </c>
      <c r="AK142" s="199" t="n">
        <f aca="false">IF(AN142=12,L142,0)</f>
        <v>0</v>
      </c>
      <c r="AL142" s="199" t="n">
        <f aca="false">IF(AN142=21,L142,0)</f>
        <v>0</v>
      </c>
      <c r="AN142" s="89" t="n">
        <v>21</v>
      </c>
      <c r="AO142" s="89" t="n">
        <f aca="false">H142*1</f>
        <v>0</v>
      </c>
      <c r="AP142" s="89" t="n">
        <f aca="false">H142*(1-1)</f>
        <v>0</v>
      </c>
      <c r="AQ142" s="200" t="s">
        <v>188</v>
      </c>
      <c r="AV142" s="89" t="n">
        <f aca="false">AW142+AX142</f>
        <v>0</v>
      </c>
      <c r="AW142" s="89" t="n">
        <f aca="false">G142*AO142</f>
        <v>0</v>
      </c>
      <c r="AX142" s="89" t="n">
        <f aca="false">G142*AP142</f>
        <v>0</v>
      </c>
      <c r="AY142" s="88" t="s">
        <v>2824</v>
      </c>
      <c r="AZ142" s="88" t="s">
        <v>2694</v>
      </c>
      <c r="BA142" s="170" t="s">
        <v>2684</v>
      </c>
      <c r="BC142" s="89" t="n">
        <f aca="false">AW142+AX142</f>
        <v>0</v>
      </c>
      <c r="BD142" s="89" t="n">
        <f aca="false">H142/(100-BE142)*100</f>
        <v>0</v>
      </c>
      <c r="BE142" s="89" t="n">
        <v>0</v>
      </c>
      <c r="BF142" s="89" t="n">
        <f aca="false">O142</f>
        <v>0.0052</v>
      </c>
      <c r="BH142" s="199" t="n">
        <f aca="false">G142*AO142</f>
        <v>0</v>
      </c>
      <c r="BI142" s="199" t="n">
        <f aca="false">G142*AP142</f>
        <v>0</v>
      </c>
      <c r="BJ142" s="199" t="n">
        <f aca="false">G142*H142</f>
        <v>0</v>
      </c>
      <c r="BK142" s="199"/>
      <c r="BL142" s="89"/>
      <c r="BW142" s="89" t="str">
        <f aca="false">I142</f>
        <v>21</v>
      </c>
      <c r="BX142" s="201" t="s">
        <v>3030</v>
      </c>
    </row>
    <row r="143" customFormat="false" ht="24.05" hidden="false" customHeight="true" outlineLevel="0" collapsed="false">
      <c r="A143" s="194" t="s">
        <v>585</v>
      </c>
      <c r="B143" s="194" t="s">
        <v>113</v>
      </c>
      <c r="C143" s="194" t="s">
        <v>3032</v>
      </c>
      <c r="D143" s="195" t="s">
        <v>3033</v>
      </c>
      <c r="E143" s="195"/>
      <c r="F143" s="194" t="s">
        <v>231</v>
      </c>
      <c r="G143" s="196" t="n">
        <f aca="false">'Stavební rozpočet'!G1222</f>
        <v>19</v>
      </c>
      <c r="H143" s="197" t="n">
        <f aca="false">'Stavební rozpočet'!H1222</f>
        <v>0</v>
      </c>
      <c r="I143" s="198" t="s">
        <v>192</v>
      </c>
      <c r="J143" s="197" t="n">
        <f aca="false">G143*AO143</f>
        <v>0</v>
      </c>
      <c r="K143" s="197" t="n">
        <f aca="false">G143*AP143</f>
        <v>0</v>
      </c>
      <c r="L143" s="197" t="n">
        <f aca="false">G143*H143</f>
        <v>0</v>
      </c>
      <c r="M143" s="197" t="n">
        <f aca="false">L143*(1+BW143/100)</f>
        <v>0</v>
      </c>
      <c r="N143" s="197" t="n">
        <f aca="false">'Stavební rozpočet'!N1222</f>
        <v>0.0014</v>
      </c>
      <c r="O143" s="197" t="n">
        <f aca="false">G143*N143</f>
        <v>0.0266</v>
      </c>
      <c r="P143" s="198" t="s">
        <v>193</v>
      </c>
      <c r="Z143" s="89" t="n">
        <f aca="false">IF(AQ143="5",BJ143,0)</f>
        <v>0</v>
      </c>
      <c r="AB143" s="89" t="n">
        <f aca="false">IF(AQ143="1",BH143,0)</f>
        <v>0</v>
      </c>
      <c r="AC143" s="89" t="n">
        <f aca="false">IF(AQ143="1",BI143,0)</f>
        <v>0</v>
      </c>
      <c r="AD143" s="89" t="n">
        <f aca="false">IF(AQ143="7",BH143,0)</f>
        <v>0</v>
      </c>
      <c r="AE143" s="89" t="n">
        <f aca="false">IF(AQ143="7",BI143,0)</f>
        <v>0</v>
      </c>
      <c r="AF143" s="89" t="n">
        <f aca="false">IF(AQ143="2",BH143,0)</f>
        <v>0</v>
      </c>
      <c r="AG143" s="89" t="n">
        <f aca="false">IF(AQ143="2",BI143,0)</f>
        <v>0</v>
      </c>
      <c r="AH143" s="89" t="n">
        <f aca="false">IF(AQ143="0",BJ143,0)</f>
        <v>0</v>
      </c>
      <c r="AI143" s="170" t="s">
        <v>113</v>
      </c>
      <c r="AJ143" s="199" t="n">
        <f aca="false">IF(AN143=0,L143,0)</f>
        <v>0</v>
      </c>
      <c r="AK143" s="199" t="n">
        <f aca="false">IF(AN143=12,L143,0)</f>
        <v>0</v>
      </c>
      <c r="AL143" s="199" t="n">
        <f aca="false">IF(AN143=21,L143,0)</f>
        <v>0</v>
      </c>
      <c r="AN143" s="89" t="n">
        <v>21</v>
      </c>
      <c r="AO143" s="89" t="n">
        <f aca="false">H143*1</f>
        <v>0</v>
      </c>
      <c r="AP143" s="89" t="n">
        <f aca="false">H143*(1-1)</f>
        <v>0</v>
      </c>
      <c r="AQ143" s="200" t="s">
        <v>188</v>
      </c>
      <c r="AV143" s="89" t="n">
        <f aca="false">AW143+AX143</f>
        <v>0</v>
      </c>
      <c r="AW143" s="89" t="n">
        <f aca="false">G143*AO143</f>
        <v>0</v>
      </c>
      <c r="AX143" s="89" t="n">
        <f aca="false">G143*AP143</f>
        <v>0</v>
      </c>
      <c r="AY143" s="88" t="s">
        <v>2824</v>
      </c>
      <c r="AZ143" s="88" t="s">
        <v>2694</v>
      </c>
      <c r="BA143" s="170" t="s">
        <v>2684</v>
      </c>
      <c r="BC143" s="89" t="n">
        <f aca="false">AW143+AX143</f>
        <v>0</v>
      </c>
      <c r="BD143" s="89" t="n">
        <f aca="false">H143/(100-BE143)*100</f>
        <v>0</v>
      </c>
      <c r="BE143" s="89" t="n">
        <v>0</v>
      </c>
      <c r="BF143" s="89" t="n">
        <f aca="false">O143</f>
        <v>0.0266</v>
      </c>
      <c r="BH143" s="199" t="n">
        <f aca="false">G143*AO143</f>
        <v>0</v>
      </c>
      <c r="BI143" s="199" t="n">
        <f aca="false">G143*AP143</f>
        <v>0</v>
      </c>
      <c r="BJ143" s="199" t="n">
        <f aca="false">G143*H143</f>
        <v>0</v>
      </c>
      <c r="BK143" s="199"/>
      <c r="BL143" s="89"/>
      <c r="BW143" s="89" t="str">
        <f aca="false">I143</f>
        <v>21</v>
      </c>
      <c r="BX143" s="201" t="s">
        <v>3033</v>
      </c>
    </row>
    <row r="144" customFormat="false" ht="24.05" hidden="false" customHeight="true" outlineLevel="0" collapsed="false">
      <c r="A144" s="194" t="s">
        <v>588</v>
      </c>
      <c r="B144" s="194" t="s">
        <v>113</v>
      </c>
      <c r="C144" s="194" t="s">
        <v>3035</v>
      </c>
      <c r="D144" s="195" t="s">
        <v>3036</v>
      </c>
      <c r="E144" s="195"/>
      <c r="F144" s="194" t="s">
        <v>231</v>
      </c>
      <c r="G144" s="196" t="n">
        <f aca="false">'Stavební rozpočet'!G1223</f>
        <v>22</v>
      </c>
      <c r="H144" s="197" t="n">
        <f aca="false">'Stavební rozpočet'!H1223</f>
        <v>0</v>
      </c>
      <c r="I144" s="198" t="s">
        <v>192</v>
      </c>
      <c r="J144" s="197" t="n">
        <f aca="false">G144*AO144</f>
        <v>0</v>
      </c>
      <c r="K144" s="197" t="n">
        <f aca="false">G144*AP144</f>
        <v>0</v>
      </c>
      <c r="L144" s="197" t="n">
        <f aca="false">G144*H144</f>
        <v>0</v>
      </c>
      <c r="M144" s="197" t="n">
        <f aca="false">L144*(1+BW144/100)</f>
        <v>0</v>
      </c>
      <c r="N144" s="197" t="n">
        <f aca="false">'Stavební rozpočet'!N1223</f>
        <v>0.0014</v>
      </c>
      <c r="O144" s="197" t="n">
        <f aca="false">G144*N144</f>
        <v>0.0308</v>
      </c>
      <c r="P144" s="198" t="s">
        <v>193</v>
      </c>
      <c r="Z144" s="89" t="n">
        <f aca="false">IF(AQ144="5",BJ144,0)</f>
        <v>0</v>
      </c>
      <c r="AB144" s="89" t="n">
        <f aca="false">IF(AQ144="1",BH144,0)</f>
        <v>0</v>
      </c>
      <c r="AC144" s="89" t="n">
        <f aca="false">IF(AQ144="1",BI144,0)</f>
        <v>0</v>
      </c>
      <c r="AD144" s="89" t="n">
        <f aca="false">IF(AQ144="7",BH144,0)</f>
        <v>0</v>
      </c>
      <c r="AE144" s="89" t="n">
        <f aca="false">IF(AQ144="7",BI144,0)</f>
        <v>0</v>
      </c>
      <c r="AF144" s="89" t="n">
        <f aca="false">IF(AQ144="2",BH144,0)</f>
        <v>0</v>
      </c>
      <c r="AG144" s="89" t="n">
        <f aca="false">IF(AQ144="2",BI144,0)</f>
        <v>0</v>
      </c>
      <c r="AH144" s="89" t="n">
        <f aca="false">IF(AQ144="0",BJ144,0)</f>
        <v>0</v>
      </c>
      <c r="AI144" s="170" t="s">
        <v>113</v>
      </c>
      <c r="AJ144" s="199" t="n">
        <f aca="false">IF(AN144=0,L144,0)</f>
        <v>0</v>
      </c>
      <c r="AK144" s="199" t="n">
        <f aca="false">IF(AN144=12,L144,0)</f>
        <v>0</v>
      </c>
      <c r="AL144" s="199" t="n">
        <f aca="false">IF(AN144=21,L144,0)</f>
        <v>0</v>
      </c>
      <c r="AN144" s="89" t="n">
        <v>21</v>
      </c>
      <c r="AO144" s="89" t="n">
        <f aca="false">H144*1</f>
        <v>0</v>
      </c>
      <c r="AP144" s="89" t="n">
        <f aca="false">H144*(1-1)</f>
        <v>0</v>
      </c>
      <c r="AQ144" s="200" t="s">
        <v>188</v>
      </c>
      <c r="AV144" s="89" t="n">
        <f aca="false">AW144+AX144</f>
        <v>0</v>
      </c>
      <c r="AW144" s="89" t="n">
        <f aca="false">G144*AO144</f>
        <v>0</v>
      </c>
      <c r="AX144" s="89" t="n">
        <f aca="false">G144*AP144</f>
        <v>0</v>
      </c>
      <c r="AY144" s="88" t="s">
        <v>2824</v>
      </c>
      <c r="AZ144" s="88" t="s">
        <v>2694</v>
      </c>
      <c r="BA144" s="170" t="s">
        <v>2684</v>
      </c>
      <c r="BC144" s="89" t="n">
        <f aca="false">AW144+AX144</f>
        <v>0</v>
      </c>
      <c r="BD144" s="89" t="n">
        <f aca="false">H144/(100-BE144)*100</f>
        <v>0</v>
      </c>
      <c r="BE144" s="89" t="n">
        <v>0</v>
      </c>
      <c r="BF144" s="89" t="n">
        <f aca="false">O144</f>
        <v>0.0308</v>
      </c>
      <c r="BH144" s="199" t="n">
        <f aca="false">G144*AO144</f>
        <v>0</v>
      </c>
      <c r="BI144" s="199" t="n">
        <f aca="false">G144*AP144</f>
        <v>0</v>
      </c>
      <c r="BJ144" s="199" t="n">
        <f aca="false">G144*H144</f>
        <v>0</v>
      </c>
      <c r="BK144" s="199"/>
      <c r="BL144" s="89"/>
      <c r="BW144" s="89" t="str">
        <f aca="false">I144</f>
        <v>21</v>
      </c>
      <c r="BX144" s="201" t="s">
        <v>3036</v>
      </c>
    </row>
    <row r="145" customFormat="false" ht="24.05" hidden="false" customHeight="true" outlineLevel="0" collapsed="false">
      <c r="A145" s="194" t="s">
        <v>593</v>
      </c>
      <c r="B145" s="194" t="s">
        <v>113</v>
      </c>
      <c r="C145" s="194" t="s">
        <v>3038</v>
      </c>
      <c r="D145" s="195" t="s">
        <v>3039</v>
      </c>
      <c r="E145" s="195"/>
      <c r="F145" s="194" t="s">
        <v>231</v>
      </c>
      <c r="G145" s="196" t="n">
        <f aca="false">'Stavební rozpočet'!G1224</f>
        <v>1</v>
      </c>
      <c r="H145" s="197" t="n">
        <f aca="false">'Stavební rozpočet'!H1224</f>
        <v>0</v>
      </c>
      <c r="I145" s="198" t="s">
        <v>192</v>
      </c>
      <c r="J145" s="197" t="n">
        <f aca="false">G145*AO145</f>
        <v>0</v>
      </c>
      <c r="K145" s="197" t="n">
        <f aca="false">G145*AP145</f>
        <v>0</v>
      </c>
      <c r="L145" s="197" t="n">
        <f aca="false">G145*H145</f>
        <v>0</v>
      </c>
      <c r="M145" s="197" t="n">
        <f aca="false">L145*(1+BW145/100)</f>
        <v>0</v>
      </c>
      <c r="N145" s="197" t="n">
        <f aca="false">'Stavební rozpočet'!N1224</f>
        <v>0.0014</v>
      </c>
      <c r="O145" s="197" t="n">
        <f aca="false">G145*N145</f>
        <v>0.0014</v>
      </c>
      <c r="P145" s="198" t="s">
        <v>193</v>
      </c>
      <c r="Z145" s="89" t="n">
        <f aca="false">IF(AQ145="5",BJ145,0)</f>
        <v>0</v>
      </c>
      <c r="AB145" s="89" t="n">
        <f aca="false">IF(AQ145="1",BH145,0)</f>
        <v>0</v>
      </c>
      <c r="AC145" s="89" t="n">
        <f aca="false">IF(AQ145="1",BI145,0)</f>
        <v>0</v>
      </c>
      <c r="AD145" s="89" t="n">
        <f aca="false">IF(AQ145="7",BH145,0)</f>
        <v>0</v>
      </c>
      <c r="AE145" s="89" t="n">
        <f aca="false">IF(AQ145="7",BI145,0)</f>
        <v>0</v>
      </c>
      <c r="AF145" s="89" t="n">
        <f aca="false">IF(AQ145="2",BH145,0)</f>
        <v>0</v>
      </c>
      <c r="AG145" s="89" t="n">
        <f aca="false">IF(AQ145="2",BI145,0)</f>
        <v>0</v>
      </c>
      <c r="AH145" s="89" t="n">
        <f aca="false">IF(AQ145="0",BJ145,0)</f>
        <v>0</v>
      </c>
      <c r="AI145" s="170" t="s">
        <v>113</v>
      </c>
      <c r="AJ145" s="199" t="n">
        <f aca="false">IF(AN145=0,L145,0)</f>
        <v>0</v>
      </c>
      <c r="AK145" s="199" t="n">
        <f aca="false">IF(AN145=12,L145,0)</f>
        <v>0</v>
      </c>
      <c r="AL145" s="199" t="n">
        <f aca="false">IF(AN145=21,L145,0)</f>
        <v>0</v>
      </c>
      <c r="AN145" s="89" t="n">
        <v>21</v>
      </c>
      <c r="AO145" s="89" t="n">
        <f aca="false">H145*1</f>
        <v>0</v>
      </c>
      <c r="AP145" s="89" t="n">
        <f aca="false">H145*(1-1)</f>
        <v>0</v>
      </c>
      <c r="AQ145" s="200" t="s">
        <v>188</v>
      </c>
      <c r="AV145" s="89" t="n">
        <f aca="false">AW145+AX145</f>
        <v>0</v>
      </c>
      <c r="AW145" s="89" t="n">
        <f aca="false">G145*AO145</f>
        <v>0</v>
      </c>
      <c r="AX145" s="89" t="n">
        <f aca="false">G145*AP145</f>
        <v>0</v>
      </c>
      <c r="AY145" s="88" t="s">
        <v>2824</v>
      </c>
      <c r="AZ145" s="88" t="s">
        <v>2694</v>
      </c>
      <c r="BA145" s="170" t="s">
        <v>2684</v>
      </c>
      <c r="BC145" s="89" t="n">
        <f aca="false">AW145+AX145</f>
        <v>0</v>
      </c>
      <c r="BD145" s="89" t="n">
        <f aca="false">H145/(100-BE145)*100</f>
        <v>0</v>
      </c>
      <c r="BE145" s="89" t="n">
        <v>0</v>
      </c>
      <c r="BF145" s="89" t="n">
        <f aca="false">O145</f>
        <v>0.0014</v>
      </c>
      <c r="BH145" s="199" t="n">
        <f aca="false">G145*AO145</f>
        <v>0</v>
      </c>
      <c r="BI145" s="199" t="n">
        <f aca="false">G145*AP145</f>
        <v>0</v>
      </c>
      <c r="BJ145" s="199" t="n">
        <f aca="false">G145*H145</f>
        <v>0</v>
      </c>
      <c r="BK145" s="199"/>
      <c r="BL145" s="89"/>
      <c r="BW145" s="89" t="str">
        <f aca="false">I145</f>
        <v>21</v>
      </c>
      <c r="BX145" s="201" t="s">
        <v>3039</v>
      </c>
    </row>
    <row r="146" customFormat="false" ht="15" hidden="false" customHeight="true" outlineLevel="0" collapsed="false">
      <c r="A146" s="183"/>
      <c r="B146" s="184" t="s">
        <v>113</v>
      </c>
      <c r="C146" s="184" t="s">
        <v>3040</v>
      </c>
      <c r="D146" s="185" t="s">
        <v>3041</v>
      </c>
      <c r="E146" s="185"/>
      <c r="F146" s="183" t="s">
        <v>97</v>
      </c>
      <c r="G146" s="186" t="s">
        <v>97</v>
      </c>
      <c r="H146" s="183" t="s">
        <v>97</v>
      </c>
      <c r="I146" s="183" t="s">
        <v>97</v>
      </c>
      <c r="J146" s="187" t="n">
        <f aca="false">SUM(J147:J174)</f>
        <v>0</v>
      </c>
      <c r="K146" s="187" t="n">
        <f aca="false">SUM(K147:K174)</f>
        <v>0</v>
      </c>
      <c r="L146" s="187" t="n">
        <f aca="false">SUM(L147:L174)</f>
        <v>0</v>
      </c>
      <c r="M146" s="187" t="n">
        <f aca="false">SUM(M147:M174)</f>
        <v>0</v>
      </c>
      <c r="N146" s="188"/>
      <c r="O146" s="187" t="n">
        <f aca="false">SUM(O147:O174)</f>
        <v>0.696455</v>
      </c>
      <c r="P146" s="188"/>
      <c r="AI146" s="170" t="s">
        <v>113</v>
      </c>
      <c r="AS146" s="159" t="n">
        <f aca="false">SUM(AJ147:AJ174)</f>
        <v>0</v>
      </c>
      <c r="AT146" s="159" t="n">
        <f aca="false">SUM(AK147:AK174)</f>
        <v>0</v>
      </c>
      <c r="AU146" s="159" t="n">
        <f aca="false">SUM(AL147:AL174)</f>
        <v>0</v>
      </c>
    </row>
    <row r="147" customFormat="false" ht="24.05" hidden="false" customHeight="true" outlineLevel="0" collapsed="false">
      <c r="A147" s="189" t="s">
        <v>597</v>
      </c>
      <c r="B147" s="189" t="s">
        <v>113</v>
      </c>
      <c r="C147" s="189" t="s">
        <v>3043</v>
      </c>
      <c r="D147" s="190" t="s">
        <v>3044</v>
      </c>
      <c r="E147" s="190"/>
      <c r="F147" s="189" t="s">
        <v>237</v>
      </c>
      <c r="G147" s="191" t="n">
        <f aca="false">'Stavební rozpočet'!G1226</f>
        <v>287</v>
      </c>
      <c r="H147" s="192" t="n">
        <f aca="false">'Stavební rozpočet'!H1226</f>
        <v>0</v>
      </c>
      <c r="I147" s="193" t="s">
        <v>192</v>
      </c>
      <c r="J147" s="192" t="n">
        <f aca="false">G147*AO147</f>
        <v>0</v>
      </c>
      <c r="K147" s="192" t="n">
        <f aca="false">G147*AP147</f>
        <v>0</v>
      </c>
      <c r="L147" s="192" t="n">
        <f aca="false">G147*H147</f>
        <v>0</v>
      </c>
      <c r="M147" s="192" t="n">
        <f aca="false">L147*(1+BW147/100)</f>
        <v>0</v>
      </c>
      <c r="N147" s="192" t="n">
        <f aca="false">'Stavební rozpočet'!N1226</f>
        <v>0.00099</v>
      </c>
      <c r="O147" s="192" t="n">
        <f aca="false">G147*N147</f>
        <v>0.28413</v>
      </c>
      <c r="P147" s="193" t="s">
        <v>193</v>
      </c>
      <c r="Z147" s="89" t="n">
        <f aca="false">IF(AQ147="5",BJ147,0)</f>
        <v>0</v>
      </c>
      <c r="AB147" s="89" t="n">
        <f aca="false">IF(AQ147="1",BH147,0)</f>
        <v>0</v>
      </c>
      <c r="AC147" s="89" t="n">
        <f aca="false">IF(AQ147="1",BI147,0)</f>
        <v>0</v>
      </c>
      <c r="AD147" s="89" t="n">
        <f aca="false">IF(AQ147="7",BH147,0)</f>
        <v>0</v>
      </c>
      <c r="AE147" s="89" t="n">
        <f aca="false">IF(AQ147="7",BI147,0)</f>
        <v>0</v>
      </c>
      <c r="AF147" s="89" t="n">
        <f aca="false">IF(AQ147="2",BH147,0)</f>
        <v>0</v>
      </c>
      <c r="AG147" s="89" t="n">
        <f aca="false">IF(AQ147="2",BI147,0)</f>
        <v>0</v>
      </c>
      <c r="AH147" s="89" t="n">
        <f aca="false">IF(AQ147="0",BJ147,0)</f>
        <v>0</v>
      </c>
      <c r="AI147" s="170" t="s">
        <v>113</v>
      </c>
      <c r="AJ147" s="89" t="n">
        <f aca="false">IF(AN147=0,L147,0)</f>
        <v>0</v>
      </c>
      <c r="AK147" s="89" t="n">
        <f aca="false">IF(AN147=12,L147,0)</f>
        <v>0</v>
      </c>
      <c r="AL147" s="89" t="n">
        <f aca="false">IF(AN147=21,L147,0)</f>
        <v>0</v>
      </c>
      <c r="AN147" s="89" t="n">
        <v>21</v>
      </c>
      <c r="AO147" s="89" t="n">
        <f aca="false">H147*0.342113799</f>
        <v>0</v>
      </c>
      <c r="AP147" s="89" t="n">
        <f aca="false">H147*(1-0.342113799)</f>
        <v>0</v>
      </c>
      <c r="AQ147" s="88" t="s">
        <v>197</v>
      </c>
      <c r="AV147" s="89" t="n">
        <f aca="false">AW147+AX147</f>
        <v>0</v>
      </c>
      <c r="AW147" s="89" t="n">
        <f aca="false">G147*AO147</f>
        <v>0</v>
      </c>
      <c r="AX147" s="89" t="n">
        <f aca="false">G147*AP147</f>
        <v>0</v>
      </c>
      <c r="AY147" s="88" t="s">
        <v>3045</v>
      </c>
      <c r="AZ147" s="88" t="s">
        <v>2694</v>
      </c>
      <c r="BA147" s="170" t="s">
        <v>2684</v>
      </c>
      <c r="BC147" s="89" t="n">
        <f aca="false">AW147+AX147</f>
        <v>0</v>
      </c>
      <c r="BD147" s="89" t="n">
        <f aca="false">H147/(100-BE147)*100</f>
        <v>0</v>
      </c>
      <c r="BE147" s="89" t="n">
        <v>0</v>
      </c>
      <c r="BF147" s="89" t="n">
        <f aca="false">O147</f>
        <v>0.28413</v>
      </c>
      <c r="BH147" s="89" t="n">
        <f aca="false">G147*AO147</f>
        <v>0</v>
      </c>
      <c r="BI147" s="89" t="n">
        <f aca="false">G147*AP147</f>
        <v>0</v>
      </c>
      <c r="BJ147" s="89" t="n">
        <f aca="false">G147*H147</f>
        <v>0</v>
      </c>
      <c r="BK147" s="89"/>
      <c r="BL147" s="89"/>
      <c r="BW147" s="89" t="str">
        <f aca="false">I147</f>
        <v>21</v>
      </c>
      <c r="BX147" s="10" t="s">
        <v>3044</v>
      </c>
    </row>
    <row r="148" customFormat="false" ht="24.05" hidden="false" customHeight="true" outlineLevel="0" collapsed="false">
      <c r="A148" s="189" t="s">
        <v>600</v>
      </c>
      <c r="B148" s="189" t="s">
        <v>113</v>
      </c>
      <c r="C148" s="189" t="s">
        <v>3047</v>
      </c>
      <c r="D148" s="190" t="s">
        <v>3048</v>
      </c>
      <c r="E148" s="190"/>
      <c r="F148" s="189" t="s">
        <v>237</v>
      </c>
      <c r="G148" s="191" t="n">
        <f aca="false">'Stavební rozpočet'!G1227</f>
        <v>31.5</v>
      </c>
      <c r="H148" s="192" t="n">
        <f aca="false">'Stavební rozpočet'!H1227</f>
        <v>0</v>
      </c>
      <c r="I148" s="193" t="s">
        <v>192</v>
      </c>
      <c r="J148" s="192" t="n">
        <f aca="false">G148*AO148</f>
        <v>0</v>
      </c>
      <c r="K148" s="192" t="n">
        <f aca="false">G148*AP148</f>
        <v>0</v>
      </c>
      <c r="L148" s="192" t="n">
        <f aca="false">G148*H148</f>
        <v>0</v>
      </c>
      <c r="M148" s="192" t="n">
        <f aca="false">L148*(1+BW148/100)</f>
        <v>0</v>
      </c>
      <c r="N148" s="192" t="n">
        <f aca="false">'Stavební rozpočet'!N1227</f>
        <v>0.00105</v>
      </c>
      <c r="O148" s="192" t="n">
        <f aca="false">G148*N148</f>
        <v>0.033075</v>
      </c>
      <c r="P148" s="193" t="s">
        <v>193</v>
      </c>
      <c r="Z148" s="89" t="n">
        <f aca="false">IF(AQ148="5",BJ148,0)</f>
        <v>0</v>
      </c>
      <c r="AB148" s="89" t="n">
        <f aca="false">IF(AQ148="1",BH148,0)</f>
        <v>0</v>
      </c>
      <c r="AC148" s="89" t="n">
        <f aca="false">IF(AQ148="1",BI148,0)</f>
        <v>0</v>
      </c>
      <c r="AD148" s="89" t="n">
        <f aca="false">IF(AQ148="7",BH148,0)</f>
        <v>0</v>
      </c>
      <c r="AE148" s="89" t="n">
        <f aca="false">IF(AQ148="7",BI148,0)</f>
        <v>0</v>
      </c>
      <c r="AF148" s="89" t="n">
        <f aca="false">IF(AQ148="2",BH148,0)</f>
        <v>0</v>
      </c>
      <c r="AG148" s="89" t="n">
        <f aca="false">IF(AQ148="2",BI148,0)</f>
        <v>0</v>
      </c>
      <c r="AH148" s="89" t="n">
        <f aca="false">IF(AQ148="0",BJ148,0)</f>
        <v>0</v>
      </c>
      <c r="AI148" s="170" t="s">
        <v>113</v>
      </c>
      <c r="AJ148" s="89" t="n">
        <f aca="false">IF(AN148=0,L148,0)</f>
        <v>0</v>
      </c>
      <c r="AK148" s="89" t="n">
        <f aca="false">IF(AN148=12,L148,0)</f>
        <v>0</v>
      </c>
      <c r="AL148" s="89" t="n">
        <f aca="false">IF(AN148=21,L148,0)</f>
        <v>0</v>
      </c>
      <c r="AN148" s="89" t="n">
        <v>21</v>
      </c>
      <c r="AO148" s="89" t="n">
        <f aca="false">H148*0.367682637</f>
        <v>0</v>
      </c>
      <c r="AP148" s="89" t="n">
        <f aca="false">H148*(1-0.367682637)</f>
        <v>0</v>
      </c>
      <c r="AQ148" s="88" t="s">
        <v>197</v>
      </c>
      <c r="AV148" s="89" t="n">
        <f aca="false">AW148+AX148</f>
        <v>0</v>
      </c>
      <c r="AW148" s="89" t="n">
        <f aca="false">G148*AO148</f>
        <v>0</v>
      </c>
      <c r="AX148" s="89" t="n">
        <f aca="false">G148*AP148</f>
        <v>0</v>
      </c>
      <c r="AY148" s="88" t="s">
        <v>3045</v>
      </c>
      <c r="AZ148" s="88" t="s">
        <v>2694</v>
      </c>
      <c r="BA148" s="170" t="s">
        <v>2684</v>
      </c>
      <c r="BC148" s="89" t="n">
        <f aca="false">AW148+AX148</f>
        <v>0</v>
      </c>
      <c r="BD148" s="89" t="n">
        <f aca="false">H148/(100-BE148)*100</f>
        <v>0</v>
      </c>
      <c r="BE148" s="89" t="n">
        <v>0</v>
      </c>
      <c r="BF148" s="89" t="n">
        <f aca="false">O148</f>
        <v>0.033075</v>
      </c>
      <c r="BH148" s="89" t="n">
        <f aca="false">G148*AO148</f>
        <v>0</v>
      </c>
      <c r="BI148" s="89" t="n">
        <f aca="false">G148*AP148</f>
        <v>0</v>
      </c>
      <c r="BJ148" s="89" t="n">
        <f aca="false">G148*H148</f>
        <v>0</v>
      </c>
      <c r="BK148" s="89"/>
      <c r="BL148" s="89"/>
      <c r="BW148" s="89" t="str">
        <f aca="false">I148</f>
        <v>21</v>
      </c>
      <c r="BX148" s="10" t="s">
        <v>3048</v>
      </c>
    </row>
    <row r="149" customFormat="false" ht="24.05" hidden="false" customHeight="true" outlineLevel="0" collapsed="false">
      <c r="A149" s="189" t="s">
        <v>604</v>
      </c>
      <c r="B149" s="189" t="s">
        <v>113</v>
      </c>
      <c r="C149" s="189" t="s">
        <v>3050</v>
      </c>
      <c r="D149" s="190" t="s">
        <v>3051</v>
      </c>
      <c r="E149" s="190"/>
      <c r="F149" s="189" t="s">
        <v>237</v>
      </c>
      <c r="G149" s="191" t="n">
        <f aca="false">'Stavební rozpočet'!G1228</f>
        <v>88</v>
      </c>
      <c r="H149" s="192" t="n">
        <f aca="false">'Stavební rozpočet'!H1228</f>
        <v>0</v>
      </c>
      <c r="I149" s="193" t="s">
        <v>192</v>
      </c>
      <c r="J149" s="192" t="n">
        <f aca="false">G149*AO149</f>
        <v>0</v>
      </c>
      <c r="K149" s="192" t="n">
        <f aca="false">G149*AP149</f>
        <v>0</v>
      </c>
      <c r="L149" s="192" t="n">
        <f aca="false">G149*H149</f>
        <v>0</v>
      </c>
      <c r="M149" s="192" t="n">
        <f aca="false">L149*(1+BW149/100)</f>
        <v>0</v>
      </c>
      <c r="N149" s="192" t="n">
        <f aca="false">'Stavební rozpočet'!N1228</f>
        <v>0.00105</v>
      </c>
      <c r="O149" s="192" t="n">
        <f aca="false">G149*N149</f>
        <v>0.0924</v>
      </c>
      <c r="P149" s="193" t="s">
        <v>193</v>
      </c>
      <c r="Z149" s="89" t="n">
        <f aca="false">IF(AQ149="5",BJ149,0)</f>
        <v>0</v>
      </c>
      <c r="AB149" s="89" t="n">
        <f aca="false">IF(AQ149="1",BH149,0)</f>
        <v>0</v>
      </c>
      <c r="AC149" s="89" t="n">
        <f aca="false">IF(AQ149="1",BI149,0)</f>
        <v>0</v>
      </c>
      <c r="AD149" s="89" t="n">
        <f aca="false">IF(AQ149="7",BH149,0)</f>
        <v>0</v>
      </c>
      <c r="AE149" s="89" t="n">
        <f aca="false">IF(AQ149="7",BI149,0)</f>
        <v>0</v>
      </c>
      <c r="AF149" s="89" t="n">
        <f aca="false">IF(AQ149="2",BH149,0)</f>
        <v>0</v>
      </c>
      <c r="AG149" s="89" t="n">
        <f aca="false">IF(AQ149="2",BI149,0)</f>
        <v>0</v>
      </c>
      <c r="AH149" s="89" t="n">
        <f aca="false">IF(AQ149="0",BJ149,0)</f>
        <v>0</v>
      </c>
      <c r="AI149" s="170" t="s">
        <v>113</v>
      </c>
      <c r="AJ149" s="89" t="n">
        <f aca="false">IF(AN149=0,L149,0)</f>
        <v>0</v>
      </c>
      <c r="AK149" s="89" t="n">
        <f aca="false">IF(AN149=12,L149,0)</f>
        <v>0</v>
      </c>
      <c r="AL149" s="89" t="n">
        <f aca="false">IF(AN149=21,L149,0)</f>
        <v>0</v>
      </c>
      <c r="AN149" s="89" t="n">
        <v>21</v>
      </c>
      <c r="AO149" s="89" t="n">
        <f aca="false">H149*0.341967157</f>
        <v>0</v>
      </c>
      <c r="AP149" s="89" t="n">
        <f aca="false">H149*(1-0.341967157)</f>
        <v>0</v>
      </c>
      <c r="AQ149" s="88" t="s">
        <v>197</v>
      </c>
      <c r="AV149" s="89" t="n">
        <f aca="false">AW149+AX149</f>
        <v>0</v>
      </c>
      <c r="AW149" s="89" t="n">
        <f aca="false">G149*AO149</f>
        <v>0</v>
      </c>
      <c r="AX149" s="89" t="n">
        <f aca="false">G149*AP149</f>
        <v>0</v>
      </c>
      <c r="AY149" s="88" t="s">
        <v>3045</v>
      </c>
      <c r="AZ149" s="88" t="s">
        <v>2694</v>
      </c>
      <c r="BA149" s="170" t="s">
        <v>2684</v>
      </c>
      <c r="BC149" s="89" t="n">
        <f aca="false">AW149+AX149</f>
        <v>0</v>
      </c>
      <c r="BD149" s="89" t="n">
        <f aca="false">H149/(100-BE149)*100</f>
        <v>0</v>
      </c>
      <c r="BE149" s="89" t="n">
        <v>0</v>
      </c>
      <c r="BF149" s="89" t="n">
        <f aca="false">O149</f>
        <v>0.0924</v>
      </c>
      <c r="BH149" s="89" t="n">
        <f aca="false">G149*AO149</f>
        <v>0</v>
      </c>
      <c r="BI149" s="89" t="n">
        <f aca="false">G149*AP149</f>
        <v>0</v>
      </c>
      <c r="BJ149" s="89" t="n">
        <f aca="false">G149*H149</f>
        <v>0</v>
      </c>
      <c r="BK149" s="89"/>
      <c r="BL149" s="89"/>
      <c r="BW149" s="89" t="str">
        <f aca="false">I149</f>
        <v>21</v>
      </c>
      <c r="BX149" s="10" t="s">
        <v>3051</v>
      </c>
    </row>
    <row r="150" customFormat="false" ht="15" hidden="false" customHeight="true" outlineLevel="0" collapsed="false">
      <c r="A150" s="189" t="s">
        <v>607</v>
      </c>
      <c r="B150" s="189" t="s">
        <v>113</v>
      </c>
      <c r="C150" s="189" t="s">
        <v>3053</v>
      </c>
      <c r="D150" s="190" t="s">
        <v>3054</v>
      </c>
      <c r="E150" s="190"/>
      <c r="F150" s="189" t="s">
        <v>237</v>
      </c>
      <c r="G150" s="191" t="n">
        <f aca="false">'Stavební rozpočet'!G1229</f>
        <v>16</v>
      </c>
      <c r="H150" s="192" t="n">
        <f aca="false">'Stavební rozpočet'!H1229</f>
        <v>0</v>
      </c>
      <c r="I150" s="193" t="s">
        <v>192</v>
      </c>
      <c r="J150" s="192" t="n">
        <f aca="false">G150*AO150</f>
        <v>0</v>
      </c>
      <c r="K150" s="192" t="n">
        <f aca="false">G150*AP150</f>
        <v>0</v>
      </c>
      <c r="L150" s="192" t="n">
        <f aca="false">G150*H150</f>
        <v>0</v>
      </c>
      <c r="M150" s="192" t="n">
        <f aca="false">L150*(1+BW150/100)</f>
        <v>0</v>
      </c>
      <c r="N150" s="192" t="n">
        <f aca="false">'Stavební rozpočet'!N1229</f>
        <v>0</v>
      </c>
      <c r="O150" s="192" t="n">
        <f aca="false">G150*N150</f>
        <v>0</v>
      </c>
      <c r="P150" s="193" t="s">
        <v>603</v>
      </c>
      <c r="Z150" s="89" t="n">
        <f aca="false">IF(AQ150="5",BJ150,0)</f>
        <v>0</v>
      </c>
      <c r="AB150" s="89" t="n">
        <f aca="false">IF(AQ150="1",BH150,0)</f>
        <v>0</v>
      </c>
      <c r="AC150" s="89" t="n">
        <f aca="false">IF(AQ150="1",BI150,0)</f>
        <v>0</v>
      </c>
      <c r="AD150" s="89" t="n">
        <f aca="false">IF(AQ150="7",BH150,0)</f>
        <v>0</v>
      </c>
      <c r="AE150" s="89" t="n">
        <f aca="false">IF(AQ150="7",BI150,0)</f>
        <v>0</v>
      </c>
      <c r="AF150" s="89" t="n">
        <f aca="false">IF(AQ150="2",BH150,0)</f>
        <v>0</v>
      </c>
      <c r="AG150" s="89" t="n">
        <f aca="false">IF(AQ150="2",BI150,0)</f>
        <v>0</v>
      </c>
      <c r="AH150" s="89" t="n">
        <f aca="false">IF(AQ150="0",BJ150,0)</f>
        <v>0</v>
      </c>
      <c r="AI150" s="170" t="s">
        <v>113</v>
      </c>
      <c r="AJ150" s="89" t="n">
        <f aca="false">IF(AN150=0,L150,0)</f>
        <v>0</v>
      </c>
      <c r="AK150" s="89" t="n">
        <f aca="false">IF(AN150=12,L150,0)</f>
        <v>0</v>
      </c>
      <c r="AL150" s="89" t="n">
        <f aca="false">IF(AN150=21,L150,0)</f>
        <v>0</v>
      </c>
      <c r="AN150" s="89" t="n">
        <v>21</v>
      </c>
      <c r="AO150" s="89" t="n">
        <f aca="false">H150*0</f>
        <v>0</v>
      </c>
      <c r="AP150" s="89" t="n">
        <f aca="false">H150*(1-0)</f>
        <v>0</v>
      </c>
      <c r="AQ150" s="88" t="s">
        <v>197</v>
      </c>
      <c r="AV150" s="89" t="n">
        <f aca="false">AW150+AX150</f>
        <v>0</v>
      </c>
      <c r="AW150" s="89" t="n">
        <f aca="false">G150*AO150</f>
        <v>0</v>
      </c>
      <c r="AX150" s="89" t="n">
        <f aca="false">G150*AP150</f>
        <v>0</v>
      </c>
      <c r="AY150" s="88" t="s">
        <v>3045</v>
      </c>
      <c r="AZ150" s="88" t="s">
        <v>2694</v>
      </c>
      <c r="BA150" s="170" t="s">
        <v>2684</v>
      </c>
      <c r="BC150" s="89" t="n">
        <f aca="false">AW150+AX150</f>
        <v>0</v>
      </c>
      <c r="BD150" s="89" t="n">
        <f aca="false">H150/(100-BE150)*100</f>
        <v>0</v>
      </c>
      <c r="BE150" s="89" t="n">
        <v>0</v>
      </c>
      <c r="BF150" s="89" t="n">
        <f aca="false">O150</f>
        <v>0</v>
      </c>
      <c r="BH150" s="89" t="n">
        <f aca="false">G150*AO150</f>
        <v>0</v>
      </c>
      <c r="BI150" s="89" t="n">
        <f aca="false">G150*AP150</f>
        <v>0</v>
      </c>
      <c r="BJ150" s="89" t="n">
        <f aca="false">G150*H150</f>
        <v>0</v>
      </c>
      <c r="BK150" s="89"/>
      <c r="BL150" s="89"/>
      <c r="BW150" s="89" t="str">
        <f aca="false">I150</f>
        <v>21</v>
      </c>
      <c r="BX150" s="10" t="s">
        <v>3054</v>
      </c>
    </row>
    <row r="151" customFormat="false" ht="15" hidden="false" customHeight="true" outlineLevel="0" collapsed="false">
      <c r="A151" s="194" t="s">
        <v>608</v>
      </c>
      <c r="B151" s="194" t="s">
        <v>113</v>
      </c>
      <c r="C151" s="194" t="s">
        <v>3056</v>
      </c>
      <c r="D151" s="195" t="s">
        <v>3057</v>
      </c>
      <c r="E151" s="195"/>
      <c r="F151" s="194" t="s">
        <v>1625</v>
      </c>
      <c r="G151" s="196" t="n">
        <f aca="false">'Stavební rozpočet'!G1230</f>
        <v>4</v>
      </c>
      <c r="H151" s="197" t="n">
        <f aca="false">'Stavební rozpočet'!H1230</f>
        <v>0</v>
      </c>
      <c r="I151" s="198" t="s">
        <v>192</v>
      </c>
      <c r="J151" s="197" t="n">
        <f aca="false">G151*AO151</f>
        <v>0</v>
      </c>
      <c r="K151" s="197" t="n">
        <f aca="false">G151*AP151</f>
        <v>0</v>
      </c>
      <c r="L151" s="197" t="n">
        <f aca="false">G151*H151</f>
        <v>0</v>
      </c>
      <c r="M151" s="197" t="n">
        <f aca="false">L151*(1+BW151/100)</f>
        <v>0</v>
      </c>
      <c r="N151" s="197" t="n">
        <f aca="false">'Stavební rozpočet'!N1230</f>
        <v>0.001</v>
      </c>
      <c r="O151" s="197" t="n">
        <f aca="false">G151*N151</f>
        <v>0.004</v>
      </c>
      <c r="P151" s="198" t="s">
        <v>603</v>
      </c>
      <c r="Z151" s="89" t="n">
        <f aca="false">IF(AQ151="5",BJ151,0)</f>
        <v>0</v>
      </c>
      <c r="AB151" s="89" t="n">
        <f aca="false">IF(AQ151="1",BH151,0)</f>
        <v>0</v>
      </c>
      <c r="AC151" s="89" t="n">
        <f aca="false">IF(AQ151="1",BI151,0)</f>
        <v>0</v>
      </c>
      <c r="AD151" s="89" t="n">
        <f aca="false">IF(AQ151="7",BH151,0)</f>
        <v>0</v>
      </c>
      <c r="AE151" s="89" t="n">
        <f aca="false">IF(AQ151="7",BI151,0)</f>
        <v>0</v>
      </c>
      <c r="AF151" s="89" t="n">
        <f aca="false">IF(AQ151="2",BH151,0)</f>
        <v>0</v>
      </c>
      <c r="AG151" s="89" t="n">
        <f aca="false">IF(AQ151="2",BI151,0)</f>
        <v>0</v>
      </c>
      <c r="AH151" s="89" t="n">
        <f aca="false">IF(AQ151="0",BJ151,0)</f>
        <v>0</v>
      </c>
      <c r="AI151" s="170" t="s">
        <v>113</v>
      </c>
      <c r="AJ151" s="199" t="n">
        <f aca="false">IF(AN151=0,L151,0)</f>
        <v>0</v>
      </c>
      <c r="AK151" s="199" t="n">
        <f aca="false">IF(AN151=12,L151,0)</f>
        <v>0</v>
      </c>
      <c r="AL151" s="199" t="n">
        <f aca="false">IF(AN151=21,L151,0)</f>
        <v>0</v>
      </c>
      <c r="AN151" s="89" t="n">
        <v>21</v>
      </c>
      <c r="AO151" s="89" t="n">
        <f aca="false">H151*1</f>
        <v>0</v>
      </c>
      <c r="AP151" s="89" t="n">
        <f aca="false">H151*(1-1)</f>
        <v>0</v>
      </c>
      <c r="AQ151" s="200" t="s">
        <v>188</v>
      </c>
      <c r="AV151" s="89" t="n">
        <f aca="false">AW151+AX151</f>
        <v>0</v>
      </c>
      <c r="AW151" s="89" t="n">
        <f aca="false">G151*AO151</f>
        <v>0</v>
      </c>
      <c r="AX151" s="89" t="n">
        <f aca="false">G151*AP151</f>
        <v>0</v>
      </c>
      <c r="AY151" s="88" t="s">
        <v>3045</v>
      </c>
      <c r="AZ151" s="88" t="s">
        <v>2694</v>
      </c>
      <c r="BA151" s="170" t="s">
        <v>2684</v>
      </c>
      <c r="BC151" s="89" t="n">
        <f aca="false">AW151+AX151</f>
        <v>0</v>
      </c>
      <c r="BD151" s="89" t="n">
        <f aca="false">H151/(100-BE151)*100</f>
        <v>0</v>
      </c>
      <c r="BE151" s="89" t="n">
        <v>0</v>
      </c>
      <c r="BF151" s="89" t="n">
        <f aca="false">O151</f>
        <v>0.004</v>
      </c>
      <c r="BH151" s="199" t="n">
        <f aca="false">G151*AO151</f>
        <v>0</v>
      </c>
      <c r="BI151" s="199" t="n">
        <f aca="false">G151*AP151</f>
        <v>0</v>
      </c>
      <c r="BJ151" s="199" t="n">
        <f aca="false">G151*H151</f>
        <v>0</v>
      </c>
      <c r="BK151" s="199"/>
      <c r="BL151" s="89"/>
      <c r="BW151" s="89" t="str">
        <f aca="false">I151</f>
        <v>21</v>
      </c>
      <c r="BX151" s="201" t="s">
        <v>3057</v>
      </c>
    </row>
    <row r="152" customFormat="false" ht="15" hidden="false" customHeight="true" outlineLevel="0" collapsed="false">
      <c r="A152" s="194" t="s">
        <v>611</v>
      </c>
      <c r="B152" s="194" t="s">
        <v>113</v>
      </c>
      <c r="C152" s="194" t="s">
        <v>3059</v>
      </c>
      <c r="D152" s="195" t="s">
        <v>3060</v>
      </c>
      <c r="E152" s="195"/>
      <c r="F152" s="194" t="s">
        <v>231</v>
      </c>
      <c r="G152" s="196" t="n">
        <f aca="false">'Stavební rozpočet'!G1231</f>
        <v>198</v>
      </c>
      <c r="H152" s="197" t="n">
        <f aca="false">'Stavební rozpočet'!H1231</f>
        <v>0</v>
      </c>
      <c r="I152" s="198" t="s">
        <v>192</v>
      </c>
      <c r="J152" s="197" t="n">
        <f aca="false">G152*AO152</f>
        <v>0</v>
      </c>
      <c r="K152" s="197" t="n">
        <f aca="false">G152*AP152</f>
        <v>0</v>
      </c>
      <c r="L152" s="197" t="n">
        <f aca="false">G152*H152</f>
        <v>0</v>
      </c>
      <c r="M152" s="197" t="n">
        <f aca="false">L152*(1+BW152/100)</f>
        <v>0</v>
      </c>
      <c r="N152" s="197" t="n">
        <f aca="false">'Stavební rozpočet'!N1231</f>
        <v>0.00095</v>
      </c>
      <c r="O152" s="197" t="n">
        <f aca="false">G152*N152</f>
        <v>0.1881</v>
      </c>
      <c r="P152" s="198" t="s">
        <v>603</v>
      </c>
      <c r="Z152" s="89" t="n">
        <f aca="false">IF(AQ152="5",BJ152,0)</f>
        <v>0</v>
      </c>
      <c r="AB152" s="89" t="n">
        <f aca="false">IF(AQ152="1",BH152,0)</f>
        <v>0</v>
      </c>
      <c r="AC152" s="89" t="n">
        <f aca="false">IF(AQ152="1",BI152,0)</f>
        <v>0</v>
      </c>
      <c r="AD152" s="89" t="n">
        <f aca="false">IF(AQ152="7",BH152,0)</f>
        <v>0</v>
      </c>
      <c r="AE152" s="89" t="n">
        <f aca="false">IF(AQ152="7",BI152,0)</f>
        <v>0</v>
      </c>
      <c r="AF152" s="89" t="n">
        <f aca="false">IF(AQ152="2",BH152,0)</f>
        <v>0</v>
      </c>
      <c r="AG152" s="89" t="n">
        <f aca="false">IF(AQ152="2",BI152,0)</f>
        <v>0</v>
      </c>
      <c r="AH152" s="89" t="n">
        <f aca="false">IF(AQ152="0",BJ152,0)</f>
        <v>0</v>
      </c>
      <c r="AI152" s="170" t="s">
        <v>113</v>
      </c>
      <c r="AJ152" s="199" t="n">
        <f aca="false">IF(AN152=0,L152,0)</f>
        <v>0</v>
      </c>
      <c r="AK152" s="199" t="n">
        <f aca="false">IF(AN152=12,L152,0)</f>
        <v>0</v>
      </c>
      <c r="AL152" s="199" t="n">
        <f aca="false">IF(AN152=21,L152,0)</f>
        <v>0</v>
      </c>
      <c r="AN152" s="89" t="n">
        <v>21</v>
      </c>
      <c r="AO152" s="89" t="n">
        <f aca="false">H152*1</f>
        <v>0</v>
      </c>
      <c r="AP152" s="89" t="n">
        <f aca="false">H152*(1-1)</f>
        <v>0</v>
      </c>
      <c r="AQ152" s="200" t="s">
        <v>188</v>
      </c>
      <c r="AV152" s="89" t="n">
        <f aca="false">AW152+AX152</f>
        <v>0</v>
      </c>
      <c r="AW152" s="89" t="n">
        <f aca="false">G152*AO152</f>
        <v>0</v>
      </c>
      <c r="AX152" s="89" t="n">
        <f aca="false">G152*AP152</f>
        <v>0</v>
      </c>
      <c r="AY152" s="88" t="s">
        <v>3045</v>
      </c>
      <c r="AZ152" s="88" t="s">
        <v>2694</v>
      </c>
      <c r="BA152" s="170" t="s">
        <v>2684</v>
      </c>
      <c r="BC152" s="89" t="n">
        <f aca="false">AW152+AX152</f>
        <v>0</v>
      </c>
      <c r="BD152" s="89" t="n">
        <f aca="false">H152/(100-BE152)*100</f>
        <v>0</v>
      </c>
      <c r="BE152" s="89" t="n">
        <v>0</v>
      </c>
      <c r="BF152" s="89" t="n">
        <f aca="false">O152</f>
        <v>0.1881</v>
      </c>
      <c r="BH152" s="199" t="n">
        <f aca="false">G152*AO152</f>
        <v>0</v>
      </c>
      <c r="BI152" s="199" t="n">
        <f aca="false">G152*AP152</f>
        <v>0</v>
      </c>
      <c r="BJ152" s="199" t="n">
        <f aca="false">G152*H152</f>
        <v>0</v>
      </c>
      <c r="BK152" s="199"/>
      <c r="BL152" s="89"/>
      <c r="BW152" s="89" t="str">
        <f aca="false">I152</f>
        <v>21</v>
      </c>
      <c r="BX152" s="201" t="s">
        <v>3060</v>
      </c>
    </row>
    <row r="153" customFormat="false" ht="24.05" hidden="false" customHeight="true" outlineLevel="0" collapsed="false">
      <c r="A153" s="194" t="s">
        <v>614</v>
      </c>
      <c r="B153" s="194" t="s">
        <v>113</v>
      </c>
      <c r="C153" s="194" t="s">
        <v>3062</v>
      </c>
      <c r="D153" s="195" t="s">
        <v>3063</v>
      </c>
      <c r="E153" s="195"/>
      <c r="F153" s="194" t="s">
        <v>231</v>
      </c>
      <c r="G153" s="196" t="n">
        <f aca="false">'Stavební rozpočet'!G1232</f>
        <v>120</v>
      </c>
      <c r="H153" s="197" t="n">
        <f aca="false">'Stavební rozpočet'!H1232</f>
        <v>0</v>
      </c>
      <c r="I153" s="198" t="s">
        <v>192</v>
      </c>
      <c r="J153" s="197" t="n">
        <f aca="false">G153*AO153</f>
        <v>0</v>
      </c>
      <c r="K153" s="197" t="n">
        <f aca="false">G153*AP153</f>
        <v>0</v>
      </c>
      <c r="L153" s="197" t="n">
        <f aca="false">G153*H153</f>
        <v>0</v>
      </c>
      <c r="M153" s="197" t="n">
        <f aca="false">L153*(1+BW153/100)</f>
        <v>0</v>
      </c>
      <c r="N153" s="197" t="n">
        <f aca="false">'Stavební rozpočet'!N1232</f>
        <v>1E-005</v>
      </c>
      <c r="O153" s="197" t="n">
        <f aca="false">G153*N153</f>
        <v>0.0012</v>
      </c>
      <c r="P153" s="198" t="s">
        <v>603</v>
      </c>
      <c r="Z153" s="89" t="n">
        <f aca="false">IF(AQ153="5",BJ153,0)</f>
        <v>0</v>
      </c>
      <c r="AB153" s="89" t="n">
        <f aca="false">IF(AQ153="1",BH153,0)</f>
        <v>0</v>
      </c>
      <c r="AC153" s="89" t="n">
        <f aca="false">IF(AQ153="1",BI153,0)</f>
        <v>0</v>
      </c>
      <c r="AD153" s="89" t="n">
        <f aca="false">IF(AQ153="7",BH153,0)</f>
        <v>0</v>
      </c>
      <c r="AE153" s="89" t="n">
        <f aca="false">IF(AQ153="7",BI153,0)</f>
        <v>0</v>
      </c>
      <c r="AF153" s="89" t="n">
        <f aca="false">IF(AQ153="2",BH153,0)</f>
        <v>0</v>
      </c>
      <c r="AG153" s="89" t="n">
        <f aca="false">IF(AQ153="2",BI153,0)</f>
        <v>0</v>
      </c>
      <c r="AH153" s="89" t="n">
        <f aca="false">IF(AQ153="0",BJ153,0)</f>
        <v>0</v>
      </c>
      <c r="AI153" s="170" t="s">
        <v>113</v>
      </c>
      <c r="AJ153" s="199" t="n">
        <f aca="false">IF(AN153=0,L153,0)</f>
        <v>0</v>
      </c>
      <c r="AK153" s="199" t="n">
        <f aca="false">IF(AN153=12,L153,0)</f>
        <v>0</v>
      </c>
      <c r="AL153" s="199" t="n">
        <f aca="false">IF(AN153=21,L153,0)</f>
        <v>0</v>
      </c>
      <c r="AN153" s="89" t="n">
        <v>21</v>
      </c>
      <c r="AO153" s="89" t="n">
        <f aca="false">H153*1</f>
        <v>0</v>
      </c>
      <c r="AP153" s="89" t="n">
        <f aca="false">H153*(1-1)</f>
        <v>0</v>
      </c>
      <c r="AQ153" s="200" t="s">
        <v>188</v>
      </c>
      <c r="AV153" s="89" t="n">
        <f aca="false">AW153+AX153</f>
        <v>0</v>
      </c>
      <c r="AW153" s="89" t="n">
        <f aca="false">G153*AO153</f>
        <v>0</v>
      </c>
      <c r="AX153" s="89" t="n">
        <f aca="false">G153*AP153</f>
        <v>0</v>
      </c>
      <c r="AY153" s="88" t="s">
        <v>3045</v>
      </c>
      <c r="AZ153" s="88" t="s">
        <v>2694</v>
      </c>
      <c r="BA153" s="170" t="s">
        <v>2684</v>
      </c>
      <c r="BC153" s="89" t="n">
        <f aca="false">AW153+AX153</f>
        <v>0</v>
      </c>
      <c r="BD153" s="89" t="n">
        <f aca="false">H153/(100-BE153)*100</f>
        <v>0</v>
      </c>
      <c r="BE153" s="89" t="n">
        <v>0</v>
      </c>
      <c r="BF153" s="89" t="n">
        <f aca="false">O153</f>
        <v>0.0012</v>
      </c>
      <c r="BH153" s="199" t="n">
        <f aca="false">G153*AO153</f>
        <v>0</v>
      </c>
      <c r="BI153" s="199" t="n">
        <f aca="false">G153*AP153</f>
        <v>0</v>
      </c>
      <c r="BJ153" s="199" t="n">
        <f aca="false">G153*H153</f>
        <v>0</v>
      </c>
      <c r="BK153" s="199"/>
      <c r="BL153" s="89"/>
      <c r="BW153" s="89" t="str">
        <f aca="false">I153</f>
        <v>21</v>
      </c>
      <c r="BX153" s="201" t="s">
        <v>3063</v>
      </c>
    </row>
    <row r="154" customFormat="false" ht="24.05" hidden="false" customHeight="true" outlineLevel="0" collapsed="false">
      <c r="A154" s="189" t="s">
        <v>616</v>
      </c>
      <c r="B154" s="189" t="s">
        <v>113</v>
      </c>
      <c r="C154" s="189" t="s">
        <v>3065</v>
      </c>
      <c r="D154" s="190" t="s">
        <v>3066</v>
      </c>
      <c r="E154" s="190"/>
      <c r="F154" s="189" t="s">
        <v>237</v>
      </c>
      <c r="G154" s="191" t="n">
        <f aca="false">'Stavební rozpočet'!G1233</f>
        <v>223</v>
      </c>
      <c r="H154" s="192" t="n">
        <f aca="false">'Stavební rozpočet'!H1233</f>
        <v>0</v>
      </c>
      <c r="I154" s="193" t="s">
        <v>192</v>
      </c>
      <c r="J154" s="192" t="n">
        <f aca="false">G154*AO154</f>
        <v>0</v>
      </c>
      <c r="K154" s="192" t="n">
        <f aca="false">G154*AP154</f>
        <v>0</v>
      </c>
      <c r="L154" s="192" t="n">
        <f aca="false">G154*H154</f>
        <v>0</v>
      </c>
      <c r="M154" s="192" t="n">
        <f aca="false">L154*(1+BW154/100)</f>
        <v>0</v>
      </c>
      <c r="N154" s="192" t="n">
        <f aca="false">'Stavební rozpočet'!N1233</f>
        <v>0.00014</v>
      </c>
      <c r="O154" s="192" t="n">
        <f aca="false">G154*N154</f>
        <v>0.03122</v>
      </c>
      <c r="P154" s="193" t="s">
        <v>603</v>
      </c>
      <c r="Z154" s="89" t="n">
        <f aca="false">IF(AQ154="5",BJ154,0)</f>
        <v>0</v>
      </c>
      <c r="AB154" s="89" t="n">
        <f aca="false">IF(AQ154="1",BH154,0)</f>
        <v>0</v>
      </c>
      <c r="AC154" s="89" t="n">
        <f aca="false">IF(AQ154="1",BI154,0)</f>
        <v>0</v>
      </c>
      <c r="AD154" s="89" t="n">
        <f aca="false">IF(AQ154="7",BH154,0)</f>
        <v>0</v>
      </c>
      <c r="AE154" s="89" t="n">
        <f aca="false">IF(AQ154="7",BI154,0)</f>
        <v>0</v>
      </c>
      <c r="AF154" s="89" t="n">
        <f aca="false">IF(AQ154="2",BH154,0)</f>
        <v>0</v>
      </c>
      <c r="AG154" s="89" t="n">
        <f aca="false">IF(AQ154="2",BI154,0)</f>
        <v>0</v>
      </c>
      <c r="AH154" s="89" t="n">
        <f aca="false">IF(AQ154="0",BJ154,0)</f>
        <v>0</v>
      </c>
      <c r="AI154" s="170" t="s">
        <v>113</v>
      </c>
      <c r="AJ154" s="89" t="n">
        <f aca="false">IF(AN154=0,L154,0)</f>
        <v>0</v>
      </c>
      <c r="AK154" s="89" t="n">
        <f aca="false">IF(AN154=12,L154,0)</f>
        <v>0</v>
      </c>
      <c r="AL154" s="89" t="n">
        <f aca="false">IF(AN154=21,L154,0)</f>
        <v>0</v>
      </c>
      <c r="AN154" s="89" t="n">
        <v>21</v>
      </c>
      <c r="AO154" s="89" t="n">
        <f aca="false">H154*0.065792745</f>
        <v>0</v>
      </c>
      <c r="AP154" s="89" t="n">
        <f aca="false">H154*(1-0.065792745)</f>
        <v>0</v>
      </c>
      <c r="AQ154" s="88" t="s">
        <v>197</v>
      </c>
      <c r="AV154" s="89" t="n">
        <f aca="false">AW154+AX154</f>
        <v>0</v>
      </c>
      <c r="AW154" s="89" t="n">
        <f aca="false">G154*AO154</f>
        <v>0</v>
      </c>
      <c r="AX154" s="89" t="n">
        <f aca="false">G154*AP154</f>
        <v>0</v>
      </c>
      <c r="AY154" s="88" t="s">
        <v>3045</v>
      </c>
      <c r="AZ154" s="88" t="s">
        <v>2694</v>
      </c>
      <c r="BA154" s="170" t="s">
        <v>2684</v>
      </c>
      <c r="BC154" s="89" t="n">
        <f aca="false">AW154+AX154</f>
        <v>0</v>
      </c>
      <c r="BD154" s="89" t="n">
        <f aca="false">H154/(100-BE154)*100</f>
        <v>0</v>
      </c>
      <c r="BE154" s="89" t="n">
        <v>0</v>
      </c>
      <c r="BF154" s="89" t="n">
        <f aca="false">O154</f>
        <v>0.03122</v>
      </c>
      <c r="BH154" s="89" t="n">
        <f aca="false">G154*AO154</f>
        <v>0</v>
      </c>
      <c r="BI154" s="89" t="n">
        <f aca="false">G154*AP154</f>
        <v>0</v>
      </c>
      <c r="BJ154" s="89" t="n">
        <f aca="false">G154*H154</f>
        <v>0</v>
      </c>
      <c r="BK154" s="89"/>
      <c r="BL154" s="89"/>
      <c r="BW154" s="89" t="str">
        <f aca="false">I154</f>
        <v>21</v>
      </c>
      <c r="BX154" s="10" t="s">
        <v>3066</v>
      </c>
    </row>
    <row r="155" customFormat="false" ht="24.05" hidden="false" customHeight="true" outlineLevel="0" collapsed="false">
      <c r="A155" s="189" t="s">
        <v>617</v>
      </c>
      <c r="B155" s="189" t="s">
        <v>113</v>
      </c>
      <c r="C155" s="189" t="s">
        <v>3068</v>
      </c>
      <c r="D155" s="190" t="s">
        <v>3069</v>
      </c>
      <c r="E155" s="190"/>
      <c r="F155" s="189" t="s">
        <v>231</v>
      </c>
      <c r="G155" s="191" t="n">
        <f aca="false">'Stavební rozpočet'!G1234</f>
        <v>79</v>
      </c>
      <c r="H155" s="192" t="n">
        <f aca="false">'Stavební rozpočet'!H1234</f>
        <v>0</v>
      </c>
      <c r="I155" s="193" t="s">
        <v>192</v>
      </c>
      <c r="J155" s="192" t="n">
        <f aca="false">G155*AO155</f>
        <v>0</v>
      </c>
      <c r="K155" s="192" t="n">
        <f aca="false">G155*AP155</f>
        <v>0</v>
      </c>
      <c r="L155" s="192" t="n">
        <f aca="false">G155*H155</f>
        <v>0</v>
      </c>
      <c r="M155" s="192" t="n">
        <f aca="false">L155*(1+BW155/100)</f>
        <v>0</v>
      </c>
      <c r="N155" s="192" t="n">
        <f aca="false">'Stavební rozpočet'!N1234</f>
        <v>0.00011</v>
      </c>
      <c r="O155" s="192" t="n">
        <f aca="false">G155*N155</f>
        <v>0.00869</v>
      </c>
      <c r="P155" s="193" t="s">
        <v>193</v>
      </c>
      <c r="Z155" s="89" t="n">
        <f aca="false">IF(AQ155="5",BJ155,0)</f>
        <v>0</v>
      </c>
      <c r="AB155" s="89" t="n">
        <f aca="false">IF(AQ155="1",BH155,0)</f>
        <v>0</v>
      </c>
      <c r="AC155" s="89" t="n">
        <f aca="false">IF(AQ155="1",BI155,0)</f>
        <v>0</v>
      </c>
      <c r="AD155" s="89" t="n">
        <f aca="false">IF(AQ155="7",BH155,0)</f>
        <v>0</v>
      </c>
      <c r="AE155" s="89" t="n">
        <f aca="false">IF(AQ155="7",BI155,0)</f>
        <v>0</v>
      </c>
      <c r="AF155" s="89" t="n">
        <f aca="false">IF(AQ155="2",BH155,0)</f>
        <v>0</v>
      </c>
      <c r="AG155" s="89" t="n">
        <f aca="false">IF(AQ155="2",BI155,0)</f>
        <v>0</v>
      </c>
      <c r="AH155" s="89" t="n">
        <f aca="false">IF(AQ155="0",BJ155,0)</f>
        <v>0</v>
      </c>
      <c r="AI155" s="170" t="s">
        <v>113</v>
      </c>
      <c r="AJ155" s="89" t="n">
        <f aca="false">IF(AN155=0,L155,0)</f>
        <v>0</v>
      </c>
      <c r="AK155" s="89" t="n">
        <f aca="false">IF(AN155=12,L155,0)</f>
        <v>0</v>
      </c>
      <c r="AL155" s="89" t="n">
        <f aca="false">IF(AN155=21,L155,0)</f>
        <v>0</v>
      </c>
      <c r="AN155" s="89" t="n">
        <v>21</v>
      </c>
      <c r="AO155" s="89" t="n">
        <f aca="false">H155*0.103769731</f>
        <v>0</v>
      </c>
      <c r="AP155" s="89" t="n">
        <f aca="false">H155*(1-0.103769731)</f>
        <v>0</v>
      </c>
      <c r="AQ155" s="88" t="s">
        <v>197</v>
      </c>
      <c r="AV155" s="89" t="n">
        <f aca="false">AW155+AX155</f>
        <v>0</v>
      </c>
      <c r="AW155" s="89" t="n">
        <f aca="false">G155*AO155</f>
        <v>0</v>
      </c>
      <c r="AX155" s="89" t="n">
        <f aca="false">G155*AP155</f>
        <v>0</v>
      </c>
      <c r="AY155" s="88" t="s">
        <v>3045</v>
      </c>
      <c r="AZ155" s="88" t="s">
        <v>2694</v>
      </c>
      <c r="BA155" s="170" t="s">
        <v>2684</v>
      </c>
      <c r="BC155" s="89" t="n">
        <f aca="false">AW155+AX155</f>
        <v>0</v>
      </c>
      <c r="BD155" s="89" t="n">
        <f aca="false">H155/(100-BE155)*100</f>
        <v>0</v>
      </c>
      <c r="BE155" s="89" t="n">
        <v>0</v>
      </c>
      <c r="BF155" s="89" t="n">
        <f aca="false">O155</f>
        <v>0.00869</v>
      </c>
      <c r="BH155" s="89" t="n">
        <f aca="false">G155*AO155</f>
        <v>0</v>
      </c>
      <c r="BI155" s="89" t="n">
        <f aca="false">G155*AP155</f>
        <v>0</v>
      </c>
      <c r="BJ155" s="89" t="n">
        <f aca="false">G155*H155</f>
        <v>0</v>
      </c>
      <c r="BK155" s="89"/>
      <c r="BL155" s="89"/>
      <c r="BW155" s="89" t="str">
        <f aca="false">I155</f>
        <v>21</v>
      </c>
      <c r="BX155" s="10" t="s">
        <v>3069</v>
      </c>
    </row>
    <row r="156" customFormat="false" ht="24.05" hidden="false" customHeight="true" outlineLevel="0" collapsed="false">
      <c r="A156" s="189" t="s">
        <v>618</v>
      </c>
      <c r="B156" s="189" t="s">
        <v>113</v>
      </c>
      <c r="C156" s="189" t="s">
        <v>3071</v>
      </c>
      <c r="D156" s="190" t="s">
        <v>3072</v>
      </c>
      <c r="E156" s="190"/>
      <c r="F156" s="189" t="s">
        <v>231</v>
      </c>
      <c r="G156" s="191" t="n">
        <f aca="false">'Stavební rozpočet'!G1235</f>
        <v>12</v>
      </c>
      <c r="H156" s="192" t="n">
        <f aca="false">'Stavební rozpočet'!H1235</f>
        <v>0</v>
      </c>
      <c r="I156" s="193" t="s">
        <v>192</v>
      </c>
      <c r="J156" s="192" t="n">
        <f aca="false">G156*AO156</f>
        <v>0</v>
      </c>
      <c r="K156" s="192" t="n">
        <f aca="false">G156*AP156</f>
        <v>0</v>
      </c>
      <c r="L156" s="192" t="n">
        <f aca="false">G156*H156</f>
        <v>0</v>
      </c>
      <c r="M156" s="192" t="n">
        <f aca="false">L156*(1+BW156/100)</f>
        <v>0</v>
      </c>
      <c r="N156" s="192" t="n">
        <f aca="false">'Stavební rozpočet'!N1235</f>
        <v>0.0002</v>
      </c>
      <c r="O156" s="192" t="n">
        <f aca="false">G156*N156</f>
        <v>0.0024</v>
      </c>
      <c r="P156" s="193" t="s">
        <v>193</v>
      </c>
      <c r="Z156" s="89" t="n">
        <f aca="false">IF(AQ156="5",BJ156,0)</f>
        <v>0</v>
      </c>
      <c r="AB156" s="89" t="n">
        <f aca="false">IF(AQ156="1",BH156,0)</f>
        <v>0</v>
      </c>
      <c r="AC156" s="89" t="n">
        <f aca="false">IF(AQ156="1",BI156,0)</f>
        <v>0</v>
      </c>
      <c r="AD156" s="89" t="n">
        <f aca="false">IF(AQ156="7",BH156,0)</f>
        <v>0</v>
      </c>
      <c r="AE156" s="89" t="n">
        <f aca="false">IF(AQ156="7",BI156,0)</f>
        <v>0</v>
      </c>
      <c r="AF156" s="89" t="n">
        <f aca="false">IF(AQ156="2",BH156,0)</f>
        <v>0</v>
      </c>
      <c r="AG156" s="89" t="n">
        <f aca="false">IF(AQ156="2",BI156,0)</f>
        <v>0</v>
      </c>
      <c r="AH156" s="89" t="n">
        <f aca="false">IF(AQ156="0",BJ156,0)</f>
        <v>0</v>
      </c>
      <c r="AI156" s="170" t="s">
        <v>113</v>
      </c>
      <c r="AJ156" s="89" t="n">
        <f aca="false">IF(AN156=0,L156,0)</f>
        <v>0</v>
      </c>
      <c r="AK156" s="89" t="n">
        <f aca="false">IF(AN156=12,L156,0)</f>
        <v>0</v>
      </c>
      <c r="AL156" s="89" t="n">
        <f aca="false">IF(AN156=21,L156,0)</f>
        <v>0</v>
      </c>
      <c r="AN156" s="89" t="n">
        <v>21</v>
      </c>
      <c r="AO156" s="89" t="n">
        <f aca="false">H156*0.27984521</f>
        <v>0</v>
      </c>
      <c r="AP156" s="89" t="n">
        <f aca="false">H156*(1-0.27984521)</f>
        <v>0</v>
      </c>
      <c r="AQ156" s="88" t="s">
        <v>197</v>
      </c>
      <c r="AV156" s="89" t="n">
        <f aca="false">AW156+AX156</f>
        <v>0</v>
      </c>
      <c r="AW156" s="89" t="n">
        <f aca="false">G156*AO156</f>
        <v>0</v>
      </c>
      <c r="AX156" s="89" t="n">
        <f aca="false">G156*AP156</f>
        <v>0</v>
      </c>
      <c r="AY156" s="88" t="s">
        <v>3045</v>
      </c>
      <c r="AZ156" s="88" t="s">
        <v>2694</v>
      </c>
      <c r="BA156" s="170" t="s">
        <v>2684</v>
      </c>
      <c r="BC156" s="89" t="n">
        <f aca="false">AW156+AX156</f>
        <v>0</v>
      </c>
      <c r="BD156" s="89" t="n">
        <f aca="false">H156/(100-BE156)*100</f>
        <v>0</v>
      </c>
      <c r="BE156" s="89" t="n">
        <v>0</v>
      </c>
      <c r="BF156" s="89" t="n">
        <f aca="false">O156</f>
        <v>0.0024</v>
      </c>
      <c r="BH156" s="89" t="n">
        <f aca="false">G156*AO156</f>
        <v>0</v>
      </c>
      <c r="BI156" s="89" t="n">
        <f aca="false">G156*AP156</f>
        <v>0</v>
      </c>
      <c r="BJ156" s="89" t="n">
        <f aca="false">G156*H156</f>
        <v>0</v>
      </c>
      <c r="BK156" s="89"/>
      <c r="BL156" s="89"/>
      <c r="BW156" s="89" t="str">
        <f aca="false">I156</f>
        <v>21</v>
      </c>
      <c r="BX156" s="10" t="s">
        <v>3072</v>
      </c>
    </row>
    <row r="157" customFormat="false" ht="24.05" hidden="false" customHeight="true" outlineLevel="0" collapsed="false">
      <c r="A157" s="189" t="s">
        <v>621</v>
      </c>
      <c r="B157" s="189" t="s">
        <v>113</v>
      </c>
      <c r="C157" s="189" t="s">
        <v>3074</v>
      </c>
      <c r="D157" s="190" t="s">
        <v>3075</v>
      </c>
      <c r="E157" s="190"/>
      <c r="F157" s="189" t="s">
        <v>231</v>
      </c>
      <c r="G157" s="191" t="n">
        <f aca="false">'Stavební rozpočet'!G1236</f>
        <v>36</v>
      </c>
      <c r="H157" s="192" t="n">
        <f aca="false">'Stavební rozpočet'!H1236</f>
        <v>0</v>
      </c>
      <c r="I157" s="193" t="s">
        <v>192</v>
      </c>
      <c r="J157" s="192" t="n">
        <f aca="false">G157*AO157</f>
        <v>0</v>
      </c>
      <c r="K157" s="192" t="n">
        <f aca="false">G157*AP157</f>
        <v>0</v>
      </c>
      <c r="L157" s="192" t="n">
        <f aca="false">G157*H157</f>
        <v>0</v>
      </c>
      <c r="M157" s="192" t="n">
        <f aca="false">L157*(1+BW157/100)</f>
        <v>0</v>
      </c>
      <c r="N157" s="192" t="n">
        <f aca="false">'Stavební rozpočet'!N1236</f>
        <v>0.00021</v>
      </c>
      <c r="O157" s="192" t="n">
        <f aca="false">G157*N157</f>
        <v>0.00756</v>
      </c>
      <c r="P157" s="193" t="s">
        <v>193</v>
      </c>
      <c r="Z157" s="89" t="n">
        <f aca="false">IF(AQ157="5",BJ157,0)</f>
        <v>0</v>
      </c>
      <c r="AB157" s="89" t="n">
        <f aca="false">IF(AQ157="1",BH157,0)</f>
        <v>0</v>
      </c>
      <c r="AC157" s="89" t="n">
        <f aca="false">IF(AQ157="1",BI157,0)</f>
        <v>0</v>
      </c>
      <c r="AD157" s="89" t="n">
        <f aca="false">IF(AQ157="7",BH157,0)</f>
        <v>0</v>
      </c>
      <c r="AE157" s="89" t="n">
        <f aca="false">IF(AQ157="7",BI157,0)</f>
        <v>0</v>
      </c>
      <c r="AF157" s="89" t="n">
        <f aca="false">IF(AQ157="2",BH157,0)</f>
        <v>0</v>
      </c>
      <c r="AG157" s="89" t="n">
        <f aca="false">IF(AQ157="2",BI157,0)</f>
        <v>0</v>
      </c>
      <c r="AH157" s="89" t="n">
        <f aca="false">IF(AQ157="0",BJ157,0)</f>
        <v>0</v>
      </c>
      <c r="AI157" s="170" t="s">
        <v>113</v>
      </c>
      <c r="AJ157" s="89" t="n">
        <f aca="false">IF(AN157=0,L157,0)</f>
        <v>0</v>
      </c>
      <c r="AK157" s="89" t="n">
        <f aca="false">IF(AN157=12,L157,0)</f>
        <v>0</v>
      </c>
      <c r="AL157" s="89" t="n">
        <f aca="false">IF(AN157=21,L157,0)</f>
        <v>0</v>
      </c>
      <c r="AN157" s="89" t="n">
        <v>21</v>
      </c>
      <c r="AO157" s="89" t="n">
        <f aca="false">H157*0.136496031</f>
        <v>0</v>
      </c>
      <c r="AP157" s="89" t="n">
        <f aca="false">H157*(1-0.136496031)</f>
        <v>0</v>
      </c>
      <c r="AQ157" s="88" t="s">
        <v>197</v>
      </c>
      <c r="AV157" s="89" t="n">
        <f aca="false">AW157+AX157</f>
        <v>0</v>
      </c>
      <c r="AW157" s="89" t="n">
        <f aca="false">G157*AO157</f>
        <v>0</v>
      </c>
      <c r="AX157" s="89" t="n">
        <f aca="false">G157*AP157</f>
        <v>0</v>
      </c>
      <c r="AY157" s="88" t="s">
        <v>3045</v>
      </c>
      <c r="AZ157" s="88" t="s">
        <v>2694</v>
      </c>
      <c r="BA157" s="170" t="s">
        <v>2684</v>
      </c>
      <c r="BC157" s="89" t="n">
        <f aca="false">AW157+AX157</f>
        <v>0</v>
      </c>
      <c r="BD157" s="89" t="n">
        <f aca="false">H157/(100-BE157)*100</f>
        <v>0</v>
      </c>
      <c r="BE157" s="89" t="n">
        <v>0</v>
      </c>
      <c r="BF157" s="89" t="n">
        <f aca="false">O157</f>
        <v>0.00756</v>
      </c>
      <c r="BH157" s="89" t="n">
        <f aca="false">G157*AO157</f>
        <v>0</v>
      </c>
      <c r="BI157" s="89" t="n">
        <f aca="false">G157*AP157</f>
        <v>0</v>
      </c>
      <c r="BJ157" s="89" t="n">
        <f aca="false">G157*H157</f>
        <v>0</v>
      </c>
      <c r="BK157" s="89"/>
      <c r="BL157" s="89"/>
      <c r="BW157" s="89" t="str">
        <f aca="false">I157</f>
        <v>21</v>
      </c>
      <c r="BX157" s="10" t="s">
        <v>3075</v>
      </c>
    </row>
    <row r="158" customFormat="false" ht="24.05" hidden="false" customHeight="true" outlineLevel="0" collapsed="false">
      <c r="A158" s="189" t="s">
        <v>624</v>
      </c>
      <c r="B158" s="189" t="s">
        <v>113</v>
      </c>
      <c r="C158" s="189" t="s">
        <v>3077</v>
      </c>
      <c r="D158" s="190" t="s">
        <v>3078</v>
      </c>
      <c r="E158" s="190"/>
      <c r="F158" s="189" t="s">
        <v>231</v>
      </c>
      <c r="G158" s="191" t="n">
        <f aca="false">'Stavební rozpočet'!G1237</f>
        <v>12</v>
      </c>
      <c r="H158" s="192" t="n">
        <f aca="false">'Stavební rozpočet'!H1237</f>
        <v>0</v>
      </c>
      <c r="I158" s="193" t="s">
        <v>192</v>
      </c>
      <c r="J158" s="192" t="n">
        <f aca="false">G158*AO158</f>
        <v>0</v>
      </c>
      <c r="K158" s="192" t="n">
        <f aca="false">G158*AP158</f>
        <v>0</v>
      </c>
      <c r="L158" s="192" t="n">
        <f aca="false">G158*H158</f>
        <v>0</v>
      </c>
      <c r="M158" s="192" t="n">
        <f aca="false">L158*(1+BW158/100)</f>
        <v>0</v>
      </c>
      <c r="N158" s="192" t="n">
        <f aca="false">'Stavební rozpočet'!N1237</f>
        <v>0.00364</v>
      </c>
      <c r="O158" s="192" t="n">
        <f aca="false">G158*N158</f>
        <v>0.04368</v>
      </c>
      <c r="P158" s="193" t="s">
        <v>603</v>
      </c>
      <c r="Z158" s="89" t="n">
        <f aca="false">IF(AQ158="5",BJ158,0)</f>
        <v>0</v>
      </c>
      <c r="AB158" s="89" t="n">
        <f aca="false">IF(AQ158="1",BH158,0)</f>
        <v>0</v>
      </c>
      <c r="AC158" s="89" t="n">
        <f aca="false">IF(AQ158="1",BI158,0)</f>
        <v>0</v>
      </c>
      <c r="AD158" s="89" t="n">
        <f aca="false">IF(AQ158="7",BH158,0)</f>
        <v>0</v>
      </c>
      <c r="AE158" s="89" t="n">
        <f aca="false">IF(AQ158="7",BI158,0)</f>
        <v>0</v>
      </c>
      <c r="AF158" s="89" t="n">
        <f aca="false">IF(AQ158="2",BH158,0)</f>
        <v>0</v>
      </c>
      <c r="AG158" s="89" t="n">
        <f aca="false">IF(AQ158="2",BI158,0)</f>
        <v>0</v>
      </c>
      <c r="AH158" s="89" t="n">
        <f aca="false">IF(AQ158="0",BJ158,0)</f>
        <v>0</v>
      </c>
      <c r="AI158" s="170" t="s">
        <v>113</v>
      </c>
      <c r="AJ158" s="89" t="n">
        <f aca="false">IF(AN158=0,L158,0)</f>
        <v>0</v>
      </c>
      <c r="AK158" s="89" t="n">
        <f aca="false">IF(AN158=12,L158,0)</f>
        <v>0</v>
      </c>
      <c r="AL158" s="89" t="n">
        <f aca="false">IF(AN158=21,L158,0)</f>
        <v>0</v>
      </c>
      <c r="AN158" s="89" t="n">
        <v>21</v>
      </c>
      <c r="AO158" s="89" t="n">
        <f aca="false">H158*0.425386229</f>
        <v>0</v>
      </c>
      <c r="AP158" s="89" t="n">
        <f aca="false">H158*(1-0.425386229)</f>
        <v>0</v>
      </c>
      <c r="AQ158" s="88" t="s">
        <v>197</v>
      </c>
      <c r="AV158" s="89" t="n">
        <f aca="false">AW158+AX158</f>
        <v>0</v>
      </c>
      <c r="AW158" s="89" t="n">
        <f aca="false">G158*AO158</f>
        <v>0</v>
      </c>
      <c r="AX158" s="89" t="n">
        <f aca="false">G158*AP158</f>
        <v>0</v>
      </c>
      <c r="AY158" s="88" t="s">
        <v>3045</v>
      </c>
      <c r="AZ158" s="88" t="s">
        <v>2694</v>
      </c>
      <c r="BA158" s="170" t="s">
        <v>2684</v>
      </c>
      <c r="BC158" s="89" t="n">
        <f aca="false">AW158+AX158</f>
        <v>0</v>
      </c>
      <c r="BD158" s="89" t="n">
        <f aca="false">H158/(100-BE158)*100</f>
        <v>0</v>
      </c>
      <c r="BE158" s="89" t="n">
        <v>0</v>
      </c>
      <c r="BF158" s="89" t="n">
        <f aca="false">O158</f>
        <v>0.04368</v>
      </c>
      <c r="BH158" s="89" t="n">
        <f aca="false">G158*AO158</f>
        <v>0</v>
      </c>
      <c r="BI158" s="89" t="n">
        <f aca="false">G158*AP158</f>
        <v>0</v>
      </c>
      <c r="BJ158" s="89" t="n">
        <f aca="false">G158*H158</f>
        <v>0</v>
      </c>
      <c r="BK158" s="89"/>
      <c r="BL158" s="89"/>
      <c r="BW158" s="89" t="str">
        <f aca="false">I158</f>
        <v>21</v>
      </c>
      <c r="BX158" s="10" t="s">
        <v>3078</v>
      </c>
    </row>
    <row r="159" customFormat="false" ht="24.05" hidden="false" customHeight="true" outlineLevel="0" collapsed="false">
      <c r="A159" s="189" t="s">
        <v>627</v>
      </c>
      <c r="B159" s="189" t="s">
        <v>113</v>
      </c>
      <c r="C159" s="189" t="s">
        <v>3080</v>
      </c>
      <c r="D159" s="190" t="s">
        <v>3081</v>
      </c>
      <c r="E159" s="190"/>
      <c r="F159" s="189" t="s">
        <v>231</v>
      </c>
      <c r="G159" s="191" t="n">
        <f aca="false">'Stavební rozpočet'!G1238</f>
        <v>12</v>
      </c>
      <c r="H159" s="192" t="n">
        <f aca="false">'Stavební rozpočet'!H1238</f>
        <v>0</v>
      </c>
      <c r="I159" s="193" t="s">
        <v>192</v>
      </c>
      <c r="J159" s="192" t="n">
        <f aca="false">G159*AO159</f>
        <v>0</v>
      </c>
      <c r="K159" s="192" t="n">
        <f aca="false">G159*AP159</f>
        <v>0</v>
      </c>
      <c r="L159" s="192" t="n">
        <f aca="false">G159*H159</f>
        <v>0</v>
      </c>
      <c r="M159" s="192" t="n">
        <f aca="false">L159*(1+BW159/100)</f>
        <v>0</v>
      </c>
      <c r="N159" s="192" t="n">
        <f aca="false">'Stavební rozpočet'!N1238</f>
        <v>0</v>
      </c>
      <c r="O159" s="192" t="n">
        <f aca="false">G159*N159</f>
        <v>0</v>
      </c>
      <c r="P159" s="193" t="s">
        <v>603</v>
      </c>
      <c r="Z159" s="89" t="n">
        <f aca="false">IF(AQ159="5",BJ159,0)</f>
        <v>0</v>
      </c>
      <c r="AB159" s="89" t="n">
        <f aca="false">IF(AQ159="1",BH159,0)</f>
        <v>0</v>
      </c>
      <c r="AC159" s="89" t="n">
        <f aca="false">IF(AQ159="1",BI159,0)</f>
        <v>0</v>
      </c>
      <c r="AD159" s="89" t="n">
        <f aca="false">IF(AQ159="7",BH159,0)</f>
        <v>0</v>
      </c>
      <c r="AE159" s="89" t="n">
        <f aca="false">IF(AQ159="7",BI159,0)</f>
        <v>0</v>
      </c>
      <c r="AF159" s="89" t="n">
        <f aca="false">IF(AQ159="2",BH159,0)</f>
        <v>0</v>
      </c>
      <c r="AG159" s="89" t="n">
        <f aca="false">IF(AQ159="2",BI159,0)</f>
        <v>0</v>
      </c>
      <c r="AH159" s="89" t="n">
        <f aca="false">IF(AQ159="0",BJ159,0)</f>
        <v>0</v>
      </c>
      <c r="AI159" s="170" t="s">
        <v>113</v>
      </c>
      <c r="AJ159" s="89" t="n">
        <f aca="false">IF(AN159=0,L159,0)</f>
        <v>0</v>
      </c>
      <c r="AK159" s="89" t="n">
        <f aca="false">IF(AN159=12,L159,0)</f>
        <v>0</v>
      </c>
      <c r="AL159" s="89" t="n">
        <f aca="false">IF(AN159=21,L159,0)</f>
        <v>0</v>
      </c>
      <c r="AN159" s="89" t="n">
        <v>21</v>
      </c>
      <c r="AO159" s="89" t="n">
        <f aca="false">H159*0.064630297</f>
        <v>0</v>
      </c>
      <c r="AP159" s="89" t="n">
        <f aca="false">H159*(1-0.064630297)</f>
        <v>0</v>
      </c>
      <c r="AQ159" s="88" t="s">
        <v>197</v>
      </c>
      <c r="AV159" s="89" t="n">
        <f aca="false">AW159+AX159</f>
        <v>0</v>
      </c>
      <c r="AW159" s="89" t="n">
        <f aca="false">G159*AO159</f>
        <v>0</v>
      </c>
      <c r="AX159" s="89" t="n">
        <f aca="false">G159*AP159</f>
        <v>0</v>
      </c>
      <c r="AY159" s="88" t="s">
        <v>3045</v>
      </c>
      <c r="AZ159" s="88" t="s">
        <v>2694</v>
      </c>
      <c r="BA159" s="170" t="s">
        <v>2684</v>
      </c>
      <c r="BC159" s="89" t="n">
        <f aca="false">AW159+AX159</f>
        <v>0</v>
      </c>
      <c r="BD159" s="89" t="n">
        <f aca="false">H159/(100-BE159)*100</f>
        <v>0</v>
      </c>
      <c r="BE159" s="89" t="n">
        <v>0</v>
      </c>
      <c r="BF159" s="89" t="n">
        <f aca="false">O159</f>
        <v>0</v>
      </c>
      <c r="BH159" s="89" t="n">
        <f aca="false">G159*AO159</f>
        <v>0</v>
      </c>
      <c r="BI159" s="89" t="n">
        <f aca="false">G159*AP159</f>
        <v>0</v>
      </c>
      <c r="BJ159" s="89" t="n">
        <f aca="false">G159*H159</f>
        <v>0</v>
      </c>
      <c r="BK159" s="89"/>
      <c r="BL159" s="89"/>
      <c r="BW159" s="89" t="str">
        <f aca="false">I159</f>
        <v>21</v>
      </c>
      <c r="BX159" s="10" t="s">
        <v>3081</v>
      </c>
    </row>
    <row r="160" customFormat="false" ht="15" hidden="false" customHeight="true" outlineLevel="0" collapsed="false">
      <c r="A160" s="189" t="s">
        <v>630</v>
      </c>
      <c r="B160" s="189" t="s">
        <v>113</v>
      </c>
      <c r="C160" s="189" t="s">
        <v>3083</v>
      </c>
      <c r="D160" s="190" t="s">
        <v>3084</v>
      </c>
      <c r="E160" s="190"/>
      <c r="F160" s="189" t="s">
        <v>231</v>
      </c>
      <c r="G160" s="191" t="n">
        <f aca="false">'Stavební rozpočet'!G1239</f>
        <v>12</v>
      </c>
      <c r="H160" s="192" t="n">
        <f aca="false">'Stavební rozpočet'!H1239</f>
        <v>0</v>
      </c>
      <c r="I160" s="193" t="s">
        <v>192</v>
      </c>
      <c r="J160" s="192" t="n">
        <f aca="false">G160*AO160</f>
        <v>0</v>
      </c>
      <c r="K160" s="192" t="n">
        <f aca="false">G160*AP160</f>
        <v>0</v>
      </c>
      <c r="L160" s="192" t="n">
        <f aca="false">G160*H160</f>
        <v>0</v>
      </c>
      <c r="M160" s="192" t="n">
        <f aca="false">L160*(1+BW160/100)</f>
        <v>0</v>
      </c>
      <c r="N160" s="192" t="n">
        <f aca="false">'Stavební rozpočet'!N1239</f>
        <v>0</v>
      </c>
      <c r="O160" s="192" t="n">
        <f aca="false">G160*N160</f>
        <v>0</v>
      </c>
      <c r="P160" s="193" t="s">
        <v>603</v>
      </c>
      <c r="Z160" s="89" t="n">
        <f aca="false">IF(AQ160="5",BJ160,0)</f>
        <v>0</v>
      </c>
      <c r="AB160" s="89" t="n">
        <f aca="false">IF(AQ160="1",BH160,0)</f>
        <v>0</v>
      </c>
      <c r="AC160" s="89" t="n">
        <f aca="false">IF(AQ160="1",BI160,0)</f>
        <v>0</v>
      </c>
      <c r="AD160" s="89" t="n">
        <f aca="false">IF(AQ160="7",BH160,0)</f>
        <v>0</v>
      </c>
      <c r="AE160" s="89" t="n">
        <f aca="false">IF(AQ160="7",BI160,0)</f>
        <v>0</v>
      </c>
      <c r="AF160" s="89" t="n">
        <f aca="false">IF(AQ160="2",BH160,0)</f>
        <v>0</v>
      </c>
      <c r="AG160" s="89" t="n">
        <f aca="false">IF(AQ160="2",BI160,0)</f>
        <v>0</v>
      </c>
      <c r="AH160" s="89" t="n">
        <f aca="false">IF(AQ160="0",BJ160,0)</f>
        <v>0</v>
      </c>
      <c r="AI160" s="170" t="s">
        <v>113</v>
      </c>
      <c r="AJ160" s="89" t="n">
        <f aca="false">IF(AN160=0,L160,0)</f>
        <v>0</v>
      </c>
      <c r="AK160" s="89" t="n">
        <f aca="false">IF(AN160=12,L160,0)</f>
        <v>0</v>
      </c>
      <c r="AL160" s="89" t="n">
        <f aca="false">IF(AN160=21,L160,0)</f>
        <v>0</v>
      </c>
      <c r="AN160" s="89" t="n">
        <v>21</v>
      </c>
      <c r="AO160" s="89" t="n">
        <f aca="false">H160*0</f>
        <v>0</v>
      </c>
      <c r="AP160" s="89" t="n">
        <f aca="false">H160*(1-0)</f>
        <v>0</v>
      </c>
      <c r="AQ160" s="88" t="s">
        <v>197</v>
      </c>
      <c r="AV160" s="89" t="n">
        <f aca="false">AW160+AX160</f>
        <v>0</v>
      </c>
      <c r="AW160" s="89" t="n">
        <f aca="false">G160*AO160</f>
        <v>0</v>
      </c>
      <c r="AX160" s="89" t="n">
        <f aca="false">G160*AP160</f>
        <v>0</v>
      </c>
      <c r="AY160" s="88" t="s">
        <v>3045</v>
      </c>
      <c r="AZ160" s="88" t="s">
        <v>2694</v>
      </c>
      <c r="BA160" s="170" t="s">
        <v>2684</v>
      </c>
      <c r="BC160" s="89" t="n">
        <f aca="false">AW160+AX160</f>
        <v>0</v>
      </c>
      <c r="BD160" s="89" t="n">
        <f aca="false">H160/(100-BE160)*100</f>
        <v>0</v>
      </c>
      <c r="BE160" s="89" t="n">
        <v>0</v>
      </c>
      <c r="BF160" s="89" t="n">
        <f aca="false">O160</f>
        <v>0</v>
      </c>
      <c r="BH160" s="89" t="n">
        <f aca="false">G160*AO160</f>
        <v>0</v>
      </c>
      <c r="BI160" s="89" t="n">
        <f aca="false">G160*AP160</f>
        <v>0</v>
      </c>
      <c r="BJ160" s="89" t="n">
        <f aca="false">G160*H160</f>
        <v>0</v>
      </c>
      <c r="BK160" s="89"/>
      <c r="BL160" s="89"/>
      <c r="BW160" s="89" t="str">
        <f aca="false">I160</f>
        <v>21</v>
      </c>
      <c r="BX160" s="10" t="s">
        <v>3084</v>
      </c>
    </row>
    <row r="161" customFormat="false" ht="15" hidden="false" customHeight="true" outlineLevel="0" collapsed="false">
      <c r="A161" s="189" t="s">
        <v>633</v>
      </c>
      <c r="B161" s="189" t="s">
        <v>113</v>
      </c>
      <c r="C161" s="189" t="s">
        <v>3086</v>
      </c>
      <c r="D161" s="190" t="s">
        <v>3087</v>
      </c>
      <c r="E161" s="190"/>
      <c r="F161" s="189" t="s">
        <v>231</v>
      </c>
      <c r="G161" s="191" t="n">
        <f aca="false">'Stavební rozpočet'!G1240</f>
        <v>1</v>
      </c>
      <c r="H161" s="192" t="n">
        <f aca="false">'Stavební rozpočet'!H1240</f>
        <v>0</v>
      </c>
      <c r="I161" s="193" t="s">
        <v>192</v>
      </c>
      <c r="J161" s="192" t="n">
        <f aca="false">G161*AO161</f>
        <v>0</v>
      </c>
      <c r="K161" s="192" t="n">
        <f aca="false">G161*AP161</f>
        <v>0</v>
      </c>
      <c r="L161" s="192" t="n">
        <f aca="false">G161*H161</f>
        <v>0</v>
      </c>
      <c r="M161" s="192" t="n">
        <f aca="false">L161*(1+BW161/100)</f>
        <v>0</v>
      </c>
      <c r="N161" s="192" t="n">
        <f aca="false">'Stavební rozpočet'!N1240</f>
        <v>0</v>
      </c>
      <c r="O161" s="192" t="n">
        <f aca="false">G161*N161</f>
        <v>0</v>
      </c>
      <c r="P161" s="193" t="s">
        <v>603</v>
      </c>
      <c r="Z161" s="89" t="n">
        <f aca="false">IF(AQ161="5",BJ161,0)</f>
        <v>0</v>
      </c>
      <c r="AB161" s="89" t="n">
        <f aca="false">IF(AQ161="1",BH161,0)</f>
        <v>0</v>
      </c>
      <c r="AC161" s="89" t="n">
        <f aca="false">IF(AQ161="1",BI161,0)</f>
        <v>0</v>
      </c>
      <c r="AD161" s="89" t="n">
        <f aca="false">IF(AQ161="7",BH161,0)</f>
        <v>0</v>
      </c>
      <c r="AE161" s="89" t="n">
        <f aca="false">IF(AQ161="7",BI161,0)</f>
        <v>0</v>
      </c>
      <c r="AF161" s="89" t="n">
        <f aca="false">IF(AQ161="2",BH161,0)</f>
        <v>0</v>
      </c>
      <c r="AG161" s="89" t="n">
        <f aca="false">IF(AQ161="2",BI161,0)</f>
        <v>0</v>
      </c>
      <c r="AH161" s="89" t="n">
        <f aca="false">IF(AQ161="0",BJ161,0)</f>
        <v>0</v>
      </c>
      <c r="AI161" s="170" t="s">
        <v>113</v>
      </c>
      <c r="AJ161" s="89" t="n">
        <f aca="false">IF(AN161=0,L161,0)</f>
        <v>0</v>
      </c>
      <c r="AK161" s="89" t="n">
        <f aca="false">IF(AN161=12,L161,0)</f>
        <v>0</v>
      </c>
      <c r="AL161" s="89" t="n">
        <f aca="false">IF(AN161=21,L161,0)</f>
        <v>0</v>
      </c>
      <c r="AN161" s="89" t="n">
        <v>21</v>
      </c>
      <c r="AO161" s="89" t="n">
        <f aca="false">H161*0</f>
        <v>0</v>
      </c>
      <c r="AP161" s="89" t="n">
        <f aca="false">H161*(1-0)</f>
        <v>0</v>
      </c>
      <c r="AQ161" s="88" t="s">
        <v>197</v>
      </c>
      <c r="AV161" s="89" t="n">
        <f aca="false">AW161+AX161</f>
        <v>0</v>
      </c>
      <c r="AW161" s="89" t="n">
        <f aca="false">G161*AO161</f>
        <v>0</v>
      </c>
      <c r="AX161" s="89" t="n">
        <f aca="false">G161*AP161</f>
        <v>0</v>
      </c>
      <c r="AY161" s="88" t="s">
        <v>3045</v>
      </c>
      <c r="AZ161" s="88" t="s">
        <v>2694</v>
      </c>
      <c r="BA161" s="170" t="s">
        <v>2684</v>
      </c>
      <c r="BC161" s="89" t="n">
        <f aca="false">AW161+AX161</f>
        <v>0</v>
      </c>
      <c r="BD161" s="89" t="n">
        <f aca="false">H161/(100-BE161)*100</f>
        <v>0</v>
      </c>
      <c r="BE161" s="89" t="n">
        <v>0</v>
      </c>
      <c r="BF161" s="89" t="n">
        <f aca="false">O161</f>
        <v>0</v>
      </c>
      <c r="BH161" s="89" t="n">
        <f aca="false">G161*AO161</f>
        <v>0</v>
      </c>
      <c r="BI161" s="89" t="n">
        <f aca="false">G161*AP161</f>
        <v>0</v>
      </c>
      <c r="BJ161" s="89" t="n">
        <f aca="false">G161*H161</f>
        <v>0</v>
      </c>
      <c r="BK161" s="89"/>
      <c r="BL161" s="89"/>
      <c r="BW161" s="89" t="str">
        <f aca="false">I161</f>
        <v>21</v>
      </c>
      <c r="BX161" s="10" t="s">
        <v>3087</v>
      </c>
    </row>
    <row r="162" customFormat="false" ht="15" hidden="false" customHeight="true" outlineLevel="0" collapsed="false">
      <c r="A162" s="189" t="s">
        <v>635</v>
      </c>
      <c r="B162" s="189" t="s">
        <v>113</v>
      </c>
      <c r="C162" s="189" t="s">
        <v>3089</v>
      </c>
      <c r="D162" s="190" t="s">
        <v>3090</v>
      </c>
      <c r="E162" s="190"/>
      <c r="F162" s="189" t="s">
        <v>231</v>
      </c>
      <c r="G162" s="191" t="n">
        <f aca="false">'Stavební rozpočet'!G1241</f>
        <v>17</v>
      </c>
      <c r="H162" s="192" t="n">
        <f aca="false">'Stavební rozpočet'!H1241</f>
        <v>0</v>
      </c>
      <c r="I162" s="193" t="s">
        <v>192</v>
      </c>
      <c r="J162" s="192" t="n">
        <f aca="false">G162*AO162</f>
        <v>0</v>
      </c>
      <c r="K162" s="192" t="n">
        <f aca="false">G162*AP162</f>
        <v>0</v>
      </c>
      <c r="L162" s="192" t="n">
        <f aca="false">G162*H162</f>
        <v>0</v>
      </c>
      <c r="M162" s="192" t="n">
        <f aca="false">L162*(1+BW162/100)</f>
        <v>0</v>
      </c>
      <c r="N162" s="192" t="n">
        <f aca="false">'Stavební rozpočet'!N1241</f>
        <v>0</v>
      </c>
      <c r="O162" s="192" t="n">
        <f aca="false">G162*N162</f>
        <v>0</v>
      </c>
      <c r="P162" s="193" t="s">
        <v>193</v>
      </c>
      <c r="Z162" s="89" t="n">
        <f aca="false">IF(AQ162="5",BJ162,0)</f>
        <v>0</v>
      </c>
      <c r="AB162" s="89" t="n">
        <f aca="false">IF(AQ162="1",BH162,0)</f>
        <v>0</v>
      </c>
      <c r="AC162" s="89" t="n">
        <f aca="false">IF(AQ162="1",BI162,0)</f>
        <v>0</v>
      </c>
      <c r="AD162" s="89" t="n">
        <f aca="false">IF(AQ162="7",BH162,0)</f>
        <v>0</v>
      </c>
      <c r="AE162" s="89" t="n">
        <f aca="false">IF(AQ162="7",BI162,0)</f>
        <v>0</v>
      </c>
      <c r="AF162" s="89" t="n">
        <f aca="false">IF(AQ162="2",BH162,0)</f>
        <v>0</v>
      </c>
      <c r="AG162" s="89" t="n">
        <f aca="false">IF(AQ162="2",BI162,0)</f>
        <v>0</v>
      </c>
      <c r="AH162" s="89" t="n">
        <f aca="false">IF(AQ162="0",BJ162,0)</f>
        <v>0</v>
      </c>
      <c r="AI162" s="170" t="s">
        <v>113</v>
      </c>
      <c r="AJ162" s="89" t="n">
        <f aca="false">IF(AN162=0,L162,0)</f>
        <v>0</v>
      </c>
      <c r="AK162" s="89" t="n">
        <f aca="false">IF(AN162=12,L162,0)</f>
        <v>0</v>
      </c>
      <c r="AL162" s="89" t="n">
        <f aca="false">IF(AN162=21,L162,0)</f>
        <v>0</v>
      </c>
      <c r="AN162" s="89" t="n">
        <v>21</v>
      </c>
      <c r="AO162" s="89" t="n">
        <f aca="false">H162*0</f>
        <v>0</v>
      </c>
      <c r="AP162" s="89" t="n">
        <f aca="false">H162*(1-0)</f>
        <v>0</v>
      </c>
      <c r="AQ162" s="88" t="s">
        <v>197</v>
      </c>
      <c r="AV162" s="89" t="n">
        <f aca="false">AW162+AX162</f>
        <v>0</v>
      </c>
      <c r="AW162" s="89" t="n">
        <f aca="false">G162*AO162</f>
        <v>0</v>
      </c>
      <c r="AX162" s="89" t="n">
        <f aca="false">G162*AP162</f>
        <v>0</v>
      </c>
      <c r="AY162" s="88" t="s">
        <v>3045</v>
      </c>
      <c r="AZ162" s="88" t="s">
        <v>2694</v>
      </c>
      <c r="BA162" s="170" t="s">
        <v>2684</v>
      </c>
      <c r="BC162" s="89" t="n">
        <f aca="false">AW162+AX162</f>
        <v>0</v>
      </c>
      <c r="BD162" s="89" t="n">
        <f aca="false">H162/(100-BE162)*100</f>
        <v>0</v>
      </c>
      <c r="BE162" s="89" t="n">
        <v>0</v>
      </c>
      <c r="BF162" s="89" t="n">
        <f aca="false">O162</f>
        <v>0</v>
      </c>
      <c r="BH162" s="89" t="n">
        <f aca="false">G162*AO162</f>
        <v>0</v>
      </c>
      <c r="BI162" s="89" t="n">
        <f aca="false">G162*AP162</f>
        <v>0</v>
      </c>
      <c r="BJ162" s="89" t="n">
        <f aca="false">G162*H162</f>
        <v>0</v>
      </c>
      <c r="BK162" s="89"/>
      <c r="BL162" s="89"/>
      <c r="BW162" s="89" t="str">
        <f aca="false">I162</f>
        <v>21</v>
      </c>
      <c r="BX162" s="10" t="s">
        <v>3090</v>
      </c>
    </row>
    <row r="163" customFormat="false" ht="15" hidden="false" customHeight="true" outlineLevel="0" collapsed="false">
      <c r="A163" s="194" t="s">
        <v>638</v>
      </c>
      <c r="B163" s="194" t="s">
        <v>113</v>
      </c>
      <c r="C163" s="194" t="s">
        <v>3092</v>
      </c>
      <c r="D163" s="195" t="s">
        <v>3093</v>
      </c>
      <c r="E163" s="195"/>
      <c r="F163" s="194" t="s">
        <v>231</v>
      </c>
      <c r="G163" s="196" t="n">
        <f aca="false">'Stavební rozpočet'!G1242</f>
        <v>7</v>
      </c>
      <c r="H163" s="197" t="n">
        <f aca="false">'Stavební rozpočet'!H1242</f>
        <v>0</v>
      </c>
      <c r="I163" s="198" t="s">
        <v>192</v>
      </c>
      <c r="J163" s="197" t="n">
        <f aca="false">G163*AO163</f>
        <v>0</v>
      </c>
      <c r="K163" s="197" t="n">
        <f aca="false">G163*AP163</f>
        <v>0</v>
      </c>
      <c r="L163" s="197" t="n">
        <f aca="false">G163*H163</f>
        <v>0</v>
      </c>
      <c r="M163" s="197" t="n">
        <f aca="false">L163*(1+BW163/100)</f>
        <v>0</v>
      </c>
      <c r="N163" s="197" t="n">
        <f aca="false">'Stavební rozpočet'!N1242</f>
        <v>0</v>
      </c>
      <c r="O163" s="197" t="n">
        <f aca="false">G163*N163</f>
        <v>0</v>
      </c>
      <c r="P163" s="198" t="s">
        <v>603</v>
      </c>
      <c r="Z163" s="89" t="n">
        <f aca="false">IF(AQ163="5",BJ163,0)</f>
        <v>0</v>
      </c>
      <c r="AB163" s="89" t="n">
        <f aca="false">IF(AQ163="1",BH163,0)</f>
        <v>0</v>
      </c>
      <c r="AC163" s="89" t="n">
        <f aca="false">IF(AQ163="1",BI163,0)</f>
        <v>0</v>
      </c>
      <c r="AD163" s="89" t="n">
        <f aca="false">IF(AQ163="7",BH163,0)</f>
        <v>0</v>
      </c>
      <c r="AE163" s="89" t="n">
        <f aca="false">IF(AQ163="7",BI163,0)</f>
        <v>0</v>
      </c>
      <c r="AF163" s="89" t="n">
        <f aca="false">IF(AQ163="2",BH163,0)</f>
        <v>0</v>
      </c>
      <c r="AG163" s="89" t="n">
        <f aca="false">IF(AQ163="2",BI163,0)</f>
        <v>0</v>
      </c>
      <c r="AH163" s="89" t="n">
        <f aca="false">IF(AQ163="0",BJ163,0)</f>
        <v>0</v>
      </c>
      <c r="AI163" s="170" t="s">
        <v>113</v>
      </c>
      <c r="AJ163" s="199" t="n">
        <f aca="false">IF(AN163=0,L163,0)</f>
        <v>0</v>
      </c>
      <c r="AK163" s="199" t="n">
        <f aca="false">IF(AN163=12,L163,0)</f>
        <v>0</v>
      </c>
      <c r="AL163" s="199" t="n">
        <f aca="false">IF(AN163=21,L163,0)</f>
        <v>0</v>
      </c>
      <c r="AN163" s="89" t="n">
        <v>21</v>
      </c>
      <c r="AO163" s="89" t="n">
        <f aca="false">H163*1</f>
        <v>0</v>
      </c>
      <c r="AP163" s="89" t="n">
        <f aca="false">H163*(1-1)</f>
        <v>0</v>
      </c>
      <c r="AQ163" s="200" t="s">
        <v>188</v>
      </c>
      <c r="AV163" s="89" t="n">
        <f aca="false">AW163+AX163</f>
        <v>0</v>
      </c>
      <c r="AW163" s="89" t="n">
        <f aca="false">G163*AO163</f>
        <v>0</v>
      </c>
      <c r="AX163" s="89" t="n">
        <f aca="false">G163*AP163</f>
        <v>0</v>
      </c>
      <c r="AY163" s="88" t="s">
        <v>3045</v>
      </c>
      <c r="AZ163" s="88" t="s">
        <v>2694</v>
      </c>
      <c r="BA163" s="170" t="s">
        <v>2684</v>
      </c>
      <c r="BC163" s="89" t="n">
        <f aca="false">AW163+AX163</f>
        <v>0</v>
      </c>
      <c r="BD163" s="89" t="n">
        <f aca="false">H163/(100-BE163)*100</f>
        <v>0</v>
      </c>
      <c r="BE163" s="89" t="n">
        <v>0</v>
      </c>
      <c r="BF163" s="89" t="n">
        <f aca="false">O163</f>
        <v>0</v>
      </c>
      <c r="BH163" s="199" t="n">
        <f aca="false">G163*AO163</f>
        <v>0</v>
      </c>
      <c r="BI163" s="199" t="n">
        <f aca="false">G163*AP163</f>
        <v>0</v>
      </c>
      <c r="BJ163" s="199" t="n">
        <f aca="false">G163*H163</f>
        <v>0</v>
      </c>
      <c r="BK163" s="199"/>
      <c r="BL163" s="89"/>
      <c r="BW163" s="89" t="str">
        <f aca="false">I163</f>
        <v>21</v>
      </c>
      <c r="BX163" s="201" t="s">
        <v>3093</v>
      </c>
    </row>
    <row r="164" customFormat="false" ht="15" hidden="false" customHeight="true" outlineLevel="0" collapsed="false">
      <c r="A164" s="194" t="s">
        <v>641</v>
      </c>
      <c r="B164" s="194" t="s">
        <v>113</v>
      </c>
      <c r="C164" s="194" t="s">
        <v>3095</v>
      </c>
      <c r="D164" s="195" t="s">
        <v>3096</v>
      </c>
      <c r="E164" s="195"/>
      <c r="F164" s="194" t="s">
        <v>231</v>
      </c>
      <c r="G164" s="196" t="n">
        <f aca="false">'Stavební rozpočet'!G1243</f>
        <v>10</v>
      </c>
      <c r="H164" s="197" t="n">
        <f aca="false">'Stavební rozpočet'!H1243</f>
        <v>0</v>
      </c>
      <c r="I164" s="198" t="s">
        <v>192</v>
      </c>
      <c r="J164" s="197" t="n">
        <f aca="false">G164*AO164</f>
        <v>0</v>
      </c>
      <c r="K164" s="197" t="n">
        <f aca="false">G164*AP164</f>
        <v>0</v>
      </c>
      <c r="L164" s="197" t="n">
        <f aca="false">G164*H164</f>
        <v>0</v>
      </c>
      <c r="M164" s="197" t="n">
        <f aca="false">L164*(1+BW164/100)</f>
        <v>0</v>
      </c>
      <c r="N164" s="197" t="n">
        <f aca="false">'Stavební rozpočet'!N1243</f>
        <v>0</v>
      </c>
      <c r="O164" s="197" t="n">
        <f aca="false">G164*N164</f>
        <v>0</v>
      </c>
      <c r="P164" s="198" t="s">
        <v>603</v>
      </c>
      <c r="Z164" s="89" t="n">
        <f aca="false">IF(AQ164="5",BJ164,0)</f>
        <v>0</v>
      </c>
      <c r="AB164" s="89" t="n">
        <f aca="false">IF(AQ164="1",BH164,0)</f>
        <v>0</v>
      </c>
      <c r="AC164" s="89" t="n">
        <f aca="false">IF(AQ164="1",BI164,0)</f>
        <v>0</v>
      </c>
      <c r="AD164" s="89" t="n">
        <f aca="false">IF(AQ164="7",BH164,0)</f>
        <v>0</v>
      </c>
      <c r="AE164" s="89" t="n">
        <f aca="false">IF(AQ164="7",BI164,0)</f>
        <v>0</v>
      </c>
      <c r="AF164" s="89" t="n">
        <f aca="false">IF(AQ164="2",BH164,0)</f>
        <v>0</v>
      </c>
      <c r="AG164" s="89" t="n">
        <f aca="false">IF(AQ164="2",BI164,0)</f>
        <v>0</v>
      </c>
      <c r="AH164" s="89" t="n">
        <f aca="false">IF(AQ164="0",BJ164,0)</f>
        <v>0</v>
      </c>
      <c r="AI164" s="170" t="s">
        <v>113</v>
      </c>
      <c r="AJ164" s="199" t="n">
        <f aca="false">IF(AN164=0,L164,0)</f>
        <v>0</v>
      </c>
      <c r="AK164" s="199" t="n">
        <f aca="false">IF(AN164=12,L164,0)</f>
        <v>0</v>
      </c>
      <c r="AL164" s="199" t="n">
        <f aca="false">IF(AN164=21,L164,0)</f>
        <v>0</v>
      </c>
      <c r="AN164" s="89" t="n">
        <v>21</v>
      </c>
      <c r="AO164" s="89" t="n">
        <f aca="false">H164*1</f>
        <v>0</v>
      </c>
      <c r="AP164" s="89" t="n">
        <f aca="false">H164*(1-1)</f>
        <v>0</v>
      </c>
      <c r="AQ164" s="200" t="s">
        <v>188</v>
      </c>
      <c r="AV164" s="89" t="n">
        <f aca="false">AW164+AX164</f>
        <v>0</v>
      </c>
      <c r="AW164" s="89" t="n">
        <f aca="false">G164*AO164</f>
        <v>0</v>
      </c>
      <c r="AX164" s="89" t="n">
        <f aca="false">G164*AP164</f>
        <v>0</v>
      </c>
      <c r="AY164" s="88" t="s">
        <v>3045</v>
      </c>
      <c r="AZ164" s="88" t="s">
        <v>2694</v>
      </c>
      <c r="BA164" s="170" t="s">
        <v>2684</v>
      </c>
      <c r="BC164" s="89" t="n">
        <f aca="false">AW164+AX164</f>
        <v>0</v>
      </c>
      <c r="BD164" s="89" t="n">
        <f aca="false">H164/(100-BE164)*100</f>
        <v>0</v>
      </c>
      <c r="BE164" s="89" t="n">
        <v>0</v>
      </c>
      <c r="BF164" s="89" t="n">
        <f aca="false">O164</f>
        <v>0</v>
      </c>
      <c r="BH164" s="199" t="n">
        <f aca="false">G164*AO164</f>
        <v>0</v>
      </c>
      <c r="BI164" s="199" t="n">
        <f aca="false">G164*AP164</f>
        <v>0</v>
      </c>
      <c r="BJ164" s="199" t="n">
        <f aca="false">G164*H164</f>
        <v>0</v>
      </c>
      <c r="BK164" s="199"/>
      <c r="BL164" s="89"/>
      <c r="BW164" s="89" t="str">
        <f aca="false">I164</f>
        <v>21</v>
      </c>
      <c r="BX164" s="201" t="s">
        <v>3096</v>
      </c>
    </row>
    <row r="165" customFormat="false" ht="24.05" hidden="false" customHeight="true" outlineLevel="0" collapsed="false">
      <c r="A165" s="189" t="s">
        <v>644</v>
      </c>
      <c r="B165" s="189" t="s">
        <v>113</v>
      </c>
      <c r="C165" s="189" t="s">
        <v>2966</v>
      </c>
      <c r="D165" s="190" t="s">
        <v>3098</v>
      </c>
      <c r="E165" s="190"/>
      <c r="F165" s="189" t="s">
        <v>1219</v>
      </c>
      <c r="G165" s="191" t="n">
        <f aca="false">'Stavební rozpočet'!G1244</f>
        <v>1</v>
      </c>
      <c r="H165" s="192" t="n">
        <f aca="false">'Stavební rozpočet'!H1244</f>
        <v>0</v>
      </c>
      <c r="I165" s="193" t="s">
        <v>192</v>
      </c>
      <c r="J165" s="192" t="n">
        <f aca="false">G165*AO165</f>
        <v>0</v>
      </c>
      <c r="K165" s="192" t="n">
        <f aca="false">G165*AP165</f>
        <v>0</v>
      </c>
      <c r="L165" s="192" t="n">
        <f aca="false">G165*H165</f>
        <v>0</v>
      </c>
      <c r="M165" s="192" t="n">
        <f aca="false">L165*(1+BW165/100)</f>
        <v>0</v>
      </c>
      <c r="N165" s="192" t="n">
        <f aca="false">'Stavební rozpočet'!N1244</f>
        <v>0</v>
      </c>
      <c r="O165" s="192" t="n">
        <f aca="false">G165*N165</f>
        <v>0</v>
      </c>
      <c r="P165" s="193" t="s">
        <v>193</v>
      </c>
      <c r="Z165" s="89" t="n">
        <f aca="false">IF(AQ165="5",BJ165,0)</f>
        <v>0</v>
      </c>
      <c r="AB165" s="89" t="n">
        <f aca="false">IF(AQ165="1",BH165,0)</f>
        <v>0</v>
      </c>
      <c r="AC165" s="89" t="n">
        <f aca="false">IF(AQ165="1",BI165,0)</f>
        <v>0</v>
      </c>
      <c r="AD165" s="89" t="n">
        <f aca="false">IF(AQ165="7",BH165,0)</f>
        <v>0</v>
      </c>
      <c r="AE165" s="89" t="n">
        <f aca="false">IF(AQ165="7",BI165,0)</f>
        <v>0</v>
      </c>
      <c r="AF165" s="89" t="n">
        <f aca="false">IF(AQ165="2",BH165,0)</f>
        <v>0</v>
      </c>
      <c r="AG165" s="89" t="n">
        <f aca="false">IF(AQ165="2",BI165,0)</f>
        <v>0</v>
      </c>
      <c r="AH165" s="89" t="n">
        <f aca="false">IF(AQ165="0",BJ165,0)</f>
        <v>0</v>
      </c>
      <c r="AI165" s="170" t="s">
        <v>113</v>
      </c>
      <c r="AJ165" s="89" t="n">
        <f aca="false">IF(AN165=0,L165,0)</f>
        <v>0</v>
      </c>
      <c r="AK165" s="89" t="n">
        <f aca="false">IF(AN165=12,L165,0)</f>
        <v>0</v>
      </c>
      <c r="AL165" s="89" t="n">
        <f aca="false">IF(AN165=21,L165,0)</f>
        <v>0</v>
      </c>
      <c r="AN165" s="89" t="n">
        <v>21</v>
      </c>
      <c r="AO165" s="89" t="n">
        <f aca="false">H165*0.629629869</f>
        <v>0</v>
      </c>
      <c r="AP165" s="89" t="n">
        <f aca="false">H165*(1-0.629629869)</f>
        <v>0</v>
      </c>
      <c r="AQ165" s="88" t="s">
        <v>197</v>
      </c>
      <c r="AV165" s="89" t="n">
        <f aca="false">AW165+AX165</f>
        <v>0</v>
      </c>
      <c r="AW165" s="89" t="n">
        <f aca="false">G165*AO165</f>
        <v>0</v>
      </c>
      <c r="AX165" s="89" t="n">
        <f aca="false">G165*AP165</f>
        <v>0</v>
      </c>
      <c r="AY165" s="88" t="s">
        <v>3045</v>
      </c>
      <c r="AZ165" s="88" t="s">
        <v>2694</v>
      </c>
      <c r="BA165" s="170" t="s">
        <v>2684</v>
      </c>
      <c r="BC165" s="89" t="n">
        <f aca="false">AW165+AX165</f>
        <v>0</v>
      </c>
      <c r="BD165" s="89" t="n">
        <f aca="false">H165/(100-BE165)*100</f>
        <v>0</v>
      </c>
      <c r="BE165" s="89" t="n">
        <v>0</v>
      </c>
      <c r="BF165" s="89" t="n">
        <f aca="false">O165</f>
        <v>0</v>
      </c>
      <c r="BH165" s="89" t="n">
        <f aca="false">G165*AO165</f>
        <v>0</v>
      </c>
      <c r="BI165" s="89" t="n">
        <f aca="false">G165*AP165</f>
        <v>0</v>
      </c>
      <c r="BJ165" s="89" t="n">
        <f aca="false">G165*H165</f>
        <v>0</v>
      </c>
      <c r="BK165" s="89"/>
      <c r="BL165" s="89"/>
      <c r="BW165" s="89" t="str">
        <f aca="false">I165</f>
        <v>21</v>
      </c>
      <c r="BX165" s="10" t="s">
        <v>3098</v>
      </c>
    </row>
    <row r="166" customFormat="false" ht="15" hidden="false" customHeight="true" outlineLevel="0" collapsed="false">
      <c r="A166" s="189" t="s">
        <v>647</v>
      </c>
      <c r="B166" s="189" t="s">
        <v>113</v>
      </c>
      <c r="C166" s="189" t="s">
        <v>2974</v>
      </c>
      <c r="D166" s="190" t="s">
        <v>3100</v>
      </c>
      <c r="E166" s="190"/>
      <c r="F166" s="189" t="s">
        <v>1637</v>
      </c>
      <c r="G166" s="191" t="n">
        <f aca="false">'Stavební rozpočet'!G1245</f>
        <v>20</v>
      </c>
      <c r="H166" s="192" t="n">
        <f aca="false">'Stavební rozpočet'!H1245</f>
        <v>0</v>
      </c>
      <c r="I166" s="193" t="s">
        <v>192</v>
      </c>
      <c r="J166" s="192" t="n">
        <f aca="false">G166*AO166</f>
        <v>0</v>
      </c>
      <c r="K166" s="192" t="n">
        <f aca="false">G166*AP166</f>
        <v>0</v>
      </c>
      <c r="L166" s="192" t="n">
        <f aca="false">G166*H166</f>
        <v>0</v>
      </c>
      <c r="M166" s="192" t="n">
        <f aca="false">L166*(1+BW166/100)</f>
        <v>0</v>
      </c>
      <c r="N166" s="192" t="n">
        <f aca="false">'Stavební rozpočet'!N1245</f>
        <v>0</v>
      </c>
      <c r="O166" s="192" t="n">
        <f aca="false">G166*N166</f>
        <v>0</v>
      </c>
      <c r="P166" s="193" t="s">
        <v>193</v>
      </c>
      <c r="Z166" s="89" t="n">
        <f aca="false">IF(AQ166="5",BJ166,0)</f>
        <v>0</v>
      </c>
      <c r="AB166" s="89" t="n">
        <f aca="false">IF(AQ166="1",BH166,0)</f>
        <v>0</v>
      </c>
      <c r="AC166" s="89" t="n">
        <f aca="false">IF(AQ166="1",BI166,0)</f>
        <v>0</v>
      </c>
      <c r="AD166" s="89" t="n">
        <f aca="false">IF(AQ166="7",BH166,0)</f>
        <v>0</v>
      </c>
      <c r="AE166" s="89" t="n">
        <f aca="false">IF(AQ166="7",BI166,0)</f>
        <v>0</v>
      </c>
      <c r="AF166" s="89" t="n">
        <f aca="false">IF(AQ166="2",BH166,0)</f>
        <v>0</v>
      </c>
      <c r="AG166" s="89" t="n">
        <f aca="false">IF(AQ166="2",BI166,0)</f>
        <v>0</v>
      </c>
      <c r="AH166" s="89" t="n">
        <f aca="false">IF(AQ166="0",BJ166,0)</f>
        <v>0</v>
      </c>
      <c r="AI166" s="170" t="s">
        <v>113</v>
      </c>
      <c r="AJ166" s="89" t="n">
        <f aca="false">IF(AN166=0,L166,0)</f>
        <v>0</v>
      </c>
      <c r="AK166" s="89" t="n">
        <f aca="false">IF(AN166=12,L166,0)</f>
        <v>0</v>
      </c>
      <c r="AL166" s="89" t="n">
        <f aca="false">IF(AN166=21,L166,0)</f>
        <v>0</v>
      </c>
      <c r="AN166" s="89" t="n">
        <v>21</v>
      </c>
      <c r="AO166" s="89" t="n">
        <f aca="false">H166*0</f>
        <v>0</v>
      </c>
      <c r="AP166" s="89" t="n">
        <f aca="false">H166*(1-0)</f>
        <v>0</v>
      </c>
      <c r="AQ166" s="88" t="s">
        <v>197</v>
      </c>
      <c r="AV166" s="89" t="n">
        <f aca="false">AW166+AX166</f>
        <v>0</v>
      </c>
      <c r="AW166" s="89" t="n">
        <f aca="false">G166*AO166</f>
        <v>0</v>
      </c>
      <c r="AX166" s="89" t="n">
        <f aca="false">G166*AP166</f>
        <v>0</v>
      </c>
      <c r="AY166" s="88" t="s">
        <v>3045</v>
      </c>
      <c r="AZ166" s="88" t="s">
        <v>2694</v>
      </c>
      <c r="BA166" s="170" t="s">
        <v>2684</v>
      </c>
      <c r="BC166" s="89" t="n">
        <f aca="false">AW166+AX166</f>
        <v>0</v>
      </c>
      <c r="BD166" s="89" t="n">
        <f aca="false">H166/(100-BE166)*100</f>
        <v>0</v>
      </c>
      <c r="BE166" s="89" t="n">
        <v>0</v>
      </c>
      <c r="BF166" s="89" t="n">
        <f aca="false">O166</f>
        <v>0</v>
      </c>
      <c r="BH166" s="89" t="n">
        <f aca="false">G166*AO166</f>
        <v>0</v>
      </c>
      <c r="BI166" s="89" t="n">
        <f aca="false">G166*AP166</f>
        <v>0</v>
      </c>
      <c r="BJ166" s="89" t="n">
        <f aca="false">G166*H166</f>
        <v>0</v>
      </c>
      <c r="BK166" s="89"/>
      <c r="BL166" s="89"/>
      <c r="BW166" s="89" t="str">
        <f aca="false">I166</f>
        <v>21</v>
      </c>
      <c r="BX166" s="10" t="s">
        <v>3100</v>
      </c>
    </row>
    <row r="167" customFormat="false" ht="15" hidden="false" customHeight="true" outlineLevel="0" collapsed="false">
      <c r="A167" s="189" t="s">
        <v>650</v>
      </c>
      <c r="B167" s="189" t="s">
        <v>113</v>
      </c>
      <c r="C167" s="189" t="s">
        <v>2974</v>
      </c>
      <c r="D167" s="190" t="s">
        <v>2977</v>
      </c>
      <c r="E167" s="190"/>
      <c r="F167" s="189" t="s">
        <v>1637</v>
      </c>
      <c r="G167" s="191" t="n">
        <f aca="false">'Stavební rozpočet'!G1246</f>
        <v>8</v>
      </c>
      <c r="H167" s="192" t="n">
        <f aca="false">'Stavební rozpočet'!H1246</f>
        <v>0</v>
      </c>
      <c r="I167" s="193" t="s">
        <v>192</v>
      </c>
      <c r="J167" s="192" t="n">
        <f aca="false">G167*AO167</f>
        <v>0</v>
      </c>
      <c r="K167" s="192" t="n">
        <f aca="false">G167*AP167</f>
        <v>0</v>
      </c>
      <c r="L167" s="192" t="n">
        <f aca="false">G167*H167</f>
        <v>0</v>
      </c>
      <c r="M167" s="192" t="n">
        <f aca="false">L167*(1+BW167/100)</f>
        <v>0</v>
      </c>
      <c r="N167" s="192" t="n">
        <f aca="false">'Stavební rozpočet'!N1246</f>
        <v>0</v>
      </c>
      <c r="O167" s="192" t="n">
        <f aca="false">G167*N167</f>
        <v>0</v>
      </c>
      <c r="P167" s="193" t="s">
        <v>193</v>
      </c>
      <c r="Z167" s="89" t="n">
        <f aca="false">IF(AQ167="5",BJ167,0)</f>
        <v>0</v>
      </c>
      <c r="AB167" s="89" t="n">
        <f aca="false">IF(AQ167="1",BH167,0)</f>
        <v>0</v>
      </c>
      <c r="AC167" s="89" t="n">
        <f aca="false">IF(AQ167="1",BI167,0)</f>
        <v>0</v>
      </c>
      <c r="AD167" s="89" t="n">
        <f aca="false">IF(AQ167="7",BH167,0)</f>
        <v>0</v>
      </c>
      <c r="AE167" s="89" t="n">
        <f aca="false">IF(AQ167="7",BI167,0)</f>
        <v>0</v>
      </c>
      <c r="AF167" s="89" t="n">
        <f aca="false">IF(AQ167="2",BH167,0)</f>
        <v>0</v>
      </c>
      <c r="AG167" s="89" t="n">
        <f aca="false">IF(AQ167="2",BI167,0)</f>
        <v>0</v>
      </c>
      <c r="AH167" s="89" t="n">
        <f aca="false">IF(AQ167="0",BJ167,0)</f>
        <v>0</v>
      </c>
      <c r="AI167" s="170" t="s">
        <v>113</v>
      </c>
      <c r="AJ167" s="89" t="n">
        <f aca="false">IF(AN167=0,L167,0)</f>
        <v>0</v>
      </c>
      <c r="AK167" s="89" t="n">
        <f aca="false">IF(AN167=12,L167,0)</f>
        <v>0</v>
      </c>
      <c r="AL167" s="89" t="n">
        <f aca="false">IF(AN167=21,L167,0)</f>
        <v>0</v>
      </c>
      <c r="AN167" s="89" t="n">
        <v>21</v>
      </c>
      <c r="AO167" s="89" t="n">
        <f aca="false">H167*0</f>
        <v>0</v>
      </c>
      <c r="AP167" s="89" t="n">
        <f aca="false">H167*(1-0)</f>
        <v>0</v>
      </c>
      <c r="AQ167" s="88" t="s">
        <v>197</v>
      </c>
      <c r="AV167" s="89" t="n">
        <f aca="false">AW167+AX167</f>
        <v>0</v>
      </c>
      <c r="AW167" s="89" t="n">
        <f aca="false">G167*AO167</f>
        <v>0</v>
      </c>
      <c r="AX167" s="89" t="n">
        <f aca="false">G167*AP167</f>
        <v>0</v>
      </c>
      <c r="AY167" s="88" t="s">
        <v>3045</v>
      </c>
      <c r="AZ167" s="88" t="s">
        <v>2694</v>
      </c>
      <c r="BA167" s="170" t="s">
        <v>2684</v>
      </c>
      <c r="BC167" s="89" t="n">
        <f aca="false">AW167+AX167</f>
        <v>0</v>
      </c>
      <c r="BD167" s="89" t="n">
        <f aca="false">H167/(100-BE167)*100</f>
        <v>0</v>
      </c>
      <c r="BE167" s="89" t="n">
        <v>0</v>
      </c>
      <c r="BF167" s="89" t="n">
        <f aca="false">O167</f>
        <v>0</v>
      </c>
      <c r="BH167" s="89" t="n">
        <f aca="false">G167*AO167</f>
        <v>0</v>
      </c>
      <c r="BI167" s="89" t="n">
        <f aca="false">G167*AP167</f>
        <v>0</v>
      </c>
      <c r="BJ167" s="89" t="n">
        <f aca="false">G167*H167</f>
        <v>0</v>
      </c>
      <c r="BK167" s="89"/>
      <c r="BL167" s="89"/>
      <c r="BW167" s="89" t="str">
        <f aca="false">I167</f>
        <v>21</v>
      </c>
      <c r="BX167" s="10" t="s">
        <v>2977</v>
      </c>
    </row>
    <row r="168" customFormat="false" ht="15" hidden="false" customHeight="true" outlineLevel="0" collapsed="false">
      <c r="A168" s="189" t="s">
        <v>653</v>
      </c>
      <c r="B168" s="189" t="s">
        <v>113</v>
      </c>
      <c r="C168" s="189" t="s">
        <v>1635</v>
      </c>
      <c r="D168" s="190" t="s">
        <v>2979</v>
      </c>
      <c r="E168" s="190"/>
      <c r="F168" s="189" t="s">
        <v>1637</v>
      </c>
      <c r="G168" s="191" t="n">
        <f aca="false">'Stavební rozpočet'!G1247</f>
        <v>21</v>
      </c>
      <c r="H168" s="192" t="n">
        <f aca="false">'Stavební rozpočet'!H1247</f>
        <v>0</v>
      </c>
      <c r="I168" s="193" t="s">
        <v>192</v>
      </c>
      <c r="J168" s="192" t="n">
        <f aca="false">G168*AO168</f>
        <v>0</v>
      </c>
      <c r="K168" s="192" t="n">
        <f aca="false">G168*AP168</f>
        <v>0</v>
      </c>
      <c r="L168" s="192" t="n">
        <f aca="false">G168*H168</f>
        <v>0</v>
      </c>
      <c r="M168" s="192" t="n">
        <f aca="false">L168*(1+BW168/100)</f>
        <v>0</v>
      </c>
      <c r="N168" s="192" t="n">
        <f aca="false">'Stavební rozpočet'!N1247</f>
        <v>0</v>
      </c>
      <c r="O168" s="192" t="n">
        <f aca="false">G168*N168</f>
        <v>0</v>
      </c>
      <c r="P168" s="193" t="s">
        <v>193</v>
      </c>
      <c r="Z168" s="89" t="n">
        <f aca="false">IF(AQ168="5",BJ168,0)</f>
        <v>0</v>
      </c>
      <c r="AB168" s="89" t="n">
        <f aca="false">IF(AQ168="1",BH168,0)</f>
        <v>0</v>
      </c>
      <c r="AC168" s="89" t="n">
        <f aca="false">IF(AQ168="1",BI168,0)</f>
        <v>0</v>
      </c>
      <c r="AD168" s="89" t="n">
        <f aca="false">IF(AQ168="7",BH168,0)</f>
        <v>0</v>
      </c>
      <c r="AE168" s="89" t="n">
        <f aca="false">IF(AQ168="7",BI168,0)</f>
        <v>0</v>
      </c>
      <c r="AF168" s="89" t="n">
        <f aca="false">IF(AQ168="2",BH168,0)</f>
        <v>0</v>
      </c>
      <c r="AG168" s="89" t="n">
        <f aca="false">IF(AQ168="2",BI168,0)</f>
        <v>0</v>
      </c>
      <c r="AH168" s="89" t="n">
        <f aca="false">IF(AQ168="0",BJ168,0)</f>
        <v>0</v>
      </c>
      <c r="AI168" s="170" t="s">
        <v>113</v>
      </c>
      <c r="AJ168" s="89" t="n">
        <f aca="false">IF(AN168=0,L168,0)</f>
        <v>0</v>
      </c>
      <c r="AK168" s="89" t="n">
        <f aca="false">IF(AN168=12,L168,0)</f>
        <v>0</v>
      </c>
      <c r="AL168" s="89" t="n">
        <f aca="false">IF(AN168=21,L168,0)</f>
        <v>0</v>
      </c>
      <c r="AN168" s="89" t="n">
        <v>21</v>
      </c>
      <c r="AO168" s="89" t="n">
        <f aca="false">H168*0</f>
        <v>0</v>
      </c>
      <c r="AP168" s="89" t="n">
        <f aca="false">H168*(1-0)</f>
        <v>0</v>
      </c>
      <c r="AQ168" s="88" t="s">
        <v>188</v>
      </c>
      <c r="AV168" s="89" t="n">
        <f aca="false">AW168+AX168</f>
        <v>0</v>
      </c>
      <c r="AW168" s="89" t="n">
        <f aca="false">G168*AO168</f>
        <v>0</v>
      </c>
      <c r="AX168" s="89" t="n">
        <f aca="false">G168*AP168</f>
        <v>0</v>
      </c>
      <c r="AY168" s="88" t="s">
        <v>3045</v>
      </c>
      <c r="AZ168" s="88" t="s">
        <v>2694</v>
      </c>
      <c r="BA168" s="170" t="s">
        <v>2684</v>
      </c>
      <c r="BC168" s="89" t="n">
        <f aca="false">AW168+AX168</f>
        <v>0</v>
      </c>
      <c r="BD168" s="89" t="n">
        <f aca="false">H168/(100-BE168)*100</f>
        <v>0</v>
      </c>
      <c r="BE168" s="89" t="n">
        <v>0</v>
      </c>
      <c r="BF168" s="89" t="n">
        <f aca="false">O168</f>
        <v>0</v>
      </c>
      <c r="BH168" s="89" t="n">
        <f aca="false">G168*AO168</f>
        <v>0</v>
      </c>
      <c r="BI168" s="89" t="n">
        <f aca="false">G168*AP168</f>
        <v>0</v>
      </c>
      <c r="BJ168" s="89" t="n">
        <f aca="false">G168*H168</f>
        <v>0</v>
      </c>
      <c r="BK168" s="89"/>
      <c r="BL168" s="89"/>
      <c r="BW168" s="89" t="str">
        <f aca="false">I168</f>
        <v>21</v>
      </c>
      <c r="BX168" s="10" t="s">
        <v>2979</v>
      </c>
    </row>
    <row r="169" customFormat="false" ht="15" hidden="false" customHeight="true" outlineLevel="0" collapsed="false">
      <c r="A169" s="189" t="s">
        <v>656</v>
      </c>
      <c r="B169" s="189" t="s">
        <v>113</v>
      </c>
      <c r="C169" s="189" t="s">
        <v>1635</v>
      </c>
      <c r="D169" s="190" t="s">
        <v>2983</v>
      </c>
      <c r="E169" s="190"/>
      <c r="F169" s="189" t="s">
        <v>1637</v>
      </c>
      <c r="G169" s="191" t="n">
        <f aca="false">'Stavební rozpočet'!G1248</f>
        <v>6</v>
      </c>
      <c r="H169" s="192" t="n">
        <f aca="false">'Stavební rozpočet'!H1248</f>
        <v>0</v>
      </c>
      <c r="I169" s="193" t="s">
        <v>192</v>
      </c>
      <c r="J169" s="192" t="n">
        <f aca="false">G169*AO169</f>
        <v>0</v>
      </c>
      <c r="K169" s="192" t="n">
        <f aca="false">G169*AP169</f>
        <v>0</v>
      </c>
      <c r="L169" s="192" t="n">
        <f aca="false">G169*H169</f>
        <v>0</v>
      </c>
      <c r="M169" s="192" t="n">
        <f aca="false">L169*(1+BW169/100)</f>
        <v>0</v>
      </c>
      <c r="N169" s="192" t="n">
        <f aca="false">'Stavební rozpočet'!N1248</f>
        <v>0</v>
      </c>
      <c r="O169" s="192" t="n">
        <f aca="false">G169*N169</f>
        <v>0</v>
      </c>
      <c r="P169" s="193" t="s">
        <v>193</v>
      </c>
      <c r="Z169" s="89" t="n">
        <f aca="false">IF(AQ169="5",BJ169,0)</f>
        <v>0</v>
      </c>
      <c r="AB169" s="89" t="n">
        <f aca="false">IF(AQ169="1",BH169,0)</f>
        <v>0</v>
      </c>
      <c r="AC169" s="89" t="n">
        <f aca="false">IF(AQ169="1",BI169,0)</f>
        <v>0</v>
      </c>
      <c r="AD169" s="89" t="n">
        <f aca="false">IF(AQ169="7",BH169,0)</f>
        <v>0</v>
      </c>
      <c r="AE169" s="89" t="n">
        <f aca="false">IF(AQ169="7",BI169,0)</f>
        <v>0</v>
      </c>
      <c r="AF169" s="89" t="n">
        <f aca="false">IF(AQ169="2",BH169,0)</f>
        <v>0</v>
      </c>
      <c r="AG169" s="89" t="n">
        <f aca="false">IF(AQ169="2",BI169,0)</f>
        <v>0</v>
      </c>
      <c r="AH169" s="89" t="n">
        <f aca="false">IF(AQ169="0",BJ169,0)</f>
        <v>0</v>
      </c>
      <c r="AI169" s="170" t="s">
        <v>113</v>
      </c>
      <c r="AJ169" s="89" t="n">
        <f aca="false">IF(AN169=0,L169,0)</f>
        <v>0</v>
      </c>
      <c r="AK169" s="89" t="n">
        <f aca="false">IF(AN169=12,L169,0)</f>
        <v>0</v>
      </c>
      <c r="AL169" s="89" t="n">
        <f aca="false">IF(AN169=21,L169,0)</f>
        <v>0</v>
      </c>
      <c r="AN169" s="89" t="n">
        <v>21</v>
      </c>
      <c r="AO169" s="89" t="n">
        <f aca="false">H169*0</f>
        <v>0</v>
      </c>
      <c r="AP169" s="89" t="n">
        <f aca="false">H169*(1-0)</f>
        <v>0</v>
      </c>
      <c r="AQ169" s="88" t="s">
        <v>188</v>
      </c>
      <c r="AV169" s="89" t="n">
        <f aca="false">AW169+AX169</f>
        <v>0</v>
      </c>
      <c r="AW169" s="89" t="n">
        <f aca="false">G169*AO169</f>
        <v>0</v>
      </c>
      <c r="AX169" s="89" t="n">
        <f aca="false">G169*AP169</f>
        <v>0</v>
      </c>
      <c r="AY169" s="88" t="s">
        <v>3045</v>
      </c>
      <c r="AZ169" s="88" t="s">
        <v>2694</v>
      </c>
      <c r="BA169" s="170" t="s">
        <v>2684</v>
      </c>
      <c r="BC169" s="89" t="n">
        <f aca="false">AW169+AX169</f>
        <v>0</v>
      </c>
      <c r="BD169" s="89" t="n">
        <f aca="false">H169/(100-BE169)*100</f>
        <v>0</v>
      </c>
      <c r="BE169" s="89" t="n">
        <v>0</v>
      </c>
      <c r="BF169" s="89" t="n">
        <f aca="false">O169</f>
        <v>0</v>
      </c>
      <c r="BH169" s="89" t="n">
        <f aca="false">G169*AO169</f>
        <v>0</v>
      </c>
      <c r="BI169" s="89" t="n">
        <f aca="false">G169*AP169</f>
        <v>0</v>
      </c>
      <c r="BJ169" s="89" t="n">
        <f aca="false">G169*H169</f>
        <v>0</v>
      </c>
      <c r="BK169" s="89"/>
      <c r="BL169" s="89"/>
      <c r="BW169" s="89" t="str">
        <f aca="false">I169</f>
        <v>21</v>
      </c>
      <c r="BX169" s="10" t="s">
        <v>2983</v>
      </c>
    </row>
    <row r="170" customFormat="false" ht="15" hidden="false" customHeight="true" outlineLevel="0" collapsed="false">
      <c r="A170" s="189" t="s">
        <v>659</v>
      </c>
      <c r="B170" s="189" t="s">
        <v>113</v>
      </c>
      <c r="C170" s="189" t="s">
        <v>1646</v>
      </c>
      <c r="D170" s="190" t="s">
        <v>2985</v>
      </c>
      <c r="E170" s="190"/>
      <c r="F170" s="189" t="s">
        <v>1637</v>
      </c>
      <c r="G170" s="191" t="n">
        <f aca="false">'Stavební rozpočet'!G1249</f>
        <v>6</v>
      </c>
      <c r="H170" s="192" t="n">
        <f aca="false">'Stavební rozpočet'!H1249</f>
        <v>0</v>
      </c>
      <c r="I170" s="193" t="s">
        <v>192</v>
      </c>
      <c r="J170" s="192" t="n">
        <f aca="false">G170*AO170</f>
        <v>0</v>
      </c>
      <c r="K170" s="192" t="n">
        <f aca="false">G170*AP170</f>
        <v>0</v>
      </c>
      <c r="L170" s="192" t="n">
        <f aca="false">G170*H170</f>
        <v>0</v>
      </c>
      <c r="M170" s="192" t="n">
        <f aca="false">L170*(1+BW170/100)</f>
        <v>0</v>
      </c>
      <c r="N170" s="192" t="n">
        <f aca="false">'Stavební rozpočet'!N1249</f>
        <v>0</v>
      </c>
      <c r="O170" s="192" t="n">
        <f aca="false">G170*N170</f>
        <v>0</v>
      </c>
      <c r="P170" s="193" t="s">
        <v>193</v>
      </c>
      <c r="Z170" s="89" t="n">
        <f aca="false">IF(AQ170="5",BJ170,0)</f>
        <v>0</v>
      </c>
      <c r="AB170" s="89" t="n">
        <f aca="false">IF(AQ170="1",BH170,0)</f>
        <v>0</v>
      </c>
      <c r="AC170" s="89" t="n">
        <f aca="false">IF(AQ170="1",BI170,0)</f>
        <v>0</v>
      </c>
      <c r="AD170" s="89" t="n">
        <f aca="false">IF(AQ170="7",BH170,0)</f>
        <v>0</v>
      </c>
      <c r="AE170" s="89" t="n">
        <f aca="false">IF(AQ170="7",BI170,0)</f>
        <v>0</v>
      </c>
      <c r="AF170" s="89" t="n">
        <f aca="false">IF(AQ170="2",BH170,0)</f>
        <v>0</v>
      </c>
      <c r="AG170" s="89" t="n">
        <f aca="false">IF(AQ170="2",BI170,0)</f>
        <v>0</v>
      </c>
      <c r="AH170" s="89" t="n">
        <f aca="false">IF(AQ170="0",BJ170,0)</f>
        <v>0</v>
      </c>
      <c r="AI170" s="170" t="s">
        <v>113</v>
      </c>
      <c r="AJ170" s="89" t="n">
        <f aca="false">IF(AN170=0,L170,0)</f>
        <v>0</v>
      </c>
      <c r="AK170" s="89" t="n">
        <f aca="false">IF(AN170=12,L170,0)</f>
        <v>0</v>
      </c>
      <c r="AL170" s="89" t="n">
        <f aca="false">IF(AN170=21,L170,0)</f>
        <v>0</v>
      </c>
      <c r="AN170" s="89" t="n">
        <v>21</v>
      </c>
      <c r="AO170" s="89" t="n">
        <f aca="false">H170*0</f>
        <v>0</v>
      </c>
      <c r="AP170" s="89" t="n">
        <f aca="false">H170*(1-0)</f>
        <v>0</v>
      </c>
      <c r="AQ170" s="88" t="s">
        <v>197</v>
      </c>
      <c r="AV170" s="89" t="n">
        <f aca="false">AW170+AX170</f>
        <v>0</v>
      </c>
      <c r="AW170" s="89" t="n">
        <f aca="false">G170*AO170</f>
        <v>0</v>
      </c>
      <c r="AX170" s="89" t="n">
        <f aca="false">G170*AP170</f>
        <v>0</v>
      </c>
      <c r="AY170" s="88" t="s">
        <v>3045</v>
      </c>
      <c r="AZ170" s="88" t="s">
        <v>2694</v>
      </c>
      <c r="BA170" s="170" t="s">
        <v>2684</v>
      </c>
      <c r="BC170" s="89" t="n">
        <f aca="false">AW170+AX170</f>
        <v>0</v>
      </c>
      <c r="BD170" s="89" t="n">
        <f aca="false">H170/(100-BE170)*100</f>
        <v>0</v>
      </c>
      <c r="BE170" s="89" t="n">
        <v>0</v>
      </c>
      <c r="BF170" s="89" t="n">
        <f aca="false">O170</f>
        <v>0</v>
      </c>
      <c r="BH170" s="89" t="n">
        <f aca="false">G170*AO170</f>
        <v>0</v>
      </c>
      <c r="BI170" s="89" t="n">
        <f aca="false">G170*AP170</f>
        <v>0</v>
      </c>
      <c r="BJ170" s="89" t="n">
        <f aca="false">G170*H170</f>
        <v>0</v>
      </c>
      <c r="BK170" s="89"/>
      <c r="BL170" s="89"/>
      <c r="BW170" s="89" t="str">
        <f aca="false">I170</f>
        <v>21</v>
      </c>
      <c r="BX170" s="10" t="s">
        <v>2985</v>
      </c>
    </row>
    <row r="171" customFormat="false" ht="24.05" hidden="false" customHeight="true" outlineLevel="0" collapsed="false">
      <c r="A171" s="189" t="s">
        <v>662</v>
      </c>
      <c r="B171" s="189" t="s">
        <v>113</v>
      </c>
      <c r="C171" s="189" t="s">
        <v>1646</v>
      </c>
      <c r="D171" s="190" t="s">
        <v>3106</v>
      </c>
      <c r="E171" s="190"/>
      <c r="F171" s="189" t="s">
        <v>1637</v>
      </c>
      <c r="G171" s="191" t="n">
        <f aca="false">'Stavební rozpočet'!G1250</f>
        <v>6</v>
      </c>
      <c r="H171" s="192" t="n">
        <f aca="false">'Stavební rozpočet'!H1250</f>
        <v>0</v>
      </c>
      <c r="I171" s="193" t="s">
        <v>192</v>
      </c>
      <c r="J171" s="192" t="n">
        <f aca="false">G171*AO171</f>
        <v>0</v>
      </c>
      <c r="K171" s="192" t="n">
        <f aca="false">G171*AP171</f>
        <v>0</v>
      </c>
      <c r="L171" s="192" t="n">
        <f aca="false">G171*H171</f>
        <v>0</v>
      </c>
      <c r="M171" s="192" t="n">
        <f aca="false">L171*(1+BW171/100)</f>
        <v>0</v>
      </c>
      <c r="N171" s="192" t="n">
        <f aca="false">'Stavební rozpočet'!N1250</f>
        <v>0</v>
      </c>
      <c r="O171" s="192" t="n">
        <f aca="false">G171*N171</f>
        <v>0</v>
      </c>
      <c r="P171" s="193" t="s">
        <v>193</v>
      </c>
      <c r="Z171" s="89" t="n">
        <f aca="false">IF(AQ171="5",BJ171,0)</f>
        <v>0</v>
      </c>
      <c r="AB171" s="89" t="n">
        <f aca="false">IF(AQ171="1",BH171,0)</f>
        <v>0</v>
      </c>
      <c r="AC171" s="89" t="n">
        <f aca="false">IF(AQ171="1",BI171,0)</f>
        <v>0</v>
      </c>
      <c r="AD171" s="89" t="n">
        <f aca="false">IF(AQ171="7",BH171,0)</f>
        <v>0</v>
      </c>
      <c r="AE171" s="89" t="n">
        <f aca="false">IF(AQ171="7",BI171,0)</f>
        <v>0</v>
      </c>
      <c r="AF171" s="89" t="n">
        <f aca="false">IF(AQ171="2",BH171,0)</f>
        <v>0</v>
      </c>
      <c r="AG171" s="89" t="n">
        <f aca="false">IF(AQ171="2",BI171,0)</f>
        <v>0</v>
      </c>
      <c r="AH171" s="89" t="n">
        <f aca="false">IF(AQ171="0",BJ171,0)</f>
        <v>0</v>
      </c>
      <c r="AI171" s="170" t="s">
        <v>113</v>
      </c>
      <c r="AJ171" s="89" t="n">
        <f aca="false">IF(AN171=0,L171,0)</f>
        <v>0</v>
      </c>
      <c r="AK171" s="89" t="n">
        <f aca="false">IF(AN171=12,L171,0)</f>
        <v>0</v>
      </c>
      <c r="AL171" s="89" t="n">
        <f aca="false">IF(AN171=21,L171,0)</f>
        <v>0</v>
      </c>
      <c r="AN171" s="89" t="n">
        <v>21</v>
      </c>
      <c r="AO171" s="89" t="n">
        <f aca="false">H171*0</f>
        <v>0</v>
      </c>
      <c r="AP171" s="89" t="n">
        <f aca="false">H171*(1-0)</f>
        <v>0</v>
      </c>
      <c r="AQ171" s="88" t="s">
        <v>197</v>
      </c>
      <c r="AV171" s="89" t="n">
        <f aca="false">AW171+AX171</f>
        <v>0</v>
      </c>
      <c r="AW171" s="89" t="n">
        <f aca="false">G171*AO171</f>
        <v>0</v>
      </c>
      <c r="AX171" s="89" t="n">
        <f aca="false">G171*AP171</f>
        <v>0</v>
      </c>
      <c r="AY171" s="88" t="s">
        <v>3045</v>
      </c>
      <c r="AZ171" s="88" t="s">
        <v>2694</v>
      </c>
      <c r="BA171" s="170" t="s">
        <v>2684</v>
      </c>
      <c r="BC171" s="89" t="n">
        <f aca="false">AW171+AX171</f>
        <v>0</v>
      </c>
      <c r="BD171" s="89" t="n">
        <f aca="false">H171/(100-BE171)*100</f>
        <v>0</v>
      </c>
      <c r="BE171" s="89" t="n">
        <v>0</v>
      </c>
      <c r="BF171" s="89" t="n">
        <f aca="false">O171</f>
        <v>0</v>
      </c>
      <c r="BH171" s="89" t="n">
        <f aca="false">G171*AO171</f>
        <v>0</v>
      </c>
      <c r="BI171" s="89" t="n">
        <f aca="false">G171*AP171</f>
        <v>0</v>
      </c>
      <c r="BJ171" s="89" t="n">
        <f aca="false">G171*H171</f>
        <v>0</v>
      </c>
      <c r="BK171" s="89"/>
      <c r="BL171" s="89"/>
      <c r="BW171" s="89" t="str">
        <f aca="false">I171</f>
        <v>21</v>
      </c>
      <c r="BX171" s="10" t="s">
        <v>3106</v>
      </c>
    </row>
    <row r="172" customFormat="false" ht="15" hidden="false" customHeight="true" outlineLevel="0" collapsed="false">
      <c r="A172" s="189" t="s">
        <v>665</v>
      </c>
      <c r="B172" s="189" t="s">
        <v>113</v>
      </c>
      <c r="C172" s="189" t="s">
        <v>1646</v>
      </c>
      <c r="D172" s="190" t="s">
        <v>2989</v>
      </c>
      <c r="E172" s="190"/>
      <c r="F172" s="189" t="s">
        <v>1637</v>
      </c>
      <c r="G172" s="191" t="n">
        <f aca="false">'Stavební rozpočet'!G1251</f>
        <v>12</v>
      </c>
      <c r="H172" s="192" t="n">
        <f aca="false">'Stavební rozpočet'!H1251</f>
        <v>0</v>
      </c>
      <c r="I172" s="193" t="s">
        <v>192</v>
      </c>
      <c r="J172" s="192" t="n">
        <f aca="false">G172*AO172</f>
        <v>0</v>
      </c>
      <c r="K172" s="192" t="n">
        <f aca="false">G172*AP172</f>
        <v>0</v>
      </c>
      <c r="L172" s="192" t="n">
        <f aca="false">G172*H172</f>
        <v>0</v>
      </c>
      <c r="M172" s="192" t="n">
        <f aca="false">L172*(1+BW172/100)</f>
        <v>0</v>
      </c>
      <c r="N172" s="192" t="n">
        <f aca="false">'Stavební rozpočet'!N1251</f>
        <v>0</v>
      </c>
      <c r="O172" s="192" t="n">
        <f aca="false">G172*N172</f>
        <v>0</v>
      </c>
      <c r="P172" s="193" t="s">
        <v>193</v>
      </c>
      <c r="Z172" s="89" t="n">
        <f aca="false">IF(AQ172="5",BJ172,0)</f>
        <v>0</v>
      </c>
      <c r="AB172" s="89" t="n">
        <f aca="false">IF(AQ172="1",BH172,0)</f>
        <v>0</v>
      </c>
      <c r="AC172" s="89" t="n">
        <f aca="false">IF(AQ172="1",BI172,0)</f>
        <v>0</v>
      </c>
      <c r="AD172" s="89" t="n">
        <f aca="false">IF(AQ172="7",BH172,0)</f>
        <v>0</v>
      </c>
      <c r="AE172" s="89" t="n">
        <f aca="false">IF(AQ172="7",BI172,0)</f>
        <v>0</v>
      </c>
      <c r="AF172" s="89" t="n">
        <f aca="false">IF(AQ172="2",BH172,0)</f>
        <v>0</v>
      </c>
      <c r="AG172" s="89" t="n">
        <f aca="false">IF(AQ172="2",BI172,0)</f>
        <v>0</v>
      </c>
      <c r="AH172" s="89" t="n">
        <f aca="false">IF(AQ172="0",BJ172,0)</f>
        <v>0</v>
      </c>
      <c r="AI172" s="170" t="s">
        <v>113</v>
      </c>
      <c r="AJ172" s="89" t="n">
        <f aca="false">IF(AN172=0,L172,0)</f>
        <v>0</v>
      </c>
      <c r="AK172" s="89" t="n">
        <f aca="false">IF(AN172=12,L172,0)</f>
        <v>0</v>
      </c>
      <c r="AL172" s="89" t="n">
        <f aca="false">IF(AN172=21,L172,0)</f>
        <v>0</v>
      </c>
      <c r="AN172" s="89" t="n">
        <v>21</v>
      </c>
      <c r="AO172" s="89" t="n">
        <f aca="false">H172*0</f>
        <v>0</v>
      </c>
      <c r="AP172" s="89" t="n">
        <f aca="false">H172*(1-0)</f>
        <v>0</v>
      </c>
      <c r="AQ172" s="88" t="s">
        <v>197</v>
      </c>
      <c r="AV172" s="89" t="n">
        <f aca="false">AW172+AX172</f>
        <v>0</v>
      </c>
      <c r="AW172" s="89" t="n">
        <f aca="false">G172*AO172</f>
        <v>0</v>
      </c>
      <c r="AX172" s="89" t="n">
        <f aca="false">G172*AP172</f>
        <v>0</v>
      </c>
      <c r="AY172" s="88" t="s">
        <v>3045</v>
      </c>
      <c r="AZ172" s="88" t="s">
        <v>2694</v>
      </c>
      <c r="BA172" s="170" t="s">
        <v>2684</v>
      </c>
      <c r="BC172" s="89" t="n">
        <f aca="false">AW172+AX172</f>
        <v>0</v>
      </c>
      <c r="BD172" s="89" t="n">
        <f aca="false">H172/(100-BE172)*100</f>
        <v>0</v>
      </c>
      <c r="BE172" s="89" t="n">
        <v>0</v>
      </c>
      <c r="BF172" s="89" t="n">
        <f aca="false">O172</f>
        <v>0</v>
      </c>
      <c r="BH172" s="89" t="n">
        <f aca="false">G172*AO172</f>
        <v>0</v>
      </c>
      <c r="BI172" s="89" t="n">
        <f aca="false">G172*AP172</f>
        <v>0</v>
      </c>
      <c r="BJ172" s="89" t="n">
        <f aca="false">G172*H172</f>
        <v>0</v>
      </c>
      <c r="BK172" s="89"/>
      <c r="BL172" s="89"/>
      <c r="BW172" s="89" t="str">
        <f aca="false">I172</f>
        <v>21</v>
      </c>
      <c r="BX172" s="10" t="s">
        <v>2989</v>
      </c>
    </row>
    <row r="173" customFormat="false" ht="15" hidden="false" customHeight="true" outlineLevel="0" collapsed="false">
      <c r="A173" s="189" t="s">
        <v>670</v>
      </c>
      <c r="B173" s="189" t="s">
        <v>113</v>
      </c>
      <c r="C173" s="189" t="s">
        <v>1646</v>
      </c>
      <c r="D173" s="190" t="s">
        <v>2991</v>
      </c>
      <c r="E173" s="190"/>
      <c r="F173" s="189" t="s">
        <v>1637</v>
      </c>
      <c r="G173" s="191" t="n">
        <f aca="false">'Stavební rozpočet'!G1252</f>
        <v>3</v>
      </c>
      <c r="H173" s="192" t="n">
        <f aca="false">'Stavební rozpočet'!H1252</f>
        <v>0</v>
      </c>
      <c r="I173" s="193" t="s">
        <v>192</v>
      </c>
      <c r="J173" s="192" t="n">
        <f aca="false">G173*AO173</f>
        <v>0</v>
      </c>
      <c r="K173" s="192" t="n">
        <f aca="false">G173*AP173</f>
        <v>0</v>
      </c>
      <c r="L173" s="192" t="n">
        <f aca="false">G173*H173</f>
        <v>0</v>
      </c>
      <c r="M173" s="192" t="n">
        <f aca="false">L173*(1+BW173/100)</f>
        <v>0</v>
      </c>
      <c r="N173" s="192" t="n">
        <f aca="false">'Stavební rozpočet'!N1252</f>
        <v>0</v>
      </c>
      <c r="O173" s="192" t="n">
        <f aca="false">G173*N173</f>
        <v>0</v>
      </c>
      <c r="P173" s="193" t="s">
        <v>193</v>
      </c>
      <c r="Z173" s="89" t="n">
        <f aca="false">IF(AQ173="5",BJ173,0)</f>
        <v>0</v>
      </c>
      <c r="AB173" s="89" t="n">
        <f aca="false">IF(AQ173="1",BH173,0)</f>
        <v>0</v>
      </c>
      <c r="AC173" s="89" t="n">
        <f aca="false">IF(AQ173="1",BI173,0)</f>
        <v>0</v>
      </c>
      <c r="AD173" s="89" t="n">
        <f aca="false">IF(AQ173="7",BH173,0)</f>
        <v>0</v>
      </c>
      <c r="AE173" s="89" t="n">
        <f aca="false">IF(AQ173="7",BI173,0)</f>
        <v>0</v>
      </c>
      <c r="AF173" s="89" t="n">
        <f aca="false">IF(AQ173="2",BH173,0)</f>
        <v>0</v>
      </c>
      <c r="AG173" s="89" t="n">
        <f aca="false">IF(AQ173="2",BI173,0)</f>
        <v>0</v>
      </c>
      <c r="AH173" s="89" t="n">
        <f aca="false">IF(AQ173="0",BJ173,0)</f>
        <v>0</v>
      </c>
      <c r="AI173" s="170" t="s">
        <v>113</v>
      </c>
      <c r="AJ173" s="89" t="n">
        <f aca="false">IF(AN173=0,L173,0)</f>
        <v>0</v>
      </c>
      <c r="AK173" s="89" t="n">
        <f aca="false">IF(AN173=12,L173,0)</f>
        <v>0</v>
      </c>
      <c r="AL173" s="89" t="n">
        <f aca="false">IF(AN173=21,L173,0)</f>
        <v>0</v>
      </c>
      <c r="AN173" s="89" t="n">
        <v>21</v>
      </c>
      <c r="AO173" s="89" t="n">
        <f aca="false">H173*0</f>
        <v>0</v>
      </c>
      <c r="AP173" s="89" t="n">
        <f aca="false">H173*(1-0)</f>
        <v>0</v>
      </c>
      <c r="AQ173" s="88" t="s">
        <v>197</v>
      </c>
      <c r="AV173" s="89" t="n">
        <f aca="false">AW173+AX173</f>
        <v>0</v>
      </c>
      <c r="AW173" s="89" t="n">
        <f aca="false">G173*AO173</f>
        <v>0</v>
      </c>
      <c r="AX173" s="89" t="n">
        <f aca="false">G173*AP173</f>
        <v>0</v>
      </c>
      <c r="AY173" s="88" t="s">
        <v>3045</v>
      </c>
      <c r="AZ173" s="88" t="s">
        <v>2694</v>
      </c>
      <c r="BA173" s="170" t="s">
        <v>2684</v>
      </c>
      <c r="BC173" s="89" t="n">
        <f aca="false">AW173+AX173</f>
        <v>0</v>
      </c>
      <c r="BD173" s="89" t="n">
        <f aca="false">H173/(100-BE173)*100</f>
        <v>0</v>
      </c>
      <c r="BE173" s="89" t="n">
        <v>0</v>
      </c>
      <c r="BF173" s="89" t="n">
        <f aca="false">O173</f>
        <v>0</v>
      </c>
      <c r="BH173" s="89" t="n">
        <f aca="false">G173*AO173</f>
        <v>0</v>
      </c>
      <c r="BI173" s="89" t="n">
        <f aca="false">G173*AP173</f>
        <v>0</v>
      </c>
      <c r="BJ173" s="89" t="n">
        <f aca="false">G173*H173</f>
        <v>0</v>
      </c>
      <c r="BK173" s="89"/>
      <c r="BL173" s="89"/>
      <c r="BW173" s="89" t="str">
        <f aca="false">I173</f>
        <v>21</v>
      </c>
      <c r="BX173" s="10" t="s">
        <v>2991</v>
      </c>
    </row>
    <row r="174" customFormat="false" ht="24.05" hidden="false" customHeight="true" outlineLevel="0" collapsed="false">
      <c r="A174" s="189" t="s">
        <v>674</v>
      </c>
      <c r="B174" s="189" t="s">
        <v>113</v>
      </c>
      <c r="C174" s="189" t="s">
        <v>2993</v>
      </c>
      <c r="D174" s="190" t="s">
        <v>2994</v>
      </c>
      <c r="E174" s="190"/>
      <c r="F174" s="189" t="s">
        <v>1637</v>
      </c>
      <c r="G174" s="191" t="n">
        <f aca="false">'Stavební rozpočet'!G1253</f>
        <v>18</v>
      </c>
      <c r="H174" s="192" t="n">
        <f aca="false">'Stavební rozpočet'!H1253</f>
        <v>0</v>
      </c>
      <c r="I174" s="193" t="s">
        <v>192</v>
      </c>
      <c r="J174" s="192" t="n">
        <f aca="false">G174*AO174</f>
        <v>0</v>
      </c>
      <c r="K174" s="192" t="n">
        <f aca="false">G174*AP174</f>
        <v>0</v>
      </c>
      <c r="L174" s="192" t="n">
        <f aca="false">G174*H174</f>
        <v>0</v>
      </c>
      <c r="M174" s="192" t="n">
        <f aca="false">L174*(1+BW174/100)</f>
        <v>0</v>
      </c>
      <c r="N174" s="192" t="n">
        <f aca="false">'Stavební rozpočet'!N1253</f>
        <v>0</v>
      </c>
      <c r="O174" s="192" t="n">
        <f aca="false">G174*N174</f>
        <v>0</v>
      </c>
      <c r="P174" s="193" t="s">
        <v>193</v>
      </c>
      <c r="Z174" s="89" t="n">
        <f aca="false">IF(AQ174="5",BJ174,0)</f>
        <v>0</v>
      </c>
      <c r="AB174" s="89" t="n">
        <f aca="false">IF(AQ174="1",BH174,0)</f>
        <v>0</v>
      </c>
      <c r="AC174" s="89" t="n">
        <f aca="false">IF(AQ174="1",BI174,0)</f>
        <v>0</v>
      </c>
      <c r="AD174" s="89" t="n">
        <f aca="false">IF(AQ174="7",BH174,0)</f>
        <v>0</v>
      </c>
      <c r="AE174" s="89" t="n">
        <f aca="false">IF(AQ174="7",BI174,0)</f>
        <v>0</v>
      </c>
      <c r="AF174" s="89" t="n">
        <f aca="false">IF(AQ174="2",BH174,0)</f>
        <v>0</v>
      </c>
      <c r="AG174" s="89" t="n">
        <f aca="false">IF(AQ174="2",BI174,0)</f>
        <v>0</v>
      </c>
      <c r="AH174" s="89" t="n">
        <f aca="false">IF(AQ174="0",BJ174,0)</f>
        <v>0</v>
      </c>
      <c r="AI174" s="170" t="s">
        <v>113</v>
      </c>
      <c r="AJ174" s="89" t="n">
        <f aca="false">IF(AN174=0,L174,0)</f>
        <v>0</v>
      </c>
      <c r="AK174" s="89" t="n">
        <f aca="false">IF(AN174=12,L174,0)</f>
        <v>0</v>
      </c>
      <c r="AL174" s="89" t="n">
        <f aca="false">IF(AN174=21,L174,0)</f>
        <v>0</v>
      </c>
      <c r="AN174" s="89" t="n">
        <v>21</v>
      </c>
      <c r="AO174" s="89" t="n">
        <f aca="false">H174*0</f>
        <v>0</v>
      </c>
      <c r="AP174" s="89" t="n">
        <f aca="false">H174*(1-0)</f>
        <v>0</v>
      </c>
      <c r="AQ174" s="88" t="s">
        <v>188</v>
      </c>
      <c r="AV174" s="89" t="n">
        <f aca="false">AW174+AX174</f>
        <v>0</v>
      </c>
      <c r="AW174" s="89" t="n">
        <f aca="false">G174*AO174</f>
        <v>0</v>
      </c>
      <c r="AX174" s="89" t="n">
        <f aca="false">G174*AP174</f>
        <v>0</v>
      </c>
      <c r="AY174" s="88" t="s">
        <v>3045</v>
      </c>
      <c r="AZ174" s="88" t="s">
        <v>2694</v>
      </c>
      <c r="BA174" s="170" t="s">
        <v>2684</v>
      </c>
      <c r="BC174" s="89" t="n">
        <f aca="false">AW174+AX174</f>
        <v>0</v>
      </c>
      <c r="BD174" s="89" t="n">
        <f aca="false">H174/(100-BE174)*100</f>
        <v>0</v>
      </c>
      <c r="BE174" s="89" t="n">
        <v>0</v>
      </c>
      <c r="BF174" s="89" t="n">
        <f aca="false">O174</f>
        <v>0</v>
      </c>
      <c r="BH174" s="89" t="n">
        <f aca="false">G174*AO174</f>
        <v>0</v>
      </c>
      <c r="BI174" s="89" t="n">
        <f aca="false">G174*AP174</f>
        <v>0</v>
      </c>
      <c r="BJ174" s="89" t="n">
        <f aca="false">G174*H174</f>
        <v>0</v>
      </c>
      <c r="BK174" s="89"/>
      <c r="BL174" s="89"/>
      <c r="BW174" s="89" t="str">
        <f aca="false">I174</f>
        <v>21</v>
      </c>
      <c r="BX174" s="10" t="s">
        <v>2994</v>
      </c>
    </row>
    <row r="175" customFormat="false" ht="15" hidden="false" customHeight="true" outlineLevel="0" collapsed="false">
      <c r="A175" s="183"/>
      <c r="B175" s="184" t="s">
        <v>113</v>
      </c>
      <c r="C175" s="184" t="s">
        <v>1675</v>
      </c>
      <c r="D175" s="185" t="s">
        <v>1676</v>
      </c>
      <c r="E175" s="185"/>
      <c r="F175" s="183" t="s">
        <v>97</v>
      </c>
      <c r="G175" s="186" t="s">
        <v>97</v>
      </c>
      <c r="H175" s="183" t="s">
        <v>97</v>
      </c>
      <c r="I175" s="183" t="s">
        <v>97</v>
      </c>
      <c r="J175" s="187" t="n">
        <f aca="false">SUM(J176:J183)</f>
        <v>0</v>
      </c>
      <c r="K175" s="187" t="n">
        <f aca="false">SUM(K176:K183)</f>
        <v>0</v>
      </c>
      <c r="L175" s="187" t="n">
        <f aca="false">SUM(L176:L183)</f>
        <v>0</v>
      </c>
      <c r="M175" s="187" t="n">
        <f aca="false">SUM(M176:M183)</f>
        <v>0</v>
      </c>
      <c r="N175" s="188"/>
      <c r="O175" s="187" t="n">
        <f aca="false">SUM(O176:O183)</f>
        <v>0</v>
      </c>
      <c r="P175" s="188"/>
      <c r="AI175" s="170" t="s">
        <v>113</v>
      </c>
      <c r="AS175" s="159" t="n">
        <f aca="false">SUM(AJ176:AJ183)</f>
        <v>0</v>
      </c>
      <c r="AT175" s="159" t="n">
        <f aca="false">SUM(AK176:AK183)</f>
        <v>0</v>
      </c>
      <c r="AU175" s="159" t="n">
        <f aca="false">SUM(AL176:AL183)</f>
        <v>0</v>
      </c>
    </row>
    <row r="176" customFormat="false" ht="15" hidden="false" customHeight="true" outlineLevel="0" collapsed="false">
      <c r="A176" s="189" t="s">
        <v>677</v>
      </c>
      <c r="B176" s="189" t="s">
        <v>113</v>
      </c>
      <c r="C176" s="189" t="s">
        <v>1678</v>
      </c>
      <c r="D176" s="190" t="s">
        <v>1679</v>
      </c>
      <c r="E176" s="190"/>
      <c r="F176" s="189" t="s">
        <v>260</v>
      </c>
      <c r="G176" s="191" t="n">
        <f aca="false">'Stavební rozpočet'!G1255</f>
        <v>4.457</v>
      </c>
      <c r="H176" s="192" t="n">
        <f aca="false">'Stavební rozpočet'!H1255</f>
        <v>0</v>
      </c>
      <c r="I176" s="193" t="s">
        <v>192</v>
      </c>
      <c r="J176" s="192" t="n">
        <f aca="false">G176*AO176</f>
        <v>0</v>
      </c>
      <c r="K176" s="192" t="n">
        <f aca="false">G176*AP176</f>
        <v>0</v>
      </c>
      <c r="L176" s="192" t="n">
        <f aca="false">G176*H176</f>
        <v>0</v>
      </c>
      <c r="M176" s="192" t="n">
        <f aca="false">L176*(1+BW176/100)</f>
        <v>0</v>
      </c>
      <c r="N176" s="192" t="n">
        <f aca="false">'Stavební rozpočet'!N1255</f>
        <v>0</v>
      </c>
      <c r="O176" s="192" t="n">
        <f aca="false">G176*N176</f>
        <v>0</v>
      </c>
      <c r="P176" s="193" t="s">
        <v>193</v>
      </c>
      <c r="Z176" s="89" t="n">
        <f aca="false">IF(AQ176="5",BJ176,0)</f>
        <v>0</v>
      </c>
      <c r="AB176" s="89" t="n">
        <f aca="false">IF(AQ176="1",BH176,0)</f>
        <v>0</v>
      </c>
      <c r="AC176" s="89" t="n">
        <f aca="false">IF(AQ176="1",BI176,0)</f>
        <v>0</v>
      </c>
      <c r="AD176" s="89" t="n">
        <f aca="false">IF(AQ176="7",BH176,0)</f>
        <v>0</v>
      </c>
      <c r="AE176" s="89" t="n">
        <f aca="false">IF(AQ176="7",BI176,0)</f>
        <v>0</v>
      </c>
      <c r="AF176" s="89" t="n">
        <f aca="false">IF(AQ176="2",BH176,0)</f>
        <v>0</v>
      </c>
      <c r="AG176" s="89" t="n">
        <f aca="false">IF(AQ176="2",BI176,0)</f>
        <v>0</v>
      </c>
      <c r="AH176" s="89" t="n">
        <f aca="false">IF(AQ176="0",BJ176,0)</f>
        <v>0</v>
      </c>
      <c r="AI176" s="170" t="s">
        <v>113</v>
      </c>
      <c r="AJ176" s="89" t="n">
        <f aca="false">IF(AN176=0,L176,0)</f>
        <v>0</v>
      </c>
      <c r="AK176" s="89" t="n">
        <f aca="false">IF(AN176=12,L176,0)</f>
        <v>0</v>
      </c>
      <c r="AL176" s="89" t="n">
        <f aca="false">IF(AN176=21,L176,0)</f>
        <v>0</v>
      </c>
      <c r="AN176" s="89" t="n">
        <v>21</v>
      </c>
      <c r="AO176" s="89" t="n">
        <f aca="false">H176*0</f>
        <v>0</v>
      </c>
      <c r="AP176" s="89" t="n">
        <f aca="false">H176*(1-0)</f>
        <v>0</v>
      </c>
      <c r="AQ176" s="88" t="s">
        <v>209</v>
      </c>
      <c r="AV176" s="89" t="n">
        <f aca="false">AW176+AX176</f>
        <v>0</v>
      </c>
      <c r="AW176" s="89" t="n">
        <f aca="false">G176*AO176</f>
        <v>0</v>
      </c>
      <c r="AX176" s="89" t="n">
        <f aca="false">G176*AP176</f>
        <v>0</v>
      </c>
      <c r="AY176" s="88" t="s">
        <v>1680</v>
      </c>
      <c r="AZ176" s="88" t="s">
        <v>2694</v>
      </c>
      <c r="BA176" s="170" t="s">
        <v>2684</v>
      </c>
      <c r="BC176" s="89" t="n">
        <f aca="false">AW176+AX176</f>
        <v>0</v>
      </c>
      <c r="BD176" s="89" t="n">
        <f aca="false">H176/(100-BE176)*100</f>
        <v>0</v>
      </c>
      <c r="BE176" s="89" t="n">
        <v>0</v>
      </c>
      <c r="BF176" s="89" t="n">
        <f aca="false">O176</f>
        <v>0</v>
      </c>
      <c r="BH176" s="89" t="n">
        <f aca="false">G176*AO176</f>
        <v>0</v>
      </c>
      <c r="BI176" s="89" t="n">
        <f aca="false">G176*AP176</f>
        <v>0</v>
      </c>
      <c r="BJ176" s="89" t="n">
        <f aca="false">G176*H176</f>
        <v>0</v>
      </c>
      <c r="BK176" s="89"/>
      <c r="BL176" s="89"/>
      <c r="BW176" s="89" t="str">
        <f aca="false">I176</f>
        <v>21</v>
      </c>
      <c r="BX176" s="10" t="s">
        <v>1679</v>
      </c>
    </row>
    <row r="177" customFormat="false" ht="15" hidden="false" customHeight="true" outlineLevel="0" collapsed="false">
      <c r="A177" s="189" t="s">
        <v>680</v>
      </c>
      <c r="B177" s="189" t="s">
        <v>113</v>
      </c>
      <c r="C177" s="189" t="s">
        <v>1682</v>
      </c>
      <c r="D177" s="190" t="s">
        <v>1683</v>
      </c>
      <c r="E177" s="190"/>
      <c r="F177" s="189" t="s">
        <v>260</v>
      </c>
      <c r="G177" s="191" t="n">
        <f aca="false">'Stavební rozpočet'!G1256</f>
        <v>8.914</v>
      </c>
      <c r="H177" s="192" t="n">
        <f aca="false">'Stavební rozpočet'!H1256</f>
        <v>0</v>
      </c>
      <c r="I177" s="193" t="s">
        <v>192</v>
      </c>
      <c r="J177" s="192" t="n">
        <f aca="false">G177*AO177</f>
        <v>0</v>
      </c>
      <c r="K177" s="192" t="n">
        <f aca="false">G177*AP177</f>
        <v>0</v>
      </c>
      <c r="L177" s="192" t="n">
        <f aca="false">G177*H177</f>
        <v>0</v>
      </c>
      <c r="M177" s="192" t="n">
        <f aca="false">L177*(1+BW177/100)</f>
        <v>0</v>
      </c>
      <c r="N177" s="192" t="n">
        <f aca="false">'Stavební rozpočet'!N1256</f>
        <v>0</v>
      </c>
      <c r="O177" s="192" t="n">
        <f aca="false">G177*N177</f>
        <v>0</v>
      </c>
      <c r="P177" s="193" t="s">
        <v>193</v>
      </c>
      <c r="Z177" s="89" t="n">
        <f aca="false">IF(AQ177="5",BJ177,0)</f>
        <v>0</v>
      </c>
      <c r="AB177" s="89" t="n">
        <f aca="false">IF(AQ177="1",BH177,0)</f>
        <v>0</v>
      </c>
      <c r="AC177" s="89" t="n">
        <f aca="false">IF(AQ177="1",BI177,0)</f>
        <v>0</v>
      </c>
      <c r="AD177" s="89" t="n">
        <f aca="false">IF(AQ177="7",BH177,0)</f>
        <v>0</v>
      </c>
      <c r="AE177" s="89" t="n">
        <f aca="false">IF(AQ177="7",BI177,0)</f>
        <v>0</v>
      </c>
      <c r="AF177" s="89" t="n">
        <f aca="false">IF(AQ177="2",BH177,0)</f>
        <v>0</v>
      </c>
      <c r="AG177" s="89" t="n">
        <f aca="false">IF(AQ177="2",BI177,0)</f>
        <v>0</v>
      </c>
      <c r="AH177" s="89" t="n">
        <f aca="false">IF(AQ177="0",BJ177,0)</f>
        <v>0</v>
      </c>
      <c r="AI177" s="170" t="s">
        <v>113</v>
      </c>
      <c r="AJ177" s="89" t="n">
        <f aca="false">IF(AN177=0,L177,0)</f>
        <v>0</v>
      </c>
      <c r="AK177" s="89" t="n">
        <f aca="false">IF(AN177=12,L177,0)</f>
        <v>0</v>
      </c>
      <c r="AL177" s="89" t="n">
        <f aca="false">IF(AN177=21,L177,0)</f>
        <v>0</v>
      </c>
      <c r="AN177" s="89" t="n">
        <v>21</v>
      </c>
      <c r="AO177" s="89" t="n">
        <f aca="false">H177*0</f>
        <v>0</v>
      </c>
      <c r="AP177" s="89" t="n">
        <f aca="false">H177*(1-0)</f>
        <v>0</v>
      </c>
      <c r="AQ177" s="88" t="s">
        <v>209</v>
      </c>
      <c r="AV177" s="89" t="n">
        <f aca="false">AW177+AX177</f>
        <v>0</v>
      </c>
      <c r="AW177" s="89" t="n">
        <f aca="false">G177*AO177</f>
        <v>0</v>
      </c>
      <c r="AX177" s="89" t="n">
        <f aca="false">G177*AP177</f>
        <v>0</v>
      </c>
      <c r="AY177" s="88" t="s">
        <v>1680</v>
      </c>
      <c r="AZ177" s="88" t="s">
        <v>2694</v>
      </c>
      <c r="BA177" s="170" t="s">
        <v>2684</v>
      </c>
      <c r="BC177" s="89" t="n">
        <f aca="false">AW177+AX177</f>
        <v>0</v>
      </c>
      <c r="BD177" s="89" t="n">
        <f aca="false">H177/(100-BE177)*100</f>
        <v>0</v>
      </c>
      <c r="BE177" s="89" t="n">
        <v>0</v>
      </c>
      <c r="BF177" s="89" t="n">
        <f aca="false">O177</f>
        <v>0</v>
      </c>
      <c r="BH177" s="89" t="n">
        <f aca="false">G177*AO177</f>
        <v>0</v>
      </c>
      <c r="BI177" s="89" t="n">
        <f aca="false">G177*AP177</f>
        <v>0</v>
      </c>
      <c r="BJ177" s="89" t="n">
        <f aca="false">G177*H177</f>
        <v>0</v>
      </c>
      <c r="BK177" s="89"/>
      <c r="BL177" s="89"/>
      <c r="BW177" s="89" t="str">
        <f aca="false">I177</f>
        <v>21</v>
      </c>
      <c r="BX177" s="10" t="s">
        <v>1683</v>
      </c>
    </row>
    <row r="178" customFormat="false" ht="15" hidden="false" customHeight="true" outlineLevel="0" collapsed="false">
      <c r="A178" s="189" t="s">
        <v>683</v>
      </c>
      <c r="B178" s="189" t="s">
        <v>113</v>
      </c>
      <c r="C178" s="189" t="s">
        <v>2304</v>
      </c>
      <c r="D178" s="190" t="s">
        <v>2305</v>
      </c>
      <c r="E178" s="190"/>
      <c r="F178" s="189" t="s">
        <v>260</v>
      </c>
      <c r="G178" s="191" t="n">
        <f aca="false">'Stavební rozpočet'!G1257</f>
        <v>4.457</v>
      </c>
      <c r="H178" s="192" t="n">
        <f aca="false">'Stavební rozpočet'!H1257</f>
        <v>0</v>
      </c>
      <c r="I178" s="193" t="s">
        <v>192</v>
      </c>
      <c r="J178" s="192" t="n">
        <f aca="false">G178*AO178</f>
        <v>0</v>
      </c>
      <c r="K178" s="192" t="n">
        <f aca="false">G178*AP178</f>
        <v>0</v>
      </c>
      <c r="L178" s="192" t="n">
        <f aca="false">G178*H178</f>
        <v>0</v>
      </c>
      <c r="M178" s="192" t="n">
        <f aca="false">L178*(1+BW178/100)</f>
        <v>0</v>
      </c>
      <c r="N178" s="192" t="n">
        <f aca="false">'Stavební rozpočet'!N1257</f>
        <v>0</v>
      </c>
      <c r="O178" s="192" t="n">
        <f aca="false">G178*N178</f>
        <v>0</v>
      </c>
      <c r="P178" s="193" t="s">
        <v>193</v>
      </c>
      <c r="Z178" s="89" t="n">
        <f aca="false">IF(AQ178="5",BJ178,0)</f>
        <v>0</v>
      </c>
      <c r="AB178" s="89" t="n">
        <f aca="false">IF(AQ178="1",BH178,0)</f>
        <v>0</v>
      </c>
      <c r="AC178" s="89" t="n">
        <f aca="false">IF(AQ178="1",BI178,0)</f>
        <v>0</v>
      </c>
      <c r="AD178" s="89" t="n">
        <f aca="false">IF(AQ178="7",BH178,0)</f>
        <v>0</v>
      </c>
      <c r="AE178" s="89" t="n">
        <f aca="false">IF(AQ178="7",BI178,0)</f>
        <v>0</v>
      </c>
      <c r="AF178" s="89" t="n">
        <f aca="false">IF(AQ178="2",BH178,0)</f>
        <v>0</v>
      </c>
      <c r="AG178" s="89" t="n">
        <f aca="false">IF(AQ178="2",BI178,0)</f>
        <v>0</v>
      </c>
      <c r="AH178" s="89" t="n">
        <f aca="false">IF(AQ178="0",BJ178,0)</f>
        <v>0</v>
      </c>
      <c r="AI178" s="170" t="s">
        <v>113</v>
      </c>
      <c r="AJ178" s="89" t="n">
        <f aca="false">IF(AN178=0,L178,0)</f>
        <v>0</v>
      </c>
      <c r="AK178" s="89" t="n">
        <f aca="false">IF(AN178=12,L178,0)</f>
        <v>0</v>
      </c>
      <c r="AL178" s="89" t="n">
        <f aca="false">IF(AN178=21,L178,0)</f>
        <v>0</v>
      </c>
      <c r="AN178" s="89" t="n">
        <v>21</v>
      </c>
      <c r="AO178" s="89" t="n">
        <f aca="false">H178*0</f>
        <v>0</v>
      </c>
      <c r="AP178" s="89" t="n">
        <f aca="false">H178*(1-0)</f>
        <v>0</v>
      </c>
      <c r="AQ178" s="88" t="s">
        <v>209</v>
      </c>
      <c r="AV178" s="89" t="n">
        <f aca="false">AW178+AX178</f>
        <v>0</v>
      </c>
      <c r="AW178" s="89" t="n">
        <f aca="false">G178*AO178</f>
        <v>0</v>
      </c>
      <c r="AX178" s="89" t="n">
        <f aca="false">G178*AP178</f>
        <v>0</v>
      </c>
      <c r="AY178" s="88" t="s">
        <v>1680</v>
      </c>
      <c r="AZ178" s="88" t="s">
        <v>2694</v>
      </c>
      <c r="BA178" s="170" t="s">
        <v>2684</v>
      </c>
      <c r="BC178" s="89" t="n">
        <f aca="false">AW178+AX178</f>
        <v>0</v>
      </c>
      <c r="BD178" s="89" t="n">
        <f aca="false">H178/(100-BE178)*100</f>
        <v>0</v>
      </c>
      <c r="BE178" s="89" t="n">
        <v>0</v>
      </c>
      <c r="BF178" s="89" t="n">
        <f aca="false">O178</f>
        <v>0</v>
      </c>
      <c r="BH178" s="89" t="n">
        <f aca="false">G178*AO178</f>
        <v>0</v>
      </c>
      <c r="BI178" s="89" t="n">
        <f aca="false">G178*AP178</f>
        <v>0</v>
      </c>
      <c r="BJ178" s="89" t="n">
        <f aca="false">G178*H178</f>
        <v>0</v>
      </c>
      <c r="BK178" s="89"/>
      <c r="BL178" s="89"/>
      <c r="BW178" s="89" t="str">
        <f aca="false">I178</f>
        <v>21</v>
      </c>
      <c r="BX178" s="10" t="s">
        <v>2305</v>
      </c>
    </row>
    <row r="179" customFormat="false" ht="15" hidden="false" customHeight="true" outlineLevel="0" collapsed="false">
      <c r="A179" s="189" t="s">
        <v>686</v>
      </c>
      <c r="B179" s="189" t="s">
        <v>113</v>
      </c>
      <c r="C179" s="189" t="s">
        <v>1688</v>
      </c>
      <c r="D179" s="190" t="s">
        <v>1689</v>
      </c>
      <c r="E179" s="190"/>
      <c r="F179" s="189" t="s">
        <v>260</v>
      </c>
      <c r="G179" s="191" t="n">
        <f aca="false">'Stavební rozpočet'!G1258</f>
        <v>4.457</v>
      </c>
      <c r="H179" s="192" t="n">
        <f aca="false">'Stavební rozpočet'!H1258</f>
        <v>0</v>
      </c>
      <c r="I179" s="193" t="s">
        <v>192</v>
      </c>
      <c r="J179" s="192" t="n">
        <f aca="false">G179*AO179</f>
        <v>0</v>
      </c>
      <c r="K179" s="192" t="n">
        <f aca="false">G179*AP179</f>
        <v>0</v>
      </c>
      <c r="L179" s="192" t="n">
        <f aca="false">G179*H179</f>
        <v>0</v>
      </c>
      <c r="M179" s="192" t="n">
        <f aca="false">L179*(1+BW179/100)</f>
        <v>0</v>
      </c>
      <c r="N179" s="192" t="n">
        <f aca="false">'Stavební rozpočet'!N1258</f>
        <v>0</v>
      </c>
      <c r="O179" s="192" t="n">
        <f aca="false">G179*N179</f>
        <v>0</v>
      </c>
      <c r="P179" s="193" t="s">
        <v>193</v>
      </c>
      <c r="Z179" s="89" t="n">
        <f aca="false">IF(AQ179="5",BJ179,0)</f>
        <v>0</v>
      </c>
      <c r="AB179" s="89" t="n">
        <f aca="false">IF(AQ179="1",BH179,0)</f>
        <v>0</v>
      </c>
      <c r="AC179" s="89" t="n">
        <f aca="false">IF(AQ179="1",BI179,0)</f>
        <v>0</v>
      </c>
      <c r="AD179" s="89" t="n">
        <f aca="false">IF(AQ179="7",BH179,0)</f>
        <v>0</v>
      </c>
      <c r="AE179" s="89" t="n">
        <f aca="false">IF(AQ179="7",BI179,0)</f>
        <v>0</v>
      </c>
      <c r="AF179" s="89" t="n">
        <f aca="false">IF(AQ179="2",BH179,0)</f>
        <v>0</v>
      </c>
      <c r="AG179" s="89" t="n">
        <f aca="false">IF(AQ179="2",BI179,0)</f>
        <v>0</v>
      </c>
      <c r="AH179" s="89" t="n">
        <f aca="false">IF(AQ179="0",BJ179,0)</f>
        <v>0</v>
      </c>
      <c r="AI179" s="170" t="s">
        <v>113</v>
      </c>
      <c r="AJ179" s="89" t="n">
        <f aca="false">IF(AN179=0,L179,0)</f>
        <v>0</v>
      </c>
      <c r="AK179" s="89" t="n">
        <f aca="false">IF(AN179=12,L179,0)</f>
        <v>0</v>
      </c>
      <c r="AL179" s="89" t="n">
        <f aca="false">IF(AN179=21,L179,0)</f>
        <v>0</v>
      </c>
      <c r="AN179" s="89" t="n">
        <v>21</v>
      </c>
      <c r="AO179" s="89" t="n">
        <f aca="false">H179*0</f>
        <v>0</v>
      </c>
      <c r="AP179" s="89" t="n">
        <f aca="false">H179*(1-0)</f>
        <v>0</v>
      </c>
      <c r="AQ179" s="88" t="s">
        <v>209</v>
      </c>
      <c r="AV179" s="89" t="n">
        <f aca="false">AW179+AX179</f>
        <v>0</v>
      </c>
      <c r="AW179" s="89" t="n">
        <f aca="false">G179*AO179</f>
        <v>0</v>
      </c>
      <c r="AX179" s="89" t="n">
        <f aca="false">G179*AP179</f>
        <v>0</v>
      </c>
      <c r="AY179" s="88" t="s">
        <v>1680</v>
      </c>
      <c r="AZ179" s="88" t="s">
        <v>2694</v>
      </c>
      <c r="BA179" s="170" t="s">
        <v>2684</v>
      </c>
      <c r="BC179" s="89" t="n">
        <f aca="false">AW179+AX179</f>
        <v>0</v>
      </c>
      <c r="BD179" s="89" t="n">
        <f aca="false">H179/(100-BE179)*100</f>
        <v>0</v>
      </c>
      <c r="BE179" s="89" t="n">
        <v>0</v>
      </c>
      <c r="BF179" s="89" t="n">
        <f aca="false">O179</f>
        <v>0</v>
      </c>
      <c r="BH179" s="89" t="n">
        <f aca="false">G179*AO179</f>
        <v>0</v>
      </c>
      <c r="BI179" s="89" t="n">
        <f aca="false">G179*AP179</f>
        <v>0</v>
      </c>
      <c r="BJ179" s="89" t="n">
        <f aca="false">G179*H179</f>
        <v>0</v>
      </c>
      <c r="BK179" s="89"/>
      <c r="BL179" s="89"/>
      <c r="BW179" s="89" t="str">
        <f aca="false">I179</f>
        <v>21</v>
      </c>
      <c r="BX179" s="10" t="s">
        <v>1689</v>
      </c>
    </row>
    <row r="180" customFormat="false" ht="15" hidden="false" customHeight="true" outlineLevel="0" collapsed="false">
      <c r="A180" s="189" t="s">
        <v>689</v>
      </c>
      <c r="B180" s="189" t="s">
        <v>113</v>
      </c>
      <c r="C180" s="189" t="s">
        <v>1691</v>
      </c>
      <c r="D180" s="190" t="s">
        <v>1692</v>
      </c>
      <c r="E180" s="190"/>
      <c r="F180" s="189" t="s">
        <v>260</v>
      </c>
      <c r="G180" s="191" t="n">
        <f aca="false">'Stavební rozpočet'!G1259</f>
        <v>124.796</v>
      </c>
      <c r="H180" s="192" t="n">
        <f aca="false">'Stavební rozpočet'!H1259</f>
        <v>0</v>
      </c>
      <c r="I180" s="193" t="s">
        <v>192</v>
      </c>
      <c r="J180" s="192" t="n">
        <f aca="false">G180*AO180</f>
        <v>0</v>
      </c>
      <c r="K180" s="192" t="n">
        <f aca="false">G180*AP180</f>
        <v>0</v>
      </c>
      <c r="L180" s="192" t="n">
        <f aca="false">G180*H180</f>
        <v>0</v>
      </c>
      <c r="M180" s="192" t="n">
        <f aca="false">L180*(1+BW180/100)</f>
        <v>0</v>
      </c>
      <c r="N180" s="192" t="n">
        <f aca="false">'Stavební rozpočet'!N1259</f>
        <v>0</v>
      </c>
      <c r="O180" s="192" t="n">
        <f aca="false">G180*N180</f>
        <v>0</v>
      </c>
      <c r="P180" s="193" t="s">
        <v>193</v>
      </c>
      <c r="Z180" s="89" t="n">
        <f aca="false">IF(AQ180="5",BJ180,0)</f>
        <v>0</v>
      </c>
      <c r="AB180" s="89" t="n">
        <f aca="false">IF(AQ180="1",BH180,0)</f>
        <v>0</v>
      </c>
      <c r="AC180" s="89" t="n">
        <f aca="false">IF(AQ180="1",BI180,0)</f>
        <v>0</v>
      </c>
      <c r="AD180" s="89" t="n">
        <f aca="false">IF(AQ180="7",BH180,0)</f>
        <v>0</v>
      </c>
      <c r="AE180" s="89" t="n">
        <f aca="false">IF(AQ180="7",BI180,0)</f>
        <v>0</v>
      </c>
      <c r="AF180" s="89" t="n">
        <f aca="false">IF(AQ180="2",BH180,0)</f>
        <v>0</v>
      </c>
      <c r="AG180" s="89" t="n">
        <f aca="false">IF(AQ180="2",BI180,0)</f>
        <v>0</v>
      </c>
      <c r="AH180" s="89" t="n">
        <f aca="false">IF(AQ180="0",BJ180,0)</f>
        <v>0</v>
      </c>
      <c r="AI180" s="170" t="s">
        <v>113</v>
      </c>
      <c r="AJ180" s="89" t="n">
        <f aca="false">IF(AN180=0,L180,0)</f>
        <v>0</v>
      </c>
      <c r="AK180" s="89" t="n">
        <f aca="false">IF(AN180=12,L180,0)</f>
        <v>0</v>
      </c>
      <c r="AL180" s="89" t="n">
        <f aca="false">IF(AN180=21,L180,0)</f>
        <v>0</v>
      </c>
      <c r="AN180" s="89" t="n">
        <v>21</v>
      </c>
      <c r="AO180" s="89" t="n">
        <f aca="false">H180*0</f>
        <v>0</v>
      </c>
      <c r="AP180" s="89" t="n">
        <f aca="false">H180*(1-0)</f>
        <v>0</v>
      </c>
      <c r="AQ180" s="88" t="s">
        <v>209</v>
      </c>
      <c r="AV180" s="89" t="n">
        <f aca="false">AW180+AX180</f>
        <v>0</v>
      </c>
      <c r="AW180" s="89" t="n">
        <f aca="false">G180*AO180</f>
        <v>0</v>
      </c>
      <c r="AX180" s="89" t="n">
        <f aca="false">G180*AP180</f>
        <v>0</v>
      </c>
      <c r="AY180" s="88" t="s">
        <v>1680</v>
      </c>
      <c r="AZ180" s="88" t="s">
        <v>2694</v>
      </c>
      <c r="BA180" s="170" t="s">
        <v>2684</v>
      </c>
      <c r="BC180" s="89" t="n">
        <f aca="false">AW180+AX180</f>
        <v>0</v>
      </c>
      <c r="BD180" s="89" t="n">
        <f aca="false">H180/(100-BE180)*100</f>
        <v>0</v>
      </c>
      <c r="BE180" s="89" t="n">
        <v>0</v>
      </c>
      <c r="BF180" s="89" t="n">
        <f aca="false">O180</f>
        <v>0</v>
      </c>
      <c r="BH180" s="89" t="n">
        <f aca="false">G180*AO180</f>
        <v>0</v>
      </c>
      <c r="BI180" s="89" t="n">
        <f aca="false">G180*AP180</f>
        <v>0</v>
      </c>
      <c r="BJ180" s="89" t="n">
        <f aca="false">G180*H180</f>
        <v>0</v>
      </c>
      <c r="BK180" s="89"/>
      <c r="BL180" s="89"/>
      <c r="BW180" s="89" t="str">
        <f aca="false">I180</f>
        <v>21</v>
      </c>
      <c r="BX180" s="10" t="s">
        <v>1692</v>
      </c>
    </row>
    <row r="181" customFormat="false" ht="15" hidden="false" customHeight="true" outlineLevel="0" collapsed="false">
      <c r="A181" s="189" t="s">
        <v>692</v>
      </c>
      <c r="B181" s="189" t="s">
        <v>113</v>
      </c>
      <c r="C181" s="189" t="s">
        <v>1694</v>
      </c>
      <c r="D181" s="190" t="s">
        <v>1695</v>
      </c>
      <c r="E181" s="190"/>
      <c r="F181" s="189" t="s">
        <v>260</v>
      </c>
      <c r="G181" s="191" t="n">
        <f aca="false">'Stavební rozpočet'!G1260</f>
        <v>0.4</v>
      </c>
      <c r="H181" s="192" t="n">
        <f aca="false">'Stavební rozpočet'!H1260</f>
        <v>0</v>
      </c>
      <c r="I181" s="193" t="s">
        <v>192</v>
      </c>
      <c r="J181" s="192" t="n">
        <f aca="false">G181*AO181</f>
        <v>0</v>
      </c>
      <c r="K181" s="192" t="n">
        <f aca="false">G181*AP181</f>
        <v>0</v>
      </c>
      <c r="L181" s="192" t="n">
        <f aca="false">G181*H181</f>
        <v>0</v>
      </c>
      <c r="M181" s="192" t="n">
        <f aca="false">L181*(1+BW181/100)</f>
        <v>0</v>
      </c>
      <c r="N181" s="192" t="n">
        <f aca="false">'Stavební rozpočet'!N1260</f>
        <v>0</v>
      </c>
      <c r="O181" s="192" t="n">
        <f aca="false">G181*N181</f>
        <v>0</v>
      </c>
      <c r="P181" s="193" t="s">
        <v>193</v>
      </c>
      <c r="Z181" s="89" t="n">
        <f aca="false">IF(AQ181="5",BJ181,0)</f>
        <v>0</v>
      </c>
      <c r="AB181" s="89" t="n">
        <f aca="false">IF(AQ181="1",BH181,0)</f>
        <v>0</v>
      </c>
      <c r="AC181" s="89" t="n">
        <f aca="false">IF(AQ181="1",BI181,0)</f>
        <v>0</v>
      </c>
      <c r="AD181" s="89" t="n">
        <f aca="false">IF(AQ181="7",BH181,0)</f>
        <v>0</v>
      </c>
      <c r="AE181" s="89" t="n">
        <f aca="false">IF(AQ181="7",BI181,0)</f>
        <v>0</v>
      </c>
      <c r="AF181" s="89" t="n">
        <f aca="false">IF(AQ181="2",BH181,0)</f>
        <v>0</v>
      </c>
      <c r="AG181" s="89" t="n">
        <f aca="false">IF(AQ181="2",BI181,0)</f>
        <v>0</v>
      </c>
      <c r="AH181" s="89" t="n">
        <f aca="false">IF(AQ181="0",BJ181,0)</f>
        <v>0</v>
      </c>
      <c r="AI181" s="170" t="s">
        <v>113</v>
      </c>
      <c r="AJ181" s="89" t="n">
        <f aca="false">IF(AN181=0,L181,0)</f>
        <v>0</v>
      </c>
      <c r="AK181" s="89" t="n">
        <f aca="false">IF(AN181=12,L181,0)</f>
        <v>0</v>
      </c>
      <c r="AL181" s="89" t="n">
        <f aca="false">IF(AN181=21,L181,0)</f>
        <v>0</v>
      </c>
      <c r="AN181" s="89" t="n">
        <v>21</v>
      </c>
      <c r="AO181" s="89" t="n">
        <f aca="false">H181*0</f>
        <v>0</v>
      </c>
      <c r="AP181" s="89" t="n">
        <f aca="false">H181*(1-0)</f>
        <v>0</v>
      </c>
      <c r="AQ181" s="88" t="s">
        <v>209</v>
      </c>
      <c r="AV181" s="89" t="n">
        <f aca="false">AW181+AX181</f>
        <v>0</v>
      </c>
      <c r="AW181" s="89" t="n">
        <f aca="false">G181*AO181</f>
        <v>0</v>
      </c>
      <c r="AX181" s="89" t="n">
        <f aca="false">G181*AP181</f>
        <v>0</v>
      </c>
      <c r="AY181" s="88" t="s">
        <v>1680</v>
      </c>
      <c r="AZ181" s="88" t="s">
        <v>2694</v>
      </c>
      <c r="BA181" s="170" t="s">
        <v>2684</v>
      </c>
      <c r="BC181" s="89" t="n">
        <f aca="false">AW181+AX181</f>
        <v>0</v>
      </c>
      <c r="BD181" s="89" t="n">
        <f aca="false">H181/(100-BE181)*100</f>
        <v>0</v>
      </c>
      <c r="BE181" s="89" t="n">
        <v>0</v>
      </c>
      <c r="BF181" s="89" t="n">
        <f aca="false">O181</f>
        <v>0</v>
      </c>
      <c r="BH181" s="89" t="n">
        <f aca="false">G181*AO181</f>
        <v>0</v>
      </c>
      <c r="BI181" s="89" t="n">
        <f aca="false">G181*AP181</f>
        <v>0</v>
      </c>
      <c r="BJ181" s="89" t="n">
        <f aca="false">G181*H181</f>
        <v>0</v>
      </c>
      <c r="BK181" s="89"/>
      <c r="BL181" s="89"/>
      <c r="BW181" s="89" t="str">
        <f aca="false">I181</f>
        <v>21</v>
      </c>
      <c r="BX181" s="10" t="s">
        <v>1695</v>
      </c>
    </row>
    <row r="182" customFormat="false" ht="24.05" hidden="false" customHeight="true" outlineLevel="0" collapsed="false">
      <c r="A182" s="189" t="s">
        <v>695</v>
      </c>
      <c r="B182" s="189" t="s">
        <v>113</v>
      </c>
      <c r="C182" s="189" t="s">
        <v>1697</v>
      </c>
      <c r="D182" s="190" t="s">
        <v>3117</v>
      </c>
      <c r="E182" s="190"/>
      <c r="F182" s="189" t="s">
        <v>260</v>
      </c>
      <c r="G182" s="191" t="n">
        <f aca="false">'Stavební rozpočet'!G1261</f>
        <v>2.72</v>
      </c>
      <c r="H182" s="192" t="n">
        <f aca="false">'Stavební rozpočet'!H1261</f>
        <v>0</v>
      </c>
      <c r="I182" s="193" t="s">
        <v>192</v>
      </c>
      <c r="J182" s="192" t="n">
        <f aca="false">G182*AO182</f>
        <v>0</v>
      </c>
      <c r="K182" s="192" t="n">
        <f aca="false">G182*AP182</f>
        <v>0</v>
      </c>
      <c r="L182" s="192" t="n">
        <f aca="false">G182*H182</f>
        <v>0</v>
      </c>
      <c r="M182" s="192" t="n">
        <f aca="false">L182*(1+BW182/100)</f>
        <v>0</v>
      </c>
      <c r="N182" s="192" t="n">
        <f aca="false">'Stavební rozpočet'!N1261</f>
        <v>0</v>
      </c>
      <c r="O182" s="192" t="n">
        <f aca="false">G182*N182</f>
        <v>0</v>
      </c>
      <c r="P182" s="193" t="s">
        <v>193</v>
      </c>
      <c r="Z182" s="89" t="n">
        <f aca="false">IF(AQ182="5",BJ182,0)</f>
        <v>0</v>
      </c>
      <c r="AB182" s="89" t="n">
        <f aca="false">IF(AQ182="1",BH182,0)</f>
        <v>0</v>
      </c>
      <c r="AC182" s="89" t="n">
        <f aca="false">IF(AQ182="1",BI182,0)</f>
        <v>0</v>
      </c>
      <c r="AD182" s="89" t="n">
        <f aca="false">IF(AQ182="7",BH182,0)</f>
        <v>0</v>
      </c>
      <c r="AE182" s="89" t="n">
        <f aca="false">IF(AQ182="7",BI182,0)</f>
        <v>0</v>
      </c>
      <c r="AF182" s="89" t="n">
        <f aca="false">IF(AQ182="2",BH182,0)</f>
        <v>0</v>
      </c>
      <c r="AG182" s="89" t="n">
        <f aca="false">IF(AQ182="2",BI182,0)</f>
        <v>0</v>
      </c>
      <c r="AH182" s="89" t="n">
        <f aca="false">IF(AQ182="0",BJ182,0)</f>
        <v>0</v>
      </c>
      <c r="AI182" s="170" t="s">
        <v>113</v>
      </c>
      <c r="AJ182" s="89" t="n">
        <f aca="false">IF(AN182=0,L182,0)</f>
        <v>0</v>
      </c>
      <c r="AK182" s="89" t="n">
        <f aca="false">IF(AN182=12,L182,0)</f>
        <v>0</v>
      </c>
      <c r="AL182" s="89" t="n">
        <f aca="false">IF(AN182=21,L182,0)</f>
        <v>0</v>
      </c>
      <c r="AN182" s="89" t="n">
        <v>21</v>
      </c>
      <c r="AO182" s="89" t="n">
        <f aca="false">H182*0</f>
        <v>0</v>
      </c>
      <c r="AP182" s="89" t="n">
        <f aca="false">H182*(1-0)</f>
        <v>0</v>
      </c>
      <c r="AQ182" s="88" t="s">
        <v>209</v>
      </c>
      <c r="AV182" s="89" t="n">
        <f aca="false">AW182+AX182</f>
        <v>0</v>
      </c>
      <c r="AW182" s="89" t="n">
        <f aca="false">G182*AO182</f>
        <v>0</v>
      </c>
      <c r="AX182" s="89" t="n">
        <f aca="false">G182*AP182</f>
        <v>0</v>
      </c>
      <c r="AY182" s="88" t="s">
        <v>1680</v>
      </c>
      <c r="AZ182" s="88" t="s">
        <v>2694</v>
      </c>
      <c r="BA182" s="170" t="s">
        <v>2684</v>
      </c>
      <c r="BC182" s="89" t="n">
        <f aca="false">AW182+AX182</f>
        <v>0</v>
      </c>
      <c r="BD182" s="89" t="n">
        <f aca="false">H182/(100-BE182)*100</f>
        <v>0</v>
      </c>
      <c r="BE182" s="89" t="n">
        <v>0</v>
      </c>
      <c r="BF182" s="89" t="n">
        <f aca="false">O182</f>
        <v>0</v>
      </c>
      <c r="BH182" s="89" t="n">
        <f aca="false">G182*AO182</f>
        <v>0</v>
      </c>
      <c r="BI182" s="89" t="n">
        <f aca="false">G182*AP182</f>
        <v>0</v>
      </c>
      <c r="BJ182" s="89" t="n">
        <f aca="false">G182*H182</f>
        <v>0</v>
      </c>
      <c r="BK182" s="89"/>
      <c r="BL182" s="89"/>
      <c r="BW182" s="89" t="str">
        <f aca="false">I182</f>
        <v>21</v>
      </c>
      <c r="BX182" s="10" t="s">
        <v>3117</v>
      </c>
    </row>
    <row r="183" customFormat="false" ht="15" hidden="false" customHeight="true" outlineLevel="0" collapsed="false">
      <c r="A183" s="189" t="s">
        <v>698</v>
      </c>
      <c r="B183" s="189" t="s">
        <v>113</v>
      </c>
      <c r="C183" s="189" t="s">
        <v>1700</v>
      </c>
      <c r="D183" s="190" t="s">
        <v>1701</v>
      </c>
      <c r="E183" s="190"/>
      <c r="F183" s="189" t="s">
        <v>260</v>
      </c>
      <c r="G183" s="191" t="n">
        <f aca="false">'Stavební rozpočet'!G1262</f>
        <v>1.337</v>
      </c>
      <c r="H183" s="192" t="n">
        <f aca="false">'Stavební rozpočet'!H1262</f>
        <v>0</v>
      </c>
      <c r="I183" s="193" t="s">
        <v>192</v>
      </c>
      <c r="J183" s="192" t="n">
        <f aca="false">G183*AO183</f>
        <v>0</v>
      </c>
      <c r="K183" s="192" t="n">
        <f aca="false">G183*AP183</f>
        <v>0</v>
      </c>
      <c r="L183" s="192" t="n">
        <f aca="false">G183*H183</f>
        <v>0</v>
      </c>
      <c r="M183" s="192" t="n">
        <f aca="false">L183*(1+BW183/100)</f>
        <v>0</v>
      </c>
      <c r="N183" s="192" t="n">
        <f aca="false">'Stavební rozpočet'!N1262</f>
        <v>0</v>
      </c>
      <c r="O183" s="192" t="n">
        <f aca="false">G183*N183</f>
        <v>0</v>
      </c>
      <c r="P183" s="193" t="s">
        <v>193</v>
      </c>
      <c r="Z183" s="89" t="n">
        <f aca="false">IF(AQ183="5",BJ183,0)</f>
        <v>0</v>
      </c>
      <c r="AB183" s="89" t="n">
        <f aca="false">IF(AQ183="1",BH183,0)</f>
        <v>0</v>
      </c>
      <c r="AC183" s="89" t="n">
        <f aca="false">IF(AQ183="1",BI183,0)</f>
        <v>0</v>
      </c>
      <c r="AD183" s="89" t="n">
        <f aca="false">IF(AQ183="7",BH183,0)</f>
        <v>0</v>
      </c>
      <c r="AE183" s="89" t="n">
        <f aca="false">IF(AQ183="7",BI183,0)</f>
        <v>0</v>
      </c>
      <c r="AF183" s="89" t="n">
        <f aca="false">IF(AQ183="2",BH183,0)</f>
        <v>0</v>
      </c>
      <c r="AG183" s="89" t="n">
        <f aca="false">IF(AQ183="2",BI183,0)</f>
        <v>0</v>
      </c>
      <c r="AH183" s="89" t="n">
        <f aca="false">IF(AQ183="0",BJ183,0)</f>
        <v>0</v>
      </c>
      <c r="AI183" s="170" t="s">
        <v>113</v>
      </c>
      <c r="AJ183" s="89" t="n">
        <f aca="false">IF(AN183=0,L183,0)</f>
        <v>0</v>
      </c>
      <c r="AK183" s="89" t="n">
        <f aca="false">IF(AN183=12,L183,0)</f>
        <v>0</v>
      </c>
      <c r="AL183" s="89" t="n">
        <f aca="false">IF(AN183=21,L183,0)</f>
        <v>0</v>
      </c>
      <c r="AN183" s="89" t="n">
        <v>21</v>
      </c>
      <c r="AO183" s="89" t="n">
        <f aca="false">H183*0</f>
        <v>0</v>
      </c>
      <c r="AP183" s="89" t="n">
        <f aca="false">H183*(1-0)</f>
        <v>0</v>
      </c>
      <c r="AQ183" s="88" t="s">
        <v>209</v>
      </c>
      <c r="AV183" s="89" t="n">
        <f aca="false">AW183+AX183</f>
        <v>0</v>
      </c>
      <c r="AW183" s="89" t="n">
        <f aca="false">G183*AO183</f>
        <v>0</v>
      </c>
      <c r="AX183" s="89" t="n">
        <f aca="false">G183*AP183</f>
        <v>0</v>
      </c>
      <c r="AY183" s="88" t="s">
        <v>1680</v>
      </c>
      <c r="AZ183" s="88" t="s">
        <v>2694</v>
      </c>
      <c r="BA183" s="170" t="s">
        <v>2684</v>
      </c>
      <c r="BC183" s="89" t="n">
        <f aca="false">AW183+AX183</f>
        <v>0</v>
      </c>
      <c r="BD183" s="89" t="n">
        <f aca="false">H183/(100-BE183)*100</f>
        <v>0</v>
      </c>
      <c r="BE183" s="89" t="n">
        <v>0</v>
      </c>
      <c r="BF183" s="89" t="n">
        <f aca="false">O183</f>
        <v>0</v>
      </c>
      <c r="BH183" s="89" t="n">
        <f aca="false">G183*AO183</f>
        <v>0</v>
      </c>
      <c r="BI183" s="89" t="n">
        <f aca="false">G183*AP183</f>
        <v>0</v>
      </c>
      <c r="BJ183" s="89" t="n">
        <f aca="false">G183*H183</f>
        <v>0</v>
      </c>
      <c r="BK183" s="89"/>
      <c r="BL183" s="89"/>
      <c r="BW183" s="89" t="str">
        <f aca="false">I183</f>
        <v>21</v>
      </c>
      <c r="BX183" s="10" t="s">
        <v>1701</v>
      </c>
    </row>
    <row r="184" customFormat="false" ht="19.85" hidden="false" customHeight="true" outlineLevel="0" collapsed="false">
      <c r="J184" s="153" t="s">
        <v>148</v>
      </c>
      <c r="K184" s="153"/>
      <c r="L184" s="309" t="n">
        <f aca="false">L13+L18+L27+L52+L68+L146+L175</f>
        <v>0</v>
      </c>
      <c r="M184" s="309" t="n">
        <f aca="false">M13+M18+M27+M52+M68+M146+M175</f>
        <v>0</v>
      </c>
    </row>
    <row r="185" customFormat="false" ht="15" hidden="false" customHeight="false" outlineLevel="0" collapsed="false">
      <c r="A185" s="1"/>
    </row>
    <row r="186" customFormat="false" ht="15" hidden="false" customHeight="false" outlineLevel="0" collapsed="false">
      <c r="A186" s="10"/>
      <c r="B186" s="10"/>
      <c r="C186" s="10"/>
      <c r="D186" s="10"/>
      <c r="E186" s="10"/>
      <c r="F186" s="10"/>
      <c r="G186" s="10"/>
      <c r="H186" s="10"/>
      <c r="I186" s="10"/>
      <c r="J186" s="10"/>
      <c r="K186" s="10"/>
      <c r="L186" s="10"/>
      <c r="M186" s="10"/>
      <c r="N186" s="10"/>
      <c r="O186" s="10"/>
      <c r="P186" s="10"/>
    </row>
  </sheetData>
  <mergeCells count="20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J184:K184"/>
    <mergeCell ref="A186:P18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0000"/>
    <pageSetUpPr fitToPage="true"/>
  </sheetPr>
  <dimension ref="A1:H35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38.48"/>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5986</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393</v>
      </c>
      <c r="D11" s="185" t="s">
        <v>431</v>
      </c>
      <c r="E11" s="185"/>
      <c r="F11" s="184"/>
      <c r="G11" s="188"/>
      <c r="H11" s="188"/>
    </row>
    <row r="12" customFormat="false" ht="15" hidden="false" customHeight="true" outlineLevel="0" collapsed="false">
      <c r="A12" s="184"/>
      <c r="B12" s="184" t="s">
        <v>4575</v>
      </c>
      <c r="C12" s="184" t="s">
        <v>503</v>
      </c>
      <c r="D12" s="185" t="s">
        <v>1654</v>
      </c>
      <c r="E12" s="185"/>
      <c r="F12" s="184"/>
      <c r="G12" s="188"/>
      <c r="H12" s="188"/>
    </row>
    <row r="13" customFormat="false" ht="15" hidden="false" customHeight="true" outlineLevel="0" collapsed="false">
      <c r="A13" s="184"/>
      <c r="B13" s="184" t="s">
        <v>4575</v>
      </c>
      <c r="C13" s="184" t="s">
        <v>2716</v>
      </c>
      <c r="D13" s="185" t="s">
        <v>2717</v>
      </c>
      <c r="E13" s="185"/>
      <c r="F13" s="184"/>
      <c r="G13" s="188"/>
      <c r="H13" s="188"/>
    </row>
    <row r="14" customFormat="false" ht="15" hidden="false" customHeight="true" outlineLevel="0" collapsed="false">
      <c r="A14" s="184"/>
      <c r="B14" s="184" t="s">
        <v>4575</v>
      </c>
      <c r="C14" s="184" t="s">
        <v>2791</v>
      </c>
      <c r="D14" s="185" t="s">
        <v>2792</v>
      </c>
      <c r="E14" s="185"/>
      <c r="F14" s="184"/>
      <c r="G14" s="188"/>
      <c r="H14" s="188"/>
    </row>
    <row r="15" customFormat="false" ht="15" hidden="false" customHeight="true" outlineLevel="0" collapsed="false">
      <c r="A15" s="184"/>
      <c r="B15" s="184" t="s">
        <v>4575</v>
      </c>
      <c r="C15" s="184" t="s">
        <v>2819</v>
      </c>
      <c r="D15" s="185" t="s">
        <v>2820</v>
      </c>
      <c r="E15" s="185"/>
      <c r="F15" s="184"/>
      <c r="G15" s="188"/>
      <c r="H15" s="188"/>
    </row>
    <row r="16" customFormat="false" ht="15" hidden="false" customHeight="true" outlineLevel="0" collapsed="false">
      <c r="A16" s="184"/>
      <c r="B16" s="184" t="s">
        <v>4575</v>
      </c>
      <c r="C16" s="184" t="s">
        <v>3040</v>
      </c>
      <c r="D16" s="185" t="s">
        <v>3041</v>
      </c>
      <c r="E16" s="185"/>
      <c r="F16" s="184"/>
      <c r="G16" s="188"/>
      <c r="H16" s="188"/>
    </row>
    <row r="17" customFormat="false" ht="15" hidden="false" customHeight="true" outlineLevel="0" collapsed="false">
      <c r="A17" s="184"/>
      <c r="B17" s="184" t="s">
        <v>4575</v>
      </c>
      <c r="C17" s="184" t="s">
        <v>1675</v>
      </c>
      <c r="D17" s="185" t="s">
        <v>1676</v>
      </c>
      <c r="E17" s="185"/>
      <c r="F17" s="184"/>
      <c r="G17" s="188"/>
      <c r="H17" s="188"/>
    </row>
    <row r="18" customFormat="false" ht="15" hidden="false" customHeight="true" outlineLevel="0" collapsed="false">
      <c r="A18" s="189" t="s">
        <v>188</v>
      </c>
      <c r="B18" s="189" t="s">
        <v>113</v>
      </c>
      <c r="C18" s="189" t="s">
        <v>2681</v>
      </c>
      <c r="D18" s="190" t="s">
        <v>2682</v>
      </c>
      <c r="E18" s="190"/>
      <c r="F18" s="189" t="s">
        <v>237</v>
      </c>
      <c r="G18" s="192" t="n">
        <v>303</v>
      </c>
      <c r="H18" s="192" t="n">
        <v>0</v>
      </c>
    </row>
    <row r="19" customFormat="false" ht="15" hidden="false" customHeight="false" outlineLevel="0" collapsed="false">
      <c r="A19" s="315"/>
      <c r="B19" s="315"/>
      <c r="C19" s="315"/>
      <c r="D19" s="316" t="s">
        <v>1069</v>
      </c>
      <c r="E19" s="317"/>
      <c r="F19" s="317"/>
      <c r="G19" s="318" t="n">
        <v>303</v>
      </c>
      <c r="H19" s="315"/>
    </row>
    <row r="20" customFormat="false" ht="15" hidden="false" customHeight="true" outlineLevel="0" collapsed="false">
      <c r="A20" s="189" t="s">
        <v>197</v>
      </c>
      <c r="B20" s="189" t="s">
        <v>113</v>
      </c>
      <c r="C20" s="189" t="s">
        <v>2686</v>
      </c>
      <c r="D20" s="190" t="s">
        <v>2687</v>
      </c>
      <c r="E20" s="190"/>
      <c r="F20" s="189" t="s">
        <v>237</v>
      </c>
      <c r="G20" s="192" t="n">
        <v>269</v>
      </c>
      <c r="H20" s="192" t="n">
        <v>0</v>
      </c>
    </row>
    <row r="21" customFormat="false" ht="15" hidden="false" customHeight="false" outlineLevel="0" collapsed="false">
      <c r="A21" s="315"/>
      <c r="B21" s="315"/>
      <c r="C21" s="315"/>
      <c r="D21" s="316" t="s">
        <v>5284</v>
      </c>
      <c r="E21" s="317"/>
      <c r="F21" s="317"/>
      <c r="G21" s="318" t="n">
        <v>269</v>
      </c>
      <c r="H21" s="315"/>
    </row>
    <row r="22" customFormat="false" ht="15" hidden="false" customHeight="true" outlineLevel="0" collapsed="false">
      <c r="A22" s="189" t="s">
        <v>200</v>
      </c>
      <c r="B22" s="189" t="s">
        <v>113</v>
      </c>
      <c r="C22" s="189" t="s">
        <v>1184</v>
      </c>
      <c r="D22" s="190" t="s">
        <v>2689</v>
      </c>
      <c r="E22" s="190"/>
      <c r="F22" s="189" t="s">
        <v>252</v>
      </c>
      <c r="G22" s="192" t="n">
        <v>7.22</v>
      </c>
      <c r="H22" s="192" t="n">
        <v>0</v>
      </c>
    </row>
    <row r="23" customFormat="false" ht="15" hidden="false" customHeight="false" outlineLevel="0" collapsed="false">
      <c r="A23" s="315"/>
      <c r="B23" s="315"/>
      <c r="C23" s="315"/>
      <c r="D23" s="316" t="s">
        <v>5285</v>
      </c>
      <c r="E23" s="317"/>
      <c r="F23" s="317"/>
      <c r="G23" s="318" t="n">
        <v>1.92</v>
      </c>
      <c r="H23" s="315"/>
    </row>
    <row r="24" customFormat="false" ht="15" hidden="false" customHeight="false" outlineLevel="0" collapsed="false">
      <c r="A24" s="189"/>
      <c r="B24" s="189"/>
      <c r="C24" s="189"/>
      <c r="D24" s="316" t="s">
        <v>5286</v>
      </c>
      <c r="E24" s="317"/>
      <c r="F24" s="317"/>
      <c r="G24" s="318" t="n">
        <v>1.92</v>
      </c>
      <c r="H24" s="193"/>
    </row>
    <row r="25" customFormat="false" ht="15" hidden="false" customHeight="false" outlineLevel="0" collapsed="false">
      <c r="A25" s="189"/>
      <c r="B25" s="189"/>
      <c r="C25" s="189"/>
      <c r="D25" s="316" t="s">
        <v>5287</v>
      </c>
      <c r="E25" s="317"/>
      <c r="F25" s="317"/>
      <c r="G25" s="318" t="n">
        <v>0.18</v>
      </c>
      <c r="H25" s="193"/>
    </row>
    <row r="26" customFormat="false" ht="15" hidden="false" customHeight="false" outlineLevel="0" collapsed="false">
      <c r="A26" s="189"/>
      <c r="B26" s="189"/>
      <c r="C26" s="189"/>
      <c r="D26" s="316" t="s">
        <v>5288</v>
      </c>
      <c r="E26" s="317"/>
      <c r="F26" s="317"/>
      <c r="G26" s="318" t="n">
        <v>0.96</v>
      </c>
      <c r="H26" s="193"/>
    </row>
    <row r="27" customFormat="false" ht="15" hidden="false" customHeight="false" outlineLevel="0" collapsed="false">
      <c r="A27" s="189"/>
      <c r="B27" s="189"/>
      <c r="C27" s="189"/>
      <c r="D27" s="316" t="s">
        <v>5289</v>
      </c>
      <c r="E27" s="317"/>
      <c r="F27" s="317"/>
      <c r="G27" s="318" t="n">
        <v>2.24</v>
      </c>
      <c r="H27" s="193"/>
    </row>
    <row r="28" customFormat="false" ht="15" hidden="false" customHeight="true" outlineLevel="0" collapsed="false">
      <c r="A28" s="189" t="s">
        <v>205</v>
      </c>
      <c r="B28" s="189" t="s">
        <v>113</v>
      </c>
      <c r="C28" s="189" t="s">
        <v>1144</v>
      </c>
      <c r="D28" s="190" t="s">
        <v>1145</v>
      </c>
      <c r="E28" s="190"/>
      <c r="F28" s="189" t="s">
        <v>260</v>
      </c>
      <c r="G28" s="192" t="n">
        <v>1.075</v>
      </c>
      <c r="H28" s="192" t="n">
        <v>0</v>
      </c>
    </row>
    <row r="29" customFormat="false" ht="15" hidden="false" customHeight="false" outlineLevel="0" collapsed="false">
      <c r="A29" s="315"/>
      <c r="B29" s="315"/>
      <c r="C29" s="315"/>
      <c r="D29" s="316" t="s">
        <v>5290</v>
      </c>
      <c r="E29" s="317"/>
      <c r="F29" s="317"/>
      <c r="G29" s="318" t="n">
        <v>1.075</v>
      </c>
      <c r="H29" s="315"/>
    </row>
    <row r="30" customFormat="false" ht="15" hidden="false" customHeight="true" outlineLevel="0" collapsed="false">
      <c r="A30" s="189" t="s">
        <v>209</v>
      </c>
      <c r="B30" s="189" t="s">
        <v>113</v>
      </c>
      <c r="C30" s="189" t="s">
        <v>2692</v>
      </c>
      <c r="D30" s="190" t="s">
        <v>2693</v>
      </c>
      <c r="E30" s="190"/>
      <c r="F30" s="189" t="s">
        <v>237</v>
      </c>
      <c r="G30" s="192" t="n">
        <v>12.6</v>
      </c>
      <c r="H30" s="192" t="n">
        <v>0</v>
      </c>
    </row>
    <row r="31" customFormat="false" ht="15" hidden="false" customHeight="false" outlineLevel="0" collapsed="false">
      <c r="A31" s="315"/>
      <c r="B31" s="315"/>
      <c r="C31" s="315"/>
      <c r="D31" s="316" t="s">
        <v>5291</v>
      </c>
      <c r="E31" s="317"/>
      <c r="F31" s="317"/>
      <c r="G31" s="318" t="n">
        <v>12.6</v>
      </c>
      <c r="H31" s="315"/>
    </row>
    <row r="32" customFormat="false" ht="15" hidden="false" customHeight="true" outlineLevel="0" collapsed="false">
      <c r="A32" s="189" t="s">
        <v>212</v>
      </c>
      <c r="B32" s="189" t="s">
        <v>113</v>
      </c>
      <c r="C32" s="189" t="s">
        <v>2696</v>
      </c>
      <c r="D32" s="190" t="s">
        <v>2697</v>
      </c>
      <c r="E32" s="190"/>
      <c r="F32" s="189" t="s">
        <v>237</v>
      </c>
      <c r="G32" s="192" t="n">
        <v>303</v>
      </c>
      <c r="H32" s="192" t="n">
        <v>0</v>
      </c>
    </row>
    <row r="33" customFormat="false" ht="15" hidden="false" customHeight="false" outlineLevel="0" collapsed="false">
      <c r="A33" s="315"/>
      <c r="B33" s="315"/>
      <c r="C33" s="315"/>
      <c r="D33" s="316" t="s">
        <v>5292</v>
      </c>
      <c r="E33" s="317"/>
      <c r="F33" s="317"/>
      <c r="G33" s="318" t="n">
        <v>303</v>
      </c>
      <c r="H33" s="315"/>
    </row>
    <row r="34" customFormat="false" ht="15" hidden="false" customHeight="true" outlineLevel="0" collapsed="false">
      <c r="A34" s="189" t="s">
        <v>215</v>
      </c>
      <c r="B34" s="189" t="s">
        <v>113</v>
      </c>
      <c r="C34" s="189" t="s">
        <v>2699</v>
      </c>
      <c r="D34" s="190" t="s">
        <v>2700</v>
      </c>
      <c r="E34" s="190"/>
      <c r="F34" s="189" t="s">
        <v>237</v>
      </c>
      <c r="G34" s="192" t="n">
        <v>98</v>
      </c>
      <c r="H34" s="192" t="n">
        <v>0</v>
      </c>
    </row>
    <row r="35" customFormat="false" ht="15" hidden="false" customHeight="false" outlineLevel="0" collapsed="false">
      <c r="A35" s="315"/>
      <c r="B35" s="315"/>
      <c r="C35" s="315"/>
      <c r="D35" s="316" t="s">
        <v>505</v>
      </c>
      <c r="E35" s="317"/>
      <c r="F35" s="317"/>
      <c r="G35" s="318" t="n">
        <v>98</v>
      </c>
      <c r="H35" s="315"/>
    </row>
    <row r="36" customFormat="false" ht="15" hidden="false" customHeight="true" outlineLevel="0" collapsed="false">
      <c r="A36" s="189" t="s">
        <v>219</v>
      </c>
      <c r="B36" s="189" t="s">
        <v>113</v>
      </c>
      <c r="C36" s="189" t="s">
        <v>2702</v>
      </c>
      <c r="D36" s="190" t="s">
        <v>2703</v>
      </c>
      <c r="E36" s="190"/>
      <c r="F36" s="189" t="s">
        <v>237</v>
      </c>
      <c r="G36" s="192" t="n">
        <v>171</v>
      </c>
      <c r="H36" s="192" t="n">
        <v>0</v>
      </c>
    </row>
    <row r="37" customFormat="false" ht="15" hidden="false" customHeight="false" outlineLevel="0" collapsed="false">
      <c r="A37" s="315"/>
      <c r="B37" s="315"/>
      <c r="C37" s="315"/>
      <c r="D37" s="316" t="s">
        <v>5293</v>
      </c>
      <c r="E37" s="317"/>
      <c r="F37" s="317"/>
      <c r="G37" s="318" t="n">
        <v>171</v>
      </c>
      <c r="H37" s="315"/>
    </row>
    <row r="38" customFormat="false" ht="15" hidden="false" customHeight="true" outlineLevel="0" collapsed="false">
      <c r="A38" s="189" t="s">
        <v>223</v>
      </c>
      <c r="B38" s="189" t="s">
        <v>113</v>
      </c>
      <c r="C38" s="189" t="s">
        <v>2705</v>
      </c>
      <c r="D38" s="190" t="s">
        <v>2706</v>
      </c>
      <c r="E38" s="190"/>
      <c r="F38" s="189" t="s">
        <v>231</v>
      </c>
      <c r="G38" s="192" t="n">
        <v>96</v>
      </c>
      <c r="H38" s="192" t="n">
        <v>0</v>
      </c>
    </row>
    <row r="39" customFormat="false" ht="15" hidden="false" customHeight="false" outlineLevel="0" collapsed="false">
      <c r="A39" s="315"/>
      <c r="B39" s="315"/>
      <c r="C39" s="315"/>
      <c r="D39" s="316" t="s">
        <v>5294</v>
      </c>
      <c r="E39" s="317"/>
      <c r="F39" s="317"/>
      <c r="G39" s="318" t="n">
        <v>96</v>
      </c>
      <c r="H39" s="315"/>
    </row>
    <row r="40" customFormat="false" ht="15" hidden="false" customHeight="true" outlineLevel="0" collapsed="false">
      <c r="A40" s="189" t="s">
        <v>228</v>
      </c>
      <c r="B40" s="189" t="s">
        <v>113</v>
      </c>
      <c r="C40" s="189" t="s">
        <v>2708</v>
      </c>
      <c r="D40" s="190" t="s">
        <v>2709</v>
      </c>
      <c r="E40" s="190"/>
      <c r="F40" s="189" t="s">
        <v>231</v>
      </c>
      <c r="G40" s="192" t="n">
        <v>24</v>
      </c>
      <c r="H40" s="192" t="n">
        <v>0</v>
      </c>
    </row>
    <row r="41" customFormat="false" ht="15" hidden="false" customHeight="false" outlineLevel="0" collapsed="false">
      <c r="A41" s="315"/>
      <c r="B41" s="315"/>
      <c r="C41" s="315"/>
      <c r="D41" s="316" t="s">
        <v>5295</v>
      </c>
      <c r="E41" s="317"/>
      <c r="F41" s="317"/>
      <c r="G41" s="318" t="n">
        <v>24</v>
      </c>
      <c r="H41" s="315"/>
    </row>
    <row r="42" customFormat="false" ht="15" hidden="false" customHeight="true" outlineLevel="0" collapsed="false">
      <c r="A42" s="189" t="s">
        <v>234</v>
      </c>
      <c r="B42" s="189" t="s">
        <v>113</v>
      </c>
      <c r="C42" s="189" t="s">
        <v>2711</v>
      </c>
      <c r="D42" s="190" t="s">
        <v>2712</v>
      </c>
      <c r="E42" s="190"/>
      <c r="F42" s="189" t="s">
        <v>231</v>
      </c>
      <c r="G42" s="192" t="n">
        <v>24</v>
      </c>
      <c r="H42" s="192" t="n">
        <v>0</v>
      </c>
    </row>
    <row r="43" customFormat="false" ht="15" hidden="false" customHeight="false" outlineLevel="0" collapsed="false">
      <c r="A43" s="315"/>
      <c r="B43" s="315"/>
      <c r="C43" s="315"/>
      <c r="D43" s="316" t="s">
        <v>5295</v>
      </c>
      <c r="E43" s="317"/>
      <c r="F43" s="317"/>
      <c r="G43" s="318" t="n">
        <v>24</v>
      </c>
      <c r="H43" s="315"/>
    </row>
    <row r="44" customFormat="false" ht="15" hidden="false" customHeight="true" outlineLevel="0" collapsed="false">
      <c r="A44" s="189" t="s">
        <v>240</v>
      </c>
      <c r="B44" s="189" t="s">
        <v>113</v>
      </c>
      <c r="C44" s="189" t="s">
        <v>2714</v>
      </c>
      <c r="D44" s="190" t="s">
        <v>2715</v>
      </c>
      <c r="E44" s="190"/>
      <c r="F44" s="189" t="s">
        <v>191</v>
      </c>
      <c r="G44" s="192" t="n">
        <v>0.64</v>
      </c>
      <c r="H44" s="192" t="n">
        <v>0</v>
      </c>
    </row>
    <row r="45" customFormat="false" ht="15" hidden="false" customHeight="false" outlineLevel="0" collapsed="false">
      <c r="A45" s="315"/>
      <c r="B45" s="315"/>
      <c r="C45" s="315"/>
      <c r="D45" s="316" t="s">
        <v>5296</v>
      </c>
      <c r="E45" s="317"/>
      <c r="F45" s="317"/>
      <c r="G45" s="318" t="n">
        <v>0.64</v>
      </c>
      <c r="H45" s="315"/>
    </row>
    <row r="46" customFormat="false" ht="15" hidden="false" customHeight="true" outlineLevel="0" collapsed="false">
      <c r="A46" s="189" t="s">
        <v>186</v>
      </c>
      <c r="B46" s="189" t="s">
        <v>113</v>
      </c>
      <c r="C46" s="189" t="s">
        <v>2719</v>
      </c>
      <c r="D46" s="190" t="s">
        <v>2720</v>
      </c>
      <c r="E46" s="190"/>
      <c r="F46" s="189" t="s">
        <v>231</v>
      </c>
      <c r="G46" s="192" t="n">
        <v>1</v>
      </c>
      <c r="H46" s="192" t="n">
        <v>0</v>
      </c>
    </row>
    <row r="47" customFormat="false" ht="15" hidden="false" customHeight="false" outlineLevel="0" collapsed="false">
      <c r="A47" s="315"/>
      <c r="B47" s="315"/>
      <c r="C47" s="315"/>
      <c r="D47" s="316" t="s">
        <v>188</v>
      </c>
      <c r="E47" s="317"/>
      <c r="F47" s="317"/>
      <c r="G47" s="318" t="n">
        <v>1</v>
      </c>
      <c r="H47" s="315"/>
    </row>
    <row r="48" customFormat="false" ht="15" hidden="false" customHeight="true" outlineLevel="0" collapsed="false">
      <c r="A48" s="194" t="s">
        <v>246</v>
      </c>
      <c r="B48" s="194" t="s">
        <v>113</v>
      </c>
      <c r="C48" s="194" t="s">
        <v>2723</v>
      </c>
      <c r="D48" s="195" t="s">
        <v>2724</v>
      </c>
      <c r="E48" s="195"/>
      <c r="F48" s="194" t="s">
        <v>231</v>
      </c>
      <c r="G48" s="197" t="n">
        <v>1</v>
      </c>
      <c r="H48" s="197" t="n">
        <v>0</v>
      </c>
    </row>
    <row r="49" customFormat="false" ht="15" hidden="false" customHeight="false" outlineLevel="0" collapsed="false">
      <c r="A49" s="315"/>
      <c r="B49" s="315"/>
      <c r="C49" s="315"/>
      <c r="D49" s="316" t="s">
        <v>188</v>
      </c>
      <c r="E49" s="317"/>
      <c r="F49" s="317"/>
      <c r="G49" s="319" t="n">
        <v>1</v>
      </c>
      <c r="H49" s="315"/>
    </row>
    <row r="50" customFormat="false" ht="15" hidden="false" customHeight="true" outlineLevel="0" collapsed="false">
      <c r="A50" s="189" t="s">
        <v>249</v>
      </c>
      <c r="B50" s="189" t="s">
        <v>113</v>
      </c>
      <c r="C50" s="189" t="s">
        <v>2726</v>
      </c>
      <c r="D50" s="190" t="s">
        <v>2727</v>
      </c>
      <c r="E50" s="190"/>
      <c r="F50" s="189" t="s">
        <v>231</v>
      </c>
      <c r="G50" s="192" t="n">
        <v>2</v>
      </c>
      <c r="H50" s="192" t="n">
        <v>0</v>
      </c>
    </row>
    <row r="51" customFormat="false" ht="15" hidden="false" customHeight="false" outlineLevel="0" collapsed="false">
      <c r="A51" s="315"/>
      <c r="B51" s="315"/>
      <c r="C51" s="315"/>
      <c r="D51" s="316" t="s">
        <v>197</v>
      </c>
      <c r="E51" s="317"/>
      <c r="F51" s="317"/>
      <c r="G51" s="318" t="n">
        <v>2</v>
      </c>
      <c r="H51" s="315"/>
    </row>
    <row r="52" customFormat="false" ht="15" hidden="false" customHeight="true" outlineLevel="0" collapsed="false">
      <c r="A52" s="194" t="s">
        <v>203</v>
      </c>
      <c r="B52" s="194" t="s">
        <v>113</v>
      </c>
      <c r="C52" s="194" t="s">
        <v>2729</v>
      </c>
      <c r="D52" s="195" t="s">
        <v>2730</v>
      </c>
      <c r="E52" s="195"/>
      <c r="F52" s="194" t="s">
        <v>231</v>
      </c>
      <c r="G52" s="197" t="n">
        <v>1</v>
      </c>
      <c r="H52" s="197" t="n">
        <v>0</v>
      </c>
    </row>
    <row r="53" customFormat="false" ht="15" hidden="false" customHeight="false" outlineLevel="0" collapsed="false">
      <c r="A53" s="315"/>
      <c r="B53" s="315"/>
      <c r="C53" s="315"/>
      <c r="D53" s="316" t="s">
        <v>188</v>
      </c>
      <c r="E53" s="317"/>
      <c r="F53" s="317"/>
      <c r="G53" s="319" t="n">
        <v>1</v>
      </c>
      <c r="H53" s="315"/>
    </row>
    <row r="54" customFormat="false" ht="15" hidden="false" customHeight="true" outlineLevel="0" collapsed="false">
      <c r="A54" s="194" t="s">
        <v>217</v>
      </c>
      <c r="B54" s="194" t="s">
        <v>113</v>
      </c>
      <c r="C54" s="194" t="s">
        <v>2732</v>
      </c>
      <c r="D54" s="195" t="s">
        <v>2733</v>
      </c>
      <c r="E54" s="195"/>
      <c r="F54" s="194" t="s">
        <v>231</v>
      </c>
      <c r="G54" s="197" t="n">
        <v>1</v>
      </c>
      <c r="H54" s="197" t="n">
        <v>0</v>
      </c>
    </row>
    <row r="55" customFormat="false" ht="15" hidden="false" customHeight="false" outlineLevel="0" collapsed="false">
      <c r="A55" s="315"/>
      <c r="B55" s="315"/>
      <c r="C55" s="315"/>
      <c r="D55" s="316" t="s">
        <v>188</v>
      </c>
      <c r="E55" s="317"/>
      <c r="F55" s="317"/>
      <c r="G55" s="319" t="n">
        <v>1</v>
      </c>
      <c r="H55" s="315"/>
    </row>
    <row r="56" customFormat="false" ht="15" hidden="false" customHeight="true" outlineLevel="0" collapsed="false">
      <c r="A56" s="189" t="s">
        <v>257</v>
      </c>
      <c r="B56" s="189" t="s">
        <v>113</v>
      </c>
      <c r="C56" s="189" t="s">
        <v>2735</v>
      </c>
      <c r="D56" s="190" t="s">
        <v>2736</v>
      </c>
      <c r="E56" s="190"/>
      <c r="F56" s="189" t="s">
        <v>231</v>
      </c>
      <c r="G56" s="192" t="n">
        <v>17</v>
      </c>
      <c r="H56" s="192" t="n">
        <v>0</v>
      </c>
    </row>
    <row r="57" customFormat="false" ht="15" hidden="false" customHeight="false" outlineLevel="0" collapsed="false">
      <c r="A57" s="315"/>
      <c r="B57" s="315"/>
      <c r="C57" s="315"/>
      <c r="D57" s="316" t="s">
        <v>5297</v>
      </c>
      <c r="E57" s="317"/>
      <c r="F57" s="317"/>
      <c r="G57" s="318" t="n">
        <v>17</v>
      </c>
      <c r="H57" s="315"/>
    </row>
    <row r="58" customFormat="false" ht="15" hidden="false" customHeight="true" outlineLevel="0" collapsed="false">
      <c r="A58" s="194" t="s">
        <v>261</v>
      </c>
      <c r="B58" s="194" t="s">
        <v>113</v>
      </c>
      <c r="C58" s="194" t="s">
        <v>2738</v>
      </c>
      <c r="D58" s="195" t="s">
        <v>2739</v>
      </c>
      <c r="E58" s="195"/>
      <c r="F58" s="194" t="s">
        <v>231</v>
      </c>
      <c r="G58" s="197" t="n">
        <v>8</v>
      </c>
      <c r="H58" s="197" t="n">
        <v>0</v>
      </c>
    </row>
    <row r="59" customFormat="false" ht="15" hidden="false" customHeight="false" outlineLevel="0" collapsed="false">
      <c r="A59" s="315"/>
      <c r="B59" s="315"/>
      <c r="C59" s="315"/>
      <c r="D59" s="316" t="s">
        <v>5298</v>
      </c>
      <c r="E59" s="317"/>
      <c r="F59" s="317"/>
      <c r="G59" s="319" t="n">
        <v>8</v>
      </c>
      <c r="H59" s="315"/>
    </row>
    <row r="60" customFormat="false" ht="15" hidden="false" customHeight="true" outlineLevel="0" collapsed="false">
      <c r="A60" s="194" t="s">
        <v>264</v>
      </c>
      <c r="B60" s="194" t="s">
        <v>113</v>
      </c>
      <c r="C60" s="194" t="s">
        <v>2741</v>
      </c>
      <c r="D60" s="195" t="s">
        <v>2742</v>
      </c>
      <c r="E60" s="195"/>
      <c r="F60" s="194" t="s">
        <v>231</v>
      </c>
      <c r="G60" s="197" t="n">
        <v>2</v>
      </c>
      <c r="H60" s="197" t="n">
        <v>0</v>
      </c>
    </row>
    <row r="61" customFormat="false" ht="15" hidden="false" customHeight="false" outlineLevel="0" collapsed="false">
      <c r="A61" s="315"/>
      <c r="B61" s="315"/>
      <c r="C61" s="315"/>
      <c r="D61" s="316" t="s">
        <v>197</v>
      </c>
      <c r="E61" s="317"/>
      <c r="F61" s="317"/>
      <c r="G61" s="319" t="n">
        <v>2</v>
      </c>
      <c r="H61" s="315"/>
    </row>
    <row r="62" customFormat="false" ht="15" hidden="false" customHeight="true" outlineLevel="0" collapsed="false">
      <c r="A62" s="194" t="s">
        <v>192</v>
      </c>
      <c r="B62" s="194" t="s">
        <v>113</v>
      </c>
      <c r="C62" s="194" t="s">
        <v>2744</v>
      </c>
      <c r="D62" s="195" t="s">
        <v>2745</v>
      </c>
      <c r="E62" s="195"/>
      <c r="F62" s="194" t="s">
        <v>231</v>
      </c>
      <c r="G62" s="197" t="n">
        <v>7</v>
      </c>
      <c r="H62" s="197" t="n">
        <v>0</v>
      </c>
    </row>
    <row r="63" customFormat="false" ht="15" hidden="false" customHeight="false" outlineLevel="0" collapsed="false">
      <c r="A63" s="315"/>
      <c r="B63" s="315"/>
      <c r="C63" s="315"/>
      <c r="D63" s="316" t="s">
        <v>215</v>
      </c>
      <c r="E63" s="317"/>
      <c r="F63" s="317"/>
      <c r="G63" s="319" t="n">
        <v>7</v>
      </c>
      <c r="H63" s="315"/>
    </row>
    <row r="64" customFormat="false" ht="15" hidden="false" customHeight="true" outlineLevel="0" collapsed="false">
      <c r="A64" s="189" t="s">
        <v>226</v>
      </c>
      <c r="B64" s="189" t="s">
        <v>113</v>
      </c>
      <c r="C64" s="189" t="s">
        <v>2747</v>
      </c>
      <c r="D64" s="190" t="s">
        <v>2748</v>
      </c>
      <c r="E64" s="190"/>
      <c r="F64" s="189" t="s">
        <v>231</v>
      </c>
      <c r="G64" s="192" t="n">
        <v>7</v>
      </c>
      <c r="H64" s="192" t="n">
        <v>0</v>
      </c>
    </row>
    <row r="65" customFormat="false" ht="15" hidden="false" customHeight="false" outlineLevel="0" collapsed="false">
      <c r="A65" s="315"/>
      <c r="B65" s="315"/>
      <c r="C65" s="315"/>
      <c r="D65" s="316" t="s">
        <v>5299</v>
      </c>
      <c r="E65" s="317"/>
      <c r="F65" s="317"/>
      <c r="G65" s="318" t="n">
        <v>7</v>
      </c>
      <c r="H65" s="315"/>
    </row>
    <row r="66" customFormat="false" ht="15" hidden="false" customHeight="true" outlineLevel="0" collapsed="false">
      <c r="A66" s="194" t="s">
        <v>271</v>
      </c>
      <c r="B66" s="194" t="s">
        <v>113</v>
      </c>
      <c r="C66" s="194" t="s">
        <v>2750</v>
      </c>
      <c r="D66" s="195" t="s">
        <v>2751</v>
      </c>
      <c r="E66" s="195"/>
      <c r="F66" s="194" t="s">
        <v>231</v>
      </c>
      <c r="G66" s="197" t="n">
        <v>2</v>
      </c>
      <c r="H66" s="197" t="n">
        <v>0</v>
      </c>
    </row>
    <row r="67" customFormat="false" ht="15" hidden="false" customHeight="false" outlineLevel="0" collapsed="false">
      <c r="A67" s="315"/>
      <c r="B67" s="315"/>
      <c r="C67" s="315"/>
      <c r="D67" s="316" t="s">
        <v>197</v>
      </c>
      <c r="E67" s="317"/>
      <c r="F67" s="317"/>
      <c r="G67" s="319" t="n">
        <v>2</v>
      </c>
      <c r="H67" s="315"/>
    </row>
    <row r="68" customFormat="false" ht="15" hidden="false" customHeight="true" outlineLevel="0" collapsed="false">
      <c r="A68" s="194" t="s">
        <v>276</v>
      </c>
      <c r="B68" s="194" t="s">
        <v>113</v>
      </c>
      <c r="C68" s="194" t="s">
        <v>2753</v>
      </c>
      <c r="D68" s="195" t="s">
        <v>2754</v>
      </c>
      <c r="E68" s="195"/>
      <c r="F68" s="194" t="s">
        <v>231</v>
      </c>
      <c r="G68" s="197" t="n">
        <v>3</v>
      </c>
      <c r="H68" s="197" t="n">
        <v>0</v>
      </c>
    </row>
    <row r="69" customFormat="false" ht="15" hidden="false" customHeight="false" outlineLevel="0" collapsed="false">
      <c r="A69" s="315"/>
      <c r="B69" s="315"/>
      <c r="C69" s="315"/>
      <c r="D69" s="316" t="s">
        <v>200</v>
      </c>
      <c r="E69" s="317"/>
      <c r="F69" s="317"/>
      <c r="G69" s="319" t="n">
        <v>3</v>
      </c>
      <c r="H69" s="315"/>
    </row>
    <row r="70" customFormat="false" ht="15" hidden="false" customHeight="true" outlineLevel="0" collapsed="false">
      <c r="A70" s="194" t="s">
        <v>281</v>
      </c>
      <c r="B70" s="194" t="s">
        <v>113</v>
      </c>
      <c r="C70" s="194" t="s">
        <v>2756</v>
      </c>
      <c r="D70" s="195" t="s">
        <v>2757</v>
      </c>
      <c r="E70" s="195"/>
      <c r="F70" s="194" t="s">
        <v>231</v>
      </c>
      <c r="G70" s="197" t="n">
        <v>2</v>
      </c>
      <c r="H70" s="197" t="n">
        <v>0</v>
      </c>
    </row>
    <row r="71" customFormat="false" ht="15" hidden="false" customHeight="false" outlineLevel="0" collapsed="false">
      <c r="A71" s="315"/>
      <c r="B71" s="315"/>
      <c r="C71" s="315"/>
      <c r="D71" s="316" t="s">
        <v>197</v>
      </c>
      <c r="E71" s="317"/>
      <c r="F71" s="317"/>
      <c r="G71" s="319" t="n">
        <v>2</v>
      </c>
      <c r="H71" s="315"/>
    </row>
    <row r="72" customFormat="false" ht="15" hidden="false" customHeight="true" outlineLevel="0" collapsed="false">
      <c r="A72" s="189" t="s">
        <v>284</v>
      </c>
      <c r="B72" s="189" t="s">
        <v>113</v>
      </c>
      <c r="C72" s="189" t="s">
        <v>2759</v>
      </c>
      <c r="D72" s="190" t="s">
        <v>2760</v>
      </c>
      <c r="E72" s="190"/>
      <c r="F72" s="189" t="s">
        <v>231</v>
      </c>
      <c r="G72" s="192" t="n">
        <v>41</v>
      </c>
      <c r="H72" s="192" t="n">
        <v>0</v>
      </c>
    </row>
    <row r="73" customFormat="false" ht="15" hidden="false" customHeight="false" outlineLevel="0" collapsed="false">
      <c r="A73" s="315"/>
      <c r="B73" s="315"/>
      <c r="C73" s="315"/>
      <c r="D73" s="316" t="s">
        <v>5300</v>
      </c>
      <c r="E73" s="317"/>
      <c r="F73" s="317"/>
      <c r="G73" s="318" t="n">
        <v>41</v>
      </c>
      <c r="H73" s="315"/>
    </row>
    <row r="74" customFormat="false" ht="15" hidden="false" customHeight="true" outlineLevel="0" collapsed="false">
      <c r="A74" s="194" t="s">
        <v>238</v>
      </c>
      <c r="B74" s="194" t="s">
        <v>113</v>
      </c>
      <c r="C74" s="194" t="s">
        <v>2762</v>
      </c>
      <c r="D74" s="195" t="s">
        <v>2763</v>
      </c>
      <c r="E74" s="195"/>
      <c r="F74" s="194" t="s">
        <v>231</v>
      </c>
      <c r="G74" s="197" t="n">
        <v>1</v>
      </c>
      <c r="H74" s="197" t="n">
        <v>0</v>
      </c>
    </row>
    <row r="75" customFormat="false" ht="15" hidden="false" customHeight="false" outlineLevel="0" collapsed="false">
      <c r="A75" s="315"/>
      <c r="B75" s="315"/>
      <c r="C75" s="315"/>
      <c r="D75" s="316" t="s">
        <v>188</v>
      </c>
      <c r="E75" s="317"/>
      <c r="F75" s="317"/>
      <c r="G75" s="319" t="n">
        <v>1</v>
      </c>
      <c r="H75" s="315"/>
    </row>
    <row r="76" customFormat="false" ht="15" hidden="false" customHeight="true" outlineLevel="0" collapsed="false">
      <c r="A76" s="194" t="s">
        <v>289</v>
      </c>
      <c r="B76" s="194" t="s">
        <v>113</v>
      </c>
      <c r="C76" s="194" t="s">
        <v>2765</v>
      </c>
      <c r="D76" s="195" t="s">
        <v>2766</v>
      </c>
      <c r="E76" s="195"/>
      <c r="F76" s="194" t="s">
        <v>231</v>
      </c>
      <c r="G76" s="197" t="n">
        <v>1</v>
      </c>
      <c r="H76" s="197" t="n">
        <v>0</v>
      </c>
    </row>
    <row r="77" customFormat="false" ht="15" hidden="false" customHeight="false" outlineLevel="0" collapsed="false">
      <c r="A77" s="315"/>
      <c r="B77" s="315"/>
      <c r="C77" s="315"/>
      <c r="D77" s="316" t="s">
        <v>188</v>
      </c>
      <c r="E77" s="317"/>
      <c r="F77" s="317"/>
      <c r="G77" s="319" t="n">
        <v>1</v>
      </c>
      <c r="H77" s="315"/>
    </row>
    <row r="78" customFormat="false" ht="15" hidden="false" customHeight="true" outlineLevel="0" collapsed="false">
      <c r="A78" s="194" t="s">
        <v>292</v>
      </c>
      <c r="B78" s="194" t="s">
        <v>113</v>
      </c>
      <c r="C78" s="194" t="s">
        <v>2768</v>
      </c>
      <c r="D78" s="195" t="s">
        <v>2769</v>
      </c>
      <c r="E78" s="195"/>
      <c r="F78" s="194" t="s">
        <v>231</v>
      </c>
      <c r="G78" s="197" t="n">
        <v>2</v>
      </c>
      <c r="H78" s="197" t="n">
        <v>0</v>
      </c>
    </row>
    <row r="79" customFormat="false" ht="15" hidden="false" customHeight="false" outlineLevel="0" collapsed="false">
      <c r="A79" s="315"/>
      <c r="B79" s="315"/>
      <c r="C79" s="315"/>
      <c r="D79" s="316" t="s">
        <v>197</v>
      </c>
      <c r="E79" s="317"/>
      <c r="F79" s="317"/>
      <c r="G79" s="319" t="n">
        <v>2</v>
      </c>
      <c r="H79" s="315"/>
    </row>
    <row r="80" customFormat="false" ht="15" hidden="false" customHeight="true" outlineLevel="0" collapsed="false">
      <c r="A80" s="194" t="s">
        <v>295</v>
      </c>
      <c r="B80" s="194" t="s">
        <v>113</v>
      </c>
      <c r="C80" s="194" t="s">
        <v>2771</v>
      </c>
      <c r="D80" s="195" t="s">
        <v>2772</v>
      </c>
      <c r="E80" s="195"/>
      <c r="F80" s="194" t="s">
        <v>231</v>
      </c>
      <c r="G80" s="197" t="n">
        <v>37</v>
      </c>
      <c r="H80" s="197" t="n">
        <v>0</v>
      </c>
    </row>
    <row r="81" customFormat="false" ht="15" hidden="false" customHeight="false" outlineLevel="0" collapsed="false">
      <c r="A81" s="315"/>
      <c r="B81" s="315"/>
      <c r="C81" s="315"/>
      <c r="D81" s="316" t="s">
        <v>5301</v>
      </c>
      <c r="E81" s="317"/>
      <c r="F81" s="317"/>
      <c r="G81" s="319" t="n">
        <v>37</v>
      </c>
      <c r="H81" s="315"/>
    </row>
    <row r="82" customFormat="false" ht="15" hidden="false" customHeight="true" outlineLevel="0" collapsed="false">
      <c r="A82" s="189" t="s">
        <v>274</v>
      </c>
      <c r="B82" s="189" t="s">
        <v>113</v>
      </c>
      <c r="C82" s="189" t="s">
        <v>2774</v>
      </c>
      <c r="D82" s="190" t="s">
        <v>2775</v>
      </c>
      <c r="E82" s="190"/>
      <c r="F82" s="189" t="s">
        <v>231</v>
      </c>
      <c r="G82" s="192" t="n">
        <v>3</v>
      </c>
      <c r="H82" s="192" t="n">
        <v>0</v>
      </c>
    </row>
    <row r="83" customFormat="false" ht="15" hidden="false" customHeight="false" outlineLevel="0" collapsed="false">
      <c r="A83" s="315"/>
      <c r="B83" s="315"/>
      <c r="C83" s="315"/>
      <c r="D83" s="316" t="s">
        <v>200</v>
      </c>
      <c r="E83" s="317"/>
      <c r="F83" s="317"/>
      <c r="G83" s="318" t="n">
        <v>3</v>
      </c>
      <c r="H83" s="315"/>
    </row>
    <row r="84" customFormat="false" ht="15" hidden="false" customHeight="true" outlineLevel="0" collapsed="false">
      <c r="A84" s="194" t="s">
        <v>300</v>
      </c>
      <c r="B84" s="194" t="s">
        <v>113</v>
      </c>
      <c r="C84" s="194" t="s">
        <v>2777</v>
      </c>
      <c r="D84" s="195" t="s">
        <v>2778</v>
      </c>
      <c r="E84" s="195"/>
      <c r="F84" s="194" t="s">
        <v>231</v>
      </c>
      <c r="G84" s="197" t="n">
        <v>3</v>
      </c>
      <c r="H84" s="197" t="n">
        <v>0</v>
      </c>
    </row>
    <row r="85" customFormat="false" ht="15" hidden="false" customHeight="false" outlineLevel="0" collapsed="false">
      <c r="A85" s="315"/>
      <c r="B85" s="315"/>
      <c r="C85" s="315"/>
      <c r="D85" s="316" t="s">
        <v>200</v>
      </c>
      <c r="E85" s="317"/>
      <c r="F85" s="317"/>
      <c r="G85" s="319" t="n">
        <v>3</v>
      </c>
      <c r="H85" s="315"/>
    </row>
    <row r="86" customFormat="false" ht="15" hidden="false" customHeight="true" outlineLevel="0" collapsed="false">
      <c r="A86" s="189" t="s">
        <v>303</v>
      </c>
      <c r="B86" s="189" t="s">
        <v>113</v>
      </c>
      <c r="C86" s="189" t="s">
        <v>2780</v>
      </c>
      <c r="D86" s="190" t="s">
        <v>2781</v>
      </c>
      <c r="E86" s="190"/>
      <c r="F86" s="189" t="s">
        <v>231</v>
      </c>
      <c r="G86" s="192" t="n">
        <v>3</v>
      </c>
      <c r="H86" s="192" t="n">
        <v>0</v>
      </c>
    </row>
    <row r="87" customFormat="false" ht="15" hidden="false" customHeight="false" outlineLevel="0" collapsed="false">
      <c r="A87" s="315"/>
      <c r="B87" s="315"/>
      <c r="C87" s="315"/>
      <c r="D87" s="316" t="s">
        <v>200</v>
      </c>
      <c r="E87" s="317"/>
      <c r="F87" s="317"/>
      <c r="G87" s="318" t="n">
        <v>3</v>
      </c>
      <c r="H87" s="315"/>
    </row>
    <row r="88" customFormat="false" ht="15" hidden="false" customHeight="true" outlineLevel="0" collapsed="false">
      <c r="A88" s="194" t="s">
        <v>307</v>
      </c>
      <c r="B88" s="194" t="s">
        <v>113</v>
      </c>
      <c r="C88" s="194" t="s">
        <v>2783</v>
      </c>
      <c r="D88" s="195" t="s">
        <v>2784</v>
      </c>
      <c r="E88" s="195"/>
      <c r="F88" s="194" t="s">
        <v>231</v>
      </c>
      <c r="G88" s="197" t="n">
        <v>3</v>
      </c>
      <c r="H88" s="197" t="n">
        <v>0</v>
      </c>
    </row>
    <row r="89" customFormat="false" ht="15" hidden="false" customHeight="false" outlineLevel="0" collapsed="false">
      <c r="A89" s="315"/>
      <c r="B89" s="315"/>
      <c r="C89" s="315"/>
      <c r="D89" s="316" t="s">
        <v>200</v>
      </c>
      <c r="E89" s="317"/>
      <c r="F89" s="317"/>
      <c r="G89" s="319" t="n">
        <v>3</v>
      </c>
      <c r="H89" s="315"/>
    </row>
    <row r="90" customFormat="false" ht="15" hidden="false" customHeight="true" outlineLevel="0" collapsed="false">
      <c r="A90" s="189" t="s">
        <v>311</v>
      </c>
      <c r="B90" s="189" t="s">
        <v>113</v>
      </c>
      <c r="C90" s="189" t="s">
        <v>2786</v>
      </c>
      <c r="D90" s="190" t="s">
        <v>2787</v>
      </c>
      <c r="E90" s="190"/>
      <c r="F90" s="189" t="s">
        <v>231</v>
      </c>
      <c r="G90" s="192" t="n">
        <v>4</v>
      </c>
      <c r="H90" s="192" t="n">
        <v>0</v>
      </c>
    </row>
    <row r="91" customFormat="false" ht="15" hidden="false" customHeight="false" outlineLevel="0" collapsed="false">
      <c r="A91" s="315"/>
      <c r="B91" s="315"/>
      <c r="C91" s="315"/>
      <c r="D91" s="316" t="s">
        <v>205</v>
      </c>
      <c r="E91" s="317"/>
      <c r="F91" s="317"/>
      <c r="G91" s="318" t="n">
        <v>4</v>
      </c>
      <c r="H91" s="315"/>
    </row>
    <row r="92" customFormat="false" ht="15" hidden="false" customHeight="true" outlineLevel="0" collapsed="false">
      <c r="A92" s="189" t="s">
        <v>314</v>
      </c>
      <c r="B92" s="189" t="s">
        <v>113</v>
      </c>
      <c r="C92" s="189" t="s">
        <v>2789</v>
      </c>
      <c r="D92" s="190" t="s">
        <v>2790</v>
      </c>
      <c r="E92" s="190"/>
      <c r="F92" s="189" t="s">
        <v>231</v>
      </c>
      <c r="G92" s="192" t="n">
        <v>4</v>
      </c>
      <c r="H92" s="192" t="n">
        <v>0</v>
      </c>
    </row>
    <row r="93" customFormat="false" ht="15" hidden="false" customHeight="false" outlineLevel="0" collapsed="false">
      <c r="A93" s="315"/>
      <c r="B93" s="315"/>
      <c r="C93" s="315"/>
      <c r="D93" s="316" t="s">
        <v>205</v>
      </c>
      <c r="E93" s="317"/>
      <c r="F93" s="317"/>
      <c r="G93" s="318" t="n">
        <v>4</v>
      </c>
      <c r="H93" s="315"/>
    </row>
    <row r="94" customFormat="false" ht="15" hidden="false" customHeight="true" outlineLevel="0" collapsed="false">
      <c r="A94" s="189" t="s">
        <v>317</v>
      </c>
      <c r="B94" s="189" t="s">
        <v>113</v>
      </c>
      <c r="C94" s="189" t="s">
        <v>2719</v>
      </c>
      <c r="D94" s="190" t="s">
        <v>2720</v>
      </c>
      <c r="E94" s="190"/>
      <c r="F94" s="189" t="s">
        <v>231</v>
      </c>
      <c r="G94" s="192" t="n">
        <v>1</v>
      </c>
      <c r="H94" s="192" t="n">
        <v>0</v>
      </c>
    </row>
    <row r="95" customFormat="false" ht="15" hidden="false" customHeight="false" outlineLevel="0" collapsed="false">
      <c r="A95" s="315"/>
      <c r="B95" s="315"/>
      <c r="C95" s="315"/>
      <c r="D95" s="316" t="s">
        <v>188</v>
      </c>
      <c r="E95" s="317"/>
      <c r="F95" s="317"/>
      <c r="G95" s="318" t="n">
        <v>1</v>
      </c>
      <c r="H95" s="315"/>
    </row>
    <row r="96" customFormat="false" ht="15" hidden="false" customHeight="true" outlineLevel="0" collapsed="false">
      <c r="A96" s="194" t="s">
        <v>318</v>
      </c>
      <c r="B96" s="194" t="s">
        <v>113</v>
      </c>
      <c r="C96" s="194" t="s">
        <v>2796</v>
      </c>
      <c r="D96" s="195" t="s">
        <v>2797</v>
      </c>
      <c r="E96" s="195"/>
      <c r="F96" s="194" t="s">
        <v>231</v>
      </c>
      <c r="G96" s="197" t="n">
        <v>1</v>
      </c>
      <c r="H96" s="197" t="n">
        <v>0</v>
      </c>
    </row>
    <row r="97" customFormat="false" ht="15" hidden="false" customHeight="false" outlineLevel="0" collapsed="false">
      <c r="A97" s="315"/>
      <c r="B97" s="315"/>
      <c r="C97" s="315"/>
      <c r="D97" s="316" t="s">
        <v>188</v>
      </c>
      <c r="E97" s="317"/>
      <c r="F97" s="317"/>
      <c r="G97" s="319" t="n">
        <v>1</v>
      </c>
      <c r="H97" s="315"/>
    </row>
    <row r="98" customFormat="false" ht="15" hidden="false" customHeight="true" outlineLevel="0" collapsed="false">
      <c r="A98" s="189" t="s">
        <v>322</v>
      </c>
      <c r="B98" s="189" t="s">
        <v>113</v>
      </c>
      <c r="C98" s="189" t="s">
        <v>2799</v>
      </c>
      <c r="D98" s="190" t="s">
        <v>2800</v>
      </c>
      <c r="E98" s="190"/>
      <c r="F98" s="189" t="s">
        <v>231</v>
      </c>
      <c r="G98" s="192" t="n">
        <v>1</v>
      </c>
      <c r="H98" s="192" t="n">
        <v>0</v>
      </c>
    </row>
    <row r="99" customFormat="false" ht="15" hidden="false" customHeight="false" outlineLevel="0" collapsed="false">
      <c r="A99" s="315"/>
      <c r="B99" s="315"/>
      <c r="C99" s="315"/>
      <c r="D99" s="316" t="s">
        <v>188</v>
      </c>
      <c r="E99" s="317"/>
      <c r="F99" s="317"/>
      <c r="G99" s="318" t="n">
        <v>1</v>
      </c>
      <c r="H99" s="315"/>
    </row>
    <row r="100" customFormat="false" ht="15" hidden="false" customHeight="true" outlineLevel="0" collapsed="false">
      <c r="A100" s="194" t="s">
        <v>326</v>
      </c>
      <c r="B100" s="194" t="s">
        <v>113</v>
      </c>
      <c r="C100" s="194" t="s">
        <v>2802</v>
      </c>
      <c r="D100" s="195" t="s">
        <v>2803</v>
      </c>
      <c r="E100" s="195"/>
      <c r="F100" s="194" t="s">
        <v>231</v>
      </c>
      <c r="G100" s="197" t="n">
        <v>1</v>
      </c>
      <c r="H100" s="197" t="n">
        <v>0</v>
      </c>
    </row>
    <row r="101" customFormat="false" ht="15" hidden="false" customHeight="false" outlineLevel="0" collapsed="false">
      <c r="A101" s="315"/>
      <c r="B101" s="315"/>
      <c r="C101" s="315"/>
      <c r="D101" s="316" t="s">
        <v>188</v>
      </c>
      <c r="E101" s="317"/>
      <c r="F101" s="317"/>
      <c r="G101" s="319" t="n">
        <v>1</v>
      </c>
      <c r="H101" s="315"/>
    </row>
    <row r="102" customFormat="false" ht="15" hidden="false" customHeight="true" outlineLevel="0" collapsed="false">
      <c r="A102" s="189" t="s">
        <v>329</v>
      </c>
      <c r="B102" s="189" t="s">
        <v>113</v>
      </c>
      <c r="C102" s="189" t="s">
        <v>2747</v>
      </c>
      <c r="D102" s="190" t="s">
        <v>2748</v>
      </c>
      <c r="E102" s="190"/>
      <c r="F102" s="189" t="s">
        <v>231</v>
      </c>
      <c r="G102" s="192" t="n">
        <v>2</v>
      </c>
      <c r="H102" s="192" t="n">
        <v>0</v>
      </c>
    </row>
    <row r="103" customFormat="false" ht="15" hidden="false" customHeight="false" outlineLevel="0" collapsed="false">
      <c r="A103" s="315"/>
      <c r="B103" s="315"/>
      <c r="C103" s="315"/>
      <c r="D103" s="316" t="s">
        <v>5302</v>
      </c>
      <c r="E103" s="317"/>
      <c r="F103" s="317"/>
      <c r="G103" s="318" t="n">
        <v>2</v>
      </c>
      <c r="H103" s="315"/>
    </row>
    <row r="104" customFormat="false" ht="15" hidden="false" customHeight="true" outlineLevel="0" collapsed="false">
      <c r="A104" s="194" t="s">
        <v>332</v>
      </c>
      <c r="B104" s="194" t="s">
        <v>113</v>
      </c>
      <c r="C104" s="194" t="s">
        <v>2750</v>
      </c>
      <c r="D104" s="195" t="s">
        <v>2751</v>
      </c>
      <c r="E104" s="195"/>
      <c r="F104" s="194" t="s">
        <v>231</v>
      </c>
      <c r="G104" s="197" t="n">
        <v>1</v>
      </c>
      <c r="H104" s="197" t="n">
        <v>0</v>
      </c>
    </row>
    <row r="105" customFormat="false" ht="15" hidden="false" customHeight="false" outlineLevel="0" collapsed="false">
      <c r="A105" s="315"/>
      <c r="B105" s="315"/>
      <c r="C105" s="315"/>
      <c r="D105" s="316" t="s">
        <v>188</v>
      </c>
      <c r="E105" s="317"/>
      <c r="F105" s="317"/>
      <c r="G105" s="319" t="n">
        <v>1</v>
      </c>
      <c r="H105" s="315"/>
    </row>
    <row r="106" customFormat="false" ht="15" hidden="false" customHeight="true" outlineLevel="0" collapsed="false">
      <c r="A106" s="194" t="s">
        <v>335</v>
      </c>
      <c r="B106" s="194" t="s">
        <v>113</v>
      </c>
      <c r="C106" s="194" t="s">
        <v>2753</v>
      </c>
      <c r="D106" s="195" t="s">
        <v>2754</v>
      </c>
      <c r="E106" s="195"/>
      <c r="F106" s="194" t="s">
        <v>231</v>
      </c>
      <c r="G106" s="197" t="n">
        <v>1</v>
      </c>
      <c r="H106" s="197" t="n">
        <v>0</v>
      </c>
    </row>
    <row r="107" customFormat="false" ht="15" hidden="false" customHeight="false" outlineLevel="0" collapsed="false">
      <c r="A107" s="315"/>
      <c r="B107" s="315"/>
      <c r="C107" s="315"/>
      <c r="D107" s="316" t="s">
        <v>188</v>
      </c>
      <c r="E107" s="317"/>
      <c r="F107" s="317"/>
      <c r="G107" s="319" t="n">
        <v>1</v>
      </c>
      <c r="H107" s="315"/>
    </row>
    <row r="108" customFormat="false" ht="15" hidden="false" customHeight="true" outlineLevel="0" collapsed="false">
      <c r="A108" s="189" t="s">
        <v>338</v>
      </c>
      <c r="B108" s="189" t="s">
        <v>113</v>
      </c>
      <c r="C108" s="189" t="s">
        <v>2808</v>
      </c>
      <c r="D108" s="190" t="s">
        <v>2809</v>
      </c>
      <c r="E108" s="190"/>
      <c r="F108" s="189" t="s">
        <v>231</v>
      </c>
      <c r="G108" s="192" t="n">
        <v>1</v>
      </c>
      <c r="H108" s="192" t="n">
        <v>0</v>
      </c>
    </row>
    <row r="109" customFormat="false" ht="15" hidden="false" customHeight="false" outlineLevel="0" collapsed="false">
      <c r="A109" s="315"/>
      <c r="B109" s="315"/>
      <c r="C109" s="315"/>
      <c r="D109" s="316" t="s">
        <v>188</v>
      </c>
      <c r="E109" s="317"/>
      <c r="F109" s="317"/>
      <c r="G109" s="318" t="n">
        <v>1</v>
      </c>
      <c r="H109" s="315"/>
    </row>
    <row r="110" customFormat="false" ht="15" hidden="false" customHeight="true" outlineLevel="0" collapsed="false">
      <c r="A110" s="194" t="s">
        <v>341</v>
      </c>
      <c r="B110" s="194" t="s">
        <v>113</v>
      </c>
      <c r="C110" s="194" t="s">
        <v>2811</v>
      </c>
      <c r="D110" s="195" t="s">
        <v>2812</v>
      </c>
      <c r="E110" s="195"/>
      <c r="F110" s="194" t="s">
        <v>231</v>
      </c>
      <c r="G110" s="197" t="n">
        <v>1</v>
      </c>
      <c r="H110" s="197" t="n">
        <v>0</v>
      </c>
    </row>
    <row r="111" customFormat="false" ht="15" hidden="false" customHeight="false" outlineLevel="0" collapsed="false">
      <c r="A111" s="315"/>
      <c r="B111" s="315"/>
      <c r="C111" s="315"/>
      <c r="D111" s="316" t="s">
        <v>188</v>
      </c>
      <c r="E111" s="317"/>
      <c r="F111" s="317"/>
      <c r="G111" s="319" t="n">
        <v>1</v>
      </c>
      <c r="H111" s="315"/>
    </row>
    <row r="112" customFormat="false" ht="15" hidden="false" customHeight="true" outlineLevel="0" collapsed="false">
      <c r="A112" s="189" t="s">
        <v>344</v>
      </c>
      <c r="B112" s="189" t="s">
        <v>113</v>
      </c>
      <c r="C112" s="189" t="s">
        <v>2774</v>
      </c>
      <c r="D112" s="190" t="s">
        <v>2775</v>
      </c>
      <c r="E112" s="190"/>
      <c r="F112" s="189" t="s">
        <v>231</v>
      </c>
      <c r="G112" s="192" t="n">
        <v>1</v>
      </c>
      <c r="H112" s="192" t="n">
        <v>0</v>
      </c>
    </row>
    <row r="113" customFormat="false" ht="15" hidden="false" customHeight="false" outlineLevel="0" collapsed="false">
      <c r="A113" s="315"/>
      <c r="B113" s="315"/>
      <c r="C113" s="315"/>
      <c r="D113" s="316" t="s">
        <v>188</v>
      </c>
      <c r="E113" s="317"/>
      <c r="F113" s="317"/>
      <c r="G113" s="318" t="n">
        <v>1</v>
      </c>
      <c r="H113" s="315"/>
    </row>
    <row r="114" customFormat="false" ht="15" hidden="false" customHeight="true" outlineLevel="0" collapsed="false">
      <c r="A114" s="194" t="s">
        <v>348</v>
      </c>
      <c r="B114" s="194" t="s">
        <v>113</v>
      </c>
      <c r="C114" s="194" t="s">
        <v>2777</v>
      </c>
      <c r="D114" s="195" t="s">
        <v>2778</v>
      </c>
      <c r="E114" s="195"/>
      <c r="F114" s="194" t="s">
        <v>231</v>
      </c>
      <c r="G114" s="197" t="n">
        <v>1</v>
      </c>
      <c r="H114" s="197" t="n">
        <v>0</v>
      </c>
    </row>
    <row r="115" customFormat="false" ht="15" hidden="false" customHeight="false" outlineLevel="0" collapsed="false">
      <c r="A115" s="315"/>
      <c r="B115" s="315"/>
      <c r="C115" s="315"/>
      <c r="D115" s="316" t="s">
        <v>188</v>
      </c>
      <c r="E115" s="317"/>
      <c r="F115" s="317"/>
      <c r="G115" s="319" t="n">
        <v>1</v>
      </c>
      <c r="H115" s="315"/>
    </row>
    <row r="116" customFormat="false" ht="15" hidden="false" customHeight="true" outlineLevel="0" collapsed="false">
      <c r="A116" s="189" t="s">
        <v>353</v>
      </c>
      <c r="B116" s="189" t="s">
        <v>113</v>
      </c>
      <c r="C116" s="189" t="s">
        <v>2759</v>
      </c>
      <c r="D116" s="190" t="s">
        <v>2760</v>
      </c>
      <c r="E116" s="190"/>
      <c r="F116" s="189" t="s">
        <v>231</v>
      </c>
      <c r="G116" s="192" t="n">
        <v>7</v>
      </c>
      <c r="H116" s="192" t="n">
        <v>0</v>
      </c>
    </row>
    <row r="117" customFormat="false" ht="15" hidden="false" customHeight="false" outlineLevel="0" collapsed="false">
      <c r="A117" s="315"/>
      <c r="B117" s="315"/>
      <c r="C117" s="315"/>
      <c r="D117" s="316" t="s">
        <v>215</v>
      </c>
      <c r="E117" s="317"/>
      <c r="F117" s="317"/>
      <c r="G117" s="318" t="n">
        <v>7</v>
      </c>
      <c r="H117" s="315"/>
    </row>
    <row r="118" customFormat="false" ht="15" hidden="false" customHeight="true" outlineLevel="0" collapsed="false">
      <c r="A118" s="194" t="s">
        <v>356</v>
      </c>
      <c r="B118" s="194" t="s">
        <v>113</v>
      </c>
      <c r="C118" s="194" t="s">
        <v>2771</v>
      </c>
      <c r="D118" s="195" t="s">
        <v>2772</v>
      </c>
      <c r="E118" s="195"/>
      <c r="F118" s="194" t="s">
        <v>231</v>
      </c>
      <c r="G118" s="197" t="n">
        <v>7</v>
      </c>
      <c r="H118" s="197" t="n">
        <v>0</v>
      </c>
    </row>
    <row r="119" customFormat="false" ht="15" hidden="false" customHeight="false" outlineLevel="0" collapsed="false">
      <c r="A119" s="315"/>
      <c r="B119" s="315"/>
      <c r="C119" s="315"/>
      <c r="D119" s="316" t="s">
        <v>215</v>
      </c>
      <c r="E119" s="317"/>
      <c r="F119" s="317"/>
      <c r="G119" s="319" t="n">
        <v>7</v>
      </c>
      <c r="H119" s="315"/>
    </row>
    <row r="120" customFormat="false" ht="15" hidden="false" customHeight="true" outlineLevel="0" collapsed="false">
      <c r="A120" s="189" t="s">
        <v>359</v>
      </c>
      <c r="B120" s="189" t="s">
        <v>113</v>
      </c>
      <c r="C120" s="189" t="s">
        <v>2786</v>
      </c>
      <c r="D120" s="190" t="s">
        <v>2787</v>
      </c>
      <c r="E120" s="190"/>
      <c r="F120" s="189" t="s">
        <v>231</v>
      </c>
      <c r="G120" s="192" t="n">
        <v>4</v>
      </c>
      <c r="H120" s="192" t="n">
        <v>0</v>
      </c>
    </row>
    <row r="121" customFormat="false" ht="15" hidden="false" customHeight="false" outlineLevel="0" collapsed="false">
      <c r="A121" s="315"/>
      <c r="B121" s="315"/>
      <c r="C121" s="315"/>
      <c r="D121" s="316" t="s">
        <v>205</v>
      </c>
      <c r="E121" s="317"/>
      <c r="F121" s="317"/>
      <c r="G121" s="318" t="n">
        <v>4</v>
      </c>
      <c r="H121" s="315"/>
    </row>
    <row r="122" customFormat="false" ht="15" hidden="false" customHeight="true" outlineLevel="0" collapsed="false">
      <c r="A122" s="189" t="s">
        <v>362</v>
      </c>
      <c r="B122" s="189" t="s">
        <v>113</v>
      </c>
      <c r="C122" s="189" t="s">
        <v>2789</v>
      </c>
      <c r="D122" s="190" t="s">
        <v>2790</v>
      </c>
      <c r="E122" s="190"/>
      <c r="F122" s="189" t="s">
        <v>231</v>
      </c>
      <c r="G122" s="192" t="n">
        <v>4</v>
      </c>
      <c r="H122" s="192" t="n">
        <v>0</v>
      </c>
    </row>
    <row r="123" customFormat="false" ht="15" hidden="false" customHeight="false" outlineLevel="0" collapsed="false">
      <c r="A123" s="315"/>
      <c r="B123" s="315"/>
      <c r="C123" s="315"/>
      <c r="D123" s="316" t="s">
        <v>205</v>
      </c>
      <c r="E123" s="317"/>
      <c r="F123" s="317"/>
      <c r="G123" s="318" t="n">
        <v>4</v>
      </c>
      <c r="H123" s="315"/>
    </row>
    <row r="124" customFormat="false" ht="15" hidden="false" customHeight="true" outlineLevel="0" collapsed="false">
      <c r="A124" s="189" t="s">
        <v>365</v>
      </c>
      <c r="B124" s="189" t="s">
        <v>113</v>
      </c>
      <c r="C124" s="189" t="s">
        <v>2822</v>
      </c>
      <c r="D124" s="190" t="s">
        <v>2823</v>
      </c>
      <c r="E124" s="190"/>
      <c r="F124" s="189" t="s">
        <v>231</v>
      </c>
      <c r="G124" s="192" t="n">
        <v>16</v>
      </c>
      <c r="H124" s="192" t="n">
        <v>0</v>
      </c>
    </row>
    <row r="125" customFormat="false" ht="15" hidden="false" customHeight="false" outlineLevel="0" collapsed="false">
      <c r="A125" s="315"/>
      <c r="B125" s="315"/>
      <c r="C125" s="315"/>
      <c r="D125" s="316" t="s">
        <v>203</v>
      </c>
      <c r="E125" s="317"/>
      <c r="F125" s="317"/>
      <c r="G125" s="318" t="n">
        <v>16</v>
      </c>
      <c r="H125" s="315"/>
    </row>
    <row r="126" customFormat="false" ht="15" hidden="false" customHeight="true" outlineLevel="0" collapsed="false">
      <c r="A126" s="189" t="s">
        <v>368</v>
      </c>
      <c r="B126" s="189" t="s">
        <v>113</v>
      </c>
      <c r="C126" s="189" t="s">
        <v>2826</v>
      </c>
      <c r="D126" s="190" t="s">
        <v>2827</v>
      </c>
      <c r="E126" s="190"/>
      <c r="F126" s="189" t="s">
        <v>231</v>
      </c>
      <c r="G126" s="192" t="n">
        <v>4</v>
      </c>
      <c r="H126" s="192" t="n">
        <v>0</v>
      </c>
    </row>
    <row r="127" customFormat="false" ht="15" hidden="false" customHeight="false" outlineLevel="0" collapsed="false">
      <c r="A127" s="315"/>
      <c r="B127" s="315"/>
      <c r="C127" s="315"/>
      <c r="D127" s="316" t="s">
        <v>205</v>
      </c>
      <c r="E127" s="317"/>
      <c r="F127" s="317"/>
      <c r="G127" s="318" t="n">
        <v>4</v>
      </c>
      <c r="H127" s="315"/>
    </row>
    <row r="128" customFormat="false" ht="15" hidden="false" customHeight="true" outlineLevel="0" collapsed="false">
      <c r="A128" s="189" t="s">
        <v>371</v>
      </c>
      <c r="B128" s="189" t="s">
        <v>113</v>
      </c>
      <c r="C128" s="189" t="s">
        <v>2829</v>
      </c>
      <c r="D128" s="190" t="s">
        <v>2830</v>
      </c>
      <c r="E128" s="190"/>
      <c r="F128" s="189" t="s">
        <v>231</v>
      </c>
      <c r="G128" s="192" t="n">
        <v>2</v>
      </c>
      <c r="H128" s="192" t="n">
        <v>0</v>
      </c>
    </row>
    <row r="129" customFormat="false" ht="15" hidden="false" customHeight="false" outlineLevel="0" collapsed="false">
      <c r="A129" s="315"/>
      <c r="B129" s="315"/>
      <c r="C129" s="315"/>
      <c r="D129" s="316" t="s">
        <v>197</v>
      </c>
      <c r="E129" s="317"/>
      <c r="F129" s="317"/>
      <c r="G129" s="318" t="n">
        <v>2</v>
      </c>
      <c r="H129" s="315"/>
    </row>
    <row r="130" customFormat="false" ht="15" hidden="false" customHeight="true" outlineLevel="0" collapsed="false">
      <c r="A130" s="189" t="s">
        <v>374</v>
      </c>
      <c r="B130" s="189" t="s">
        <v>113</v>
      </c>
      <c r="C130" s="189" t="s">
        <v>2832</v>
      </c>
      <c r="D130" s="190" t="s">
        <v>2833</v>
      </c>
      <c r="E130" s="190"/>
      <c r="F130" s="189" t="s">
        <v>231</v>
      </c>
      <c r="G130" s="192" t="n">
        <v>25</v>
      </c>
      <c r="H130" s="192" t="n">
        <v>0</v>
      </c>
    </row>
    <row r="131" customFormat="false" ht="15" hidden="false" customHeight="false" outlineLevel="0" collapsed="false">
      <c r="A131" s="315"/>
      <c r="B131" s="315"/>
      <c r="C131" s="315"/>
      <c r="D131" s="316" t="s">
        <v>281</v>
      </c>
      <c r="E131" s="317"/>
      <c r="F131" s="317"/>
      <c r="G131" s="318" t="n">
        <v>25</v>
      </c>
      <c r="H131" s="315"/>
    </row>
    <row r="132" customFormat="false" ht="24.05" hidden="false" customHeight="true" outlineLevel="0" collapsed="false">
      <c r="A132" s="194" t="s">
        <v>377</v>
      </c>
      <c r="B132" s="194" t="s">
        <v>113</v>
      </c>
      <c r="C132" s="194" t="s">
        <v>2835</v>
      </c>
      <c r="D132" s="195" t="s">
        <v>2836</v>
      </c>
      <c r="E132" s="195"/>
      <c r="F132" s="194" t="s">
        <v>231</v>
      </c>
      <c r="G132" s="197" t="n">
        <v>25</v>
      </c>
      <c r="H132" s="197" t="n">
        <v>0</v>
      </c>
    </row>
    <row r="133" customFormat="false" ht="15" hidden="false" customHeight="false" outlineLevel="0" collapsed="false">
      <c r="A133" s="315"/>
      <c r="B133" s="315"/>
      <c r="C133" s="315"/>
      <c r="D133" s="316" t="s">
        <v>281</v>
      </c>
      <c r="E133" s="317"/>
      <c r="F133" s="317"/>
      <c r="G133" s="319" t="n">
        <v>25</v>
      </c>
      <c r="H133" s="315"/>
    </row>
    <row r="134" customFormat="false" ht="15" hidden="false" customHeight="true" outlineLevel="0" collapsed="false">
      <c r="A134" s="189" t="s">
        <v>380</v>
      </c>
      <c r="B134" s="189" t="s">
        <v>113</v>
      </c>
      <c r="C134" s="189" t="s">
        <v>2838</v>
      </c>
      <c r="D134" s="190" t="s">
        <v>2839</v>
      </c>
      <c r="E134" s="190"/>
      <c r="F134" s="189" t="s">
        <v>231</v>
      </c>
      <c r="G134" s="192" t="n">
        <v>1</v>
      </c>
      <c r="H134" s="192" t="n">
        <v>0</v>
      </c>
    </row>
    <row r="135" customFormat="false" ht="15" hidden="false" customHeight="false" outlineLevel="0" collapsed="false">
      <c r="A135" s="315"/>
      <c r="B135" s="315"/>
      <c r="C135" s="315"/>
      <c r="D135" s="316" t="s">
        <v>188</v>
      </c>
      <c r="E135" s="317"/>
      <c r="F135" s="317"/>
      <c r="G135" s="318" t="n">
        <v>1</v>
      </c>
      <c r="H135" s="315"/>
    </row>
    <row r="136" customFormat="false" ht="15" hidden="false" customHeight="true" outlineLevel="0" collapsed="false">
      <c r="A136" s="194" t="s">
        <v>384</v>
      </c>
      <c r="B136" s="194" t="s">
        <v>113</v>
      </c>
      <c r="C136" s="194" t="s">
        <v>2841</v>
      </c>
      <c r="D136" s="195" t="s">
        <v>2842</v>
      </c>
      <c r="E136" s="195"/>
      <c r="F136" s="194" t="s">
        <v>231</v>
      </c>
      <c r="G136" s="197" t="n">
        <v>1</v>
      </c>
      <c r="H136" s="197" t="n">
        <v>0</v>
      </c>
    </row>
    <row r="137" customFormat="false" ht="15" hidden="false" customHeight="false" outlineLevel="0" collapsed="false">
      <c r="A137" s="315"/>
      <c r="B137" s="315"/>
      <c r="C137" s="315"/>
      <c r="D137" s="316" t="s">
        <v>188</v>
      </c>
      <c r="E137" s="317"/>
      <c r="F137" s="317"/>
      <c r="G137" s="319" t="n">
        <v>1</v>
      </c>
      <c r="H137" s="315"/>
    </row>
    <row r="138" customFormat="false" ht="15" hidden="false" customHeight="true" outlineLevel="0" collapsed="false">
      <c r="A138" s="189" t="s">
        <v>387</v>
      </c>
      <c r="B138" s="189" t="s">
        <v>113</v>
      </c>
      <c r="C138" s="189" t="s">
        <v>2844</v>
      </c>
      <c r="D138" s="190" t="s">
        <v>2845</v>
      </c>
      <c r="E138" s="190"/>
      <c r="F138" s="189" t="s">
        <v>231</v>
      </c>
      <c r="G138" s="192" t="n">
        <v>245</v>
      </c>
      <c r="H138" s="192" t="n">
        <v>0</v>
      </c>
    </row>
    <row r="139" customFormat="false" ht="15" hidden="false" customHeight="false" outlineLevel="0" collapsed="false">
      <c r="A139" s="315"/>
      <c r="B139" s="315"/>
      <c r="C139" s="315"/>
      <c r="D139" s="316" t="s">
        <v>899</v>
      </c>
      <c r="E139" s="317"/>
      <c r="F139" s="317"/>
      <c r="G139" s="318" t="n">
        <v>245</v>
      </c>
      <c r="H139" s="315"/>
    </row>
    <row r="140" customFormat="false" ht="24.05" hidden="false" customHeight="true" outlineLevel="0" collapsed="false">
      <c r="A140" s="189" t="s">
        <v>390</v>
      </c>
      <c r="B140" s="189" t="s">
        <v>113</v>
      </c>
      <c r="C140" s="189" t="s">
        <v>2847</v>
      </c>
      <c r="D140" s="190" t="s">
        <v>2848</v>
      </c>
      <c r="E140" s="190"/>
      <c r="F140" s="189" t="s">
        <v>231</v>
      </c>
      <c r="G140" s="192" t="n">
        <v>220</v>
      </c>
      <c r="H140" s="192" t="n">
        <v>0</v>
      </c>
    </row>
    <row r="141" customFormat="false" ht="15" hidden="false" customHeight="false" outlineLevel="0" collapsed="false">
      <c r="A141" s="315"/>
      <c r="B141" s="315"/>
      <c r="C141" s="315"/>
      <c r="D141" s="316" t="s">
        <v>848</v>
      </c>
      <c r="E141" s="317"/>
      <c r="F141" s="317"/>
      <c r="G141" s="318" t="n">
        <v>220</v>
      </c>
      <c r="H141" s="315"/>
    </row>
    <row r="142" customFormat="false" ht="24.05" hidden="false" customHeight="true" outlineLevel="0" collapsed="false">
      <c r="A142" s="189" t="s">
        <v>393</v>
      </c>
      <c r="B142" s="189" t="s">
        <v>113</v>
      </c>
      <c r="C142" s="189" t="s">
        <v>2850</v>
      </c>
      <c r="D142" s="190" t="s">
        <v>2851</v>
      </c>
      <c r="E142" s="190"/>
      <c r="F142" s="189" t="s">
        <v>231</v>
      </c>
      <c r="G142" s="192" t="n">
        <v>84</v>
      </c>
      <c r="H142" s="192" t="n">
        <v>0</v>
      </c>
    </row>
    <row r="143" customFormat="false" ht="15" hidden="false" customHeight="false" outlineLevel="0" collapsed="false">
      <c r="A143" s="315"/>
      <c r="B143" s="315"/>
      <c r="C143" s="315"/>
      <c r="D143" s="316" t="s">
        <v>465</v>
      </c>
      <c r="E143" s="317"/>
      <c r="F143" s="317"/>
      <c r="G143" s="318" t="n">
        <v>84</v>
      </c>
      <c r="H143" s="315"/>
    </row>
    <row r="144" customFormat="false" ht="15" hidden="false" customHeight="true" outlineLevel="0" collapsed="false">
      <c r="A144" s="189" t="s">
        <v>396</v>
      </c>
      <c r="B144" s="189" t="s">
        <v>113</v>
      </c>
      <c r="C144" s="189" t="s">
        <v>2853</v>
      </c>
      <c r="D144" s="190" t="s">
        <v>2854</v>
      </c>
      <c r="E144" s="190"/>
      <c r="F144" s="189" t="s">
        <v>231</v>
      </c>
      <c r="G144" s="192" t="n">
        <v>78</v>
      </c>
      <c r="H144" s="192" t="n">
        <v>0</v>
      </c>
    </row>
    <row r="145" customFormat="false" ht="15" hidden="false" customHeight="false" outlineLevel="0" collapsed="false">
      <c r="A145" s="315"/>
      <c r="B145" s="315"/>
      <c r="C145" s="315"/>
      <c r="D145" s="316" t="s">
        <v>447</v>
      </c>
      <c r="E145" s="317"/>
      <c r="F145" s="317"/>
      <c r="G145" s="318" t="n">
        <v>78</v>
      </c>
      <c r="H145" s="315"/>
    </row>
    <row r="146" customFormat="false" ht="24.05" hidden="false" customHeight="true" outlineLevel="0" collapsed="false">
      <c r="A146" s="189" t="s">
        <v>399</v>
      </c>
      <c r="B146" s="189" t="s">
        <v>113</v>
      </c>
      <c r="C146" s="189" t="s">
        <v>2856</v>
      </c>
      <c r="D146" s="190" t="s">
        <v>2857</v>
      </c>
      <c r="E146" s="190"/>
      <c r="F146" s="189" t="s">
        <v>231</v>
      </c>
      <c r="G146" s="192" t="n">
        <v>8</v>
      </c>
      <c r="H146" s="192" t="n">
        <v>0</v>
      </c>
    </row>
    <row r="147" customFormat="false" ht="15" hidden="false" customHeight="false" outlineLevel="0" collapsed="false">
      <c r="A147" s="315"/>
      <c r="B147" s="315"/>
      <c r="C147" s="315"/>
      <c r="D147" s="316" t="s">
        <v>219</v>
      </c>
      <c r="E147" s="317"/>
      <c r="F147" s="317"/>
      <c r="G147" s="318" t="n">
        <v>8</v>
      </c>
      <c r="H147" s="315"/>
    </row>
    <row r="148" customFormat="false" ht="24.05" hidden="false" customHeight="true" outlineLevel="0" collapsed="false">
      <c r="A148" s="189" t="s">
        <v>402</v>
      </c>
      <c r="B148" s="189" t="s">
        <v>113</v>
      </c>
      <c r="C148" s="189" t="s">
        <v>2859</v>
      </c>
      <c r="D148" s="190" t="s">
        <v>2860</v>
      </c>
      <c r="E148" s="190"/>
      <c r="F148" s="189" t="s">
        <v>231</v>
      </c>
      <c r="G148" s="192" t="n">
        <v>1</v>
      </c>
      <c r="H148" s="192" t="n">
        <v>0</v>
      </c>
    </row>
    <row r="149" customFormat="false" ht="15" hidden="false" customHeight="false" outlineLevel="0" collapsed="false">
      <c r="A149" s="315"/>
      <c r="B149" s="315"/>
      <c r="C149" s="315"/>
      <c r="D149" s="316" t="s">
        <v>188</v>
      </c>
      <c r="E149" s="317"/>
      <c r="F149" s="317"/>
      <c r="G149" s="318" t="n">
        <v>1</v>
      </c>
      <c r="H149" s="315"/>
    </row>
    <row r="150" customFormat="false" ht="24.05" hidden="false" customHeight="true" outlineLevel="0" collapsed="false">
      <c r="A150" s="189" t="s">
        <v>405</v>
      </c>
      <c r="B150" s="189" t="s">
        <v>113</v>
      </c>
      <c r="C150" s="189" t="s">
        <v>2862</v>
      </c>
      <c r="D150" s="190" t="s">
        <v>2863</v>
      </c>
      <c r="E150" s="190"/>
      <c r="F150" s="189" t="s">
        <v>231</v>
      </c>
      <c r="G150" s="192" t="n">
        <v>20</v>
      </c>
      <c r="H150" s="192" t="n">
        <v>0</v>
      </c>
    </row>
    <row r="151" customFormat="false" ht="15" hidden="false" customHeight="false" outlineLevel="0" collapsed="false">
      <c r="A151" s="315"/>
      <c r="B151" s="315"/>
      <c r="C151" s="315"/>
      <c r="D151" s="316" t="s">
        <v>264</v>
      </c>
      <c r="E151" s="317"/>
      <c r="F151" s="317"/>
      <c r="G151" s="318" t="n">
        <v>20</v>
      </c>
      <c r="H151" s="315"/>
    </row>
    <row r="152" customFormat="false" ht="24.05" hidden="false" customHeight="true" outlineLevel="0" collapsed="false">
      <c r="A152" s="189" t="s">
        <v>407</v>
      </c>
      <c r="B152" s="189" t="s">
        <v>113</v>
      </c>
      <c r="C152" s="189" t="s">
        <v>2865</v>
      </c>
      <c r="D152" s="190" t="s">
        <v>2866</v>
      </c>
      <c r="E152" s="190"/>
      <c r="F152" s="189" t="s">
        <v>231</v>
      </c>
      <c r="G152" s="192" t="n">
        <v>1</v>
      </c>
      <c r="H152" s="192" t="n">
        <v>0</v>
      </c>
    </row>
    <row r="153" customFormat="false" ht="15" hidden="false" customHeight="false" outlineLevel="0" collapsed="false">
      <c r="A153" s="315"/>
      <c r="B153" s="315"/>
      <c r="C153" s="315"/>
      <c r="D153" s="316" t="s">
        <v>188</v>
      </c>
      <c r="E153" s="317"/>
      <c r="F153" s="317"/>
      <c r="G153" s="318" t="n">
        <v>1</v>
      </c>
      <c r="H153" s="315"/>
    </row>
    <row r="154" customFormat="false" ht="15" hidden="false" customHeight="true" outlineLevel="0" collapsed="false">
      <c r="A154" s="189" t="s">
        <v>411</v>
      </c>
      <c r="B154" s="189" t="s">
        <v>113</v>
      </c>
      <c r="C154" s="189" t="s">
        <v>2868</v>
      </c>
      <c r="D154" s="190" t="s">
        <v>2869</v>
      </c>
      <c r="E154" s="190"/>
      <c r="F154" s="189" t="s">
        <v>1104</v>
      </c>
      <c r="G154" s="192" t="n">
        <v>9</v>
      </c>
      <c r="H154" s="192" t="n">
        <v>0</v>
      </c>
    </row>
    <row r="155" customFormat="false" ht="15" hidden="false" customHeight="false" outlineLevel="0" collapsed="false">
      <c r="A155" s="315"/>
      <c r="B155" s="315"/>
      <c r="C155" s="315"/>
      <c r="D155" s="316" t="s">
        <v>223</v>
      </c>
      <c r="E155" s="317"/>
      <c r="F155" s="317"/>
      <c r="G155" s="318" t="n">
        <v>9</v>
      </c>
      <c r="H155" s="315"/>
    </row>
    <row r="156" customFormat="false" ht="15" hidden="false" customHeight="true" outlineLevel="0" collapsed="false">
      <c r="A156" s="189" t="s">
        <v>416</v>
      </c>
      <c r="B156" s="189" t="s">
        <v>113</v>
      </c>
      <c r="C156" s="189" t="s">
        <v>2871</v>
      </c>
      <c r="D156" s="190" t="s">
        <v>2872</v>
      </c>
      <c r="E156" s="190"/>
      <c r="F156" s="189" t="s">
        <v>1104</v>
      </c>
      <c r="G156" s="192" t="n">
        <v>73</v>
      </c>
      <c r="H156" s="192" t="n">
        <v>0</v>
      </c>
    </row>
    <row r="157" customFormat="false" ht="15" hidden="false" customHeight="false" outlineLevel="0" collapsed="false">
      <c r="A157" s="315"/>
      <c r="B157" s="315"/>
      <c r="C157" s="315"/>
      <c r="D157" s="316" t="s">
        <v>432</v>
      </c>
      <c r="E157" s="317"/>
      <c r="F157" s="317"/>
      <c r="G157" s="318" t="n">
        <v>73</v>
      </c>
      <c r="H157" s="315"/>
    </row>
    <row r="158" customFormat="false" ht="15" hidden="false" customHeight="true" outlineLevel="0" collapsed="false">
      <c r="A158" s="189" t="s">
        <v>419</v>
      </c>
      <c r="B158" s="189" t="s">
        <v>113</v>
      </c>
      <c r="C158" s="189" t="s">
        <v>2874</v>
      </c>
      <c r="D158" s="190" t="s">
        <v>2875</v>
      </c>
      <c r="E158" s="190"/>
      <c r="F158" s="189" t="s">
        <v>237</v>
      </c>
      <c r="G158" s="192" t="n">
        <v>291</v>
      </c>
      <c r="H158" s="192" t="n">
        <v>0</v>
      </c>
    </row>
    <row r="159" customFormat="false" ht="15" hidden="false" customHeight="false" outlineLevel="0" collapsed="false">
      <c r="A159" s="315"/>
      <c r="B159" s="315"/>
      <c r="C159" s="315"/>
      <c r="D159" s="316" t="s">
        <v>1025</v>
      </c>
      <c r="E159" s="317"/>
      <c r="F159" s="317"/>
      <c r="G159" s="318" t="n">
        <v>291</v>
      </c>
      <c r="H159" s="315"/>
    </row>
    <row r="160" customFormat="false" ht="15" hidden="false" customHeight="true" outlineLevel="0" collapsed="false">
      <c r="A160" s="189" t="s">
        <v>422</v>
      </c>
      <c r="B160" s="189" t="s">
        <v>113</v>
      </c>
      <c r="C160" s="189" t="s">
        <v>2874</v>
      </c>
      <c r="D160" s="190" t="s">
        <v>2877</v>
      </c>
      <c r="E160" s="190"/>
      <c r="F160" s="189" t="s">
        <v>237</v>
      </c>
      <c r="G160" s="192" t="n">
        <v>686</v>
      </c>
      <c r="H160" s="192" t="n">
        <v>0</v>
      </c>
    </row>
    <row r="161" customFormat="false" ht="15" hidden="false" customHeight="false" outlineLevel="0" collapsed="false">
      <c r="A161" s="315"/>
      <c r="B161" s="315"/>
      <c r="C161" s="315"/>
      <c r="D161" s="316" t="s">
        <v>2053</v>
      </c>
      <c r="E161" s="317"/>
      <c r="F161" s="317"/>
      <c r="G161" s="318" t="n">
        <v>686</v>
      </c>
      <c r="H161" s="315"/>
    </row>
    <row r="162" customFormat="false" ht="15" hidden="false" customHeight="true" outlineLevel="0" collapsed="false">
      <c r="A162" s="189" t="s">
        <v>425</v>
      </c>
      <c r="B162" s="189" t="s">
        <v>113</v>
      </c>
      <c r="C162" s="189" t="s">
        <v>2879</v>
      </c>
      <c r="D162" s="190" t="s">
        <v>2880</v>
      </c>
      <c r="E162" s="190"/>
      <c r="F162" s="189" t="s">
        <v>237</v>
      </c>
      <c r="G162" s="192" t="n">
        <v>2765</v>
      </c>
      <c r="H162" s="192" t="n">
        <v>0</v>
      </c>
    </row>
    <row r="163" customFormat="false" ht="15" hidden="false" customHeight="false" outlineLevel="0" collapsed="false">
      <c r="A163" s="315"/>
      <c r="B163" s="315"/>
      <c r="C163" s="315"/>
      <c r="D163" s="316" t="s">
        <v>5303</v>
      </c>
      <c r="E163" s="317"/>
      <c r="F163" s="317"/>
      <c r="G163" s="318" t="n">
        <v>2765</v>
      </c>
      <c r="H163" s="315"/>
    </row>
    <row r="164" customFormat="false" ht="15" hidden="false" customHeight="true" outlineLevel="0" collapsed="false">
      <c r="A164" s="189" t="s">
        <v>428</v>
      </c>
      <c r="B164" s="189" t="s">
        <v>113</v>
      </c>
      <c r="C164" s="189" t="s">
        <v>2882</v>
      </c>
      <c r="D164" s="190" t="s">
        <v>2883</v>
      </c>
      <c r="E164" s="190"/>
      <c r="F164" s="189" t="s">
        <v>237</v>
      </c>
      <c r="G164" s="192" t="n">
        <v>120</v>
      </c>
      <c r="H164" s="192" t="n">
        <v>0</v>
      </c>
    </row>
    <row r="165" customFormat="false" ht="15" hidden="false" customHeight="false" outlineLevel="0" collapsed="false">
      <c r="A165" s="315"/>
      <c r="B165" s="315"/>
      <c r="C165" s="315"/>
      <c r="D165" s="316" t="s">
        <v>569</v>
      </c>
      <c r="E165" s="317"/>
      <c r="F165" s="317"/>
      <c r="G165" s="318" t="n">
        <v>120</v>
      </c>
      <c r="H165" s="315"/>
    </row>
    <row r="166" customFormat="false" ht="15" hidden="false" customHeight="true" outlineLevel="0" collapsed="false">
      <c r="A166" s="189" t="s">
        <v>432</v>
      </c>
      <c r="B166" s="189" t="s">
        <v>113</v>
      </c>
      <c r="C166" s="189" t="s">
        <v>2885</v>
      </c>
      <c r="D166" s="190" t="s">
        <v>2886</v>
      </c>
      <c r="E166" s="190"/>
      <c r="F166" s="189" t="s">
        <v>237</v>
      </c>
      <c r="G166" s="192" t="n">
        <v>490</v>
      </c>
      <c r="H166" s="192" t="n">
        <v>0</v>
      </c>
    </row>
    <row r="167" customFormat="false" ht="15" hidden="false" customHeight="false" outlineLevel="0" collapsed="false">
      <c r="A167" s="315"/>
      <c r="B167" s="315"/>
      <c r="C167" s="315"/>
      <c r="D167" s="316" t="s">
        <v>1652</v>
      </c>
      <c r="E167" s="317"/>
      <c r="F167" s="317"/>
      <c r="G167" s="318" t="n">
        <v>490</v>
      </c>
      <c r="H167" s="315"/>
    </row>
    <row r="168" customFormat="false" ht="15" hidden="false" customHeight="true" outlineLevel="0" collapsed="false">
      <c r="A168" s="189" t="s">
        <v>436</v>
      </c>
      <c r="B168" s="189" t="s">
        <v>113</v>
      </c>
      <c r="C168" s="189" t="s">
        <v>2888</v>
      </c>
      <c r="D168" s="190" t="s">
        <v>2889</v>
      </c>
      <c r="E168" s="190"/>
      <c r="F168" s="189" t="s">
        <v>237</v>
      </c>
      <c r="G168" s="192" t="n">
        <v>23</v>
      </c>
      <c r="H168" s="192" t="n">
        <v>0</v>
      </c>
    </row>
    <row r="169" customFormat="false" ht="15" hidden="false" customHeight="false" outlineLevel="0" collapsed="false">
      <c r="A169" s="315"/>
      <c r="B169" s="315"/>
      <c r="C169" s="315"/>
      <c r="D169" s="316" t="s">
        <v>271</v>
      </c>
      <c r="E169" s="317"/>
      <c r="F169" s="317"/>
      <c r="G169" s="318" t="n">
        <v>23</v>
      </c>
      <c r="H169" s="315"/>
    </row>
    <row r="170" customFormat="false" ht="15" hidden="false" customHeight="true" outlineLevel="0" collapsed="false">
      <c r="A170" s="189" t="s">
        <v>439</v>
      </c>
      <c r="B170" s="189" t="s">
        <v>113</v>
      </c>
      <c r="C170" s="189" t="s">
        <v>2891</v>
      </c>
      <c r="D170" s="190" t="s">
        <v>2892</v>
      </c>
      <c r="E170" s="190"/>
      <c r="F170" s="189" t="s">
        <v>237</v>
      </c>
      <c r="G170" s="192" t="n">
        <v>140</v>
      </c>
      <c r="H170" s="192" t="n">
        <v>0</v>
      </c>
    </row>
    <row r="171" customFormat="false" ht="15" hidden="false" customHeight="false" outlineLevel="0" collapsed="false">
      <c r="A171" s="315"/>
      <c r="B171" s="315"/>
      <c r="C171" s="315"/>
      <c r="D171" s="316" t="s">
        <v>624</v>
      </c>
      <c r="E171" s="317"/>
      <c r="F171" s="317"/>
      <c r="G171" s="318" t="n">
        <v>140</v>
      </c>
      <c r="H171" s="315"/>
    </row>
    <row r="172" customFormat="false" ht="15" hidden="false" customHeight="true" outlineLevel="0" collapsed="false">
      <c r="A172" s="189" t="s">
        <v>442</v>
      </c>
      <c r="B172" s="189" t="s">
        <v>113</v>
      </c>
      <c r="C172" s="189" t="s">
        <v>2894</v>
      </c>
      <c r="D172" s="190" t="s">
        <v>2895</v>
      </c>
      <c r="E172" s="190"/>
      <c r="F172" s="189" t="s">
        <v>237</v>
      </c>
      <c r="G172" s="192" t="n">
        <v>24</v>
      </c>
      <c r="H172" s="192" t="n">
        <v>0</v>
      </c>
    </row>
    <row r="173" customFormat="false" ht="15" hidden="false" customHeight="false" outlineLevel="0" collapsed="false">
      <c r="A173" s="315"/>
      <c r="B173" s="315"/>
      <c r="C173" s="315"/>
      <c r="D173" s="316" t="s">
        <v>276</v>
      </c>
      <c r="E173" s="317"/>
      <c r="F173" s="317"/>
      <c r="G173" s="318" t="n">
        <v>24</v>
      </c>
      <c r="H173" s="315"/>
    </row>
    <row r="174" customFormat="false" ht="24.05" hidden="false" customHeight="true" outlineLevel="0" collapsed="false">
      <c r="A174" s="189" t="s">
        <v>444</v>
      </c>
      <c r="B174" s="189" t="s">
        <v>113</v>
      </c>
      <c r="C174" s="189" t="s">
        <v>2897</v>
      </c>
      <c r="D174" s="190" t="s">
        <v>2898</v>
      </c>
      <c r="E174" s="190"/>
      <c r="F174" s="189" t="s">
        <v>237</v>
      </c>
      <c r="G174" s="192" t="n">
        <v>75</v>
      </c>
      <c r="H174" s="192" t="n">
        <v>0</v>
      </c>
    </row>
    <row r="175" customFormat="false" ht="15" hidden="false" customHeight="false" outlineLevel="0" collapsed="false">
      <c r="A175" s="315"/>
      <c r="B175" s="315"/>
      <c r="C175" s="315"/>
      <c r="D175" s="316" t="s">
        <v>439</v>
      </c>
      <c r="E175" s="317"/>
      <c r="F175" s="317"/>
      <c r="G175" s="318" t="n">
        <v>75</v>
      </c>
      <c r="H175" s="315"/>
    </row>
    <row r="176" customFormat="false" ht="15" hidden="false" customHeight="true" outlineLevel="0" collapsed="false">
      <c r="A176" s="189" t="s">
        <v>447</v>
      </c>
      <c r="B176" s="189" t="s">
        <v>113</v>
      </c>
      <c r="C176" s="189" t="s">
        <v>2900</v>
      </c>
      <c r="D176" s="190" t="s">
        <v>2901</v>
      </c>
      <c r="E176" s="190"/>
      <c r="F176" s="189" t="s">
        <v>237</v>
      </c>
      <c r="G176" s="192" t="n">
        <v>74</v>
      </c>
      <c r="H176" s="192" t="n">
        <v>0</v>
      </c>
    </row>
    <row r="177" customFormat="false" ht="15" hidden="false" customHeight="false" outlineLevel="0" collapsed="false">
      <c r="A177" s="315"/>
      <c r="B177" s="315"/>
      <c r="C177" s="315"/>
      <c r="D177" s="316" t="s">
        <v>436</v>
      </c>
      <c r="E177" s="317"/>
      <c r="F177" s="317"/>
      <c r="G177" s="318" t="n">
        <v>74</v>
      </c>
      <c r="H177" s="315"/>
    </row>
    <row r="178" customFormat="false" ht="15" hidden="false" customHeight="true" outlineLevel="0" collapsed="false">
      <c r="A178" s="189" t="s">
        <v>450</v>
      </c>
      <c r="B178" s="189" t="s">
        <v>113</v>
      </c>
      <c r="C178" s="189" t="s">
        <v>2903</v>
      </c>
      <c r="D178" s="190" t="s">
        <v>2904</v>
      </c>
      <c r="E178" s="190"/>
      <c r="F178" s="189" t="s">
        <v>237</v>
      </c>
      <c r="G178" s="192" t="n">
        <v>273</v>
      </c>
      <c r="H178" s="192" t="n">
        <v>0</v>
      </c>
    </row>
    <row r="179" customFormat="false" ht="15" hidden="false" customHeight="false" outlineLevel="0" collapsed="false">
      <c r="A179" s="315"/>
      <c r="B179" s="315"/>
      <c r="C179" s="315"/>
      <c r="D179" s="316" t="s">
        <v>978</v>
      </c>
      <c r="E179" s="317"/>
      <c r="F179" s="317"/>
      <c r="G179" s="318" t="n">
        <v>273</v>
      </c>
      <c r="H179" s="315"/>
    </row>
    <row r="180" customFormat="false" ht="15" hidden="false" customHeight="true" outlineLevel="0" collapsed="false">
      <c r="A180" s="189" t="s">
        <v>453</v>
      </c>
      <c r="B180" s="189" t="s">
        <v>113</v>
      </c>
      <c r="C180" s="189" t="s">
        <v>2906</v>
      </c>
      <c r="D180" s="190" t="s">
        <v>2907</v>
      </c>
      <c r="E180" s="190"/>
      <c r="F180" s="189" t="s">
        <v>237</v>
      </c>
      <c r="G180" s="192" t="n">
        <v>108</v>
      </c>
      <c r="H180" s="192" t="n">
        <v>0</v>
      </c>
    </row>
    <row r="181" customFormat="false" ht="15" hidden="false" customHeight="false" outlineLevel="0" collapsed="false">
      <c r="A181" s="315"/>
      <c r="B181" s="315"/>
      <c r="C181" s="315"/>
      <c r="D181" s="316" t="s">
        <v>535</v>
      </c>
      <c r="E181" s="317"/>
      <c r="F181" s="317"/>
      <c r="G181" s="318" t="n">
        <v>108</v>
      </c>
      <c r="H181" s="315"/>
    </row>
    <row r="182" customFormat="false" ht="15" hidden="false" customHeight="true" outlineLevel="0" collapsed="false">
      <c r="A182" s="189" t="s">
        <v>456</v>
      </c>
      <c r="B182" s="189" t="s">
        <v>113</v>
      </c>
      <c r="C182" s="189" t="s">
        <v>2909</v>
      </c>
      <c r="D182" s="190" t="s">
        <v>2910</v>
      </c>
      <c r="E182" s="190"/>
      <c r="F182" s="189" t="s">
        <v>237</v>
      </c>
      <c r="G182" s="192" t="n">
        <v>175</v>
      </c>
      <c r="H182" s="192" t="n">
        <v>0</v>
      </c>
    </row>
    <row r="183" customFormat="false" ht="15" hidden="false" customHeight="false" outlineLevel="0" collapsed="false">
      <c r="A183" s="315"/>
      <c r="B183" s="315"/>
      <c r="C183" s="315"/>
      <c r="D183" s="316" t="s">
        <v>736</v>
      </c>
      <c r="E183" s="317"/>
      <c r="F183" s="317"/>
      <c r="G183" s="318" t="n">
        <v>175</v>
      </c>
      <c r="H183" s="315"/>
    </row>
    <row r="184" customFormat="false" ht="15" hidden="false" customHeight="true" outlineLevel="0" collapsed="false">
      <c r="A184" s="189" t="s">
        <v>459</v>
      </c>
      <c r="B184" s="189" t="s">
        <v>113</v>
      </c>
      <c r="C184" s="189" t="s">
        <v>2912</v>
      </c>
      <c r="D184" s="190" t="s">
        <v>2913</v>
      </c>
      <c r="E184" s="190"/>
      <c r="F184" s="189" t="s">
        <v>237</v>
      </c>
      <c r="G184" s="192" t="n">
        <v>87</v>
      </c>
      <c r="H184" s="192" t="n">
        <v>0</v>
      </c>
    </row>
    <row r="185" customFormat="false" ht="15" hidden="false" customHeight="false" outlineLevel="0" collapsed="false">
      <c r="A185" s="315"/>
      <c r="B185" s="315"/>
      <c r="C185" s="315"/>
      <c r="D185" s="316" t="s">
        <v>475</v>
      </c>
      <c r="E185" s="317"/>
      <c r="F185" s="317"/>
      <c r="G185" s="318" t="n">
        <v>87</v>
      </c>
      <c r="H185" s="315"/>
    </row>
    <row r="186" customFormat="false" ht="15" hidden="false" customHeight="true" outlineLevel="0" collapsed="false">
      <c r="A186" s="189" t="s">
        <v>462</v>
      </c>
      <c r="B186" s="189" t="s">
        <v>113</v>
      </c>
      <c r="C186" s="189" t="s">
        <v>2915</v>
      </c>
      <c r="D186" s="190" t="s">
        <v>2916</v>
      </c>
      <c r="E186" s="190"/>
      <c r="F186" s="189" t="s">
        <v>237</v>
      </c>
      <c r="G186" s="192" t="n">
        <v>40</v>
      </c>
      <c r="H186" s="192" t="n">
        <v>0</v>
      </c>
    </row>
    <row r="187" customFormat="false" ht="15" hidden="false" customHeight="false" outlineLevel="0" collapsed="false">
      <c r="A187" s="315"/>
      <c r="B187" s="315"/>
      <c r="C187" s="315"/>
      <c r="D187" s="316" t="s">
        <v>326</v>
      </c>
      <c r="E187" s="317"/>
      <c r="F187" s="317"/>
      <c r="G187" s="318" t="n">
        <v>40</v>
      </c>
      <c r="H187" s="315"/>
    </row>
    <row r="188" customFormat="false" ht="15" hidden="false" customHeight="true" outlineLevel="0" collapsed="false">
      <c r="A188" s="194" t="s">
        <v>465</v>
      </c>
      <c r="B188" s="194" t="s">
        <v>113</v>
      </c>
      <c r="C188" s="194" t="s">
        <v>2918</v>
      </c>
      <c r="D188" s="195" t="s">
        <v>2919</v>
      </c>
      <c r="E188" s="195"/>
      <c r="F188" s="194" t="s">
        <v>237</v>
      </c>
      <c r="G188" s="197" t="n">
        <v>42</v>
      </c>
      <c r="H188" s="197" t="n">
        <v>0</v>
      </c>
    </row>
    <row r="189" customFormat="false" ht="15" hidden="false" customHeight="false" outlineLevel="0" collapsed="false">
      <c r="A189" s="315"/>
      <c r="B189" s="315"/>
      <c r="C189" s="315"/>
      <c r="D189" s="316" t="s">
        <v>326</v>
      </c>
      <c r="E189" s="317"/>
      <c r="F189" s="317"/>
      <c r="G189" s="319" t="n">
        <v>40</v>
      </c>
      <c r="H189" s="315"/>
    </row>
    <row r="190" customFormat="false" ht="15" hidden="false" customHeight="false" outlineLevel="0" collapsed="false">
      <c r="A190" s="194"/>
      <c r="B190" s="194"/>
      <c r="C190" s="194"/>
      <c r="D190" s="316" t="s">
        <v>5304</v>
      </c>
      <c r="E190" s="317"/>
      <c r="F190" s="317"/>
      <c r="G190" s="319" t="n">
        <v>2</v>
      </c>
      <c r="H190" s="198"/>
    </row>
    <row r="191" customFormat="false" ht="15" hidden="false" customHeight="true" outlineLevel="0" collapsed="false">
      <c r="A191" s="189" t="s">
        <v>468</v>
      </c>
      <c r="B191" s="189" t="s">
        <v>113</v>
      </c>
      <c r="C191" s="189" t="s">
        <v>2921</v>
      </c>
      <c r="D191" s="190" t="s">
        <v>2922</v>
      </c>
      <c r="E191" s="190"/>
      <c r="F191" s="189" t="s">
        <v>237</v>
      </c>
      <c r="G191" s="192" t="n">
        <v>67</v>
      </c>
      <c r="H191" s="192" t="n">
        <v>0</v>
      </c>
    </row>
    <row r="192" customFormat="false" ht="15" hidden="false" customHeight="false" outlineLevel="0" collapsed="false">
      <c r="A192" s="315"/>
      <c r="B192" s="315"/>
      <c r="C192" s="315"/>
      <c r="D192" s="316" t="s">
        <v>411</v>
      </c>
      <c r="E192" s="317"/>
      <c r="F192" s="317"/>
      <c r="G192" s="318" t="n">
        <v>67</v>
      </c>
      <c r="H192" s="315"/>
    </row>
    <row r="193" customFormat="false" ht="15" hidden="false" customHeight="true" outlineLevel="0" collapsed="false">
      <c r="A193" s="194" t="s">
        <v>471</v>
      </c>
      <c r="B193" s="194" t="s">
        <v>113</v>
      </c>
      <c r="C193" s="194" t="s">
        <v>2924</v>
      </c>
      <c r="D193" s="195" t="s">
        <v>2925</v>
      </c>
      <c r="E193" s="195"/>
      <c r="F193" s="194" t="s">
        <v>237</v>
      </c>
      <c r="G193" s="197" t="n">
        <v>70.35</v>
      </c>
      <c r="H193" s="197" t="n">
        <v>0</v>
      </c>
    </row>
    <row r="194" customFormat="false" ht="15" hidden="false" customHeight="false" outlineLevel="0" collapsed="false">
      <c r="A194" s="315"/>
      <c r="B194" s="315"/>
      <c r="C194" s="315"/>
      <c r="D194" s="316" t="s">
        <v>411</v>
      </c>
      <c r="E194" s="317"/>
      <c r="F194" s="317"/>
      <c r="G194" s="319" t="n">
        <v>67</v>
      </c>
      <c r="H194" s="315"/>
    </row>
    <row r="195" customFormat="false" ht="15" hidden="false" customHeight="false" outlineLevel="0" collapsed="false">
      <c r="A195" s="194"/>
      <c r="B195" s="194"/>
      <c r="C195" s="194"/>
      <c r="D195" s="316" t="s">
        <v>5305</v>
      </c>
      <c r="E195" s="317"/>
      <c r="F195" s="317"/>
      <c r="G195" s="319" t="n">
        <v>3.35</v>
      </c>
      <c r="H195" s="198"/>
    </row>
    <row r="196" customFormat="false" ht="15" hidden="false" customHeight="true" outlineLevel="0" collapsed="false">
      <c r="A196" s="189" t="s">
        <v>475</v>
      </c>
      <c r="B196" s="189" t="s">
        <v>113</v>
      </c>
      <c r="C196" s="189" t="s">
        <v>2927</v>
      </c>
      <c r="D196" s="190" t="s">
        <v>2928</v>
      </c>
      <c r="E196" s="190"/>
      <c r="F196" s="189" t="s">
        <v>237</v>
      </c>
      <c r="G196" s="192" t="n">
        <v>135</v>
      </c>
      <c r="H196" s="192" t="n">
        <v>0</v>
      </c>
    </row>
    <row r="197" customFormat="false" ht="15" hidden="false" customHeight="false" outlineLevel="0" collapsed="false">
      <c r="A197" s="315"/>
      <c r="B197" s="315"/>
      <c r="C197" s="315"/>
      <c r="D197" s="316" t="s">
        <v>614</v>
      </c>
      <c r="E197" s="317"/>
      <c r="F197" s="317"/>
      <c r="G197" s="318" t="n">
        <v>135</v>
      </c>
      <c r="H197" s="315"/>
    </row>
    <row r="198" customFormat="false" ht="15" hidden="false" customHeight="true" outlineLevel="0" collapsed="false">
      <c r="A198" s="194" t="s">
        <v>476</v>
      </c>
      <c r="B198" s="194" t="s">
        <v>113</v>
      </c>
      <c r="C198" s="194" t="s">
        <v>2930</v>
      </c>
      <c r="D198" s="195" t="s">
        <v>2931</v>
      </c>
      <c r="E198" s="195"/>
      <c r="F198" s="194" t="s">
        <v>237</v>
      </c>
      <c r="G198" s="197" t="n">
        <v>141.75</v>
      </c>
      <c r="H198" s="197" t="n">
        <v>0</v>
      </c>
    </row>
    <row r="199" customFormat="false" ht="15" hidden="false" customHeight="false" outlineLevel="0" collapsed="false">
      <c r="A199" s="315"/>
      <c r="B199" s="315"/>
      <c r="C199" s="315"/>
      <c r="D199" s="316" t="s">
        <v>614</v>
      </c>
      <c r="E199" s="317"/>
      <c r="F199" s="317"/>
      <c r="G199" s="319" t="n">
        <v>135</v>
      </c>
      <c r="H199" s="315"/>
    </row>
    <row r="200" customFormat="false" ht="15" hidden="false" customHeight="false" outlineLevel="0" collapsed="false">
      <c r="A200" s="194"/>
      <c r="B200" s="194"/>
      <c r="C200" s="194"/>
      <c r="D200" s="316" t="s">
        <v>5306</v>
      </c>
      <c r="E200" s="317"/>
      <c r="F200" s="317"/>
      <c r="G200" s="319" t="n">
        <v>6.75</v>
      </c>
      <c r="H200" s="198"/>
    </row>
    <row r="201" customFormat="false" ht="15" hidden="false" customHeight="true" outlineLevel="0" collapsed="false">
      <c r="A201" s="189" t="s">
        <v>479</v>
      </c>
      <c r="B201" s="189" t="s">
        <v>113</v>
      </c>
      <c r="C201" s="189" t="s">
        <v>2933</v>
      </c>
      <c r="D201" s="190" t="s">
        <v>2934</v>
      </c>
      <c r="E201" s="190"/>
      <c r="F201" s="189" t="s">
        <v>237</v>
      </c>
      <c r="G201" s="192" t="n">
        <v>49</v>
      </c>
      <c r="H201" s="192" t="n">
        <v>0</v>
      </c>
    </row>
    <row r="202" customFormat="false" ht="15" hidden="false" customHeight="false" outlineLevel="0" collapsed="false">
      <c r="A202" s="315"/>
      <c r="B202" s="315"/>
      <c r="C202" s="315"/>
      <c r="D202" s="316" t="s">
        <v>356</v>
      </c>
      <c r="E202" s="317"/>
      <c r="F202" s="317"/>
      <c r="G202" s="318" t="n">
        <v>49</v>
      </c>
      <c r="H202" s="315"/>
    </row>
    <row r="203" customFormat="false" ht="15" hidden="false" customHeight="true" outlineLevel="0" collapsed="false">
      <c r="A203" s="194" t="s">
        <v>482</v>
      </c>
      <c r="B203" s="194" t="s">
        <v>113</v>
      </c>
      <c r="C203" s="194" t="s">
        <v>2936</v>
      </c>
      <c r="D203" s="195" t="s">
        <v>2937</v>
      </c>
      <c r="E203" s="195"/>
      <c r="F203" s="194" t="s">
        <v>237</v>
      </c>
      <c r="G203" s="197" t="n">
        <v>51.45</v>
      </c>
      <c r="H203" s="197" t="n">
        <v>0</v>
      </c>
    </row>
    <row r="204" customFormat="false" ht="15" hidden="false" customHeight="false" outlineLevel="0" collapsed="false">
      <c r="A204" s="315"/>
      <c r="B204" s="315"/>
      <c r="C204" s="315"/>
      <c r="D204" s="316" t="s">
        <v>356</v>
      </c>
      <c r="E204" s="317"/>
      <c r="F204" s="317"/>
      <c r="G204" s="319" t="n">
        <v>49</v>
      </c>
      <c r="H204" s="315"/>
    </row>
    <row r="205" customFormat="false" ht="15" hidden="false" customHeight="false" outlineLevel="0" collapsed="false">
      <c r="A205" s="194"/>
      <c r="B205" s="194"/>
      <c r="C205" s="194"/>
      <c r="D205" s="316" t="s">
        <v>5307</v>
      </c>
      <c r="E205" s="317"/>
      <c r="F205" s="317"/>
      <c r="G205" s="319" t="n">
        <v>2.45</v>
      </c>
      <c r="H205" s="198"/>
    </row>
    <row r="206" customFormat="false" ht="15" hidden="false" customHeight="true" outlineLevel="0" collapsed="false">
      <c r="A206" s="189" t="s">
        <v>485</v>
      </c>
      <c r="B206" s="189" t="s">
        <v>113</v>
      </c>
      <c r="C206" s="189" t="s">
        <v>2939</v>
      </c>
      <c r="D206" s="190" t="s">
        <v>2940</v>
      </c>
      <c r="E206" s="190"/>
      <c r="F206" s="189" t="s">
        <v>237</v>
      </c>
      <c r="G206" s="192" t="n">
        <v>97</v>
      </c>
      <c r="H206" s="192" t="n">
        <v>0</v>
      </c>
    </row>
    <row r="207" customFormat="false" ht="15" hidden="false" customHeight="false" outlineLevel="0" collapsed="false">
      <c r="A207" s="315"/>
      <c r="B207" s="315"/>
      <c r="C207" s="315"/>
      <c r="D207" s="316" t="s">
        <v>503</v>
      </c>
      <c r="E207" s="317"/>
      <c r="F207" s="317"/>
      <c r="G207" s="318" t="n">
        <v>97</v>
      </c>
      <c r="H207" s="315"/>
    </row>
    <row r="208" customFormat="false" ht="15" hidden="false" customHeight="true" outlineLevel="0" collapsed="false">
      <c r="A208" s="194" t="s">
        <v>489</v>
      </c>
      <c r="B208" s="194" t="s">
        <v>113</v>
      </c>
      <c r="C208" s="194" t="s">
        <v>2942</v>
      </c>
      <c r="D208" s="195" t="s">
        <v>2943</v>
      </c>
      <c r="E208" s="195"/>
      <c r="F208" s="194" t="s">
        <v>237</v>
      </c>
      <c r="G208" s="197" t="n">
        <v>101.85</v>
      </c>
      <c r="H208" s="197" t="n">
        <v>0</v>
      </c>
    </row>
    <row r="209" customFormat="false" ht="15" hidden="false" customHeight="false" outlineLevel="0" collapsed="false">
      <c r="A209" s="315"/>
      <c r="B209" s="315"/>
      <c r="C209" s="315"/>
      <c r="D209" s="316" t="s">
        <v>503</v>
      </c>
      <c r="E209" s="317"/>
      <c r="F209" s="317"/>
      <c r="G209" s="319" t="n">
        <v>97</v>
      </c>
      <c r="H209" s="315"/>
    </row>
    <row r="210" customFormat="false" ht="15" hidden="false" customHeight="false" outlineLevel="0" collapsed="false">
      <c r="A210" s="194"/>
      <c r="B210" s="194"/>
      <c r="C210" s="194"/>
      <c r="D210" s="316" t="s">
        <v>5308</v>
      </c>
      <c r="E210" s="317"/>
      <c r="F210" s="317"/>
      <c r="G210" s="319" t="n">
        <v>4.85</v>
      </c>
      <c r="H210" s="198"/>
    </row>
    <row r="211" customFormat="false" ht="15" hidden="false" customHeight="true" outlineLevel="0" collapsed="false">
      <c r="A211" s="189" t="s">
        <v>493</v>
      </c>
      <c r="B211" s="189" t="s">
        <v>113</v>
      </c>
      <c r="C211" s="189" t="s">
        <v>2945</v>
      </c>
      <c r="D211" s="190" t="s">
        <v>2946</v>
      </c>
      <c r="E211" s="190"/>
      <c r="F211" s="189" t="s">
        <v>237</v>
      </c>
      <c r="G211" s="192" t="n">
        <v>168</v>
      </c>
      <c r="H211" s="192" t="n">
        <v>0</v>
      </c>
    </row>
    <row r="212" customFormat="false" ht="15" hidden="false" customHeight="false" outlineLevel="0" collapsed="false">
      <c r="A212" s="315"/>
      <c r="B212" s="315"/>
      <c r="C212" s="315"/>
      <c r="D212" s="316" t="s">
        <v>708</v>
      </c>
      <c r="E212" s="317"/>
      <c r="F212" s="317"/>
      <c r="G212" s="318" t="n">
        <v>168</v>
      </c>
      <c r="H212" s="315"/>
    </row>
    <row r="213" customFormat="false" ht="15" hidden="false" customHeight="true" outlineLevel="0" collapsed="false">
      <c r="A213" s="189" t="s">
        <v>496</v>
      </c>
      <c r="B213" s="189" t="s">
        <v>113</v>
      </c>
      <c r="C213" s="189" t="s">
        <v>2948</v>
      </c>
      <c r="D213" s="190" t="s">
        <v>2949</v>
      </c>
      <c r="E213" s="190"/>
      <c r="F213" s="189" t="s">
        <v>237</v>
      </c>
      <c r="G213" s="192" t="n">
        <v>98</v>
      </c>
      <c r="H213" s="192" t="n">
        <v>0</v>
      </c>
    </row>
    <row r="214" customFormat="false" ht="15" hidden="false" customHeight="false" outlineLevel="0" collapsed="false">
      <c r="A214" s="315"/>
      <c r="B214" s="315"/>
      <c r="C214" s="315"/>
      <c r="D214" s="316" t="s">
        <v>505</v>
      </c>
      <c r="E214" s="317"/>
      <c r="F214" s="317"/>
      <c r="G214" s="318" t="n">
        <v>98</v>
      </c>
      <c r="H214" s="315"/>
    </row>
    <row r="215" customFormat="false" ht="15" hidden="false" customHeight="true" outlineLevel="0" collapsed="false">
      <c r="A215" s="189" t="s">
        <v>499</v>
      </c>
      <c r="B215" s="189" t="s">
        <v>113</v>
      </c>
      <c r="C215" s="189" t="s">
        <v>2951</v>
      </c>
      <c r="D215" s="190" t="s">
        <v>2952</v>
      </c>
      <c r="E215" s="190"/>
      <c r="F215" s="189" t="s">
        <v>237</v>
      </c>
      <c r="G215" s="192" t="n">
        <v>64</v>
      </c>
      <c r="H215" s="192" t="n">
        <v>0</v>
      </c>
    </row>
    <row r="216" customFormat="false" ht="15" hidden="false" customHeight="false" outlineLevel="0" collapsed="false">
      <c r="A216" s="315"/>
      <c r="B216" s="315"/>
      <c r="C216" s="315"/>
      <c r="D216" s="316" t="s">
        <v>402</v>
      </c>
      <c r="E216" s="317"/>
      <c r="F216" s="317"/>
      <c r="G216" s="318" t="n">
        <v>64</v>
      </c>
      <c r="H216" s="315"/>
    </row>
    <row r="217" customFormat="false" ht="15" hidden="false" customHeight="true" outlineLevel="0" collapsed="false">
      <c r="A217" s="189" t="s">
        <v>501</v>
      </c>
      <c r="B217" s="189" t="s">
        <v>113</v>
      </c>
      <c r="C217" s="189" t="s">
        <v>2954</v>
      </c>
      <c r="D217" s="190" t="s">
        <v>2955</v>
      </c>
      <c r="E217" s="190"/>
      <c r="F217" s="189" t="s">
        <v>231</v>
      </c>
      <c r="G217" s="192" t="n">
        <v>660</v>
      </c>
      <c r="H217" s="192" t="n">
        <v>0</v>
      </c>
    </row>
    <row r="218" customFormat="false" ht="15" hidden="false" customHeight="false" outlineLevel="0" collapsed="false">
      <c r="A218" s="315"/>
      <c r="B218" s="315"/>
      <c r="C218" s="315"/>
      <c r="D218" s="316" t="s">
        <v>5309</v>
      </c>
      <c r="E218" s="317"/>
      <c r="F218" s="317"/>
      <c r="G218" s="318" t="n">
        <v>660</v>
      </c>
      <c r="H218" s="315"/>
    </row>
    <row r="219" customFormat="false" ht="15" hidden="false" customHeight="true" outlineLevel="0" collapsed="false">
      <c r="A219" s="189" t="s">
        <v>503</v>
      </c>
      <c r="B219" s="189" t="s">
        <v>113</v>
      </c>
      <c r="C219" s="189" t="s">
        <v>2957</v>
      </c>
      <c r="D219" s="190" t="s">
        <v>2958</v>
      </c>
      <c r="E219" s="190"/>
      <c r="F219" s="189" t="s">
        <v>231</v>
      </c>
      <c r="G219" s="192" t="n">
        <v>198</v>
      </c>
      <c r="H219" s="192" t="n">
        <v>0</v>
      </c>
    </row>
    <row r="220" customFormat="false" ht="15" hidden="false" customHeight="false" outlineLevel="0" collapsed="false">
      <c r="A220" s="315"/>
      <c r="B220" s="315"/>
      <c r="C220" s="315"/>
      <c r="D220" s="316" t="s">
        <v>5310</v>
      </c>
      <c r="E220" s="317"/>
      <c r="F220" s="317"/>
      <c r="G220" s="318" t="n">
        <v>198</v>
      </c>
      <c r="H220" s="315"/>
    </row>
    <row r="221" customFormat="false" ht="15" hidden="false" customHeight="true" outlineLevel="0" collapsed="false">
      <c r="A221" s="189" t="s">
        <v>505</v>
      </c>
      <c r="B221" s="189" t="s">
        <v>113</v>
      </c>
      <c r="C221" s="189" t="s">
        <v>2960</v>
      </c>
      <c r="D221" s="190" t="s">
        <v>2961</v>
      </c>
      <c r="E221" s="190"/>
      <c r="F221" s="189" t="s">
        <v>231</v>
      </c>
      <c r="G221" s="192" t="n">
        <v>76</v>
      </c>
      <c r="H221" s="192" t="n">
        <v>0</v>
      </c>
    </row>
    <row r="222" customFormat="false" ht="15" hidden="false" customHeight="false" outlineLevel="0" collapsed="false">
      <c r="A222" s="315"/>
      <c r="B222" s="315"/>
      <c r="C222" s="315"/>
      <c r="D222" s="316" t="s">
        <v>5311</v>
      </c>
      <c r="E222" s="317"/>
      <c r="F222" s="317"/>
      <c r="G222" s="318" t="n">
        <v>76</v>
      </c>
      <c r="H222" s="315"/>
    </row>
    <row r="223" customFormat="false" ht="15" hidden="false" customHeight="true" outlineLevel="0" collapsed="false">
      <c r="A223" s="189" t="s">
        <v>509</v>
      </c>
      <c r="B223" s="189" t="s">
        <v>113</v>
      </c>
      <c r="C223" s="189" t="s">
        <v>2963</v>
      </c>
      <c r="D223" s="190" t="s">
        <v>2964</v>
      </c>
      <c r="E223" s="190"/>
      <c r="F223" s="189" t="s">
        <v>231</v>
      </c>
      <c r="G223" s="192" t="n">
        <v>548</v>
      </c>
      <c r="H223" s="192" t="n">
        <v>0</v>
      </c>
    </row>
    <row r="224" customFormat="false" ht="15" hidden="false" customHeight="false" outlineLevel="0" collapsed="false">
      <c r="A224" s="315"/>
      <c r="B224" s="315"/>
      <c r="C224" s="315"/>
      <c r="D224" s="316" t="s">
        <v>5312</v>
      </c>
      <c r="E224" s="317"/>
      <c r="F224" s="317"/>
      <c r="G224" s="318" t="n">
        <v>548</v>
      </c>
      <c r="H224" s="315"/>
    </row>
    <row r="225" customFormat="false" ht="24.05" hidden="false" customHeight="true" outlineLevel="0" collapsed="false">
      <c r="A225" s="189" t="s">
        <v>512</v>
      </c>
      <c r="B225" s="189" t="s">
        <v>113</v>
      </c>
      <c r="C225" s="189" t="s">
        <v>2966</v>
      </c>
      <c r="D225" s="190" t="s">
        <v>2967</v>
      </c>
      <c r="E225" s="190"/>
      <c r="F225" s="189" t="s">
        <v>1219</v>
      </c>
      <c r="G225" s="192" t="n">
        <v>1</v>
      </c>
      <c r="H225" s="192" t="n">
        <v>0</v>
      </c>
    </row>
    <row r="226" customFormat="false" ht="15" hidden="false" customHeight="false" outlineLevel="0" collapsed="false">
      <c r="A226" s="315"/>
      <c r="B226" s="315"/>
      <c r="C226" s="315"/>
      <c r="D226" s="316" t="s">
        <v>188</v>
      </c>
      <c r="E226" s="317"/>
      <c r="F226" s="317"/>
      <c r="G226" s="318" t="n">
        <v>1</v>
      </c>
      <c r="H226" s="315"/>
    </row>
    <row r="227" customFormat="false" ht="24.05" hidden="false" customHeight="true" outlineLevel="0" collapsed="false">
      <c r="A227" s="189" t="s">
        <v>515</v>
      </c>
      <c r="B227" s="189" t="s">
        <v>113</v>
      </c>
      <c r="C227" s="189" t="s">
        <v>2966</v>
      </c>
      <c r="D227" s="190" t="s">
        <v>2969</v>
      </c>
      <c r="E227" s="190"/>
      <c r="F227" s="189" t="s">
        <v>1219</v>
      </c>
      <c r="G227" s="192" t="n">
        <v>1</v>
      </c>
      <c r="H227" s="192" t="n">
        <v>0</v>
      </c>
    </row>
    <row r="228" customFormat="false" ht="15" hidden="false" customHeight="false" outlineLevel="0" collapsed="false">
      <c r="A228" s="315"/>
      <c r="B228" s="315"/>
      <c r="C228" s="315"/>
      <c r="D228" s="316" t="s">
        <v>188</v>
      </c>
      <c r="E228" s="317"/>
      <c r="F228" s="317"/>
      <c r="G228" s="318" t="n">
        <v>1</v>
      </c>
      <c r="H228" s="315"/>
    </row>
    <row r="229" customFormat="false" ht="15" hidden="false" customHeight="true" outlineLevel="0" collapsed="false">
      <c r="A229" s="189" t="s">
        <v>517</v>
      </c>
      <c r="B229" s="189" t="s">
        <v>113</v>
      </c>
      <c r="C229" s="189" t="s">
        <v>2971</v>
      </c>
      <c r="D229" s="190" t="s">
        <v>2972</v>
      </c>
      <c r="E229" s="190"/>
      <c r="F229" s="189" t="s">
        <v>1219</v>
      </c>
      <c r="G229" s="192" t="n">
        <v>1</v>
      </c>
      <c r="H229" s="192" t="n">
        <v>0</v>
      </c>
    </row>
    <row r="230" customFormat="false" ht="15" hidden="false" customHeight="false" outlineLevel="0" collapsed="false">
      <c r="A230" s="315"/>
      <c r="B230" s="315"/>
      <c r="C230" s="315"/>
      <c r="D230" s="316" t="s">
        <v>188</v>
      </c>
      <c r="E230" s="317"/>
      <c r="F230" s="317"/>
      <c r="G230" s="318" t="n">
        <v>1</v>
      </c>
      <c r="H230" s="315"/>
    </row>
    <row r="231" customFormat="false" ht="15" hidden="false" customHeight="true" outlineLevel="0" collapsed="false">
      <c r="A231" s="189" t="s">
        <v>520</v>
      </c>
      <c r="B231" s="189" t="s">
        <v>113</v>
      </c>
      <c r="C231" s="189" t="s">
        <v>2974</v>
      </c>
      <c r="D231" s="190" t="s">
        <v>2975</v>
      </c>
      <c r="E231" s="190"/>
      <c r="F231" s="189" t="s">
        <v>1637</v>
      </c>
      <c r="G231" s="192" t="n">
        <v>45</v>
      </c>
      <c r="H231" s="192" t="n">
        <v>0</v>
      </c>
    </row>
    <row r="232" customFormat="false" ht="15" hidden="false" customHeight="false" outlineLevel="0" collapsed="false">
      <c r="A232" s="315"/>
      <c r="B232" s="315"/>
      <c r="C232" s="315"/>
      <c r="D232" s="316" t="s">
        <v>341</v>
      </c>
      <c r="E232" s="317"/>
      <c r="F232" s="317"/>
      <c r="G232" s="318" t="n">
        <v>45</v>
      </c>
      <c r="H232" s="315"/>
    </row>
    <row r="233" customFormat="false" ht="15" hidden="false" customHeight="true" outlineLevel="0" collapsed="false">
      <c r="A233" s="189" t="s">
        <v>524</v>
      </c>
      <c r="B233" s="189" t="s">
        <v>113</v>
      </c>
      <c r="C233" s="189" t="s">
        <v>2974</v>
      </c>
      <c r="D233" s="190" t="s">
        <v>2977</v>
      </c>
      <c r="E233" s="190"/>
      <c r="F233" s="189" t="s">
        <v>1637</v>
      </c>
      <c r="G233" s="192" t="n">
        <v>21</v>
      </c>
      <c r="H233" s="192" t="n">
        <v>0</v>
      </c>
    </row>
    <row r="234" customFormat="false" ht="15" hidden="false" customHeight="false" outlineLevel="0" collapsed="false">
      <c r="A234" s="315"/>
      <c r="B234" s="315"/>
      <c r="C234" s="315"/>
      <c r="D234" s="316" t="s">
        <v>192</v>
      </c>
      <c r="E234" s="317"/>
      <c r="F234" s="317"/>
      <c r="G234" s="318" t="n">
        <v>21</v>
      </c>
      <c r="H234" s="315"/>
    </row>
    <row r="235" customFormat="false" ht="15" hidden="false" customHeight="true" outlineLevel="0" collapsed="false">
      <c r="A235" s="189" t="s">
        <v>528</v>
      </c>
      <c r="B235" s="189" t="s">
        <v>113</v>
      </c>
      <c r="C235" s="189" t="s">
        <v>1635</v>
      </c>
      <c r="D235" s="190" t="s">
        <v>2979</v>
      </c>
      <c r="E235" s="190"/>
      <c r="F235" s="189" t="s">
        <v>1637</v>
      </c>
      <c r="G235" s="192" t="n">
        <v>45</v>
      </c>
      <c r="H235" s="192" t="n">
        <v>0</v>
      </c>
    </row>
    <row r="236" customFormat="false" ht="15" hidden="false" customHeight="false" outlineLevel="0" collapsed="false">
      <c r="A236" s="315"/>
      <c r="B236" s="315"/>
      <c r="C236" s="315"/>
      <c r="D236" s="316" t="s">
        <v>341</v>
      </c>
      <c r="E236" s="317"/>
      <c r="F236" s="317"/>
      <c r="G236" s="318" t="n">
        <v>45</v>
      </c>
      <c r="H236" s="315"/>
    </row>
    <row r="237" customFormat="false" ht="15" hidden="false" customHeight="true" outlineLevel="0" collapsed="false">
      <c r="A237" s="189" t="s">
        <v>531</v>
      </c>
      <c r="B237" s="189" t="s">
        <v>113</v>
      </c>
      <c r="C237" s="189" t="s">
        <v>1635</v>
      </c>
      <c r="D237" s="190" t="s">
        <v>2981</v>
      </c>
      <c r="E237" s="190"/>
      <c r="F237" s="189" t="s">
        <v>1637</v>
      </c>
      <c r="G237" s="192" t="n">
        <v>16</v>
      </c>
      <c r="H237" s="192" t="n">
        <v>0</v>
      </c>
    </row>
    <row r="238" customFormat="false" ht="15" hidden="false" customHeight="false" outlineLevel="0" collapsed="false">
      <c r="A238" s="315"/>
      <c r="B238" s="315"/>
      <c r="C238" s="315"/>
      <c r="D238" s="316" t="s">
        <v>203</v>
      </c>
      <c r="E238" s="317"/>
      <c r="F238" s="317"/>
      <c r="G238" s="318" t="n">
        <v>16</v>
      </c>
      <c r="H238" s="315"/>
    </row>
    <row r="239" customFormat="false" ht="15" hidden="false" customHeight="true" outlineLevel="0" collapsed="false">
      <c r="A239" s="189" t="s">
        <v>532</v>
      </c>
      <c r="B239" s="189" t="s">
        <v>113</v>
      </c>
      <c r="C239" s="189" t="s">
        <v>1635</v>
      </c>
      <c r="D239" s="190" t="s">
        <v>2983</v>
      </c>
      <c r="E239" s="190"/>
      <c r="F239" s="189" t="s">
        <v>1637</v>
      </c>
      <c r="G239" s="192" t="n">
        <v>30</v>
      </c>
      <c r="H239" s="192" t="n">
        <v>0</v>
      </c>
    </row>
    <row r="240" customFormat="false" ht="15" hidden="false" customHeight="false" outlineLevel="0" collapsed="false">
      <c r="A240" s="315"/>
      <c r="B240" s="315"/>
      <c r="C240" s="315"/>
      <c r="D240" s="316" t="s">
        <v>295</v>
      </c>
      <c r="E240" s="317"/>
      <c r="F240" s="317"/>
      <c r="G240" s="318" t="n">
        <v>30</v>
      </c>
      <c r="H240" s="315"/>
    </row>
    <row r="241" customFormat="false" ht="15" hidden="false" customHeight="true" outlineLevel="0" collapsed="false">
      <c r="A241" s="189" t="s">
        <v>535</v>
      </c>
      <c r="B241" s="189" t="s">
        <v>113</v>
      </c>
      <c r="C241" s="189" t="s">
        <v>1646</v>
      </c>
      <c r="D241" s="190" t="s">
        <v>2985</v>
      </c>
      <c r="E241" s="190"/>
      <c r="F241" s="189" t="s">
        <v>1637</v>
      </c>
      <c r="G241" s="192" t="n">
        <v>25</v>
      </c>
      <c r="H241" s="192" t="n">
        <v>0</v>
      </c>
    </row>
    <row r="242" customFormat="false" ht="15" hidden="false" customHeight="false" outlineLevel="0" collapsed="false">
      <c r="A242" s="315"/>
      <c r="B242" s="315"/>
      <c r="C242" s="315"/>
      <c r="D242" s="316" t="s">
        <v>281</v>
      </c>
      <c r="E242" s="317"/>
      <c r="F242" s="317"/>
      <c r="G242" s="318" t="n">
        <v>25</v>
      </c>
      <c r="H242" s="315"/>
    </row>
    <row r="243" customFormat="false" ht="15" hidden="false" customHeight="true" outlineLevel="0" collapsed="false">
      <c r="A243" s="189" t="s">
        <v>536</v>
      </c>
      <c r="B243" s="189" t="s">
        <v>113</v>
      </c>
      <c r="C243" s="189" t="s">
        <v>1646</v>
      </c>
      <c r="D243" s="190" t="s">
        <v>2987</v>
      </c>
      <c r="E243" s="190"/>
      <c r="F243" s="189" t="s">
        <v>1637</v>
      </c>
      <c r="G243" s="192" t="n">
        <v>48</v>
      </c>
      <c r="H243" s="192" t="n">
        <v>0</v>
      </c>
    </row>
    <row r="244" customFormat="false" ht="15" hidden="false" customHeight="false" outlineLevel="0" collapsed="false">
      <c r="A244" s="315"/>
      <c r="B244" s="315"/>
      <c r="C244" s="315"/>
      <c r="D244" s="316" t="s">
        <v>353</v>
      </c>
      <c r="E244" s="317"/>
      <c r="F244" s="317"/>
      <c r="G244" s="318" t="n">
        <v>48</v>
      </c>
      <c r="H244" s="315"/>
    </row>
    <row r="245" customFormat="false" ht="15" hidden="false" customHeight="true" outlineLevel="0" collapsed="false">
      <c r="A245" s="189" t="s">
        <v>539</v>
      </c>
      <c r="B245" s="189" t="s">
        <v>113</v>
      </c>
      <c r="C245" s="189" t="s">
        <v>1646</v>
      </c>
      <c r="D245" s="190" t="s">
        <v>2989</v>
      </c>
      <c r="E245" s="190"/>
      <c r="F245" s="189" t="s">
        <v>1637</v>
      </c>
      <c r="G245" s="192" t="n">
        <v>36</v>
      </c>
      <c r="H245" s="192" t="n">
        <v>0</v>
      </c>
    </row>
    <row r="246" customFormat="false" ht="15" hidden="false" customHeight="false" outlineLevel="0" collapsed="false">
      <c r="A246" s="315"/>
      <c r="B246" s="315"/>
      <c r="C246" s="315"/>
      <c r="D246" s="316" t="s">
        <v>314</v>
      </c>
      <c r="E246" s="317"/>
      <c r="F246" s="317"/>
      <c r="G246" s="318" t="n">
        <v>36</v>
      </c>
      <c r="H246" s="315"/>
    </row>
    <row r="247" customFormat="false" ht="15" hidden="false" customHeight="true" outlineLevel="0" collapsed="false">
      <c r="A247" s="189" t="s">
        <v>540</v>
      </c>
      <c r="B247" s="189" t="s">
        <v>113</v>
      </c>
      <c r="C247" s="189" t="s">
        <v>1646</v>
      </c>
      <c r="D247" s="190" t="s">
        <v>2991</v>
      </c>
      <c r="E247" s="190"/>
      <c r="F247" s="189" t="s">
        <v>1637</v>
      </c>
      <c r="G247" s="192" t="n">
        <v>6</v>
      </c>
      <c r="H247" s="192" t="n">
        <v>0</v>
      </c>
    </row>
    <row r="248" customFormat="false" ht="15" hidden="false" customHeight="false" outlineLevel="0" collapsed="false">
      <c r="A248" s="315"/>
      <c r="B248" s="315"/>
      <c r="C248" s="315"/>
      <c r="D248" s="316" t="s">
        <v>212</v>
      </c>
      <c r="E248" s="317"/>
      <c r="F248" s="317"/>
      <c r="G248" s="318" t="n">
        <v>6</v>
      </c>
      <c r="H248" s="315"/>
    </row>
    <row r="249" customFormat="false" ht="15" hidden="false" customHeight="true" outlineLevel="0" collapsed="false">
      <c r="A249" s="189" t="s">
        <v>543</v>
      </c>
      <c r="B249" s="189" t="s">
        <v>113</v>
      </c>
      <c r="C249" s="189" t="s">
        <v>2993</v>
      </c>
      <c r="D249" s="190" t="s">
        <v>2994</v>
      </c>
      <c r="E249" s="190"/>
      <c r="F249" s="189" t="s">
        <v>1637</v>
      </c>
      <c r="G249" s="192" t="n">
        <v>38</v>
      </c>
      <c r="H249" s="192" t="n">
        <v>0</v>
      </c>
    </row>
    <row r="250" customFormat="false" ht="15" hidden="false" customHeight="false" outlineLevel="0" collapsed="false">
      <c r="A250" s="315"/>
      <c r="B250" s="315"/>
      <c r="C250" s="315"/>
      <c r="D250" s="316" t="s">
        <v>318</v>
      </c>
      <c r="E250" s="317"/>
      <c r="F250" s="317"/>
      <c r="G250" s="318" t="n">
        <v>38</v>
      </c>
      <c r="H250" s="315"/>
    </row>
    <row r="251" customFormat="false" ht="24.05" hidden="false" customHeight="true" outlineLevel="0" collapsed="false">
      <c r="A251" s="189" t="s">
        <v>548</v>
      </c>
      <c r="B251" s="189" t="s">
        <v>113</v>
      </c>
      <c r="C251" s="189" t="s">
        <v>1646</v>
      </c>
      <c r="D251" s="190" t="s">
        <v>2996</v>
      </c>
      <c r="E251" s="190"/>
      <c r="F251" s="189" t="s">
        <v>1637</v>
      </c>
      <c r="G251" s="192" t="n">
        <v>30</v>
      </c>
      <c r="H251" s="192" t="n">
        <v>0</v>
      </c>
    </row>
    <row r="252" customFormat="false" ht="15" hidden="false" customHeight="false" outlineLevel="0" collapsed="false">
      <c r="A252" s="315"/>
      <c r="B252" s="315"/>
      <c r="C252" s="315"/>
      <c r="D252" s="316" t="s">
        <v>295</v>
      </c>
      <c r="E252" s="317"/>
      <c r="F252" s="317"/>
      <c r="G252" s="318" t="n">
        <v>30</v>
      </c>
      <c r="H252" s="315"/>
    </row>
    <row r="253" customFormat="false" ht="15" hidden="false" customHeight="true" outlineLevel="0" collapsed="false">
      <c r="A253" s="189" t="s">
        <v>553</v>
      </c>
      <c r="B253" s="189" t="s">
        <v>113</v>
      </c>
      <c r="C253" s="189" t="s">
        <v>1646</v>
      </c>
      <c r="D253" s="190" t="s">
        <v>2998</v>
      </c>
      <c r="E253" s="190"/>
      <c r="F253" s="189" t="s">
        <v>1637</v>
      </c>
      <c r="G253" s="192" t="n">
        <v>25</v>
      </c>
      <c r="H253" s="192" t="n">
        <v>0</v>
      </c>
    </row>
    <row r="254" customFormat="false" ht="15" hidden="false" customHeight="false" outlineLevel="0" collapsed="false">
      <c r="A254" s="315"/>
      <c r="B254" s="315"/>
      <c r="C254" s="315"/>
      <c r="D254" s="316" t="s">
        <v>281</v>
      </c>
      <c r="E254" s="317"/>
      <c r="F254" s="317"/>
      <c r="G254" s="318" t="n">
        <v>25</v>
      </c>
      <c r="H254" s="315"/>
    </row>
    <row r="255" customFormat="false" ht="15" hidden="false" customHeight="true" outlineLevel="0" collapsed="false">
      <c r="A255" s="189" t="s">
        <v>556</v>
      </c>
      <c r="B255" s="189" t="s">
        <v>113</v>
      </c>
      <c r="C255" s="189" t="s">
        <v>1646</v>
      </c>
      <c r="D255" s="190" t="s">
        <v>3000</v>
      </c>
      <c r="E255" s="190"/>
      <c r="F255" s="189" t="s">
        <v>1637</v>
      </c>
      <c r="G255" s="192" t="n">
        <v>5</v>
      </c>
      <c r="H255" s="192" t="n">
        <v>0</v>
      </c>
    </row>
    <row r="256" customFormat="false" ht="15" hidden="false" customHeight="false" outlineLevel="0" collapsed="false">
      <c r="A256" s="315"/>
      <c r="B256" s="315"/>
      <c r="C256" s="315"/>
      <c r="D256" s="316" t="s">
        <v>209</v>
      </c>
      <c r="E256" s="317"/>
      <c r="F256" s="317"/>
      <c r="G256" s="318" t="n">
        <v>5</v>
      </c>
      <c r="H256" s="315"/>
    </row>
    <row r="257" customFormat="false" ht="15" hidden="false" customHeight="true" outlineLevel="0" collapsed="false">
      <c r="A257" s="189" t="s">
        <v>559</v>
      </c>
      <c r="B257" s="189" t="s">
        <v>113</v>
      </c>
      <c r="C257" s="189" t="s">
        <v>3002</v>
      </c>
      <c r="D257" s="190" t="s">
        <v>3003</v>
      </c>
      <c r="E257" s="190"/>
      <c r="F257" s="189" t="s">
        <v>231</v>
      </c>
      <c r="G257" s="192" t="n">
        <v>106</v>
      </c>
      <c r="H257" s="192" t="n">
        <v>0</v>
      </c>
    </row>
    <row r="258" customFormat="false" ht="15" hidden="false" customHeight="false" outlineLevel="0" collapsed="false">
      <c r="A258" s="315"/>
      <c r="B258" s="315"/>
      <c r="C258" s="315"/>
      <c r="D258" s="316" t="s">
        <v>5313</v>
      </c>
      <c r="E258" s="317"/>
      <c r="F258" s="317"/>
      <c r="G258" s="318" t="n">
        <v>83</v>
      </c>
      <c r="H258" s="315"/>
    </row>
    <row r="259" customFormat="false" ht="15" hidden="false" customHeight="false" outlineLevel="0" collapsed="false">
      <c r="A259" s="189"/>
      <c r="B259" s="189"/>
      <c r="C259" s="189"/>
      <c r="D259" s="316" t="s">
        <v>5314</v>
      </c>
      <c r="E259" s="317" t="s">
        <v>5315</v>
      </c>
      <c r="F259" s="317"/>
      <c r="G259" s="318" t="n">
        <v>23</v>
      </c>
      <c r="H259" s="193"/>
    </row>
    <row r="260" customFormat="false" ht="15" hidden="false" customHeight="true" outlineLevel="0" collapsed="false">
      <c r="A260" s="194" t="s">
        <v>562</v>
      </c>
      <c r="B260" s="194" t="s">
        <v>113</v>
      </c>
      <c r="C260" s="194" t="s">
        <v>3005</v>
      </c>
      <c r="D260" s="195" t="s">
        <v>3006</v>
      </c>
      <c r="E260" s="195"/>
      <c r="F260" s="194" t="s">
        <v>231</v>
      </c>
      <c r="G260" s="197" t="n">
        <v>11</v>
      </c>
      <c r="H260" s="197" t="n">
        <v>0</v>
      </c>
    </row>
    <row r="261" customFormat="false" ht="15" hidden="false" customHeight="false" outlineLevel="0" collapsed="false">
      <c r="A261" s="315"/>
      <c r="B261" s="315"/>
      <c r="C261" s="315"/>
      <c r="D261" s="316" t="s">
        <v>234</v>
      </c>
      <c r="E261" s="317"/>
      <c r="F261" s="317"/>
      <c r="G261" s="319" t="n">
        <v>11</v>
      </c>
      <c r="H261" s="315"/>
    </row>
    <row r="262" customFormat="false" ht="24.05" hidden="false" customHeight="true" outlineLevel="0" collapsed="false">
      <c r="A262" s="194" t="s">
        <v>565</v>
      </c>
      <c r="B262" s="194" t="s">
        <v>113</v>
      </c>
      <c r="C262" s="194" t="s">
        <v>3008</v>
      </c>
      <c r="D262" s="195" t="s">
        <v>3009</v>
      </c>
      <c r="E262" s="195"/>
      <c r="F262" s="194" t="s">
        <v>231</v>
      </c>
      <c r="G262" s="197" t="n">
        <v>12</v>
      </c>
      <c r="H262" s="197" t="n">
        <v>0</v>
      </c>
    </row>
    <row r="263" customFormat="false" ht="15" hidden="false" customHeight="false" outlineLevel="0" collapsed="false">
      <c r="A263" s="315"/>
      <c r="B263" s="315"/>
      <c r="C263" s="315"/>
      <c r="D263" s="316" t="s">
        <v>240</v>
      </c>
      <c r="E263" s="317"/>
      <c r="F263" s="317"/>
      <c r="G263" s="319" t="n">
        <v>12</v>
      </c>
      <c r="H263" s="315"/>
    </row>
    <row r="264" customFormat="false" ht="24.05" hidden="false" customHeight="true" outlineLevel="0" collapsed="false">
      <c r="A264" s="194" t="s">
        <v>568</v>
      </c>
      <c r="B264" s="194" t="s">
        <v>113</v>
      </c>
      <c r="C264" s="194" t="s">
        <v>3011</v>
      </c>
      <c r="D264" s="195" t="s">
        <v>3012</v>
      </c>
      <c r="E264" s="195"/>
      <c r="F264" s="194" t="s">
        <v>231</v>
      </c>
      <c r="G264" s="197" t="n">
        <v>4</v>
      </c>
      <c r="H264" s="197" t="n">
        <v>0</v>
      </c>
    </row>
    <row r="265" customFormat="false" ht="15" hidden="false" customHeight="false" outlineLevel="0" collapsed="false">
      <c r="A265" s="315"/>
      <c r="B265" s="315"/>
      <c r="C265" s="315"/>
      <c r="D265" s="316" t="s">
        <v>205</v>
      </c>
      <c r="E265" s="317"/>
      <c r="F265" s="317"/>
      <c r="G265" s="319" t="n">
        <v>4</v>
      </c>
      <c r="H265" s="315"/>
    </row>
    <row r="266" customFormat="false" ht="15" hidden="false" customHeight="true" outlineLevel="0" collapsed="false">
      <c r="A266" s="194" t="s">
        <v>569</v>
      </c>
      <c r="B266" s="194" t="s">
        <v>113</v>
      </c>
      <c r="C266" s="194" t="s">
        <v>3014</v>
      </c>
      <c r="D266" s="195" t="s">
        <v>3015</v>
      </c>
      <c r="E266" s="195"/>
      <c r="F266" s="194" t="s">
        <v>231</v>
      </c>
      <c r="G266" s="197" t="n">
        <v>1</v>
      </c>
      <c r="H266" s="197" t="n">
        <v>0</v>
      </c>
    </row>
    <row r="267" customFormat="false" ht="15" hidden="false" customHeight="false" outlineLevel="0" collapsed="false">
      <c r="A267" s="315"/>
      <c r="B267" s="315"/>
      <c r="C267" s="315"/>
      <c r="D267" s="316" t="s">
        <v>188</v>
      </c>
      <c r="E267" s="317"/>
      <c r="F267" s="317"/>
      <c r="G267" s="319" t="n">
        <v>1</v>
      </c>
      <c r="H267" s="315"/>
    </row>
    <row r="268" customFormat="false" ht="24.05" hidden="false" customHeight="true" outlineLevel="0" collapsed="false">
      <c r="A268" s="194" t="s">
        <v>572</v>
      </c>
      <c r="B268" s="194" t="s">
        <v>113</v>
      </c>
      <c r="C268" s="194" t="s">
        <v>3017</v>
      </c>
      <c r="D268" s="195" t="s">
        <v>3018</v>
      </c>
      <c r="E268" s="195"/>
      <c r="F268" s="194" t="s">
        <v>231</v>
      </c>
      <c r="G268" s="197" t="n">
        <v>2</v>
      </c>
      <c r="H268" s="197" t="n">
        <v>0</v>
      </c>
    </row>
    <row r="269" customFormat="false" ht="15" hidden="false" customHeight="false" outlineLevel="0" collapsed="false">
      <c r="A269" s="315"/>
      <c r="B269" s="315"/>
      <c r="C269" s="315"/>
      <c r="D269" s="316" t="s">
        <v>197</v>
      </c>
      <c r="E269" s="317"/>
      <c r="F269" s="317"/>
      <c r="G269" s="319" t="n">
        <v>2</v>
      </c>
      <c r="H269" s="315"/>
    </row>
    <row r="270" customFormat="false" ht="15" hidden="false" customHeight="true" outlineLevel="0" collapsed="false">
      <c r="A270" s="194" t="s">
        <v>575</v>
      </c>
      <c r="B270" s="194" t="s">
        <v>113</v>
      </c>
      <c r="C270" s="194" t="s">
        <v>3020</v>
      </c>
      <c r="D270" s="195" t="s">
        <v>3021</v>
      </c>
      <c r="E270" s="195"/>
      <c r="F270" s="194" t="s">
        <v>231</v>
      </c>
      <c r="G270" s="197" t="n">
        <v>21</v>
      </c>
      <c r="H270" s="197" t="n">
        <v>0</v>
      </c>
    </row>
    <row r="271" customFormat="false" ht="15" hidden="false" customHeight="false" outlineLevel="0" collapsed="false">
      <c r="A271" s="315"/>
      <c r="B271" s="315"/>
      <c r="C271" s="315"/>
      <c r="D271" s="316" t="s">
        <v>192</v>
      </c>
      <c r="E271" s="317"/>
      <c r="F271" s="317"/>
      <c r="G271" s="319" t="n">
        <v>21</v>
      </c>
      <c r="H271" s="315"/>
    </row>
    <row r="272" customFormat="false" ht="24.05" hidden="false" customHeight="true" outlineLevel="0" collapsed="false">
      <c r="A272" s="194" t="s">
        <v>578</v>
      </c>
      <c r="B272" s="194" t="s">
        <v>113</v>
      </c>
      <c r="C272" s="194" t="s">
        <v>3023</v>
      </c>
      <c r="D272" s="195" t="s">
        <v>3024</v>
      </c>
      <c r="E272" s="195"/>
      <c r="F272" s="194" t="s">
        <v>231</v>
      </c>
      <c r="G272" s="197" t="n">
        <v>28</v>
      </c>
      <c r="H272" s="197" t="n">
        <v>0</v>
      </c>
    </row>
    <row r="273" customFormat="false" ht="15" hidden="false" customHeight="false" outlineLevel="0" collapsed="false">
      <c r="A273" s="315"/>
      <c r="B273" s="315"/>
      <c r="C273" s="315"/>
      <c r="D273" s="316" t="s">
        <v>289</v>
      </c>
      <c r="E273" s="317"/>
      <c r="F273" s="317"/>
      <c r="G273" s="319" t="n">
        <v>28</v>
      </c>
      <c r="H273" s="315"/>
    </row>
    <row r="274" customFormat="false" ht="15" hidden="false" customHeight="true" outlineLevel="0" collapsed="false">
      <c r="A274" s="194" t="s">
        <v>579</v>
      </c>
      <c r="B274" s="194" t="s">
        <v>113</v>
      </c>
      <c r="C274" s="194" t="s">
        <v>3026</v>
      </c>
      <c r="D274" s="195" t="s">
        <v>3027</v>
      </c>
      <c r="E274" s="195"/>
      <c r="F274" s="194" t="s">
        <v>231</v>
      </c>
      <c r="G274" s="197" t="n">
        <v>4</v>
      </c>
      <c r="H274" s="197" t="n">
        <v>0</v>
      </c>
    </row>
    <row r="275" customFormat="false" ht="15" hidden="false" customHeight="false" outlineLevel="0" collapsed="false">
      <c r="A275" s="315"/>
      <c r="B275" s="315"/>
      <c r="C275" s="315"/>
      <c r="D275" s="316" t="s">
        <v>205</v>
      </c>
      <c r="E275" s="317"/>
      <c r="F275" s="317"/>
      <c r="G275" s="319" t="n">
        <v>4</v>
      </c>
      <c r="H275" s="315"/>
    </row>
    <row r="276" customFormat="false" ht="24.05" hidden="false" customHeight="true" outlineLevel="0" collapsed="false">
      <c r="A276" s="194" t="s">
        <v>582</v>
      </c>
      <c r="B276" s="194" t="s">
        <v>113</v>
      </c>
      <c r="C276" s="194" t="s">
        <v>3029</v>
      </c>
      <c r="D276" s="195" t="s">
        <v>3030</v>
      </c>
      <c r="E276" s="195"/>
      <c r="F276" s="194" t="s">
        <v>231</v>
      </c>
      <c r="G276" s="197" t="n">
        <v>4</v>
      </c>
      <c r="H276" s="197" t="n">
        <v>0</v>
      </c>
    </row>
    <row r="277" customFormat="false" ht="15" hidden="false" customHeight="false" outlineLevel="0" collapsed="false">
      <c r="A277" s="315"/>
      <c r="B277" s="315"/>
      <c r="C277" s="315"/>
      <c r="D277" s="316" t="s">
        <v>205</v>
      </c>
      <c r="E277" s="317"/>
      <c r="F277" s="317"/>
      <c r="G277" s="319" t="n">
        <v>4</v>
      </c>
      <c r="H277" s="315"/>
    </row>
    <row r="278" customFormat="false" ht="15" hidden="false" customHeight="true" outlineLevel="0" collapsed="false">
      <c r="A278" s="194" t="s">
        <v>585</v>
      </c>
      <c r="B278" s="194" t="s">
        <v>113</v>
      </c>
      <c r="C278" s="194" t="s">
        <v>3032</v>
      </c>
      <c r="D278" s="195" t="s">
        <v>3033</v>
      </c>
      <c r="E278" s="195"/>
      <c r="F278" s="194" t="s">
        <v>231</v>
      </c>
      <c r="G278" s="197" t="n">
        <v>19</v>
      </c>
      <c r="H278" s="197" t="n">
        <v>0</v>
      </c>
    </row>
    <row r="279" customFormat="false" ht="15" hidden="false" customHeight="false" outlineLevel="0" collapsed="false">
      <c r="A279" s="315"/>
      <c r="B279" s="315"/>
      <c r="C279" s="315"/>
      <c r="D279" s="316" t="s">
        <v>261</v>
      </c>
      <c r="E279" s="317"/>
      <c r="F279" s="317"/>
      <c r="G279" s="319" t="n">
        <v>19</v>
      </c>
      <c r="H279" s="315"/>
    </row>
    <row r="280" customFormat="false" ht="15" hidden="false" customHeight="true" outlineLevel="0" collapsed="false">
      <c r="A280" s="194" t="s">
        <v>588</v>
      </c>
      <c r="B280" s="194" t="s">
        <v>113</v>
      </c>
      <c r="C280" s="194" t="s">
        <v>3035</v>
      </c>
      <c r="D280" s="195" t="s">
        <v>3036</v>
      </c>
      <c r="E280" s="195"/>
      <c r="F280" s="194" t="s">
        <v>231</v>
      </c>
      <c r="G280" s="197" t="n">
        <v>22</v>
      </c>
      <c r="H280" s="197" t="n">
        <v>0</v>
      </c>
    </row>
    <row r="281" customFormat="false" ht="15" hidden="false" customHeight="false" outlineLevel="0" collapsed="false">
      <c r="A281" s="315"/>
      <c r="B281" s="315"/>
      <c r="C281" s="315"/>
      <c r="D281" s="316" t="s">
        <v>226</v>
      </c>
      <c r="E281" s="317"/>
      <c r="F281" s="317"/>
      <c r="G281" s="319" t="n">
        <v>22</v>
      </c>
      <c r="H281" s="315"/>
    </row>
    <row r="282" customFormat="false" ht="15" hidden="false" customHeight="true" outlineLevel="0" collapsed="false">
      <c r="A282" s="194" t="s">
        <v>593</v>
      </c>
      <c r="B282" s="194" t="s">
        <v>113</v>
      </c>
      <c r="C282" s="194" t="s">
        <v>3038</v>
      </c>
      <c r="D282" s="195" t="s">
        <v>3039</v>
      </c>
      <c r="E282" s="195"/>
      <c r="F282" s="194" t="s">
        <v>231</v>
      </c>
      <c r="G282" s="197" t="n">
        <v>1</v>
      </c>
      <c r="H282" s="197" t="n">
        <v>0</v>
      </c>
    </row>
    <row r="283" customFormat="false" ht="15" hidden="false" customHeight="false" outlineLevel="0" collapsed="false">
      <c r="A283" s="315"/>
      <c r="B283" s="315"/>
      <c r="C283" s="315"/>
      <c r="D283" s="316" t="s">
        <v>188</v>
      </c>
      <c r="E283" s="317"/>
      <c r="F283" s="317"/>
      <c r="G283" s="319" t="n">
        <v>1</v>
      </c>
      <c r="H283" s="315"/>
    </row>
    <row r="284" customFormat="false" ht="15" hidden="false" customHeight="true" outlineLevel="0" collapsed="false">
      <c r="A284" s="189" t="s">
        <v>597</v>
      </c>
      <c r="B284" s="189" t="s">
        <v>113</v>
      </c>
      <c r="C284" s="189" t="s">
        <v>3043</v>
      </c>
      <c r="D284" s="190" t="s">
        <v>3044</v>
      </c>
      <c r="E284" s="190"/>
      <c r="F284" s="189" t="s">
        <v>237</v>
      </c>
      <c r="G284" s="192" t="n">
        <v>287</v>
      </c>
      <c r="H284" s="192" t="n">
        <v>0</v>
      </c>
    </row>
    <row r="285" customFormat="false" ht="15" hidden="false" customHeight="false" outlineLevel="0" collapsed="false">
      <c r="A285" s="315"/>
      <c r="B285" s="315"/>
      <c r="C285" s="315"/>
      <c r="D285" s="316" t="s">
        <v>1015</v>
      </c>
      <c r="E285" s="317"/>
      <c r="F285" s="317"/>
      <c r="G285" s="318" t="n">
        <v>287</v>
      </c>
      <c r="H285" s="315"/>
    </row>
    <row r="286" customFormat="false" ht="15" hidden="false" customHeight="true" outlineLevel="0" collapsed="false">
      <c r="A286" s="189" t="s">
        <v>600</v>
      </c>
      <c r="B286" s="189" t="s">
        <v>113</v>
      </c>
      <c r="C286" s="189" t="s">
        <v>3047</v>
      </c>
      <c r="D286" s="190" t="s">
        <v>3048</v>
      </c>
      <c r="E286" s="190"/>
      <c r="F286" s="189" t="s">
        <v>237</v>
      </c>
      <c r="G286" s="192" t="n">
        <v>31.5</v>
      </c>
      <c r="H286" s="192" t="n">
        <v>0</v>
      </c>
    </row>
    <row r="287" customFormat="false" ht="15" hidden="false" customHeight="false" outlineLevel="0" collapsed="false">
      <c r="A287" s="315"/>
      <c r="B287" s="315"/>
      <c r="C287" s="315"/>
      <c r="D287" s="316" t="s">
        <v>5316</v>
      </c>
      <c r="E287" s="317"/>
      <c r="F287" s="317"/>
      <c r="G287" s="318" t="n">
        <v>31.5</v>
      </c>
      <c r="H287" s="315"/>
    </row>
    <row r="288" customFormat="false" ht="15" hidden="false" customHeight="true" outlineLevel="0" collapsed="false">
      <c r="A288" s="189" t="s">
        <v>604</v>
      </c>
      <c r="B288" s="189" t="s">
        <v>113</v>
      </c>
      <c r="C288" s="189" t="s">
        <v>3050</v>
      </c>
      <c r="D288" s="190" t="s">
        <v>3051</v>
      </c>
      <c r="E288" s="190"/>
      <c r="F288" s="189" t="s">
        <v>237</v>
      </c>
      <c r="G288" s="192" t="n">
        <v>88</v>
      </c>
      <c r="H288" s="192" t="n">
        <v>0</v>
      </c>
    </row>
    <row r="289" customFormat="false" ht="15" hidden="false" customHeight="false" outlineLevel="0" collapsed="false">
      <c r="A289" s="315"/>
      <c r="B289" s="315"/>
      <c r="C289" s="315"/>
      <c r="D289" s="316" t="s">
        <v>476</v>
      </c>
      <c r="E289" s="317"/>
      <c r="F289" s="317"/>
      <c r="G289" s="318" t="n">
        <v>88</v>
      </c>
      <c r="H289" s="315"/>
    </row>
    <row r="290" customFormat="false" ht="15" hidden="false" customHeight="true" outlineLevel="0" collapsed="false">
      <c r="A290" s="189" t="s">
        <v>607</v>
      </c>
      <c r="B290" s="189" t="s">
        <v>113</v>
      </c>
      <c r="C290" s="189" t="s">
        <v>3053</v>
      </c>
      <c r="D290" s="190" t="s">
        <v>3054</v>
      </c>
      <c r="E290" s="190"/>
      <c r="F290" s="189" t="s">
        <v>237</v>
      </c>
      <c r="G290" s="192" t="n">
        <v>16</v>
      </c>
      <c r="H290" s="192" t="n">
        <v>0</v>
      </c>
    </row>
    <row r="291" customFormat="false" ht="15" hidden="false" customHeight="false" outlineLevel="0" collapsed="false">
      <c r="A291" s="315"/>
      <c r="B291" s="315"/>
      <c r="C291" s="315"/>
      <c r="D291" s="316" t="s">
        <v>203</v>
      </c>
      <c r="E291" s="317"/>
      <c r="F291" s="317"/>
      <c r="G291" s="318" t="n">
        <v>16</v>
      </c>
      <c r="H291" s="315"/>
    </row>
    <row r="292" customFormat="false" ht="15" hidden="false" customHeight="true" outlineLevel="0" collapsed="false">
      <c r="A292" s="194" t="s">
        <v>608</v>
      </c>
      <c r="B292" s="194" t="s">
        <v>113</v>
      </c>
      <c r="C292" s="194" t="s">
        <v>3056</v>
      </c>
      <c r="D292" s="195" t="s">
        <v>3057</v>
      </c>
      <c r="E292" s="195"/>
      <c r="F292" s="194" t="s">
        <v>1625</v>
      </c>
      <c r="G292" s="197" t="n">
        <v>4</v>
      </c>
      <c r="H292" s="197" t="n">
        <v>0</v>
      </c>
    </row>
    <row r="293" customFormat="false" ht="15" hidden="false" customHeight="false" outlineLevel="0" collapsed="false">
      <c r="A293" s="315"/>
      <c r="B293" s="315"/>
      <c r="C293" s="315"/>
      <c r="D293" s="316" t="s">
        <v>205</v>
      </c>
      <c r="E293" s="317"/>
      <c r="F293" s="317"/>
      <c r="G293" s="319" t="n">
        <v>4</v>
      </c>
      <c r="H293" s="315"/>
    </row>
    <row r="294" customFormat="false" ht="15" hidden="false" customHeight="true" outlineLevel="0" collapsed="false">
      <c r="A294" s="194" t="s">
        <v>611</v>
      </c>
      <c r="B294" s="194" t="s">
        <v>113</v>
      </c>
      <c r="C294" s="194" t="s">
        <v>3059</v>
      </c>
      <c r="D294" s="195" t="s">
        <v>3060</v>
      </c>
      <c r="E294" s="195"/>
      <c r="F294" s="194" t="s">
        <v>231</v>
      </c>
      <c r="G294" s="197" t="n">
        <v>198</v>
      </c>
      <c r="H294" s="197" t="n">
        <v>0</v>
      </c>
    </row>
    <row r="295" customFormat="false" ht="15" hidden="false" customHeight="false" outlineLevel="0" collapsed="false">
      <c r="A295" s="315"/>
      <c r="B295" s="315"/>
      <c r="C295" s="315"/>
      <c r="D295" s="316" t="s">
        <v>800</v>
      </c>
      <c r="E295" s="317"/>
      <c r="F295" s="317"/>
      <c r="G295" s="319" t="n">
        <v>198</v>
      </c>
      <c r="H295" s="315"/>
    </row>
    <row r="296" customFormat="false" ht="15" hidden="false" customHeight="true" outlineLevel="0" collapsed="false">
      <c r="A296" s="194" t="s">
        <v>614</v>
      </c>
      <c r="B296" s="194" t="s">
        <v>113</v>
      </c>
      <c r="C296" s="194" t="s">
        <v>3062</v>
      </c>
      <c r="D296" s="195" t="s">
        <v>3063</v>
      </c>
      <c r="E296" s="195"/>
      <c r="F296" s="194" t="s">
        <v>231</v>
      </c>
      <c r="G296" s="197" t="n">
        <v>120</v>
      </c>
      <c r="H296" s="197" t="n">
        <v>0</v>
      </c>
    </row>
    <row r="297" customFormat="false" ht="15" hidden="false" customHeight="false" outlineLevel="0" collapsed="false">
      <c r="A297" s="315"/>
      <c r="B297" s="315"/>
      <c r="C297" s="315"/>
      <c r="D297" s="316" t="s">
        <v>569</v>
      </c>
      <c r="E297" s="317"/>
      <c r="F297" s="317"/>
      <c r="G297" s="319" t="n">
        <v>120</v>
      </c>
      <c r="H297" s="315"/>
    </row>
    <row r="298" customFormat="false" ht="24.05" hidden="false" customHeight="true" outlineLevel="0" collapsed="false">
      <c r="A298" s="189" t="s">
        <v>616</v>
      </c>
      <c r="B298" s="189" t="s">
        <v>113</v>
      </c>
      <c r="C298" s="189" t="s">
        <v>3065</v>
      </c>
      <c r="D298" s="190" t="s">
        <v>3066</v>
      </c>
      <c r="E298" s="190"/>
      <c r="F298" s="189" t="s">
        <v>237</v>
      </c>
      <c r="G298" s="192" t="n">
        <v>223</v>
      </c>
      <c r="H298" s="192" t="n">
        <v>0</v>
      </c>
    </row>
    <row r="299" customFormat="false" ht="15" hidden="false" customHeight="false" outlineLevel="0" collapsed="false">
      <c r="A299" s="315"/>
      <c r="B299" s="315"/>
      <c r="C299" s="315"/>
      <c r="D299" s="316" t="s">
        <v>855</v>
      </c>
      <c r="E299" s="317"/>
      <c r="F299" s="317"/>
      <c r="G299" s="318" t="n">
        <v>223</v>
      </c>
      <c r="H299" s="315"/>
    </row>
    <row r="300" customFormat="false" ht="15" hidden="false" customHeight="true" outlineLevel="0" collapsed="false">
      <c r="A300" s="189" t="s">
        <v>617</v>
      </c>
      <c r="B300" s="189" t="s">
        <v>113</v>
      </c>
      <c r="C300" s="189" t="s">
        <v>3068</v>
      </c>
      <c r="D300" s="190" t="s">
        <v>3069</v>
      </c>
      <c r="E300" s="190"/>
      <c r="F300" s="189" t="s">
        <v>231</v>
      </c>
      <c r="G300" s="192" t="n">
        <v>79</v>
      </c>
      <c r="H300" s="192" t="n">
        <v>0</v>
      </c>
    </row>
    <row r="301" customFormat="false" ht="15" hidden="false" customHeight="false" outlineLevel="0" collapsed="false">
      <c r="A301" s="315"/>
      <c r="B301" s="315"/>
      <c r="C301" s="315"/>
      <c r="D301" s="316" t="s">
        <v>450</v>
      </c>
      <c r="E301" s="317"/>
      <c r="F301" s="317"/>
      <c r="G301" s="318" t="n">
        <v>79</v>
      </c>
      <c r="H301" s="315"/>
    </row>
    <row r="302" customFormat="false" ht="15" hidden="false" customHeight="true" outlineLevel="0" collapsed="false">
      <c r="A302" s="189" t="s">
        <v>618</v>
      </c>
      <c r="B302" s="189" t="s">
        <v>113</v>
      </c>
      <c r="C302" s="189" t="s">
        <v>3071</v>
      </c>
      <c r="D302" s="190" t="s">
        <v>3072</v>
      </c>
      <c r="E302" s="190"/>
      <c r="F302" s="189" t="s">
        <v>231</v>
      </c>
      <c r="G302" s="192" t="n">
        <v>12</v>
      </c>
      <c r="H302" s="192" t="n">
        <v>0</v>
      </c>
    </row>
    <row r="303" customFormat="false" ht="15" hidden="false" customHeight="false" outlineLevel="0" collapsed="false">
      <c r="A303" s="315"/>
      <c r="B303" s="315"/>
      <c r="C303" s="315"/>
      <c r="D303" s="316" t="s">
        <v>240</v>
      </c>
      <c r="E303" s="317"/>
      <c r="F303" s="317"/>
      <c r="G303" s="318" t="n">
        <v>12</v>
      </c>
      <c r="H303" s="315"/>
    </row>
    <row r="304" customFormat="false" ht="15" hidden="false" customHeight="true" outlineLevel="0" collapsed="false">
      <c r="A304" s="189" t="s">
        <v>621</v>
      </c>
      <c r="B304" s="189" t="s">
        <v>113</v>
      </c>
      <c r="C304" s="189" t="s">
        <v>3074</v>
      </c>
      <c r="D304" s="190" t="s">
        <v>3075</v>
      </c>
      <c r="E304" s="190"/>
      <c r="F304" s="189" t="s">
        <v>231</v>
      </c>
      <c r="G304" s="192" t="n">
        <v>36</v>
      </c>
      <c r="H304" s="192" t="n">
        <v>0</v>
      </c>
    </row>
    <row r="305" customFormat="false" ht="15" hidden="false" customHeight="false" outlineLevel="0" collapsed="false">
      <c r="A305" s="315"/>
      <c r="B305" s="315"/>
      <c r="C305" s="315"/>
      <c r="D305" s="316" t="s">
        <v>314</v>
      </c>
      <c r="E305" s="317"/>
      <c r="F305" s="317"/>
      <c r="G305" s="318" t="n">
        <v>36</v>
      </c>
      <c r="H305" s="315"/>
    </row>
    <row r="306" customFormat="false" ht="15" hidden="false" customHeight="true" outlineLevel="0" collapsed="false">
      <c r="A306" s="189" t="s">
        <v>624</v>
      </c>
      <c r="B306" s="189" t="s">
        <v>113</v>
      </c>
      <c r="C306" s="189" t="s">
        <v>3077</v>
      </c>
      <c r="D306" s="190" t="s">
        <v>3078</v>
      </c>
      <c r="E306" s="190"/>
      <c r="F306" s="189" t="s">
        <v>231</v>
      </c>
      <c r="G306" s="192" t="n">
        <v>12</v>
      </c>
      <c r="H306" s="192" t="n">
        <v>0</v>
      </c>
    </row>
    <row r="307" customFormat="false" ht="15" hidden="false" customHeight="false" outlineLevel="0" collapsed="false">
      <c r="A307" s="315"/>
      <c r="B307" s="315"/>
      <c r="C307" s="315"/>
      <c r="D307" s="316" t="s">
        <v>240</v>
      </c>
      <c r="E307" s="317"/>
      <c r="F307" s="317"/>
      <c r="G307" s="318" t="n">
        <v>12</v>
      </c>
      <c r="H307" s="315"/>
    </row>
    <row r="308" customFormat="false" ht="15" hidden="false" customHeight="true" outlineLevel="0" collapsed="false">
      <c r="A308" s="189" t="s">
        <v>627</v>
      </c>
      <c r="B308" s="189" t="s">
        <v>113</v>
      </c>
      <c r="C308" s="189" t="s">
        <v>3080</v>
      </c>
      <c r="D308" s="190" t="s">
        <v>3081</v>
      </c>
      <c r="E308" s="190"/>
      <c r="F308" s="189" t="s">
        <v>231</v>
      </c>
      <c r="G308" s="192" t="n">
        <v>12</v>
      </c>
      <c r="H308" s="192" t="n">
        <v>0</v>
      </c>
    </row>
    <row r="309" customFormat="false" ht="15" hidden="false" customHeight="false" outlineLevel="0" collapsed="false">
      <c r="A309" s="315"/>
      <c r="B309" s="315"/>
      <c r="C309" s="315"/>
      <c r="D309" s="316" t="s">
        <v>240</v>
      </c>
      <c r="E309" s="317"/>
      <c r="F309" s="317"/>
      <c r="G309" s="318" t="n">
        <v>12</v>
      </c>
      <c r="H309" s="315"/>
    </row>
    <row r="310" customFormat="false" ht="15" hidden="false" customHeight="true" outlineLevel="0" collapsed="false">
      <c r="A310" s="189" t="s">
        <v>630</v>
      </c>
      <c r="B310" s="189" t="s">
        <v>113</v>
      </c>
      <c r="C310" s="189" t="s">
        <v>3083</v>
      </c>
      <c r="D310" s="190" t="s">
        <v>3084</v>
      </c>
      <c r="E310" s="190"/>
      <c r="F310" s="189" t="s">
        <v>231</v>
      </c>
      <c r="G310" s="192" t="n">
        <v>12</v>
      </c>
      <c r="H310" s="192" t="n">
        <v>0</v>
      </c>
    </row>
    <row r="311" customFormat="false" ht="15" hidden="false" customHeight="false" outlineLevel="0" collapsed="false">
      <c r="A311" s="315"/>
      <c r="B311" s="315"/>
      <c r="C311" s="315"/>
      <c r="D311" s="316" t="s">
        <v>240</v>
      </c>
      <c r="E311" s="317"/>
      <c r="F311" s="317"/>
      <c r="G311" s="318" t="n">
        <v>12</v>
      </c>
      <c r="H311" s="315"/>
    </row>
    <row r="312" customFormat="false" ht="15" hidden="false" customHeight="true" outlineLevel="0" collapsed="false">
      <c r="A312" s="189" t="s">
        <v>633</v>
      </c>
      <c r="B312" s="189" t="s">
        <v>113</v>
      </c>
      <c r="C312" s="189" t="s">
        <v>3086</v>
      </c>
      <c r="D312" s="190" t="s">
        <v>3087</v>
      </c>
      <c r="E312" s="190"/>
      <c r="F312" s="189" t="s">
        <v>231</v>
      </c>
      <c r="G312" s="192" t="n">
        <v>1</v>
      </c>
      <c r="H312" s="192" t="n">
        <v>0</v>
      </c>
    </row>
    <row r="313" customFormat="false" ht="15" hidden="false" customHeight="false" outlineLevel="0" collapsed="false">
      <c r="A313" s="315"/>
      <c r="B313" s="315"/>
      <c r="C313" s="315"/>
      <c r="D313" s="316" t="s">
        <v>188</v>
      </c>
      <c r="E313" s="317"/>
      <c r="F313" s="317"/>
      <c r="G313" s="318" t="n">
        <v>1</v>
      </c>
      <c r="H313" s="315"/>
    </row>
    <row r="314" customFormat="false" ht="15" hidden="false" customHeight="true" outlineLevel="0" collapsed="false">
      <c r="A314" s="189" t="s">
        <v>635</v>
      </c>
      <c r="B314" s="189" t="s">
        <v>113</v>
      </c>
      <c r="C314" s="189" t="s">
        <v>3089</v>
      </c>
      <c r="D314" s="190" t="s">
        <v>3090</v>
      </c>
      <c r="E314" s="190"/>
      <c r="F314" s="189" t="s">
        <v>231</v>
      </c>
      <c r="G314" s="192" t="n">
        <v>17</v>
      </c>
      <c r="H314" s="192" t="n">
        <v>0</v>
      </c>
    </row>
    <row r="315" customFormat="false" ht="15" hidden="false" customHeight="false" outlineLevel="0" collapsed="false">
      <c r="A315" s="315"/>
      <c r="B315" s="315"/>
      <c r="C315" s="315"/>
      <c r="D315" s="316" t="s">
        <v>5317</v>
      </c>
      <c r="E315" s="317"/>
      <c r="F315" s="317"/>
      <c r="G315" s="318" t="n">
        <v>17</v>
      </c>
      <c r="H315" s="315"/>
    </row>
    <row r="316" customFormat="false" ht="15" hidden="false" customHeight="true" outlineLevel="0" collapsed="false">
      <c r="A316" s="194" t="s">
        <v>638</v>
      </c>
      <c r="B316" s="194" t="s">
        <v>113</v>
      </c>
      <c r="C316" s="194" t="s">
        <v>3092</v>
      </c>
      <c r="D316" s="195" t="s">
        <v>3093</v>
      </c>
      <c r="E316" s="195"/>
      <c r="F316" s="194" t="s">
        <v>231</v>
      </c>
      <c r="G316" s="197" t="n">
        <v>7</v>
      </c>
      <c r="H316" s="197" t="n">
        <v>0</v>
      </c>
    </row>
    <row r="317" customFormat="false" ht="15" hidden="false" customHeight="false" outlineLevel="0" collapsed="false">
      <c r="A317" s="315"/>
      <c r="B317" s="315"/>
      <c r="C317" s="315"/>
      <c r="D317" s="316" t="s">
        <v>215</v>
      </c>
      <c r="E317" s="317"/>
      <c r="F317" s="317"/>
      <c r="G317" s="319" t="n">
        <v>7</v>
      </c>
      <c r="H317" s="315"/>
    </row>
    <row r="318" customFormat="false" ht="15" hidden="false" customHeight="true" outlineLevel="0" collapsed="false">
      <c r="A318" s="194" t="s">
        <v>641</v>
      </c>
      <c r="B318" s="194" t="s">
        <v>113</v>
      </c>
      <c r="C318" s="194" t="s">
        <v>3095</v>
      </c>
      <c r="D318" s="195" t="s">
        <v>3096</v>
      </c>
      <c r="E318" s="195"/>
      <c r="F318" s="194" t="s">
        <v>231</v>
      </c>
      <c r="G318" s="197" t="n">
        <v>10</v>
      </c>
      <c r="H318" s="197" t="n">
        <v>0</v>
      </c>
    </row>
    <row r="319" customFormat="false" ht="15" hidden="false" customHeight="false" outlineLevel="0" collapsed="false">
      <c r="A319" s="315"/>
      <c r="B319" s="315"/>
      <c r="C319" s="315"/>
      <c r="D319" s="316" t="s">
        <v>228</v>
      </c>
      <c r="E319" s="317"/>
      <c r="F319" s="317"/>
      <c r="G319" s="319" t="n">
        <v>10</v>
      </c>
      <c r="H319" s="315"/>
    </row>
    <row r="320" customFormat="false" ht="15" hidden="false" customHeight="true" outlineLevel="0" collapsed="false">
      <c r="A320" s="189" t="s">
        <v>644</v>
      </c>
      <c r="B320" s="189" t="s">
        <v>113</v>
      </c>
      <c r="C320" s="189" t="s">
        <v>2966</v>
      </c>
      <c r="D320" s="190" t="s">
        <v>3098</v>
      </c>
      <c r="E320" s="190"/>
      <c r="F320" s="189" t="s">
        <v>1219</v>
      </c>
      <c r="G320" s="192" t="n">
        <v>1</v>
      </c>
      <c r="H320" s="192" t="n">
        <v>0</v>
      </c>
    </row>
    <row r="321" customFormat="false" ht="15" hidden="false" customHeight="false" outlineLevel="0" collapsed="false">
      <c r="A321" s="315"/>
      <c r="B321" s="315"/>
      <c r="C321" s="315"/>
      <c r="D321" s="316" t="s">
        <v>188</v>
      </c>
      <c r="E321" s="317"/>
      <c r="F321" s="317"/>
      <c r="G321" s="318" t="n">
        <v>1</v>
      </c>
      <c r="H321" s="315"/>
    </row>
    <row r="322" customFormat="false" ht="15" hidden="false" customHeight="true" outlineLevel="0" collapsed="false">
      <c r="A322" s="189" t="s">
        <v>647</v>
      </c>
      <c r="B322" s="189" t="s">
        <v>113</v>
      </c>
      <c r="C322" s="189" t="s">
        <v>2974</v>
      </c>
      <c r="D322" s="190" t="s">
        <v>3100</v>
      </c>
      <c r="E322" s="190"/>
      <c r="F322" s="189" t="s">
        <v>1637</v>
      </c>
      <c r="G322" s="192" t="n">
        <v>20</v>
      </c>
      <c r="H322" s="192" t="n">
        <v>0</v>
      </c>
    </row>
    <row r="323" customFormat="false" ht="15" hidden="false" customHeight="false" outlineLevel="0" collapsed="false">
      <c r="A323" s="315"/>
      <c r="B323" s="315"/>
      <c r="C323" s="315"/>
      <c r="D323" s="316" t="s">
        <v>264</v>
      </c>
      <c r="E323" s="317"/>
      <c r="F323" s="317"/>
      <c r="G323" s="318" t="n">
        <v>20</v>
      </c>
      <c r="H323" s="315"/>
    </row>
    <row r="324" customFormat="false" ht="15" hidden="false" customHeight="true" outlineLevel="0" collapsed="false">
      <c r="A324" s="189" t="s">
        <v>650</v>
      </c>
      <c r="B324" s="189" t="s">
        <v>113</v>
      </c>
      <c r="C324" s="189" t="s">
        <v>2974</v>
      </c>
      <c r="D324" s="190" t="s">
        <v>2977</v>
      </c>
      <c r="E324" s="190"/>
      <c r="F324" s="189" t="s">
        <v>1637</v>
      </c>
      <c r="G324" s="192" t="n">
        <v>8</v>
      </c>
      <c r="H324" s="192" t="n">
        <v>0</v>
      </c>
    </row>
    <row r="325" customFormat="false" ht="15" hidden="false" customHeight="false" outlineLevel="0" collapsed="false">
      <c r="A325" s="315"/>
      <c r="B325" s="315"/>
      <c r="C325" s="315"/>
      <c r="D325" s="316" t="s">
        <v>219</v>
      </c>
      <c r="E325" s="317"/>
      <c r="F325" s="317"/>
      <c r="G325" s="318" t="n">
        <v>8</v>
      </c>
      <c r="H325" s="315"/>
    </row>
    <row r="326" customFormat="false" ht="15" hidden="false" customHeight="true" outlineLevel="0" collapsed="false">
      <c r="A326" s="189" t="s">
        <v>653</v>
      </c>
      <c r="B326" s="189" t="s">
        <v>113</v>
      </c>
      <c r="C326" s="189" t="s">
        <v>1635</v>
      </c>
      <c r="D326" s="190" t="s">
        <v>2979</v>
      </c>
      <c r="E326" s="190"/>
      <c r="F326" s="189" t="s">
        <v>1637</v>
      </c>
      <c r="G326" s="192" t="n">
        <v>21</v>
      </c>
      <c r="H326" s="192" t="n">
        <v>0</v>
      </c>
    </row>
    <row r="327" customFormat="false" ht="15" hidden="false" customHeight="false" outlineLevel="0" collapsed="false">
      <c r="A327" s="315"/>
      <c r="B327" s="315"/>
      <c r="C327" s="315"/>
      <c r="D327" s="316" t="s">
        <v>192</v>
      </c>
      <c r="E327" s="317"/>
      <c r="F327" s="317"/>
      <c r="G327" s="318" t="n">
        <v>21</v>
      </c>
      <c r="H327" s="315"/>
    </row>
    <row r="328" customFormat="false" ht="15" hidden="false" customHeight="true" outlineLevel="0" collapsed="false">
      <c r="A328" s="189" t="s">
        <v>656</v>
      </c>
      <c r="B328" s="189" t="s">
        <v>113</v>
      </c>
      <c r="C328" s="189" t="s">
        <v>1635</v>
      </c>
      <c r="D328" s="190" t="s">
        <v>2983</v>
      </c>
      <c r="E328" s="190"/>
      <c r="F328" s="189" t="s">
        <v>1637</v>
      </c>
      <c r="G328" s="192" t="n">
        <v>6</v>
      </c>
      <c r="H328" s="192" t="n">
        <v>0</v>
      </c>
    </row>
    <row r="329" customFormat="false" ht="15" hidden="false" customHeight="false" outlineLevel="0" collapsed="false">
      <c r="A329" s="315"/>
      <c r="B329" s="315"/>
      <c r="C329" s="315"/>
      <c r="D329" s="316" t="s">
        <v>212</v>
      </c>
      <c r="E329" s="317"/>
      <c r="F329" s="317"/>
      <c r="G329" s="318" t="n">
        <v>6</v>
      </c>
      <c r="H329" s="315"/>
    </row>
    <row r="330" customFormat="false" ht="15" hidden="false" customHeight="true" outlineLevel="0" collapsed="false">
      <c r="A330" s="189" t="s">
        <v>659</v>
      </c>
      <c r="B330" s="189" t="s">
        <v>113</v>
      </c>
      <c r="C330" s="189" t="s">
        <v>1646</v>
      </c>
      <c r="D330" s="190" t="s">
        <v>2985</v>
      </c>
      <c r="E330" s="190"/>
      <c r="F330" s="189" t="s">
        <v>1637</v>
      </c>
      <c r="G330" s="192" t="n">
        <v>6</v>
      </c>
      <c r="H330" s="192" t="n">
        <v>0</v>
      </c>
    </row>
    <row r="331" customFormat="false" ht="15" hidden="false" customHeight="false" outlineLevel="0" collapsed="false">
      <c r="A331" s="315"/>
      <c r="B331" s="315"/>
      <c r="C331" s="315"/>
      <c r="D331" s="316" t="s">
        <v>212</v>
      </c>
      <c r="E331" s="317"/>
      <c r="F331" s="317"/>
      <c r="G331" s="318" t="n">
        <v>6</v>
      </c>
      <c r="H331" s="315"/>
    </row>
    <row r="332" customFormat="false" ht="15" hidden="false" customHeight="true" outlineLevel="0" collapsed="false">
      <c r="A332" s="189" t="s">
        <v>662</v>
      </c>
      <c r="B332" s="189" t="s">
        <v>113</v>
      </c>
      <c r="C332" s="189" t="s">
        <v>1646</v>
      </c>
      <c r="D332" s="190" t="s">
        <v>3106</v>
      </c>
      <c r="E332" s="190"/>
      <c r="F332" s="189" t="s">
        <v>1637</v>
      </c>
      <c r="G332" s="192" t="n">
        <v>6</v>
      </c>
      <c r="H332" s="192" t="n">
        <v>0</v>
      </c>
    </row>
    <row r="333" customFormat="false" ht="15" hidden="false" customHeight="false" outlineLevel="0" collapsed="false">
      <c r="A333" s="315"/>
      <c r="B333" s="315"/>
      <c r="C333" s="315"/>
      <c r="D333" s="316" t="s">
        <v>212</v>
      </c>
      <c r="E333" s="317"/>
      <c r="F333" s="317"/>
      <c r="G333" s="318" t="n">
        <v>6</v>
      </c>
      <c r="H333" s="315"/>
    </row>
    <row r="334" customFormat="false" ht="15" hidden="false" customHeight="true" outlineLevel="0" collapsed="false">
      <c r="A334" s="189" t="s">
        <v>665</v>
      </c>
      <c r="B334" s="189" t="s">
        <v>113</v>
      </c>
      <c r="C334" s="189" t="s">
        <v>1646</v>
      </c>
      <c r="D334" s="190" t="s">
        <v>2989</v>
      </c>
      <c r="E334" s="190"/>
      <c r="F334" s="189" t="s">
        <v>1637</v>
      </c>
      <c r="G334" s="192" t="n">
        <v>12</v>
      </c>
      <c r="H334" s="192" t="n">
        <v>0</v>
      </c>
    </row>
    <row r="335" customFormat="false" ht="15" hidden="false" customHeight="false" outlineLevel="0" collapsed="false">
      <c r="A335" s="315"/>
      <c r="B335" s="315"/>
      <c r="C335" s="315"/>
      <c r="D335" s="316" t="s">
        <v>240</v>
      </c>
      <c r="E335" s="317"/>
      <c r="F335" s="317"/>
      <c r="G335" s="318" t="n">
        <v>12</v>
      </c>
      <c r="H335" s="315"/>
    </row>
    <row r="336" customFormat="false" ht="15" hidden="false" customHeight="true" outlineLevel="0" collapsed="false">
      <c r="A336" s="189" t="s">
        <v>670</v>
      </c>
      <c r="B336" s="189" t="s">
        <v>113</v>
      </c>
      <c r="C336" s="189" t="s">
        <v>1646</v>
      </c>
      <c r="D336" s="190" t="s">
        <v>2991</v>
      </c>
      <c r="E336" s="190"/>
      <c r="F336" s="189" t="s">
        <v>1637</v>
      </c>
      <c r="G336" s="192" t="n">
        <v>3</v>
      </c>
      <c r="H336" s="192" t="n">
        <v>0</v>
      </c>
    </row>
    <row r="337" customFormat="false" ht="15" hidden="false" customHeight="false" outlineLevel="0" collapsed="false">
      <c r="A337" s="315"/>
      <c r="B337" s="315"/>
      <c r="C337" s="315"/>
      <c r="D337" s="316" t="s">
        <v>200</v>
      </c>
      <c r="E337" s="317"/>
      <c r="F337" s="317"/>
      <c r="G337" s="318" t="n">
        <v>3</v>
      </c>
      <c r="H337" s="315"/>
    </row>
    <row r="338" customFormat="false" ht="15" hidden="false" customHeight="true" outlineLevel="0" collapsed="false">
      <c r="A338" s="189" t="s">
        <v>674</v>
      </c>
      <c r="B338" s="189" t="s">
        <v>113</v>
      </c>
      <c r="C338" s="189" t="s">
        <v>2993</v>
      </c>
      <c r="D338" s="190" t="s">
        <v>2994</v>
      </c>
      <c r="E338" s="190"/>
      <c r="F338" s="189" t="s">
        <v>1637</v>
      </c>
      <c r="G338" s="192" t="n">
        <v>18</v>
      </c>
      <c r="H338" s="192" t="n">
        <v>0</v>
      </c>
    </row>
    <row r="339" customFormat="false" ht="15" hidden="false" customHeight="false" outlineLevel="0" collapsed="false">
      <c r="A339" s="315"/>
      <c r="B339" s="315"/>
      <c r="C339" s="315"/>
      <c r="D339" s="316" t="s">
        <v>257</v>
      </c>
      <c r="E339" s="317"/>
      <c r="F339" s="317"/>
      <c r="G339" s="318" t="n">
        <v>18</v>
      </c>
      <c r="H339" s="315"/>
    </row>
    <row r="340" customFormat="false" ht="15" hidden="false" customHeight="true" outlineLevel="0" collapsed="false">
      <c r="A340" s="189" t="s">
        <v>677</v>
      </c>
      <c r="B340" s="189" t="s">
        <v>113</v>
      </c>
      <c r="C340" s="189" t="s">
        <v>1678</v>
      </c>
      <c r="D340" s="190" t="s">
        <v>1679</v>
      </c>
      <c r="E340" s="190"/>
      <c r="F340" s="189" t="s">
        <v>260</v>
      </c>
      <c r="G340" s="192" t="n">
        <v>4.457</v>
      </c>
      <c r="H340" s="192" t="n">
        <v>0</v>
      </c>
    </row>
    <row r="341" customFormat="false" ht="15" hidden="false" customHeight="false" outlineLevel="0" collapsed="false">
      <c r="A341" s="315"/>
      <c r="B341" s="315"/>
      <c r="C341" s="315"/>
      <c r="D341" s="316" t="s">
        <v>5318</v>
      </c>
      <c r="E341" s="317" t="s">
        <v>5319</v>
      </c>
      <c r="F341" s="317"/>
      <c r="G341" s="318" t="n">
        <v>4.057</v>
      </c>
      <c r="H341" s="315"/>
    </row>
    <row r="342" customFormat="false" ht="15" hidden="false" customHeight="false" outlineLevel="0" collapsed="false">
      <c r="A342" s="189"/>
      <c r="B342" s="189"/>
      <c r="C342" s="189"/>
      <c r="D342" s="316" t="s">
        <v>5231</v>
      </c>
      <c r="E342" s="317" t="s">
        <v>5198</v>
      </c>
      <c r="F342" s="317"/>
      <c r="G342" s="318" t="n">
        <v>0.4</v>
      </c>
      <c r="H342" s="193"/>
    </row>
    <row r="343" customFormat="false" ht="15" hidden="false" customHeight="true" outlineLevel="0" collapsed="false">
      <c r="A343" s="189" t="s">
        <v>680</v>
      </c>
      <c r="B343" s="189" t="s">
        <v>113</v>
      </c>
      <c r="C343" s="189" t="s">
        <v>1682</v>
      </c>
      <c r="D343" s="190" t="s">
        <v>1683</v>
      </c>
      <c r="E343" s="190"/>
      <c r="F343" s="189" t="s">
        <v>260</v>
      </c>
      <c r="G343" s="192" t="n">
        <v>8.914</v>
      </c>
      <c r="H343" s="192" t="n">
        <v>0</v>
      </c>
    </row>
    <row r="344" customFormat="false" ht="15" hidden="false" customHeight="false" outlineLevel="0" collapsed="false">
      <c r="A344" s="315"/>
      <c r="B344" s="315"/>
      <c r="C344" s="315"/>
      <c r="D344" s="316" t="s">
        <v>5320</v>
      </c>
      <c r="E344" s="317"/>
      <c r="F344" s="317"/>
      <c r="G344" s="318" t="n">
        <v>8.914</v>
      </c>
      <c r="H344" s="315"/>
    </row>
    <row r="345" customFormat="false" ht="15" hidden="false" customHeight="true" outlineLevel="0" collapsed="false">
      <c r="A345" s="189" t="s">
        <v>683</v>
      </c>
      <c r="B345" s="189" t="s">
        <v>113</v>
      </c>
      <c r="C345" s="189" t="s">
        <v>2304</v>
      </c>
      <c r="D345" s="190" t="s">
        <v>2305</v>
      </c>
      <c r="E345" s="190"/>
      <c r="F345" s="189" t="s">
        <v>260</v>
      </c>
      <c r="G345" s="192" t="n">
        <v>4.457</v>
      </c>
      <c r="H345" s="192" t="n">
        <v>0</v>
      </c>
    </row>
    <row r="346" customFormat="false" ht="15" hidden="false" customHeight="false" outlineLevel="0" collapsed="false">
      <c r="A346" s="315"/>
      <c r="B346" s="315"/>
      <c r="C346" s="315"/>
      <c r="D346" s="316" t="s">
        <v>5321</v>
      </c>
      <c r="E346" s="317"/>
      <c r="F346" s="317"/>
      <c r="G346" s="318" t="n">
        <v>4.457</v>
      </c>
      <c r="H346" s="315"/>
    </row>
    <row r="347" customFormat="false" ht="15" hidden="false" customHeight="true" outlineLevel="0" collapsed="false">
      <c r="A347" s="189" t="s">
        <v>686</v>
      </c>
      <c r="B347" s="189" t="s">
        <v>113</v>
      </c>
      <c r="C347" s="189" t="s">
        <v>1688</v>
      </c>
      <c r="D347" s="190" t="s">
        <v>1689</v>
      </c>
      <c r="E347" s="190"/>
      <c r="F347" s="189" t="s">
        <v>260</v>
      </c>
      <c r="G347" s="192" t="n">
        <v>4.457</v>
      </c>
      <c r="H347" s="192" t="n">
        <v>0</v>
      </c>
    </row>
    <row r="348" customFormat="false" ht="15" hidden="false" customHeight="false" outlineLevel="0" collapsed="false">
      <c r="A348" s="315"/>
      <c r="B348" s="315"/>
      <c r="C348" s="315"/>
      <c r="D348" s="316" t="s">
        <v>5321</v>
      </c>
      <c r="E348" s="317"/>
      <c r="F348" s="317"/>
      <c r="G348" s="318" t="n">
        <v>4.457</v>
      </c>
      <c r="H348" s="315"/>
    </row>
    <row r="349" customFormat="false" ht="15" hidden="false" customHeight="true" outlineLevel="0" collapsed="false">
      <c r="A349" s="189" t="s">
        <v>689</v>
      </c>
      <c r="B349" s="189" t="s">
        <v>113</v>
      </c>
      <c r="C349" s="189" t="s">
        <v>1691</v>
      </c>
      <c r="D349" s="190" t="s">
        <v>1692</v>
      </c>
      <c r="E349" s="190"/>
      <c r="F349" s="189" t="s">
        <v>260</v>
      </c>
      <c r="G349" s="192" t="n">
        <v>124.796</v>
      </c>
      <c r="H349" s="192" t="n">
        <v>0</v>
      </c>
    </row>
    <row r="350" customFormat="false" ht="15" hidden="false" customHeight="false" outlineLevel="0" collapsed="false">
      <c r="A350" s="315"/>
      <c r="B350" s="315"/>
      <c r="C350" s="315"/>
      <c r="D350" s="316" t="s">
        <v>5322</v>
      </c>
      <c r="E350" s="317"/>
      <c r="F350" s="317"/>
      <c r="G350" s="318" t="n">
        <v>124.796</v>
      </c>
      <c r="H350" s="315"/>
    </row>
    <row r="351" customFormat="false" ht="15" hidden="false" customHeight="true" outlineLevel="0" collapsed="false">
      <c r="A351" s="189" t="s">
        <v>692</v>
      </c>
      <c r="B351" s="189" t="s">
        <v>113</v>
      </c>
      <c r="C351" s="189" t="s">
        <v>1694</v>
      </c>
      <c r="D351" s="190" t="s">
        <v>1695</v>
      </c>
      <c r="E351" s="190"/>
      <c r="F351" s="189" t="s">
        <v>260</v>
      </c>
      <c r="G351" s="192" t="n">
        <v>0.4</v>
      </c>
      <c r="H351" s="192" t="n">
        <v>0</v>
      </c>
    </row>
    <row r="352" customFormat="false" ht="15" hidden="false" customHeight="false" outlineLevel="0" collapsed="false">
      <c r="A352" s="315"/>
      <c r="B352" s="315"/>
      <c r="C352" s="315"/>
      <c r="D352" s="316" t="s">
        <v>5231</v>
      </c>
      <c r="E352" s="317"/>
      <c r="F352" s="317"/>
      <c r="G352" s="318" t="n">
        <v>0.4</v>
      </c>
      <c r="H352" s="315"/>
    </row>
    <row r="353" customFormat="false" ht="15" hidden="false" customHeight="true" outlineLevel="0" collapsed="false">
      <c r="A353" s="189" t="s">
        <v>695</v>
      </c>
      <c r="B353" s="189" t="s">
        <v>113</v>
      </c>
      <c r="C353" s="189" t="s">
        <v>1697</v>
      </c>
      <c r="D353" s="190" t="s">
        <v>3117</v>
      </c>
      <c r="E353" s="190"/>
      <c r="F353" s="189" t="s">
        <v>260</v>
      </c>
      <c r="G353" s="192" t="n">
        <v>2.72</v>
      </c>
      <c r="H353" s="192" t="n">
        <v>0</v>
      </c>
    </row>
    <row r="354" customFormat="false" ht="15" hidden="false" customHeight="false" outlineLevel="0" collapsed="false">
      <c r="A354" s="315"/>
      <c r="B354" s="315"/>
      <c r="C354" s="315"/>
      <c r="D354" s="316" t="s">
        <v>5323</v>
      </c>
      <c r="E354" s="317"/>
      <c r="F354" s="317"/>
      <c r="G354" s="318" t="n">
        <v>2.72</v>
      </c>
      <c r="H354" s="315"/>
    </row>
    <row r="355" customFormat="false" ht="15" hidden="false" customHeight="true" outlineLevel="0" collapsed="false">
      <c r="A355" s="189" t="s">
        <v>698</v>
      </c>
      <c r="B355" s="189" t="s">
        <v>113</v>
      </c>
      <c r="C355" s="189" t="s">
        <v>1700</v>
      </c>
      <c r="D355" s="190" t="s">
        <v>1701</v>
      </c>
      <c r="E355" s="190"/>
      <c r="F355" s="189" t="s">
        <v>260</v>
      </c>
      <c r="G355" s="192" t="n">
        <v>1.337</v>
      </c>
      <c r="H355" s="192" t="n">
        <v>0</v>
      </c>
    </row>
    <row r="356" customFormat="false" ht="15" hidden="false" customHeight="false" outlineLevel="0" collapsed="false">
      <c r="A356" s="315"/>
      <c r="B356" s="315"/>
      <c r="C356" s="315"/>
      <c r="D356" s="316" t="s">
        <v>5324</v>
      </c>
      <c r="E356" s="317"/>
      <c r="F356" s="317"/>
      <c r="G356" s="318" t="n">
        <v>1.337</v>
      </c>
      <c r="H356" s="315"/>
    </row>
    <row r="358" customFormat="false" ht="15" hidden="false" customHeight="false" outlineLevel="0" collapsed="false">
      <c r="A358" s="1"/>
    </row>
    <row r="359" customFormat="false" ht="15" hidden="false" customHeight="false" outlineLevel="0" collapsed="false">
      <c r="A359" s="10"/>
      <c r="B359" s="10"/>
      <c r="C359" s="10"/>
      <c r="D359" s="10"/>
      <c r="E359" s="10"/>
      <c r="F359" s="10"/>
      <c r="G359" s="10"/>
    </row>
  </sheetData>
  <mergeCells count="36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E19:F19"/>
    <mergeCell ref="D20:E20"/>
    <mergeCell ref="E21:F21"/>
    <mergeCell ref="D22:E22"/>
    <mergeCell ref="E23:F23"/>
    <mergeCell ref="E24:F24"/>
    <mergeCell ref="E25:F25"/>
    <mergeCell ref="E26:F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D68:E68"/>
    <mergeCell ref="E69:F69"/>
    <mergeCell ref="D70:E70"/>
    <mergeCell ref="E71:F71"/>
    <mergeCell ref="D72:E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D170:E170"/>
    <mergeCell ref="E171:F171"/>
    <mergeCell ref="D172:E172"/>
    <mergeCell ref="E173:F173"/>
    <mergeCell ref="D174:E174"/>
    <mergeCell ref="E175:F175"/>
    <mergeCell ref="D176:E176"/>
    <mergeCell ref="E177:F177"/>
    <mergeCell ref="D178:E178"/>
    <mergeCell ref="E179:F179"/>
    <mergeCell ref="D180:E180"/>
    <mergeCell ref="E181:F181"/>
    <mergeCell ref="D182:E182"/>
    <mergeCell ref="E183:F183"/>
    <mergeCell ref="D184:E184"/>
    <mergeCell ref="E185:F185"/>
    <mergeCell ref="D186:E186"/>
    <mergeCell ref="E187:F187"/>
    <mergeCell ref="D188:E188"/>
    <mergeCell ref="E189:F189"/>
    <mergeCell ref="E190:F190"/>
    <mergeCell ref="D191:E191"/>
    <mergeCell ref="E192:F192"/>
    <mergeCell ref="D193:E193"/>
    <mergeCell ref="E194:F194"/>
    <mergeCell ref="E195:F195"/>
    <mergeCell ref="D196:E196"/>
    <mergeCell ref="E197:F197"/>
    <mergeCell ref="D198:E198"/>
    <mergeCell ref="E199:F199"/>
    <mergeCell ref="E200:F200"/>
    <mergeCell ref="D201:E201"/>
    <mergeCell ref="E202:F202"/>
    <mergeCell ref="D203:E203"/>
    <mergeCell ref="E204:F204"/>
    <mergeCell ref="E205:F205"/>
    <mergeCell ref="D206:E206"/>
    <mergeCell ref="E207:F207"/>
    <mergeCell ref="D208:E208"/>
    <mergeCell ref="E209:F209"/>
    <mergeCell ref="E210:F210"/>
    <mergeCell ref="D211:E211"/>
    <mergeCell ref="E212:F212"/>
    <mergeCell ref="D213:E213"/>
    <mergeCell ref="E214:F214"/>
    <mergeCell ref="D215:E215"/>
    <mergeCell ref="E216:F216"/>
    <mergeCell ref="D217:E217"/>
    <mergeCell ref="E218:F218"/>
    <mergeCell ref="D219:E219"/>
    <mergeCell ref="E220:F220"/>
    <mergeCell ref="D221:E221"/>
    <mergeCell ref="E222:F222"/>
    <mergeCell ref="D223:E223"/>
    <mergeCell ref="E224:F224"/>
    <mergeCell ref="D225:E225"/>
    <mergeCell ref="E226:F226"/>
    <mergeCell ref="D227:E227"/>
    <mergeCell ref="E228:F228"/>
    <mergeCell ref="D229:E229"/>
    <mergeCell ref="E230:F230"/>
    <mergeCell ref="D231:E231"/>
    <mergeCell ref="E232:F232"/>
    <mergeCell ref="D233:E233"/>
    <mergeCell ref="E234:F234"/>
    <mergeCell ref="D235:E235"/>
    <mergeCell ref="E236:F236"/>
    <mergeCell ref="D237:E237"/>
    <mergeCell ref="E238:F238"/>
    <mergeCell ref="D239:E239"/>
    <mergeCell ref="E240:F240"/>
    <mergeCell ref="D241:E241"/>
    <mergeCell ref="E242:F242"/>
    <mergeCell ref="D243:E243"/>
    <mergeCell ref="E244:F244"/>
    <mergeCell ref="D245:E245"/>
    <mergeCell ref="E246:F246"/>
    <mergeCell ref="D247:E247"/>
    <mergeCell ref="E248:F248"/>
    <mergeCell ref="D249:E249"/>
    <mergeCell ref="E250:F250"/>
    <mergeCell ref="D251:E251"/>
    <mergeCell ref="E252:F252"/>
    <mergeCell ref="D253:E253"/>
    <mergeCell ref="E254:F254"/>
    <mergeCell ref="D255:E255"/>
    <mergeCell ref="E256:F256"/>
    <mergeCell ref="D257:E257"/>
    <mergeCell ref="E258:F258"/>
    <mergeCell ref="E259:F259"/>
    <mergeCell ref="D260:E260"/>
    <mergeCell ref="E261:F261"/>
    <mergeCell ref="D262:E262"/>
    <mergeCell ref="E263:F263"/>
    <mergeCell ref="D264:E264"/>
    <mergeCell ref="E265:F265"/>
    <mergeCell ref="D266:E266"/>
    <mergeCell ref="E267:F267"/>
    <mergeCell ref="D268:E268"/>
    <mergeCell ref="E269:F269"/>
    <mergeCell ref="D270:E270"/>
    <mergeCell ref="E271:F271"/>
    <mergeCell ref="D272:E272"/>
    <mergeCell ref="E273:F273"/>
    <mergeCell ref="D274:E274"/>
    <mergeCell ref="E275:F275"/>
    <mergeCell ref="D276:E276"/>
    <mergeCell ref="E277:F277"/>
    <mergeCell ref="D278:E278"/>
    <mergeCell ref="E279:F279"/>
    <mergeCell ref="D280:E280"/>
    <mergeCell ref="E281:F281"/>
    <mergeCell ref="D282:E282"/>
    <mergeCell ref="E283:F283"/>
    <mergeCell ref="D284:E284"/>
    <mergeCell ref="E285:F285"/>
    <mergeCell ref="D286:E286"/>
    <mergeCell ref="E287:F287"/>
    <mergeCell ref="D288:E288"/>
    <mergeCell ref="E289:F289"/>
    <mergeCell ref="D290:E290"/>
    <mergeCell ref="E291:F291"/>
    <mergeCell ref="D292:E292"/>
    <mergeCell ref="E293:F293"/>
    <mergeCell ref="D294:E294"/>
    <mergeCell ref="E295:F295"/>
    <mergeCell ref="D296:E296"/>
    <mergeCell ref="E297:F297"/>
    <mergeCell ref="D298:E298"/>
    <mergeCell ref="E299:F299"/>
    <mergeCell ref="D300:E300"/>
    <mergeCell ref="E301:F301"/>
    <mergeCell ref="D302:E302"/>
    <mergeCell ref="E303:F303"/>
    <mergeCell ref="D304:E304"/>
    <mergeCell ref="E305:F305"/>
    <mergeCell ref="D306:E306"/>
    <mergeCell ref="E307:F307"/>
    <mergeCell ref="D308:E308"/>
    <mergeCell ref="E309:F309"/>
    <mergeCell ref="D310:E310"/>
    <mergeCell ref="E311:F311"/>
    <mergeCell ref="D312:E312"/>
    <mergeCell ref="E313:F313"/>
    <mergeCell ref="D314:E314"/>
    <mergeCell ref="E315:F315"/>
    <mergeCell ref="D316:E316"/>
    <mergeCell ref="E317:F317"/>
    <mergeCell ref="D318:E318"/>
    <mergeCell ref="E319:F319"/>
    <mergeCell ref="D320:E320"/>
    <mergeCell ref="E321:F321"/>
    <mergeCell ref="D322:E322"/>
    <mergeCell ref="E323:F323"/>
    <mergeCell ref="D324:E324"/>
    <mergeCell ref="E325:F325"/>
    <mergeCell ref="D326:E326"/>
    <mergeCell ref="E327:F327"/>
    <mergeCell ref="D328:E328"/>
    <mergeCell ref="E329:F329"/>
    <mergeCell ref="D330:E330"/>
    <mergeCell ref="E331:F331"/>
    <mergeCell ref="D332:E332"/>
    <mergeCell ref="E333:F333"/>
    <mergeCell ref="D334:E334"/>
    <mergeCell ref="E335:F335"/>
    <mergeCell ref="D336:E336"/>
    <mergeCell ref="E337:F337"/>
    <mergeCell ref="D338:E338"/>
    <mergeCell ref="E339:F339"/>
    <mergeCell ref="D340:E340"/>
    <mergeCell ref="E341:F341"/>
    <mergeCell ref="E342:F342"/>
    <mergeCell ref="D343:E343"/>
    <mergeCell ref="E344:F344"/>
    <mergeCell ref="D345:E345"/>
    <mergeCell ref="E346:F346"/>
    <mergeCell ref="D347:E347"/>
    <mergeCell ref="E348:F348"/>
    <mergeCell ref="D349:E349"/>
    <mergeCell ref="E350:F350"/>
    <mergeCell ref="D351:E351"/>
    <mergeCell ref="E352:F352"/>
    <mergeCell ref="D353:E353"/>
    <mergeCell ref="E354:F354"/>
    <mergeCell ref="D355:E355"/>
    <mergeCell ref="E356:F356"/>
    <mergeCell ref="A359:G35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D6D"/>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7.67"/>
    <col collapsed="false" customWidth="true" hidden="false" outlineLevel="0" max="2" min="2" style="24" width="12.86"/>
    <col collapsed="false" customWidth="true" hidden="false" outlineLevel="0" max="3" min="3" style="24" width="27.15"/>
    <col collapsed="false" customWidth="true" hidden="false" outlineLevel="0" max="4" min="4" style="24" width="20.27"/>
    <col collapsed="false" customWidth="true" hidden="false" outlineLevel="0" max="5" min="5" style="24" width="14"/>
    <col collapsed="false" customWidth="true" hidden="false" outlineLevel="0" max="6" min="6" style="24" width="27.15"/>
    <col collapsed="false" customWidth="true" hidden="false" outlineLevel="0" max="7" min="7" style="24" width="18.11"/>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5987</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74</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(SO01.16)'!AB12:AB2048)</f>
        <v>0</v>
      </c>
      <c r="D14" s="32" t="s">
        <v>39</v>
      </c>
      <c r="E14" s="32"/>
      <c r="F14" s="33" t="n">
        <f aca="false">'VORN objektu (SO01.16)'!I15</f>
        <v>0</v>
      </c>
      <c r="G14" s="32" t="s">
        <v>83</v>
      </c>
      <c r="H14" s="32"/>
      <c r="I14" s="33" t="n">
        <f aca="false">'VORN objektu (SO01.16)'!I21</f>
        <v>0</v>
      </c>
    </row>
    <row r="15" customFormat="false" ht="15" hidden="false" customHeight="false" outlineLevel="0" collapsed="false">
      <c r="A15" s="34"/>
      <c r="B15" s="32" t="s">
        <v>40</v>
      </c>
      <c r="C15" s="33" t="n">
        <f aca="false">SUM('Stavební rozpočet (SO01.16)'!AC12:AC2048)</f>
        <v>0</v>
      </c>
      <c r="D15" s="32" t="s">
        <v>41</v>
      </c>
      <c r="E15" s="32"/>
      <c r="F15" s="33" t="n">
        <f aca="false">'VORN objektu (SO01.16)'!I16</f>
        <v>0</v>
      </c>
      <c r="G15" s="32" t="s">
        <v>84</v>
      </c>
      <c r="H15" s="32"/>
      <c r="I15" s="33" t="n">
        <f aca="false">'VORN objektu (SO01.16)'!I22</f>
        <v>0</v>
      </c>
    </row>
    <row r="16" customFormat="false" ht="15" hidden="false" customHeight="false" outlineLevel="0" collapsed="false">
      <c r="A16" s="31" t="s">
        <v>42</v>
      </c>
      <c r="B16" s="32" t="s">
        <v>38</v>
      </c>
      <c r="C16" s="33" t="n">
        <f aca="false">SUM('Stavební rozpočet (SO01.16)'!AD12:AD2048)</f>
        <v>0</v>
      </c>
      <c r="D16" s="32" t="s">
        <v>43</v>
      </c>
      <c r="E16" s="32"/>
      <c r="F16" s="33" t="n">
        <f aca="false">'VORN objektu (SO01.16)'!I17</f>
        <v>0</v>
      </c>
      <c r="G16" s="32" t="s">
        <v>85</v>
      </c>
      <c r="H16" s="32"/>
      <c r="I16" s="33" t="n">
        <f aca="false">'VORN objektu (SO01.16)'!I23</f>
        <v>0</v>
      </c>
    </row>
    <row r="17" customFormat="false" ht="15" hidden="false" customHeight="false" outlineLevel="0" collapsed="false">
      <c r="A17" s="34"/>
      <c r="B17" s="32" t="s">
        <v>40</v>
      </c>
      <c r="C17" s="33" t="n">
        <f aca="false">SUM('Stavební rozpočet (SO01.16)'!AE12:AE2048)</f>
        <v>0</v>
      </c>
      <c r="D17" s="32"/>
      <c r="E17" s="32"/>
      <c r="F17" s="35"/>
      <c r="G17" s="32" t="s">
        <v>86</v>
      </c>
      <c r="H17" s="32"/>
      <c r="I17" s="33" t="n">
        <f aca="false">'VORN objektu (SO01.16)'!I24</f>
        <v>0</v>
      </c>
    </row>
    <row r="18" customFormat="false" ht="15" hidden="false" customHeight="false" outlineLevel="0" collapsed="false">
      <c r="A18" s="31" t="s">
        <v>44</v>
      </c>
      <c r="B18" s="32" t="s">
        <v>38</v>
      </c>
      <c r="C18" s="33" t="n">
        <f aca="false">SUM('Stavební rozpočet (SO01.16)'!AF12:AF2048)</f>
        <v>0</v>
      </c>
      <c r="D18" s="32"/>
      <c r="E18" s="32"/>
      <c r="F18" s="35"/>
      <c r="G18" s="32" t="s">
        <v>87</v>
      </c>
      <c r="H18" s="32"/>
      <c r="I18" s="33" t="n">
        <f aca="false">'VORN objektu (SO01.16)'!I25</f>
        <v>0</v>
      </c>
    </row>
    <row r="19" customFormat="false" ht="15" hidden="false" customHeight="false" outlineLevel="0" collapsed="false">
      <c r="A19" s="34"/>
      <c r="B19" s="32" t="s">
        <v>40</v>
      </c>
      <c r="C19" s="33" t="n">
        <f aca="false">SUM('Stavební rozpočet (SO01.16)'!AG12:AG2048)</f>
        <v>0</v>
      </c>
      <c r="D19" s="32"/>
      <c r="E19" s="32"/>
      <c r="F19" s="35"/>
      <c r="G19" s="32" t="s">
        <v>88</v>
      </c>
      <c r="H19" s="32"/>
      <c r="I19" s="33" t="n">
        <f aca="false">'VORN objektu (SO01.16)'!I26</f>
        <v>0</v>
      </c>
    </row>
    <row r="20" customFormat="false" ht="15" hidden="false" customHeight="false" outlineLevel="0" collapsed="false">
      <c r="A20" s="34" t="s">
        <v>45</v>
      </c>
      <c r="B20" s="34"/>
      <c r="C20" s="33" t="n">
        <f aca="false">SUM('Stavební rozpočet (SO01.16)'!AH12:AH2048)</f>
        <v>0</v>
      </c>
      <c r="D20" s="32"/>
      <c r="E20" s="32"/>
      <c r="F20" s="35"/>
      <c r="G20" s="32"/>
      <c r="H20" s="32"/>
      <c r="I20" s="35"/>
    </row>
    <row r="21" customFormat="false" ht="15" hidden="false" customHeight="false" outlineLevel="0" collapsed="false">
      <c r="A21" s="31" t="s">
        <v>46</v>
      </c>
      <c r="B21" s="31"/>
      <c r="C21" s="36" t="n">
        <f aca="false">SUM('Stavební rozpočet (SO01.16)'!Z12:Z2048)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(SO01.16)'!I36</f>
        <v>0</v>
      </c>
    </row>
    <row r="25" customFormat="false" ht="15" hidden="false" customHeight="false" outlineLevel="0" collapsed="false">
      <c r="A25" s="43" t="s">
        <v>50</v>
      </c>
      <c r="B25" s="43"/>
      <c r="C25" s="44" t="n">
        <f aca="false">SUM('Stavební rozpočet (SO01.16)'!AJ12:AJ2048)</f>
        <v>0</v>
      </c>
      <c r="D25" s="45"/>
      <c r="E25" s="45"/>
      <c r="F25" s="45"/>
      <c r="G25" s="45"/>
      <c r="H25" s="45"/>
      <c r="I25" s="45"/>
    </row>
    <row r="26" customFormat="false" ht="15" hidden="false" customHeight="false" outlineLevel="0" collapsed="false">
      <c r="A26" s="46" t="s">
        <v>51</v>
      </c>
      <c r="B26" s="46"/>
      <c r="C26" s="47" t="n">
        <f aca="false">SUM('Stavební rozpočet (SO01.16)'!AK12:AK2048)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(SO01.16)'!AL12:AL2048)+(F22+I22+F23+I23+I24)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5988</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74</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D6D"/>
    <pageSetUpPr fitToPage="true"/>
  </sheetPr>
  <dimension ref="A1:BX9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45"/>
    <col collapsed="false" customWidth="true" hidden="false" outlineLevel="0" max="3" min="3" style="24" width="13.87"/>
    <col collapsed="false" customWidth="true" hidden="false" outlineLevel="0" max="4" min="4" style="155" width="35.34"/>
    <col collapsed="false" customWidth="true" hidden="false" outlineLevel="0" max="5" min="5" style="24" width="15.61"/>
    <col collapsed="false" customWidth="true" hidden="false" outlineLevel="0" max="6" min="6" style="24" width="5.14"/>
    <col collapsed="false" customWidth="true" hidden="false" outlineLevel="0" max="7" min="7" style="156" width="10.62"/>
    <col collapsed="false" customWidth="true" hidden="false" outlineLevel="0" max="8" min="8" style="24" width="10.84"/>
    <col collapsed="false" customWidth="true" hidden="false" outlineLevel="0" max="9" min="9" style="24" width="10.4"/>
    <col collapsed="false" customWidth="true" hidden="false" outlineLevel="0" max="10" min="10" style="24" width="12.79"/>
    <col collapsed="false" customWidth="true" hidden="false" outlineLevel="0" max="13" min="11" style="24" width="15.71"/>
    <col collapsed="false" customWidth="true" hidden="false" outlineLevel="0" max="14" min="14" style="24" width="8.13"/>
    <col collapsed="false" customWidth="true" hidden="false" outlineLevel="0" max="15" min="15" style="24" width="7.26"/>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5989</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02"/>
      <c r="B12" s="224" t="s">
        <v>115</v>
      </c>
      <c r="C12" s="224"/>
      <c r="D12" s="225" t="s">
        <v>116</v>
      </c>
      <c r="E12" s="225"/>
      <c r="F12" s="102" t="s">
        <v>97</v>
      </c>
      <c r="G12" s="226" t="s">
        <v>97</v>
      </c>
      <c r="H12" s="102" t="s">
        <v>97</v>
      </c>
      <c r="I12" s="102" t="s">
        <v>97</v>
      </c>
      <c r="J12" s="227" t="n">
        <f aca="false">J13+J18+J22+J38+J45+J67+J85</f>
        <v>0</v>
      </c>
      <c r="K12" s="227" t="n">
        <f aca="false">K13+K18+K22+K38+K45+K67+K85</f>
        <v>0</v>
      </c>
      <c r="L12" s="227" t="n">
        <f aca="false">L13+L18+L22+L38+L45+L67+L85</f>
        <v>0</v>
      </c>
      <c r="M12" s="227" t="n">
        <f aca="false">M13+M18+M22+M38+M45+M67+M85</f>
        <v>0</v>
      </c>
      <c r="N12" s="228"/>
      <c r="O12" s="227" t="n">
        <f aca="false">O13+O18+O22+O38+O45+O67+O85</f>
        <v>9.2085675</v>
      </c>
      <c r="P12" s="228"/>
    </row>
    <row r="13" customFormat="false" ht="15" hidden="false" customHeight="true" outlineLevel="0" collapsed="false">
      <c r="A13" s="183"/>
      <c r="B13" s="184" t="s">
        <v>115</v>
      </c>
      <c r="C13" s="184" t="s">
        <v>393</v>
      </c>
      <c r="D13" s="185" t="s">
        <v>431</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2.27534</v>
      </c>
      <c r="P13" s="188"/>
      <c r="AI13" s="170" t="s">
        <v>115</v>
      </c>
      <c r="AS13" s="159" t="n">
        <f aca="false">SUM(AJ14:AJ17)</f>
        <v>0</v>
      </c>
      <c r="AT13" s="159" t="n">
        <f aca="false">SUM(AK14:AK17)</f>
        <v>0</v>
      </c>
      <c r="AU13" s="159" t="n">
        <f aca="false">SUM(AL14:AL17)</f>
        <v>0</v>
      </c>
    </row>
    <row r="14" customFormat="false" ht="15" hidden="false" customHeight="true" outlineLevel="0" collapsed="false">
      <c r="A14" s="189" t="s">
        <v>188</v>
      </c>
      <c r="B14" s="189" t="s">
        <v>115</v>
      </c>
      <c r="C14" s="189" t="s">
        <v>2681</v>
      </c>
      <c r="D14" s="190" t="s">
        <v>2682</v>
      </c>
      <c r="E14" s="190"/>
      <c r="F14" s="189" t="s">
        <v>237</v>
      </c>
      <c r="G14" s="191" t="n">
        <f aca="false">'Stavební rozpočet'!G1265</f>
        <v>813</v>
      </c>
      <c r="H14" s="192" t="n">
        <f aca="false">'Stavební rozpočet'!H1265</f>
        <v>0</v>
      </c>
      <c r="I14" s="193" t="s">
        <v>192</v>
      </c>
      <c r="J14" s="192" t="n">
        <f aca="false">G14*AO14</f>
        <v>0</v>
      </c>
      <c r="K14" s="192" t="n">
        <f aca="false">G14*AP14</f>
        <v>0</v>
      </c>
      <c r="L14" s="192" t="n">
        <f aca="false">G14*H14</f>
        <v>0</v>
      </c>
      <c r="M14" s="192" t="n">
        <f aca="false">L14*(1+BW14/100)</f>
        <v>0</v>
      </c>
      <c r="N14" s="192" t="n">
        <f aca="false">'Stavební rozpočet'!N1265</f>
        <v>0.00056</v>
      </c>
      <c r="O14" s="192" t="n">
        <f aca="false">G14*N14</f>
        <v>0.45528</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115</v>
      </c>
      <c r="AJ14" s="89" t="n">
        <f aca="false">IF(AN14=0,L14,0)</f>
        <v>0</v>
      </c>
      <c r="AK14" s="89" t="n">
        <f aca="false">IF(AN14=12,L14,0)</f>
        <v>0</v>
      </c>
      <c r="AL14" s="89" t="n">
        <f aca="false">IF(AN14=21,L14,0)</f>
        <v>0</v>
      </c>
      <c r="AN14" s="89" t="n">
        <v>21</v>
      </c>
      <c r="AO14" s="89" t="n">
        <f aca="false">H14*0.105883925</f>
        <v>0</v>
      </c>
      <c r="AP14" s="89" t="n">
        <f aca="false">H14*(1-0.105883925)</f>
        <v>0</v>
      </c>
      <c r="AQ14" s="88" t="s">
        <v>188</v>
      </c>
      <c r="AV14" s="89" t="n">
        <f aca="false">AW14+AX14</f>
        <v>0</v>
      </c>
      <c r="AW14" s="89" t="n">
        <f aca="false">G14*AO14</f>
        <v>0</v>
      </c>
      <c r="AX14" s="89" t="n">
        <f aca="false">G14*AP14</f>
        <v>0</v>
      </c>
      <c r="AY14" s="88" t="s">
        <v>435</v>
      </c>
      <c r="AZ14" s="88" t="s">
        <v>3120</v>
      </c>
      <c r="BA14" s="170" t="s">
        <v>3121</v>
      </c>
      <c r="BC14" s="89" t="n">
        <f aca="false">AW14+AX14</f>
        <v>0</v>
      </c>
      <c r="BD14" s="89" t="n">
        <f aca="false">H14/(100-BE14)*100</f>
        <v>0</v>
      </c>
      <c r="BE14" s="89" t="n">
        <v>0</v>
      </c>
      <c r="BF14" s="89" t="n">
        <f aca="false">O14</f>
        <v>0.45528</v>
      </c>
      <c r="BH14" s="89" t="n">
        <f aca="false">G14*AO14</f>
        <v>0</v>
      </c>
      <c r="BI14" s="89" t="n">
        <f aca="false">G14*AP14</f>
        <v>0</v>
      </c>
      <c r="BJ14" s="89" t="n">
        <f aca="false">G14*H14</f>
        <v>0</v>
      </c>
      <c r="BK14" s="89"/>
      <c r="BL14" s="89" t="n">
        <v>61</v>
      </c>
      <c r="BW14" s="89" t="str">
        <f aca="false">I14</f>
        <v>21</v>
      </c>
      <c r="BX14" s="10" t="s">
        <v>2682</v>
      </c>
    </row>
    <row r="15" customFormat="false" ht="15" hidden="false" customHeight="true" outlineLevel="0" collapsed="false">
      <c r="A15" s="189" t="s">
        <v>197</v>
      </c>
      <c r="B15" s="189" t="s">
        <v>115</v>
      </c>
      <c r="C15" s="189" t="s">
        <v>2686</v>
      </c>
      <c r="D15" s="190" t="s">
        <v>2687</v>
      </c>
      <c r="E15" s="190"/>
      <c r="F15" s="189" t="s">
        <v>237</v>
      </c>
      <c r="G15" s="191" t="n">
        <f aca="false">'Stavební rozpočet'!G1266</f>
        <v>1143</v>
      </c>
      <c r="H15" s="192" t="n">
        <f aca="false">'Stavební rozpočet'!H1266</f>
        <v>0</v>
      </c>
      <c r="I15" s="193" t="s">
        <v>192</v>
      </c>
      <c r="J15" s="192" t="n">
        <f aca="false">G15*AO15</f>
        <v>0</v>
      </c>
      <c r="K15" s="192" t="n">
        <f aca="false">G15*AP15</f>
        <v>0</v>
      </c>
      <c r="L15" s="192" t="n">
        <f aca="false">G15*H15</f>
        <v>0</v>
      </c>
      <c r="M15" s="192" t="n">
        <f aca="false">L15*(1+BW15/100)</f>
        <v>0</v>
      </c>
      <c r="N15" s="192" t="n">
        <f aca="false">'Stavební rozpočet'!N1266</f>
        <v>0.00154</v>
      </c>
      <c r="O15" s="192" t="n">
        <f aca="false">G15*N15</f>
        <v>1.76022</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115</v>
      </c>
      <c r="AJ15" s="89" t="n">
        <f aca="false">IF(AN15=0,L15,0)</f>
        <v>0</v>
      </c>
      <c r="AK15" s="89" t="n">
        <f aca="false">IF(AN15=12,L15,0)</f>
        <v>0</v>
      </c>
      <c r="AL15" s="89" t="n">
        <f aca="false">IF(AN15=21,L15,0)</f>
        <v>0</v>
      </c>
      <c r="AN15" s="89" t="n">
        <v>21</v>
      </c>
      <c r="AO15" s="89" t="n">
        <f aca="false">H15*0.206103288</f>
        <v>0</v>
      </c>
      <c r="AP15" s="89" t="n">
        <f aca="false">H15*(1-0.206103288)</f>
        <v>0</v>
      </c>
      <c r="AQ15" s="88" t="s">
        <v>188</v>
      </c>
      <c r="AV15" s="89" t="n">
        <f aca="false">AW15+AX15</f>
        <v>0</v>
      </c>
      <c r="AW15" s="89" t="n">
        <f aca="false">G15*AO15</f>
        <v>0</v>
      </c>
      <c r="AX15" s="89" t="n">
        <f aca="false">G15*AP15</f>
        <v>0</v>
      </c>
      <c r="AY15" s="88" t="s">
        <v>435</v>
      </c>
      <c r="AZ15" s="88" t="s">
        <v>3120</v>
      </c>
      <c r="BA15" s="170" t="s">
        <v>3121</v>
      </c>
      <c r="BC15" s="89" t="n">
        <f aca="false">AW15+AX15</f>
        <v>0</v>
      </c>
      <c r="BD15" s="89" t="n">
        <f aca="false">H15/(100-BE15)*100</f>
        <v>0</v>
      </c>
      <c r="BE15" s="89" t="n">
        <v>0</v>
      </c>
      <c r="BF15" s="89" t="n">
        <f aca="false">O15</f>
        <v>1.76022</v>
      </c>
      <c r="BH15" s="89" t="n">
        <f aca="false">G15*AO15</f>
        <v>0</v>
      </c>
      <c r="BI15" s="89" t="n">
        <f aca="false">G15*AP15</f>
        <v>0</v>
      </c>
      <c r="BJ15" s="89" t="n">
        <f aca="false">G15*H15</f>
        <v>0</v>
      </c>
      <c r="BK15" s="89"/>
      <c r="BL15" s="89" t="n">
        <v>61</v>
      </c>
      <c r="BW15" s="89" t="str">
        <f aca="false">I15</f>
        <v>21</v>
      </c>
      <c r="BX15" s="10" t="s">
        <v>2687</v>
      </c>
    </row>
    <row r="16" customFormat="false" ht="15" hidden="false" customHeight="true" outlineLevel="0" collapsed="false">
      <c r="A16" s="189" t="s">
        <v>200</v>
      </c>
      <c r="B16" s="189" t="s">
        <v>115</v>
      </c>
      <c r="C16" s="189" t="s">
        <v>1184</v>
      </c>
      <c r="D16" s="190" t="s">
        <v>2689</v>
      </c>
      <c r="E16" s="190"/>
      <c r="F16" s="189" t="s">
        <v>252</v>
      </c>
      <c r="G16" s="191" t="n">
        <f aca="false">'Stavební rozpočet'!G1267</f>
        <v>0.88</v>
      </c>
      <c r="H16" s="192" t="n">
        <f aca="false">'Stavební rozpočet'!H1267</f>
        <v>0</v>
      </c>
      <c r="I16" s="193" t="s">
        <v>192</v>
      </c>
      <c r="J16" s="192" t="n">
        <f aca="false">G16*AO16</f>
        <v>0</v>
      </c>
      <c r="K16" s="192" t="n">
        <f aca="false">G16*AP16</f>
        <v>0</v>
      </c>
      <c r="L16" s="192" t="n">
        <f aca="false">G16*H16</f>
        <v>0</v>
      </c>
      <c r="M16" s="192" t="n">
        <f aca="false">L16*(1+BW16/100)</f>
        <v>0</v>
      </c>
      <c r="N16" s="192" t="n">
        <f aca="false">'Stavební rozpočet'!N1267</f>
        <v>0.068</v>
      </c>
      <c r="O16" s="192" t="n">
        <f aca="false">G16*N16</f>
        <v>0.05984</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115</v>
      </c>
      <c r="AJ16" s="89" t="n">
        <f aca="false">IF(AN16=0,L16,0)</f>
        <v>0</v>
      </c>
      <c r="AK16" s="89" t="n">
        <f aca="false">IF(AN16=12,L16,0)</f>
        <v>0</v>
      </c>
      <c r="AL16" s="89" t="n">
        <f aca="false">IF(AN16=21,L16,0)</f>
        <v>0</v>
      </c>
      <c r="AN16" s="89" t="n">
        <v>21</v>
      </c>
      <c r="AO16" s="89" t="n">
        <f aca="false">H16*0.510016241</f>
        <v>0</v>
      </c>
      <c r="AP16" s="89" t="n">
        <f aca="false">H16*(1-0.510016241)</f>
        <v>0</v>
      </c>
      <c r="AQ16" s="88" t="s">
        <v>188</v>
      </c>
      <c r="AV16" s="89" t="n">
        <f aca="false">AW16+AX16</f>
        <v>0</v>
      </c>
      <c r="AW16" s="89" t="n">
        <f aca="false">G16*AO16</f>
        <v>0</v>
      </c>
      <c r="AX16" s="89" t="n">
        <f aca="false">G16*AP16</f>
        <v>0</v>
      </c>
      <c r="AY16" s="88" t="s">
        <v>435</v>
      </c>
      <c r="AZ16" s="88" t="s">
        <v>3120</v>
      </c>
      <c r="BA16" s="170" t="s">
        <v>3121</v>
      </c>
      <c r="BC16" s="89" t="n">
        <f aca="false">AW16+AX16</f>
        <v>0</v>
      </c>
      <c r="BD16" s="89" t="n">
        <f aca="false">H16/(100-BE16)*100</f>
        <v>0</v>
      </c>
      <c r="BE16" s="89" t="n">
        <v>0</v>
      </c>
      <c r="BF16" s="89" t="n">
        <f aca="false">O16</f>
        <v>0.05984</v>
      </c>
      <c r="BH16" s="89" t="n">
        <f aca="false">G16*AO16</f>
        <v>0</v>
      </c>
      <c r="BI16" s="89" t="n">
        <f aca="false">G16*AP16</f>
        <v>0</v>
      </c>
      <c r="BJ16" s="89" t="n">
        <f aca="false">G16*H16</f>
        <v>0</v>
      </c>
      <c r="BK16" s="89"/>
      <c r="BL16" s="89" t="n">
        <v>61</v>
      </c>
      <c r="BW16" s="89" t="str">
        <f aca="false">I16</f>
        <v>21</v>
      </c>
      <c r="BX16" s="10" t="s">
        <v>2689</v>
      </c>
    </row>
    <row r="17" customFormat="false" ht="15" hidden="false" customHeight="true" outlineLevel="0" collapsed="false">
      <c r="A17" s="189" t="s">
        <v>205</v>
      </c>
      <c r="B17" s="189" t="s">
        <v>115</v>
      </c>
      <c r="C17" s="189" t="s">
        <v>1144</v>
      </c>
      <c r="D17" s="190" t="s">
        <v>1145</v>
      </c>
      <c r="E17" s="190"/>
      <c r="F17" s="189" t="s">
        <v>260</v>
      </c>
      <c r="G17" s="191" t="n">
        <f aca="false">'Stavební rozpočet'!G1268</f>
        <v>2.275</v>
      </c>
      <c r="H17" s="192" t="n">
        <f aca="false">'Stavební rozpočet'!H1268</f>
        <v>0</v>
      </c>
      <c r="I17" s="193" t="s">
        <v>192</v>
      </c>
      <c r="J17" s="192" t="n">
        <f aca="false">G17*AO17</f>
        <v>0</v>
      </c>
      <c r="K17" s="192" t="n">
        <f aca="false">G17*AP17</f>
        <v>0</v>
      </c>
      <c r="L17" s="192" t="n">
        <f aca="false">G17*H17</f>
        <v>0</v>
      </c>
      <c r="M17" s="192" t="n">
        <f aca="false">L17*(1+BW17/100)</f>
        <v>0</v>
      </c>
      <c r="N17" s="192" t="n">
        <f aca="false">'Stavební rozpočet'!N1268</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115</v>
      </c>
      <c r="AJ17" s="89" t="n">
        <f aca="false">IF(AN17=0,L17,0)</f>
        <v>0</v>
      </c>
      <c r="AK17" s="89" t="n">
        <f aca="false">IF(AN17=12,L17,0)</f>
        <v>0</v>
      </c>
      <c r="AL17" s="89" t="n">
        <f aca="false">IF(AN17=21,L17,0)</f>
        <v>0</v>
      </c>
      <c r="AN17" s="89" t="n">
        <v>21</v>
      </c>
      <c r="AO17" s="89" t="n">
        <f aca="false">H17*0</f>
        <v>0</v>
      </c>
      <c r="AP17" s="89" t="n">
        <f aca="false">H17*(1-0)</f>
        <v>0</v>
      </c>
      <c r="AQ17" s="88" t="s">
        <v>209</v>
      </c>
      <c r="AV17" s="89" t="n">
        <f aca="false">AW17+AX17</f>
        <v>0</v>
      </c>
      <c r="AW17" s="89" t="n">
        <f aca="false">G17*AO17</f>
        <v>0</v>
      </c>
      <c r="AX17" s="89" t="n">
        <f aca="false">G17*AP17</f>
        <v>0</v>
      </c>
      <c r="AY17" s="88" t="s">
        <v>435</v>
      </c>
      <c r="AZ17" s="88" t="s">
        <v>3120</v>
      </c>
      <c r="BA17" s="170" t="s">
        <v>3121</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61</v>
      </c>
      <c r="BW17" s="89" t="str">
        <f aca="false">I17</f>
        <v>21</v>
      </c>
      <c r="BX17" s="10" t="s">
        <v>1145</v>
      </c>
    </row>
    <row r="18" customFormat="false" ht="15" hidden="false" customHeight="true" outlineLevel="0" collapsed="false">
      <c r="A18" s="183"/>
      <c r="B18" s="184" t="s">
        <v>115</v>
      </c>
      <c r="C18" s="184" t="s">
        <v>503</v>
      </c>
      <c r="D18" s="185" t="s">
        <v>1654</v>
      </c>
      <c r="E18" s="185"/>
      <c r="F18" s="183" t="s">
        <v>97</v>
      </c>
      <c r="G18" s="186" t="s">
        <v>97</v>
      </c>
      <c r="H18" s="183" t="s">
        <v>97</v>
      </c>
      <c r="I18" s="183" t="s">
        <v>97</v>
      </c>
      <c r="J18" s="187" t="n">
        <f aca="false">SUM(J19:J21)</f>
        <v>0</v>
      </c>
      <c r="K18" s="187" t="n">
        <f aca="false">SUM(K19:K21)</f>
        <v>0</v>
      </c>
      <c r="L18" s="187" t="n">
        <f aca="false">SUM(L19:L21)</f>
        <v>0</v>
      </c>
      <c r="M18" s="187" t="n">
        <f aca="false">SUM(M19:M21)</f>
        <v>0</v>
      </c>
      <c r="N18" s="188"/>
      <c r="O18" s="187" t="n">
        <f aca="false">SUM(O19:O21)</f>
        <v>6.5828</v>
      </c>
      <c r="P18" s="188"/>
      <c r="AI18" s="170" t="s">
        <v>115</v>
      </c>
      <c r="AS18" s="159" t="n">
        <f aca="false">SUM(AJ19:AJ21)</f>
        <v>0</v>
      </c>
      <c r="AT18" s="159" t="n">
        <f aca="false">SUM(AK19:AK21)</f>
        <v>0</v>
      </c>
      <c r="AU18" s="159" t="n">
        <f aca="false">SUM(AL19:AL21)</f>
        <v>0</v>
      </c>
    </row>
    <row r="19" customFormat="false" ht="15" hidden="false" customHeight="true" outlineLevel="0" collapsed="false">
      <c r="A19" s="189" t="s">
        <v>209</v>
      </c>
      <c r="B19" s="189" t="s">
        <v>115</v>
      </c>
      <c r="C19" s="189" t="s">
        <v>2696</v>
      </c>
      <c r="D19" s="190" t="s">
        <v>2697</v>
      </c>
      <c r="E19" s="190"/>
      <c r="F19" s="189" t="s">
        <v>237</v>
      </c>
      <c r="G19" s="191" t="n">
        <f aca="false">'Stavební rozpočet'!G1270</f>
        <v>813</v>
      </c>
      <c r="H19" s="192" t="n">
        <f aca="false">'Stavební rozpočet'!H1270</f>
        <v>0</v>
      </c>
      <c r="I19" s="193" t="s">
        <v>192</v>
      </c>
      <c r="J19" s="192" t="n">
        <f aca="false">G19*AO19</f>
        <v>0</v>
      </c>
      <c r="K19" s="192" t="n">
        <f aca="false">G19*AP19</f>
        <v>0</v>
      </c>
      <c r="L19" s="192" t="n">
        <f aca="false">G19*H19</f>
        <v>0</v>
      </c>
      <c r="M19" s="192" t="n">
        <f aca="false">L19*(1+BW19/100)</f>
        <v>0</v>
      </c>
      <c r="N19" s="192" t="n">
        <f aca="false">'Stavební rozpočet'!N1270</f>
        <v>0.00149</v>
      </c>
      <c r="O19" s="192" t="n">
        <f aca="false">G19*N19</f>
        <v>1.21137</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115</v>
      </c>
      <c r="AJ19" s="89" t="n">
        <f aca="false">IF(AN19=0,L19,0)</f>
        <v>0</v>
      </c>
      <c r="AK19" s="89" t="n">
        <f aca="false">IF(AN19=12,L19,0)</f>
        <v>0</v>
      </c>
      <c r="AL19" s="89" t="n">
        <f aca="false">IF(AN19=21,L19,0)</f>
        <v>0</v>
      </c>
      <c r="AN19" s="89" t="n">
        <v>21</v>
      </c>
      <c r="AO19" s="89" t="n">
        <f aca="false">H19*0.174786846</f>
        <v>0</v>
      </c>
      <c r="AP19" s="89" t="n">
        <f aca="false">H19*(1-0.174786846)</f>
        <v>0</v>
      </c>
      <c r="AQ19" s="88" t="s">
        <v>188</v>
      </c>
      <c r="AV19" s="89" t="n">
        <f aca="false">AW19+AX19</f>
        <v>0</v>
      </c>
      <c r="AW19" s="89" t="n">
        <f aca="false">G19*AO19</f>
        <v>0</v>
      </c>
      <c r="AX19" s="89" t="n">
        <f aca="false">G19*AP19</f>
        <v>0</v>
      </c>
      <c r="AY19" s="88" t="s">
        <v>1658</v>
      </c>
      <c r="AZ19" s="88" t="s">
        <v>3126</v>
      </c>
      <c r="BA19" s="170" t="s">
        <v>3121</v>
      </c>
      <c r="BC19" s="89" t="n">
        <f aca="false">AW19+AX19</f>
        <v>0</v>
      </c>
      <c r="BD19" s="89" t="n">
        <f aca="false">H19/(100-BE19)*100</f>
        <v>0</v>
      </c>
      <c r="BE19" s="89" t="n">
        <v>0</v>
      </c>
      <c r="BF19" s="89" t="n">
        <f aca="false">O19</f>
        <v>1.21137</v>
      </c>
      <c r="BH19" s="89" t="n">
        <f aca="false">G19*AO19</f>
        <v>0</v>
      </c>
      <c r="BI19" s="89" t="n">
        <f aca="false">G19*AP19</f>
        <v>0</v>
      </c>
      <c r="BJ19" s="89" t="n">
        <f aca="false">G19*H19</f>
        <v>0</v>
      </c>
      <c r="BK19" s="89"/>
      <c r="BL19" s="89" t="n">
        <v>97</v>
      </c>
      <c r="BW19" s="89" t="str">
        <f aca="false">I19</f>
        <v>21</v>
      </c>
      <c r="BX19" s="10" t="s">
        <v>2697</v>
      </c>
    </row>
    <row r="20" customFormat="false" ht="15" hidden="false" customHeight="true" outlineLevel="0" collapsed="false">
      <c r="A20" s="189" t="s">
        <v>212</v>
      </c>
      <c r="B20" s="189" t="s">
        <v>115</v>
      </c>
      <c r="C20" s="189" t="s">
        <v>2699</v>
      </c>
      <c r="D20" s="190" t="s">
        <v>2700</v>
      </c>
      <c r="E20" s="190"/>
      <c r="F20" s="189" t="s">
        <v>237</v>
      </c>
      <c r="G20" s="191" t="n">
        <f aca="false">'Stavební rozpočet'!G1271</f>
        <v>1143</v>
      </c>
      <c r="H20" s="192" t="n">
        <f aca="false">'Stavební rozpočet'!H1271</f>
        <v>0</v>
      </c>
      <c r="I20" s="193" t="s">
        <v>192</v>
      </c>
      <c r="J20" s="192" t="n">
        <f aca="false">G20*AO20</f>
        <v>0</v>
      </c>
      <c r="K20" s="192" t="n">
        <f aca="false">G20*AP20</f>
        <v>0</v>
      </c>
      <c r="L20" s="192" t="n">
        <f aca="false">G20*H20</f>
        <v>0</v>
      </c>
      <c r="M20" s="192" t="n">
        <f aca="false">L20*(1+BW20/100)</f>
        <v>0</v>
      </c>
      <c r="N20" s="192" t="n">
        <f aca="false">'Stavební rozpočet'!N1271</f>
        <v>0.00449</v>
      </c>
      <c r="O20" s="192" t="n">
        <f aca="false">G20*N20</f>
        <v>5.13207</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115</v>
      </c>
      <c r="AJ20" s="89" t="n">
        <f aca="false">IF(AN20=0,L20,0)</f>
        <v>0</v>
      </c>
      <c r="AK20" s="89" t="n">
        <f aca="false">IF(AN20=12,L20,0)</f>
        <v>0</v>
      </c>
      <c r="AL20" s="89" t="n">
        <f aca="false">IF(AN20=21,L20,0)</f>
        <v>0</v>
      </c>
      <c r="AN20" s="89" t="n">
        <v>21</v>
      </c>
      <c r="AO20" s="89" t="n">
        <f aca="false">H20*0.104736887</f>
        <v>0</v>
      </c>
      <c r="AP20" s="89" t="n">
        <f aca="false">H20*(1-0.104736887)</f>
        <v>0</v>
      </c>
      <c r="AQ20" s="88" t="s">
        <v>188</v>
      </c>
      <c r="AV20" s="89" t="n">
        <f aca="false">AW20+AX20</f>
        <v>0</v>
      </c>
      <c r="AW20" s="89" t="n">
        <f aca="false">G20*AO20</f>
        <v>0</v>
      </c>
      <c r="AX20" s="89" t="n">
        <f aca="false">G20*AP20</f>
        <v>0</v>
      </c>
      <c r="AY20" s="88" t="s">
        <v>1658</v>
      </c>
      <c r="AZ20" s="88" t="s">
        <v>3126</v>
      </c>
      <c r="BA20" s="170" t="s">
        <v>3121</v>
      </c>
      <c r="BC20" s="89" t="n">
        <f aca="false">AW20+AX20</f>
        <v>0</v>
      </c>
      <c r="BD20" s="89" t="n">
        <f aca="false">H20/(100-BE20)*100</f>
        <v>0</v>
      </c>
      <c r="BE20" s="89" t="n">
        <v>0</v>
      </c>
      <c r="BF20" s="89" t="n">
        <f aca="false">O20</f>
        <v>5.13207</v>
      </c>
      <c r="BH20" s="89" t="n">
        <f aca="false">G20*AO20</f>
        <v>0</v>
      </c>
      <c r="BI20" s="89" t="n">
        <f aca="false">G20*AP20</f>
        <v>0</v>
      </c>
      <c r="BJ20" s="89" t="n">
        <f aca="false">G20*H20</f>
        <v>0</v>
      </c>
      <c r="BK20" s="89"/>
      <c r="BL20" s="89" t="n">
        <v>97</v>
      </c>
      <c r="BW20" s="89" t="str">
        <f aca="false">I20</f>
        <v>21</v>
      </c>
      <c r="BX20" s="10" t="s">
        <v>2700</v>
      </c>
    </row>
    <row r="21" customFormat="false" ht="15" hidden="false" customHeight="true" outlineLevel="0" collapsed="false">
      <c r="A21" s="189" t="s">
        <v>215</v>
      </c>
      <c r="B21" s="189" t="s">
        <v>115</v>
      </c>
      <c r="C21" s="189" t="s">
        <v>2705</v>
      </c>
      <c r="D21" s="190" t="s">
        <v>2706</v>
      </c>
      <c r="E21" s="190"/>
      <c r="F21" s="189" t="s">
        <v>231</v>
      </c>
      <c r="G21" s="191" t="n">
        <f aca="false">'Stavební rozpočet'!G1272</f>
        <v>88</v>
      </c>
      <c r="H21" s="192" t="n">
        <f aca="false">'Stavební rozpočet'!H1272</f>
        <v>0</v>
      </c>
      <c r="I21" s="193" t="s">
        <v>192</v>
      </c>
      <c r="J21" s="192" t="n">
        <f aca="false">G21*AO21</f>
        <v>0</v>
      </c>
      <c r="K21" s="192" t="n">
        <f aca="false">G21*AP21</f>
        <v>0</v>
      </c>
      <c r="L21" s="192" t="n">
        <f aca="false">G21*H21</f>
        <v>0</v>
      </c>
      <c r="M21" s="192" t="n">
        <f aca="false">L21*(1+BW21/100)</f>
        <v>0</v>
      </c>
      <c r="N21" s="192" t="n">
        <f aca="false">'Stavební rozpočet'!N1272</f>
        <v>0.00272</v>
      </c>
      <c r="O21" s="192" t="n">
        <f aca="false">G21*N21</f>
        <v>0.23936</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115</v>
      </c>
      <c r="AJ21" s="89" t="n">
        <f aca="false">IF(AN21=0,L21,0)</f>
        <v>0</v>
      </c>
      <c r="AK21" s="89" t="n">
        <f aca="false">IF(AN21=12,L21,0)</f>
        <v>0</v>
      </c>
      <c r="AL21" s="89" t="n">
        <f aca="false">IF(AN21=21,L21,0)</f>
        <v>0</v>
      </c>
      <c r="AN21" s="89" t="n">
        <v>21</v>
      </c>
      <c r="AO21" s="89" t="n">
        <f aca="false">H21*0.015290366</f>
        <v>0</v>
      </c>
      <c r="AP21" s="89" t="n">
        <f aca="false">H21*(1-0.015290366)</f>
        <v>0</v>
      </c>
      <c r="AQ21" s="88" t="s">
        <v>197</v>
      </c>
      <c r="AV21" s="89" t="n">
        <f aca="false">AW21+AX21</f>
        <v>0</v>
      </c>
      <c r="AW21" s="89" t="n">
        <f aca="false">G21*AO21</f>
        <v>0</v>
      </c>
      <c r="AX21" s="89" t="n">
        <f aca="false">G21*AP21</f>
        <v>0</v>
      </c>
      <c r="AY21" s="88" t="s">
        <v>1658</v>
      </c>
      <c r="AZ21" s="88" t="s">
        <v>3126</v>
      </c>
      <c r="BA21" s="170" t="s">
        <v>3121</v>
      </c>
      <c r="BC21" s="89" t="n">
        <f aca="false">AW21+AX21</f>
        <v>0</v>
      </c>
      <c r="BD21" s="89" t="n">
        <f aca="false">H21/(100-BE21)*100</f>
        <v>0</v>
      </c>
      <c r="BE21" s="89" t="n">
        <v>0</v>
      </c>
      <c r="BF21" s="89" t="n">
        <f aca="false">O21</f>
        <v>0.23936</v>
      </c>
      <c r="BH21" s="89" t="n">
        <f aca="false">G21*AO21</f>
        <v>0</v>
      </c>
      <c r="BI21" s="89" t="n">
        <f aca="false">G21*AP21</f>
        <v>0</v>
      </c>
      <c r="BJ21" s="89" t="n">
        <f aca="false">G21*H21</f>
        <v>0</v>
      </c>
      <c r="BK21" s="89"/>
      <c r="BL21" s="89" t="n">
        <v>97</v>
      </c>
      <c r="BW21" s="89" t="str">
        <f aca="false">I21</f>
        <v>21</v>
      </c>
      <c r="BX21" s="10" t="s">
        <v>2706</v>
      </c>
    </row>
    <row r="22" customFormat="false" ht="15" hidden="false" customHeight="true" outlineLevel="0" collapsed="false">
      <c r="A22" s="183"/>
      <c r="B22" s="184" t="s">
        <v>115</v>
      </c>
      <c r="C22" s="184" t="s">
        <v>3129</v>
      </c>
      <c r="D22" s="185" t="s">
        <v>3130</v>
      </c>
      <c r="E22" s="185"/>
      <c r="F22" s="183" t="s">
        <v>97</v>
      </c>
      <c r="G22" s="186" t="s">
        <v>97</v>
      </c>
      <c r="H22" s="183" t="s">
        <v>97</v>
      </c>
      <c r="I22" s="183" t="s">
        <v>97</v>
      </c>
      <c r="J22" s="187" t="n">
        <f aca="false">SUM(J23:J37)</f>
        <v>0</v>
      </c>
      <c r="K22" s="187" t="n">
        <f aca="false">SUM(K23:K37)</f>
        <v>0</v>
      </c>
      <c r="L22" s="187" t="n">
        <f aca="false">SUM(L23:L37)</f>
        <v>0</v>
      </c>
      <c r="M22" s="187" t="n">
        <f aca="false">SUM(M23:M37)</f>
        <v>0</v>
      </c>
      <c r="N22" s="188"/>
      <c r="O22" s="187" t="n">
        <f aca="false">SUM(O23:O37)</f>
        <v>0</v>
      </c>
      <c r="P22" s="188"/>
      <c r="AI22" s="170" t="s">
        <v>115</v>
      </c>
      <c r="AS22" s="159" t="n">
        <f aca="false">SUM(AJ23:AJ37)</f>
        <v>0</v>
      </c>
      <c r="AT22" s="159" t="n">
        <f aca="false">SUM(AK23:AK37)</f>
        <v>0</v>
      </c>
      <c r="AU22" s="159" t="n">
        <f aca="false">SUM(AL23:AL37)</f>
        <v>0</v>
      </c>
    </row>
    <row r="23" customFormat="false" ht="35.5" hidden="false" customHeight="true" outlineLevel="0" collapsed="false">
      <c r="A23" s="189" t="s">
        <v>219</v>
      </c>
      <c r="B23" s="189" t="s">
        <v>115</v>
      </c>
      <c r="C23" s="189" t="s">
        <v>3132</v>
      </c>
      <c r="D23" s="190" t="s">
        <v>3133</v>
      </c>
      <c r="E23" s="190"/>
      <c r="F23" s="189" t="s">
        <v>1104</v>
      </c>
      <c r="G23" s="191" t="n">
        <f aca="false">'Stavební rozpočet'!G1274</f>
        <v>1</v>
      </c>
      <c r="H23" s="192" t="n">
        <f aca="false">'Stavební rozpočet'!H1274</f>
        <v>0</v>
      </c>
      <c r="I23" s="193" t="s">
        <v>192</v>
      </c>
      <c r="J23" s="192" t="n">
        <f aca="false">G23*AO23</f>
        <v>0</v>
      </c>
      <c r="K23" s="192" t="n">
        <f aca="false">G23*AP23</f>
        <v>0</v>
      </c>
      <c r="L23" s="192" t="n">
        <f aca="false">G23*H23</f>
        <v>0</v>
      </c>
      <c r="M23" s="192" t="n">
        <f aca="false">L23*(1+BW23/100)</f>
        <v>0</v>
      </c>
      <c r="N23" s="192" t="n">
        <f aca="false">'Stavební rozpočet'!N1274</f>
        <v>0</v>
      </c>
      <c r="O23" s="192" t="n">
        <f aca="false">G23*N23</f>
        <v>0</v>
      </c>
      <c r="P23" s="193"/>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115</v>
      </c>
      <c r="AJ23" s="89" t="n">
        <f aca="false">IF(AN23=0,L23,0)</f>
        <v>0</v>
      </c>
      <c r="AK23" s="89" t="n">
        <f aca="false">IF(AN23=12,L23,0)</f>
        <v>0</v>
      </c>
      <c r="AL23" s="89" t="n">
        <f aca="false">IF(AN23=21,L23,0)</f>
        <v>0</v>
      </c>
      <c r="AN23" s="89" t="n">
        <v>21</v>
      </c>
      <c r="AO23" s="89" t="n">
        <f aca="false">H23*0.766935951</f>
        <v>0</v>
      </c>
      <c r="AP23" s="89" t="n">
        <f aca="false">H23*(1-0.766935951)</f>
        <v>0</v>
      </c>
      <c r="AQ23" s="88" t="s">
        <v>197</v>
      </c>
      <c r="AV23" s="89" t="n">
        <f aca="false">AW23+AX23</f>
        <v>0</v>
      </c>
      <c r="AW23" s="89" t="n">
        <f aca="false">G23*AO23</f>
        <v>0</v>
      </c>
      <c r="AX23" s="89" t="n">
        <f aca="false">G23*AP23</f>
        <v>0</v>
      </c>
      <c r="AY23" s="88" t="s">
        <v>3134</v>
      </c>
      <c r="AZ23" s="88" t="s">
        <v>3126</v>
      </c>
      <c r="BA23" s="170" t="s">
        <v>3121</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c r="BW23" s="89" t="str">
        <f aca="false">I23</f>
        <v>21</v>
      </c>
      <c r="BX23" s="10" t="s">
        <v>3133</v>
      </c>
    </row>
    <row r="24" customFormat="false" ht="23.85" hidden="false" customHeight="true" outlineLevel="0" collapsed="false">
      <c r="A24" s="189" t="s">
        <v>223</v>
      </c>
      <c r="B24" s="189" t="s">
        <v>115</v>
      </c>
      <c r="C24" s="189" t="s">
        <v>3136</v>
      </c>
      <c r="D24" s="190" t="s">
        <v>3137</v>
      </c>
      <c r="E24" s="190"/>
      <c r="F24" s="189" t="s">
        <v>1104</v>
      </c>
      <c r="G24" s="191" t="n">
        <f aca="false">'Stavební rozpočet'!G1275</f>
        <v>1</v>
      </c>
      <c r="H24" s="192" t="n">
        <f aca="false">'Stavební rozpočet'!H1275</f>
        <v>0</v>
      </c>
      <c r="I24" s="193" t="s">
        <v>192</v>
      </c>
      <c r="J24" s="192" t="n">
        <f aca="false">G24*AO24</f>
        <v>0</v>
      </c>
      <c r="K24" s="192" t="n">
        <f aca="false">G24*AP24</f>
        <v>0</v>
      </c>
      <c r="L24" s="192" t="n">
        <f aca="false">G24*H24</f>
        <v>0</v>
      </c>
      <c r="M24" s="192" t="n">
        <f aca="false">L24*(1+BW24/100)</f>
        <v>0</v>
      </c>
      <c r="N24" s="192" t="n">
        <f aca="false">'Stavební rozpočet'!N1275</f>
        <v>0</v>
      </c>
      <c r="O24" s="192" t="n">
        <f aca="false">G24*N24</f>
        <v>0</v>
      </c>
      <c r="P24" s="193"/>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115</v>
      </c>
      <c r="AJ24" s="89" t="n">
        <f aca="false">IF(AN24=0,L24,0)</f>
        <v>0</v>
      </c>
      <c r="AK24" s="89" t="n">
        <f aca="false">IF(AN24=12,L24,0)</f>
        <v>0</v>
      </c>
      <c r="AL24" s="89" t="n">
        <f aca="false">IF(AN24=21,L24,0)</f>
        <v>0</v>
      </c>
      <c r="AN24" s="89" t="n">
        <v>21</v>
      </c>
      <c r="AO24" s="89" t="n">
        <f aca="false">H24*0.846669277</f>
        <v>0</v>
      </c>
      <c r="AP24" s="89" t="n">
        <f aca="false">H24*(1-0.846669277)</f>
        <v>0</v>
      </c>
      <c r="AQ24" s="88" t="s">
        <v>197</v>
      </c>
      <c r="AV24" s="89" t="n">
        <f aca="false">AW24+AX24</f>
        <v>0</v>
      </c>
      <c r="AW24" s="89" t="n">
        <f aca="false">G24*AO24</f>
        <v>0</v>
      </c>
      <c r="AX24" s="89" t="n">
        <f aca="false">G24*AP24</f>
        <v>0</v>
      </c>
      <c r="AY24" s="88" t="s">
        <v>3134</v>
      </c>
      <c r="AZ24" s="88" t="s">
        <v>3126</v>
      </c>
      <c r="BA24" s="170" t="s">
        <v>3121</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3137</v>
      </c>
    </row>
    <row r="25" customFormat="false" ht="23.85" hidden="false" customHeight="true" outlineLevel="0" collapsed="false">
      <c r="A25" s="189" t="s">
        <v>228</v>
      </c>
      <c r="B25" s="189" t="s">
        <v>115</v>
      </c>
      <c r="C25" s="189" t="s">
        <v>3139</v>
      </c>
      <c r="D25" s="190" t="s">
        <v>3140</v>
      </c>
      <c r="E25" s="190"/>
      <c r="F25" s="189" t="s">
        <v>1104</v>
      </c>
      <c r="G25" s="191" t="n">
        <f aca="false">'Stavební rozpočet'!G1276</f>
        <v>2</v>
      </c>
      <c r="H25" s="192" t="n">
        <f aca="false">'Stavební rozpočet'!H1276</f>
        <v>0</v>
      </c>
      <c r="I25" s="193" t="s">
        <v>192</v>
      </c>
      <c r="J25" s="192" t="n">
        <f aca="false">G25*AO25</f>
        <v>0</v>
      </c>
      <c r="K25" s="192" t="n">
        <f aca="false">G25*AP25</f>
        <v>0</v>
      </c>
      <c r="L25" s="192" t="n">
        <f aca="false">G25*H25</f>
        <v>0</v>
      </c>
      <c r="M25" s="192" t="n">
        <f aca="false">L25*(1+BW25/100)</f>
        <v>0</v>
      </c>
      <c r="N25" s="192" t="n">
        <f aca="false">'Stavební rozpočet'!N1276</f>
        <v>0</v>
      </c>
      <c r="O25" s="192" t="n">
        <f aca="false">G25*N25</f>
        <v>0</v>
      </c>
      <c r="P25" s="193"/>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115</v>
      </c>
      <c r="AJ25" s="89" t="n">
        <f aca="false">IF(AN25=0,L25,0)</f>
        <v>0</v>
      </c>
      <c r="AK25" s="89" t="n">
        <f aca="false">IF(AN25=12,L25,0)</f>
        <v>0</v>
      </c>
      <c r="AL25" s="89" t="n">
        <f aca="false">IF(AN25=21,L25,0)</f>
        <v>0</v>
      </c>
      <c r="AN25" s="89" t="n">
        <v>21</v>
      </c>
      <c r="AO25" s="89" t="n">
        <f aca="false">H25*0.692685953</f>
        <v>0</v>
      </c>
      <c r="AP25" s="89" t="n">
        <f aca="false">H25*(1-0.692685953)</f>
        <v>0</v>
      </c>
      <c r="AQ25" s="88" t="s">
        <v>197</v>
      </c>
      <c r="AV25" s="89" t="n">
        <f aca="false">AW25+AX25</f>
        <v>0</v>
      </c>
      <c r="AW25" s="89" t="n">
        <f aca="false">G25*AO25</f>
        <v>0</v>
      </c>
      <c r="AX25" s="89" t="n">
        <f aca="false">G25*AP25</f>
        <v>0</v>
      </c>
      <c r="AY25" s="88" t="s">
        <v>3134</v>
      </c>
      <c r="AZ25" s="88" t="s">
        <v>3126</v>
      </c>
      <c r="BA25" s="170" t="s">
        <v>3121</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c r="BW25" s="89" t="str">
        <f aca="false">I25</f>
        <v>21</v>
      </c>
      <c r="BX25" s="10" t="s">
        <v>3140</v>
      </c>
    </row>
    <row r="26" customFormat="false" ht="35.5" hidden="false" customHeight="true" outlineLevel="0" collapsed="false">
      <c r="A26" s="189" t="s">
        <v>234</v>
      </c>
      <c r="B26" s="189" t="s">
        <v>115</v>
      </c>
      <c r="C26" s="189" t="s">
        <v>3142</v>
      </c>
      <c r="D26" s="190" t="s">
        <v>3143</v>
      </c>
      <c r="E26" s="190"/>
      <c r="F26" s="189" t="s">
        <v>1104</v>
      </c>
      <c r="G26" s="191" t="n">
        <f aca="false">'Stavební rozpočet'!G1277</f>
        <v>1</v>
      </c>
      <c r="H26" s="192" t="n">
        <f aca="false">'Stavební rozpočet'!H1277</f>
        <v>0</v>
      </c>
      <c r="I26" s="193" t="s">
        <v>192</v>
      </c>
      <c r="J26" s="192" t="n">
        <f aca="false">G26*AO26</f>
        <v>0</v>
      </c>
      <c r="K26" s="192" t="n">
        <f aca="false">G26*AP26</f>
        <v>0</v>
      </c>
      <c r="L26" s="192" t="n">
        <f aca="false">G26*H26</f>
        <v>0</v>
      </c>
      <c r="M26" s="192" t="n">
        <f aca="false">L26*(1+BW26/100)</f>
        <v>0</v>
      </c>
      <c r="N26" s="192" t="n">
        <f aca="false">'Stavební rozpočet'!N1277</f>
        <v>0</v>
      </c>
      <c r="O26" s="192" t="n">
        <f aca="false">G26*N26</f>
        <v>0</v>
      </c>
      <c r="P26" s="193"/>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115</v>
      </c>
      <c r="AJ26" s="89" t="n">
        <f aca="false">IF(AN26=0,L26,0)</f>
        <v>0</v>
      </c>
      <c r="AK26" s="89" t="n">
        <f aca="false">IF(AN26=12,L26,0)</f>
        <v>0</v>
      </c>
      <c r="AL26" s="89" t="n">
        <f aca="false">IF(AN26=21,L26,0)</f>
        <v>0</v>
      </c>
      <c r="AN26" s="89" t="n">
        <v>21</v>
      </c>
      <c r="AO26" s="89" t="n">
        <f aca="false">H26*0.9135297</f>
        <v>0</v>
      </c>
      <c r="AP26" s="89" t="n">
        <f aca="false">H26*(1-0.9135297)</f>
        <v>0</v>
      </c>
      <c r="AQ26" s="88" t="s">
        <v>197</v>
      </c>
      <c r="AV26" s="89" t="n">
        <f aca="false">AW26+AX26</f>
        <v>0</v>
      </c>
      <c r="AW26" s="89" t="n">
        <f aca="false">G26*AO26</f>
        <v>0</v>
      </c>
      <c r="AX26" s="89" t="n">
        <f aca="false">G26*AP26</f>
        <v>0</v>
      </c>
      <c r="AY26" s="88" t="s">
        <v>3134</v>
      </c>
      <c r="AZ26" s="88" t="s">
        <v>3126</v>
      </c>
      <c r="BA26" s="170" t="s">
        <v>3121</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3143</v>
      </c>
    </row>
    <row r="27" customFormat="false" ht="15" hidden="false" customHeight="true" outlineLevel="0" collapsed="false">
      <c r="A27" s="189" t="s">
        <v>240</v>
      </c>
      <c r="B27" s="189" t="s">
        <v>115</v>
      </c>
      <c r="C27" s="189" t="s">
        <v>3145</v>
      </c>
      <c r="D27" s="190" t="s">
        <v>3146</v>
      </c>
      <c r="E27" s="190"/>
      <c r="F27" s="189" t="s">
        <v>1104</v>
      </c>
      <c r="G27" s="191" t="n">
        <f aca="false">'Stavební rozpočet'!G1278</f>
        <v>2</v>
      </c>
      <c r="H27" s="192" t="n">
        <f aca="false">'Stavební rozpočet'!H1278</f>
        <v>0</v>
      </c>
      <c r="I27" s="193" t="s">
        <v>192</v>
      </c>
      <c r="J27" s="192" t="n">
        <f aca="false">G27*AO27</f>
        <v>0</v>
      </c>
      <c r="K27" s="192" t="n">
        <f aca="false">G27*AP27</f>
        <v>0</v>
      </c>
      <c r="L27" s="192" t="n">
        <f aca="false">G27*H27</f>
        <v>0</v>
      </c>
      <c r="M27" s="192" t="n">
        <f aca="false">L27*(1+BW27/100)</f>
        <v>0</v>
      </c>
      <c r="N27" s="192" t="n">
        <f aca="false">'Stavební rozpočet'!N1278</f>
        <v>0</v>
      </c>
      <c r="O27" s="192" t="n">
        <f aca="false">G27*N27</f>
        <v>0</v>
      </c>
      <c r="P27" s="193"/>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115</v>
      </c>
      <c r="AJ27" s="89" t="n">
        <f aca="false">IF(AN27=0,L27,0)</f>
        <v>0</v>
      </c>
      <c r="AK27" s="89" t="n">
        <f aca="false">IF(AN27=12,L27,0)</f>
        <v>0</v>
      </c>
      <c r="AL27" s="89" t="n">
        <f aca="false">IF(AN27=21,L27,0)</f>
        <v>0</v>
      </c>
      <c r="AN27" s="89" t="n">
        <v>21</v>
      </c>
      <c r="AO27" s="89" t="n">
        <f aca="false">H27*0.595579728</f>
        <v>0</v>
      </c>
      <c r="AP27" s="89" t="n">
        <f aca="false">H27*(1-0.595579728)</f>
        <v>0</v>
      </c>
      <c r="AQ27" s="88" t="s">
        <v>197</v>
      </c>
      <c r="AV27" s="89" t="n">
        <f aca="false">AW27+AX27</f>
        <v>0</v>
      </c>
      <c r="AW27" s="89" t="n">
        <f aca="false">G27*AO27</f>
        <v>0</v>
      </c>
      <c r="AX27" s="89" t="n">
        <f aca="false">G27*AP27</f>
        <v>0</v>
      </c>
      <c r="AY27" s="88" t="s">
        <v>3134</v>
      </c>
      <c r="AZ27" s="88" t="s">
        <v>3126</v>
      </c>
      <c r="BA27" s="170" t="s">
        <v>3121</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c r="BW27" s="89" t="str">
        <f aca="false">I27</f>
        <v>21</v>
      </c>
      <c r="BX27" s="10" t="s">
        <v>3146</v>
      </c>
    </row>
    <row r="28" customFormat="false" ht="24.05" hidden="false" customHeight="true" outlineLevel="0" collapsed="false">
      <c r="A28" s="189" t="s">
        <v>186</v>
      </c>
      <c r="B28" s="189" t="s">
        <v>115</v>
      </c>
      <c r="C28" s="189" t="s">
        <v>3148</v>
      </c>
      <c r="D28" s="190" t="s">
        <v>3149</v>
      </c>
      <c r="E28" s="190"/>
      <c r="F28" s="189" t="s">
        <v>1104</v>
      </c>
      <c r="G28" s="191" t="n">
        <f aca="false">'Stavební rozpočet'!G1279</f>
        <v>3</v>
      </c>
      <c r="H28" s="192" t="n">
        <f aca="false">'Stavební rozpočet'!H1279</f>
        <v>0</v>
      </c>
      <c r="I28" s="193" t="s">
        <v>192</v>
      </c>
      <c r="J28" s="192" t="n">
        <f aca="false">G28*AO28</f>
        <v>0</v>
      </c>
      <c r="K28" s="192" t="n">
        <f aca="false">G28*AP28</f>
        <v>0</v>
      </c>
      <c r="L28" s="192" t="n">
        <f aca="false">G28*H28</f>
        <v>0</v>
      </c>
      <c r="M28" s="192" t="n">
        <f aca="false">L28*(1+BW28/100)</f>
        <v>0</v>
      </c>
      <c r="N28" s="192" t="n">
        <f aca="false">'Stavební rozpočet'!N1279</f>
        <v>0</v>
      </c>
      <c r="O28" s="192" t="n">
        <f aca="false">G28*N28</f>
        <v>0</v>
      </c>
      <c r="P28" s="193"/>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115</v>
      </c>
      <c r="AJ28" s="89" t="n">
        <f aca="false">IF(AN28=0,L28,0)</f>
        <v>0</v>
      </c>
      <c r="AK28" s="89" t="n">
        <f aca="false">IF(AN28=12,L28,0)</f>
        <v>0</v>
      </c>
      <c r="AL28" s="89" t="n">
        <f aca="false">IF(AN28=21,L28,0)</f>
        <v>0</v>
      </c>
      <c r="AN28" s="89" t="n">
        <v>21</v>
      </c>
      <c r="AO28" s="89" t="n">
        <f aca="false">H28*0.820717351</f>
        <v>0</v>
      </c>
      <c r="AP28" s="89" t="n">
        <f aca="false">H28*(1-0.820717351)</f>
        <v>0</v>
      </c>
      <c r="AQ28" s="88" t="s">
        <v>197</v>
      </c>
      <c r="AV28" s="89" t="n">
        <f aca="false">AW28+AX28</f>
        <v>0</v>
      </c>
      <c r="AW28" s="89" t="n">
        <f aca="false">G28*AO28</f>
        <v>0</v>
      </c>
      <c r="AX28" s="89" t="n">
        <f aca="false">G28*AP28</f>
        <v>0</v>
      </c>
      <c r="AY28" s="88" t="s">
        <v>3134</v>
      </c>
      <c r="AZ28" s="88" t="s">
        <v>3126</v>
      </c>
      <c r="BA28" s="170" t="s">
        <v>3121</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3149</v>
      </c>
    </row>
    <row r="29" customFormat="false" ht="24.05" hidden="false" customHeight="true" outlineLevel="0" collapsed="false">
      <c r="A29" s="189" t="s">
        <v>246</v>
      </c>
      <c r="B29" s="189" t="s">
        <v>115</v>
      </c>
      <c r="C29" s="189" t="s">
        <v>3151</v>
      </c>
      <c r="D29" s="190" t="s">
        <v>3152</v>
      </c>
      <c r="E29" s="190"/>
      <c r="F29" s="189" t="s">
        <v>1104</v>
      </c>
      <c r="G29" s="191" t="n">
        <f aca="false">'Stavební rozpočet'!G1280</f>
        <v>4</v>
      </c>
      <c r="H29" s="192" t="n">
        <f aca="false">'Stavební rozpočet'!H1280</f>
        <v>0</v>
      </c>
      <c r="I29" s="193" t="s">
        <v>192</v>
      </c>
      <c r="J29" s="192" t="n">
        <f aca="false">G29*AO29</f>
        <v>0</v>
      </c>
      <c r="K29" s="192" t="n">
        <f aca="false">G29*AP29</f>
        <v>0</v>
      </c>
      <c r="L29" s="192" t="n">
        <f aca="false">G29*H29</f>
        <v>0</v>
      </c>
      <c r="M29" s="192" t="n">
        <f aca="false">L29*(1+BW29/100)</f>
        <v>0</v>
      </c>
      <c r="N29" s="192" t="n">
        <f aca="false">'Stavební rozpočet'!N1280</f>
        <v>0</v>
      </c>
      <c r="O29" s="192" t="n">
        <f aca="false">G29*N29</f>
        <v>0</v>
      </c>
      <c r="P29" s="193"/>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115</v>
      </c>
      <c r="AJ29" s="89" t="n">
        <f aca="false">IF(AN29=0,L29,0)</f>
        <v>0</v>
      </c>
      <c r="AK29" s="89" t="n">
        <f aca="false">IF(AN29=12,L29,0)</f>
        <v>0</v>
      </c>
      <c r="AL29" s="89" t="n">
        <f aca="false">IF(AN29=21,L29,0)</f>
        <v>0</v>
      </c>
      <c r="AN29" s="89" t="n">
        <v>21</v>
      </c>
      <c r="AO29" s="89" t="n">
        <f aca="false">H29*0.743401416</f>
        <v>0</v>
      </c>
      <c r="AP29" s="89" t="n">
        <f aca="false">H29*(1-0.743401416)</f>
        <v>0</v>
      </c>
      <c r="AQ29" s="88" t="s">
        <v>197</v>
      </c>
      <c r="AV29" s="89" t="n">
        <f aca="false">AW29+AX29</f>
        <v>0</v>
      </c>
      <c r="AW29" s="89" t="n">
        <f aca="false">G29*AO29</f>
        <v>0</v>
      </c>
      <c r="AX29" s="89" t="n">
        <f aca="false">G29*AP29</f>
        <v>0</v>
      </c>
      <c r="AY29" s="88" t="s">
        <v>3134</v>
      </c>
      <c r="AZ29" s="88" t="s">
        <v>3126</v>
      </c>
      <c r="BA29" s="170" t="s">
        <v>3121</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c r="BW29" s="89" t="str">
        <f aca="false">I29</f>
        <v>21</v>
      </c>
      <c r="BX29" s="10" t="s">
        <v>3152</v>
      </c>
    </row>
    <row r="30" customFormat="false" ht="15" hidden="false" customHeight="true" outlineLevel="0" collapsed="false">
      <c r="A30" s="189" t="s">
        <v>249</v>
      </c>
      <c r="B30" s="189" t="s">
        <v>115</v>
      </c>
      <c r="C30" s="189" t="s">
        <v>3154</v>
      </c>
      <c r="D30" s="190" t="s">
        <v>3155</v>
      </c>
      <c r="E30" s="190"/>
      <c r="F30" s="189" t="s">
        <v>1104</v>
      </c>
      <c r="G30" s="191" t="n">
        <f aca="false">'Stavební rozpočet'!G1281</f>
        <v>9</v>
      </c>
      <c r="H30" s="192" t="n">
        <f aca="false">'Stavební rozpočet'!H1281</f>
        <v>0</v>
      </c>
      <c r="I30" s="193" t="s">
        <v>192</v>
      </c>
      <c r="J30" s="192" t="n">
        <f aca="false">G30*AO30</f>
        <v>0</v>
      </c>
      <c r="K30" s="192" t="n">
        <f aca="false">G30*AP30</f>
        <v>0</v>
      </c>
      <c r="L30" s="192" t="n">
        <f aca="false">G30*H30</f>
        <v>0</v>
      </c>
      <c r="M30" s="192" t="n">
        <f aca="false">L30*(1+BW30/100)</f>
        <v>0</v>
      </c>
      <c r="N30" s="192" t="n">
        <f aca="false">'Stavební rozpočet'!N1281</f>
        <v>0</v>
      </c>
      <c r="O30" s="192" t="n">
        <f aca="false">G30*N30</f>
        <v>0</v>
      </c>
      <c r="P30" s="193"/>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115</v>
      </c>
      <c r="AJ30" s="89" t="n">
        <f aca="false">IF(AN30=0,L30,0)</f>
        <v>0</v>
      </c>
      <c r="AK30" s="89" t="n">
        <f aca="false">IF(AN30=12,L30,0)</f>
        <v>0</v>
      </c>
      <c r="AL30" s="89" t="n">
        <f aca="false">IF(AN30=21,L30,0)</f>
        <v>0</v>
      </c>
      <c r="AN30" s="89" t="n">
        <v>21</v>
      </c>
      <c r="AO30" s="89" t="n">
        <f aca="false">H30*0.72766883</f>
        <v>0</v>
      </c>
      <c r="AP30" s="89" t="n">
        <f aca="false">H30*(1-0.72766883)</f>
        <v>0</v>
      </c>
      <c r="AQ30" s="88" t="s">
        <v>197</v>
      </c>
      <c r="AV30" s="89" t="n">
        <f aca="false">AW30+AX30</f>
        <v>0</v>
      </c>
      <c r="AW30" s="89" t="n">
        <f aca="false">G30*AO30</f>
        <v>0</v>
      </c>
      <c r="AX30" s="89" t="n">
        <f aca="false">G30*AP30</f>
        <v>0</v>
      </c>
      <c r="AY30" s="88" t="s">
        <v>3134</v>
      </c>
      <c r="AZ30" s="88" t="s">
        <v>3126</v>
      </c>
      <c r="BA30" s="170" t="s">
        <v>3121</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3155</v>
      </c>
    </row>
    <row r="31" customFormat="false" ht="15" hidden="false" customHeight="true" outlineLevel="0" collapsed="false">
      <c r="A31" s="189" t="s">
        <v>203</v>
      </c>
      <c r="B31" s="189" t="s">
        <v>115</v>
      </c>
      <c r="C31" s="189" t="s">
        <v>3157</v>
      </c>
      <c r="D31" s="190" t="s">
        <v>3158</v>
      </c>
      <c r="E31" s="190"/>
      <c r="F31" s="189" t="s">
        <v>1104</v>
      </c>
      <c r="G31" s="191" t="n">
        <f aca="false">'Stavební rozpočet'!G1282</f>
        <v>6</v>
      </c>
      <c r="H31" s="192" t="n">
        <f aca="false">'Stavební rozpočet'!H1282</f>
        <v>0</v>
      </c>
      <c r="I31" s="193" t="s">
        <v>192</v>
      </c>
      <c r="J31" s="192" t="n">
        <f aca="false">G31*AO31</f>
        <v>0</v>
      </c>
      <c r="K31" s="192" t="n">
        <f aca="false">G31*AP31</f>
        <v>0</v>
      </c>
      <c r="L31" s="192" t="n">
        <f aca="false">G31*H31</f>
        <v>0</v>
      </c>
      <c r="M31" s="192" t="n">
        <f aca="false">L31*(1+BW31/100)</f>
        <v>0</v>
      </c>
      <c r="N31" s="192" t="n">
        <f aca="false">'Stavební rozpočet'!N1282</f>
        <v>0</v>
      </c>
      <c r="O31" s="192" t="n">
        <f aca="false">G31*N31</f>
        <v>0</v>
      </c>
      <c r="P31" s="193"/>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115</v>
      </c>
      <c r="AJ31" s="89" t="n">
        <f aca="false">IF(AN31=0,L31,0)</f>
        <v>0</v>
      </c>
      <c r="AK31" s="89" t="n">
        <f aca="false">IF(AN31=12,L31,0)</f>
        <v>0</v>
      </c>
      <c r="AL31" s="89" t="n">
        <f aca="false">IF(AN31=21,L31,0)</f>
        <v>0</v>
      </c>
      <c r="AN31" s="89" t="n">
        <v>21</v>
      </c>
      <c r="AO31" s="89" t="n">
        <f aca="false">H31*0.305554154</f>
        <v>0</v>
      </c>
      <c r="AP31" s="89" t="n">
        <f aca="false">H31*(1-0.305554154)</f>
        <v>0</v>
      </c>
      <c r="AQ31" s="88" t="s">
        <v>197</v>
      </c>
      <c r="AV31" s="89" t="n">
        <f aca="false">AW31+AX31</f>
        <v>0</v>
      </c>
      <c r="AW31" s="89" t="n">
        <f aca="false">G31*AO31</f>
        <v>0</v>
      </c>
      <c r="AX31" s="89" t="n">
        <f aca="false">G31*AP31</f>
        <v>0</v>
      </c>
      <c r="AY31" s="88" t="s">
        <v>3134</v>
      </c>
      <c r="AZ31" s="88" t="s">
        <v>3126</v>
      </c>
      <c r="BA31" s="170" t="s">
        <v>3121</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c r="BW31" s="89" t="str">
        <f aca="false">I31</f>
        <v>21</v>
      </c>
      <c r="BX31" s="10" t="s">
        <v>3158</v>
      </c>
    </row>
    <row r="32" customFormat="false" ht="15" hidden="false" customHeight="true" outlineLevel="0" collapsed="false">
      <c r="A32" s="189" t="s">
        <v>217</v>
      </c>
      <c r="B32" s="189" t="s">
        <v>115</v>
      </c>
      <c r="C32" s="189" t="s">
        <v>3160</v>
      </c>
      <c r="D32" s="190" t="s">
        <v>3161</v>
      </c>
      <c r="E32" s="190"/>
      <c r="F32" s="189" t="s">
        <v>1104</v>
      </c>
      <c r="G32" s="191" t="n">
        <f aca="false">'Stavební rozpočet'!G1283</f>
        <v>4</v>
      </c>
      <c r="H32" s="192" t="n">
        <f aca="false">'Stavební rozpočet'!H1283</f>
        <v>0</v>
      </c>
      <c r="I32" s="193" t="s">
        <v>192</v>
      </c>
      <c r="J32" s="192" t="n">
        <f aca="false">G32*AO32</f>
        <v>0</v>
      </c>
      <c r="K32" s="192" t="n">
        <f aca="false">G32*AP32</f>
        <v>0</v>
      </c>
      <c r="L32" s="192" t="n">
        <f aca="false">G32*H32</f>
        <v>0</v>
      </c>
      <c r="M32" s="192" t="n">
        <f aca="false">L32*(1+BW32/100)</f>
        <v>0</v>
      </c>
      <c r="N32" s="192" t="n">
        <f aca="false">'Stavební rozpočet'!N1283</f>
        <v>0</v>
      </c>
      <c r="O32" s="192" t="n">
        <f aca="false">G32*N32</f>
        <v>0</v>
      </c>
      <c r="P32" s="193"/>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115</v>
      </c>
      <c r="AJ32" s="89" t="n">
        <f aca="false">IF(AN32=0,L32,0)</f>
        <v>0</v>
      </c>
      <c r="AK32" s="89" t="n">
        <f aca="false">IF(AN32=12,L32,0)</f>
        <v>0</v>
      </c>
      <c r="AL32" s="89" t="n">
        <f aca="false">IF(AN32=21,L32,0)</f>
        <v>0</v>
      </c>
      <c r="AN32" s="89" t="n">
        <v>21</v>
      </c>
      <c r="AO32" s="89" t="n">
        <f aca="false">H32*0.38775578</f>
        <v>0</v>
      </c>
      <c r="AP32" s="89" t="n">
        <f aca="false">H32*(1-0.38775578)</f>
        <v>0</v>
      </c>
      <c r="AQ32" s="88" t="s">
        <v>197</v>
      </c>
      <c r="AV32" s="89" t="n">
        <f aca="false">AW32+AX32</f>
        <v>0</v>
      </c>
      <c r="AW32" s="89" t="n">
        <f aca="false">G32*AO32</f>
        <v>0</v>
      </c>
      <c r="AX32" s="89" t="n">
        <f aca="false">G32*AP32</f>
        <v>0</v>
      </c>
      <c r="AY32" s="88" t="s">
        <v>3134</v>
      </c>
      <c r="AZ32" s="88" t="s">
        <v>3126</v>
      </c>
      <c r="BA32" s="170" t="s">
        <v>3121</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c r="BW32" s="89" t="str">
        <f aca="false">I32</f>
        <v>21</v>
      </c>
      <c r="BX32" s="10" t="s">
        <v>3161</v>
      </c>
    </row>
    <row r="33" customFormat="false" ht="24.05" hidden="false" customHeight="true" outlineLevel="0" collapsed="false">
      <c r="A33" s="189" t="s">
        <v>257</v>
      </c>
      <c r="B33" s="189" t="s">
        <v>115</v>
      </c>
      <c r="C33" s="189" t="s">
        <v>3163</v>
      </c>
      <c r="D33" s="190" t="s">
        <v>3164</v>
      </c>
      <c r="E33" s="190"/>
      <c r="F33" s="189" t="s">
        <v>1104</v>
      </c>
      <c r="G33" s="191" t="n">
        <f aca="false">'Stavební rozpočet'!G1284</f>
        <v>9</v>
      </c>
      <c r="H33" s="192" t="n">
        <f aca="false">'Stavební rozpočet'!H1284</f>
        <v>0</v>
      </c>
      <c r="I33" s="193" t="s">
        <v>192</v>
      </c>
      <c r="J33" s="192" t="n">
        <f aca="false">G33*AO33</f>
        <v>0</v>
      </c>
      <c r="K33" s="192" t="n">
        <f aca="false">G33*AP33</f>
        <v>0</v>
      </c>
      <c r="L33" s="192" t="n">
        <f aca="false">G33*H33</f>
        <v>0</v>
      </c>
      <c r="M33" s="192" t="n">
        <f aca="false">L33*(1+BW33/100)</f>
        <v>0</v>
      </c>
      <c r="N33" s="192" t="n">
        <f aca="false">'Stavební rozpočet'!N1284</f>
        <v>0</v>
      </c>
      <c r="O33" s="192" t="n">
        <f aca="false">G33*N33</f>
        <v>0</v>
      </c>
      <c r="P33" s="193"/>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115</v>
      </c>
      <c r="AJ33" s="89" t="n">
        <f aca="false">IF(AN33=0,L33,0)</f>
        <v>0</v>
      </c>
      <c r="AK33" s="89" t="n">
        <f aca="false">IF(AN33=12,L33,0)</f>
        <v>0</v>
      </c>
      <c r="AL33" s="89" t="n">
        <f aca="false">IF(AN33=21,L33,0)</f>
        <v>0</v>
      </c>
      <c r="AN33" s="89" t="n">
        <v>21</v>
      </c>
      <c r="AO33" s="89" t="n">
        <f aca="false">H33*0.622641571</f>
        <v>0</v>
      </c>
      <c r="AP33" s="89" t="n">
        <f aca="false">H33*(1-0.622641571)</f>
        <v>0</v>
      </c>
      <c r="AQ33" s="88" t="s">
        <v>197</v>
      </c>
      <c r="AV33" s="89" t="n">
        <f aca="false">AW33+AX33</f>
        <v>0</v>
      </c>
      <c r="AW33" s="89" t="n">
        <f aca="false">G33*AO33</f>
        <v>0</v>
      </c>
      <c r="AX33" s="89" t="n">
        <f aca="false">G33*AP33</f>
        <v>0</v>
      </c>
      <c r="AY33" s="88" t="s">
        <v>3134</v>
      </c>
      <c r="AZ33" s="88" t="s">
        <v>3126</v>
      </c>
      <c r="BA33" s="170" t="s">
        <v>3121</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c r="BW33" s="89" t="str">
        <f aca="false">I33</f>
        <v>21</v>
      </c>
      <c r="BX33" s="10" t="s">
        <v>3164</v>
      </c>
    </row>
    <row r="34" customFormat="false" ht="24.05" hidden="false" customHeight="true" outlineLevel="0" collapsed="false">
      <c r="A34" s="189" t="s">
        <v>261</v>
      </c>
      <c r="B34" s="189" t="s">
        <v>115</v>
      </c>
      <c r="C34" s="189" t="s">
        <v>3166</v>
      </c>
      <c r="D34" s="190" t="s">
        <v>3167</v>
      </c>
      <c r="E34" s="190"/>
      <c r="F34" s="189" t="s">
        <v>1104</v>
      </c>
      <c r="G34" s="191" t="n">
        <f aca="false">'Stavební rozpočet'!G1285</f>
        <v>1</v>
      </c>
      <c r="H34" s="192" t="n">
        <f aca="false">'Stavební rozpočet'!H1285</f>
        <v>0</v>
      </c>
      <c r="I34" s="193" t="s">
        <v>192</v>
      </c>
      <c r="J34" s="192" t="n">
        <f aca="false">G34*AO34</f>
        <v>0</v>
      </c>
      <c r="K34" s="192" t="n">
        <f aca="false">G34*AP34</f>
        <v>0</v>
      </c>
      <c r="L34" s="192" t="n">
        <f aca="false">G34*H34</f>
        <v>0</v>
      </c>
      <c r="M34" s="192" t="n">
        <f aca="false">L34*(1+BW34/100)</f>
        <v>0</v>
      </c>
      <c r="N34" s="192" t="n">
        <f aca="false">'Stavební rozpočet'!N1285</f>
        <v>0</v>
      </c>
      <c r="O34" s="192" t="n">
        <f aca="false">G34*N34</f>
        <v>0</v>
      </c>
      <c r="P34" s="193"/>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115</v>
      </c>
      <c r="AJ34" s="89" t="n">
        <f aca="false">IF(AN34=0,L34,0)</f>
        <v>0</v>
      </c>
      <c r="AK34" s="89" t="n">
        <f aca="false">IF(AN34=12,L34,0)</f>
        <v>0</v>
      </c>
      <c r="AL34" s="89" t="n">
        <f aca="false">IF(AN34=21,L34,0)</f>
        <v>0</v>
      </c>
      <c r="AN34" s="89" t="n">
        <v>21</v>
      </c>
      <c r="AO34" s="89" t="n">
        <f aca="false">H34*0.680276515</f>
        <v>0</v>
      </c>
      <c r="AP34" s="89" t="n">
        <f aca="false">H34*(1-0.680276515)</f>
        <v>0</v>
      </c>
      <c r="AQ34" s="88" t="s">
        <v>197</v>
      </c>
      <c r="AV34" s="89" t="n">
        <f aca="false">AW34+AX34</f>
        <v>0</v>
      </c>
      <c r="AW34" s="89" t="n">
        <f aca="false">G34*AO34</f>
        <v>0</v>
      </c>
      <c r="AX34" s="89" t="n">
        <f aca="false">G34*AP34</f>
        <v>0</v>
      </c>
      <c r="AY34" s="88" t="s">
        <v>3134</v>
      </c>
      <c r="AZ34" s="88" t="s">
        <v>3126</v>
      </c>
      <c r="BA34" s="170" t="s">
        <v>3121</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c r="BW34" s="89" t="str">
        <f aca="false">I34</f>
        <v>21</v>
      </c>
      <c r="BX34" s="10" t="s">
        <v>3167</v>
      </c>
    </row>
    <row r="35" customFormat="false" ht="15" hidden="false" customHeight="true" outlineLevel="0" collapsed="false">
      <c r="A35" s="189" t="s">
        <v>264</v>
      </c>
      <c r="B35" s="189" t="s">
        <v>115</v>
      </c>
      <c r="C35" s="189" t="s">
        <v>3169</v>
      </c>
      <c r="D35" s="190" t="s">
        <v>3170</v>
      </c>
      <c r="E35" s="190"/>
      <c r="F35" s="189" t="s">
        <v>1104</v>
      </c>
      <c r="G35" s="191" t="n">
        <f aca="false">'Stavební rozpočet'!G1286</f>
        <v>24</v>
      </c>
      <c r="H35" s="192" t="n">
        <f aca="false">'Stavební rozpočet'!H1286</f>
        <v>0</v>
      </c>
      <c r="I35" s="193" t="s">
        <v>192</v>
      </c>
      <c r="J35" s="192" t="n">
        <f aca="false">G35*AO35</f>
        <v>0</v>
      </c>
      <c r="K35" s="192" t="n">
        <f aca="false">G35*AP35</f>
        <v>0</v>
      </c>
      <c r="L35" s="192" t="n">
        <f aca="false">G35*H35</f>
        <v>0</v>
      </c>
      <c r="M35" s="192" t="n">
        <f aca="false">L35*(1+BW35/100)</f>
        <v>0</v>
      </c>
      <c r="N35" s="192" t="n">
        <f aca="false">'Stavební rozpočet'!N1286</f>
        <v>0</v>
      </c>
      <c r="O35" s="192" t="n">
        <f aca="false">G35*N35</f>
        <v>0</v>
      </c>
      <c r="P35" s="193"/>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115</v>
      </c>
      <c r="AJ35" s="89" t="n">
        <f aca="false">IF(AN35=0,L35,0)</f>
        <v>0</v>
      </c>
      <c r="AK35" s="89" t="n">
        <f aca="false">IF(AN35=12,L35,0)</f>
        <v>0</v>
      </c>
      <c r="AL35" s="89" t="n">
        <f aca="false">IF(AN35=21,L35,0)</f>
        <v>0</v>
      </c>
      <c r="AN35" s="89" t="n">
        <v>21</v>
      </c>
      <c r="AO35" s="89" t="n">
        <f aca="false">H35*0.158415632</f>
        <v>0</v>
      </c>
      <c r="AP35" s="89" t="n">
        <f aca="false">H35*(1-0.158415632)</f>
        <v>0</v>
      </c>
      <c r="AQ35" s="88" t="s">
        <v>197</v>
      </c>
      <c r="AV35" s="89" t="n">
        <f aca="false">AW35+AX35</f>
        <v>0</v>
      </c>
      <c r="AW35" s="89" t="n">
        <f aca="false">G35*AO35</f>
        <v>0</v>
      </c>
      <c r="AX35" s="89" t="n">
        <f aca="false">G35*AP35</f>
        <v>0</v>
      </c>
      <c r="AY35" s="88" t="s">
        <v>3134</v>
      </c>
      <c r="AZ35" s="88" t="s">
        <v>3126</v>
      </c>
      <c r="BA35" s="170" t="s">
        <v>3121</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c r="BW35" s="89" t="str">
        <f aca="false">I35</f>
        <v>21</v>
      </c>
      <c r="BX35" s="10" t="s">
        <v>3170</v>
      </c>
    </row>
    <row r="36" customFormat="false" ht="15" hidden="false" customHeight="true" outlineLevel="0" collapsed="false">
      <c r="A36" s="189" t="s">
        <v>192</v>
      </c>
      <c r="B36" s="189" t="s">
        <v>115</v>
      </c>
      <c r="C36" s="189" t="s">
        <v>3172</v>
      </c>
      <c r="D36" s="190" t="s">
        <v>3173</v>
      </c>
      <c r="E36" s="190"/>
      <c r="F36" s="189" t="s">
        <v>1104</v>
      </c>
      <c r="G36" s="191" t="n">
        <f aca="false">'Stavební rozpočet'!G1287</f>
        <v>24</v>
      </c>
      <c r="H36" s="192" t="n">
        <f aca="false">'Stavební rozpočet'!H1287</f>
        <v>0</v>
      </c>
      <c r="I36" s="193" t="s">
        <v>192</v>
      </c>
      <c r="J36" s="192" t="n">
        <f aca="false">G36*AO36</f>
        <v>0</v>
      </c>
      <c r="K36" s="192" t="n">
        <f aca="false">G36*AP36</f>
        <v>0</v>
      </c>
      <c r="L36" s="192" t="n">
        <f aca="false">G36*H36</f>
        <v>0</v>
      </c>
      <c r="M36" s="192" t="n">
        <f aca="false">L36*(1+BW36/100)</f>
        <v>0</v>
      </c>
      <c r="N36" s="192" t="n">
        <f aca="false">'Stavební rozpočet'!N1287</f>
        <v>0</v>
      </c>
      <c r="O36" s="192" t="n">
        <f aca="false">G36*N36</f>
        <v>0</v>
      </c>
      <c r="P36" s="193"/>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115</v>
      </c>
      <c r="AJ36" s="89" t="n">
        <f aca="false">IF(AN36=0,L36,0)</f>
        <v>0</v>
      </c>
      <c r="AK36" s="89" t="n">
        <f aca="false">IF(AN36=12,L36,0)</f>
        <v>0</v>
      </c>
      <c r="AL36" s="89" t="n">
        <f aca="false">IF(AN36=21,L36,0)</f>
        <v>0</v>
      </c>
      <c r="AN36" s="89" t="n">
        <v>21</v>
      </c>
      <c r="AO36" s="89" t="n">
        <f aca="false">H36*0.083333307</f>
        <v>0</v>
      </c>
      <c r="AP36" s="89" t="n">
        <f aca="false">H36*(1-0.083333307)</f>
        <v>0</v>
      </c>
      <c r="AQ36" s="88" t="s">
        <v>197</v>
      </c>
      <c r="AV36" s="89" t="n">
        <f aca="false">AW36+AX36</f>
        <v>0</v>
      </c>
      <c r="AW36" s="89" t="n">
        <f aca="false">G36*AO36</f>
        <v>0</v>
      </c>
      <c r="AX36" s="89" t="n">
        <f aca="false">G36*AP36</f>
        <v>0</v>
      </c>
      <c r="AY36" s="88" t="s">
        <v>3134</v>
      </c>
      <c r="AZ36" s="88" t="s">
        <v>3126</v>
      </c>
      <c r="BA36" s="170" t="s">
        <v>3121</v>
      </c>
      <c r="BC36" s="89" t="n">
        <f aca="false">AW36+AX36</f>
        <v>0</v>
      </c>
      <c r="BD36" s="89" t="n">
        <f aca="false">H36/(100-BE36)*100</f>
        <v>0</v>
      </c>
      <c r="BE36" s="89" t="n">
        <v>0</v>
      </c>
      <c r="BF36" s="89" t="n">
        <f aca="false">O36</f>
        <v>0</v>
      </c>
      <c r="BH36" s="89" t="n">
        <f aca="false">G36*AO36</f>
        <v>0</v>
      </c>
      <c r="BI36" s="89" t="n">
        <f aca="false">G36*AP36</f>
        <v>0</v>
      </c>
      <c r="BJ36" s="89" t="n">
        <f aca="false">G36*H36</f>
        <v>0</v>
      </c>
      <c r="BK36" s="89"/>
      <c r="BL36" s="89"/>
      <c r="BW36" s="89" t="str">
        <f aca="false">I36</f>
        <v>21</v>
      </c>
      <c r="BX36" s="10" t="s">
        <v>3173</v>
      </c>
    </row>
    <row r="37" customFormat="false" ht="24.05" hidden="false" customHeight="true" outlineLevel="0" collapsed="false">
      <c r="A37" s="189" t="s">
        <v>226</v>
      </c>
      <c r="B37" s="189" t="s">
        <v>115</v>
      </c>
      <c r="C37" s="189" t="s">
        <v>3175</v>
      </c>
      <c r="D37" s="190" t="s">
        <v>3176</v>
      </c>
      <c r="E37" s="190"/>
      <c r="F37" s="189" t="s">
        <v>1104</v>
      </c>
      <c r="G37" s="191" t="n">
        <f aca="false">'Stavební rozpočet'!G1288</f>
        <v>2</v>
      </c>
      <c r="H37" s="192" t="n">
        <f aca="false">'Stavební rozpočet'!H1288</f>
        <v>0</v>
      </c>
      <c r="I37" s="193" t="s">
        <v>192</v>
      </c>
      <c r="J37" s="192" t="n">
        <f aca="false">G37*AO37</f>
        <v>0</v>
      </c>
      <c r="K37" s="192" t="n">
        <f aca="false">G37*AP37</f>
        <v>0</v>
      </c>
      <c r="L37" s="192" t="n">
        <f aca="false">G37*H37</f>
        <v>0</v>
      </c>
      <c r="M37" s="192" t="n">
        <f aca="false">L37*(1+BW37/100)</f>
        <v>0</v>
      </c>
      <c r="N37" s="192" t="n">
        <f aca="false">'Stavební rozpočet'!N1288</f>
        <v>0</v>
      </c>
      <c r="O37" s="192" t="n">
        <f aca="false">G37*N37</f>
        <v>0</v>
      </c>
      <c r="P37" s="193"/>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115</v>
      </c>
      <c r="AJ37" s="89" t="n">
        <f aca="false">IF(AN37=0,L37,0)</f>
        <v>0</v>
      </c>
      <c r="AK37" s="89" t="n">
        <f aca="false">IF(AN37=12,L37,0)</f>
        <v>0</v>
      </c>
      <c r="AL37" s="89" t="n">
        <f aca="false">IF(AN37=21,L37,0)</f>
        <v>0</v>
      </c>
      <c r="AN37" s="89" t="n">
        <v>21</v>
      </c>
      <c r="AO37" s="89" t="n">
        <f aca="false">H37*0.753692565</f>
        <v>0</v>
      </c>
      <c r="AP37" s="89" t="n">
        <f aca="false">H37*(1-0.753692565)</f>
        <v>0</v>
      </c>
      <c r="AQ37" s="88" t="s">
        <v>197</v>
      </c>
      <c r="AV37" s="89" t="n">
        <f aca="false">AW37+AX37</f>
        <v>0</v>
      </c>
      <c r="AW37" s="89" t="n">
        <f aca="false">G37*AO37</f>
        <v>0</v>
      </c>
      <c r="AX37" s="89" t="n">
        <f aca="false">G37*AP37</f>
        <v>0</v>
      </c>
      <c r="AY37" s="88" t="s">
        <v>3134</v>
      </c>
      <c r="AZ37" s="88" t="s">
        <v>3126</v>
      </c>
      <c r="BA37" s="170" t="s">
        <v>3121</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c r="BW37" s="89" t="str">
        <f aca="false">I37</f>
        <v>21</v>
      </c>
      <c r="BX37" s="10" t="s">
        <v>3176</v>
      </c>
    </row>
    <row r="38" customFormat="false" ht="15" hidden="false" customHeight="true" outlineLevel="0" collapsed="false">
      <c r="A38" s="183"/>
      <c r="B38" s="184" t="s">
        <v>115</v>
      </c>
      <c r="C38" s="184" t="s">
        <v>3177</v>
      </c>
      <c r="D38" s="185" t="s">
        <v>3178</v>
      </c>
      <c r="E38" s="185"/>
      <c r="F38" s="183" t="s">
        <v>97</v>
      </c>
      <c r="G38" s="186" t="s">
        <v>97</v>
      </c>
      <c r="H38" s="183" t="s">
        <v>97</v>
      </c>
      <c r="I38" s="183" t="s">
        <v>97</v>
      </c>
      <c r="J38" s="187" t="n">
        <f aca="false">SUM(J39:J44)</f>
        <v>0</v>
      </c>
      <c r="K38" s="187" t="n">
        <f aca="false">SUM(K39:K44)</f>
        <v>0</v>
      </c>
      <c r="L38" s="187" t="n">
        <f aca="false">SUM(L39:L44)</f>
        <v>0</v>
      </c>
      <c r="M38" s="187" t="n">
        <f aca="false">SUM(M39:M44)</f>
        <v>0</v>
      </c>
      <c r="N38" s="188"/>
      <c r="O38" s="187" t="n">
        <f aca="false">SUM(O39:O44)</f>
        <v>0</v>
      </c>
      <c r="P38" s="188"/>
      <c r="AI38" s="170" t="s">
        <v>115</v>
      </c>
      <c r="AS38" s="159" t="n">
        <f aca="false">SUM(AJ39:AJ44)</f>
        <v>0</v>
      </c>
      <c r="AT38" s="159" t="n">
        <f aca="false">SUM(AK39:AK44)</f>
        <v>0</v>
      </c>
      <c r="AU38" s="159" t="n">
        <f aca="false">SUM(AL39:AL44)</f>
        <v>0</v>
      </c>
    </row>
    <row r="39" customFormat="false" ht="24.05" hidden="false" customHeight="true" outlineLevel="0" collapsed="false">
      <c r="A39" s="189" t="s">
        <v>271</v>
      </c>
      <c r="B39" s="189" t="s">
        <v>115</v>
      </c>
      <c r="C39" s="189" t="s">
        <v>3180</v>
      </c>
      <c r="D39" s="190" t="s">
        <v>3181</v>
      </c>
      <c r="E39" s="190"/>
      <c r="F39" s="189" t="s">
        <v>1104</v>
      </c>
      <c r="G39" s="191" t="n">
        <f aca="false">'Stavební rozpočet'!G1290</f>
        <v>2</v>
      </c>
      <c r="H39" s="192" t="n">
        <f aca="false">'Stavební rozpočet'!H1290</f>
        <v>0</v>
      </c>
      <c r="I39" s="193" t="s">
        <v>192</v>
      </c>
      <c r="J39" s="192" t="n">
        <f aca="false">G39*AO39</f>
        <v>0</v>
      </c>
      <c r="K39" s="192" t="n">
        <f aca="false">G39*AP39</f>
        <v>0</v>
      </c>
      <c r="L39" s="192" t="n">
        <f aca="false">G39*H39</f>
        <v>0</v>
      </c>
      <c r="M39" s="192" t="n">
        <f aca="false">L39*(1+BW39/100)</f>
        <v>0</v>
      </c>
      <c r="N39" s="192" t="n">
        <f aca="false">'Stavební rozpočet'!N1290</f>
        <v>0</v>
      </c>
      <c r="O39" s="192" t="n">
        <f aca="false">G39*N39</f>
        <v>0</v>
      </c>
      <c r="P39" s="193"/>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115</v>
      </c>
      <c r="AJ39" s="89" t="n">
        <f aca="false">IF(AN39=0,L39,0)</f>
        <v>0</v>
      </c>
      <c r="AK39" s="89" t="n">
        <f aca="false">IF(AN39=12,L39,0)</f>
        <v>0</v>
      </c>
      <c r="AL39" s="89" t="n">
        <f aca="false">IF(AN39=21,L39,0)</f>
        <v>0</v>
      </c>
      <c r="AN39" s="89" t="n">
        <v>21</v>
      </c>
      <c r="AO39" s="89" t="n">
        <f aca="false">H39*0.772181989</f>
        <v>0</v>
      </c>
      <c r="AP39" s="89" t="n">
        <f aca="false">H39*(1-0.772181989)</f>
        <v>0</v>
      </c>
      <c r="AQ39" s="88" t="s">
        <v>197</v>
      </c>
      <c r="AV39" s="89" t="n">
        <f aca="false">AW39+AX39</f>
        <v>0</v>
      </c>
      <c r="AW39" s="89" t="n">
        <f aca="false">G39*AO39</f>
        <v>0</v>
      </c>
      <c r="AX39" s="89" t="n">
        <f aca="false">G39*AP39</f>
        <v>0</v>
      </c>
      <c r="AY39" s="88" t="s">
        <v>3182</v>
      </c>
      <c r="AZ39" s="88" t="s">
        <v>3126</v>
      </c>
      <c r="BA39" s="170" t="s">
        <v>3121</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c r="BW39" s="89" t="str">
        <f aca="false">I39</f>
        <v>21</v>
      </c>
      <c r="BX39" s="10" t="s">
        <v>3181</v>
      </c>
    </row>
    <row r="40" customFormat="false" ht="24.05" hidden="false" customHeight="true" outlineLevel="0" collapsed="false">
      <c r="A40" s="189" t="s">
        <v>276</v>
      </c>
      <c r="B40" s="189" t="s">
        <v>115</v>
      </c>
      <c r="C40" s="189" t="s">
        <v>3184</v>
      </c>
      <c r="D40" s="190" t="s">
        <v>3185</v>
      </c>
      <c r="E40" s="190"/>
      <c r="F40" s="189" t="s">
        <v>1104</v>
      </c>
      <c r="G40" s="191" t="n">
        <f aca="false">'Stavební rozpočet'!G1291</f>
        <v>3</v>
      </c>
      <c r="H40" s="192" t="n">
        <f aca="false">'Stavební rozpočet'!H1291</f>
        <v>0</v>
      </c>
      <c r="I40" s="193" t="s">
        <v>192</v>
      </c>
      <c r="J40" s="192" t="n">
        <f aca="false">G40*AO40</f>
        <v>0</v>
      </c>
      <c r="K40" s="192" t="n">
        <f aca="false">G40*AP40</f>
        <v>0</v>
      </c>
      <c r="L40" s="192" t="n">
        <f aca="false">G40*H40</f>
        <v>0</v>
      </c>
      <c r="M40" s="192" t="n">
        <f aca="false">L40*(1+BW40/100)</f>
        <v>0</v>
      </c>
      <c r="N40" s="192" t="n">
        <f aca="false">'Stavební rozpočet'!N1291</f>
        <v>0</v>
      </c>
      <c r="O40" s="192" t="n">
        <f aca="false">G40*N40</f>
        <v>0</v>
      </c>
      <c r="P40" s="193"/>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115</v>
      </c>
      <c r="AJ40" s="89" t="n">
        <f aca="false">IF(AN40=0,L40,0)</f>
        <v>0</v>
      </c>
      <c r="AK40" s="89" t="n">
        <f aca="false">IF(AN40=12,L40,0)</f>
        <v>0</v>
      </c>
      <c r="AL40" s="89" t="n">
        <f aca="false">IF(AN40=21,L40,0)</f>
        <v>0</v>
      </c>
      <c r="AN40" s="89" t="n">
        <v>21</v>
      </c>
      <c r="AO40" s="89" t="n">
        <f aca="false">H40*0.888723909</f>
        <v>0</v>
      </c>
      <c r="AP40" s="89" t="n">
        <f aca="false">H40*(1-0.888723909)</f>
        <v>0</v>
      </c>
      <c r="AQ40" s="88" t="s">
        <v>197</v>
      </c>
      <c r="AV40" s="89" t="n">
        <f aca="false">AW40+AX40</f>
        <v>0</v>
      </c>
      <c r="AW40" s="89" t="n">
        <f aca="false">G40*AO40</f>
        <v>0</v>
      </c>
      <c r="AX40" s="89" t="n">
        <f aca="false">G40*AP40</f>
        <v>0</v>
      </c>
      <c r="AY40" s="88" t="s">
        <v>3182</v>
      </c>
      <c r="AZ40" s="88" t="s">
        <v>3126</v>
      </c>
      <c r="BA40" s="170" t="s">
        <v>3121</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c r="BW40" s="89" t="str">
        <f aca="false">I40</f>
        <v>21</v>
      </c>
      <c r="BX40" s="10" t="s">
        <v>3185</v>
      </c>
    </row>
    <row r="41" customFormat="false" ht="15" hidden="false" customHeight="true" outlineLevel="0" collapsed="false">
      <c r="A41" s="189" t="s">
        <v>281</v>
      </c>
      <c r="B41" s="189" t="s">
        <v>115</v>
      </c>
      <c r="C41" s="189" t="s">
        <v>3187</v>
      </c>
      <c r="D41" s="190" t="s">
        <v>3188</v>
      </c>
      <c r="E41" s="190"/>
      <c r="F41" s="189" t="s">
        <v>237</v>
      </c>
      <c r="G41" s="191" t="n">
        <f aca="false">'Stavební rozpočet'!G1292</f>
        <v>190</v>
      </c>
      <c r="H41" s="192" t="n">
        <f aca="false">'Stavební rozpočet'!H1292</f>
        <v>0</v>
      </c>
      <c r="I41" s="193" t="s">
        <v>192</v>
      </c>
      <c r="J41" s="192" t="n">
        <f aca="false">G41*AO41</f>
        <v>0</v>
      </c>
      <c r="K41" s="192" t="n">
        <f aca="false">G41*AP41</f>
        <v>0</v>
      </c>
      <c r="L41" s="192" t="n">
        <f aca="false">G41*H41</f>
        <v>0</v>
      </c>
      <c r="M41" s="192" t="n">
        <f aca="false">L41*(1+BW41/100)</f>
        <v>0</v>
      </c>
      <c r="N41" s="192" t="n">
        <f aca="false">'Stavební rozpočet'!N1292</f>
        <v>0</v>
      </c>
      <c r="O41" s="192" t="n">
        <f aca="false">G41*N41</f>
        <v>0</v>
      </c>
      <c r="P41" s="193"/>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115</v>
      </c>
      <c r="AJ41" s="89" t="n">
        <f aca="false">IF(AN41=0,L41,0)</f>
        <v>0</v>
      </c>
      <c r="AK41" s="89" t="n">
        <f aca="false">IF(AN41=12,L41,0)</f>
        <v>0</v>
      </c>
      <c r="AL41" s="89" t="n">
        <f aca="false">IF(AN41=21,L41,0)</f>
        <v>0</v>
      </c>
      <c r="AN41" s="89" t="n">
        <v>21</v>
      </c>
      <c r="AO41" s="89" t="n">
        <f aca="false">H41*0.537036767</f>
        <v>0</v>
      </c>
      <c r="AP41" s="89" t="n">
        <f aca="false">H41*(1-0.537036767)</f>
        <v>0</v>
      </c>
      <c r="AQ41" s="88" t="s">
        <v>197</v>
      </c>
      <c r="AV41" s="89" t="n">
        <f aca="false">AW41+AX41</f>
        <v>0</v>
      </c>
      <c r="AW41" s="89" t="n">
        <f aca="false">G41*AO41</f>
        <v>0</v>
      </c>
      <c r="AX41" s="89" t="n">
        <f aca="false">G41*AP41</f>
        <v>0</v>
      </c>
      <c r="AY41" s="88" t="s">
        <v>3182</v>
      </c>
      <c r="AZ41" s="88" t="s">
        <v>3126</v>
      </c>
      <c r="BA41" s="170" t="s">
        <v>3121</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c r="BW41" s="89" t="str">
        <f aca="false">I41</f>
        <v>21</v>
      </c>
      <c r="BX41" s="10" t="s">
        <v>3188</v>
      </c>
    </row>
    <row r="42" customFormat="false" ht="15" hidden="false" customHeight="true" outlineLevel="0" collapsed="false">
      <c r="A42" s="189" t="s">
        <v>284</v>
      </c>
      <c r="B42" s="189" t="s">
        <v>115</v>
      </c>
      <c r="C42" s="189" t="s">
        <v>3190</v>
      </c>
      <c r="D42" s="190" t="s">
        <v>3191</v>
      </c>
      <c r="E42" s="190"/>
      <c r="F42" s="189" t="s">
        <v>1219</v>
      </c>
      <c r="G42" s="191" t="n">
        <f aca="false">'Stavební rozpočet'!G1293</f>
        <v>1</v>
      </c>
      <c r="H42" s="192" t="n">
        <f aca="false">'Stavební rozpočet'!H1293</f>
        <v>0</v>
      </c>
      <c r="I42" s="193" t="s">
        <v>192</v>
      </c>
      <c r="J42" s="192" t="n">
        <f aca="false">G42*AO42</f>
        <v>0</v>
      </c>
      <c r="K42" s="192" t="n">
        <f aca="false">G42*AP42</f>
        <v>0</v>
      </c>
      <c r="L42" s="192" t="n">
        <f aca="false">G42*H42</f>
        <v>0</v>
      </c>
      <c r="M42" s="192" t="n">
        <f aca="false">L42*(1+BW42/100)</f>
        <v>0</v>
      </c>
      <c r="N42" s="192" t="n">
        <f aca="false">'Stavební rozpočet'!N1293</f>
        <v>0</v>
      </c>
      <c r="O42" s="192" t="n">
        <f aca="false">G42*N42</f>
        <v>0</v>
      </c>
      <c r="P42" s="193"/>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115</v>
      </c>
      <c r="AJ42" s="89" t="n">
        <f aca="false">IF(AN42=0,L42,0)</f>
        <v>0</v>
      </c>
      <c r="AK42" s="89" t="n">
        <f aca="false">IF(AN42=12,L42,0)</f>
        <v>0</v>
      </c>
      <c r="AL42" s="89" t="n">
        <f aca="false">IF(AN42=21,L42,0)</f>
        <v>0</v>
      </c>
      <c r="AN42" s="89" t="n">
        <v>21</v>
      </c>
      <c r="AO42" s="89" t="n">
        <f aca="false">H42*0.435798101</f>
        <v>0</v>
      </c>
      <c r="AP42" s="89" t="n">
        <f aca="false">H42*(1-0.435798101)</f>
        <v>0</v>
      </c>
      <c r="AQ42" s="88" t="s">
        <v>197</v>
      </c>
      <c r="AV42" s="89" t="n">
        <f aca="false">AW42+AX42</f>
        <v>0</v>
      </c>
      <c r="AW42" s="89" t="n">
        <f aca="false">G42*AO42</f>
        <v>0</v>
      </c>
      <c r="AX42" s="89" t="n">
        <f aca="false">G42*AP42</f>
        <v>0</v>
      </c>
      <c r="AY42" s="88" t="s">
        <v>3182</v>
      </c>
      <c r="AZ42" s="88" t="s">
        <v>3126</v>
      </c>
      <c r="BA42" s="170" t="s">
        <v>3121</v>
      </c>
      <c r="BC42" s="89" t="n">
        <f aca="false">AW42+AX42</f>
        <v>0</v>
      </c>
      <c r="BD42" s="89" t="n">
        <f aca="false">H42/(100-BE42)*100</f>
        <v>0</v>
      </c>
      <c r="BE42" s="89" t="n">
        <v>0</v>
      </c>
      <c r="BF42" s="89" t="n">
        <f aca="false">O42</f>
        <v>0</v>
      </c>
      <c r="BH42" s="89" t="n">
        <f aca="false">G42*AO42</f>
        <v>0</v>
      </c>
      <c r="BI42" s="89" t="n">
        <f aca="false">G42*AP42</f>
        <v>0</v>
      </c>
      <c r="BJ42" s="89" t="n">
        <f aca="false">G42*H42</f>
        <v>0</v>
      </c>
      <c r="BK42" s="89"/>
      <c r="BL42" s="89"/>
      <c r="BW42" s="89" t="str">
        <f aca="false">I42</f>
        <v>21</v>
      </c>
      <c r="BX42" s="10" t="s">
        <v>3191</v>
      </c>
    </row>
    <row r="43" customFormat="false" ht="23.85" hidden="false" customHeight="true" outlineLevel="0" collapsed="false">
      <c r="A43" s="189" t="s">
        <v>238</v>
      </c>
      <c r="B43" s="189" t="s">
        <v>115</v>
      </c>
      <c r="C43" s="189" t="s">
        <v>3193</v>
      </c>
      <c r="D43" s="190" t="s">
        <v>3194</v>
      </c>
      <c r="E43" s="190"/>
      <c r="F43" s="189" t="s">
        <v>1219</v>
      </c>
      <c r="G43" s="191" t="n">
        <f aca="false">'Stavební rozpočet'!G1294</f>
        <v>1</v>
      </c>
      <c r="H43" s="192" t="n">
        <f aca="false">'Stavební rozpočet'!H1294</f>
        <v>0</v>
      </c>
      <c r="I43" s="193" t="s">
        <v>192</v>
      </c>
      <c r="J43" s="192" t="n">
        <f aca="false">G43*AO43</f>
        <v>0</v>
      </c>
      <c r="K43" s="192" t="n">
        <f aca="false">G43*AP43</f>
        <v>0</v>
      </c>
      <c r="L43" s="192" t="n">
        <f aca="false">G43*H43</f>
        <v>0</v>
      </c>
      <c r="M43" s="192" t="n">
        <f aca="false">L43*(1+BW43/100)</f>
        <v>0</v>
      </c>
      <c r="N43" s="192" t="n">
        <f aca="false">'Stavební rozpočet'!N1294</f>
        <v>0</v>
      </c>
      <c r="O43" s="192" t="n">
        <f aca="false">G43*N43</f>
        <v>0</v>
      </c>
      <c r="P43" s="193"/>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115</v>
      </c>
      <c r="AJ43" s="89" t="n">
        <f aca="false">IF(AN43=0,L43,0)</f>
        <v>0</v>
      </c>
      <c r="AK43" s="89" t="n">
        <f aca="false">IF(AN43=12,L43,0)</f>
        <v>0</v>
      </c>
      <c r="AL43" s="89" t="n">
        <f aca="false">IF(AN43=21,L43,0)</f>
        <v>0</v>
      </c>
      <c r="AN43" s="89" t="n">
        <v>21</v>
      </c>
      <c r="AO43" s="89" t="n">
        <f aca="false">H43*0.467153576</f>
        <v>0</v>
      </c>
      <c r="AP43" s="89" t="n">
        <f aca="false">H43*(1-0.467153576)</f>
        <v>0</v>
      </c>
      <c r="AQ43" s="88" t="s">
        <v>197</v>
      </c>
      <c r="AV43" s="89" t="n">
        <f aca="false">AW43+AX43</f>
        <v>0</v>
      </c>
      <c r="AW43" s="89" t="n">
        <f aca="false">G43*AO43</f>
        <v>0</v>
      </c>
      <c r="AX43" s="89" t="n">
        <f aca="false">G43*AP43</f>
        <v>0</v>
      </c>
      <c r="AY43" s="88" t="s">
        <v>3182</v>
      </c>
      <c r="AZ43" s="88" t="s">
        <v>3126</v>
      </c>
      <c r="BA43" s="170" t="s">
        <v>3121</v>
      </c>
      <c r="BC43" s="89" t="n">
        <f aca="false">AW43+AX43</f>
        <v>0</v>
      </c>
      <c r="BD43" s="89" t="n">
        <f aca="false">H43/(100-BE43)*100</f>
        <v>0</v>
      </c>
      <c r="BE43" s="89" t="n">
        <v>0</v>
      </c>
      <c r="BF43" s="89" t="n">
        <f aca="false">O43</f>
        <v>0</v>
      </c>
      <c r="BH43" s="89" t="n">
        <f aca="false">G43*AO43</f>
        <v>0</v>
      </c>
      <c r="BI43" s="89" t="n">
        <f aca="false">G43*AP43</f>
        <v>0</v>
      </c>
      <c r="BJ43" s="89" t="n">
        <f aca="false">G43*H43</f>
        <v>0</v>
      </c>
      <c r="BK43" s="89"/>
      <c r="BL43" s="89"/>
      <c r="BW43" s="89" t="str">
        <f aca="false">I43</f>
        <v>21</v>
      </c>
      <c r="BX43" s="10" t="s">
        <v>3194</v>
      </c>
    </row>
    <row r="44" customFormat="false" ht="15" hidden="false" customHeight="true" outlineLevel="0" collapsed="false">
      <c r="A44" s="189" t="s">
        <v>289</v>
      </c>
      <c r="B44" s="189" t="s">
        <v>115</v>
      </c>
      <c r="C44" s="189" t="s">
        <v>2628</v>
      </c>
      <c r="D44" s="190" t="s">
        <v>3196</v>
      </c>
      <c r="E44" s="190"/>
      <c r="F44" s="189" t="s">
        <v>1637</v>
      </c>
      <c r="G44" s="191" t="n">
        <f aca="false">'Stavební rozpočet'!G1295</f>
        <v>8</v>
      </c>
      <c r="H44" s="192" t="n">
        <f aca="false">'Stavební rozpočet'!H1295</f>
        <v>0</v>
      </c>
      <c r="I44" s="193" t="s">
        <v>192</v>
      </c>
      <c r="J44" s="192" t="n">
        <f aca="false">G44*AO44</f>
        <v>0</v>
      </c>
      <c r="K44" s="192" t="n">
        <f aca="false">G44*AP44</f>
        <v>0</v>
      </c>
      <c r="L44" s="192" t="n">
        <f aca="false">G44*H44</f>
        <v>0</v>
      </c>
      <c r="M44" s="192" t="n">
        <f aca="false">L44*(1+BW44/100)</f>
        <v>0</v>
      </c>
      <c r="N44" s="192" t="n">
        <f aca="false">'Stavební rozpočet'!N1295</f>
        <v>0</v>
      </c>
      <c r="O44" s="192" t="n">
        <f aca="false">G44*N44</f>
        <v>0</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115</v>
      </c>
      <c r="AJ44" s="89" t="n">
        <f aca="false">IF(AN44=0,L44,0)</f>
        <v>0</v>
      </c>
      <c r="AK44" s="89" t="n">
        <f aca="false">IF(AN44=12,L44,0)</f>
        <v>0</v>
      </c>
      <c r="AL44" s="89" t="n">
        <f aca="false">IF(AN44=21,L44,0)</f>
        <v>0</v>
      </c>
      <c r="AN44" s="89" t="n">
        <v>21</v>
      </c>
      <c r="AO44" s="89" t="n">
        <f aca="false">H44*0</f>
        <v>0</v>
      </c>
      <c r="AP44" s="89" t="n">
        <f aca="false">H44*(1-0)</f>
        <v>0</v>
      </c>
      <c r="AQ44" s="88" t="s">
        <v>188</v>
      </c>
      <c r="AV44" s="89" t="n">
        <f aca="false">AW44+AX44</f>
        <v>0</v>
      </c>
      <c r="AW44" s="89" t="n">
        <f aca="false">G44*AO44</f>
        <v>0</v>
      </c>
      <c r="AX44" s="89" t="n">
        <f aca="false">G44*AP44</f>
        <v>0</v>
      </c>
      <c r="AY44" s="88" t="s">
        <v>3182</v>
      </c>
      <c r="AZ44" s="88" t="s">
        <v>3126</v>
      </c>
      <c r="BA44" s="170" t="s">
        <v>3121</v>
      </c>
      <c r="BC44" s="89" t="n">
        <f aca="false">AW44+AX44</f>
        <v>0</v>
      </c>
      <c r="BD44" s="89" t="n">
        <f aca="false">H44/(100-BE44)*100</f>
        <v>0</v>
      </c>
      <c r="BE44" s="89" t="n">
        <v>0</v>
      </c>
      <c r="BF44" s="89" t="n">
        <f aca="false">O44</f>
        <v>0</v>
      </c>
      <c r="BH44" s="89" t="n">
        <f aca="false">G44*AO44</f>
        <v>0</v>
      </c>
      <c r="BI44" s="89" t="n">
        <f aca="false">G44*AP44</f>
        <v>0</v>
      </c>
      <c r="BJ44" s="89" t="n">
        <f aca="false">G44*H44</f>
        <v>0</v>
      </c>
      <c r="BK44" s="89"/>
      <c r="BL44" s="89"/>
      <c r="BW44" s="89" t="str">
        <f aca="false">I44</f>
        <v>21</v>
      </c>
      <c r="BX44" s="10" t="s">
        <v>3196</v>
      </c>
    </row>
    <row r="45" customFormat="false" ht="15" hidden="false" customHeight="true" outlineLevel="0" collapsed="false">
      <c r="A45" s="183"/>
      <c r="B45" s="184" t="s">
        <v>115</v>
      </c>
      <c r="C45" s="184" t="s">
        <v>3197</v>
      </c>
      <c r="D45" s="185" t="s">
        <v>3198</v>
      </c>
      <c r="E45" s="185"/>
      <c r="F45" s="183" t="s">
        <v>97</v>
      </c>
      <c r="G45" s="186" t="s">
        <v>97</v>
      </c>
      <c r="H45" s="183" t="s">
        <v>97</v>
      </c>
      <c r="I45" s="183" t="s">
        <v>97</v>
      </c>
      <c r="J45" s="187" t="n">
        <f aca="false">SUM(J46:J66)</f>
        <v>0</v>
      </c>
      <c r="K45" s="187" t="n">
        <f aca="false">SUM(K46:K66)</f>
        <v>0</v>
      </c>
      <c r="L45" s="187" t="n">
        <f aca="false">SUM(L46:L66)</f>
        <v>0</v>
      </c>
      <c r="M45" s="187" t="n">
        <f aca="false">SUM(M46:M66)</f>
        <v>0</v>
      </c>
      <c r="N45" s="188"/>
      <c r="O45" s="187" t="n">
        <f aca="false">SUM(O46:O66)</f>
        <v>0.3504275</v>
      </c>
      <c r="P45" s="188"/>
      <c r="AI45" s="170" t="s">
        <v>115</v>
      </c>
      <c r="AS45" s="159" t="n">
        <f aca="false">SUM(AJ46:AJ66)</f>
        <v>0</v>
      </c>
      <c r="AT45" s="159" t="n">
        <f aca="false">SUM(AK46:AK66)</f>
        <v>0</v>
      </c>
      <c r="AU45" s="159" t="n">
        <f aca="false">SUM(AL46:AL66)</f>
        <v>0</v>
      </c>
    </row>
    <row r="46" customFormat="false" ht="24.05" hidden="false" customHeight="true" outlineLevel="0" collapsed="false">
      <c r="A46" s="189" t="s">
        <v>292</v>
      </c>
      <c r="B46" s="189" t="s">
        <v>115</v>
      </c>
      <c r="C46" s="189" t="s">
        <v>3200</v>
      </c>
      <c r="D46" s="190" t="s">
        <v>3201</v>
      </c>
      <c r="E46" s="190"/>
      <c r="F46" s="189" t="s">
        <v>1104</v>
      </c>
      <c r="G46" s="191" t="n">
        <f aca="false">'Stavební rozpočet'!G1297</f>
        <v>11</v>
      </c>
      <c r="H46" s="192" t="n">
        <f aca="false">'Stavební rozpočet'!H1297</f>
        <v>0</v>
      </c>
      <c r="I46" s="193" t="s">
        <v>192</v>
      </c>
      <c r="J46" s="192" t="n">
        <f aca="false">G46*AO46</f>
        <v>0</v>
      </c>
      <c r="K46" s="192" t="n">
        <f aca="false">G46*AP46</f>
        <v>0</v>
      </c>
      <c r="L46" s="192" t="n">
        <f aca="false">G46*H46</f>
        <v>0</v>
      </c>
      <c r="M46" s="192" t="n">
        <f aca="false">L46*(1+BW46/100)</f>
        <v>0</v>
      </c>
      <c r="N46" s="192" t="n">
        <f aca="false">'Stavební rozpočet'!N1297</f>
        <v>0</v>
      </c>
      <c r="O46" s="192" t="n">
        <f aca="false">G46*N46</f>
        <v>0</v>
      </c>
      <c r="P46" s="193"/>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115</v>
      </c>
      <c r="AJ46" s="89" t="n">
        <f aca="false">IF(AN46=0,L46,0)</f>
        <v>0</v>
      </c>
      <c r="AK46" s="89" t="n">
        <f aca="false">IF(AN46=12,L46,0)</f>
        <v>0</v>
      </c>
      <c r="AL46" s="89" t="n">
        <f aca="false">IF(AN46=21,L46,0)</f>
        <v>0</v>
      </c>
      <c r="AN46" s="89" t="n">
        <v>21</v>
      </c>
      <c r="AO46" s="89" t="n">
        <f aca="false">H46*0.057971086</f>
        <v>0</v>
      </c>
      <c r="AP46" s="89" t="n">
        <f aca="false">H46*(1-0.057971086)</f>
        <v>0</v>
      </c>
      <c r="AQ46" s="88" t="s">
        <v>197</v>
      </c>
      <c r="AV46" s="89" t="n">
        <f aca="false">AW46+AX46</f>
        <v>0</v>
      </c>
      <c r="AW46" s="89" t="n">
        <f aca="false">G46*AO46</f>
        <v>0</v>
      </c>
      <c r="AX46" s="89" t="n">
        <f aca="false">G46*AP46</f>
        <v>0</v>
      </c>
      <c r="AY46" s="88" t="s">
        <v>3202</v>
      </c>
      <c r="AZ46" s="88" t="s">
        <v>3126</v>
      </c>
      <c r="BA46" s="170" t="s">
        <v>3121</v>
      </c>
      <c r="BC46" s="89" t="n">
        <f aca="false">AW46+AX46</f>
        <v>0</v>
      </c>
      <c r="BD46" s="89" t="n">
        <f aca="false">H46/(100-BE46)*100</f>
        <v>0</v>
      </c>
      <c r="BE46" s="89" t="n">
        <v>0</v>
      </c>
      <c r="BF46" s="89" t="n">
        <f aca="false">O46</f>
        <v>0</v>
      </c>
      <c r="BH46" s="89" t="n">
        <f aca="false">G46*AO46</f>
        <v>0</v>
      </c>
      <c r="BI46" s="89" t="n">
        <f aca="false">G46*AP46</f>
        <v>0</v>
      </c>
      <c r="BJ46" s="89" t="n">
        <f aca="false">G46*H46</f>
        <v>0</v>
      </c>
      <c r="BK46" s="89"/>
      <c r="BL46" s="89"/>
      <c r="BW46" s="89" t="str">
        <f aca="false">I46</f>
        <v>21</v>
      </c>
      <c r="BX46" s="10" t="s">
        <v>3201</v>
      </c>
    </row>
    <row r="47" customFormat="false" ht="24.05" hidden="false" customHeight="true" outlineLevel="0" collapsed="false">
      <c r="A47" s="189" t="s">
        <v>295</v>
      </c>
      <c r="B47" s="189" t="s">
        <v>115</v>
      </c>
      <c r="C47" s="189" t="s">
        <v>3204</v>
      </c>
      <c r="D47" s="190" t="s">
        <v>3205</v>
      </c>
      <c r="E47" s="190"/>
      <c r="F47" s="189" t="s">
        <v>231</v>
      </c>
      <c r="G47" s="191" t="n">
        <f aca="false">'Stavební rozpočet'!G1298</f>
        <v>63</v>
      </c>
      <c r="H47" s="192" t="n">
        <f aca="false">'Stavební rozpočet'!H1298</f>
        <v>0</v>
      </c>
      <c r="I47" s="193" t="s">
        <v>192</v>
      </c>
      <c r="J47" s="192" t="n">
        <f aca="false">G47*AO47</f>
        <v>0</v>
      </c>
      <c r="K47" s="192" t="n">
        <f aca="false">G47*AP47</f>
        <v>0</v>
      </c>
      <c r="L47" s="192" t="n">
        <f aca="false">G47*H47</f>
        <v>0</v>
      </c>
      <c r="M47" s="192" t="n">
        <f aca="false">L47*(1+BW47/100)</f>
        <v>0</v>
      </c>
      <c r="N47" s="192" t="n">
        <f aca="false">'Stavební rozpočet'!N1298</f>
        <v>4E-005</v>
      </c>
      <c r="O47" s="192" t="n">
        <f aca="false">G47*N47</f>
        <v>0.00252</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115</v>
      </c>
      <c r="AJ47" s="89" t="n">
        <f aca="false">IF(AN47=0,L47,0)</f>
        <v>0</v>
      </c>
      <c r="AK47" s="89" t="n">
        <f aca="false">IF(AN47=12,L47,0)</f>
        <v>0</v>
      </c>
      <c r="AL47" s="89" t="n">
        <f aca="false">IF(AN47=21,L47,0)</f>
        <v>0</v>
      </c>
      <c r="AN47" s="89" t="n">
        <v>21</v>
      </c>
      <c r="AO47" s="89" t="n">
        <f aca="false">H47*0.128982314</f>
        <v>0</v>
      </c>
      <c r="AP47" s="89" t="n">
        <f aca="false">H47*(1-0.128982314)</f>
        <v>0</v>
      </c>
      <c r="AQ47" s="88" t="s">
        <v>197</v>
      </c>
      <c r="AV47" s="89" t="n">
        <f aca="false">AW47+AX47</f>
        <v>0</v>
      </c>
      <c r="AW47" s="89" t="n">
        <f aca="false">G47*AO47</f>
        <v>0</v>
      </c>
      <c r="AX47" s="89" t="n">
        <f aca="false">G47*AP47</f>
        <v>0</v>
      </c>
      <c r="AY47" s="88" t="s">
        <v>3202</v>
      </c>
      <c r="AZ47" s="88" t="s">
        <v>3126</v>
      </c>
      <c r="BA47" s="170" t="s">
        <v>3121</v>
      </c>
      <c r="BC47" s="89" t="n">
        <f aca="false">AW47+AX47</f>
        <v>0</v>
      </c>
      <c r="BD47" s="89" t="n">
        <f aca="false">H47/(100-BE47)*100</f>
        <v>0</v>
      </c>
      <c r="BE47" s="89" t="n">
        <v>0</v>
      </c>
      <c r="BF47" s="89" t="n">
        <f aca="false">O47</f>
        <v>0.00252</v>
      </c>
      <c r="BH47" s="89" t="n">
        <f aca="false">G47*AO47</f>
        <v>0</v>
      </c>
      <c r="BI47" s="89" t="n">
        <f aca="false">G47*AP47</f>
        <v>0</v>
      </c>
      <c r="BJ47" s="89" t="n">
        <f aca="false">G47*H47</f>
        <v>0</v>
      </c>
      <c r="BK47" s="89"/>
      <c r="BL47" s="89"/>
      <c r="BW47" s="89" t="str">
        <f aca="false">I47</f>
        <v>21</v>
      </c>
      <c r="BX47" s="10" t="s">
        <v>3205</v>
      </c>
    </row>
    <row r="48" customFormat="false" ht="35.5" hidden="false" customHeight="true" outlineLevel="0" collapsed="false">
      <c r="A48" s="189" t="s">
        <v>274</v>
      </c>
      <c r="B48" s="189" t="s">
        <v>115</v>
      </c>
      <c r="C48" s="189" t="s">
        <v>2850</v>
      </c>
      <c r="D48" s="190" t="s">
        <v>3207</v>
      </c>
      <c r="E48" s="190"/>
      <c r="F48" s="189" t="s">
        <v>231</v>
      </c>
      <c r="G48" s="191" t="n">
        <f aca="false">'Stavební rozpočet'!G1299</f>
        <v>98</v>
      </c>
      <c r="H48" s="192" t="n">
        <f aca="false">'Stavební rozpočet'!H1299</f>
        <v>0</v>
      </c>
      <c r="I48" s="193" t="s">
        <v>192</v>
      </c>
      <c r="J48" s="192" t="n">
        <f aca="false">G48*AO48</f>
        <v>0</v>
      </c>
      <c r="K48" s="192" t="n">
        <f aca="false">G48*AP48</f>
        <v>0</v>
      </c>
      <c r="L48" s="192" t="n">
        <f aca="false">G48*H48</f>
        <v>0</v>
      </c>
      <c r="M48" s="192" t="n">
        <f aca="false">L48*(1+BW48/100)</f>
        <v>0</v>
      </c>
      <c r="N48" s="192" t="n">
        <f aca="false">'Stavební rozpočet'!N1299</f>
        <v>4E-005</v>
      </c>
      <c r="O48" s="192" t="n">
        <f aca="false">G48*N48</f>
        <v>0.00392</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115</v>
      </c>
      <c r="AJ48" s="89" t="n">
        <f aca="false">IF(AN48=0,L48,0)</f>
        <v>0</v>
      </c>
      <c r="AK48" s="89" t="n">
        <f aca="false">IF(AN48=12,L48,0)</f>
        <v>0</v>
      </c>
      <c r="AL48" s="89" t="n">
        <f aca="false">IF(AN48=21,L48,0)</f>
        <v>0</v>
      </c>
      <c r="AN48" s="89" t="n">
        <v>21</v>
      </c>
      <c r="AO48" s="89" t="n">
        <f aca="false">H48*0.131852421</f>
        <v>0</v>
      </c>
      <c r="AP48" s="89" t="n">
        <f aca="false">H48*(1-0.131852421)</f>
        <v>0</v>
      </c>
      <c r="AQ48" s="88" t="s">
        <v>197</v>
      </c>
      <c r="AV48" s="89" t="n">
        <f aca="false">AW48+AX48</f>
        <v>0</v>
      </c>
      <c r="AW48" s="89" t="n">
        <f aca="false">G48*AO48</f>
        <v>0</v>
      </c>
      <c r="AX48" s="89" t="n">
        <f aca="false">G48*AP48</f>
        <v>0</v>
      </c>
      <c r="AY48" s="88" t="s">
        <v>3202</v>
      </c>
      <c r="AZ48" s="88" t="s">
        <v>3126</v>
      </c>
      <c r="BA48" s="170" t="s">
        <v>3121</v>
      </c>
      <c r="BC48" s="89" t="n">
        <f aca="false">AW48+AX48</f>
        <v>0</v>
      </c>
      <c r="BD48" s="89" t="n">
        <f aca="false">H48/(100-BE48)*100</f>
        <v>0</v>
      </c>
      <c r="BE48" s="89" t="n">
        <v>0</v>
      </c>
      <c r="BF48" s="89" t="n">
        <f aca="false">O48</f>
        <v>0.00392</v>
      </c>
      <c r="BH48" s="89" t="n">
        <f aca="false">G48*AO48</f>
        <v>0</v>
      </c>
      <c r="BI48" s="89" t="n">
        <f aca="false">G48*AP48</f>
        <v>0</v>
      </c>
      <c r="BJ48" s="89" t="n">
        <f aca="false">G48*H48</f>
        <v>0</v>
      </c>
      <c r="BK48" s="89"/>
      <c r="BL48" s="89"/>
      <c r="BW48" s="89" t="str">
        <f aca="false">I48</f>
        <v>21</v>
      </c>
      <c r="BX48" s="10" t="s">
        <v>3207</v>
      </c>
    </row>
    <row r="49" customFormat="false" ht="35.5" hidden="false" customHeight="true" outlineLevel="0" collapsed="false">
      <c r="A49" s="189" t="s">
        <v>300</v>
      </c>
      <c r="B49" s="189" t="s">
        <v>115</v>
      </c>
      <c r="C49" s="189" t="s">
        <v>3209</v>
      </c>
      <c r="D49" s="190" t="s">
        <v>3210</v>
      </c>
      <c r="E49" s="190"/>
      <c r="F49" s="189" t="s">
        <v>1104</v>
      </c>
      <c r="G49" s="191" t="n">
        <f aca="false">'Stavební rozpočet'!G1300</f>
        <v>3</v>
      </c>
      <c r="H49" s="192" t="n">
        <f aca="false">'Stavební rozpočet'!H1300</f>
        <v>0</v>
      </c>
      <c r="I49" s="193" t="s">
        <v>192</v>
      </c>
      <c r="J49" s="192" t="n">
        <f aca="false">G49*AO49</f>
        <v>0</v>
      </c>
      <c r="K49" s="192" t="n">
        <f aca="false">G49*AP49</f>
        <v>0</v>
      </c>
      <c r="L49" s="192" t="n">
        <f aca="false">G49*H49</f>
        <v>0</v>
      </c>
      <c r="M49" s="192" t="n">
        <f aca="false">L49*(1+BW49/100)</f>
        <v>0</v>
      </c>
      <c r="N49" s="192" t="n">
        <f aca="false">'Stavební rozpočet'!N1300</f>
        <v>0</v>
      </c>
      <c r="O49" s="192" t="n">
        <f aca="false">G49*N49</f>
        <v>0</v>
      </c>
      <c r="P49" s="193"/>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115</v>
      </c>
      <c r="AJ49" s="89" t="n">
        <f aca="false">IF(AN49=0,L49,0)</f>
        <v>0</v>
      </c>
      <c r="AK49" s="89" t="n">
        <f aca="false">IF(AN49=12,L49,0)</f>
        <v>0</v>
      </c>
      <c r="AL49" s="89" t="n">
        <f aca="false">IF(AN49=21,L49,0)</f>
        <v>0</v>
      </c>
      <c r="AN49" s="89" t="n">
        <v>21</v>
      </c>
      <c r="AO49" s="89" t="n">
        <f aca="false">H49*0.984787074</f>
        <v>0</v>
      </c>
      <c r="AP49" s="89" t="n">
        <f aca="false">H49*(1-0.984787074)</f>
        <v>0</v>
      </c>
      <c r="AQ49" s="88" t="s">
        <v>197</v>
      </c>
      <c r="AV49" s="89" t="n">
        <f aca="false">AW49+AX49</f>
        <v>0</v>
      </c>
      <c r="AW49" s="89" t="n">
        <f aca="false">G49*AO49</f>
        <v>0</v>
      </c>
      <c r="AX49" s="89" t="n">
        <f aca="false">G49*AP49</f>
        <v>0</v>
      </c>
      <c r="AY49" s="88" t="s">
        <v>3202</v>
      </c>
      <c r="AZ49" s="88" t="s">
        <v>3126</v>
      </c>
      <c r="BA49" s="170" t="s">
        <v>3121</v>
      </c>
      <c r="BC49" s="89" t="n">
        <f aca="false">AW49+AX49</f>
        <v>0</v>
      </c>
      <c r="BD49" s="89" t="n">
        <f aca="false">H49/(100-BE49)*100</f>
        <v>0</v>
      </c>
      <c r="BE49" s="89" t="n">
        <v>0</v>
      </c>
      <c r="BF49" s="89" t="n">
        <f aca="false">O49</f>
        <v>0</v>
      </c>
      <c r="BH49" s="89" t="n">
        <f aca="false">G49*AO49</f>
        <v>0</v>
      </c>
      <c r="BI49" s="89" t="n">
        <f aca="false">G49*AP49</f>
        <v>0</v>
      </c>
      <c r="BJ49" s="89" t="n">
        <f aca="false">G49*H49</f>
        <v>0</v>
      </c>
      <c r="BK49" s="89"/>
      <c r="BL49" s="89"/>
      <c r="BW49" s="89" t="str">
        <f aca="false">I49</f>
        <v>21</v>
      </c>
      <c r="BX49" s="10" t="s">
        <v>3210</v>
      </c>
    </row>
    <row r="50" customFormat="false" ht="15" hidden="false" customHeight="true" outlineLevel="0" collapsed="false">
      <c r="A50" s="189" t="s">
        <v>303</v>
      </c>
      <c r="B50" s="189" t="s">
        <v>115</v>
      </c>
      <c r="C50" s="189" t="s">
        <v>3212</v>
      </c>
      <c r="D50" s="190" t="s">
        <v>3213</v>
      </c>
      <c r="E50" s="190"/>
      <c r="F50" s="189" t="s">
        <v>231</v>
      </c>
      <c r="G50" s="191" t="n">
        <f aca="false">'Stavební rozpočet'!G1301</f>
        <v>26</v>
      </c>
      <c r="H50" s="192" t="n">
        <f aca="false">'Stavební rozpočet'!H1301</f>
        <v>0</v>
      </c>
      <c r="I50" s="193" t="s">
        <v>192</v>
      </c>
      <c r="J50" s="192" t="n">
        <f aca="false">G50*AO50</f>
        <v>0</v>
      </c>
      <c r="K50" s="192" t="n">
        <f aca="false">G50*AP50</f>
        <v>0</v>
      </c>
      <c r="L50" s="192" t="n">
        <f aca="false">G50*H50</f>
        <v>0</v>
      </c>
      <c r="M50" s="192" t="n">
        <f aca="false">L50*(1+BW50/100)</f>
        <v>0</v>
      </c>
      <c r="N50" s="192" t="n">
        <f aca="false">'Stavební rozpočet'!N1301</f>
        <v>0</v>
      </c>
      <c r="O50" s="192" t="n">
        <f aca="false">G50*N50</f>
        <v>0</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115</v>
      </c>
      <c r="AJ50" s="89" t="n">
        <f aca="false">IF(AN50=0,L50,0)</f>
        <v>0</v>
      </c>
      <c r="AK50" s="89" t="n">
        <f aca="false">IF(AN50=12,L50,0)</f>
        <v>0</v>
      </c>
      <c r="AL50" s="89" t="n">
        <f aca="false">IF(AN50=21,L50,0)</f>
        <v>0</v>
      </c>
      <c r="AN50" s="89" t="n">
        <v>21</v>
      </c>
      <c r="AO50" s="89" t="n">
        <f aca="false">H50*0</f>
        <v>0</v>
      </c>
      <c r="AP50" s="89" t="n">
        <f aca="false">H50*(1-0)</f>
        <v>0</v>
      </c>
      <c r="AQ50" s="88" t="s">
        <v>197</v>
      </c>
      <c r="AV50" s="89" t="n">
        <f aca="false">AW50+AX50</f>
        <v>0</v>
      </c>
      <c r="AW50" s="89" t="n">
        <f aca="false">G50*AO50</f>
        <v>0</v>
      </c>
      <c r="AX50" s="89" t="n">
        <f aca="false">G50*AP50</f>
        <v>0</v>
      </c>
      <c r="AY50" s="88" t="s">
        <v>3202</v>
      </c>
      <c r="AZ50" s="88" t="s">
        <v>3126</v>
      </c>
      <c r="BA50" s="170" t="s">
        <v>3121</v>
      </c>
      <c r="BC50" s="89" t="n">
        <f aca="false">AW50+AX50</f>
        <v>0</v>
      </c>
      <c r="BD50" s="89" t="n">
        <f aca="false">H50/(100-BE50)*100</f>
        <v>0</v>
      </c>
      <c r="BE50" s="89" t="n">
        <v>0</v>
      </c>
      <c r="BF50" s="89" t="n">
        <f aca="false">O50</f>
        <v>0</v>
      </c>
      <c r="BH50" s="89" t="n">
        <f aca="false">G50*AO50</f>
        <v>0</v>
      </c>
      <c r="BI50" s="89" t="n">
        <f aca="false">G50*AP50</f>
        <v>0</v>
      </c>
      <c r="BJ50" s="89" t="n">
        <f aca="false">G50*H50</f>
        <v>0</v>
      </c>
      <c r="BK50" s="89"/>
      <c r="BL50" s="89"/>
      <c r="BW50" s="89" t="str">
        <f aca="false">I50</f>
        <v>21</v>
      </c>
      <c r="BX50" s="10" t="s">
        <v>3213</v>
      </c>
    </row>
    <row r="51" customFormat="false" ht="15" hidden="false" customHeight="true" outlineLevel="0" collapsed="false">
      <c r="A51" s="194" t="s">
        <v>307</v>
      </c>
      <c r="B51" s="194" t="s">
        <v>115</v>
      </c>
      <c r="C51" s="194" t="s">
        <v>3215</v>
      </c>
      <c r="D51" s="195" t="s">
        <v>3216</v>
      </c>
      <c r="E51" s="195"/>
      <c r="F51" s="194" t="s">
        <v>231</v>
      </c>
      <c r="G51" s="196" t="n">
        <f aca="false">'Stavební rozpočet'!G1302</f>
        <v>5</v>
      </c>
      <c r="H51" s="197" t="n">
        <f aca="false">'Stavební rozpočet'!H1302</f>
        <v>0</v>
      </c>
      <c r="I51" s="198" t="s">
        <v>192</v>
      </c>
      <c r="J51" s="197" t="n">
        <f aca="false">G51*AO51</f>
        <v>0</v>
      </c>
      <c r="K51" s="197" t="n">
        <f aca="false">G51*AP51</f>
        <v>0</v>
      </c>
      <c r="L51" s="197" t="n">
        <f aca="false">G51*H51</f>
        <v>0</v>
      </c>
      <c r="M51" s="197" t="n">
        <f aca="false">L51*(1+BW51/100)</f>
        <v>0</v>
      </c>
      <c r="N51" s="197" t="n">
        <f aca="false">'Stavební rozpočet'!N1302</f>
        <v>0.00063</v>
      </c>
      <c r="O51" s="197" t="n">
        <f aca="false">G51*N51</f>
        <v>0.00315</v>
      </c>
      <c r="P51" s="198"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115</v>
      </c>
      <c r="AJ51" s="199" t="n">
        <f aca="false">IF(AN51=0,L51,0)</f>
        <v>0</v>
      </c>
      <c r="AK51" s="199" t="n">
        <f aca="false">IF(AN51=12,L51,0)</f>
        <v>0</v>
      </c>
      <c r="AL51" s="199" t="n">
        <f aca="false">IF(AN51=21,L51,0)</f>
        <v>0</v>
      </c>
      <c r="AN51" s="89" t="n">
        <v>21</v>
      </c>
      <c r="AO51" s="89" t="n">
        <f aca="false">H51*1</f>
        <v>0</v>
      </c>
      <c r="AP51" s="89" t="n">
        <f aca="false">H51*(1-1)</f>
        <v>0</v>
      </c>
      <c r="AQ51" s="200" t="s">
        <v>188</v>
      </c>
      <c r="AV51" s="89" t="n">
        <f aca="false">AW51+AX51</f>
        <v>0</v>
      </c>
      <c r="AW51" s="89" t="n">
        <f aca="false">G51*AO51</f>
        <v>0</v>
      </c>
      <c r="AX51" s="89" t="n">
        <f aca="false">G51*AP51</f>
        <v>0</v>
      </c>
      <c r="AY51" s="88" t="s">
        <v>3202</v>
      </c>
      <c r="AZ51" s="88" t="s">
        <v>3126</v>
      </c>
      <c r="BA51" s="170" t="s">
        <v>3121</v>
      </c>
      <c r="BC51" s="89" t="n">
        <f aca="false">AW51+AX51</f>
        <v>0</v>
      </c>
      <c r="BD51" s="89" t="n">
        <f aca="false">H51/(100-BE51)*100</f>
        <v>0</v>
      </c>
      <c r="BE51" s="89" t="n">
        <v>0</v>
      </c>
      <c r="BF51" s="89" t="n">
        <f aca="false">O51</f>
        <v>0.00315</v>
      </c>
      <c r="BH51" s="199" t="n">
        <f aca="false">G51*AO51</f>
        <v>0</v>
      </c>
      <c r="BI51" s="199" t="n">
        <f aca="false">G51*AP51</f>
        <v>0</v>
      </c>
      <c r="BJ51" s="199" t="n">
        <f aca="false">G51*H51</f>
        <v>0</v>
      </c>
      <c r="BK51" s="199"/>
      <c r="BL51" s="89"/>
      <c r="BW51" s="89" t="str">
        <f aca="false">I51</f>
        <v>21</v>
      </c>
      <c r="BX51" s="201" t="s">
        <v>3216</v>
      </c>
    </row>
    <row r="52" customFormat="false" ht="15" hidden="false" customHeight="true" outlineLevel="0" collapsed="false">
      <c r="A52" s="194" t="s">
        <v>311</v>
      </c>
      <c r="B52" s="194" t="s">
        <v>115</v>
      </c>
      <c r="C52" s="194" t="s">
        <v>3218</v>
      </c>
      <c r="D52" s="195" t="s">
        <v>3219</v>
      </c>
      <c r="E52" s="195"/>
      <c r="F52" s="194" t="s">
        <v>231</v>
      </c>
      <c r="G52" s="196" t="n">
        <f aca="false">'Stavební rozpočet'!G1303</f>
        <v>21</v>
      </c>
      <c r="H52" s="197" t="n">
        <f aca="false">'Stavební rozpočet'!H1303</f>
        <v>0</v>
      </c>
      <c r="I52" s="198" t="s">
        <v>192</v>
      </c>
      <c r="J52" s="197" t="n">
        <f aca="false">G52*AO52</f>
        <v>0</v>
      </c>
      <c r="K52" s="197" t="n">
        <f aca="false">G52*AP52</f>
        <v>0</v>
      </c>
      <c r="L52" s="197" t="n">
        <f aca="false">G52*H52</f>
        <v>0</v>
      </c>
      <c r="M52" s="197" t="n">
        <f aca="false">L52*(1+BW52/100)</f>
        <v>0</v>
      </c>
      <c r="N52" s="197" t="n">
        <f aca="false">'Stavební rozpočet'!N1303</f>
        <v>0.00065</v>
      </c>
      <c r="O52" s="197" t="n">
        <f aca="false">G52*N52</f>
        <v>0.01365</v>
      </c>
      <c r="P52" s="198"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115</v>
      </c>
      <c r="AJ52" s="199" t="n">
        <f aca="false">IF(AN52=0,L52,0)</f>
        <v>0</v>
      </c>
      <c r="AK52" s="199" t="n">
        <f aca="false">IF(AN52=12,L52,0)</f>
        <v>0</v>
      </c>
      <c r="AL52" s="199" t="n">
        <f aca="false">IF(AN52=21,L52,0)</f>
        <v>0</v>
      </c>
      <c r="AN52" s="89" t="n">
        <v>21</v>
      </c>
      <c r="AO52" s="89" t="n">
        <f aca="false">H52*1</f>
        <v>0</v>
      </c>
      <c r="AP52" s="89" t="n">
        <f aca="false">H52*(1-1)</f>
        <v>0</v>
      </c>
      <c r="AQ52" s="200" t="s">
        <v>188</v>
      </c>
      <c r="AV52" s="89" t="n">
        <f aca="false">AW52+AX52</f>
        <v>0</v>
      </c>
      <c r="AW52" s="89" t="n">
        <f aca="false">G52*AO52</f>
        <v>0</v>
      </c>
      <c r="AX52" s="89" t="n">
        <f aca="false">G52*AP52</f>
        <v>0</v>
      </c>
      <c r="AY52" s="88" t="s">
        <v>3202</v>
      </c>
      <c r="AZ52" s="88" t="s">
        <v>3126</v>
      </c>
      <c r="BA52" s="170" t="s">
        <v>3121</v>
      </c>
      <c r="BC52" s="89" t="n">
        <f aca="false">AW52+AX52</f>
        <v>0</v>
      </c>
      <c r="BD52" s="89" t="n">
        <f aca="false">H52/(100-BE52)*100</f>
        <v>0</v>
      </c>
      <c r="BE52" s="89" t="n">
        <v>0</v>
      </c>
      <c r="BF52" s="89" t="n">
        <f aca="false">O52</f>
        <v>0.01365</v>
      </c>
      <c r="BH52" s="199" t="n">
        <f aca="false">G52*AO52</f>
        <v>0</v>
      </c>
      <c r="BI52" s="199" t="n">
        <f aca="false">G52*AP52</f>
        <v>0</v>
      </c>
      <c r="BJ52" s="199" t="n">
        <f aca="false">G52*H52</f>
        <v>0</v>
      </c>
      <c r="BK52" s="199"/>
      <c r="BL52" s="89"/>
      <c r="BW52" s="89" t="str">
        <f aca="false">I52</f>
        <v>21</v>
      </c>
      <c r="BX52" s="201" t="s">
        <v>3219</v>
      </c>
    </row>
    <row r="53" customFormat="false" ht="15" hidden="false" customHeight="true" outlineLevel="0" collapsed="false">
      <c r="A53" s="189" t="s">
        <v>314</v>
      </c>
      <c r="B53" s="189" t="s">
        <v>115</v>
      </c>
      <c r="C53" s="189" t="s">
        <v>3221</v>
      </c>
      <c r="D53" s="190" t="s">
        <v>3222</v>
      </c>
      <c r="E53" s="190"/>
      <c r="F53" s="189" t="s">
        <v>237</v>
      </c>
      <c r="G53" s="191" t="n">
        <f aca="false">'Stavební rozpočet'!G1304</f>
        <v>1030</v>
      </c>
      <c r="H53" s="192" t="n">
        <f aca="false">'Stavební rozpočet'!H1304</f>
        <v>0</v>
      </c>
      <c r="I53" s="193" t="s">
        <v>192</v>
      </c>
      <c r="J53" s="192" t="n">
        <f aca="false">G53*AO53</f>
        <v>0</v>
      </c>
      <c r="K53" s="192" t="n">
        <f aca="false">G53*AP53</f>
        <v>0</v>
      </c>
      <c r="L53" s="192" t="n">
        <f aca="false">G53*H53</f>
        <v>0</v>
      </c>
      <c r="M53" s="192" t="n">
        <f aca="false">L53*(1+BW53/100)</f>
        <v>0</v>
      </c>
      <c r="N53" s="192" t="n">
        <f aca="false">'Stavební rozpočet'!N1304</f>
        <v>0</v>
      </c>
      <c r="O53" s="192" t="n">
        <f aca="false">G53*N53</f>
        <v>0</v>
      </c>
      <c r="P53" s="193"/>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115</v>
      </c>
      <c r="AJ53" s="89" t="n">
        <f aca="false">IF(AN53=0,L53,0)</f>
        <v>0</v>
      </c>
      <c r="AK53" s="89" t="n">
        <f aca="false">IF(AN53=12,L53,0)</f>
        <v>0</v>
      </c>
      <c r="AL53" s="89" t="n">
        <f aca="false">IF(AN53=21,L53,0)</f>
        <v>0</v>
      </c>
      <c r="AN53" s="89" t="n">
        <v>21</v>
      </c>
      <c r="AO53" s="89" t="n">
        <f aca="false">H53*0.459459545</f>
        <v>0</v>
      </c>
      <c r="AP53" s="89" t="n">
        <f aca="false">H53*(1-0.459459545)</f>
        <v>0</v>
      </c>
      <c r="AQ53" s="88" t="s">
        <v>197</v>
      </c>
      <c r="AV53" s="89" t="n">
        <f aca="false">AW53+AX53</f>
        <v>0</v>
      </c>
      <c r="AW53" s="89" t="n">
        <f aca="false">G53*AO53</f>
        <v>0</v>
      </c>
      <c r="AX53" s="89" t="n">
        <f aca="false">G53*AP53</f>
        <v>0</v>
      </c>
      <c r="AY53" s="88" t="s">
        <v>3202</v>
      </c>
      <c r="AZ53" s="88" t="s">
        <v>3126</v>
      </c>
      <c r="BA53" s="170" t="s">
        <v>3121</v>
      </c>
      <c r="BC53" s="89" t="n">
        <f aca="false">AW53+AX53</f>
        <v>0</v>
      </c>
      <c r="BD53" s="89" t="n">
        <f aca="false">H53/(100-BE53)*100</f>
        <v>0</v>
      </c>
      <c r="BE53" s="89" t="n">
        <v>0</v>
      </c>
      <c r="BF53" s="89" t="n">
        <f aca="false">O53</f>
        <v>0</v>
      </c>
      <c r="BH53" s="89" t="n">
        <f aca="false">G53*AO53</f>
        <v>0</v>
      </c>
      <c r="BI53" s="89" t="n">
        <f aca="false">G53*AP53</f>
        <v>0</v>
      </c>
      <c r="BJ53" s="89" t="n">
        <f aca="false">G53*H53</f>
        <v>0</v>
      </c>
      <c r="BK53" s="89"/>
      <c r="BL53" s="89"/>
      <c r="BW53" s="89" t="str">
        <f aca="false">I53</f>
        <v>21</v>
      </c>
      <c r="BX53" s="10" t="s">
        <v>3222</v>
      </c>
    </row>
    <row r="54" customFormat="false" ht="24.05" hidden="false" customHeight="true" outlineLevel="0" collapsed="false">
      <c r="A54" s="189" t="s">
        <v>317</v>
      </c>
      <c r="B54" s="189" t="s">
        <v>115</v>
      </c>
      <c r="C54" s="189" t="s">
        <v>3224</v>
      </c>
      <c r="D54" s="190" t="s">
        <v>3225</v>
      </c>
      <c r="E54" s="190"/>
      <c r="F54" s="189" t="s">
        <v>237</v>
      </c>
      <c r="G54" s="191" t="n">
        <f aca="false">'Stavební rozpočet'!G1305</f>
        <v>220</v>
      </c>
      <c r="H54" s="192" t="n">
        <f aca="false">'Stavební rozpočet'!H1305</f>
        <v>0</v>
      </c>
      <c r="I54" s="193" t="s">
        <v>192</v>
      </c>
      <c r="J54" s="192" t="n">
        <f aca="false">G54*AO54</f>
        <v>0</v>
      </c>
      <c r="K54" s="192" t="n">
        <f aca="false">G54*AP54</f>
        <v>0</v>
      </c>
      <c r="L54" s="192" t="n">
        <f aca="false">G54*H54</f>
        <v>0</v>
      </c>
      <c r="M54" s="192" t="n">
        <f aca="false">L54*(1+BW54/100)</f>
        <v>0</v>
      </c>
      <c r="N54" s="192" t="n">
        <f aca="false">'Stavební rozpočet'!N1305</f>
        <v>0</v>
      </c>
      <c r="O54" s="192" t="n">
        <f aca="false">G54*N54</f>
        <v>0</v>
      </c>
      <c r="P54" s="193"/>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115</v>
      </c>
      <c r="AJ54" s="89" t="n">
        <f aca="false">IF(AN54=0,L54,0)</f>
        <v>0</v>
      </c>
      <c r="AK54" s="89" t="n">
        <f aca="false">IF(AN54=12,L54,0)</f>
        <v>0</v>
      </c>
      <c r="AL54" s="89" t="n">
        <f aca="false">IF(AN54=21,L54,0)</f>
        <v>0</v>
      </c>
      <c r="AN54" s="89" t="n">
        <v>21</v>
      </c>
      <c r="AO54" s="89" t="n">
        <f aca="false">H54*0.444444444</f>
        <v>0</v>
      </c>
      <c r="AP54" s="89" t="n">
        <f aca="false">H54*(1-0.444444444)</f>
        <v>0</v>
      </c>
      <c r="AQ54" s="88" t="s">
        <v>197</v>
      </c>
      <c r="AV54" s="89" t="n">
        <f aca="false">AW54+AX54</f>
        <v>0</v>
      </c>
      <c r="AW54" s="89" t="n">
        <f aca="false">G54*AO54</f>
        <v>0</v>
      </c>
      <c r="AX54" s="89" t="n">
        <f aca="false">G54*AP54</f>
        <v>0</v>
      </c>
      <c r="AY54" s="88" t="s">
        <v>3202</v>
      </c>
      <c r="AZ54" s="88" t="s">
        <v>3126</v>
      </c>
      <c r="BA54" s="170" t="s">
        <v>3121</v>
      </c>
      <c r="BC54" s="89" t="n">
        <f aca="false">AW54+AX54</f>
        <v>0</v>
      </c>
      <c r="BD54" s="89" t="n">
        <f aca="false">H54/(100-BE54)*100</f>
        <v>0</v>
      </c>
      <c r="BE54" s="89" t="n">
        <v>0</v>
      </c>
      <c r="BF54" s="89" t="n">
        <f aca="false">O54</f>
        <v>0</v>
      </c>
      <c r="BH54" s="89" t="n">
        <f aca="false">G54*AO54</f>
        <v>0</v>
      </c>
      <c r="BI54" s="89" t="n">
        <f aca="false">G54*AP54</f>
        <v>0</v>
      </c>
      <c r="BJ54" s="89" t="n">
        <f aca="false">G54*H54</f>
        <v>0</v>
      </c>
      <c r="BK54" s="89"/>
      <c r="BL54" s="89"/>
      <c r="BW54" s="89" t="str">
        <f aca="false">I54</f>
        <v>21</v>
      </c>
      <c r="BX54" s="10" t="s">
        <v>3225</v>
      </c>
    </row>
    <row r="55" customFormat="false" ht="24.05" hidden="false" customHeight="true" outlineLevel="0" collapsed="false">
      <c r="A55" s="189" t="s">
        <v>318</v>
      </c>
      <c r="B55" s="189" t="s">
        <v>115</v>
      </c>
      <c r="C55" s="189" t="s">
        <v>3227</v>
      </c>
      <c r="D55" s="190" t="s">
        <v>3228</v>
      </c>
      <c r="E55" s="190"/>
      <c r="F55" s="189" t="s">
        <v>237</v>
      </c>
      <c r="G55" s="191" t="n">
        <f aca="false">'Stavební rozpočet'!G1306</f>
        <v>168</v>
      </c>
      <c r="H55" s="192" t="n">
        <f aca="false">'Stavební rozpočet'!H1306</f>
        <v>0</v>
      </c>
      <c r="I55" s="193" t="s">
        <v>192</v>
      </c>
      <c r="J55" s="192" t="n">
        <f aca="false">G55*AO55</f>
        <v>0</v>
      </c>
      <c r="K55" s="192" t="n">
        <f aca="false">G55*AP55</f>
        <v>0</v>
      </c>
      <c r="L55" s="192" t="n">
        <f aca="false">G55*H55</f>
        <v>0</v>
      </c>
      <c r="M55" s="192" t="n">
        <f aca="false">L55*(1+BW55/100)</f>
        <v>0</v>
      </c>
      <c r="N55" s="192" t="n">
        <f aca="false">'Stavební rozpočet'!N1306</f>
        <v>0.00017</v>
      </c>
      <c r="O55" s="192" t="n">
        <f aca="false">G55*N55</f>
        <v>0.02856</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115</v>
      </c>
      <c r="AJ55" s="89" t="n">
        <f aca="false">IF(AN55=0,L55,0)</f>
        <v>0</v>
      </c>
      <c r="AK55" s="89" t="n">
        <f aca="false">IF(AN55=12,L55,0)</f>
        <v>0</v>
      </c>
      <c r="AL55" s="89" t="n">
        <f aca="false">IF(AN55=21,L55,0)</f>
        <v>0</v>
      </c>
      <c r="AN55" s="89" t="n">
        <v>21</v>
      </c>
      <c r="AO55" s="89" t="n">
        <f aca="false">H55*0.700933716</f>
        <v>0</v>
      </c>
      <c r="AP55" s="89" t="n">
        <f aca="false">H55*(1-0.700933716)</f>
        <v>0</v>
      </c>
      <c r="AQ55" s="88" t="s">
        <v>197</v>
      </c>
      <c r="AV55" s="89" t="n">
        <f aca="false">AW55+AX55</f>
        <v>0</v>
      </c>
      <c r="AW55" s="89" t="n">
        <f aca="false">G55*AO55</f>
        <v>0</v>
      </c>
      <c r="AX55" s="89" t="n">
        <f aca="false">G55*AP55</f>
        <v>0</v>
      </c>
      <c r="AY55" s="88" t="s">
        <v>3202</v>
      </c>
      <c r="AZ55" s="88" t="s">
        <v>3126</v>
      </c>
      <c r="BA55" s="170" t="s">
        <v>3121</v>
      </c>
      <c r="BC55" s="89" t="n">
        <f aca="false">AW55+AX55</f>
        <v>0</v>
      </c>
      <c r="BD55" s="89" t="n">
        <f aca="false">H55/(100-BE55)*100</f>
        <v>0</v>
      </c>
      <c r="BE55" s="89" t="n">
        <v>0</v>
      </c>
      <c r="BF55" s="89" t="n">
        <f aca="false">O55</f>
        <v>0.02856</v>
      </c>
      <c r="BH55" s="89" t="n">
        <f aca="false">G55*AO55</f>
        <v>0</v>
      </c>
      <c r="BI55" s="89" t="n">
        <f aca="false">G55*AP55</f>
        <v>0</v>
      </c>
      <c r="BJ55" s="89" t="n">
        <f aca="false">G55*H55</f>
        <v>0</v>
      </c>
      <c r="BK55" s="89"/>
      <c r="BL55" s="89"/>
      <c r="BW55" s="89" t="str">
        <f aca="false">I55</f>
        <v>21</v>
      </c>
      <c r="BX55" s="10" t="s">
        <v>3228</v>
      </c>
    </row>
    <row r="56" customFormat="false" ht="35.5" hidden="false" customHeight="true" outlineLevel="0" collapsed="false">
      <c r="A56" s="189" t="s">
        <v>322</v>
      </c>
      <c r="B56" s="189" t="s">
        <v>115</v>
      </c>
      <c r="C56" s="189" t="s">
        <v>2945</v>
      </c>
      <c r="D56" s="190" t="s">
        <v>3230</v>
      </c>
      <c r="E56" s="190"/>
      <c r="F56" s="189" t="s">
        <v>237</v>
      </c>
      <c r="G56" s="191" t="n">
        <f aca="false">'Stavební rozpočet'!G1307</f>
        <v>475</v>
      </c>
      <c r="H56" s="192" t="n">
        <f aca="false">'Stavební rozpočet'!H1307</f>
        <v>0</v>
      </c>
      <c r="I56" s="193" t="s">
        <v>192</v>
      </c>
      <c r="J56" s="192" t="n">
        <f aca="false">G56*AO56</f>
        <v>0</v>
      </c>
      <c r="K56" s="192" t="n">
        <f aca="false">G56*AP56</f>
        <v>0</v>
      </c>
      <c r="L56" s="192" t="n">
        <f aca="false">G56*H56</f>
        <v>0</v>
      </c>
      <c r="M56" s="192" t="n">
        <f aca="false">L56*(1+BW56/100)</f>
        <v>0</v>
      </c>
      <c r="N56" s="192" t="n">
        <f aca="false">'Stavební rozpočet'!N1307</f>
        <v>6E-005</v>
      </c>
      <c r="O56" s="192" t="n">
        <f aca="false">G56*N56</f>
        <v>0.0285</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115</v>
      </c>
      <c r="AJ56" s="89" t="n">
        <f aca="false">IF(AN56=0,L56,0)</f>
        <v>0</v>
      </c>
      <c r="AK56" s="89" t="n">
        <f aca="false">IF(AN56=12,L56,0)</f>
        <v>0</v>
      </c>
      <c r="AL56" s="89" t="n">
        <f aca="false">IF(AN56=21,L56,0)</f>
        <v>0</v>
      </c>
      <c r="AN56" s="89" t="n">
        <v>21</v>
      </c>
      <c r="AO56" s="89" t="n">
        <f aca="false">H56*0.176779678</f>
        <v>0</v>
      </c>
      <c r="AP56" s="89" t="n">
        <f aca="false">H56*(1-0.176779678)</f>
        <v>0</v>
      </c>
      <c r="AQ56" s="88" t="s">
        <v>197</v>
      </c>
      <c r="AV56" s="89" t="n">
        <f aca="false">AW56+AX56</f>
        <v>0</v>
      </c>
      <c r="AW56" s="89" t="n">
        <f aca="false">G56*AO56</f>
        <v>0</v>
      </c>
      <c r="AX56" s="89" t="n">
        <f aca="false">G56*AP56</f>
        <v>0</v>
      </c>
      <c r="AY56" s="88" t="s">
        <v>3202</v>
      </c>
      <c r="AZ56" s="88" t="s">
        <v>3126</v>
      </c>
      <c r="BA56" s="170" t="s">
        <v>3121</v>
      </c>
      <c r="BC56" s="89" t="n">
        <f aca="false">AW56+AX56</f>
        <v>0</v>
      </c>
      <c r="BD56" s="89" t="n">
        <f aca="false">H56/(100-BE56)*100</f>
        <v>0</v>
      </c>
      <c r="BE56" s="89" t="n">
        <v>0</v>
      </c>
      <c r="BF56" s="89" t="n">
        <f aca="false">O56</f>
        <v>0.0285</v>
      </c>
      <c r="BH56" s="89" t="n">
        <f aca="false">G56*AO56</f>
        <v>0</v>
      </c>
      <c r="BI56" s="89" t="n">
        <f aca="false">G56*AP56</f>
        <v>0</v>
      </c>
      <c r="BJ56" s="89" t="n">
        <f aca="false">G56*H56</f>
        <v>0</v>
      </c>
      <c r="BK56" s="89"/>
      <c r="BL56" s="89"/>
      <c r="BW56" s="89" t="str">
        <f aca="false">I56</f>
        <v>21</v>
      </c>
      <c r="BX56" s="10" t="s">
        <v>3230</v>
      </c>
    </row>
    <row r="57" customFormat="false" ht="35.5" hidden="false" customHeight="true" outlineLevel="0" collapsed="false">
      <c r="A57" s="189" t="s">
        <v>326</v>
      </c>
      <c r="B57" s="189" t="s">
        <v>115</v>
      </c>
      <c r="C57" s="189" t="s">
        <v>2948</v>
      </c>
      <c r="D57" s="190" t="s">
        <v>3232</v>
      </c>
      <c r="E57" s="190"/>
      <c r="F57" s="189" t="s">
        <v>237</v>
      </c>
      <c r="G57" s="191" t="n">
        <f aca="false">'Stavební rozpočet'!G1308</f>
        <v>338</v>
      </c>
      <c r="H57" s="192" t="n">
        <f aca="false">'Stavební rozpočet'!H1308</f>
        <v>0</v>
      </c>
      <c r="I57" s="193" t="s">
        <v>192</v>
      </c>
      <c r="J57" s="192" t="n">
        <f aca="false">G57*AO57</f>
        <v>0</v>
      </c>
      <c r="K57" s="192" t="n">
        <f aca="false">G57*AP57</f>
        <v>0</v>
      </c>
      <c r="L57" s="192" t="n">
        <f aca="false">G57*H57</f>
        <v>0</v>
      </c>
      <c r="M57" s="192" t="n">
        <f aca="false">L57*(1+BW57/100)</f>
        <v>0</v>
      </c>
      <c r="N57" s="192" t="n">
        <f aca="false">'Stavební rozpočet'!N1308</f>
        <v>7E-005</v>
      </c>
      <c r="O57" s="192" t="n">
        <f aca="false">G57*N57</f>
        <v>0.02366</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115</v>
      </c>
      <c r="AJ57" s="89" t="n">
        <f aca="false">IF(AN57=0,L57,0)</f>
        <v>0</v>
      </c>
      <c r="AK57" s="89" t="n">
        <f aca="false">IF(AN57=12,L57,0)</f>
        <v>0</v>
      </c>
      <c r="AL57" s="89" t="n">
        <f aca="false">IF(AN57=21,L57,0)</f>
        <v>0</v>
      </c>
      <c r="AN57" s="89" t="n">
        <v>21</v>
      </c>
      <c r="AO57" s="89" t="n">
        <f aca="false">H57*0.205414053</f>
        <v>0</v>
      </c>
      <c r="AP57" s="89" t="n">
        <f aca="false">H57*(1-0.205414053)</f>
        <v>0</v>
      </c>
      <c r="AQ57" s="88" t="s">
        <v>197</v>
      </c>
      <c r="AV57" s="89" t="n">
        <f aca="false">AW57+AX57</f>
        <v>0</v>
      </c>
      <c r="AW57" s="89" t="n">
        <f aca="false">G57*AO57</f>
        <v>0</v>
      </c>
      <c r="AX57" s="89" t="n">
        <f aca="false">G57*AP57</f>
        <v>0</v>
      </c>
      <c r="AY57" s="88" t="s">
        <v>3202</v>
      </c>
      <c r="AZ57" s="88" t="s">
        <v>3126</v>
      </c>
      <c r="BA57" s="170" t="s">
        <v>3121</v>
      </c>
      <c r="BC57" s="89" t="n">
        <f aca="false">AW57+AX57</f>
        <v>0</v>
      </c>
      <c r="BD57" s="89" t="n">
        <f aca="false">H57/(100-BE57)*100</f>
        <v>0</v>
      </c>
      <c r="BE57" s="89" t="n">
        <v>0</v>
      </c>
      <c r="BF57" s="89" t="n">
        <f aca="false">O57</f>
        <v>0.02366</v>
      </c>
      <c r="BH57" s="89" t="n">
        <f aca="false">G57*AO57</f>
        <v>0</v>
      </c>
      <c r="BI57" s="89" t="n">
        <f aca="false">G57*AP57</f>
        <v>0</v>
      </c>
      <c r="BJ57" s="89" t="n">
        <f aca="false">G57*H57</f>
        <v>0</v>
      </c>
      <c r="BK57" s="89"/>
      <c r="BL57" s="89"/>
      <c r="BW57" s="89" t="str">
        <f aca="false">I57</f>
        <v>21</v>
      </c>
      <c r="BX57" s="10" t="s">
        <v>3232</v>
      </c>
    </row>
    <row r="58" customFormat="false" ht="35.5" hidden="false" customHeight="true" outlineLevel="0" collapsed="false">
      <c r="A58" s="189" t="s">
        <v>329</v>
      </c>
      <c r="B58" s="189" t="s">
        <v>115</v>
      </c>
      <c r="C58" s="189" t="s">
        <v>2951</v>
      </c>
      <c r="D58" s="190" t="s">
        <v>3234</v>
      </c>
      <c r="E58" s="190"/>
      <c r="F58" s="189" t="s">
        <v>237</v>
      </c>
      <c r="G58" s="191" t="n">
        <f aca="false">'Stavební rozpočet'!G1309</f>
        <v>263</v>
      </c>
      <c r="H58" s="192" t="n">
        <f aca="false">'Stavební rozpočet'!H1309</f>
        <v>0</v>
      </c>
      <c r="I58" s="193" t="s">
        <v>192</v>
      </c>
      <c r="J58" s="192" t="n">
        <f aca="false">G58*AO58</f>
        <v>0</v>
      </c>
      <c r="K58" s="192" t="n">
        <f aca="false">G58*AP58</f>
        <v>0</v>
      </c>
      <c r="L58" s="192" t="n">
        <f aca="false">G58*H58</f>
        <v>0</v>
      </c>
      <c r="M58" s="192" t="n">
        <f aca="false">L58*(1+BW58/100)</f>
        <v>0</v>
      </c>
      <c r="N58" s="192" t="n">
        <f aca="false">'Stavební rozpočet'!N1309</f>
        <v>0.00017</v>
      </c>
      <c r="O58" s="192" t="n">
        <f aca="false">G58*N58</f>
        <v>0.04471</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115</v>
      </c>
      <c r="AJ58" s="89" t="n">
        <f aca="false">IF(AN58=0,L58,0)</f>
        <v>0</v>
      </c>
      <c r="AK58" s="89" t="n">
        <f aca="false">IF(AN58=12,L58,0)</f>
        <v>0</v>
      </c>
      <c r="AL58" s="89" t="n">
        <f aca="false">IF(AN58=21,L58,0)</f>
        <v>0</v>
      </c>
      <c r="AN58" s="89" t="n">
        <v>21</v>
      </c>
      <c r="AO58" s="89" t="n">
        <f aca="false">H58*0.344848466</f>
        <v>0</v>
      </c>
      <c r="AP58" s="89" t="n">
        <f aca="false">H58*(1-0.344848466)</f>
        <v>0</v>
      </c>
      <c r="AQ58" s="88" t="s">
        <v>197</v>
      </c>
      <c r="AV58" s="89" t="n">
        <f aca="false">AW58+AX58</f>
        <v>0</v>
      </c>
      <c r="AW58" s="89" t="n">
        <f aca="false">G58*AO58</f>
        <v>0</v>
      </c>
      <c r="AX58" s="89" t="n">
        <f aca="false">G58*AP58</f>
        <v>0</v>
      </c>
      <c r="AY58" s="88" t="s">
        <v>3202</v>
      </c>
      <c r="AZ58" s="88" t="s">
        <v>3126</v>
      </c>
      <c r="BA58" s="170" t="s">
        <v>3121</v>
      </c>
      <c r="BC58" s="89" t="n">
        <f aca="false">AW58+AX58</f>
        <v>0</v>
      </c>
      <c r="BD58" s="89" t="n">
        <f aca="false">H58/(100-BE58)*100</f>
        <v>0</v>
      </c>
      <c r="BE58" s="89" t="n">
        <v>0</v>
      </c>
      <c r="BF58" s="89" t="n">
        <f aca="false">O58</f>
        <v>0.04471</v>
      </c>
      <c r="BH58" s="89" t="n">
        <f aca="false">G58*AO58</f>
        <v>0</v>
      </c>
      <c r="BI58" s="89" t="n">
        <f aca="false">G58*AP58</f>
        <v>0</v>
      </c>
      <c r="BJ58" s="89" t="n">
        <f aca="false">G58*H58</f>
        <v>0</v>
      </c>
      <c r="BK58" s="89"/>
      <c r="BL58" s="89"/>
      <c r="BW58" s="89" t="str">
        <f aca="false">I58</f>
        <v>21</v>
      </c>
      <c r="BX58" s="10" t="s">
        <v>3234</v>
      </c>
    </row>
    <row r="59" customFormat="false" ht="15" hidden="false" customHeight="true" outlineLevel="0" collapsed="false">
      <c r="A59" s="189" t="s">
        <v>332</v>
      </c>
      <c r="B59" s="189" t="s">
        <v>115</v>
      </c>
      <c r="C59" s="189" t="s">
        <v>2915</v>
      </c>
      <c r="D59" s="190" t="s">
        <v>2916</v>
      </c>
      <c r="E59" s="190"/>
      <c r="F59" s="189" t="s">
        <v>237</v>
      </c>
      <c r="G59" s="191" t="n">
        <f aca="false">'Stavební rozpočet'!G1310</f>
        <v>150</v>
      </c>
      <c r="H59" s="192" t="n">
        <f aca="false">'Stavební rozpočet'!H1310</f>
        <v>0</v>
      </c>
      <c r="I59" s="193" t="s">
        <v>192</v>
      </c>
      <c r="J59" s="192" t="n">
        <f aca="false">G59*AO59</f>
        <v>0</v>
      </c>
      <c r="K59" s="192" t="n">
        <f aca="false">G59*AP59</f>
        <v>0</v>
      </c>
      <c r="L59" s="192" t="n">
        <f aca="false">G59*H59</f>
        <v>0</v>
      </c>
      <c r="M59" s="192" t="n">
        <f aca="false">L59*(1+BW59/100)</f>
        <v>0</v>
      </c>
      <c r="N59" s="192" t="n">
        <f aca="false">'Stavební rozpočet'!N1310</f>
        <v>0</v>
      </c>
      <c r="O59" s="192" t="n">
        <f aca="false">G59*N59</f>
        <v>0</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115</v>
      </c>
      <c r="AJ59" s="89" t="n">
        <f aca="false">IF(AN59=0,L59,0)</f>
        <v>0</v>
      </c>
      <c r="AK59" s="89" t="n">
        <f aca="false">IF(AN59=12,L59,0)</f>
        <v>0</v>
      </c>
      <c r="AL59" s="89" t="n">
        <f aca="false">IF(AN59=21,L59,0)</f>
        <v>0</v>
      </c>
      <c r="AN59" s="89" t="n">
        <v>21</v>
      </c>
      <c r="AO59" s="89" t="n">
        <f aca="false">H59*0</f>
        <v>0</v>
      </c>
      <c r="AP59" s="89" t="n">
        <f aca="false">H59*(1-0)</f>
        <v>0</v>
      </c>
      <c r="AQ59" s="88" t="s">
        <v>197</v>
      </c>
      <c r="AV59" s="89" t="n">
        <f aca="false">AW59+AX59</f>
        <v>0</v>
      </c>
      <c r="AW59" s="89" t="n">
        <f aca="false">G59*AO59</f>
        <v>0</v>
      </c>
      <c r="AX59" s="89" t="n">
        <f aca="false">G59*AP59</f>
        <v>0</v>
      </c>
      <c r="AY59" s="88" t="s">
        <v>3202</v>
      </c>
      <c r="AZ59" s="88" t="s">
        <v>3126</v>
      </c>
      <c r="BA59" s="170" t="s">
        <v>3121</v>
      </c>
      <c r="BC59" s="89" t="n">
        <f aca="false">AW59+AX59</f>
        <v>0</v>
      </c>
      <c r="BD59" s="89" t="n">
        <f aca="false">H59/(100-BE59)*100</f>
        <v>0</v>
      </c>
      <c r="BE59" s="89" t="n">
        <v>0</v>
      </c>
      <c r="BF59" s="89" t="n">
        <f aca="false">O59</f>
        <v>0</v>
      </c>
      <c r="BH59" s="89" t="n">
        <f aca="false">G59*AO59</f>
        <v>0</v>
      </c>
      <c r="BI59" s="89" t="n">
        <f aca="false">G59*AP59</f>
        <v>0</v>
      </c>
      <c r="BJ59" s="89" t="n">
        <f aca="false">G59*H59</f>
        <v>0</v>
      </c>
      <c r="BK59" s="89"/>
      <c r="BL59" s="89"/>
      <c r="BW59" s="89" t="str">
        <f aca="false">I59</f>
        <v>21</v>
      </c>
      <c r="BX59" s="10" t="s">
        <v>2916</v>
      </c>
    </row>
    <row r="60" customFormat="false" ht="15" hidden="false" customHeight="true" outlineLevel="0" collapsed="false">
      <c r="A60" s="194" t="s">
        <v>335</v>
      </c>
      <c r="B60" s="194" t="s">
        <v>115</v>
      </c>
      <c r="C60" s="194" t="s">
        <v>2918</v>
      </c>
      <c r="D60" s="195" t="s">
        <v>2919</v>
      </c>
      <c r="E60" s="195"/>
      <c r="F60" s="194" t="s">
        <v>237</v>
      </c>
      <c r="G60" s="196" t="n">
        <f aca="false">'Stavební rozpočet'!G1311</f>
        <v>157.5</v>
      </c>
      <c r="H60" s="197" t="n">
        <f aca="false">'Stavební rozpočet'!H1311</f>
        <v>0</v>
      </c>
      <c r="I60" s="198" t="s">
        <v>192</v>
      </c>
      <c r="J60" s="197" t="n">
        <f aca="false">G60*AO60</f>
        <v>0</v>
      </c>
      <c r="K60" s="197" t="n">
        <f aca="false">G60*AP60</f>
        <v>0</v>
      </c>
      <c r="L60" s="197" t="n">
        <f aca="false">G60*H60</f>
        <v>0</v>
      </c>
      <c r="M60" s="197" t="n">
        <f aca="false">L60*(1+BW60/100)</f>
        <v>0</v>
      </c>
      <c r="N60" s="197" t="n">
        <f aca="false">'Stavební rozpočet'!N1311</f>
        <v>0.00032</v>
      </c>
      <c r="O60" s="197" t="n">
        <f aca="false">G60*N60</f>
        <v>0.0504</v>
      </c>
      <c r="P60" s="198"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115</v>
      </c>
      <c r="AJ60" s="199" t="n">
        <f aca="false">IF(AN60=0,L60,0)</f>
        <v>0</v>
      </c>
      <c r="AK60" s="199" t="n">
        <f aca="false">IF(AN60=12,L60,0)</f>
        <v>0</v>
      </c>
      <c r="AL60" s="199" t="n">
        <f aca="false">IF(AN60=21,L60,0)</f>
        <v>0</v>
      </c>
      <c r="AN60" s="89" t="n">
        <v>21</v>
      </c>
      <c r="AO60" s="89" t="n">
        <f aca="false">H60*1</f>
        <v>0</v>
      </c>
      <c r="AP60" s="89" t="n">
        <f aca="false">H60*(1-1)</f>
        <v>0</v>
      </c>
      <c r="AQ60" s="200" t="s">
        <v>188</v>
      </c>
      <c r="AV60" s="89" t="n">
        <f aca="false">AW60+AX60</f>
        <v>0</v>
      </c>
      <c r="AW60" s="89" t="n">
        <f aca="false">G60*AO60</f>
        <v>0</v>
      </c>
      <c r="AX60" s="89" t="n">
        <f aca="false">G60*AP60</f>
        <v>0</v>
      </c>
      <c r="AY60" s="88" t="s">
        <v>3202</v>
      </c>
      <c r="AZ60" s="88" t="s">
        <v>3126</v>
      </c>
      <c r="BA60" s="170" t="s">
        <v>3121</v>
      </c>
      <c r="BC60" s="89" t="n">
        <f aca="false">AW60+AX60</f>
        <v>0</v>
      </c>
      <c r="BD60" s="89" t="n">
        <f aca="false">H60/(100-BE60)*100</f>
        <v>0</v>
      </c>
      <c r="BE60" s="89" t="n">
        <v>0</v>
      </c>
      <c r="BF60" s="89" t="n">
        <f aca="false">O60</f>
        <v>0.0504</v>
      </c>
      <c r="BH60" s="199" t="n">
        <f aca="false">G60*AO60</f>
        <v>0</v>
      </c>
      <c r="BI60" s="199" t="n">
        <f aca="false">G60*AP60</f>
        <v>0</v>
      </c>
      <c r="BJ60" s="199" t="n">
        <f aca="false">G60*H60</f>
        <v>0</v>
      </c>
      <c r="BK60" s="199"/>
      <c r="BL60" s="89"/>
      <c r="BW60" s="89" t="str">
        <f aca="false">I60</f>
        <v>21</v>
      </c>
      <c r="BX60" s="201" t="s">
        <v>2919</v>
      </c>
    </row>
    <row r="61" customFormat="false" ht="15" hidden="false" customHeight="true" outlineLevel="0" collapsed="false">
      <c r="A61" s="189" t="s">
        <v>338</v>
      </c>
      <c r="B61" s="189" t="s">
        <v>115</v>
      </c>
      <c r="C61" s="189" t="s">
        <v>2921</v>
      </c>
      <c r="D61" s="190" t="s">
        <v>2922</v>
      </c>
      <c r="E61" s="190"/>
      <c r="F61" s="189" t="s">
        <v>237</v>
      </c>
      <c r="G61" s="191" t="n">
        <f aca="false">'Stavební rozpočet'!G1312</f>
        <v>255</v>
      </c>
      <c r="H61" s="192" t="n">
        <f aca="false">'Stavební rozpočet'!H1312</f>
        <v>0</v>
      </c>
      <c r="I61" s="193" t="s">
        <v>192</v>
      </c>
      <c r="J61" s="192" t="n">
        <f aca="false">G61*AO61</f>
        <v>0</v>
      </c>
      <c r="K61" s="192" t="n">
        <f aca="false">G61*AP61</f>
        <v>0</v>
      </c>
      <c r="L61" s="192" t="n">
        <f aca="false">G61*H61</f>
        <v>0</v>
      </c>
      <c r="M61" s="192" t="n">
        <f aca="false">L61*(1+BW61/100)</f>
        <v>0</v>
      </c>
      <c r="N61" s="192" t="n">
        <f aca="false">'Stavební rozpočet'!N1312</f>
        <v>0</v>
      </c>
      <c r="O61" s="192" t="n">
        <f aca="false">G61*N61</f>
        <v>0</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115</v>
      </c>
      <c r="AJ61" s="89" t="n">
        <f aca="false">IF(AN61=0,L61,0)</f>
        <v>0</v>
      </c>
      <c r="AK61" s="89" t="n">
        <f aca="false">IF(AN61=12,L61,0)</f>
        <v>0</v>
      </c>
      <c r="AL61" s="89" t="n">
        <f aca="false">IF(AN61=21,L61,0)</f>
        <v>0</v>
      </c>
      <c r="AN61" s="89" t="n">
        <v>21</v>
      </c>
      <c r="AO61" s="89" t="n">
        <f aca="false">H61*0</f>
        <v>0</v>
      </c>
      <c r="AP61" s="89" t="n">
        <f aca="false">H61*(1-0)</f>
        <v>0</v>
      </c>
      <c r="AQ61" s="88" t="s">
        <v>197</v>
      </c>
      <c r="AV61" s="89" t="n">
        <f aca="false">AW61+AX61</f>
        <v>0</v>
      </c>
      <c r="AW61" s="89" t="n">
        <f aca="false">G61*AO61</f>
        <v>0</v>
      </c>
      <c r="AX61" s="89" t="n">
        <f aca="false">G61*AP61</f>
        <v>0</v>
      </c>
      <c r="AY61" s="88" t="s">
        <v>3202</v>
      </c>
      <c r="AZ61" s="88" t="s">
        <v>3126</v>
      </c>
      <c r="BA61" s="170" t="s">
        <v>3121</v>
      </c>
      <c r="BC61" s="89" t="n">
        <f aca="false">AW61+AX61</f>
        <v>0</v>
      </c>
      <c r="BD61" s="89" t="n">
        <f aca="false">H61/(100-BE61)*100</f>
        <v>0</v>
      </c>
      <c r="BE61" s="89" t="n">
        <v>0</v>
      </c>
      <c r="BF61" s="89" t="n">
        <f aca="false">O61</f>
        <v>0</v>
      </c>
      <c r="BH61" s="89" t="n">
        <f aca="false">G61*AO61</f>
        <v>0</v>
      </c>
      <c r="BI61" s="89" t="n">
        <f aca="false">G61*AP61</f>
        <v>0</v>
      </c>
      <c r="BJ61" s="89" t="n">
        <f aca="false">G61*H61</f>
        <v>0</v>
      </c>
      <c r="BK61" s="89"/>
      <c r="BL61" s="89"/>
      <c r="BW61" s="89" t="str">
        <f aca="false">I61</f>
        <v>21</v>
      </c>
      <c r="BX61" s="10" t="s">
        <v>2922</v>
      </c>
    </row>
    <row r="62" customFormat="false" ht="15" hidden="false" customHeight="true" outlineLevel="0" collapsed="false">
      <c r="A62" s="194" t="s">
        <v>341</v>
      </c>
      <c r="B62" s="194" t="s">
        <v>115</v>
      </c>
      <c r="C62" s="194" t="s">
        <v>2924</v>
      </c>
      <c r="D62" s="195" t="s">
        <v>2925</v>
      </c>
      <c r="E62" s="195"/>
      <c r="F62" s="194" t="s">
        <v>237</v>
      </c>
      <c r="G62" s="196" t="n">
        <f aca="false">'Stavební rozpočet'!G1313</f>
        <v>267.75</v>
      </c>
      <c r="H62" s="197" t="n">
        <f aca="false">'Stavební rozpočet'!H1313</f>
        <v>0</v>
      </c>
      <c r="I62" s="198" t="s">
        <v>192</v>
      </c>
      <c r="J62" s="197" t="n">
        <f aca="false">G62*AO62</f>
        <v>0</v>
      </c>
      <c r="K62" s="197" t="n">
        <f aca="false">G62*AP62</f>
        <v>0</v>
      </c>
      <c r="L62" s="197" t="n">
        <f aca="false">G62*H62</f>
        <v>0</v>
      </c>
      <c r="M62" s="197" t="n">
        <f aca="false">L62*(1+BW62/100)</f>
        <v>0</v>
      </c>
      <c r="N62" s="197" t="n">
        <f aca="false">'Stavební rozpočet'!N1313</f>
        <v>0.00023</v>
      </c>
      <c r="O62" s="197" t="n">
        <f aca="false">G62*N62</f>
        <v>0.0615825</v>
      </c>
      <c r="P62" s="198"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115</v>
      </c>
      <c r="AJ62" s="199" t="n">
        <f aca="false">IF(AN62=0,L62,0)</f>
        <v>0</v>
      </c>
      <c r="AK62" s="199" t="n">
        <f aca="false">IF(AN62=12,L62,0)</f>
        <v>0</v>
      </c>
      <c r="AL62" s="199" t="n">
        <f aca="false">IF(AN62=21,L62,0)</f>
        <v>0</v>
      </c>
      <c r="AN62" s="89" t="n">
        <v>21</v>
      </c>
      <c r="AO62" s="89" t="n">
        <f aca="false">H62*1</f>
        <v>0</v>
      </c>
      <c r="AP62" s="89" t="n">
        <f aca="false">H62*(1-1)</f>
        <v>0</v>
      </c>
      <c r="AQ62" s="200" t="s">
        <v>188</v>
      </c>
      <c r="AV62" s="89" t="n">
        <f aca="false">AW62+AX62</f>
        <v>0</v>
      </c>
      <c r="AW62" s="89" t="n">
        <f aca="false">G62*AO62</f>
        <v>0</v>
      </c>
      <c r="AX62" s="89" t="n">
        <f aca="false">G62*AP62</f>
        <v>0</v>
      </c>
      <c r="AY62" s="88" t="s">
        <v>3202</v>
      </c>
      <c r="AZ62" s="88" t="s">
        <v>3126</v>
      </c>
      <c r="BA62" s="170" t="s">
        <v>3121</v>
      </c>
      <c r="BC62" s="89" t="n">
        <f aca="false">AW62+AX62</f>
        <v>0</v>
      </c>
      <c r="BD62" s="89" t="n">
        <f aca="false">H62/(100-BE62)*100</f>
        <v>0</v>
      </c>
      <c r="BE62" s="89" t="n">
        <v>0</v>
      </c>
      <c r="BF62" s="89" t="n">
        <f aca="false">O62</f>
        <v>0.0615825</v>
      </c>
      <c r="BH62" s="199" t="n">
        <f aca="false">G62*AO62</f>
        <v>0</v>
      </c>
      <c r="BI62" s="199" t="n">
        <f aca="false">G62*AP62</f>
        <v>0</v>
      </c>
      <c r="BJ62" s="199" t="n">
        <f aca="false">G62*H62</f>
        <v>0</v>
      </c>
      <c r="BK62" s="199"/>
      <c r="BL62" s="89"/>
      <c r="BW62" s="89" t="str">
        <f aca="false">I62</f>
        <v>21</v>
      </c>
      <c r="BX62" s="201" t="s">
        <v>2925</v>
      </c>
    </row>
    <row r="63" customFormat="false" ht="15" hidden="false" customHeight="true" outlineLevel="0" collapsed="false">
      <c r="A63" s="189" t="s">
        <v>344</v>
      </c>
      <c r="B63" s="189" t="s">
        <v>115</v>
      </c>
      <c r="C63" s="189" t="s">
        <v>2927</v>
      </c>
      <c r="D63" s="190" t="s">
        <v>2928</v>
      </c>
      <c r="E63" s="190"/>
      <c r="F63" s="189" t="s">
        <v>237</v>
      </c>
      <c r="G63" s="191" t="n">
        <f aca="false">'Stavební rozpočet'!G1314</f>
        <v>475</v>
      </c>
      <c r="H63" s="192" t="n">
        <f aca="false">'Stavební rozpočet'!H1314</f>
        <v>0</v>
      </c>
      <c r="I63" s="193" t="s">
        <v>192</v>
      </c>
      <c r="J63" s="192" t="n">
        <f aca="false">G63*AO63</f>
        <v>0</v>
      </c>
      <c r="K63" s="192" t="n">
        <f aca="false">G63*AP63</f>
        <v>0</v>
      </c>
      <c r="L63" s="192" t="n">
        <f aca="false">G63*H63</f>
        <v>0</v>
      </c>
      <c r="M63" s="192" t="n">
        <f aca="false">L63*(1+BW63/100)</f>
        <v>0</v>
      </c>
      <c r="N63" s="192" t="n">
        <f aca="false">'Stavební rozpočet'!N1314</f>
        <v>0</v>
      </c>
      <c r="O63" s="192" t="n">
        <f aca="false">G63*N63</f>
        <v>0</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115</v>
      </c>
      <c r="AJ63" s="89" t="n">
        <f aca="false">IF(AN63=0,L63,0)</f>
        <v>0</v>
      </c>
      <c r="AK63" s="89" t="n">
        <f aca="false">IF(AN63=12,L63,0)</f>
        <v>0</v>
      </c>
      <c r="AL63" s="89" t="n">
        <f aca="false">IF(AN63=21,L63,0)</f>
        <v>0</v>
      </c>
      <c r="AN63" s="89" t="n">
        <v>21</v>
      </c>
      <c r="AO63" s="89" t="n">
        <f aca="false">H63*0</f>
        <v>0</v>
      </c>
      <c r="AP63" s="89" t="n">
        <f aca="false">H63*(1-0)</f>
        <v>0</v>
      </c>
      <c r="AQ63" s="88" t="s">
        <v>197</v>
      </c>
      <c r="AV63" s="89" t="n">
        <f aca="false">AW63+AX63</f>
        <v>0</v>
      </c>
      <c r="AW63" s="89" t="n">
        <f aca="false">G63*AO63</f>
        <v>0</v>
      </c>
      <c r="AX63" s="89" t="n">
        <f aca="false">G63*AP63</f>
        <v>0</v>
      </c>
      <c r="AY63" s="88" t="s">
        <v>3202</v>
      </c>
      <c r="AZ63" s="88" t="s">
        <v>3126</v>
      </c>
      <c r="BA63" s="170" t="s">
        <v>3121</v>
      </c>
      <c r="BC63" s="89" t="n">
        <f aca="false">AW63+AX63</f>
        <v>0</v>
      </c>
      <c r="BD63" s="89" t="n">
        <f aca="false">H63/(100-BE63)*100</f>
        <v>0</v>
      </c>
      <c r="BE63" s="89" t="n">
        <v>0</v>
      </c>
      <c r="BF63" s="89" t="n">
        <f aca="false">O63</f>
        <v>0</v>
      </c>
      <c r="BH63" s="89" t="n">
        <f aca="false">G63*AO63</f>
        <v>0</v>
      </c>
      <c r="BI63" s="89" t="n">
        <f aca="false">G63*AP63</f>
        <v>0</v>
      </c>
      <c r="BJ63" s="89" t="n">
        <f aca="false">G63*H63</f>
        <v>0</v>
      </c>
      <c r="BK63" s="89"/>
      <c r="BL63" s="89"/>
      <c r="BW63" s="89" t="str">
        <f aca="false">I63</f>
        <v>21</v>
      </c>
      <c r="BX63" s="10" t="s">
        <v>2928</v>
      </c>
    </row>
    <row r="64" customFormat="false" ht="15" hidden="false" customHeight="true" outlineLevel="0" collapsed="false">
      <c r="A64" s="194" t="s">
        <v>348</v>
      </c>
      <c r="B64" s="194" t="s">
        <v>115</v>
      </c>
      <c r="C64" s="194" t="s">
        <v>2930</v>
      </c>
      <c r="D64" s="195" t="s">
        <v>2931</v>
      </c>
      <c r="E64" s="195"/>
      <c r="F64" s="194" t="s">
        <v>237</v>
      </c>
      <c r="G64" s="196" t="n">
        <f aca="false">'Stavební rozpočet'!G1315</f>
        <v>498.75</v>
      </c>
      <c r="H64" s="197" t="n">
        <f aca="false">'Stavební rozpočet'!H1315</f>
        <v>0</v>
      </c>
      <c r="I64" s="198" t="s">
        <v>192</v>
      </c>
      <c r="J64" s="197" t="n">
        <f aca="false">G64*AO64</f>
        <v>0</v>
      </c>
      <c r="K64" s="197" t="n">
        <f aca="false">G64*AP64</f>
        <v>0</v>
      </c>
      <c r="L64" s="197" t="n">
        <f aca="false">G64*H64</f>
        <v>0</v>
      </c>
      <c r="M64" s="197" t="n">
        <f aca="false">L64*(1+BW64/100)</f>
        <v>0</v>
      </c>
      <c r="N64" s="197" t="n">
        <f aca="false">'Stavební rozpočet'!N1315</f>
        <v>0.00018</v>
      </c>
      <c r="O64" s="197" t="n">
        <f aca="false">G64*N64</f>
        <v>0.089775</v>
      </c>
      <c r="P64" s="198"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115</v>
      </c>
      <c r="AJ64" s="199" t="n">
        <f aca="false">IF(AN64=0,L64,0)</f>
        <v>0</v>
      </c>
      <c r="AK64" s="199" t="n">
        <f aca="false">IF(AN64=12,L64,0)</f>
        <v>0</v>
      </c>
      <c r="AL64" s="199" t="n">
        <f aca="false">IF(AN64=21,L64,0)</f>
        <v>0</v>
      </c>
      <c r="AN64" s="89" t="n">
        <v>21</v>
      </c>
      <c r="AO64" s="89" t="n">
        <f aca="false">H64*1</f>
        <v>0</v>
      </c>
      <c r="AP64" s="89" t="n">
        <f aca="false">H64*(1-1)</f>
        <v>0</v>
      </c>
      <c r="AQ64" s="200" t="s">
        <v>188</v>
      </c>
      <c r="AV64" s="89" t="n">
        <f aca="false">AW64+AX64</f>
        <v>0</v>
      </c>
      <c r="AW64" s="89" t="n">
        <f aca="false">G64*AO64</f>
        <v>0</v>
      </c>
      <c r="AX64" s="89" t="n">
        <f aca="false">G64*AP64</f>
        <v>0</v>
      </c>
      <c r="AY64" s="88" t="s">
        <v>3202</v>
      </c>
      <c r="AZ64" s="88" t="s">
        <v>3126</v>
      </c>
      <c r="BA64" s="170" t="s">
        <v>3121</v>
      </c>
      <c r="BC64" s="89" t="n">
        <f aca="false">AW64+AX64</f>
        <v>0</v>
      </c>
      <c r="BD64" s="89" t="n">
        <f aca="false">H64/(100-BE64)*100</f>
        <v>0</v>
      </c>
      <c r="BE64" s="89" t="n">
        <v>0</v>
      </c>
      <c r="BF64" s="89" t="n">
        <f aca="false">O64</f>
        <v>0.089775</v>
      </c>
      <c r="BH64" s="199" t="n">
        <f aca="false">G64*AO64</f>
        <v>0</v>
      </c>
      <c r="BI64" s="199" t="n">
        <f aca="false">G64*AP64</f>
        <v>0</v>
      </c>
      <c r="BJ64" s="199" t="n">
        <f aca="false">G64*H64</f>
        <v>0</v>
      </c>
      <c r="BK64" s="199"/>
      <c r="BL64" s="89"/>
      <c r="BW64" s="89" t="str">
        <f aca="false">I64</f>
        <v>21</v>
      </c>
      <c r="BX64" s="201" t="s">
        <v>2931</v>
      </c>
    </row>
    <row r="65" customFormat="false" ht="15" hidden="false" customHeight="true" outlineLevel="0" collapsed="false">
      <c r="A65" s="189" t="s">
        <v>353</v>
      </c>
      <c r="B65" s="189" t="s">
        <v>115</v>
      </c>
      <c r="C65" s="189" t="s">
        <v>3242</v>
      </c>
      <c r="D65" s="190" t="s">
        <v>3243</v>
      </c>
      <c r="E65" s="190"/>
      <c r="F65" s="189" t="s">
        <v>237</v>
      </c>
      <c r="G65" s="191" t="n">
        <f aca="false">'Stavební rozpočet'!G1316</f>
        <v>1250</v>
      </c>
      <c r="H65" s="192" t="n">
        <f aca="false">'Stavební rozpočet'!H1316</f>
        <v>0</v>
      </c>
      <c r="I65" s="193" t="s">
        <v>192</v>
      </c>
      <c r="J65" s="192" t="n">
        <f aca="false">G65*AO65</f>
        <v>0</v>
      </c>
      <c r="K65" s="192" t="n">
        <f aca="false">G65*AP65</f>
        <v>0</v>
      </c>
      <c r="L65" s="192" t="n">
        <f aca="false">G65*H65</f>
        <v>0</v>
      </c>
      <c r="M65" s="192" t="n">
        <f aca="false">L65*(1+BW65/100)</f>
        <v>0</v>
      </c>
      <c r="N65" s="192" t="n">
        <f aca="false">'Stavební rozpočet'!N1316</f>
        <v>0</v>
      </c>
      <c r="O65" s="192" t="n">
        <f aca="false">G65*N65</f>
        <v>0</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115</v>
      </c>
      <c r="AJ65" s="89" t="n">
        <f aca="false">IF(AN65=0,L65,0)</f>
        <v>0</v>
      </c>
      <c r="AK65" s="89" t="n">
        <f aca="false">IF(AN65=12,L65,0)</f>
        <v>0</v>
      </c>
      <c r="AL65" s="89" t="n">
        <f aca="false">IF(AN65=21,L65,0)</f>
        <v>0</v>
      </c>
      <c r="AN65" s="89" t="n">
        <v>21</v>
      </c>
      <c r="AO65" s="89" t="n">
        <f aca="false">H65*0</f>
        <v>0</v>
      </c>
      <c r="AP65" s="89" t="n">
        <f aca="false">H65*(1-0)</f>
        <v>0</v>
      </c>
      <c r="AQ65" s="88" t="s">
        <v>197</v>
      </c>
      <c r="AV65" s="89" t="n">
        <f aca="false">AW65+AX65</f>
        <v>0</v>
      </c>
      <c r="AW65" s="89" t="n">
        <f aca="false">G65*AO65</f>
        <v>0</v>
      </c>
      <c r="AX65" s="89" t="n">
        <f aca="false">G65*AP65</f>
        <v>0</v>
      </c>
      <c r="AY65" s="88" t="s">
        <v>3202</v>
      </c>
      <c r="AZ65" s="88" t="s">
        <v>3126</v>
      </c>
      <c r="BA65" s="170" t="s">
        <v>3121</v>
      </c>
      <c r="BC65" s="89" t="n">
        <f aca="false">AW65+AX65</f>
        <v>0</v>
      </c>
      <c r="BD65" s="89" t="n">
        <f aca="false">H65/(100-BE65)*100</f>
        <v>0</v>
      </c>
      <c r="BE65" s="89" t="n">
        <v>0</v>
      </c>
      <c r="BF65" s="89" t="n">
        <f aca="false">O65</f>
        <v>0</v>
      </c>
      <c r="BH65" s="89" t="n">
        <f aca="false">G65*AO65</f>
        <v>0</v>
      </c>
      <c r="BI65" s="89" t="n">
        <f aca="false">G65*AP65</f>
        <v>0</v>
      </c>
      <c r="BJ65" s="89" t="n">
        <f aca="false">G65*H65</f>
        <v>0</v>
      </c>
      <c r="BK65" s="89"/>
      <c r="BL65" s="89"/>
      <c r="BW65" s="89" t="str">
        <f aca="false">I65</f>
        <v>21</v>
      </c>
      <c r="BX65" s="10" t="s">
        <v>3243</v>
      </c>
    </row>
    <row r="66" customFormat="false" ht="24.05" hidden="false" customHeight="true" outlineLevel="0" collapsed="false">
      <c r="A66" s="189" t="s">
        <v>356</v>
      </c>
      <c r="B66" s="189" t="s">
        <v>115</v>
      </c>
      <c r="C66" s="189" t="s">
        <v>3245</v>
      </c>
      <c r="D66" s="190" t="s">
        <v>3246</v>
      </c>
      <c r="E66" s="190"/>
      <c r="F66" s="189" t="s">
        <v>1219</v>
      </c>
      <c r="G66" s="191" t="n">
        <f aca="false">'Stavební rozpočet'!G1317</f>
        <v>1</v>
      </c>
      <c r="H66" s="192" t="n">
        <f aca="false">'Stavební rozpočet'!H1317</f>
        <v>0</v>
      </c>
      <c r="I66" s="193" t="s">
        <v>192</v>
      </c>
      <c r="J66" s="192" t="n">
        <f aca="false">G66*AO66</f>
        <v>0</v>
      </c>
      <c r="K66" s="192" t="n">
        <f aca="false">G66*AP66</f>
        <v>0</v>
      </c>
      <c r="L66" s="192" t="n">
        <f aca="false">G66*H66</f>
        <v>0</v>
      </c>
      <c r="M66" s="192" t="n">
        <f aca="false">L66*(1+BW66/100)</f>
        <v>0</v>
      </c>
      <c r="N66" s="192" t="n">
        <f aca="false">'Stavební rozpočet'!N1317</f>
        <v>0</v>
      </c>
      <c r="O66" s="192" t="n">
        <f aca="false">G66*N66</f>
        <v>0</v>
      </c>
      <c r="P66" s="193"/>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115</v>
      </c>
      <c r="AJ66" s="89" t="n">
        <f aca="false">IF(AN66=0,L66,0)</f>
        <v>0</v>
      </c>
      <c r="AK66" s="89" t="n">
        <f aca="false">IF(AN66=12,L66,0)</f>
        <v>0</v>
      </c>
      <c r="AL66" s="89" t="n">
        <f aca="false">IF(AN66=21,L66,0)</f>
        <v>0</v>
      </c>
      <c r="AN66" s="89" t="n">
        <v>21</v>
      </c>
      <c r="AO66" s="89" t="n">
        <f aca="false">H66*0.524691395</f>
        <v>0</v>
      </c>
      <c r="AP66" s="89" t="n">
        <f aca="false">H66*(1-0.524691395)</f>
        <v>0</v>
      </c>
      <c r="AQ66" s="88" t="s">
        <v>197</v>
      </c>
      <c r="AV66" s="89" t="n">
        <f aca="false">AW66+AX66</f>
        <v>0</v>
      </c>
      <c r="AW66" s="89" t="n">
        <f aca="false">G66*AO66</f>
        <v>0</v>
      </c>
      <c r="AX66" s="89" t="n">
        <f aca="false">G66*AP66</f>
        <v>0</v>
      </c>
      <c r="AY66" s="88" t="s">
        <v>3202</v>
      </c>
      <c r="AZ66" s="88" t="s">
        <v>3126</v>
      </c>
      <c r="BA66" s="170" t="s">
        <v>3121</v>
      </c>
      <c r="BC66" s="89" t="n">
        <f aca="false">AW66+AX66</f>
        <v>0</v>
      </c>
      <c r="BD66" s="89" t="n">
        <f aca="false">H66/(100-BE66)*100</f>
        <v>0</v>
      </c>
      <c r="BE66" s="89" t="n">
        <v>0</v>
      </c>
      <c r="BF66" s="89" t="n">
        <f aca="false">O66</f>
        <v>0</v>
      </c>
      <c r="BH66" s="89" t="n">
        <f aca="false">G66*AO66</f>
        <v>0</v>
      </c>
      <c r="BI66" s="89" t="n">
        <f aca="false">G66*AP66</f>
        <v>0</v>
      </c>
      <c r="BJ66" s="89" t="n">
        <f aca="false">G66*H66</f>
        <v>0</v>
      </c>
      <c r="BK66" s="89"/>
      <c r="BL66" s="89"/>
      <c r="BW66" s="89" t="str">
        <f aca="false">I66</f>
        <v>21</v>
      </c>
      <c r="BX66" s="10" t="s">
        <v>3246</v>
      </c>
    </row>
    <row r="67" customFormat="false" ht="15" hidden="false" customHeight="true" outlineLevel="0" collapsed="false">
      <c r="A67" s="183"/>
      <c r="B67" s="184" t="s">
        <v>115</v>
      </c>
      <c r="C67" s="184" t="s">
        <v>3247</v>
      </c>
      <c r="D67" s="185" t="s">
        <v>87</v>
      </c>
      <c r="E67" s="185"/>
      <c r="F67" s="183" t="s">
        <v>97</v>
      </c>
      <c r="G67" s="186" t="s">
        <v>97</v>
      </c>
      <c r="H67" s="183" t="s">
        <v>97</v>
      </c>
      <c r="I67" s="183" t="s">
        <v>97</v>
      </c>
      <c r="J67" s="187" t="n">
        <f aca="false">SUM(J68:J84)</f>
        <v>0</v>
      </c>
      <c r="K67" s="187" t="n">
        <f aca="false">SUM(K68:K84)</f>
        <v>0</v>
      </c>
      <c r="L67" s="187" t="n">
        <f aca="false">SUM(L68:L84)</f>
        <v>0</v>
      </c>
      <c r="M67" s="187" t="n">
        <f aca="false">SUM(M68:M84)</f>
        <v>0</v>
      </c>
      <c r="N67" s="188"/>
      <c r="O67" s="187" t="n">
        <f aca="false">SUM(O68:O84)</f>
        <v>0</v>
      </c>
      <c r="P67" s="188"/>
      <c r="AI67" s="170" t="s">
        <v>115</v>
      </c>
      <c r="AS67" s="159" t="n">
        <f aca="false">SUM(AJ68:AJ84)</f>
        <v>0</v>
      </c>
      <c r="AT67" s="159" t="n">
        <f aca="false">SUM(AK68:AK84)</f>
        <v>0</v>
      </c>
      <c r="AU67" s="159" t="n">
        <f aca="false">SUM(AL68:AL84)</f>
        <v>0</v>
      </c>
    </row>
    <row r="68" customFormat="false" ht="15" hidden="false" customHeight="true" outlineLevel="0" collapsed="false">
      <c r="A68" s="189" t="s">
        <v>359</v>
      </c>
      <c r="B68" s="189" t="s">
        <v>115</v>
      </c>
      <c r="C68" s="189" t="s">
        <v>2963</v>
      </c>
      <c r="D68" s="190" t="s">
        <v>2964</v>
      </c>
      <c r="E68" s="190"/>
      <c r="F68" s="189" t="s">
        <v>231</v>
      </c>
      <c r="G68" s="191" t="n">
        <f aca="false">'Stavební rozpočet'!G1319</f>
        <v>644</v>
      </c>
      <c r="H68" s="192" t="n">
        <f aca="false">'Stavební rozpočet'!H1319</f>
        <v>0</v>
      </c>
      <c r="I68" s="193" t="s">
        <v>192</v>
      </c>
      <c r="J68" s="192" t="n">
        <f aca="false">G68*AO68</f>
        <v>0</v>
      </c>
      <c r="K68" s="192" t="n">
        <f aca="false">G68*AP68</f>
        <v>0</v>
      </c>
      <c r="L68" s="192" t="n">
        <f aca="false">G68*H68</f>
        <v>0</v>
      </c>
      <c r="M68" s="192" t="n">
        <f aca="false">L68*(1+BW68/100)</f>
        <v>0</v>
      </c>
      <c r="N68" s="192" t="n">
        <f aca="false">'Stavební rozpočet'!N1319</f>
        <v>0</v>
      </c>
      <c r="O68" s="192" t="n">
        <f aca="false">G68*N68</f>
        <v>0</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115</v>
      </c>
      <c r="AJ68" s="89" t="n">
        <f aca="false">IF(AN68=0,L68,0)</f>
        <v>0</v>
      </c>
      <c r="AK68" s="89" t="n">
        <f aca="false">IF(AN68=12,L68,0)</f>
        <v>0</v>
      </c>
      <c r="AL68" s="89" t="n">
        <f aca="false">IF(AN68=21,L68,0)</f>
        <v>0</v>
      </c>
      <c r="AN68" s="89" t="n">
        <v>21</v>
      </c>
      <c r="AO68" s="89" t="n">
        <f aca="false">H68*0</f>
        <v>0</v>
      </c>
      <c r="AP68" s="89" t="n">
        <f aca="false">H68*(1-0)</f>
        <v>0</v>
      </c>
      <c r="AQ68" s="88" t="s">
        <v>197</v>
      </c>
      <c r="AV68" s="89" t="n">
        <f aca="false">AW68+AX68</f>
        <v>0</v>
      </c>
      <c r="AW68" s="89" t="n">
        <f aca="false">G68*AO68</f>
        <v>0</v>
      </c>
      <c r="AX68" s="89" t="n">
        <f aca="false">G68*AP68</f>
        <v>0</v>
      </c>
      <c r="AY68" s="88" t="s">
        <v>3249</v>
      </c>
      <c r="AZ68" s="88" t="s">
        <v>3126</v>
      </c>
      <c r="BA68" s="170" t="s">
        <v>3121</v>
      </c>
      <c r="BC68" s="89" t="n">
        <f aca="false">AW68+AX68</f>
        <v>0</v>
      </c>
      <c r="BD68" s="89" t="n">
        <f aca="false">H68/(100-BE68)*100</f>
        <v>0</v>
      </c>
      <c r="BE68" s="89" t="n">
        <v>0</v>
      </c>
      <c r="BF68" s="89" t="n">
        <f aca="false">O68</f>
        <v>0</v>
      </c>
      <c r="BH68" s="89" t="n">
        <f aca="false">G68*AO68</f>
        <v>0</v>
      </c>
      <c r="BI68" s="89" t="n">
        <f aca="false">G68*AP68</f>
        <v>0</v>
      </c>
      <c r="BJ68" s="89" t="n">
        <f aca="false">G68*H68</f>
        <v>0</v>
      </c>
      <c r="BK68" s="89"/>
      <c r="BL68" s="89"/>
      <c r="BW68" s="89" t="str">
        <f aca="false">I68</f>
        <v>21</v>
      </c>
      <c r="BX68" s="10" t="s">
        <v>2964</v>
      </c>
    </row>
    <row r="69" customFormat="false" ht="35.5" hidden="false" customHeight="true" outlineLevel="0" collapsed="false">
      <c r="A69" s="189" t="s">
        <v>362</v>
      </c>
      <c r="B69" s="189" t="s">
        <v>115</v>
      </c>
      <c r="C69" s="189" t="s">
        <v>2966</v>
      </c>
      <c r="D69" s="190" t="s">
        <v>3251</v>
      </c>
      <c r="E69" s="190"/>
      <c r="F69" s="189" t="s">
        <v>1219</v>
      </c>
      <c r="G69" s="191" t="n">
        <f aca="false">'Stavební rozpočet'!G1320</f>
        <v>1</v>
      </c>
      <c r="H69" s="192" t="n">
        <f aca="false">'Stavební rozpočet'!H1320</f>
        <v>0</v>
      </c>
      <c r="I69" s="193" t="s">
        <v>192</v>
      </c>
      <c r="J69" s="192" t="n">
        <f aca="false">G69*AO69</f>
        <v>0</v>
      </c>
      <c r="K69" s="192" t="n">
        <f aca="false">G69*AP69</f>
        <v>0</v>
      </c>
      <c r="L69" s="192" t="n">
        <f aca="false">G69*H69</f>
        <v>0</v>
      </c>
      <c r="M69" s="192" t="n">
        <f aca="false">L69*(1+BW69/100)</f>
        <v>0</v>
      </c>
      <c r="N69" s="192" t="n">
        <f aca="false">'Stavební rozpočet'!N1320</f>
        <v>0</v>
      </c>
      <c r="O69" s="192" t="n">
        <f aca="false">G69*N69</f>
        <v>0</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115</v>
      </c>
      <c r="AJ69" s="89" t="n">
        <f aca="false">IF(AN69=0,L69,0)</f>
        <v>0</v>
      </c>
      <c r="AK69" s="89" t="n">
        <f aca="false">IF(AN69=12,L69,0)</f>
        <v>0</v>
      </c>
      <c r="AL69" s="89" t="n">
        <f aca="false">IF(AN69=21,L69,0)</f>
        <v>0</v>
      </c>
      <c r="AN69" s="89" t="n">
        <v>21</v>
      </c>
      <c r="AO69" s="89" t="n">
        <f aca="false">H69*0.613636363</f>
        <v>0</v>
      </c>
      <c r="AP69" s="89" t="n">
        <f aca="false">H69*(1-0.613636363)</f>
        <v>0</v>
      </c>
      <c r="AQ69" s="88" t="s">
        <v>197</v>
      </c>
      <c r="AV69" s="89" t="n">
        <f aca="false">AW69+AX69</f>
        <v>0</v>
      </c>
      <c r="AW69" s="89" t="n">
        <f aca="false">G69*AO69</f>
        <v>0</v>
      </c>
      <c r="AX69" s="89" t="n">
        <f aca="false">G69*AP69</f>
        <v>0</v>
      </c>
      <c r="AY69" s="88" t="s">
        <v>3249</v>
      </c>
      <c r="AZ69" s="88" t="s">
        <v>3126</v>
      </c>
      <c r="BA69" s="170" t="s">
        <v>3121</v>
      </c>
      <c r="BC69" s="89" t="n">
        <f aca="false">AW69+AX69</f>
        <v>0</v>
      </c>
      <c r="BD69" s="89" t="n">
        <f aca="false">H69/(100-BE69)*100</f>
        <v>0</v>
      </c>
      <c r="BE69" s="89" t="n">
        <v>0</v>
      </c>
      <c r="BF69" s="89" t="n">
        <f aca="false">O69</f>
        <v>0</v>
      </c>
      <c r="BH69" s="89" t="n">
        <f aca="false">G69*AO69</f>
        <v>0</v>
      </c>
      <c r="BI69" s="89" t="n">
        <f aca="false">G69*AP69</f>
        <v>0</v>
      </c>
      <c r="BJ69" s="89" t="n">
        <f aca="false">G69*H69</f>
        <v>0</v>
      </c>
      <c r="BK69" s="89"/>
      <c r="BL69" s="89"/>
      <c r="BW69" s="89" t="str">
        <f aca="false">I69</f>
        <v>21</v>
      </c>
      <c r="BX69" s="10" t="s">
        <v>3251</v>
      </c>
    </row>
    <row r="70" customFormat="false" ht="15" hidden="false" customHeight="true" outlineLevel="0" collapsed="false">
      <c r="A70" s="189" t="s">
        <v>365</v>
      </c>
      <c r="B70" s="189" t="s">
        <v>115</v>
      </c>
      <c r="C70" s="189" t="s">
        <v>2974</v>
      </c>
      <c r="D70" s="190" t="s">
        <v>2975</v>
      </c>
      <c r="E70" s="190"/>
      <c r="F70" s="189" t="s">
        <v>1637</v>
      </c>
      <c r="G70" s="191" t="n">
        <f aca="false">'Stavební rozpočet'!G1321</f>
        <v>22</v>
      </c>
      <c r="H70" s="192" t="n">
        <f aca="false">'Stavební rozpočet'!H1321</f>
        <v>0</v>
      </c>
      <c r="I70" s="193" t="s">
        <v>192</v>
      </c>
      <c r="J70" s="192" t="n">
        <f aca="false">G70*AO70</f>
        <v>0</v>
      </c>
      <c r="K70" s="192" t="n">
        <f aca="false">G70*AP70</f>
        <v>0</v>
      </c>
      <c r="L70" s="192" t="n">
        <f aca="false">G70*H70</f>
        <v>0</v>
      </c>
      <c r="M70" s="192" t="n">
        <f aca="false">L70*(1+BW70/100)</f>
        <v>0</v>
      </c>
      <c r="N70" s="192" t="n">
        <f aca="false">'Stavební rozpočet'!N1321</f>
        <v>0</v>
      </c>
      <c r="O70" s="192" t="n">
        <f aca="false">G70*N70</f>
        <v>0</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115</v>
      </c>
      <c r="AJ70" s="89" t="n">
        <f aca="false">IF(AN70=0,L70,0)</f>
        <v>0</v>
      </c>
      <c r="AK70" s="89" t="n">
        <f aca="false">IF(AN70=12,L70,0)</f>
        <v>0</v>
      </c>
      <c r="AL70" s="89" t="n">
        <f aca="false">IF(AN70=21,L70,0)</f>
        <v>0</v>
      </c>
      <c r="AN70" s="89" t="n">
        <v>21</v>
      </c>
      <c r="AO70" s="89" t="n">
        <f aca="false">H70*0</f>
        <v>0</v>
      </c>
      <c r="AP70" s="89" t="n">
        <f aca="false">H70*(1-0)</f>
        <v>0</v>
      </c>
      <c r="AQ70" s="88" t="s">
        <v>197</v>
      </c>
      <c r="AV70" s="89" t="n">
        <f aca="false">AW70+AX70</f>
        <v>0</v>
      </c>
      <c r="AW70" s="89" t="n">
        <f aca="false">G70*AO70</f>
        <v>0</v>
      </c>
      <c r="AX70" s="89" t="n">
        <f aca="false">G70*AP70</f>
        <v>0</v>
      </c>
      <c r="AY70" s="88" t="s">
        <v>3249</v>
      </c>
      <c r="AZ70" s="88" t="s">
        <v>3126</v>
      </c>
      <c r="BA70" s="170" t="s">
        <v>3121</v>
      </c>
      <c r="BC70" s="89" t="n">
        <f aca="false">AW70+AX70</f>
        <v>0</v>
      </c>
      <c r="BD70" s="89" t="n">
        <f aca="false">H70/(100-BE70)*100</f>
        <v>0</v>
      </c>
      <c r="BE70" s="89" t="n">
        <v>0</v>
      </c>
      <c r="BF70" s="89" t="n">
        <f aca="false">O70</f>
        <v>0</v>
      </c>
      <c r="BH70" s="89" t="n">
        <f aca="false">G70*AO70</f>
        <v>0</v>
      </c>
      <c r="BI70" s="89" t="n">
        <f aca="false">G70*AP70</f>
        <v>0</v>
      </c>
      <c r="BJ70" s="89" t="n">
        <f aca="false">G70*H70</f>
        <v>0</v>
      </c>
      <c r="BK70" s="89"/>
      <c r="BL70" s="89"/>
      <c r="BW70" s="89" t="str">
        <f aca="false">I70</f>
        <v>21</v>
      </c>
      <c r="BX70" s="10" t="s">
        <v>2975</v>
      </c>
    </row>
    <row r="71" customFormat="false" ht="15" hidden="false" customHeight="true" outlineLevel="0" collapsed="false">
      <c r="A71" s="189" t="s">
        <v>368</v>
      </c>
      <c r="B71" s="189" t="s">
        <v>115</v>
      </c>
      <c r="C71" s="189" t="s">
        <v>2974</v>
      </c>
      <c r="D71" s="190" t="s">
        <v>2977</v>
      </c>
      <c r="E71" s="190"/>
      <c r="F71" s="189" t="s">
        <v>1637</v>
      </c>
      <c r="G71" s="191" t="n">
        <f aca="false">'Stavební rozpočet'!G1322</f>
        <v>16</v>
      </c>
      <c r="H71" s="192" t="n">
        <f aca="false">'Stavební rozpočet'!H1322</f>
        <v>0</v>
      </c>
      <c r="I71" s="193" t="s">
        <v>192</v>
      </c>
      <c r="J71" s="192" t="n">
        <f aca="false">G71*AO71</f>
        <v>0</v>
      </c>
      <c r="K71" s="192" t="n">
        <f aca="false">G71*AP71</f>
        <v>0</v>
      </c>
      <c r="L71" s="192" t="n">
        <f aca="false">G71*H71</f>
        <v>0</v>
      </c>
      <c r="M71" s="192" t="n">
        <f aca="false">L71*(1+BW71/100)</f>
        <v>0</v>
      </c>
      <c r="N71" s="192" t="n">
        <f aca="false">'Stavební rozpočet'!N1322</f>
        <v>0</v>
      </c>
      <c r="O71" s="192" t="n">
        <f aca="false">G71*N71</f>
        <v>0</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115</v>
      </c>
      <c r="AJ71" s="89" t="n">
        <f aca="false">IF(AN71=0,L71,0)</f>
        <v>0</v>
      </c>
      <c r="AK71" s="89" t="n">
        <f aca="false">IF(AN71=12,L71,0)</f>
        <v>0</v>
      </c>
      <c r="AL71" s="89" t="n">
        <f aca="false">IF(AN71=21,L71,0)</f>
        <v>0</v>
      </c>
      <c r="AN71" s="89" t="n">
        <v>21</v>
      </c>
      <c r="AO71" s="89" t="n">
        <f aca="false">H71*0</f>
        <v>0</v>
      </c>
      <c r="AP71" s="89" t="n">
        <f aca="false">H71*(1-0)</f>
        <v>0</v>
      </c>
      <c r="AQ71" s="88" t="s">
        <v>197</v>
      </c>
      <c r="AV71" s="89" t="n">
        <f aca="false">AW71+AX71</f>
        <v>0</v>
      </c>
      <c r="AW71" s="89" t="n">
        <f aca="false">G71*AO71</f>
        <v>0</v>
      </c>
      <c r="AX71" s="89" t="n">
        <f aca="false">G71*AP71</f>
        <v>0</v>
      </c>
      <c r="AY71" s="88" t="s">
        <v>3249</v>
      </c>
      <c r="AZ71" s="88" t="s">
        <v>3126</v>
      </c>
      <c r="BA71" s="170" t="s">
        <v>3121</v>
      </c>
      <c r="BC71" s="89" t="n">
        <f aca="false">AW71+AX71</f>
        <v>0</v>
      </c>
      <c r="BD71" s="89" t="n">
        <f aca="false">H71/(100-BE71)*100</f>
        <v>0</v>
      </c>
      <c r="BE71" s="89" t="n">
        <v>0</v>
      </c>
      <c r="BF71" s="89" t="n">
        <f aca="false">O71</f>
        <v>0</v>
      </c>
      <c r="BH71" s="89" t="n">
        <f aca="false">G71*AO71</f>
        <v>0</v>
      </c>
      <c r="BI71" s="89" t="n">
        <f aca="false">G71*AP71</f>
        <v>0</v>
      </c>
      <c r="BJ71" s="89" t="n">
        <f aca="false">G71*H71</f>
        <v>0</v>
      </c>
      <c r="BK71" s="89"/>
      <c r="BL71" s="89"/>
      <c r="BW71" s="89" t="str">
        <f aca="false">I71</f>
        <v>21</v>
      </c>
      <c r="BX71" s="10" t="s">
        <v>2977</v>
      </c>
    </row>
    <row r="72" customFormat="false" ht="24.05" hidden="false" customHeight="true" outlineLevel="0" collapsed="false">
      <c r="A72" s="189" t="s">
        <v>371</v>
      </c>
      <c r="B72" s="189" t="s">
        <v>115</v>
      </c>
      <c r="C72" s="189" t="s">
        <v>1635</v>
      </c>
      <c r="D72" s="190" t="s">
        <v>3255</v>
      </c>
      <c r="E72" s="190"/>
      <c r="F72" s="189" t="s">
        <v>1637</v>
      </c>
      <c r="G72" s="191" t="n">
        <f aca="false">'Stavební rozpočet'!G1323</f>
        <v>35</v>
      </c>
      <c r="H72" s="192" t="n">
        <f aca="false">'Stavební rozpočet'!H1323</f>
        <v>0</v>
      </c>
      <c r="I72" s="193" t="s">
        <v>192</v>
      </c>
      <c r="J72" s="192" t="n">
        <f aca="false">G72*AO72</f>
        <v>0</v>
      </c>
      <c r="K72" s="192" t="n">
        <f aca="false">G72*AP72</f>
        <v>0</v>
      </c>
      <c r="L72" s="192" t="n">
        <f aca="false">G72*H72</f>
        <v>0</v>
      </c>
      <c r="M72" s="192" t="n">
        <f aca="false">L72*(1+BW72/100)</f>
        <v>0</v>
      </c>
      <c r="N72" s="192" t="n">
        <f aca="false">'Stavební rozpočet'!N1323</f>
        <v>0</v>
      </c>
      <c r="O72" s="192" t="n">
        <f aca="false">G72*N72</f>
        <v>0</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115</v>
      </c>
      <c r="AJ72" s="89" t="n">
        <f aca="false">IF(AN72=0,L72,0)</f>
        <v>0</v>
      </c>
      <c r="AK72" s="89" t="n">
        <f aca="false">IF(AN72=12,L72,0)</f>
        <v>0</v>
      </c>
      <c r="AL72" s="89" t="n">
        <f aca="false">IF(AN72=21,L72,0)</f>
        <v>0</v>
      </c>
      <c r="AN72" s="89" t="n">
        <v>21</v>
      </c>
      <c r="AO72" s="89" t="n">
        <f aca="false">H72*0</f>
        <v>0</v>
      </c>
      <c r="AP72" s="89" t="n">
        <f aca="false">H72*(1-0)</f>
        <v>0</v>
      </c>
      <c r="AQ72" s="88" t="s">
        <v>188</v>
      </c>
      <c r="AV72" s="89" t="n">
        <f aca="false">AW72+AX72</f>
        <v>0</v>
      </c>
      <c r="AW72" s="89" t="n">
        <f aca="false">G72*AO72</f>
        <v>0</v>
      </c>
      <c r="AX72" s="89" t="n">
        <f aca="false">G72*AP72</f>
        <v>0</v>
      </c>
      <c r="AY72" s="88" t="s">
        <v>3249</v>
      </c>
      <c r="AZ72" s="88" t="s">
        <v>3126</v>
      </c>
      <c r="BA72" s="170" t="s">
        <v>3121</v>
      </c>
      <c r="BC72" s="89" t="n">
        <f aca="false">AW72+AX72</f>
        <v>0</v>
      </c>
      <c r="BD72" s="89" t="n">
        <f aca="false">H72/(100-BE72)*100</f>
        <v>0</v>
      </c>
      <c r="BE72" s="89" t="n">
        <v>0</v>
      </c>
      <c r="BF72" s="89" t="n">
        <f aca="false">O72</f>
        <v>0</v>
      </c>
      <c r="BH72" s="89" t="n">
        <f aca="false">G72*AO72</f>
        <v>0</v>
      </c>
      <c r="BI72" s="89" t="n">
        <f aca="false">G72*AP72</f>
        <v>0</v>
      </c>
      <c r="BJ72" s="89" t="n">
        <f aca="false">G72*H72</f>
        <v>0</v>
      </c>
      <c r="BK72" s="89"/>
      <c r="BL72" s="89"/>
      <c r="BW72" s="89" t="str">
        <f aca="false">I72</f>
        <v>21</v>
      </c>
      <c r="BX72" s="10" t="s">
        <v>3255</v>
      </c>
    </row>
    <row r="73" customFormat="false" ht="24.05" hidden="false" customHeight="true" outlineLevel="0" collapsed="false">
      <c r="A73" s="189" t="s">
        <v>374</v>
      </c>
      <c r="B73" s="189" t="s">
        <v>115</v>
      </c>
      <c r="C73" s="189" t="s">
        <v>1635</v>
      </c>
      <c r="D73" s="190" t="s">
        <v>3257</v>
      </c>
      <c r="E73" s="190"/>
      <c r="F73" s="189" t="s">
        <v>1637</v>
      </c>
      <c r="G73" s="191" t="n">
        <f aca="false">'Stavební rozpočet'!G1324</f>
        <v>26</v>
      </c>
      <c r="H73" s="192" t="n">
        <f aca="false">'Stavební rozpočet'!H1324</f>
        <v>0</v>
      </c>
      <c r="I73" s="193" t="s">
        <v>192</v>
      </c>
      <c r="J73" s="192" t="n">
        <f aca="false">G73*AO73</f>
        <v>0</v>
      </c>
      <c r="K73" s="192" t="n">
        <f aca="false">G73*AP73</f>
        <v>0</v>
      </c>
      <c r="L73" s="192" t="n">
        <f aca="false">G73*H73</f>
        <v>0</v>
      </c>
      <c r="M73" s="192" t="n">
        <f aca="false">L73*(1+BW73/100)</f>
        <v>0</v>
      </c>
      <c r="N73" s="192" t="n">
        <f aca="false">'Stavební rozpočet'!N1324</f>
        <v>0</v>
      </c>
      <c r="O73" s="192" t="n">
        <f aca="false">G73*N73</f>
        <v>0</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115</v>
      </c>
      <c r="AJ73" s="89" t="n">
        <f aca="false">IF(AN73=0,L73,0)</f>
        <v>0</v>
      </c>
      <c r="AK73" s="89" t="n">
        <f aca="false">IF(AN73=12,L73,0)</f>
        <v>0</v>
      </c>
      <c r="AL73" s="89" t="n">
        <f aca="false">IF(AN73=21,L73,0)</f>
        <v>0</v>
      </c>
      <c r="AN73" s="89" t="n">
        <v>21</v>
      </c>
      <c r="AO73" s="89" t="n">
        <f aca="false">H73*0</f>
        <v>0</v>
      </c>
      <c r="AP73" s="89" t="n">
        <f aca="false">H73*(1-0)</f>
        <v>0</v>
      </c>
      <c r="AQ73" s="88" t="s">
        <v>188</v>
      </c>
      <c r="AV73" s="89" t="n">
        <f aca="false">AW73+AX73</f>
        <v>0</v>
      </c>
      <c r="AW73" s="89" t="n">
        <f aca="false">G73*AO73</f>
        <v>0</v>
      </c>
      <c r="AX73" s="89" t="n">
        <f aca="false">G73*AP73</f>
        <v>0</v>
      </c>
      <c r="AY73" s="88" t="s">
        <v>3249</v>
      </c>
      <c r="AZ73" s="88" t="s">
        <v>3126</v>
      </c>
      <c r="BA73" s="170" t="s">
        <v>3121</v>
      </c>
      <c r="BC73" s="89" t="n">
        <f aca="false">AW73+AX73</f>
        <v>0</v>
      </c>
      <c r="BD73" s="89" t="n">
        <f aca="false">H73/(100-BE73)*100</f>
        <v>0</v>
      </c>
      <c r="BE73" s="89" t="n">
        <v>0</v>
      </c>
      <c r="BF73" s="89" t="n">
        <f aca="false">O73</f>
        <v>0</v>
      </c>
      <c r="BH73" s="89" t="n">
        <f aca="false">G73*AO73</f>
        <v>0</v>
      </c>
      <c r="BI73" s="89" t="n">
        <f aca="false">G73*AP73</f>
        <v>0</v>
      </c>
      <c r="BJ73" s="89" t="n">
        <f aca="false">G73*H73</f>
        <v>0</v>
      </c>
      <c r="BK73" s="89"/>
      <c r="BL73" s="89"/>
      <c r="BW73" s="89" t="str">
        <f aca="false">I73</f>
        <v>21</v>
      </c>
      <c r="BX73" s="10" t="s">
        <v>3257</v>
      </c>
    </row>
    <row r="74" customFormat="false" ht="15" hidden="false" customHeight="true" outlineLevel="0" collapsed="false">
      <c r="A74" s="189" t="s">
        <v>377</v>
      </c>
      <c r="B74" s="189" t="s">
        <v>115</v>
      </c>
      <c r="C74" s="189" t="s">
        <v>1635</v>
      </c>
      <c r="D74" s="190" t="s">
        <v>2983</v>
      </c>
      <c r="E74" s="190"/>
      <c r="F74" s="189" t="s">
        <v>1637</v>
      </c>
      <c r="G74" s="191" t="n">
        <f aca="false">'Stavební rozpočet'!G1325</f>
        <v>12</v>
      </c>
      <c r="H74" s="192" t="n">
        <f aca="false">'Stavební rozpočet'!H1325</f>
        <v>0</v>
      </c>
      <c r="I74" s="193" t="s">
        <v>192</v>
      </c>
      <c r="J74" s="192" t="n">
        <f aca="false">G74*AO74</f>
        <v>0</v>
      </c>
      <c r="K74" s="192" t="n">
        <f aca="false">G74*AP74</f>
        <v>0</v>
      </c>
      <c r="L74" s="192" t="n">
        <f aca="false">G74*H74</f>
        <v>0</v>
      </c>
      <c r="M74" s="192" t="n">
        <f aca="false">L74*(1+BW74/100)</f>
        <v>0</v>
      </c>
      <c r="N74" s="192" t="n">
        <f aca="false">'Stavební rozpočet'!N1325</f>
        <v>0</v>
      </c>
      <c r="O74" s="192" t="n">
        <f aca="false">G74*N74</f>
        <v>0</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115</v>
      </c>
      <c r="AJ74" s="89" t="n">
        <f aca="false">IF(AN74=0,L74,0)</f>
        <v>0</v>
      </c>
      <c r="AK74" s="89" t="n">
        <f aca="false">IF(AN74=12,L74,0)</f>
        <v>0</v>
      </c>
      <c r="AL74" s="89" t="n">
        <f aca="false">IF(AN74=21,L74,0)</f>
        <v>0</v>
      </c>
      <c r="AN74" s="89" t="n">
        <v>21</v>
      </c>
      <c r="AO74" s="89" t="n">
        <f aca="false">H74*0</f>
        <v>0</v>
      </c>
      <c r="AP74" s="89" t="n">
        <f aca="false">H74*(1-0)</f>
        <v>0</v>
      </c>
      <c r="AQ74" s="88" t="s">
        <v>188</v>
      </c>
      <c r="AV74" s="89" t="n">
        <f aca="false">AW74+AX74</f>
        <v>0</v>
      </c>
      <c r="AW74" s="89" t="n">
        <f aca="false">G74*AO74</f>
        <v>0</v>
      </c>
      <c r="AX74" s="89" t="n">
        <f aca="false">G74*AP74</f>
        <v>0</v>
      </c>
      <c r="AY74" s="88" t="s">
        <v>3249</v>
      </c>
      <c r="AZ74" s="88" t="s">
        <v>3126</v>
      </c>
      <c r="BA74" s="170" t="s">
        <v>3121</v>
      </c>
      <c r="BC74" s="89" t="n">
        <f aca="false">AW74+AX74</f>
        <v>0</v>
      </c>
      <c r="BD74" s="89" t="n">
        <f aca="false">H74/(100-BE74)*100</f>
        <v>0</v>
      </c>
      <c r="BE74" s="89" t="n">
        <v>0</v>
      </c>
      <c r="BF74" s="89" t="n">
        <f aca="false">O74</f>
        <v>0</v>
      </c>
      <c r="BH74" s="89" t="n">
        <f aca="false">G74*AO74</f>
        <v>0</v>
      </c>
      <c r="BI74" s="89" t="n">
        <f aca="false">G74*AP74</f>
        <v>0</v>
      </c>
      <c r="BJ74" s="89" t="n">
        <f aca="false">G74*H74</f>
        <v>0</v>
      </c>
      <c r="BK74" s="89"/>
      <c r="BL74" s="89"/>
      <c r="BW74" s="89" t="str">
        <f aca="false">I74</f>
        <v>21</v>
      </c>
      <c r="BX74" s="10" t="s">
        <v>2983</v>
      </c>
    </row>
    <row r="75" customFormat="false" ht="15" hidden="false" customHeight="true" outlineLevel="0" collapsed="false">
      <c r="A75" s="189" t="s">
        <v>380</v>
      </c>
      <c r="B75" s="189" t="s">
        <v>115</v>
      </c>
      <c r="C75" s="189" t="s">
        <v>1646</v>
      </c>
      <c r="D75" s="190" t="s">
        <v>2985</v>
      </c>
      <c r="E75" s="190"/>
      <c r="F75" s="189" t="s">
        <v>1637</v>
      </c>
      <c r="G75" s="191" t="n">
        <f aca="false">'Stavební rozpočet'!G1326</f>
        <v>12</v>
      </c>
      <c r="H75" s="192" t="n">
        <f aca="false">'Stavební rozpočet'!H1326</f>
        <v>0</v>
      </c>
      <c r="I75" s="193" t="s">
        <v>192</v>
      </c>
      <c r="J75" s="192" t="n">
        <f aca="false">G75*AO75</f>
        <v>0</v>
      </c>
      <c r="K75" s="192" t="n">
        <f aca="false">G75*AP75</f>
        <v>0</v>
      </c>
      <c r="L75" s="192" t="n">
        <f aca="false">G75*H75</f>
        <v>0</v>
      </c>
      <c r="M75" s="192" t="n">
        <f aca="false">L75*(1+BW75/100)</f>
        <v>0</v>
      </c>
      <c r="N75" s="192" t="n">
        <f aca="false">'Stavební rozpočet'!N1326</f>
        <v>0</v>
      </c>
      <c r="O75" s="192" t="n">
        <f aca="false">G75*N75</f>
        <v>0</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115</v>
      </c>
      <c r="AJ75" s="89" t="n">
        <f aca="false">IF(AN75=0,L75,0)</f>
        <v>0</v>
      </c>
      <c r="AK75" s="89" t="n">
        <f aca="false">IF(AN75=12,L75,0)</f>
        <v>0</v>
      </c>
      <c r="AL75" s="89" t="n">
        <f aca="false">IF(AN75=21,L75,0)</f>
        <v>0</v>
      </c>
      <c r="AN75" s="89" t="n">
        <v>21</v>
      </c>
      <c r="AO75" s="89" t="n">
        <f aca="false">H75*0</f>
        <v>0</v>
      </c>
      <c r="AP75" s="89" t="n">
        <f aca="false">H75*(1-0)</f>
        <v>0</v>
      </c>
      <c r="AQ75" s="88" t="s">
        <v>197</v>
      </c>
      <c r="AV75" s="89" t="n">
        <f aca="false">AW75+AX75</f>
        <v>0</v>
      </c>
      <c r="AW75" s="89" t="n">
        <f aca="false">G75*AO75</f>
        <v>0</v>
      </c>
      <c r="AX75" s="89" t="n">
        <f aca="false">G75*AP75</f>
        <v>0</v>
      </c>
      <c r="AY75" s="88" t="s">
        <v>3249</v>
      </c>
      <c r="AZ75" s="88" t="s">
        <v>3126</v>
      </c>
      <c r="BA75" s="170" t="s">
        <v>3121</v>
      </c>
      <c r="BC75" s="89" t="n">
        <f aca="false">AW75+AX75</f>
        <v>0</v>
      </c>
      <c r="BD75" s="89" t="n">
        <f aca="false">H75/(100-BE75)*100</f>
        <v>0</v>
      </c>
      <c r="BE75" s="89" t="n">
        <v>0</v>
      </c>
      <c r="BF75" s="89" t="n">
        <f aca="false">O75</f>
        <v>0</v>
      </c>
      <c r="BH75" s="89" t="n">
        <f aca="false">G75*AO75</f>
        <v>0</v>
      </c>
      <c r="BI75" s="89" t="n">
        <f aca="false">G75*AP75</f>
        <v>0</v>
      </c>
      <c r="BJ75" s="89" t="n">
        <f aca="false">G75*H75</f>
        <v>0</v>
      </c>
      <c r="BK75" s="89"/>
      <c r="BL75" s="89"/>
      <c r="BW75" s="89" t="str">
        <f aca="false">I75</f>
        <v>21</v>
      </c>
      <c r="BX75" s="10" t="s">
        <v>2985</v>
      </c>
    </row>
    <row r="76" customFormat="false" ht="24.05" hidden="false" customHeight="true" outlineLevel="0" collapsed="false">
      <c r="A76" s="189" t="s">
        <v>384</v>
      </c>
      <c r="B76" s="189" t="s">
        <v>115</v>
      </c>
      <c r="C76" s="189" t="s">
        <v>1646</v>
      </c>
      <c r="D76" s="190" t="s">
        <v>3106</v>
      </c>
      <c r="E76" s="190"/>
      <c r="F76" s="189" t="s">
        <v>1637</v>
      </c>
      <c r="G76" s="191" t="n">
        <f aca="false">'Stavební rozpočet'!G1327</f>
        <v>10</v>
      </c>
      <c r="H76" s="192" t="n">
        <f aca="false">'Stavební rozpočet'!H1327</f>
        <v>0</v>
      </c>
      <c r="I76" s="193" t="s">
        <v>192</v>
      </c>
      <c r="J76" s="192" t="n">
        <f aca="false">G76*AO76</f>
        <v>0</v>
      </c>
      <c r="K76" s="192" t="n">
        <f aca="false">G76*AP76</f>
        <v>0</v>
      </c>
      <c r="L76" s="192" t="n">
        <f aca="false">G76*H76</f>
        <v>0</v>
      </c>
      <c r="M76" s="192" t="n">
        <f aca="false">L76*(1+BW76/100)</f>
        <v>0</v>
      </c>
      <c r="N76" s="192" t="n">
        <f aca="false">'Stavební rozpočet'!N1327</f>
        <v>0</v>
      </c>
      <c r="O76" s="192" t="n">
        <f aca="false">G76*N76</f>
        <v>0</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115</v>
      </c>
      <c r="AJ76" s="89" t="n">
        <f aca="false">IF(AN76=0,L76,0)</f>
        <v>0</v>
      </c>
      <c r="AK76" s="89" t="n">
        <f aca="false">IF(AN76=12,L76,0)</f>
        <v>0</v>
      </c>
      <c r="AL76" s="89" t="n">
        <f aca="false">IF(AN76=21,L76,0)</f>
        <v>0</v>
      </c>
      <c r="AN76" s="89" t="n">
        <v>21</v>
      </c>
      <c r="AO76" s="89" t="n">
        <f aca="false">H76*0</f>
        <v>0</v>
      </c>
      <c r="AP76" s="89" t="n">
        <f aca="false">H76*(1-0)</f>
        <v>0</v>
      </c>
      <c r="AQ76" s="88" t="s">
        <v>197</v>
      </c>
      <c r="AV76" s="89" t="n">
        <f aca="false">AW76+AX76</f>
        <v>0</v>
      </c>
      <c r="AW76" s="89" t="n">
        <f aca="false">G76*AO76</f>
        <v>0</v>
      </c>
      <c r="AX76" s="89" t="n">
        <f aca="false">G76*AP76</f>
        <v>0</v>
      </c>
      <c r="AY76" s="88" t="s">
        <v>3249</v>
      </c>
      <c r="AZ76" s="88" t="s">
        <v>3126</v>
      </c>
      <c r="BA76" s="170" t="s">
        <v>3121</v>
      </c>
      <c r="BC76" s="89" t="n">
        <f aca="false">AW76+AX76</f>
        <v>0</v>
      </c>
      <c r="BD76" s="89" t="n">
        <f aca="false">H76/(100-BE76)*100</f>
        <v>0</v>
      </c>
      <c r="BE76" s="89" t="n">
        <v>0</v>
      </c>
      <c r="BF76" s="89" t="n">
        <f aca="false">O76</f>
        <v>0</v>
      </c>
      <c r="BH76" s="89" t="n">
        <f aca="false">G76*AO76</f>
        <v>0</v>
      </c>
      <c r="BI76" s="89" t="n">
        <f aca="false">G76*AP76</f>
        <v>0</v>
      </c>
      <c r="BJ76" s="89" t="n">
        <f aca="false">G76*H76</f>
        <v>0</v>
      </c>
      <c r="BK76" s="89"/>
      <c r="BL76" s="89"/>
      <c r="BW76" s="89" t="str">
        <f aca="false">I76</f>
        <v>21</v>
      </c>
      <c r="BX76" s="10" t="s">
        <v>3106</v>
      </c>
    </row>
    <row r="77" customFormat="false" ht="15" hidden="false" customHeight="true" outlineLevel="0" collapsed="false">
      <c r="A77" s="189" t="s">
        <v>387</v>
      </c>
      <c r="B77" s="189" t="s">
        <v>115</v>
      </c>
      <c r="C77" s="189" t="s">
        <v>1646</v>
      </c>
      <c r="D77" s="190" t="s">
        <v>2989</v>
      </c>
      <c r="E77" s="190"/>
      <c r="F77" s="189" t="s">
        <v>1637</v>
      </c>
      <c r="G77" s="191" t="n">
        <f aca="false">'Stavební rozpočet'!G1328</f>
        <v>14</v>
      </c>
      <c r="H77" s="192" t="n">
        <f aca="false">'Stavební rozpočet'!H1328</f>
        <v>0</v>
      </c>
      <c r="I77" s="193" t="s">
        <v>192</v>
      </c>
      <c r="J77" s="192" t="n">
        <f aca="false">G77*AO77</f>
        <v>0</v>
      </c>
      <c r="K77" s="192" t="n">
        <f aca="false">G77*AP77</f>
        <v>0</v>
      </c>
      <c r="L77" s="192" t="n">
        <f aca="false">G77*H77</f>
        <v>0</v>
      </c>
      <c r="M77" s="192" t="n">
        <f aca="false">L77*(1+BW77/100)</f>
        <v>0</v>
      </c>
      <c r="N77" s="192" t="n">
        <f aca="false">'Stavební rozpočet'!N1328</f>
        <v>0</v>
      </c>
      <c r="O77" s="192" t="n">
        <f aca="false">G77*N77</f>
        <v>0</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115</v>
      </c>
      <c r="AJ77" s="89" t="n">
        <f aca="false">IF(AN77=0,L77,0)</f>
        <v>0</v>
      </c>
      <c r="AK77" s="89" t="n">
        <f aca="false">IF(AN77=12,L77,0)</f>
        <v>0</v>
      </c>
      <c r="AL77" s="89" t="n">
        <f aca="false">IF(AN77=21,L77,0)</f>
        <v>0</v>
      </c>
      <c r="AN77" s="89" t="n">
        <v>21</v>
      </c>
      <c r="AO77" s="89" t="n">
        <f aca="false">H77*0</f>
        <v>0</v>
      </c>
      <c r="AP77" s="89" t="n">
        <f aca="false">H77*(1-0)</f>
        <v>0</v>
      </c>
      <c r="AQ77" s="88" t="s">
        <v>197</v>
      </c>
      <c r="AV77" s="89" t="n">
        <f aca="false">AW77+AX77</f>
        <v>0</v>
      </c>
      <c r="AW77" s="89" t="n">
        <f aca="false">G77*AO77</f>
        <v>0</v>
      </c>
      <c r="AX77" s="89" t="n">
        <f aca="false">G77*AP77</f>
        <v>0</v>
      </c>
      <c r="AY77" s="88" t="s">
        <v>3249</v>
      </c>
      <c r="AZ77" s="88" t="s">
        <v>3126</v>
      </c>
      <c r="BA77" s="170" t="s">
        <v>3121</v>
      </c>
      <c r="BC77" s="89" t="n">
        <f aca="false">AW77+AX77</f>
        <v>0</v>
      </c>
      <c r="BD77" s="89" t="n">
        <f aca="false">H77/(100-BE77)*100</f>
        <v>0</v>
      </c>
      <c r="BE77" s="89" t="n">
        <v>0</v>
      </c>
      <c r="BF77" s="89" t="n">
        <f aca="false">O77</f>
        <v>0</v>
      </c>
      <c r="BH77" s="89" t="n">
        <f aca="false">G77*AO77</f>
        <v>0</v>
      </c>
      <c r="BI77" s="89" t="n">
        <f aca="false">G77*AP77</f>
        <v>0</v>
      </c>
      <c r="BJ77" s="89" t="n">
        <f aca="false">G77*H77</f>
        <v>0</v>
      </c>
      <c r="BK77" s="89"/>
      <c r="BL77" s="89"/>
      <c r="BW77" s="89" t="str">
        <f aca="false">I77</f>
        <v>21</v>
      </c>
      <c r="BX77" s="10" t="s">
        <v>2989</v>
      </c>
    </row>
    <row r="78" customFormat="false" ht="15" hidden="false" customHeight="true" outlineLevel="0" collapsed="false">
      <c r="A78" s="189" t="s">
        <v>390</v>
      </c>
      <c r="B78" s="189" t="s">
        <v>115</v>
      </c>
      <c r="C78" s="189" t="s">
        <v>1646</v>
      </c>
      <c r="D78" s="190" t="s">
        <v>2991</v>
      </c>
      <c r="E78" s="190"/>
      <c r="F78" s="189" t="s">
        <v>1637</v>
      </c>
      <c r="G78" s="191" t="n">
        <f aca="false">'Stavební rozpočet'!G1329</f>
        <v>6</v>
      </c>
      <c r="H78" s="192" t="n">
        <f aca="false">'Stavební rozpočet'!H1329</f>
        <v>0</v>
      </c>
      <c r="I78" s="193" t="s">
        <v>192</v>
      </c>
      <c r="J78" s="192" t="n">
        <f aca="false">G78*AO78</f>
        <v>0</v>
      </c>
      <c r="K78" s="192" t="n">
        <f aca="false">G78*AP78</f>
        <v>0</v>
      </c>
      <c r="L78" s="192" t="n">
        <f aca="false">G78*H78</f>
        <v>0</v>
      </c>
      <c r="M78" s="192" t="n">
        <f aca="false">L78*(1+BW78/100)</f>
        <v>0</v>
      </c>
      <c r="N78" s="192" t="n">
        <f aca="false">'Stavební rozpočet'!N1329</f>
        <v>0</v>
      </c>
      <c r="O78" s="192" t="n">
        <f aca="false">G78*N78</f>
        <v>0</v>
      </c>
      <c r="P78" s="193"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115</v>
      </c>
      <c r="AJ78" s="89" t="n">
        <f aca="false">IF(AN78=0,L78,0)</f>
        <v>0</v>
      </c>
      <c r="AK78" s="89" t="n">
        <f aca="false">IF(AN78=12,L78,0)</f>
        <v>0</v>
      </c>
      <c r="AL78" s="89" t="n">
        <f aca="false">IF(AN78=21,L78,0)</f>
        <v>0</v>
      </c>
      <c r="AN78" s="89" t="n">
        <v>21</v>
      </c>
      <c r="AO78" s="89" t="n">
        <f aca="false">H78*0</f>
        <v>0</v>
      </c>
      <c r="AP78" s="89" t="n">
        <f aca="false">H78*(1-0)</f>
        <v>0</v>
      </c>
      <c r="AQ78" s="88" t="s">
        <v>197</v>
      </c>
      <c r="AV78" s="89" t="n">
        <f aca="false">AW78+AX78</f>
        <v>0</v>
      </c>
      <c r="AW78" s="89" t="n">
        <f aca="false">G78*AO78</f>
        <v>0</v>
      </c>
      <c r="AX78" s="89" t="n">
        <f aca="false">G78*AP78</f>
        <v>0</v>
      </c>
      <c r="AY78" s="88" t="s">
        <v>3249</v>
      </c>
      <c r="AZ78" s="88" t="s">
        <v>3126</v>
      </c>
      <c r="BA78" s="170" t="s">
        <v>3121</v>
      </c>
      <c r="BC78" s="89" t="n">
        <f aca="false">AW78+AX78</f>
        <v>0</v>
      </c>
      <c r="BD78" s="89" t="n">
        <f aca="false">H78/(100-BE78)*100</f>
        <v>0</v>
      </c>
      <c r="BE78" s="89" t="n">
        <v>0</v>
      </c>
      <c r="BF78" s="89" t="n">
        <f aca="false">O78</f>
        <v>0</v>
      </c>
      <c r="BH78" s="89" t="n">
        <f aca="false">G78*AO78</f>
        <v>0</v>
      </c>
      <c r="BI78" s="89" t="n">
        <f aca="false">G78*AP78</f>
        <v>0</v>
      </c>
      <c r="BJ78" s="89" t="n">
        <f aca="false">G78*H78</f>
        <v>0</v>
      </c>
      <c r="BK78" s="89"/>
      <c r="BL78" s="89"/>
      <c r="BW78" s="89" t="str">
        <f aca="false">I78</f>
        <v>21</v>
      </c>
      <c r="BX78" s="10" t="s">
        <v>2991</v>
      </c>
    </row>
    <row r="79" customFormat="false" ht="24.05" hidden="false" customHeight="true" outlineLevel="0" collapsed="false">
      <c r="A79" s="189" t="s">
        <v>393</v>
      </c>
      <c r="B79" s="189" t="s">
        <v>115</v>
      </c>
      <c r="C79" s="189" t="s">
        <v>2993</v>
      </c>
      <c r="D79" s="190" t="s">
        <v>2994</v>
      </c>
      <c r="E79" s="190"/>
      <c r="F79" s="189" t="s">
        <v>1637</v>
      </c>
      <c r="G79" s="191" t="n">
        <f aca="false">'Stavební rozpočet'!G1330</f>
        <v>52</v>
      </c>
      <c r="H79" s="192" t="n">
        <f aca="false">'Stavební rozpočet'!H1330</f>
        <v>0</v>
      </c>
      <c r="I79" s="193" t="s">
        <v>192</v>
      </c>
      <c r="J79" s="192" t="n">
        <f aca="false">G79*AO79</f>
        <v>0</v>
      </c>
      <c r="K79" s="192" t="n">
        <f aca="false">G79*AP79</f>
        <v>0</v>
      </c>
      <c r="L79" s="192" t="n">
        <f aca="false">G79*H79</f>
        <v>0</v>
      </c>
      <c r="M79" s="192" t="n">
        <f aca="false">L79*(1+BW79/100)</f>
        <v>0</v>
      </c>
      <c r="N79" s="192" t="n">
        <f aca="false">'Stavební rozpočet'!N1330</f>
        <v>0</v>
      </c>
      <c r="O79" s="192" t="n">
        <f aca="false">G79*N79</f>
        <v>0</v>
      </c>
      <c r="P79" s="193"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115</v>
      </c>
      <c r="AJ79" s="89" t="n">
        <f aca="false">IF(AN79=0,L79,0)</f>
        <v>0</v>
      </c>
      <c r="AK79" s="89" t="n">
        <f aca="false">IF(AN79=12,L79,0)</f>
        <v>0</v>
      </c>
      <c r="AL79" s="89" t="n">
        <f aca="false">IF(AN79=21,L79,0)</f>
        <v>0</v>
      </c>
      <c r="AN79" s="89" t="n">
        <v>21</v>
      </c>
      <c r="AO79" s="89" t="n">
        <f aca="false">H79*0</f>
        <v>0</v>
      </c>
      <c r="AP79" s="89" t="n">
        <f aca="false">H79*(1-0)</f>
        <v>0</v>
      </c>
      <c r="AQ79" s="88" t="s">
        <v>188</v>
      </c>
      <c r="AV79" s="89" t="n">
        <f aca="false">AW79+AX79</f>
        <v>0</v>
      </c>
      <c r="AW79" s="89" t="n">
        <f aca="false">G79*AO79</f>
        <v>0</v>
      </c>
      <c r="AX79" s="89" t="n">
        <f aca="false">G79*AP79</f>
        <v>0</v>
      </c>
      <c r="AY79" s="88" t="s">
        <v>3249</v>
      </c>
      <c r="AZ79" s="88" t="s">
        <v>3126</v>
      </c>
      <c r="BA79" s="170" t="s">
        <v>3121</v>
      </c>
      <c r="BC79" s="89" t="n">
        <f aca="false">AW79+AX79</f>
        <v>0</v>
      </c>
      <c r="BD79" s="89" t="n">
        <f aca="false">H79/(100-BE79)*100</f>
        <v>0</v>
      </c>
      <c r="BE79" s="89" t="n">
        <v>0</v>
      </c>
      <c r="BF79" s="89" t="n">
        <f aca="false">O79</f>
        <v>0</v>
      </c>
      <c r="BH79" s="89" t="n">
        <f aca="false">G79*AO79</f>
        <v>0</v>
      </c>
      <c r="BI79" s="89" t="n">
        <f aca="false">G79*AP79</f>
        <v>0</v>
      </c>
      <c r="BJ79" s="89" t="n">
        <f aca="false">G79*H79</f>
        <v>0</v>
      </c>
      <c r="BK79" s="89"/>
      <c r="BL79" s="89"/>
      <c r="BW79" s="89" t="str">
        <f aca="false">I79</f>
        <v>21</v>
      </c>
      <c r="BX79" s="10" t="s">
        <v>2994</v>
      </c>
    </row>
    <row r="80" customFormat="false" ht="35.5" hidden="false" customHeight="true" outlineLevel="0" collapsed="false">
      <c r="A80" s="189" t="s">
        <v>396</v>
      </c>
      <c r="B80" s="189" t="s">
        <v>115</v>
      </c>
      <c r="C80" s="189" t="s">
        <v>1646</v>
      </c>
      <c r="D80" s="190" t="s">
        <v>2996</v>
      </c>
      <c r="E80" s="190"/>
      <c r="F80" s="189" t="s">
        <v>1637</v>
      </c>
      <c r="G80" s="191" t="n">
        <f aca="false">'Stavební rozpočet'!G1331</f>
        <v>20</v>
      </c>
      <c r="H80" s="192" t="n">
        <f aca="false">'Stavební rozpočet'!H1331</f>
        <v>0</v>
      </c>
      <c r="I80" s="193" t="s">
        <v>192</v>
      </c>
      <c r="J80" s="192" t="n">
        <f aca="false">G80*AO80</f>
        <v>0</v>
      </c>
      <c r="K80" s="192" t="n">
        <f aca="false">G80*AP80</f>
        <v>0</v>
      </c>
      <c r="L80" s="192" t="n">
        <f aca="false">G80*H80</f>
        <v>0</v>
      </c>
      <c r="M80" s="192" t="n">
        <f aca="false">L80*(1+BW80/100)</f>
        <v>0</v>
      </c>
      <c r="N80" s="192" t="n">
        <f aca="false">'Stavební rozpočet'!N1331</f>
        <v>0</v>
      </c>
      <c r="O80" s="192" t="n">
        <f aca="false">G80*N80</f>
        <v>0</v>
      </c>
      <c r="P80" s="193"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115</v>
      </c>
      <c r="AJ80" s="89" t="n">
        <f aca="false">IF(AN80=0,L80,0)</f>
        <v>0</v>
      </c>
      <c r="AK80" s="89" t="n">
        <f aca="false">IF(AN80=12,L80,0)</f>
        <v>0</v>
      </c>
      <c r="AL80" s="89" t="n">
        <f aca="false">IF(AN80=21,L80,0)</f>
        <v>0</v>
      </c>
      <c r="AN80" s="89" t="n">
        <v>21</v>
      </c>
      <c r="AO80" s="89" t="n">
        <f aca="false">H80*0</f>
        <v>0</v>
      </c>
      <c r="AP80" s="89" t="n">
        <f aca="false">H80*(1-0)</f>
        <v>0</v>
      </c>
      <c r="AQ80" s="88" t="s">
        <v>197</v>
      </c>
      <c r="AV80" s="89" t="n">
        <f aca="false">AW80+AX80</f>
        <v>0</v>
      </c>
      <c r="AW80" s="89" t="n">
        <f aca="false">G80*AO80</f>
        <v>0</v>
      </c>
      <c r="AX80" s="89" t="n">
        <f aca="false">G80*AP80</f>
        <v>0</v>
      </c>
      <c r="AY80" s="88" t="s">
        <v>3249</v>
      </c>
      <c r="AZ80" s="88" t="s">
        <v>3126</v>
      </c>
      <c r="BA80" s="170" t="s">
        <v>3121</v>
      </c>
      <c r="BC80" s="89" t="n">
        <f aca="false">AW80+AX80</f>
        <v>0</v>
      </c>
      <c r="BD80" s="89" t="n">
        <f aca="false">H80/(100-BE80)*100</f>
        <v>0</v>
      </c>
      <c r="BE80" s="89" t="n">
        <v>0</v>
      </c>
      <c r="BF80" s="89" t="n">
        <f aca="false">O80</f>
        <v>0</v>
      </c>
      <c r="BH80" s="89" t="n">
        <f aca="false">G80*AO80</f>
        <v>0</v>
      </c>
      <c r="BI80" s="89" t="n">
        <f aca="false">G80*AP80</f>
        <v>0</v>
      </c>
      <c r="BJ80" s="89" t="n">
        <f aca="false">G80*H80</f>
        <v>0</v>
      </c>
      <c r="BK80" s="89"/>
      <c r="BL80" s="89"/>
      <c r="BW80" s="89" t="str">
        <f aca="false">I80</f>
        <v>21</v>
      </c>
      <c r="BX80" s="10" t="s">
        <v>2996</v>
      </c>
    </row>
    <row r="81" customFormat="false" ht="15" hidden="false" customHeight="true" outlineLevel="0" collapsed="false">
      <c r="A81" s="189" t="s">
        <v>399</v>
      </c>
      <c r="B81" s="189" t="s">
        <v>115</v>
      </c>
      <c r="C81" s="189" t="s">
        <v>1646</v>
      </c>
      <c r="D81" s="190" t="s">
        <v>2998</v>
      </c>
      <c r="E81" s="190"/>
      <c r="F81" s="189" t="s">
        <v>1637</v>
      </c>
      <c r="G81" s="191" t="n">
        <f aca="false">'Stavební rozpočet'!G1332</f>
        <v>18</v>
      </c>
      <c r="H81" s="192" t="n">
        <f aca="false">'Stavební rozpočet'!H1332</f>
        <v>0</v>
      </c>
      <c r="I81" s="193" t="s">
        <v>192</v>
      </c>
      <c r="J81" s="192" t="n">
        <f aca="false">G81*AO81</f>
        <v>0</v>
      </c>
      <c r="K81" s="192" t="n">
        <f aca="false">G81*AP81</f>
        <v>0</v>
      </c>
      <c r="L81" s="192" t="n">
        <f aca="false">G81*H81</f>
        <v>0</v>
      </c>
      <c r="M81" s="192" t="n">
        <f aca="false">L81*(1+BW81/100)</f>
        <v>0</v>
      </c>
      <c r="N81" s="192" t="n">
        <f aca="false">'Stavební rozpočet'!N1332</f>
        <v>0</v>
      </c>
      <c r="O81" s="192" t="n">
        <f aca="false">G81*N81</f>
        <v>0</v>
      </c>
      <c r="P81" s="193"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115</v>
      </c>
      <c r="AJ81" s="89" t="n">
        <f aca="false">IF(AN81=0,L81,0)</f>
        <v>0</v>
      </c>
      <c r="AK81" s="89" t="n">
        <f aca="false">IF(AN81=12,L81,0)</f>
        <v>0</v>
      </c>
      <c r="AL81" s="89" t="n">
        <f aca="false">IF(AN81=21,L81,0)</f>
        <v>0</v>
      </c>
      <c r="AN81" s="89" t="n">
        <v>21</v>
      </c>
      <c r="AO81" s="89" t="n">
        <f aca="false">H81*0</f>
        <v>0</v>
      </c>
      <c r="AP81" s="89" t="n">
        <f aca="false">H81*(1-0)</f>
        <v>0</v>
      </c>
      <c r="AQ81" s="88" t="s">
        <v>197</v>
      </c>
      <c r="AV81" s="89" t="n">
        <f aca="false">AW81+AX81</f>
        <v>0</v>
      </c>
      <c r="AW81" s="89" t="n">
        <f aca="false">G81*AO81</f>
        <v>0</v>
      </c>
      <c r="AX81" s="89" t="n">
        <f aca="false">G81*AP81</f>
        <v>0</v>
      </c>
      <c r="AY81" s="88" t="s">
        <v>3249</v>
      </c>
      <c r="AZ81" s="88" t="s">
        <v>3126</v>
      </c>
      <c r="BA81" s="170" t="s">
        <v>3121</v>
      </c>
      <c r="BC81" s="89" t="n">
        <f aca="false">AW81+AX81</f>
        <v>0</v>
      </c>
      <c r="BD81" s="89" t="n">
        <f aca="false">H81/(100-BE81)*100</f>
        <v>0</v>
      </c>
      <c r="BE81" s="89" t="n">
        <v>0</v>
      </c>
      <c r="BF81" s="89" t="n">
        <f aca="false">O81</f>
        <v>0</v>
      </c>
      <c r="BH81" s="89" t="n">
        <f aca="false">G81*AO81</f>
        <v>0</v>
      </c>
      <c r="BI81" s="89" t="n">
        <f aca="false">G81*AP81</f>
        <v>0</v>
      </c>
      <c r="BJ81" s="89" t="n">
        <f aca="false">G81*H81</f>
        <v>0</v>
      </c>
      <c r="BK81" s="89"/>
      <c r="BL81" s="89"/>
      <c r="BW81" s="89" t="str">
        <f aca="false">I81</f>
        <v>21</v>
      </c>
      <c r="BX81" s="10" t="s">
        <v>2998</v>
      </c>
    </row>
    <row r="82" customFormat="false" ht="15" hidden="false" customHeight="true" outlineLevel="0" collapsed="false">
      <c r="A82" s="189" t="s">
        <v>402</v>
      </c>
      <c r="B82" s="189" t="s">
        <v>115</v>
      </c>
      <c r="C82" s="189" t="s">
        <v>1646</v>
      </c>
      <c r="D82" s="190" t="s">
        <v>3000</v>
      </c>
      <c r="E82" s="190"/>
      <c r="F82" s="189" t="s">
        <v>1637</v>
      </c>
      <c r="G82" s="191" t="n">
        <f aca="false">'Stavební rozpočet'!G1333</f>
        <v>6</v>
      </c>
      <c r="H82" s="192" t="n">
        <f aca="false">'Stavební rozpočet'!H1333</f>
        <v>0</v>
      </c>
      <c r="I82" s="193" t="s">
        <v>192</v>
      </c>
      <c r="J82" s="192" t="n">
        <f aca="false">G82*AO82</f>
        <v>0</v>
      </c>
      <c r="K82" s="192" t="n">
        <f aca="false">G82*AP82</f>
        <v>0</v>
      </c>
      <c r="L82" s="192" t="n">
        <f aca="false">G82*H82</f>
        <v>0</v>
      </c>
      <c r="M82" s="192" t="n">
        <f aca="false">L82*(1+BW82/100)</f>
        <v>0</v>
      </c>
      <c r="N82" s="192" t="n">
        <f aca="false">'Stavební rozpočet'!N1333</f>
        <v>0</v>
      </c>
      <c r="O82" s="192" t="n">
        <f aca="false">G82*N82</f>
        <v>0</v>
      </c>
      <c r="P82" s="193"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115</v>
      </c>
      <c r="AJ82" s="89" t="n">
        <f aca="false">IF(AN82=0,L82,0)</f>
        <v>0</v>
      </c>
      <c r="AK82" s="89" t="n">
        <f aca="false">IF(AN82=12,L82,0)</f>
        <v>0</v>
      </c>
      <c r="AL82" s="89" t="n">
        <f aca="false">IF(AN82=21,L82,0)</f>
        <v>0</v>
      </c>
      <c r="AN82" s="89" t="n">
        <v>21</v>
      </c>
      <c r="AO82" s="89" t="n">
        <f aca="false">H82*0</f>
        <v>0</v>
      </c>
      <c r="AP82" s="89" t="n">
        <f aca="false">H82*(1-0)</f>
        <v>0</v>
      </c>
      <c r="AQ82" s="88" t="s">
        <v>197</v>
      </c>
      <c r="AV82" s="89" t="n">
        <f aca="false">AW82+AX82</f>
        <v>0</v>
      </c>
      <c r="AW82" s="89" t="n">
        <f aca="false">G82*AO82</f>
        <v>0</v>
      </c>
      <c r="AX82" s="89" t="n">
        <f aca="false">G82*AP82</f>
        <v>0</v>
      </c>
      <c r="AY82" s="88" t="s">
        <v>3249</v>
      </c>
      <c r="AZ82" s="88" t="s">
        <v>3126</v>
      </c>
      <c r="BA82" s="170" t="s">
        <v>3121</v>
      </c>
      <c r="BC82" s="89" t="n">
        <f aca="false">AW82+AX82</f>
        <v>0</v>
      </c>
      <c r="BD82" s="89" t="n">
        <f aca="false">H82/(100-BE82)*100</f>
        <v>0</v>
      </c>
      <c r="BE82" s="89" t="n">
        <v>0</v>
      </c>
      <c r="BF82" s="89" t="n">
        <f aca="false">O82</f>
        <v>0</v>
      </c>
      <c r="BH82" s="89" t="n">
        <f aca="false">G82*AO82</f>
        <v>0</v>
      </c>
      <c r="BI82" s="89" t="n">
        <f aca="false">G82*AP82</f>
        <v>0</v>
      </c>
      <c r="BJ82" s="89" t="n">
        <f aca="false">G82*H82</f>
        <v>0</v>
      </c>
      <c r="BK82" s="89"/>
      <c r="BL82" s="89"/>
      <c r="BW82" s="89" t="str">
        <f aca="false">I82</f>
        <v>21</v>
      </c>
      <c r="BX82" s="10" t="s">
        <v>3000</v>
      </c>
    </row>
    <row r="83" customFormat="false" ht="15" hidden="false" customHeight="true" outlineLevel="0" collapsed="false">
      <c r="A83" s="189" t="s">
        <v>405</v>
      </c>
      <c r="B83" s="189" t="s">
        <v>115</v>
      </c>
      <c r="C83" s="189" t="s">
        <v>1646</v>
      </c>
      <c r="D83" s="190" t="s">
        <v>3268</v>
      </c>
      <c r="E83" s="190"/>
      <c r="F83" s="189" t="s">
        <v>1637</v>
      </c>
      <c r="G83" s="191" t="n">
        <f aca="false">'Stavební rozpočet'!G1334</f>
        <v>7</v>
      </c>
      <c r="H83" s="192" t="n">
        <f aca="false">'Stavební rozpočet'!H1334</f>
        <v>0</v>
      </c>
      <c r="I83" s="193" t="s">
        <v>192</v>
      </c>
      <c r="J83" s="192" t="n">
        <f aca="false">G83*AO83</f>
        <v>0</v>
      </c>
      <c r="K83" s="192" t="n">
        <f aca="false">G83*AP83</f>
        <v>0</v>
      </c>
      <c r="L83" s="192" t="n">
        <f aca="false">G83*H83</f>
        <v>0</v>
      </c>
      <c r="M83" s="192" t="n">
        <f aca="false">L83*(1+BW83/100)</f>
        <v>0</v>
      </c>
      <c r="N83" s="192" t="n">
        <f aca="false">'Stavební rozpočet'!N1334</f>
        <v>0</v>
      </c>
      <c r="O83" s="192" t="n">
        <f aca="false">G83*N83</f>
        <v>0</v>
      </c>
      <c r="P83" s="193"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115</v>
      </c>
      <c r="AJ83" s="89" t="n">
        <f aca="false">IF(AN83=0,L83,0)</f>
        <v>0</v>
      </c>
      <c r="AK83" s="89" t="n">
        <f aca="false">IF(AN83=12,L83,0)</f>
        <v>0</v>
      </c>
      <c r="AL83" s="89" t="n">
        <f aca="false">IF(AN83=21,L83,0)</f>
        <v>0</v>
      </c>
      <c r="AN83" s="89" t="n">
        <v>21</v>
      </c>
      <c r="AO83" s="89" t="n">
        <f aca="false">H83*0</f>
        <v>0</v>
      </c>
      <c r="AP83" s="89" t="n">
        <f aca="false">H83*(1-0)</f>
        <v>0</v>
      </c>
      <c r="AQ83" s="88" t="s">
        <v>197</v>
      </c>
      <c r="AV83" s="89" t="n">
        <f aca="false">AW83+AX83</f>
        <v>0</v>
      </c>
      <c r="AW83" s="89" t="n">
        <f aca="false">G83*AO83</f>
        <v>0</v>
      </c>
      <c r="AX83" s="89" t="n">
        <f aca="false">G83*AP83</f>
        <v>0</v>
      </c>
      <c r="AY83" s="88" t="s">
        <v>3249</v>
      </c>
      <c r="AZ83" s="88" t="s">
        <v>3126</v>
      </c>
      <c r="BA83" s="170" t="s">
        <v>3121</v>
      </c>
      <c r="BC83" s="89" t="n">
        <f aca="false">AW83+AX83</f>
        <v>0</v>
      </c>
      <c r="BD83" s="89" t="n">
        <f aca="false">H83/(100-BE83)*100</f>
        <v>0</v>
      </c>
      <c r="BE83" s="89" t="n">
        <v>0</v>
      </c>
      <c r="BF83" s="89" t="n">
        <f aca="false">O83</f>
        <v>0</v>
      </c>
      <c r="BH83" s="89" t="n">
        <f aca="false">G83*AO83</f>
        <v>0</v>
      </c>
      <c r="BI83" s="89" t="n">
        <f aca="false">G83*AP83</f>
        <v>0</v>
      </c>
      <c r="BJ83" s="89" t="n">
        <f aca="false">G83*H83</f>
        <v>0</v>
      </c>
      <c r="BK83" s="89"/>
      <c r="BL83" s="89"/>
      <c r="BW83" s="89" t="str">
        <f aca="false">I83</f>
        <v>21</v>
      </c>
      <c r="BX83" s="10" t="s">
        <v>3268</v>
      </c>
    </row>
    <row r="84" customFormat="false" ht="15" hidden="false" customHeight="true" outlineLevel="0" collapsed="false">
      <c r="A84" s="189" t="s">
        <v>407</v>
      </c>
      <c r="B84" s="189" t="s">
        <v>115</v>
      </c>
      <c r="C84" s="189" t="s">
        <v>1646</v>
      </c>
      <c r="D84" s="190" t="s">
        <v>3270</v>
      </c>
      <c r="E84" s="190"/>
      <c r="F84" s="189" t="s">
        <v>1637</v>
      </c>
      <c r="G84" s="191" t="n">
        <f aca="false">'Stavební rozpočet'!G1335</f>
        <v>34</v>
      </c>
      <c r="H84" s="192" t="n">
        <f aca="false">'Stavební rozpočet'!H1335</f>
        <v>0</v>
      </c>
      <c r="I84" s="193" t="s">
        <v>192</v>
      </c>
      <c r="J84" s="192" t="n">
        <f aca="false">G84*AO84</f>
        <v>0</v>
      </c>
      <c r="K84" s="192" t="n">
        <f aca="false">G84*AP84</f>
        <v>0</v>
      </c>
      <c r="L84" s="192" t="n">
        <f aca="false">G84*H84</f>
        <v>0</v>
      </c>
      <c r="M84" s="192" t="n">
        <f aca="false">L84*(1+BW84/100)</f>
        <v>0</v>
      </c>
      <c r="N84" s="192" t="n">
        <f aca="false">'Stavební rozpočet'!N1335</f>
        <v>0</v>
      </c>
      <c r="O84" s="192" t="n">
        <f aca="false">G84*N84</f>
        <v>0</v>
      </c>
      <c r="P84" s="193"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115</v>
      </c>
      <c r="AJ84" s="89" t="n">
        <f aca="false">IF(AN84=0,L84,0)</f>
        <v>0</v>
      </c>
      <c r="AK84" s="89" t="n">
        <f aca="false">IF(AN84=12,L84,0)</f>
        <v>0</v>
      </c>
      <c r="AL84" s="89" t="n">
        <f aca="false">IF(AN84=21,L84,0)</f>
        <v>0</v>
      </c>
      <c r="AN84" s="89" t="n">
        <v>21</v>
      </c>
      <c r="AO84" s="89" t="n">
        <f aca="false">H84*0</f>
        <v>0</v>
      </c>
      <c r="AP84" s="89" t="n">
        <f aca="false">H84*(1-0)</f>
        <v>0</v>
      </c>
      <c r="AQ84" s="88" t="s">
        <v>197</v>
      </c>
      <c r="AV84" s="89" t="n">
        <f aca="false">AW84+AX84</f>
        <v>0</v>
      </c>
      <c r="AW84" s="89" t="n">
        <f aca="false">G84*AO84</f>
        <v>0</v>
      </c>
      <c r="AX84" s="89" t="n">
        <f aca="false">G84*AP84</f>
        <v>0</v>
      </c>
      <c r="AY84" s="88" t="s">
        <v>3249</v>
      </c>
      <c r="AZ84" s="88" t="s">
        <v>3126</v>
      </c>
      <c r="BA84" s="170" t="s">
        <v>3121</v>
      </c>
      <c r="BC84" s="89" t="n">
        <f aca="false">AW84+AX84</f>
        <v>0</v>
      </c>
      <c r="BD84" s="89" t="n">
        <f aca="false">H84/(100-BE84)*100</f>
        <v>0</v>
      </c>
      <c r="BE84" s="89" t="n">
        <v>0</v>
      </c>
      <c r="BF84" s="89" t="n">
        <f aca="false">O84</f>
        <v>0</v>
      </c>
      <c r="BH84" s="89" t="n">
        <f aca="false">G84*AO84</f>
        <v>0</v>
      </c>
      <c r="BI84" s="89" t="n">
        <f aca="false">G84*AP84</f>
        <v>0</v>
      </c>
      <c r="BJ84" s="89" t="n">
        <f aca="false">G84*H84</f>
        <v>0</v>
      </c>
      <c r="BK84" s="89"/>
      <c r="BL84" s="89"/>
      <c r="BW84" s="89" t="str">
        <f aca="false">I84</f>
        <v>21</v>
      </c>
      <c r="BX84" s="10" t="s">
        <v>3270</v>
      </c>
    </row>
    <row r="85" customFormat="false" ht="15" hidden="false" customHeight="true" outlineLevel="0" collapsed="false">
      <c r="A85" s="183"/>
      <c r="B85" s="184" t="s">
        <v>115</v>
      </c>
      <c r="C85" s="184" t="s">
        <v>1675</v>
      </c>
      <c r="D85" s="185" t="s">
        <v>1676</v>
      </c>
      <c r="E85" s="185"/>
      <c r="F85" s="183" t="s">
        <v>97</v>
      </c>
      <c r="G85" s="186" t="s">
        <v>97</v>
      </c>
      <c r="H85" s="183" t="s">
        <v>97</v>
      </c>
      <c r="I85" s="183" t="s">
        <v>97</v>
      </c>
      <c r="J85" s="187" t="n">
        <f aca="false">SUM(J86:J93)</f>
        <v>0</v>
      </c>
      <c r="K85" s="187" t="n">
        <f aca="false">SUM(K86:K93)</f>
        <v>0</v>
      </c>
      <c r="L85" s="187" t="n">
        <f aca="false">SUM(L86:L93)</f>
        <v>0</v>
      </c>
      <c r="M85" s="187" t="n">
        <f aca="false">SUM(M86:M93)</f>
        <v>0</v>
      </c>
      <c r="N85" s="188"/>
      <c r="O85" s="187" t="n">
        <f aca="false">SUM(O86:O93)</f>
        <v>0</v>
      </c>
      <c r="P85" s="188"/>
      <c r="AI85" s="170" t="s">
        <v>115</v>
      </c>
      <c r="AS85" s="159" t="n">
        <f aca="false">SUM(AJ86:AJ93)</f>
        <v>0</v>
      </c>
      <c r="AT85" s="159" t="n">
        <f aca="false">SUM(AK86:AK93)</f>
        <v>0</v>
      </c>
      <c r="AU85" s="159" t="n">
        <f aca="false">SUM(AL86:AL93)</f>
        <v>0</v>
      </c>
    </row>
    <row r="86" customFormat="false" ht="15" hidden="false" customHeight="true" outlineLevel="0" collapsed="false">
      <c r="A86" s="189" t="s">
        <v>411</v>
      </c>
      <c r="B86" s="189" t="s">
        <v>115</v>
      </c>
      <c r="C86" s="189" t="s">
        <v>1678</v>
      </c>
      <c r="D86" s="190" t="s">
        <v>1679</v>
      </c>
      <c r="E86" s="190"/>
      <c r="F86" s="189" t="s">
        <v>260</v>
      </c>
      <c r="G86" s="191" t="n">
        <f aca="false">'Stavební rozpočet'!G1337</f>
        <v>6.983</v>
      </c>
      <c r="H86" s="192" t="n">
        <f aca="false">'Stavební rozpočet'!H1337</f>
        <v>0</v>
      </c>
      <c r="I86" s="193" t="s">
        <v>192</v>
      </c>
      <c r="J86" s="192" t="n">
        <f aca="false">G86*AO86</f>
        <v>0</v>
      </c>
      <c r="K86" s="192" t="n">
        <f aca="false">G86*AP86</f>
        <v>0</v>
      </c>
      <c r="L86" s="192" t="n">
        <f aca="false">G86*H86</f>
        <v>0</v>
      </c>
      <c r="M86" s="192" t="n">
        <f aca="false">L86*(1+BW86/100)</f>
        <v>0</v>
      </c>
      <c r="N86" s="192" t="n">
        <f aca="false">'Stavební rozpočet'!N1337</f>
        <v>0</v>
      </c>
      <c r="O86" s="192" t="n">
        <f aca="false">G86*N86</f>
        <v>0</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115</v>
      </c>
      <c r="AJ86" s="89" t="n">
        <f aca="false">IF(AN86=0,L86,0)</f>
        <v>0</v>
      </c>
      <c r="AK86" s="89" t="n">
        <f aca="false">IF(AN86=12,L86,0)</f>
        <v>0</v>
      </c>
      <c r="AL86" s="89" t="n">
        <f aca="false">IF(AN86=21,L86,0)</f>
        <v>0</v>
      </c>
      <c r="AN86" s="89" t="n">
        <v>21</v>
      </c>
      <c r="AO86" s="89" t="n">
        <f aca="false">H86*0</f>
        <v>0</v>
      </c>
      <c r="AP86" s="89" t="n">
        <f aca="false">H86*(1-0)</f>
        <v>0</v>
      </c>
      <c r="AQ86" s="88" t="s">
        <v>209</v>
      </c>
      <c r="AV86" s="89" t="n">
        <f aca="false">AW86+AX86</f>
        <v>0</v>
      </c>
      <c r="AW86" s="89" t="n">
        <f aca="false">G86*AO86</f>
        <v>0</v>
      </c>
      <c r="AX86" s="89" t="n">
        <f aca="false">G86*AP86</f>
        <v>0</v>
      </c>
      <c r="AY86" s="88" t="s">
        <v>1680</v>
      </c>
      <c r="AZ86" s="88" t="s">
        <v>3126</v>
      </c>
      <c r="BA86" s="170" t="s">
        <v>3121</v>
      </c>
      <c r="BC86" s="89" t="n">
        <f aca="false">AW86+AX86</f>
        <v>0</v>
      </c>
      <c r="BD86" s="89" t="n">
        <f aca="false">H86/(100-BE86)*100</f>
        <v>0</v>
      </c>
      <c r="BE86" s="89" t="n">
        <v>0</v>
      </c>
      <c r="BF86" s="89" t="n">
        <f aca="false">O86</f>
        <v>0</v>
      </c>
      <c r="BH86" s="89" t="n">
        <f aca="false">G86*AO86</f>
        <v>0</v>
      </c>
      <c r="BI86" s="89" t="n">
        <f aca="false">G86*AP86</f>
        <v>0</v>
      </c>
      <c r="BJ86" s="89" t="n">
        <f aca="false">G86*H86</f>
        <v>0</v>
      </c>
      <c r="BK86" s="89"/>
      <c r="BL86" s="89"/>
      <c r="BW86" s="89" t="str">
        <f aca="false">I86</f>
        <v>21</v>
      </c>
      <c r="BX86" s="10" t="s">
        <v>1679</v>
      </c>
    </row>
    <row r="87" customFormat="false" ht="15" hidden="false" customHeight="true" outlineLevel="0" collapsed="false">
      <c r="A87" s="189" t="s">
        <v>416</v>
      </c>
      <c r="B87" s="189" t="s">
        <v>115</v>
      </c>
      <c r="C87" s="189" t="s">
        <v>1682</v>
      </c>
      <c r="D87" s="190" t="s">
        <v>1683</v>
      </c>
      <c r="E87" s="190"/>
      <c r="F87" s="189" t="s">
        <v>260</v>
      </c>
      <c r="G87" s="191" t="n">
        <f aca="false">'Stavební rozpočet'!G1338</f>
        <v>13.966</v>
      </c>
      <c r="H87" s="192" t="n">
        <f aca="false">'Stavební rozpočet'!H1338</f>
        <v>0</v>
      </c>
      <c r="I87" s="193" t="s">
        <v>192</v>
      </c>
      <c r="J87" s="192" t="n">
        <f aca="false">G87*AO87</f>
        <v>0</v>
      </c>
      <c r="K87" s="192" t="n">
        <f aca="false">G87*AP87</f>
        <v>0</v>
      </c>
      <c r="L87" s="192" t="n">
        <f aca="false">G87*H87</f>
        <v>0</v>
      </c>
      <c r="M87" s="192" t="n">
        <f aca="false">L87*(1+BW87/100)</f>
        <v>0</v>
      </c>
      <c r="N87" s="192" t="n">
        <f aca="false">'Stavební rozpočet'!N1338</f>
        <v>0</v>
      </c>
      <c r="O87" s="192" t="n">
        <f aca="false">G87*N87</f>
        <v>0</v>
      </c>
      <c r="P87" s="193"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115</v>
      </c>
      <c r="AJ87" s="89" t="n">
        <f aca="false">IF(AN87=0,L87,0)</f>
        <v>0</v>
      </c>
      <c r="AK87" s="89" t="n">
        <f aca="false">IF(AN87=12,L87,0)</f>
        <v>0</v>
      </c>
      <c r="AL87" s="89" t="n">
        <f aca="false">IF(AN87=21,L87,0)</f>
        <v>0</v>
      </c>
      <c r="AN87" s="89" t="n">
        <v>21</v>
      </c>
      <c r="AO87" s="89" t="n">
        <f aca="false">H87*0</f>
        <v>0</v>
      </c>
      <c r="AP87" s="89" t="n">
        <f aca="false">H87*(1-0)</f>
        <v>0</v>
      </c>
      <c r="AQ87" s="88" t="s">
        <v>209</v>
      </c>
      <c r="AV87" s="89" t="n">
        <f aca="false">AW87+AX87</f>
        <v>0</v>
      </c>
      <c r="AW87" s="89" t="n">
        <f aca="false">G87*AO87</f>
        <v>0</v>
      </c>
      <c r="AX87" s="89" t="n">
        <f aca="false">G87*AP87</f>
        <v>0</v>
      </c>
      <c r="AY87" s="88" t="s">
        <v>1680</v>
      </c>
      <c r="AZ87" s="88" t="s">
        <v>3126</v>
      </c>
      <c r="BA87" s="170" t="s">
        <v>3121</v>
      </c>
      <c r="BC87" s="89" t="n">
        <f aca="false">AW87+AX87</f>
        <v>0</v>
      </c>
      <c r="BD87" s="89" t="n">
        <f aca="false">H87/(100-BE87)*100</f>
        <v>0</v>
      </c>
      <c r="BE87" s="89" t="n">
        <v>0</v>
      </c>
      <c r="BF87" s="89" t="n">
        <f aca="false">O87</f>
        <v>0</v>
      </c>
      <c r="BH87" s="89" t="n">
        <f aca="false">G87*AO87</f>
        <v>0</v>
      </c>
      <c r="BI87" s="89" t="n">
        <f aca="false">G87*AP87</f>
        <v>0</v>
      </c>
      <c r="BJ87" s="89" t="n">
        <f aca="false">G87*H87</f>
        <v>0</v>
      </c>
      <c r="BK87" s="89"/>
      <c r="BL87" s="89"/>
      <c r="BW87" s="89" t="str">
        <f aca="false">I87</f>
        <v>21</v>
      </c>
      <c r="BX87" s="10" t="s">
        <v>1683</v>
      </c>
    </row>
    <row r="88" customFormat="false" ht="15" hidden="false" customHeight="true" outlineLevel="0" collapsed="false">
      <c r="A88" s="189" t="s">
        <v>419</v>
      </c>
      <c r="B88" s="189" t="s">
        <v>115</v>
      </c>
      <c r="C88" s="189" t="s">
        <v>2304</v>
      </c>
      <c r="D88" s="190" t="s">
        <v>2305</v>
      </c>
      <c r="E88" s="190"/>
      <c r="F88" s="189" t="s">
        <v>260</v>
      </c>
      <c r="G88" s="191" t="n">
        <f aca="false">'Stavební rozpočet'!G1339</f>
        <v>6.983</v>
      </c>
      <c r="H88" s="192" t="n">
        <f aca="false">'Stavební rozpočet'!H1339</f>
        <v>0</v>
      </c>
      <c r="I88" s="193" t="s">
        <v>192</v>
      </c>
      <c r="J88" s="192" t="n">
        <f aca="false">G88*AO88</f>
        <v>0</v>
      </c>
      <c r="K88" s="192" t="n">
        <f aca="false">G88*AP88</f>
        <v>0</v>
      </c>
      <c r="L88" s="192" t="n">
        <f aca="false">G88*H88</f>
        <v>0</v>
      </c>
      <c r="M88" s="192" t="n">
        <f aca="false">L88*(1+BW88/100)</f>
        <v>0</v>
      </c>
      <c r="N88" s="192" t="n">
        <f aca="false">'Stavební rozpočet'!N1339</f>
        <v>0</v>
      </c>
      <c r="O88" s="192" t="n">
        <f aca="false">G88*N88</f>
        <v>0</v>
      </c>
      <c r="P88" s="193"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115</v>
      </c>
      <c r="AJ88" s="89" t="n">
        <f aca="false">IF(AN88=0,L88,0)</f>
        <v>0</v>
      </c>
      <c r="AK88" s="89" t="n">
        <f aca="false">IF(AN88=12,L88,0)</f>
        <v>0</v>
      </c>
      <c r="AL88" s="89" t="n">
        <f aca="false">IF(AN88=21,L88,0)</f>
        <v>0</v>
      </c>
      <c r="AN88" s="89" t="n">
        <v>21</v>
      </c>
      <c r="AO88" s="89" t="n">
        <f aca="false">H88*0</f>
        <v>0</v>
      </c>
      <c r="AP88" s="89" t="n">
        <f aca="false">H88*(1-0)</f>
        <v>0</v>
      </c>
      <c r="AQ88" s="88" t="s">
        <v>209</v>
      </c>
      <c r="AV88" s="89" t="n">
        <f aca="false">AW88+AX88</f>
        <v>0</v>
      </c>
      <c r="AW88" s="89" t="n">
        <f aca="false">G88*AO88</f>
        <v>0</v>
      </c>
      <c r="AX88" s="89" t="n">
        <f aca="false">G88*AP88</f>
        <v>0</v>
      </c>
      <c r="AY88" s="88" t="s">
        <v>1680</v>
      </c>
      <c r="AZ88" s="88" t="s">
        <v>3126</v>
      </c>
      <c r="BA88" s="170" t="s">
        <v>3121</v>
      </c>
      <c r="BC88" s="89" t="n">
        <f aca="false">AW88+AX88</f>
        <v>0</v>
      </c>
      <c r="BD88" s="89" t="n">
        <f aca="false">H88/(100-BE88)*100</f>
        <v>0</v>
      </c>
      <c r="BE88" s="89" t="n">
        <v>0</v>
      </c>
      <c r="BF88" s="89" t="n">
        <f aca="false">O88</f>
        <v>0</v>
      </c>
      <c r="BH88" s="89" t="n">
        <f aca="false">G88*AO88</f>
        <v>0</v>
      </c>
      <c r="BI88" s="89" t="n">
        <f aca="false">G88*AP88</f>
        <v>0</v>
      </c>
      <c r="BJ88" s="89" t="n">
        <f aca="false">G88*H88</f>
        <v>0</v>
      </c>
      <c r="BK88" s="89"/>
      <c r="BL88" s="89"/>
      <c r="BW88" s="89" t="str">
        <f aca="false">I88</f>
        <v>21</v>
      </c>
      <c r="BX88" s="10" t="s">
        <v>2305</v>
      </c>
    </row>
    <row r="89" customFormat="false" ht="15" hidden="false" customHeight="true" outlineLevel="0" collapsed="false">
      <c r="A89" s="189" t="s">
        <v>422</v>
      </c>
      <c r="B89" s="189" t="s">
        <v>115</v>
      </c>
      <c r="C89" s="189" t="s">
        <v>1688</v>
      </c>
      <c r="D89" s="190" t="s">
        <v>1689</v>
      </c>
      <c r="E89" s="190"/>
      <c r="F89" s="189" t="s">
        <v>260</v>
      </c>
      <c r="G89" s="191" t="n">
        <f aca="false">'Stavební rozpočet'!G1340</f>
        <v>6.983</v>
      </c>
      <c r="H89" s="192" t="n">
        <f aca="false">'Stavební rozpočet'!H1340</f>
        <v>0</v>
      </c>
      <c r="I89" s="193" t="s">
        <v>192</v>
      </c>
      <c r="J89" s="192" t="n">
        <f aca="false">G89*AO89</f>
        <v>0</v>
      </c>
      <c r="K89" s="192" t="n">
        <f aca="false">G89*AP89</f>
        <v>0</v>
      </c>
      <c r="L89" s="192" t="n">
        <f aca="false">G89*H89</f>
        <v>0</v>
      </c>
      <c r="M89" s="192" t="n">
        <f aca="false">L89*(1+BW89/100)</f>
        <v>0</v>
      </c>
      <c r="N89" s="192" t="n">
        <f aca="false">'Stavební rozpočet'!N1340</f>
        <v>0</v>
      </c>
      <c r="O89" s="192" t="n">
        <f aca="false">G89*N89</f>
        <v>0</v>
      </c>
      <c r="P89" s="193"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115</v>
      </c>
      <c r="AJ89" s="89" t="n">
        <f aca="false">IF(AN89=0,L89,0)</f>
        <v>0</v>
      </c>
      <c r="AK89" s="89" t="n">
        <f aca="false">IF(AN89=12,L89,0)</f>
        <v>0</v>
      </c>
      <c r="AL89" s="89" t="n">
        <f aca="false">IF(AN89=21,L89,0)</f>
        <v>0</v>
      </c>
      <c r="AN89" s="89" t="n">
        <v>21</v>
      </c>
      <c r="AO89" s="89" t="n">
        <f aca="false">H89*0</f>
        <v>0</v>
      </c>
      <c r="AP89" s="89" t="n">
        <f aca="false">H89*(1-0)</f>
        <v>0</v>
      </c>
      <c r="AQ89" s="88" t="s">
        <v>209</v>
      </c>
      <c r="AV89" s="89" t="n">
        <f aca="false">AW89+AX89</f>
        <v>0</v>
      </c>
      <c r="AW89" s="89" t="n">
        <f aca="false">G89*AO89</f>
        <v>0</v>
      </c>
      <c r="AX89" s="89" t="n">
        <f aca="false">G89*AP89</f>
        <v>0</v>
      </c>
      <c r="AY89" s="88" t="s">
        <v>1680</v>
      </c>
      <c r="AZ89" s="88" t="s">
        <v>3126</v>
      </c>
      <c r="BA89" s="170" t="s">
        <v>3121</v>
      </c>
      <c r="BC89" s="89" t="n">
        <f aca="false">AW89+AX89</f>
        <v>0</v>
      </c>
      <c r="BD89" s="89" t="n">
        <f aca="false">H89/(100-BE89)*100</f>
        <v>0</v>
      </c>
      <c r="BE89" s="89" t="n">
        <v>0</v>
      </c>
      <c r="BF89" s="89" t="n">
        <f aca="false">O89</f>
        <v>0</v>
      </c>
      <c r="BH89" s="89" t="n">
        <f aca="false">G89*AO89</f>
        <v>0</v>
      </c>
      <c r="BI89" s="89" t="n">
        <f aca="false">G89*AP89</f>
        <v>0</v>
      </c>
      <c r="BJ89" s="89" t="n">
        <f aca="false">G89*H89</f>
        <v>0</v>
      </c>
      <c r="BK89" s="89"/>
      <c r="BL89" s="89"/>
      <c r="BW89" s="89" t="str">
        <f aca="false">I89</f>
        <v>21</v>
      </c>
      <c r="BX89" s="10" t="s">
        <v>1689</v>
      </c>
    </row>
    <row r="90" customFormat="false" ht="15" hidden="false" customHeight="true" outlineLevel="0" collapsed="false">
      <c r="A90" s="189" t="s">
        <v>425</v>
      </c>
      <c r="B90" s="189" t="s">
        <v>115</v>
      </c>
      <c r="C90" s="189" t="s">
        <v>1691</v>
      </c>
      <c r="D90" s="190" t="s">
        <v>1692</v>
      </c>
      <c r="E90" s="190"/>
      <c r="F90" s="189" t="s">
        <v>260</v>
      </c>
      <c r="G90" s="191" t="n">
        <f aca="false">'Stavební rozpočet'!G1341</f>
        <v>195.524</v>
      </c>
      <c r="H90" s="192" t="n">
        <f aca="false">'Stavební rozpočet'!H1341</f>
        <v>0</v>
      </c>
      <c r="I90" s="193" t="s">
        <v>192</v>
      </c>
      <c r="J90" s="192" t="n">
        <f aca="false">G90*AO90</f>
        <v>0</v>
      </c>
      <c r="K90" s="192" t="n">
        <f aca="false">G90*AP90</f>
        <v>0</v>
      </c>
      <c r="L90" s="192" t="n">
        <f aca="false">G90*H90</f>
        <v>0</v>
      </c>
      <c r="M90" s="192" t="n">
        <f aca="false">L90*(1+BW90/100)</f>
        <v>0</v>
      </c>
      <c r="N90" s="192" t="n">
        <f aca="false">'Stavební rozpočet'!N1341</f>
        <v>0</v>
      </c>
      <c r="O90" s="192" t="n">
        <f aca="false">G90*N90</f>
        <v>0</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115</v>
      </c>
      <c r="AJ90" s="89" t="n">
        <f aca="false">IF(AN90=0,L90,0)</f>
        <v>0</v>
      </c>
      <c r="AK90" s="89" t="n">
        <f aca="false">IF(AN90=12,L90,0)</f>
        <v>0</v>
      </c>
      <c r="AL90" s="89" t="n">
        <f aca="false">IF(AN90=21,L90,0)</f>
        <v>0</v>
      </c>
      <c r="AN90" s="89" t="n">
        <v>21</v>
      </c>
      <c r="AO90" s="89" t="n">
        <f aca="false">H90*0</f>
        <v>0</v>
      </c>
      <c r="AP90" s="89" t="n">
        <f aca="false">H90*(1-0)</f>
        <v>0</v>
      </c>
      <c r="AQ90" s="88" t="s">
        <v>209</v>
      </c>
      <c r="AV90" s="89" t="n">
        <f aca="false">AW90+AX90</f>
        <v>0</v>
      </c>
      <c r="AW90" s="89" t="n">
        <f aca="false">G90*AO90</f>
        <v>0</v>
      </c>
      <c r="AX90" s="89" t="n">
        <f aca="false">G90*AP90</f>
        <v>0</v>
      </c>
      <c r="AY90" s="88" t="s">
        <v>1680</v>
      </c>
      <c r="AZ90" s="88" t="s">
        <v>3126</v>
      </c>
      <c r="BA90" s="170" t="s">
        <v>3121</v>
      </c>
      <c r="BC90" s="89" t="n">
        <f aca="false">AW90+AX90</f>
        <v>0</v>
      </c>
      <c r="BD90" s="89" t="n">
        <f aca="false">H90/(100-BE90)*100</f>
        <v>0</v>
      </c>
      <c r="BE90" s="89" t="n">
        <v>0</v>
      </c>
      <c r="BF90" s="89" t="n">
        <f aca="false">O90</f>
        <v>0</v>
      </c>
      <c r="BH90" s="89" t="n">
        <f aca="false">G90*AO90</f>
        <v>0</v>
      </c>
      <c r="BI90" s="89" t="n">
        <f aca="false">G90*AP90</f>
        <v>0</v>
      </c>
      <c r="BJ90" s="89" t="n">
        <f aca="false">G90*H90</f>
        <v>0</v>
      </c>
      <c r="BK90" s="89"/>
      <c r="BL90" s="89"/>
      <c r="BW90" s="89" t="str">
        <f aca="false">I90</f>
        <v>21</v>
      </c>
      <c r="BX90" s="10" t="s">
        <v>1692</v>
      </c>
    </row>
    <row r="91" customFormat="false" ht="15" hidden="false" customHeight="true" outlineLevel="0" collapsed="false">
      <c r="A91" s="189" t="s">
        <v>428</v>
      </c>
      <c r="B91" s="189" t="s">
        <v>115</v>
      </c>
      <c r="C91" s="189" t="s">
        <v>1694</v>
      </c>
      <c r="D91" s="190" t="s">
        <v>1695</v>
      </c>
      <c r="E91" s="190"/>
      <c r="F91" s="189" t="s">
        <v>260</v>
      </c>
      <c r="G91" s="191" t="n">
        <f aca="false">'Stavební rozpočet'!G1342</f>
        <v>0.4</v>
      </c>
      <c r="H91" s="192" t="n">
        <f aca="false">'Stavební rozpočet'!H1342</f>
        <v>0</v>
      </c>
      <c r="I91" s="193" t="s">
        <v>192</v>
      </c>
      <c r="J91" s="192" t="n">
        <f aca="false">G91*AO91</f>
        <v>0</v>
      </c>
      <c r="K91" s="192" t="n">
        <f aca="false">G91*AP91</f>
        <v>0</v>
      </c>
      <c r="L91" s="192" t="n">
        <f aca="false">G91*H91</f>
        <v>0</v>
      </c>
      <c r="M91" s="192" t="n">
        <f aca="false">L91*(1+BW91/100)</f>
        <v>0</v>
      </c>
      <c r="N91" s="192" t="n">
        <f aca="false">'Stavební rozpočet'!N1342</f>
        <v>0</v>
      </c>
      <c r="O91" s="192" t="n">
        <f aca="false">G91*N91</f>
        <v>0</v>
      </c>
      <c r="P91" s="193"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115</v>
      </c>
      <c r="AJ91" s="89" t="n">
        <f aca="false">IF(AN91=0,L91,0)</f>
        <v>0</v>
      </c>
      <c r="AK91" s="89" t="n">
        <f aca="false">IF(AN91=12,L91,0)</f>
        <v>0</v>
      </c>
      <c r="AL91" s="89" t="n">
        <f aca="false">IF(AN91=21,L91,0)</f>
        <v>0</v>
      </c>
      <c r="AN91" s="89" t="n">
        <v>21</v>
      </c>
      <c r="AO91" s="89" t="n">
        <f aca="false">H91*0</f>
        <v>0</v>
      </c>
      <c r="AP91" s="89" t="n">
        <f aca="false">H91*(1-0)</f>
        <v>0</v>
      </c>
      <c r="AQ91" s="88" t="s">
        <v>209</v>
      </c>
      <c r="AV91" s="89" t="n">
        <f aca="false">AW91+AX91</f>
        <v>0</v>
      </c>
      <c r="AW91" s="89" t="n">
        <f aca="false">G91*AO91</f>
        <v>0</v>
      </c>
      <c r="AX91" s="89" t="n">
        <f aca="false">G91*AP91</f>
        <v>0</v>
      </c>
      <c r="AY91" s="88" t="s">
        <v>1680</v>
      </c>
      <c r="AZ91" s="88" t="s">
        <v>3126</v>
      </c>
      <c r="BA91" s="170" t="s">
        <v>3121</v>
      </c>
      <c r="BC91" s="89" t="n">
        <f aca="false">AW91+AX91</f>
        <v>0</v>
      </c>
      <c r="BD91" s="89" t="n">
        <f aca="false">H91/(100-BE91)*100</f>
        <v>0</v>
      </c>
      <c r="BE91" s="89" t="n">
        <v>0</v>
      </c>
      <c r="BF91" s="89" t="n">
        <f aca="false">O91</f>
        <v>0</v>
      </c>
      <c r="BH91" s="89" t="n">
        <f aca="false">G91*AO91</f>
        <v>0</v>
      </c>
      <c r="BI91" s="89" t="n">
        <f aca="false">G91*AP91</f>
        <v>0</v>
      </c>
      <c r="BJ91" s="89" t="n">
        <f aca="false">G91*H91</f>
        <v>0</v>
      </c>
      <c r="BK91" s="89"/>
      <c r="BL91" s="89"/>
      <c r="BW91" s="89" t="str">
        <f aca="false">I91</f>
        <v>21</v>
      </c>
      <c r="BX91" s="10" t="s">
        <v>1695</v>
      </c>
    </row>
    <row r="92" customFormat="false" ht="24.05" hidden="false" customHeight="true" outlineLevel="0" collapsed="false">
      <c r="A92" s="189" t="s">
        <v>432</v>
      </c>
      <c r="B92" s="189" t="s">
        <v>115</v>
      </c>
      <c r="C92" s="189" t="s">
        <v>1697</v>
      </c>
      <c r="D92" s="190" t="s">
        <v>3117</v>
      </c>
      <c r="E92" s="190"/>
      <c r="F92" s="189" t="s">
        <v>260</v>
      </c>
      <c r="G92" s="191" t="n">
        <f aca="false">'Stavební rozpočet'!G1343</f>
        <v>4.488</v>
      </c>
      <c r="H92" s="192" t="n">
        <f aca="false">'Stavební rozpočet'!H1343</f>
        <v>0</v>
      </c>
      <c r="I92" s="193" t="s">
        <v>192</v>
      </c>
      <c r="J92" s="192" t="n">
        <f aca="false">G92*AO92</f>
        <v>0</v>
      </c>
      <c r="K92" s="192" t="n">
        <f aca="false">G92*AP92</f>
        <v>0</v>
      </c>
      <c r="L92" s="192" t="n">
        <f aca="false">G92*H92</f>
        <v>0</v>
      </c>
      <c r="M92" s="192" t="n">
        <f aca="false">L92*(1+BW92/100)</f>
        <v>0</v>
      </c>
      <c r="N92" s="192" t="n">
        <f aca="false">'Stavební rozpočet'!N1343</f>
        <v>0</v>
      </c>
      <c r="O92" s="192" t="n">
        <f aca="false">G92*N92</f>
        <v>0</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115</v>
      </c>
      <c r="AJ92" s="89" t="n">
        <f aca="false">IF(AN92=0,L92,0)</f>
        <v>0</v>
      </c>
      <c r="AK92" s="89" t="n">
        <f aca="false">IF(AN92=12,L92,0)</f>
        <v>0</v>
      </c>
      <c r="AL92" s="89" t="n">
        <f aca="false">IF(AN92=21,L92,0)</f>
        <v>0</v>
      </c>
      <c r="AN92" s="89" t="n">
        <v>21</v>
      </c>
      <c r="AO92" s="89" t="n">
        <f aca="false">H92*0</f>
        <v>0</v>
      </c>
      <c r="AP92" s="89" t="n">
        <f aca="false">H92*(1-0)</f>
        <v>0</v>
      </c>
      <c r="AQ92" s="88" t="s">
        <v>209</v>
      </c>
      <c r="AV92" s="89" t="n">
        <f aca="false">AW92+AX92</f>
        <v>0</v>
      </c>
      <c r="AW92" s="89" t="n">
        <f aca="false">G92*AO92</f>
        <v>0</v>
      </c>
      <c r="AX92" s="89" t="n">
        <f aca="false">G92*AP92</f>
        <v>0</v>
      </c>
      <c r="AY92" s="88" t="s">
        <v>1680</v>
      </c>
      <c r="AZ92" s="88" t="s">
        <v>3126</v>
      </c>
      <c r="BA92" s="170" t="s">
        <v>3121</v>
      </c>
      <c r="BC92" s="89" t="n">
        <f aca="false">AW92+AX92</f>
        <v>0</v>
      </c>
      <c r="BD92" s="89" t="n">
        <f aca="false">H92/(100-BE92)*100</f>
        <v>0</v>
      </c>
      <c r="BE92" s="89" t="n">
        <v>0</v>
      </c>
      <c r="BF92" s="89" t="n">
        <f aca="false">O92</f>
        <v>0</v>
      </c>
      <c r="BH92" s="89" t="n">
        <f aca="false">G92*AO92</f>
        <v>0</v>
      </c>
      <c r="BI92" s="89" t="n">
        <f aca="false">G92*AP92</f>
        <v>0</v>
      </c>
      <c r="BJ92" s="89" t="n">
        <f aca="false">G92*H92</f>
        <v>0</v>
      </c>
      <c r="BK92" s="89"/>
      <c r="BL92" s="89"/>
      <c r="BW92" s="89" t="str">
        <f aca="false">I92</f>
        <v>21</v>
      </c>
      <c r="BX92" s="10" t="s">
        <v>3117</v>
      </c>
    </row>
    <row r="93" customFormat="false" ht="15" hidden="false" customHeight="true" outlineLevel="0" collapsed="false">
      <c r="A93" s="189" t="s">
        <v>436</v>
      </c>
      <c r="B93" s="189" t="s">
        <v>115</v>
      </c>
      <c r="C93" s="189" t="s">
        <v>1700</v>
      </c>
      <c r="D93" s="190" t="s">
        <v>1701</v>
      </c>
      <c r="E93" s="190"/>
      <c r="F93" s="189" t="s">
        <v>260</v>
      </c>
      <c r="G93" s="191" t="n">
        <f aca="false">'Stavební rozpočet'!G1344</f>
        <v>2.095</v>
      </c>
      <c r="H93" s="192" t="n">
        <f aca="false">'Stavební rozpočet'!H1344</f>
        <v>0</v>
      </c>
      <c r="I93" s="193" t="s">
        <v>192</v>
      </c>
      <c r="J93" s="192" t="n">
        <f aca="false">G93*AO93</f>
        <v>0</v>
      </c>
      <c r="K93" s="192" t="n">
        <f aca="false">G93*AP93</f>
        <v>0</v>
      </c>
      <c r="L93" s="192" t="n">
        <f aca="false">G93*H93</f>
        <v>0</v>
      </c>
      <c r="M93" s="192" t="n">
        <f aca="false">L93*(1+BW93/100)</f>
        <v>0</v>
      </c>
      <c r="N93" s="192" t="n">
        <f aca="false">'Stavební rozpočet'!N1344</f>
        <v>0</v>
      </c>
      <c r="O93" s="192" t="n">
        <f aca="false">G93*N93</f>
        <v>0</v>
      </c>
      <c r="P93" s="193"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115</v>
      </c>
      <c r="AJ93" s="89" t="n">
        <f aca="false">IF(AN93=0,L93,0)</f>
        <v>0</v>
      </c>
      <c r="AK93" s="89" t="n">
        <f aca="false">IF(AN93=12,L93,0)</f>
        <v>0</v>
      </c>
      <c r="AL93" s="89" t="n">
        <f aca="false">IF(AN93=21,L93,0)</f>
        <v>0</v>
      </c>
      <c r="AN93" s="89" t="n">
        <v>21</v>
      </c>
      <c r="AO93" s="89" t="n">
        <f aca="false">H93*0</f>
        <v>0</v>
      </c>
      <c r="AP93" s="89" t="n">
        <f aca="false">H93*(1-0)</f>
        <v>0</v>
      </c>
      <c r="AQ93" s="88" t="s">
        <v>209</v>
      </c>
      <c r="AV93" s="89" t="n">
        <f aca="false">AW93+AX93</f>
        <v>0</v>
      </c>
      <c r="AW93" s="89" t="n">
        <f aca="false">G93*AO93</f>
        <v>0</v>
      </c>
      <c r="AX93" s="89" t="n">
        <f aca="false">G93*AP93</f>
        <v>0</v>
      </c>
      <c r="AY93" s="88" t="s">
        <v>1680</v>
      </c>
      <c r="AZ93" s="88" t="s">
        <v>3126</v>
      </c>
      <c r="BA93" s="170" t="s">
        <v>3121</v>
      </c>
      <c r="BC93" s="89" t="n">
        <f aca="false">AW93+AX93</f>
        <v>0</v>
      </c>
      <c r="BD93" s="89" t="n">
        <f aca="false">H93/(100-BE93)*100</f>
        <v>0</v>
      </c>
      <c r="BE93" s="89" t="n">
        <v>0</v>
      </c>
      <c r="BF93" s="89" t="n">
        <f aca="false">O93</f>
        <v>0</v>
      </c>
      <c r="BH93" s="89" t="n">
        <f aca="false">G93*AO93</f>
        <v>0</v>
      </c>
      <c r="BI93" s="89" t="n">
        <f aca="false">G93*AP93</f>
        <v>0</v>
      </c>
      <c r="BJ93" s="89" t="n">
        <f aca="false">G93*H93</f>
        <v>0</v>
      </c>
      <c r="BK93" s="89"/>
      <c r="BL93" s="89"/>
      <c r="BW93" s="89" t="str">
        <f aca="false">I93</f>
        <v>21</v>
      </c>
      <c r="BX93" s="10" t="s">
        <v>1701</v>
      </c>
    </row>
    <row r="94" customFormat="false" ht="19.85" hidden="false" customHeight="true" outlineLevel="0" collapsed="false">
      <c r="J94" s="153" t="s">
        <v>148</v>
      </c>
      <c r="K94" s="153"/>
      <c r="L94" s="309" t="n">
        <f aca="false">L13+L18+L22+L38+L45+L67+L85</f>
        <v>0</v>
      </c>
      <c r="M94" s="309" t="n">
        <f aca="false">M13+M18+M22+M38+M45+M67+M85</f>
        <v>0</v>
      </c>
    </row>
    <row r="95" customFormat="false" ht="15" hidden="false" customHeight="false" outlineLevel="0" collapsed="false">
      <c r="A95" s="1"/>
    </row>
    <row r="96" customFormat="false" ht="15" hidden="true" customHeight="false" outlineLevel="0" collapsed="false">
      <c r="A96" s="10"/>
      <c r="B96" s="10"/>
      <c r="C96" s="10"/>
      <c r="D96" s="10"/>
      <c r="E96" s="10"/>
      <c r="F96" s="10"/>
      <c r="G96" s="10"/>
      <c r="H96" s="10"/>
      <c r="I96" s="10"/>
      <c r="J96" s="10"/>
      <c r="K96" s="10"/>
      <c r="L96" s="10"/>
      <c r="M96" s="10"/>
      <c r="N96" s="10"/>
      <c r="O96" s="10"/>
      <c r="P96" s="10"/>
    </row>
    <row r="97" customFormat="false" ht="15" hidden="true" customHeight="false" outlineLevel="0" collapsed="false"/>
  </sheetData>
  <mergeCells count="11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J94:K94"/>
    <mergeCell ref="A96:P9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D6D"/>
    <pageSetUpPr fitToPage="true"/>
  </sheetPr>
  <dimension ref="A1:H172"/>
  <sheetViews>
    <sheetView showFormulas="false" showGridLines="true" showRowColHeaders="true" showZeros="true" rightToLeft="false" tabSelected="false" showOutlineSymbols="true" defaultGridColor="true" view="normal" topLeftCell="A4"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41.63"/>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5990</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393</v>
      </c>
      <c r="D11" s="185" t="s">
        <v>431</v>
      </c>
      <c r="E11" s="185"/>
      <c r="F11" s="184"/>
      <c r="G11" s="188"/>
      <c r="H11" s="188"/>
    </row>
    <row r="12" customFormat="false" ht="15" hidden="false" customHeight="true" outlineLevel="0" collapsed="false">
      <c r="A12" s="184"/>
      <c r="B12" s="184" t="s">
        <v>4575</v>
      </c>
      <c r="C12" s="184" t="s">
        <v>503</v>
      </c>
      <c r="D12" s="185" t="s">
        <v>1654</v>
      </c>
      <c r="E12" s="185"/>
      <c r="F12" s="184"/>
      <c r="G12" s="188"/>
      <c r="H12" s="188"/>
    </row>
    <row r="13" customFormat="false" ht="15" hidden="false" customHeight="true" outlineLevel="0" collapsed="false">
      <c r="A13" s="184"/>
      <c r="B13" s="184" t="s">
        <v>4575</v>
      </c>
      <c r="C13" s="184" t="s">
        <v>3129</v>
      </c>
      <c r="D13" s="185" t="s">
        <v>3130</v>
      </c>
      <c r="E13" s="185"/>
      <c r="F13" s="184"/>
      <c r="G13" s="188"/>
      <c r="H13" s="188"/>
    </row>
    <row r="14" customFormat="false" ht="15" hidden="false" customHeight="true" outlineLevel="0" collapsed="false">
      <c r="A14" s="184"/>
      <c r="B14" s="184" t="s">
        <v>4575</v>
      </c>
      <c r="C14" s="184" t="s">
        <v>3177</v>
      </c>
      <c r="D14" s="185" t="s">
        <v>3178</v>
      </c>
      <c r="E14" s="185"/>
      <c r="F14" s="184"/>
      <c r="G14" s="188"/>
      <c r="H14" s="188"/>
    </row>
    <row r="15" customFormat="false" ht="15" hidden="false" customHeight="true" outlineLevel="0" collapsed="false">
      <c r="A15" s="184"/>
      <c r="B15" s="184" t="s">
        <v>4575</v>
      </c>
      <c r="C15" s="184" t="s">
        <v>3197</v>
      </c>
      <c r="D15" s="185" t="s">
        <v>3198</v>
      </c>
      <c r="E15" s="185"/>
      <c r="F15" s="184"/>
      <c r="G15" s="188"/>
      <c r="H15" s="188"/>
    </row>
    <row r="16" customFormat="false" ht="15" hidden="false" customHeight="true" outlineLevel="0" collapsed="false">
      <c r="A16" s="184"/>
      <c r="B16" s="184" t="s">
        <v>4575</v>
      </c>
      <c r="C16" s="184" t="s">
        <v>3247</v>
      </c>
      <c r="D16" s="185" t="s">
        <v>87</v>
      </c>
      <c r="E16" s="185"/>
      <c r="F16" s="184"/>
      <c r="G16" s="188"/>
      <c r="H16" s="188"/>
    </row>
    <row r="17" customFormat="false" ht="15" hidden="false" customHeight="true" outlineLevel="0" collapsed="false">
      <c r="A17" s="184"/>
      <c r="B17" s="184" t="s">
        <v>4575</v>
      </c>
      <c r="C17" s="184" t="s">
        <v>1675</v>
      </c>
      <c r="D17" s="185" t="s">
        <v>1676</v>
      </c>
      <c r="E17" s="185"/>
      <c r="F17" s="184"/>
      <c r="G17" s="188"/>
      <c r="H17" s="188"/>
    </row>
    <row r="18" customFormat="false" ht="15" hidden="false" customHeight="true" outlineLevel="0" collapsed="false">
      <c r="A18" s="189" t="s">
        <v>188</v>
      </c>
      <c r="B18" s="189" t="s">
        <v>115</v>
      </c>
      <c r="C18" s="189" t="s">
        <v>2681</v>
      </c>
      <c r="D18" s="190" t="s">
        <v>2682</v>
      </c>
      <c r="E18" s="190"/>
      <c r="F18" s="189" t="s">
        <v>237</v>
      </c>
      <c r="G18" s="192" t="n">
        <v>813</v>
      </c>
      <c r="H18" s="192" t="n">
        <v>0</v>
      </c>
    </row>
    <row r="19" customFormat="false" ht="15" hidden="false" customHeight="false" outlineLevel="0" collapsed="false">
      <c r="A19" s="315"/>
      <c r="B19" s="315"/>
      <c r="C19" s="315"/>
      <c r="D19" s="316" t="s">
        <v>5325</v>
      </c>
      <c r="E19" s="317"/>
      <c r="F19" s="317"/>
      <c r="G19" s="318" t="n">
        <v>813</v>
      </c>
      <c r="H19" s="315"/>
    </row>
    <row r="20" customFormat="false" ht="15" hidden="false" customHeight="true" outlineLevel="0" collapsed="false">
      <c r="A20" s="189" t="s">
        <v>197</v>
      </c>
      <c r="B20" s="189" t="s">
        <v>115</v>
      </c>
      <c r="C20" s="189" t="s">
        <v>2686</v>
      </c>
      <c r="D20" s="190" t="s">
        <v>2687</v>
      </c>
      <c r="E20" s="190"/>
      <c r="F20" s="189" t="s">
        <v>237</v>
      </c>
      <c r="G20" s="192" t="n">
        <v>1143</v>
      </c>
      <c r="H20" s="192" t="n">
        <v>0</v>
      </c>
    </row>
    <row r="21" customFormat="false" ht="15" hidden="false" customHeight="false" outlineLevel="0" collapsed="false">
      <c r="A21" s="315"/>
      <c r="B21" s="315"/>
      <c r="C21" s="315"/>
      <c r="D21" s="316" t="s">
        <v>5326</v>
      </c>
      <c r="E21" s="317"/>
      <c r="F21" s="317"/>
      <c r="G21" s="318" t="n">
        <v>1143</v>
      </c>
      <c r="H21" s="315"/>
    </row>
    <row r="22" customFormat="false" ht="15" hidden="false" customHeight="true" outlineLevel="0" collapsed="false">
      <c r="A22" s="189" t="s">
        <v>200</v>
      </c>
      <c r="B22" s="189" t="s">
        <v>115</v>
      </c>
      <c r="C22" s="189" t="s">
        <v>1184</v>
      </c>
      <c r="D22" s="190" t="s">
        <v>2689</v>
      </c>
      <c r="E22" s="190"/>
      <c r="F22" s="189" t="s">
        <v>252</v>
      </c>
      <c r="G22" s="192" t="n">
        <v>0.88</v>
      </c>
      <c r="H22" s="192" t="n">
        <v>0</v>
      </c>
    </row>
    <row r="23" customFormat="false" ht="15" hidden="false" customHeight="false" outlineLevel="0" collapsed="false">
      <c r="A23" s="315"/>
      <c r="B23" s="315"/>
      <c r="C23" s="315"/>
      <c r="D23" s="316" t="s">
        <v>5327</v>
      </c>
      <c r="E23" s="317"/>
      <c r="F23" s="317"/>
      <c r="G23" s="318" t="n">
        <v>0.88</v>
      </c>
      <c r="H23" s="315"/>
    </row>
    <row r="24" customFormat="false" ht="15" hidden="false" customHeight="true" outlineLevel="0" collapsed="false">
      <c r="A24" s="189" t="s">
        <v>205</v>
      </c>
      <c r="B24" s="189" t="s">
        <v>115</v>
      </c>
      <c r="C24" s="189" t="s">
        <v>1144</v>
      </c>
      <c r="D24" s="190" t="s">
        <v>1145</v>
      </c>
      <c r="E24" s="190"/>
      <c r="F24" s="189" t="s">
        <v>260</v>
      </c>
      <c r="G24" s="192" t="n">
        <v>2.275</v>
      </c>
      <c r="H24" s="192" t="n">
        <v>0</v>
      </c>
    </row>
    <row r="25" customFormat="false" ht="15" hidden="false" customHeight="false" outlineLevel="0" collapsed="false">
      <c r="A25" s="315"/>
      <c r="B25" s="315"/>
      <c r="C25" s="315"/>
      <c r="D25" s="316" t="s">
        <v>5328</v>
      </c>
      <c r="E25" s="317"/>
      <c r="F25" s="317"/>
      <c r="G25" s="318" t="n">
        <v>2.275</v>
      </c>
      <c r="H25" s="315"/>
    </row>
    <row r="26" customFormat="false" ht="15" hidden="false" customHeight="true" outlineLevel="0" collapsed="false">
      <c r="A26" s="189" t="s">
        <v>209</v>
      </c>
      <c r="B26" s="189" t="s">
        <v>115</v>
      </c>
      <c r="C26" s="189" t="s">
        <v>2696</v>
      </c>
      <c r="D26" s="190" t="s">
        <v>2697</v>
      </c>
      <c r="E26" s="190"/>
      <c r="F26" s="189" t="s">
        <v>237</v>
      </c>
      <c r="G26" s="192" t="n">
        <v>813</v>
      </c>
      <c r="H26" s="192" t="n">
        <v>0</v>
      </c>
    </row>
    <row r="27" customFormat="false" ht="15" hidden="false" customHeight="false" outlineLevel="0" collapsed="false">
      <c r="A27" s="315"/>
      <c r="B27" s="315"/>
      <c r="C27" s="315"/>
      <c r="D27" s="316" t="s">
        <v>2217</v>
      </c>
      <c r="E27" s="317"/>
      <c r="F27" s="317"/>
      <c r="G27" s="318" t="n">
        <v>813</v>
      </c>
      <c r="H27" s="315"/>
    </row>
    <row r="28" customFormat="false" ht="15" hidden="false" customHeight="true" outlineLevel="0" collapsed="false">
      <c r="A28" s="189" t="s">
        <v>212</v>
      </c>
      <c r="B28" s="189" t="s">
        <v>115</v>
      </c>
      <c r="C28" s="189" t="s">
        <v>2699</v>
      </c>
      <c r="D28" s="190" t="s">
        <v>2700</v>
      </c>
      <c r="E28" s="190"/>
      <c r="F28" s="189" t="s">
        <v>237</v>
      </c>
      <c r="G28" s="192" t="n">
        <v>1143</v>
      </c>
      <c r="H28" s="192" t="n">
        <v>0</v>
      </c>
    </row>
    <row r="29" customFormat="false" ht="15" hidden="false" customHeight="false" outlineLevel="0" collapsed="false">
      <c r="A29" s="315"/>
      <c r="B29" s="315"/>
      <c r="C29" s="315"/>
      <c r="D29" s="316" t="s">
        <v>3082</v>
      </c>
      <c r="E29" s="317"/>
      <c r="F29" s="317"/>
      <c r="G29" s="318" t="n">
        <v>1143</v>
      </c>
      <c r="H29" s="315"/>
    </row>
    <row r="30" customFormat="false" ht="15" hidden="false" customHeight="true" outlineLevel="0" collapsed="false">
      <c r="A30" s="189" t="s">
        <v>215</v>
      </c>
      <c r="B30" s="189" t="s">
        <v>115</v>
      </c>
      <c r="C30" s="189" t="s">
        <v>2705</v>
      </c>
      <c r="D30" s="190" t="s">
        <v>2706</v>
      </c>
      <c r="E30" s="190"/>
      <c r="F30" s="189" t="s">
        <v>231</v>
      </c>
      <c r="G30" s="192" t="n">
        <v>88</v>
      </c>
      <c r="H30" s="192" t="n">
        <v>0</v>
      </c>
    </row>
    <row r="31" customFormat="false" ht="15" hidden="false" customHeight="false" outlineLevel="0" collapsed="false">
      <c r="A31" s="315"/>
      <c r="B31" s="315"/>
      <c r="C31" s="315"/>
      <c r="D31" s="316" t="s">
        <v>5329</v>
      </c>
      <c r="E31" s="317"/>
      <c r="F31" s="317"/>
      <c r="G31" s="318" t="n">
        <v>88</v>
      </c>
      <c r="H31" s="315"/>
    </row>
    <row r="32" customFormat="false" ht="24.05" hidden="false" customHeight="true" outlineLevel="0" collapsed="false">
      <c r="A32" s="189" t="s">
        <v>219</v>
      </c>
      <c r="B32" s="189" t="s">
        <v>115</v>
      </c>
      <c r="C32" s="189" t="s">
        <v>3132</v>
      </c>
      <c r="D32" s="190" t="s">
        <v>3133</v>
      </c>
      <c r="E32" s="190"/>
      <c r="F32" s="189" t="s">
        <v>1104</v>
      </c>
      <c r="G32" s="192" t="n">
        <v>1</v>
      </c>
      <c r="H32" s="192" t="n">
        <v>0</v>
      </c>
    </row>
    <row r="33" customFormat="false" ht="15" hidden="false" customHeight="false" outlineLevel="0" collapsed="false">
      <c r="A33" s="315"/>
      <c r="B33" s="315"/>
      <c r="C33" s="315"/>
      <c r="D33" s="316" t="s">
        <v>188</v>
      </c>
      <c r="E33" s="317"/>
      <c r="F33" s="317"/>
      <c r="G33" s="318" t="n">
        <v>1</v>
      </c>
      <c r="H33" s="315"/>
    </row>
    <row r="34" customFormat="false" ht="24.05" hidden="false" customHeight="true" outlineLevel="0" collapsed="false">
      <c r="A34" s="189" t="s">
        <v>223</v>
      </c>
      <c r="B34" s="189" t="s">
        <v>115</v>
      </c>
      <c r="C34" s="189" t="s">
        <v>3136</v>
      </c>
      <c r="D34" s="190" t="s">
        <v>3137</v>
      </c>
      <c r="E34" s="190"/>
      <c r="F34" s="189" t="s">
        <v>1104</v>
      </c>
      <c r="G34" s="192" t="n">
        <v>1</v>
      </c>
      <c r="H34" s="192" t="n">
        <v>0</v>
      </c>
    </row>
    <row r="35" customFormat="false" ht="15" hidden="false" customHeight="false" outlineLevel="0" collapsed="false">
      <c r="A35" s="315"/>
      <c r="B35" s="315"/>
      <c r="C35" s="315"/>
      <c r="D35" s="316" t="s">
        <v>188</v>
      </c>
      <c r="E35" s="317"/>
      <c r="F35" s="317"/>
      <c r="G35" s="318" t="n">
        <v>1</v>
      </c>
      <c r="H35" s="315"/>
    </row>
    <row r="36" customFormat="false" ht="24.05" hidden="false" customHeight="true" outlineLevel="0" collapsed="false">
      <c r="A36" s="189" t="s">
        <v>228</v>
      </c>
      <c r="B36" s="189" t="s">
        <v>115</v>
      </c>
      <c r="C36" s="189" t="s">
        <v>3139</v>
      </c>
      <c r="D36" s="190" t="s">
        <v>3140</v>
      </c>
      <c r="E36" s="190"/>
      <c r="F36" s="189" t="s">
        <v>1104</v>
      </c>
      <c r="G36" s="192" t="n">
        <v>2</v>
      </c>
      <c r="H36" s="192" t="n">
        <v>0</v>
      </c>
    </row>
    <row r="37" customFormat="false" ht="15" hidden="false" customHeight="false" outlineLevel="0" collapsed="false">
      <c r="A37" s="315"/>
      <c r="B37" s="315"/>
      <c r="C37" s="315"/>
      <c r="D37" s="316" t="s">
        <v>197</v>
      </c>
      <c r="E37" s="317"/>
      <c r="F37" s="317"/>
      <c r="G37" s="318" t="n">
        <v>2</v>
      </c>
      <c r="H37" s="315"/>
    </row>
    <row r="38" customFormat="false" ht="24.05" hidden="false" customHeight="true" outlineLevel="0" collapsed="false">
      <c r="A38" s="189" t="s">
        <v>234</v>
      </c>
      <c r="B38" s="189" t="s">
        <v>115</v>
      </c>
      <c r="C38" s="189" t="s">
        <v>3142</v>
      </c>
      <c r="D38" s="190" t="s">
        <v>3143</v>
      </c>
      <c r="E38" s="190"/>
      <c r="F38" s="189" t="s">
        <v>1104</v>
      </c>
      <c r="G38" s="192" t="n">
        <v>1</v>
      </c>
      <c r="H38" s="192" t="n">
        <v>0</v>
      </c>
    </row>
    <row r="39" customFormat="false" ht="15" hidden="false" customHeight="false" outlineLevel="0" collapsed="false">
      <c r="A39" s="315"/>
      <c r="B39" s="315"/>
      <c r="C39" s="315"/>
      <c r="D39" s="316" t="s">
        <v>188</v>
      </c>
      <c r="E39" s="317"/>
      <c r="F39" s="317"/>
      <c r="G39" s="318" t="n">
        <v>1</v>
      </c>
      <c r="H39" s="315"/>
    </row>
    <row r="40" customFormat="false" ht="15" hidden="false" customHeight="true" outlineLevel="0" collapsed="false">
      <c r="A40" s="189" t="s">
        <v>240</v>
      </c>
      <c r="B40" s="189" t="s">
        <v>115</v>
      </c>
      <c r="C40" s="189" t="s">
        <v>3145</v>
      </c>
      <c r="D40" s="190" t="s">
        <v>3146</v>
      </c>
      <c r="E40" s="190"/>
      <c r="F40" s="189" t="s">
        <v>1104</v>
      </c>
      <c r="G40" s="192" t="n">
        <v>2</v>
      </c>
      <c r="H40" s="192" t="n">
        <v>0</v>
      </c>
    </row>
    <row r="41" customFormat="false" ht="15" hidden="false" customHeight="false" outlineLevel="0" collapsed="false">
      <c r="A41" s="315"/>
      <c r="B41" s="315"/>
      <c r="C41" s="315"/>
      <c r="D41" s="316" t="s">
        <v>197</v>
      </c>
      <c r="E41" s="317"/>
      <c r="F41" s="317"/>
      <c r="G41" s="318" t="n">
        <v>2</v>
      </c>
      <c r="H41" s="315"/>
    </row>
    <row r="42" customFormat="false" ht="24.05" hidden="false" customHeight="true" outlineLevel="0" collapsed="false">
      <c r="A42" s="189" t="s">
        <v>186</v>
      </c>
      <c r="B42" s="189" t="s">
        <v>115</v>
      </c>
      <c r="C42" s="189" t="s">
        <v>3148</v>
      </c>
      <c r="D42" s="190" t="s">
        <v>3149</v>
      </c>
      <c r="E42" s="190"/>
      <c r="F42" s="189" t="s">
        <v>1104</v>
      </c>
      <c r="G42" s="192" t="n">
        <v>3</v>
      </c>
      <c r="H42" s="192" t="n">
        <v>0</v>
      </c>
    </row>
    <row r="43" customFormat="false" ht="15" hidden="false" customHeight="false" outlineLevel="0" collapsed="false">
      <c r="A43" s="315"/>
      <c r="B43" s="315"/>
      <c r="C43" s="315"/>
      <c r="D43" s="316" t="s">
        <v>200</v>
      </c>
      <c r="E43" s="317"/>
      <c r="F43" s="317"/>
      <c r="G43" s="318" t="n">
        <v>3</v>
      </c>
      <c r="H43" s="315"/>
    </row>
    <row r="44" customFormat="false" ht="15" hidden="false" customHeight="true" outlineLevel="0" collapsed="false">
      <c r="A44" s="189" t="s">
        <v>246</v>
      </c>
      <c r="B44" s="189" t="s">
        <v>115</v>
      </c>
      <c r="C44" s="189" t="s">
        <v>3151</v>
      </c>
      <c r="D44" s="190" t="s">
        <v>3152</v>
      </c>
      <c r="E44" s="190"/>
      <c r="F44" s="189" t="s">
        <v>1104</v>
      </c>
      <c r="G44" s="192" t="n">
        <v>4</v>
      </c>
      <c r="H44" s="192" t="n">
        <v>0</v>
      </c>
    </row>
    <row r="45" customFormat="false" ht="15" hidden="false" customHeight="false" outlineLevel="0" collapsed="false">
      <c r="A45" s="315"/>
      <c r="B45" s="315"/>
      <c r="C45" s="315"/>
      <c r="D45" s="316" t="s">
        <v>205</v>
      </c>
      <c r="E45" s="317"/>
      <c r="F45" s="317"/>
      <c r="G45" s="318" t="n">
        <v>4</v>
      </c>
      <c r="H45" s="315"/>
    </row>
    <row r="46" customFormat="false" ht="15" hidden="false" customHeight="true" outlineLevel="0" collapsed="false">
      <c r="A46" s="189" t="s">
        <v>249</v>
      </c>
      <c r="B46" s="189" t="s">
        <v>115</v>
      </c>
      <c r="C46" s="189" t="s">
        <v>3154</v>
      </c>
      <c r="D46" s="190" t="s">
        <v>3155</v>
      </c>
      <c r="E46" s="190"/>
      <c r="F46" s="189" t="s">
        <v>1104</v>
      </c>
      <c r="G46" s="192" t="n">
        <v>9</v>
      </c>
      <c r="H46" s="192" t="n">
        <v>0</v>
      </c>
    </row>
    <row r="47" customFormat="false" ht="15" hidden="false" customHeight="false" outlineLevel="0" collapsed="false">
      <c r="A47" s="315"/>
      <c r="B47" s="315"/>
      <c r="C47" s="315"/>
      <c r="D47" s="316" t="s">
        <v>223</v>
      </c>
      <c r="E47" s="317"/>
      <c r="F47" s="317"/>
      <c r="G47" s="318" t="n">
        <v>9</v>
      </c>
      <c r="H47" s="315"/>
    </row>
    <row r="48" customFormat="false" ht="15" hidden="false" customHeight="true" outlineLevel="0" collapsed="false">
      <c r="A48" s="189" t="s">
        <v>203</v>
      </c>
      <c r="B48" s="189" t="s">
        <v>115</v>
      </c>
      <c r="C48" s="189" t="s">
        <v>3157</v>
      </c>
      <c r="D48" s="190" t="s">
        <v>3158</v>
      </c>
      <c r="E48" s="190"/>
      <c r="F48" s="189" t="s">
        <v>1104</v>
      </c>
      <c r="G48" s="192" t="n">
        <v>6</v>
      </c>
      <c r="H48" s="192" t="n">
        <v>0</v>
      </c>
    </row>
    <row r="49" customFormat="false" ht="15" hidden="false" customHeight="false" outlineLevel="0" collapsed="false">
      <c r="A49" s="315"/>
      <c r="B49" s="315"/>
      <c r="C49" s="315"/>
      <c r="D49" s="316" t="s">
        <v>212</v>
      </c>
      <c r="E49" s="317"/>
      <c r="F49" s="317"/>
      <c r="G49" s="318" t="n">
        <v>6</v>
      </c>
      <c r="H49" s="315"/>
    </row>
    <row r="50" customFormat="false" ht="15" hidden="false" customHeight="true" outlineLevel="0" collapsed="false">
      <c r="A50" s="189" t="s">
        <v>217</v>
      </c>
      <c r="B50" s="189" t="s">
        <v>115</v>
      </c>
      <c r="C50" s="189" t="s">
        <v>3160</v>
      </c>
      <c r="D50" s="190" t="s">
        <v>3161</v>
      </c>
      <c r="E50" s="190"/>
      <c r="F50" s="189" t="s">
        <v>1104</v>
      </c>
      <c r="G50" s="192" t="n">
        <v>4</v>
      </c>
      <c r="H50" s="192" t="n">
        <v>0</v>
      </c>
    </row>
    <row r="51" customFormat="false" ht="15" hidden="false" customHeight="false" outlineLevel="0" collapsed="false">
      <c r="A51" s="315"/>
      <c r="B51" s="315"/>
      <c r="C51" s="315"/>
      <c r="D51" s="316" t="s">
        <v>205</v>
      </c>
      <c r="E51" s="317"/>
      <c r="F51" s="317"/>
      <c r="G51" s="318" t="n">
        <v>4</v>
      </c>
      <c r="H51" s="315"/>
    </row>
    <row r="52" customFormat="false" ht="15" hidden="false" customHeight="true" outlineLevel="0" collapsed="false">
      <c r="A52" s="189" t="s">
        <v>257</v>
      </c>
      <c r="B52" s="189" t="s">
        <v>115</v>
      </c>
      <c r="C52" s="189" t="s">
        <v>3163</v>
      </c>
      <c r="D52" s="190" t="s">
        <v>3164</v>
      </c>
      <c r="E52" s="190"/>
      <c r="F52" s="189" t="s">
        <v>1104</v>
      </c>
      <c r="G52" s="192" t="n">
        <v>9</v>
      </c>
      <c r="H52" s="192" t="n">
        <v>0</v>
      </c>
    </row>
    <row r="53" customFormat="false" ht="15" hidden="false" customHeight="false" outlineLevel="0" collapsed="false">
      <c r="A53" s="315"/>
      <c r="B53" s="315"/>
      <c r="C53" s="315"/>
      <c r="D53" s="316" t="s">
        <v>223</v>
      </c>
      <c r="E53" s="317"/>
      <c r="F53" s="317"/>
      <c r="G53" s="318" t="n">
        <v>9</v>
      </c>
      <c r="H53" s="315"/>
    </row>
    <row r="54" customFormat="false" ht="15" hidden="false" customHeight="true" outlineLevel="0" collapsed="false">
      <c r="A54" s="189" t="s">
        <v>261</v>
      </c>
      <c r="B54" s="189" t="s">
        <v>115</v>
      </c>
      <c r="C54" s="189" t="s">
        <v>3166</v>
      </c>
      <c r="D54" s="190" t="s">
        <v>3167</v>
      </c>
      <c r="E54" s="190"/>
      <c r="F54" s="189" t="s">
        <v>1104</v>
      </c>
      <c r="G54" s="192" t="n">
        <v>1</v>
      </c>
      <c r="H54" s="192" t="n">
        <v>0</v>
      </c>
    </row>
    <row r="55" customFormat="false" ht="15" hidden="false" customHeight="false" outlineLevel="0" collapsed="false">
      <c r="A55" s="315"/>
      <c r="B55" s="315"/>
      <c r="C55" s="315"/>
      <c r="D55" s="316" t="s">
        <v>188</v>
      </c>
      <c r="E55" s="317"/>
      <c r="F55" s="317"/>
      <c r="G55" s="318" t="n">
        <v>1</v>
      </c>
      <c r="H55" s="315"/>
    </row>
    <row r="56" customFormat="false" ht="15" hidden="false" customHeight="true" outlineLevel="0" collapsed="false">
      <c r="A56" s="189" t="s">
        <v>264</v>
      </c>
      <c r="B56" s="189" t="s">
        <v>115</v>
      </c>
      <c r="C56" s="189" t="s">
        <v>3169</v>
      </c>
      <c r="D56" s="190" t="s">
        <v>3170</v>
      </c>
      <c r="E56" s="190"/>
      <c r="F56" s="189" t="s">
        <v>1104</v>
      </c>
      <c r="G56" s="192" t="n">
        <v>24</v>
      </c>
      <c r="H56" s="192" t="n">
        <v>0</v>
      </c>
    </row>
    <row r="57" customFormat="false" ht="15" hidden="false" customHeight="false" outlineLevel="0" collapsed="false">
      <c r="A57" s="315"/>
      <c r="B57" s="315"/>
      <c r="C57" s="315"/>
      <c r="D57" s="316" t="s">
        <v>276</v>
      </c>
      <c r="E57" s="317"/>
      <c r="F57" s="317"/>
      <c r="G57" s="318" t="n">
        <v>24</v>
      </c>
      <c r="H57" s="315"/>
    </row>
    <row r="58" customFormat="false" ht="15" hidden="false" customHeight="true" outlineLevel="0" collapsed="false">
      <c r="A58" s="189" t="s">
        <v>192</v>
      </c>
      <c r="B58" s="189" t="s">
        <v>115</v>
      </c>
      <c r="C58" s="189" t="s">
        <v>3172</v>
      </c>
      <c r="D58" s="190" t="s">
        <v>3173</v>
      </c>
      <c r="E58" s="190"/>
      <c r="F58" s="189" t="s">
        <v>1104</v>
      </c>
      <c r="G58" s="192" t="n">
        <v>24</v>
      </c>
      <c r="H58" s="192" t="n">
        <v>0</v>
      </c>
    </row>
    <row r="59" customFormat="false" ht="15" hidden="false" customHeight="false" outlineLevel="0" collapsed="false">
      <c r="A59" s="315"/>
      <c r="B59" s="315"/>
      <c r="C59" s="315"/>
      <c r="D59" s="316" t="s">
        <v>276</v>
      </c>
      <c r="E59" s="317"/>
      <c r="F59" s="317"/>
      <c r="G59" s="318" t="n">
        <v>24</v>
      </c>
      <c r="H59" s="315"/>
    </row>
    <row r="60" customFormat="false" ht="15" hidden="false" customHeight="true" outlineLevel="0" collapsed="false">
      <c r="A60" s="189" t="s">
        <v>226</v>
      </c>
      <c r="B60" s="189" t="s">
        <v>115</v>
      </c>
      <c r="C60" s="189" t="s">
        <v>3175</v>
      </c>
      <c r="D60" s="190" t="s">
        <v>3176</v>
      </c>
      <c r="E60" s="190"/>
      <c r="F60" s="189" t="s">
        <v>1104</v>
      </c>
      <c r="G60" s="192" t="n">
        <v>2</v>
      </c>
      <c r="H60" s="192" t="n">
        <v>0</v>
      </c>
    </row>
    <row r="61" customFormat="false" ht="15" hidden="false" customHeight="false" outlineLevel="0" collapsed="false">
      <c r="A61" s="315"/>
      <c r="B61" s="315"/>
      <c r="C61" s="315"/>
      <c r="D61" s="316" t="s">
        <v>197</v>
      </c>
      <c r="E61" s="317"/>
      <c r="F61" s="317"/>
      <c r="G61" s="318" t="n">
        <v>2</v>
      </c>
      <c r="H61" s="315"/>
    </row>
    <row r="62" customFormat="false" ht="15" hidden="false" customHeight="true" outlineLevel="0" collapsed="false">
      <c r="A62" s="189" t="s">
        <v>271</v>
      </c>
      <c r="B62" s="189" t="s">
        <v>115</v>
      </c>
      <c r="C62" s="189" t="s">
        <v>3180</v>
      </c>
      <c r="D62" s="190" t="s">
        <v>3181</v>
      </c>
      <c r="E62" s="190"/>
      <c r="F62" s="189" t="s">
        <v>1104</v>
      </c>
      <c r="G62" s="192" t="n">
        <v>2</v>
      </c>
      <c r="H62" s="192" t="n">
        <v>0</v>
      </c>
    </row>
    <row r="63" customFormat="false" ht="15" hidden="false" customHeight="false" outlineLevel="0" collapsed="false">
      <c r="A63" s="315"/>
      <c r="B63" s="315"/>
      <c r="C63" s="315"/>
      <c r="D63" s="316" t="s">
        <v>197</v>
      </c>
      <c r="E63" s="317"/>
      <c r="F63" s="317"/>
      <c r="G63" s="318" t="n">
        <v>2</v>
      </c>
      <c r="H63" s="315"/>
    </row>
    <row r="64" customFormat="false" ht="15" hidden="false" customHeight="true" outlineLevel="0" collapsed="false">
      <c r="A64" s="189" t="s">
        <v>276</v>
      </c>
      <c r="B64" s="189" t="s">
        <v>115</v>
      </c>
      <c r="C64" s="189" t="s">
        <v>3184</v>
      </c>
      <c r="D64" s="190" t="s">
        <v>3185</v>
      </c>
      <c r="E64" s="190"/>
      <c r="F64" s="189" t="s">
        <v>1104</v>
      </c>
      <c r="G64" s="192" t="n">
        <v>3</v>
      </c>
      <c r="H64" s="192" t="n">
        <v>0</v>
      </c>
    </row>
    <row r="65" customFormat="false" ht="15" hidden="false" customHeight="false" outlineLevel="0" collapsed="false">
      <c r="A65" s="315"/>
      <c r="B65" s="315"/>
      <c r="C65" s="315"/>
      <c r="D65" s="316" t="s">
        <v>200</v>
      </c>
      <c r="E65" s="317"/>
      <c r="F65" s="317"/>
      <c r="G65" s="318" t="n">
        <v>3</v>
      </c>
      <c r="H65" s="315"/>
    </row>
    <row r="66" customFormat="false" ht="15" hidden="false" customHeight="true" outlineLevel="0" collapsed="false">
      <c r="A66" s="189" t="s">
        <v>281</v>
      </c>
      <c r="B66" s="189" t="s">
        <v>115</v>
      </c>
      <c r="C66" s="189" t="s">
        <v>3187</v>
      </c>
      <c r="D66" s="190" t="s">
        <v>3188</v>
      </c>
      <c r="E66" s="190"/>
      <c r="F66" s="189" t="s">
        <v>237</v>
      </c>
      <c r="G66" s="192" t="n">
        <v>190</v>
      </c>
      <c r="H66" s="192" t="n">
        <v>0</v>
      </c>
    </row>
    <row r="67" customFormat="false" ht="15" hidden="false" customHeight="false" outlineLevel="0" collapsed="false">
      <c r="A67" s="315"/>
      <c r="B67" s="315"/>
      <c r="C67" s="315"/>
      <c r="D67" s="316" t="s">
        <v>784</v>
      </c>
      <c r="E67" s="317"/>
      <c r="F67" s="317"/>
      <c r="G67" s="318" t="n">
        <v>190</v>
      </c>
      <c r="H67" s="315"/>
    </row>
    <row r="68" customFormat="false" ht="15" hidden="false" customHeight="true" outlineLevel="0" collapsed="false">
      <c r="A68" s="189" t="s">
        <v>284</v>
      </c>
      <c r="B68" s="189" t="s">
        <v>115</v>
      </c>
      <c r="C68" s="189" t="s">
        <v>3190</v>
      </c>
      <c r="D68" s="190" t="s">
        <v>3191</v>
      </c>
      <c r="E68" s="190"/>
      <c r="F68" s="189" t="s">
        <v>1219</v>
      </c>
      <c r="G68" s="192" t="n">
        <v>1</v>
      </c>
      <c r="H68" s="192" t="n">
        <v>0</v>
      </c>
    </row>
    <row r="69" customFormat="false" ht="15" hidden="false" customHeight="false" outlineLevel="0" collapsed="false">
      <c r="A69" s="315"/>
      <c r="B69" s="315"/>
      <c r="C69" s="315"/>
      <c r="D69" s="316" t="s">
        <v>188</v>
      </c>
      <c r="E69" s="317"/>
      <c r="F69" s="317"/>
      <c r="G69" s="318" t="n">
        <v>1</v>
      </c>
      <c r="H69" s="315"/>
    </row>
    <row r="70" customFormat="false" ht="24.05" hidden="false" customHeight="true" outlineLevel="0" collapsed="false">
      <c r="A70" s="189" t="s">
        <v>238</v>
      </c>
      <c r="B70" s="189" t="s">
        <v>115</v>
      </c>
      <c r="C70" s="189" t="s">
        <v>3193</v>
      </c>
      <c r="D70" s="190" t="s">
        <v>3194</v>
      </c>
      <c r="E70" s="190"/>
      <c r="F70" s="189" t="s">
        <v>1219</v>
      </c>
      <c r="G70" s="192" t="n">
        <v>1</v>
      </c>
      <c r="H70" s="192" t="n">
        <v>0</v>
      </c>
    </row>
    <row r="71" customFormat="false" ht="15" hidden="false" customHeight="false" outlineLevel="0" collapsed="false">
      <c r="A71" s="315"/>
      <c r="B71" s="315"/>
      <c r="C71" s="315"/>
      <c r="D71" s="316" t="s">
        <v>188</v>
      </c>
      <c r="E71" s="317"/>
      <c r="F71" s="317"/>
      <c r="G71" s="318" t="n">
        <v>1</v>
      </c>
      <c r="H71" s="315"/>
    </row>
    <row r="72" customFormat="false" ht="15" hidden="false" customHeight="true" outlineLevel="0" collapsed="false">
      <c r="A72" s="189" t="s">
        <v>289</v>
      </c>
      <c r="B72" s="189" t="s">
        <v>115</v>
      </c>
      <c r="C72" s="189" t="s">
        <v>2628</v>
      </c>
      <c r="D72" s="190" t="s">
        <v>3196</v>
      </c>
      <c r="E72" s="190"/>
      <c r="F72" s="189" t="s">
        <v>1637</v>
      </c>
      <c r="G72" s="192" t="n">
        <v>8</v>
      </c>
      <c r="H72" s="192" t="n">
        <v>0</v>
      </c>
    </row>
    <row r="73" customFormat="false" ht="15" hidden="false" customHeight="false" outlineLevel="0" collapsed="false">
      <c r="A73" s="315"/>
      <c r="B73" s="315"/>
      <c r="C73" s="315"/>
      <c r="D73" s="316" t="s">
        <v>219</v>
      </c>
      <c r="E73" s="317"/>
      <c r="F73" s="317"/>
      <c r="G73" s="318" t="n">
        <v>8</v>
      </c>
      <c r="H73" s="315"/>
    </row>
    <row r="74" customFormat="false" ht="15" hidden="false" customHeight="true" outlineLevel="0" collapsed="false">
      <c r="A74" s="189" t="s">
        <v>292</v>
      </c>
      <c r="B74" s="189" t="s">
        <v>115</v>
      </c>
      <c r="C74" s="189" t="s">
        <v>3200</v>
      </c>
      <c r="D74" s="190" t="s">
        <v>3201</v>
      </c>
      <c r="E74" s="190"/>
      <c r="F74" s="189" t="s">
        <v>1104</v>
      </c>
      <c r="G74" s="192" t="n">
        <v>11</v>
      </c>
      <c r="H74" s="192" t="n">
        <v>0</v>
      </c>
    </row>
    <row r="75" customFormat="false" ht="15" hidden="false" customHeight="false" outlineLevel="0" collapsed="false">
      <c r="A75" s="315"/>
      <c r="B75" s="315"/>
      <c r="C75" s="315"/>
      <c r="D75" s="316" t="s">
        <v>234</v>
      </c>
      <c r="E75" s="317"/>
      <c r="F75" s="317"/>
      <c r="G75" s="318" t="n">
        <v>11</v>
      </c>
      <c r="H75" s="315"/>
    </row>
    <row r="76" customFormat="false" ht="15" hidden="false" customHeight="true" outlineLevel="0" collapsed="false">
      <c r="A76" s="189" t="s">
        <v>295</v>
      </c>
      <c r="B76" s="189" t="s">
        <v>115</v>
      </c>
      <c r="C76" s="189" t="s">
        <v>3204</v>
      </c>
      <c r="D76" s="190" t="s">
        <v>3205</v>
      </c>
      <c r="E76" s="190"/>
      <c r="F76" s="189" t="s">
        <v>231</v>
      </c>
      <c r="G76" s="192" t="n">
        <v>63</v>
      </c>
      <c r="H76" s="192" t="n">
        <v>0</v>
      </c>
    </row>
    <row r="77" customFormat="false" ht="15" hidden="false" customHeight="false" outlineLevel="0" collapsed="false">
      <c r="A77" s="315"/>
      <c r="B77" s="315"/>
      <c r="C77" s="315"/>
      <c r="D77" s="316" t="s">
        <v>399</v>
      </c>
      <c r="E77" s="317"/>
      <c r="F77" s="317"/>
      <c r="G77" s="318" t="n">
        <v>63</v>
      </c>
      <c r="H77" s="315"/>
    </row>
    <row r="78" customFormat="false" ht="24.05" hidden="false" customHeight="true" outlineLevel="0" collapsed="false">
      <c r="A78" s="189" t="s">
        <v>274</v>
      </c>
      <c r="B78" s="189" t="s">
        <v>115</v>
      </c>
      <c r="C78" s="189" t="s">
        <v>2850</v>
      </c>
      <c r="D78" s="190" t="s">
        <v>3207</v>
      </c>
      <c r="E78" s="190"/>
      <c r="F78" s="189" t="s">
        <v>231</v>
      </c>
      <c r="G78" s="192" t="n">
        <v>98</v>
      </c>
      <c r="H78" s="192" t="n">
        <v>0</v>
      </c>
    </row>
    <row r="79" customFormat="false" ht="15" hidden="false" customHeight="false" outlineLevel="0" collapsed="false">
      <c r="A79" s="315"/>
      <c r="B79" s="315"/>
      <c r="C79" s="315"/>
      <c r="D79" s="316" t="s">
        <v>505</v>
      </c>
      <c r="E79" s="317"/>
      <c r="F79" s="317"/>
      <c r="G79" s="318" t="n">
        <v>98</v>
      </c>
      <c r="H79" s="315"/>
    </row>
    <row r="80" customFormat="false" ht="24.05" hidden="false" customHeight="true" outlineLevel="0" collapsed="false">
      <c r="A80" s="189" t="s">
        <v>300</v>
      </c>
      <c r="B80" s="189" t="s">
        <v>115</v>
      </c>
      <c r="C80" s="189" t="s">
        <v>3209</v>
      </c>
      <c r="D80" s="190" t="s">
        <v>3210</v>
      </c>
      <c r="E80" s="190"/>
      <c r="F80" s="189" t="s">
        <v>1104</v>
      </c>
      <c r="G80" s="192" t="n">
        <v>3</v>
      </c>
      <c r="H80" s="192" t="n">
        <v>0</v>
      </c>
    </row>
    <row r="81" customFormat="false" ht="15" hidden="false" customHeight="false" outlineLevel="0" collapsed="false">
      <c r="A81" s="315"/>
      <c r="B81" s="315"/>
      <c r="C81" s="315"/>
      <c r="D81" s="316" t="s">
        <v>200</v>
      </c>
      <c r="E81" s="317"/>
      <c r="F81" s="317"/>
      <c r="G81" s="318" t="n">
        <v>3</v>
      </c>
      <c r="H81" s="315"/>
    </row>
    <row r="82" customFormat="false" ht="15" hidden="false" customHeight="true" outlineLevel="0" collapsed="false">
      <c r="A82" s="189" t="s">
        <v>303</v>
      </c>
      <c r="B82" s="189" t="s">
        <v>115</v>
      </c>
      <c r="C82" s="189" t="s">
        <v>3212</v>
      </c>
      <c r="D82" s="190" t="s">
        <v>3213</v>
      </c>
      <c r="E82" s="190"/>
      <c r="F82" s="189" t="s">
        <v>231</v>
      </c>
      <c r="G82" s="192" t="n">
        <v>26</v>
      </c>
      <c r="H82" s="192" t="n">
        <v>0</v>
      </c>
    </row>
    <row r="83" customFormat="false" ht="15" hidden="false" customHeight="false" outlineLevel="0" collapsed="false">
      <c r="A83" s="315"/>
      <c r="B83" s="315"/>
      <c r="C83" s="315"/>
      <c r="D83" s="316" t="s">
        <v>5330</v>
      </c>
      <c r="E83" s="317"/>
      <c r="F83" s="317"/>
      <c r="G83" s="318" t="n">
        <v>26</v>
      </c>
      <c r="H83" s="315"/>
    </row>
    <row r="84" customFormat="false" ht="15" hidden="false" customHeight="true" outlineLevel="0" collapsed="false">
      <c r="A84" s="194" t="s">
        <v>307</v>
      </c>
      <c r="B84" s="194" t="s">
        <v>115</v>
      </c>
      <c r="C84" s="194" t="s">
        <v>3215</v>
      </c>
      <c r="D84" s="195" t="s">
        <v>3216</v>
      </c>
      <c r="E84" s="195"/>
      <c r="F84" s="194" t="s">
        <v>231</v>
      </c>
      <c r="G84" s="197" t="n">
        <v>5</v>
      </c>
      <c r="H84" s="197" t="n">
        <v>0</v>
      </c>
    </row>
    <row r="85" customFormat="false" ht="15" hidden="false" customHeight="false" outlineLevel="0" collapsed="false">
      <c r="A85" s="315"/>
      <c r="B85" s="315"/>
      <c r="C85" s="315"/>
      <c r="D85" s="316" t="s">
        <v>209</v>
      </c>
      <c r="E85" s="317"/>
      <c r="F85" s="317"/>
      <c r="G85" s="319" t="n">
        <v>5</v>
      </c>
      <c r="H85" s="315"/>
    </row>
    <row r="86" customFormat="false" ht="15" hidden="false" customHeight="true" outlineLevel="0" collapsed="false">
      <c r="A86" s="194" t="s">
        <v>311</v>
      </c>
      <c r="B86" s="194" t="s">
        <v>115</v>
      </c>
      <c r="C86" s="194" t="s">
        <v>3218</v>
      </c>
      <c r="D86" s="195" t="s">
        <v>3219</v>
      </c>
      <c r="E86" s="195"/>
      <c r="F86" s="194" t="s">
        <v>231</v>
      </c>
      <c r="G86" s="197" t="n">
        <v>21</v>
      </c>
      <c r="H86" s="197" t="n">
        <v>0</v>
      </c>
    </row>
    <row r="87" customFormat="false" ht="15" hidden="false" customHeight="false" outlineLevel="0" collapsed="false">
      <c r="A87" s="315"/>
      <c r="B87" s="315"/>
      <c r="C87" s="315"/>
      <c r="D87" s="316" t="s">
        <v>192</v>
      </c>
      <c r="E87" s="317"/>
      <c r="F87" s="317"/>
      <c r="G87" s="319" t="n">
        <v>21</v>
      </c>
      <c r="H87" s="315"/>
    </row>
    <row r="88" customFormat="false" ht="15" hidden="false" customHeight="true" outlineLevel="0" collapsed="false">
      <c r="A88" s="189" t="s">
        <v>314</v>
      </c>
      <c r="B88" s="189" t="s">
        <v>115</v>
      </c>
      <c r="C88" s="189" t="s">
        <v>3221</v>
      </c>
      <c r="D88" s="190" t="s">
        <v>3222</v>
      </c>
      <c r="E88" s="190"/>
      <c r="F88" s="189" t="s">
        <v>237</v>
      </c>
      <c r="G88" s="192" t="n">
        <v>1030</v>
      </c>
      <c r="H88" s="192" t="n">
        <v>0</v>
      </c>
    </row>
    <row r="89" customFormat="false" ht="15" hidden="false" customHeight="false" outlineLevel="0" collapsed="false">
      <c r="A89" s="315"/>
      <c r="B89" s="315"/>
      <c r="C89" s="315"/>
      <c r="D89" s="316" t="s">
        <v>2767</v>
      </c>
      <c r="E89" s="317"/>
      <c r="F89" s="317"/>
      <c r="G89" s="318" t="n">
        <v>1030</v>
      </c>
      <c r="H89" s="315"/>
    </row>
    <row r="90" customFormat="false" ht="15" hidden="false" customHeight="true" outlineLevel="0" collapsed="false">
      <c r="A90" s="189" t="s">
        <v>317</v>
      </c>
      <c r="B90" s="189" t="s">
        <v>115</v>
      </c>
      <c r="C90" s="189" t="s">
        <v>3224</v>
      </c>
      <c r="D90" s="190" t="s">
        <v>3225</v>
      </c>
      <c r="E90" s="190"/>
      <c r="F90" s="189" t="s">
        <v>237</v>
      </c>
      <c r="G90" s="192" t="n">
        <v>220</v>
      </c>
      <c r="H90" s="192" t="n">
        <v>0</v>
      </c>
    </row>
    <row r="91" customFormat="false" ht="15" hidden="false" customHeight="false" outlineLevel="0" collapsed="false">
      <c r="A91" s="315"/>
      <c r="B91" s="315"/>
      <c r="C91" s="315"/>
      <c r="D91" s="316" t="s">
        <v>848</v>
      </c>
      <c r="E91" s="317"/>
      <c r="F91" s="317"/>
      <c r="G91" s="318" t="n">
        <v>220</v>
      </c>
      <c r="H91" s="315"/>
    </row>
    <row r="92" customFormat="false" ht="15" hidden="false" customHeight="true" outlineLevel="0" collapsed="false">
      <c r="A92" s="189" t="s">
        <v>318</v>
      </c>
      <c r="B92" s="189" t="s">
        <v>115</v>
      </c>
      <c r="C92" s="189" t="s">
        <v>3227</v>
      </c>
      <c r="D92" s="190" t="s">
        <v>3228</v>
      </c>
      <c r="E92" s="190"/>
      <c r="F92" s="189" t="s">
        <v>237</v>
      </c>
      <c r="G92" s="192" t="n">
        <v>168</v>
      </c>
      <c r="H92" s="192" t="n">
        <v>0</v>
      </c>
    </row>
    <row r="93" customFormat="false" ht="15" hidden="false" customHeight="false" outlineLevel="0" collapsed="false">
      <c r="A93" s="315"/>
      <c r="B93" s="315"/>
      <c r="C93" s="315"/>
      <c r="D93" s="316" t="s">
        <v>708</v>
      </c>
      <c r="E93" s="317"/>
      <c r="F93" s="317"/>
      <c r="G93" s="318" t="n">
        <v>168</v>
      </c>
      <c r="H93" s="315"/>
    </row>
    <row r="94" customFormat="false" ht="24.05" hidden="false" customHeight="true" outlineLevel="0" collapsed="false">
      <c r="A94" s="189" t="s">
        <v>322</v>
      </c>
      <c r="B94" s="189" t="s">
        <v>115</v>
      </c>
      <c r="C94" s="189" t="s">
        <v>2945</v>
      </c>
      <c r="D94" s="190" t="s">
        <v>3230</v>
      </c>
      <c r="E94" s="190"/>
      <c r="F94" s="189" t="s">
        <v>237</v>
      </c>
      <c r="G94" s="192" t="n">
        <v>475</v>
      </c>
      <c r="H94" s="192" t="n">
        <v>0</v>
      </c>
    </row>
    <row r="95" customFormat="false" ht="15" hidden="false" customHeight="false" outlineLevel="0" collapsed="false">
      <c r="A95" s="315"/>
      <c r="B95" s="315"/>
      <c r="C95" s="315"/>
      <c r="D95" s="316" t="s">
        <v>1606</v>
      </c>
      <c r="E95" s="317"/>
      <c r="F95" s="317"/>
      <c r="G95" s="318" t="n">
        <v>475</v>
      </c>
      <c r="H95" s="315"/>
    </row>
    <row r="96" customFormat="false" ht="24.05" hidden="false" customHeight="true" outlineLevel="0" collapsed="false">
      <c r="A96" s="189" t="s">
        <v>326</v>
      </c>
      <c r="B96" s="189" t="s">
        <v>115</v>
      </c>
      <c r="C96" s="189" t="s">
        <v>2948</v>
      </c>
      <c r="D96" s="190" t="s">
        <v>3232</v>
      </c>
      <c r="E96" s="190"/>
      <c r="F96" s="189" t="s">
        <v>237</v>
      </c>
      <c r="G96" s="192" t="n">
        <v>338</v>
      </c>
      <c r="H96" s="192" t="n">
        <v>0</v>
      </c>
    </row>
    <row r="97" customFormat="false" ht="15" hidden="false" customHeight="false" outlineLevel="0" collapsed="false">
      <c r="A97" s="315"/>
      <c r="B97" s="315"/>
      <c r="C97" s="315"/>
      <c r="D97" s="316" t="s">
        <v>1178</v>
      </c>
      <c r="E97" s="317"/>
      <c r="F97" s="317"/>
      <c r="G97" s="318" t="n">
        <v>338</v>
      </c>
      <c r="H97" s="315"/>
    </row>
    <row r="98" customFormat="false" ht="24.05" hidden="false" customHeight="true" outlineLevel="0" collapsed="false">
      <c r="A98" s="189" t="s">
        <v>329</v>
      </c>
      <c r="B98" s="189" t="s">
        <v>115</v>
      </c>
      <c r="C98" s="189" t="s">
        <v>2951</v>
      </c>
      <c r="D98" s="190" t="s">
        <v>3234</v>
      </c>
      <c r="E98" s="190"/>
      <c r="F98" s="189" t="s">
        <v>237</v>
      </c>
      <c r="G98" s="192" t="n">
        <v>263</v>
      </c>
      <c r="H98" s="192" t="n">
        <v>0</v>
      </c>
    </row>
    <row r="99" customFormat="false" ht="15" hidden="false" customHeight="false" outlineLevel="0" collapsed="false">
      <c r="A99" s="315"/>
      <c r="B99" s="315"/>
      <c r="C99" s="315"/>
      <c r="D99" s="316" t="s">
        <v>947</v>
      </c>
      <c r="E99" s="317"/>
      <c r="F99" s="317"/>
      <c r="G99" s="318" t="n">
        <v>263</v>
      </c>
      <c r="H99" s="315"/>
    </row>
    <row r="100" customFormat="false" ht="15" hidden="false" customHeight="true" outlineLevel="0" collapsed="false">
      <c r="A100" s="189" t="s">
        <v>332</v>
      </c>
      <c r="B100" s="189" t="s">
        <v>115</v>
      </c>
      <c r="C100" s="189" t="s">
        <v>2915</v>
      </c>
      <c r="D100" s="190" t="s">
        <v>2916</v>
      </c>
      <c r="E100" s="190"/>
      <c r="F100" s="189" t="s">
        <v>237</v>
      </c>
      <c r="G100" s="192" t="n">
        <v>150</v>
      </c>
      <c r="H100" s="192" t="n">
        <v>0</v>
      </c>
    </row>
    <row r="101" customFormat="false" ht="15" hidden="false" customHeight="false" outlineLevel="0" collapsed="false">
      <c r="A101" s="315"/>
      <c r="B101" s="315"/>
      <c r="C101" s="315"/>
      <c r="D101" s="316" t="s">
        <v>653</v>
      </c>
      <c r="E101" s="317"/>
      <c r="F101" s="317"/>
      <c r="G101" s="318" t="n">
        <v>150</v>
      </c>
      <c r="H101" s="315"/>
    </row>
    <row r="102" customFormat="false" ht="15" hidden="false" customHeight="true" outlineLevel="0" collapsed="false">
      <c r="A102" s="194" t="s">
        <v>335</v>
      </c>
      <c r="B102" s="194" t="s">
        <v>115</v>
      </c>
      <c r="C102" s="194" t="s">
        <v>2918</v>
      </c>
      <c r="D102" s="195" t="s">
        <v>2919</v>
      </c>
      <c r="E102" s="195"/>
      <c r="F102" s="194" t="s">
        <v>237</v>
      </c>
      <c r="G102" s="197" t="n">
        <v>157.5</v>
      </c>
      <c r="H102" s="197" t="n">
        <v>0</v>
      </c>
    </row>
    <row r="103" customFormat="false" ht="15" hidden="false" customHeight="false" outlineLevel="0" collapsed="false">
      <c r="A103" s="315"/>
      <c r="B103" s="315"/>
      <c r="C103" s="315"/>
      <c r="D103" s="316" t="s">
        <v>653</v>
      </c>
      <c r="E103" s="317"/>
      <c r="F103" s="317"/>
      <c r="G103" s="319" t="n">
        <v>150</v>
      </c>
      <c r="H103" s="315"/>
    </row>
    <row r="104" customFormat="false" ht="15" hidden="false" customHeight="false" outlineLevel="0" collapsed="false">
      <c r="A104" s="194"/>
      <c r="B104" s="194"/>
      <c r="C104" s="194"/>
      <c r="D104" s="316" t="s">
        <v>5331</v>
      </c>
      <c r="E104" s="317"/>
      <c r="F104" s="317"/>
      <c r="G104" s="319" t="n">
        <v>7.5</v>
      </c>
      <c r="H104" s="198"/>
    </row>
    <row r="105" customFormat="false" ht="15" hidden="false" customHeight="true" outlineLevel="0" collapsed="false">
      <c r="A105" s="189" t="s">
        <v>338</v>
      </c>
      <c r="B105" s="189" t="s">
        <v>115</v>
      </c>
      <c r="C105" s="189" t="s">
        <v>2921</v>
      </c>
      <c r="D105" s="190" t="s">
        <v>2922</v>
      </c>
      <c r="E105" s="190"/>
      <c r="F105" s="189" t="s">
        <v>237</v>
      </c>
      <c r="G105" s="192" t="n">
        <v>255</v>
      </c>
      <c r="H105" s="192" t="n">
        <v>0</v>
      </c>
    </row>
    <row r="106" customFormat="false" ht="15" hidden="false" customHeight="false" outlineLevel="0" collapsed="false">
      <c r="A106" s="315"/>
      <c r="B106" s="315"/>
      <c r="C106" s="315"/>
      <c r="D106" s="316" t="s">
        <v>923</v>
      </c>
      <c r="E106" s="317"/>
      <c r="F106" s="317"/>
      <c r="G106" s="318" t="n">
        <v>255</v>
      </c>
      <c r="H106" s="315"/>
    </row>
    <row r="107" customFormat="false" ht="15" hidden="false" customHeight="true" outlineLevel="0" collapsed="false">
      <c r="A107" s="194" t="s">
        <v>341</v>
      </c>
      <c r="B107" s="194" t="s">
        <v>115</v>
      </c>
      <c r="C107" s="194" t="s">
        <v>2924</v>
      </c>
      <c r="D107" s="195" t="s">
        <v>2925</v>
      </c>
      <c r="E107" s="195"/>
      <c r="F107" s="194" t="s">
        <v>237</v>
      </c>
      <c r="G107" s="197" t="n">
        <v>267.75</v>
      </c>
      <c r="H107" s="197" t="n">
        <v>0</v>
      </c>
    </row>
    <row r="108" customFormat="false" ht="15" hidden="false" customHeight="false" outlineLevel="0" collapsed="false">
      <c r="A108" s="315"/>
      <c r="B108" s="315"/>
      <c r="C108" s="315"/>
      <c r="D108" s="316" t="s">
        <v>923</v>
      </c>
      <c r="E108" s="317"/>
      <c r="F108" s="317"/>
      <c r="G108" s="319" t="n">
        <v>255</v>
      </c>
      <c r="H108" s="315"/>
    </row>
    <row r="109" customFormat="false" ht="15" hidden="false" customHeight="false" outlineLevel="0" collapsed="false">
      <c r="A109" s="194"/>
      <c r="B109" s="194"/>
      <c r="C109" s="194"/>
      <c r="D109" s="316" t="s">
        <v>5332</v>
      </c>
      <c r="E109" s="317"/>
      <c r="F109" s="317"/>
      <c r="G109" s="319" t="n">
        <v>12.75</v>
      </c>
      <c r="H109" s="198"/>
    </row>
    <row r="110" customFormat="false" ht="15" hidden="false" customHeight="true" outlineLevel="0" collapsed="false">
      <c r="A110" s="189" t="s">
        <v>344</v>
      </c>
      <c r="B110" s="189" t="s">
        <v>115</v>
      </c>
      <c r="C110" s="189" t="s">
        <v>2927</v>
      </c>
      <c r="D110" s="190" t="s">
        <v>2928</v>
      </c>
      <c r="E110" s="190"/>
      <c r="F110" s="189" t="s">
        <v>237</v>
      </c>
      <c r="G110" s="192" t="n">
        <v>475</v>
      </c>
      <c r="H110" s="192" t="n">
        <v>0</v>
      </c>
    </row>
    <row r="111" customFormat="false" ht="15" hidden="false" customHeight="false" outlineLevel="0" collapsed="false">
      <c r="A111" s="315"/>
      <c r="B111" s="315"/>
      <c r="C111" s="315"/>
      <c r="D111" s="316" t="s">
        <v>1606</v>
      </c>
      <c r="E111" s="317"/>
      <c r="F111" s="317"/>
      <c r="G111" s="318" t="n">
        <v>475</v>
      </c>
      <c r="H111" s="315"/>
    </row>
    <row r="112" customFormat="false" ht="15" hidden="false" customHeight="true" outlineLevel="0" collapsed="false">
      <c r="A112" s="194" t="s">
        <v>348</v>
      </c>
      <c r="B112" s="194" t="s">
        <v>115</v>
      </c>
      <c r="C112" s="194" t="s">
        <v>2930</v>
      </c>
      <c r="D112" s="195" t="s">
        <v>2931</v>
      </c>
      <c r="E112" s="195"/>
      <c r="F112" s="194" t="s">
        <v>237</v>
      </c>
      <c r="G112" s="197" t="n">
        <v>498.75</v>
      </c>
      <c r="H112" s="197" t="n">
        <v>0</v>
      </c>
    </row>
    <row r="113" customFormat="false" ht="15" hidden="false" customHeight="false" outlineLevel="0" collapsed="false">
      <c r="A113" s="315"/>
      <c r="B113" s="315"/>
      <c r="C113" s="315"/>
      <c r="D113" s="316" t="s">
        <v>1606</v>
      </c>
      <c r="E113" s="317"/>
      <c r="F113" s="317"/>
      <c r="G113" s="319" t="n">
        <v>475</v>
      </c>
      <c r="H113" s="315"/>
    </row>
    <row r="114" customFormat="false" ht="15" hidden="false" customHeight="false" outlineLevel="0" collapsed="false">
      <c r="A114" s="194"/>
      <c r="B114" s="194"/>
      <c r="C114" s="194"/>
      <c r="D114" s="316" t="s">
        <v>5333</v>
      </c>
      <c r="E114" s="317"/>
      <c r="F114" s="317"/>
      <c r="G114" s="319" t="n">
        <v>23.75</v>
      </c>
      <c r="H114" s="198"/>
    </row>
    <row r="115" customFormat="false" ht="15" hidden="false" customHeight="true" outlineLevel="0" collapsed="false">
      <c r="A115" s="189" t="s">
        <v>353</v>
      </c>
      <c r="B115" s="189" t="s">
        <v>115</v>
      </c>
      <c r="C115" s="189" t="s">
        <v>3242</v>
      </c>
      <c r="D115" s="190" t="s">
        <v>3243</v>
      </c>
      <c r="E115" s="190"/>
      <c r="F115" s="189" t="s">
        <v>237</v>
      </c>
      <c r="G115" s="192" t="n">
        <v>1250</v>
      </c>
      <c r="H115" s="192" t="n">
        <v>0</v>
      </c>
    </row>
    <row r="116" customFormat="false" ht="15" hidden="false" customHeight="false" outlineLevel="0" collapsed="false">
      <c r="A116" s="315"/>
      <c r="B116" s="315"/>
      <c r="C116" s="315"/>
      <c r="D116" s="316" t="s">
        <v>5334</v>
      </c>
      <c r="E116" s="317"/>
      <c r="F116" s="317"/>
      <c r="G116" s="318" t="n">
        <v>1250</v>
      </c>
      <c r="H116" s="315"/>
    </row>
    <row r="117" customFormat="false" ht="15" hidden="false" customHeight="true" outlineLevel="0" collapsed="false">
      <c r="A117" s="189" t="s">
        <v>356</v>
      </c>
      <c r="B117" s="189" t="s">
        <v>115</v>
      </c>
      <c r="C117" s="189" t="s">
        <v>3245</v>
      </c>
      <c r="D117" s="190" t="s">
        <v>3246</v>
      </c>
      <c r="E117" s="190"/>
      <c r="F117" s="189" t="s">
        <v>1219</v>
      </c>
      <c r="G117" s="192" t="n">
        <v>1</v>
      </c>
      <c r="H117" s="192" t="n">
        <v>0</v>
      </c>
    </row>
    <row r="118" customFormat="false" ht="15" hidden="false" customHeight="false" outlineLevel="0" collapsed="false">
      <c r="A118" s="315"/>
      <c r="B118" s="315"/>
      <c r="C118" s="315"/>
      <c r="D118" s="316" t="s">
        <v>188</v>
      </c>
      <c r="E118" s="317"/>
      <c r="F118" s="317"/>
      <c r="G118" s="318" t="n">
        <v>1</v>
      </c>
      <c r="H118" s="315"/>
    </row>
    <row r="119" customFormat="false" ht="15" hidden="false" customHeight="true" outlineLevel="0" collapsed="false">
      <c r="A119" s="189" t="s">
        <v>359</v>
      </c>
      <c r="B119" s="189" t="s">
        <v>115</v>
      </c>
      <c r="C119" s="189" t="s">
        <v>2963</v>
      </c>
      <c r="D119" s="190" t="s">
        <v>2964</v>
      </c>
      <c r="E119" s="190"/>
      <c r="F119" s="189" t="s">
        <v>231</v>
      </c>
      <c r="G119" s="192" t="n">
        <v>644</v>
      </c>
      <c r="H119" s="192" t="n">
        <v>0</v>
      </c>
    </row>
    <row r="120" customFormat="false" ht="15" hidden="false" customHeight="false" outlineLevel="0" collapsed="false">
      <c r="A120" s="315"/>
      <c r="B120" s="315"/>
      <c r="C120" s="315"/>
      <c r="D120" s="316" t="s">
        <v>5335</v>
      </c>
      <c r="E120" s="317"/>
      <c r="F120" s="317"/>
      <c r="G120" s="318" t="n">
        <v>644</v>
      </c>
      <c r="H120" s="315"/>
    </row>
    <row r="121" customFormat="false" ht="24.05" hidden="false" customHeight="true" outlineLevel="0" collapsed="false">
      <c r="A121" s="189" t="s">
        <v>362</v>
      </c>
      <c r="B121" s="189" t="s">
        <v>115</v>
      </c>
      <c r="C121" s="189" t="s">
        <v>2966</v>
      </c>
      <c r="D121" s="190" t="s">
        <v>3251</v>
      </c>
      <c r="E121" s="190"/>
      <c r="F121" s="189" t="s">
        <v>1219</v>
      </c>
      <c r="G121" s="192" t="n">
        <v>1</v>
      </c>
      <c r="H121" s="192" t="n">
        <v>0</v>
      </c>
    </row>
    <row r="122" customFormat="false" ht="15" hidden="false" customHeight="false" outlineLevel="0" collapsed="false">
      <c r="A122" s="315"/>
      <c r="B122" s="315"/>
      <c r="C122" s="315"/>
      <c r="D122" s="316" t="s">
        <v>188</v>
      </c>
      <c r="E122" s="317"/>
      <c r="F122" s="317"/>
      <c r="G122" s="318" t="n">
        <v>1</v>
      </c>
      <c r="H122" s="315"/>
    </row>
    <row r="123" customFormat="false" ht="15" hidden="false" customHeight="true" outlineLevel="0" collapsed="false">
      <c r="A123" s="189" t="s">
        <v>365</v>
      </c>
      <c r="B123" s="189" t="s">
        <v>115</v>
      </c>
      <c r="C123" s="189" t="s">
        <v>2974</v>
      </c>
      <c r="D123" s="190" t="s">
        <v>2975</v>
      </c>
      <c r="E123" s="190"/>
      <c r="F123" s="189" t="s">
        <v>1637</v>
      </c>
      <c r="G123" s="192" t="n">
        <v>22</v>
      </c>
      <c r="H123" s="192" t="n">
        <v>0</v>
      </c>
    </row>
    <row r="124" customFormat="false" ht="15" hidden="false" customHeight="false" outlineLevel="0" collapsed="false">
      <c r="A124" s="315"/>
      <c r="B124" s="315"/>
      <c r="C124" s="315"/>
      <c r="D124" s="316" t="s">
        <v>226</v>
      </c>
      <c r="E124" s="317"/>
      <c r="F124" s="317"/>
      <c r="G124" s="318" t="n">
        <v>22</v>
      </c>
      <c r="H124" s="315"/>
    </row>
    <row r="125" customFormat="false" ht="15" hidden="false" customHeight="true" outlineLevel="0" collapsed="false">
      <c r="A125" s="189" t="s">
        <v>368</v>
      </c>
      <c r="B125" s="189" t="s">
        <v>115</v>
      </c>
      <c r="C125" s="189" t="s">
        <v>2974</v>
      </c>
      <c r="D125" s="190" t="s">
        <v>2977</v>
      </c>
      <c r="E125" s="190"/>
      <c r="F125" s="189" t="s">
        <v>1637</v>
      </c>
      <c r="G125" s="192" t="n">
        <v>16</v>
      </c>
      <c r="H125" s="192" t="n">
        <v>0</v>
      </c>
    </row>
    <row r="126" customFormat="false" ht="15" hidden="false" customHeight="false" outlineLevel="0" collapsed="false">
      <c r="A126" s="315"/>
      <c r="B126" s="315"/>
      <c r="C126" s="315"/>
      <c r="D126" s="316" t="s">
        <v>203</v>
      </c>
      <c r="E126" s="317"/>
      <c r="F126" s="317"/>
      <c r="G126" s="318" t="n">
        <v>16</v>
      </c>
      <c r="H126" s="315"/>
    </row>
    <row r="127" customFormat="false" ht="15" hidden="false" customHeight="true" outlineLevel="0" collapsed="false">
      <c r="A127" s="189" t="s">
        <v>371</v>
      </c>
      <c r="B127" s="189" t="s">
        <v>115</v>
      </c>
      <c r="C127" s="189" t="s">
        <v>1635</v>
      </c>
      <c r="D127" s="190" t="s">
        <v>3255</v>
      </c>
      <c r="E127" s="190"/>
      <c r="F127" s="189" t="s">
        <v>1637</v>
      </c>
      <c r="G127" s="192" t="n">
        <v>35</v>
      </c>
      <c r="H127" s="192" t="n">
        <v>0</v>
      </c>
    </row>
    <row r="128" customFormat="false" ht="15" hidden="false" customHeight="false" outlineLevel="0" collapsed="false">
      <c r="A128" s="315"/>
      <c r="B128" s="315"/>
      <c r="C128" s="315"/>
      <c r="D128" s="316" t="s">
        <v>311</v>
      </c>
      <c r="E128" s="317"/>
      <c r="F128" s="317"/>
      <c r="G128" s="318" t="n">
        <v>35</v>
      </c>
      <c r="H128" s="315"/>
    </row>
    <row r="129" customFormat="false" ht="15" hidden="false" customHeight="true" outlineLevel="0" collapsed="false">
      <c r="A129" s="189" t="s">
        <v>374</v>
      </c>
      <c r="B129" s="189" t="s">
        <v>115</v>
      </c>
      <c r="C129" s="189" t="s">
        <v>1635</v>
      </c>
      <c r="D129" s="190" t="s">
        <v>3257</v>
      </c>
      <c r="E129" s="190"/>
      <c r="F129" s="189" t="s">
        <v>1637</v>
      </c>
      <c r="G129" s="192" t="n">
        <v>26</v>
      </c>
      <c r="H129" s="192" t="n">
        <v>0</v>
      </c>
    </row>
    <row r="130" customFormat="false" ht="15" hidden="false" customHeight="false" outlineLevel="0" collapsed="false">
      <c r="A130" s="315"/>
      <c r="B130" s="315"/>
      <c r="C130" s="315"/>
      <c r="D130" s="316" t="s">
        <v>5336</v>
      </c>
      <c r="E130" s="317"/>
      <c r="F130" s="317"/>
      <c r="G130" s="318" t="n">
        <v>26</v>
      </c>
      <c r="H130" s="315"/>
    </row>
    <row r="131" customFormat="false" ht="15" hidden="false" customHeight="true" outlineLevel="0" collapsed="false">
      <c r="A131" s="189" t="s">
        <v>377</v>
      </c>
      <c r="B131" s="189" t="s">
        <v>115</v>
      </c>
      <c r="C131" s="189" t="s">
        <v>1635</v>
      </c>
      <c r="D131" s="190" t="s">
        <v>2983</v>
      </c>
      <c r="E131" s="190"/>
      <c r="F131" s="189" t="s">
        <v>1637</v>
      </c>
      <c r="G131" s="192" t="n">
        <v>12</v>
      </c>
      <c r="H131" s="192" t="n">
        <v>0</v>
      </c>
    </row>
    <row r="132" customFormat="false" ht="15" hidden="false" customHeight="false" outlineLevel="0" collapsed="false">
      <c r="A132" s="315"/>
      <c r="B132" s="315"/>
      <c r="C132" s="315"/>
      <c r="D132" s="316" t="s">
        <v>240</v>
      </c>
      <c r="E132" s="317"/>
      <c r="F132" s="317"/>
      <c r="G132" s="318" t="n">
        <v>12</v>
      </c>
      <c r="H132" s="315"/>
    </row>
    <row r="133" customFormat="false" ht="15" hidden="false" customHeight="true" outlineLevel="0" collapsed="false">
      <c r="A133" s="189" t="s">
        <v>380</v>
      </c>
      <c r="B133" s="189" t="s">
        <v>115</v>
      </c>
      <c r="C133" s="189" t="s">
        <v>1646</v>
      </c>
      <c r="D133" s="190" t="s">
        <v>2985</v>
      </c>
      <c r="E133" s="190"/>
      <c r="F133" s="189" t="s">
        <v>1637</v>
      </c>
      <c r="G133" s="192" t="n">
        <v>12</v>
      </c>
      <c r="H133" s="192" t="n">
        <v>0</v>
      </c>
    </row>
    <row r="134" customFormat="false" ht="15" hidden="false" customHeight="false" outlineLevel="0" collapsed="false">
      <c r="A134" s="315"/>
      <c r="B134" s="315"/>
      <c r="C134" s="315"/>
      <c r="D134" s="316" t="s">
        <v>240</v>
      </c>
      <c r="E134" s="317"/>
      <c r="F134" s="317"/>
      <c r="G134" s="318" t="n">
        <v>12</v>
      </c>
      <c r="H134" s="315"/>
    </row>
    <row r="135" customFormat="false" ht="15" hidden="false" customHeight="true" outlineLevel="0" collapsed="false">
      <c r="A135" s="189" t="s">
        <v>384</v>
      </c>
      <c r="B135" s="189" t="s">
        <v>115</v>
      </c>
      <c r="C135" s="189" t="s">
        <v>1646</v>
      </c>
      <c r="D135" s="190" t="s">
        <v>3106</v>
      </c>
      <c r="E135" s="190"/>
      <c r="F135" s="189" t="s">
        <v>1637</v>
      </c>
      <c r="G135" s="192" t="n">
        <v>10</v>
      </c>
      <c r="H135" s="192" t="n">
        <v>0</v>
      </c>
    </row>
    <row r="136" customFormat="false" ht="15" hidden="false" customHeight="false" outlineLevel="0" collapsed="false">
      <c r="A136" s="315"/>
      <c r="B136" s="315"/>
      <c r="C136" s="315"/>
      <c r="D136" s="316" t="s">
        <v>228</v>
      </c>
      <c r="E136" s="317"/>
      <c r="F136" s="317"/>
      <c r="G136" s="318" t="n">
        <v>10</v>
      </c>
      <c r="H136" s="315"/>
    </row>
    <row r="137" customFormat="false" ht="15" hidden="false" customHeight="true" outlineLevel="0" collapsed="false">
      <c r="A137" s="189" t="s">
        <v>387</v>
      </c>
      <c r="B137" s="189" t="s">
        <v>115</v>
      </c>
      <c r="C137" s="189" t="s">
        <v>1646</v>
      </c>
      <c r="D137" s="190" t="s">
        <v>2989</v>
      </c>
      <c r="E137" s="190"/>
      <c r="F137" s="189" t="s">
        <v>1637</v>
      </c>
      <c r="G137" s="192" t="n">
        <v>14</v>
      </c>
      <c r="H137" s="192" t="n">
        <v>0</v>
      </c>
    </row>
    <row r="138" customFormat="false" ht="15" hidden="false" customHeight="false" outlineLevel="0" collapsed="false">
      <c r="A138" s="315"/>
      <c r="B138" s="315"/>
      <c r="C138" s="315"/>
      <c r="D138" s="316" t="s">
        <v>246</v>
      </c>
      <c r="E138" s="317"/>
      <c r="F138" s="317"/>
      <c r="G138" s="318" t="n">
        <v>14</v>
      </c>
      <c r="H138" s="315"/>
    </row>
    <row r="139" customFormat="false" ht="15" hidden="false" customHeight="true" outlineLevel="0" collapsed="false">
      <c r="A139" s="189" t="s">
        <v>390</v>
      </c>
      <c r="B139" s="189" t="s">
        <v>115</v>
      </c>
      <c r="C139" s="189" t="s">
        <v>1646</v>
      </c>
      <c r="D139" s="190" t="s">
        <v>2991</v>
      </c>
      <c r="E139" s="190"/>
      <c r="F139" s="189" t="s">
        <v>1637</v>
      </c>
      <c r="G139" s="192" t="n">
        <v>6</v>
      </c>
      <c r="H139" s="192" t="n">
        <v>0</v>
      </c>
    </row>
    <row r="140" customFormat="false" ht="15" hidden="false" customHeight="false" outlineLevel="0" collapsed="false">
      <c r="A140" s="315"/>
      <c r="B140" s="315"/>
      <c r="C140" s="315"/>
      <c r="D140" s="316" t="s">
        <v>212</v>
      </c>
      <c r="E140" s="317"/>
      <c r="F140" s="317"/>
      <c r="G140" s="318" t="n">
        <v>6</v>
      </c>
      <c r="H140" s="315"/>
    </row>
    <row r="141" customFormat="false" ht="15" hidden="false" customHeight="true" outlineLevel="0" collapsed="false">
      <c r="A141" s="189" t="s">
        <v>393</v>
      </c>
      <c r="B141" s="189" t="s">
        <v>115</v>
      </c>
      <c r="C141" s="189" t="s">
        <v>2993</v>
      </c>
      <c r="D141" s="190" t="s">
        <v>2994</v>
      </c>
      <c r="E141" s="190"/>
      <c r="F141" s="189" t="s">
        <v>1637</v>
      </c>
      <c r="G141" s="192" t="n">
        <v>52</v>
      </c>
      <c r="H141" s="192" t="n">
        <v>0</v>
      </c>
    </row>
    <row r="142" customFormat="false" ht="15" hidden="false" customHeight="false" outlineLevel="0" collapsed="false">
      <c r="A142" s="315"/>
      <c r="B142" s="315"/>
      <c r="C142" s="315"/>
      <c r="D142" s="316" t="s">
        <v>365</v>
      </c>
      <c r="E142" s="317"/>
      <c r="F142" s="317"/>
      <c r="G142" s="318" t="n">
        <v>52</v>
      </c>
      <c r="H142" s="315"/>
    </row>
    <row r="143" customFormat="false" ht="24.05" hidden="false" customHeight="true" outlineLevel="0" collapsed="false">
      <c r="A143" s="189" t="s">
        <v>396</v>
      </c>
      <c r="B143" s="189" t="s">
        <v>115</v>
      </c>
      <c r="C143" s="189" t="s">
        <v>1646</v>
      </c>
      <c r="D143" s="190" t="s">
        <v>2996</v>
      </c>
      <c r="E143" s="190"/>
      <c r="F143" s="189" t="s">
        <v>1637</v>
      </c>
      <c r="G143" s="192" t="n">
        <v>20</v>
      </c>
      <c r="H143" s="192" t="n">
        <v>0</v>
      </c>
    </row>
    <row r="144" customFormat="false" ht="15" hidden="false" customHeight="false" outlineLevel="0" collapsed="false">
      <c r="A144" s="315"/>
      <c r="B144" s="315"/>
      <c r="C144" s="315"/>
      <c r="D144" s="316" t="s">
        <v>264</v>
      </c>
      <c r="E144" s="317"/>
      <c r="F144" s="317"/>
      <c r="G144" s="318" t="n">
        <v>20</v>
      </c>
      <c r="H144" s="315"/>
    </row>
    <row r="145" customFormat="false" ht="15" hidden="false" customHeight="true" outlineLevel="0" collapsed="false">
      <c r="A145" s="189" t="s">
        <v>399</v>
      </c>
      <c r="B145" s="189" t="s">
        <v>115</v>
      </c>
      <c r="C145" s="189" t="s">
        <v>1646</v>
      </c>
      <c r="D145" s="190" t="s">
        <v>2998</v>
      </c>
      <c r="E145" s="190"/>
      <c r="F145" s="189" t="s">
        <v>1637</v>
      </c>
      <c r="G145" s="192" t="n">
        <v>18</v>
      </c>
      <c r="H145" s="192" t="n">
        <v>0</v>
      </c>
    </row>
    <row r="146" customFormat="false" ht="15" hidden="false" customHeight="false" outlineLevel="0" collapsed="false">
      <c r="A146" s="315"/>
      <c r="B146" s="315"/>
      <c r="C146" s="315"/>
      <c r="D146" s="316" t="s">
        <v>257</v>
      </c>
      <c r="E146" s="317"/>
      <c r="F146" s="317"/>
      <c r="G146" s="318" t="n">
        <v>18</v>
      </c>
      <c r="H146" s="315"/>
    </row>
    <row r="147" customFormat="false" ht="15" hidden="false" customHeight="true" outlineLevel="0" collapsed="false">
      <c r="A147" s="189" t="s">
        <v>402</v>
      </c>
      <c r="B147" s="189" t="s">
        <v>115</v>
      </c>
      <c r="C147" s="189" t="s">
        <v>1646</v>
      </c>
      <c r="D147" s="190" t="s">
        <v>3000</v>
      </c>
      <c r="E147" s="190"/>
      <c r="F147" s="189" t="s">
        <v>1637</v>
      </c>
      <c r="G147" s="192" t="n">
        <v>6</v>
      </c>
      <c r="H147" s="192" t="n">
        <v>0</v>
      </c>
    </row>
    <row r="148" customFormat="false" ht="15" hidden="false" customHeight="false" outlineLevel="0" collapsed="false">
      <c r="A148" s="315"/>
      <c r="B148" s="315"/>
      <c r="C148" s="315"/>
      <c r="D148" s="316" t="s">
        <v>212</v>
      </c>
      <c r="E148" s="317"/>
      <c r="F148" s="317"/>
      <c r="G148" s="318" t="n">
        <v>6</v>
      </c>
      <c r="H148" s="315"/>
    </row>
    <row r="149" customFormat="false" ht="15" hidden="false" customHeight="true" outlineLevel="0" collapsed="false">
      <c r="A149" s="189" t="s">
        <v>405</v>
      </c>
      <c r="B149" s="189" t="s">
        <v>115</v>
      </c>
      <c r="C149" s="189" t="s">
        <v>1646</v>
      </c>
      <c r="D149" s="190" t="s">
        <v>3268</v>
      </c>
      <c r="E149" s="190"/>
      <c r="F149" s="189" t="s">
        <v>1637</v>
      </c>
      <c r="G149" s="192" t="n">
        <v>7</v>
      </c>
      <c r="H149" s="192" t="n">
        <v>0</v>
      </c>
    </row>
    <row r="150" customFormat="false" ht="15" hidden="false" customHeight="false" outlineLevel="0" collapsed="false">
      <c r="A150" s="315"/>
      <c r="B150" s="315"/>
      <c r="C150" s="315"/>
      <c r="D150" s="316" t="s">
        <v>215</v>
      </c>
      <c r="E150" s="317"/>
      <c r="F150" s="317"/>
      <c r="G150" s="318" t="n">
        <v>7</v>
      </c>
      <c r="H150" s="315"/>
    </row>
    <row r="151" customFormat="false" ht="15" hidden="false" customHeight="true" outlineLevel="0" collapsed="false">
      <c r="A151" s="189" t="s">
        <v>407</v>
      </c>
      <c r="B151" s="189" t="s">
        <v>115</v>
      </c>
      <c r="C151" s="189" t="s">
        <v>1646</v>
      </c>
      <c r="D151" s="190" t="s">
        <v>3270</v>
      </c>
      <c r="E151" s="190"/>
      <c r="F151" s="189" t="s">
        <v>1637</v>
      </c>
      <c r="G151" s="192" t="n">
        <v>34</v>
      </c>
      <c r="H151" s="192" t="n">
        <v>0</v>
      </c>
    </row>
    <row r="152" customFormat="false" ht="15" hidden="false" customHeight="false" outlineLevel="0" collapsed="false">
      <c r="A152" s="315"/>
      <c r="B152" s="315"/>
      <c r="C152" s="315"/>
      <c r="D152" s="316" t="s">
        <v>307</v>
      </c>
      <c r="E152" s="317"/>
      <c r="F152" s="317"/>
      <c r="G152" s="318" t="n">
        <v>34</v>
      </c>
      <c r="H152" s="315"/>
    </row>
    <row r="153" customFormat="false" ht="15" hidden="false" customHeight="true" outlineLevel="0" collapsed="false">
      <c r="A153" s="189" t="s">
        <v>411</v>
      </c>
      <c r="B153" s="189" t="s">
        <v>115</v>
      </c>
      <c r="C153" s="189" t="s">
        <v>1678</v>
      </c>
      <c r="D153" s="190" t="s">
        <v>1679</v>
      </c>
      <c r="E153" s="190"/>
      <c r="F153" s="189" t="s">
        <v>260</v>
      </c>
      <c r="G153" s="192" t="n">
        <v>6.983</v>
      </c>
      <c r="H153" s="192" t="n">
        <v>0</v>
      </c>
    </row>
    <row r="154" customFormat="false" ht="15" hidden="false" customHeight="false" outlineLevel="0" collapsed="false">
      <c r="A154" s="315"/>
      <c r="B154" s="315"/>
      <c r="C154" s="315"/>
      <c r="D154" s="316" t="s">
        <v>5337</v>
      </c>
      <c r="E154" s="317" t="s">
        <v>5319</v>
      </c>
      <c r="F154" s="317"/>
      <c r="G154" s="318" t="n">
        <v>6.583</v>
      </c>
      <c r="H154" s="315"/>
    </row>
    <row r="155" customFormat="false" ht="15" hidden="false" customHeight="false" outlineLevel="0" collapsed="false">
      <c r="A155" s="189"/>
      <c r="B155" s="189"/>
      <c r="C155" s="189"/>
      <c r="D155" s="316" t="s">
        <v>5231</v>
      </c>
      <c r="E155" s="317" t="s">
        <v>5198</v>
      </c>
      <c r="F155" s="317"/>
      <c r="G155" s="318" t="n">
        <v>0.4</v>
      </c>
      <c r="H155" s="193"/>
    </row>
    <row r="156" customFormat="false" ht="15" hidden="false" customHeight="true" outlineLevel="0" collapsed="false">
      <c r="A156" s="189" t="s">
        <v>416</v>
      </c>
      <c r="B156" s="189" t="s">
        <v>115</v>
      </c>
      <c r="C156" s="189" t="s">
        <v>1682</v>
      </c>
      <c r="D156" s="190" t="s">
        <v>1683</v>
      </c>
      <c r="E156" s="190"/>
      <c r="F156" s="189" t="s">
        <v>260</v>
      </c>
      <c r="G156" s="192" t="n">
        <v>13.966</v>
      </c>
      <c r="H156" s="192" t="n">
        <v>0</v>
      </c>
    </row>
    <row r="157" customFormat="false" ht="15" hidden="false" customHeight="false" outlineLevel="0" collapsed="false">
      <c r="A157" s="315"/>
      <c r="B157" s="315"/>
      <c r="C157" s="315"/>
      <c r="D157" s="316" t="s">
        <v>5338</v>
      </c>
      <c r="E157" s="317"/>
      <c r="F157" s="317"/>
      <c r="G157" s="318" t="n">
        <v>13.966</v>
      </c>
      <c r="H157" s="315"/>
    </row>
    <row r="158" customFormat="false" ht="15" hidden="false" customHeight="true" outlineLevel="0" collapsed="false">
      <c r="A158" s="189" t="s">
        <v>419</v>
      </c>
      <c r="B158" s="189" t="s">
        <v>115</v>
      </c>
      <c r="C158" s="189" t="s">
        <v>2304</v>
      </c>
      <c r="D158" s="190" t="s">
        <v>2305</v>
      </c>
      <c r="E158" s="190"/>
      <c r="F158" s="189" t="s">
        <v>260</v>
      </c>
      <c r="G158" s="192" t="n">
        <v>6.983</v>
      </c>
      <c r="H158" s="192" t="n">
        <v>0</v>
      </c>
    </row>
    <row r="159" customFormat="false" ht="15" hidden="false" customHeight="false" outlineLevel="0" collapsed="false">
      <c r="A159" s="315"/>
      <c r="B159" s="315"/>
      <c r="C159" s="315"/>
      <c r="D159" s="316" t="s">
        <v>5339</v>
      </c>
      <c r="E159" s="317"/>
      <c r="F159" s="317"/>
      <c r="G159" s="318" t="n">
        <v>6.983</v>
      </c>
      <c r="H159" s="315"/>
    </row>
    <row r="160" customFormat="false" ht="15" hidden="false" customHeight="true" outlineLevel="0" collapsed="false">
      <c r="A160" s="189" t="s">
        <v>422</v>
      </c>
      <c r="B160" s="189" t="s">
        <v>115</v>
      </c>
      <c r="C160" s="189" t="s">
        <v>1688</v>
      </c>
      <c r="D160" s="190" t="s">
        <v>1689</v>
      </c>
      <c r="E160" s="190"/>
      <c r="F160" s="189" t="s">
        <v>260</v>
      </c>
      <c r="G160" s="192" t="n">
        <v>6.983</v>
      </c>
      <c r="H160" s="192" t="n">
        <v>0</v>
      </c>
    </row>
    <row r="161" customFormat="false" ht="15" hidden="false" customHeight="false" outlineLevel="0" collapsed="false">
      <c r="A161" s="315"/>
      <c r="B161" s="315"/>
      <c r="C161" s="315"/>
      <c r="D161" s="316" t="s">
        <v>5339</v>
      </c>
      <c r="E161" s="317"/>
      <c r="F161" s="317"/>
      <c r="G161" s="318" t="n">
        <v>6.983</v>
      </c>
      <c r="H161" s="315"/>
    </row>
    <row r="162" customFormat="false" ht="15" hidden="false" customHeight="true" outlineLevel="0" collapsed="false">
      <c r="A162" s="189" t="s">
        <v>425</v>
      </c>
      <c r="B162" s="189" t="s">
        <v>115</v>
      </c>
      <c r="C162" s="189" t="s">
        <v>1691</v>
      </c>
      <c r="D162" s="190" t="s">
        <v>1692</v>
      </c>
      <c r="E162" s="190"/>
      <c r="F162" s="189" t="s">
        <v>260</v>
      </c>
      <c r="G162" s="192" t="n">
        <v>195.524</v>
      </c>
      <c r="H162" s="192" t="n">
        <v>0</v>
      </c>
    </row>
    <row r="163" customFormat="false" ht="15" hidden="false" customHeight="false" outlineLevel="0" collapsed="false">
      <c r="A163" s="315"/>
      <c r="B163" s="315"/>
      <c r="C163" s="315"/>
      <c r="D163" s="316" t="s">
        <v>5340</v>
      </c>
      <c r="E163" s="317"/>
      <c r="F163" s="317"/>
      <c r="G163" s="318" t="n">
        <v>195.524</v>
      </c>
      <c r="H163" s="315"/>
    </row>
    <row r="164" customFormat="false" ht="15" hidden="false" customHeight="true" outlineLevel="0" collapsed="false">
      <c r="A164" s="189" t="s">
        <v>428</v>
      </c>
      <c r="B164" s="189" t="s">
        <v>115</v>
      </c>
      <c r="C164" s="189" t="s">
        <v>1694</v>
      </c>
      <c r="D164" s="190" t="s">
        <v>1695</v>
      </c>
      <c r="E164" s="190"/>
      <c r="F164" s="189" t="s">
        <v>260</v>
      </c>
      <c r="G164" s="192" t="n">
        <v>0.4</v>
      </c>
      <c r="H164" s="192" t="n">
        <v>0</v>
      </c>
    </row>
    <row r="165" customFormat="false" ht="15" hidden="false" customHeight="false" outlineLevel="0" collapsed="false">
      <c r="A165" s="315"/>
      <c r="B165" s="315"/>
      <c r="C165" s="315"/>
      <c r="D165" s="316" t="s">
        <v>5231</v>
      </c>
      <c r="E165" s="317"/>
      <c r="F165" s="317"/>
      <c r="G165" s="318" t="n">
        <v>0.4</v>
      </c>
      <c r="H165" s="315"/>
    </row>
    <row r="166" customFormat="false" ht="15" hidden="false" customHeight="true" outlineLevel="0" collapsed="false">
      <c r="A166" s="189" t="s">
        <v>432</v>
      </c>
      <c r="B166" s="189" t="s">
        <v>115</v>
      </c>
      <c r="C166" s="189" t="s">
        <v>1697</v>
      </c>
      <c r="D166" s="190" t="s">
        <v>3117</v>
      </c>
      <c r="E166" s="190"/>
      <c r="F166" s="189" t="s">
        <v>260</v>
      </c>
      <c r="G166" s="192" t="n">
        <v>4.488</v>
      </c>
      <c r="H166" s="192" t="n">
        <v>0</v>
      </c>
    </row>
    <row r="167" customFormat="false" ht="15" hidden="false" customHeight="false" outlineLevel="0" collapsed="false">
      <c r="A167" s="315"/>
      <c r="B167" s="315"/>
      <c r="C167" s="315"/>
      <c r="D167" s="316" t="s">
        <v>5341</v>
      </c>
      <c r="E167" s="317"/>
      <c r="F167" s="317"/>
      <c r="G167" s="318" t="n">
        <v>4.488</v>
      </c>
      <c r="H167" s="315"/>
    </row>
    <row r="168" customFormat="false" ht="15" hidden="false" customHeight="true" outlineLevel="0" collapsed="false">
      <c r="A168" s="189" t="s">
        <v>436</v>
      </c>
      <c r="B168" s="189" t="s">
        <v>115</v>
      </c>
      <c r="C168" s="189" t="s">
        <v>1700</v>
      </c>
      <c r="D168" s="190" t="s">
        <v>1701</v>
      </c>
      <c r="E168" s="190"/>
      <c r="F168" s="189" t="s">
        <v>260</v>
      </c>
      <c r="G168" s="192" t="n">
        <v>2.095</v>
      </c>
      <c r="H168" s="192" t="n">
        <v>0</v>
      </c>
    </row>
    <row r="169" customFormat="false" ht="15" hidden="false" customHeight="false" outlineLevel="0" collapsed="false">
      <c r="A169" s="315"/>
      <c r="B169" s="315"/>
      <c r="C169" s="315"/>
      <c r="D169" s="316" t="s">
        <v>5342</v>
      </c>
      <c r="E169" s="317"/>
      <c r="F169" s="317"/>
      <c r="G169" s="318" t="n">
        <v>2.095</v>
      </c>
      <c r="H169" s="315"/>
    </row>
    <row r="171" customFormat="false" ht="15" hidden="false" customHeight="false" outlineLevel="0" collapsed="false">
      <c r="A171" s="1"/>
    </row>
    <row r="172" customFormat="false" ht="15" hidden="false" customHeight="false" outlineLevel="0" collapsed="false">
      <c r="A172" s="10"/>
      <c r="B172" s="10"/>
      <c r="C172" s="10"/>
      <c r="D172" s="10"/>
      <c r="E172" s="10"/>
      <c r="F172" s="10"/>
      <c r="G172" s="10"/>
    </row>
  </sheetData>
  <mergeCells count="17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D68:E68"/>
    <mergeCell ref="E69:F69"/>
    <mergeCell ref="D70:E70"/>
    <mergeCell ref="E71:F71"/>
    <mergeCell ref="D72:E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E104:F104"/>
    <mergeCell ref="D105:E105"/>
    <mergeCell ref="E106:F106"/>
    <mergeCell ref="D107:E107"/>
    <mergeCell ref="E108:F108"/>
    <mergeCell ref="E109:F109"/>
    <mergeCell ref="D110:E110"/>
    <mergeCell ref="E111:F111"/>
    <mergeCell ref="D112:E112"/>
    <mergeCell ref="E113:F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D151:E151"/>
    <mergeCell ref="E152:F152"/>
    <mergeCell ref="D153:E153"/>
    <mergeCell ref="E154:F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A172:G17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7B59"/>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11"/>
    <col collapsed="false" customWidth="true" hidden="false" outlineLevel="0" max="2" min="2" style="24" width="12.86"/>
    <col collapsed="false" customWidth="true" hidden="false" outlineLevel="0" max="3" min="3" style="24" width="27.15"/>
    <col collapsed="false" customWidth="true" hidden="false" outlineLevel="0" max="4" min="4" style="24" width="20.27"/>
    <col collapsed="false" customWidth="true" hidden="false" outlineLevel="0" max="5" min="5" style="24" width="14"/>
    <col collapsed="false" customWidth="true" hidden="false" outlineLevel="0" max="6" min="6" style="24" width="27.15"/>
    <col collapsed="false" customWidth="true" hidden="false" outlineLevel="0" max="7" min="7" style="24" width="18.9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5991</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47</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(SO01.17)'!AB12:AB2048)</f>
        <v>0</v>
      </c>
      <c r="D14" s="32" t="s">
        <v>39</v>
      </c>
      <c r="E14" s="32"/>
      <c r="F14" s="33" t="n">
        <f aca="false">'VORN objektu (SO01.17)'!I15</f>
        <v>0</v>
      </c>
      <c r="G14" s="32" t="s">
        <v>83</v>
      </c>
      <c r="H14" s="32"/>
      <c r="I14" s="33" t="n">
        <f aca="false">'VORN objektu (SO01.17)'!I21</f>
        <v>0</v>
      </c>
    </row>
    <row r="15" customFormat="false" ht="15" hidden="false" customHeight="false" outlineLevel="0" collapsed="false">
      <c r="A15" s="34"/>
      <c r="B15" s="32" t="s">
        <v>40</v>
      </c>
      <c r="C15" s="33" t="n">
        <f aca="false">SUM('Stavební rozpočet (SO01.17)'!AC12:AC2048)</f>
        <v>0</v>
      </c>
      <c r="D15" s="32" t="s">
        <v>41</v>
      </c>
      <c r="E15" s="32"/>
      <c r="F15" s="33" t="n">
        <f aca="false">'VORN objektu (SO01.17)'!I16</f>
        <v>0</v>
      </c>
      <c r="G15" s="32" t="s">
        <v>84</v>
      </c>
      <c r="H15" s="32"/>
      <c r="I15" s="33" t="n">
        <f aca="false">'VORN objektu (SO01.17)'!I22</f>
        <v>0</v>
      </c>
    </row>
    <row r="16" customFormat="false" ht="15" hidden="false" customHeight="false" outlineLevel="0" collapsed="false">
      <c r="A16" s="31" t="s">
        <v>42</v>
      </c>
      <c r="B16" s="32" t="s">
        <v>38</v>
      </c>
      <c r="C16" s="33" t="n">
        <f aca="false">SUM('Stavební rozpočet (SO01.17)'!AD12:AD2048)</f>
        <v>0</v>
      </c>
      <c r="D16" s="32" t="s">
        <v>43</v>
      </c>
      <c r="E16" s="32"/>
      <c r="F16" s="33" t="n">
        <f aca="false">'VORN objektu (SO01.17)'!I17</f>
        <v>0</v>
      </c>
      <c r="G16" s="32" t="s">
        <v>85</v>
      </c>
      <c r="H16" s="32"/>
      <c r="I16" s="33" t="n">
        <f aca="false">'VORN objektu (SO01.17)'!I23</f>
        <v>0</v>
      </c>
    </row>
    <row r="17" customFormat="false" ht="15" hidden="false" customHeight="false" outlineLevel="0" collapsed="false">
      <c r="A17" s="34"/>
      <c r="B17" s="32" t="s">
        <v>40</v>
      </c>
      <c r="C17" s="33" t="n">
        <f aca="false">SUM('Stavební rozpočet (SO01.17)'!AE12:AE2048)</f>
        <v>0</v>
      </c>
      <c r="D17" s="32"/>
      <c r="E17" s="32"/>
      <c r="F17" s="35"/>
      <c r="G17" s="32" t="s">
        <v>86</v>
      </c>
      <c r="H17" s="32"/>
      <c r="I17" s="33" t="n">
        <f aca="false">'VORN objektu (SO01.17)'!I24</f>
        <v>0</v>
      </c>
    </row>
    <row r="18" customFormat="false" ht="15" hidden="false" customHeight="false" outlineLevel="0" collapsed="false">
      <c r="A18" s="31" t="s">
        <v>44</v>
      </c>
      <c r="B18" s="32" t="s">
        <v>38</v>
      </c>
      <c r="C18" s="33" t="n">
        <f aca="false">SUM('Stavební rozpočet (SO01.17)'!AF12:AF2048)</f>
        <v>0</v>
      </c>
      <c r="D18" s="32"/>
      <c r="E18" s="32"/>
      <c r="F18" s="35"/>
      <c r="G18" s="32" t="s">
        <v>87</v>
      </c>
      <c r="H18" s="32"/>
      <c r="I18" s="33" t="n">
        <f aca="false">'VORN objektu (SO01.17)'!I25</f>
        <v>0</v>
      </c>
    </row>
    <row r="19" customFormat="false" ht="15" hidden="false" customHeight="false" outlineLevel="0" collapsed="false">
      <c r="A19" s="34"/>
      <c r="B19" s="32" t="s">
        <v>40</v>
      </c>
      <c r="C19" s="33" t="n">
        <f aca="false">SUM('Stavební rozpočet (SO01.17)'!AG12:AG2048)</f>
        <v>0</v>
      </c>
      <c r="D19" s="32"/>
      <c r="E19" s="32"/>
      <c r="F19" s="35"/>
      <c r="G19" s="32" t="s">
        <v>88</v>
      </c>
      <c r="H19" s="32"/>
      <c r="I19" s="33" t="n">
        <f aca="false">'VORN objektu (SO01.17)'!I26</f>
        <v>0</v>
      </c>
    </row>
    <row r="20" customFormat="false" ht="15" hidden="false" customHeight="false" outlineLevel="0" collapsed="false">
      <c r="A20" s="34" t="s">
        <v>45</v>
      </c>
      <c r="B20" s="34"/>
      <c r="C20" s="33" t="n">
        <f aca="false">SUM('Stavební rozpočet (SO01.17)'!AH12:AH2048)</f>
        <v>0</v>
      </c>
      <c r="D20" s="32"/>
      <c r="E20" s="32"/>
      <c r="F20" s="35"/>
      <c r="G20" s="32"/>
      <c r="H20" s="32"/>
      <c r="I20" s="35"/>
    </row>
    <row r="21" customFormat="false" ht="15" hidden="false" customHeight="false" outlineLevel="0" collapsed="false">
      <c r="A21" s="31" t="s">
        <v>46</v>
      </c>
      <c r="B21" s="31"/>
      <c r="C21" s="36" t="n">
        <f aca="false">SUM('Stavební rozpočet (SO01.17)'!Z12:Z2048)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(SO01.17)'!I36</f>
        <v>0</v>
      </c>
    </row>
    <row r="25" customFormat="false" ht="15" hidden="false" customHeight="false" outlineLevel="0" collapsed="false">
      <c r="A25" s="43" t="s">
        <v>50</v>
      </c>
      <c r="B25" s="43"/>
      <c r="C25" s="44" t="n">
        <f aca="false">SUM('Stavební rozpočet (SO01.17)'!AJ12:AJ2048)</f>
        <v>0</v>
      </c>
      <c r="D25" s="45"/>
      <c r="E25" s="45"/>
      <c r="F25" s="45"/>
      <c r="G25" s="45"/>
      <c r="H25" s="45"/>
      <c r="I25" s="45"/>
    </row>
    <row r="26" customFormat="false" ht="15" hidden="false" customHeight="false" outlineLevel="0" collapsed="false">
      <c r="A26" s="46" t="s">
        <v>51</v>
      </c>
      <c r="B26" s="46"/>
      <c r="C26" s="47" t="n">
        <f aca="false">SUM('Stavební rozpočet (SO01.17)'!AK12:AK2048)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(SO01.17)'!AL12:AL2048)+(F22+I22+F23+I23+I24)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5992</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47</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7B59"/>
    <pageSetUpPr fitToPage="true"/>
  </sheetPr>
  <dimension ref="A1:BX6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87"/>
    <col collapsed="false" customWidth="true" hidden="false" outlineLevel="0" max="4" min="4" style="155" width="32.3"/>
    <col collapsed="false" customWidth="true" hidden="false" outlineLevel="0" max="5" min="5" style="24" width="15.51"/>
    <col collapsed="false" customWidth="true" hidden="false" outlineLevel="0" max="6" min="6" style="24" width="5.14"/>
    <col collapsed="false" customWidth="true" hidden="false" outlineLevel="0" max="7" min="7" style="156" width="9.21"/>
    <col collapsed="false" customWidth="true" hidden="false" outlineLevel="0" max="8" min="8" style="24" width="10.95"/>
    <col collapsed="false" customWidth="true" hidden="false" outlineLevel="0" max="9" min="9" style="24" width="10.4"/>
    <col collapsed="false" customWidth="true" hidden="false" outlineLevel="0" max="10" min="10" style="24" width="12.69"/>
    <col collapsed="false" customWidth="true" hidden="false" outlineLevel="0" max="13" min="11" style="24" width="15.71"/>
    <col collapsed="false" customWidth="true" hidden="false" outlineLevel="0" max="14" min="14" style="24" width="8.13"/>
    <col collapsed="false" customWidth="true" hidden="false" outlineLevel="0" max="15" min="15" style="24" width="8.56"/>
    <col collapsed="false" customWidth="true" hidden="false" outlineLevel="0" max="16" min="16" style="24" width="12.36"/>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5993</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05"/>
      <c r="B12" s="229" t="s">
        <v>117</v>
      </c>
      <c r="C12" s="229"/>
      <c r="D12" s="230" t="s">
        <v>118</v>
      </c>
      <c r="E12" s="230"/>
      <c r="F12" s="105" t="s">
        <v>97</v>
      </c>
      <c r="G12" s="231" t="s">
        <v>97</v>
      </c>
      <c r="H12" s="105" t="s">
        <v>97</v>
      </c>
      <c r="I12" s="105" t="s">
        <v>97</v>
      </c>
      <c r="J12" s="232" t="n">
        <f aca="false">J13+J18+J22+J55</f>
        <v>0</v>
      </c>
      <c r="K12" s="232" t="n">
        <f aca="false">K13+K18+K22+K55</f>
        <v>0</v>
      </c>
      <c r="L12" s="232" t="n">
        <f aca="false">L13+L18+L22+L55</f>
        <v>0</v>
      </c>
      <c r="M12" s="232" t="n">
        <f aca="false">M13+M18+M22+M55</f>
        <v>0</v>
      </c>
      <c r="N12" s="233"/>
      <c r="O12" s="232" t="n">
        <f aca="false">O13+O18+O22+O55</f>
        <v>0.973956</v>
      </c>
      <c r="P12" s="233"/>
    </row>
    <row r="13" customFormat="false" ht="15" hidden="false" customHeight="true" outlineLevel="0" collapsed="false">
      <c r="A13" s="183"/>
      <c r="B13" s="184" t="s">
        <v>117</v>
      </c>
      <c r="C13" s="184" t="s">
        <v>393</v>
      </c>
      <c r="D13" s="185" t="s">
        <v>431</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0.21972</v>
      </c>
      <c r="P13" s="188"/>
      <c r="AI13" s="170" t="s">
        <v>117</v>
      </c>
      <c r="AS13" s="159" t="n">
        <f aca="false">SUM(AJ14:AJ17)</f>
        <v>0</v>
      </c>
      <c r="AT13" s="159" t="n">
        <f aca="false">SUM(AK14:AK17)</f>
        <v>0</v>
      </c>
      <c r="AU13" s="159" t="n">
        <f aca="false">SUM(AL14:AL17)</f>
        <v>0</v>
      </c>
    </row>
    <row r="14" customFormat="false" ht="15" hidden="false" customHeight="true" outlineLevel="0" collapsed="false">
      <c r="A14" s="189" t="s">
        <v>188</v>
      </c>
      <c r="B14" s="189" t="s">
        <v>117</v>
      </c>
      <c r="C14" s="189" t="s">
        <v>2681</v>
      </c>
      <c r="D14" s="190" t="s">
        <v>2682</v>
      </c>
      <c r="E14" s="190"/>
      <c r="F14" s="189" t="s">
        <v>237</v>
      </c>
      <c r="G14" s="191" t="n">
        <f aca="false">'Stavební rozpočet'!G1347</f>
        <v>148</v>
      </c>
      <c r="H14" s="192" t="n">
        <f aca="false">'Stavební rozpočet'!H1347</f>
        <v>0</v>
      </c>
      <c r="I14" s="193" t="s">
        <v>192</v>
      </c>
      <c r="J14" s="192" t="n">
        <f aca="false">G14*AO14</f>
        <v>0</v>
      </c>
      <c r="K14" s="192" t="n">
        <f aca="false">G14*AP14</f>
        <v>0</v>
      </c>
      <c r="L14" s="192" t="n">
        <f aca="false">G14*H14</f>
        <v>0</v>
      </c>
      <c r="M14" s="192" t="n">
        <f aca="false">L14*(1+BW14/100)</f>
        <v>0</v>
      </c>
      <c r="N14" s="192" t="n">
        <f aca="false">'Stavební rozpočet'!N1347</f>
        <v>0.00056</v>
      </c>
      <c r="O14" s="192" t="n">
        <f aca="false">G14*N14</f>
        <v>0.08288</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117</v>
      </c>
      <c r="AJ14" s="89" t="n">
        <f aca="false">IF(AN14=0,L14,0)</f>
        <v>0</v>
      </c>
      <c r="AK14" s="89" t="n">
        <f aca="false">IF(AN14=12,L14,0)</f>
        <v>0</v>
      </c>
      <c r="AL14" s="89" t="n">
        <f aca="false">IF(AN14=21,L14,0)</f>
        <v>0</v>
      </c>
      <c r="AN14" s="89" t="n">
        <v>21</v>
      </c>
      <c r="AO14" s="89" t="n">
        <f aca="false">H14*0.105883891</f>
        <v>0</v>
      </c>
      <c r="AP14" s="89" t="n">
        <f aca="false">H14*(1-0.105883891)</f>
        <v>0</v>
      </c>
      <c r="AQ14" s="88" t="s">
        <v>188</v>
      </c>
      <c r="AV14" s="89" t="n">
        <f aca="false">AW14+AX14</f>
        <v>0</v>
      </c>
      <c r="AW14" s="89" t="n">
        <f aca="false">G14*AO14</f>
        <v>0</v>
      </c>
      <c r="AX14" s="89" t="n">
        <f aca="false">G14*AP14</f>
        <v>0</v>
      </c>
      <c r="AY14" s="88" t="s">
        <v>435</v>
      </c>
      <c r="AZ14" s="88" t="s">
        <v>3280</v>
      </c>
      <c r="BA14" s="170" t="s">
        <v>3281</v>
      </c>
      <c r="BC14" s="89" t="n">
        <f aca="false">AW14+AX14</f>
        <v>0</v>
      </c>
      <c r="BD14" s="89" t="n">
        <f aca="false">H14/(100-BE14)*100</f>
        <v>0</v>
      </c>
      <c r="BE14" s="89" t="n">
        <v>0</v>
      </c>
      <c r="BF14" s="89" t="n">
        <f aca="false">O14</f>
        <v>0.08288</v>
      </c>
      <c r="BH14" s="89" t="n">
        <f aca="false">G14*AO14</f>
        <v>0</v>
      </c>
      <c r="BI14" s="89" t="n">
        <f aca="false">G14*AP14</f>
        <v>0</v>
      </c>
      <c r="BJ14" s="89" t="n">
        <f aca="false">G14*H14</f>
        <v>0</v>
      </c>
      <c r="BK14" s="89"/>
      <c r="BL14" s="89" t="n">
        <v>61</v>
      </c>
      <c r="BW14" s="89" t="str">
        <f aca="false">I14</f>
        <v>21</v>
      </c>
      <c r="BX14" s="10" t="s">
        <v>2682</v>
      </c>
    </row>
    <row r="15" customFormat="false" ht="15" hidden="false" customHeight="true" outlineLevel="0" collapsed="false">
      <c r="A15" s="189" t="s">
        <v>197</v>
      </c>
      <c r="B15" s="189" t="s">
        <v>117</v>
      </c>
      <c r="C15" s="189" t="s">
        <v>2686</v>
      </c>
      <c r="D15" s="190" t="s">
        <v>2687</v>
      </c>
      <c r="E15" s="190"/>
      <c r="F15" s="189" t="s">
        <v>237</v>
      </c>
      <c r="G15" s="191" t="n">
        <f aca="false">'Stavební rozpočet'!G1348</f>
        <v>50</v>
      </c>
      <c r="H15" s="192" t="n">
        <f aca="false">'Stavební rozpočet'!H1348</f>
        <v>0</v>
      </c>
      <c r="I15" s="193" t="s">
        <v>192</v>
      </c>
      <c r="J15" s="192" t="n">
        <f aca="false">G15*AO15</f>
        <v>0</v>
      </c>
      <c r="K15" s="192" t="n">
        <f aca="false">G15*AP15</f>
        <v>0</v>
      </c>
      <c r="L15" s="192" t="n">
        <f aca="false">G15*H15</f>
        <v>0</v>
      </c>
      <c r="M15" s="192" t="n">
        <f aca="false">L15*(1+BW15/100)</f>
        <v>0</v>
      </c>
      <c r="N15" s="192" t="n">
        <f aca="false">'Stavební rozpočet'!N1348</f>
        <v>0.00154</v>
      </c>
      <c r="O15" s="192" t="n">
        <f aca="false">G15*N15</f>
        <v>0.077</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117</v>
      </c>
      <c r="AJ15" s="89" t="n">
        <f aca="false">IF(AN15=0,L15,0)</f>
        <v>0</v>
      </c>
      <c r="AK15" s="89" t="n">
        <f aca="false">IF(AN15=12,L15,0)</f>
        <v>0</v>
      </c>
      <c r="AL15" s="89" t="n">
        <f aca="false">IF(AN15=21,L15,0)</f>
        <v>0</v>
      </c>
      <c r="AN15" s="89" t="n">
        <v>21</v>
      </c>
      <c r="AO15" s="89" t="n">
        <f aca="false">H15*0.206103453</f>
        <v>0</v>
      </c>
      <c r="AP15" s="89" t="n">
        <f aca="false">H15*(1-0.206103453)</f>
        <v>0</v>
      </c>
      <c r="AQ15" s="88" t="s">
        <v>188</v>
      </c>
      <c r="AV15" s="89" t="n">
        <f aca="false">AW15+AX15</f>
        <v>0</v>
      </c>
      <c r="AW15" s="89" t="n">
        <f aca="false">G15*AO15</f>
        <v>0</v>
      </c>
      <c r="AX15" s="89" t="n">
        <f aca="false">G15*AP15</f>
        <v>0</v>
      </c>
      <c r="AY15" s="88" t="s">
        <v>435</v>
      </c>
      <c r="AZ15" s="88" t="s">
        <v>3280</v>
      </c>
      <c r="BA15" s="170" t="s">
        <v>3281</v>
      </c>
      <c r="BC15" s="89" t="n">
        <f aca="false">AW15+AX15</f>
        <v>0</v>
      </c>
      <c r="BD15" s="89" t="n">
        <f aca="false">H15/(100-BE15)*100</f>
        <v>0</v>
      </c>
      <c r="BE15" s="89" t="n">
        <v>0</v>
      </c>
      <c r="BF15" s="89" t="n">
        <f aca="false">O15</f>
        <v>0.077</v>
      </c>
      <c r="BH15" s="89" t="n">
        <f aca="false">G15*AO15</f>
        <v>0</v>
      </c>
      <c r="BI15" s="89" t="n">
        <f aca="false">G15*AP15</f>
        <v>0</v>
      </c>
      <c r="BJ15" s="89" t="n">
        <f aca="false">G15*H15</f>
        <v>0</v>
      </c>
      <c r="BK15" s="89"/>
      <c r="BL15" s="89" t="n">
        <v>61</v>
      </c>
      <c r="BW15" s="89" t="str">
        <f aca="false">I15</f>
        <v>21</v>
      </c>
      <c r="BX15" s="10" t="s">
        <v>2687</v>
      </c>
    </row>
    <row r="16" customFormat="false" ht="15" hidden="false" customHeight="true" outlineLevel="0" collapsed="false">
      <c r="A16" s="189" t="s">
        <v>200</v>
      </c>
      <c r="B16" s="189" t="s">
        <v>117</v>
      </c>
      <c r="C16" s="189" t="s">
        <v>1184</v>
      </c>
      <c r="D16" s="190" t="s">
        <v>2689</v>
      </c>
      <c r="E16" s="190"/>
      <c r="F16" s="189" t="s">
        <v>252</v>
      </c>
      <c r="G16" s="191" t="n">
        <f aca="false">'Stavební rozpočet'!G1349</f>
        <v>0.88</v>
      </c>
      <c r="H16" s="192" t="n">
        <f aca="false">'Stavební rozpočet'!H1349</f>
        <v>0</v>
      </c>
      <c r="I16" s="193" t="s">
        <v>192</v>
      </c>
      <c r="J16" s="192" t="n">
        <f aca="false">G16*AO16</f>
        <v>0</v>
      </c>
      <c r="K16" s="192" t="n">
        <f aca="false">G16*AP16</f>
        <v>0</v>
      </c>
      <c r="L16" s="192" t="n">
        <f aca="false">G16*H16</f>
        <v>0</v>
      </c>
      <c r="M16" s="192" t="n">
        <f aca="false">L16*(1+BW16/100)</f>
        <v>0</v>
      </c>
      <c r="N16" s="192" t="n">
        <f aca="false">'Stavební rozpočet'!N1349</f>
        <v>0.068</v>
      </c>
      <c r="O16" s="192" t="n">
        <f aca="false">G16*N16</f>
        <v>0.05984</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117</v>
      </c>
      <c r="AJ16" s="89" t="n">
        <f aca="false">IF(AN16=0,L16,0)</f>
        <v>0</v>
      </c>
      <c r="AK16" s="89" t="n">
        <f aca="false">IF(AN16=12,L16,0)</f>
        <v>0</v>
      </c>
      <c r="AL16" s="89" t="n">
        <f aca="false">IF(AN16=21,L16,0)</f>
        <v>0</v>
      </c>
      <c r="AN16" s="89" t="n">
        <v>21</v>
      </c>
      <c r="AO16" s="89" t="n">
        <f aca="false">H16*0.510016241</f>
        <v>0</v>
      </c>
      <c r="AP16" s="89" t="n">
        <f aca="false">H16*(1-0.510016241)</f>
        <v>0</v>
      </c>
      <c r="AQ16" s="88" t="s">
        <v>188</v>
      </c>
      <c r="AV16" s="89" t="n">
        <f aca="false">AW16+AX16</f>
        <v>0</v>
      </c>
      <c r="AW16" s="89" t="n">
        <f aca="false">G16*AO16</f>
        <v>0</v>
      </c>
      <c r="AX16" s="89" t="n">
        <f aca="false">G16*AP16</f>
        <v>0</v>
      </c>
      <c r="AY16" s="88" t="s">
        <v>435</v>
      </c>
      <c r="AZ16" s="88" t="s">
        <v>3280</v>
      </c>
      <c r="BA16" s="170" t="s">
        <v>3281</v>
      </c>
      <c r="BC16" s="89" t="n">
        <f aca="false">AW16+AX16</f>
        <v>0</v>
      </c>
      <c r="BD16" s="89" t="n">
        <f aca="false">H16/(100-BE16)*100</f>
        <v>0</v>
      </c>
      <c r="BE16" s="89" t="n">
        <v>0</v>
      </c>
      <c r="BF16" s="89" t="n">
        <f aca="false">O16</f>
        <v>0.05984</v>
      </c>
      <c r="BH16" s="89" t="n">
        <f aca="false">G16*AO16</f>
        <v>0</v>
      </c>
      <c r="BI16" s="89" t="n">
        <f aca="false">G16*AP16</f>
        <v>0</v>
      </c>
      <c r="BJ16" s="89" t="n">
        <f aca="false">G16*H16</f>
        <v>0</v>
      </c>
      <c r="BK16" s="89"/>
      <c r="BL16" s="89" t="n">
        <v>61</v>
      </c>
      <c r="BW16" s="89" t="str">
        <f aca="false">I16</f>
        <v>21</v>
      </c>
      <c r="BX16" s="10" t="s">
        <v>2689</v>
      </c>
    </row>
    <row r="17" customFormat="false" ht="15" hidden="false" customHeight="true" outlineLevel="0" collapsed="false">
      <c r="A17" s="189" t="s">
        <v>205</v>
      </c>
      <c r="B17" s="189" t="s">
        <v>117</v>
      </c>
      <c r="C17" s="189" t="s">
        <v>1144</v>
      </c>
      <c r="D17" s="190" t="s">
        <v>1145</v>
      </c>
      <c r="E17" s="190"/>
      <c r="F17" s="189" t="s">
        <v>260</v>
      </c>
      <c r="G17" s="191" t="n">
        <f aca="false">'Stavební rozpočet'!G1350</f>
        <v>0.22</v>
      </c>
      <c r="H17" s="192" t="n">
        <f aca="false">'Stavební rozpočet'!H1350</f>
        <v>0</v>
      </c>
      <c r="I17" s="193" t="s">
        <v>192</v>
      </c>
      <c r="J17" s="192" t="n">
        <f aca="false">G17*AO17</f>
        <v>0</v>
      </c>
      <c r="K17" s="192" t="n">
        <f aca="false">G17*AP17</f>
        <v>0</v>
      </c>
      <c r="L17" s="192" t="n">
        <f aca="false">G17*H17</f>
        <v>0</v>
      </c>
      <c r="M17" s="192" t="n">
        <f aca="false">L17*(1+BW17/100)</f>
        <v>0</v>
      </c>
      <c r="N17" s="192" t="n">
        <f aca="false">'Stavební rozpočet'!N1350</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117</v>
      </c>
      <c r="AJ17" s="89" t="n">
        <f aca="false">IF(AN17=0,L17,0)</f>
        <v>0</v>
      </c>
      <c r="AK17" s="89" t="n">
        <f aca="false">IF(AN17=12,L17,0)</f>
        <v>0</v>
      </c>
      <c r="AL17" s="89" t="n">
        <f aca="false">IF(AN17=21,L17,0)</f>
        <v>0</v>
      </c>
      <c r="AN17" s="89" t="n">
        <v>21</v>
      </c>
      <c r="AO17" s="89" t="n">
        <f aca="false">H17*0</f>
        <v>0</v>
      </c>
      <c r="AP17" s="89" t="n">
        <f aca="false">H17*(1-0)</f>
        <v>0</v>
      </c>
      <c r="AQ17" s="88" t="s">
        <v>209</v>
      </c>
      <c r="AV17" s="89" t="n">
        <f aca="false">AW17+AX17</f>
        <v>0</v>
      </c>
      <c r="AW17" s="89" t="n">
        <f aca="false">G17*AO17</f>
        <v>0</v>
      </c>
      <c r="AX17" s="89" t="n">
        <f aca="false">G17*AP17</f>
        <v>0</v>
      </c>
      <c r="AY17" s="88" t="s">
        <v>435</v>
      </c>
      <c r="AZ17" s="88" t="s">
        <v>3280</v>
      </c>
      <c r="BA17" s="170" t="s">
        <v>3281</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61</v>
      </c>
      <c r="BW17" s="89" t="str">
        <f aca="false">I17</f>
        <v>21</v>
      </c>
      <c r="BX17" s="10" t="s">
        <v>1145</v>
      </c>
    </row>
    <row r="18" customFormat="false" ht="15" hidden="false" customHeight="true" outlineLevel="0" collapsed="false">
      <c r="A18" s="183"/>
      <c r="B18" s="184" t="s">
        <v>117</v>
      </c>
      <c r="C18" s="184" t="s">
        <v>503</v>
      </c>
      <c r="D18" s="185" t="s">
        <v>1654</v>
      </c>
      <c r="E18" s="185"/>
      <c r="F18" s="183" t="s">
        <v>97</v>
      </c>
      <c r="G18" s="186" t="s">
        <v>97</v>
      </c>
      <c r="H18" s="183" t="s">
        <v>97</v>
      </c>
      <c r="I18" s="183" t="s">
        <v>97</v>
      </c>
      <c r="J18" s="187" t="n">
        <f aca="false">SUM(J19:J21)</f>
        <v>0</v>
      </c>
      <c r="K18" s="187" t="n">
        <f aca="false">SUM(K19:K21)</f>
        <v>0</v>
      </c>
      <c r="L18" s="187" t="n">
        <f aca="false">SUM(L19:L21)</f>
        <v>0</v>
      </c>
      <c r="M18" s="187" t="n">
        <f aca="false">SUM(M19:M21)</f>
        <v>0</v>
      </c>
      <c r="N18" s="188"/>
      <c r="O18" s="187" t="n">
        <f aca="false">SUM(O19:O21)</f>
        <v>0.68438</v>
      </c>
      <c r="P18" s="188"/>
      <c r="AI18" s="170" t="s">
        <v>117</v>
      </c>
      <c r="AS18" s="159" t="n">
        <f aca="false">SUM(AJ19:AJ21)</f>
        <v>0</v>
      </c>
      <c r="AT18" s="159" t="n">
        <f aca="false">SUM(AK19:AK21)</f>
        <v>0</v>
      </c>
      <c r="AU18" s="159" t="n">
        <f aca="false">SUM(AL19:AL21)</f>
        <v>0</v>
      </c>
    </row>
    <row r="19" customFormat="false" ht="15" hidden="false" customHeight="true" outlineLevel="0" collapsed="false">
      <c r="A19" s="189" t="s">
        <v>209</v>
      </c>
      <c r="B19" s="189" t="s">
        <v>117</v>
      </c>
      <c r="C19" s="189" t="s">
        <v>2696</v>
      </c>
      <c r="D19" s="190" t="s">
        <v>2697</v>
      </c>
      <c r="E19" s="190"/>
      <c r="F19" s="189" t="s">
        <v>237</v>
      </c>
      <c r="G19" s="191" t="n">
        <f aca="false">'Stavební rozpočet'!G1352</f>
        <v>148</v>
      </c>
      <c r="H19" s="192" t="n">
        <f aca="false">'Stavební rozpočet'!H1352</f>
        <v>0</v>
      </c>
      <c r="I19" s="193" t="s">
        <v>192</v>
      </c>
      <c r="J19" s="192" t="n">
        <f aca="false">G19*AO19</f>
        <v>0</v>
      </c>
      <c r="K19" s="192" t="n">
        <f aca="false">G19*AP19</f>
        <v>0</v>
      </c>
      <c r="L19" s="192" t="n">
        <f aca="false">G19*H19</f>
        <v>0</v>
      </c>
      <c r="M19" s="192" t="n">
        <f aca="false">L19*(1+BW19/100)</f>
        <v>0</v>
      </c>
      <c r="N19" s="192" t="n">
        <f aca="false">'Stavební rozpočet'!N1352</f>
        <v>0.00149</v>
      </c>
      <c r="O19" s="192" t="n">
        <f aca="false">G19*N19</f>
        <v>0.22052</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117</v>
      </c>
      <c r="AJ19" s="89" t="n">
        <f aca="false">IF(AN19=0,L19,0)</f>
        <v>0</v>
      </c>
      <c r="AK19" s="89" t="n">
        <f aca="false">IF(AN19=12,L19,0)</f>
        <v>0</v>
      </c>
      <c r="AL19" s="89" t="n">
        <f aca="false">IF(AN19=21,L19,0)</f>
        <v>0</v>
      </c>
      <c r="AN19" s="89" t="n">
        <v>21</v>
      </c>
      <c r="AO19" s="89" t="n">
        <f aca="false">H19*0.174786881</f>
        <v>0</v>
      </c>
      <c r="AP19" s="89" t="n">
        <f aca="false">H19*(1-0.174786881)</f>
        <v>0</v>
      </c>
      <c r="AQ19" s="88" t="s">
        <v>188</v>
      </c>
      <c r="AV19" s="89" t="n">
        <f aca="false">AW19+AX19</f>
        <v>0</v>
      </c>
      <c r="AW19" s="89" t="n">
        <f aca="false">G19*AO19</f>
        <v>0</v>
      </c>
      <c r="AX19" s="89" t="n">
        <f aca="false">G19*AP19</f>
        <v>0</v>
      </c>
      <c r="AY19" s="88" t="s">
        <v>1658</v>
      </c>
      <c r="AZ19" s="88" t="s">
        <v>3286</v>
      </c>
      <c r="BA19" s="170" t="s">
        <v>3281</v>
      </c>
      <c r="BC19" s="89" t="n">
        <f aca="false">AW19+AX19</f>
        <v>0</v>
      </c>
      <c r="BD19" s="89" t="n">
        <f aca="false">H19/(100-BE19)*100</f>
        <v>0</v>
      </c>
      <c r="BE19" s="89" t="n">
        <v>0</v>
      </c>
      <c r="BF19" s="89" t="n">
        <f aca="false">O19</f>
        <v>0.22052</v>
      </c>
      <c r="BH19" s="89" t="n">
        <f aca="false">G19*AO19</f>
        <v>0</v>
      </c>
      <c r="BI19" s="89" t="n">
        <f aca="false">G19*AP19</f>
        <v>0</v>
      </c>
      <c r="BJ19" s="89" t="n">
        <f aca="false">G19*H19</f>
        <v>0</v>
      </c>
      <c r="BK19" s="89"/>
      <c r="BL19" s="89" t="n">
        <v>97</v>
      </c>
      <c r="BW19" s="89" t="str">
        <f aca="false">I19</f>
        <v>21</v>
      </c>
      <c r="BX19" s="10" t="s">
        <v>2697</v>
      </c>
    </row>
    <row r="20" customFormat="false" ht="15" hidden="false" customHeight="true" outlineLevel="0" collapsed="false">
      <c r="A20" s="189" t="s">
        <v>212</v>
      </c>
      <c r="B20" s="189" t="s">
        <v>117</v>
      </c>
      <c r="C20" s="189" t="s">
        <v>2699</v>
      </c>
      <c r="D20" s="190" t="s">
        <v>2700</v>
      </c>
      <c r="E20" s="190"/>
      <c r="F20" s="189" t="s">
        <v>237</v>
      </c>
      <c r="G20" s="191" t="n">
        <f aca="false">'Stavební rozpočet'!G1353</f>
        <v>50</v>
      </c>
      <c r="H20" s="192" t="n">
        <f aca="false">'Stavební rozpočet'!H1353</f>
        <v>0</v>
      </c>
      <c r="I20" s="193" t="s">
        <v>192</v>
      </c>
      <c r="J20" s="192" t="n">
        <f aca="false">G20*AO20</f>
        <v>0</v>
      </c>
      <c r="K20" s="192" t="n">
        <f aca="false">G20*AP20</f>
        <v>0</v>
      </c>
      <c r="L20" s="192" t="n">
        <f aca="false">G20*H20</f>
        <v>0</v>
      </c>
      <c r="M20" s="192" t="n">
        <f aca="false">L20*(1+BW20/100)</f>
        <v>0</v>
      </c>
      <c r="N20" s="192" t="n">
        <f aca="false">'Stavební rozpočet'!N1353</f>
        <v>0.00449</v>
      </c>
      <c r="O20" s="192" t="n">
        <f aca="false">G20*N20</f>
        <v>0.2245</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117</v>
      </c>
      <c r="AJ20" s="89" t="n">
        <f aca="false">IF(AN20=0,L20,0)</f>
        <v>0</v>
      </c>
      <c r="AK20" s="89" t="n">
        <f aca="false">IF(AN20=12,L20,0)</f>
        <v>0</v>
      </c>
      <c r="AL20" s="89" t="n">
        <f aca="false">IF(AN20=21,L20,0)</f>
        <v>0</v>
      </c>
      <c r="AN20" s="89" t="n">
        <v>21</v>
      </c>
      <c r="AO20" s="89" t="n">
        <f aca="false">H20*0.104736894</f>
        <v>0</v>
      </c>
      <c r="AP20" s="89" t="n">
        <f aca="false">H20*(1-0.104736894)</f>
        <v>0</v>
      </c>
      <c r="AQ20" s="88" t="s">
        <v>188</v>
      </c>
      <c r="AV20" s="89" t="n">
        <f aca="false">AW20+AX20</f>
        <v>0</v>
      </c>
      <c r="AW20" s="89" t="n">
        <f aca="false">G20*AO20</f>
        <v>0</v>
      </c>
      <c r="AX20" s="89" t="n">
        <f aca="false">G20*AP20</f>
        <v>0</v>
      </c>
      <c r="AY20" s="88" t="s">
        <v>1658</v>
      </c>
      <c r="AZ20" s="88" t="s">
        <v>3286</v>
      </c>
      <c r="BA20" s="170" t="s">
        <v>3281</v>
      </c>
      <c r="BC20" s="89" t="n">
        <f aca="false">AW20+AX20</f>
        <v>0</v>
      </c>
      <c r="BD20" s="89" t="n">
        <f aca="false">H20/(100-BE20)*100</f>
        <v>0</v>
      </c>
      <c r="BE20" s="89" t="n">
        <v>0</v>
      </c>
      <c r="BF20" s="89" t="n">
        <f aca="false">O20</f>
        <v>0.2245</v>
      </c>
      <c r="BH20" s="89" t="n">
        <f aca="false">G20*AO20</f>
        <v>0</v>
      </c>
      <c r="BI20" s="89" t="n">
        <f aca="false">G20*AP20</f>
        <v>0</v>
      </c>
      <c r="BJ20" s="89" t="n">
        <f aca="false">G20*H20</f>
        <v>0</v>
      </c>
      <c r="BK20" s="89"/>
      <c r="BL20" s="89" t="n">
        <v>97</v>
      </c>
      <c r="BW20" s="89" t="str">
        <f aca="false">I20</f>
        <v>21</v>
      </c>
      <c r="BX20" s="10" t="s">
        <v>2700</v>
      </c>
    </row>
    <row r="21" customFormat="false" ht="24.05" hidden="false" customHeight="true" outlineLevel="0" collapsed="false">
      <c r="A21" s="189" t="s">
        <v>215</v>
      </c>
      <c r="B21" s="189" t="s">
        <v>117</v>
      </c>
      <c r="C21" s="189" t="s">
        <v>2705</v>
      </c>
      <c r="D21" s="190" t="s">
        <v>2706</v>
      </c>
      <c r="E21" s="190"/>
      <c r="F21" s="189" t="s">
        <v>231</v>
      </c>
      <c r="G21" s="191" t="n">
        <f aca="false">'Stavební rozpočet'!G1354</f>
        <v>88</v>
      </c>
      <c r="H21" s="192" t="n">
        <f aca="false">'Stavební rozpočet'!H1354</f>
        <v>0</v>
      </c>
      <c r="I21" s="193" t="s">
        <v>192</v>
      </c>
      <c r="J21" s="192" t="n">
        <f aca="false">G21*AO21</f>
        <v>0</v>
      </c>
      <c r="K21" s="192" t="n">
        <f aca="false">G21*AP21</f>
        <v>0</v>
      </c>
      <c r="L21" s="192" t="n">
        <f aca="false">G21*H21</f>
        <v>0</v>
      </c>
      <c r="M21" s="192" t="n">
        <f aca="false">L21*(1+BW21/100)</f>
        <v>0</v>
      </c>
      <c r="N21" s="192" t="n">
        <f aca="false">'Stavební rozpočet'!N1354</f>
        <v>0.00272</v>
      </c>
      <c r="O21" s="192" t="n">
        <f aca="false">G21*N21</f>
        <v>0.23936</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117</v>
      </c>
      <c r="AJ21" s="89" t="n">
        <f aca="false">IF(AN21=0,L21,0)</f>
        <v>0</v>
      </c>
      <c r="AK21" s="89" t="n">
        <f aca="false">IF(AN21=12,L21,0)</f>
        <v>0</v>
      </c>
      <c r="AL21" s="89" t="n">
        <f aca="false">IF(AN21=21,L21,0)</f>
        <v>0</v>
      </c>
      <c r="AN21" s="89" t="n">
        <v>21</v>
      </c>
      <c r="AO21" s="89" t="n">
        <f aca="false">H21*0.015290366</f>
        <v>0</v>
      </c>
      <c r="AP21" s="89" t="n">
        <f aca="false">H21*(1-0.015290366)</f>
        <v>0</v>
      </c>
      <c r="AQ21" s="88" t="s">
        <v>197</v>
      </c>
      <c r="AV21" s="89" t="n">
        <f aca="false">AW21+AX21</f>
        <v>0</v>
      </c>
      <c r="AW21" s="89" t="n">
        <f aca="false">G21*AO21</f>
        <v>0</v>
      </c>
      <c r="AX21" s="89" t="n">
        <f aca="false">G21*AP21</f>
        <v>0</v>
      </c>
      <c r="AY21" s="88" t="s">
        <v>1658</v>
      </c>
      <c r="AZ21" s="88" t="s">
        <v>3286</v>
      </c>
      <c r="BA21" s="170" t="s">
        <v>3281</v>
      </c>
      <c r="BC21" s="89" t="n">
        <f aca="false">AW21+AX21</f>
        <v>0</v>
      </c>
      <c r="BD21" s="89" t="n">
        <f aca="false">H21/(100-BE21)*100</f>
        <v>0</v>
      </c>
      <c r="BE21" s="89" t="n">
        <v>0</v>
      </c>
      <c r="BF21" s="89" t="n">
        <f aca="false">O21</f>
        <v>0.23936</v>
      </c>
      <c r="BH21" s="89" t="n">
        <f aca="false">G21*AO21</f>
        <v>0</v>
      </c>
      <c r="BI21" s="89" t="n">
        <f aca="false">G21*AP21</f>
        <v>0</v>
      </c>
      <c r="BJ21" s="89" t="n">
        <f aca="false">G21*H21</f>
        <v>0</v>
      </c>
      <c r="BK21" s="89"/>
      <c r="BL21" s="89" t="n">
        <v>97</v>
      </c>
      <c r="BW21" s="89" t="str">
        <f aca="false">I21</f>
        <v>21</v>
      </c>
      <c r="BX21" s="10" t="s">
        <v>2706</v>
      </c>
    </row>
    <row r="22" customFormat="false" ht="15" hidden="false" customHeight="true" outlineLevel="0" collapsed="false">
      <c r="A22" s="183"/>
      <c r="B22" s="184" t="s">
        <v>117</v>
      </c>
      <c r="C22" s="184" t="s">
        <v>3289</v>
      </c>
      <c r="D22" s="185" t="s">
        <v>3290</v>
      </c>
      <c r="E22" s="185"/>
      <c r="F22" s="183" t="s">
        <v>97</v>
      </c>
      <c r="G22" s="186" t="s">
        <v>97</v>
      </c>
      <c r="H22" s="183" t="s">
        <v>97</v>
      </c>
      <c r="I22" s="183" t="s">
        <v>97</v>
      </c>
      <c r="J22" s="187" t="n">
        <f aca="false">SUM(J23:J54)</f>
        <v>0</v>
      </c>
      <c r="K22" s="187" t="n">
        <f aca="false">SUM(K23:K54)</f>
        <v>0</v>
      </c>
      <c r="L22" s="187" t="n">
        <f aca="false">SUM(L23:L54)</f>
        <v>0</v>
      </c>
      <c r="M22" s="187" t="n">
        <f aca="false">SUM(M23:M54)</f>
        <v>0</v>
      </c>
      <c r="N22" s="188"/>
      <c r="O22" s="187" t="n">
        <f aca="false">SUM(O23:O54)</f>
        <v>0.069856</v>
      </c>
      <c r="P22" s="188"/>
      <c r="AI22" s="170" t="s">
        <v>117</v>
      </c>
      <c r="AS22" s="159" t="n">
        <f aca="false">SUM(AJ23:AJ54)</f>
        <v>0</v>
      </c>
      <c r="AT22" s="159" t="n">
        <f aca="false">SUM(AK23:AK54)</f>
        <v>0</v>
      </c>
      <c r="AU22" s="159" t="n">
        <f aca="false">SUM(AL23:AL54)</f>
        <v>0</v>
      </c>
    </row>
    <row r="23" customFormat="false" ht="24.05" hidden="false" customHeight="true" outlineLevel="0" collapsed="false">
      <c r="A23" s="189" t="s">
        <v>219</v>
      </c>
      <c r="B23" s="189" t="s">
        <v>117</v>
      </c>
      <c r="C23" s="189" t="s">
        <v>2874</v>
      </c>
      <c r="D23" s="190" t="s">
        <v>3292</v>
      </c>
      <c r="E23" s="190"/>
      <c r="F23" s="189" t="s">
        <v>237</v>
      </c>
      <c r="G23" s="191" t="n">
        <f aca="false">'Stavební rozpočet'!G1356</f>
        <v>24</v>
      </c>
      <c r="H23" s="192" t="n">
        <f aca="false">'Stavební rozpočet'!H1356</f>
        <v>0</v>
      </c>
      <c r="I23" s="193" t="s">
        <v>192</v>
      </c>
      <c r="J23" s="192" t="n">
        <f aca="false">G23*AO23</f>
        <v>0</v>
      </c>
      <c r="K23" s="192" t="n">
        <f aca="false">G23*AP23</f>
        <v>0</v>
      </c>
      <c r="L23" s="192" t="n">
        <f aca="false">G23*H23</f>
        <v>0</v>
      </c>
      <c r="M23" s="192" t="n">
        <f aca="false">L23*(1+BW23/100)</f>
        <v>0</v>
      </c>
      <c r="N23" s="192" t="n">
        <f aca="false">'Stavební rozpočet'!N1356</f>
        <v>0.00016</v>
      </c>
      <c r="O23" s="192" t="n">
        <f aca="false">G23*N23</f>
        <v>0.00384</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117</v>
      </c>
      <c r="AJ23" s="89" t="n">
        <f aca="false">IF(AN23=0,L23,0)</f>
        <v>0</v>
      </c>
      <c r="AK23" s="89" t="n">
        <f aca="false">IF(AN23=12,L23,0)</f>
        <v>0</v>
      </c>
      <c r="AL23" s="89" t="n">
        <f aca="false">IF(AN23=21,L23,0)</f>
        <v>0</v>
      </c>
      <c r="AN23" s="89" t="n">
        <v>21</v>
      </c>
      <c r="AO23" s="89" t="n">
        <f aca="false">H23*0.237761265</f>
        <v>0</v>
      </c>
      <c r="AP23" s="89" t="n">
        <f aca="false">H23*(1-0.237761265)</f>
        <v>0</v>
      </c>
      <c r="AQ23" s="88" t="s">
        <v>197</v>
      </c>
      <c r="AV23" s="89" t="n">
        <f aca="false">AW23+AX23</f>
        <v>0</v>
      </c>
      <c r="AW23" s="89" t="n">
        <f aca="false">G23*AO23</f>
        <v>0</v>
      </c>
      <c r="AX23" s="89" t="n">
        <f aca="false">G23*AP23</f>
        <v>0</v>
      </c>
      <c r="AY23" s="88" t="s">
        <v>3293</v>
      </c>
      <c r="AZ23" s="88" t="s">
        <v>3286</v>
      </c>
      <c r="BA23" s="170" t="s">
        <v>3281</v>
      </c>
      <c r="BC23" s="89" t="n">
        <f aca="false">AW23+AX23</f>
        <v>0</v>
      </c>
      <c r="BD23" s="89" t="n">
        <f aca="false">H23/(100-BE23)*100</f>
        <v>0</v>
      </c>
      <c r="BE23" s="89" t="n">
        <v>0</v>
      </c>
      <c r="BF23" s="89" t="n">
        <f aca="false">O23</f>
        <v>0.00384</v>
      </c>
      <c r="BH23" s="89" t="n">
        <f aca="false">G23*AO23</f>
        <v>0</v>
      </c>
      <c r="BI23" s="89" t="n">
        <f aca="false">G23*AP23</f>
        <v>0</v>
      </c>
      <c r="BJ23" s="89" t="n">
        <f aca="false">G23*H23</f>
        <v>0</v>
      </c>
      <c r="BK23" s="89"/>
      <c r="BL23" s="89"/>
      <c r="BW23" s="89" t="str">
        <f aca="false">I23</f>
        <v>21</v>
      </c>
      <c r="BX23" s="10" t="s">
        <v>3292</v>
      </c>
    </row>
    <row r="24" customFormat="false" ht="24.05" hidden="false" customHeight="true" outlineLevel="0" collapsed="false">
      <c r="A24" s="189" t="s">
        <v>223</v>
      </c>
      <c r="B24" s="189" t="s">
        <v>117</v>
      </c>
      <c r="C24" s="189" t="s">
        <v>2868</v>
      </c>
      <c r="D24" s="190" t="s">
        <v>3295</v>
      </c>
      <c r="E24" s="190"/>
      <c r="F24" s="189" t="s">
        <v>1104</v>
      </c>
      <c r="G24" s="191" t="n">
        <f aca="false">'Stavební rozpočet'!G1357</f>
        <v>13</v>
      </c>
      <c r="H24" s="192" t="n">
        <f aca="false">'Stavební rozpočet'!H1357</f>
        <v>0</v>
      </c>
      <c r="I24" s="193" t="s">
        <v>192</v>
      </c>
      <c r="J24" s="192" t="n">
        <f aca="false">G24*AO24</f>
        <v>0</v>
      </c>
      <c r="K24" s="192" t="n">
        <f aca="false">G24*AP24</f>
        <v>0</v>
      </c>
      <c r="L24" s="192" t="n">
        <f aca="false">G24*H24</f>
        <v>0</v>
      </c>
      <c r="M24" s="192" t="n">
        <f aca="false">L24*(1+BW24/100)</f>
        <v>0</v>
      </c>
      <c r="N24" s="192" t="n">
        <f aca="false">'Stavební rozpočet'!N1357</f>
        <v>0</v>
      </c>
      <c r="O24" s="192" t="n">
        <f aca="false">G24*N24</f>
        <v>0</v>
      </c>
      <c r="P24" s="193"/>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117</v>
      </c>
      <c r="AJ24" s="89" t="n">
        <f aca="false">IF(AN24=0,L24,0)</f>
        <v>0</v>
      </c>
      <c r="AK24" s="89" t="n">
        <f aca="false">IF(AN24=12,L24,0)</f>
        <v>0</v>
      </c>
      <c r="AL24" s="89" t="n">
        <f aca="false">IF(AN24=21,L24,0)</f>
        <v>0</v>
      </c>
      <c r="AN24" s="89" t="n">
        <v>21</v>
      </c>
      <c r="AO24" s="89" t="n">
        <f aca="false">H24*0.853927865</f>
        <v>0</v>
      </c>
      <c r="AP24" s="89" t="n">
        <f aca="false">H24*(1-0.853927865)</f>
        <v>0</v>
      </c>
      <c r="AQ24" s="88" t="s">
        <v>197</v>
      </c>
      <c r="AV24" s="89" t="n">
        <f aca="false">AW24+AX24</f>
        <v>0</v>
      </c>
      <c r="AW24" s="89" t="n">
        <f aca="false">G24*AO24</f>
        <v>0</v>
      </c>
      <c r="AX24" s="89" t="n">
        <f aca="false">G24*AP24</f>
        <v>0</v>
      </c>
      <c r="AY24" s="88" t="s">
        <v>3293</v>
      </c>
      <c r="AZ24" s="88" t="s">
        <v>3286</v>
      </c>
      <c r="BA24" s="170" t="s">
        <v>3281</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3295</v>
      </c>
    </row>
    <row r="25" customFormat="false" ht="15" hidden="false" customHeight="true" outlineLevel="0" collapsed="false">
      <c r="A25" s="189" t="s">
        <v>228</v>
      </c>
      <c r="B25" s="189" t="s">
        <v>117</v>
      </c>
      <c r="C25" s="189" t="s">
        <v>2871</v>
      </c>
      <c r="D25" s="190" t="s">
        <v>3297</v>
      </c>
      <c r="E25" s="190"/>
      <c r="F25" s="189" t="s">
        <v>1104</v>
      </c>
      <c r="G25" s="191" t="n">
        <f aca="false">'Stavební rozpočet'!G1358</f>
        <v>13</v>
      </c>
      <c r="H25" s="192" t="n">
        <f aca="false">'Stavební rozpočet'!H1358</f>
        <v>0</v>
      </c>
      <c r="I25" s="193" t="s">
        <v>192</v>
      </c>
      <c r="J25" s="192" t="n">
        <f aca="false">G25*AO25</f>
        <v>0</v>
      </c>
      <c r="K25" s="192" t="n">
        <f aca="false">G25*AP25</f>
        <v>0</v>
      </c>
      <c r="L25" s="192" t="n">
        <f aca="false">G25*H25</f>
        <v>0</v>
      </c>
      <c r="M25" s="192" t="n">
        <f aca="false">L25*(1+BW25/100)</f>
        <v>0</v>
      </c>
      <c r="N25" s="192" t="n">
        <f aca="false">'Stavební rozpočet'!N1358</f>
        <v>0</v>
      </c>
      <c r="O25" s="192" t="n">
        <f aca="false">G25*N25</f>
        <v>0</v>
      </c>
      <c r="P25" s="193"/>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117</v>
      </c>
      <c r="AJ25" s="89" t="n">
        <f aca="false">IF(AN25=0,L25,0)</f>
        <v>0</v>
      </c>
      <c r="AK25" s="89" t="n">
        <f aca="false">IF(AN25=12,L25,0)</f>
        <v>0</v>
      </c>
      <c r="AL25" s="89" t="n">
        <f aca="false">IF(AN25=21,L25,0)</f>
        <v>0</v>
      </c>
      <c r="AN25" s="89" t="n">
        <v>21</v>
      </c>
      <c r="AO25" s="89" t="n">
        <f aca="false">H25*0.861116156</f>
        <v>0</v>
      </c>
      <c r="AP25" s="89" t="n">
        <f aca="false">H25*(1-0.861116156)</f>
        <v>0</v>
      </c>
      <c r="AQ25" s="88" t="s">
        <v>197</v>
      </c>
      <c r="AV25" s="89" t="n">
        <f aca="false">AW25+AX25</f>
        <v>0</v>
      </c>
      <c r="AW25" s="89" t="n">
        <f aca="false">G25*AO25</f>
        <v>0</v>
      </c>
      <c r="AX25" s="89" t="n">
        <f aca="false">G25*AP25</f>
        <v>0</v>
      </c>
      <c r="AY25" s="88" t="s">
        <v>3293</v>
      </c>
      <c r="AZ25" s="88" t="s">
        <v>3286</v>
      </c>
      <c r="BA25" s="170" t="s">
        <v>3281</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c r="BW25" s="89" t="str">
        <f aca="false">I25</f>
        <v>21</v>
      </c>
      <c r="BX25" s="10" t="s">
        <v>3297</v>
      </c>
    </row>
    <row r="26" customFormat="false" ht="24.05" hidden="false" customHeight="true" outlineLevel="0" collapsed="false">
      <c r="A26" s="189" t="s">
        <v>234</v>
      </c>
      <c r="B26" s="189" t="s">
        <v>117</v>
      </c>
      <c r="C26" s="189" t="s">
        <v>3299</v>
      </c>
      <c r="D26" s="190" t="s">
        <v>3300</v>
      </c>
      <c r="E26" s="190"/>
      <c r="F26" s="189" t="s">
        <v>1104</v>
      </c>
      <c r="G26" s="191" t="n">
        <f aca="false">'Stavební rozpočet'!G1359</f>
        <v>13</v>
      </c>
      <c r="H26" s="192" t="n">
        <f aca="false">'Stavební rozpočet'!H1359</f>
        <v>0</v>
      </c>
      <c r="I26" s="193" t="s">
        <v>192</v>
      </c>
      <c r="J26" s="192" t="n">
        <f aca="false">G26*AO26</f>
        <v>0</v>
      </c>
      <c r="K26" s="192" t="n">
        <f aca="false">G26*AP26</f>
        <v>0</v>
      </c>
      <c r="L26" s="192" t="n">
        <f aca="false">G26*H26</f>
        <v>0</v>
      </c>
      <c r="M26" s="192" t="n">
        <f aca="false">L26*(1+BW26/100)</f>
        <v>0</v>
      </c>
      <c r="N26" s="192" t="n">
        <f aca="false">'Stavební rozpočet'!N1359</f>
        <v>0</v>
      </c>
      <c r="O26" s="192" t="n">
        <f aca="false">G26*N26</f>
        <v>0</v>
      </c>
      <c r="P26" s="193"/>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117</v>
      </c>
      <c r="AJ26" s="89" t="n">
        <f aca="false">IF(AN26=0,L26,0)</f>
        <v>0</v>
      </c>
      <c r="AK26" s="89" t="n">
        <f aca="false">IF(AN26=12,L26,0)</f>
        <v>0</v>
      </c>
      <c r="AL26" s="89" t="n">
        <f aca="false">IF(AN26=21,L26,0)</f>
        <v>0</v>
      </c>
      <c r="AN26" s="89" t="n">
        <v>21</v>
      </c>
      <c r="AO26" s="89" t="n">
        <f aca="false">H26*0.777117798</f>
        <v>0</v>
      </c>
      <c r="AP26" s="89" t="n">
        <f aca="false">H26*(1-0.777117798)</f>
        <v>0</v>
      </c>
      <c r="AQ26" s="88" t="s">
        <v>197</v>
      </c>
      <c r="AV26" s="89" t="n">
        <f aca="false">AW26+AX26</f>
        <v>0</v>
      </c>
      <c r="AW26" s="89" t="n">
        <f aca="false">G26*AO26</f>
        <v>0</v>
      </c>
      <c r="AX26" s="89" t="n">
        <f aca="false">G26*AP26</f>
        <v>0</v>
      </c>
      <c r="AY26" s="88" t="s">
        <v>3293</v>
      </c>
      <c r="AZ26" s="88" t="s">
        <v>3286</v>
      </c>
      <c r="BA26" s="170" t="s">
        <v>3281</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3300</v>
      </c>
    </row>
    <row r="27" customFormat="false" ht="35.5" hidden="false" customHeight="true" outlineLevel="0" collapsed="false">
      <c r="A27" s="189" t="s">
        <v>240</v>
      </c>
      <c r="B27" s="189" t="s">
        <v>117</v>
      </c>
      <c r="C27" s="189" t="s">
        <v>3302</v>
      </c>
      <c r="D27" s="190" t="s">
        <v>3303</v>
      </c>
      <c r="E27" s="190"/>
      <c r="F27" s="189" t="s">
        <v>1104</v>
      </c>
      <c r="G27" s="191" t="n">
        <f aca="false">'Stavební rozpočet'!G1360</f>
        <v>13</v>
      </c>
      <c r="H27" s="192" t="n">
        <f aca="false">'Stavební rozpočet'!H1360</f>
        <v>0</v>
      </c>
      <c r="I27" s="193" t="s">
        <v>192</v>
      </c>
      <c r="J27" s="192" t="n">
        <f aca="false">G27*AO27</f>
        <v>0</v>
      </c>
      <c r="K27" s="192" t="n">
        <f aca="false">G27*AP27</f>
        <v>0</v>
      </c>
      <c r="L27" s="192" t="n">
        <f aca="false">G27*H27</f>
        <v>0</v>
      </c>
      <c r="M27" s="192" t="n">
        <f aca="false">L27*(1+BW27/100)</f>
        <v>0</v>
      </c>
      <c r="N27" s="192" t="n">
        <f aca="false">'Stavební rozpočet'!N1360</f>
        <v>0</v>
      </c>
      <c r="O27" s="192" t="n">
        <f aca="false">G27*N27</f>
        <v>0</v>
      </c>
      <c r="P27" s="193"/>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117</v>
      </c>
      <c r="AJ27" s="89" t="n">
        <f aca="false">IF(AN27=0,L27,0)</f>
        <v>0</v>
      </c>
      <c r="AK27" s="89" t="n">
        <f aca="false">IF(AN27=12,L27,0)</f>
        <v>0</v>
      </c>
      <c r="AL27" s="89" t="n">
        <f aca="false">IF(AN27=21,L27,0)</f>
        <v>0</v>
      </c>
      <c r="AN27" s="89" t="n">
        <v>21</v>
      </c>
      <c r="AO27" s="89" t="n">
        <f aca="false">H27*0.836829695</f>
        <v>0</v>
      </c>
      <c r="AP27" s="89" t="n">
        <f aca="false">H27*(1-0.836829695)</f>
        <v>0</v>
      </c>
      <c r="AQ27" s="88" t="s">
        <v>197</v>
      </c>
      <c r="AV27" s="89" t="n">
        <f aca="false">AW27+AX27</f>
        <v>0</v>
      </c>
      <c r="AW27" s="89" t="n">
        <f aca="false">G27*AO27</f>
        <v>0</v>
      </c>
      <c r="AX27" s="89" t="n">
        <f aca="false">G27*AP27</f>
        <v>0</v>
      </c>
      <c r="AY27" s="88" t="s">
        <v>3293</v>
      </c>
      <c r="AZ27" s="88" t="s">
        <v>3286</v>
      </c>
      <c r="BA27" s="170" t="s">
        <v>3281</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c r="BW27" s="89" t="str">
        <f aca="false">I27</f>
        <v>21</v>
      </c>
      <c r="BX27" s="10" t="s">
        <v>3303</v>
      </c>
    </row>
    <row r="28" customFormat="false" ht="24.05" hidden="false" customHeight="true" outlineLevel="0" collapsed="false">
      <c r="A28" s="189" t="s">
        <v>186</v>
      </c>
      <c r="B28" s="189" t="s">
        <v>117</v>
      </c>
      <c r="C28" s="189" t="s">
        <v>3305</v>
      </c>
      <c r="D28" s="190" t="s">
        <v>3306</v>
      </c>
      <c r="E28" s="190"/>
      <c r="F28" s="189" t="s">
        <v>1104</v>
      </c>
      <c r="G28" s="191" t="n">
        <f aca="false">'Stavební rozpočet'!G1361</f>
        <v>1</v>
      </c>
      <c r="H28" s="192" t="n">
        <f aca="false">'Stavební rozpočet'!H1361</f>
        <v>0</v>
      </c>
      <c r="I28" s="193" t="s">
        <v>192</v>
      </c>
      <c r="J28" s="192" t="n">
        <f aca="false">G28*AO28</f>
        <v>0</v>
      </c>
      <c r="K28" s="192" t="n">
        <f aca="false">G28*AP28</f>
        <v>0</v>
      </c>
      <c r="L28" s="192" t="n">
        <f aca="false">G28*H28</f>
        <v>0</v>
      </c>
      <c r="M28" s="192" t="n">
        <f aca="false">L28*(1+BW28/100)</f>
        <v>0</v>
      </c>
      <c r="N28" s="192" t="n">
        <f aca="false">'Stavební rozpočet'!N1361</f>
        <v>0</v>
      </c>
      <c r="O28" s="192" t="n">
        <f aca="false">G28*N28</f>
        <v>0</v>
      </c>
      <c r="P28" s="193"/>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117</v>
      </c>
      <c r="AJ28" s="89" t="n">
        <f aca="false">IF(AN28=0,L28,0)</f>
        <v>0</v>
      </c>
      <c r="AK28" s="89" t="n">
        <f aca="false">IF(AN28=12,L28,0)</f>
        <v>0</v>
      </c>
      <c r="AL28" s="89" t="n">
        <f aca="false">IF(AN28=21,L28,0)</f>
        <v>0</v>
      </c>
      <c r="AN28" s="89" t="n">
        <v>21</v>
      </c>
      <c r="AO28" s="89" t="n">
        <f aca="false">H28*0.752654051</f>
        <v>0</v>
      </c>
      <c r="AP28" s="89" t="n">
        <f aca="false">H28*(1-0.752654051)</f>
        <v>0</v>
      </c>
      <c r="AQ28" s="88" t="s">
        <v>197</v>
      </c>
      <c r="AV28" s="89" t="n">
        <f aca="false">AW28+AX28</f>
        <v>0</v>
      </c>
      <c r="AW28" s="89" t="n">
        <f aca="false">G28*AO28</f>
        <v>0</v>
      </c>
      <c r="AX28" s="89" t="n">
        <f aca="false">G28*AP28</f>
        <v>0</v>
      </c>
      <c r="AY28" s="88" t="s">
        <v>3293</v>
      </c>
      <c r="AZ28" s="88" t="s">
        <v>3286</v>
      </c>
      <c r="BA28" s="170" t="s">
        <v>3281</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3306</v>
      </c>
    </row>
    <row r="29" customFormat="false" ht="15" hidden="false" customHeight="true" outlineLevel="0" collapsed="false">
      <c r="A29" s="189" t="s">
        <v>246</v>
      </c>
      <c r="B29" s="189" t="s">
        <v>117</v>
      </c>
      <c r="C29" s="189" t="s">
        <v>2273</v>
      </c>
      <c r="D29" s="190" t="s">
        <v>3308</v>
      </c>
      <c r="E29" s="190"/>
      <c r="F29" s="189" t="s">
        <v>1637</v>
      </c>
      <c r="G29" s="191" t="n">
        <f aca="false">'Stavební rozpočet'!G1362</f>
        <v>10</v>
      </c>
      <c r="H29" s="192" t="n">
        <f aca="false">'Stavební rozpočet'!H1362</f>
        <v>0</v>
      </c>
      <c r="I29" s="193" t="s">
        <v>192</v>
      </c>
      <c r="J29" s="192" t="n">
        <f aca="false">G29*AO29</f>
        <v>0</v>
      </c>
      <c r="K29" s="192" t="n">
        <f aca="false">G29*AP29</f>
        <v>0</v>
      </c>
      <c r="L29" s="192" t="n">
        <f aca="false">G29*H29</f>
        <v>0</v>
      </c>
      <c r="M29" s="192" t="n">
        <f aca="false">L29*(1+BW29/100)</f>
        <v>0</v>
      </c>
      <c r="N29" s="192" t="n">
        <f aca="false">'Stavební rozpočet'!N1362</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117</v>
      </c>
      <c r="AJ29" s="89" t="n">
        <f aca="false">IF(AN29=0,L29,0)</f>
        <v>0</v>
      </c>
      <c r="AK29" s="89" t="n">
        <f aca="false">IF(AN29=12,L29,0)</f>
        <v>0</v>
      </c>
      <c r="AL29" s="89" t="n">
        <f aca="false">IF(AN29=21,L29,0)</f>
        <v>0</v>
      </c>
      <c r="AN29" s="89" t="n">
        <v>21</v>
      </c>
      <c r="AO29" s="89" t="n">
        <f aca="false">H29*0</f>
        <v>0</v>
      </c>
      <c r="AP29" s="89" t="n">
        <f aca="false">H29*(1-0)</f>
        <v>0</v>
      </c>
      <c r="AQ29" s="88" t="s">
        <v>188</v>
      </c>
      <c r="AV29" s="89" t="n">
        <f aca="false">AW29+AX29</f>
        <v>0</v>
      </c>
      <c r="AW29" s="89" t="n">
        <f aca="false">G29*AO29</f>
        <v>0</v>
      </c>
      <c r="AX29" s="89" t="n">
        <f aca="false">G29*AP29</f>
        <v>0</v>
      </c>
      <c r="AY29" s="88" t="s">
        <v>3293</v>
      </c>
      <c r="AZ29" s="88" t="s">
        <v>3286</v>
      </c>
      <c r="BA29" s="170" t="s">
        <v>3281</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c r="BW29" s="89" t="str">
        <f aca="false">I29</f>
        <v>21</v>
      </c>
      <c r="BX29" s="10" t="s">
        <v>3308</v>
      </c>
    </row>
    <row r="30" customFormat="false" ht="15" hidden="false" customHeight="true" outlineLevel="0" collapsed="false">
      <c r="A30" s="189" t="s">
        <v>249</v>
      </c>
      <c r="B30" s="189" t="s">
        <v>117</v>
      </c>
      <c r="C30" s="189" t="s">
        <v>3310</v>
      </c>
      <c r="D30" s="190" t="s">
        <v>3311</v>
      </c>
      <c r="E30" s="190"/>
      <c r="F30" s="189" t="s">
        <v>237</v>
      </c>
      <c r="G30" s="191" t="n">
        <f aca="false">'Stavební rozpočet'!G1363</f>
        <v>523</v>
      </c>
      <c r="H30" s="192" t="n">
        <f aca="false">'Stavební rozpočet'!H1363</f>
        <v>0</v>
      </c>
      <c r="I30" s="193" t="s">
        <v>192</v>
      </c>
      <c r="J30" s="192" t="n">
        <f aca="false">G30*AO30</f>
        <v>0</v>
      </c>
      <c r="K30" s="192" t="n">
        <f aca="false">G30*AP30</f>
        <v>0</v>
      </c>
      <c r="L30" s="192" t="n">
        <f aca="false">G30*H30</f>
        <v>0</v>
      </c>
      <c r="M30" s="192" t="n">
        <f aca="false">L30*(1+BW30/100)</f>
        <v>0</v>
      </c>
      <c r="N30" s="192" t="n">
        <f aca="false">'Stavební rozpočet'!N1363</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117</v>
      </c>
      <c r="AJ30" s="89" t="n">
        <f aca="false">IF(AN30=0,L30,0)</f>
        <v>0</v>
      </c>
      <c r="AK30" s="89" t="n">
        <f aca="false">IF(AN30=12,L30,0)</f>
        <v>0</v>
      </c>
      <c r="AL30" s="89" t="n">
        <f aca="false">IF(AN30=21,L30,0)</f>
        <v>0</v>
      </c>
      <c r="AN30" s="89" t="n">
        <v>21</v>
      </c>
      <c r="AO30" s="89" t="n">
        <f aca="false">H30*0</f>
        <v>0</v>
      </c>
      <c r="AP30" s="89" t="n">
        <f aca="false">H30*(1-0)</f>
        <v>0</v>
      </c>
      <c r="AQ30" s="88" t="s">
        <v>197</v>
      </c>
      <c r="AV30" s="89" t="n">
        <f aca="false">AW30+AX30</f>
        <v>0</v>
      </c>
      <c r="AW30" s="89" t="n">
        <f aca="false">G30*AO30</f>
        <v>0</v>
      </c>
      <c r="AX30" s="89" t="n">
        <f aca="false">G30*AP30</f>
        <v>0</v>
      </c>
      <c r="AY30" s="88" t="s">
        <v>3293</v>
      </c>
      <c r="AZ30" s="88" t="s">
        <v>3286</v>
      </c>
      <c r="BA30" s="170" t="s">
        <v>3281</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3311</v>
      </c>
    </row>
    <row r="31" customFormat="false" ht="15" hidden="false" customHeight="true" outlineLevel="0" collapsed="false">
      <c r="A31" s="194" t="s">
        <v>203</v>
      </c>
      <c r="B31" s="194" t="s">
        <v>117</v>
      </c>
      <c r="C31" s="194" t="s">
        <v>3313</v>
      </c>
      <c r="D31" s="195" t="s">
        <v>3314</v>
      </c>
      <c r="E31" s="195"/>
      <c r="F31" s="194" t="s">
        <v>237</v>
      </c>
      <c r="G31" s="196" t="n">
        <f aca="false">'Stavební rozpočet'!G1364</f>
        <v>549.15</v>
      </c>
      <c r="H31" s="197" t="n">
        <f aca="false">'Stavební rozpočet'!H1364</f>
        <v>0</v>
      </c>
      <c r="I31" s="198" t="s">
        <v>192</v>
      </c>
      <c r="J31" s="197" t="n">
        <f aca="false">G31*AO31</f>
        <v>0</v>
      </c>
      <c r="K31" s="197" t="n">
        <f aca="false">G31*AP31</f>
        <v>0</v>
      </c>
      <c r="L31" s="197" t="n">
        <f aca="false">G31*H31</f>
        <v>0</v>
      </c>
      <c r="M31" s="197" t="n">
        <f aca="false">L31*(1+BW31/100)</f>
        <v>0</v>
      </c>
      <c r="N31" s="197" t="n">
        <f aca="false">'Stavební rozpočet'!N1364</f>
        <v>4E-005</v>
      </c>
      <c r="O31" s="197" t="n">
        <f aca="false">G31*N31</f>
        <v>0.021966</v>
      </c>
      <c r="P31" s="198"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117</v>
      </c>
      <c r="AJ31" s="199" t="n">
        <f aca="false">IF(AN31=0,L31,0)</f>
        <v>0</v>
      </c>
      <c r="AK31" s="199" t="n">
        <f aca="false">IF(AN31=12,L31,0)</f>
        <v>0</v>
      </c>
      <c r="AL31" s="199" t="n">
        <f aca="false">IF(AN31=21,L31,0)</f>
        <v>0</v>
      </c>
      <c r="AN31" s="89" t="n">
        <v>21</v>
      </c>
      <c r="AO31" s="89" t="n">
        <f aca="false">H31*1</f>
        <v>0</v>
      </c>
      <c r="AP31" s="89" t="n">
        <f aca="false">H31*(1-1)</f>
        <v>0</v>
      </c>
      <c r="AQ31" s="200" t="s">
        <v>188</v>
      </c>
      <c r="AV31" s="89" t="n">
        <f aca="false">AW31+AX31</f>
        <v>0</v>
      </c>
      <c r="AW31" s="89" t="n">
        <f aca="false">G31*AO31</f>
        <v>0</v>
      </c>
      <c r="AX31" s="89" t="n">
        <f aca="false">G31*AP31</f>
        <v>0</v>
      </c>
      <c r="AY31" s="88" t="s">
        <v>3293</v>
      </c>
      <c r="AZ31" s="88" t="s">
        <v>3286</v>
      </c>
      <c r="BA31" s="170" t="s">
        <v>3281</v>
      </c>
      <c r="BC31" s="89" t="n">
        <f aca="false">AW31+AX31</f>
        <v>0</v>
      </c>
      <c r="BD31" s="89" t="n">
        <f aca="false">H31/(100-BE31)*100</f>
        <v>0</v>
      </c>
      <c r="BE31" s="89" t="n">
        <v>0</v>
      </c>
      <c r="BF31" s="89" t="n">
        <f aca="false">O31</f>
        <v>0.021966</v>
      </c>
      <c r="BH31" s="199" t="n">
        <f aca="false">G31*AO31</f>
        <v>0</v>
      </c>
      <c r="BI31" s="199" t="n">
        <f aca="false">G31*AP31</f>
        <v>0</v>
      </c>
      <c r="BJ31" s="199" t="n">
        <f aca="false">G31*H31</f>
        <v>0</v>
      </c>
      <c r="BK31" s="199"/>
      <c r="BL31" s="89"/>
      <c r="BW31" s="89" t="str">
        <f aca="false">I31</f>
        <v>21</v>
      </c>
      <c r="BX31" s="201" t="s">
        <v>3314</v>
      </c>
    </row>
    <row r="32" customFormat="false" ht="24.05" hidden="false" customHeight="true" outlineLevel="0" collapsed="false">
      <c r="A32" s="189" t="s">
        <v>217</v>
      </c>
      <c r="B32" s="189" t="s">
        <v>117</v>
      </c>
      <c r="C32" s="189" t="s">
        <v>3316</v>
      </c>
      <c r="D32" s="190" t="s">
        <v>3317</v>
      </c>
      <c r="E32" s="190"/>
      <c r="F32" s="189" t="s">
        <v>1104</v>
      </c>
      <c r="G32" s="191" t="n">
        <f aca="false">'Stavební rozpočet'!G1365</f>
        <v>632</v>
      </c>
      <c r="H32" s="192" t="n">
        <f aca="false">'Stavební rozpočet'!H1365</f>
        <v>0</v>
      </c>
      <c r="I32" s="193" t="s">
        <v>192</v>
      </c>
      <c r="J32" s="192" t="n">
        <f aca="false">G32*AO32</f>
        <v>0</v>
      </c>
      <c r="K32" s="192" t="n">
        <f aca="false">G32*AP32</f>
        <v>0</v>
      </c>
      <c r="L32" s="192" t="n">
        <f aca="false">G32*H32</f>
        <v>0</v>
      </c>
      <c r="M32" s="192" t="n">
        <f aca="false">L32*(1+BW32/100)</f>
        <v>0</v>
      </c>
      <c r="N32" s="192" t="n">
        <f aca="false">'Stavební rozpočet'!N1365</f>
        <v>0</v>
      </c>
      <c r="O32" s="192" t="n">
        <f aca="false">G32*N32</f>
        <v>0</v>
      </c>
      <c r="P32" s="193"/>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117</v>
      </c>
      <c r="AJ32" s="89" t="n">
        <f aca="false">IF(AN32=0,L32,0)</f>
        <v>0</v>
      </c>
      <c r="AK32" s="89" t="n">
        <f aca="false">IF(AN32=12,L32,0)</f>
        <v>0</v>
      </c>
      <c r="AL32" s="89" t="n">
        <f aca="false">IF(AN32=21,L32,0)</f>
        <v>0</v>
      </c>
      <c r="AN32" s="89" t="n">
        <v>21</v>
      </c>
      <c r="AO32" s="89" t="n">
        <f aca="false">H32*0.418604577</f>
        <v>0</v>
      </c>
      <c r="AP32" s="89" t="n">
        <f aca="false">H32*(1-0.418604577)</f>
        <v>0</v>
      </c>
      <c r="AQ32" s="88" t="s">
        <v>197</v>
      </c>
      <c r="AV32" s="89" t="n">
        <f aca="false">AW32+AX32</f>
        <v>0</v>
      </c>
      <c r="AW32" s="89" t="n">
        <f aca="false">G32*AO32</f>
        <v>0</v>
      </c>
      <c r="AX32" s="89" t="n">
        <f aca="false">G32*AP32</f>
        <v>0</v>
      </c>
      <c r="AY32" s="88" t="s">
        <v>3293</v>
      </c>
      <c r="AZ32" s="88" t="s">
        <v>3286</v>
      </c>
      <c r="BA32" s="170" t="s">
        <v>3281</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c r="BW32" s="89" t="str">
        <f aca="false">I32</f>
        <v>21</v>
      </c>
      <c r="BX32" s="10" t="s">
        <v>3317</v>
      </c>
    </row>
    <row r="33" customFormat="false" ht="24.05" hidden="false" customHeight="true" outlineLevel="0" collapsed="false">
      <c r="A33" s="189" t="s">
        <v>257</v>
      </c>
      <c r="B33" s="189" t="s">
        <v>117</v>
      </c>
      <c r="C33" s="189" t="s">
        <v>2906</v>
      </c>
      <c r="D33" s="190" t="s">
        <v>2907</v>
      </c>
      <c r="E33" s="190"/>
      <c r="F33" s="189" t="s">
        <v>237</v>
      </c>
      <c r="G33" s="191" t="n">
        <f aca="false">'Stavební rozpočet'!G1366</f>
        <v>118</v>
      </c>
      <c r="H33" s="192" t="n">
        <f aca="false">'Stavební rozpočet'!H1366</f>
        <v>0</v>
      </c>
      <c r="I33" s="193" t="s">
        <v>192</v>
      </c>
      <c r="J33" s="192" t="n">
        <f aca="false">G33*AO33</f>
        <v>0</v>
      </c>
      <c r="K33" s="192" t="n">
        <f aca="false">G33*AP33</f>
        <v>0</v>
      </c>
      <c r="L33" s="192" t="n">
        <f aca="false">G33*H33</f>
        <v>0</v>
      </c>
      <c r="M33" s="192" t="n">
        <f aca="false">L33*(1+BW33/100)</f>
        <v>0</v>
      </c>
      <c r="N33" s="192" t="n">
        <f aca="false">'Stavební rozpočet'!N1366</f>
        <v>4E-005</v>
      </c>
      <c r="O33" s="192" t="n">
        <f aca="false">G33*N33</f>
        <v>0.00472</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117</v>
      </c>
      <c r="AJ33" s="89" t="n">
        <f aca="false">IF(AN33=0,L33,0)</f>
        <v>0</v>
      </c>
      <c r="AK33" s="89" t="n">
        <f aca="false">IF(AN33=12,L33,0)</f>
        <v>0</v>
      </c>
      <c r="AL33" s="89" t="n">
        <f aca="false">IF(AN33=21,L33,0)</f>
        <v>0</v>
      </c>
      <c r="AN33" s="89" t="n">
        <v>21</v>
      </c>
      <c r="AO33" s="89" t="n">
        <f aca="false">H33*0.241319081</f>
        <v>0</v>
      </c>
      <c r="AP33" s="89" t="n">
        <f aca="false">H33*(1-0.241319081)</f>
        <v>0</v>
      </c>
      <c r="AQ33" s="88" t="s">
        <v>197</v>
      </c>
      <c r="AV33" s="89" t="n">
        <f aca="false">AW33+AX33</f>
        <v>0</v>
      </c>
      <c r="AW33" s="89" t="n">
        <f aca="false">G33*AO33</f>
        <v>0</v>
      </c>
      <c r="AX33" s="89" t="n">
        <f aca="false">G33*AP33</f>
        <v>0</v>
      </c>
      <c r="AY33" s="88" t="s">
        <v>3293</v>
      </c>
      <c r="AZ33" s="88" t="s">
        <v>3286</v>
      </c>
      <c r="BA33" s="170" t="s">
        <v>3281</v>
      </c>
      <c r="BC33" s="89" t="n">
        <f aca="false">AW33+AX33</f>
        <v>0</v>
      </c>
      <c r="BD33" s="89" t="n">
        <f aca="false">H33/(100-BE33)*100</f>
        <v>0</v>
      </c>
      <c r="BE33" s="89" t="n">
        <v>0</v>
      </c>
      <c r="BF33" s="89" t="n">
        <f aca="false">O33</f>
        <v>0.00472</v>
      </c>
      <c r="BH33" s="89" t="n">
        <f aca="false">G33*AO33</f>
        <v>0</v>
      </c>
      <c r="BI33" s="89" t="n">
        <f aca="false">G33*AP33</f>
        <v>0</v>
      </c>
      <c r="BJ33" s="89" t="n">
        <f aca="false">G33*H33</f>
        <v>0</v>
      </c>
      <c r="BK33" s="89"/>
      <c r="BL33" s="89"/>
      <c r="BW33" s="89" t="str">
        <f aca="false">I33</f>
        <v>21</v>
      </c>
      <c r="BX33" s="10" t="s">
        <v>2907</v>
      </c>
    </row>
    <row r="34" customFormat="false" ht="24.05" hidden="false" customHeight="true" outlineLevel="0" collapsed="false">
      <c r="A34" s="189" t="s">
        <v>261</v>
      </c>
      <c r="B34" s="189" t="s">
        <v>117</v>
      </c>
      <c r="C34" s="189" t="s">
        <v>2909</v>
      </c>
      <c r="D34" s="190" t="s">
        <v>2910</v>
      </c>
      <c r="E34" s="190"/>
      <c r="F34" s="189" t="s">
        <v>237</v>
      </c>
      <c r="G34" s="191" t="n">
        <f aca="false">'Stavební rozpočet'!G1367</f>
        <v>202</v>
      </c>
      <c r="H34" s="192" t="n">
        <f aca="false">'Stavební rozpočet'!H1367</f>
        <v>0</v>
      </c>
      <c r="I34" s="193" t="s">
        <v>192</v>
      </c>
      <c r="J34" s="192" t="n">
        <f aca="false">G34*AO34</f>
        <v>0</v>
      </c>
      <c r="K34" s="192" t="n">
        <f aca="false">G34*AP34</f>
        <v>0</v>
      </c>
      <c r="L34" s="192" t="n">
        <f aca="false">G34*H34</f>
        <v>0</v>
      </c>
      <c r="M34" s="192" t="n">
        <f aca="false">L34*(1+BW34/100)</f>
        <v>0</v>
      </c>
      <c r="N34" s="192" t="n">
        <f aca="false">'Stavební rozpočet'!N1367</f>
        <v>6E-005</v>
      </c>
      <c r="O34" s="192" t="n">
        <f aca="false">G34*N34</f>
        <v>0.01212</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117</v>
      </c>
      <c r="AJ34" s="89" t="n">
        <f aca="false">IF(AN34=0,L34,0)</f>
        <v>0</v>
      </c>
      <c r="AK34" s="89" t="n">
        <f aca="false">IF(AN34=12,L34,0)</f>
        <v>0</v>
      </c>
      <c r="AL34" s="89" t="n">
        <f aca="false">IF(AN34=21,L34,0)</f>
        <v>0</v>
      </c>
      <c r="AN34" s="89" t="n">
        <v>21</v>
      </c>
      <c r="AO34" s="89" t="n">
        <f aca="false">H34*0.319686039</f>
        <v>0</v>
      </c>
      <c r="AP34" s="89" t="n">
        <f aca="false">H34*(1-0.319686039)</f>
        <v>0</v>
      </c>
      <c r="AQ34" s="88" t="s">
        <v>197</v>
      </c>
      <c r="AV34" s="89" t="n">
        <f aca="false">AW34+AX34</f>
        <v>0</v>
      </c>
      <c r="AW34" s="89" t="n">
        <f aca="false">G34*AO34</f>
        <v>0</v>
      </c>
      <c r="AX34" s="89" t="n">
        <f aca="false">G34*AP34</f>
        <v>0</v>
      </c>
      <c r="AY34" s="88" t="s">
        <v>3293</v>
      </c>
      <c r="AZ34" s="88" t="s">
        <v>3286</v>
      </c>
      <c r="BA34" s="170" t="s">
        <v>3281</v>
      </c>
      <c r="BC34" s="89" t="n">
        <f aca="false">AW34+AX34</f>
        <v>0</v>
      </c>
      <c r="BD34" s="89" t="n">
        <f aca="false">H34/(100-BE34)*100</f>
        <v>0</v>
      </c>
      <c r="BE34" s="89" t="n">
        <v>0</v>
      </c>
      <c r="BF34" s="89" t="n">
        <f aca="false">O34</f>
        <v>0.01212</v>
      </c>
      <c r="BH34" s="89" t="n">
        <f aca="false">G34*AO34</f>
        <v>0</v>
      </c>
      <c r="BI34" s="89" t="n">
        <f aca="false">G34*AP34</f>
        <v>0</v>
      </c>
      <c r="BJ34" s="89" t="n">
        <f aca="false">G34*H34</f>
        <v>0</v>
      </c>
      <c r="BK34" s="89"/>
      <c r="BL34" s="89"/>
      <c r="BW34" s="89" t="str">
        <f aca="false">I34</f>
        <v>21</v>
      </c>
      <c r="BX34" s="10" t="s">
        <v>2910</v>
      </c>
    </row>
    <row r="35" customFormat="false" ht="15" hidden="false" customHeight="true" outlineLevel="0" collapsed="false">
      <c r="A35" s="189" t="s">
        <v>264</v>
      </c>
      <c r="B35" s="189" t="s">
        <v>117</v>
      </c>
      <c r="C35" s="189" t="s">
        <v>2927</v>
      </c>
      <c r="D35" s="190" t="s">
        <v>2928</v>
      </c>
      <c r="E35" s="190"/>
      <c r="F35" s="189" t="s">
        <v>237</v>
      </c>
      <c r="G35" s="191" t="n">
        <f aca="false">'Stavební rozpočet'!G1368</f>
        <v>50</v>
      </c>
      <c r="H35" s="192" t="n">
        <f aca="false">'Stavební rozpočet'!H1368</f>
        <v>0</v>
      </c>
      <c r="I35" s="193" t="s">
        <v>192</v>
      </c>
      <c r="J35" s="192" t="n">
        <f aca="false">G35*AO35</f>
        <v>0</v>
      </c>
      <c r="K35" s="192" t="n">
        <f aca="false">G35*AP35</f>
        <v>0</v>
      </c>
      <c r="L35" s="192" t="n">
        <f aca="false">G35*H35</f>
        <v>0</v>
      </c>
      <c r="M35" s="192" t="n">
        <f aca="false">L35*(1+BW35/100)</f>
        <v>0</v>
      </c>
      <c r="N35" s="192" t="n">
        <f aca="false">'Stavební rozpočet'!N1368</f>
        <v>0</v>
      </c>
      <c r="O35" s="192" t="n">
        <f aca="false">G35*N35</f>
        <v>0</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117</v>
      </c>
      <c r="AJ35" s="89" t="n">
        <f aca="false">IF(AN35=0,L35,0)</f>
        <v>0</v>
      </c>
      <c r="AK35" s="89" t="n">
        <f aca="false">IF(AN35=12,L35,0)</f>
        <v>0</v>
      </c>
      <c r="AL35" s="89" t="n">
        <f aca="false">IF(AN35=21,L35,0)</f>
        <v>0</v>
      </c>
      <c r="AN35" s="89" t="n">
        <v>21</v>
      </c>
      <c r="AO35" s="89" t="n">
        <f aca="false">H35*0</f>
        <v>0</v>
      </c>
      <c r="AP35" s="89" t="n">
        <f aca="false">H35*(1-0)</f>
        <v>0</v>
      </c>
      <c r="AQ35" s="88" t="s">
        <v>197</v>
      </c>
      <c r="AV35" s="89" t="n">
        <f aca="false">AW35+AX35</f>
        <v>0</v>
      </c>
      <c r="AW35" s="89" t="n">
        <f aca="false">G35*AO35</f>
        <v>0</v>
      </c>
      <c r="AX35" s="89" t="n">
        <f aca="false">G35*AP35</f>
        <v>0</v>
      </c>
      <c r="AY35" s="88" t="s">
        <v>3293</v>
      </c>
      <c r="AZ35" s="88" t="s">
        <v>3286</v>
      </c>
      <c r="BA35" s="170" t="s">
        <v>3281</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c r="BW35" s="89" t="str">
        <f aca="false">I35</f>
        <v>21</v>
      </c>
      <c r="BX35" s="10" t="s">
        <v>2928</v>
      </c>
    </row>
    <row r="36" customFormat="false" ht="15" hidden="false" customHeight="true" outlineLevel="0" collapsed="false">
      <c r="A36" s="194" t="s">
        <v>192</v>
      </c>
      <c r="B36" s="194" t="s">
        <v>117</v>
      </c>
      <c r="C36" s="194" t="s">
        <v>2930</v>
      </c>
      <c r="D36" s="195" t="s">
        <v>2931</v>
      </c>
      <c r="E36" s="195"/>
      <c r="F36" s="194" t="s">
        <v>237</v>
      </c>
      <c r="G36" s="196" t="n">
        <f aca="false">'Stavební rozpočet'!G1369</f>
        <v>52.5</v>
      </c>
      <c r="H36" s="197" t="n">
        <f aca="false">'Stavební rozpočet'!H1369</f>
        <v>0</v>
      </c>
      <c r="I36" s="198" t="s">
        <v>192</v>
      </c>
      <c r="J36" s="197" t="n">
        <f aca="false">G36*AO36</f>
        <v>0</v>
      </c>
      <c r="K36" s="197" t="n">
        <f aca="false">G36*AP36</f>
        <v>0</v>
      </c>
      <c r="L36" s="197" t="n">
        <f aca="false">G36*H36</f>
        <v>0</v>
      </c>
      <c r="M36" s="197" t="n">
        <f aca="false">L36*(1+BW36/100)</f>
        <v>0</v>
      </c>
      <c r="N36" s="197" t="n">
        <f aca="false">'Stavební rozpočet'!N1369</f>
        <v>0.00018</v>
      </c>
      <c r="O36" s="197" t="n">
        <f aca="false">G36*N36</f>
        <v>0.00945</v>
      </c>
      <c r="P36" s="198"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117</v>
      </c>
      <c r="AJ36" s="199" t="n">
        <f aca="false">IF(AN36=0,L36,0)</f>
        <v>0</v>
      </c>
      <c r="AK36" s="199" t="n">
        <f aca="false">IF(AN36=12,L36,0)</f>
        <v>0</v>
      </c>
      <c r="AL36" s="199" t="n">
        <f aca="false">IF(AN36=21,L36,0)</f>
        <v>0</v>
      </c>
      <c r="AN36" s="89" t="n">
        <v>21</v>
      </c>
      <c r="AO36" s="89" t="n">
        <f aca="false">H36*1</f>
        <v>0</v>
      </c>
      <c r="AP36" s="89" t="n">
        <f aca="false">H36*(1-1)</f>
        <v>0</v>
      </c>
      <c r="AQ36" s="200" t="s">
        <v>188</v>
      </c>
      <c r="AV36" s="89" t="n">
        <f aca="false">AW36+AX36</f>
        <v>0</v>
      </c>
      <c r="AW36" s="89" t="n">
        <f aca="false">G36*AO36</f>
        <v>0</v>
      </c>
      <c r="AX36" s="89" t="n">
        <f aca="false">G36*AP36</f>
        <v>0</v>
      </c>
      <c r="AY36" s="88" t="s">
        <v>3293</v>
      </c>
      <c r="AZ36" s="88" t="s">
        <v>3286</v>
      </c>
      <c r="BA36" s="170" t="s">
        <v>3281</v>
      </c>
      <c r="BC36" s="89" t="n">
        <f aca="false">AW36+AX36</f>
        <v>0</v>
      </c>
      <c r="BD36" s="89" t="n">
        <f aca="false">H36/(100-BE36)*100</f>
        <v>0</v>
      </c>
      <c r="BE36" s="89" t="n">
        <v>0</v>
      </c>
      <c r="BF36" s="89" t="n">
        <f aca="false">O36</f>
        <v>0.00945</v>
      </c>
      <c r="BH36" s="199" t="n">
        <f aca="false">G36*AO36</f>
        <v>0</v>
      </c>
      <c r="BI36" s="199" t="n">
        <f aca="false">G36*AP36</f>
        <v>0</v>
      </c>
      <c r="BJ36" s="199" t="n">
        <f aca="false">G36*H36</f>
        <v>0</v>
      </c>
      <c r="BK36" s="199"/>
      <c r="BL36" s="89"/>
      <c r="BW36" s="89" t="str">
        <f aca="false">I36</f>
        <v>21</v>
      </c>
      <c r="BX36" s="201" t="s">
        <v>2931</v>
      </c>
    </row>
    <row r="37" customFormat="false" ht="35.5" hidden="false" customHeight="true" outlineLevel="0" collapsed="false">
      <c r="A37" s="189" t="s">
        <v>226</v>
      </c>
      <c r="B37" s="189" t="s">
        <v>117</v>
      </c>
      <c r="C37" s="189" t="s">
        <v>3323</v>
      </c>
      <c r="D37" s="190" t="s">
        <v>3324</v>
      </c>
      <c r="E37" s="190"/>
      <c r="F37" s="189" t="s">
        <v>237</v>
      </c>
      <c r="G37" s="191" t="n">
        <f aca="false">'Stavební rozpočet'!G1370</f>
        <v>148</v>
      </c>
      <c r="H37" s="192" t="n">
        <f aca="false">'Stavební rozpočet'!H1370</f>
        <v>0</v>
      </c>
      <c r="I37" s="193" t="s">
        <v>192</v>
      </c>
      <c r="J37" s="192" t="n">
        <f aca="false">G37*AO37</f>
        <v>0</v>
      </c>
      <c r="K37" s="192" t="n">
        <f aca="false">G37*AP37</f>
        <v>0</v>
      </c>
      <c r="L37" s="192" t="n">
        <f aca="false">G37*H37</f>
        <v>0</v>
      </c>
      <c r="M37" s="192" t="n">
        <f aca="false">L37*(1+BW37/100)</f>
        <v>0</v>
      </c>
      <c r="N37" s="192" t="n">
        <f aca="false">'Stavební rozpočet'!N1370</f>
        <v>0.00012</v>
      </c>
      <c r="O37" s="192" t="n">
        <f aca="false">G37*N37</f>
        <v>0.01776</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117</v>
      </c>
      <c r="AJ37" s="89" t="n">
        <f aca="false">IF(AN37=0,L37,0)</f>
        <v>0</v>
      </c>
      <c r="AK37" s="89" t="n">
        <f aca="false">IF(AN37=12,L37,0)</f>
        <v>0</v>
      </c>
      <c r="AL37" s="89" t="n">
        <f aca="false">IF(AN37=21,L37,0)</f>
        <v>0</v>
      </c>
      <c r="AN37" s="89" t="n">
        <v>21</v>
      </c>
      <c r="AO37" s="89" t="n">
        <f aca="false">H37*0.274079372</f>
        <v>0</v>
      </c>
      <c r="AP37" s="89" t="n">
        <f aca="false">H37*(1-0.274079372)</f>
        <v>0</v>
      </c>
      <c r="AQ37" s="88" t="s">
        <v>197</v>
      </c>
      <c r="AV37" s="89" t="n">
        <f aca="false">AW37+AX37</f>
        <v>0</v>
      </c>
      <c r="AW37" s="89" t="n">
        <f aca="false">G37*AO37</f>
        <v>0</v>
      </c>
      <c r="AX37" s="89" t="n">
        <f aca="false">G37*AP37</f>
        <v>0</v>
      </c>
      <c r="AY37" s="88" t="s">
        <v>3293</v>
      </c>
      <c r="AZ37" s="88" t="s">
        <v>3286</v>
      </c>
      <c r="BA37" s="170" t="s">
        <v>3281</v>
      </c>
      <c r="BC37" s="89" t="n">
        <f aca="false">AW37+AX37</f>
        <v>0</v>
      </c>
      <c r="BD37" s="89" t="n">
        <f aca="false">H37/(100-BE37)*100</f>
        <v>0</v>
      </c>
      <c r="BE37" s="89" t="n">
        <v>0</v>
      </c>
      <c r="BF37" s="89" t="n">
        <f aca="false">O37</f>
        <v>0.01776</v>
      </c>
      <c r="BH37" s="89" t="n">
        <f aca="false">G37*AO37</f>
        <v>0</v>
      </c>
      <c r="BI37" s="89" t="n">
        <f aca="false">G37*AP37</f>
        <v>0</v>
      </c>
      <c r="BJ37" s="89" t="n">
        <f aca="false">G37*H37</f>
        <v>0</v>
      </c>
      <c r="BK37" s="89"/>
      <c r="BL37" s="89"/>
      <c r="BW37" s="89" t="str">
        <f aca="false">I37</f>
        <v>21</v>
      </c>
      <c r="BX37" s="10" t="s">
        <v>3324</v>
      </c>
    </row>
    <row r="38" customFormat="false" ht="35.5" hidden="false" customHeight="true" outlineLevel="0" collapsed="false">
      <c r="A38" s="189" t="s">
        <v>271</v>
      </c>
      <c r="B38" s="189" t="s">
        <v>117</v>
      </c>
      <c r="C38" s="189" t="s">
        <v>2966</v>
      </c>
      <c r="D38" s="190" t="s">
        <v>3251</v>
      </c>
      <c r="E38" s="190"/>
      <c r="F38" s="189" t="s">
        <v>1219</v>
      </c>
      <c r="G38" s="191" t="n">
        <f aca="false">'Stavební rozpočet'!G1371</f>
        <v>2</v>
      </c>
      <c r="H38" s="192" t="n">
        <f aca="false">'Stavební rozpočet'!H1371</f>
        <v>0</v>
      </c>
      <c r="I38" s="193" t="s">
        <v>192</v>
      </c>
      <c r="J38" s="192" t="n">
        <f aca="false">G38*AO38</f>
        <v>0</v>
      </c>
      <c r="K38" s="192" t="n">
        <f aca="false">G38*AP38</f>
        <v>0</v>
      </c>
      <c r="L38" s="192" t="n">
        <f aca="false">G38*H38</f>
        <v>0</v>
      </c>
      <c r="M38" s="192" t="n">
        <f aca="false">L38*(1+BW38/100)</f>
        <v>0</v>
      </c>
      <c r="N38" s="192" t="n">
        <f aca="false">'Stavební rozpočet'!N1371</f>
        <v>0</v>
      </c>
      <c r="O38" s="192" t="n">
        <f aca="false">G38*N38</f>
        <v>0</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117</v>
      </c>
      <c r="AJ38" s="89" t="n">
        <f aca="false">IF(AN38=0,L38,0)</f>
        <v>0</v>
      </c>
      <c r="AK38" s="89" t="n">
        <f aca="false">IF(AN38=12,L38,0)</f>
        <v>0</v>
      </c>
      <c r="AL38" s="89" t="n">
        <f aca="false">IF(AN38=21,L38,0)</f>
        <v>0</v>
      </c>
      <c r="AN38" s="89" t="n">
        <v>21</v>
      </c>
      <c r="AO38" s="89" t="n">
        <f aca="false">H38*0.680511368</f>
        <v>0</v>
      </c>
      <c r="AP38" s="89" t="n">
        <f aca="false">H38*(1-0.680511368)</f>
        <v>0</v>
      </c>
      <c r="AQ38" s="88" t="s">
        <v>197</v>
      </c>
      <c r="AV38" s="89" t="n">
        <f aca="false">AW38+AX38</f>
        <v>0</v>
      </c>
      <c r="AW38" s="89" t="n">
        <f aca="false">G38*AO38</f>
        <v>0</v>
      </c>
      <c r="AX38" s="89" t="n">
        <f aca="false">G38*AP38</f>
        <v>0</v>
      </c>
      <c r="AY38" s="88" t="s">
        <v>3293</v>
      </c>
      <c r="AZ38" s="88" t="s">
        <v>3286</v>
      </c>
      <c r="BA38" s="170" t="s">
        <v>3281</v>
      </c>
      <c r="BC38" s="89" t="n">
        <f aca="false">AW38+AX38</f>
        <v>0</v>
      </c>
      <c r="BD38" s="89" t="n">
        <f aca="false">H38/(100-BE38)*100</f>
        <v>0</v>
      </c>
      <c r="BE38" s="89" t="n">
        <v>0</v>
      </c>
      <c r="BF38" s="89" t="n">
        <f aca="false">O38</f>
        <v>0</v>
      </c>
      <c r="BH38" s="89" t="n">
        <f aca="false">G38*AO38</f>
        <v>0</v>
      </c>
      <c r="BI38" s="89" t="n">
        <f aca="false">G38*AP38</f>
        <v>0</v>
      </c>
      <c r="BJ38" s="89" t="n">
        <f aca="false">G38*H38</f>
        <v>0</v>
      </c>
      <c r="BK38" s="89"/>
      <c r="BL38" s="89"/>
      <c r="BW38" s="89" t="str">
        <f aca="false">I38</f>
        <v>21</v>
      </c>
      <c r="BX38" s="10" t="s">
        <v>3251</v>
      </c>
    </row>
    <row r="39" customFormat="false" ht="15" hidden="false" customHeight="true" outlineLevel="0" collapsed="false">
      <c r="A39" s="189" t="s">
        <v>276</v>
      </c>
      <c r="B39" s="189" t="s">
        <v>117</v>
      </c>
      <c r="C39" s="189" t="s">
        <v>2974</v>
      </c>
      <c r="D39" s="190" t="s">
        <v>2975</v>
      </c>
      <c r="E39" s="190"/>
      <c r="F39" s="189" t="s">
        <v>1637</v>
      </c>
      <c r="G39" s="191" t="n">
        <f aca="false">'Stavební rozpočet'!G1372</f>
        <v>12</v>
      </c>
      <c r="H39" s="192" t="n">
        <f aca="false">'Stavební rozpočet'!H1372</f>
        <v>0</v>
      </c>
      <c r="I39" s="193" t="s">
        <v>192</v>
      </c>
      <c r="J39" s="192" t="n">
        <f aca="false">G39*AO39</f>
        <v>0</v>
      </c>
      <c r="K39" s="192" t="n">
        <f aca="false">G39*AP39</f>
        <v>0</v>
      </c>
      <c r="L39" s="192" t="n">
        <f aca="false">G39*H39</f>
        <v>0</v>
      </c>
      <c r="M39" s="192" t="n">
        <f aca="false">L39*(1+BW39/100)</f>
        <v>0</v>
      </c>
      <c r="N39" s="192" t="n">
        <f aca="false">'Stavební rozpočet'!N1372</f>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117</v>
      </c>
      <c r="AJ39" s="89" t="n">
        <f aca="false">IF(AN39=0,L39,0)</f>
        <v>0</v>
      </c>
      <c r="AK39" s="89" t="n">
        <f aca="false">IF(AN39=12,L39,0)</f>
        <v>0</v>
      </c>
      <c r="AL39" s="89" t="n">
        <f aca="false">IF(AN39=21,L39,0)</f>
        <v>0</v>
      </c>
      <c r="AN39" s="89" t="n">
        <v>21</v>
      </c>
      <c r="AO39" s="89" t="n">
        <f aca="false">H39*0</f>
        <v>0</v>
      </c>
      <c r="AP39" s="89" t="n">
        <f aca="false">H39*(1-0)</f>
        <v>0</v>
      </c>
      <c r="AQ39" s="88" t="s">
        <v>197</v>
      </c>
      <c r="AV39" s="89" t="n">
        <f aca="false">AW39+AX39</f>
        <v>0</v>
      </c>
      <c r="AW39" s="89" t="n">
        <f aca="false">G39*AO39</f>
        <v>0</v>
      </c>
      <c r="AX39" s="89" t="n">
        <f aca="false">G39*AP39</f>
        <v>0</v>
      </c>
      <c r="AY39" s="88" t="s">
        <v>3293</v>
      </c>
      <c r="AZ39" s="88" t="s">
        <v>3286</v>
      </c>
      <c r="BA39" s="170" t="s">
        <v>3281</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c r="BW39" s="89" t="str">
        <f aca="false">I39</f>
        <v>21</v>
      </c>
      <c r="BX39" s="10" t="s">
        <v>2975</v>
      </c>
    </row>
    <row r="40" customFormat="false" ht="15" hidden="false" customHeight="true" outlineLevel="0" collapsed="false">
      <c r="A40" s="189" t="s">
        <v>281</v>
      </c>
      <c r="B40" s="189" t="s">
        <v>117</v>
      </c>
      <c r="C40" s="189" t="s">
        <v>2974</v>
      </c>
      <c r="D40" s="190" t="s">
        <v>2977</v>
      </c>
      <c r="E40" s="190"/>
      <c r="F40" s="189" t="s">
        <v>1637</v>
      </c>
      <c r="G40" s="191" t="n">
        <f aca="false">'Stavební rozpočet'!G1373</f>
        <v>6</v>
      </c>
      <c r="H40" s="192" t="n">
        <f aca="false">'Stavební rozpočet'!H1373</f>
        <v>0</v>
      </c>
      <c r="I40" s="193" t="s">
        <v>192</v>
      </c>
      <c r="J40" s="192" t="n">
        <f aca="false">G40*AO40</f>
        <v>0</v>
      </c>
      <c r="K40" s="192" t="n">
        <f aca="false">G40*AP40</f>
        <v>0</v>
      </c>
      <c r="L40" s="192" t="n">
        <f aca="false">G40*H40</f>
        <v>0</v>
      </c>
      <c r="M40" s="192" t="n">
        <f aca="false">L40*(1+BW40/100)</f>
        <v>0</v>
      </c>
      <c r="N40" s="192" t="n">
        <f aca="false">'Stavební rozpočet'!N1373</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117</v>
      </c>
      <c r="AJ40" s="89" t="n">
        <f aca="false">IF(AN40=0,L40,0)</f>
        <v>0</v>
      </c>
      <c r="AK40" s="89" t="n">
        <f aca="false">IF(AN40=12,L40,0)</f>
        <v>0</v>
      </c>
      <c r="AL40" s="89" t="n">
        <f aca="false">IF(AN40=21,L40,0)</f>
        <v>0</v>
      </c>
      <c r="AN40" s="89" t="n">
        <v>21</v>
      </c>
      <c r="AO40" s="89" t="n">
        <f aca="false">H40*0</f>
        <v>0</v>
      </c>
      <c r="AP40" s="89" t="n">
        <f aca="false">H40*(1-0)</f>
        <v>0</v>
      </c>
      <c r="AQ40" s="88" t="s">
        <v>197</v>
      </c>
      <c r="AV40" s="89" t="n">
        <f aca="false">AW40+AX40</f>
        <v>0</v>
      </c>
      <c r="AW40" s="89" t="n">
        <f aca="false">G40*AO40</f>
        <v>0</v>
      </c>
      <c r="AX40" s="89" t="n">
        <f aca="false">G40*AP40</f>
        <v>0</v>
      </c>
      <c r="AY40" s="88" t="s">
        <v>3293</v>
      </c>
      <c r="AZ40" s="88" t="s">
        <v>3286</v>
      </c>
      <c r="BA40" s="170" t="s">
        <v>3281</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c r="BW40" s="89" t="str">
        <f aca="false">I40</f>
        <v>21</v>
      </c>
      <c r="BX40" s="10" t="s">
        <v>2977</v>
      </c>
    </row>
    <row r="41" customFormat="false" ht="24.05" hidden="false" customHeight="true" outlineLevel="0" collapsed="false">
      <c r="A41" s="189" t="s">
        <v>284</v>
      </c>
      <c r="B41" s="189" t="s">
        <v>117</v>
      </c>
      <c r="C41" s="189" t="s">
        <v>1635</v>
      </c>
      <c r="D41" s="190" t="s">
        <v>3255</v>
      </c>
      <c r="E41" s="190"/>
      <c r="F41" s="189" t="s">
        <v>1637</v>
      </c>
      <c r="G41" s="191" t="n">
        <f aca="false">'Stavební rozpočet'!G1374</f>
        <v>25</v>
      </c>
      <c r="H41" s="192" t="n">
        <f aca="false">'Stavební rozpočet'!H1374</f>
        <v>0</v>
      </c>
      <c r="I41" s="193" t="s">
        <v>192</v>
      </c>
      <c r="J41" s="192" t="n">
        <f aca="false">G41*AO41</f>
        <v>0</v>
      </c>
      <c r="K41" s="192" t="n">
        <f aca="false">G41*AP41</f>
        <v>0</v>
      </c>
      <c r="L41" s="192" t="n">
        <f aca="false">G41*H41</f>
        <v>0</v>
      </c>
      <c r="M41" s="192" t="n">
        <f aca="false">L41*(1+BW41/100)</f>
        <v>0</v>
      </c>
      <c r="N41" s="192" t="n">
        <f aca="false">'Stavební rozpočet'!N1374</f>
        <v>0</v>
      </c>
      <c r="O41" s="192" t="n">
        <f aca="false">G41*N41</f>
        <v>0</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117</v>
      </c>
      <c r="AJ41" s="89" t="n">
        <f aca="false">IF(AN41=0,L41,0)</f>
        <v>0</v>
      </c>
      <c r="AK41" s="89" t="n">
        <f aca="false">IF(AN41=12,L41,0)</f>
        <v>0</v>
      </c>
      <c r="AL41" s="89" t="n">
        <f aca="false">IF(AN41=21,L41,0)</f>
        <v>0</v>
      </c>
      <c r="AN41" s="89" t="n">
        <v>21</v>
      </c>
      <c r="AO41" s="89" t="n">
        <f aca="false">H41*0</f>
        <v>0</v>
      </c>
      <c r="AP41" s="89" t="n">
        <f aca="false">H41*(1-0)</f>
        <v>0</v>
      </c>
      <c r="AQ41" s="88" t="s">
        <v>188</v>
      </c>
      <c r="AV41" s="89" t="n">
        <f aca="false">AW41+AX41</f>
        <v>0</v>
      </c>
      <c r="AW41" s="89" t="n">
        <f aca="false">G41*AO41</f>
        <v>0</v>
      </c>
      <c r="AX41" s="89" t="n">
        <f aca="false">G41*AP41</f>
        <v>0</v>
      </c>
      <c r="AY41" s="88" t="s">
        <v>3293</v>
      </c>
      <c r="AZ41" s="88" t="s">
        <v>3286</v>
      </c>
      <c r="BA41" s="170" t="s">
        <v>3281</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c r="BW41" s="89" t="str">
        <f aca="false">I41</f>
        <v>21</v>
      </c>
      <c r="BX41" s="10" t="s">
        <v>3255</v>
      </c>
    </row>
    <row r="42" customFormat="false" ht="24.05" hidden="false" customHeight="true" outlineLevel="0" collapsed="false">
      <c r="A42" s="189" t="s">
        <v>238</v>
      </c>
      <c r="B42" s="189" t="s">
        <v>117</v>
      </c>
      <c r="C42" s="189" t="s">
        <v>1635</v>
      </c>
      <c r="D42" s="190" t="s">
        <v>3257</v>
      </c>
      <c r="E42" s="190"/>
      <c r="F42" s="189" t="s">
        <v>1637</v>
      </c>
      <c r="G42" s="191" t="n">
        <f aca="false">'Stavební rozpočet'!G1375</f>
        <v>27</v>
      </c>
      <c r="H42" s="192" t="n">
        <f aca="false">'Stavební rozpočet'!H1375</f>
        <v>0</v>
      </c>
      <c r="I42" s="193" t="s">
        <v>192</v>
      </c>
      <c r="J42" s="192" t="n">
        <f aca="false">G42*AO42</f>
        <v>0</v>
      </c>
      <c r="K42" s="192" t="n">
        <f aca="false">G42*AP42</f>
        <v>0</v>
      </c>
      <c r="L42" s="192" t="n">
        <f aca="false">G42*H42</f>
        <v>0</v>
      </c>
      <c r="M42" s="192" t="n">
        <f aca="false">L42*(1+BW42/100)</f>
        <v>0</v>
      </c>
      <c r="N42" s="192" t="n">
        <f aca="false">'Stavební rozpočet'!N1375</f>
        <v>0</v>
      </c>
      <c r="O42" s="192" t="n">
        <f aca="false">G42*N42</f>
        <v>0</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117</v>
      </c>
      <c r="AJ42" s="89" t="n">
        <f aca="false">IF(AN42=0,L42,0)</f>
        <v>0</v>
      </c>
      <c r="AK42" s="89" t="n">
        <f aca="false">IF(AN42=12,L42,0)</f>
        <v>0</v>
      </c>
      <c r="AL42" s="89" t="n">
        <f aca="false">IF(AN42=21,L42,0)</f>
        <v>0</v>
      </c>
      <c r="AN42" s="89" t="n">
        <v>21</v>
      </c>
      <c r="AO42" s="89" t="n">
        <f aca="false">H42*0</f>
        <v>0</v>
      </c>
      <c r="AP42" s="89" t="n">
        <f aca="false">H42*(1-0)</f>
        <v>0</v>
      </c>
      <c r="AQ42" s="88" t="s">
        <v>188</v>
      </c>
      <c r="AV42" s="89" t="n">
        <f aca="false">AW42+AX42</f>
        <v>0</v>
      </c>
      <c r="AW42" s="89" t="n">
        <f aca="false">G42*AO42</f>
        <v>0</v>
      </c>
      <c r="AX42" s="89" t="n">
        <f aca="false">G42*AP42</f>
        <v>0</v>
      </c>
      <c r="AY42" s="88" t="s">
        <v>3293</v>
      </c>
      <c r="AZ42" s="88" t="s">
        <v>3286</v>
      </c>
      <c r="BA42" s="170" t="s">
        <v>3281</v>
      </c>
      <c r="BC42" s="89" t="n">
        <f aca="false">AW42+AX42</f>
        <v>0</v>
      </c>
      <c r="BD42" s="89" t="n">
        <f aca="false">H42/(100-BE42)*100</f>
        <v>0</v>
      </c>
      <c r="BE42" s="89" t="n">
        <v>0</v>
      </c>
      <c r="BF42" s="89" t="n">
        <f aca="false">O42</f>
        <v>0</v>
      </c>
      <c r="BH42" s="89" t="n">
        <f aca="false">G42*AO42</f>
        <v>0</v>
      </c>
      <c r="BI42" s="89" t="n">
        <f aca="false">G42*AP42</f>
        <v>0</v>
      </c>
      <c r="BJ42" s="89" t="n">
        <f aca="false">G42*H42</f>
        <v>0</v>
      </c>
      <c r="BK42" s="89"/>
      <c r="BL42" s="89"/>
      <c r="BW42" s="89" t="str">
        <f aca="false">I42</f>
        <v>21</v>
      </c>
      <c r="BX42" s="10" t="s">
        <v>3257</v>
      </c>
    </row>
    <row r="43" customFormat="false" ht="15" hidden="false" customHeight="true" outlineLevel="0" collapsed="false">
      <c r="A43" s="189" t="s">
        <v>289</v>
      </c>
      <c r="B43" s="189" t="s">
        <v>117</v>
      </c>
      <c r="C43" s="189" t="s">
        <v>1635</v>
      </c>
      <c r="D43" s="190" t="s">
        <v>2983</v>
      </c>
      <c r="E43" s="190"/>
      <c r="F43" s="189" t="s">
        <v>1637</v>
      </c>
      <c r="G43" s="191" t="n">
        <f aca="false">'Stavební rozpočet'!G1376</f>
        <v>10</v>
      </c>
      <c r="H43" s="192" t="n">
        <f aca="false">'Stavební rozpočet'!H1376</f>
        <v>0</v>
      </c>
      <c r="I43" s="193" t="s">
        <v>192</v>
      </c>
      <c r="J43" s="192" t="n">
        <f aca="false">G43*AO43</f>
        <v>0</v>
      </c>
      <c r="K43" s="192" t="n">
        <f aca="false">G43*AP43</f>
        <v>0</v>
      </c>
      <c r="L43" s="192" t="n">
        <f aca="false">G43*H43</f>
        <v>0</v>
      </c>
      <c r="M43" s="192" t="n">
        <f aca="false">L43*(1+BW43/100)</f>
        <v>0</v>
      </c>
      <c r="N43" s="192" t="n">
        <f aca="false">'Stavební rozpočet'!N1376</f>
        <v>0</v>
      </c>
      <c r="O43" s="192" t="n">
        <f aca="false">G43*N43</f>
        <v>0</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117</v>
      </c>
      <c r="AJ43" s="89" t="n">
        <f aca="false">IF(AN43=0,L43,0)</f>
        <v>0</v>
      </c>
      <c r="AK43" s="89" t="n">
        <f aca="false">IF(AN43=12,L43,0)</f>
        <v>0</v>
      </c>
      <c r="AL43" s="89" t="n">
        <f aca="false">IF(AN43=21,L43,0)</f>
        <v>0</v>
      </c>
      <c r="AN43" s="89" t="n">
        <v>21</v>
      </c>
      <c r="AO43" s="89" t="n">
        <f aca="false">H43*0</f>
        <v>0</v>
      </c>
      <c r="AP43" s="89" t="n">
        <f aca="false">H43*(1-0)</f>
        <v>0</v>
      </c>
      <c r="AQ43" s="88" t="s">
        <v>188</v>
      </c>
      <c r="AV43" s="89" t="n">
        <f aca="false">AW43+AX43</f>
        <v>0</v>
      </c>
      <c r="AW43" s="89" t="n">
        <f aca="false">G43*AO43</f>
        <v>0</v>
      </c>
      <c r="AX43" s="89" t="n">
        <f aca="false">G43*AP43</f>
        <v>0</v>
      </c>
      <c r="AY43" s="88" t="s">
        <v>3293</v>
      </c>
      <c r="AZ43" s="88" t="s">
        <v>3286</v>
      </c>
      <c r="BA43" s="170" t="s">
        <v>3281</v>
      </c>
      <c r="BC43" s="89" t="n">
        <f aca="false">AW43+AX43</f>
        <v>0</v>
      </c>
      <c r="BD43" s="89" t="n">
        <f aca="false">H43/(100-BE43)*100</f>
        <v>0</v>
      </c>
      <c r="BE43" s="89" t="n">
        <v>0</v>
      </c>
      <c r="BF43" s="89" t="n">
        <f aca="false">O43</f>
        <v>0</v>
      </c>
      <c r="BH43" s="89" t="n">
        <f aca="false">G43*AO43</f>
        <v>0</v>
      </c>
      <c r="BI43" s="89" t="n">
        <f aca="false">G43*AP43</f>
        <v>0</v>
      </c>
      <c r="BJ43" s="89" t="n">
        <f aca="false">G43*H43</f>
        <v>0</v>
      </c>
      <c r="BK43" s="89"/>
      <c r="BL43" s="89"/>
      <c r="BW43" s="89" t="str">
        <f aca="false">I43</f>
        <v>21</v>
      </c>
      <c r="BX43" s="10" t="s">
        <v>2983</v>
      </c>
    </row>
    <row r="44" customFormat="false" ht="24.05" hidden="false" customHeight="true" outlineLevel="0" collapsed="false">
      <c r="A44" s="189" t="s">
        <v>292</v>
      </c>
      <c r="B44" s="189" t="s">
        <v>117</v>
      </c>
      <c r="C44" s="189" t="s">
        <v>1646</v>
      </c>
      <c r="D44" s="190" t="s">
        <v>2985</v>
      </c>
      <c r="E44" s="190"/>
      <c r="F44" s="189" t="s">
        <v>1637</v>
      </c>
      <c r="G44" s="191" t="n">
        <f aca="false">'Stavební rozpočet'!G1377</f>
        <v>8</v>
      </c>
      <c r="H44" s="192" t="n">
        <f aca="false">'Stavební rozpočet'!H1377</f>
        <v>0</v>
      </c>
      <c r="I44" s="193" t="s">
        <v>192</v>
      </c>
      <c r="J44" s="192" t="n">
        <f aca="false">G44*AO44</f>
        <v>0</v>
      </c>
      <c r="K44" s="192" t="n">
        <f aca="false">G44*AP44</f>
        <v>0</v>
      </c>
      <c r="L44" s="192" t="n">
        <f aca="false">G44*H44</f>
        <v>0</v>
      </c>
      <c r="M44" s="192" t="n">
        <f aca="false">L44*(1+BW44/100)</f>
        <v>0</v>
      </c>
      <c r="N44" s="192" t="n">
        <f aca="false">'Stavební rozpočet'!N1377</f>
        <v>0</v>
      </c>
      <c r="O44" s="192" t="n">
        <f aca="false">G44*N44</f>
        <v>0</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117</v>
      </c>
      <c r="AJ44" s="89" t="n">
        <f aca="false">IF(AN44=0,L44,0)</f>
        <v>0</v>
      </c>
      <c r="AK44" s="89" t="n">
        <f aca="false">IF(AN44=12,L44,0)</f>
        <v>0</v>
      </c>
      <c r="AL44" s="89" t="n">
        <f aca="false">IF(AN44=21,L44,0)</f>
        <v>0</v>
      </c>
      <c r="AN44" s="89" t="n">
        <v>21</v>
      </c>
      <c r="AO44" s="89" t="n">
        <f aca="false">H44*0</f>
        <v>0</v>
      </c>
      <c r="AP44" s="89" t="n">
        <f aca="false">H44*(1-0)</f>
        <v>0</v>
      </c>
      <c r="AQ44" s="88" t="s">
        <v>197</v>
      </c>
      <c r="AV44" s="89" t="n">
        <f aca="false">AW44+AX44</f>
        <v>0</v>
      </c>
      <c r="AW44" s="89" t="n">
        <f aca="false">G44*AO44</f>
        <v>0</v>
      </c>
      <c r="AX44" s="89" t="n">
        <f aca="false">G44*AP44</f>
        <v>0</v>
      </c>
      <c r="AY44" s="88" t="s">
        <v>3293</v>
      </c>
      <c r="AZ44" s="88" t="s">
        <v>3286</v>
      </c>
      <c r="BA44" s="170" t="s">
        <v>3281</v>
      </c>
      <c r="BC44" s="89" t="n">
        <f aca="false">AW44+AX44</f>
        <v>0</v>
      </c>
      <c r="BD44" s="89" t="n">
        <f aca="false">H44/(100-BE44)*100</f>
        <v>0</v>
      </c>
      <c r="BE44" s="89" t="n">
        <v>0</v>
      </c>
      <c r="BF44" s="89" t="n">
        <f aca="false">O44</f>
        <v>0</v>
      </c>
      <c r="BH44" s="89" t="n">
        <f aca="false">G44*AO44</f>
        <v>0</v>
      </c>
      <c r="BI44" s="89" t="n">
        <f aca="false">G44*AP44</f>
        <v>0</v>
      </c>
      <c r="BJ44" s="89" t="n">
        <f aca="false">G44*H44</f>
        <v>0</v>
      </c>
      <c r="BK44" s="89"/>
      <c r="BL44" s="89"/>
      <c r="BW44" s="89" t="str">
        <f aca="false">I44</f>
        <v>21</v>
      </c>
      <c r="BX44" s="10" t="s">
        <v>2985</v>
      </c>
    </row>
    <row r="45" customFormat="false" ht="24.05" hidden="false" customHeight="true" outlineLevel="0" collapsed="false">
      <c r="A45" s="189" t="s">
        <v>295</v>
      </c>
      <c r="B45" s="189" t="s">
        <v>117</v>
      </c>
      <c r="C45" s="189" t="s">
        <v>1646</v>
      </c>
      <c r="D45" s="190" t="s">
        <v>3106</v>
      </c>
      <c r="E45" s="190"/>
      <c r="F45" s="189" t="s">
        <v>1637</v>
      </c>
      <c r="G45" s="191" t="n">
        <f aca="false">'Stavební rozpočet'!G1378</f>
        <v>6</v>
      </c>
      <c r="H45" s="192" t="n">
        <f aca="false">'Stavební rozpočet'!H1378</f>
        <v>0</v>
      </c>
      <c r="I45" s="193" t="s">
        <v>192</v>
      </c>
      <c r="J45" s="192" t="n">
        <f aca="false">G45*AO45</f>
        <v>0</v>
      </c>
      <c r="K45" s="192" t="n">
        <f aca="false">G45*AP45</f>
        <v>0</v>
      </c>
      <c r="L45" s="192" t="n">
        <f aca="false">G45*H45</f>
        <v>0</v>
      </c>
      <c r="M45" s="192" t="n">
        <f aca="false">L45*(1+BW45/100)</f>
        <v>0</v>
      </c>
      <c r="N45" s="192" t="n">
        <f aca="false">'Stavební rozpočet'!N1378</f>
        <v>0</v>
      </c>
      <c r="O45" s="192" t="n">
        <f aca="false">G45*N45</f>
        <v>0</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117</v>
      </c>
      <c r="AJ45" s="89" t="n">
        <f aca="false">IF(AN45=0,L45,0)</f>
        <v>0</v>
      </c>
      <c r="AK45" s="89" t="n">
        <f aca="false">IF(AN45=12,L45,0)</f>
        <v>0</v>
      </c>
      <c r="AL45" s="89" t="n">
        <f aca="false">IF(AN45=21,L45,0)</f>
        <v>0</v>
      </c>
      <c r="AN45" s="89" t="n">
        <v>21</v>
      </c>
      <c r="AO45" s="89" t="n">
        <f aca="false">H45*0</f>
        <v>0</v>
      </c>
      <c r="AP45" s="89" t="n">
        <f aca="false">H45*(1-0)</f>
        <v>0</v>
      </c>
      <c r="AQ45" s="88" t="s">
        <v>197</v>
      </c>
      <c r="AV45" s="89" t="n">
        <f aca="false">AW45+AX45</f>
        <v>0</v>
      </c>
      <c r="AW45" s="89" t="n">
        <f aca="false">G45*AO45</f>
        <v>0</v>
      </c>
      <c r="AX45" s="89" t="n">
        <f aca="false">G45*AP45</f>
        <v>0</v>
      </c>
      <c r="AY45" s="88" t="s">
        <v>3293</v>
      </c>
      <c r="AZ45" s="88" t="s">
        <v>3286</v>
      </c>
      <c r="BA45" s="170" t="s">
        <v>3281</v>
      </c>
      <c r="BC45" s="89" t="n">
        <f aca="false">AW45+AX45</f>
        <v>0</v>
      </c>
      <c r="BD45" s="89" t="n">
        <f aca="false">H45/(100-BE45)*100</f>
        <v>0</v>
      </c>
      <c r="BE45" s="89" t="n">
        <v>0</v>
      </c>
      <c r="BF45" s="89" t="n">
        <f aca="false">O45</f>
        <v>0</v>
      </c>
      <c r="BH45" s="89" t="n">
        <f aca="false">G45*AO45</f>
        <v>0</v>
      </c>
      <c r="BI45" s="89" t="n">
        <f aca="false">G45*AP45</f>
        <v>0</v>
      </c>
      <c r="BJ45" s="89" t="n">
        <f aca="false">G45*H45</f>
        <v>0</v>
      </c>
      <c r="BK45" s="89"/>
      <c r="BL45" s="89"/>
      <c r="BW45" s="89" t="str">
        <f aca="false">I45</f>
        <v>21</v>
      </c>
      <c r="BX45" s="10" t="s">
        <v>3106</v>
      </c>
    </row>
    <row r="46" customFormat="false" ht="15" hidden="false" customHeight="true" outlineLevel="0" collapsed="false">
      <c r="A46" s="189" t="s">
        <v>274</v>
      </c>
      <c r="B46" s="189" t="s">
        <v>117</v>
      </c>
      <c r="C46" s="189" t="s">
        <v>1646</v>
      </c>
      <c r="D46" s="190" t="s">
        <v>2989</v>
      </c>
      <c r="E46" s="190"/>
      <c r="F46" s="189" t="s">
        <v>1637</v>
      </c>
      <c r="G46" s="191" t="n">
        <f aca="false">'Stavební rozpočet'!G1379</f>
        <v>12</v>
      </c>
      <c r="H46" s="192" t="n">
        <f aca="false">'Stavební rozpočet'!H1379</f>
        <v>0</v>
      </c>
      <c r="I46" s="193" t="s">
        <v>192</v>
      </c>
      <c r="J46" s="192" t="n">
        <f aca="false">G46*AO46</f>
        <v>0</v>
      </c>
      <c r="K46" s="192" t="n">
        <f aca="false">G46*AP46</f>
        <v>0</v>
      </c>
      <c r="L46" s="192" t="n">
        <f aca="false">G46*H46</f>
        <v>0</v>
      </c>
      <c r="M46" s="192" t="n">
        <f aca="false">L46*(1+BW46/100)</f>
        <v>0</v>
      </c>
      <c r="N46" s="192" t="n">
        <f aca="false">'Stavební rozpočet'!N1379</f>
        <v>0</v>
      </c>
      <c r="O46" s="192" t="n">
        <f aca="false">G46*N46</f>
        <v>0</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117</v>
      </c>
      <c r="AJ46" s="89" t="n">
        <f aca="false">IF(AN46=0,L46,0)</f>
        <v>0</v>
      </c>
      <c r="AK46" s="89" t="n">
        <f aca="false">IF(AN46=12,L46,0)</f>
        <v>0</v>
      </c>
      <c r="AL46" s="89" t="n">
        <f aca="false">IF(AN46=21,L46,0)</f>
        <v>0</v>
      </c>
      <c r="AN46" s="89" t="n">
        <v>21</v>
      </c>
      <c r="AO46" s="89" t="n">
        <f aca="false">H46*0</f>
        <v>0</v>
      </c>
      <c r="AP46" s="89" t="n">
        <f aca="false">H46*(1-0)</f>
        <v>0</v>
      </c>
      <c r="AQ46" s="88" t="s">
        <v>197</v>
      </c>
      <c r="AV46" s="89" t="n">
        <f aca="false">AW46+AX46</f>
        <v>0</v>
      </c>
      <c r="AW46" s="89" t="n">
        <f aca="false">G46*AO46</f>
        <v>0</v>
      </c>
      <c r="AX46" s="89" t="n">
        <f aca="false">G46*AP46</f>
        <v>0</v>
      </c>
      <c r="AY46" s="88" t="s">
        <v>3293</v>
      </c>
      <c r="AZ46" s="88" t="s">
        <v>3286</v>
      </c>
      <c r="BA46" s="170" t="s">
        <v>3281</v>
      </c>
      <c r="BC46" s="89" t="n">
        <f aca="false">AW46+AX46</f>
        <v>0</v>
      </c>
      <c r="BD46" s="89" t="n">
        <f aca="false">H46/(100-BE46)*100</f>
        <v>0</v>
      </c>
      <c r="BE46" s="89" t="n">
        <v>0</v>
      </c>
      <c r="BF46" s="89" t="n">
        <f aca="false">O46</f>
        <v>0</v>
      </c>
      <c r="BH46" s="89" t="n">
        <f aca="false">G46*AO46</f>
        <v>0</v>
      </c>
      <c r="BI46" s="89" t="n">
        <f aca="false">G46*AP46</f>
        <v>0</v>
      </c>
      <c r="BJ46" s="89" t="n">
        <f aca="false">G46*H46</f>
        <v>0</v>
      </c>
      <c r="BK46" s="89"/>
      <c r="BL46" s="89"/>
      <c r="BW46" s="89" t="str">
        <f aca="false">I46</f>
        <v>21</v>
      </c>
      <c r="BX46" s="10" t="s">
        <v>2989</v>
      </c>
    </row>
    <row r="47" customFormat="false" ht="15" hidden="false" customHeight="true" outlineLevel="0" collapsed="false">
      <c r="A47" s="189" t="s">
        <v>300</v>
      </c>
      <c r="B47" s="189" t="s">
        <v>117</v>
      </c>
      <c r="C47" s="189" t="s">
        <v>1646</v>
      </c>
      <c r="D47" s="190" t="s">
        <v>2991</v>
      </c>
      <c r="E47" s="190"/>
      <c r="F47" s="189" t="s">
        <v>1637</v>
      </c>
      <c r="G47" s="191" t="n">
        <f aca="false">'Stavební rozpočet'!G1380</f>
        <v>6</v>
      </c>
      <c r="H47" s="192" t="n">
        <f aca="false">'Stavební rozpočet'!H1380</f>
        <v>0</v>
      </c>
      <c r="I47" s="193" t="s">
        <v>192</v>
      </c>
      <c r="J47" s="192" t="n">
        <f aca="false">G47*AO47</f>
        <v>0</v>
      </c>
      <c r="K47" s="192" t="n">
        <f aca="false">G47*AP47</f>
        <v>0</v>
      </c>
      <c r="L47" s="192" t="n">
        <f aca="false">G47*H47</f>
        <v>0</v>
      </c>
      <c r="M47" s="192" t="n">
        <f aca="false">L47*(1+BW47/100)</f>
        <v>0</v>
      </c>
      <c r="N47" s="192" t="n">
        <f aca="false">'Stavební rozpočet'!N1380</f>
        <v>0</v>
      </c>
      <c r="O47" s="192" t="n">
        <f aca="false">G47*N47</f>
        <v>0</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117</v>
      </c>
      <c r="AJ47" s="89" t="n">
        <f aca="false">IF(AN47=0,L47,0)</f>
        <v>0</v>
      </c>
      <c r="AK47" s="89" t="n">
        <f aca="false">IF(AN47=12,L47,0)</f>
        <v>0</v>
      </c>
      <c r="AL47" s="89" t="n">
        <f aca="false">IF(AN47=21,L47,0)</f>
        <v>0</v>
      </c>
      <c r="AN47" s="89" t="n">
        <v>21</v>
      </c>
      <c r="AO47" s="89" t="n">
        <f aca="false">H47*0</f>
        <v>0</v>
      </c>
      <c r="AP47" s="89" t="n">
        <f aca="false">H47*(1-0)</f>
        <v>0</v>
      </c>
      <c r="AQ47" s="88" t="s">
        <v>197</v>
      </c>
      <c r="AV47" s="89" t="n">
        <f aca="false">AW47+AX47</f>
        <v>0</v>
      </c>
      <c r="AW47" s="89" t="n">
        <f aca="false">G47*AO47</f>
        <v>0</v>
      </c>
      <c r="AX47" s="89" t="n">
        <f aca="false">G47*AP47</f>
        <v>0</v>
      </c>
      <c r="AY47" s="88" t="s">
        <v>3293</v>
      </c>
      <c r="AZ47" s="88" t="s">
        <v>3286</v>
      </c>
      <c r="BA47" s="170" t="s">
        <v>3281</v>
      </c>
      <c r="BC47" s="89" t="n">
        <f aca="false">AW47+AX47</f>
        <v>0</v>
      </c>
      <c r="BD47" s="89" t="n">
        <f aca="false">H47/(100-BE47)*100</f>
        <v>0</v>
      </c>
      <c r="BE47" s="89" t="n">
        <v>0</v>
      </c>
      <c r="BF47" s="89" t="n">
        <f aca="false">O47</f>
        <v>0</v>
      </c>
      <c r="BH47" s="89" t="n">
        <f aca="false">G47*AO47</f>
        <v>0</v>
      </c>
      <c r="BI47" s="89" t="n">
        <f aca="false">G47*AP47</f>
        <v>0</v>
      </c>
      <c r="BJ47" s="89" t="n">
        <f aca="false">G47*H47</f>
        <v>0</v>
      </c>
      <c r="BK47" s="89"/>
      <c r="BL47" s="89"/>
      <c r="BW47" s="89" t="str">
        <f aca="false">I47</f>
        <v>21</v>
      </c>
      <c r="BX47" s="10" t="s">
        <v>2991</v>
      </c>
    </row>
    <row r="48" customFormat="false" ht="24.05" hidden="false" customHeight="true" outlineLevel="0" collapsed="false">
      <c r="A48" s="189" t="s">
        <v>303</v>
      </c>
      <c r="B48" s="189" t="s">
        <v>117</v>
      </c>
      <c r="C48" s="189" t="s">
        <v>2993</v>
      </c>
      <c r="D48" s="190" t="s">
        <v>2994</v>
      </c>
      <c r="E48" s="190"/>
      <c r="F48" s="189" t="s">
        <v>1637</v>
      </c>
      <c r="G48" s="191" t="n">
        <f aca="false">'Stavební rozpočet'!G1381</f>
        <v>22</v>
      </c>
      <c r="H48" s="192" t="n">
        <f aca="false">'Stavební rozpočet'!H1381</f>
        <v>0</v>
      </c>
      <c r="I48" s="193" t="s">
        <v>192</v>
      </c>
      <c r="J48" s="192" t="n">
        <f aca="false">G48*AO48</f>
        <v>0</v>
      </c>
      <c r="K48" s="192" t="n">
        <f aca="false">G48*AP48</f>
        <v>0</v>
      </c>
      <c r="L48" s="192" t="n">
        <f aca="false">G48*H48</f>
        <v>0</v>
      </c>
      <c r="M48" s="192" t="n">
        <f aca="false">L48*(1+BW48/100)</f>
        <v>0</v>
      </c>
      <c r="N48" s="192" t="n">
        <f aca="false">'Stavební rozpočet'!N1381</f>
        <v>0</v>
      </c>
      <c r="O48" s="192" t="n">
        <f aca="false">G48*N48</f>
        <v>0</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117</v>
      </c>
      <c r="AJ48" s="89" t="n">
        <f aca="false">IF(AN48=0,L48,0)</f>
        <v>0</v>
      </c>
      <c r="AK48" s="89" t="n">
        <f aca="false">IF(AN48=12,L48,0)</f>
        <v>0</v>
      </c>
      <c r="AL48" s="89" t="n">
        <f aca="false">IF(AN48=21,L48,0)</f>
        <v>0</v>
      </c>
      <c r="AN48" s="89" t="n">
        <v>21</v>
      </c>
      <c r="AO48" s="89" t="n">
        <f aca="false">H48*0</f>
        <v>0</v>
      </c>
      <c r="AP48" s="89" t="n">
        <f aca="false">H48*(1-0)</f>
        <v>0</v>
      </c>
      <c r="AQ48" s="88" t="s">
        <v>188</v>
      </c>
      <c r="AV48" s="89" t="n">
        <f aca="false">AW48+AX48</f>
        <v>0</v>
      </c>
      <c r="AW48" s="89" t="n">
        <f aca="false">G48*AO48</f>
        <v>0</v>
      </c>
      <c r="AX48" s="89" t="n">
        <f aca="false">G48*AP48</f>
        <v>0</v>
      </c>
      <c r="AY48" s="88" t="s">
        <v>3293</v>
      </c>
      <c r="AZ48" s="88" t="s">
        <v>3286</v>
      </c>
      <c r="BA48" s="170" t="s">
        <v>3281</v>
      </c>
      <c r="BC48" s="89" t="n">
        <f aca="false">AW48+AX48</f>
        <v>0</v>
      </c>
      <c r="BD48" s="89" t="n">
        <f aca="false">H48/(100-BE48)*100</f>
        <v>0</v>
      </c>
      <c r="BE48" s="89" t="n">
        <v>0</v>
      </c>
      <c r="BF48" s="89" t="n">
        <f aca="false">O48</f>
        <v>0</v>
      </c>
      <c r="BH48" s="89" t="n">
        <f aca="false">G48*AO48</f>
        <v>0</v>
      </c>
      <c r="BI48" s="89" t="n">
        <f aca="false">G48*AP48</f>
        <v>0</v>
      </c>
      <c r="BJ48" s="89" t="n">
        <f aca="false">G48*H48</f>
        <v>0</v>
      </c>
      <c r="BK48" s="89"/>
      <c r="BL48" s="89"/>
      <c r="BW48" s="89" t="str">
        <f aca="false">I48</f>
        <v>21</v>
      </c>
      <c r="BX48" s="10" t="s">
        <v>2994</v>
      </c>
    </row>
    <row r="49" customFormat="false" ht="35.5" hidden="false" customHeight="true" outlineLevel="0" collapsed="false">
      <c r="A49" s="189" t="s">
        <v>307</v>
      </c>
      <c r="B49" s="189" t="s">
        <v>117</v>
      </c>
      <c r="C49" s="189" t="s">
        <v>1646</v>
      </c>
      <c r="D49" s="190" t="s">
        <v>2996</v>
      </c>
      <c r="E49" s="190"/>
      <c r="F49" s="189" t="s">
        <v>1637</v>
      </c>
      <c r="G49" s="191" t="n">
        <f aca="false">'Stavební rozpočet'!G1382</f>
        <v>10</v>
      </c>
      <c r="H49" s="192" t="n">
        <f aca="false">'Stavební rozpočet'!H1382</f>
        <v>0</v>
      </c>
      <c r="I49" s="193" t="s">
        <v>192</v>
      </c>
      <c r="J49" s="192" t="n">
        <f aca="false">G49*AO49</f>
        <v>0</v>
      </c>
      <c r="K49" s="192" t="n">
        <f aca="false">G49*AP49</f>
        <v>0</v>
      </c>
      <c r="L49" s="192" t="n">
        <f aca="false">G49*H49</f>
        <v>0</v>
      </c>
      <c r="M49" s="192" t="n">
        <f aca="false">L49*(1+BW49/100)</f>
        <v>0</v>
      </c>
      <c r="N49" s="192" t="n">
        <f aca="false">'Stavební rozpočet'!N1382</f>
        <v>0</v>
      </c>
      <c r="O49" s="192" t="n">
        <f aca="false">G49*N49</f>
        <v>0</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117</v>
      </c>
      <c r="AJ49" s="89" t="n">
        <f aca="false">IF(AN49=0,L49,0)</f>
        <v>0</v>
      </c>
      <c r="AK49" s="89" t="n">
        <f aca="false">IF(AN49=12,L49,0)</f>
        <v>0</v>
      </c>
      <c r="AL49" s="89" t="n">
        <f aca="false">IF(AN49=21,L49,0)</f>
        <v>0</v>
      </c>
      <c r="AN49" s="89" t="n">
        <v>21</v>
      </c>
      <c r="AO49" s="89" t="n">
        <f aca="false">H49*0</f>
        <v>0</v>
      </c>
      <c r="AP49" s="89" t="n">
        <f aca="false">H49*(1-0)</f>
        <v>0</v>
      </c>
      <c r="AQ49" s="88" t="s">
        <v>197</v>
      </c>
      <c r="AV49" s="89" t="n">
        <f aca="false">AW49+AX49</f>
        <v>0</v>
      </c>
      <c r="AW49" s="89" t="n">
        <f aca="false">G49*AO49</f>
        <v>0</v>
      </c>
      <c r="AX49" s="89" t="n">
        <f aca="false">G49*AP49</f>
        <v>0</v>
      </c>
      <c r="AY49" s="88" t="s">
        <v>3293</v>
      </c>
      <c r="AZ49" s="88" t="s">
        <v>3286</v>
      </c>
      <c r="BA49" s="170" t="s">
        <v>3281</v>
      </c>
      <c r="BC49" s="89" t="n">
        <f aca="false">AW49+AX49</f>
        <v>0</v>
      </c>
      <c r="BD49" s="89" t="n">
        <f aca="false">H49/(100-BE49)*100</f>
        <v>0</v>
      </c>
      <c r="BE49" s="89" t="n">
        <v>0</v>
      </c>
      <c r="BF49" s="89" t="n">
        <f aca="false">O49</f>
        <v>0</v>
      </c>
      <c r="BH49" s="89" t="n">
        <f aca="false">G49*AO49</f>
        <v>0</v>
      </c>
      <c r="BI49" s="89" t="n">
        <f aca="false">G49*AP49</f>
        <v>0</v>
      </c>
      <c r="BJ49" s="89" t="n">
        <f aca="false">G49*H49</f>
        <v>0</v>
      </c>
      <c r="BK49" s="89"/>
      <c r="BL49" s="89"/>
      <c r="BW49" s="89" t="str">
        <f aca="false">I49</f>
        <v>21</v>
      </c>
      <c r="BX49" s="10" t="s">
        <v>2996</v>
      </c>
    </row>
    <row r="50" customFormat="false" ht="15" hidden="false" customHeight="true" outlineLevel="0" collapsed="false">
      <c r="A50" s="189" t="s">
        <v>311</v>
      </c>
      <c r="B50" s="189" t="s">
        <v>117</v>
      </c>
      <c r="C50" s="189" t="s">
        <v>1646</v>
      </c>
      <c r="D50" s="190" t="s">
        <v>2998</v>
      </c>
      <c r="E50" s="190"/>
      <c r="F50" s="189" t="s">
        <v>1637</v>
      </c>
      <c r="G50" s="191" t="n">
        <f aca="false">'Stavební rozpočet'!G1383</f>
        <v>12</v>
      </c>
      <c r="H50" s="192" t="n">
        <f aca="false">'Stavební rozpočet'!H1383</f>
        <v>0</v>
      </c>
      <c r="I50" s="193" t="s">
        <v>192</v>
      </c>
      <c r="J50" s="192" t="n">
        <f aca="false">G50*AO50</f>
        <v>0</v>
      </c>
      <c r="K50" s="192" t="n">
        <f aca="false">G50*AP50</f>
        <v>0</v>
      </c>
      <c r="L50" s="192" t="n">
        <f aca="false">G50*H50</f>
        <v>0</v>
      </c>
      <c r="M50" s="192" t="n">
        <f aca="false">L50*(1+BW50/100)</f>
        <v>0</v>
      </c>
      <c r="N50" s="192" t="n">
        <f aca="false">'Stavební rozpočet'!N1383</f>
        <v>0</v>
      </c>
      <c r="O50" s="192" t="n">
        <f aca="false">G50*N50</f>
        <v>0</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117</v>
      </c>
      <c r="AJ50" s="89" t="n">
        <f aca="false">IF(AN50=0,L50,0)</f>
        <v>0</v>
      </c>
      <c r="AK50" s="89" t="n">
        <f aca="false">IF(AN50=12,L50,0)</f>
        <v>0</v>
      </c>
      <c r="AL50" s="89" t="n">
        <f aca="false">IF(AN50=21,L50,0)</f>
        <v>0</v>
      </c>
      <c r="AN50" s="89" t="n">
        <v>21</v>
      </c>
      <c r="AO50" s="89" t="n">
        <f aca="false">H50*0</f>
        <v>0</v>
      </c>
      <c r="AP50" s="89" t="n">
        <f aca="false">H50*(1-0)</f>
        <v>0</v>
      </c>
      <c r="AQ50" s="88" t="s">
        <v>197</v>
      </c>
      <c r="AV50" s="89" t="n">
        <f aca="false">AW50+AX50</f>
        <v>0</v>
      </c>
      <c r="AW50" s="89" t="n">
        <f aca="false">G50*AO50</f>
        <v>0</v>
      </c>
      <c r="AX50" s="89" t="n">
        <f aca="false">G50*AP50</f>
        <v>0</v>
      </c>
      <c r="AY50" s="88" t="s">
        <v>3293</v>
      </c>
      <c r="AZ50" s="88" t="s">
        <v>3286</v>
      </c>
      <c r="BA50" s="170" t="s">
        <v>3281</v>
      </c>
      <c r="BC50" s="89" t="n">
        <f aca="false">AW50+AX50</f>
        <v>0</v>
      </c>
      <c r="BD50" s="89" t="n">
        <f aca="false">H50/(100-BE50)*100</f>
        <v>0</v>
      </c>
      <c r="BE50" s="89" t="n">
        <v>0</v>
      </c>
      <c r="BF50" s="89" t="n">
        <f aca="false">O50</f>
        <v>0</v>
      </c>
      <c r="BH50" s="89" t="n">
        <f aca="false">G50*AO50</f>
        <v>0</v>
      </c>
      <c r="BI50" s="89" t="n">
        <f aca="false">G50*AP50</f>
        <v>0</v>
      </c>
      <c r="BJ50" s="89" t="n">
        <f aca="false">G50*H50</f>
        <v>0</v>
      </c>
      <c r="BK50" s="89"/>
      <c r="BL50" s="89"/>
      <c r="BW50" s="89" t="str">
        <f aca="false">I50</f>
        <v>21</v>
      </c>
      <c r="BX50" s="10" t="s">
        <v>2998</v>
      </c>
    </row>
    <row r="51" customFormat="false" ht="15" hidden="false" customHeight="true" outlineLevel="0" collapsed="false">
      <c r="A51" s="189" t="s">
        <v>314</v>
      </c>
      <c r="B51" s="189" t="s">
        <v>117</v>
      </c>
      <c r="C51" s="189" t="s">
        <v>1646</v>
      </c>
      <c r="D51" s="190" t="s">
        <v>3339</v>
      </c>
      <c r="E51" s="190"/>
      <c r="F51" s="189" t="s">
        <v>1637</v>
      </c>
      <c r="G51" s="191" t="n">
        <f aca="false">'Stavební rozpočet'!G1384</f>
        <v>9</v>
      </c>
      <c r="H51" s="192" t="n">
        <f aca="false">'Stavební rozpočet'!H1384</f>
        <v>0</v>
      </c>
      <c r="I51" s="193" t="s">
        <v>192</v>
      </c>
      <c r="J51" s="192" t="n">
        <f aca="false">G51*AO51</f>
        <v>0</v>
      </c>
      <c r="K51" s="192" t="n">
        <f aca="false">G51*AP51</f>
        <v>0</v>
      </c>
      <c r="L51" s="192" t="n">
        <f aca="false">G51*H51</f>
        <v>0</v>
      </c>
      <c r="M51" s="192" t="n">
        <f aca="false">L51*(1+BW51/100)</f>
        <v>0</v>
      </c>
      <c r="N51" s="192" t="n">
        <f aca="false">'Stavební rozpočet'!N1384</f>
        <v>0</v>
      </c>
      <c r="O51" s="192" t="n">
        <f aca="false">G51*N51</f>
        <v>0</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117</v>
      </c>
      <c r="AJ51" s="89" t="n">
        <f aca="false">IF(AN51=0,L51,0)</f>
        <v>0</v>
      </c>
      <c r="AK51" s="89" t="n">
        <f aca="false">IF(AN51=12,L51,0)</f>
        <v>0</v>
      </c>
      <c r="AL51" s="89" t="n">
        <f aca="false">IF(AN51=21,L51,0)</f>
        <v>0</v>
      </c>
      <c r="AN51" s="89" t="n">
        <v>21</v>
      </c>
      <c r="AO51" s="89" t="n">
        <f aca="false">H51*0</f>
        <v>0</v>
      </c>
      <c r="AP51" s="89" t="n">
        <f aca="false">H51*(1-0)</f>
        <v>0</v>
      </c>
      <c r="AQ51" s="88" t="s">
        <v>197</v>
      </c>
      <c r="AV51" s="89" t="n">
        <f aca="false">AW51+AX51</f>
        <v>0</v>
      </c>
      <c r="AW51" s="89" t="n">
        <f aca="false">G51*AO51</f>
        <v>0</v>
      </c>
      <c r="AX51" s="89" t="n">
        <f aca="false">G51*AP51</f>
        <v>0</v>
      </c>
      <c r="AY51" s="88" t="s">
        <v>3293</v>
      </c>
      <c r="AZ51" s="88" t="s">
        <v>3286</v>
      </c>
      <c r="BA51" s="170" t="s">
        <v>3281</v>
      </c>
      <c r="BC51" s="89" t="n">
        <f aca="false">AW51+AX51</f>
        <v>0</v>
      </c>
      <c r="BD51" s="89" t="n">
        <f aca="false">H51/(100-BE51)*100</f>
        <v>0</v>
      </c>
      <c r="BE51" s="89" t="n">
        <v>0</v>
      </c>
      <c r="BF51" s="89" t="n">
        <f aca="false">O51</f>
        <v>0</v>
      </c>
      <c r="BH51" s="89" t="n">
        <f aca="false">G51*AO51</f>
        <v>0</v>
      </c>
      <c r="BI51" s="89" t="n">
        <f aca="false">G51*AP51</f>
        <v>0</v>
      </c>
      <c r="BJ51" s="89" t="n">
        <f aca="false">G51*H51</f>
        <v>0</v>
      </c>
      <c r="BK51" s="89"/>
      <c r="BL51" s="89"/>
      <c r="BW51" s="89" t="str">
        <f aca="false">I51</f>
        <v>21</v>
      </c>
      <c r="BX51" s="10" t="s">
        <v>3339</v>
      </c>
    </row>
    <row r="52" customFormat="false" ht="15" hidden="false" customHeight="true" outlineLevel="0" collapsed="false">
      <c r="A52" s="189" t="s">
        <v>317</v>
      </c>
      <c r="B52" s="189" t="s">
        <v>117</v>
      </c>
      <c r="C52" s="189" t="s">
        <v>3341</v>
      </c>
      <c r="D52" s="190" t="s">
        <v>3342</v>
      </c>
      <c r="E52" s="190"/>
      <c r="F52" s="189" t="s">
        <v>1104</v>
      </c>
      <c r="G52" s="191" t="n">
        <f aca="false">'Stavební rozpočet'!G1385</f>
        <v>13</v>
      </c>
      <c r="H52" s="192" t="n">
        <f aca="false">'Stavební rozpočet'!H1385</f>
        <v>0</v>
      </c>
      <c r="I52" s="193" t="s">
        <v>192</v>
      </c>
      <c r="J52" s="192" t="n">
        <f aca="false">G52*AO52</f>
        <v>0</v>
      </c>
      <c r="K52" s="192" t="n">
        <f aca="false">G52*AP52</f>
        <v>0</v>
      </c>
      <c r="L52" s="192" t="n">
        <f aca="false">G52*H52</f>
        <v>0</v>
      </c>
      <c r="M52" s="192" t="n">
        <f aca="false">L52*(1+BW52/100)</f>
        <v>0</v>
      </c>
      <c r="N52" s="192" t="n">
        <f aca="false">'Stavební rozpočet'!N1385</f>
        <v>0</v>
      </c>
      <c r="O52" s="192" t="n">
        <f aca="false">G52*N52</f>
        <v>0</v>
      </c>
      <c r="P52" s="193"/>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117</v>
      </c>
      <c r="AJ52" s="89" t="n">
        <f aca="false">IF(AN52=0,L52,0)</f>
        <v>0</v>
      </c>
      <c r="AK52" s="89" t="n">
        <f aca="false">IF(AN52=12,L52,0)</f>
        <v>0</v>
      </c>
      <c r="AL52" s="89" t="n">
        <f aca="false">IF(AN52=21,L52,0)</f>
        <v>0</v>
      </c>
      <c r="AN52" s="89" t="n">
        <v>21</v>
      </c>
      <c r="AO52" s="89" t="n">
        <f aca="false">H52*0.659864014</f>
        <v>0</v>
      </c>
      <c r="AP52" s="89" t="n">
        <f aca="false">H52*(1-0.659864014)</f>
        <v>0</v>
      </c>
      <c r="AQ52" s="88" t="s">
        <v>197</v>
      </c>
      <c r="AV52" s="89" t="n">
        <f aca="false">AW52+AX52</f>
        <v>0</v>
      </c>
      <c r="AW52" s="89" t="n">
        <f aca="false">G52*AO52</f>
        <v>0</v>
      </c>
      <c r="AX52" s="89" t="n">
        <f aca="false">G52*AP52</f>
        <v>0</v>
      </c>
      <c r="AY52" s="88" t="s">
        <v>3293</v>
      </c>
      <c r="AZ52" s="88" t="s">
        <v>3286</v>
      </c>
      <c r="BA52" s="170" t="s">
        <v>3281</v>
      </c>
      <c r="BC52" s="89" t="n">
        <f aca="false">AW52+AX52</f>
        <v>0</v>
      </c>
      <c r="BD52" s="89" t="n">
        <f aca="false">H52/(100-BE52)*100</f>
        <v>0</v>
      </c>
      <c r="BE52" s="89" t="n">
        <v>0</v>
      </c>
      <c r="BF52" s="89" t="n">
        <f aca="false">O52</f>
        <v>0</v>
      </c>
      <c r="BH52" s="89" t="n">
        <f aca="false">G52*AO52</f>
        <v>0</v>
      </c>
      <c r="BI52" s="89" t="n">
        <f aca="false">G52*AP52</f>
        <v>0</v>
      </c>
      <c r="BJ52" s="89" t="n">
        <f aca="false">G52*H52</f>
        <v>0</v>
      </c>
      <c r="BK52" s="89"/>
      <c r="BL52" s="89"/>
      <c r="BW52" s="89" t="str">
        <f aca="false">I52</f>
        <v>21</v>
      </c>
      <c r="BX52" s="10" t="s">
        <v>3342</v>
      </c>
    </row>
    <row r="53" customFormat="false" ht="15" hidden="false" customHeight="true" outlineLevel="0" collapsed="false">
      <c r="A53" s="189" t="s">
        <v>318</v>
      </c>
      <c r="B53" s="189" t="s">
        <v>117</v>
      </c>
      <c r="C53" s="189" t="s">
        <v>3242</v>
      </c>
      <c r="D53" s="190" t="s">
        <v>3243</v>
      </c>
      <c r="E53" s="190"/>
      <c r="F53" s="189" t="s">
        <v>237</v>
      </c>
      <c r="G53" s="191" t="n">
        <f aca="false">'Stavební rozpočet'!G1386</f>
        <v>632</v>
      </c>
      <c r="H53" s="192" t="n">
        <f aca="false">'Stavební rozpočet'!H1386</f>
        <v>0</v>
      </c>
      <c r="I53" s="193" t="s">
        <v>192</v>
      </c>
      <c r="J53" s="192" t="n">
        <f aca="false">G53*AO53</f>
        <v>0</v>
      </c>
      <c r="K53" s="192" t="n">
        <f aca="false">G53*AP53</f>
        <v>0</v>
      </c>
      <c r="L53" s="192" t="n">
        <f aca="false">G53*H53</f>
        <v>0</v>
      </c>
      <c r="M53" s="192" t="n">
        <f aca="false">L53*(1+BW53/100)</f>
        <v>0</v>
      </c>
      <c r="N53" s="192" t="n">
        <f aca="false">'Stavební rozpočet'!N1386</f>
        <v>0</v>
      </c>
      <c r="O53" s="192" t="n">
        <f aca="false">G53*N53</f>
        <v>0</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117</v>
      </c>
      <c r="AJ53" s="89" t="n">
        <f aca="false">IF(AN53=0,L53,0)</f>
        <v>0</v>
      </c>
      <c r="AK53" s="89" t="n">
        <f aca="false">IF(AN53=12,L53,0)</f>
        <v>0</v>
      </c>
      <c r="AL53" s="89" t="n">
        <f aca="false">IF(AN53=21,L53,0)</f>
        <v>0</v>
      </c>
      <c r="AN53" s="89" t="n">
        <v>21</v>
      </c>
      <c r="AO53" s="89" t="n">
        <f aca="false">H53*0</f>
        <v>0</v>
      </c>
      <c r="AP53" s="89" t="n">
        <f aca="false">H53*(1-0)</f>
        <v>0</v>
      </c>
      <c r="AQ53" s="88" t="s">
        <v>197</v>
      </c>
      <c r="AV53" s="89" t="n">
        <f aca="false">AW53+AX53</f>
        <v>0</v>
      </c>
      <c r="AW53" s="89" t="n">
        <f aca="false">G53*AO53</f>
        <v>0</v>
      </c>
      <c r="AX53" s="89" t="n">
        <f aca="false">G53*AP53</f>
        <v>0</v>
      </c>
      <c r="AY53" s="88" t="s">
        <v>3293</v>
      </c>
      <c r="AZ53" s="88" t="s">
        <v>3286</v>
      </c>
      <c r="BA53" s="170" t="s">
        <v>3281</v>
      </c>
      <c r="BC53" s="89" t="n">
        <f aca="false">AW53+AX53</f>
        <v>0</v>
      </c>
      <c r="BD53" s="89" t="n">
        <f aca="false">H53/(100-BE53)*100</f>
        <v>0</v>
      </c>
      <c r="BE53" s="89" t="n">
        <v>0</v>
      </c>
      <c r="BF53" s="89" t="n">
        <f aca="false">O53</f>
        <v>0</v>
      </c>
      <c r="BH53" s="89" t="n">
        <f aca="false">G53*AO53</f>
        <v>0</v>
      </c>
      <c r="BI53" s="89" t="n">
        <f aca="false">G53*AP53</f>
        <v>0</v>
      </c>
      <c r="BJ53" s="89" t="n">
        <f aca="false">G53*H53</f>
        <v>0</v>
      </c>
      <c r="BK53" s="89"/>
      <c r="BL53" s="89"/>
      <c r="BW53" s="89" t="str">
        <f aca="false">I53</f>
        <v>21</v>
      </c>
      <c r="BX53" s="10" t="s">
        <v>3243</v>
      </c>
    </row>
    <row r="54" customFormat="false" ht="15" hidden="false" customHeight="true" outlineLevel="0" collapsed="false">
      <c r="A54" s="189" t="s">
        <v>322</v>
      </c>
      <c r="B54" s="189" t="s">
        <v>117</v>
      </c>
      <c r="C54" s="189" t="s">
        <v>3345</v>
      </c>
      <c r="D54" s="190" t="s">
        <v>3346</v>
      </c>
      <c r="E54" s="190"/>
      <c r="F54" s="189" t="s">
        <v>1104</v>
      </c>
      <c r="G54" s="191" t="n">
        <f aca="false">'Stavební rozpočet'!G1387</f>
        <v>6</v>
      </c>
      <c r="H54" s="192" t="n">
        <f aca="false">'Stavební rozpočet'!H1387</f>
        <v>0</v>
      </c>
      <c r="I54" s="193" t="s">
        <v>192</v>
      </c>
      <c r="J54" s="192" t="n">
        <f aca="false">G54*AO54</f>
        <v>0</v>
      </c>
      <c r="K54" s="192" t="n">
        <f aca="false">G54*AP54</f>
        <v>0</v>
      </c>
      <c r="L54" s="192" t="n">
        <f aca="false">G54*H54</f>
        <v>0</v>
      </c>
      <c r="M54" s="192" t="n">
        <f aca="false">L54*(1+BW54/100)</f>
        <v>0</v>
      </c>
      <c r="N54" s="192" t="n">
        <f aca="false">'Stavební rozpočet'!N1387</f>
        <v>0</v>
      </c>
      <c r="O54" s="192" t="n">
        <f aca="false">G54*N54</f>
        <v>0</v>
      </c>
      <c r="P54" s="193"/>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117</v>
      </c>
      <c r="AJ54" s="89" t="n">
        <f aca="false">IF(AN54=0,L54,0)</f>
        <v>0</v>
      </c>
      <c r="AK54" s="89" t="n">
        <f aca="false">IF(AN54=12,L54,0)</f>
        <v>0</v>
      </c>
      <c r="AL54" s="89" t="n">
        <f aca="false">IF(AN54=21,L54,0)</f>
        <v>0</v>
      </c>
      <c r="AN54" s="89" t="n">
        <v>21</v>
      </c>
      <c r="AO54" s="89" t="n">
        <f aca="false">H54*0.576404291</f>
        <v>0</v>
      </c>
      <c r="AP54" s="89" t="n">
        <f aca="false">H54*(1-0.576404291)</f>
        <v>0</v>
      </c>
      <c r="AQ54" s="88" t="s">
        <v>197</v>
      </c>
      <c r="AV54" s="89" t="n">
        <f aca="false">AW54+AX54</f>
        <v>0</v>
      </c>
      <c r="AW54" s="89" t="n">
        <f aca="false">G54*AO54</f>
        <v>0</v>
      </c>
      <c r="AX54" s="89" t="n">
        <f aca="false">G54*AP54</f>
        <v>0</v>
      </c>
      <c r="AY54" s="88" t="s">
        <v>3293</v>
      </c>
      <c r="AZ54" s="88" t="s">
        <v>3286</v>
      </c>
      <c r="BA54" s="170" t="s">
        <v>3281</v>
      </c>
      <c r="BC54" s="89" t="n">
        <f aca="false">AW54+AX54</f>
        <v>0</v>
      </c>
      <c r="BD54" s="89" t="n">
        <f aca="false">H54/(100-BE54)*100</f>
        <v>0</v>
      </c>
      <c r="BE54" s="89" t="n">
        <v>0</v>
      </c>
      <c r="BF54" s="89" t="n">
        <f aca="false">O54</f>
        <v>0</v>
      </c>
      <c r="BH54" s="89" t="n">
        <f aca="false">G54*AO54</f>
        <v>0</v>
      </c>
      <c r="BI54" s="89" t="n">
        <f aca="false">G54*AP54</f>
        <v>0</v>
      </c>
      <c r="BJ54" s="89" t="n">
        <f aca="false">G54*H54</f>
        <v>0</v>
      </c>
      <c r="BK54" s="89"/>
      <c r="BL54" s="89"/>
      <c r="BW54" s="89" t="str">
        <f aca="false">I54</f>
        <v>21</v>
      </c>
      <c r="BX54" s="10" t="s">
        <v>3346</v>
      </c>
    </row>
    <row r="55" customFormat="false" ht="15" hidden="false" customHeight="true" outlineLevel="0" collapsed="false">
      <c r="A55" s="183"/>
      <c r="B55" s="184" t="s">
        <v>117</v>
      </c>
      <c r="C55" s="184" t="s">
        <v>1675</v>
      </c>
      <c r="D55" s="185" t="s">
        <v>1676</v>
      </c>
      <c r="E55" s="185"/>
      <c r="F55" s="183" t="s">
        <v>97</v>
      </c>
      <c r="G55" s="186" t="s">
        <v>97</v>
      </c>
      <c r="H55" s="183" t="s">
        <v>97</v>
      </c>
      <c r="I55" s="183" t="s">
        <v>97</v>
      </c>
      <c r="J55" s="187" t="n">
        <f aca="false">SUM(J56:J63)</f>
        <v>0</v>
      </c>
      <c r="K55" s="187" t="n">
        <f aca="false">SUM(K56:K63)</f>
        <v>0</v>
      </c>
      <c r="L55" s="187" t="n">
        <f aca="false">SUM(L56:L63)</f>
        <v>0</v>
      </c>
      <c r="M55" s="187" t="n">
        <f aca="false">SUM(M56:M63)</f>
        <v>0</v>
      </c>
      <c r="N55" s="188"/>
      <c r="O55" s="187" t="n">
        <f aca="false">SUM(O56:O63)</f>
        <v>0</v>
      </c>
      <c r="P55" s="188"/>
      <c r="AI55" s="170" t="s">
        <v>117</v>
      </c>
      <c r="AS55" s="159" t="n">
        <f aca="false">SUM(AJ56:AJ63)</f>
        <v>0</v>
      </c>
      <c r="AT55" s="159" t="n">
        <f aca="false">SUM(AK56:AK63)</f>
        <v>0</v>
      </c>
      <c r="AU55" s="159" t="n">
        <f aca="false">SUM(AL56:AL63)</f>
        <v>0</v>
      </c>
    </row>
    <row r="56" customFormat="false" ht="15" hidden="false" customHeight="true" outlineLevel="0" collapsed="false">
      <c r="A56" s="189" t="s">
        <v>326</v>
      </c>
      <c r="B56" s="189" t="s">
        <v>117</v>
      </c>
      <c r="C56" s="189" t="s">
        <v>1678</v>
      </c>
      <c r="D56" s="190" t="s">
        <v>1679</v>
      </c>
      <c r="E56" s="190"/>
      <c r="F56" s="189" t="s">
        <v>260</v>
      </c>
      <c r="G56" s="191" t="n">
        <f aca="false">'Stavební rozpočet'!G1389</f>
        <v>0.984</v>
      </c>
      <c r="H56" s="192" t="n">
        <f aca="false">'Stavební rozpočet'!H1389</f>
        <v>0</v>
      </c>
      <c r="I56" s="193" t="s">
        <v>192</v>
      </c>
      <c r="J56" s="192" t="n">
        <f aca="false">G56*AO56</f>
        <v>0</v>
      </c>
      <c r="K56" s="192" t="n">
        <f aca="false">G56*AP56</f>
        <v>0</v>
      </c>
      <c r="L56" s="192" t="n">
        <f aca="false">G56*H56</f>
        <v>0</v>
      </c>
      <c r="M56" s="192" t="n">
        <f aca="false">L56*(1+BW56/100)</f>
        <v>0</v>
      </c>
      <c r="N56" s="192" t="n">
        <f aca="false">'Stavební rozpočet'!N1389</f>
        <v>0</v>
      </c>
      <c r="O56" s="192" t="n">
        <f aca="false">G56*N56</f>
        <v>0</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117</v>
      </c>
      <c r="AJ56" s="89" t="n">
        <f aca="false">IF(AN56=0,L56,0)</f>
        <v>0</v>
      </c>
      <c r="AK56" s="89" t="n">
        <f aca="false">IF(AN56=12,L56,0)</f>
        <v>0</v>
      </c>
      <c r="AL56" s="89" t="n">
        <f aca="false">IF(AN56=21,L56,0)</f>
        <v>0</v>
      </c>
      <c r="AN56" s="89" t="n">
        <v>21</v>
      </c>
      <c r="AO56" s="89" t="n">
        <f aca="false">H56*0</f>
        <v>0</v>
      </c>
      <c r="AP56" s="89" t="n">
        <f aca="false">H56*(1-0)</f>
        <v>0</v>
      </c>
      <c r="AQ56" s="88" t="s">
        <v>209</v>
      </c>
      <c r="AV56" s="89" t="n">
        <f aca="false">AW56+AX56</f>
        <v>0</v>
      </c>
      <c r="AW56" s="89" t="n">
        <f aca="false">G56*AO56</f>
        <v>0</v>
      </c>
      <c r="AX56" s="89" t="n">
        <f aca="false">G56*AP56</f>
        <v>0</v>
      </c>
      <c r="AY56" s="88" t="s">
        <v>1680</v>
      </c>
      <c r="AZ56" s="88" t="s">
        <v>3286</v>
      </c>
      <c r="BA56" s="170" t="s">
        <v>3281</v>
      </c>
      <c r="BC56" s="89" t="n">
        <f aca="false">AW56+AX56</f>
        <v>0</v>
      </c>
      <c r="BD56" s="89" t="n">
        <f aca="false">H56/(100-BE56)*100</f>
        <v>0</v>
      </c>
      <c r="BE56" s="89" t="n">
        <v>0</v>
      </c>
      <c r="BF56" s="89" t="n">
        <f aca="false">O56</f>
        <v>0</v>
      </c>
      <c r="BH56" s="89" t="n">
        <f aca="false">G56*AO56</f>
        <v>0</v>
      </c>
      <c r="BI56" s="89" t="n">
        <f aca="false">G56*AP56</f>
        <v>0</v>
      </c>
      <c r="BJ56" s="89" t="n">
        <f aca="false">G56*H56</f>
        <v>0</v>
      </c>
      <c r="BK56" s="89"/>
      <c r="BL56" s="89"/>
      <c r="BW56" s="89" t="str">
        <f aca="false">I56</f>
        <v>21</v>
      </c>
      <c r="BX56" s="10" t="s">
        <v>1679</v>
      </c>
    </row>
    <row r="57" customFormat="false" ht="15" hidden="false" customHeight="true" outlineLevel="0" collapsed="false">
      <c r="A57" s="189" t="s">
        <v>329</v>
      </c>
      <c r="B57" s="189" t="s">
        <v>117</v>
      </c>
      <c r="C57" s="189" t="s">
        <v>1682</v>
      </c>
      <c r="D57" s="190" t="s">
        <v>1683</v>
      </c>
      <c r="E57" s="190"/>
      <c r="F57" s="189" t="s">
        <v>260</v>
      </c>
      <c r="G57" s="191" t="n">
        <f aca="false">'Stavební rozpočet'!G1390</f>
        <v>1.968</v>
      </c>
      <c r="H57" s="192" t="n">
        <f aca="false">'Stavební rozpočet'!H1390</f>
        <v>0</v>
      </c>
      <c r="I57" s="193" t="s">
        <v>192</v>
      </c>
      <c r="J57" s="192" t="n">
        <f aca="false">G57*AO57</f>
        <v>0</v>
      </c>
      <c r="K57" s="192" t="n">
        <f aca="false">G57*AP57</f>
        <v>0</v>
      </c>
      <c r="L57" s="192" t="n">
        <f aca="false">G57*H57</f>
        <v>0</v>
      </c>
      <c r="M57" s="192" t="n">
        <f aca="false">L57*(1+BW57/100)</f>
        <v>0</v>
      </c>
      <c r="N57" s="192" t="n">
        <f aca="false">'Stavební rozpočet'!N1390</f>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117</v>
      </c>
      <c r="AJ57" s="89" t="n">
        <f aca="false">IF(AN57=0,L57,0)</f>
        <v>0</v>
      </c>
      <c r="AK57" s="89" t="n">
        <f aca="false">IF(AN57=12,L57,0)</f>
        <v>0</v>
      </c>
      <c r="AL57" s="89" t="n">
        <f aca="false">IF(AN57=21,L57,0)</f>
        <v>0</v>
      </c>
      <c r="AN57" s="89" t="n">
        <v>21</v>
      </c>
      <c r="AO57" s="89" t="n">
        <f aca="false">H57*0</f>
        <v>0</v>
      </c>
      <c r="AP57" s="89" t="n">
        <f aca="false">H57*(1-0)</f>
        <v>0</v>
      </c>
      <c r="AQ57" s="88" t="s">
        <v>209</v>
      </c>
      <c r="AV57" s="89" t="n">
        <f aca="false">AW57+AX57</f>
        <v>0</v>
      </c>
      <c r="AW57" s="89" t="n">
        <f aca="false">G57*AO57</f>
        <v>0</v>
      </c>
      <c r="AX57" s="89" t="n">
        <f aca="false">G57*AP57</f>
        <v>0</v>
      </c>
      <c r="AY57" s="88" t="s">
        <v>1680</v>
      </c>
      <c r="AZ57" s="88" t="s">
        <v>3286</v>
      </c>
      <c r="BA57" s="170" t="s">
        <v>3281</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c r="BW57" s="89" t="str">
        <f aca="false">I57</f>
        <v>21</v>
      </c>
      <c r="BX57" s="10" t="s">
        <v>1683</v>
      </c>
    </row>
    <row r="58" customFormat="false" ht="15" hidden="false" customHeight="true" outlineLevel="0" collapsed="false">
      <c r="A58" s="189" t="s">
        <v>332</v>
      </c>
      <c r="B58" s="189" t="s">
        <v>117</v>
      </c>
      <c r="C58" s="189" t="s">
        <v>2304</v>
      </c>
      <c r="D58" s="190" t="s">
        <v>2305</v>
      </c>
      <c r="E58" s="190"/>
      <c r="F58" s="189" t="s">
        <v>260</v>
      </c>
      <c r="G58" s="191" t="n">
        <f aca="false">'Stavební rozpočet'!G1391</f>
        <v>0.984</v>
      </c>
      <c r="H58" s="192" t="n">
        <f aca="false">'Stavební rozpočet'!H1391</f>
        <v>0</v>
      </c>
      <c r="I58" s="193" t="s">
        <v>192</v>
      </c>
      <c r="J58" s="192" t="n">
        <f aca="false">G58*AO58</f>
        <v>0</v>
      </c>
      <c r="K58" s="192" t="n">
        <f aca="false">G58*AP58</f>
        <v>0</v>
      </c>
      <c r="L58" s="192" t="n">
        <f aca="false">G58*H58</f>
        <v>0</v>
      </c>
      <c r="M58" s="192" t="n">
        <f aca="false">L58*(1+BW58/100)</f>
        <v>0</v>
      </c>
      <c r="N58" s="192" t="n">
        <f aca="false">'Stavební rozpočet'!N1391</f>
        <v>0</v>
      </c>
      <c r="O58" s="192" t="n">
        <f aca="false">G58*N58</f>
        <v>0</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117</v>
      </c>
      <c r="AJ58" s="89" t="n">
        <f aca="false">IF(AN58=0,L58,0)</f>
        <v>0</v>
      </c>
      <c r="AK58" s="89" t="n">
        <f aca="false">IF(AN58=12,L58,0)</f>
        <v>0</v>
      </c>
      <c r="AL58" s="89" t="n">
        <f aca="false">IF(AN58=21,L58,0)</f>
        <v>0</v>
      </c>
      <c r="AN58" s="89" t="n">
        <v>21</v>
      </c>
      <c r="AO58" s="89" t="n">
        <f aca="false">H58*0</f>
        <v>0</v>
      </c>
      <c r="AP58" s="89" t="n">
        <f aca="false">H58*(1-0)</f>
        <v>0</v>
      </c>
      <c r="AQ58" s="88" t="s">
        <v>209</v>
      </c>
      <c r="AV58" s="89" t="n">
        <f aca="false">AW58+AX58</f>
        <v>0</v>
      </c>
      <c r="AW58" s="89" t="n">
        <f aca="false">G58*AO58</f>
        <v>0</v>
      </c>
      <c r="AX58" s="89" t="n">
        <f aca="false">G58*AP58</f>
        <v>0</v>
      </c>
      <c r="AY58" s="88" t="s">
        <v>1680</v>
      </c>
      <c r="AZ58" s="88" t="s">
        <v>3286</v>
      </c>
      <c r="BA58" s="170" t="s">
        <v>3281</v>
      </c>
      <c r="BC58" s="89" t="n">
        <f aca="false">AW58+AX58</f>
        <v>0</v>
      </c>
      <c r="BD58" s="89" t="n">
        <f aca="false">H58/(100-BE58)*100</f>
        <v>0</v>
      </c>
      <c r="BE58" s="89" t="n">
        <v>0</v>
      </c>
      <c r="BF58" s="89" t="n">
        <f aca="false">O58</f>
        <v>0</v>
      </c>
      <c r="BH58" s="89" t="n">
        <f aca="false">G58*AO58</f>
        <v>0</v>
      </c>
      <c r="BI58" s="89" t="n">
        <f aca="false">G58*AP58</f>
        <v>0</v>
      </c>
      <c r="BJ58" s="89" t="n">
        <f aca="false">G58*H58</f>
        <v>0</v>
      </c>
      <c r="BK58" s="89"/>
      <c r="BL58" s="89"/>
      <c r="BW58" s="89" t="str">
        <f aca="false">I58</f>
        <v>21</v>
      </c>
      <c r="BX58" s="10" t="s">
        <v>2305</v>
      </c>
    </row>
    <row r="59" customFormat="false" ht="15" hidden="false" customHeight="true" outlineLevel="0" collapsed="false">
      <c r="A59" s="189" t="s">
        <v>335</v>
      </c>
      <c r="B59" s="189" t="s">
        <v>117</v>
      </c>
      <c r="C59" s="189" t="s">
        <v>1688</v>
      </c>
      <c r="D59" s="190" t="s">
        <v>1689</v>
      </c>
      <c r="E59" s="190"/>
      <c r="F59" s="189" t="s">
        <v>260</v>
      </c>
      <c r="G59" s="191" t="n">
        <f aca="false">'Stavební rozpočet'!G1392</f>
        <v>0.984</v>
      </c>
      <c r="H59" s="192" t="n">
        <f aca="false">'Stavební rozpočet'!H1392</f>
        <v>0</v>
      </c>
      <c r="I59" s="193" t="s">
        <v>192</v>
      </c>
      <c r="J59" s="192" t="n">
        <f aca="false">G59*AO59</f>
        <v>0</v>
      </c>
      <c r="K59" s="192" t="n">
        <f aca="false">G59*AP59</f>
        <v>0</v>
      </c>
      <c r="L59" s="192" t="n">
        <f aca="false">G59*H59</f>
        <v>0</v>
      </c>
      <c r="M59" s="192" t="n">
        <f aca="false">L59*(1+BW59/100)</f>
        <v>0</v>
      </c>
      <c r="N59" s="192" t="n">
        <f aca="false">'Stavební rozpočet'!N1392</f>
        <v>0</v>
      </c>
      <c r="O59" s="192" t="n">
        <f aca="false">G59*N59</f>
        <v>0</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117</v>
      </c>
      <c r="AJ59" s="89" t="n">
        <f aca="false">IF(AN59=0,L59,0)</f>
        <v>0</v>
      </c>
      <c r="AK59" s="89" t="n">
        <f aca="false">IF(AN59=12,L59,0)</f>
        <v>0</v>
      </c>
      <c r="AL59" s="89" t="n">
        <f aca="false">IF(AN59=21,L59,0)</f>
        <v>0</v>
      </c>
      <c r="AN59" s="89" t="n">
        <v>21</v>
      </c>
      <c r="AO59" s="89" t="n">
        <f aca="false">H59*0</f>
        <v>0</v>
      </c>
      <c r="AP59" s="89" t="n">
        <f aca="false">H59*(1-0)</f>
        <v>0</v>
      </c>
      <c r="AQ59" s="88" t="s">
        <v>209</v>
      </c>
      <c r="AV59" s="89" t="n">
        <f aca="false">AW59+AX59</f>
        <v>0</v>
      </c>
      <c r="AW59" s="89" t="n">
        <f aca="false">G59*AO59</f>
        <v>0</v>
      </c>
      <c r="AX59" s="89" t="n">
        <f aca="false">G59*AP59</f>
        <v>0</v>
      </c>
      <c r="AY59" s="88" t="s">
        <v>1680</v>
      </c>
      <c r="AZ59" s="88" t="s">
        <v>3286</v>
      </c>
      <c r="BA59" s="170" t="s">
        <v>3281</v>
      </c>
      <c r="BC59" s="89" t="n">
        <f aca="false">AW59+AX59</f>
        <v>0</v>
      </c>
      <c r="BD59" s="89" t="n">
        <f aca="false">H59/(100-BE59)*100</f>
        <v>0</v>
      </c>
      <c r="BE59" s="89" t="n">
        <v>0</v>
      </c>
      <c r="BF59" s="89" t="n">
        <f aca="false">O59</f>
        <v>0</v>
      </c>
      <c r="BH59" s="89" t="n">
        <f aca="false">G59*AO59</f>
        <v>0</v>
      </c>
      <c r="BI59" s="89" t="n">
        <f aca="false">G59*AP59</f>
        <v>0</v>
      </c>
      <c r="BJ59" s="89" t="n">
        <f aca="false">G59*H59</f>
        <v>0</v>
      </c>
      <c r="BK59" s="89"/>
      <c r="BL59" s="89"/>
      <c r="BW59" s="89" t="str">
        <f aca="false">I59</f>
        <v>21</v>
      </c>
      <c r="BX59" s="10" t="s">
        <v>1689</v>
      </c>
    </row>
    <row r="60" customFormat="false" ht="15" hidden="false" customHeight="true" outlineLevel="0" collapsed="false">
      <c r="A60" s="189" t="s">
        <v>338</v>
      </c>
      <c r="B60" s="189" t="s">
        <v>117</v>
      </c>
      <c r="C60" s="189" t="s">
        <v>1691</v>
      </c>
      <c r="D60" s="190" t="s">
        <v>1692</v>
      </c>
      <c r="E60" s="190"/>
      <c r="F60" s="189" t="s">
        <v>260</v>
      </c>
      <c r="G60" s="191" t="n">
        <f aca="false">'Stavební rozpočet'!G1393</f>
        <v>27.552</v>
      </c>
      <c r="H60" s="192" t="n">
        <f aca="false">'Stavební rozpočet'!H1393</f>
        <v>0</v>
      </c>
      <c r="I60" s="193" t="s">
        <v>192</v>
      </c>
      <c r="J60" s="192" t="n">
        <f aca="false">G60*AO60</f>
        <v>0</v>
      </c>
      <c r="K60" s="192" t="n">
        <f aca="false">G60*AP60</f>
        <v>0</v>
      </c>
      <c r="L60" s="192" t="n">
        <f aca="false">G60*H60</f>
        <v>0</v>
      </c>
      <c r="M60" s="192" t="n">
        <f aca="false">L60*(1+BW60/100)</f>
        <v>0</v>
      </c>
      <c r="N60" s="192" t="n">
        <f aca="false">'Stavební rozpočet'!N1393</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117</v>
      </c>
      <c r="AJ60" s="89" t="n">
        <f aca="false">IF(AN60=0,L60,0)</f>
        <v>0</v>
      </c>
      <c r="AK60" s="89" t="n">
        <f aca="false">IF(AN60=12,L60,0)</f>
        <v>0</v>
      </c>
      <c r="AL60" s="89" t="n">
        <f aca="false">IF(AN60=21,L60,0)</f>
        <v>0</v>
      </c>
      <c r="AN60" s="89" t="n">
        <v>21</v>
      </c>
      <c r="AO60" s="89" t="n">
        <f aca="false">H60*0</f>
        <v>0</v>
      </c>
      <c r="AP60" s="89" t="n">
        <f aca="false">H60*(1-0)</f>
        <v>0</v>
      </c>
      <c r="AQ60" s="88" t="s">
        <v>209</v>
      </c>
      <c r="AV60" s="89" t="n">
        <f aca="false">AW60+AX60</f>
        <v>0</v>
      </c>
      <c r="AW60" s="89" t="n">
        <f aca="false">G60*AO60</f>
        <v>0</v>
      </c>
      <c r="AX60" s="89" t="n">
        <f aca="false">G60*AP60</f>
        <v>0</v>
      </c>
      <c r="AY60" s="88" t="s">
        <v>1680</v>
      </c>
      <c r="AZ60" s="88" t="s">
        <v>3286</v>
      </c>
      <c r="BA60" s="170" t="s">
        <v>3281</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c r="BW60" s="89" t="str">
        <f aca="false">I60</f>
        <v>21</v>
      </c>
      <c r="BX60" s="10" t="s">
        <v>1692</v>
      </c>
    </row>
    <row r="61" customFormat="false" ht="15" hidden="false" customHeight="true" outlineLevel="0" collapsed="false">
      <c r="A61" s="189" t="s">
        <v>341</v>
      </c>
      <c r="B61" s="189" t="s">
        <v>117</v>
      </c>
      <c r="C61" s="189" t="s">
        <v>1694</v>
      </c>
      <c r="D61" s="190" t="s">
        <v>1695</v>
      </c>
      <c r="E61" s="190"/>
      <c r="F61" s="189" t="s">
        <v>260</v>
      </c>
      <c r="G61" s="191" t="n">
        <f aca="false">'Stavební rozpočet'!G1394</f>
        <v>0.3</v>
      </c>
      <c r="H61" s="192" t="n">
        <f aca="false">'Stavební rozpočet'!H1394</f>
        <v>0</v>
      </c>
      <c r="I61" s="193" t="s">
        <v>192</v>
      </c>
      <c r="J61" s="192" t="n">
        <f aca="false">G61*AO61</f>
        <v>0</v>
      </c>
      <c r="K61" s="192" t="n">
        <f aca="false">G61*AP61</f>
        <v>0</v>
      </c>
      <c r="L61" s="192" t="n">
        <f aca="false">G61*H61</f>
        <v>0</v>
      </c>
      <c r="M61" s="192" t="n">
        <f aca="false">L61*(1+BW61/100)</f>
        <v>0</v>
      </c>
      <c r="N61" s="192" t="n">
        <f aca="false">'Stavební rozpočet'!N1394</f>
        <v>0</v>
      </c>
      <c r="O61" s="192" t="n">
        <f aca="false">G61*N61</f>
        <v>0</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117</v>
      </c>
      <c r="AJ61" s="89" t="n">
        <f aca="false">IF(AN61=0,L61,0)</f>
        <v>0</v>
      </c>
      <c r="AK61" s="89" t="n">
        <f aca="false">IF(AN61=12,L61,0)</f>
        <v>0</v>
      </c>
      <c r="AL61" s="89" t="n">
        <f aca="false">IF(AN61=21,L61,0)</f>
        <v>0</v>
      </c>
      <c r="AN61" s="89" t="n">
        <v>21</v>
      </c>
      <c r="AO61" s="89" t="n">
        <f aca="false">H61*0</f>
        <v>0</v>
      </c>
      <c r="AP61" s="89" t="n">
        <f aca="false">H61*(1-0)</f>
        <v>0</v>
      </c>
      <c r="AQ61" s="88" t="s">
        <v>209</v>
      </c>
      <c r="AV61" s="89" t="n">
        <f aca="false">AW61+AX61</f>
        <v>0</v>
      </c>
      <c r="AW61" s="89" t="n">
        <f aca="false">G61*AO61</f>
        <v>0</v>
      </c>
      <c r="AX61" s="89" t="n">
        <f aca="false">G61*AP61</f>
        <v>0</v>
      </c>
      <c r="AY61" s="88" t="s">
        <v>1680</v>
      </c>
      <c r="AZ61" s="88" t="s">
        <v>3286</v>
      </c>
      <c r="BA61" s="170" t="s">
        <v>3281</v>
      </c>
      <c r="BC61" s="89" t="n">
        <f aca="false">AW61+AX61</f>
        <v>0</v>
      </c>
      <c r="BD61" s="89" t="n">
        <f aca="false">H61/(100-BE61)*100</f>
        <v>0</v>
      </c>
      <c r="BE61" s="89" t="n">
        <v>0</v>
      </c>
      <c r="BF61" s="89" t="n">
        <f aca="false">O61</f>
        <v>0</v>
      </c>
      <c r="BH61" s="89" t="n">
        <f aca="false">G61*AO61</f>
        <v>0</v>
      </c>
      <c r="BI61" s="89" t="n">
        <f aca="false">G61*AP61</f>
        <v>0</v>
      </c>
      <c r="BJ61" s="89" t="n">
        <f aca="false">G61*H61</f>
        <v>0</v>
      </c>
      <c r="BK61" s="89"/>
      <c r="BL61" s="89"/>
      <c r="BW61" s="89" t="str">
        <f aca="false">I61</f>
        <v>21</v>
      </c>
      <c r="BX61" s="10" t="s">
        <v>1695</v>
      </c>
    </row>
    <row r="62" customFormat="false" ht="24.05" hidden="false" customHeight="true" outlineLevel="0" collapsed="false">
      <c r="A62" s="189" t="s">
        <v>344</v>
      </c>
      <c r="B62" s="189" t="s">
        <v>117</v>
      </c>
      <c r="C62" s="189" t="s">
        <v>1697</v>
      </c>
      <c r="D62" s="190" t="s">
        <v>3117</v>
      </c>
      <c r="E62" s="190"/>
      <c r="F62" s="189" t="s">
        <v>260</v>
      </c>
      <c r="G62" s="191" t="n">
        <f aca="false">'Stavební rozpočet'!G1395</f>
        <v>0.389</v>
      </c>
      <c r="H62" s="192" t="n">
        <f aca="false">'Stavební rozpočet'!H1395</f>
        <v>0</v>
      </c>
      <c r="I62" s="193" t="s">
        <v>192</v>
      </c>
      <c r="J62" s="192" t="n">
        <f aca="false">G62*AO62</f>
        <v>0</v>
      </c>
      <c r="K62" s="192" t="n">
        <f aca="false">G62*AP62</f>
        <v>0</v>
      </c>
      <c r="L62" s="192" t="n">
        <f aca="false">G62*H62</f>
        <v>0</v>
      </c>
      <c r="M62" s="192" t="n">
        <f aca="false">L62*(1+BW62/100)</f>
        <v>0</v>
      </c>
      <c r="N62" s="192" t="n">
        <f aca="false">'Stavební rozpočet'!N1395</f>
        <v>0</v>
      </c>
      <c r="O62" s="192" t="n">
        <f aca="false">G62*N62</f>
        <v>0</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117</v>
      </c>
      <c r="AJ62" s="89" t="n">
        <f aca="false">IF(AN62=0,L62,0)</f>
        <v>0</v>
      </c>
      <c r="AK62" s="89" t="n">
        <f aca="false">IF(AN62=12,L62,0)</f>
        <v>0</v>
      </c>
      <c r="AL62" s="89" t="n">
        <f aca="false">IF(AN62=21,L62,0)</f>
        <v>0</v>
      </c>
      <c r="AN62" s="89" t="n">
        <v>21</v>
      </c>
      <c r="AO62" s="89" t="n">
        <f aca="false">H62*0</f>
        <v>0</v>
      </c>
      <c r="AP62" s="89" t="n">
        <f aca="false">H62*(1-0)</f>
        <v>0</v>
      </c>
      <c r="AQ62" s="88" t="s">
        <v>209</v>
      </c>
      <c r="AV62" s="89" t="n">
        <f aca="false">AW62+AX62</f>
        <v>0</v>
      </c>
      <c r="AW62" s="89" t="n">
        <f aca="false">G62*AO62</f>
        <v>0</v>
      </c>
      <c r="AX62" s="89" t="n">
        <f aca="false">G62*AP62</f>
        <v>0</v>
      </c>
      <c r="AY62" s="88" t="s">
        <v>1680</v>
      </c>
      <c r="AZ62" s="88" t="s">
        <v>3286</v>
      </c>
      <c r="BA62" s="170" t="s">
        <v>3281</v>
      </c>
      <c r="BC62" s="89" t="n">
        <f aca="false">AW62+AX62</f>
        <v>0</v>
      </c>
      <c r="BD62" s="89" t="n">
        <f aca="false">H62/(100-BE62)*100</f>
        <v>0</v>
      </c>
      <c r="BE62" s="89" t="n">
        <v>0</v>
      </c>
      <c r="BF62" s="89" t="n">
        <f aca="false">O62</f>
        <v>0</v>
      </c>
      <c r="BH62" s="89" t="n">
        <f aca="false">G62*AO62</f>
        <v>0</v>
      </c>
      <c r="BI62" s="89" t="n">
        <f aca="false">G62*AP62</f>
        <v>0</v>
      </c>
      <c r="BJ62" s="89" t="n">
        <f aca="false">G62*H62</f>
        <v>0</v>
      </c>
      <c r="BK62" s="89"/>
      <c r="BL62" s="89"/>
      <c r="BW62" s="89" t="str">
        <f aca="false">I62</f>
        <v>21</v>
      </c>
      <c r="BX62" s="10" t="s">
        <v>3117</v>
      </c>
    </row>
    <row r="63" customFormat="false" ht="15" hidden="false" customHeight="true" outlineLevel="0" collapsed="false">
      <c r="A63" s="189" t="s">
        <v>348</v>
      </c>
      <c r="B63" s="189" t="s">
        <v>117</v>
      </c>
      <c r="C63" s="189" t="s">
        <v>1700</v>
      </c>
      <c r="D63" s="190" t="s">
        <v>1701</v>
      </c>
      <c r="E63" s="190"/>
      <c r="F63" s="189" t="s">
        <v>260</v>
      </c>
      <c r="G63" s="191" t="n">
        <f aca="false">'Stavební rozpočet'!G1396</f>
        <v>0.295</v>
      </c>
      <c r="H63" s="192" t="n">
        <f aca="false">'Stavební rozpočet'!H1396</f>
        <v>0</v>
      </c>
      <c r="I63" s="193" t="s">
        <v>192</v>
      </c>
      <c r="J63" s="192" t="n">
        <f aca="false">G63*AO63</f>
        <v>0</v>
      </c>
      <c r="K63" s="192" t="n">
        <f aca="false">G63*AP63</f>
        <v>0</v>
      </c>
      <c r="L63" s="192" t="n">
        <f aca="false">G63*H63</f>
        <v>0</v>
      </c>
      <c r="M63" s="192" t="n">
        <f aca="false">L63*(1+BW63/100)</f>
        <v>0</v>
      </c>
      <c r="N63" s="192" t="n">
        <f aca="false">'Stavební rozpočet'!N1396</f>
        <v>0</v>
      </c>
      <c r="O63" s="192" t="n">
        <f aca="false">G63*N63</f>
        <v>0</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117</v>
      </c>
      <c r="AJ63" s="89" t="n">
        <f aca="false">IF(AN63=0,L63,0)</f>
        <v>0</v>
      </c>
      <c r="AK63" s="89" t="n">
        <f aca="false">IF(AN63=12,L63,0)</f>
        <v>0</v>
      </c>
      <c r="AL63" s="89" t="n">
        <f aca="false">IF(AN63=21,L63,0)</f>
        <v>0</v>
      </c>
      <c r="AN63" s="89" t="n">
        <v>21</v>
      </c>
      <c r="AO63" s="89" t="n">
        <f aca="false">H63*0</f>
        <v>0</v>
      </c>
      <c r="AP63" s="89" t="n">
        <f aca="false">H63*(1-0)</f>
        <v>0</v>
      </c>
      <c r="AQ63" s="88" t="s">
        <v>209</v>
      </c>
      <c r="AV63" s="89" t="n">
        <f aca="false">AW63+AX63</f>
        <v>0</v>
      </c>
      <c r="AW63" s="89" t="n">
        <f aca="false">G63*AO63</f>
        <v>0</v>
      </c>
      <c r="AX63" s="89" t="n">
        <f aca="false">G63*AP63</f>
        <v>0</v>
      </c>
      <c r="AY63" s="88" t="s">
        <v>1680</v>
      </c>
      <c r="AZ63" s="88" t="s">
        <v>3286</v>
      </c>
      <c r="BA63" s="170" t="s">
        <v>3281</v>
      </c>
      <c r="BC63" s="89" t="n">
        <f aca="false">AW63+AX63</f>
        <v>0</v>
      </c>
      <c r="BD63" s="89" t="n">
        <f aca="false">H63/(100-BE63)*100</f>
        <v>0</v>
      </c>
      <c r="BE63" s="89" t="n">
        <v>0</v>
      </c>
      <c r="BF63" s="89" t="n">
        <f aca="false">O63</f>
        <v>0</v>
      </c>
      <c r="BH63" s="89" t="n">
        <f aca="false">G63*AO63</f>
        <v>0</v>
      </c>
      <c r="BI63" s="89" t="n">
        <f aca="false">G63*AP63</f>
        <v>0</v>
      </c>
      <c r="BJ63" s="89" t="n">
        <f aca="false">G63*H63</f>
        <v>0</v>
      </c>
      <c r="BK63" s="89"/>
      <c r="BL63" s="89"/>
      <c r="BW63" s="89" t="str">
        <f aca="false">I63</f>
        <v>21</v>
      </c>
      <c r="BX63" s="10" t="s">
        <v>1701</v>
      </c>
    </row>
    <row r="64" customFormat="false" ht="19.85" hidden="false" customHeight="true" outlineLevel="0" collapsed="false">
      <c r="J64" s="153" t="s">
        <v>148</v>
      </c>
      <c r="K64" s="153"/>
      <c r="L64" s="309" t="n">
        <f aca="false">L13+L18+L22+L55</f>
        <v>0</v>
      </c>
      <c r="M64" s="309" t="n">
        <f aca="false">M13+M18+M22+M55</f>
        <v>0</v>
      </c>
    </row>
    <row r="65" customFormat="false" ht="15" hidden="false" customHeight="false" outlineLevel="0" collapsed="false">
      <c r="A65" s="1"/>
    </row>
    <row r="66" customFormat="false" ht="15" hidden="true" customHeight="false" outlineLevel="0" collapsed="false">
      <c r="A66" s="10"/>
      <c r="B66" s="10"/>
      <c r="C66" s="10"/>
      <c r="D66" s="10"/>
      <c r="E66" s="10"/>
      <c r="F66" s="10"/>
      <c r="G66" s="10"/>
      <c r="H66" s="10"/>
      <c r="I66" s="10"/>
      <c r="J66" s="10"/>
      <c r="K66" s="10"/>
      <c r="L66" s="10"/>
      <c r="M66" s="10"/>
      <c r="N66" s="10"/>
      <c r="O66" s="10"/>
      <c r="P66" s="10"/>
    </row>
    <row r="67" customFormat="false" ht="15" hidden="true" customHeight="false" outlineLevel="0" collapsed="false"/>
  </sheetData>
  <mergeCells count="8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J64:K64"/>
    <mergeCell ref="A66:P6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7B59"/>
    <pageSetUpPr fitToPage="true"/>
  </sheetPr>
  <dimension ref="A1:H11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41.52"/>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5994</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tru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tru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tru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393</v>
      </c>
      <c r="D11" s="185" t="s">
        <v>431</v>
      </c>
      <c r="E11" s="185"/>
      <c r="F11" s="184"/>
      <c r="G11" s="188"/>
      <c r="H11" s="188"/>
    </row>
    <row r="12" customFormat="false" ht="15" hidden="false" customHeight="true" outlineLevel="0" collapsed="false">
      <c r="A12" s="184"/>
      <c r="B12" s="184" t="s">
        <v>4575</v>
      </c>
      <c r="C12" s="184" t="s">
        <v>503</v>
      </c>
      <c r="D12" s="185" t="s">
        <v>1654</v>
      </c>
      <c r="E12" s="185"/>
      <c r="F12" s="184"/>
      <c r="G12" s="188"/>
      <c r="H12" s="188"/>
    </row>
    <row r="13" customFormat="false" ht="15" hidden="false" customHeight="true" outlineLevel="0" collapsed="false">
      <c r="A13" s="184"/>
      <c r="B13" s="184" t="s">
        <v>4575</v>
      </c>
      <c r="C13" s="184" t="s">
        <v>3289</v>
      </c>
      <c r="D13" s="185" t="s">
        <v>3290</v>
      </c>
      <c r="E13" s="185"/>
      <c r="F13" s="184"/>
      <c r="G13" s="188"/>
      <c r="H13" s="188"/>
    </row>
    <row r="14" customFormat="false" ht="15" hidden="false" customHeight="true" outlineLevel="0" collapsed="false">
      <c r="A14" s="184"/>
      <c r="B14" s="184" t="s">
        <v>4575</v>
      </c>
      <c r="C14" s="184" t="s">
        <v>1675</v>
      </c>
      <c r="D14" s="185" t="s">
        <v>1676</v>
      </c>
      <c r="E14" s="185"/>
      <c r="F14" s="184"/>
      <c r="G14" s="188"/>
      <c r="H14" s="188"/>
    </row>
    <row r="15" customFormat="false" ht="15" hidden="false" customHeight="true" outlineLevel="0" collapsed="false">
      <c r="A15" s="189" t="s">
        <v>188</v>
      </c>
      <c r="B15" s="189" t="s">
        <v>117</v>
      </c>
      <c r="C15" s="189" t="s">
        <v>2681</v>
      </c>
      <c r="D15" s="190" t="s">
        <v>2682</v>
      </c>
      <c r="E15" s="190"/>
      <c r="F15" s="189" t="s">
        <v>237</v>
      </c>
      <c r="G15" s="192" t="n">
        <v>148</v>
      </c>
      <c r="H15" s="192" t="n">
        <v>0</v>
      </c>
    </row>
    <row r="16" customFormat="false" ht="15" hidden="false" customHeight="false" outlineLevel="0" collapsed="false">
      <c r="A16" s="315"/>
      <c r="B16" s="315"/>
      <c r="C16" s="315"/>
      <c r="D16" s="316" t="s">
        <v>647</v>
      </c>
      <c r="E16" s="317"/>
      <c r="F16" s="317"/>
      <c r="G16" s="318" t="n">
        <v>148</v>
      </c>
      <c r="H16" s="315"/>
    </row>
    <row r="17" customFormat="false" ht="15" hidden="false" customHeight="true" outlineLevel="0" collapsed="false">
      <c r="A17" s="189" t="s">
        <v>197</v>
      </c>
      <c r="B17" s="189" t="s">
        <v>117</v>
      </c>
      <c r="C17" s="189" t="s">
        <v>2686</v>
      </c>
      <c r="D17" s="190" t="s">
        <v>2687</v>
      </c>
      <c r="E17" s="190"/>
      <c r="F17" s="189" t="s">
        <v>237</v>
      </c>
      <c r="G17" s="192" t="n">
        <v>50</v>
      </c>
      <c r="H17" s="192" t="n">
        <v>0</v>
      </c>
    </row>
    <row r="18" customFormat="false" ht="15" hidden="false" customHeight="false" outlineLevel="0" collapsed="false">
      <c r="A18" s="315"/>
      <c r="B18" s="315"/>
      <c r="C18" s="315"/>
      <c r="D18" s="316" t="s">
        <v>359</v>
      </c>
      <c r="E18" s="317"/>
      <c r="F18" s="317"/>
      <c r="G18" s="318" t="n">
        <v>50</v>
      </c>
      <c r="H18" s="315"/>
    </row>
    <row r="19" customFormat="false" ht="15" hidden="false" customHeight="true" outlineLevel="0" collapsed="false">
      <c r="A19" s="189" t="s">
        <v>200</v>
      </c>
      <c r="B19" s="189" t="s">
        <v>117</v>
      </c>
      <c r="C19" s="189" t="s">
        <v>1184</v>
      </c>
      <c r="D19" s="190" t="s">
        <v>2689</v>
      </c>
      <c r="E19" s="190"/>
      <c r="F19" s="189" t="s">
        <v>252</v>
      </c>
      <c r="G19" s="192" t="n">
        <v>0.88</v>
      </c>
      <c r="H19" s="192" t="n">
        <v>0</v>
      </c>
    </row>
    <row r="20" customFormat="false" ht="15" hidden="false" customHeight="false" outlineLevel="0" collapsed="false">
      <c r="A20" s="315"/>
      <c r="B20" s="315"/>
      <c r="C20" s="315"/>
      <c r="D20" s="316" t="s">
        <v>5327</v>
      </c>
      <c r="E20" s="317"/>
      <c r="F20" s="317"/>
      <c r="G20" s="318" t="n">
        <v>0.88</v>
      </c>
      <c r="H20" s="315"/>
    </row>
    <row r="21" customFormat="false" ht="15" hidden="false" customHeight="true" outlineLevel="0" collapsed="false">
      <c r="A21" s="189" t="s">
        <v>205</v>
      </c>
      <c r="B21" s="189" t="s">
        <v>117</v>
      </c>
      <c r="C21" s="189" t="s">
        <v>1144</v>
      </c>
      <c r="D21" s="190" t="s">
        <v>1145</v>
      </c>
      <c r="E21" s="190"/>
      <c r="F21" s="189" t="s">
        <v>260</v>
      </c>
      <c r="G21" s="192" t="n">
        <v>0.22</v>
      </c>
      <c r="H21" s="192" t="n">
        <v>0</v>
      </c>
    </row>
    <row r="22" customFormat="false" ht="15" hidden="false" customHeight="false" outlineLevel="0" collapsed="false">
      <c r="A22" s="315"/>
      <c r="B22" s="315"/>
      <c r="C22" s="315"/>
      <c r="D22" s="316" t="s">
        <v>5343</v>
      </c>
      <c r="E22" s="317"/>
      <c r="F22" s="317"/>
      <c r="G22" s="318" t="n">
        <v>0.22</v>
      </c>
      <c r="H22" s="315"/>
    </row>
    <row r="23" customFormat="false" ht="15" hidden="false" customHeight="true" outlineLevel="0" collapsed="false">
      <c r="A23" s="189" t="s">
        <v>209</v>
      </c>
      <c r="B23" s="189" t="s">
        <v>117</v>
      </c>
      <c r="C23" s="189" t="s">
        <v>2696</v>
      </c>
      <c r="D23" s="190" t="s">
        <v>2697</v>
      </c>
      <c r="E23" s="190"/>
      <c r="F23" s="189" t="s">
        <v>237</v>
      </c>
      <c r="G23" s="192" t="n">
        <v>148</v>
      </c>
      <c r="H23" s="192" t="n">
        <v>0</v>
      </c>
    </row>
    <row r="24" customFormat="false" ht="15" hidden="false" customHeight="false" outlineLevel="0" collapsed="false">
      <c r="A24" s="315"/>
      <c r="B24" s="315"/>
      <c r="C24" s="315"/>
      <c r="D24" s="316" t="s">
        <v>647</v>
      </c>
      <c r="E24" s="317"/>
      <c r="F24" s="317"/>
      <c r="G24" s="318" t="n">
        <v>148</v>
      </c>
      <c r="H24" s="315"/>
    </row>
    <row r="25" customFormat="false" ht="15" hidden="false" customHeight="true" outlineLevel="0" collapsed="false">
      <c r="A25" s="189" t="s">
        <v>212</v>
      </c>
      <c r="B25" s="189" t="s">
        <v>117</v>
      </c>
      <c r="C25" s="189" t="s">
        <v>2699</v>
      </c>
      <c r="D25" s="190" t="s">
        <v>2700</v>
      </c>
      <c r="E25" s="190"/>
      <c r="F25" s="189" t="s">
        <v>237</v>
      </c>
      <c r="G25" s="192" t="n">
        <v>50</v>
      </c>
      <c r="H25" s="192" t="n">
        <v>0</v>
      </c>
    </row>
    <row r="26" customFormat="false" ht="15" hidden="false" customHeight="false" outlineLevel="0" collapsed="false">
      <c r="A26" s="315"/>
      <c r="B26" s="315"/>
      <c r="C26" s="315"/>
      <c r="D26" s="316" t="s">
        <v>359</v>
      </c>
      <c r="E26" s="317"/>
      <c r="F26" s="317"/>
      <c r="G26" s="318" t="n">
        <v>50</v>
      </c>
      <c r="H26" s="315"/>
    </row>
    <row r="27" customFormat="false" ht="15" hidden="false" customHeight="true" outlineLevel="0" collapsed="false">
      <c r="A27" s="189" t="s">
        <v>215</v>
      </c>
      <c r="B27" s="189" t="s">
        <v>117</v>
      </c>
      <c r="C27" s="189" t="s">
        <v>2705</v>
      </c>
      <c r="D27" s="190" t="s">
        <v>2706</v>
      </c>
      <c r="E27" s="190"/>
      <c r="F27" s="189" t="s">
        <v>231</v>
      </c>
      <c r="G27" s="192" t="n">
        <v>88</v>
      </c>
      <c r="H27" s="192" t="n">
        <v>0</v>
      </c>
    </row>
    <row r="28" customFormat="false" ht="15" hidden="false" customHeight="false" outlineLevel="0" collapsed="false">
      <c r="A28" s="315"/>
      <c r="B28" s="315"/>
      <c r="C28" s="315"/>
      <c r="D28" s="316" t="s">
        <v>476</v>
      </c>
      <c r="E28" s="317"/>
      <c r="F28" s="317"/>
      <c r="G28" s="318" t="n">
        <v>88</v>
      </c>
      <c r="H28" s="315"/>
    </row>
    <row r="29" customFormat="false" ht="15" hidden="false" customHeight="true" outlineLevel="0" collapsed="false">
      <c r="A29" s="189" t="s">
        <v>219</v>
      </c>
      <c r="B29" s="189" t="s">
        <v>117</v>
      </c>
      <c r="C29" s="189" t="s">
        <v>2874</v>
      </c>
      <c r="D29" s="190" t="s">
        <v>3292</v>
      </c>
      <c r="E29" s="190"/>
      <c r="F29" s="189" t="s">
        <v>237</v>
      </c>
      <c r="G29" s="192" t="n">
        <v>24</v>
      </c>
      <c r="H29" s="192" t="n">
        <v>0</v>
      </c>
    </row>
    <row r="30" customFormat="false" ht="15" hidden="false" customHeight="false" outlineLevel="0" collapsed="false">
      <c r="A30" s="315"/>
      <c r="B30" s="315"/>
      <c r="C30" s="315"/>
      <c r="D30" s="316" t="s">
        <v>276</v>
      </c>
      <c r="E30" s="317"/>
      <c r="F30" s="317"/>
      <c r="G30" s="318" t="n">
        <v>24</v>
      </c>
      <c r="H30" s="315"/>
    </row>
    <row r="31" customFormat="false" ht="15" hidden="false" customHeight="true" outlineLevel="0" collapsed="false">
      <c r="A31" s="189" t="s">
        <v>223</v>
      </c>
      <c r="B31" s="189" t="s">
        <v>117</v>
      </c>
      <c r="C31" s="189" t="s">
        <v>2868</v>
      </c>
      <c r="D31" s="190" t="s">
        <v>3295</v>
      </c>
      <c r="E31" s="190"/>
      <c r="F31" s="189" t="s">
        <v>1104</v>
      </c>
      <c r="G31" s="192" t="n">
        <v>13</v>
      </c>
      <c r="H31" s="192" t="n">
        <v>0</v>
      </c>
    </row>
    <row r="32" customFormat="false" ht="15" hidden="false" customHeight="false" outlineLevel="0" collapsed="false">
      <c r="A32" s="315"/>
      <c r="B32" s="315"/>
      <c r="C32" s="315"/>
      <c r="D32" s="316" t="s">
        <v>186</v>
      </c>
      <c r="E32" s="317"/>
      <c r="F32" s="317"/>
      <c r="G32" s="318" t="n">
        <v>13</v>
      </c>
      <c r="H32" s="315"/>
    </row>
    <row r="33" customFormat="false" ht="15" hidden="false" customHeight="true" outlineLevel="0" collapsed="false">
      <c r="A33" s="189" t="s">
        <v>228</v>
      </c>
      <c r="B33" s="189" t="s">
        <v>117</v>
      </c>
      <c r="C33" s="189" t="s">
        <v>2871</v>
      </c>
      <c r="D33" s="190" t="s">
        <v>3297</v>
      </c>
      <c r="E33" s="190"/>
      <c r="F33" s="189" t="s">
        <v>1104</v>
      </c>
      <c r="G33" s="192" t="n">
        <v>13</v>
      </c>
      <c r="H33" s="192" t="n">
        <v>0</v>
      </c>
    </row>
    <row r="34" customFormat="false" ht="15" hidden="false" customHeight="false" outlineLevel="0" collapsed="false">
      <c r="A34" s="315"/>
      <c r="B34" s="315"/>
      <c r="C34" s="315"/>
      <c r="D34" s="316" t="s">
        <v>186</v>
      </c>
      <c r="E34" s="317"/>
      <c r="F34" s="317"/>
      <c r="G34" s="318" t="n">
        <v>13</v>
      </c>
      <c r="H34" s="315"/>
    </row>
    <row r="35" customFormat="false" ht="15" hidden="false" customHeight="true" outlineLevel="0" collapsed="false">
      <c r="A35" s="189" t="s">
        <v>234</v>
      </c>
      <c r="B35" s="189" t="s">
        <v>117</v>
      </c>
      <c r="C35" s="189" t="s">
        <v>3299</v>
      </c>
      <c r="D35" s="190" t="s">
        <v>3300</v>
      </c>
      <c r="E35" s="190"/>
      <c r="F35" s="189" t="s">
        <v>1104</v>
      </c>
      <c r="G35" s="192" t="n">
        <v>13</v>
      </c>
      <c r="H35" s="192" t="n">
        <v>0</v>
      </c>
    </row>
    <row r="36" customFormat="false" ht="15" hidden="false" customHeight="false" outlineLevel="0" collapsed="false">
      <c r="A36" s="315"/>
      <c r="B36" s="315"/>
      <c r="C36" s="315"/>
      <c r="D36" s="316" t="s">
        <v>186</v>
      </c>
      <c r="E36" s="317"/>
      <c r="F36" s="317"/>
      <c r="G36" s="318" t="n">
        <v>13</v>
      </c>
      <c r="H36" s="315"/>
    </row>
    <row r="37" customFormat="false" ht="24.05" hidden="false" customHeight="true" outlineLevel="0" collapsed="false">
      <c r="A37" s="189" t="s">
        <v>240</v>
      </c>
      <c r="B37" s="189" t="s">
        <v>117</v>
      </c>
      <c r="C37" s="189" t="s">
        <v>3302</v>
      </c>
      <c r="D37" s="190" t="s">
        <v>3303</v>
      </c>
      <c r="E37" s="190"/>
      <c r="F37" s="189" t="s">
        <v>1104</v>
      </c>
      <c r="G37" s="192" t="n">
        <v>13</v>
      </c>
      <c r="H37" s="192" t="n">
        <v>0</v>
      </c>
    </row>
    <row r="38" customFormat="false" ht="15" hidden="false" customHeight="false" outlineLevel="0" collapsed="false">
      <c r="A38" s="315"/>
      <c r="B38" s="315"/>
      <c r="C38" s="315"/>
      <c r="D38" s="316" t="s">
        <v>186</v>
      </c>
      <c r="E38" s="317"/>
      <c r="F38" s="317"/>
      <c r="G38" s="318" t="n">
        <v>13</v>
      </c>
      <c r="H38" s="315"/>
    </row>
    <row r="39" customFormat="false" ht="15" hidden="false" customHeight="true" outlineLevel="0" collapsed="false">
      <c r="A39" s="189" t="s">
        <v>186</v>
      </c>
      <c r="B39" s="189" t="s">
        <v>117</v>
      </c>
      <c r="C39" s="189" t="s">
        <v>3305</v>
      </c>
      <c r="D39" s="190" t="s">
        <v>3306</v>
      </c>
      <c r="E39" s="190"/>
      <c r="F39" s="189" t="s">
        <v>1104</v>
      </c>
      <c r="G39" s="192" t="n">
        <v>1</v>
      </c>
      <c r="H39" s="192" t="n">
        <v>0</v>
      </c>
    </row>
    <row r="40" customFormat="false" ht="15" hidden="false" customHeight="false" outlineLevel="0" collapsed="false">
      <c r="A40" s="315"/>
      <c r="B40" s="315"/>
      <c r="C40" s="315"/>
      <c r="D40" s="316" t="s">
        <v>188</v>
      </c>
      <c r="E40" s="317"/>
      <c r="F40" s="317"/>
      <c r="G40" s="318" t="n">
        <v>1</v>
      </c>
      <c r="H40" s="315"/>
    </row>
    <row r="41" customFormat="false" ht="15" hidden="false" customHeight="true" outlineLevel="0" collapsed="false">
      <c r="A41" s="189" t="s">
        <v>246</v>
      </c>
      <c r="B41" s="189" t="s">
        <v>117</v>
      </c>
      <c r="C41" s="189" t="s">
        <v>2273</v>
      </c>
      <c r="D41" s="190" t="s">
        <v>3308</v>
      </c>
      <c r="E41" s="190"/>
      <c r="F41" s="189" t="s">
        <v>1637</v>
      </c>
      <c r="G41" s="192" t="n">
        <v>10</v>
      </c>
      <c r="H41" s="192" t="n">
        <v>0</v>
      </c>
    </row>
    <row r="42" customFormat="false" ht="15" hidden="false" customHeight="false" outlineLevel="0" collapsed="false">
      <c r="A42" s="315"/>
      <c r="B42" s="315"/>
      <c r="C42" s="315"/>
      <c r="D42" s="316" t="s">
        <v>228</v>
      </c>
      <c r="E42" s="317"/>
      <c r="F42" s="317"/>
      <c r="G42" s="318" t="n">
        <v>10</v>
      </c>
      <c r="H42" s="315"/>
    </row>
    <row r="43" customFormat="false" ht="15" hidden="false" customHeight="true" outlineLevel="0" collapsed="false">
      <c r="A43" s="189" t="s">
        <v>249</v>
      </c>
      <c r="B43" s="189" t="s">
        <v>117</v>
      </c>
      <c r="C43" s="189" t="s">
        <v>3310</v>
      </c>
      <c r="D43" s="190" t="s">
        <v>3311</v>
      </c>
      <c r="E43" s="190"/>
      <c r="F43" s="189" t="s">
        <v>237</v>
      </c>
      <c r="G43" s="192" t="n">
        <v>523</v>
      </c>
      <c r="H43" s="192" t="n">
        <v>0</v>
      </c>
    </row>
    <row r="44" customFormat="false" ht="15" hidden="false" customHeight="false" outlineLevel="0" collapsed="false">
      <c r="A44" s="315"/>
      <c r="B44" s="315"/>
      <c r="C44" s="315"/>
      <c r="D44" s="316" t="s">
        <v>1750</v>
      </c>
      <c r="E44" s="317"/>
      <c r="F44" s="317"/>
      <c r="G44" s="318" t="n">
        <v>523</v>
      </c>
      <c r="H44" s="315"/>
    </row>
    <row r="45" customFormat="false" ht="15" hidden="false" customHeight="true" outlineLevel="0" collapsed="false">
      <c r="A45" s="194" t="s">
        <v>203</v>
      </c>
      <c r="B45" s="194" t="s">
        <v>117</v>
      </c>
      <c r="C45" s="194" t="s">
        <v>3313</v>
      </c>
      <c r="D45" s="195" t="s">
        <v>3314</v>
      </c>
      <c r="E45" s="195"/>
      <c r="F45" s="194" t="s">
        <v>237</v>
      </c>
      <c r="G45" s="197" t="n">
        <v>549.15</v>
      </c>
      <c r="H45" s="197" t="n">
        <v>0</v>
      </c>
    </row>
    <row r="46" customFormat="false" ht="15" hidden="false" customHeight="false" outlineLevel="0" collapsed="false">
      <c r="A46" s="315"/>
      <c r="B46" s="315"/>
      <c r="C46" s="315"/>
      <c r="D46" s="316" t="s">
        <v>1750</v>
      </c>
      <c r="E46" s="317"/>
      <c r="F46" s="317"/>
      <c r="G46" s="319" t="n">
        <v>523</v>
      </c>
      <c r="H46" s="315"/>
    </row>
    <row r="47" customFormat="false" ht="15" hidden="false" customHeight="false" outlineLevel="0" collapsed="false">
      <c r="A47" s="194"/>
      <c r="B47" s="194"/>
      <c r="C47" s="194"/>
      <c r="D47" s="316" t="s">
        <v>5344</v>
      </c>
      <c r="E47" s="317"/>
      <c r="F47" s="317"/>
      <c r="G47" s="319" t="n">
        <v>26.15</v>
      </c>
      <c r="H47" s="198"/>
    </row>
    <row r="48" customFormat="false" ht="15" hidden="false" customHeight="true" outlineLevel="0" collapsed="false">
      <c r="A48" s="189" t="s">
        <v>217</v>
      </c>
      <c r="B48" s="189" t="s">
        <v>117</v>
      </c>
      <c r="C48" s="189" t="s">
        <v>3316</v>
      </c>
      <c r="D48" s="190" t="s">
        <v>3317</v>
      </c>
      <c r="E48" s="190"/>
      <c r="F48" s="189" t="s">
        <v>1104</v>
      </c>
      <c r="G48" s="192" t="n">
        <v>632</v>
      </c>
      <c r="H48" s="192" t="n">
        <v>0</v>
      </c>
    </row>
    <row r="49" customFormat="false" ht="15" hidden="false" customHeight="false" outlineLevel="0" collapsed="false">
      <c r="A49" s="315"/>
      <c r="B49" s="315"/>
      <c r="C49" s="315"/>
      <c r="D49" s="316" t="s">
        <v>1975</v>
      </c>
      <c r="E49" s="317"/>
      <c r="F49" s="317"/>
      <c r="G49" s="318" t="n">
        <v>632</v>
      </c>
      <c r="H49" s="315"/>
    </row>
    <row r="50" customFormat="false" ht="15" hidden="false" customHeight="true" outlineLevel="0" collapsed="false">
      <c r="A50" s="189" t="s">
        <v>257</v>
      </c>
      <c r="B50" s="189" t="s">
        <v>117</v>
      </c>
      <c r="C50" s="189" t="s">
        <v>2906</v>
      </c>
      <c r="D50" s="190" t="s">
        <v>2907</v>
      </c>
      <c r="E50" s="190"/>
      <c r="F50" s="189" t="s">
        <v>237</v>
      </c>
      <c r="G50" s="192" t="n">
        <v>118</v>
      </c>
      <c r="H50" s="192" t="n">
        <v>0</v>
      </c>
    </row>
    <row r="51" customFormat="false" ht="15" hidden="false" customHeight="false" outlineLevel="0" collapsed="false">
      <c r="A51" s="315"/>
      <c r="B51" s="315"/>
      <c r="C51" s="315"/>
      <c r="D51" s="316" t="s">
        <v>565</v>
      </c>
      <c r="E51" s="317"/>
      <c r="F51" s="317"/>
      <c r="G51" s="318" t="n">
        <v>118</v>
      </c>
      <c r="H51" s="315"/>
    </row>
    <row r="52" customFormat="false" ht="15" hidden="false" customHeight="true" outlineLevel="0" collapsed="false">
      <c r="A52" s="189" t="s">
        <v>261</v>
      </c>
      <c r="B52" s="189" t="s">
        <v>117</v>
      </c>
      <c r="C52" s="189" t="s">
        <v>2909</v>
      </c>
      <c r="D52" s="190" t="s">
        <v>2910</v>
      </c>
      <c r="E52" s="190"/>
      <c r="F52" s="189" t="s">
        <v>237</v>
      </c>
      <c r="G52" s="192" t="n">
        <v>202</v>
      </c>
      <c r="H52" s="192" t="n">
        <v>0</v>
      </c>
    </row>
    <row r="53" customFormat="false" ht="15" hidden="false" customHeight="false" outlineLevel="0" collapsed="false">
      <c r="A53" s="315"/>
      <c r="B53" s="315"/>
      <c r="C53" s="315"/>
      <c r="D53" s="316" t="s">
        <v>808</v>
      </c>
      <c r="E53" s="317"/>
      <c r="F53" s="317"/>
      <c r="G53" s="318" t="n">
        <v>202</v>
      </c>
      <c r="H53" s="315"/>
    </row>
    <row r="54" customFormat="false" ht="15" hidden="false" customHeight="true" outlineLevel="0" collapsed="false">
      <c r="A54" s="189" t="s">
        <v>264</v>
      </c>
      <c r="B54" s="189" t="s">
        <v>117</v>
      </c>
      <c r="C54" s="189" t="s">
        <v>2927</v>
      </c>
      <c r="D54" s="190" t="s">
        <v>2928</v>
      </c>
      <c r="E54" s="190"/>
      <c r="F54" s="189" t="s">
        <v>237</v>
      </c>
      <c r="G54" s="192" t="n">
        <v>50</v>
      </c>
      <c r="H54" s="192" t="n">
        <v>0</v>
      </c>
    </row>
    <row r="55" customFormat="false" ht="15" hidden="false" customHeight="false" outlineLevel="0" collapsed="false">
      <c r="A55" s="315"/>
      <c r="B55" s="315"/>
      <c r="C55" s="315"/>
      <c r="D55" s="316" t="s">
        <v>359</v>
      </c>
      <c r="E55" s="317"/>
      <c r="F55" s="317"/>
      <c r="G55" s="318" t="n">
        <v>50</v>
      </c>
      <c r="H55" s="315"/>
    </row>
    <row r="56" customFormat="false" ht="15" hidden="false" customHeight="true" outlineLevel="0" collapsed="false">
      <c r="A56" s="194" t="s">
        <v>192</v>
      </c>
      <c r="B56" s="194" t="s">
        <v>117</v>
      </c>
      <c r="C56" s="194" t="s">
        <v>2930</v>
      </c>
      <c r="D56" s="195" t="s">
        <v>2931</v>
      </c>
      <c r="E56" s="195"/>
      <c r="F56" s="194" t="s">
        <v>237</v>
      </c>
      <c r="G56" s="197" t="n">
        <v>52.5</v>
      </c>
      <c r="H56" s="197" t="n">
        <v>0</v>
      </c>
    </row>
    <row r="57" customFormat="false" ht="15" hidden="false" customHeight="false" outlineLevel="0" collapsed="false">
      <c r="A57" s="315"/>
      <c r="B57" s="315"/>
      <c r="C57" s="315"/>
      <c r="D57" s="316" t="s">
        <v>359</v>
      </c>
      <c r="E57" s="317"/>
      <c r="F57" s="317"/>
      <c r="G57" s="319" t="n">
        <v>50</v>
      </c>
      <c r="H57" s="315"/>
    </row>
    <row r="58" customFormat="false" ht="15" hidden="false" customHeight="false" outlineLevel="0" collapsed="false">
      <c r="A58" s="194"/>
      <c r="B58" s="194"/>
      <c r="C58" s="194"/>
      <c r="D58" s="316" t="s">
        <v>5345</v>
      </c>
      <c r="E58" s="317"/>
      <c r="F58" s="317"/>
      <c r="G58" s="319" t="n">
        <v>2.5</v>
      </c>
      <c r="H58" s="198"/>
    </row>
    <row r="59" customFormat="false" ht="24.05" hidden="false" customHeight="true" outlineLevel="0" collapsed="false">
      <c r="A59" s="189" t="s">
        <v>226</v>
      </c>
      <c r="B59" s="189" t="s">
        <v>117</v>
      </c>
      <c r="C59" s="189" t="s">
        <v>3323</v>
      </c>
      <c r="D59" s="190" t="s">
        <v>3324</v>
      </c>
      <c r="E59" s="190"/>
      <c r="F59" s="189" t="s">
        <v>237</v>
      </c>
      <c r="G59" s="192" t="n">
        <v>148</v>
      </c>
      <c r="H59" s="192" t="n">
        <v>0</v>
      </c>
    </row>
    <row r="60" customFormat="false" ht="15" hidden="false" customHeight="false" outlineLevel="0" collapsed="false">
      <c r="A60" s="315"/>
      <c r="B60" s="315"/>
      <c r="C60" s="315"/>
      <c r="D60" s="316" t="s">
        <v>647</v>
      </c>
      <c r="E60" s="317"/>
      <c r="F60" s="317"/>
      <c r="G60" s="318" t="n">
        <v>148</v>
      </c>
      <c r="H60" s="315"/>
    </row>
    <row r="61" customFormat="false" ht="24.05" hidden="false" customHeight="true" outlineLevel="0" collapsed="false">
      <c r="A61" s="189" t="s">
        <v>271</v>
      </c>
      <c r="B61" s="189" t="s">
        <v>117</v>
      </c>
      <c r="C61" s="189" t="s">
        <v>2966</v>
      </c>
      <c r="D61" s="190" t="s">
        <v>3251</v>
      </c>
      <c r="E61" s="190"/>
      <c r="F61" s="189" t="s">
        <v>1219</v>
      </c>
      <c r="G61" s="192" t="n">
        <v>2</v>
      </c>
      <c r="H61" s="192" t="n">
        <v>0</v>
      </c>
    </row>
    <row r="62" customFormat="false" ht="15" hidden="false" customHeight="false" outlineLevel="0" collapsed="false">
      <c r="A62" s="315"/>
      <c r="B62" s="315"/>
      <c r="C62" s="315"/>
      <c r="D62" s="316" t="s">
        <v>197</v>
      </c>
      <c r="E62" s="317"/>
      <c r="F62" s="317"/>
      <c r="G62" s="318" t="n">
        <v>2</v>
      </c>
      <c r="H62" s="315"/>
    </row>
    <row r="63" customFormat="false" ht="15" hidden="false" customHeight="true" outlineLevel="0" collapsed="false">
      <c r="A63" s="189" t="s">
        <v>276</v>
      </c>
      <c r="B63" s="189" t="s">
        <v>117</v>
      </c>
      <c r="C63" s="189" t="s">
        <v>2974</v>
      </c>
      <c r="D63" s="190" t="s">
        <v>2975</v>
      </c>
      <c r="E63" s="190"/>
      <c r="F63" s="189" t="s">
        <v>1637</v>
      </c>
      <c r="G63" s="192" t="n">
        <v>12</v>
      </c>
      <c r="H63" s="192" t="n">
        <v>0</v>
      </c>
    </row>
    <row r="64" customFormat="false" ht="15" hidden="false" customHeight="false" outlineLevel="0" collapsed="false">
      <c r="A64" s="315"/>
      <c r="B64" s="315"/>
      <c r="C64" s="315"/>
      <c r="D64" s="316" t="s">
        <v>240</v>
      </c>
      <c r="E64" s="317"/>
      <c r="F64" s="317"/>
      <c r="G64" s="318" t="n">
        <v>12</v>
      </c>
      <c r="H64" s="315"/>
    </row>
    <row r="65" customFormat="false" ht="15" hidden="false" customHeight="true" outlineLevel="0" collapsed="false">
      <c r="A65" s="189" t="s">
        <v>281</v>
      </c>
      <c r="B65" s="189" t="s">
        <v>117</v>
      </c>
      <c r="C65" s="189" t="s">
        <v>2974</v>
      </c>
      <c r="D65" s="190" t="s">
        <v>2977</v>
      </c>
      <c r="E65" s="190"/>
      <c r="F65" s="189" t="s">
        <v>1637</v>
      </c>
      <c r="G65" s="192" t="n">
        <v>6</v>
      </c>
      <c r="H65" s="192" t="n">
        <v>0</v>
      </c>
    </row>
    <row r="66" customFormat="false" ht="15" hidden="false" customHeight="false" outlineLevel="0" collapsed="false">
      <c r="A66" s="315"/>
      <c r="B66" s="315"/>
      <c r="C66" s="315"/>
      <c r="D66" s="316" t="s">
        <v>212</v>
      </c>
      <c r="E66" s="317"/>
      <c r="F66" s="317"/>
      <c r="G66" s="318" t="n">
        <v>6</v>
      </c>
      <c r="H66" s="315"/>
    </row>
    <row r="67" customFormat="false" ht="15" hidden="false" customHeight="true" outlineLevel="0" collapsed="false">
      <c r="A67" s="189" t="s">
        <v>284</v>
      </c>
      <c r="B67" s="189" t="s">
        <v>117</v>
      </c>
      <c r="C67" s="189" t="s">
        <v>1635</v>
      </c>
      <c r="D67" s="190" t="s">
        <v>3255</v>
      </c>
      <c r="E67" s="190"/>
      <c r="F67" s="189" t="s">
        <v>1637</v>
      </c>
      <c r="G67" s="192" t="n">
        <v>25</v>
      </c>
      <c r="H67" s="192" t="n">
        <v>0</v>
      </c>
    </row>
    <row r="68" customFormat="false" ht="15" hidden="false" customHeight="false" outlineLevel="0" collapsed="false">
      <c r="A68" s="315"/>
      <c r="B68" s="315"/>
      <c r="C68" s="315"/>
      <c r="D68" s="316" t="s">
        <v>281</v>
      </c>
      <c r="E68" s="317"/>
      <c r="F68" s="317"/>
      <c r="G68" s="318" t="n">
        <v>25</v>
      </c>
      <c r="H68" s="315"/>
    </row>
    <row r="69" customFormat="false" ht="15" hidden="false" customHeight="true" outlineLevel="0" collapsed="false">
      <c r="A69" s="189" t="s">
        <v>238</v>
      </c>
      <c r="B69" s="189" t="s">
        <v>117</v>
      </c>
      <c r="C69" s="189" t="s">
        <v>1635</v>
      </c>
      <c r="D69" s="190" t="s">
        <v>3257</v>
      </c>
      <c r="E69" s="190"/>
      <c r="F69" s="189" t="s">
        <v>1637</v>
      </c>
      <c r="G69" s="192" t="n">
        <v>27</v>
      </c>
      <c r="H69" s="192" t="n">
        <v>0</v>
      </c>
    </row>
    <row r="70" customFormat="false" ht="15" hidden="false" customHeight="false" outlineLevel="0" collapsed="false">
      <c r="A70" s="315"/>
      <c r="B70" s="315"/>
      <c r="C70" s="315"/>
      <c r="D70" s="316" t="s">
        <v>5346</v>
      </c>
      <c r="E70" s="317"/>
      <c r="F70" s="317"/>
      <c r="G70" s="318" t="n">
        <v>27</v>
      </c>
      <c r="H70" s="315"/>
    </row>
    <row r="71" customFormat="false" ht="15" hidden="false" customHeight="true" outlineLevel="0" collapsed="false">
      <c r="A71" s="189" t="s">
        <v>289</v>
      </c>
      <c r="B71" s="189" t="s">
        <v>117</v>
      </c>
      <c r="C71" s="189" t="s">
        <v>1635</v>
      </c>
      <c r="D71" s="190" t="s">
        <v>2983</v>
      </c>
      <c r="E71" s="190"/>
      <c r="F71" s="189" t="s">
        <v>1637</v>
      </c>
      <c r="G71" s="192" t="n">
        <v>10</v>
      </c>
      <c r="H71" s="192" t="n">
        <v>0</v>
      </c>
    </row>
    <row r="72" customFormat="false" ht="15" hidden="false" customHeight="false" outlineLevel="0" collapsed="false">
      <c r="A72" s="315"/>
      <c r="B72" s="315"/>
      <c r="C72" s="315"/>
      <c r="D72" s="316" t="s">
        <v>228</v>
      </c>
      <c r="E72" s="317"/>
      <c r="F72" s="317"/>
      <c r="G72" s="318" t="n">
        <v>10</v>
      </c>
      <c r="H72" s="315"/>
    </row>
    <row r="73" customFormat="false" ht="15" hidden="false" customHeight="true" outlineLevel="0" collapsed="false">
      <c r="A73" s="189" t="s">
        <v>292</v>
      </c>
      <c r="B73" s="189" t="s">
        <v>117</v>
      </c>
      <c r="C73" s="189" t="s">
        <v>1646</v>
      </c>
      <c r="D73" s="190" t="s">
        <v>2985</v>
      </c>
      <c r="E73" s="190"/>
      <c r="F73" s="189" t="s">
        <v>1637</v>
      </c>
      <c r="G73" s="192" t="n">
        <v>8</v>
      </c>
      <c r="H73" s="192" t="n">
        <v>0</v>
      </c>
    </row>
    <row r="74" customFormat="false" ht="15" hidden="false" customHeight="false" outlineLevel="0" collapsed="false">
      <c r="A74" s="315"/>
      <c r="B74" s="315"/>
      <c r="C74" s="315"/>
      <c r="D74" s="316" t="s">
        <v>219</v>
      </c>
      <c r="E74" s="317"/>
      <c r="F74" s="317"/>
      <c r="G74" s="318" t="n">
        <v>8</v>
      </c>
      <c r="H74" s="315"/>
    </row>
    <row r="75" customFormat="false" ht="15" hidden="false" customHeight="true" outlineLevel="0" collapsed="false">
      <c r="A75" s="189" t="s">
        <v>295</v>
      </c>
      <c r="B75" s="189" t="s">
        <v>117</v>
      </c>
      <c r="C75" s="189" t="s">
        <v>1646</v>
      </c>
      <c r="D75" s="190" t="s">
        <v>3106</v>
      </c>
      <c r="E75" s="190"/>
      <c r="F75" s="189" t="s">
        <v>1637</v>
      </c>
      <c r="G75" s="192" t="n">
        <v>6</v>
      </c>
      <c r="H75" s="192" t="n">
        <v>0</v>
      </c>
    </row>
    <row r="76" customFormat="false" ht="15" hidden="false" customHeight="false" outlineLevel="0" collapsed="false">
      <c r="A76" s="315"/>
      <c r="B76" s="315"/>
      <c r="C76" s="315"/>
      <c r="D76" s="316" t="s">
        <v>212</v>
      </c>
      <c r="E76" s="317"/>
      <c r="F76" s="317"/>
      <c r="G76" s="318" t="n">
        <v>6</v>
      </c>
      <c r="H76" s="315"/>
    </row>
    <row r="77" customFormat="false" ht="15" hidden="false" customHeight="true" outlineLevel="0" collapsed="false">
      <c r="A77" s="189" t="s">
        <v>274</v>
      </c>
      <c r="B77" s="189" t="s">
        <v>117</v>
      </c>
      <c r="C77" s="189" t="s">
        <v>1646</v>
      </c>
      <c r="D77" s="190" t="s">
        <v>2989</v>
      </c>
      <c r="E77" s="190"/>
      <c r="F77" s="189" t="s">
        <v>1637</v>
      </c>
      <c r="G77" s="192" t="n">
        <v>12</v>
      </c>
      <c r="H77" s="192" t="n">
        <v>0</v>
      </c>
    </row>
    <row r="78" customFormat="false" ht="15" hidden="false" customHeight="false" outlineLevel="0" collapsed="false">
      <c r="A78" s="315"/>
      <c r="B78" s="315"/>
      <c r="C78" s="315"/>
      <c r="D78" s="316" t="s">
        <v>240</v>
      </c>
      <c r="E78" s="317"/>
      <c r="F78" s="317"/>
      <c r="G78" s="318" t="n">
        <v>12</v>
      </c>
      <c r="H78" s="315"/>
    </row>
    <row r="79" customFormat="false" ht="15" hidden="false" customHeight="true" outlineLevel="0" collapsed="false">
      <c r="A79" s="189" t="s">
        <v>300</v>
      </c>
      <c r="B79" s="189" t="s">
        <v>117</v>
      </c>
      <c r="C79" s="189" t="s">
        <v>1646</v>
      </c>
      <c r="D79" s="190" t="s">
        <v>2991</v>
      </c>
      <c r="E79" s="190"/>
      <c r="F79" s="189" t="s">
        <v>1637</v>
      </c>
      <c r="G79" s="192" t="n">
        <v>6</v>
      </c>
      <c r="H79" s="192" t="n">
        <v>0</v>
      </c>
    </row>
    <row r="80" customFormat="false" ht="15" hidden="false" customHeight="false" outlineLevel="0" collapsed="false">
      <c r="A80" s="315"/>
      <c r="B80" s="315"/>
      <c r="C80" s="315"/>
      <c r="D80" s="316" t="s">
        <v>212</v>
      </c>
      <c r="E80" s="317"/>
      <c r="F80" s="317"/>
      <c r="G80" s="318" t="n">
        <v>6</v>
      </c>
      <c r="H80" s="315"/>
    </row>
    <row r="81" customFormat="false" ht="15" hidden="false" customHeight="true" outlineLevel="0" collapsed="false">
      <c r="A81" s="189" t="s">
        <v>303</v>
      </c>
      <c r="B81" s="189" t="s">
        <v>117</v>
      </c>
      <c r="C81" s="189" t="s">
        <v>2993</v>
      </c>
      <c r="D81" s="190" t="s">
        <v>2994</v>
      </c>
      <c r="E81" s="190"/>
      <c r="F81" s="189" t="s">
        <v>1637</v>
      </c>
      <c r="G81" s="192" t="n">
        <v>22</v>
      </c>
      <c r="H81" s="192" t="n">
        <v>0</v>
      </c>
    </row>
    <row r="82" customFormat="false" ht="15" hidden="false" customHeight="false" outlineLevel="0" collapsed="false">
      <c r="A82" s="315"/>
      <c r="B82" s="315"/>
      <c r="C82" s="315"/>
      <c r="D82" s="316" t="s">
        <v>226</v>
      </c>
      <c r="E82" s="317"/>
      <c r="F82" s="317"/>
      <c r="G82" s="318" t="n">
        <v>22</v>
      </c>
      <c r="H82" s="315"/>
    </row>
    <row r="83" customFormat="false" ht="24.05" hidden="false" customHeight="true" outlineLevel="0" collapsed="false">
      <c r="A83" s="189" t="s">
        <v>307</v>
      </c>
      <c r="B83" s="189" t="s">
        <v>117</v>
      </c>
      <c r="C83" s="189" t="s">
        <v>1646</v>
      </c>
      <c r="D83" s="190" t="s">
        <v>2996</v>
      </c>
      <c r="E83" s="190"/>
      <c r="F83" s="189" t="s">
        <v>1637</v>
      </c>
      <c r="G83" s="192" t="n">
        <v>10</v>
      </c>
      <c r="H83" s="192" t="n">
        <v>0</v>
      </c>
    </row>
    <row r="84" customFormat="false" ht="15" hidden="false" customHeight="false" outlineLevel="0" collapsed="false">
      <c r="A84" s="315"/>
      <c r="B84" s="315"/>
      <c r="C84" s="315"/>
      <c r="D84" s="316" t="s">
        <v>228</v>
      </c>
      <c r="E84" s="317"/>
      <c r="F84" s="317"/>
      <c r="G84" s="318" t="n">
        <v>10</v>
      </c>
      <c r="H84" s="315"/>
    </row>
    <row r="85" customFormat="false" ht="15" hidden="false" customHeight="true" outlineLevel="0" collapsed="false">
      <c r="A85" s="189" t="s">
        <v>311</v>
      </c>
      <c r="B85" s="189" t="s">
        <v>117</v>
      </c>
      <c r="C85" s="189" t="s">
        <v>1646</v>
      </c>
      <c r="D85" s="190" t="s">
        <v>2998</v>
      </c>
      <c r="E85" s="190"/>
      <c r="F85" s="189" t="s">
        <v>1637</v>
      </c>
      <c r="G85" s="192" t="n">
        <v>12</v>
      </c>
      <c r="H85" s="192" t="n">
        <v>0</v>
      </c>
    </row>
    <row r="86" customFormat="false" ht="15" hidden="false" customHeight="false" outlineLevel="0" collapsed="false">
      <c r="A86" s="315"/>
      <c r="B86" s="315"/>
      <c r="C86" s="315"/>
      <c r="D86" s="316" t="s">
        <v>240</v>
      </c>
      <c r="E86" s="317"/>
      <c r="F86" s="317"/>
      <c r="G86" s="318" t="n">
        <v>12</v>
      </c>
      <c r="H86" s="315"/>
    </row>
    <row r="87" customFormat="false" ht="15" hidden="false" customHeight="true" outlineLevel="0" collapsed="false">
      <c r="A87" s="189" t="s">
        <v>314</v>
      </c>
      <c r="B87" s="189" t="s">
        <v>117</v>
      </c>
      <c r="C87" s="189" t="s">
        <v>1646</v>
      </c>
      <c r="D87" s="190" t="s">
        <v>3339</v>
      </c>
      <c r="E87" s="190"/>
      <c r="F87" s="189" t="s">
        <v>1637</v>
      </c>
      <c r="G87" s="192" t="n">
        <v>9</v>
      </c>
      <c r="H87" s="192" t="n">
        <v>0</v>
      </c>
    </row>
    <row r="88" customFormat="false" ht="15" hidden="false" customHeight="false" outlineLevel="0" collapsed="false">
      <c r="A88" s="315"/>
      <c r="B88" s="315"/>
      <c r="C88" s="315"/>
      <c r="D88" s="316" t="s">
        <v>223</v>
      </c>
      <c r="E88" s="317"/>
      <c r="F88" s="317"/>
      <c r="G88" s="318" t="n">
        <v>9</v>
      </c>
      <c r="H88" s="315"/>
    </row>
    <row r="89" customFormat="false" ht="15" hidden="false" customHeight="true" outlineLevel="0" collapsed="false">
      <c r="A89" s="189" t="s">
        <v>317</v>
      </c>
      <c r="B89" s="189" t="s">
        <v>117</v>
      </c>
      <c r="C89" s="189" t="s">
        <v>3341</v>
      </c>
      <c r="D89" s="190" t="s">
        <v>3342</v>
      </c>
      <c r="E89" s="190"/>
      <c r="F89" s="189" t="s">
        <v>1104</v>
      </c>
      <c r="G89" s="192" t="n">
        <v>13</v>
      </c>
      <c r="H89" s="192" t="n">
        <v>0</v>
      </c>
    </row>
    <row r="90" customFormat="false" ht="15" hidden="false" customHeight="false" outlineLevel="0" collapsed="false">
      <c r="A90" s="315"/>
      <c r="B90" s="315"/>
      <c r="C90" s="315"/>
      <c r="D90" s="316" t="s">
        <v>186</v>
      </c>
      <c r="E90" s="317"/>
      <c r="F90" s="317"/>
      <c r="G90" s="318" t="n">
        <v>13</v>
      </c>
      <c r="H90" s="315"/>
    </row>
    <row r="91" customFormat="false" ht="15" hidden="false" customHeight="true" outlineLevel="0" collapsed="false">
      <c r="A91" s="189" t="s">
        <v>318</v>
      </c>
      <c r="B91" s="189" t="s">
        <v>117</v>
      </c>
      <c r="C91" s="189" t="s">
        <v>3242</v>
      </c>
      <c r="D91" s="190" t="s">
        <v>3243</v>
      </c>
      <c r="E91" s="190"/>
      <c r="F91" s="189" t="s">
        <v>237</v>
      </c>
      <c r="G91" s="192" t="n">
        <v>632</v>
      </c>
      <c r="H91" s="192" t="n">
        <v>0</v>
      </c>
    </row>
    <row r="92" customFormat="false" ht="15" hidden="false" customHeight="false" outlineLevel="0" collapsed="false">
      <c r="A92" s="315"/>
      <c r="B92" s="315"/>
      <c r="C92" s="315"/>
      <c r="D92" s="316" t="s">
        <v>1975</v>
      </c>
      <c r="E92" s="317"/>
      <c r="F92" s="317"/>
      <c r="G92" s="318" t="n">
        <v>632</v>
      </c>
      <c r="H92" s="315"/>
    </row>
    <row r="93" customFormat="false" ht="15" hidden="false" customHeight="true" outlineLevel="0" collapsed="false">
      <c r="A93" s="189" t="s">
        <v>322</v>
      </c>
      <c r="B93" s="189" t="s">
        <v>117</v>
      </c>
      <c r="C93" s="189" t="s">
        <v>3345</v>
      </c>
      <c r="D93" s="190" t="s">
        <v>3346</v>
      </c>
      <c r="E93" s="190"/>
      <c r="F93" s="189" t="s">
        <v>1104</v>
      </c>
      <c r="G93" s="192" t="n">
        <v>6</v>
      </c>
      <c r="H93" s="192" t="n">
        <v>0</v>
      </c>
    </row>
    <row r="94" customFormat="false" ht="15" hidden="false" customHeight="false" outlineLevel="0" collapsed="false">
      <c r="A94" s="315"/>
      <c r="B94" s="315"/>
      <c r="C94" s="315"/>
      <c r="D94" s="316" t="s">
        <v>212</v>
      </c>
      <c r="E94" s="317"/>
      <c r="F94" s="317"/>
      <c r="G94" s="318" t="n">
        <v>6</v>
      </c>
      <c r="H94" s="315"/>
    </row>
    <row r="95" customFormat="false" ht="15" hidden="false" customHeight="true" outlineLevel="0" collapsed="false">
      <c r="A95" s="189" t="s">
        <v>326</v>
      </c>
      <c r="B95" s="189" t="s">
        <v>117</v>
      </c>
      <c r="C95" s="189" t="s">
        <v>1678</v>
      </c>
      <c r="D95" s="190" t="s">
        <v>1679</v>
      </c>
      <c r="E95" s="190"/>
      <c r="F95" s="189" t="s">
        <v>260</v>
      </c>
      <c r="G95" s="192" t="n">
        <v>0.984</v>
      </c>
      <c r="H95" s="192" t="n">
        <v>0</v>
      </c>
    </row>
    <row r="96" customFormat="false" ht="15" hidden="false" customHeight="false" outlineLevel="0" collapsed="false">
      <c r="A96" s="315"/>
      <c r="B96" s="315"/>
      <c r="C96" s="315"/>
      <c r="D96" s="316" t="s">
        <v>5347</v>
      </c>
      <c r="E96" s="317" t="s">
        <v>5319</v>
      </c>
      <c r="F96" s="317"/>
      <c r="G96" s="318" t="n">
        <v>0.684</v>
      </c>
      <c r="H96" s="315"/>
    </row>
    <row r="97" customFormat="false" ht="15" hidden="false" customHeight="false" outlineLevel="0" collapsed="false">
      <c r="A97" s="189"/>
      <c r="B97" s="189"/>
      <c r="C97" s="189"/>
      <c r="D97" s="316" t="s">
        <v>5197</v>
      </c>
      <c r="E97" s="317" t="s">
        <v>5198</v>
      </c>
      <c r="F97" s="317"/>
      <c r="G97" s="318" t="n">
        <v>0.3</v>
      </c>
      <c r="H97" s="193"/>
    </row>
    <row r="98" customFormat="false" ht="15" hidden="false" customHeight="true" outlineLevel="0" collapsed="false">
      <c r="A98" s="189" t="s">
        <v>329</v>
      </c>
      <c r="B98" s="189" t="s">
        <v>117</v>
      </c>
      <c r="C98" s="189" t="s">
        <v>1682</v>
      </c>
      <c r="D98" s="190" t="s">
        <v>1683</v>
      </c>
      <c r="E98" s="190"/>
      <c r="F98" s="189" t="s">
        <v>260</v>
      </c>
      <c r="G98" s="192" t="n">
        <v>1.968</v>
      </c>
      <c r="H98" s="192" t="n">
        <v>0</v>
      </c>
    </row>
    <row r="99" customFormat="false" ht="15" hidden="false" customHeight="false" outlineLevel="0" collapsed="false">
      <c r="A99" s="315"/>
      <c r="B99" s="315"/>
      <c r="C99" s="315"/>
      <c r="D99" s="316" t="s">
        <v>5348</v>
      </c>
      <c r="E99" s="317"/>
      <c r="F99" s="317"/>
      <c r="G99" s="318" t="n">
        <v>1.968</v>
      </c>
      <c r="H99" s="315"/>
    </row>
    <row r="100" customFormat="false" ht="15" hidden="false" customHeight="true" outlineLevel="0" collapsed="false">
      <c r="A100" s="189" t="s">
        <v>332</v>
      </c>
      <c r="B100" s="189" t="s">
        <v>117</v>
      </c>
      <c r="C100" s="189" t="s">
        <v>2304</v>
      </c>
      <c r="D100" s="190" t="s">
        <v>2305</v>
      </c>
      <c r="E100" s="190"/>
      <c r="F100" s="189" t="s">
        <v>260</v>
      </c>
      <c r="G100" s="192" t="n">
        <v>0.984</v>
      </c>
      <c r="H100" s="192" t="n">
        <v>0</v>
      </c>
    </row>
    <row r="101" customFormat="false" ht="15" hidden="false" customHeight="false" outlineLevel="0" collapsed="false">
      <c r="A101" s="315"/>
      <c r="B101" s="315"/>
      <c r="C101" s="315"/>
      <c r="D101" s="316" t="s">
        <v>5349</v>
      </c>
      <c r="E101" s="317"/>
      <c r="F101" s="317"/>
      <c r="G101" s="318" t="n">
        <v>0.984</v>
      </c>
      <c r="H101" s="315"/>
    </row>
    <row r="102" customFormat="false" ht="15" hidden="false" customHeight="true" outlineLevel="0" collapsed="false">
      <c r="A102" s="189" t="s">
        <v>335</v>
      </c>
      <c r="B102" s="189" t="s">
        <v>117</v>
      </c>
      <c r="C102" s="189" t="s">
        <v>1688</v>
      </c>
      <c r="D102" s="190" t="s">
        <v>1689</v>
      </c>
      <c r="E102" s="190"/>
      <c r="F102" s="189" t="s">
        <v>260</v>
      </c>
      <c r="G102" s="192" t="n">
        <v>0.984</v>
      </c>
      <c r="H102" s="192" t="n">
        <v>0</v>
      </c>
    </row>
    <row r="103" customFormat="false" ht="15" hidden="false" customHeight="false" outlineLevel="0" collapsed="false">
      <c r="A103" s="315"/>
      <c r="B103" s="315"/>
      <c r="C103" s="315"/>
      <c r="D103" s="316" t="s">
        <v>5349</v>
      </c>
      <c r="E103" s="317"/>
      <c r="F103" s="317"/>
      <c r="G103" s="318" t="n">
        <v>0.984</v>
      </c>
      <c r="H103" s="315"/>
    </row>
    <row r="104" customFormat="false" ht="15" hidden="false" customHeight="true" outlineLevel="0" collapsed="false">
      <c r="A104" s="189" t="s">
        <v>338</v>
      </c>
      <c r="B104" s="189" t="s">
        <v>117</v>
      </c>
      <c r="C104" s="189" t="s">
        <v>1691</v>
      </c>
      <c r="D104" s="190" t="s">
        <v>1692</v>
      </c>
      <c r="E104" s="190"/>
      <c r="F104" s="189" t="s">
        <v>260</v>
      </c>
      <c r="G104" s="192" t="n">
        <v>27.552</v>
      </c>
      <c r="H104" s="192" t="n">
        <v>0</v>
      </c>
    </row>
    <row r="105" customFormat="false" ht="15" hidden="false" customHeight="false" outlineLevel="0" collapsed="false">
      <c r="A105" s="315"/>
      <c r="B105" s="315"/>
      <c r="C105" s="315"/>
      <c r="D105" s="316" t="s">
        <v>5350</v>
      </c>
      <c r="E105" s="317"/>
      <c r="F105" s="317"/>
      <c r="G105" s="318" t="n">
        <v>27.552</v>
      </c>
      <c r="H105" s="315"/>
    </row>
    <row r="106" customFormat="false" ht="15" hidden="false" customHeight="true" outlineLevel="0" collapsed="false">
      <c r="A106" s="189" t="s">
        <v>341</v>
      </c>
      <c r="B106" s="189" t="s">
        <v>117</v>
      </c>
      <c r="C106" s="189" t="s">
        <v>1694</v>
      </c>
      <c r="D106" s="190" t="s">
        <v>1695</v>
      </c>
      <c r="E106" s="190"/>
      <c r="F106" s="189" t="s">
        <v>260</v>
      </c>
      <c r="G106" s="192" t="n">
        <v>0.3</v>
      </c>
      <c r="H106" s="192" t="n">
        <v>0</v>
      </c>
    </row>
    <row r="107" customFormat="false" ht="15" hidden="false" customHeight="false" outlineLevel="0" collapsed="false">
      <c r="A107" s="315"/>
      <c r="B107" s="315"/>
      <c r="C107" s="315"/>
      <c r="D107" s="316" t="s">
        <v>5197</v>
      </c>
      <c r="E107" s="317"/>
      <c r="F107" s="317"/>
      <c r="G107" s="318" t="n">
        <v>0.3</v>
      </c>
      <c r="H107" s="315"/>
    </row>
    <row r="108" customFormat="false" ht="15" hidden="false" customHeight="true" outlineLevel="0" collapsed="false">
      <c r="A108" s="189" t="s">
        <v>344</v>
      </c>
      <c r="B108" s="189" t="s">
        <v>117</v>
      </c>
      <c r="C108" s="189" t="s">
        <v>1697</v>
      </c>
      <c r="D108" s="190" t="s">
        <v>3117</v>
      </c>
      <c r="E108" s="190"/>
      <c r="F108" s="189" t="s">
        <v>260</v>
      </c>
      <c r="G108" s="192" t="n">
        <v>0.389</v>
      </c>
      <c r="H108" s="192" t="n">
        <v>0</v>
      </c>
    </row>
    <row r="109" customFormat="false" ht="15" hidden="false" customHeight="false" outlineLevel="0" collapsed="false">
      <c r="A109" s="315"/>
      <c r="B109" s="315"/>
      <c r="C109" s="315"/>
      <c r="D109" s="316" t="s">
        <v>5351</v>
      </c>
      <c r="E109" s="317"/>
      <c r="F109" s="317"/>
      <c r="G109" s="318" t="n">
        <v>0.389</v>
      </c>
      <c r="H109" s="315"/>
    </row>
    <row r="110" customFormat="false" ht="15" hidden="false" customHeight="true" outlineLevel="0" collapsed="false">
      <c r="A110" s="189" t="s">
        <v>348</v>
      </c>
      <c r="B110" s="189" t="s">
        <v>117</v>
      </c>
      <c r="C110" s="189" t="s">
        <v>1700</v>
      </c>
      <c r="D110" s="190" t="s">
        <v>1701</v>
      </c>
      <c r="E110" s="190"/>
      <c r="F110" s="189" t="s">
        <v>260</v>
      </c>
      <c r="G110" s="192" t="n">
        <v>0.295</v>
      </c>
      <c r="H110" s="192" t="n">
        <v>0</v>
      </c>
    </row>
    <row r="111" customFormat="false" ht="15" hidden="false" customHeight="false" outlineLevel="0" collapsed="false">
      <c r="A111" s="315"/>
      <c r="B111" s="315"/>
      <c r="C111" s="315"/>
      <c r="D111" s="316" t="s">
        <v>5352</v>
      </c>
      <c r="E111" s="317"/>
      <c r="F111" s="317"/>
      <c r="G111" s="318" t="n">
        <v>0.295</v>
      </c>
      <c r="H111" s="315"/>
    </row>
    <row r="113" customFormat="false" ht="15" hidden="false" customHeight="false" outlineLevel="0" collapsed="false">
      <c r="A113" s="1"/>
    </row>
    <row r="114" customFormat="false" ht="12.75" hidden="true" customHeight="true" outlineLevel="0" collapsed="false">
      <c r="A114" s="10"/>
      <c r="B114" s="10"/>
      <c r="C114" s="10"/>
      <c r="D114" s="10"/>
      <c r="E114" s="10"/>
      <c r="F114" s="10"/>
      <c r="G114" s="10"/>
    </row>
    <row r="115" customFormat="false" ht="15" hidden="true" customHeight="false" outlineLevel="0" collapsed="false"/>
  </sheetData>
  <mergeCells count="120">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E16:F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E47:F47"/>
    <mergeCell ref="D48:E48"/>
    <mergeCell ref="E49:F49"/>
    <mergeCell ref="D50:E50"/>
    <mergeCell ref="E51:F51"/>
    <mergeCell ref="D52:E52"/>
    <mergeCell ref="E53:F53"/>
    <mergeCell ref="D54:E54"/>
    <mergeCell ref="E55:F55"/>
    <mergeCell ref="D56:E56"/>
    <mergeCell ref="E57:F57"/>
    <mergeCell ref="E58:F58"/>
    <mergeCell ref="D59:E59"/>
    <mergeCell ref="E60:F60"/>
    <mergeCell ref="D61:E61"/>
    <mergeCell ref="E62:F62"/>
    <mergeCell ref="D63:E63"/>
    <mergeCell ref="E64:F64"/>
    <mergeCell ref="D65:E65"/>
    <mergeCell ref="E66:F66"/>
    <mergeCell ref="D67:E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D110:E110"/>
    <mergeCell ref="E111:F111"/>
    <mergeCell ref="A114:G11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347"/>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43"/>
    <col collapsed="false" customWidth="true" hidden="false" outlineLevel="0" max="2" min="2" style="24" width="12.86"/>
    <col collapsed="false" customWidth="true" hidden="false" outlineLevel="0" max="3" min="3" style="24" width="27.15"/>
    <col collapsed="false" customWidth="true" hidden="false" outlineLevel="0" max="4" min="4" style="24" width="20.49"/>
    <col collapsed="false" customWidth="true" hidden="false" outlineLevel="0" max="5" min="5" style="24" width="14"/>
    <col collapsed="false" customWidth="true" hidden="false" outlineLevel="0" max="6" min="6" style="24" width="27.15"/>
    <col collapsed="false" customWidth="true" hidden="false" outlineLevel="0" max="7" min="7" style="24" width="19.84"/>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5995</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11</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(SO01.18)'!AB12:AB2048)</f>
        <v>0</v>
      </c>
      <c r="D14" s="32" t="s">
        <v>39</v>
      </c>
      <c r="E14" s="32"/>
      <c r="F14" s="33" t="n">
        <f aca="false">'VORN objektu (SO01.18)'!I15</f>
        <v>0</v>
      </c>
      <c r="G14" s="32" t="s">
        <v>83</v>
      </c>
      <c r="H14" s="32"/>
      <c r="I14" s="33" t="n">
        <f aca="false">'VORN objektu (SO01.18)'!I21</f>
        <v>0</v>
      </c>
    </row>
    <row r="15" customFormat="false" ht="15" hidden="false" customHeight="false" outlineLevel="0" collapsed="false">
      <c r="A15" s="34"/>
      <c r="B15" s="32" t="s">
        <v>40</v>
      </c>
      <c r="C15" s="33" t="n">
        <f aca="false">SUM('Stavební rozpočet (SO01.18)'!AC12:AC2048)</f>
        <v>0</v>
      </c>
      <c r="D15" s="32" t="s">
        <v>41</v>
      </c>
      <c r="E15" s="32"/>
      <c r="F15" s="33" t="n">
        <f aca="false">'VORN objektu (SO01.18)'!I16</f>
        <v>0</v>
      </c>
      <c r="G15" s="32" t="s">
        <v>84</v>
      </c>
      <c r="H15" s="32"/>
      <c r="I15" s="33" t="n">
        <f aca="false">'VORN objektu (SO01.18)'!I22</f>
        <v>0</v>
      </c>
    </row>
    <row r="16" customFormat="false" ht="15" hidden="false" customHeight="false" outlineLevel="0" collapsed="false">
      <c r="A16" s="31" t="s">
        <v>42</v>
      </c>
      <c r="B16" s="32" t="s">
        <v>38</v>
      </c>
      <c r="C16" s="33" t="n">
        <f aca="false">SUM('Stavební rozpočet (SO01.18)'!AD12:AD2048)</f>
        <v>0</v>
      </c>
      <c r="D16" s="32" t="s">
        <v>43</v>
      </c>
      <c r="E16" s="32"/>
      <c r="F16" s="33" t="n">
        <f aca="false">'VORN objektu (SO01.18)'!I17</f>
        <v>0</v>
      </c>
      <c r="G16" s="32" t="s">
        <v>85</v>
      </c>
      <c r="H16" s="32"/>
      <c r="I16" s="33" t="n">
        <f aca="false">'VORN objektu (SO01.18)'!I23</f>
        <v>0</v>
      </c>
    </row>
    <row r="17" customFormat="false" ht="15" hidden="false" customHeight="false" outlineLevel="0" collapsed="false">
      <c r="A17" s="34"/>
      <c r="B17" s="32" t="s">
        <v>40</v>
      </c>
      <c r="C17" s="33" t="n">
        <f aca="false">SUM('Stavební rozpočet (SO01.18)'!AE12:AE2048)</f>
        <v>0</v>
      </c>
      <c r="D17" s="32"/>
      <c r="E17" s="32"/>
      <c r="F17" s="35"/>
      <c r="G17" s="32" t="s">
        <v>86</v>
      </c>
      <c r="H17" s="32"/>
      <c r="I17" s="33" t="n">
        <f aca="false">'VORN objektu (SO01.18)'!I24</f>
        <v>0</v>
      </c>
    </row>
    <row r="18" customFormat="false" ht="15" hidden="false" customHeight="false" outlineLevel="0" collapsed="false">
      <c r="A18" s="31" t="s">
        <v>44</v>
      </c>
      <c r="B18" s="32" t="s">
        <v>38</v>
      </c>
      <c r="C18" s="33" t="n">
        <f aca="false">SUM('Stavební rozpočet (SO01.18)'!AF12:AF2048)</f>
        <v>0</v>
      </c>
      <c r="D18" s="32"/>
      <c r="E18" s="32"/>
      <c r="F18" s="35"/>
      <c r="G18" s="32" t="s">
        <v>87</v>
      </c>
      <c r="H18" s="32"/>
      <c r="I18" s="33" t="n">
        <f aca="false">'VORN objektu (SO01.18)'!I25</f>
        <v>0</v>
      </c>
    </row>
    <row r="19" customFormat="false" ht="15" hidden="false" customHeight="false" outlineLevel="0" collapsed="false">
      <c r="A19" s="34"/>
      <c r="B19" s="32" t="s">
        <v>40</v>
      </c>
      <c r="C19" s="33" t="n">
        <f aca="false">SUM('Stavební rozpočet (SO01.18)'!AG12:AG2048)</f>
        <v>0</v>
      </c>
      <c r="D19" s="32"/>
      <c r="E19" s="32"/>
      <c r="F19" s="35"/>
      <c r="G19" s="32" t="s">
        <v>88</v>
      </c>
      <c r="H19" s="32"/>
      <c r="I19" s="33" t="n">
        <f aca="false">'VORN objektu (SO01.18)'!I26</f>
        <v>0</v>
      </c>
    </row>
    <row r="20" customFormat="false" ht="15" hidden="false" customHeight="false" outlineLevel="0" collapsed="false">
      <c r="A20" s="34" t="s">
        <v>45</v>
      </c>
      <c r="B20" s="34"/>
      <c r="C20" s="33" t="n">
        <f aca="false">SUM('Stavební rozpočet (SO01.18)'!AH12:AH2048)</f>
        <v>0</v>
      </c>
      <c r="D20" s="32"/>
      <c r="E20" s="32"/>
      <c r="F20" s="35"/>
      <c r="G20" s="32"/>
      <c r="H20" s="32"/>
      <c r="I20" s="35"/>
    </row>
    <row r="21" customFormat="false" ht="15" hidden="false" customHeight="false" outlineLevel="0" collapsed="false">
      <c r="A21" s="31" t="s">
        <v>46</v>
      </c>
      <c r="B21" s="31"/>
      <c r="C21" s="36" t="n">
        <f aca="false">SUM('Stavební rozpočet (SO01.18)'!Z12:Z2048)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(SO01.18)'!I36</f>
        <v>0</v>
      </c>
    </row>
    <row r="25" customFormat="false" ht="15" hidden="false" customHeight="false" outlineLevel="0" collapsed="false">
      <c r="A25" s="43" t="s">
        <v>50</v>
      </c>
      <c r="B25" s="43"/>
      <c r="C25" s="44" t="n">
        <f aca="false">SUM('Stavební rozpočet (SO01.18)'!AJ12:AJ2048)</f>
        <v>0</v>
      </c>
      <c r="D25" s="45"/>
      <c r="E25" s="45"/>
      <c r="F25" s="45"/>
      <c r="G25" s="45"/>
      <c r="H25" s="45"/>
      <c r="I25" s="45"/>
    </row>
    <row r="26" customFormat="false" ht="15" hidden="false" customHeight="false" outlineLevel="0" collapsed="false">
      <c r="A26" s="46" t="s">
        <v>51</v>
      </c>
      <c r="B26" s="46"/>
      <c r="C26" s="47" t="n">
        <f aca="false">SUM('Stavební rozpočet (SO01.18)'!AK12:AK2048)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(SO01.18)'!AL12:AL2048)+(F22+I22+F23+I23+I24)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5996</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11</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347"/>
    <pageSetUpPr fitToPage="true"/>
  </sheetPr>
  <dimension ref="A1:BX3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21" activePane="bottomLeft" state="frozen"/>
      <selection pane="topLeft" activeCell="A1" activeCellId="0" sqref="A1"/>
      <selection pane="bottomLeft" activeCell="D12" activeCellId="0" sqref="D12"/>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55"/>
    <col collapsed="false" customWidth="true" hidden="false" outlineLevel="0" max="4" min="4" style="155" width="35.02"/>
    <col collapsed="false" customWidth="true" hidden="false" outlineLevel="0" max="5" min="5" style="24" width="17.02"/>
    <col collapsed="false" customWidth="true" hidden="false" outlineLevel="0" max="6" min="6" style="24" width="4.29"/>
    <col collapsed="false" customWidth="true" hidden="false" outlineLevel="0" max="7" min="7" style="156" width="9.33"/>
    <col collapsed="false" customWidth="true" hidden="false" outlineLevel="0" max="8" min="8" style="24" width="10.62"/>
    <col collapsed="false" customWidth="true" hidden="false" outlineLevel="0" max="9" min="9" style="24" width="10.4"/>
    <col collapsed="false" customWidth="true" hidden="false" outlineLevel="0" max="10" min="10" style="24" width="12.9"/>
    <col collapsed="false" customWidth="true" hidden="false" outlineLevel="0" max="13" min="11" style="24" width="15.71"/>
    <col collapsed="false" customWidth="true" hidden="false" outlineLevel="0" max="14" min="14" style="24" width="7.69"/>
    <col collapsed="false" customWidth="true" hidden="false" outlineLevel="0" max="15" min="15" style="24" width="8.02"/>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5997</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31.2" hidden="false" customHeight="true" outlineLevel="0" collapsed="false">
      <c r="A12" s="108"/>
      <c r="B12" s="234" t="s">
        <v>119</v>
      </c>
      <c r="C12" s="234"/>
      <c r="D12" s="328" t="s">
        <v>120</v>
      </c>
      <c r="E12" s="328"/>
      <c r="F12" s="108" t="s">
        <v>97</v>
      </c>
      <c r="G12" s="236" t="s">
        <v>97</v>
      </c>
      <c r="H12" s="108" t="s">
        <v>97</v>
      </c>
      <c r="I12" s="108" t="s">
        <v>97</v>
      </c>
      <c r="J12" s="237" t="n">
        <f aca="false">J13+J18+J24</f>
        <v>0</v>
      </c>
      <c r="K12" s="237" t="n">
        <f aca="false">K13+K18+K24</f>
        <v>0</v>
      </c>
      <c r="L12" s="237" t="n">
        <f aca="false">L13+L18+L24</f>
        <v>0</v>
      </c>
      <c r="M12" s="237" t="n">
        <f aca="false">M13+M18+M24</f>
        <v>0</v>
      </c>
      <c r="N12" s="238"/>
      <c r="O12" s="237" t="n">
        <f aca="false">O13+O18+O24</f>
        <v>0.17359</v>
      </c>
      <c r="P12" s="238"/>
    </row>
    <row r="13" customFormat="false" ht="15" hidden="false" customHeight="true" outlineLevel="0" collapsed="false">
      <c r="A13" s="183"/>
      <c r="B13" s="184" t="s">
        <v>119</v>
      </c>
      <c r="C13" s="184" t="s">
        <v>591</v>
      </c>
      <c r="D13" s="185" t="s">
        <v>592</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0.13167</v>
      </c>
      <c r="P13" s="188"/>
      <c r="AI13" s="170" t="s">
        <v>119</v>
      </c>
      <c r="AS13" s="159" t="n">
        <f aca="false">SUM(AJ14:AJ17)</f>
        <v>0</v>
      </c>
      <c r="AT13" s="159" t="n">
        <f aca="false">SUM(AK14:AK17)</f>
        <v>0</v>
      </c>
      <c r="AU13" s="159" t="n">
        <f aca="false">SUM(AL14:AL17)</f>
        <v>0</v>
      </c>
    </row>
    <row r="14" customFormat="false" ht="24.05" hidden="false" customHeight="true" outlineLevel="0" collapsed="false">
      <c r="A14" s="189" t="s">
        <v>188</v>
      </c>
      <c r="B14" s="189" t="s">
        <v>119</v>
      </c>
      <c r="C14" s="189" t="s">
        <v>3356</v>
      </c>
      <c r="D14" s="190" t="s">
        <v>3357</v>
      </c>
      <c r="E14" s="190"/>
      <c r="F14" s="189" t="s">
        <v>231</v>
      </c>
      <c r="G14" s="191" t="n">
        <f aca="false">'Stavební rozpočet'!G1399</f>
        <v>11</v>
      </c>
      <c r="H14" s="192" t="n">
        <f aca="false">'Stavební rozpočet'!H1399</f>
        <v>0</v>
      </c>
      <c r="I14" s="193" t="s">
        <v>192</v>
      </c>
      <c r="J14" s="192" t="n">
        <f aca="false">G14*AO14</f>
        <v>0</v>
      </c>
      <c r="K14" s="192" t="n">
        <f aca="false">G14*AP14</f>
        <v>0</v>
      </c>
      <c r="L14" s="192" t="n">
        <f aca="false">G14*H14</f>
        <v>0</v>
      </c>
      <c r="M14" s="192" t="n">
        <f aca="false">L14*(1+BW14/100)</f>
        <v>0</v>
      </c>
      <c r="N14" s="192" t="n">
        <f aca="false">'Stavební rozpočet'!N1399</f>
        <v>0.00031</v>
      </c>
      <c r="O14" s="192" t="n">
        <f aca="false">G14*N14</f>
        <v>0.00341</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119</v>
      </c>
      <c r="AJ14" s="89" t="n">
        <f aca="false">IF(AN14=0,L14,0)</f>
        <v>0</v>
      </c>
      <c r="AK14" s="89" t="n">
        <f aca="false">IF(AN14=12,L14,0)</f>
        <v>0</v>
      </c>
      <c r="AL14" s="89" t="n">
        <f aca="false">IF(AN14=21,L14,0)</f>
        <v>0</v>
      </c>
      <c r="AN14" s="89" t="n">
        <v>21</v>
      </c>
      <c r="AO14" s="89" t="n">
        <f aca="false">H14*0.226804683</f>
        <v>0</v>
      </c>
      <c r="AP14" s="89" t="n">
        <f aca="false">H14*(1-0.226804683)</f>
        <v>0</v>
      </c>
      <c r="AQ14" s="88" t="s">
        <v>215</v>
      </c>
      <c r="AV14" s="89" t="n">
        <f aca="false">AW14+AX14</f>
        <v>0</v>
      </c>
      <c r="AW14" s="89" t="n">
        <f aca="false">G14*AO14</f>
        <v>0</v>
      </c>
      <c r="AX14" s="89" t="n">
        <f aca="false">G14*AP14</f>
        <v>0</v>
      </c>
      <c r="AY14" s="88" t="s">
        <v>596</v>
      </c>
      <c r="AZ14" s="88" t="s">
        <v>3358</v>
      </c>
      <c r="BA14" s="170" t="s">
        <v>3359</v>
      </c>
      <c r="BC14" s="89" t="n">
        <f aca="false">AW14+AX14</f>
        <v>0</v>
      </c>
      <c r="BD14" s="89" t="n">
        <f aca="false">H14/(100-BE14)*100</f>
        <v>0</v>
      </c>
      <c r="BE14" s="89" t="n">
        <v>0</v>
      </c>
      <c r="BF14" s="89" t="n">
        <f aca="false">O14</f>
        <v>0.00341</v>
      </c>
      <c r="BH14" s="89" t="n">
        <f aca="false">G14*AO14</f>
        <v>0</v>
      </c>
      <c r="BI14" s="89" t="n">
        <f aca="false">G14*AP14</f>
        <v>0</v>
      </c>
      <c r="BJ14" s="89" t="n">
        <f aca="false">G14*H14</f>
        <v>0</v>
      </c>
      <c r="BK14" s="89"/>
      <c r="BL14" s="89" t="n">
        <v>712</v>
      </c>
      <c r="BW14" s="89" t="str">
        <f aca="false">I14</f>
        <v>21</v>
      </c>
      <c r="BX14" s="10" t="s">
        <v>3357</v>
      </c>
    </row>
    <row r="15" customFormat="false" ht="24.05" hidden="false" customHeight="true" outlineLevel="0" collapsed="false">
      <c r="A15" s="189" t="s">
        <v>197</v>
      </c>
      <c r="B15" s="189" t="s">
        <v>119</v>
      </c>
      <c r="C15" s="189" t="s">
        <v>3361</v>
      </c>
      <c r="D15" s="190" t="s">
        <v>3362</v>
      </c>
      <c r="E15" s="190"/>
      <c r="F15" s="189" t="s">
        <v>237</v>
      </c>
      <c r="G15" s="191" t="n">
        <f aca="false">'Stavební rozpočet'!G1400</f>
        <v>11</v>
      </c>
      <c r="H15" s="192" t="n">
        <f aca="false">'Stavební rozpočet'!H1400</f>
        <v>0</v>
      </c>
      <c r="I15" s="193" t="s">
        <v>192</v>
      </c>
      <c r="J15" s="192" t="n">
        <f aca="false">G15*AO15</f>
        <v>0</v>
      </c>
      <c r="K15" s="192" t="n">
        <f aca="false">G15*AP15</f>
        <v>0</v>
      </c>
      <c r="L15" s="192" t="n">
        <f aca="false">G15*H15</f>
        <v>0</v>
      </c>
      <c r="M15" s="192" t="n">
        <f aca="false">L15*(1+BW15/100)</f>
        <v>0</v>
      </c>
      <c r="N15" s="192" t="n">
        <f aca="false">'Stavební rozpočet'!N1400</f>
        <v>6E-005</v>
      </c>
      <c r="O15" s="192" t="n">
        <f aca="false">G15*N15</f>
        <v>0.00066</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119</v>
      </c>
      <c r="AJ15" s="89" t="n">
        <f aca="false">IF(AN15=0,L15,0)</f>
        <v>0</v>
      </c>
      <c r="AK15" s="89" t="n">
        <f aca="false">IF(AN15=12,L15,0)</f>
        <v>0</v>
      </c>
      <c r="AL15" s="89" t="n">
        <f aca="false">IF(AN15=21,L15,0)</f>
        <v>0</v>
      </c>
      <c r="AN15" s="89" t="n">
        <v>21</v>
      </c>
      <c r="AO15" s="89" t="n">
        <f aca="false">H15*0.040022437</f>
        <v>0</v>
      </c>
      <c r="AP15" s="89" t="n">
        <f aca="false">H15*(1-0.040022437)</f>
        <v>0</v>
      </c>
      <c r="AQ15" s="88" t="s">
        <v>215</v>
      </c>
      <c r="AV15" s="89" t="n">
        <f aca="false">AW15+AX15</f>
        <v>0</v>
      </c>
      <c r="AW15" s="89" t="n">
        <f aca="false">G15*AO15</f>
        <v>0</v>
      </c>
      <c r="AX15" s="89" t="n">
        <f aca="false">G15*AP15</f>
        <v>0</v>
      </c>
      <c r="AY15" s="88" t="s">
        <v>596</v>
      </c>
      <c r="AZ15" s="88" t="s">
        <v>3358</v>
      </c>
      <c r="BA15" s="170" t="s">
        <v>3359</v>
      </c>
      <c r="BC15" s="89" t="n">
        <f aca="false">AW15+AX15</f>
        <v>0</v>
      </c>
      <c r="BD15" s="89" t="n">
        <f aca="false">H15/(100-BE15)*100</f>
        <v>0</v>
      </c>
      <c r="BE15" s="89" t="n">
        <v>0</v>
      </c>
      <c r="BF15" s="89" t="n">
        <f aca="false">O15</f>
        <v>0.00066</v>
      </c>
      <c r="BH15" s="89" t="n">
        <f aca="false">G15*AO15</f>
        <v>0</v>
      </c>
      <c r="BI15" s="89" t="n">
        <f aca="false">G15*AP15</f>
        <v>0</v>
      </c>
      <c r="BJ15" s="89" t="n">
        <f aca="false">G15*H15</f>
        <v>0</v>
      </c>
      <c r="BK15" s="89"/>
      <c r="BL15" s="89" t="n">
        <v>712</v>
      </c>
      <c r="BW15" s="89" t="str">
        <f aca="false">I15</f>
        <v>21</v>
      </c>
      <c r="BX15" s="10" t="s">
        <v>3362</v>
      </c>
    </row>
    <row r="16" customFormat="false" ht="35.5" hidden="false" customHeight="true" outlineLevel="0" collapsed="false">
      <c r="A16" s="194" t="s">
        <v>200</v>
      </c>
      <c r="B16" s="194" t="s">
        <v>119</v>
      </c>
      <c r="C16" s="194" t="s">
        <v>619</v>
      </c>
      <c r="D16" s="195" t="s">
        <v>620</v>
      </c>
      <c r="E16" s="195"/>
      <c r="F16" s="194" t="s">
        <v>252</v>
      </c>
      <c r="G16" s="196" t="n">
        <f aca="false">'Stavební rozpočet'!G1401</f>
        <v>22</v>
      </c>
      <c r="H16" s="197" t="n">
        <f aca="false">'Stavební rozpočet'!H1401</f>
        <v>0</v>
      </c>
      <c r="I16" s="198" t="s">
        <v>192</v>
      </c>
      <c r="J16" s="197" t="n">
        <f aca="false">G16*AO16</f>
        <v>0</v>
      </c>
      <c r="K16" s="197" t="n">
        <f aca="false">G16*AP16</f>
        <v>0</v>
      </c>
      <c r="L16" s="197" t="n">
        <f aca="false">G16*H16</f>
        <v>0</v>
      </c>
      <c r="M16" s="197" t="n">
        <f aca="false">L16*(1+BW16/100)</f>
        <v>0</v>
      </c>
      <c r="N16" s="197" t="n">
        <f aca="false">'Stavební rozpočet'!N1401</f>
        <v>0.0058</v>
      </c>
      <c r="O16" s="197" t="n">
        <f aca="false">G16*N16</f>
        <v>0.1276</v>
      </c>
      <c r="P16" s="198"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119</v>
      </c>
      <c r="AJ16" s="199" t="n">
        <f aca="false">IF(AN16=0,L16,0)</f>
        <v>0</v>
      </c>
      <c r="AK16" s="199" t="n">
        <f aca="false">IF(AN16=12,L16,0)</f>
        <v>0</v>
      </c>
      <c r="AL16" s="199" t="n">
        <f aca="false">IF(AN16=21,L16,0)</f>
        <v>0</v>
      </c>
      <c r="AN16" s="89" t="n">
        <v>21</v>
      </c>
      <c r="AO16" s="89" t="n">
        <f aca="false">H16*1</f>
        <v>0</v>
      </c>
      <c r="AP16" s="89" t="n">
        <f aca="false">H16*(1-1)</f>
        <v>0</v>
      </c>
      <c r="AQ16" s="200" t="s">
        <v>215</v>
      </c>
      <c r="AV16" s="89" t="n">
        <f aca="false">AW16+AX16</f>
        <v>0</v>
      </c>
      <c r="AW16" s="89" t="n">
        <f aca="false">G16*AO16</f>
        <v>0</v>
      </c>
      <c r="AX16" s="89" t="n">
        <f aca="false">G16*AP16</f>
        <v>0</v>
      </c>
      <c r="AY16" s="88" t="s">
        <v>596</v>
      </c>
      <c r="AZ16" s="88" t="s">
        <v>3358</v>
      </c>
      <c r="BA16" s="170" t="s">
        <v>3359</v>
      </c>
      <c r="BC16" s="89" t="n">
        <f aca="false">AW16+AX16</f>
        <v>0</v>
      </c>
      <c r="BD16" s="89" t="n">
        <f aca="false">H16/(100-BE16)*100</f>
        <v>0</v>
      </c>
      <c r="BE16" s="89" t="n">
        <v>0</v>
      </c>
      <c r="BF16" s="89" t="n">
        <f aca="false">O16</f>
        <v>0.1276</v>
      </c>
      <c r="BH16" s="199" t="n">
        <f aca="false">G16*AO16</f>
        <v>0</v>
      </c>
      <c r="BI16" s="199" t="n">
        <f aca="false">G16*AP16</f>
        <v>0</v>
      </c>
      <c r="BJ16" s="199" t="n">
        <f aca="false">G16*H16</f>
        <v>0</v>
      </c>
      <c r="BK16" s="199"/>
      <c r="BL16" s="89" t="n">
        <v>712</v>
      </c>
      <c r="BW16" s="89" t="str">
        <f aca="false">I16</f>
        <v>21</v>
      </c>
      <c r="BX16" s="201" t="s">
        <v>620</v>
      </c>
    </row>
    <row r="17" customFormat="false" ht="15" hidden="false" customHeight="true" outlineLevel="0" collapsed="false">
      <c r="A17" s="189" t="s">
        <v>205</v>
      </c>
      <c r="B17" s="189" t="s">
        <v>119</v>
      </c>
      <c r="C17" s="189" t="s">
        <v>660</v>
      </c>
      <c r="D17" s="190" t="s">
        <v>661</v>
      </c>
      <c r="E17" s="190"/>
      <c r="F17" s="189" t="s">
        <v>260</v>
      </c>
      <c r="G17" s="191" t="n">
        <f aca="false">'Stavební rozpočet'!G1402</f>
        <v>0.174</v>
      </c>
      <c r="H17" s="192" t="n">
        <f aca="false">'Stavební rozpočet'!H1402</f>
        <v>0</v>
      </c>
      <c r="I17" s="193" t="s">
        <v>192</v>
      </c>
      <c r="J17" s="192" t="n">
        <f aca="false">G17*AO17</f>
        <v>0</v>
      </c>
      <c r="K17" s="192" t="n">
        <f aca="false">G17*AP17</f>
        <v>0</v>
      </c>
      <c r="L17" s="192" t="n">
        <f aca="false">G17*H17</f>
        <v>0</v>
      </c>
      <c r="M17" s="192" t="n">
        <f aca="false">L17*(1+BW17/100)</f>
        <v>0</v>
      </c>
      <c r="N17" s="192" t="n">
        <f aca="false">'Stavební rozpočet'!N1402</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119</v>
      </c>
      <c r="AJ17" s="89" t="n">
        <f aca="false">IF(AN17=0,L17,0)</f>
        <v>0</v>
      </c>
      <c r="AK17" s="89" t="n">
        <f aca="false">IF(AN17=12,L17,0)</f>
        <v>0</v>
      </c>
      <c r="AL17" s="89" t="n">
        <f aca="false">IF(AN17=21,L17,0)</f>
        <v>0</v>
      </c>
      <c r="AN17" s="89" t="n">
        <v>21</v>
      </c>
      <c r="AO17" s="89" t="n">
        <f aca="false">H17*0</f>
        <v>0</v>
      </c>
      <c r="AP17" s="89" t="n">
        <f aca="false">H17*(1-0)</f>
        <v>0</v>
      </c>
      <c r="AQ17" s="88" t="s">
        <v>209</v>
      </c>
      <c r="AV17" s="89" t="n">
        <f aca="false">AW17+AX17</f>
        <v>0</v>
      </c>
      <c r="AW17" s="89" t="n">
        <f aca="false">G17*AO17</f>
        <v>0</v>
      </c>
      <c r="AX17" s="89" t="n">
        <f aca="false">G17*AP17</f>
        <v>0</v>
      </c>
      <c r="AY17" s="88" t="s">
        <v>596</v>
      </c>
      <c r="AZ17" s="88" t="s">
        <v>3358</v>
      </c>
      <c r="BA17" s="170" t="s">
        <v>3359</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712</v>
      </c>
      <c r="BW17" s="89" t="str">
        <f aca="false">I17</f>
        <v>21</v>
      </c>
      <c r="BX17" s="10" t="s">
        <v>661</v>
      </c>
    </row>
    <row r="18" customFormat="false" ht="15" hidden="false" customHeight="true" outlineLevel="0" collapsed="false">
      <c r="A18" s="183"/>
      <c r="B18" s="184" t="s">
        <v>119</v>
      </c>
      <c r="C18" s="184" t="s">
        <v>775</v>
      </c>
      <c r="D18" s="185" t="s">
        <v>776</v>
      </c>
      <c r="E18" s="185"/>
      <c r="F18" s="183" t="s">
        <v>97</v>
      </c>
      <c r="G18" s="186" t="s">
        <v>97</v>
      </c>
      <c r="H18" s="183" t="s">
        <v>97</v>
      </c>
      <c r="I18" s="183" t="s">
        <v>97</v>
      </c>
      <c r="J18" s="187" t="n">
        <f aca="false">SUM(J19:J23)</f>
        <v>0</v>
      </c>
      <c r="K18" s="187" t="n">
        <f aca="false">SUM(K19:K23)</f>
        <v>0</v>
      </c>
      <c r="L18" s="187" t="n">
        <f aca="false">SUM(L19:L23)</f>
        <v>0</v>
      </c>
      <c r="M18" s="187" t="n">
        <f aca="false">SUM(M19:M23)</f>
        <v>0</v>
      </c>
      <c r="N18" s="188"/>
      <c r="O18" s="187" t="n">
        <f aca="false">SUM(O19:O23)</f>
        <v>0.04192</v>
      </c>
      <c r="P18" s="188"/>
      <c r="AI18" s="170" t="s">
        <v>119</v>
      </c>
      <c r="AS18" s="159" t="n">
        <f aca="false">SUM(AJ19:AJ23)</f>
        <v>0</v>
      </c>
      <c r="AT18" s="159" t="n">
        <f aca="false">SUM(AK19:AK23)</f>
        <v>0</v>
      </c>
      <c r="AU18" s="159" t="n">
        <f aca="false">SUM(AL19:AL23)</f>
        <v>0</v>
      </c>
    </row>
    <row r="19" customFormat="false" ht="24.05" hidden="false" customHeight="true" outlineLevel="0" collapsed="false">
      <c r="A19" s="189" t="s">
        <v>209</v>
      </c>
      <c r="B19" s="189" t="s">
        <v>119</v>
      </c>
      <c r="C19" s="189" t="s">
        <v>3366</v>
      </c>
      <c r="D19" s="190" t="s">
        <v>3367</v>
      </c>
      <c r="E19" s="190"/>
      <c r="F19" s="189" t="s">
        <v>231</v>
      </c>
      <c r="G19" s="191" t="n">
        <f aca="false">'Stavební rozpočet'!G1404</f>
        <v>11</v>
      </c>
      <c r="H19" s="192" t="n">
        <f aca="false">'Stavební rozpočet'!H1404</f>
        <v>0</v>
      </c>
      <c r="I19" s="193" t="s">
        <v>192</v>
      </c>
      <c r="J19" s="192" t="n">
        <f aca="false">G19*AO19</f>
        <v>0</v>
      </c>
      <c r="K19" s="192" t="n">
        <f aca="false">G19*AP19</f>
        <v>0</v>
      </c>
      <c r="L19" s="192" t="n">
        <f aca="false">G19*H19</f>
        <v>0</v>
      </c>
      <c r="M19" s="192" t="n">
        <f aca="false">L19*(1+BW19/100)</f>
        <v>0</v>
      </c>
      <c r="N19" s="192" t="n">
        <f aca="false">'Stavební rozpočet'!N1404</f>
        <v>0.00279</v>
      </c>
      <c r="O19" s="192" t="n">
        <f aca="false">G19*N19</f>
        <v>0.03069</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119</v>
      </c>
      <c r="AJ19" s="89" t="n">
        <f aca="false">IF(AN19=0,L19,0)</f>
        <v>0</v>
      </c>
      <c r="AK19" s="89" t="n">
        <f aca="false">IF(AN19=12,L19,0)</f>
        <v>0</v>
      </c>
      <c r="AL19" s="89" t="n">
        <f aca="false">IF(AN19=21,L19,0)</f>
        <v>0</v>
      </c>
      <c r="AN19" s="89" t="n">
        <v>21</v>
      </c>
      <c r="AO19" s="89" t="n">
        <f aca="false">H19*0.646396314</f>
        <v>0</v>
      </c>
      <c r="AP19" s="89" t="n">
        <f aca="false">H19*(1-0.646396314)</f>
        <v>0</v>
      </c>
      <c r="AQ19" s="88" t="s">
        <v>215</v>
      </c>
      <c r="AV19" s="89" t="n">
        <f aca="false">AW19+AX19</f>
        <v>0</v>
      </c>
      <c r="AW19" s="89" t="n">
        <f aca="false">G19*AO19</f>
        <v>0</v>
      </c>
      <c r="AX19" s="89" t="n">
        <f aca="false">G19*AP19</f>
        <v>0</v>
      </c>
      <c r="AY19" s="88" t="s">
        <v>780</v>
      </c>
      <c r="AZ19" s="88" t="s">
        <v>3368</v>
      </c>
      <c r="BA19" s="170" t="s">
        <v>3359</v>
      </c>
      <c r="BC19" s="89" t="n">
        <f aca="false">AW19+AX19</f>
        <v>0</v>
      </c>
      <c r="BD19" s="89" t="n">
        <f aca="false">H19/(100-BE19)*100</f>
        <v>0</v>
      </c>
      <c r="BE19" s="89" t="n">
        <v>0</v>
      </c>
      <c r="BF19" s="89" t="n">
        <f aca="false">O19</f>
        <v>0.03069</v>
      </c>
      <c r="BH19" s="89" t="n">
        <f aca="false">G19*AO19</f>
        <v>0</v>
      </c>
      <c r="BI19" s="89" t="n">
        <f aca="false">G19*AP19</f>
        <v>0</v>
      </c>
      <c r="BJ19" s="89" t="n">
        <f aca="false">G19*H19</f>
        <v>0</v>
      </c>
      <c r="BK19" s="89"/>
      <c r="BL19" s="89" t="n">
        <v>767</v>
      </c>
      <c r="BW19" s="89" t="str">
        <f aca="false">I19</f>
        <v>21</v>
      </c>
      <c r="BX19" s="10" t="s">
        <v>3367</v>
      </c>
    </row>
    <row r="20" customFormat="false" ht="15" hidden="false" customHeight="true" outlineLevel="0" collapsed="false">
      <c r="A20" s="189" t="s">
        <v>212</v>
      </c>
      <c r="B20" s="189" t="s">
        <v>119</v>
      </c>
      <c r="C20" s="189" t="s">
        <v>3370</v>
      </c>
      <c r="D20" s="190" t="s">
        <v>3371</v>
      </c>
      <c r="E20" s="190"/>
      <c r="F20" s="189" t="s">
        <v>231</v>
      </c>
      <c r="G20" s="191" t="n">
        <f aca="false">'Stavební rozpočet'!G1405</f>
        <v>11</v>
      </c>
      <c r="H20" s="192" t="n">
        <f aca="false">'Stavební rozpočet'!H1405</f>
        <v>0</v>
      </c>
      <c r="I20" s="193" t="s">
        <v>192</v>
      </c>
      <c r="J20" s="192" t="n">
        <f aca="false">G20*AO20</f>
        <v>0</v>
      </c>
      <c r="K20" s="192" t="n">
        <f aca="false">G20*AP20</f>
        <v>0</v>
      </c>
      <c r="L20" s="192" t="n">
        <f aca="false">G20*H20</f>
        <v>0</v>
      </c>
      <c r="M20" s="192" t="n">
        <f aca="false">L20*(1+BW20/100)</f>
        <v>0</v>
      </c>
      <c r="N20" s="192" t="n">
        <f aca="false">'Stavební rozpočet'!N1405</f>
        <v>0.00021</v>
      </c>
      <c r="O20" s="192" t="n">
        <f aca="false">G20*N20</f>
        <v>0.00231</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119</v>
      </c>
      <c r="AJ20" s="89" t="n">
        <f aca="false">IF(AN20=0,L20,0)</f>
        <v>0</v>
      </c>
      <c r="AK20" s="89" t="n">
        <f aca="false">IF(AN20=12,L20,0)</f>
        <v>0</v>
      </c>
      <c r="AL20" s="89" t="n">
        <f aca="false">IF(AN20=21,L20,0)</f>
        <v>0</v>
      </c>
      <c r="AN20" s="89" t="n">
        <v>21</v>
      </c>
      <c r="AO20" s="89" t="n">
        <f aca="false">H20*0.965539898</f>
        <v>0</v>
      </c>
      <c r="AP20" s="89" t="n">
        <f aca="false">H20*(1-0.965539898)</f>
        <v>0</v>
      </c>
      <c r="AQ20" s="88" t="s">
        <v>215</v>
      </c>
      <c r="AV20" s="89" t="n">
        <f aca="false">AW20+AX20</f>
        <v>0</v>
      </c>
      <c r="AW20" s="89" t="n">
        <f aca="false">G20*AO20</f>
        <v>0</v>
      </c>
      <c r="AX20" s="89" t="n">
        <f aca="false">G20*AP20</f>
        <v>0</v>
      </c>
      <c r="AY20" s="88" t="s">
        <v>780</v>
      </c>
      <c r="AZ20" s="88" t="s">
        <v>3368</v>
      </c>
      <c r="BA20" s="170" t="s">
        <v>3359</v>
      </c>
      <c r="BC20" s="89" t="n">
        <f aca="false">AW20+AX20</f>
        <v>0</v>
      </c>
      <c r="BD20" s="89" t="n">
        <f aca="false">H20/(100-BE20)*100</f>
        <v>0</v>
      </c>
      <c r="BE20" s="89" t="n">
        <v>0</v>
      </c>
      <c r="BF20" s="89" t="n">
        <f aca="false">O20</f>
        <v>0.00231</v>
      </c>
      <c r="BH20" s="89" t="n">
        <f aca="false">G20*AO20</f>
        <v>0</v>
      </c>
      <c r="BI20" s="89" t="n">
        <f aca="false">G20*AP20</f>
        <v>0</v>
      </c>
      <c r="BJ20" s="89" t="n">
        <f aca="false">G20*H20</f>
        <v>0</v>
      </c>
      <c r="BK20" s="89"/>
      <c r="BL20" s="89" t="n">
        <v>767</v>
      </c>
      <c r="BW20" s="89" t="str">
        <f aca="false">I20</f>
        <v>21</v>
      </c>
      <c r="BX20" s="10" t="s">
        <v>3371</v>
      </c>
    </row>
    <row r="21" customFormat="false" ht="15" hidden="false" customHeight="true" outlineLevel="0" collapsed="false">
      <c r="A21" s="189" t="s">
        <v>215</v>
      </c>
      <c r="B21" s="189" t="s">
        <v>119</v>
      </c>
      <c r="C21" s="189" t="s">
        <v>3373</v>
      </c>
      <c r="D21" s="190" t="s">
        <v>3374</v>
      </c>
      <c r="E21" s="190"/>
      <c r="F21" s="189" t="s">
        <v>231</v>
      </c>
      <c r="G21" s="191" t="n">
        <f aca="false">'Stavební rozpočet'!G1406</f>
        <v>1</v>
      </c>
      <c r="H21" s="192" t="n">
        <f aca="false">'Stavební rozpočet'!H1406</f>
        <v>0</v>
      </c>
      <c r="I21" s="193" t="s">
        <v>192</v>
      </c>
      <c r="J21" s="192" t="n">
        <f aca="false">G21*AO21</f>
        <v>0</v>
      </c>
      <c r="K21" s="192" t="n">
        <f aca="false">G21*AP21</f>
        <v>0</v>
      </c>
      <c r="L21" s="192" t="n">
        <f aca="false">G21*H21</f>
        <v>0</v>
      </c>
      <c r="M21" s="192" t="n">
        <f aca="false">L21*(1+BW21/100)</f>
        <v>0</v>
      </c>
      <c r="N21" s="192" t="n">
        <f aca="false">'Stavební rozpočet'!N1406</f>
        <v>0.00446</v>
      </c>
      <c r="O21" s="192" t="n">
        <f aca="false">G21*N21</f>
        <v>0.00446</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119</v>
      </c>
      <c r="AJ21" s="89" t="n">
        <f aca="false">IF(AN21=0,L21,0)</f>
        <v>0</v>
      </c>
      <c r="AK21" s="89" t="n">
        <f aca="false">IF(AN21=12,L21,0)</f>
        <v>0</v>
      </c>
      <c r="AL21" s="89" t="n">
        <f aca="false">IF(AN21=21,L21,0)</f>
        <v>0</v>
      </c>
      <c r="AN21" s="89" t="n">
        <v>21</v>
      </c>
      <c r="AO21" s="89" t="n">
        <f aca="false">H21*0.979376865</f>
        <v>0</v>
      </c>
      <c r="AP21" s="89" t="n">
        <f aca="false">H21*(1-0.979376865)</f>
        <v>0</v>
      </c>
      <c r="AQ21" s="88" t="s">
        <v>215</v>
      </c>
      <c r="AV21" s="89" t="n">
        <f aca="false">AW21+AX21</f>
        <v>0</v>
      </c>
      <c r="AW21" s="89" t="n">
        <f aca="false">G21*AO21</f>
        <v>0</v>
      </c>
      <c r="AX21" s="89" t="n">
        <f aca="false">G21*AP21</f>
        <v>0</v>
      </c>
      <c r="AY21" s="88" t="s">
        <v>780</v>
      </c>
      <c r="AZ21" s="88" t="s">
        <v>3368</v>
      </c>
      <c r="BA21" s="170" t="s">
        <v>3359</v>
      </c>
      <c r="BC21" s="89" t="n">
        <f aca="false">AW21+AX21</f>
        <v>0</v>
      </c>
      <c r="BD21" s="89" t="n">
        <f aca="false">H21/(100-BE21)*100</f>
        <v>0</v>
      </c>
      <c r="BE21" s="89" t="n">
        <v>0</v>
      </c>
      <c r="BF21" s="89" t="n">
        <f aca="false">O21</f>
        <v>0.00446</v>
      </c>
      <c r="BH21" s="89" t="n">
        <f aca="false">G21*AO21</f>
        <v>0</v>
      </c>
      <c r="BI21" s="89" t="n">
        <f aca="false">G21*AP21</f>
        <v>0</v>
      </c>
      <c r="BJ21" s="89" t="n">
        <f aca="false">G21*H21</f>
        <v>0</v>
      </c>
      <c r="BK21" s="89"/>
      <c r="BL21" s="89" t="n">
        <v>767</v>
      </c>
      <c r="BW21" s="89" t="str">
        <f aca="false">I21</f>
        <v>21</v>
      </c>
      <c r="BX21" s="10" t="s">
        <v>3374</v>
      </c>
    </row>
    <row r="22" customFormat="false" ht="24.05" hidden="false" customHeight="true" outlineLevel="0" collapsed="false">
      <c r="A22" s="189" t="s">
        <v>219</v>
      </c>
      <c r="B22" s="189" t="s">
        <v>119</v>
      </c>
      <c r="C22" s="189" t="s">
        <v>3376</v>
      </c>
      <c r="D22" s="190" t="s">
        <v>3377</v>
      </c>
      <c r="E22" s="190"/>
      <c r="F22" s="189" t="s">
        <v>231</v>
      </c>
      <c r="G22" s="191" t="n">
        <f aca="false">'Stavební rozpočet'!G1407</f>
        <v>1</v>
      </c>
      <c r="H22" s="192" t="n">
        <f aca="false">'Stavební rozpočet'!H1407</f>
        <v>0</v>
      </c>
      <c r="I22" s="193" t="s">
        <v>192</v>
      </c>
      <c r="J22" s="192" t="n">
        <f aca="false">G22*AO22</f>
        <v>0</v>
      </c>
      <c r="K22" s="192" t="n">
        <f aca="false">G22*AP22</f>
        <v>0</v>
      </c>
      <c r="L22" s="192" t="n">
        <f aca="false">G22*H22</f>
        <v>0</v>
      </c>
      <c r="M22" s="192" t="n">
        <f aca="false">L22*(1+BW22/100)</f>
        <v>0</v>
      </c>
      <c r="N22" s="192" t="n">
        <f aca="false">'Stavební rozpočet'!N1407</f>
        <v>0.00446</v>
      </c>
      <c r="O22" s="192" t="n">
        <f aca="false">G22*N22</f>
        <v>0.00446</v>
      </c>
      <c r="P22" s="193" t="s">
        <v>3378</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119</v>
      </c>
      <c r="AJ22" s="89" t="n">
        <f aca="false">IF(AN22=0,L22,0)</f>
        <v>0</v>
      </c>
      <c r="AK22" s="89" t="n">
        <f aca="false">IF(AN22=12,L22,0)</f>
        <v>0</v>
      </c>
      <c r="AL22" s="89" t="n">
        <f aca="false">IF(AN22=21,L22,0)</f>
        <v>0</v>
      </c>
      <c r="AN22" s="89" t="n">
        <v>21</v>
      </c>
      <c r="AO22" s="89" t="n">
        <f aca="false">H22*0.98038317</f>
        <v>0</v>
      </c>
      <c r="AP22" s="89" t="n">
        <f aca="false">H22*(1-0.98038317)</f>
        <v>0</v>
      </c>
      <c r="AQ22" s="88" t="s">
        <v>215</v>
      </c>
      <c r="AV22" s="89" t="n">
        <f aca="false">AW22+AX22</f>
        <v>0</v>
      </c>
      <c r="AW22" s="89" t="n">
        <f aca="false">G22*AO22</f>
        <v>0</v>
      </c>
      <c r="AX22" s="89" t="n">
        <f aca="false">G22*AP22</f>
        <v>0</v>
      </c>
      <c r="AY22" s="88" t="s">
        <v>780</v>
      </c>
      <c r="AZ22" s="88" t="s">
        <v>3368</v>
      </c>
      <c r="BA22" s="170" t="s">
        <v>3359</v>
      </c>
      <c r="BC22" s="89" t="n">
        <f aca="false">AW22+AX22</f>
        <v>0</v>
      </c>
      <c r="BD22" s="89" t="n">
        <f aca="false">H22/(100-BE22)*100</f>
        <v>0</v>
      </c>
      <c r="BE22" s="89" t="n">
        <v>0</v>
      </c>
      <c r="BF22" s="89" t="n">
        <f aca="false">O22</f>
        <v>0.00446</v>
      </c>
      <c r="BH22" s="89" t="n">
        <f aca="false">G22*AO22</f>
        <v>0</v>
      </c>
      <c r="BI22" s="89" t="n">
        <f aca="false">G22*AP22</f>
        <v>0</v>
      </c>
      <c r="BJ22" s="89" t="n">
        <f aca="false">G22*H22</f>
        <v>0</v>
      </c>
      <c r="BK22" s="89"/>
      <c r="BL22" s="89" t="n">
        <v>767</v>
      </c>
      <c r="BW22" s="89" t="str">
        <f aca="false">I22</f>
        <v>21</v>
      </c>
      <c r="BX22" s="10" t="s">
        <v>3377</v>
      </c>
    </row>
    <row r="23" customFormat="false" ht="15" hidden="false" customHeight="true" outlineLevel="0" collapsed="false">
      <c r="A23" s="189" t="s">
        <v>223</v>
      </c>
      <c r="B23" s="189" t="s">
        <v>119</v>
      </c>
      <c r="C23" s="189" t="s">
        <v>3380</v>
      </c>
      <c r="D23" s="190" t="s">
        <v>3381</v>
      </c>
      <c r="E23" s="190"/>
      <c r="F23" s="189" t="s">
        <v>260</v>
      </c>
      <c r="G23" s="191" t="n">
        <f aca="false">'Stavební rozpočet'!G1408</f>
        <v>0.042</v>
      </c>
      <c r="H23" s="192" t="n">
        <f aca="false">'Stavební rozpočet'!H1408</f>
        <v>0</v>
      </c>
      <c r="I23" s="193" t="s">
        <v>192</v>
      </c>
      <c r="J23" s="192" t="n">
        <f aca="false">G23*AO23</f>
        <v>0</v>
      </c>
      <c r="K23" s="192" t="n">
        <f aca="false">G23*AP23</f>
        <v>0</v>
      </c>
      <c r="L23" s="192" t="n">
        <f aca="false">G23*H23</f>
        <v>0</v>
      </c>
      <c r="M23" s="192" t="n">
        <f aca="false">L23*(1+BW23/100)</f>
        <v>0</v>
      </c>
      <c r="N23" s="192" t="n">
        <f aca="false">'Stavební rozpočet'!N1408</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119</v>
      </c>
      <c r="AJ23" s="89" t="n">
        <f aca="false">IF(AN23=0,L23,0)</f>
        <v>0</v>
      </c>
      <c r="AK23" s="89" t="n">
        <f aca="false">IF(AN23=12,L23,0)</f>
        <v>0</v>
      </c>
      <c r="AL23" s="89" t="n">
        <f aca="false">IF(AN23=21,L23,0)</f>
        <v>0</v>
      </c>
      <c r="AN23" s="89" t="n">
        <v>21</v>
      </c>
      <c r="AO23" s="89" t="n">
        <f aca="false">H23*0</f>
        <v>0</v>
      </c>
      <c r="AP23" s="89" t="n">
        <f aca="false">H23*(1-0)</f>
        <v>0</v>
      </c>
      <c r="AQ23" s="88" t="s">
        <v>209</v>
      </c>
      <c r="AV23" s="89" t="n">
        <f aca="false">AW23+AX23</f>
        <v>0</v>
      </c>
      <c r="AW23" s="89" t="n">
        <f aca="false">G23*AO23</f>
        <v>0</v>
      </c>
      <c r="AX23" s="89" t="n">
        <f aca="false">G23*AP23</f>
        <v>0</v>
      </c>
      <c r="AY23" s="88" t="s">
        <v>780</v>
      </c>
      <c r="AZ23" s="88" t="s">
        <v>3368</v>
      </c>
      <c r="BA23" s="170" t="s">
        <v>3359</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767</v>
      </c>
      <c r="BW23" s="89" t="str">
        <f aca="false">I23</f>
        <v>21</v>
      </c>
      <c r="BX23" s="10" t="s">
        <v>3381</v>
      </c>
    </row>
    <row r="24" customFormat="false" ht="15" hidden="false" customHeight="true" outlineLevel="0" collapsed="false">
      <c r="A24" s="183"/>
      <c r="B24" s="184" t="s">
        <v>119</v>
      </c>
      <c r="C24" s="184" t="s">
        <v>482</v>
      </c>
      <c r="D24" s="185" t="s">
        <v>1633</v>
      </c>
      <c r="E24" s="185"/>
      <c r="F24" s="183" t="s">
        <v>97</v>
      </c>
      <c r="G24" s="186" t="s">
        <v>97</v>
      </c>
      <c r="H24" s="183" t="s">
        <v>97</v>
      </c>
      <c r="I24" s="183" t="s">
        <v>97</v>
      </c>
      <c r="J24" s="187" t="n">
        <f aca="false">SUM(J25:J26)</f>
        <v>0</v>
      </c>
      <c r="K24" s="187" t="n">
        <f aca="false">SUM(K25:K26)</f>
        <v>0</v>
      </c>
      <c r="L24" s="187" t="n">
        <f aca="false">SUM(L25:L26)</f>
        <v>0</v>
      </c>
      <c r="M24" s="187" t="n">
        <f aca="false">SUM(M25:M26)</f>
        <v>0</v>
      </c>
      <c r="N24" s="188"/>
      <c r="O24" s="187" t="n">
        <f aca="false">SUM(O25:O26)</f>
        <v>0</v>
      </c>
      <c r="P24" s="188"/>
      <c r="AI24" s="170" t="s">
        <v>119</v>
      </c>
      <c r="AS24" s="159" t="n">
        <f aca="false">SUM(AJ25:AJ26)</f>
        <v>0</v>
      </c>
      <c r="AT24" s="159" t="n">
        <f aca="false">SUM(AK25:AK26)</f>
        <v>0</v>
      </c>
      <c r="AU24" s="159" t="n">
        <f aca="false">SUM(AL25:AL26)</f>
        <v>0</v>
      </c>
    </row>
    <row r="25" customFormat="false" ht="24.05" hidden="false" customHeight="true" outlineLevel="0" collapsed="false">
      <c r="A25" s="189" t="s">
        <v>228</v>
      </c>
      <c r="B25" s="189" t="s">
        <v>119</v>
      </c>
      <c r="C25" s="189" t="s">
        <v>3383</v>
      </c>
      <c r="D25" s="190" t="s">
        <v>3384</v>
      </c>
      <c r="E25" s="190"/>
      <c r="F25" s="189" t="s">
        <v>1637</v>
      </c>
      <c r="G25" s="191" t="n">
        <f aca="false">'Stavební rozpočet'!G1410</f>
        <v>10</v>
      </c>
      <c r="H25" s="192" t="n">
        <f aca="false">'Stavební rozpočet'!H1410</f>
        <v>0</v>
      </c>
      <c r="I25" s="193" t="s">
        <v>192</v>
      </c>
      <c r="J25" s="192" t="n">
        <f aca="false">G25*AO25</f>
        <v>0</v>
      </c>
      <c r="K25" s="192" t="n">
        <f aca="false">G25*AP25</f>
        <v>0</v>
      </c>
      <c r="L25" s="192" t="n">
        <f aca="false">G25*H25</f>
        <v>0</v>
      </c>
      <c r="M25" s="192" t="n">
        <f aca="false">L25*(1+BW25/100)</f>
        <v>0</v>
      </c>
      <c r="N25" s="192" t="n">
        <f aca="false">'Stavební rozpočet'!N1410</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119</v>
      </c>
      <c r="AJ25" s="89" t="n">
        <f aca="false">IF(AN25=0,L25,0)</f>
        <v>0</v>
      </c>
      <c r="AK25" s="89" t="n">
        <f aca="false">IF(AN25=12,L25,0)</f>
        <v>0</v>
      </c>
      <c r="AL25" s="89" t="n">
        <f aca="false">IF(AN25=21,L25,0)</f>
        <v>0</v>
      </c>
      <c r="AN25" s="89" t="n">
        <v>21</v>
      </c>
      <c r="AO25" s="89" t="n">
        <f aca="false">H25*0</f>
        <v>0</v>
      </c>
      <c r="AP25" s="89" t="n">
        <f aca="false">H25*(1-0)</f>
        <v>0</v>
      </c>
      <c r="AQ25" s="88" t="s">
        <v>188</v>
      </c>
      <c r="AV25" s="89" t="n">
        <f aca="false">AW25+AX25</f>
        <v>0</v>
      </c>
      <c r="AW25" s="89" t="n">
        <f aca="false">G25*AO25</f>
        <v>0</v>
      </c>
      <c r="AX25" s="89" t="n">
        <f aca="false">G25*AP25</f>
        <v>0</v>
      </c>
      <c r="AY25" s="88" t="s">
        <v>1638</v>
      </c>
      <c r="AZ25" s="88" t="s">
        <v>3385</v>
      </c>
      <c r="BA25" s="170" t="s">
        <v>3359</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90</v>
      </c>
      <c r="BW25" s="89" t="str">
        <f aca="false">I25</f>
        <v>21</v>
      </c>
      <c r="BX25" s="10" t="s">
        <v>3384</v>
      </c>
    </row>
    <row r="26" customFormat="false" ht="24.05" hidden="false" customHeight="true" outlineLevel="0" collapsed="false">
      <c r="A26" s="189" t="s">
        <v>234</v>
      </c>
      <c r="B26" s="189" t="s">
        <v>119</v>
      </c>
      <c r="C26" s="189" t="s">
        <v>1635</v>
      </c>
      <c r="D26" s="190" t="s">
        <v>3387</v>
      </c>
      <c r="E26" s="190"/>
      <c r="F26" s="189" t="s">
        <v>1637</v>
      </c>
      <c r="G26" s="191" t="n">
        <f aca="false">'Stavební rozpočet'!G1411</f>
        <v>13</v>
      </c>
      <c r="H26" s="192" t="n">
        <f aca="false">'Stavební rozpočet'!H1411</f>
        <v>0</v>
      </c>
      <c r="I26" s="193" t="s">
        <v>192</v>
      </c>
      <c r="J26" s="192" t="n">
        <f aca="false">G26*AO26</f>
        <v>0</v>
      </c>
      <c r="K26" s="192" t="n">
        <f aca="false">G26*AP26</f>
        <v>0</v>
      </c>
      <c r="L26" s="192" t="n">
        <f aca="false">G26*H26</f>
        <v>0</v>
      </c>
      <c r="M26" s="192" t="n">
        <f aca="false">L26*(1+BW26/100)</f>
        <v>0</v>
      </c>
      <c r="N26" s="192" t="n">
        <f aca="false">'Stavební rozpočet'!N1411</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119</v>
      </c>
      <c r="AJ26" s="89" t="n">
        <f aca="false">IF(AN26=0,L26,0)</f>
        <v>0</v>
      </c>
      <c r="AK26" s="89" t="n">
        <f aca="false">IF(AN26=12,L26,0)</f>
        <v>0</v>
      </c>
      <c r="AL26" s="89" t="n">
        <f aca="false">IF(AN26=21,L26,0)</f>
        <v>0</v>
      </c>
      <c r="AN26" s="89" t="n">
        <v>21</v>
      </c>
      <c r="AO26" s="89" t="n">
        <f aca="false">H26*0</f>
        <v>0</v>
      </c>
      <c r="AP26" s="89" t="n">
        <f aca="false">H26*(1-0)</f>
        <v>0</v>
      </c>
      <c r="AQ26" s="88" t="s">
        <v>188</v>
      </c>
      <c r="AV26" s="89" t="n">
        <f aca="false">AW26+AX26</f>
        <v>0</v>
      </c>
      <c r="AW26" s="89" t="n">
        <f aca="false">G26*AO26</f>
        <v>0</v>
      </c>
      <c r="AX26" s="89" t="n">
        <f aca="false">G26*AP26</f>
        <v>0</v>
      </c>
      <c r="AY26" s="88" t="s">
        <v>1638</v>
      </c>
      <c r="AZ26" s="88" t="s">
        <v>3385</v>
      </c>
      <c r="BA26" s="170" t="s">
        <v>3359</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90</v>
      </c>
      <c r="BW26" s="89" t="str">
        <f aca="false">I26</f>
        <v>21</v>
      </c>
      <c r="BX26" s="10" t="s">
        <v>3387</v>
      </c>
    </row>
    <row r="27" customFormat="false" ht="19.85" hidden="false" customHeight="true" outlineLevel="0" collapsed="false">
      <c r="J27" s="153" t="s">
        <v>148</v>
      </c>
      <c r="K27" s="153"/>
      <c r="L27" s="309" t="n">
        <f aca="false">L13+L18+L24</f>
        <v>0</v>
      </c>
      <c r="M27" s="309" t="n">
        <f aca="false">M13+M18+M24</f>
        <v>0</v>
      </c>
    </row>
    <row r="28" customFormat="false" ht="15" hidden="false" customHeight="false" outlineLevel="0" collapsed="false">
      <c r="A28" s="1"/>
    </row>
    <row r="29" customFormat="false" ht="15" hidden="true" customHeight="false" outlineLevel="0" collapsed="false">
      <c r="A29" s="10"/>
      <c r="B29" s="10"/>
      <c r="C29" s="10"/>
      <c r="D29" s="10"/>
      <c r="E29" s="10"/>
      <c r="F29" s="10"/>
      <c r="G29" s="10"/>
      <c r="H29" s="10"/>
      <c r="I29" s="10"/>
      <c r="J29" s="10"/>
      <c r="K29" s="10"/>
      <c r="L29" s="10"/>
      <c r="M29" s="10"/>
      <c r="N29" s="10"/>
      <c r="O29" s="10"/>
      <c r="P29" s="10"/>
    </row>
    <row r="30" customFormat="false" ht="15" hidden="true" customHeight="false" outlineLevel="0" collapsed="false"/>
  </sheetData>
  <mergeCells count="46">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J27:K27"/>
    <mergeCell ref="A29:P2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347"/>
    <pageSetUpPr fitToPage="true"/>
  </sheetPr>
  <dimension ref="A1:H3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53.56"/>
    <col collapsed="false" customWidth="true" hidden="false" outlineLevel="0" max="5" min="5" style="24" width="41.63"/>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5998</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591</v>
      </c>
      <c r="D11" s="185" t="s">
        <v>592</v>
      </c>
      <c r="E11" s="185"/>
      <c r="F11" s="184"/>
      <c r="G11" s="188"/>
      <c r="H11" s="188"/>
    </row>
    <row r="12" customFormat="false" ht="15" hidden="false" customHeight="true" outlineLevel="0" collapsed="false">
      <c r="A12" s="184"/>
      <c r="B12" s="184" t="s">
        <v>4575</v>
      </c>
      <c r="C12" s="184" t="s">
        <v>775</v>
      </c>
      <c r="D12" s="185" t="s">
        <v>776</v>
      </c>
      <c r="E12" s="185"/>
      <c r="F12" s="184"/>
      <c r="G12" s="188"/>
      <c r="H12" s="188"/>
    </row>
    <row r="13" customFormat="false" ht="15" hidden="false" customHeight="true" outlineLevel="0" collapsed="false">
      <c r="A13" s="184"/>
      <c r="B13" s="184" t="s">
        <v>4575</v>
      </c>
      <c r="C13" s="184" t="s">
        <v>482</v>
      </c>
      <c r="D13" s="185" t="s">
        <v>1633</v>
      </c>
      <c r="E13" s="185"/>
      <c r="F13" s="184"/>
      <c r="G13" s="188"/>
      <c r="H13" s="188"/>
    </row>
    <row r="14" customFormat="false" ht="15" hidden="false" customHeight="true" outlineLevel="0" collapsed="false">
      <c r="A14" s="189" t="s">
        <v>188</v>
      </c>
      <c r="B14" s="189" t="s">
        <v>119</v>
      </c>
      <c r="C14" s="189" t="s">
        <v>3356</v>
      </c>
      <c r="D14" s="190" t="s">
        <v>3357</v>
      </c>
      <c r="E14" s="190"/>
      <c r="F14" s="189" t="s">
        <v>231</v>
      </c>
      <c r="G14" s="192" t="n">
        <v>11</v>
      </c>
      <c r="H14" s="192" t="n">
        <v>0</v>
      </c>
    </row>
    <row r="15" customFormat="false" ht="15" hidden="false" customHeight="false" outlineLevel="0" collapsed="false">
      <c r="A15" s="315"/>
      <c r="B15" s="315"/>
      <c r="C15" s="315"/>
      <c r="D15" s="316" t="s">
        <v>234</v>
      </c>
      <c r="E15" s="317"/>
      <c r="F15" s="317"/>
      <c r="G15" s="318" t="n">
        <v>11</v>
      </c>
      <c r="H15" s="315"/>
    </row>
    <row r="16" customFormat="false" ht="15" hidden="false" customHeight="true" outlineLevel="0" collapsed="false">
      <c r="A16" s="189" t="s">
        <v>197</v>
      </c>
      <c r="B16" s="189" t="s">
        <v>119</v>
      </c>
      <c r="C16" s="189" t="s">
        <v>3361</v>
      </c>
      <c r="D16" s="190" t="s">
        <v>3362</v>
      </c>
      <c r="E16" s="190"/>
      <c r="F16" s="189" t="s">
        <v>237</v>
      </c>
      <c r="G16" s="192" t="n">
        <v>11</v>
      </c>
      <c r="H16" s="192" t="n">
        <v>0</v>
      </c>
    </row>
    <row r="17" customFormat="false" ht="15" hidden="false" customHeight="false" outlineLevel="0" collapsed="false">
      <c r="A17" s="315"/>
      <c r="B17" s="315"/>
      <c r="C17" s="315"/>
      <c r="D17" s="316" t="s">
        <v>234</v>
      </c>
      <c r="E17" s="317"/>
      <c r="F17" s="317"/>
      <c r="G17" s="318" t="n">
        <v>11</v>
      </c>
      <c r="H17" s="315"/>
    </row>
    <row r="18" customFormat="false" ht="24.05" hidden="false" customHeight="true" outlineLevel="0" collapsed="false">
      <c r="A18" s="194" t="s">
        <v>200</v>
      </c>
      <c r="B18" s="194" t="s">
        <v>119</v>
      </c>
      <c r="C18" s="194" t="s">
        <v>619</v>
      </c>
      <c r="D18" s="195" t="s">
        <v>620</v>
      </c>
      <c r="E18" s="195"/>
      <c r="F18" s="194" t="s">
        <v>252</v>
      </c>
      <c r="G18" s="197" t="n">
        <v>22</v>
      </c>
      <c r="H18" s="197" t="n">
        <v>0</v>
      </c>
    </row>
    <row r="19" customFormat="false" ht="15" hidden="false" customHeight="false" outlineLevel="0" collapsed="false">
      <c r="A19" s="315"/>
      <c r="B19" s="315"/>
      <c r="C19" s="315"/>
      <c r="D19" s="316" t="s">
        <v>226</v>
      </c>
      <c r="E19" s="317"/>
      <c r="F19" s="317"/>
      <c r="G19" s="319" t="n">
        <v>22</v>
      </c>
      <c r="H19" s="315"/>
    </row>
    <row r="20" customFormat="false" ht="15" hidden="false" customHeight="true" outlineLevel="0" collapsed="false">
      <c r="A20" s="189" t="s">
        <v>205</v>
      </c>
      <c r="B20" s="189" t="s">
        <v>119</v>
      </c>
      <c r="C20" s="189" t="s">
        <v>660</v>
      </c>
      <c r="D20" s="190" t="s">
        <v>661</v>
      </c>
      <c r="E20" s="190"/>
      <c r="F20" s="189" t="s">
        <v>260</v>
      </c>
      <c r="G20" s="192" t="n">
        <v>0.174</v>
      </c>
      <c r="H20" s="192" t="n">
        <v>0</v>
      </c>
    </row>
    <row r="21" customFormat="false" ht="15" hidden="false" customHeight="false" outlineLevel="0" collapsed="false">
      <c r="A21" s="315"/>
      <c r="B21" s="315"/>
      <c r="C21" s="315"/>
      <c r="D21" s="316" t="s">
        <v>5353</v>
      </c>
      <c r="E21" s="317"/>
      <c r="F21" s="317"/>
      <c r="G21" s="318" t="n">
        <v>0.174</v>
      </c>
      <c r="H21" s="315"/>
    </row>
    <row r="22" customFormat="false" ht="15" hidden="false" customHeight="true" outlineLevel="0" collapsed="false">
      <c r="A22" s="189" t="s">
        <v>209</v>
      </c>
      <c r="B22" s="189" t="s">
        <v>119</v>
      </c>
      <c r="C22" s="189" t="s">
        <v>3366</v>
      </c>
      <c r="D22" s="190" t="s">
        <v>3367</v>
      </c>
      <c r="E22" s="190"/>
      <c r="F22" s="189" t="s">
        <v>231</v>
      </c>
      <c r="G22" s="192" t="n">
        <v>11</v>
      </c>
      <c r="H22" s="192" t="n">
        <v>0</v>
      </c>
    </row>
    <row r="23" customFormat="false" ht="15" hidden="false" customHeight="false" outlineLevel="0" collapsed="false">
      <c r="A23" s="315"/>
      <c r="B23" s="315"/>
      <c r="C23" s="315"/>
      <c r="D23" s="316" t="s">
        <v>234</v>
      </c>
      <c r="E23" s="317"/>
      <c r="F23" s="317"/>
      <c r="G23" s="318" t="n">
        <v>11</v>
      </c>
      <c r="H23" s="315"/>
    </row>
    <row r="24" customFormat="false" ht="15" hidden="false" customHeight="true" outlineLevel="0" collapsed="false">
      <c r="A24" s="189" t="s">
        <v>212</v>
      </c>
      <c r="B24" s="189" t="s">
        <v>119</v>
      </c>
      <c r="C24" s="189" t="s">
        <v>3370</v>
      </c>
      <c r="D24" s="190" t="s">
        <v>3371</v>
      </c>
      <c r="E24" s="190"/>
      <c r="F24" s="189" t="s">
        <v>231</v>
      </c>
      <c r="G24" s="192" t="n">
        <v>11</v>
      </c>
      <c r="H24" s="192" t="n">
        <v>0</v>
      </c>
    </row>
    <row r="25" customFormat="false" ht="15" hidden="false" customHeight="false" outlineLevel="0" collapsed="false">
      <c r="A25" s="315"/>
      <c r="B25" s="315"/>
      <c r="C25" s="315"/>
      <c r="D25" s="316" t="s">
        <v>234</v>
      </c>
      <c r="E25" s="317"/>
      <c r="F25" s="317"/>
      <c r="G25" s="318" t="n">
        <v>11</v>
      </c>
      <c r="H25" s="315"/>
    </row>
    <row r="26" customFormat="false" ht="15" hidden="false" customHeight="true" outlineLevel="0" collapsed="false">
      <c r="A26" s="189" t="s">
        <v>215</v>
      </c>
      <c r="B26" s="189" t="s">
        <v>119</v>
      </c>
      <c r="C26" s="189" t="s">
        <v>3373</v>
      </c>
      <c r="D26" s="190" t="s">
        <v>3374</v>
      </c>
      <c r="E26" s="190"/>
      <c r="F26" s="189" t="s">
        <v>231</v>
      </c>
      <c r="G26" s="192" t="n">
        <v>1</v>
      </c>
      <c r="H26" s="192" t="n">
        <v>0</v>
      </c>
    </row>
    <row r="27" customFormat="false" ht="15" hidden="false" customHeight="false" outlineLevel="0" collapsed="false">
      <c r="A27" s="315"/>
      <c r="B27" s="315"/>
      <c r="C27" s="315"/>
      <c r="D27" s="316" t="s">
        <v>188</v>
      </c>
      <c r="E27" s="317"/>
      <c r="F27" s="317"/>
      <c r="G27" s="318" t="n">
        <v>1</v>
      </c>
      <c r="H27" s="315"/>
    </row>
    <row r="28" customFormat="false" ht="15" hidden="false" customHeight="true" outlineLevel="0" collapsed="false">
      <c r="A28" s="189" t="s">
        <v>219</v>
      </c>
      <c r="B28" s="189" t="s">
        <v>119</v>
      </c>
      <c r="C28" s="189" t="s">
        <v>3376</v>
      </c>
      <c r="D28" s="190" t="s">
        <v>3377</v>
      </c>
      <c r="E28" s="190"/>
      <c r="F28" s="189" t="s">
        <v>231</v>
      </c>
      <c r="G28" s="192" t="n">
        <v>1</v>
      </c>
      <c r="H28" s="192" t="n">
        <v>0</v>
      </c>
    </row>
    <row r="29" customFormat="false" ht="15" hidden="false" customHeight="false" outlineLevel="0" collapsed="false">
      <c r="A29" s="315"/>
      <c r="B29" s="315"/>
      <c r="C29" s="315"/>
      <c r="D29" s="316" t="s">
        <v>188</v>
      </c>
      <c r="E29" s="317"/>
      <c r="F29" s="317"/>
      <c r="G29" s="318" t="n">
        <v>1</v>
      </c>
      <c r="H29" s="315"/>
    </row>
    <row r="30" customFormat="false" ht="15" hidden="false" customHeight="true" outlineLevel="0" collapsed="false">
      <c r="A30" s="189" t="s">
        <v>223</v>
      </c>
      <c r="B30" s="189" t="s">
        <v>119</v>
      </c>
      <c r="C30" s="189" t="s">
        <v>3380</v>
      </c>
      <c r="D30" s="190" t="s">
        <v>3381</v>
      </c>
      <c r="E30" s="190"/>
      <c r="F30" s="189" t="s">
        <v>260</v>
      </c>
      <c r="G30" s="192" t="n">
        <v>0.042</v>
      </c>
      <c r="H30" s="192" t="n">
        <v>0</v>
      </c>
    </row>
    <row r="31" customFormat="false" ht="15" hidden="false" customHeight="false" outlineLevel="0" collapsed="false">
      <c r="A31" s="315"/>
      <c r="B31" s="315"/>
      <c r="C31" s="315"/>
      <c r="D31" s="316" t="s">
        <v>5354</v>
      </c>
      <c r="E31" s="317"/>
      <c r="F31" s="317"/>
      <c r="G31" s="318" t="n">
        <v>0.042</v>
      </c>
      <c r="H31" s="315"/>
    </row>
    <row r="32" customFormat="false" ht="15" hidden="false" customHeight="true" outlineLevel="0" collapsed="false">
      <c r="A32" s="189" t="s">
        <v>228</v>
      </c>
      <c r="B32" s="189" t="s">
        <v>119</v>
      </c>
      <c r="C32" s="189" t="s">
        <v>3383</v>
      </c>
      <c r="D32" s="190" t="s">
        <v>3384</v>
      </c>
      <c r="E32" s="190"/>
      <c r="F32" s="189" t="s">
        <v>1637</v>
      </c>
      <c r="G32" s="192" t="n">
        <v>10</v>
      </c>
      <c r="H32" s="192" t="n">
        <v>0</v>
      </c>
    </row>
    <row r="33" customFormat="false" ht="15" hidden="false" customHeight="false" outlineLevel="0" collapsed="false">
      <c r="A33" s="315"/>
      <c r="B33" s="315"/>
      <c r="C33" s="315"/>
      <c r="D33" s="316" t="s">
        <v>228</v>
      </c>
      <c r="E33" s="317"/>
      <c r="F33" s="317"/>
      <c r="G33" s="318" t="n">
        <v>10</v>
      </c>
      <c r="H33" s="315"/>
    </row>
    <row r="34" customFormat="false" ht="15" hidden="false" customHeight="true" outlineLevel="0" collapsed="false">
      <c r="A34" s="189" t="s">
        <v>234</v>
      </c>
      <c r="B34" s="189" t="s">
        <v>119</v>
      </c>
      <c r="C34" s="189" t="s">
        <v>1635</v>
      </c>
      <c r="D34" s="190" t="s">
        <v>3387</v>
      </c>
      <c r="E34" s="190"/>
      <c r="F34" s="189" t="s">
        <v>1637</v>
      </c>
      <c r="G34" s="192" t="n">
        <v>13</v>
      </c>
      <c r="H34" s="192" t="n">
        <v>0</v>
      </c>
    </row>
    <row r="35" customFormat="false" ht="15" hidden="false" customHeight="false" outlineLevel="0" collapsed="false">
      <c r="A35" s="315"/>
      <c r="B35" s="315"/>
      <c r="C35" s="315"/>
      <c r="D35" s="316" t="s">
        <v>186</v>
      </c>
      <c r="E35" s="317"/>
      <c r="F35" s="317"/>
      <c r="G35" s="318" t="n">
        <v>13</v>
      </c>
      <c r="H35" s="315"/>
    </row>
    <row r="37" customFormat="false" ht="15" hidden="false" customHeight="false" outlineLevel="0" collapsed="false">
      <c r="A37" s="1"/>
    </row>
    <row r="38" customFormat="false" ht="15" hidden="true" customHeight="false" outlineLevel="0" collapsed="false">
      <c r="A38" s="10"/>
      <c r="B38" s="10"/>
      <c r="C38" s="10"/>
      <c r="D38" s="10"/>
      <c r="E38" s="10"/>
      <c r="F38" s="10"/>
      <c r="G38" s="10"/>
    </row>
  </sheetData>
  <mergeCells count="44">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A38:G3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A50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54"/>
    <col collapsed="false" customWidth="true" hidden="false" outlineLevel="0" max="2" min="2" style="24" width="12.86"/>
    <col collapsed="false" customWidth="true" hidden="false" outlineLevel="0" max="3" min="3" style="24" width="27.15"/>
    <col collapsed="false" customWidth="true" hidden="false" outlineLevel="0" max="4" min="4" style="24" width="20.27"/>
    <col collapsed="false" customWidth="true" hidden="false" outlineLevel="0" max="5" min="5" style="24" width="14"/>
    <col collapsed="false" customWidth="true" hidden="false" outlineLevel="0" max="6" min="6" style="24" width="27.15"/>
    <col collapsed="false" customWidth="true" hidden="false" outlineLevel="0" max="7" min="7" style="24" width="18.9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5999</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108</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(SO05.11)'!AB12:AB2048)</f>
        <v>0</v>
      </c>
      <c r="D14" s="32" t="s">
        <v>39</v>
      </c>
      <c r="E14" s="32"/>
      <c r="F14" s="33" t="n">
        <f aca="false">'VORN objektu (SO05.11)'!I15</f>
        <v>0</v>
      </c>
      <c r="G14" s="32" t="s">
        <v>83</v>
      </c>
      <c r="H14" s="32"/>
      <c r="I14" s="33" t="n">
        <f aca="false">'VORN objektu (SO05.11)'!I21</f>
        <v>0</v>
      </c>
    </row>
    <row r="15" customFormat="false" ht="15" hidden="false" customHeight="false" outlineLevel="0" collapsed="false">
      <c r="A15" s="34"/>
      <c r="B15" s="32" t="s">
        <v>40</v>
      </c>
      <c r="C15" s="33" t="n">
        <f aca="false">SUM('Stavební rozpočet (SO05.11)'!AC12:AC2048)</f>
        <v>0</v>
      </c>
      <c r="D15" s="32" t="s">
        <v>41</v>
      </c>
      <c r="E15" s="32"/>
      <c r="F15" s="33" t="n">
        <f aca="false">'VORN objektu (SO05.11)'!I16</f>
        <v>0</v>
      </c>
      <c r="G15" s="32" t="s">
        <v>84</v>
      </c>
      <c r="H15" s="32"/>
      <c r="I15" s="33" t="n">
        <f aca="false">'VORN objektu (SO05.11)'!I22</f>
        <v>0</v>
      </c>
    </row>
    <row r="16" customFormat="false" ht="15" hidden="false" customHeight="false" outlineLevel="0" collapsed="false">
      <c r="A16" s="31" t="s">
        <v>42</v>
      </c>
      <c r="B16" s="32" t="s">
        <v>38</v>
      </c>
      <c r="C16" s="33" t="n">
        <f aca="false">SUM('Stavební rozpočet (SO05.11)'!AD12:AD2048)</f>
        <v>0</v>
      </c>
      <c r="D16" s="32" t="s">
        <v>43</v>
      </c>
      <c r="E16" s="32"/>
      <c r="F16" s="33" t="n">
        <f aca="false">'VORN objektu (SO05.11)'!I17</f>
        <v>0</v>
      </c>
      <c r="G16" s="32" t="s">
        <v>85</v>
      </c>
      <c r="H16" s="32"/>
      <c r="I16" s="33" t="n">
        <f aca="false">'VORN objektu (SO05.11)'!I23</f>
        <v>0</v>
      </c>
    </row>
    <row r="17" customFormat="false" ht="15" hidden="false" customHeight="false" outlineLevel="0" collapsed="false">
      <c r="A17" s="34"/>
      <c r="B17" s="32" t="s">
        <v>40</v>
      </c>
      <c r="C17" s="33" t="n">
        <f aca="false">SUM('Stavební rozpočet (SO05.11)'!AE12:AE2048)</f>
        <v>0</v>
      </c>
      <c r="D17" s="32"/>
      <c r="E17" s="32"/>
      <c r="F17" s="35"/>
      <c r="G17" s="32" t="s">
        <v>86</v>
      </c>
      <c r="H17" s="32"/>
      <c r="I17" s="33" t="n">
        <f aca="false">'VORN objektu (SO05.11)'!I24</f>
        <v>0</v>
      </c>
    </row>
    <row r="18" customFormat="false" ht="15" hidden="false" customHeight="false" outlineLevel="0" collapsed="false">
      <c r="A18" s="31" t="s">
        <v>44</v>
      </c>
      <c r="B18" s="32" t="s">
        <v>38</v>
      </c>
      <c r="C18" s="33" t="n">
        <f aca="false">SUM('Stavební rozpočet (SO05.11)'!AF12:AF2048)</f>
        <v>0</v>
      </c>
      <c r="D18" s="32"/>
      <c r="E18" s="32"/>
      <c r="F18" s="35"/>
      <c r="G18" s="32" t="s">
        <v>87</v>
      </c>
      <c r="H18" s="32"/>
      <c r="I18" s="33" t="n">
        <f aca="false">'VORN objektu (SO05.11)'!I25</f>
        <v>0</v>
      </c>
    </row>
    <row r="19" customFormat="false" ht="15" hidden="false" customHeight="false" outlineLevel="0" collapsed="false">
      <c r="A19" s="34"/>
      <c r="B19" s="32" t="s">
        <v>40</v>
      </c>
      <c r="C19" s="33" t="n">
        <f aca="false">SUM('Stavební rozpočet (SO05.11)'!AG12:AG2048)</f>
        <v>0</v>
      </c>
      <c r="D19" s="32"/>
      <c r="E19" s="32"/>
      <c r="F19" s="35"/>
      <c r="G19" s="32" t="s">
        <v>88</v>
      </c>
      <c r="H19" s="32"/>
      <c r="I19" s="33" t="n">
        <f aca="false">'VORN objektu (SO05.11)'!I26</f>
        <v>0</v>
      </c>
    </row>
    <row r="20" customFormat="false" ht="15" hidden="false" customHeight="false" outlineLevel="0" collapsed="false">
      <c r="A20" s="34" t="s">
        <v>45</v>
      </c>
      <c r="B20" s="34"/>
      <c r="C20" s="33" t="n">
        <f aca="false">SUM('Stavební rozpočet (SO05.11)'!AH12:AH2048)</f>
        <v>0</v>
      </c>
      <c r="D20" s="32"/>
      <c r="E20" s="32"/>
      <c r="F20" s="35"/>
      <c r="G20" s="32"/>
      <c r="H20" s="32"/>
      <c r="I20" s="35"/>
    </row>
    <row r="21" customFormat="false" ht="15" hidden="false" customHeight="false" outlineLevel="0" collapsed="false">
      <c r="A21" s="31" t="s">
        <v>46</v>
      </c>
      <c r="B21" s="31"/>
      <c r="C21" s="36" t="n">
        <f aca="false">SUM('Stavební rozpočet (SO05.11)'!Z12:Z2048)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(SO05.11)'!I36</f>
        <v>0</v>
      </c>
    </row>
    <row r="25" customFormat="false" ht="15" hidden="false" customHeight="false" outlineLevel="0" collapsed="false">
      <c r="A25" s="43" t="s">
        <v>50</v>
      </c>
      <c r="B25" s="43"/>
      <c r="C25" s="44" t="n">
        <f aca="false">SUM('Stavební rozpočet (SO05.11)'!AJ12:AJ2048)</f>
        <v>0</v>
      </c>
      <c r="D25" s="45"/>
      <c r="E25" s="45"/>
      <c r="F25" s="45"/>
      <c r="G25" s="45"/>
      <c r="H25" s="45"/>
      <c r="I25" s="45"/>
    </row>
    <row r="26" customFormat="false" ht="15" hidden="false" customHeight="false" outlineLevel="0" collapsed="false">
      <c r="A26" s="46" t="s">
        <v>51</v>
      </c>
      <c r="B26" s="46"/>
      <c r="C26" s="47" t="n">
        <f aca="false">SUM('Stavební rozpočet (SO05.11)'!AK12:AK2048)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(SO05.11)'!AL12:AL2048)+(F22+I22+F23+I23+I24)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6000</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108</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A500"/>
    <pageSetUpPr fitToPage="true"/>
  </sheetPr>
  <dimension ref="A1:BX1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52"/>
    <col collapsed="false" customWidth="true" hidden="false" outlineLevel="0" max="4" min="4" style="155" width="30.79"/>
    <col collapsed="false" customWidth="true" hidden="false" outlineLevel="0" max="5" min="5" style="24" width="15.39"/>
    <col collapsed="false" customWidth="true" hidden="false" outlineLevel="0" max="6" min="6" style="24" width="4.29"/>
    <col collapsed="false" customWidth="true" hidden="false" outlineLevel="0" max="7" min="7" style="156" width="9.65"/>
    <col collapsed="false" customWidth="true" hidden="false" outlineLevel="0" max="8" min="8" style="24" width="12"/>
    <col collapsed="false" customWidth="true" hidden="false" outlineLevel="0" max="9" min="9" style="24" width="10.3"/>
    <col collapsed="false" customWidth="true" hidden="false" outlineLevel="0" max="10" min="10" style="24" width="12.9"/>
    <col collapsed="false" customWidth="true" hidden="false" outlineLevel="0" max="13" min="11" style="24" width="15.71"/>
    <col collapsed="false" customWidth="true" hidden="false" outlineLevel="0" max="14" min="14" style="24" width="9.11"/>
    <col collapsed="false" customWidth="true" hidden="false" outlineLevel="0" max="15" min="15" style="24" width="10.19"/>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6001</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11"/>
      <c r="B12" s="239" t="s">
        <v>121</v>
      </c>
      <c r="C12" s="239"/>
      <c r="D12" s="240" t="s">
        <v>122</v>
      </c>
      <c r="E12" s="240"/>
      <c r="F12" s="111" t="s">
        <v>97</v>
      </c>
      <c r="G12" s="241" t="s">
        <v>97</v>
      </c>
      <c r="H12" s="111" t="s">
        <v>97</v>
      </c>
      <c r="I12" s="111" t="s">
        <v>97</v>
      </c>
      <c r="J12" s="242" t="n">
        <f aca="false">J13+J17+J22+J25+J34+J41+J43+J46+J48+J50+J69+J130</f>
        <v>0</v>
      </c>
      <c r="K12" s="242" t="n">
        <f aca="false">K13+K17+K22+K25+K34+K41+K43+K46+K48+K50+K69+K130</f>
        <v>0</v>
      </c>
      <c r="L12" s="242" t="n">
        <f aca="false">L13+L17+L22+L25+L34+L41+L43+L46+L48+L50+L69+L130</f>
        <v>0</v>
      </c>
      <c r="M12" s="242" t="n">
        <f aca="false">M13+M17+M22+M25+M34+M41+M43+M46+M48+M50+M69+M130</f>
        <v>0</v>
      </c>
      <c r="N12" s="243"/>
      <c r="O12" s="242" t="n">
        <f aca="false">O13+O17+O22+O25+O34+O41+O43+O46+O48+O50+O69+O130</f>
        <v>454.44594263</v>
      </c>
      <c r="P12" s="243"/>
    </row>
    <row r="13" customFormat="false" ht="15" hidden="false" customHeight="true" outlineLevel="0" collapsed="false">
      <c r="A13" s="183"/>
      <c r="B13" s="184" t="s">
        <v>121</v>
      </c>
      <c r="C13" s="184" t="s">
        <v>186</v>
      </c>
      <c r="D13" s="185" t="s">
        <v>187</v>
      </c>
      <c r="E13" s="185"/>
      <c r="F13" s="183" t="s">
        <v>97</v>
      </c>
      <c r="G13" s="186" t="s">
        <v>97</v>
      </c>
      <c r="H13" s="183" t="s">
        <v>97</v>
      </c>
      <c r="I13" s="183" t="s">
        <v>97</v>
      </c>
      <c r="J13" s="187" t="n">
        <f aca="false">SUM(J14:J16)</f>
        <v>0</v>
      </c>
      <c r="K13" s="187" t="n">
        <f aca="false">SUM(K14:K16)</f>
        <v>0</v>
      </c>
      <c r="L13" s="187" t="n">
        <f aca="false">SUM(L14:L16)</f>
        <v>0</v>
      </c>
      <c r="M13" s="187" t="n">
        <f aca="false">SUM(M14:M16)</f>
        <v>0</v>
      </c>
      <c r="N13" s="188"/>
      <c r="O13" s="187" t="n">
        <f aca="false">SUM(O14:O16)</f>
        <v>0</v>
      </c>
      <c r="P13" s="188"/>
      <c r="AI13" s="170" t="s">
        <v>121</v>
      </c>
      <c r="AS13" s="159" t="n">
        <f aca="false">SUM(AJ14:AJ16)</f>
        <v>0</v>
      </c>
      <c r="AT13" s="159" t="n">
        <f aca="false">SUM(AK14:AK16)</f>
        <v>0</v>
      </c>
      <c r="AU13" s="159" t="n">
        <f aca="false">SUM(AL14:AL16)</f>
        <v>0</v>
      </c>
    </row>
    <row r="14" customFormat="false" ht="15" hidden="false" customHeight="true" outlineLevel="0" collapsed="false">
      <c r="A14" s="189" t="s">
        <v>188</v>
      </c>
      <c r="B14" s="189" t="s">
        <v>121</v>
      </c>
      <c r="C14" s="189" t="s">
        <v>3389</v>
      </c>
      <c r="D14" s="190" t="s">
        <v>3390</v>
      </c>
      <c r="E14" s="190"/>
      <c r="F14" s="189" t="s">
        <v>191</v>
      </c>
      <c r="G14" s="191" t="n">
        <f aca="false">'Stavební rozpočet'!G1414</f>
        <v>140</v>
      </c>
      <c r="H14" s="192" t="n">
        <f aca="false">'Stavební rozpočet'!H1414</f>
        <v>0</v>
      </c>
      <c r="I14" s="193" t="s">
        <v>192</v>
      </c>
      <c r="J14" s="192" t="n">
        <f aca="false">G14*AO14</f>
        <v>0</v>
      </c>
      <c r="K14" s="192" t="n">
        <f aca="false">G14*AP14</f>
        <v>0</v>
      </c>
      <c r="L14" s="192" t="n">
        <f aca="false">G14*H14</f>
        <v>0</v>
      </c>
      <c r="M14" s="192" t="n">
        <f aca="false">L14*(1+BW14/100)</f>
        <v>0</v>
      </c>
      <c r="N14" s="192" t="n">
        <f aca="false">'Stavební rozpočet'!N1414</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121</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3391</v>
      </c>
      <c r="BA14" s="170" t="s">
        <v>3392</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3390</v>
      </c>
    </row>
    <row r="15" customFormat="false" ht="15" hidden="false" customHeight="true" outlineLevel="0" collapsed="false">
      <c r="A15" s="189" t="s">
        <v>197</v>
      </c>
      <c r="B15" s="189" t="s">
        <v>121</v>
      </c>
      <c r="C15" s="189" t="s">
        <v>2318</v>
      </c>
      <c r="D15" s="190" t="s">
        <v>2319</v>
      </c>
      <c r="E15" s="190"/>
      <c r="F15" s="189" t="s">
        <v>191</v>
      </c>
      <c r="G15" s="191" t="n">
        <f aca="false">'Stavební rozpočet'!G1415</f>
        <v>140</v>
      </c>
      <c r="H15" s="192" t="n">
        <f aca="false">'Stavební rozpočet'!H1415</f>
        <v>0</v>
      </c>
      <c r="I15" s="193" t="s">
        <v>192</v>
      </c>
      <c r="J15" s="192" t="n">
        <f aca="false">G15*AO15</f>
        <v>0</v>
      </c>
      <c r="K15" s="192" t="n">
        <f aca="false">G15*AP15</f>
        <v>0</v>
      </c>
      <c r="L15" s="192" t="n">
        <f aca="false">G15*H15</f>
        <v>0</v>
      </c>
      <c r="M15" s="192" t="n">
        <f aca="false">L15*(1+BW15/100)</f>
        <v>0</v>
      </c>
      <c r="N15" s="192" t="n">
        <f aca="false">'Stavební rozpočet'!N1415</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121</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3391</v>
      </c>
      <c r="BA15" s="170" t="s">
        <v>3392</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2319</v>
      </c>
    </row>
    <row r="16" customFormat="false" ht="35.5" hidden="false" customHeight="true" outlineLevel="0" collapsed="false">
      <c r="A16" s="189" t="s">
        <v>200</v>
      </c>
      <c r="B16" s="189" t="s">
        <v>121</v>
      </c>
      <c r="C16" s="189" t="s">
        <v>201</v>
      </c>
      <c r="D16" s="190" t="s">
        <v>3395</v>
      </c>
      <c r="E16" s="190"/>
      <c r="F16" s="189" t="s">
        <v>191</v>
      </c>
      <c r="G16" s="191" t="n">
        <f aca="false">'Stavební rozpočet'!G1416</f>
        <v>50</v>
      </c>
      <c r="H16" s="192" t="n">
        <f aca="false">'Stavební rozpočet'!H1416</f>
        <v>0</v>
      </c>
      <c r="I16" s="193" t="s">
        <v>192</v>
      </c>
      <c r="J16" s="192" t="n">
        <f aca="false">G16*AO16</f>
        <v>0</v>
      </c>
      <c r="K16" s="192" t="n">
        <f aca="false">G16*AP16</f>
        <v>0</v>
      </c>
      <c r="L16" s="192" t="n">
        <f aca="false">G16*H16</f>
        <v>0</v>
      </c>
      <c r="M16" s="192" t="n">
        <f aca="false">L16*(1+BW16/100)</f>
        <v>0</v>
      </c>
      <c r="N16" s="192" t="n">
        <f aca="false">'Stavební rozpočet'!N1416</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121</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3391</v>
      </c>
      <c r="BA16" s="170" t="s">
        <v>3392</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3395</v>
      </c>
    </row>
    <row r="17" customFormat="false" ht="15" hidden="false" customHeight="true" outlineLevel="0" collapsed="false">
      <c r="A17" s="183"/>
      <c r="B17" s="184" t="s">
        <v>121</v>
      </c>
      <c r="C17" s="184" t="s">
        <v>203</v>
      </c>
      <c r="D17" s="185" t="s">
        <v>204</v>
      </c>
      <c r="E17" s="185"/>
      <c r="F17" s="183" t="s">
        <v>97</v>
      </c>
      <c r="G17" s="186" t="s">
        <v>97</v>
      </c>
      <c r="H17" s="183" t="s">
        <v>97</v>
      </c>
      <c r="I17" s="183" t="s">
        <v>97</v>
      </c>
      <c r="J17" s="187" t="n">
        <f aca="false">SUM(J18:J21)</f>
        <v>0</v>
      </c>
      <c r="K17" s="187" t="n">
        <f aca="false">SUM(K18:K21)</f>
        <v>0</v>
      </c>
      <c r="L17" s="187" t="n">
        <f aca="false">SUM(L18:L21)</f>
        <v>0</v>
      </c>
      <c r="M17" s="187" t="n">
        <f aca="false">SUM(M18:M21)</f>
        <v>0</v>
      </c>
      <c r="N17" s="188"/>
      <c r="O17" s="187" t="n">
        <f aca="false">SUM(O18:O21)</f>
        <v>0</v>
      </c>
      <c r="P17" s="188"/>
      <c r="AI17" s="170" t="s">
        <v>121</v>
      </c>
      <c r="AS17" s="159" t="n">
        <f aca="false">SUM(AJ18:AJ21)</f>
        <v>0</v>
      </c>
      <c r="AT17" s="159" t="n">
        <f aca="false">SUM(AK18:AK21)</f>
        <v>0</v>
      </c>
      <c r="AU17" s="159" t="n">
        <f aca="false">SUM(AL18:AL21)</f>
        <v>0</v>
      </c>
    </row>
    <row r="18" customFormat="false" ht="24.05" hidden="false" customHeight="true" outlineLevel="0" collapsed="false">
      <c r="A18" s="189" t="s">
        <v>205</v>
      </c>
      <c r="B18" s="189" t="s">
        <v>121</v>
      </c>
      <c r="C18" s="189" t="s">
        <v>206</v>
      </c>
      <c r="D18" s="190" t="s">
        <v>207</v>
      </c>
      <c r="E18" s="190"/>
      <c r="F18" s="189" t="s">
        <v>191</v>
      </c>
      <c r="G18" s="191" t="n">
        <f aca="false">'Stavební rozpočet'!G1418</f>
        <v>190</v>
      </c>
      <c r="H18" s="192" t="n">
        <f aca="false">'Stavební rozpočet'!H1418</f>
        <v>0</v>
      </c>
      <c r="I18" s="193" t="s">
        <v>192</v>
      </c>
      <c r="J18" s="192" t="n">
        <f aca="false">G18*AO18</f>
        <v>0</v>
      </c>
      <c r="K18" s="192" t="n">
        <f aca="false">G18*AP18</f>
        <v>0</v>
      </c>
      <c r="L18" s="192" t="n">
        <f aca="false">G18*H18</f>
        <v>0</v>
      </c>
      <c r="M18" s="192" t="n">
        <f aca="false">L18*(1+BW18/100)</f>
        <v>0</v>
      </c>
      <c r="N18" s="192" t="n">
        <f aca="false">'Stavební rozpočet'!N1418</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121</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208</v>
      </c>
      <c r="AZ18" s="88" t="s">
        <v>3391</v>
      </c>
      <c r="BA18" s="170" t="s">
        <v>3392</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16</v>
      </c>
      <c r="BW18" s="89" t="str">
        <f aca="false">I18</f>
        <v>21</v>
      </c>
      <c r="BX18" s="10" t="s">
        <v>207</v>
      </c>
    </row>
    <row r="19" customFormat="false" ht="24.05" hidden="false" customHeight="true" outlineLevel="0" collapsed="false">
      <c r="A19" s="189" t="s">
        <v>209</v>
      </c>
      <c r="B19" s="189" t="s">
        <v>121</v>
      </c>
      <c r="C19" s="189" t="s">
        <v>210</v>
      </c>
      <c r="D19" s="190" t="s">
        <v>211</v>
      </c>
      <c r="E19" s="190"/>
      <c r="F19" s="189" t="s">
        <v>191</v>
      </c>
      <c r="G19" s="191" t="n">
        <f aca="false">'Stavební rozpočet'!G1419</f>
        <v>190</v>
      </c>
      <c r="H19" s="192" t="n">
        <f aca="false">'Stavební rozpočet'!H1419</f>
        <v>0</v>
      </c>
      <c r="I19" s="193" t="s">
        <v>192</v>
      </c>
      <c r="J19" s="192" t="n">
        <f aca="false">G19*AO19</f>
        <v>0</v>
      </c>
      <c r="K19" s="192" t="n">
        <f aca="false">G19*AP19</f>
        <v>0</v>
      </c>
      <c r="L19" s="192" t="n">
        <f aca="false">G19*H19</f>
        <v>0</v>
      </c>
      <c r="M19" s="192" t="n">
        <f aca="false">L19*(1+BW19/100)</f>
        <v>0</v>
      </c>
      <c r="N19" s="192" t="n">
        <f aca="false">'Stavební rozpočet'!N1419</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121</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3391</v>
      </c>
      <c r="BA19" s="170" t="s">
        <v>3392</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211</v>
      </c>
    </row>
    <row r="20" customFormat="false" ht="15" hidden="false" customHeight="true" outlineLevel="0" collapsed="false">
      <c r="A20" s="189" t="s">
        <v>212</v>
      </c>
      <c r="B20" s="189" t="s">
        <v>121</v>
      </c>
      <c r="C20" s="189" t="s">
        <v>2329</v>
      </c>
      <c r="D20" s="190" t="s">
        <v>2330</v>
      </c>
      <c r="E20" s="190"/>
      <c r="F20" s="189" t="s">
        <v>191</v>
      </c>
      <c r="G20" s="191" t="n">
        <f aca="false">'Stavební rozpočet'!G1420</f>
        <v>90</v>
      </c>
      <c r="H20" s="192" t="n">
        <f aca="false">'Stavební rozpočet'!H1420</f>
        <v>0</v>
      </c>
      <c r="I20" s="193" t="s">
        <v>192</v>
      </c>
      <c r="J20" s="192" t="n">
        <f aca="false">G20*AO20</f>
        <v>0</v>
      </c>
      <c r="K20" s="192" t="n">
        <f aca="false">G20*AP20</f>
        <v>0</v>
      </c>
      <c r="L20" s="192" t="n">
        <f aca="false">G20*H20</f>
        <v>0</v>
      </c>
      <c r="M20" s="192" t="n">
        <f aca="false">L20*(1+BW20/100)</f>
        <v>0</v>
      </c>
      <c r="N20" s="192" t="n">
        <f aca="false">'Stavební rozpočet'!N1420</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121</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3391</v>
      </c>
      <c r="BA20" s="170" t="s">
        <v>3392</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2330</v>
      </c>
    </row>
    <row r="21" customFormat="false" ht="24.05" hidden="false" customHeight="true" outlineLevel="0" collapsed="false">
      <c r="A21" s="189" t="s">
        <v>215</v>
      </c>
      <c r="B21" s="189" t="s">
        <v>121</v>
      </c>
      <c r="C21" s="189" t="s">
        <v>210</v>
      </c>
      <c r="D21" s="190" t="s">
        <v>216</v>
      </c>
      <c r="E21" s="190"/>
      <c r="F21" s="189" t="s">
        <v>191</v>
      </c>
      <c r="G21" s="191" t="n">
        <f aca="false">'Stavební rozpočet'!G1421</f>
        <v>90</v>
      </c>
      <c r="H21" s="192" t="n">
        <f aca="false">'Stavební rozpočet'!H1421</f>
        <v>0</v>
      </c>
      <c r="I21" s="193" t="s">
        <v>192</v>
      </c>
      <c r="J21" s="192" t="n">
        <f aca="false">G21*AO21</f>
        <v>0</v>
      </c>
      <c r="K21" s="192" t="n">
        <f aca="false">G21*AP21</f>
        <v>0</v>
      </c>
      <c r="L21" s="192" t="n">
        <f aca="false">G21*H21</f>
        <v>0</v>
      </c>
      <c r="M21" s="192" t="n">
        <f aca="false">L21*(1+BW21/100)</f>
        <v>0</v>
      </c>
      <c r="N21" s="192" t="n">
        <f aca="false">'Stavební rozpočet'!N1421</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121</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3391</v>
      </c>
      <c r="BA21" s="170" t="s">
        <v>3392</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216</v>
      </c>
    </row>
    <row r="22" customFormat="false" ht="15" hidden="false" customHeight="true" outlineLevel="0" collapsed="false">
      <c r="A22" s="183"/>
      <c r="B22" s="184" t="s">
        <v>121</v>
      </c>
      <c r="C22" s="184" t="s">
        <v>217</v>
      </c>
      <c r="D22" s="185" t="s">
        <v>218</v>
      </c>
      <c r="E22" s="185"/>
      <c r="F22" s="183" t="s">
        <v>97</v>
      </c>
      <c r="G22" s="186" t="s">
        <v>97</v>
      </c>
      <c r="H22" s="183" t="s">
        <v>97</v>
      </c>
      <c r="I22" s="183" t="s">
        <v>97</v>
      </c>
      <c r="J22" s="187" t="n">
        <f aca="false">SUM(J23:J24)</f>
        <v>0</v>
      </c>
      <c r="K22" s="187" t="n">
        <f aca="false">SUM(K23:K24)</f>
        <v>0</v>
      </c>
      <c r="L22" s="187" t="n">
        <f aca="false">SUM(L23:L24)</f>
        <v>0</v>
      </c>
      <c r="M22" s="187" t="n">
        <f aca="false">SUM(M23:M24)</f>
        <v>0</v>
      </c>
      <c r="N22" s="188"/>
      <c r="O22" s="187" t="n">
        <f aca="false">SUM(O23:O24)</f>
        <v>0</v>
      </c>
      <c r="P22" s="188"/>
      <c r="AI22" s="170" t="s">
        <v>121</v>
      </c>
      <c r="AS22" s="159" t="n">
        <f aca="false">SUM(AJ23:AJ24)</f>
        <v>0</v>
      </c>
      <c r="AT22" s="159" t="n">
        <f aca="false">SUM(AK23:AK24)</f>
        <v>0</v>
      </c>
      <c r="AU22" s="159" t="n">
        <f aca="false">SUM(AL23:AL24)</f>
        <v>0</v>
      </c>
    </row>
    <row r="23" customFormat="false" ht="15" hidden="false" customHeight="true" outlineLevel="0" collapsed="false">
      <c r="A23" s="189" t="s">
        <v>219</v>
      </c>
      <c r="B23" s="189" t="s">
        <v>121</v>
      </c>
      <c r="C23" s="189" t="s">
        <v>220</v>
      </c>
      <c r="D23" s="190" t="s">
        <v>221</v>
      </c>
      <c r="E23" s="190"/>
      <c r="F23" s="189" t="s">
        <v>191</v>
      </c>
      <c r="G23" s="191" t="n">
        <f aca="false">'Stavební rozpočet'!G1423</f>
        <v>90</v>
      </c>
      <c r="H23" s="192" t="n">
        <f aca="false">'Stavební rozpočet'!H1423</f>
        <v>0</v>
      </c>
      <c r="I23" s="193" t="s">
        <v>192</v>
      </c>
      <c r="J23" s="192" t="n">
        <f aca="false">G23*AO23</f>
        <v>0</v>
      </c>
      <c r="K23" s="192" t="n">
        <f aca="false">G23*AP23</f>
        <v>0</v>
      </c>
      <c r="L23" s="192" t="n">
        <f aca="false">G23*H23</f>
        <v>0</v>
      </c>
      <c r="M23" s="192" t="n">
        <f aca="false">L23*(1+BW23/100)</f>
        <v>0</v>
      </c>
      <c r="N23" s="192" t="n">
        <f aca="false">'Stavební rozpočet'!N1423</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121</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222</v>
      </c>
      <c r="AZ23" s="88" t="s">
        <v>3391</v>
      </c>
      <c r="BA23" s="170" t="s">
        <v>3392</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17</v>
      </c>
      <c r="BW23" s="89" t="str">
        <f aca="false">I23</f>
        <v>21</v>
      </c>
      <c r="BX23" s="10" t="s">
        <v>221</v>
      </c>
    </row>
    <row r="24" customFormat="false" ht="24.05" hidden="false" customHeight="true" outlineLevel="0" collapsed="false">
      <c r="A24" s="189" t="s">
        <v>223</v>
      </c>
      <c r="B24" s="189" t="s">
        <v>121</v>
      </c>
      <c r="C24" s="189" t="s">
        <v>224</v>
      </c>
      <c r="D24" s="190" t="s">
        <v>3402</v>
      </c>
      <c r="E24" s="190"/>
      <c r="F24" s="189" t="s">
        <v>191</v>
      </c>
      <c r="G24" s="191" t="n">
        <f aca="false">'Stavební rozpočet'!G1424</f>
        <v>90</v>
      </c>
      <c r="H24" s="192" t="n">
        <f aca="false">'Stavební rozpočet'!H1424</f>
        <v>0</v>
      </c>
      <c r="I24" s="193" t="s">
        <v>192</v>
      </c>
      <c r="J24" s="192" t="n">
        <f aca="false">G24*AO24</f>
        <v>0</v>
      </c>
      <c r="K24" s="192" t="n">
        <f aca="false">G24*AP24</f>
        <v>0</v>
      </c>
      <c r="L24" s="192" t="n">
        <f aca="false">G24*H24</f>
        <v>0</v>
      </c>
      <c r="M24" s="192" t="n">
        <f aca="false">L24*(1+BW24/100)</f>
        <v>0</v>
      </c>
      <c r="N24" s="192" t="n">
        <f aca="false">'Stavební rozpočet'!N1424</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121</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222</v>
      </c>
      <c r="AZ24" s="88" t="s">
        <v>3391</v>
      </c>
      <c r="BA24" s="170" t="s">
        <v>3392</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3402</v>
      </c>
    </row>
    <row r="25" customFormat="false" ht="15" hidden="false" customHeight="true" outlineLevel="0" collapsed="false">
      <c r="A25" s="183"/>
      <c r="B25" s="184" t="s">
        <v>121</v>
      </c>
      <c r="C25" s="184" t="s">
        <v>238</v>
      </c>
      <c r="D25" s="185" t="s">
        <v>239</v>
      </c>
      <c r="E25" s="185"/>
      <c r="F25" s="183" t="s">
        <v>97</v>
      </c>
      <c r="G25" s="186" t="s">
        <v>97</v>
      </c>
      <c r="H25" s="183" t="s">
        <v>97</v>
      </c>
      <c r="I25" s="183" t="s">
        <v>97</v>
      </c>
      <c r="J25" s="187" t="n">
        <f aca="false">SUM(J26:J33)</f>
        <v>0</v>
      </c>
      <c r="K25" s="187" t="n">
        <f aca="false">SUM(K26:K33)</f>
        <v>0</v>
      </c>
      <c r="L25" s="187" t="n">
        <f aca="false">SUM(L26:L33)</f>
        <v>0</v>
      </c>
      <c r="M25" s="187" t="n">
        <f aca="false">SUM(M26:M33)</f>
        <v>0</v>
      </c>
      <c r="N25" s="188"/>
      <c r="O25" s="187" t="n">
        <f aca="false">SUM(O26:O33)</f>
        <v>39.32542819</v>
      </c>
      <c r="P25" s="188"/>
      <c r="AI25" s="170" t="s">
        <v>121</v>
      </c>
      <c r="AS25" s="159" t="n">
        <f aca="false">SUM(AJ26:AJ33)</f>
        <v>0</v>
      </c>
      <c r="AT25" s="159" t="n">
        <f aca="false">SUM(AK26:AK33)</f>
        <v>0</v>
      </c>
      <c r="AU25" s="159" t="n">
        <f aca="false">SUM(AL26:AL33)</f>
        <v>0</v>
      </c>
    </row>
    <row r="26" customFormat="false" ht="24.05" hidden="false" customHeight="true" outlineLevel="0" collapsed="false">
      <c r="A26" s="189" t="s">
        <v>228</v>
      </c>
      <c r="B26" s="189" t="s">
        <v>121</v>
      </c>
      <c r="C26" s="189" t="s">
        <v>244</v>
      </c>
      <c r="D26" s="190" t="s">
        <v>3404</v>
      </c>
      <c r="E26" s="190"/>
      <c r="F26" s="189" t="s">
        <v>191</v>
      </c>
      <c r="G26" s="191" t="n">
        <f aca="false">'Stavební rozpočet'!G1426</f>
        <v>13.526</v>
      </c>
      <c r="H26" s="192" t="n">
        <f aca="false">'Stavební rozpočet'!H1426</f>
        <v>0</v>
      </c>
      <c r="I26" s="193" t="s">
        <v>192</v>
      </c>
      <c r="J26" s="192" t="n">
        <f aca="false">G26*AO26</f>
        <v>0</v>
      </c>
      <c r="K26" s="192" t="n">
        <f aca="false">G26*AP26</f>
        <v>0</v>
      </c>
      <c r="L26" s="192" t="n">
        <f aca="false">G26*H26</f>
        <v>0</v>
      </c>
      <c r="M26" s="192" t="n">
        <f aca="false">L26*(1+BW26/100)</f>
        <v>0</v>
      </c>
      <c r="N26" s="192" t="n">
        <f aca="false">'Stavební rozpočet'!N1426</f>
        <v>2.525</v>
      </c>
      <c r="O26" s="192" t="n">
        <f aca="false">G26*N26</f>
        <v>34.15315</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121</v>
      </c>
      <c r="AJ26" s="89" t="n">
        <f aca="false">IF(AN26=0,L26,0)</f>
        <v>0</v>
      </c>
      <c r="AK26" s="89" t="n">
        <f aca="false">IF(AN26=12,L26,0)</f>
        <v>0</v>
      </c>
      <c r="AL26" s="89" t="n">
        <f aca="false">IF(AN26=21,L26,0)</f>
        <v>0</v>
      </c>
      <c r="AN26" s="89" t="n">
        <v>21</v>
      </c>
      <c r="AO26" s="89" t="n">
        <f aca="false">H26*0.899963494</f>
        <v>0</v>
      </c>
      <c r="AP26" s="89" t="n">
        <f aca="false">H26*(1-0.899963494)</f>
        <v>0</v>
      </c>
      <c r="AQ26" s="88" t="s">
        <v>188</v>
      </c>
      <c r="AV26" s="89" t="n">
        <f aca="false">AW26+AX26</f>
        <v>0</v>
      </c>
      <c r="AW26" s="89" t="n">
        <f aca="false">G26*AO26</f>
        <v>0</v>
      </c>
      <c r="AX26" s="89" t="n">
        <f aca="false">G26*AP26</f>
        <v>0</v>
      </c>
      <c r="AY26" s="88" t="s">
        <v>243</v>
      </c>
      <c r="AZ26" s="88" t="s">
        <v>3405</v>
      </c>
      <c r="BA26" s="170" t="s">
        <v>3392</v>
      </c>
      <c r="BC26" s="89" t="n">
        <f aca="false">AW26+AX26</f>
        <v>0</v>
      </c>
      <c r="BD26" s="89" t="n">
        <f aca="false">H26/(100-BE26)*100</f>
        <v>0</v>
      </c>
      <c r="BE26" s="89" t="n">
        <v>0</v>
      </c>
      <c r="BF26" s="89" t="n">
        <f aca="false">O26</f>
        <v>34.15315</v>
      </c>
      <c r="BH26" s="89" t="n">
        <f aca="false">G26*AO26</f>
        <v>0</v>
      </c>
      <c r="BI26" s="89" t="n">
        <f aca="false">G26*AP26</f>
        <v>0</v>
      </c>
      <c r="BJ26" s="89" t="n">
        <f aca="false">G26*H26</f>
        <v>0</v>
      </c>
      <c r="BK26" s="89"/>
      <c r="BL26" s="89" t="n">
        <v>27</v>
      </c>
      <c r="BW26" s="89" t="str">
        <f aca="false">I26</f>
        <v>21</v>
      </c>
      <c r="BX26" s="10" t="s">
        <v>3404</v>
      </c>
    </row>
    <row r="27" customFormat="false" ht="35.5" hidden="false" customHeight="true" outlineLevel="0" collapsed="false">
      <c r="A27" s="189" t="s">
        <v>234</v>
      </c>
      <c r="B27" s="189" t="s">
        <v>121</v>
      </c>
      <c r="C27" s="189" t="s">
        <v>3407</v>
      </c>
      <c r="D27" s="190" t="s">
        <v>3408</v>
      </c>
      <c r="E27" s="190"/>
      <c r="F27" s="189" t="s">
        <v>191</v>
      </c>
      <c r="G27" s="191" t="n">
        <f aca="false">'Stavební rozpočet'!G1427</f>
        <v>47.98</v>
      </c>
      <c r="H27" s="192" t="n">
        <f aca="false">'Stavební rozpočet'!H1427</f>
        <v>0</v>
      </c>
      <c r="I27" s="193" t="s">
        <v>192</v>
      </c>
      <c r="J27" s="192" t="n">
        <f aca="false">G27*AO27</f>
        <v>0</v>
      </c>
      <c r="K27" s="192" t="n">
        <f aca="false">G27*AP27</f>
        <v>0</v>
      </c>
      <c r="L27" s="192" t="n">
        <f aca="false">G27*H27</f>
        <v>0</v>
      </c>
      <c r="M27" s="192" t="n">
        <f aca="false">L27*(1+BW27/100)</f>
        <v>0</v>
      </c>
      <c r="N27" s="192" t="n">
        <f aca="false">'Stavební rozpočet'!N1427</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121</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243</v>
      </c>
      <c r="AZ27" s="88" t="s">
        <v>3405</v>
      </c>
      <c r="BA27" s="170" t="s">
        <v>3392</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t="n">
        <v>27</v>
      </c>
      <c r="BW27" s="89" t="str">
        <f aca="false">I27</f>
        <v>21</v>
      </c>
      <c r="BX27" s="10" t="s">
        <v>3408</v>
      </c>
    </row>
    <row r="28" customFormat="false" ht="24.05" hidden="false" customHeight="true" outlineLevel="0" collapsed="false">
      <c r="A28" s="189" t="s">
        <v>240</v>
      </c>
      <c r="B28" s="189" t="s">
        <v>121</v>
      </c>
      <c r="C28" s="189" t="s">
        <v>3410</v>
      </c>
      <c r="D28" s="190" t="s">
        <v>3411</v>
      </c>
      <c r="E28" s="190"/>
      <c r="F28" s="189" t="s">
        <v>191</v>
      </c>
      <c r="G28" s="191" t="n">
        <f aca="false">'Stavební rozpočet'!G1428</f>
        <v>1.173</v>
      </c>
      <c r="H28" s="192" t="n">
        <f aca="false">'Stavební rozpočet'!H1428</f>
        <v>0</v>
      </c>
      <c r="I28" s="193" t="s">
        <v>192</v>
      </c>
      <c r="J28" s="192" t="n">
        <f aca="false">G28*AO28</f>
        <v>0</v>
      </c>
      <c r="K28" s="192" t="n">
        <f aca="false">G28*AP28</f>
        <v>0</v>
      </c>
      <c r="L28" s="192" t="n">
        <f aca="false">G28*H28</f>
        <v>0</v>
      </c>
      <c r="M28" s="192" t="n">
        <f aca="false">L28*(1+BW28/100)</f>
        <v>0</v>
      </c>
      <c r="N28" s="192" t="n">
        <f aca="false">'Stavební rozpočet'!N1428</f>
        <v>2.525</v>
      </c>
      <c r="O28" s="192" t="n">
        <f aca="false">G28*N28</f>
        <v>2.961825</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121</v>
      </c>
      <c r="AJ28" s="89" t="n">
        <f aca="false">IF(AN28=0,L28,0)</f>
        <v>0</v>
      </c>
      <c r="AK28" s="89" t="n">
        <f aca="false">IF(AN28=12,L28,0)</f>
        <v>0</v>
      </c>
      <c r="AL28" s="89" t="n">
        <f aca="false">IF(AN28=21,L28,0)</f>
        <v>0</v>
      </c>
      <c r="AN28" s="89" t="n">
        <v>21</v>
      </c>
      <c r="AO28" s="89" t="n">
        <f aca="false">H28*0.912994567</f>
        <v>0</v>
      </c>
      <c r="AP28" s="89" t="n">
        <f aca="false">H28*(1-0.912994567)</f>
        <v>0</v>
      </c>
      <c r="AQ28" s="88" t="s">
        <v>188</v>
      </c>
      <c r="AV28" s="89" t="n">
        <f aca="false">AW28+AX28</f>
        <v>0</v>
      </c>
      <c r="AW28" s="89" t="n">
        <f aca="false">G28*AO28</f>
        <v>0</v>
      </c>
      <c r="AX28" s="89" t="n">
        <f aca="false">G28*AP28</f>
        <v>0</v>
      </c>
      <c r="AY28" s="88" t="s">
        <v>243</v>
      </c>
      <c r="AZ28" s="88" t="s">
        <v>3405</v>
      </c>
      <c r="BA28" s="170" t="s">
        <v>3392</v>
      </c>
      <c r="BC28" s="89" t="n">
        <f aca="false">AW28+AX28</f>
        <v>0</v>
      </c>
      <c r="BD28" s="89" t="n">
        <f aca="false">H28/(100-BE28)*100</f>
        <v>0</v>
      </c>
      <c r="BE28" s="89" t="n">
        <v>0</v>
      </c>
      <c r="BF28" s="89" t="n">
        <f aca="false">O28</f>
        <v>2.961825</v>
      </c>
      <c r="BH28" s="89" t="n">
        <f aca="false">G28*AO28</f>
        <v>0</v>
      </c>
      <c r="BI28" s="89" t="n">
        <f aca="false">G28*AP28</f>
        <v>0</v>
      </c>
      <c r="BJ28" s="89" t="n">
        <f aca="false">G28*H28</f>
        <v>0</v>
      </c>
      <c r="BK28" s="89"/>
      <c r="BL28" s="89" t="n">
        <v>27</v>
      </c>
      <c r="BW28" s="89" t="str">
        <f aca="false">I28</f>
        <v>21</v>
      </c>
      <c r="BX28" s="10" t="s">
        <v>3411</v>
      </c>
    </row>
    <row r="29" customFormat="false" ht="24.05" hidden="false" customHeight="true" outlineLevel="0" collapsed="false">
      <c r="A29" s="189" t="s">
        <v>186</v>
      </c>
      <c r="B29" s="189" t="s">
        <v>121</v>
      </c>
      <c r="C29" s="189" t="s">
        <v>3410</v>
      </c>
      <c r="D29" s="190" t="s">
        <v>3413</v>
      </c>
      <c r="E29" s="190"/>
      <c r="F29" s="189" t="s">
        <v>191</v>
      </c>
      <c r="G29" s="191" t="n">
        <f aca="false">'Stavební rozpočet'!G1429</f>
        <v>0.504</v>
      </c>
      <c r="H29" s="192" t="n">
        <f aca="false">'Stavební rozpočet'!H1429</f>
        <v>0</v>
      </c>
      <c r="I29" s="193" t="s">
        <v>192</v>
      </c>
      <c r="J29" s="192" t="n">
        <f aca="false">G29*AO29</f>
        <v>0</v>
      </c>
      <c r="K29" s="192" t="n">
        <f aca="false">G29*AP29</f>
        <v>0</v>
      </c>
      <c r="L29" s="192" t="n">
        <f aca="false">G29*H29</f>
        <v>0</v>
      </c>
      <c r="M29" s="192" t="n">
        <f aca="false">L29*(1+BW29/100)</f>
        <v>0</v>
      </c>
      <c r="N29" s="192" t="n">
        <f aca="false">'Stavební rozpočet'!N1429</f>
        <v>2.525</v>
      </c>
      <c r="O29" s="192" t="n">
        <f aca="false">G29*N29</f>
        <v>1.2726</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121</v>
      </c>
      <c r="AJ29" s="89" t="n">
        <f aca="false">IF(AN29=0,L29,0)</f>
        <v>0</v>
      </c>
      <c r="AK29" s="89" t="n">
        <f aca="false">IF(AN29=12,L29,0)</f>
        <v>0</v>
      </c>
      <c r="AL29" s="89" t="n">
        <f aca="false">IF(AN29=21,L29,0)</f>
        <v>0</v>
      </c>
      <c r="AN29" s="89" t="n">
        <v>21</v>
      </c>
      <c r="AO29" s="89" t="n">
        <f aca="false">H29*0.912992702</f>
        <v>0</v>
      </c>
      <c r="AP29" s="89" t="n">
        <f aca="false">H29*(1-0.912992702)</f>
        <v>0</v>
      </c>
      <c r="AQ29" s="88" t="s">
        <v>188</v>
      </c>
      <c r="AV29" s="89" t="n">
        <f aca="false">AW29+AX29</f>
        <v>0</v>
      </c>
      <c r="AW29" s="89" t="n">
        <f aca="false">G29*AO29</f>
        <v>0</v>
      </c>
      <c r="AX29" s="89" t="n">
        <f aca="false">G29*AP29</f>
        <v>0</v>
      </c>
      <c r="AY29" s="88" t="s">
        <v>243</v>
      </c>
      <c r="AZ29" s="88" t="s">
        <v>3405</v>
      </c>
      <c r="BA29" s="170" t="s">
        <v>3392</v>
      </c>
      <c r="BC29" s="89" t="n">
        <f aca="false">AW29+AX29</f>
        <v>0</v>
      </c>
      <c r="BD29" s="89" t="n">
        <f aca="false">H29/(100-BE29)*100</f>
        <v>0</v>
      </c>
      <c r="BE29" s="89" t="n">
        <v>0</v>
      </c>
      <c r="BF29" s="89" t="n">
        <f aca="false">O29</f>
        <v>1.2726</v>
      </c>
      <c r="BH29" s="89" t="n">
        <f aca="false">G29*AO29</f>
        <v>0</v>
      </c>
      <c r="BI29" s="89" t="n">
        <f aca="false">G29*AP29</f>
        <v>0</v>
      </c>
      <c r="BJ29" s="89" t="n">
        <f aca="false">G29*H29</f>
        <v>0</v>
      </c>
      <c r="BK29" s="89"/>
      <c r="BL29" s="89" t="n">
        <v>27</v>
      </c>
      <c r="BW29" s="89" t="str">
        <f aca="false">I29</f>
        <v>21</v>
      </c>
      <c r="BX29" s="10" t="s">
        <v>3413</v>
      </c>
    </row>
    <row r="30" customFormat="false" ht="15" hidden="false" customHeight="true" outlineLevel="0" collapsed="false">
      <c r="A30" s="189" t="s">
        <v>246</v>
      </c>
      <c r="B30" s="189" t="s">
        <v>121</v>
      </c>
      <c r="C30" s="189" t="s">
        <v>3415</v>
      </c>
      <c r="D30" s="190" t="s">
        <v>3416</v>
      </c>
      <c r="E30" s="190"/>
      <c r="F30" s="189" t="s">
        <v>191</v>
      </c>
      <c r="G30" s="191" t="n">
        <f aca="false">'Stavební rozpočet'!G1430</f>
        <v>0.137</v>
      </c>
      <c r="H30" s="192" t="n">
        <f aca="false">'Stavební rozpočet'!H1430</f>
        <v>0</v>
      </c>
      <c r="I30" s="193" t="s">
        <v>192</v>
      </c>
      <c r="J30" s="192" t="n">
        <f aca="false">G30*AO30</f>
        <v>0</v>
      </c>
      <c r="K30" s="192" t="n">
        <f aca="false">G30*AP30</f>
        <v>0</v>
      </c>
      <c r="L30" s="192" t="n">
        <f aca="false">G30*H30</f>
        <v>0</v>
      </c>
      <c r="M30" s="192" t="n">
        <f aca="false">L30*(1+BW30/100)</f>
        <v>0</v>
      </c>
      <c r="N30" s="192" t="n">
        <f aca="false">'Stavební rozpočet'!N1430</f>
        <v>2.525</v>
      </c>
      <c r="O30" s="192" t="n">
        <f aca="false">G30*N30</f>
        <v>0.345925</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121</v>
      </c>
      <c r="AJ30" s="89" t="n">
        <f aca="false">IF(AN30=0,L30,0)</f>
        <v>0</v>
      </c>
      <c r="AK30" s="89" t="n">
        <f aca="false">IF(AN30=12,L30,0)</f>
        <v>0</v>
      </c>
      <c r="AL30" s="89" t="n">
        <f aca="false">IF(AN30=21,L30,0)</f>
        <v>0</v>
      </c>
      <c r="AN30" s="89" t="n">
        <v>21</v>
      </c>
      <c r="AO30" s="89" t="n">
        <f aca="false">H30*0.893903869</f>
        <v>0</v>
      </c>
      <c r="AP30" s="89" t="n">
        <f aca="false">H30*(1-0.893903869)</f>
        <v>0</v>
      </c>
      <c r="AQ30" s="88" t="s">
        <v>188</v>
      </c>
      <c r="AV30" s="89" t="n">
        <f aca="false">AW30+AX30</f>
        <v>0</v>
      </c>
      <c r="AW30" s="89" t="n">
        <f aca="false">G30*AO30</f>
        <v>0</v>
      </c>
      <c r="AX30" s="89" t="n">
        <f aca="false">G30*AP30</f>
        <v>0</v>
      </c>
      <c r="AY30" s="88" t="s">
        <v>243</v>
      </c>
      <c r="AZ30" s="88" t="s">
        <v>3405</v>
      </c>
      <c r="BA30" s="170" t="s">
        <v>3392</v>
      </c>
      <c r="BC30" s="89" t="n">
        <f aca="false">AW30+AX30</f>
        <v>0</v>
      </c>
      <c r="BD30" s="89" t="n">
        <f aca="false">H30/(100-BE30)*100</f>
        <v>0</v>
      </c>
      <c r="BE30" s="89" t="n">
        <v>0</v>
      </c>
      <c r="BF30" s="89" t="n">
        <f aca="false">O30</f>
        <v>0.345925</v>
      </c>
      <c r="BH30" s="89" t="n">
        <f aca="false">G30*AO30</f>
        <v>0</v>
      </c>
      <c r="BI30" s="89" t="n">
        <f aca="false">G30*AP30</f>
        <v>0</v>
      </c>
      <c r="BJ30" s="89" t="n">
        <f aca="false">G30*H30</f>
        <v>0</v>
      </c>
      <c r="BK30" s="89"/>
      <c r="BL30" s="89" t="n">
        <v>27</v>
      </c>
      <c r="BW30" s="89" t="str">
        <f aca="false">I30</f>
        <v>21</v>
      </c>
      <c r="BX30" s="10" t="s">
        <v>3416</v>
      </c>
    </row>
    <row r="31" customFormat="false" ht="15" hidden="false" customHeight="true" outlineLevel="0" collapsed="false">
      <c r="A31" s="189" t="s">
        <v>249</v>
      </c>
      <c r="B31" s="189" t="s">
        <v>121</v>
      </c>
      <c r="C31" s="189" t="s">
        <v>3418</v>
      </c>
      <c r="D31" s="190" t="s">
        <v>3419</v>
      </c>
      <c r="E31" s="190"/>
      <c r="F31" s="189" t="s">
        <v>252</v>
      </c>
      <c r="G31" s="191" t="n">
        <f aca="false">'Stavební rozpočet'!G1431</f>
        <v>13.453</v>
      </c>
      <c r="H31" s="192" t="n">
        <f aca="false">'Stavební rozpočet'!H1431</f>
        <v>0</v>
      </c>
      <c r="I31" s="193" t="s">
        <v>192</v>
      </c>
      <c r="J31" s="192" t="n">
        <f aca="false">G31*AO31</f>
        <v>0</v>
      </c>
      <c r="K31" s="192" t="n">
        <f aca="false">G31*AP31</f>
        <v>0</v>
      </c>
      <c r="L31" s="192" t="n">
        <f aca="false">G31*H31</f>
        <v>0</v>
      </c>
      <c r="M31" s="192" t="n">
        <f aca="false">L31*(1+BW31/100)</f>
        <v>0</v>
      </c>
      <c r="N31" s="192" t="n">
        <f aca="false">'Stavební rozpočet'!N1431</f>
        <v>0.0392</v>
      </c>
      <c r="O31" s="192" t="n">
        <f aca="false">G31*N31</f>
        <v>0.5273576</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121</v>
      </c>
      <c r="AJ31" s="89" t="n">
        <f aca="false">IF(AN31=0,L31,0)</f>
        <v>0</v>
      </c>
      <c r="AK31" s="89" t="n">
        <f aca="false">IF(AN31=12,L31,0)</f>
        <v>0</v>
      </c>
      <c r="AL31" s="89" t="n">
        <f aca="false">IF(AN31=21,L31,0)</f>
        <v>0</v>
      </c>
      <c r="AN31" s="89" t="n">
        <v>21</v>
      </c>
      <c r="AO31" s="89" t="n">
        <f aca="false">H31*0.318291406</f>
        <v>0</v>
      </c>
      <c r="AP31" s="89" t="n">
        <f aca="false">H31*(1-0.318291406)</f>
        <v>0</v>
      </c>
      <c r="AQ31" s="88" t="s">
        <v>188</v>
      </c>
      <c r="AV31" s="89" t="n">
        <f aca="false">AW31+AX31</f>
        <v>0</v>
      </c>
      <c r="AW31" s="89" t="n">
        <f aca="false">G31*AO31</f>
        <v>0</v>
      </c>
      <c r="AX31" s="89" t="n">
        <f aca="false">G31*AP31</f>
        <v>0</v>
      </c>
      <c r="AY31" s="88" t="s">
        <v>243</v>
      </c>
      <c r="AZ31" s="88" t="s">
        <v>3405</v>
      </c>
      <c r="BA31" s="170" t="s">
        <v>3392</v>
      </c>
      <c r="BC31" s="89" t="n">
        <f aca="false">AW31+AX31</f>
        <v>0</v>
      </c>
      <c r="BD31" s="89" t="n">
        <f aca="false">H31/(100-BE31)*100</f>
        <v>0</v>
      </c>
      <c r="BE31" s="89" t="n">
        <v>0</v>
      </c>
      <c r="BF31" s="89" t="n">
        <f aca="false">O31</f>
        <v>0.5273576</v>
      </c>
      <c r="BH31" s="89" t="n">
        <f aca="false">G31*AO31</f>
        <v>0</v>
      </c>
      <c r="BI31" s="89" t="n">
        <f aca="false">G31*AP31</f>
        <v>0</v>
      </c>
      <c r="BJ31" s="89" t="n">
        <f aca="false">G31*H31</f>
        <v>0</v>
      </c>
      <c r="BK31" s="89"/>
      <c r="BL31" s="89" t="n">
        <v>27</v>
      </c>
      <c r="BW31" s="89" t="str">
        <f aca="false">I31</f>
        <v>21</v>
      </c>
      <c r="BX31" s="10" t="s">
        <v>3419</v>
      </c>
    </row>
    <row r="32" customFormat="false" ht="15" hidden="false" customHeight="true" outlineLevel="0" collapsed="false">
      <c r="A32" s="189" t="s">
        <v>203</v>
      </c>
      <c r="B32" s="189" t="s">
        <v>121</v>
      </c>
      <c r="C32" s="189" t="s">
        <v>3421</v>
      </c>
      <c r="D32" s="190" t="s">
        <v>3422</v>
      </c>
      <c r="E32" s="190"/>
      <c r="F32" s="189" t="s">
        <v>252</v>
      </c>
      <c r="G32" s="191" t="n">
        <f aca="false">'Stavební rozpočet'!G1432</f>
        <v>13.453</v>
      </c>
      <c r="H32" s="192" t="n">
        <f aca="false">'Stavební rozpočet'!H1432</f>
        <v>0</v>
      </c>
      <c r="I32" s="193" t="s">
        <v>192</v>
      </c>
      <c r="J32" s="192" t="n">
        <f aca="false">G32*AO32</f>
        <v>0</v>
      </c>
      <c r="K32" s="192" t="n">
        <f aca="false">G32*AP32</f>
        <v>0</v>
      </c>
      <c r="L32" s="192" t="n">
        <f aca="false">G32*H32</f>
        <v>0</v>
      </c>
      <c r="M32" s="192" t="n">
        <f aca="false">L32*(1+BW32/100)</f>
        <v>0</v>
      </c>
      <c r="N32" s="192" t="n">
        <f aca="false">'Stavební rozpočet'!N1432</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121</v>
      </c>
      <c r="AJ32" s="89" t="n">
        <f aca="false">IF(AN32=0,L32,0)</f>
        <v>0</v>
      </c>
      <c r="AK32" s="89" t="n">
        <f aca="false">IF(AN32=12,L32,0)</f>
        <v>0</v>
      </c>
      <c r="AL32" s="89" t="n">
        <f aca="false">IF(AN32=21,L32,0)</f>
        <v>0</v>
      </c>
      <c r="AN32" s="89" t="n">
        <v>21</v>
      </c>
      <c r="AO32" s="89" t="n">
        <f aca="false">H32*0</f>
        <v>0</v>
      </c>
      <c r="AP32" s="89" t="n">
        <f aca="false">H32*(1-0)</f>
        <v>0</v>
      </c>
      <c r="AQ32" s="88" t="s">
        <v>188</v>
      </c>
      <c r="AV32" s="89" t="n">
        <f aca="false">AW32+AX32</f>
        <v>0</v>
      </c>
      <c r="AW32" s="89" t="n">
        <f aca="false">G32*AO32</f>
        <v>0</v>
      </c>
      <c r="AX32" s="89" t="n">
        <f aca="false">G32*AP32</f>
        <v>0</v>
      </c>
      <c r="AY32" s="88" t="s">
        <v>243</v>
      </c>
      <c r="AZ32" s="88" t="s">
        <v>3405</v>
      </c>
      <c r="BA32" s="170" t="s">
        <v>3392</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t="n">
        <v>27</v>
      </c>
      <c r="BW32" s="89" t="str">
        <f aca="false">I32</f>
        <v>21</v>
      </c>
      <c r="BX32" s="10" t="s">
        <v>3422</v>
      </c>
    </row>
    <row r="33" customFormat="false" ht="24.05" hidden="false" customHeight="true" outlineLevel="0" collapsed="false">
      <c r="A33" s="189" t="s">
        <v>217</v>
      </c>
      <c r="B33" s="189" t="s">
        <v>121</v>
      </c>
      <c r="C33" s="189" t="s">
        <v>3424</v>
      </c>
      <c r="D33" s="190" t="s">
        <v>3425</v>
      </c>
      <c r="E33" s="190"/>
      <c r="F33" s="189" t="s">
        <v>260</v>
      </c>
      <c r="G33" s="191" t="n">
        <f aca="false">'Stavební rozpočet'!G1433</f>
        <v>0.063</v>
      </c>
      <c r="H33" s="192" t="n">
        <f aca="false">'Stavební rozpočet'!H1433</f>
        <v>0</v>
      </c>
      <c r="I33" s="193" t="s">
        <v>192</v>
      </c>
      <c r="J33" s="192" t="n">
        <f aca="false">G33*AO33</f>
        <v>0</v>
      </c>
      <c r="K33" s="192" t="n">
        <f aca="false">G33*AP33</f>
        <v>0</v>
      </c>
      <c r="L33" s="192" t="n">
        <f aca="false">G33*H33</f>
        <v>0</v>
      </c>
      <c r="M33" s="192" t="n">
        <f aca="false">L33*(1+BW33/100)</f>
        <v>0</v>
      </c>
      <c r="N33" s="192" t="n">
        <f aca="false">'Stavební rozpočet'!N1433</f>
        <v>1.02493</v>
      </c>
      <c r="O33" s="192" t="n">
        <f aca="false">G33*N33</f>
        <v>0.06457059</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121</v>
      </c>
      <c r="AJ33" s="89" t="n">
        <f aca="false">IF(AN33=0,L33,0)</f>
        <v>0</v>
      </c>
      <c r="AK33" s="89" t="n">
        <f aca="false">IF(AN33=12,L33,0)</f>
        <v>0</v>
      </c>
      <c r="AL33" s="89" t="n">
        <f aca="false">IF(AN33=21,L33,0)</f>
        <v>0</v>
      </c>
      <c r="AN33" s="89" t="n">
        <v>21</v>
      </c>
      <c r="AO33" s="89" t="n">
        <f aca="false">H33*0.724726725</f>
        <v>0</v>
      </c>
      <c r="AP33" s="89" t="n">
        <f aca="false">H33*(1-0.724726725)</f>
        <v>0</v>
      </c>
      <c r="AQ33" s="88" t="s">
        <v>188</v>
      </c>
      <c r="AV33" s="89" t="n">
        <f aca="false">AW33+AX33</f>
        <v>0</v>
      </c>
      <c r="AW33" s="89" t="n">
        <f aca="false">G33*AO33</f>
        <v>0</v>
      </c>
      <c r="AX33" s="89" t="n">
        <f aca="false">G33*AP33</f>
        <v>0</v>
      </c>
      <c r="AY33" s="88" t="s">
        <v>243</v>
      </c>
      <c r="AZ33" s="88" t="s">
        <v>3405</v>
      </c>
      <c r="BA33" s="170" t="s">
        <v>3392</v>
      </c>
      <c r="BC33" s="89" t="n">
        <f aca="false">AW33+AX33</f>
        <v>0</v>
      </c>
      <c r="BD33" s="89" t="n">
        <f aca="false">H33/(100-BE33)*100</f>
        <v>0</v>
      </c>
      <c r="BE33" s="89" t="n">
        <v>0</v>
      </c>
      <c r="BF33" s="89" t="n">
        <f aca="false">O33</f>
        <v>0.06457059</v>
      </c>
      <c r="BH33" s="89" t="n">
        <f aca="false">G33*AO33</f>
        <v>0</v>
      </c>
      <c r="BI33" s="89" t="n">
        <f aca="false">G33*AP33</f>
        <v>0</v>
      </c>
      <c r="BJ33" s="89" t="n">
        <f aca="false">G33*H33</f>
        <v>0</v>
      </c>
      <c r="BK33" s="89"/>
      <c r="BL33" s="89" t="n">
        <v>27</v>
      </c>
      <c r="BW33" s="89" t="str">
        <f aca="false">I33</f>
        <v>21</v>
      </c>
      <c r="BX33" s="10" t="s">
        <v>3425</v>
      </c>
    </row>
    <row r="34" customFormat="false" ht="15" hidden="false" customHeight="true" outlineLevel="0" collapsed="false">
      <c r="A34" s="183"/>
      <c r="B34" s="184" t="s">
        <v>121</v>
      </c>
      <c r="C34" s="184" t="s">
        <v>300</v>
      </c>
      <c r="D34" s="185" t="s">
        <v>3426</v>
      </c>
      <c r="E34" s="185"/>
      <c r="F34" s="183" t="s">
        <v>97</v>
      </c>
      <c r="G34" s="186" t="s">
        <v>97</v>
      </c>
      <c r="H34" s="183" t="s">
        <v>97</v>
      </c>
      <c r="I34" s="183" t="s">
        <v>97</v>
      </c>
      <c r="J34" s="187" t="n">
        <f aca="false">SUM(J35:J40)</f>
        <v>0</v>
      </c>
      <c r="K34" s="187" t="n">
        <f aca="false">SUM(K35:K40)</f>
        <v>0</v>
      </c>
      <c r="L34" s="187" t="n">
        <f aca="false">SUM(L35:L40)</f>
        <v>0</v>
      </c>
      <c r="M34" s="187" t="n">
        <f aca="false">SUM(M35:M40)</f>
        <v>0</v>
      </c>
      <c r="N34" s="188"/>
      <c r="O34" s="187" t="n">
        <f aca="false">SUM(O35:O40)</f>
        <v>343.8246401</v>
      </c>
      <c r="P34" s="188"/>
      <c r="AI34" s="170" t="s">
        <v>121</v>
      </c>
      <c r="AS34" s="159" t="n">
        <f aca="false">SUM(AJ35:AJ40)</f>
        <v>0</v>
      </c>
      <c r="AT34" s="159" t="n">
        <f aca="false">SUM(AK35:AK40)</f>
        <v>0</v>
      </c>
      <c r="AU34" s="159" t="n">
        <f aca="false">SUM(AL35:AL40)</f>
        <v>0</v>
      </c>
    </row>
    <row r="35" customFormat="false" ht="24.05" hidden="false" customHeight="true" outlineLevel="0" collapsed="false">
      <c r="A35" s="189" t="s">
        <v>257</v>
      </c>
      <c r="B35" s="189" t="s">
        <v>121</v>
      </c>
      <c r="C35" s="189" t="s">
        <v>3428</v>
      </c>
      <c r="D35" s="190" t="s">
        <v>3429</v>
      </c>
      <c r="E35" s="190"/>
      <c r="F35" s="189" t="s">
        <v>191</v>
      </c>
      <c r="G35" s="191" t="n">
        <f aca="false">'Stavební rozpočet'!G1435</f>
        <v>72.14</v>
      </c>
      <c r="H35" s="192" t="n">
        <f aca="false">'Stavební rozpočet'!H1435</f>
        <v>0</v>
      </c>
      <c r="I35" s="193" t="s">
        <v>192</v>
      </c>
      <c r="J35" s="192" t="n">
        <f aca="false">G35*AO35</f>
        <v>0</v>
      </c>
      <c r="K35" s="192" t="n">
        <f aca="false">G35*AP35</f>
        <v>0</v>
      </c>
      <c r="L35" s="192" t="n">
        <f aca="false">G35*H35</f>
        <v>0</v>
      </c>
      <c r="M35" s="192" t="n">
        <f aca="false">L35*(1+BW35/100)</f>
        <v>0</v>
      </c>
      <c r="N35" s="192" t="n">
        <f aca="false">'Stavební rozpočet'!N1435</f>
        <v>0.0823</v>
      </c>
      <c r="O35" s="192" t="n">
        <f aca="false">G35*N35</f>
        <v>5.937122</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121</v>
      </c>
      <c r="AJ35" s="89" t="n">
        <f aca="false">IF(AN35=0,L35,0)</f>
        <v>0</v>
      </c>
      <c r="AK35" s="89" t="n">
        <f aca="false">IF(AN35=12,L35,0)</f>
        <v>0</v>
      </c>
      <c r="AL35" s="89" t="n">
        <f aca="false">IF(AN35=21,L35,0)</f>
        <v>0</v>
      </c>
      <c r="AN35" s="89" t="n">
        <v>21</v>
      </c>
      <c r="AO35" s="89" t="n">
        <f aca="false">H35*0.063988406</f>
        <v>0</v>
      </c>
      <c r="AP35" s="89" t="n">
        <f aca="false">H35*(1-0.063988406)</f>
        <v>0</v>
      </c>
      <c r="AQ35" s="88" t="s">
        <v>188</v>
      </c>
      <c r="AV35" s="89" t="n">
        <f aca="false">AW35+AX35</f>
        <v>0</v>
      </c>
      <c r="AW35" s="89" t="n">
        <f aca="false">G35*AO35</f>
        <v>0</v>
      </c>
      <c r="AX35" s="89" t="n">
        <f aca="false">G35*AP35</f>
        <v>0</v>
      </c>
      <c r="AY35" s="88" t="s">
        <v>3430</v>
      </c>
      <c r="AZ35" s="88" t="s">
        <v>3431</v>
      </c>
      <c r="BA35" s="170" t="s">
        <v>3392</v>
      </c>
      <c r="BC35" s="89" t="n">
        <f aca="false">AW35+AX35</f>
        <v>0</v>
      </c>
      <c r="BD35" s="89" t="n">
        <f aca="false">H35/(100-BE35)*100</f>
        <v>0</v>
      </c>
      <c r="BE35" s="89" t="n">
        <v>0</v>
      </c>
      <c r="BF35" s="89" t="n">
        <f aca="false">O35</f>
        <v>5.937122</v>
      </c>
      <c r="BH35" s="89" t="n">
        <f aca="false">G35*AO35</f>
        <v>0</v>
      </c>
      <c r="BI35" s="89" t="n">
        <f aca="false">G35*AP35</f>
        <v>0</v>
      </c>
      <c r="BJ35" s="89" t="n">
        <f aca="false">G35*H35</f>
        <v>0</v>
      </c>
      <c r="BK35" s="89"/>
      <c r="BL35" s="89" t="n">
        <v>32</v>
      </c>
      <c r="BW35" s="89" t="str">
        <f aca="false">I35</f>
        <v>21</v>
      </c>
      <c r="BX35" s="10" t="s">
        <v>3429</v>
      </c>
    </row>
    <row r="36" customFormat="false" ht="35.5" hidden="false" customHeight="true" outlineLevel="0" collapsed="false">
      <c r="A36" s="194" t="s">
        <v>261</v>
      </c>
      <c r="B36" s="194" t="s">
        <v>121</v>
      </c>
      <c r="C36" s="194" t="s">
        <v>3433</v>
      </c>
      <c r="D36" s="195" t="s">
        <v>3434</v>
      </c>
      <c r="E36" s="195"/>
      <c r="F36" s="194" t="s">
        <v>191</v>
      </c>
      <c r="G36" s="196" t="n">
        <f aca="false">'Stavební rozpočet'!G1436</f>
        <v>72.174</v>
      </c>
      <c r="H36" s="197" t="n">
        <f aca="false">'Stavební rozpočet'!H1436</f>
        <v>0</v>
      </c>
      <c r="I36" s="198" t="s">
        <v>192</v>
      </c>
      <c r="J36" s="197" t="n">
        <f aca="false">G36*AO36</f>
        <v>0</v>
      </c>
      <c r="K36" s="197" t="n">
        <f aca="false">G36*AP36</f>
        <v>0</v>
      </c>
      <c r="L36" s="197" t="n">
        <f aca="false">G36*H36</f>
        <v>0</v>
      </c>
      <c r="M36" s="197" t="n">
        <f aca="false">L36*(1+BW36/100)</f>
        <v>0</v>
      </c>
      <c r="N36" s="197" t="n">
        <f aca="false">'Stavební rozpočet'!N1436</f>
        <v>2.555</v>
      </c>
      <c r="O36" s="197" t="n">
        <f aca="false">G36*N36</f>
        <v>184.40457</v>
      </c>
      <c r="P36" s="198" t="s">
        <v>383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121</v>
      </c>
      <c r="AJ36" s="199" t="n">
        <f aca="false">IF(AN36=0,L36,0)</f>
        <v>0</v>
      </c>
      <c r="AK36" s="199" t="n">
        <f aca="false">IF(AN36=12,L36,0)</f>
        <v>0</v>
      </c>
      <c r="AL36" s="199" t="n">
        <f aca="false">IF(AN36=21,L36,0)</f>
        <v>0</v>
      </c>
      <c r="AN36" s="89" t="n">
        <v>21</v>
      </c>
      <c r="AO36" s="89" t="n">
        <f aca="false">H36*1</f>
        <v>0</v>
      </c>
      <c r="AP36" s="89" t="n">
        <f aca="false">H36*(1-1)</f>
        <v>0</v>
      </c>
      <c r="AQ36" s="200" t="s">
        <v>188</v>
      </c>
      <c r="AV36" s="89" t="n">
        <f aca="false">AW36+AX36</f>
        <v>0</v>
      </c>
      <c r="AW36" s="89" t="n">
        <f aca="false">G36*AO36</f>
        <v>0</v>
      </c>
      <c r="AX36" s="89" t="n">
        <f aca="false">G36*AP36</f>
        <v>0</v>
      </c>
      <c r="AY36" s="88" t="s">
        <v>3430</v>
      </c>
      <c r="AZ36" s="88" t="s">
        <v>3431</v>
      </c>
      <c r="BA36" s="170" t="s">
        <v>3392</v>
      </c>
      <c r="BC36" s="89" t="n">
        <f aca="false">AW36+AX36</f>
        <v>0</v>
      </c>
      <c r="BD36" s="89" t="n">
        <f aca="false">H36/(100-BE36)*100</f>
        <v>0</v>
      </c>
      <c r="BE36" s="89" t="n">
        <v>0</v>
      </c>
      <c r="BF36" s="89" t="n">
        <f aca="false">O36</f>
        <v>184.40457</v>
      </c>
      <c r="BH36" s="199" t="n">
        <f aca="false">G36*AO36</f>
        <v>0</v>
      </c>
      <c r="BI36" s="199" t="n">
        <f aca="false">G36*AP36</f>
        <v>0</v>
      </c>
      <c r="BJ36" s="199" t="n">
        <f aca="false">G36*H36</f>
        <v>0</v>
      </c>
      <c r="BK36" s="199"/>
      <c r="BL36" s="89" t="n">
        <v>32</v>
      </c>
      <c r="BW36" s="89" t="str">
        <f aca="false">I36</f>
        <v>21</v>
      </c>
      <c r="BX36" s="201" t="s">
        <v>3434</v>
      </c>
    </row>
    <row r="37" customFormat="false" ht="24.05" hidden="false" customHeight="true" outlineLevel="0" collapsed="false">
      <c r="A37" s="189" t="s">
        <v>264</v>
      </c>
      <c r="B37" s="189" t="s">
        <v>121</v>
      </c>
      <c r="C37" s="189" t="s">
        <v>3428</v>
      </c>
      <c r="D37" s="190" t="s">
        <v>3436</v>
      </c>
      <c r="E37" s="190"/>
      <c r="F37" s="189" t="s">
        <v>191</v>
      </c>
      <c r="G37" s="191" t="n">
        <f aca="false">'Stavební rozpočet'!G1437</f>
        <v>51.678</v>
      </c>
      <c r="H37" s="192" t="n">
        <f aca="false">'Stavební rozpočet'!H1437</f>
        <v>0</v>
      </c>
      <c r="I37" s="193" t="s">
        <v>192</v>
      </c>
      <c r="J37" s="192" t="n">
        <f aca="false">G37*AO37</f>
        <v>0</v>
      </c>
      <c r="K37" s="192" t="n">
        <f aca="false">G37*AP37</f>
        <v>0</v>
      </c>
      <c r="L37" s="192" t="n">
        <f aca="false">G37*H37</f>
        <v>0</v>
      </c>
      <c r="M37" s="192" t="n">
        <f aca="false">L37*(1+BW37/100)</f>
        <v>0</v>
      </c>
      <c r="N37" s="192" t="n">
        <f aca="false">'Stavební rozpočet'!N1437</f>
        <v>0.0823</v>
      </c>
      <c r="O37" s="192" t="n">
        <f aca="false">G37*N37</f>
        <v>4.2530994</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121</v>
      </c>
      <c r="AJ37" s="89" t="n">
        <f aca="false">IF(AN37=0,L37,0)</f>
        <v>0</v>
      </c>
      <c r="AK37" s="89" t="n">
        <f aca="false">IF(AN37=12,L37,0)</f>
        <v>0</v>
      </c>
      <c r="AL37" s="89" t="n">
        <f aca="false">IF(AN37=21,L37,0)</f>
        <v>0</v>
      </c>
      <c r="AN37" s="89" t="n">
        <v>21</v>
      </c>
      <c r="AO37" s="89" t="n">
        <f aca="false">H37*0.063988408</f>
        <v>0</v>
      </c>
      <c r="AP37" s="89" t="n">
        <f aca="false">H37*(1-0.063988408)</f>
        <v>0</v>
      </c>
      <c r="AQ37" s="88" t="s">
        <v>188</v>
      </c>
      <c r="AV37" s="89" t="n">
        <f aca="false">AW37+AX37</f>
        <v>0</v>
      </c>
      <c r="AW37" s="89" t="n">
        <f aca="false">G37*AO37</f>
        <v>0</v>
      </c>
      <c r="AX37" s="89" t="n">
        <f aca="false">G37*AP37</f>
        <v>0</v>
      </c>
      <c r="AY37" s="88" t="s">
        <v>3430</v>
      </c>
      <c r="AZ37" s="88" t="s">
        <v>3431</v>
      </c>
      <c r="BA37" s="170" t="s">
        <v>3392</v>
      </c>
      <c r="BC37" s="89" t="n">
        <f aca="false">AW37+AX37</f>
        <v>0</v>
      </c>
      <c r="BD37" s="89" t="n">
        <f aca="false">H37/(100-BE37)*100</f>
        <v>0</v>
      </c>
      <c r="BE37" s="89" t="n">
        <v>0</v>
      </c>
      <c r="BF37" s="89" t="n">
        <f aca="false">O37</f>
        <v>4.2530994</v>
      </c>
      <c r="BH37" s="89" t="n">
        <f aca="false">G37*AO37</f>
        <v>0</v>
      </c>
      <c r="BI37" s="89" t="n">
        <f aca="false">G37*AP37</f>
        <v>0</v>
      </c>
      <c r="BJ37" s="89" t="n">
        <f aca="false">G37*H37</f>
        <v>0</v>
      </c>
      <c r="BK37" s="89"/>
      <c r="BL37" s="89" t="n">
        <v>32</v>
      </c>
      <c r="BW37" s="89" t="str">
        <f aca="false">I37</f>
        <v>21</v>
      </c>
      <c r="BX37" s="10" t="s">
        <v>3436</v>
      </c>
    </row>
    <row r="38" customFormat="false" ht="35.5" hidden="false" customHeight="true" outlineLevel="0" collapsed="false">
      <c r="A38" s="194" t="s">
        <v>192</v>
      </c>
      <c r="B38" s="194" t="s">
        <v>121</v>
      </c>
      <c r="C38" s="194" t="s">
        <v>3438</v>
      </c>
      <c r="D38" s="195" t="s">
        <v>3439</v>
      </c>
      <c r="E38" s="195"/>
      <c r="F38" s="194" t="s">
        <v>191</v>
      </c>
      <c r="G38" s="196" t="n">
        <f aca="false">'Stavební rozpočet'!G1438</f>
        <v>51.678</v>
      </c>
      <c r="H38" s="197" t="n">
        <f aca="false">'Stavební rozpočet'!H1438</f>
        <v>0</v>
      </c>
      <c r="I38" s="198" t="s">
        <v>192</v>
      </c>
      <c r="J38" s="197" t="n">
        <f aca="false">G38*AO38</f>
        <v>0</v>
      </c>
      <c r="K38" s="197" t="n">
        <f aca="false">G38*AP38</f>
        <v>0</v>
      </c>
      <c r="L38" s="197" t="n">
        <f aca="false">G38*H38</f>
        <v>0</v>
      </c>
      <c r="M38" s="197" t="n">
        <f aca="false">L38*(1+BW38/100)</f>
        <v>0</v>
      </c>
      <c r="N38" s="197" t="n">
        <f aca="false">'Stavební rozpočet'!N1438</f>
        <v>2.555</v>
      </c>
      <c r="O38" s="197" t="n">
        <f aca="false">G38*N38</f>
        <v>132.03729</v>
      </c>
      <c r="P38" s="198" t="s">
        <v>383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121</v>
      </c>
      <c r="AJ38" s="199" t="n">
        <f aca="false">IF(AN38=0,L38,0)</f>
        <v>0</v>
      </c>
      <c r="AK38" s="199" t="n">
        <f aca="false">IF(AN38=12,L38,0)</f>
        <v>0</v>
      </c>
      <c r="AL38" s="199" t="n">
        <f aca="false">IF(AN38=21,L38,0)</f>
        <v>0</v>
      </c>
      <c r="AN38" s="89" t="n">
        <v>21</v>
      </c>
      <c r="AO38" s="89" t="n">
        <f aca="false">H38*1</f>
        <v>0</v>
      </c>
      <c r="AP38" s="89" t="n">
        <f aca="false">H38*(1-1)</f>
        <v>0</v>
      </c>
      <c r="AQ38" s="200" t="s">
        <v>188</v>
      </c>
      <c r="AV38" s="89" t="n">
        <f aca="false">AW38+AX38</f>
        <v>0</v>
      </c>
      <c r="AW38" s="89" t="n">
        <f aca="false">G38*AO38</f>
        <v>0</v>
      </c>
      <c r="AX38" s="89" t="n">
        <f aca="false">G38*AP38</f>
        <v>0</v>
      </c>
      <c r="AY38" s="88" t="s">
        <v>3430</v>
      </c>
      <c r="AZ38" s="88" t="s">
        <v>3431</v>
      </c>
      <c r="BA38" s="170" t="s">
        <v>3392</v>
      </c>
      <c r="BC38" s="89" t="n">
        <f aca="false">AW38+AX38</f>
        <v>0</v>
      </c>
      <c r="BD38" s="89" t="n">
        <f aca="false">H38/(100-BE38)*100</f>
        <v>0</v>
      </c>
      <c r="BE38" s="89" t="n">
        <v>0</v>
      </c>
      <c r="BF38" s="89" t="n">
        <f aca="false">O38</f>
        <v>132.03729</v>
      </c>
      <c r="BH38" s="199" t="n">
        <f aca="false">G38*AO38</f>
        <v>0</v>
      </c>
      <c r="BI38" s="199" t="n">
        <f aca="false">G38*AP38</f>
        <v>0</v>
      </c>
      <c r="BJ38" s="199" t="n">
        <f aca="false">G38*H38</f>
        <v>0</v>
      </c>
      <c r="BK38" s="199"/>
      <c r="BL38" s="89" t="n">
        <v>32</v>
      </c>
      <c r="BW38" s="89" t="str">
        <f aca="false">I38</f>
        <v>21</v>
      </c>
      <c r="BX38" s="201" t="s">
        <v>3439</v>
      </c>
    </row>
    <row r="39" customFormat="false" ht="24.05" hidden="false" customHeight="true" outlineLevel="0" collapsed="false">
      <c r="A39" s="189" t="s">
        <v>226</v>
      </c>
      <c r="B39" s="189" t="s">
        <v>121</v>
      </c>
      <c r="C39" s="189" t="s">
        <v>3428</v>
      </c>
      <c r="D39" s="190" t="s">
        <v>3429</v>
      </c>
      <c r="E39" s="190"/>
      <c r="F39" s="189" t="s">
        <v>191</v>
      </c>
      <c r="G39" s="191" t="n">
        <f aca="false">'Stavební rozpočet'!G1439</f>
        <v>6.519</v>
      </c>
      <c r="H39" s="192" t="n">
        <f aca="false">'Stavební rozpočet'!H1439</f>
        <v>0</v>
      </c>
      <c r="I39" s="193" t="s">
        <v>192</v>
      </c>
      <c r="J39" s="192" t="n">
        <f aca="false">G39*AO39</f>
        <v>0</v>
      </c>
      <c r="K39" s="192" t="n">
        <f aca="false">G39*AP39</f>
        <v>0</v>
      </c>
      <c r="L39" s="192" t="n">
        <f aca="false">G39*H39</f>
        <v>0</v>
      </c>
      <c r="M39" s="192" t="n">
        <f aca="false">L39*(1+BW39/100)</f>
        <v>0</v>
      </c>
      <c r="N39" s="192" t="n">
        <f aca="false">'Stavební rozpočet'!N1439</f>
        <v>0.0823</v>
      </c>
      <c r="O39" s="192" t="n">
        <f aca="false">G39*N39</f>
        <v>0.5365137</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121</v>
      </c>
      <c r="AJ39" s="89" t="n">
        <f aca="false">IF(AN39=0,L39,0)</f>
        <v>0</v>
      </c>
      <c r="AK39" s="89" t="n">
        <f aca="false">IF(AN39=12,L39,0)</f>
        <v>0</v>
      </c>
      <c r="AL39" s="89" t="n">
        <f aca="false">IF(AN39=21,L39,0)</f>
        <v>0</v>
      </c>
      <c r="AN39" s="89" t="n">
        <v>21</v>
      </c>
      <c r="AO39" s="89" t="n">
        <f aca="false">H39*0.063988418</f>
        <v>0</v>
      </c>
      <c r="AP39" s="89" t="n">
        <f aca="false">H39*(1-0.063988418)</f>
        <v>0</v>
      </c>
      <c r="AQ39" s="88" t="s">
        <v>188</v>
      </c>
      <c r="AV39" s="89" t="n">
        <f aca="false">AW39+AX39</f>
        <v>0</v>
      </c>
      <c r="AW39" s="89" t="n">
        <f aca="false">G39*AO39</f>
        <v>0</v>
      </c>
      <c r="AX39" s="89" t="n">
        <f aca="false">G39*AP39</f>
        <v>0</v>
      </c>
      <c r="AY39" s="88" t="s">
        <v>3430</v>
      </c>
      <c r="AZ39" s="88" t="s">
        <v>3431</v>
      </c>
      <c r="BA39" s="170" t="s">
        <v>3392</v>
      </c>
      <c r="BC39" s="89" t="n">
        <f aca="false">AW39+AX39</f>
        <v>0</v>
      </c>
      <c r="BD39" s="89" t="n">
        <f aca="false">H39/(100-BE39)*100</f>
        <v>0</v>
      </c>
      <c r="BE39" s="89" t="n">
        <v>0</v>
      </c>
      <c r="BF39" s="89" t="n">
        <f aca="false">O39</f>
        <v>0.5365137</v>
      </c>
      <c r="BH39" s="89" t="n">
        <f aca="false">G39*AO39</f>
        <v>0</v>
      </c>
      <c r="BI39" s="89" t="n">
        <f aca="false">G39*AP39</f>
        <v>0</v>
      </c>
      <c r="BJ39" s="89" t="n">
        <f aca="false">G39*H39</f>
        <v>0</v>
      </c>
      <c r="BK39" s="89"/>
      <c r="BL39" s="89" t="n">
        <v>32</v>
      </c>
      <c r="BW39" s="89" t="str">
        <f aca="false">I39</f>
        <v>21</v>
      </c>
      <c r="BX39" s="10" t="s">
        <v>3429</v>
      </c>
    </row>
    <row r="40" customFormat="false" ht="35.5" hidden="false" customHeight="true" outlineLevel="0" collapsed="false">
      <c r="A40" s="194" t="s">
        <v>271</v>
      </c>
      <c r="B40" s="194" t="s">
        <v>121</v>
      </c>
      <c r="C40" s="194" t="s">
        <v>3442</v>
      </c>
      <c r="D40" s="195" t="s">
        <v>3443</v>
      </c>
      <c r="E40" s="195"/>
      <c r="F40" s="194" t="s">
        <v>191</v>
      </c>
      <c r="G40" s="196" t="n">
        <f aca="false">'Stavební rozpočet'!G1440</f>
        <v>6.519</v>
      </c>
      <c r="H40" s="197" t="n">
        <f aca="false">'Stavební rozpočet'!H1440</f>
        <v>0</v>
      </c>
      <c r="I40" s="198" t="s">
        <v>192</v>
      </c>
      <c r="J40" s="197" t="n">
        <f aca="false">G40*AO40</f>
        <v>0</v>
      </c>
      <c r="K40" s="197" t="n">
        <f aca="false">G40*AP40</f>
        <v>0</v>
      </c>
      <c r="L40" s="197" t="n">
        <f aca="false">G40*H40</f>
        <v>0</v>
      </c>
      <c r="M40" s="197" t="n">
        <f aca="false">L40*(1+BW40/100)</f>
        <v>0</v>
      </c>
      <c r="N40" s="197" t="n">
        <f aca="false">'Stavební rozpočet'!N1440</f>
        <v>2.555</v>
      </c>
      <c r="O40" s="197" t="n">
        <f aca="false">G40*N40</f>
        <v>16.656045</v>
      </c>
      <c r="P40" s="198" t="s">
        <v>383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121</v>
      </c>
      <c r="AJ40" s="199" t="n">
        <f aca="false">IF(AN40=0,L40,0)</f>
        <v>0</v>
      </c>
      <c r="AK40" s="199" t="n">
        <f aca="false">IF(AN40=12,L40,0)</f>
        <v>0</v>
      </c>
      <c r="AL40" s="199" t="n">
        <f aca="false">IF(AN40=21,L40,0)</f>
        <v>0</v>
      </c>
      <c r="AN40" s="89" t="n">
        <v>21</v>
      </c>
      <c r="AO40" s="89" t="n">
        <f aca="false">H40*1</f>
        <v>0</v>
      </c>
      <c r="AP40" s="89" t="n">
        <f aca="false">H40*(1-1)</f>
        <v>0</v>
      </c>
      <c r="AQ40" s="200" t="s">
        <v>188</v>
      </c>
      <c r="AV40" s="89" t="n">
        <f aca="false">AW40+AX40</f>
        <v>0</v>
      </c>
      <c r="AW40" s="89" t="n">
        <f aca="false">G40*AO40</f>
        <v>0</v>
      </c>
      <c r="AX40" s="89" t="n">
        <f aca="false">G40*AP40</f>
        <v>0</v>
      </c>
      <c r="AY40" s="88" t="s">
        <v>3430</v>
      </c>
      <c r="AZ40" s="88" t="s">
        <v>3431</v>
      </c>
      <c r="BA40" s="170" t="s">
        <v>3392</v>
      </c>
      <c r="BC40" s="89" t="n">
        <f aca="false">AW40+AX40</f>
        <v>0</v>
      </c>
      <c r="BD40" s="89" t="n">
        <f aca="false">H40/(100-BE40)*100</f>
        <v>0</v>
      </c>
      <c r="BE40" s="89" t="n">
        <v>0</v>
      </c>
      <c r="BF40" s="89" t="n">
        <f aca="false">O40</f>
        <v>16.656045</v>
      </c>
      <c r="BH40" s="199" t="n">
        <f aca="false">G40*AO40</f>
        <v>0</v>
      </c>
      <c r="BI40" s="199" t="n">
        <f aca="false">G40*AP40</f>
        <v>0</v>
      </c>
      <c r="BJ40" s="199" t="n">
        <f aca="false">G40*H40</f>
        <v>0</v>
      </c>
      <c r="BK40" s="199"/>
      <c r="BL40" s="89" t="n">
        <v>32</v>
      </c>
      <c r="BW40" s="89" t="str">
        <f aca="false">I40</f>
        <v>21</v>
      </c>
      <c r="BX40" s="201" t="s">
        <v>3443</v>
      </c>
    </row>
    <row r="41" customFormat="false" ht="15" hidden="false" customHeight="true" outlineLevel="0" collapsed="false">
      <c r="A41" s="183"/>
      <c r="B41" s="184" t="s">
        <v>121</v>
      </c>
      <c r="C41" s="184" t="s">
        <v>329</v>
      </c>
      <c r="D41" s="185" t="s">
        <v>347</v>
      </c>
      <c r="E41" s="185"/>
      <c r="F41" s="183" t="s">
        <v>97</v>
      </c>
      <c r="G41" s="186" t="s">
        <v>97</v>
      </c>
      <c r="H41" s="183" t="s">
        <v>97</v>
      </c>
      <c r="I41" s="183" t="s">
        <v>97</v>
      </c>
      <c r="J41" s="187" t="n">
        <f aca="false">SUM(J42)</f>
        <v>0</v>
      </c>
      <c r="K41" s="187" t="n">
        <f aca="false">SUM(K42)</f>
        <v>0</v>
      </c>
      <c r="L41" s="187" t="n">
        <f aca="false">SUM(L42)</f>
        <v>0</v>
      </c>
      <c r="M41" s="187" t="n">
        <f aca="false">SUM(M42)</f>
        <v>0</v>
      </c>
      <c r="N41" s="188"/>
      <c r="O41" s="187" t="n">
        <f aca="false">SUM(O42)</f>
        <v>10.7523674</v>
      </c>
      <c r="P41" s="188"/>
      <c r="AI41" s="170" t="s">
        <v>121</v>
      </c>
      <c r="AS41" s="159" t="n">
        <f aca="false">SUM(AJ42)</f>
        <v>0</v>
      </c>
      <c r="AT41" s="159" t="n">
        <f aca="false">SUM(AK42)</f>
        <v>0</v>
      </c>
      <c r="AU41" s="159" t="n">
        <f aca="false">SUM(AL42)</f>
        <v>0</v>
      </c>
    </row>
    <row r="42" customFormat="false" ht="35.5" hidden="false" customHeight="true" outlineLevel="0" collapsed="false">
      <c r="A42" s="189" t="s">
        <v>276</v>
      </c>
      <c r="B42" s="189" t="s">
        <v>121</v>
      </c>
      <c r="C42" s="189" t="s">
        <v>3445</v>
      </c>
      <c r="D42" s="190" t="s">
        <v>3446</v>
      </c>
      <c r="E42" s="190"/>
      <c r="F42" s="189" t="s">
        <v>252</v>
      </c>
      <c r="G42" s="191" t="n">
        <f aca="false">'Stavební rozpočet'!G1442</f>
        <v>51.068</v>
      </c>
      <c r="H42" s="192" t="n">
        <f aca="false">'Stavební rozpočet'!H1442</f>
        <v>0</v>
      </c>
      <c r="I42" s="193" t="s">
        <v>192</v>
      </c>
      <c r="J42" s="192" t="n">
        <f aca="false">G42*AO42</f>
        <v>0</v>
      </c>
      <c r="K42" s="192" t="n">
        <f aca="false">G42*AP42</f>
        <v>0</v>
      </c>
      <c r="L42" s="192" t="n">
        <f aca="false">G42*H42</f>
        <v>0</v>
      </c>
      <c r="M42" s="192" t="n">
        <f aca="false">L42*(1+BW42/100)</f>
        <v>0</v>
      </c>
      <c r="N42" s="192" t="n">
        <f aca="false">'Stavební rozpočet'!N1442</f>
        <v>0.21055</v>
      </c>
      <c r="O42" s="192" t="n">
        <f aca="false">G42*N42</f>
        <v>10.7523674</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121</v>
      </c>
      <c r="AJ42" s="89" t="n">
        <f aca="false">IF(AN42=0,L42,0)</f>
        <v>0</v>
      </c>
      <c r="AK42" s="89" t="n">
        <f aca="false">IF(AN42=12,L42,0)</f>
        <v>0</v>
      </c>
      <c r="AL42" s="89" t="n">
        <f aca="false">IF(AN42=21,L42,0)</f>
        <v>0</v>
      </c>
      <c r="AN42" s="89" t="n">
        <v>21</v>
      </c>
      <c r="AO42" s="89" t="n">
        <f aca="false">H42*0.584611695</f>
        <v>0</v>
      </c>
      <c r="AP42" s="89" t="n">
        <f aca="false">H42*(1-0.584611695)</f>
        <v>0</v>
      </c>
      <c r="AQ42" s="88" t="s">
        <v>188</v>
      </c>
      <c r="AV42" s="89" t="n">
        <f aca="false">AW42+AX42</f>
        <v>0</v>
      </c>
      <c r="AW42" s="89" t="n">
        <f aca="false">G42*AO42</f>
        <v>0</v>
      </c>
      <c r="AX42" s="89" t="n">
        <f aca="false">G42*AP42</f>
        <v>0</v>
      </c>
      <c r="AY42" s="88" t="s">
        <v>351</v>
      </c>
      <c r="AZ42" s="88" t="s">
        <v>3447</v>
      </c>
      <c r="BA42" s="170" t="s">
        <v>3392</v>
      </c>
      <c r="BC42" s="89" t="n">
        <f aca="false">AW42+AX42</f>
        <v>0</v>
      </c>
      <c r="BD42" s="89" t="n">
        <f aca="false">H42/(100-BE42)*100</f>
        <v>0</v>
      </c>
      <c r="BE42" s="89" t="n">
        <v>0</v>
      </c>
      <c r="BF42" s="89" t="n">
        <f aca="false">O42</f>
        <v>10.7523674</v>
      </c>
      <c r="BH42" s="89" t="n">
        <f aca="false">G42*AO42</f>
        <v>0</v>
      </c>
      <c r="BI42" s="89" t="n">
        <f aca="false">G42*AP42</f>
        <v>0</v>
      </c>
      <c r="BJ42" s="89" t="n">
        <f aca="false">G42*H42</f>
        <v>0</v>
      </c>
      <c r="BK42" s="89"/>
      <c r="BL42" s="89" t="n">
        <v>41</v>
      </c>
      <c r="BW42" s="89" t="str">
        <f aca="false">I42</f>
        <v>21</v>
      </c>
      <c r="BX42" s="10" t="s">
        <v>3446</v>
      </c>
    </row>
    <row r="43" customFormat="false" ht="24.05" hidden="false" customHeight="true" outlineLevel="0" collapsed="false">
      <c r="A43" s="183"/>
      <c r="B43" s="184" t="s">
        <v>121</v>
      </c>
      <c r="C43" s="184" t="s">
        <v>344</v>
      </c>
      <c r="D43" s="185" t="s">
        <v>3448</v>
      </c>
      <c r="E43" s="185"/>
      <c r="F43" s="183" t="s">
        <v>97</v>
      </c>
      <c r="G43" s="186" t="s">
        <v>97</v>
      </c>
      <c r="H43" s="183" t="s">
        <v>97</v>
      </c>
      <c r="I43" s="183" t="s">
        <v>97</v>
      </c>
      <c r="J43" s="187" t="n">
        <f aca="false">SUM(J44:J45)</f>
        <v>0</v>
      </c>
      <c r="K43" s="187" t="n">
        <f aca="false">SUM(K44:K45)</f>
        <v>0</v>
      </c>
      <c r="L43" s="187" t="n">
        <f aca="false">SUM(L44:L45)</f>
        <v>0</v>
      </c>
      <c r="M43" s="187" t="n">
        <f aca="false">SUM(M44:M45)</f>
        <v>0</v>
      </c>
      <c r="N43" s="188"/>
      <c r="O43" s="187" t="n">
        <f aca="false">SUM(O44:O45)</f>
        <v>12.49576704</v>
      </c>
      <c r="P43" s="188"/>
      <c r="AI43" s="170" t="s">
        <v>121</v>
      </c>
      <c r="AS43" s="159" t="n">
        <f aca="false">SUM(AJ44:AJ45)</f>
        <v>0</v>
      </c>
      <c r="AT43" s="159" t="n">
        <f aca="false">SUM(AK44:AK45)</f>
        <v>0</v>
      </c>
      <c r="AU43" s="159" t="n">
        <f aca="false">SUM(AL44:AL45)</f>
        <v>0</v>
      </c>
    </row>
    <row r="44" customFormat="false" ht="24.05" hidden="false" customHeight="true" outlineLevel="0" collapsed="false">
      <c r="A44" s="189" t="s">
        <v>281</v>
      </c>
      <c r="B44" s="189" t="s">
        <v>121</v>
      </c>
      <c r="C44" s="189" t="s">
        <v>3450</v>
      </c>
      <c r="D44" s="190" t="s">
        <v>3451</v>
      </c>
      <c r="E44" s="190"/>
      <c r="F44" s="189" t="s">
        <v>252</v>
      </c>
      <c r="G44" s="191" t="n">
        <f aca="false">'Stavební rozpočet'!G1444</f>
        <v>26.673</v>
      </c>
      <c r="H44" s="192" t="n">
        <f aca="false">'Stavební rozpočet'!H1444</f>
        <v>0</v>
      </c>
      <c r="I44" s="193" t="s">
        <v>192</v>
      </c>
      <c r="J44" s="192" t="n">
        <f aca="false">G44*AO44</f>
        <v>0</v>
      </c>
      <c r="K44" s="192" t="n">
        <f aca="false">G44*AP44</f>
        <v>0</v>
      </c>
      <c r="L44" s="192" t="n">
        <f aca="false">G44*H44</f>
        <v>0</v>
      </c>
      <c r="M44" s="192" t="n">
        <f aca="false">L44*(1+BW44/100)</f>
        <v>0</v>
      </c>
      <c r="N44" s="192" t="n">
        <f aca="false">'Stavební rozpočet'!N1444</f>
        <v>0.21204</v>
      </c>
      <c r="O44" s="192" t="n">
        <f aca="false">G44*N44</f>
        <v>5.65574292</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121</v>
      </c>
      <c r="AJ44" s="89" t="n">
        <f aca="false">IF(AN44=0,L44,0)</f>
        <v>0</v>
      </c>
      <c r="AK44" s="89" t="n">
        <f aca="false">IF(AN44=12,L44,0)</f>
        <v>0</v>
      </c>
      <c r="AL44" s="89" t="n">
        <f aca="false">IF(AN44=21,L44,0)</f>
        <v>0</v>
      </c>
      <c r="AN44" s="89" t="n">
        <v>21</v>
      </c>
      <c r="AO44" s="89" t="n">
        <f aca="false">H44*0.351878925</f>
        <v>0</v>
      </c>
      <c r="AP44" s="89" t="n">
        <f aca="false">H44*(1-0.351878925)</f>
        <v>0</v>
      </c>
      <c r="AQ44" s="88" t="s">
        <v>188</v>
      </c>
      <c r="AV44" s="89" t="n">
        <f aca="false">AW44+AX44</f>
        <v>0</v>
      </c>
      <c r="AW44" s="89" t="n">
        <f aca="false">G44*AO44</f>
        <v>0</v>
      </c>
      <c r="AX44" s="89" t="n">
        <f aca="false">G44*AP44</f>
        <v>0</v>
      </c>
      <c r="AY44" s="88" t="s">
        <v>3452</v>
      </c>
      <c r="AZ44" s="88" t="s">
        <v>3447</v>
      </c>
      <c r="BA44" s="170" t="s">
        <v>3392</v>
      </c>
      <c r="BC44" s="89" t="n">
        <f aca="false">AW44+AX44</f>
        <v>0</v>
      </c>
      <c r="BD44" s="89" t="n">
        <f aca="false">H44/(100-BE44)*100</f>
        <v>0</v>
      </c>
      <c r="BE44" s="89" t="n">
        <v>0</v>
      </c>
      <c r="BF44" s="89" t="n">
        <f aca="false">O44</f>
        <v>5.65574292</v>
      </c>
      <c r="BH44" s="89" t="n">
        <f aca="false">G44*AO44</f>
        <v>0</v>
      </c>
      <c r="BI44" s="89" t="n">
        <f aca="false">G44*AP44</f>
        <v>0</v>
      </c>
      <c r="BJ44" s="89" t="n">
        <f aca="false">G44*H44</f>
        <v>0</v>
      </c>
      <c r="BK44" s="89"/>
      <c r="BL44" s="89" t="n">
        <v>46</v>
      </c>
      <c r="BW44" s="89" t="str">
        <f aca="false">I44</f>
        <v>21</v>
      </c>
      <c r="BX44" s="10" t="s">
        <v>3451</v>
      </c>
    </row>
    <row r="45" customFormat="false" ht="15" hidden="false" customHeight="true" outlineLevel="0" collapsed="false">
      <c r="A45" s="194" t="s">
        <v>284</v>
      </c>
      <c r="B45" s="194" t="s">
        <v>121</v>
      </c>
      <c r="C45" s="194" t="s">
        <v>3454</v>
      </c>
      <c r="D45" s="195" t="s">
        <v>3455</v>
      </c>
      <c r="E45" s="195"/>
      <c r="F45" s="194" t="s">
        <v>231</v>
      </c>
      <c r="G45" s="196" t="n">
        <f aca="false">'Stavební rozpočet'!G1445</f>
        <v>320.076</v>
      </c>
      <c r="H45" s="197" t="n">
        <f aca="false">'Stavební rozpočet'!H1445</f>
        <v>0</v>
      </c>
      <c r="I45" s="198" t="s">
        <v>192</v>
      </c>
      <c r="J45" s="197" t="n">
        <f aca="false">G45*AO45</f>
        <v>0</v>
      </c>
      <c r="K45" s="197" t="n">
        <f aca="false">G45*AP45</f>
        <v>0</v>
      </c>
      <c r="L45" s="197" t="n">
        <f aca="false">G45*H45</f>
        <v>0</v>
      </c>
      <c r="M45" s="197" t="n">
        <f aca="false">L45*(1+BW45/100)</f>
        <v>0</v>
      </c>
      <c r="N45" s="197" t="n">
        <f aca="false">'Stavební rozpočet'!N1445</f>
        <v>0.02137</v>
      </c>
      <c r="O45" s="197" t="n">
        <f aca="false">G45*N45</f>
        <v>6.84002412</v>
      </c>
      <c r="P45" s="198" t="s">
        <v>383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121</v>
      </c>
      <c r="AJ45" s="199" t="n">
        <f aca="false">IF(AN45=0,L45,0)</f>
        <v>0</v>
      </c>
      <c r="AK45" s="199" t="n">
        <f aca="false">IF(AN45=12,L45,0)</f>
        <v>0</v>
      </c>
      <c r="AL45" s="199" t="n">
        <f aca="false">IF(AN45=21,L45,0)</f>
        <v>0</v>
      </c>
      <c r="AN45" s="89" t="n">
        <v>21</v>
      </c>
      <c r="AO45" s="89" t="n">
        <f aca="false">H45*1</f>
        <v>0</v>
      </c>
      <c r="AP45" s="89" t="n">
        <f aca="false">H45*(1-1)</f>
        <v>0</v>
      </c>
      <c r="AQ45" s="200" t="s">
        <v>188</v>
      </c>
      <c r="AV45" s="89" t="n">
        <f aca="false">AW45+AX45</f>
        <v>0</v>
      </c>
      <c r="AW45" s="89" t="n">
        <f aca="false">G45*AO45</f>
        <v>0</v>
      </c>
      <c r="AX45" s="89" t="n">
        <f aca="false">G45*AP45</f>
        <v>0</v>
      </c>
      <c r="AY45" s="88" t="s">
        <v>3452</v>
      </c>
      <c r="AZ45" s="88" t="s">
        <v>3447</v>
      </c>
      <c r="BA45" s="170" t="s">
        <v>3392</v>
      </c>
      <c r="BC45" s="89" t="n">
        <f aca="false">AW45+AX45</f>
        <v>0</v>
      </c>
      <c r="BD45" s="89" t="n">
        <f aca="false">H45/(100-BE45)*100</f>
        <v>0</v>
      </c>
      <c r="BE45" s="89" t="n">
        <v>0</v>
      </c>
      <c r="BF45" s="89" t="n">
        <f aca="false">O45</f>
        <v>6.84002412</v>
      </c>
      <c r="BH45" s="199" t="n">
        <f aca="false">G45*AO45</f>
        <v>0</v>
      </c>
      <c r="BI45" s="199" t="n">
        <f aca="false">G45*AP45</f>
        <v>0</v>
      </c>
      <c r="BJ45" s="199" t="n">
        <f aca="false">G45*H45</f>
        <v>0</v>
      </c>
      <c r="BK45" s="199"/>
      <c r="BL45" s="89" t="n">
        <v>46</v>
      </c>
      <c r="BW45" s="89" t="str">
        <f aca="false">I45</f>
        <v>21</v>
      </c>
      <c r="BX45" s="201" t="s">
        <v>3455</v>
      </c>
    </row>
    <row r="46" customFormat="false" ht="15" hidden="false" customHeight="true" outlineLevel="0" collapsed="false">
      <c r="A46" s="183"/>
      <c r="B46" s="184" t="s">
        <v>121</v>
      </c>
      <c r="C46" s="184" t="s">
        <v>377</v>
      </c>
      <c r="D46" s="185" t="s">
        <v>3456</v>
      </c>
      <c r="E46" s="185"/>
      <c r="F46" s="183" t="s">
        <v>97</v>
      </c>
      <c r="G46" s="186" t="s">
        <v>97</v>
      </c>
      <c r="H46" s="183" t="s">
        <v>97</v>
      </c>
      <c r="I46" s="183" t="s">
        <v>97</v>
      </c>
      <c r="J46" s="187" t="n">
        <f aca="false">SUM(J47)</f>
        <v>0</v>
      </c>
      <c r="K46" s="187" t="n">
        <f aca="false">SUM(K47)</f>
        <v>0</v>
      </c>
      <c r="L46" s="187" t="n">
        <f aca="false">SUM(L47)</f>
        <v>0</v>
      </c>
      <c r="M46" s="187" t="n">
        <f aca="false">SUM(M47)</f>
        <v>0</v>
      </c>
      <c r="N46" s="188"/>
      <c r="O46" s="187" t="n">
        <f aca="false">SUM(O47)</f>
        <v>13.78607768</v>
      </c>
      <c r="P46" s="188"/>
      <c r="AI46" s="170" t="s">
        <v>121</v>
      </c>
      <c r="AS46" s="159" t="n">
        <f aca="false">SUM(AJ47)</f>
        <v>0</v>
      </c>
      <c r="AT46" s="159" t="n">
        <f aca="false">SUM(AK47)</f>
        <v>0</v>
      </c>
      <c r="AU46" s="159" t="n">
        <f aca="false">SUM(AL47)</f>
        <v>0</v>
      </c>
    </row>
    <row r="47" customFormat="false" ht="24.05" hidden="false" customHeight="true" outlineLevel="0" collapsed="false">
      <c r="A47" s="189" t="s">
        <v>238</v>
      </c>
      <c r="B47" s="189" t="s">
        <v>121</v>
      </c>
      <c r="C47" s="189" t="s">
        <v>3458</v>
      </c>
      <c r="D47" s="190" t="s">
        <v>3459</v>
      </c>
      <c r="E47" s="190"/>
      <c r="F47" s="189" t="s">
        <v>252</v>
      </c>
      <c r="G47" s="191" t="n">
        <f aca="false">'Stavební rozpočet'!G1447</f>
        <v>54.413</v>
      </c>
      <c r="H47" s="192" t="n">
        <f aca="false">'Stavební rozpočet'!H1447</f>
        <v>0</v>
      </c>
      <c r="I47" s="193" t="s">
        <v>192</v>
      </c>
      <c r="J47" s="192" t="n">
        <f aca="false">G47*AO47</f>
        <v>0</v>
      </c>
      <c r="K47" s="192" t="n">
        <f aca="false">G47*AP47</f>
        <v>0</v>
      </c>
      <c r="L47" s="192" t="n">
        <f aca="false">G47*H47</f>
        <v>0</v>
      </c>
      <c r="M47" s="192" t="n">
        <f aca="false">L47*(1+BW47/100)</f>
        <v>0</v>
      </c>
      <c r="N47" s="192" t="n">
        <f aca="false">'Stavební rozpočet'!N1447</f>
        <v>0.25336</v>
      </c>
      <c r="O47" s="192" t="n">
        <f aca="false">G47*N47</f>
        <v>13.78607768</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121</v>
      </c>
      <c r="AJ47" s="89" t="n">
        <f aca="false">IF(AN47=0,L47,0)</f>
        <v>0</v>
      </c>
      <c r="AK47" s="89" t="n">
        <f aca="false">IF(AN47=12,L47,0)</f>
        <v>0</v>
      </c>
      <c r="AL47" s="89" t="n">
        <f aca="false">IF(AN47=21,L47,0)</f>
        <v>0</v>
      </c>
      <c r="AN47" s="89" t="n">
        <v>21</v>
      </c>
      <c r="AO47" s="89" t="n">
        <f aca="false">H47*0.78346143</f>
        <v>0</v>
      </c>
      <c r="AP47" s="89" t="n">
        <f aca="false">H47*(1-0.78346143)</f>
        <v>0</v>
      </c>
      <c r="AQ47" s="88" t="s">
        <v>188</v>
      </c>
      <c r="AV47" s="89" t="n">
        <f aca="false">AW47+AX47</f>
        <v>0</v>
      </c>
      <c r="AW47" s="89" t="n">
        <f aca="false">G47*AO47</f>
        <v>0</v>
      </c>
      <c r="AX47" s="89" t="n">
        <f aca="false">G47*AP47</f>
        <v>0</v>
      </c>
      <c r="AY47" s="88" t="s">
        <v>3460</v>
      </c>
      <c r="AZ47" s="88" t="s">
        <v>3461</v>
      </c>
      <c r="BA47" s="170" t="s">
        <v>3392</v>
      </c>
      <c r="BC47" s="89" t="n">
        <f aca="false">AW47+AX47</f>
        <v>0</v>
      </c>
      <c r="BD47" s="89" t="n">
        <f aca="false">H47/(100-BE47)*100</f>
        <v>0</v>
      </c>
      <c r="BE47" s="89" t="n">
        <v>0</v>
      </c>
      <c r="BF47" s="89" t="n">
        <f aca="false">O47</f>
        <v>13.78607768</v>
      </c>
      <c r="BH47" s="89" t="n">
        <f aca="false">G47*AO47</f>
        <v>0</v>
      </c>
      <c r="BI47" s="89" t="n">
        <f aca="false">G47*AP47</f>
        <v>0</v>
      </c>
      <c r="BJ47" s="89" t="n">
        <f aca="false">G47*H47</f>
        <v>0</v>
      </c>
      <c r="BK47" s="89"/>
      <c r="BL47" s="89" t="n">
        <v>56</v>
      </c>
      <c r="BW47" s="89" t="str">
        <f aca="false">I47</f>
        <v>21</v>
      </c>
      <c r="BX47" s="10" t="s">
        <v>3459</v>
      </c>
    </row>
    <row r="48" customFormat="false" ht="24.05" hidden="false" customHeight="true" outlineLevel="0" collapsed="false">
      <c r="A48" s="183"/>
      <c r="B48" s="184" t="s">
        <v>121</v>
      </c>
      <c r="C48" s="184" t="s">
        <v>384</v>
      </c>
      <c r="D48" s="185" t="s">
        <v>3462</v>
      </c>
      <c r="E48" s="185"/>
      <c r="F48" s="183" t="s">
        <v>97</v>
      </c>
      <c r="G48" s="186" t="s">
        <v>97</v>
      </c>
      <c r="H48" s="183" t="s">
        <v>97</v>
      </c>
      <c r="I48" s="183" t="s">
        <v>97</v>
      </c>
      <c r="J48" s="187" t="n">
        <f aca="false">SUM(J49)</f>
        <v>0</v>
      </c>
      <c r="K48" s="187" t="n">
        <f aca="false">SUM(K49)</f>
        <v>0</v>
      </c>
      <c r="L48" s="187" t="n">
        <f aca="false">SUM(L49)</f>
        <v>0</v>
      </c>
      <c r="M48" s="187" t="n">
        <f aca="false">SUM(M49)</f>
        <v>0</v>
      </c>
      <c r="N48" s="188"/>
      <c r="O48" s="187" t="n">
        <f aca="false">SUM(O49)</f>
        <v>8.08245246</v>
      </c>
      <c r="P48" s="188"/>
      <c r="AI48" s="170" t="s">
        <v>121</v>
      </c>
      <c r="AS48" s="159" t="n">
        <f aca="false">SUM(AJ49)</f>
        <v>0</v>
      </c>
      <c r="AT48" s="159" t="n">
        <f aca="false">SUM(AK49)</f>
        <v>0</v>
      </c>
      <c r="AU48" s="159" t="n">
        <f aca="false">SUM(AL49)</f>
        <v>0</v>
      </c>
    </row>
    <row r="49" customFormat="false" ht="24.05" hidden="false" customHeight="true" outlineLevel="0" collapsed="false">
      <c r="A49" s="189" t="s">
        <v>289</v>
      </c>
      <c r="B49" s="189" t="s">
        <v>121</v>
      </c>
      <c r="C49" s="189" t="s">
        <v>3464</v>
      </c>
      <c r="D49" s="190" t="s">
        <v>3465</v>
      </c>
      <c r="E49" s="190"/>
      <c r="F49" s="189" t="s">
        <v>252</v>
      </c>
      <c r="G49" s="191" t="n">
        <f aca="false">'Stavební rozpočet'!G1449</f>
        <v>26.673</v>
      </c>
      <c r="H49" s="192" t="n">
        <f aca="false">'Stavební rozpočet'!H1449</f>
        <v>0</v>
      </c>
      <c r="I49" s="193" t="s">
        <v>192</v>
      </c>
      <c r="J49" s="192" t="n">
        <f aca="false">G49*AO49</f>
        <v>0</v>
      </c>
      <c r="K49" s="192" t="n">
        <f aca="false">G49*AP49</f>
        <v>0</v>
      </c>
      <c r="L49" s="192" t="n">
        <f aca="false">G49*H49</f>
        <v>0</v>
      </c>
      <c r="M49" s="192" t="n">
        <f aca="false">L49*(1+BW49/100)</f>
        <v>0</v>
      </c>
      <c r="N49" s="192" t="n">
        <f aca="false">'Stavební rozpočet'!N1449</f>
        <v>0.30302</v>
      </c>
      <c r="O49" s="192" t="n">
        <f aca="false">G49*N49</f>
        <v>8.08245246</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121</v>
      </c>
      <c r="AJ49" s="89" t="n">
        <f aca="false">IF(AN49=0,L49,0)</f>
        <v>0</v>
      </c>
      <c r="AK49" s="89" t="n">
        <f aca="false">IF(AN49=12,L49,0)</f>
        <v>0</v>
      </c>
      <c r="AL49" s="89" t="n">
        <f aca="false">IF(AN49=21,L49,0)</f>
        <v>0</v>
      </c>
      <c r="AN49" s="89" t="n">
        <v>21</v>
      </c>
      <c r="AO49" s="89" t="n">
        <f aca="false">H49*0.685550521</f>
        <v>0</v>
      </c>
      <c r="AP49" s="89" t="n">
        <f aca="false">H49*(1-0.685550521)</f>
        <v>0</v>
      </c>
      <c r="AQ49" s="88" t="s">
        <v>188</v>
      </c>
      <c r="AV49" s="89" t="n">
        <f aca="false">AW49+AX49</f>
        <v>0</v>
      </c>
      <c r="AW49" s="89" t="n">
        <f aca="false">G49*AO49</f>
        <v>0</v>
      </c>
      <c r="AX49" s="89" t="n">
        <f aca="false">G49*AP49</f>
        <v>0</v>
      </c>
      <c r="AY49" s="88" t="s">
        <v>3466</v>
      </c>
      <c r="AZ49" s="88" t="s">
        <v>3461</v>
      </c>
      <c r="BA49" s="170" t="s">
        <v>3392</v>
      </c>
      <c r="BC49" s="89" t="n">
        <f aca="false">AW49+AX49</f>
        <v>0</v>
      </c>
      <c r="BD49" s="89" t="n">
        <f aca="false">H49/(100-BE49)*100</f>
        <v>0</v>
      </c>
      <c r="BE49" s="89" t="n">
        <v>0</v>
      </c>
      <c r="BF49" s="89" t="n">
        <f aca="false">O49</f>
        <v>8.08245246</v>
      </c>
      <c r="BH49" s="89" t="n">
        <f aca="false">G49*AO49</f>
        <v>0</v>
      </c>
      <c r="BI49" s="89" t="n">
        <f aca="false">G49*AP49</f>
        <v>0</v>
      </c>
      <c r="BJ49" s="89" t="n">
        <f aca="false">G49*H49</f>
        <v>0</v>
      </c>
      <c r="BK49" s="89"/>
      <c r="BL49" s="89" t="n">
        <v>58</v>
      </c>
      <c r="BW49" s="89" t="str">
        <f aca="false">I49</f>
        <v>21</v>
      </c>
      <c r="BX49" s="10" t="s">
        <v>3465</v>
      </c>
    </row>
    <row r="50" customFormat="false" ht="24.05" hidden="false" customHeight="true" outlineLevel="0" collapsed="false">
      <c r="A50" s="183"/>
      <c r="B50" s="184" t="s">
        <v>121</v>
      </c>
      <c r="C50" s="184" t="s">
        <v>387</v>
      </c>
      <c r="D50" s="185" t="s">
        <v>3467</v>
      </c>
      <c r="E50" s="185"/>
      <c r="F50" s="183" t="s">
        <v>97</v>
      </c>
      <c r="G50" s="186" t="s">
        <v>97</v>
      </c>
      <c r="H50" s="183" t="s">
        <v>97</v>
      </c>
      <c r="I50" s="183" t="s">
        <v>97</v>
      </c>
      <c r="J50" s="187" t="n">
        <f aca="false">SUM(J51:J68)</f>
        <v>0</v>
      </c>
      <c r="K50" s="187" t="n">
        <f aca="false">SUM(K51:K68)</f>
        <v>0</v>
      </c>
      <c r="L50" s="187" t="n">
        <f aca="false">SUM(L51:L68)</f>
        <v>0</v>
      </c>
      <c r="M50" s="187" t="n">
        <f aca="false">SUM(M51:M68)</f>
        <v>0</v>
      </c>
      <c r="N50" s="188"/>
      <c r="O50" s="187" t="n">
        <f aca="false">SUM(O51:O68)</f>
        <v>22.51869</v>
      </c>
      <c r="P50" s="188"/>
      <c r="AI50" s="170" t="s">
        <v>121</v>
      </c>
      <c r="AS50" s="159" t="n">
        <f aca="false">SUM(AJ51:AJ68)</f>
        <v>0</v>
      </c>
      <c r="AT50" s="159" t="n">
        <f aca="false">SUM(AK51:AK68)</f>
        <v>0</v>
      </c>
      <c r="AU50" s="159" t="n">
        <f aca="false">SUM(AL51:AL68)</f>
        <v>0</v>
      </c>
    </row>
    <row r="51" customFormat="false" ht="24.05" hidden="false" customHeight="true" outlineLevel="0" collapsed="false">
      <c r="A51" s="189" t="s">
        <v>292</v>
      </c>
      <c r="B51" s="189" t="s">
        <v>121</v>
      </c>
      <c r="C51" s="189" t="s">
        <v>3469</v>
      </c>
      <c r="D51" s="190" t="s">
        <v>3470</v>
      </c>
      <c r="E51" s="190"/>
      <c r="F51" s="189" t="s">
        <v>231</v>
      </c>
      <c r="G51" s="191" t="n">
        <f aca="false">'Stavební rozpočet'!G1451</f>
        <v>3</v>
      </c>
      <c r="H51" s="192" t="n">
        <f aca="false">'Stavební rozpočet'!H1451</f>
        <v>0</v>
      </c>
      <c r="I51" s="193" t="s">
        <v>192</v>
      </c>
      <c r="J51" s="192" t="n">
        <f aca="false">G51*AO51</f>
        <v>0</v>
      </c>
      <c r="K51" s="192" t="n">
        <f aca="false">G51*AP51</f>
        <v>0</v>
      </c>
      <c r="L51" s="192" t="n">
        <f aca="false">G51*H51</f>
        <v>0</v>
      </c>
      <c r="M51" s="192" t="n">
        <f aca="false">L51*(1+BW51/100)</f>
        <v>0</v>
      </c>
      <c r="N51" s="192" t="n">
        <f aca="false">'Stavební rozpočet'!N1451</f>
        <v>0.11378</v>
      </c>
      <c r="O51" s="192" t="n">
        <f aca="false">G51*N51</f>
        <v>0.34134</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121</v>
      </c>
      <c r="AJ51" s="89" t="n">
        <f aca="false">IF(AN51=0,L51,0)</f>
        <v>0</v>
      </c>
      <c r="AK51" s="89" t="n">
        <f aca="false">IF(AN51=12,L51,0)</f>
        <v>0</v>
      </c>
      <c r="AL51" s="89" t="n">
        <f aca="false">IF(AN51=21,L51,0)</f>
        <v>0</v>
      </c>
      <c r="AN51" s="89" t="n">
        <v>21</v>
      </c>
      <c r="AO51" s="89" t="n">
        <f aca="false">H51*0.983253515</f>
        <v>0</v>
      </c>
      <c r="AP51" s="89" t="n">
        <f aca="false">H51*(1-0.983253515)</f>
        <v>0</v>
      </c>
      <c r="AQ51" s="88" t="s">
        <v>188</v>
      </c>
      <c r="AV51" s="89" t="n">
        <f aca="false">AW51+AX51</f>
        <v>0</v>
      </c>
      <c r="AW51" s="89" t="n">
        <f aca="false">G51*AO51</f>
        <v>0</v>
      </c>
      <c r="AX51" s="89" t="n">
        <f aca="false">G51*AP51</f>
        <v>0</v>
      </c>
      <c r="AY51" s="88" t="s">
        <v>3471</v>
      </c>
      <c r="AZ51" s="88" t="s">
        <v>3461</v>
      </c>
      <c r="BA51" s="170" t="s">
        <v>3392</v>
      </c>
      <c r="BC51" s="89" t="n">
        <f aca="false">AW51+AX51</f>
        <v>0</v>
      </c>
      <c r="BD51" s="89" t="n">
        <f aca="false">H51/(100-BE51)*100</f>
        <v>0</v>
      </c>
      <c r="BE51" s="89" t="n">
        <v>0</v>
      </c>
      <c r="BF51" s="89" t="n">
        <f aca="false">O51</f>
        <v>0.34134</v>
      </c>
      <c r="BH51" s="89" t="n">
        <f aca="false">G51*AO51</f>
        <v>0</v>
      </c>
      <c r="BI51" s="89" t="n">
        <f aca="false">G51*AP51</f>
        <v>0</v>
      </c>
      <c r="BJ51" s="89" t="n">
        <f aca="false">G51*H51</f>
        <v>0</v>
      </c>
      <c r="BK51" s="89"/>
      <c r="BL51" s="89" t="n">
        <v>59</v>
      </c>
      <c r="BW51" s="89" t="str">
        <f aca="false">I51</f>
        <v>21</v>
      </c>
      <c r="BX51" s="10" t="s">
        <v>3470</v>
      </c>
    </row>
    <row r="52" customFormat="false" ht="24.05" hidden="false" customHeight="true" outlineLevel="0" collapsed="false">
      <c r="A52" s="189" t="s">
        <v>295</v>
      </c>
      <c r="B52" s="189" t="s">
        <v>121</v>
      </c>
      <c r="C52" s="189" t="s">
        <v>3473</v>
      </c>
      <c r="D52" s="190" t="s">
        <v>3474</v>
      </c>
      <c r="E52" s="190"/>
      <c r="F52" s="189" t="s">
        <v>231</v>
      </c>
      <c r="G52" s="191" t="n">
        <f aca="false">'Stavební rozpočet'!G1452</f>
        <v>4</v>
      </c>
      <c r="H52" s="192" t="n">
        <f aca="false">'Stavební rozpočet'!H1452</f>
        <v>0</v>
      </c>
      <c r="I52" s="193" t="s">
        <v>192</v>
      </c>
      <c r="J52" s="192" t="n">
        <f aca="false">G52*AO52</f>
        <v>0</v>
      </c>
      <c r="K52" s="192" t="n">
        <f aca="false">G52*AP52</f>
        <v>0</v>
      </c>
      <c r="L52" s="192" t="n">
        <f aca="false">G52*H52</f>
        <v>0</v>
      </c>
      <c r="M52" s="192" t="n">
        <f aca="false">L52*(1+BW52/100)</f>
        <v>0</v>
      </c>
      <c r="N52" s="192" t="n">
        <f aca="false">'Stavební rozpočet'!N1452</f>
        <v>0.00903</v>
      </c>
      <c r="O52" s="192" t="n">
        <f aca="false">G52*N52</f>
        <v>0.03612</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121</v>
      </c>
      <c r="AJ52" s="89" t="n">
        <f aca="false">IF(AN52=0,L52,0)</f>
        <v>0</v>
      </c>
      <c r="AK52" s="89" t="n">
        <f aca="false">IF(AN52=12,L52,0)</f>
        <v>0</v>
      </c>
      <c r="AL52" s="89" t="n">
        <f aca="false">IF(AN52=21,L52,0)</f>
        <v>0</v>
      </c>
      <c r="AN52" s="89" t="n">
        <v>21</v>
      </c>
      <c r="AO52" s="89" t="n">
        <f aca="false">H52*0.982454329</f>
        <v>0</v>
      </c>
      <c r="AP52" s="89" t="n">
        <f aca="false">H52*(1-0.982454329)</f>
        <v>0</v>
      </c>
      <c r="AQ52" s="88" t="s">
        <v>188</v>
      </c>
      <c r="AV52" s="89" t="n">
        <f aca="false">AW52+AX52</f>
        <v>0</v>
      </c>
      <c r="AW52" s="89" t="n">
        <f aca="false">G52*AO52</f>
        <v>0</v>
      </c>
      <c r="AX52" s="89" t="n">
        <f aca="false">G52*AP52</f>
        <v>0</v>
      </c>
      <c r="AY52" s="88" t="s">
        <v>3471</v>
      </c>
      <c r="AZ52" s="88" t="s">
        <v>3461</v>
      </c>
      <c r="BA52" s="170" t="s">
        <v>3392</v>
      </c>
      <c r="BC52" s="89" t="n">
        <f aca="false">AW52+AX52</f>
        <v>0</v>
      </c>
      <c r="BD52" s="89" t="n">
        <f aca="false">H52/(100-BE52)*100</f>
        <v>0</v>
      </c>
      <c r="BE52" s="89" t="n">
        <v>0</v>
      </c>
      <c r="BF52" s="89" t="n">
        <f aca="false">O52</f>
        <v>0.03612</v>
      </c>
      <c r="BH52" s="89" t="n">
        <f aca="false">G52*AO52</f>
        <v>0</v>
      </c>
      <c r="BI52" s="89" t="n">
        <f aca="false">G52*AP52</f>
        <v>0</v>
      </c>
      <c r="BJ52" s="89" t="n">
        <f aca="false">G52*H52</f>
        <v>0</v>
      </c>
      <c r="BK52" s="89"/>
      <c r="BL52" s="89" t="n">
        <v>59</v>
      </c>
      <c r="BW52" s="89" t="str">
        <f aca="false">I52</f>
        <v>21</v>
      </c>
      <c r="BX52" s="10" t="s">
        <v>3474</v>
      </c>
    </row>
    <row r="53" customFormat="false" ht="24.05" hidden="false" customHeight="true" outlineLevel="0" collapsed="false">
      <c r="A53" s="189" t="s">
        <v>274</v>
      </c>
      <c r="B53" s="189" t="s">
        <v>121</v>
      </c>
      <c r="C53" s="189" t="s">
        <v>3476</v>
      </c>
      <c r="D53" s="190" t="s">
        <v>3477</v>
      </c>
      <c r="E53" s="190"/>
      <c r="F53" s="189" t="s">
        <v>231</v>
      </c>
      <c r="G53" s="191" t="n">
        <f aca="false">'Stavební rozpočet'!G1453</f>
        <v>146</v>
      </c>
      <c r="H53" s="192" t="n">
        <f aca="false">'Stavební rozpočet'!H1453</f>
        <v>0</v>
      </c>
      <c r="I53" s="193" t="s">
        <v>192</v>
      </c>
      <c r="J53" s="192" t="n">
        <f aca="false">G53*AO53</f>
        <v>0</v>
      </c>
      <c r="K53" s="192" t="n">
        <f aca="false">G53*AP53</f>
        <v>0</v>
      </c>
      <c r="L53" s="192" t="n">
        <f aca="false">G53*H53</f>
        <v>0</v>
      </c>
      <c r="M53" s="192" t="n">
        <f aca="false">L53*(1+BW53/100)</f>
        <v>0</v>
      </c>
      <c r="N53" s="192" t="n">
        <f aca="false">'Stavební rozpočet'!N1453</f>
        <v>0.00557</v>
      </c>
      <c r="O53" s="192" t="n">
        <f aca="false">G53*N53</f>
        <v>0.81322</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121</v>
      </c>
      <c r="AJ53" s="89" t="n">
        <f aca="false">IF(AN53=0,L53,0)</f>
        <v>0</v>
      </c>
      <c r="AK53" s="89" t="n">
        <f aca="false">IF(AN53=12,L53,0)</f>
        <v>0</v>
      </c>
      <c r="AL53" s="89" t="n">
        <f aca="false">IF(AN53=21,L53,0)</f>
        <v>0</v>
      </c>
      <c r="AN53" s="89" t="n">
        <v>21</v>
      </c>
      <c r="AO53" s="89" t="n">
        <f aca="false">H53*0.972810272</f>
        <v>0</v>
      </c>
      <c r="AP53" s="89" t="n">
        <f aca="false">H53*(1-0.972810272)</f>
        <v>0</v>
      </c>
      <c r="AQ53" s="88" t="s">
        <v>188</v>
      </c>
      <c r="AV53" s="89" t="n">
        <f aca="false">AW53+AX53</f>
        <v>0</v>
      </c>
      <c r="AW53" s="89" t="n">
        <f aca="false">G53*AO53</f>
        <v>0</v>
      </c>
      <c r="AX53" s="89" t="n">
        <f aca="false">G53*AP53</f>
        <v>0</v>
      </c>
      <c r="AY53" s="88" t="s">
        <v>3471</v>
      </c>
      <c r="AZ53" s="88" t="s">
        <v>3461</v>
      </c>
      <c r="BA53" s="170" t="s">
        <v>3392</v>
      </c>
      <c r="BC53" s="89" t="n">
        <f aca="false">AW53+AX53</f>
        <v>0</v>
      </c>
      <c r="BD53" s="89" t="n">
        <f aca="false">H53/(100-BE53)*100</f>
        <v>0</v>
      </c>
      <c r="BE53" s="89" t="n">
        <v>0</v>
      </c>
      <c r="BF53" s="89" t="n">
        <f aca="false">O53</f>
        <v>0.81322</v>
      </c>
      <c r="BH53" s="89" t="n">
        <f aca="false">G53*AO53</f>
        <v>0</v>
      </c>
      <c r="BI53" s="89" t="n">
        <f aca="false">G53*AP53</f>
        <v>0</v>
      </c>
      <c r="BJ53" s="89" t="n">
        <f aca="false">G53*H53</f>
        <v>0</v>
      </c>
      <c r="BK53" s="89"/>
      <c r="BL53" s="89" t="n">
        <v>59</v>
      </c>
      <c r="BW53" s="89" t="str">
        <f aca="false">I53</f>
        <v>21</v>
      </c>
      <c r="BX53" s="10" t="s">
        <v>3477</v>
      </c>
    </row>
    <row r="54" customFormat="false" ht="24.05" hidden="false" customHeight="true" outlineLevel="0" collapsed="false">
      <c r="A54" s="189" t="s">
        <v>300</v>
      </c>
      <c r="B54" s="189" t="s">
        <v>121</v>
      </c>
      <c r="C54" s="189" t="s">
        <v>3479</v>
      </c>
      <c r="D54" s="190" t="s">
        <v>3480</v>
      </c>
      <c r="E54" s="190"/>
      <c r="F54" s="189" t="s">
        <v>237</v>
      </c>
      <c r="G54" s="191" t="n">
        <f aca="false">'Stavební rozpočet'!G1454</f>
        <v>73</v>
      </c>
      <c r="H54" s="192" t="n">
        <f aca="false">'Stavební rozpočet'!H1454</f>
        <v>0</v>
      </c>
      <c r="I54" s="193" t="s">
        <v>192</v>
      </c>
      <c r="J54" s="192" t="n">
        <f aca="false">G54*AO54</f>
        <v>0</v>
      </c>
      <c r="K54" s="192" t="n">
        <f aca="false">G54*AP54</f>
        <v>0</v>
      </c>
      <c r="L54" s="192" t="n">
        <f aca="false">G54*H54</f>
        <v>0</v>
      </c>
      <c r="M54" s="192" t="n">
        <f aca="false">L54*(1+BW54/100)</f>
        <v>0</v>
      </c>
      <c r="N54" s="192" t="n">
        <f aca="false">'Stavební rozpočet'!N1454</f>
        <v>0.25207</v>
      </c>
      <c r="O54" s="192" t="n">
        <f aca="false">G54*N54</f>
        <v>18.40111</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121</v>
      </c>
      <c r="AJ54" s="89" t="n">
        <f aca="false">IF(AN54=0,L54,0)</f>
        <v>0</v>
      </c>
      <c r="AK54" s="89" t="n">
        <f aca="false">IF(AN54=12,L54,0)</f>
        <v>0</v>
      </c>
      <c r="AL54" s="89" t="n">
        <f aca="false">IF(AN54=21,L54,0)</f>
        <v>0</v>
      </c>
      <c r="AN54" s="89" t="n">
        <v>21</v>
      </c>
      <c r="AO54" s="89" t="n">
        <f aca="false">H54*0.487483044</f>
        <v>0</v>
      </c>
      <c r="AP54" s="89" t="n">
        <f aca="false">H54*(1-0.487483044)</f>
        <v>0</v>
      </c>
      <c r="AQ54" s="88" t="s">
        <v>188</v>
      </c>
      <c r="AV54" s="89" t="n">
        <f aca="false">AW54+AX54</f>
        <v>0</v>
      </c>
      <c r="AW54" s="89" t="n">
        <f aca="false">G54*AO54</f>
        <v>0</v>
      </c>
      <c r="AX54" s="89" t="n">
        <f aca="false">G54*AP54</f>
        <v>0</v>
      </c>
      <c r="AY54" s="88" t="s">
        <v>3471</v>
      </c>
      <c r="AZ54" s="88" t="s">
        <v>3461</v>
      </c>
      <c r="BA54" s="170" t="s">
        <v>3392</v>
      </c>
      <c r="BC54" s="89" t="n">
        <f aca="false">AW54+AX54</f>
        <v>0</v>
      </c>
      <c r="BD54" s="89" t="n">
        <f aca="false">H54/(100-BE54)*100</f>
        <v>0</v>
      </c>
      <c r="BE54" s="89" t="n">
        <v>0</v>
      </c>
      <c r="BF54" s="89" t="n">
        <f aca="false">O54</f>
        <v>18.40111</v>
      </c>
      <c r="BH54" s="89" t="n">
        <f aca="false">G54*AO54</f>
        <v>0</v>
      </c>
      <c r="BI54" s="89" t="n">
        <f aca="false">G54*AP54</f>
        <v>0</v>
      </c>
      <c r="BJ54" s="89" t="n">
        <f aca="false">G54*H54</f>
        <v>0</v>
      </c>
      <c r="BK54" s="89"/>
      <c r="BL54" s="89" t="n">
        <v>59</v>
      </c>
      <c r="BW54" s="89" t="str">
        <f aca="false">I54</f>
        <v>21</v>
      </c>
      <c r="BX54" s="10" t="s">
        <v>3480</v>
      </c>
    </row>
    <row r="55" customFormat="false" ht="24.05" hidden="false" customHeight="true" outlineLevel="0" collapsed="false">
      <c r="A55" s="194" t="s">
        <v>303</v>
      </c>
      <c r="B55" s="194" t="s">
        <v>121</v>
      </c>
      <c r="C55" s="194" t="s">
        <v>3482</v>
      </c>
      <c r="D55" s="195" t="s">
        <v>3483</v>
      </c>
      <c r="E55" s="195"/>
      <c r="F55" s="194" t="s">
        <v>231</v>
      </c>
      <c r="G55" s="196" t="n">
        <f aca="false">'Stavební rozpočet'!G1455</f>
        <v>8</v>
      </c>
      <c r="H55" s="197" t="n">
        <f aca="false">'Stavební rozpočet'!H1455</f>
        <v>0</v>
      </c>
      <c r="I55" s="198" t="s">
        <v>192</v>
      </c>
      <c r="J55" s="197" t="n">
        <f aca="false">G55*AO55</f>
        <v>0</v>
      </c>
      <c r="K55" s="197" t="n">
        <f aca="false">G55*AP55</f>
        <v>0</v>
      </c>
      <c r="L55" s="197" t="n">
        <f aca="false">G55*H55</f>
        <v>0</v>
      </c>
      <c r="M55" s="197" t="n">
        <f aca="false">L55*(1+BW55/100)</f>
        <v>0</v>
      </c>
      <c r="N55" s="197" t="n">
        <f aca="false">'Stavební rozpočet'!N1455</f>
        <v>0.0296</v>
      </c>
      <c r="O55" s="197" t="n">
        <f aca="false">G55*N55</f>
        <v>0.2368</v>
      </c>
      <c r="P55" s="198"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121</v>
      </c>
      <c r="AJ55" s="199" t="n">
        <f aca="false">IF(AN55=0,L55,0)</f>
        <v>0</v>
      </c>
      <c r="AK55" s="199" t="n">
        <f aca="false">IF(AN55=12,L55,0)</f>
        <v>0</v>
      </c>
      <c r="AL55" s="199" t="n">
        <f aca="false">IF(AN55=21,L55,0)</f>
        <v>0</v>
      </c>
      <c r="AN55" s="89" t="n">
        <v>21</v>
      </c>
      <c r="AO55" s="89" t="n">
        <f aca="false">H55*1</f>
        <v>0</v>
      </c>
      <c r="AP55" s="89" t="n">
        <f aca="false">H55*(1-1)</f>
        <v>0</v>
      </c>
      <c r="AQ55" s="200" t="s">
        <v>188</v>
      </c>
      <c r="AV55" s="89" t="n">
        <f aca="false">AW55+AX55</f>
        <v>0</v>
      </c>
      <c r="AW55" s="89" t="n">
        <f aca="false">G55*AO55</f>
        <v>0</v>
      </c>
      <c r="AX55" s="89" t="n">
        <f aca="false">G55*AP55</f>
        <v>0</v>
      </c>
      <c r="AY55" s="88" t="s">
        <v>3471</v>
      </c>
      <c r="AZ55" s="88" t="s">
        <v>3461</v>
      </c>
      <c r="BA55" s="170" t="s">
        <v>3392</v>
      </c>
      <c r="BC55" s="89" t="n">
        <f aca="false">AW55+AX55</f>
        <v>0</v>
      </c>
      <c r="BD55" s="89" t="n">
        <f aca="false">H55/(100-BE55)*100</f>
        <v>0</v>
      </c>
      <c r="BE55" s="89" t="n">
        <v>0</v>
      </c>
      <c r="BF55" s="89" t="n">
        <f aca="false">O55</f>
        <v>0.2368</v>
      </c>
      <c r="BH55" s="199" t="n">
        <f aca="false">G55*AO55</f>
        <v>0</v>
      </c>
      <c r="BI55" s="199" t="n">
        <f aca="false">G55*AP55</f>
        <v>0</v>
      </c>
      <c r="BJ55" s="199" t="n">
        <f aca="false">G55*H55</f>
        <v>0</v>
      </c>
      <c r="BK55" s="199"/>
      <c r="BL55" s="89" t="n">
        <v>59</v>
      </c>
      <c r="BW55" s="89" t="str">
        <f aca="false">I55</f>
        <v>21</v>
      </c>
      <c r="BX55" s="201" t="s">
        <v>3483</v>
      </c>
    </row>
    <row r="56" customFormat="false" ht="24.05" hidden="false" customHeight="true" outlineLevel="0" collapsed="false">
      <c r="A56" s="194" t="s">
        <v>307</v>
      </c>
      <c r="B56" s="194" t="s">
        <v>121</v>
      </c>
      <c r="C56" s="194" t="s">
        <v>3485</v>
      </c>
      <c r="D56" s="195" t="s">
        <v>3486</v>
      </c>
      <c r="E56" s="195"/>
      <c r="F56" s="194" t="s">
        <v>231</v>
      </c>
      <c r="G56" s="196" t="n">
        <f aca="false">'Stavební rozpočet'!G1456</f>
        <v>8</v>
      </c>
      <c r="H56" s="197" t="n">
        <f aca="false">'Stavební rozpočet'!H1456</f>
        <v>0</v>
      </c>
      <c r="I56" s="198" t="s">
        <v>192</v>
      </c>
      <c r="J56" s="197" t="n">
        <f aca="false">G56*AO56</f>
        <v>0</v>
      </c>
      <c r="K56" s="197" t="n">
        <f aca="false">G56*AP56</f>
        <v>0</v>
      </c>
      <c r="L56" s="197" t="n">
        <f aca="false">G56*H56</f>
        <v>0</v>
      </c>
      <c r="M56" s="197" t="n">
        <f aca="false">L56*(1+BW56/100)</f>
        <v>0</v>
      </c>
      <c r="N56" s="197" t="n">
        <f aca="false">'Stavební rozpočet'!N1456</f>
        <v>0.03</v>
      </c>
      <c r="O56" s="197" t="n">
        <f aca="false">G56*N56</f>
        <v>0.24</v>
      </c>
      <c r="P56" s="198"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121</v>
      </c>
      <c r="AJ56" s="199" t="n">
        <f aca="false">IF(AN56=0,L56,0)</f>
        <v>0</v>
      </c>
      <c r="AK56" s="199" t="n">
        <f aca="false">IF(AN56=12,L56,0)</f>
        <v>0</v>
      </c>
      <c r="AL56" s="199" t="n">
        <f aca="false">IF(AN56=21,L56,0)</f>
        <v>0</v>
      </c>
      <c r="AN56" s="89" t="n">
        <v>21</v>
      </c>
      <c r="AO56" s="89" t="n">
        <f aca="false">H56*1</f>
        <v>0</v>
      </c>
      <c r="AP56" s="89" t="n">
        <f aca="false">H56*(1-1)</f>
        <v>0</v>
      </c>
      <c r="AQ56" s="200" t="s">
        <v>188</v>
      </c>
      <c r="AV56" s="89" t="n">
        <f aca="false">AW56+AX56</f>
        <v>0</v>
      </c>
      <c r="AW56" s="89" t="n">
        <f aca="false">G56*AO56</f>
        <v>0</v>
      </c>
      <c r="AX56" s="89" t="n">
        <f aca="false">G56*AP56</f>
        <v>0</v>
      </c>
      <c r="AY56" s="88" t="s">
        <v>3471</v>
      </c>
      <c r="AZ56" s="88" t="s">
        <v>3461</v>
      </c>
      <c r="BA56" s="170" t="s">
        <v>3392</v>
      </c>
      <c r="BC56" s="89" t="n">
        <f aca="false">AW56+AX56</f>
        <v>0</v>
      </c>
      <c r="BD56" s="89" t="n">
        <f aca="false">H56/(100-BE56)*100</f>
        <v>0</v>
      </c>
      <c r="BE56" s="89" t="n">
        <v>0</v>
      </c>
      <c r="BF56" s="89" t="n">
        <f aca="false">O56</f>
        <v>0.24</v>
      </c>
      <c r="BH56" s="199" t="n">
        <f aca="false">G56*AO56</f>
        <v>0</v>
      </c>
      <c r="BI56" s="199" t="n">
        <f aca="false">G56*AP56</f>
        <v>0</v>
      </c>
      <c r="BJ56" s="199" t="n">
        <f aca="false">G56*H56</f>
        <v>0</v>
      </c>
      <c r="BK56" s="199"/>
      <c r="BL56" s="89" t="n">
        <v>59</v>
      </c>
      <c r="BW56" s="89" t="str">
        <f aca="false">I56</f>
        <v>21</v>
      </c>
      <c r="BX56" s="201" t="s">
        <v>3486</v>
      </c>
    </row>
    <row r="57" customFormat="false" ht="24.05" hidden="false" customHeight="true" outlineLevel="0" collapsed="false">
      <c r="A57" s="194" t="s">
        <v>311</v>
      </c>
      <c r="B57" s="194" t="s">
        <v>121</v>
      </c>
      <c r="C57" s="194" t="s">
        <v>3488</v>
      </c>
      <c r="D57" s="195" t="s">
        <v>3489</v>
      </c>
      <c r="E57" s="195"/>
      <c r="F57" s="194" t="s">
        <v>231</v>
      </c>
      <c r="G57" s="196" t="n">
        <f aca="false">'Stavební rozpočet'!G1457</f>
        <v>8</v>
      </c>
      <c r="H57" s="197" t="n">
        <f aca="false">'Stavební rozpočet'!H1457</f>
        <v>0</v>
      </c>
      <c r="I57" s="198" t="s">
        <v>192</v>
      </c>
      <c r="J57" s="197" t="n">
        <f aca="false">G57*AO57</f>
        <v>0</v>
      </c>
      <c r="K57" s="197" t="n">
        <f aca="false">G57*AP57</f>
        <v>0</v>
      </c>
      <c r="L57" s="197" t="n">
        <f aca="false">G57*H57</f>
        <v>0</v>
      </c>
      <c r="M57" s="197" t="n">
        <f aca="false">L57*(1+BW57/100)</f>
        <v>0</v>
      </c>
      <c r="N57" s="197" t="n">
        <f aca="false">'Stavební rozpočet'!N1457</f>
        <v>0.0305</v>
      </c>
      <c r="O57" s="197" t="n">
        <f aca="false">G57*N57</f>
        <v>0.244</v>
      </c>
      <c r="P57" s="198"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121</v>
      </c>
      <c r="AJ57" s="199" t="n">
        <f aca="false">IF(AN57=0,L57,0)</f>
        <v>0</v>
      </c>
      <c r="AK57" s="199" t="n">
        <f aca="false">IF(AN57=12,L57,0)</f>
        <v>0</v>
      </c>
      <c r="AL57" s="199" t="n">
        <f aca="false">IF(AN57=21,L57,0)</f>
        <v>0</v>
      </c>
      <c r="AN57" s="89" t="n">
        <v>21</v>
      </c>
      <c r="AO57" s="89" t="n">
        <f aca="false">H57*1</f>
        <v>0</v>
      </c>
      <c r="AP57" s="89" t="n">
        <f aca="false">H57*(1-1)</f>
        <v>0</v>
      </c>
      <c r="AQ57" s="200" t="s">
        <v>188</v>
      </c>
      <c r="AV57" s="89" t="n">
        <f aca="false">AW57+AX57</f>
        <v>0</v>
      </c>
      <c r="AW57" s="89" t="n">
        <f aca="false">G57*AO57</f>
        <v>0</v>
      </c>
      <c r="AX57" s="89" t="n">
        <f aca="false">G57*AP57</f>
        <v>0</v>
      </c>
      <c r="AY57" s="88" t="s">
        <v>3471</v>
      </c>
      <c r="AZ57" s="88" t="s">
        <v>3461</v>
      </c>
      <c r="BA57" s="170" t="s">
        <v>3392</v>
      </c>
      <c r="BC57" s="89" t="n">
        <f aca="false">AW57+AX57</f>
        <v>0</v>
      </c>
      <c r="BD57" s="89" t="n">
        <f aca="false">H57/(100-BE57)*100</f>
        <v>0</v>
      </c>
      <c r="BE57" s="89" t="n">
        <v>0</v>
      </c>
      <c r="BF57" s="89" t="n">
        <f aca="false">O57</f>
        <v>0.244</v>
      </c>
      <c r="BH57" s="199" t="n">
        <f aca="false">G57*AO57</f>
        <v>0</v>
      </c>
      <c r="BI57" s="199" t="n">
        <f aca="false">G57*AP57</f>
        <v>0</v>
      </c>
      <c r="BJ57" s="199" t="n">
        <f aca="false">G57*H57</f>
        <v>0</v>
      </c>
      <c r="BK57" s="199"/>
      <c r="BL57" s="89" t="n">
        <v>59</v>
      </c>
      <c r="BW57" s="89" t="str">
        <f aca="false">I57</f>
        <v>21</v>
      </c>
      <c r="BX57" s="201" t="s">
        <v>3489</v>
      </c>
    </row>
    <row r="58" customFormat="false" ht="24.05" hidden="false" customHeight="true" outlineLevel="0" collapsed="false">
      <c r="A58" s="194" t="s">
        <v>314</v>
      </c>
      <c r="B58" s="194" t="s">
        <v>121</v>
      </c>
      <c r="C58" s="194" t="s">
        <v>3491</v>
      </c>
      <c r="D58" s="195" t="s">
        <v>3492</v>
      </c>
      <c r="E58" s="195"/>
      <c r="F58" s="194" t="s">
        <v>231</v>
      </c>
      <c r="G58" s="196" t="n">
        <f aca="false">'Stavební rozpočet'!G1458</f>
        <v>8</v>
      </c>
      <c r="H58" s="197" t="n">
        <f aca="false">'Stavební rozpočet'!H1458</f>
        <v>0</v>
      </c>
      <c r="I58" s="198" t="s">
        <v>192</v>
      </c>
      <c r="J58" s="197" t="n">
        <f aca="false">G58*AO58</f>
        <v>0</v>
      </c>
      <c r="K58" s="197" t="n">
        <f aca="false">G58*AP58</f>
        <v>0</v>
      </c>
      <c r="L58" s="197" t="n">
        <f aca="false">G58*H58</f>
        <v>0</v>
      </c>
      <c r="M58" s="197" t="n">
        <f aca="false">L58*(1+BW58/100)</f>
        <v>0</v>
      </c>
      <c r="N58" s="197" t="n">
        <f aca="false">'Stavební rozpočet'!N1458</f>
        <v>0.031</v>
      </c>
      <c r="O58" s="197" t="n">
        <f aca="false">G58*N58</f>
        <v>0.248</v>
      </c>
      <c r="P58" s="198"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121</v>
      </c>
      <c r="AJ58" s="199" t="n">
        <f aca="false">IF(AN58=0,L58,0)</f>
        <v>0</v>
      </c>
      <c r="AK58" s="199" t="n">
        <f aca="false">IF(AN58=12,L58,0)</f>
        <v>0</v>
      </c>
      <c r="AL58" s="199" t="n">
        <f aca="false">IF(AN58=21,L58,0)</f>
        <v>0</v>
      </c>
      <c r="AN58" s="89" t="n">
        <v>21</v>
      </c>
      <c r="AO58" s="89" t="n">
        <f aca="false">H58*1</f>
        <v>0</v>
      </c>
      <c r="AP58" s="89" t="n">
        <f aca="false">H58*(1-1)</f>
        <v>0</v>
      </c>
      <c r="AQ58" s="200" t="s">
        <v>188</v>
      </c>
      <c r="AV58" s="89" t="n">
        <f aca="false">AW58+AX58</f>
        <v>0</v>
      </c>
      <c r="AW58" s="89" t="n">
        <f aca="false">G58*AO58</f>
        <v>0</v>
      </c>
      <c r="AX58" s="89" t="n">
        <f aca="false">G58*AP58</f>
        <v>0</v>
      </c>
      <c r="AY58" s="88" t="s">
        <v>3471</v>
      </c>
      <c r="AZ58" s="88" t="s">
        <v>3461</v>
      </c>
      <c r="BA58" s="170" t="s">
        <v>3392</v>
      </c>
      <c r="BC58" s="89" t="n">
        <f aca="false">AW58+AX58</f>
        <v>0</v>
      </c>
      <c r="BD58" s="89" t="n">
        <f aca="false">H58/(100-BE58)*100</f>
        <v>0</v>
      </c>
      <c r="BE58" s="89" t="n">
        <v>0</v>
      </c>
      <c r="BF58" s="89" t="n">
        <f aca="false">O58</f>
        <v>0.248</v>
      </c>
      <c r="BH58" s="199" t="n">
        <f aca="false">G58*AO58</f>
        <v>0</v>
      </c>
      <c r="BI58" s="199" t="n">
        <f aca="false">G58*AP58</f>
        <v>0</v>
      </c>
      <c r="BJ58" s="199" t="n">
        <f aca="false">G58*H58</f>
        <v>0</v>
      </c>
      <c r="BK58" s="199"/>
      <c r="BL58" s="89" t="n">
        <v>59</v>
      </c>
      <c r="BW58" s="89" t="str">
        <f aca="false">I58</f>
        <v>21</v>
      </c>
      <c r="BX58" s="201" t="s">
        <v>3492</v>
      </c>
    </row>
    <row r="59" customFormat="false" ht="24.05" hidden="false" customHeight="true" outlineLevel="0" collapsed="false">
      <c r="A59" s="194" t="s">
        <v>317</v>
      </c>
      <c r="B59" s="194" t="s">
        <v>121</v>
      </c>
      <c r="C59" s="194" t="s">
        <v>3494</v>
      </c>
      <c r="D59" s="195" t="s">
        <v>3495</v>
      </c>
      <c r="E59" s="195"/>
      <c r="F59" s="194" t="s">
        <v>231</v>
      </c>
      <c r="G59" s="196" t="n">
        <f aca="false">'Stavební rozpočet'!G1459</f>
        <v>8</v>
      </c>
      <c r="H59" s="197" t="n">
        <f aca="false">'Stavební rozpočet'!H1459</f>
        <v>0</v>
      </c>
      <c r="I59" s="198" t="s">
        <v>192</v>
      </c>
      <c r="J59" s="197" t="n">
        <f aca="false">G59*AO59</f>
        <v>0</v>
      </c>
      <c r="K59" s="197" t="n">
        <f aca="false">G59*AP59</f>
        <v>0</v>
      </c>
      <c r="L59" s="197" t="n">
        <f aca="false">G59*H59</f>
        <v>0</v>
      </c>
      <c r="M59" s="197" t="n">
        <f aca="false">L59*(1+BW59/100)</f>
        <v>0</v>
      </c>
      <c r="N59" s="197" t="n">
        <f aca="false">'Stavební rozpočet'!N1459</f>
        <v>0.0314</v>
      </c>
      <c r="O59" s="197" t="n">
        <f aca="false">G59*N59</f>
        <v>0.2512</v>
      </c>
      <c r="P59" s="198"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121</v>
      </c>
      <c r="AJ59" s="199" t="n">
        <f aca="false">IF(AN59=0,L59,0)</f>
        <v>0</v>
      </c>
      <c r="AK59" s="199" t="n">
        <f aca="false">IF(AN59=12,L59,0)</f>
        <v>0</v>
      </c>
      <c r="AL59" s="199" t="n">
        <f aca="false">IF(AN59=21,L59,0)</f>
        <v>0</v>
      </c>
      <c r="AN59" s="89" t="n">
        <v>21</v>
      </c>
      <c r="AO59" s="89" t="n">
        <f aca="false">H59*1</f>
        <v>0</v>
      </c>
      <c r="AP59" s="89" t="n">
        <f aca="false">H59*(1-1)</f>
        <v>0</v>
      </c>
      <c r="AQ59" s="200" t="s">
        <v>188</v>
      </c>
      <c r="AV59" s="89" t="n">
        <f aca="false">AW59+AX59</f>
        <v>0</v>
      </c>
      <c r="AW59" s="89" t="n">
        <f aca="false">G59*AO59</f>
        <v>0</v>
      </c>
      <c r="AX59" s="89" t="n">
        <f aca="false">G59*AP59</f>
        <v>0</v>
      </c>
      <c r="AY59" s="88" t="s">
        <v>3471</v>
      </c>
      <c r="AZ59" s="88" t="s">
        <v>3461</v>
      </c>
      <c r="BA59" s="170" t="s">
        <v>3392</v>
      </c>
      <c r="BC59" s="89" t="n">
        <f aca="false">AW59+AX59</f>
        <v>0</v>
      </c>
      <c r="BD59" s="89" t="n">
        <f aca="false">H59/(100-BE59)*100</f>
        <v>0</v>
      </c>
      <c r="BE59" s="89" t="n">
        <v>0</v>
      </c>
      <c r="BF59" s="89" t="n">
        <f aca="false">O59</f>
        <v>0.2512</v>
      </c>
      <c r="BH59" s="199" t="n">
        <f aca="false">G59*AO59</f>
        <v>0</v>
      </c>
      <c r="BI59" s="199" t="n">
        <f aca="false">G59*AP59</f>
        <v>0</v>
      </c>
      <c r="BJ59" s="199" t="n">
        <f aca="false">G59*H59</f>
        <v>0</v>
      </c>
      <c r="BK59" s="199"/>
      <c r="BL59" s="89" t="n">
        <v>59</v>
      </c>
      <c r="BW59" s="89" t="str">
        <f aca="false">I59</f>
        <v>21</v>
      </c>
      <c r="BX59" s="201" t="s">
        <v>3495</v>
      </c>
    </row>
    <row r="60" customFormat="false" ht="24.05" hidden="false" customHeight="true" outlineLevel="0" collapsed="false">
      <c r="A60" s="194" t="s">
        <v>318</v>
      </c>
      <c r="B60" s="194" t="s">
        <v>121</v>
      </c>
      <c r="C60" s="194" t="s">
        <v>3497</v>
      </c>
      <c r="D60" s="195" t="s">
        <v>3498</v>
      </c>
      <c r="E60" s="195"/>
      <c r="F60" s="194" t="s">
        <v>231</v>
      </c>
      <c r="G60" s="196" t="n">
        <f aca="false">'Stavební rozpočet'!G1460</f>
        <v>8</v>
      </c>
      <c r="H60" s="197" t="n">
        <f aca="false">'Stavební rozpočet'!H1460</f>
        <v>0</v>
      </c>
      <c r="I60" s="198" t="s">
        <v>192</v>
      </c>
      <c r="J60" s="197" t="n">
        <f aca="false">G60*AO60</f>
        <v>0</v>
      </c>
      <c r="K60" s="197" t="n">
        <f aca="false">G60*AP60</f>
        <v>0</v>
      </c>
      <c r="L60" s="197" t="n">
        <f aca="false">G60*H60</f>
        <v>0</v>
      </c>
      <c r="M60" s="197" t="n">
        <f aca="false">L60*(1+BW60/100)</f>
        <v>0</v>
      </c>
      <c r="N60" s="197" t="n">
        <f aca="false">'Stavební rozpočet'!N1460</f>
        <v>0.0316</v>
      </c>
      <c r="O60" s="197" t="n">
        <f aca="false">G60*N60</f>
        <v>0.2528</v>
      </c>
      <c r="P60" s="198"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121</v>
      </c>
      <c r="AJ60" s="199" t="n">
        <f aca="false">IF(AN60=0,L60,0)</f>
        <v>0</v>
      </c>
      <c r="AK60" s="199" t="n">
        <f aca="false">IF(AN60=12,L60,0)</f>
        <v>0</v>
      </c>
      <c r="AL60" s="199" t="n">
        <f aca="false">IF(AN60=21,L60,0)</f>
        <v>0</v>
      </c>
      <c r="AN60" s="89" t="n">
        <v>21</v>
      </c>
      <c r="AO60" s="89" t="n">
        <f aca="false">H60*1</f>
        <v>0</v>
      </c>
      <c r="AP60" s="89" t="n">
        <f aca="false">H60*(1-1)</f>
        <v>0</v>
      </c>
      <c r="AQ60" s="200" t="s">
        <v>188</v>
      </c>
      <c r="AV60" s="89" t="n">
        <f aca="false">AW60+AX60</f>
        <v>0</v>
      </c>
      <c r="AW60" s="89" t="n">
        <f aca="false">G60*AO60</f>
        <v>0</v>
      </c>
      <c r="AX60" s="89" t="n">
        <f aca="false">G60*AP60</f>
        <v>0</v>
      </c>
      <c r="AY60" s="88" t="s">
        <v>3471</v>
      </c>
      <c r="AZ60" s="88" t="s">
        <v>3461</v>
      </c>
      <c r="BA60" s="170" t="s">
        <v>3392</v>
      </c>
      <c r="BC60" s="89" t="n">
        <f aca="false">AW60+AX60</f>
        <v>0</v>
      </c>
      <c r="BD60" s="89" t="n">
        <f aca="false">H60/(100-BE60)*100</f>
        <v>0</v>
      </c>
      <c r="BE60" s="89" t="n">
        <v>0</v>
      </c>
      <c r="BF60" s="89" t="n">
        <f aca="false">O60</f>
        <v>0.2528</v>
      </c>
      <c r="BH60" s="199" t="n">
        <f aca="false">G60*AO60</f>
        <v>0</v>
      </c>
      <c r="BI60" s="199" t="n">
        <f aca="false">G60*AP60</f>
        <v>0</v>
      </c>
      <c r="BJ60" s="199" t="n">
        <f aca="false">G60*H60</f>
        <v>0</v>
      </c>
      <c r="BK60" s="199"/>
      <c r="BL60" s="89" t="n">
        <v>59</v>
      </c>
      <c r="BW60" s="89" t="str">
        <f aca="false">I60</f>
        <v>21</v>
      </c>
      <c r="BX60" s="201" t="s">
        <v>3498</v>
      </c>
    </row>
    <row r="61" customFormat="false" ht="24.05" hidden="false" customHeight="true" outlineLevel="0" collapsed="false">
      <c r="A61" s="194" t="s">
        <v>322</v>
      </c>
      <c r="B61" s="194" t="s">
        <v>121</v>
      </c>
      <c r="C61" s="194" t="s">
        <v>3500</v>
      </c>
      <c r="D61" s="195" t="s">
        <v>3501</v>
      </c>
      <c r="E61" s="195"/>
      <c r="F61" s="194" t="s">
        <v>231</v>
      </c>
      <c r="G61" s="196" t="n">
        <f aca="false">'Stavební rozpočet'!G1461</f>
        <v>7</v>
      </c>
      <c r="H61" s="197" t="n">
        <f aca="false">'Stavební rozpočet'!H1461</f>
        <v>0</v>
      </c>
      <c r="I61" s="198" t="s">
        <v>192</v>
      </c>
      <c r="J61" s="197" t="n">
        <f aca="false">G61*AO61</f>
        <v>0</v>
      </c>
      <c r="K61" s="197" t="n">
        <f aca="false">G61*AP61</f>
        <v>0</v>
      </c>
      <c r="L61" s="197" t="n">
        <f aca="false">G61*H61</f>
        <v>0</v>
      </c>
      <c r="M61" s="197" t="n">
        <f aca="false">L61*(1+BW61/100)</f>
        <v>0</v>
      </c>
      <c r="N61" s="197" t="n">
        <f aca="false">'Stavební rozpočet'!N1461</f>
        <v>0.0327</v>
      </c>
      <c r="O61" s="197" t="n">
        <f aca="false">G61*N61</f>
        <v>0.2289</v>
      </c>
      <c r="P61" s="198"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121</v>
      </c>
      <c r="AJ61" s="199" t="n">
        <f aca="false">IF(AN61=0,L61,0)</f>
        <v>0</v>
      </c>
      <c r="AK61" s="199" t="n">
        <f aca="false">IF(AN61=12,L61,0)</f>
        <v>0</v>
      </c>
      <c r="AL61" s="199" t="n">
        <f aca="false">IF(AN61=21,L61,0)</f>
        <v>0</v>
      </c>
      <c r="AN61" s="89" t="n">
        <v>21</v>
      </c>
      <c r="AO61" s="89" t="n">
        <f aca="false">H61*1</f>
        <v>0</v>
      </c>
      <c r="AP61" s="89" t="n">
        <f aca="false">H61*(1-1)</f>
        <v>0</v>
      </c>
      <c r="AQ61" s="200" t="s">
        <v>188</v>
      </c>
      <c r="AV61" s="89" t="n">
        <f aca="false">AW61+AX61</f>
        <v>0</v>
      </c>
      <c r="AW61" s="89" t="n">
        <f aca="false">G61*AO61</f>
        <v>0</v>
      </c>
      <c r="AX61" s="89" t="n">
        <f aca="false">G61*AP61</f>
        <v>0</v>
      </c>
      <c r="AY61" s="88" t="s">
        <v>3471</v>
      </c>
      <c r="AZ61" s="88" t="s">
        <v>3461</v>
      </c>
      <c r="BA61" s="170" t="s">
        <v>3392</v>
      </c>
      <c r="BC61" s="89" t="n">
        <f aca="false">AW61+AX61</f>
        <v>0</v>
      </c>
      <c r="BD61" s="89" t="n">
        <f aca="false">H61/(100-BE61)*100</f>
        <v>0</v>
      </c>
      <c r="BE61" s="89" t="n">
        <v>0</v>
      </c>
      <c r="BF61" s="89" t="n">
        <f aca="false">O61</f>
        <v>0.2289</v>
      </c>
      <c r="BH61" s="199" t="n">
        <f aca="false">G61*AO61</f>
        <v>0</v>
      </c>
      <c r="BI61" s="199" t="n">
        <f aca="false">G61*AP61</f>
        <v>0</v>
      </c>
      <c r="BJ61" s="199" t="n">
        <f aca="false">G61*H61</f>
        <v>0</v>
      </c>
      <c r="BK61" s="199"/>
      <c r="BL61" s="89" t="n">
        <v>59</v>
      </c>
      <c r="BW61" s="89" t="str">
        <f aca="false">I61</f>
        <v>21</v>
      </c>
      <c r="BX61" s="201" t="s">
        <v>3501</v>
      </c>
    </row>
    <row r="62" customFormat="false" ht="24.05" hidden="false" customHeight="true" outlineLevel="0" collapsed="false">
      <c r="A62" s="194" t="s">
        <v>326</v>
      </c>
      <c r="B62" s="194" t="s">
        <v>121</v>
      </c>
      <c r="C62" s="194" t="s">
        <v>3503</v>
      </c>
      <c r="D62" s="195" t="s">
        <v>3504</v>
      </c>
      <c r="E62" s="195"/>
      <c r="F62" s="194" t="s">
        <v>231</v>
      </c>
      <c r="G62" s="196" t="n">
        <f aca="false">'Stavební rozpočet'!G1462</f>
        <v>6</v>
      </c>
      <c r="H62" s="197" t="n">
        <f aca="false">'Stavební rozpočet'!H1462</f>
        <v>0</v>
      </c>
      <c r="I62" s="198" t="s">
        <v>192</v>
      </c>
      <c r="J62" s="197" t="n">
        <f aca="false">G62*AO62</f>
        <v>0</v>
      </c>
      <c r="K62" s="197" t="n">
        <f aca="false">G62*AP62</f>
        <v>0</v>
      </c>
      <c r="L62" s="197" t="n">
        <f aca="false">G62*H62</f>
        <v>0</v>
      </c>
      <c r="M62" s="197" t="n">
        <f aca="false">L62*(1+BW62/100)</f>
        <v>0</v>
      </c>
      <c r="N62" s="197" t="n">
        <f aca="false">'Stavební rozpočet'!N1462</f>
        <v>0.033</v>
      </c>
      <c r="O62" s="197" t="n">
        <f aca="false">G62*N62</f>
        <v>0.198</v>
      </c>
      <c r="P62" s="198"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121</v>
      </c>
      <c r="AJ62" s="199" t="n">
        <f aca="false">IF(AN62=0,L62,0)</f>
        <v>0</v>
      </c>
      <c r="AK62" s="199" t="n">
        <f aca="false">IF(AN62=12,L62,0)</f>
        <v>0</v>
      </c>
      <c r="AL62" s="199" t="n">
        <f aca="false">IF(AN62=21,L62,0)</f>
        <v>0</v>
      </c>
      <c r="AN62" s="89" t="n">
        <v>21</v>
      </c>
      <c r="AO62" s="89" t="n">
        <f aca="false">H62*1</f>
        <v>0</v>
      </c>
      <c r="AP62" s="89" t="n">
        <f aca="false">H62*(1-1)</f>
        <v>0</v>
      </c>
      <c r="AQ62" s="200" t="s">
        <v>188</v>
      </c>
      <c r="AV62" s="89" t="n">
        <f aca="false">AW62+AX62</f>
        <v>0</v>
      </c>
      <c r="AW62" s="89" t="n">
        <f aca="false">G62*AO62</f>
        <v>0</v>
      </c>
      <c r="AX62" s="89" t="n">
        <f aca="false">G62*AP62</f>
        <v>0</v>
      </c>
      <c r="AY62" s="88" t="s">
        <v>3471</v>
      </c>
      <c r="AZ62" s="88" t="s">
        <v>3461</v>
      </c>
      <c r="BA62" s="170" t="s">
        <v>3392</v>
      </c>
      <c r="BC62" s="89" t="n">
        <f aca="false">AW62+AX62</f>
        <v>0</v>
      </c>
      <c r="BD62" s="89" t="n">
        <f aca="false">H62/(100-BE62)*100</f>
        <v>0</v>
      </c>
      <c r="BE62" s="89" t="n">
        <v>0</v>
      </c>
      <c r="BF62" s="89" t="n">
        <f aca="false">O62</f>
        <v>0.198</v>
      </c>
      <c r="BH62" s="199" t="n">
        <f aca="false">G62*AO62</f>
        <v>0</v>
      </c>
      <c r="BI62" s="199" t="n">
        <f aca="false">G62*AP62</f>
        <v>0</v>
      </c>
      <c r="BJ62" s="199" t="n">
        <f aca="false">G62*H62</f>
        <v>0</v>
      </c>
      <c r="BK62" s="199"/>
      <c r="BL62" s="89" t="n">
        <v>59</v>
      </c>
      <c r="BW62" s="89" t="str">
        <f aca="false">I62</f>
        <v>21</v>
      </c>
      <c r="BX62" s="201" t="s">
        <v>3504</v>
      </c>
    </row>
    <row r="63" customFormat="false" ht="24.05" hidden="false" customHeight="true" outlineLevel="0" collapsed="false">
      <c r="A63" s="194" t="s">
        <v>329</v>
      </c>
      <c r="B63" s="194" t="s">
        <v>121</v>
      </c>
      <c r="C63" s="194" t="s">
        <v>3506</v>
      </c>
      <c r="D63" s="195" t="s">
        <v>3507</v>
      </c>
      <c r="E63" s="195"/>
      <c r="F63" s="194" t="s">
        <v>231</v>
      </c>
      <c r="G63" s="196" t="n">
        <f aca="false">'Stavební rozpočet'!G1463</f>
        <v>6</v>
      </c>
      <c r="H63" s="197" t="n">
        <f aca="false">'Stavební rozpočet'!H1463</f>
        <v>0</v>
      </c>
      <c r="I63" s="198" t="s">
        <v>192</v>
      </c>
      <c r="J63" s="197" t="n">
        <f aca="false">G63*AO63</f>
        <v>0</v>
      </c>
      <c r="K63" s="197" t="n">
        <f aca="false">G63*AP63</f>
        <v>0</v>
      </c>
      <c r="L63" s="197" t="n">
        <f aca="false">G63*H63</f>
        <v>0</v>
      </c>
      <c r="M63" s="197" t="n">
        <f aca="false">L63*(1+BW63/100)</f>
        <v>0</v>
      </c>
      <c r="N63" s="197" t="n">
        <f aca="false">'Stavební rozpočet'!N1463</f>
        <v>0.0339</v>
      </c>
      <c r="O63" s="197" t="n">
        <f aca="false">G63*N63</f>
        <v>0.2034</v>
      </c>
      <c r="P63" s="198"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121</v>
      </c>
      <c r="AJ63" s="199" t="n">
        <f aca="false">IF(AN63=0,L63,0)</f>
        <v>0</v>
      </c>
      <c r="AK63" s="199" t="n">
        <f aca="false">IF(AN63=12,L63,0)</f>
        <v>0</v>
      </c>
      <c r="AL63" s="199" t="n">
        <f aca="false">IF(AN63=21,L63,0)</f>
        <v>0</v>
      </c>
      <c r="AN63" s="89" t="n">
        <v>21</v>
      </c>
      <c r="AO63" s="89" t="n">
        <f aca="false">H63*1</f>
        <v>0</v>
      </c>
      <c r="AP63" s="89" t="n">
        <f aca="false">H63*(1-1)</f>
        <v>0</v>
      </c>
      <c r="AQ63" s="200" t="s">
        <v>188</v>
      </c>
      <c r="AV63" s="89" t="n">
        <f aca="false">AW63+AX63</f>
        <v>0</v>
      </c>
      <c r="AW63" s="89" t="n">
        <f aca="false">G63*AO63</f>
        <v>0</v>
      </c>
      <c r="AX63" s="89" t="n">
        <f aca="false">G63*AP63</f>
        <v>0</v>
      </c>
      <c r="AY63" s="88" t="s">
        <v>3471</v>
      </c>
      <c r="AZ63" s="88" t="s">
        <v>3461</v>
      </c>
      <c r="BA63" s="170" t="s">
        <v>3392</v>
      </c>
      <c r="BC63" s="89" t="n">
        <f aca="false">AW63+AX63</f>
        <v>0</v>
      </c>
      <c r="BD63" s="89" t="n">
        <f aca="false">H63/(100-BE63)*100</f>
        <v>0</v>
      </c>
      <c r="BE63" s="89" t="n">
        <v>0</v>
      </c>
      <c r="BF63" s="89" t="n">
        <f aca="false">O63</f>
        <v>0.2034</v>
      </c>
      <c r="BH63" s="199" t="n">
        <f aca="false">G63*AO63</f>
        <v>0</v>
      </c>
      <c r="BI63" s="199" t="n">
        <f aca="false">G63*AP63</f>
        <v>0</v>
      </c>
      <c r="BJ63" s="199" t="n">
        <f aca="false">G63*H63</f>
        <v>0</v>
      </c>
      <c r="BK63" s="199"/>
      <c r="BL63" s="89" t="n">
        <v>59</v>
      </c>
      <c r="BW63" s="89" t="str">
        <f aca="false">I63</f>
        <v>21</v>
      </c>
      <c r="BX63" s="201" t="s">
        <v>3507</v>
      </c>
    </row>
    <row r="64" customFormat="false" ht="24.05" hidden="false" customHeight="true" outlineLevel="0" collapsed="false">
      <c r="A64" s="194" t="s">
        <v>332</v>
      </c>
      <c r="B64" s="194" t="s">
        <v>121</v>
      </c>
      <c r="C64" s="194" t="s">
        <v>3509</v>
      </c>
      <c r="D64" s="195" t="s">
        <v>3510</v>
      </c>
      <c r="E64" s="195"/>
      <c r="F64" s="194" t="s">
        <v>231</v>
      </c>
      <c r="G64" s="196" t="n">
        <f aca="false">'Stavební rozpočet'!G1464</f>
        <v>6</v>
      </c>
      <c r="H64" s="197" t="n">
        <f aca="false">'Stavební rozpočet'!H1464</f>
        <v>0</v>
      </c>
      <c r="I64" s="198" t="s">
        <v>192</v>
      </c>
      <c r="J64" s="197" t="n">
        <f aca="false">G64*AO64</f>
        <v>0</v>
      </c>
      <c r="K64" s="197" t="n">
        <f aca="false">G64*AP64</f>
        <v>0</v>
      </c>
      <c r="L64" s="197" t="n">
        <f aca="false">G64*H64</f>
        <v>0</v>
      </c>
      <c r="M64" s="197" t="n">
        <f aca="false">L64*(1+BW64/100)</f>
        <v>0</v>
      </c>
      <c r="N64" s="197" t="n">
        <f aca="false">'Stavební rozpočet'!N1464</f>
        <v>0.0342</v>
      </c>
      <c r="O64" s="197" t="n">
        <f aca="false">G64*N64</f>
        <v>0.2052</v>
      </c>
      <c r="P64" s="198"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121</v>
      </c>
      <c r="AJ64" s="199" t="n">
        <f aca="false">IF(AN64=0,L64,0)</f>
        <v>0</v>
      </c>
      <c r="AK64" s="199" t="n">
        <f aca="false">IF(AN64=12,L64,0)</f>
        <v>0</v>
      </c>
      <c r="AL64" s="199" t="n">
        <f aca="false">IF(AN64=21,L64,0)</f>
        <v>0</v>
      </c>
      <c r="AN64" s="89" t="n">
        <v>21</v>
      </c>
      <c r="AO64" s="89" t="n">
        <f aca="false">H64*1</f>
        <v>0</v>
      </c>
      <c r="AP64" s="89" t="n">
        <f aca="false">H64*(1-1)</f>
        <v>0</v>
      </c>
      <c r="AQ64" s="200" t="s">
        <v>188</v>
      </c>
      <c r="AV64" s="89" t="n">
        <f aca="false">AW64+AX64</f>
        <v>0</v>
      </c>
      <c r="AW64" s="89" t="n">
        <f aca="false">G64*AO64</f>
        <v>0</v>
      </c>
      <c r="AX64" s="89" t="n">
        <f aca="false">G64*AP64</f>
        <v>0</v>
      </c>
      <c r="AY64" s="88" t="s">
        <v>3471</v>
      </c>
      <c r="AZ64" s="88" t="s">
        <v>3461</v>
      </c>
      <c r="BA64" s="170" t="s">
        <v>3392</v>
      </c>
      <c r="BC64" s="89" t="n">
        <f aca="false">AW64+AX64</f>
        <v>0</v>
      </c>
      <c r="BD64" s="89" t="n">
        <f aca="false">H64/(100-BE64)*100</f>
        <v>0</v>
      </c>
      <c r="BE64" s="89" t="n">
        <v>0</v>
      </c>
      <c r="BF64" s="89" t="n">
        <f aca="false">O64</f>
        <v>0.2052</v>
      </c>
      <c r="BH64" s="199" t="n">
        <f aca="false">G64*AO64</f>
        <v>0</v>
      </c>
      <c r="BI64" s="199" t="n">
        <f aca="false">G64*AP64</f>
        <v>0</v>
      </c>
      <c r="BJ64" s="199" t="n">
        <f aca="false">G64*H64</f>
        <v>0</v>
      </c>
      <c r="BK64" s="199"/>
      <c r="BL64" s="89" t="n">
        <v>59</v>
      </c>
      <c r="BW64" s="89" t="str">
        <f aca="false">I64</f>
        <v>21</v>
      </c>
      <c r="BX64" s="201" t="s">
        <v>3510</v>
      </c>
    </row>
    <row r="65" customFormat="false" ht="24.05" hidden="false" customHeight="true" outlineLevel="0" collapsed="false">
      <c r="A65" s="194" t="s">
        <v>335</v>
      </c>
      <c r="B65" s="194" t="s">
        <v>121</v>
      </c>
      <c r="C65" s="194" t="s">
        <v>3512</v>
      </c>
      <c r="D65" s="195" t="s">
        <v>3513</v>
      </c>
      <c r="E65" s="195"/>
      <c r="F65" s="194" t="s">
        <v>231</v>
      </c>
      <c r="G65" s="196" t="n">
        <f aca="false">'Stavební rozpočet'!G1465</f>
        <v>3</v>
      </c>
      <c r="H65" s="197" t="n">
        <f aca="false">'Stavební rozpočet'!H1465</f>
        <v>0</v>
      </c>
      <c r="I65" s="198" t="s">
        <v>192</v>
      </c>
      <c r="J65" s="197" t="n">
        <f aca="false">G65*AO65</f>
        <v>0</v>
      </c>
      <c r="K65" s="197" t="n">
        <f aca="false">G65*AP65</f>
        <v>0</v>
      </c>
      <c r="L65" s="197" t="n">
        <f aca="false">G65*H65</f>
        <v>0</v>
      </c>
      <c r="M65" s="197" t="n">
        <f aca="false">L65*(1+BW65/100)</f>
        <v>0</v>
      </c>
      <c r="N65" s="197" t="n">
        <f aca="false">'Stavební rozpočet'!N1465</f>
        <v>0.0014</v>
      </c>
      <c r="O65" s="197" t="n">
        <f aca="false">G65*N65</f>
        <v>0.0042</v>
      </c>
      <c r="P65" s="198"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121</v>
      </c>
      <c r="AJ65" s="199" t="n">
        <f aca="false">IF(AN65=0,L65,0)</f>
        <v>0</v>
      </c>
      <c r="AK65" s="199" t="n">
        <f aca="false">IF(AN65=12,L65,0)</f>
        <v>0</v>
      </c>
      <c r="AL65" s="199" t="n">
        <f aca="false">IF(AN65=21,L65,0)</f>
        <v>0</v>
      </c>
      <c r="AN65" s="89" t="n">
        <v>21</v>
      </c>
      <c r="AO65" s="89" t="n">
        <f aca="false">H65*1</f>
        <v>0</v>
      </c>
      <c r="AP65" s="89" t="n">
        <f aca="false">H65*(1-1)</f>
        <v>0</v>
      </c>
      <c r="AQ65" s="200" t="s">
        <v>188</v>
      </c>
      <c r="AV65" s="89" t="n">
        <f aca="false">AW65+AX65</f>
        <v>0</v>
      </c>
      <c r="AW65" s="89" t="n">
        <f aca="false">G65*AO65</f>
        <v>0</v>
      </c>
      <c r="AX65" s="89" t="n">
        <f aca="false">G65*AP65</f>
        <v>0</v>
      </c>
      <c r="AY65" s="88" t="s">
        <v>3471</v>
      </c>
      <c r="AZ65" s="88" t="s">
        <v>3461</v>
      </c>
      <c r="BA65" s="170" t="s">
        <v>3392</v>
      </c>
      <c r="BC65" s="89" t="n">
        <f aca="false">AW65+AX65</f>
        <v>0</v>
      </c>
      <c r="BD65" s="89" t="n">
        <f aca="false">H65/(100-BE65)*100</f>
        <v>0</v>
      </c>
      <c r="BE65" s="89" t="n">
        <v>0</v>
      </c>
      <c r="BF65" s="89" t="n">
        <f aca="false">O65</f>
        <v>0.0042</v>
      </c>
      <c r="BH65" s="199" t="n">
        <f aca="false">G65*AO65</f>
        <v>0</v>
      </c>
      <c r="BI65" s="199" t="n">
        <f aca="false">G65*AP65</f>
        <v>0</v>
      </c>
      <c r="BJ65" s="199" t="n">
        <f aca="false">G65*H65</f>
        <v>0</v>
      </c>
      <c r="BK65" s="199"/>
      <c r="BL65" s="89" t="n">
        <v>59</v>
      </c>
      <c r="BW65" s="89" t="str">
        <f aca="false">I65</f>
        <v>21</v>
      </c>
      <c r="BX65" s="201" t="s">
        <v>3513</v>
      </c>
    </row>
    <row r="66" customFormat="false" ht="24.05" hidden="false" customHeight="true" outlineLevel="0" collapsed="false">
      <c r="A66" s="194" t="s">
        <v>338</v>
      </c>
      <c r="B66" s="194" t="s">
        <v>121</v>
      </c>
      <c r="C66" s="194" t="s">
        <v>3515</v>
      </c>
      <c r="D66" s="195" t="s">
        <v>3516</v>
      </c>
      <c r="E66" s="195"/>
      <c r="F66" s="194" t="s">
        <v>231</v>
      </c>
      <c r="G66" s="196" t="n">
        <f aca="false">'Stavební rozpočet'!G1466</f>
        <v>3</v>
      </c>
      <c r="H66" s="197" t="n">
        <f aca="false">'Stavební rozpočet'!H1466</f>
        <v>0</v>
      </c>
      <c r="I66" s="198" t="s">
        <v>192</v>
      </c>
      <c r="J66" s="197" t="n">
        <f aca="false">G66*AO66</f>
        <v>0</v>
      </c>
      <c r="K66" s="197" t="n">
        <f aca="false">G66*AP66</f>
        <v>0</v>
      </c>
      <c r="L66" s="197" t="n">
        <f aca="false">G66*H66</f>
        <v>0</v>
      </c>
      <c r="M66" s="197" t="n">
        <f aca="false">L66*(1+BW66/100)</f>
        <v>0</v>
      </c>
      <c r="N66" s="197" t="n">
        <f aca="false">'Stavební rozpočet'!N1466</f>
        <v>0.003</v>
      </c>
      <c r="O66" s="197" t="n">
        <f aca="false">G66*N66</f>
        <v>0.009</v>
      </c>
      <c r="P66" s="198"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121</v>
      </c>
      <c r="AJ66" s="199" t="n">
        <f aca="false">IF(AN66=0,L66,0)</f>
        <v>0</v>
      </c>
      <c r="AK66" s="199" t="n">
        <f aca="false">IF(AN66=12,L66,0)</f>
        <v>0</v>
      </c>
      <c r="AL66" s="199" t="n">
        <f aca="false">IF(AN66=21,L66,0)</f>
        <v>0</v>
      </c>
      <c r="AN66" s="89" t="n">
        <v>21</v>
      </c>
      <c r="AO66" s="89" t="n">
        <f aca="false">H66*1</f>
        <v>0</v>
      </c>
      <c r="AP66" s="89" t="n">
        <f aca="false">H66*(1-1)</f>
        <v>0</v>
      </c>
      <c r="AQ66" s="200" t="s">
        <v>188</v>
      </c>
      <c r="AV66" s="89" t="n">
        <f aca="false">AW66+AX66</f>
        <v>0</v>
      </c>
      <c r="AW66" s="89" t="n">
        <f aca="false">G66*AO66</f>
        <v>0</v>
      </c>
      <c r="AX66" s="89" t="n">
        <f aca="false">G66*AP66</f>
        <v>0</v>
      </c>
      <c r="AY66" s="88" t="s">
        <v>3471</v>
      </c>
      <c r="AZ66" s="88" t="s">
        <v>3461</v>
      </c>
      <c r="BA66" s="170" t="s">
        <v>3392</v>
      </c>
      <c r="BC66" s="89" t="n">
        <f aca="false">AW66+AX66</f>
        <v>0</v>
      </c>
      <c r="BD66" s="89" t="n">
        <f aca="false">H66/(100-BE66)*100</f>
        <v>0</v>
      </c>
      <c r="BE66" s="89" t="n">
        <v>0</v>
      </c>
      <c r="BF66" s="89" t="n">
        <f aca="false">O66</f>
        <v>0.009</v>
      </c>
      <c r="BH66" s="199" t="n">
        <f aca="false">G66*AO66</f>
        <v>0</v>
      </c>
      <c r="BI66" s="199" t="n">
        <f aca="false">G66*AP66</f>
        <v>0</v>
      </c>
      <c r="BJ66" s="199" t="n">
        <f aca="false">G66*H66</f>
        <v>0</v>
      </c>
      <c r="BK66" s="199"/>
      <c r="BL66" s="89" t="n">
        <v>59</v>
      </c>
      <c r="BW66" s="89" t="str">
        <f aca="false">I66</f>
        <v>21</v>
      </c>
      <c r="BX66" s="201" t="s">
        <v>3516</v>
      </c>
    </row>
    <row r="67" customFormat="false" ht="24.05" hidden="false" customHeight="true" outlineLevel="0" collapsed="false">
      <c r="A67" s="189" t="s">
        <v>341</v>
      </c>
      <c r="B67" s="189" t="s">
        <v>121</v>
      </c>
      <c r="C67" s="189" t="s">
        <v>3518</v>
      </c>
      <c r="D67" s="190" t="s">
        <v>3519</v>
      </c>
      <c r="E67" s="190"/>
      <c r="F67" s="189" t="s">
        <v>231</v>
      </c>
      <c r="G67" s="191" t="n">
        <f aca="false">'Stavební rozpočet'!G1467</f>
        <v>4</v>
      </c>
      <c r="H67" s="192" t="n">
        <f aca="false">'Stavební rozpočet'!H1467</f>
        <v>0</v>
      </c>
      <c r="I67" s="193" t="s">
        <v>192</v>
      </c>
      <c r="J67" s="192" t="n">
        <f aca="false">G67*AO67</f>
        <v>0</v>
      </c>
      <c r="K67" s="192" t="n">
        <f aca="false">G67*AP67</f>
        <v>0</v>
      </c>
      <c r="L67" s="192" t="n">
        <f aca="false">G67*H67</f>
        <v>0</v>
      </c>
      <c r="M67" s="192" t="n">
        <f aca="false">L67*(1+BW67/100)</f>
        <v>0</v>
      </c>
      <c r="N67" s="192" t="n">
        <f aca="false">'Stavební rozpočet'!N1467</f>
        <v>0.11565</v>
      </c>
      <c r="O67" s="192" t="n">
        <f aca="false">G67*N67</f>
        <v>0.4626</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121</v>
      </c>
      <c r="AJ67" s="89" t="n">
        <f aca="false">IF(AN67=0,L67,0)</f>
        <v>0</v>
      </c>
      <c r="AK67" s="89" t="n">
        <f aca="false">IF(AN67=12,L67,0)</f>
        <v>0</v>
      </c>
      <c r="AL67" s="89" t="n">
        <f aca="false">IF(AN67=21,L67,0)</f>
        <v>0</v>
      </c>
      <c r="AN67" s="89" t="n">
        <v>21</v>
      </c>
      <c r="AO67" s="89" t="n">
        <f aca="false">H67*0.354673067</f>
        <v>0</v>
      </c>
      <c r="AP67" s="89" t="n">
        <f aca="false">H67*(1-0.354673067)</f>
        <v>0</v>
      </c>
      <c r="AQ67" s="88" t="s">
        <v>188</v>
      </c>
      <c r="AV67" s="89" t="n">
        <f aca="false">AW67+AX67</f>
        <v>0</v>
      </c>
      <c r="AW67" s="89" t="n">
        <f aca="false">G67*AO67</f>
        <v>0</v>
      </c>
      <c r="AX67" s="89" t="n">
        <f aca="false">G67*AP67</f>
        <v>0</v>
      </c>
      <c r="AY67" s="88" t="s">
        <v>3471</v>
      </c>
      <c r="AZ67" s="88" t="s">
        <v>3461</v>
      </c>
      <c r="BA67" s="170" t="s">
        <v>3392</v>
      </c>
      <c r="BC67" s="89" t="n">
        <f aca="false">AW67+AX67</f>
        <v>0</v>
      </c>
      <c r="BD67" s="89" t="n">
        <f aca="false">H67/(100-BE67)*100</f>
        <v>0</v>
      </c>
      <c r="BE67" s="89" t="n">
        <v>0</v>
      </c>
      <c r="BF67" s="89" t="n">
        <f aca="false">O67</f>
        <v>0.4626</v>
      </c>
      <c r="BH67" s="89" t="n">
        <f aca="false">G67*AO67</f>
        <v>0</v>
      </c>
      <c r="BI67" s="89" t="n">
        <f aca="false">G67*AP67</f>
        <v>0</v>
      </c>
      <c r="BJ67" s="89" t="n">
        <f aca="false">G67*H67</f>
        <v>0</v>
      </c>
      <c r="BK67" s="89"/>
      <c r="BL67" s="89" t="n">
        <v>59</v>
      </c>
      <c r="BW67" s="89" t="str">
        <f aca="false">I67</f>
        <v>21</v>
      </c>
      <c r="BX67" s="10" t="s">
        <v>3519</v>
      </c>
    </row>
    <row r="68" customFormat="false" ht="24.05" hidden="false" customHeight="true" outlineLevel="0" collapsed="false">
      <c r="A68" s="194" t="s">
        <v>344</v>
      </c>
      <c r="B68" s="194" t="s">
        <v>121</v>
      </c>
      <c r="C68" s="194" t="s">
        <v>3521</v>
      </c>
      <c r="D68" s="195" t="s">
        <v>3522</v>
      </c>
      <c r="E68" s="195"/>
      <c r="F68" s="194" t="s">
        <v>231</v>
      </c>
      <c r="G68" s="196" t="n">
        <f aca="false">'Stavební rozpočet'!G1468</f>
        <v>4</v>
      </c>
      <c r="H68" s="197" t="n">
        <f aca="false">'Stavební rozpočet'!H1468</f>
        <v>0</v>
      </c>
      <c r="I68" s="198" t="s">
        <v>192</v>
      </c>
      <c r="J68" s="197" t="n">
        <f aca="false">G68*AO68</f>
        <v>0</v>
      </c>
      <c r="K68" s="197" t="n">
        <f aca="false">G68*AP68</f>
        <v>0</v>
      </c>
      <c r="L68" s="197" t="n">
        <f aca="false">G68*H68</f>
        <v>0</v>
      </c>
      <c r="M68" s="197" t="n">
        <f aca="false">L68*(1+BW68/100)</f>
        <v>0</v>
      </c>
      <c r="N68" s="197" t="n">
        <f aca="false">'Stavební rozpočet'!N1468</f>
        <v>0.0357</v>
      </c>
      <c r="O68" s="197" t="n">
        <f aca="false">G68*N68</f>
        <v>0.1428</v>
      </c>
      <c r="P68" s="198"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121</v>
      </c>
      <c r="AJ68" s="199" t="n">
        <f aca="false">IF(AN68=0,L68,0)</f>
        <v>0</v>
      </c>
      <c r="AK68" s="199" t="n">
        <f aca="false">IF(AN68=12,L68,0)</f>
        <v>0</v>
      </c>
      <c r="AL68" s="199" t="n">
        <f aca="false">IF(AN68=21,L68,0)</f>
        <v>0</v>
      </c>
      <c r="AN68" s="89" t="n">
        <v>21</v>
      </c>
      <c r="AO68" s="89" t="n">
        <f aca="false">H68*1</f>
        <v>0</v>
      </c>
      <c r="AP68" s="89" t="n">
        <f aca="false">H68*(1-1)</f>
        <v>0</v>
      </c>
      <c r="AQ68" s="200" t="s">
        <v>188</v>
      </c>
      <c r="AV68" s="89" t="n">
        <f aca="false">AW68+AX68</f>
        <v>0</v>
      </c>
      <c r="AW68" s="89" t="n">
        <f aca="false">G68*AO68</f>
        <v>0</v>
      </c>
      <c r="AX68" s="89" t="n">
        <f aca="false">G68*AP68</f>
        <v>0</v>
      </c>
      <c r="AY68" s="88" t="s">
        <v>3471</v>
      </c>
      <c r="AZ68" s="88" t="s">
        <v>3461</v>
      </c>
      <c r="BA68" s="170" t="s">
        <v>3392</v>
      </c>
      <c r="BC68" s="89" t="n">
        <f aca="false">AW68+AX68</f>
        <v>0</v>
      </c>
      <c r="BD68" s="89" t="n">
        <f aca="false">H68/(100-BE68)*100</f>
        <v>0</v>
      </c>
      <c r="BE68" s="89" t="n">
        <v>0</v>
      </c>
      <c r="BF68" s="89" t="n">
        <f aca="false">O68</f>
        <v>0.1428</v>
      </c>
      <c r="BH68" s="199" t="n">
        <f aca="false">G68*AO68</f>
        <v>0</v>
      </c>
      <c r="BI68" s="199" t="n">
        <f aca="false">G68*AP68</f>
        <v>0</v>
      </c>
      <c r="BJ68" s="199" t="n">
        <f aca="false">G68*H68</f>
        <v>0</v>
      </c>
      <c r="BK68" s="199"/>
      <c r="BL68" s="89" t="n">
        <v>59</v>
      </c>
      <c r="BW68" s="89" t="str">
        <f aca="false">I68</f>
        <v>21</v>
      </c>
      <c r="BX68" s="201" t="s">
        <v>3522</v>
      </c>
    </row>
    <row r="69" customFormat="false" ht="15" hidden="false" customHeight="true" outlineLevel="0" collapsed="false">
      <c r="A69" s="183"/>
      <c r="B69" s="184" t="s">
        <v>121</v>
      </c>
      <c r="C69" s="184" t="s">
        <v>775</v>
      </c>
      <c r="D69" s="185" t="s">
        <v>776</v>
      </c>
      <c r="E69" s="185"/>
      <c r="F69" s="183" t="s">
        <v>97</v>
      </c>
      <c r="G69" s="186" t="s">
        <v>97</v>
      </c>
      <c r="H69" s="183" t="s">
        <v>97</v>
      </c>
      <c r="I69" s="183" t="s">
        <v>97</v>
      </c>
      <c r="J69" s="187" t="n">
        <f aca="false">SUM(J70:J129)</f>
        <v>0</v>
      </c>
      <c r="K69" s="187" t="n">
        <f aca="false">SUM(K70:K129)</f>
        <v>0</v>
      </c>
      <c r="L69" s="187" t="n">
        <f aca="false">SUM(L70:L129)</f>
        <v>0</v>
      </c>
      <c r="M69" s="187" t="n">
        <f aca="false">SUM(M70:M129)</f>
        <v>0</v>
      </c>
      <c r="N69" s="188"/>
      <c r="O69" s="187" t="n">
        <f aca="false">SUM(O70:O129)</f>
        <v>3.66051976</v>
      </c>
      <c r="P69" s="188"/>
      <c r="AI69" s="170" t="s">
        <v>121</v>
      </c>
      <c r="AS69" s="159" t="n">
        <f aca="false">SUM(AJ70:AJ129)</f>
        <v>0</v>
      </c>
      <c r="AT69" s="159" t="n">
        <f aca="false">SUM(AK70:AK129)</f>
        <v>0</v>
      </c>
      <c r="AU69" s="159" t="n">
        <f aca="false">SUM(AL70:AL129)</f>
        <v>0</v>
      </c>
    </row>
    <row r="70" customFormat="false" ht="35.5" hidden="false" customHeight="true" outlineLevel="0" collapsed="false">
      <c r="A70" s="189" t="s">
        <v>348</v>
      </c>
      <c r="B70" s="189" t="s">
        <v>121</v>
      </c>
      <c r="C70" s="189" t="s">
        <v>3524</v>
      </c>
      <c r="D70" s="190" t="s">
        <v>3525</v>
      </c>
      <c r="E70" s="190"/>
      <c r="F70" s="189" t="s">
        <v>1625</v>
      </c>
      <c r="G70" s="191" t="n">
        <f aca="false">'Stavební rozpočet'!G1470</f>
        <v>889.565</v>
      </c>
      <c r="H70" s="192" t="n">
        <f aca="false">'Stavební rozpočet'!H1470</f>
        <v>0</v>
      </c>
      <c r="I70" s="193" t="s">
        <v>192</v>
      </c>
      <c r="J70" s="192" t="n">
        <f aca="false">G70*AO70</f>
        <v>0</v>
      </c>
      <c r="K70" s="192" t="n">
        <f aca="false">G70*AP70</f>
        <v>0</v>
      </c>
      <c r="L70" s="192" t="n">
        <f aca="false">G70*H70</f>
        <v>0</v>
      </c>
      <c r="M70" s="192" t="n">
        <f aca="false">L70*(1+BW70/100)</f>
        <v>0</v>
      </c>
      <c r="N70" s="192" t="n">
        <f aca="false">'Stavební rozpočet'!N1470</f>
        <v>6E-005</v>
      </c>
      <c r="O70" s="192" t="n">
        <f aca="false">G70*N70</f>
        <v>0.0533739</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121</v>
      </c>
      <c r="AJ70" s="89" t="n">
        <f aca="false">IF(AN70=0,L70,0)</f>
        <v>0</v>
      </c>
      <c r="AK70" s="89" t="n">
        <f aca="false">IF(AN70=12,L70,0)</f>
        <v>0</v>
      </c>
      <c r="AL70" s="89" t="n">
        <f aca="false">IF(AN70=21,L70,0)</f>
        <v>0</v>
      </c>
      <c r="AN70" s="89" t="n">
        <v>21</v>
      </c>
      <c r="AO70" s="89" t="n">
        <f aca="false">H70*0.103501685</f>
        <v>0</v>
      </c>
      <c r="AP70" s="89" t="n">
        <f aca="false">H70*(1-0.103501685)</f>
        <v>0</v>
      </c>
      <c r="AQ70" s="88" t="s">
        <v>215</v>
      </c>
      <c r="AV70" s="89" t="n">
        <f aca="false">AW70+AX70</f>
        <v>0</v>
      </c>
      <c r="AW70" s="89" t="n">
        <f aca="false">G70*AO70</f>
        <v>0</v>
      </c>
      <c r="AX70" s="89" t="n">
        <f aca="false">G70*AP70</f>
        <v>0</v>
      </c>
      <c r="AY70" s="88" t="s">
        <v>780</v>
      </c>
      <c r="AZ70" s="88" t="s">
        <v>3526</v>
      </c>
      <c r="BA70" s="170" t="s">
        <v>3392</v>
      </c>
      <c r="BC70" s="89" t="n">
        <f aca="false">AW70+AX70</f>
        <v>0</v>
      </c>
      <c r="BD70" s="89" t="n">
        <f aca="false">H70/(100-BE70)*100</f>
        <v>0</v>
      </c>
      <c r="BE70" s="89" t="n">
        <v>0</v>
      </c>
      <c r="BF70" s="89" t="n">
        <f aca="false">O70</f>
        <v>0.0533739</v>
      </c>
      <c r="BH70" s="89" t="n">
        <f aca="false">G70*AO70</f>
        <v>0</v>
      </c>
      <c r="BI70" s="89" t="n">
        <f aca="false">G70*AP70</f>
        <v>0</v>
      </c>
      <c r="BJ70" s="89" t="n">
        <f aca="false">G70*H70</f>
        <v>0</v>
      </c>
      <c r="BK70" s="89"/>
      <c r="BL70" s="89" t="n">
        <v>767</v>
      </c>
      <c r="BW70" s="89" t="str">
        <f aca="false">I70</f>
        <v>21</v>
      </c>
      <c r="BX70" s="10" t="s">
        <v>3525</v>
      </c>
    </row>
    <row r="71" customFormat="false" ht="24.05" hidden="false" customHeight="true" outlineLevel="0" collapsed="false">
      <c r="A71" s="194" t="s">
        <v>353</v>
      </c>
      <c r="B71" s="194" t="s">
        <v>121</v>
      </c>
      <c r="C71" s="194" t="s">
        <v>3528</v>
      </c>
      <c r="D71" s="195" t="s">
        <v>3529</v>
      </c>
      <c r="E71" s="195"/>
      <c r="F71" s="194" t="s">
        <v>260</v>
      </c>
      <c r="G71" s="196" t="n">
        <f aca="false">'Stavební rozpočet'!G1471</f>
        <v>0.667</v>
      </c>
      <c r="H71" s="197" t="n">
        <f aca="false">'Stavební rozpočet'!H1471</f>
        <v>0</v>
      </c>
      <c r="I71" s="198" t="s">
        <v>192</v>
      </c>
      <c r="J71" s="197" t="n">
        <f aca="false">G71*AO71</f>
        <v>0</v>
      </c>
      <c r="K71" s="197" t="n">
        <f aca="false">G71*AP71</f>
        <v>0</v>
      </c>
      <c r="L71" s="197" t="n">
        <f aca="false">G71*H71</f>
        <v>0</v>
      </c>
      <c r="M71" s="197" t="n">
        <f aca="false">L71*(1+BW71/100)</f>
        <v>0</v>
      </c>
      <c r="N71" s="197" t="n">
        <f aca="false">'Stavební rozpočet'!N1471</f>
        <v>1</v>
      </c>
      <c r="O71" s="197" t="n">
        <f aca="false">G71*N71</f>
        <v>0.667</v>
      </c>
      <c r="P71" s="198"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121</v>
      </c>
      <c r="AJ71" s="199" t="n">
        <f aca="false">IF(AN71=0,L71,0)</f>
        <v>0</v>
      </c>
      <c r="AK71" s="199" t="n">
        <f aca="false">IF(AN71=12,L71,0)</f>
        <v>0</v>
      </c>
      <c r="AL71" s="199" t="n">
        <f aca="false">IF(AN71=21,L71,0)</f>
        <v>0</v>
      </c>
      <c r="AN71" s="89" t="n">
        <v>21</v>
      </c>
      <c r="AO71" s="89" t="n">
        <f aca="false">H71*1</f>
        <v>0</v>
      </c>
      <c r="AP71" s="89" t="n">
        <f aca="false">H71*(1-1)</f>
        <v>0</v>
      </c>
      <c r="AQ71" s="200" t="s">
        <v>215</v>
      </c>
      <c r="AV71" s="89" t="n">
        <f aca="false">AW71+AX71</f>
        <v>0</v>
      </c>
      <c r="AW71" s="89" t="n">
        <f aca="false">G71*AO71</f>
        <v>0</v>
      </c>
      <c r="AX71" s="89" t="n">
        <f aca="false">G71*AP71</f>
        <v>0</v>
      </c>
      <c r="AY71" s="88" t="s">
        <v>780</v>
      </c>
      <c r="AZ71" s="88" t="s">
        <v>3526</v>
      </c>
      <c r="BA71" s="170" t="s">
        <v>3392</v>
      </c>
      <c r="BC71" s="89" t="n">
        <f aca="false">AW71+AX71</f>
        <v>0</v>
      </c>
      <c r="BD71" s="89" t="n">
        <f aca="false">H71/(100-BE71)*100</f>
        <v>0</v>
      </c>
      <c r="BE71" s="89" t="n">
        <v>0</v>
      </c>
      <c r="BF71" s="89" t="n">
        <f aca="false">O71</f>
        <v>0.667</v>
      </c>
      <c r="BH71" s="199" t="n">
        <f aca="false">G71*AO71</f>
        <v>0</v>
      </c>
      <c r="BI71" s="199" t="n">
        <f aca="false">G71*AP71</f>
        <v>0</v>
      </c>
      <c r="BJ71" s="199" t="n">
        <f aca="false">G71*H71</f>
        <v>0</v>
      </c>
      <c r="BK71" s="199"/>
      <c r="BL71" s="89" t="n">
        <v>767</v>
      </c>
      <c r="BW71" s="89" t="str">
        <f aca="false">I71</f>
        <v>21</v>
      </c>
      <c r="BX71" s="201" t="s">
        <v>3529</v>
      </c>
    </row>
    <row r="72" customFormat="false" ht="24.05" hidden="false" customHeight="true" outlineLevel="0" collapsed="false">
      <c r="A72" s="194" t="s">
        <v>356</v>
      </c>
      <c r="B72" s="194" t="s">
        <v>121</v>
      </c>
      <c r="C72" s="194" t="s">
        <v>3531</v>
      </c>
      <c r="D72" s="195" t="s">
        <v>3532</v>
      </c>
      <c r="E72" s="195"/>
      <c r="F72" s="194" t="s">
        <v>260</v>
      </c>
      <c r="G72" s="196" t="n">
        <f aca="false">'Stavební rozpočet'!G1472</f>
        <v>0.223</v>
      </c>
      <c r="H72" s="197" t="n">
        <f aca="false">'Stavební rozpočet'!H1472</f>
        <v>0</v>
      </c>
      <c r="I72" s="198" t="s">
        <v>192</v>
      </c>
      <c r="J72" s="197" t="n">
        <f aca="false">G72*AO72</f>
        <v>0</v>
      </c>
      <c r="K72" s="197" t="n">
        <f aca="false">G72*AP72</f>
        <v>0</v>
      </c>
      <c r="L72" s="197" t="n">
        <f aca="false">G72*H72</f>
        <v>0</v>
      </c>
      <c r="M72" s="197" t="n">
        <f aca="false">L72*(1+BW72/100)</f>
        <v>0</v>
      </c>
      <c r="N72" s="197" t="n">
        <f aca="false">'Stavební rozpočet'!N1472</f>
        <v>1</v>
      </c>
      <c r="O72" s="197" t="n">
        <f aca="false">G72*N72</f>
        <v>0.223</v>
      </c>
      <c r="P72" s="198"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121</v>
      </c>
      <c r="AJ72" s="199" t="n">
        <f aca="false">IF(AN72=0,L72,0)</f>
        <v>0</v>
      </c>
      <c r="AK72" s="199" t="n">
        <f aca="false">IF(AN72=12,L72,0)</f>
        <v>0</v>
      </c>
      <c r="AL72" s="199" t="n">
        <f aca="false">IF(AN72=21,L72,0)</f>
        <v>0</v>
      </c>
      <c r="AN72" s="89" t="n">
        <v>21</v>
      </c>
      <c r="AO72" s="89" t="n">
        <f aca="false">H72*1</f>
        <v>0</v>
      </c>
      <c r="AP72" s="89" t="n">
        <f aca="false">H72*(1-1)</f>
        <v>0</v>
      </c>
      <c r="AQ72" s="200" t="s">
        <v>215</v>
      </c>
      <c r="AV72" s="89" t="n">
        <f aca="false">AW72+AX72</f>
        <v>0</v>
      </c>
      <c r="AW72" s="89" t="n">
        <f aca="false">G72*AO72</f>
        <v>0</v>
      </c>
      <c r="AX72" s="89" t="n">
        <f aca="false">G72*AP72</f>
        <v>0</v>
      </c>
      <c r="AY72" s="88" t="s">
        <v>780</v>
      </c>
      <c r="AZ72" s="88" t="s">
        <v>3526</v>
      </c>
      <c r="BA72" s="170" t="s">
        <v>3392</v>
      </c>
      <c r="BC72" s="89" t="n">
        <f aca="false">AW72+AX72</f>
        <v>0</v>
      </c>
      <c r="BD72" s="89" t="n">
        <f aca="false">H72/(100-BE72)*100</f>
        <v>0</v>
      </c>
      <c r="BE72" s="89" t="n">
        <v>0</v>
      </c>
      <c r="BF72" s="89" t="n">
        <f aca="false">O72</f>
        <v>0.223</v>
      </c>
      <c r="BH72" s="199" t="n">
        <f aca="false">G72*AO72</f>
        <v>0</v>
      </c>
      <c r="BI72" s="199" t="n">
        <f aca="false">G72*AP72</f>
        <v>0</v>
      </c>
      <c r="BJ72" s="199" t="n">
        <f aca="false">G72*H72</f>
        <v>0</v>
      </c>
      <c r="BK72" s="199"/>
      <c r="BL72" s="89" t="n">
        <v>767</v>
      </c>
      <c r="BW72" s="89" t="str">
        <f aca="false">I72</f>
        <v>21</v>
      </c>
      <c r="BX72" s="201" t="s">
        <v>3532</v>
      </c>
    </row>
    <row r="73" customFormat="false" ht="35.5" hidden="false" customHeight="true" outlineLevel="0" collapsed="false">
      <c r="A73" s="194" t="s">
        <v>359</v>
      </c>
      <c r="B73" s="194" t="s">
        <v>121</v>
      </c>
      <c r="C73" s="194" t="s">
        <v>3534</v>
      </c>
      <c r="D73" s="195" t="s">
        <v>3535</v>
      </c>
      <c r="E73" s="195"/>
      <c r="F73" s="194" t="s">
        <v>260</v>
      </c>
      <c r="G73" s="196" t="n">
        <f aca="false">'Stavební rozpočet'!G1473</f>
        <v>0.093</v>
      </c>
      <c r="H73" s="197" t="n">
        <f aca="false">'Stavební rozpočet'!H1473</f>
        <v>0</v>
      </c>
      <c r="I73" s="198" t="s">
        <v>192</v>
      </c>
      <c r="J73" s="197" t="n">
        <f aca="false">G73*AO73</f>
        <v>0</v>
      </c>
      <c r="K73" s="197" t="n">
        <f aca="false">G73*AP73</f>
        <v>0</v>
      </c>
      <c r="L73" s="197" t="n">
        <f aca="false">G73*H73</f>
        <v>0</v>
      </c>
      <c r="M73" s="197" t="n">
        <f aca="false">L73*(1+BW73/100)</f>
        <v>0</v>
      </c>
      <c r="N73" s="197" t="n">
        <f aca="false">'Stavební rozpočet'!N1473</f>
        <v>1</v>
      </c>
      <c r="O73" s="197" t="n">
        <f aca="false">G73*N73</f>
        <v>0.093</v>
      </c>
      <c r="P73" s="198"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121</v>
      </c>
      <c r="AJ73" s="199" t="n">
        <f aca="false">IF(AN73=0,L73,0)</f>
        <v>0</v>
      </c>
      <c r="AK73" s="199" t="n">
        <f aca="false">IF(AN73=12,L73,0)</f>
        <v>0</v>
      </c>
      <c r="AL73" s="199" t="n">
        <f aca="false">IF(AN73=21,L73,0)</f>
        <v>0</v>
      </c>
      <c r="AN73" s="89" t="n">
        <v>21</v>
      </c>
      <c r="AO73" s="89" t="n">
        <f aca="false">H73*1</f>
        <v>0</v>
      </c>
      <c r="AP73" s="89" t="n">
        <f aca="false">H73*(1-1)</f>
        <v>0</v>
      </c>
      <c r="AQ73" s="200" t="s">
        <v>215</v>
      </c>
      <c r="AV73" s="89" t="n">
        <f aca="false">AW73+AX73</f>
        <v>0</v>
      </c>
      <c r="AW73" s="89" t="n">
        <f aca="false">G73*AO73</f>
        <v>0</v>
      </c>
      <c r="AX73" s="89" t="n">
        <f aca="false">G73*AP73</f>
        <v>0</v>
      </c>
      <c r="AY73" s="88" t="s">
        <v>780</v>
      </c>
      <c r="AZ73" s="88" t="s">
        <v>3526</v>
      </c>
      <c r="BA73" s="170" t="s">
        <v>3392</v>
      </c>
      <c r="BC73" s="89" t="n">
        <f aca="false">AW73+AX73</f>
        <v>0</v>
      </c>
      <c r="BD73" s="89" t="n">
        <f aca="false">H73/(100-BE73)*100</f>
        <v>0</v>
      </c>
      <c r="BE73" s="89" t="n">
        <v>0</v>
      </c>
      <c r="BF73" s="89" t="n">
        <f aca="false">O73</f>
        <v>0.093</v>
      </c>
      <c r="BH73" s="199" t="n">
        <f aca="false">G73*AO73</f>
        <v>0</v>
      </c>
      <c r="BI73" s="199" t="n">
        <f aca="false">G73*AP73</f>
        <v>0</v>
      </c>
      <c r="BJ73" s="199" t="n">
        <f aca="false">G73*H73</f>
        <v>0</v>
      </c>
      <c r="BK73" s="199"/>
      <c r="BL73" s="89" t="n">
        <v>767</v>
      </c>
      <c r="BW73" s="89" t="str">
        <f aca="false">I73</f>
        <v>21</v>
      </c>
      <c r="BX73" s="201" t="s">
        <v>3535</v>
      </c>
    </row>
    <row r="74" customFormat="false" ht="35.5" hidden="false" customHeight="true" outlineLevel="0" collapsed="false">
      <c r="A74" s="194" t="s">
        <v>362</v>
      </c>
      <c r="B74" s="194" t="s">
        <v>121</v>
      </c>
      <c r="C74" s="194" t="s">
        <v>3534</v>
      </c>
      <c r="D74" s="195" t="s">
        <v>3535</v>
      </c>
      <c r="E74" s="195"/>
      <c r="F74" s="194" t="s">
        <v>260</v>
      </c>
      <c r="G74" s="196" t="n">
        <f aca="false">'Stavební rozpočet'!G1474</f>
        <v>0.04</v>
      </c>
      <c r="H74" s="197" t="n">
        <f aca="false">'Stavební rozpočet'!H1474</f>
        <v>0</v>
      </c>
      <c r="I74" s="198" t="s">
        <v>192</v>
      </c>
      <c r="J74" s="197" t="n">
        <f aca="false">G74*AO74</f>
        <v>0</v>
      </c>
      <c r="K74" s="197" t="n">
        <f aca="false">G74*AP74</f>
        <v>0</v>
      </c>
      <c r="L74" s="197" t="n">
        <f aca="false">G74*H74</f>
        <v>0</v>
      </c>
      <c r="M74" s="197" t="n">
        <f aca="false">L74*(1+BW74/100)</f>
        <v>0</v>
      </c>
      <c r="N74" s="197" t="n">
        <f aca="false">'Stavební rozpočet'!N1474</f>
        <v>1</v>
      </c>
      <c r="O74" s="197" t="n">
        <f aca="false">G74*N74</f>
        <v>0.04</v>
      </c>
      <c r="P74" s="198"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121</v>
      </c>
      <c r="AJ74" s="199" t="n">
        <f aca="false">IF(AN74=0,L74,0)</f>
        <v>0</v>
      </c>
      <c r="AK74" s="199" t="n">
        <f aca="false">IF(AN74=12,L74,0)</f>
        <v>0</v>
      </c>
      <c r="AL74" s="199" t="n">
        <f aca="false">IF(AN74=21,L74,0)</f>
        <v>0</v>
      </c>
      <c r="AN74" s="89" t="n">
        <v>21</v>
      </c>
      <c r="AO74" s="89" t="n">
        <f aca="false">H74*1</f>
        <v>0</v>
      </c>
      <c r="AP74" s="89" t="n">
        <f aca="false">H74*(1-1)</f>
        <v>0</v>
      </c>
      <c r="AQ74" s="200" t="s">
        <v>215</v>
      </c>
      <c r="AV74" s="89" t="n">
        <f aca="false">AW74+AX74</f>
        <v>0</v>
      </c>
      <c r="AW74" s="89" t="n">
        <f aca="false">G74*AO74</f>
        <v>0</v>
      </c>
      <c r="AX74" s="89" t="n">
        <f aca="false">G74*AP74</f>
        <v>0</v>
      </c>
      <c r="AY74" s="88" t="s">
        <v>780</v>
      </c>
      <c r="AZ74" s="88" t="s">
        <v>3526</v>
      </c>
      <c r="BA74" s="170" t="s">
        <v>3392</v>
      </c>
      <c r="BC74" s="89" t="n">
        <f aca="false">AW74+AX74</f>
        <v>0</v>
      </c>
      <c r="BD74" s="89" t="n">
        <f aca="false">H74/(100-BE74)*100</f>
        <v>0</v>
      </c>
      <c r="BE74" s="89" t="n">
        <v>0</v>
      </c>
      <c r="BF74" s="89" t="n">
        <f aca="false">O74</f>
        <v>0.04</v>
      </c>
      <c r="BH74" s="199" t="n">
        <f aca="false">G74*AO74</f>
        <v>0</v>
      </c>
      <c r="BI74" s="199" t="n">
        <f aca="false">G74*AP74</f>
        <v>0</v>
      </c>
      <c r="BJ74" s="199" t="n">
        <f aca="false">G74*H74</f>
        <v>0</v>
      </c>
      <c r="BK74" s="199"/>
      <c r="BL74" s="89" t="n">
        <v>767</v>
      </c>
      <c r="BW74" s="89" t="str">
        <f aca="false">I74</f>
        <v>21</v>
      </c>
      <c r="BX74" s="201" t="s">
        <v>3535</v>
      </c>
    </row>
    <row r="75" customFormat="false" ht="35.5" hidden="false" customHeight="true" outlineLevel="0" collapsed="false">
      <c r="A75" s="189" t="s">
        <v>365</v>
      </c>
      <c r="B75" s="189" t="s">
        <v>121</v>
      </c>
      <c r="C75" s="189" t="s">
        <v>3538</v>
      </c>
      <c r="D75" s="190" t="s">
        <v>3539</v>
      </c>
      <c r="E75" s="190"/>
      <c r="F75" s="189" t="s">
        <v>252</v>
      </c>
      <c r="G75" s="191" t="n">
        <f aca="false">'Stavební rozpočet'!G1475</f>
        <v>30.414</v>
      </c>
      <c r="H75" s="192" t="n">
        <f aca="false">'Stavební rozpočet'!H1475</f>
        <v>0</v>
      </c>
      <c r="I75" s="193" t="s">
        <v>192</v>
      </c>
      <c r="J75" s="192" t="n">
        <f aca="false">G75*AO75</f>
        <v>0</v>
      </c>
      <c r="K75" s="192" t="n">
        <f aca="false">G75*AP75</f>
        <v>0</v>
      </c>
      <c r="L75" s="192" t="n">
        <f aca="false">G75*H75</f>
        <v>0</v>
      </c>
      <c r="M75" s="192" t="n">
        <f aca="false">L75*(1+BW75/100)</f>
        <v>0</v>
      </c>
      <c r="N75" s="192" t="n">
        <f aca="false">'Stavební rozpočet'!N1475</f>
        <v>0.00089</v>
      </c>
      <c r="O75" s="192" t="n">
        <f aca="false">G75*N75</f>
        <v>0.02706846</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121</v>
      </c>
      <c r="AJ75" s="89" t="n">
        <f aca="false">IF(AN75=0,L75,0)</f>
        <v>0</v>
      </c>
      <c r="AK75" s="89" t="n">
        <f aca="false">IF(AN75=12,L75,0)</f>
        <v>0</v>
      </c>
      <c r="AL75" s="89" t="n">
        <f aca="false">IF(AN75=21,L75,0)</f>
        <v>0</v>
      </c>
      <c r="AN75" s="89" t="n">
        <v>21</v>
      </c>
      <c r="AO75" s="89" t="n">
        <f aca="false">H75*0.655552193</f>
        <v>0</v>
      </c>
      <c r="AP75" s="89" t="n">
        <f aca="false">H75*(1-0.655552193)</f>
        <v>0</v>
      </c>
      <c r="AQ75" s="88" t="s">
        <v>215</v>
      </c>
      <c r="AV75" s="89" t="n">
        <f aca="false">AW75+AX75</f>
        <v>0</v>
      </c>
      <c r="AW75" s="89" t="n">
        <f aca="false">G75*AO75</f>
        <v>0</v>
      </c>
      <c r="AX75" s="89" t="n">
        <f aca="false">G75*AP75</f>
        <v>0</v>
      </c>
      <c r="AY75" s="88" t="s">
        <v>780</v>
      </c>
      <c r="AZ75" s="88" t="s">
        <v>3526</v>
      </c>
      <c r="BA75" s="170" t="s">
        <v>3392</v>
      </c>
      <c r="BC75" s="89" t="n">
        <f aca="false">AW75+AX75</f>
        <v>0</v>
      </c>
      <c r="BD75" s="89" t="n">
        <f aca="false">H75/(100-BE75)*100</f>
        <v>0</v>
      </c>
      <c r="BE75" s="89" t="n">
        <v>0</v>
      </c>
      <c r="BF75" s="89" t="n">
        <f aca="false">O75</f>
        <v>0.02706846</v>
      </c>
      <c r="BH75" s="89" t="n">
        <f aca="false">G75*AO75</f>
        <v>0</v>
      </c>
      <c r="BI75" s="89" t="n">
        <f aca="false">G75*AP75</f>
        <v>0</v>
      </c>
      <c r="BJ75" s="89" t="n">
        <f aca="false">G75*H75</f>
        <v>0</v>
      </c>
      <c r="BK75" s="89"/>
      <c r="BL75" s="89" t="n">
        <v>767</v>
      </c>
      <c r="BW75" s="89" t="str">
        <f aca="false">I75</f>
        <v>21</v>
      </c>
      <c r="BX75" s="10" t="s">
        <v>3539</v>
      </c>
    </row>
    <row r="76" customFormat="false" ht="24.05" hidden="false" customHeight="true" outlineLevel="0" collapsed="false">
      <c r="A76" s="189" t="s">
        <v>368</v>
      </c>
      <c r="B76" s="189" t="s">
        <v>121</v>
      </c>
      <c r="C76" s="189" t="s">
        <v>3541</v>
      </c>
      <c r="D76" s="190" t="s">
        <v>3542</v>
      </c>
      <c r="E76" s="190"/>
      <c r="F76" s="189" t="s">
        <v>231</v>
      </c>
      <c r="G76" s="191" t="n">
        <f aca="false">'Stavební rozpočet'!G1476</f>
        <v>104</v>
      </c>
      <c r="H76" s="192" t="n">
        <f aca="false">'Stavební rozpočet'!H1476</f>
        <v>0</v>
      </c>
      <c r="I76" s="193" t="s">
        <v>192</v>
      </c>
      <c r="J76" s="192" t="n">
        <f aca="false">G76*AO76</f>
        <v>0</v>
      </c>
      <c r="K76" s="192" t="n">
        <f aca="false">G76*AP76</f>
        <v>0</v>
      </c>
      <c r="L76" s="192" t="n">
        <f aca="false">G76*H76</f>
        <v>0</v>
      </c>
      <c r="M76" s="192" t="n">
        <f aca="false">L76*(1+BW76/100)</f>
        <v>0</v>
      </c>
      <c r="N76" s="192" t="n">
        <f aca="false">'Stavební rozpočet'!N1476</f>
        <v>0</v>
      </c>
      <c r="O76" s="192" t="n">
        <f aca="false">G76*N76</f>
        <v>0</v>
      </c>
      <c r="P76" s="193"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121</v>
      </c>
      <c r="AJ76" s="89" t="n">
        <f aca="false">IF(AN76=0,L76,0)</f>
        <v>0</v>
      </c>
      <c r="AK76" s="89" t="n">
        <f aca="false">IF(AN76=12,L76,0)</f>
        <v>0</v>
      </c>
      <c r="AL76" s="89" t="n">
        <f aca="false">IF(AN76=21,L76,0)</f>
        <v>0</v>
      </c>
      <c r="AN76" s="89" t="n">
        <v>21</v>
      </c>
      <c r="AO76" s="89" t="n">
        <f aca="false">H76*0.428273408</f>
        <v>0</v>
      </c>
      <c r="AP76" s="89" t="n">
        <f aca="false">H76*(1-0.428273408)</f>
        <v>0</v>
      </c>
      <c r="AQ76" s="88" t="s">
        <v>215</v>
      </c>
      <c r="AV76" s="89" t="n">
        <f aca="false">AW76+AX76</f>
        <v>0</v>
      </c>
      <c r="AW76" s="89" t="n">
        <f aca="false">G76*AO76</f>
        <v>0</v>
      </c>
      <c r="AX76" s="89" t="n">
        <f aca="false">G76*AP76</f>
        <v>0</v>
      </c>
      <c r="AY76" s="88" t="s">
        <v>780</v>
      </c>
      <c r="AZ76" s="88" t="s">
        <v>3526</v>
      </c>
      <c r="BA76" s="170" t="s">
        <v>3392</v>
      </c>
      <c r="BC76" s="89" t="n">
        <f aca="false">AW76+AX76</f>
        <v>0</v>
      </c>
      <c r="BD76" s="89" t="n">
        <f aca="false">H76/(100-BE76)*100</f>
        <v>0</v>
      </c>
      <c r="BE76" s="89" t="n">
        <v>0</v>
      </c>
      <c r="BF76" s="89" t="n">
        <f aca="false">O76</f>
        <v>0</v>
      </c>
      <c r="BH76" s="89" t="n">
        <f aca="false">G76*AO76</f>
        <v>0</v>
      </c>
      <c r="BI76" s="89" t="n">
        <f aca="false">G76*AP76</f>
        <v>0</v>
      </c>
      <c r="BJ76" s="89" t="n">
        <f aca="false">G76*H76</f>
        <v>0</v>
      </c>
      <c r="BK76" s="89"/>
      <c r="BL76" s="89" t="n">
        <v>767</v>
      </c>
      <c r="BW76" s="89" t="str">
        <f aca="false">I76</f>
        <v>21</v>
      </c>
      <c r="BX76" s="10" t="s">
        <v>3542</v>
      </c>
    </row>
    <row r="77" customFormat="false" ht="24.05" hidden="false" customHeight="true" outlineLevel="0" collapsed="false">
      <c r="A77" s="189" t="s">
        <v>371</v>
      </c>
      <c r="B77" s="189" t="s">
        <v>121</v>
      </c>
      <c r="C77" s="189" t="s">
        <v>3544</v>
      </c>
      <c r="D77" s="190" t="s">
        <v>3545</v>
      </c>
      <c r="E77" s="190"/>
      <c r="F77" s="189" t="s">
        <v>231</v>
      </c>
      <c r="G77" s="191" t="n">
        <f aca="false">'Stavební rozpočet'!G1477</f>
        <v>104</v>
      </c>
      <c r="H77" s="192" t="n">
        <f aca="false">'Stavební rozpočet'!H1477</f>
        <v>0</v>
      </c>
      <c r="I77" s="193" t="s">
        <v>192</v>
      </c>
      <c r="J77" s="192" t="n">
        <f aca="false">G77*AO77</f>
        <v>0</v>
      </c>
      <c r="K77" s="192" t="n">
        <f aca="false">G77*AP77</f>
        <v>0</v>
      </c>
      <c r="L77" s="192" t="n">
        <f aca="false">G77*H77</f>
        <v>0</v>
      </c>
      <c r="M77" s="192" t="n">
        <f aca="false">L77*(1+BW77/100)</f>
        <v>0</v>
      </c>
      <c r="N77" s="192" t="n">
        <f aca="false">'Stavební rozpočet'!N1477</f>
        <v>0</v>
      </c>
      <c r="O77" s="192" t="n">
        <f aca="false">G77*N77</f>
        <v>0</v>
      </c>
      <c r="P77" s="193"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121</v>
      </c>
      <c r="AJ77" s="89" t="n">
        <f aca="false">IF(AN77=0,L77,0)</f>
        <v>0</v>
      </c>
      <c r="AK77" s="89" t="n">
        <f aca="false">IF(AN77=12,L77,0)</f>
        <v>0</v>
      </c>
      <c r="AL77" s="89" t="n">
        <f aca="false">IF(AN77=21,L77,0)</f>
        <v>0</v>
      </c>
      <c r="AN77" s="89" t="n">
        <v>21</v>
      </c>
      <c r="AO77" s="89" t="n">
        <f aca="false">H77*0.490576757</f>
        <v>0</v>
      </c>
      <c r="AP77" s="89" t="n">
        <f aca="false">H77*(1-0.490576757)</f>
        <v>0</v>
      </c>
      <c r="AQ77" s="88" t="s">
        <v>215</v>
      </c>
      <c r="AV77" s="89" t="n">
        <f aca="false">AW77+AX77</f>
        <v>0</v>
      </c>
      <c r="AW77" s="89" t="n">
        <f aca="false">G77*AO77</f>
        <v>0</v>
      </c>
      <c r="AX77" s="89" t="n">
        <f aca="false">G77*AP77</f>
        <v>0</v>
      </c>
      <c r="AY77" s="88" t="s">
        <v>780</v>
      </c>
      <c r="AZ77" s="88" t="s">
        <v>3526</v>
      </c>
      <c r="BA77" s="170" t="s">
        <v>3392</v>
      </c>
      <c r="BC77" s="89" t="n">
        <f aca="false">AW77+AX77</f>
        <v>0</v>
      </c>
      <c r="BD77" s="89" t="n">
        <f aca="false">H77/(100-BE77)*100</f>
        <v>0</v>
      </c>
      <c r="BE77" s="89" t="n">
        <v>0</v>
      </c>
      <c r="BF77" s="89" t="n">
        <f aca="false">O77</f>
        <v>0</v>
      </c>
      <c r="BH77" s="89" t="n">
        <f aca="false">G77*AO77</f>
        <v>0</v>
      </c>
      <c r="BI77" s="89" t="n">
        <f aca="false">G77*AP77</f>
        <v>0</v>
      </c>
      <c r="BJ77" s="89" t="n">
        <f aca="false">G77*H77</f>
        <v>0</v>
      </c>
      <c r="BK77" s="89"/>
      <c r="BL77" s="89" t="n">
        <v>767</v>
      </c>
      <c r="BW77" s="89" t="str">
        <f aca="false">I77</f>
        <v>21</v>
      </c>
      <c r="BX77" s="10" t="s">
        <v>3545</v>
      </c>
    </row>
    <row r="78" customFormat="false" ht="35.5" hidden="false" customHeight="true" outlineLevel="0" collapsed="false">
      <c r="A78" s="189" t="s">
        <v>374</v>
      </c>
      <c r="B78" s="189" t="s">
        <v>121</v>
      </c>
      <c r="C78" s="189" t="s">
        <v>3524</v>
      </c>
      <c r="D78" s="190" t="s">
        <v>3547</v>
      </c>
      <c r="E78" s="190"/>
      <c r="F78" s="189" t="s">
        <v>1625</v>
      </c>
      <c r="G78" s="191" t="n">
        <f aca="false">'Stavební rozpočet'!G1478</f>
        <v>962.887</v>
      </c>
      <c r="H78" s="192" t="n">
        <f aca="false">'Stavební rozpočet'!H1478</f>
        <v>0</v>
      </c>
      <c r="I78" s="193" t="s">
        <v>192</v>
      </c>
      <c r="J78" s="192" t="n">
        <f aca="false">G78*AO78</f>
        <v>0</v>
      </c>
      <c r="K78" s="192" t="n">
        <f aca="false">G78*AP78</f>
        <v>0</v>
      </c>
      <c r="L78" s="192" t="n">
        <f aca="false">G78*H78</f>
        <v>0</v>
      </c>
      <c r="M78" s="192" t="n">
        <f aca="false">L78*(1+BW78/100)</f>
        <v>0</v>
      </c>
      <c r="N78" s="192" t="n">
        <f aca="false">'Stavební rozpočet'!N1478</f>
        <v>6E-005</v>
      </c>
      <c r="O78" s="192" t="n">
        <f aca="false">G78*N78</f>
        <v>0.05777322</v>
      </c>
      <c r="P78" s="193"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121</v>
      </c>
      <c r="AJ78" s="89" t="n">
        <f aca="false">IF(AN78=0,L78,0)</f>
        <v>0</v>
      </c>
      <c r="AK78" s="89" t="n">
        <f aca="false">IF(AN78=12,L78,0)</f>
        <v>0</v>
      </c>
      <c r="AL78" s="89" t="n">
        <f aca="false">IF(AN78=21,L78,0)</f>
        <v>0</v>
      </c>
      <c r="AN78" s="89" t="n">
        <v>21</v>
      </c>
      <c r="AO78" s="89" t="n">
        <f aca="false">H78*0.103501688</f>
        <v>0</v>
      </c>
      <c r="AP78" s="89" t="n">
        <f aca="false">H78*(1-0.103501688)</f>
        <v>0</v>
      </c>
      <c r="AQ78" s="88" t="s">
        <v>215</v>
      </c>
      <c r="AV78" s="89" t="n">
        <f aca="false">AW78+AX78</f>
        <v>0</v>
      </c>
      <c r="AW78" s="89" t="n">
        <f aca="false">G78*AO78</f>
        <v>0</v>
      </c>
      <c r="AX78" s="89" t="n">
        <f aca="false">G78*AP78</f>
        <v>0</v>
      </c>
      <c r="AY78" s="88" t="s">
        <v>780</v>
      </c>
      <c r="AZ78" s="88" t="s">
        <v>3526</v>
      </c>
      <c r="BA78" s="170" t="s">
        <v>3392</v>
      </c>
      <c r="BC78" s="89" t="n">
        <f aca="false">AW78+AX78</f>
        <v>0</v>
      </c>
      <c r="BD78" s="89" t="n">
        <f aca="false">H78/(100-BE78)*100</f>
        <v>0</v>
      </c>
      <c r="BE78" s="89" t="n">
        <v>0</v>
      </c>
      <c r="BF78" s="89" t="n">
        <f aca="false">O78</f>
        <v>0.05777322</v>
      </c>
      <c r="BH78" s="89" t="n">
        <f aca="false">G78*AO78</f>
        <v>0</v>
      </c>
      <c r="BI78" s="89" t="n">
        <f aca="false">G78*AP78</f>
        <v>0</v>
      </c>
      <c r="BJ78" s="89" t="n">
        <f aca="false">G78*H78</f>
        <v>0</v>
      </c>
      <c r="BK78" s="89"/>
      <c r="BL78" s="89" t="n">
        <v>767</v>
      </c>
      <c r="BW78" s="89" t="str">
        <f aca="false">I78</f>
        <v>21</v>
      </c>
      <c r="BX78" s="10" t="s">
        <v>3547</v>
      </c>
    </row>
    <row r="79" customFormat="false" ht="24.05" hidden="false" customHeight="true" outlineLevel="0" collapsed="false">
      <c r="A79" s="194" t="s">
        <v>377</v>
      </c>
      <c r="B79" s="194" t="s">
        <v>121</v>
      </c>
      <c r="C79" s="194" t="s">
        <v>3549</v>
      </c>
      <c r="D79" s="195" t="s">
        <v>3550</v>
      </c>
      <c r="E79" s="195"/>
      <c r="F79" s="194" t="s">
        <v>260</v>
      </c>
      <c r="G79" s="196" t="n">
        <f aca="false">'Stavební rozpočet'!G1479</f>
        <v>0.608</v>
      </c>
      <c r="H79" s="197" t="n">
        <f aca="false">'Stavební rozpočet'!H1479</f>
        <v>0</v>
      </c>
      <c r="I79" s="198" t="s">
        <v>192</v>
      </c>
      <c r="J79" s="197" t="n">
        <f aca="false">G79*AO79</f>
        <v>0</v>
      </c>
      <c r="K79" s="197" t="n">
        <f aca="false">G79*AP79</f>
        <v>0</v>
      </c>
      <c r="L79" s="197" t="n">
        <f aca="false">G79*H79</f>
        <v>0</v>
      </c>
      <c r="M79" s="197" t="n">
        <f aca="false">L79*(1+BW79/100)</f>
        <v>0</v>
      </c>
      <c r="N79" s="197" t="n">
        <f aca="false">'Stavební rozpočet'!N1479</f>
        <v>1</v>
      </c>
      <c r="O79" s="197" t="n">
        <f aca="false">G79*N79</f>
        <v>0.608</v>
      </c>
      <c r="P79" s="198"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121</v>
      </c>
      <c r="AJ79" s="199" t="n">
        <f aca="false">IF(AN79=0,L79,0)</f>
        <v>0</v>
      </c>
      <c r="AK79" s="199" t="n">
        <f aca="false">IF(AN79=12,L79,0)</f>
        <v>0</v>
      </c>
      <c r="AL79" s="199" t="n">
        <f aca="false">IF(AN79=21,L79,0)</f>
        <v>0</v>
      </c>
      <c r="AN79" s="89" t="n">
        <v>21</v>
      </c>
      <c r="AO79" s="89" t="n">
        <f aca="false">H79*1</f>
        <v>0</v>
      </c>
      <c r="AP79" s="89" t="n">
        <f aca="false">H79*(1-1)</f>
        <v>0</v>
      </c>
      <c r="AQ79" s="200" t="s">
        <v>215</v>
      </c>
      <c r="AV79" s="89" t="n">
        <f aca="false">AW79+AX79</f>
        <v>0</v>
      </c>
      <c r="AW79" s="89" t="n">
        <f aca="false">G79*AO79</f>
        <v>0</v>
      </c>
      <c r="AX79" s="89" t="n">
        <f aca="false">G79*AP79</f>
        <v>0</v>
      </c>
      <c r="AY79" s="88" t="s">
        <v>780</v>
      </c>
      <c r="AZ79" s="88" t="s">
        <v>3526</v>
      </c>
      <c r="BA79" s="170" t="s">
        <v>3392</v>
      </c>
      <c r="BC79" s="89" t="n">
        <f aca="false">AW79+AX79</f>
        <v>0</v>
      </c>
      <c r="BD79" s="89" t="n">
        <f aca="false">H79/(100-BE79)*100</f>
        <v>0</v>
      </c>
      <c r="BE79" s="89" t="n">
        <v>0</v>
      </c>
      <c r="BF79" s="89" t="n">
        <f aca="false">O79</f>
        <v>0.608</v>
      </c>
      <c r="BH79" s="199" t="n">
        <f aca="false">G79*AO79</f>
        <v>0</v>
      </c>
      <c r="BI79" s="199" t="n">
        <f aca="false">G79*AP79</f>
        <v>0</v>
      </c>
      <c r="BJ79" s="199" t="n">
        <f aca="false">G79*H79</f>
        <v>0</v>
      </c>
      <c r="BK79" s="199"/>
      <c r="BL79" s="89" t="n">
        <v>767</v>
      </c>
      <c r="BW79" s="89" t="str">
        <f aca="false">I79</f>
        <v>21</v>
      </c>
      <c r="BX79" s="201" t="s">
        <v>3550</v>
      </c>
    </row>
    <row r="80" customFormat="false" ht="24.05" hidden="false" customHeight="true" outlineLevel="0" collapsed="false">
      <c r="A80" s="194" t="s">
        <v>380</v>
      </c>
      <c r="B80" s="194" t="s">
        <v>121</v>
      </c>
      <c r="C80" s="194" t="s">
        <v>3552</v>
      </c>
      <c r="D80" s="195" t="s">
        <v>3553</v>
      </c>
      <c r="E80" s="195"/>
      <c r="F80" s="194" t="s">
        <v>260</v>
      </c>
      <c r="G80" s="196" t="n">
        <f aca="false">'Stavební rozpočet'!G1480</f>
        <v>0.041</v>
      </c>
      <c r="H80" s="197" t="n">
        <f aca="false">'Stavební rozpočet'!H1480</f>
        <v>0</v>
      </c>
      <c r="I80" s="198" t="s">
        <v>192</v>
      </c>
      <c r="J80" s="197" t="n">
        <f aca="false">G80*AO80</f>
        <v>0</v>
      </c>
      <c r="K80" s="197" t="n">
        <f aca="false">G80*AP80</f>
        <v>0</v>
      </c>
      <c r="L80" s="197" t="n">
        <f aca="false">G80*H80</f>
        <v>0</v>
      </c>
      <c r="M80" s="197" t="n">
        <f aca="false">L80*(1+BW80/100)</f>
        <v>0</v>
      </c>
      <c r="N80" s="197" t="n">
        <f aca="false">'Stavební rozpočet'!N1480</f>
        <v>1</v>
      </c>
      <c r="O80" s="197" t="n">
        <f aca="false">G80*N80</f>
        <v>0.041</v>
      </c>
      <c r="P80" s="198"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121</v>
      </c>
      <c r="AJ80" s="199" t="n">
        <f aca="false">IF(AN80=0,L80,0)</f>
        <v>0</v>
      </c>
      <c r="AK80" s="199" t="n">
        <f aca="false">IF(AN80=12,L80,0)</f>
        <v>0</v>
      </c>
      <c r="AL80" s="199" t="n">
        <f aca="false">IF(AN80=21,L80,0)</f>
        <v>0</v>
      </c>
      <c r="AN80" s="89" t="n">
        <v>21</v>
      </c>
      <c r="AO80" s="89" t="n">
        <f aca="false">H80*1</f>
        <v>0</v>
      </c>
      <c r="AP80" s="89" t="n">
        <f aca="false">H80*(1-1)</f>
        <v>0</v>
      </c>
      <c r="AQ80" s="200" t="s">
        <v>215</v>
      </c>
      <c r="AV80" s="89" t="n">
        <f aca="false">AW80+AX80</f>
        <v>0</v>
      </c>
      <c r="AW80" s="89" t="n">
        <f aca="false">G80*AO80</f>
        <v>0</v>
      </c>
      <c r="AX80" s="89" t="n">
        <f aca="false">G80*AP80</f>
        <v>0</v>
      </c>
      <c r="AY80" s="88" t="s">
        <v>780</v>
      </c>
      <c r="AZ80" s="88" t="s">
        <v>3526</v>
      </c>
      <c r="BA80" s="170" t="s">
        <v>3392</v>
      </c>
      <c r="BC80" s="89" t="n">
        <f aca="false">AW80+AX80</f>
        <v>0</v>
      </c>
      <c r="BD80" s="89" t="n">
        <f aca="false">H80/(100-BE80)*100</f>
        <v>0</v>
      </c>
      <c r="BE80" s="89" t="n">
        <v>0</v>
      </c>
      <c r="BF80" s="89" t="n">
        <f aca="false">O80</f>
        <v>0.041</v>
      </c>
      <c r="BH80" s="199" t="n">
        <f aca="false">G80*AO80</f>
        <v>0</v>
      </c>
      <c r="BI80" s="199" t="n">
        <f aca="false">G80*AP80</f>
        <v>0</v>
      </c>
      <c r="BJ80" s="199" t="n">
        <f aca="false">G80*H80</f>
        <v>0</v>
      </c>
      <c r="BK80" s="199"/>
      <c r="BL80" s="89" t="n">
        <v>767</v>
      </c>
      <c r="BW80" s="89" t="str">
        <f aca="false">I80</f>
        <v>21</v>
      </c>
      <c r="BX80" s="201" t="s">
        <v>3553</v>
      </c>
    </row>
    <row r="81" customFormat="false" ht="24.05" hidden="false" customHeight="true" outlineLevel="0" collapsed="false">
      <c r="A81" s="194" t="s">
        <v>384</v>
      </c>
      <c r="B81" s="194" t="s">
        <v>121</v>
      </c>
      <c r="C81" s="194" t="s">
        <v>3555</v>
      </c>
      <c r="D81" s="195" t="s">
        <v>3556</v>
      </c>
      <c r="E81" s="195"/>
      <c r="F81" s="194" t="s">
        <v>237</v>
      </c>
      <c r="G81" s="196" t="n">
        <f aca="false">'Stavební rozpočet'!G1481</f>
        <v>6.44</v>
      </c>
      <c r="H81" s="197" t="n">
        <f aca="false">'Stavební rozpočet'!H1481</f>
        <v>0</v>
      </c>
      <c r="I81" s="198" t="s">
        <v>192</v>
      </c>
      <c r="J81" s="197" t="n">
        <f aca="false">G81*AO81</f>
        <v>0</v>
      </c>
      <c r="K81" s="197" t="n">
        <f aca="false">G81*AP81</f>
        <v>0</v>
      </c>
      <c r="L81" s="197" t="n">
        <f aca="false">G81*H81</f>
        <v>0</v>
      </c>
      <c r="M81" s="197" t="n">
        <f aca="false">L81*(1+BW81/100)</f>
        <v>0</v>
      </c>
      <c r="N81" s="197" t="n">
        <f aca="false">'Stavební rozpočet'!N1481</f>
        <v>0.00395</v>
      </c>
      <c r="O81" s="197" t="n">
        <f aca="false">G81*N81</f>
        <v>0.025438</v>
      </c>
      <c r="P81" s="198"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121</v>
      </c>
      <c r="AJ81" s="199" t="n">
        <f aca="false">IF(AN81=0,L81,0)</f>
        <v>0</v>
      </c>
      <c r="AK81" s="199" t="n">
        <f aca="false">IF(AN81=12,L81,0)</f>
        <v>0</v>
      </c>
      <c r="AL81" s="199" t="n">
        <f aca="false">IF(AN81=21,L81,0)</f>
        <v>0</v>
      </c>
      <c r="AN81" s="89" t="n">
        <v>21</v>
      </c>
      <c r="AO81" s="89" t="n">
        <f aca="false">H81*1</f>
        <v>0</v>
      </c>
      <c r="AP81" s="89" t="n">
        <f aca="false">H81*(1-1)</f>
        <v>0</v>
      </c>
      <c r="AQ81" s="200" t="s">
        <v>215</v>
      </c>
      <c r="AV81" s="89" t="n">
        <f aca="false">AW81+AX81</f>
        <v>0</v>
      </c>
      <c r="AW81" s="89" t="n">
        <f aca="false">G81*AO81</f>
        <v>0</v>
      </c>
      <c r="AX81" s="89" t="n">
        <f aca="false">G81*AP81</f>
        <v>0</v>
      </c>
      <c r="AY81" s="88" t="s">
        <v>780</v>
      </c>
      <c r="AZ81" s="88" t="s">
        <v>3526</v>
      </c>
      <c r="BA81" s="170" t="s">
        <v>3392</v>
      </c>
      <c r="BC81" s="89" t="n">
        <f aca="false">AW81+AX81</f>
        <v>0</v>
      </c>
      <c r="BD81" s="89" t="n">
        <f aca="false">H81/(100-BE81)*100</f>
        <v>0</v>
      </c>
      <c r="BE81" s="89" t="n">
        <v>0</v>
      </c>
      <c r="BF81" s="89" t="n">
        <f aca="false">O81</f>
        <v>0.025438</v>
      </c>
      <c r="BH81" s="199" t="n">
        <f aca="false">G81*AO81</f>
        <v>0</v>
      </c>
      <c r="BI81" s="199" t="n">
        <f aca="false">G81*AP81</f>
        <v>0</v>
      </c>
      <c r="BJ81" s="199" t="n">
        <f aca="false">G81*H81</f>
        <v>0</v>
      </c>
      <c r="BK81" s="199"/>
      <c r="BL81" s="89" t="n">
        <v>767</v>
      </c>
      <c r="BW81" s="89" t="str">
        <f aca="false">I81</f>
        <v>21</v>
      </c>
      <c r="BX81" s="201" t="s">
        <v>3556</v>
      </c>
    </row>
    <row r="82" customFormat="false" ht="24.05" hidden="false" customHeight="true" outlineLevel="0" collapsed="false">
      <c r="A82" s="194" t="s">
        <v>387</v>
      </c>
      <c r="B82" s="194" t="s">
        <v>121</v>
      </c>
      <c r="C82" s="194" t="s">
        <v>3555</v>
      </c>
      <c r="D82" s="195" t="s">
        <v>3556</v>
      </c>
      <c r="E82" s="195"/>
      <c r="F82" s="194" t="s">
        <v>237</v>
      </c>
      <c r="G82" s="196" t="n">
        <f aca="false">'Stavební rozpočet'!G1482</f>
        <v>10.35</v>
      </c>
      <c r="H82" s="197" t="n">
        <f aca="false">'Stavební rozpočet'!H1482</f>
        <v>0</v>
      </c>
      <c r="I82" s="198" t="s">
        <v>192</v>
      </c>
      <c r="J82" s="197" t="n">
        <f aca="false">G82*AO82</f>
        <v>0</v>
      </c>
      <c r="K82" s="197" t="n">
        <f aca="false">G82*AP82</f>
        <v>0</v>
      </c>
      <c r="L82" s="197" t="n">
        <f aca="false">G82*H82</f>
        <v>0</v>
      </c>
      <c r="M82" s="197" t="n">
        <f aca="false">L82*(1+BW82/100)</f>
        <v>0</v>
      </c>
      <c r="N82" s="197" t="n">
        <f aca="false">'Stavební rozpočet'!N1482</f>
        <v>0.00395</v>
      </c>
      <c r="O82" s="197" t="n">
        <f aca="false">G82*N82</f>
        <v>0.0408825</v>
      </c>
      <c r="P82" s="198"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121</v>
      </c>
      <c r="AJ82" s="199" t="n">
        <f aca="false">IF(AN82=0,L82,0)</f>
        <v>0</v>
      </c>
      <c r="AK82" s="199" t="n">
        <f aca="false">IF(AN82=12,L82,0)</f>
        <v>0</v>
      </c>
      <c r="AL82" s="199" t="n">
        <f aca="false">IF(AN82=21,L82,0)</f>
        <v>0</v>
      </c>
      <c r="AN82" s="89" t="n">
        <v>21</v>
      </c>
      <c r="AO82" s="89" t="n">
        <f aca="false">H82*1</f>
        <v>0</v>
      </c>
      <c r="AP82" s="89" t="n">
        <f aca="false">H82*(1-1)</f>
        <v>0</v>
      </c>
      <c r="AQ82" s="200" t="s">
        <v>215</v>
      </c>
      <c r="AV82" s="89" t="n">
        <f aca="false">AW82+AX82</f>
        <v>0</v>
      </c>
      <c r="AW82" s="89" t="n">
        <f aca="false">G82*AO82</f>
        <v>0</v>
      </c>
      <c r="AX82" s="89" t="n">
        <f aca="false">G82*AP82</f>
        <v>0</v>
      </c>
      <c r="AY82" s="88" t="s">
        <v>780</v>
      </c>
      <c r="AZ82" s="88" t="s">
        <v>3526</v>
      </c>
      <c r="BA82" s="170" t="s">
        <v>3392</v>
      </c>
      <c r="BC82" s="89" t="n">
        <f aca="false">AW82+AX82</f>
        <v>0</v>
      </c>
      <c r="BD82" s="89" t="n">
        <f aca="false">H82/(100-BE82)*100</f>
        <v>0</v>
      </c>
      <c r="BE82" s="89" t="n">
        <v>0</v>
      </c>
      <c r="BF82" s="89" t="n">
        <f aca="false">O82</f>
        <v>0.0408825</v>
      </c>
      <c r="BH82" s="199" t="n">
        <f aca="false">G82*AO82</f>
        <v>0</v>
      </c>
      <c r="BI82" s="199" t="n">
        <f aca="false">G82*AP82</f>
        <v>0</v>
      </c>
      <c r="BJ82" s="199" t="n">
        <f aca="false">G82*H82</f>
        <v>0</v>
      </c>
      <c r="BK82" s="199"/>
      <c r="BL82" s="89" t="n">
        <v>767</v>
      </c>
      <c r="BW82" s="89" t="str">
        <f aca="false">I82</f>
        <v>21</v>
      </c>
      <c r="BX82" s="201" t="s">
        <v>3556</v>
      </c>
    </row>
    <row r="83" customFormat="false" ht="24.05" hidden="false" customHeight="true" outlineLevel="0" collapsed="false">
      <c r="A83" s="194" t="s">
        <v>390</v>
      </c>
      <c r="B83" s="194" t="s">
        <v>121</v>
      </c>
      <c r="C83" s="194" t="s">
        <v>3559</v>
      </c>
      <c r="D83" s="195" t="s">
        <v>3560</v>
      </c>
      <c r="E83" s="195"/>
      <c r="F83" s="194" t="s">
        <v>260</v>
      </c>
      <c r="G83" s="196" t="n">
        <f aca="false">'Stavební rozpočet'!G1483</f>
        <v>0.004</v>
      </c>
      <c r="H83" s="197" t="n">
        <f aca="false">'Stavební rozpočet'!H1483</f>
        <v>0</v>
      </c>
      <c r="I83" s="198" t="s">
        <v>192</v>
      </c>
      <c r="J83" s="197" t="n">
        <f aca="false">G83*AO83</f>
        <v>0</v>
      </c>
      <c r="K83" s="197" t="n">
        <f aca="false">G83*AP83</f>
        <v>0</v>
      </c>
      <c r="L83" s="197" t="n">
        <f aca="false">G83*H83</f>
        <v>0</v>
      </c>
      <c r="M83" s="197" t="n">
        <f aca="false">L83*(1+BW83/100)</f>
        <v>0</v>
      </c>
      <c r="N83" s="197" t="n">
        <f aca="false">'Stavební rozpočet'!N1483</f>
        <v>1</v>
      </c>
      <c r="O83" s="197" t="n">
        <f aca="false">G83*N83</f>
        <v>0.004</v>
      </c>
      <c r="P83" s="198"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121</v>
      </c>
      <c r="AJ83" s="199" t="n">
        <f aca="false">IF(AN83=0,L83,0)</f>
        <v>0</v>
      </c>
      <c r="AK83" s="199" t="n">
        <f aca="false">IF(AN83=12,L83,0)</f>
        <v>0</v>
      </c>
      <c r="AL83" s="199" t="n">
        <f aca="false">IF(AN83=21,L83,0)</f>
        <v>0</v>
      </c>
      <c r="AN83" s="89" t="n">
        <v>21</v>
      </c>
      <c r="AO83" s="89" t="n">
        <f aca="false">H83*1</f>
        <v>0</v>
      </c>
      <c r="AP83" s="89" t="n">
        <f aca="false">H83*(1-1)</f>
        <v>0</v>
      </c>
      <c r="AQ83" s="200" t="s">
        <v>215</v>
      </c>
      <c r="AV83" s="89" t="n">
        <f aca="false">AW83+AX83</f>
        <v>0</v>
      </c>
      <c r="AW83" s="89" t="n">
        <f aca="false">G83*AO83</f>
        <v>0</v>
      </c>
      <c r="AX83" s="89" t="n">
        <f aca="false">G83*AP83</f>
        <v>0</v>
      </c>
      <c r="AY83" s="88" t="s">
        <v>780</v>
      </c>
      <c r="AZ83" s="88" t="s">
        <v>3526</v>
      </c>
      <c r="BA83" s="170" t="s">
        <v>3392</v>
      </c>
      <c r="BC83" s="89" t="n">
        <f aca="false">AW83+AX83</f>
        <v>0</v>
      </c>
      <c r="BD83" s="89" t="n">
        <f aca="false">H83/(100-BE83)*100</f>
        <v>0</v>
      </c>
      <c r="BE83" s="89" t="n">
        <v>0</v>
      </c>
      <c r="BF83" s="89" t="n">
        <f aca="false">O83</f>
        <v>0.004</v>
      </c>
      <c r="BH83" s="199" t="n">
        <f aca="false">G83*AO83</f>
        <v>0</v>
      </c>
      <c r="BI83" s="199" t="n">
        <f aca="false">G83*AP83</f>
        <v>0</v>
      </c>
      <c r="BJ83" s="199" t="n">
        <f aca="false">G83*H83</f>
        <v>0</v>
      </c>
      <c r="BK83" s="199"/>
      <c r="BL83" s="89" t="n">
        <v>767</v>
      </c>
      <c r="BW83" s="89" t="str">
        <f aca="false">I83</f>
        <v>21</v>
      </c>
      <c r="BX83" s="201" t="s">
        <v>3560</v>
      </c>
    </row>
    <row r="84" customFormat="false" ht="24.05" hidden="false" customHeight="true" outlineLevel="0" collapsed="false">
      <c r="A84" s="194" t="s">
        <v>393</v>
      </c>
      <c r="B84" s="194" t="s">
        <v>121</v>
      </c>
      <c r="C84" s="194" t="s">
        <v>3562</v>
      </c>
      <c r="D84" s="195" t="s">
        <v>3563</v>
      </c>
      <c r="E84" s="195"/>
      <c r="F84" s="194" t="s">
        <v>260</v>
      </c>
      <c r="G84" s="196" t="n">
        <f aca="false">'Stavební rozpočet'!G1484</f>
        <v>0.388</v>
      </c>
      <c r="H84" s="197" t="n">
        <f aca="false">'Stavební rozpočet'!H1484</f>
        <v>0</v>
      </c>
      <c r="I84" s="198" t="s">
        <v>192</v>
      </c>
      <c r="J84" s="197" t="n">
        <f aca="false">G84*AO84</f>
        <v>0</v>
      </c>
      <c r="K84" s="197" t="n">
        <f aca="false">G84*AP84</f>
        <v>0</v>
      </c>
      <c r="L84" s="197" t="n">
        <f aca="false">G84*H84</f>
        <v>0</v>
      </c>
      <c r="M84" s="197" t="n">
        <f aca="false">L84*(1+BW84/100)</f>
        <v>0</v>
      </c>
      <c r="N84" s="197" t="n">
        <f aca="false">'Stavební rozpočet'!N1484</f>
        <v>1</v>
      </c>
      <c r="O84" s="197" t="n">
        <f aca="false">G84*N84</f>
        <v>0.388</v>
      </c>
      <c r="P84" s="198"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121</v>
      </c>
      <c r="AJ84" s="199" t="n">
        <f aca="false">IF(AN84=0,L84,0)</f>
        <v>0</v>
      </c>
      <c r="AK84" s="199" t="n">
        <f aca="false">IF(AN84=12,L84,0)</f>
        <v>0</v>
      </c>
      <c r="AL84" s="199" t="n">
        <f aca="false">IF(AN84=21,L84,0)</f>
        <v>0</v>
      </c>
      <c r="AN84" s="89" t="n">
        <v>21</v>
      </c>
      <c r="AO84" s="89" t="n">
        <f aca="false">H84*1</f>
        <v>0</v>
      </c>
      <c r="AP84" s="89" t="n">
        <f aca="false">H84*(1-1)</f>
        <v>0</v>
      </c>
      <c r="AQ84" s="200" t="s">
        <v>215</v>
      </c>
      <c r="AV84" s="89" t="n">
        <f aca="false">AW84+AX84</f>
        <v>0</v>
      </c>
      <c r="AW84" s="89" t="n">
        <f aca="false">G84*AO84</f>
        <v>0</v>
      </c>
      <c r="AX84" s="89" t="n">
        <f aca="false">G84*AP84</f>
        <v>0</v>
      </c>
      <c r="AY84" s="88" t="s">
        <v>780</v>
      </c>
      <c r="AZ84" s="88" t="s">
        <v>3526</v>
      </c>
      <c r="BA84" s="170" t="s">
        <v>3392</v>
      </c>
      <c r="BC84" s="89" t="n">
        <f aca="false">AW84+AX84</f>
        <v>0</v>
      </c>
      <c r="BD84" s="89" t="n">
        <f aca="false">H84/(100-BE84)*100</f>
        <v>0</v>
      </c>
      <c r="BE84" s="89" t="n">
        <v>0</v>
      </c>
      <c r="BF84" s="89" t="n">
        <f aca="false">O84</f>
        <v>0.388</v>
      </c>
      <c r="BH84" s="199" t="n">
        <f aca="false">G84*AO84</f>
        <v>0</v>
      </c>
      <c r="BI84" s="199" t="n">
        <f aca="false">G84*AP84</f>
        <v>0</v>
      </c>
      <c r="BJ84" s="199" t="n">
        <f aca="false">G84*H84</f>
        <v>0</v>
      </c>
      <c r="BK84" s="199"/>
      <c r="BL84" s="89" t="n">
        <v>767</v>
      </c>
      <c r="BW84" s="89" t="str">
        <f aca="false">I84</f>
        <v>21</v>
      </c>
      <c r="BX84" s="201" t="s">
        <v>3563</v>
      </c>
    </row>
    <row r="85" customFormat="false" ht="24.05" hidden="false" customHeight="true" outlineLevel="0" collapsed="false">
      <c r="A85" s="189" t="s">
        <v>396</v>
      </c>
      <c r="B85" s="189" t="s">
        <v>121</v>
      </c>
      <c r="C85" s="189" t="s">
        <v>3544</v>
      </c>
      <c r="D85" s="190" t="s">
        <v>3565</v>
      </c>
      <c r="E85" s="190"/>
      <c r="F85" s="189" t="s">
        <v>231</v>
      </c>
      <c r="G85" s="191" t="n">
        <f aca="false">'Stavební rozpočet'!G1485</f>
        <v>26</v>
      </c>
      <c r="H85" s="192" t="n">
        <f aca="false">'Stavební rozpočet'!H1485</f>
        <v>0</v>
      </c>
      <c r="I85" s="193" t="s">
        <v>192</v>
      </c>
      <c r="J85" s="192" t="n">
        <f aca="false">G85*AO85</f>
        <v>0</v>
      </c>
      <c r="K85" s="192" t="n">
        <f aca="false">G85*AP85</f>
        <v>0</v>
      </c>
      <c r="L85" s="192" t="n">
        <f aca="false">G85*H85</f>
        <v>0</v>
      </c>
      <c r="M85" s="192" t="n">
        <f aca="false">L85*(1+BW85/100)</f>
        <v>0</v>
      </c>
      <c r="N85" s="192" t="n">
        <f aca="false">'Stavební rozpočet'!N1485</f>
        <v>0</v>
      </c>
      <c r="O85" s="192" t="n">
        <f aca="false">G85*N85</f>
        <v>0</v>
      </c>
      <c r="P85" s="193"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121</v>
      </c>
      <c r="AJ85" s="89" t="n">
        <f aca="false">IF(AN85=0,L85,0)</f>
        <v>0</v>
      </c>
      <c r="AK85" s="89" t="n">
        <f aca="false">IF(AN85=12,L85,0)</f>
        <v>0</v>
      </c>
      <c r="AL85" s="89" t="n">
        <f aca="false">IF(AN85=21,L85,0)</f>
        <v>0</v>
      </c>
      <c r="AN85" s="89" t="n">
        <v>21</v>
      </c>
      <c r="AO85" s="89" t="n">
        <f aca="false">H85*0.490576757</f>
        <v>0</v>
      </c>
      <c r="AP85" s="89" t="n">
        <f aca="false">H85*(1-0.490576757)</f>
        <v>0</v>
      </c>
      <c r="AQ85" s="88" t="s">
        <v>215</v>
      </c>
      <c r="AV85" s="89" t="n">
        <f aca="false">AW85+AX85</f>
        <v>0</v>
      </c>
      <c r="AW85" s="89" t="n">
        <f aca="false">G85*AO85</f>
        <v>0</v>
      </c>
      <c r="AX85" s="89" t="n">
        <f aca="false">G85*AP85</f>
        <v>0</v>
      </c>
      <c r="AY85" s="88" t="s">
        <v>780</v>
      </c>
      <c r="AZ85" s="88" t="s">
        <v>3526</v>
      </c>
      <c r="BA85" s="170" t="s">
        <v>3392</v>
      </c>
      <c r="BC85" s="89" t="n">
        <f aca="false">AW85+AX85</f>
        <v>0</v>
      </c>
      <c r="BD85" s="89" t="n">
        <f aca="false">H85/(100-BE85)*100</f>
        <v>0</v>
      </c>
      <c r="BE85" s="89" t="n">
        <v>0</v>
      </c>
      <c r="BF85" s="89" t="n">
        <f aca="false">O85</f>
        <v>0</v>
      </c>
      <c r="BH85" s="89" t="n">
        <f aca="false">G85*AO85</f>
        <v>0</v>
      </c>
      <c r="BI85" s="89" t="n">
        <f aca="false">G85*AP85</f>
        <v>0</v>
      </c>
      <c r="BJ85" s="89" t="n">
        <f aca="false">G85*H85</f>
        <v>0</v>
      </c>
      <c r="BK85" s="89"/>
      <c r="BL85" s="89" t="n">
        <v>767</v>
      </c>
      <c r="BW85" s="89" t="str">
        <f aca="false">I85</f>
        <v>21</v>
      </c>
      <c r="BX85" s="10" t="s">
        <v>3565</v>
      </c>
    </row>
    <row r="86" customFormat="false" ht="35.5" hidden="false" customHeight="true" outlineLevel="0" collapsed="false">
      <c r="A86" s="189" t="s">
        <v>399</v>
      </c>
      <c r="B86" s="189" t="s">
        <v>121</v>
      </c>
      <c r="C86" s="189" t="s">
        <v>3538</v>
      </c>
      <c r="D86" s="190" t="s">
        <v>3567</v>
      </c>
      <c r="E86" s="190"/>
      <c r="F86" s="189" t="s">
        <v>252</v>
      </c>
      <c r="G86" s="191" t="n">
        <f aca="false">'Stavební rozpočet'!G1486</f>
        <v>46.648</v>
      </c>
      <c r="H86" s="192" t="n">
        <f aca="false">'Stavební rozpočet'!H1486</f>
        <v>0</v>
      </c>
      <c r="I86" s="193" t="s">
        <v>192</v>
      </c>
      <c r="J86" s="192" t="n">
        <f aca="false">G86*AO86</f>
        <v>0</v>
      </c>
      <c r="K86" s="192" t="n">
        <f aca="false">G86*AP86</f>
        <v>0</v>
      </c>
      <c r="L86" s="192" t="n">
        <f aca="false">G86*H86</f>
        <v>0</v>
      </c>
      <c r="M86" s="192" t="n">
        <f aca="false">L86*(1+BW86/100)</f>
        <v>0</v>
      </c>
      <c r="N86" s="192" t="n">
        <f aca="false">'Stavební rozpočet'!N1486</f>
        <v>0.00089</v>
      </c>
      <c r="O86" s="192" t="n">
        <f aca="false">G86*N86</f>
        <v>0.04151672</v>
      </c>
      <c r="P86" s="193"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121</v>
      </c>
      <c r="AJ86" s="89" t="n">
        <f aca="false">IF(AN86=0,L86,0)</f>
        <v>0</v>
      </c>
      <c r="AK86" s="89" t="n">
        <f aca="false">IF(AN86=12,L86,0)</f>
        <v>0</v>
      </c>
      <c r="AL86" s="89" t="n">
        <f aca="false">IF(AN86=21,L86,0)</f>
        <v>0</v>
      </c>
      <c r="AN86" s="89" t="n">
        <v>21</v>
      </c>
      <c r="AO86" s="89" t="n">
        <f aca="false">H86*0.655552086</f>
        <v>0</v>
      </c>
      <c r="AP86" s="89" t="n">
        <f aca="false">H86*(1-0.655552086)</f>
        <v>0</v>
      </c>
      <c r="AQ86" s="88" t="s">
        <v>215</v>
      </c>
      <c r="AV86" s="89" t="n">
        <f aca="false">AW86+AX86</f>
        <v>0</v>
      </c>
      <c r="AW86" s="89" t="n">
        <f aca="false">G86*AO86</f>
        <v>0</v>
      </c>
      <c r="AX86" s="89" t="n">
        <f aca="false">G86*AP86</f>
        <v>0</v>
      </c>
      <c r="AY86" s="88" t="s">
        <v>780</v>
      </c>
      <c r="AZ86" s="88" t="s">
        <v>3526</v>
      </c>
      <c r="BA86" s="170" t="s">
        <v>3392</v>
      </c>
      <c r="BC86" s="89" t="n">
        <f aca="false">AW86+AX86</f>
        <v>0</v>
      </c>
      <c r="BD86" s="89" t="n">
        <f aca="false">H86/(100-BE86)*100</f>
        <v>0</v>
      </c>
      <c r="BE86" s="89" t="n">
        <v>0</v>
      </c>
      <c r="BF86" s="89" t="n">
        <f aca="false">O86</f>
        <v>0.04151672</v>
      </c>
      <c r="BH86" s="89" t="n">
        <f aca="false">G86*AO86</f>
        <v>0</v>
      </c>
      <c r="BI86" s="89" t="n">
        <f aca="false">G86*AP86</f>
        <v>0</v>
      </c>
      <c r="BJ86" s="89" t="n">
        <f aca="false">G86*H86</f>
        <v>0</v>
      </c>
      <c r="BK86" s="89"/>
      <c r="BL86" s="89" t="n">
        <v>767</v>
      </c>
      <c r="BW86" s="89" t="str">
        <f aca="false">I86</f>
        <v>21</v>
      </c>
      <c r="BX86" s="10" t="s">
        <v>3567</v>
      </c>
    </row>
    <row r="87" customFormat="false" ht="35.5" hidden="false" customHeight="true" outlineLevel="0" collapsed="false">
      <c r="A87" s="189" t="s">
        <v>402</v>
      </c>
      <c r="B87" s="189" t="s">
        <v>121</v>
      </c>
      <c r="C87" s="189" t="s">
        <v>3524</v>
      </c>
      <c r="D87" s="190" t="s">
        <v>3569</v>
      </c>
      <c r="E87" s="190"/>
      <c r="F87" s="189" t="s">
        <v>1625</v>
      </c>
      <c r="G87" s="191" t="n">
        <f aca="false">'Stavební rozpočet'!G1487</f>
        <v>128.957</v>
      </c>
      <c r="H87" s="192" t="n">
        <f aca="false">'Stavební rozpočet'!H1487</f>
        <v>0</v>
      </c>
      <c r="I87" s="193" t="s">
        <v>192</v>
      </c>
      <c r="J87" s="192" t="n">
        <f aca="false">G87*AO87</f>
        <v>0</v>
      </c>
      <c r="K87" s="192" t="n">
        <f aca="false">G87*AP87</f>
        <v>0</v>
      </c>
      <c r="L87" s="192" t="n">
        <f aca="false">G87*H87</f>
        <v>0</v>
      </c>
      <c r="M87" s="192" t="n">
        <f aca="false">L87*(1+BW87/100)</f>
        <v>0</v>
      </c>
      <c r="N87" s="192" t="n">
        <f aca="false">'Stavební rozpočet'!N1487</f>
        <v>6E-005</v>
      </c>
      <c r="O87" s="192" t="n">
        <f aca="false">G87*N87</f>
        <v>0.00773742</v>
      </c>
      <c r="P87" s="193"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121</v>
      </c>
      <c r="AJ87" s="89" t="n">
        <f aca="false">IF(AN87=0,L87,0)</f>
        <v>0</v>
      </c>
      <c r="AK87" s="89" t="n">
        <f aca="false">IF(AN87=12,L87,0)</f>
        <v>0</v>
      </c>
      <c r="AL87" s="89" t="n">
        <f aca="false">IF(AN87=21,L87,0)</f>
        <v>0</v>
      </c>
      <c r="AN87" s="89" t="n">
        <v>21</v>
      </c>
      <c r="AO87" s="89" t="n">
        <f aca="false">H87*0.103501699</f>
        <v>0</v>
      </c>
      <c r="AP87" s="89" t="n">
        <f aca="false">H87*(1-0.103501699)</f>
        <v>0</v>
      </c>
      <c r="AQ87" s="88" t="s">
        <v>215</v>
      </c>
      <c r="AV87" s="89" t="n">
        <f aca="false">AW87+AX87</f>
        <v>0</v>
      </c>
      <c r="AW87" s="89" t="n">
        <f aca="false">G87*AO87</f>
        <v>0</v>
      </c>
      <c r="AX87" s="89" t="n">
        <f aca="false">G87*AP87</f>
        <v>0</v>
      </c>
      <c r="AY87" s="88" t="s">
        <v>780</v>
      </c>
      <c r="AZ87" s="88" t="s">
        <v>3526</v>
      </c>
      <c r="BA87" s="170" t="s">
        <v>3392</v>
      </c>
      <c r="BC87" s="89" t="n">
        <f aca="false">AW87+AX87</f>
        <v>0</v>
      </c>
      <c r="BD87" s="89" t="n">
        <f aca="false">H87/(100-BE87)*100</f>
        <v>0</v>
      </c>
      <c r="BE87" s="89" t="n">
        <v>0</v>
      </c>
      <c r="BF87" s="89" t="n">
        <f aca="false">O87</f>
        <v>0.00773742</v>
      </c>
      <c r="BH87" s="89" t="n">
        <f aca="false">G87*AO87</f>
        <v>0</v>
      </c>
      <c r="BI87" s="89" t="n">
        <f aca="false">G87*AP87</f>
        <v>0</v>
      </c>
      <c r="BJ87" s="89" t="n">
        <f aca="false">G87*H87</f>
        <v>0</v>
      </c>
      <c r="BK87" s="89"/>
      <c r="BL87" s="89" t="n">
        <v>767</v>
      </c>
      <c r="BW87" s="89" t="str">
        <f aca="false">I87</f>
        <v>21</v>
      </c>
      <c r="BX87" s="10" t="s">
        <v>3569</v>
      </c>
    </row>
    <row r="88" customFormat="false" ht="24.05" hidden="false" customHeight="true" outlineLevel="0" collapsed="false">
      <c r="A88" s="194" t="s">
        <v>405</v>
      </c>
      <c r="B88" s="194" t="s">
        <v>121</v>
      </c>
      <c r="C88" s="194" t="s">
        <v>3571</v>
      </c>
      <c r="D88" s="195" t="s">
        <v>3572</v>
      </c>
      <c r="E88" s="195"/>
      <c r="F88" s="194" t="s">
        <v>260</v>
      </c>
      <c r="G88" s="196" t="n">
        <f aca="false">'Stavební rozpočet'!G1488</f>
        <v>0.039</v>
      </c>
      <c r="H88" s="197" t="n">
        <f aca="false">'Stavební rozpočet'!H1488</f>
        <v>0</v>
      </c>
      <c r="I88" s="198" t="s">
        <v>192</v>
      </c>
      <c r="J88" s="197" t="n">
        <f aca="false">G88*AO88</f>
        <v>0</v>
      </c>
      <c r="K88" s="197" t="n">
        <f aca="false">G88*AP88</f>
        <v>0</v>
      </c>
      <c r="L88" s="197" t="n">
        <f aca="false">G88*H88</f>
        <v>0</v>
      </c>
      <c r="M88" s="197" t="n">
        <f aca="false">L88*(1+BW88/100)</f>
        <v>0</v>
      </c>
      <c r="N88" s="197" t="n">
        <f aca="false">'Stavební rozpočet'!N1488</f>
        <v>1</v>
      </c>
      <c r="O88" s="197" t="n">
        <f aca="false">G88*N88</f>
        <v>0.039</v>
      </c>
      <c r="P88" s="198"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121</v>
      </c>
      <c r="AJ88" s="199" t="n">
        <f aca="false">IF(AN88=0,L88,0)</f>
        <v>0</v>
      </c>
      <c r="AK88" s="199" t="n">
        <f aca="false">IF(AN88=12,L88,0)</f>
        <v>0</v>
      </c>
      <c r="AL88" s="199" t="n">
        <f aca="false">IF(AN88=21,L88,0)</f>
        <v>0</v>
      </c>
      <c r="AN88" s="89" t="n">
        <v>21</v>
      </c>
      <c r="AO88" s="89" t="n">
        <f aca="false">H88*1</f>
        <v>0</v>
      </c>
      <c r="AP88" s="89" t="n">
        <f aca="false">H88*(1-1)</f>
        <v>0</v>
      </c>
      <c r="AQ88" s="200" t="s">
        <v>215</v>
      </c>
      <c r="AV88" s="89" t="n">
        <f aca="false">AW88+AX88</f>
        <v>0</v>
      </c>
      <c r="AW88" s="89" t="n">
        <f aca="false">G88*AO88</f>
        <v>0</v>
      </c>
      <c r="AX88" s="89" t="n">
        <f aca="false">G88*AP88</f>
        <v>0</v>
      </c>
      <c r="AY88" s="88" t="s">
        <v>780</v>
      </c>
      <c r="AZ88" s="88" t="s">
        <v>3526</v>
      </c>
      <c r="BA88" s="170" t="s">
        <v>3392</v>
      </c>
      <c r="BC88" s="89" t="n">
        <f aca="false">AW88+AX88</f>
        <v>0</v>
      </c>
      <c r="BD88" s="89" t="n">
        <f aca="false">H88/(100-BE88)*100</f>
        <v>0</v>
      </c>
      <c r="BE88" s="89" t="n">
        <v>0</v>
      </c>
      <c r="BF88" s="89" t="n">
        <f aca="false">O88</f>
        <v>0.039</v>
      </c>
      <c r="BH88" s="199" t="n">
        <f aca="false">G88*AO88</f>
        <v>0</v>
      </c>
      <c r="BI88" s="199" t="n">
        <f aca="false">G88*AP88</f>
        <v>0</v>
      </c>
      <c r="BJ88" s="199" t="n">
        <f aca="false">G88*H88</f>
        <v>0</v>
      </c>
      <c r="BK88" s="199"/>
      <c r="BL88" s="89" t="n">
        <v>767</v>
      </c>
      <c r="BW88" s="89" t="str">
        <f aca="false">I88</f>
        <v>21</v>
      </c>
      <c r="BX88" s="201" t="s">
        <v>3572</v>
      </c>
    </row>
    <row r="89" customFormat="false" ht="24.05" hidden="false" customHeight="true" outlineLevel="0" collapsed="false">
      <c r="A89" s="194" t="s">
        <v>407</v>
      </c>
      <c r="B89" s="194" t="s">
        <v>121</v>
      </c>
      <c r="C89" s="194" t="s">
        <v>3574</v>
      </c>
      <c r="D89" s="195" t="s">
        <v>3575</v>
      </c>
      <c r="E89" s="195"/>
      <c r="F89" s="194" t="s">
        <v>260</v>
      </c>
      <c r="G89" s="196" t="n">
        <f aca="false">'Stavební rozpočet'!G1489</f>
        <v>0.032</v>
      </c>
      <c r="H89" s="197" t="n">
        <f aca="false">'Stavební rozpočet'!H1489</f>
        <v>0</v>
      </c>
      <c r="I89" s="198" t="s">
        <v>192</v>
      </c>
      <c r="J89" s="197" t="n">
        <f aca="false">G89*AO89</f>
        <v>0</v>
      </c>
      <c r="K89" s="197" t="n">
        <f aca="false">G89*AP89</f>
        <v>0</v>
      </c>
      <c r="L89" s="197" t="n">
        <f aca="false">G89*H89</f>
        <v>0</v>
      </c>
      <c r="M89" s="197" t="n">
        <f aca="false">L89*(1+BW89/100)</f>
        <v>0</v>
      </c>
      <c r="N89" s="197" t="n">
        <f aca="false">'Stavební rozpočet'!N1489</f>
        <v>1</v>
      </c>
      <c r="O89" s="197" t="n">
        <f aca="false">G89*N89</f>
        <v>0.032</v>
      </c>
      <c r="P89" s="198"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121</v>
      </c>
      <c r="AJ89" s="199" t="n">
        <f aca="false">IF(AN89=0,L89,0)</f>
        <v>0</v>
      </c>
      <c r="AK89" s="199" t="n">
        <f aca="false">IF(AN89=12,L89,0)</f>
        <v>0</v>
      </c>
      <c r="AL89" s="199" t="n">
        <f aca="false">IF(AN89=21,L89,0)</f>
        <v>0</v>
      </c>
      <c r="AN89" s="89" t="n">
        <v>21</v>
      </c>
      <c r="AO89" s="89" t="n">
        <f aca="false">H89*1</f>
        <v>0</v>
      </c>
      <c r="AP89" s="89" t="n">
        <f aca="false">H89*(1-1)</f>
        <v>0</v>
      </c>
      <c r="AQ89" s="200" t="s">
        <v>215</v>
      </c>
      <c r="AV89" s="89" t="n">
        <f aca="false">AW89+AX89</f>
        <v>0</v>
      </c>
      <c r="AW89" s="89" t="n">
        <f aca="false">G89*AO89</f>
        <v>0</v>
      </c>
      <c r="AX89" s="89" t="n">
        <f aca="false">G89*AP89</f>
        <v>0</v>
      </c>
      <c r="AY89" s="88" t="s">
        <v>780</v>
      </c>
      <c r="AZ89" s="88" t="s">
        <v>3526</v>
      </c>
      <c r="BA89" s="170" t="s">
        <v>3392</v>
      </c>
      <c r="BC89" s="89" t="n">
        <f aca="false">AW89+AX89</f>
        <v>0</v>
      </c>
      <c r="BD89" s="89" t="n">
        <f aca="false">H89/(100-BE89)*100</f>
        <v>0</v>
      </c>
      <c r="BE89" s="89" t="n">
        <v>0</v>
      </c>
      <c r="BF89" s="89" t="n">
        <f aca="false">O89</f>
        <v>0.032</v>
      </c>
      <c r="BH89" s="199" t="n">
        <f aca="false">G89*AO89</f>
        <v>0</v>
      </c>
      <c r="BI89" s="199" t="n">
        <f aca="false">G89*AP89</f>
        <v>0</v>
      </c>
      <c r="BJ89" s="199" t="n">
        <f aca="false">G89*H89</f>
        <v>0</v>
      </c>
      <c r="BK89" s="199"/>
      <c r="BL89" s="89" t="n">
        <v>767</v>
      </c>
      <c r="BW89" s="89" t="str">
        <f aca="false">I89</f>
        <v>21</v>
      </c>
      <c r="BX89" s="201" t="s">
        <v>3575</v>
      </c>
    </row>
    <row r="90" customFormat="false" ht="24.05" hidden="false" customHeight="true" outlineLevel="0" collapsed="false">
      <c r="A90" s="194" t="s">
        <v>411</v>
      </c>
      <c r="B90" s="194" t="s">
        <v>121</v>
      </c>
      <c r="C90" s="194" t="s">
        <v>3549</v>
      </c>
      <c r="D90" s="195" t="s">
        <v>3550</v>
      </c>
      <c r="E90" s="195"/>
      <c r="F90" s="194" t="s">
        <v>260</v>
      </c>
      <c r="G90" s="196" t="n">
        <f aca="false">'Stavební rozpočet'!G1490</f>
        <v>0.069</v>
      </c>
      <c r="H90" s="197" t="n">
        <f aca="false">'Stavební rozpočet'!H1490</f>
        <v>0</v>
      </c>
      <c r="I90" s="198" t="s">
        <v>192</v>
      </c>
      <c r="J90" s="197" t="n">
        <f aca="false">G90*AO90</f>
        <v>0</v>
      </c>
      <c r="K90" s="197" t="n">
        <f aca="false">G90*AP90</f>
        <v>0</v>
      </c>
      <c r="L90" s="197" t="n">
        <f aca="false">G90*H90</f>
        <v>0</v>
      </c>
      <c r="M90" s="197" t="n">
        <f aca="false">L90*(1+BW90/100)</f>
        <v>0</v>
      </c>
      <c r="N90" s="197" t="n">
        <f aca="false">'Stavební rozpočet'!N1490</f>
        <v>1</v>
      </c>
      <c r="O90" s="197" t="n">
        <f aca="false">G90*N90</f>
        <v>0.069</v>
      </c>
      <c r="P90" s="198"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121</v>
      </c>
      <c r="AJ90" s="199" t="n">
        <f aca="false">IF(AN90=0,L90,0)</f>
        <v>0</v>
      </c>
      <c r="AK90" s="199" t="n">
        <f aca="false">IF(AN90=12,L90,0)</f>
        <v>0</v>
      </c>
      <c r="AL90" s="199" t="n">
        <f aca="false">IF(AN90=21,L90,0)</f>
        <v>0</v>
      </c>
      <c r="AN90" s="89" t="n">
        <v>21</v>
      </c>
      <c r="AO90" s="89" t="n">
        <f aca="false">H90*1</f>
        <v>0</v>
      </c>
      <c r="AP90" s="89" t="n">
        <f aca="false">H90*(1-1)</f>
        <v>0</v>
      </c>
      <c r="AQ90" s="200" t="s">
        <v>215</v>
      </c>
      <c r="AV90" s="89" t="n">
        <f aca="false">AW90+AX90</f>
        <v>0</v>
      </c>
      <c r="AW90" s="89" t="n">
        <f aca="false">G90*AO90</f>
        <v>0</v>
      </c>
      <c r="AX90" s="89" t="n">
        <f aca="false">G90*AP90</f>
        <v>0</v>
      </c>
      <c r="AY90" s="88" t="s">
        <v>780</v>
      </c>
      <c r="AZ90" s="88" t="s">
        <v>3526</v>
      </c>
      <c r="BA90" s="170" t="s">
        <v>3392</v>
      </c>
      <c r="BC90" s="89" t="n">
        <f aca="false">AW90+AX90</f>
        <v>0</v>
      </c>
      <c r="BD90" s="89" t="n">
        <f aca="false">H90/(100-BE90)*100</f>
        <v>0</v>
      </c>
      <c r="BE90" s="89" t="n">
        <v>0</v>
      </c>
      <c r="BF90" s="89" t="n">
        <f aca="false">O90</f>
        <v>0.069</v>
      </c>
      <c r="BH90" s="199" t="n">
        <f aca="false">G90*AO90</f>
        <v>0</v>
      </c>
      <c r="BI90" s="199" t="n">
        <f aca="false">G90*AP90</f>
        <v>0</v>
      </c>
      <c r="BJ90" s="199" t="n">
        <f aca="false">G90*H90</f>
        <v>0</v>
      </c>
      <c r="BK90" s="199"/>
      <c r="BL90" s="89" t="n">
        <v>767</v>
      </c>
      <c r="BW90" s="89" t="str">
        <f aca="false">I90</f>
        <v>21</v>
      </c>
      <c r="BX90" s="201" t="s">
        <v>3550</v>
      </c>
    </row>
    <row r="91" customFormat="false" ht="15" hidden="false" customHeight="true" outlineLevel="0" collapsed="false">
      <c r="A91" s="194" t="s">
        <v>416</v>
      </c>
      <c r="B91" s="194" t="s">
        <v>121</v>
      </c>
      <c r="C91" s="194" t="s">
        <v>3578</v>
      </c>
      <c r="D91" s="195" t="s">
        <v>3579</v>
      </c>
      <c r="E91" s="195"/>
      <c r="F91" s="194" t="s">
        <v>231</v>
      </c>
      <c r="G91" s="196" t="n">
        <f aca="false">'Stavební rozpočet'!G1491</f>
        <v>2</v>
      </c>
      <c r="H91" s="197" t="n">
        <f aca="false">'Stavební rozpočet'!H1491</f>
        <v>0</v>
      </c>
      <c r="I91" s="198" t="s">
        <v>192</v>
      </c>
      <c r="J91" s="197" t="n">
        <f aca="false">G91*AO91</f>
        <v>0</v>
      </c>
      <c r="K91" s="197" t="n">
        <f aca="false">G91*AP91</f>
        <v>0</v>
      </c>
      <c r="L91" s="197" t="n">
        <f aca="false">G91*H91</f>
        <v>0</v>
      </c>
      <c r="M91" s="197" t="n">
        <f aca="false">L91*(1+BW91/100)</f>
        <v>0</v>
      </c>
      <c r="N91" s="197" t="n">
        <f aca="false">'Stavební rozpočet'!N1491</f>
        <v>0.0028</v>
      </c>
      <c r="O91" s="197" t="n">
        <f aca="false">G91*N91</f>
        <v>0.0056</v>
      </c>
      <c r="P91" s="198" t="s">
        <v>193</v>
      </c>
      <c r="Z91" s="89" t="n">
        <f aca="false">IF(AQ91="5",BJ91,0)</f>
        <v>0</v>
      </c>
      <c r="AB91" s="89" t="n">
        <f aca="false">IF(AQ91="1",BH91,0)</f>
        <v>0</v>
      </c>
      <c r="AC91" s="89" t="n">
        <f aca="false">IF(AQ91="1",BI91,0)</f>
        <v>0</v>
      </c>
      <c r="AD91" s="89" t="n">
        <f aca="false">IF(AQ91="7",BH91,0)</f>
        <v>0</v>
      </c>
      <c r="AE91" s="89" t="n">
        <f aca="false">IF(AQ91="7",BI91,0)</f>
        <v>0</v>
      </c>
      <c r="AF91" s="89" t="n">
        <f aca="false">IF(AQ91="2",BH91,0)</f>
        <v>0</v>
      </c>
      <c r="AG91" s="89" t="n">
        <f aca="false">IF(AQ91="2",BI91,0)</f>
        <v>0</v>
      </c>
      <c r="AH91" s="89" t="n">
        <f aca="false">IF(AQ91="0",BJ91,0)</f>
        <v>0</v>
      </c>
      <c r="AI91" s="170" t="s">
        <v>121</v>
      </c>
      <c r="AJ91" s="199" t="n">
        <f aca="false">IF(AN91=0,L91,0)</f>
        <v>0</v>
      </c>
      <c r="AK91" s="199" t="n">
        <f aca="false">IF(AN91=12,L91,0)</f>
        <v>0</v>
      </c>
      <c r="AL91" s="199" t="n">
        <f aca="false">IF(AN91=21,L91,0)</f>
        <v>0</v>
      </c>
      <c r="AN91" s="89" t="n">
        <v>21</v>
      </c>
      <c r="AO91" s="89" t="n">
        <f aca="false">H91*1</f>
        <v>0</v>
      </c>
      <c r="AP91" s="89" t="n">
        <f aca="false">H91*(1-1)</f>
        <v>0</v>
      </c>
      <c r="AQ91" s="200" t="s">
        <v>215</v>
      </c>
      <c r="AV91" s="89" t="n">
        <f aca="false">AW91+AX91</f>
        <v>0</v>
      </c>
      <c r="AW91" s="89" t="n">
        <f aca="false">G91*AO91</f>
        <v>0</v>
      </c>
      <c r="AX91" s="89" t="n">
        <f aca="false">G91*AP91</f>
        <v>0</v>
      </c>
      <c r="AY91" s="88" t="s">
        <v>780</v>
      </c>
      <c r="AZ91" s="88" t="s">
        <v>3526</v>
      </c>
      <c r="BA91" s="170" t="s">
        <v>3392</v>
      </c>
      <c r="BC91" s="89" t="n">
        <f aca="false">AW91+AX91</f>
        <v>0</v>
      </c>
      <c r="BD91" s="89" t="n">
        <f aca="false">H91/(100-BE91)*100</f>
        <v>0</v>
      </c>
      <c r="BE91" s="89" t="n">
        <v>0</v>
      </c>
      <c r="BF91" s="89" t="n">
        <f aca="false">O91</f>
        <v>0.0056</v>
      </c>
      <c r="BH91" s="199" t="n">
        <f aca="false">G91*AO91</f>
        <v>0</v>
      </c>
      <c r="BI91" s="199" t="n">
        <f aca="false">G91*AP91</f>
        <v>0</v>
      </c>
      <c r="BJ91" s="199" t="n">
        <f aca="false">G91*H91</f>
        <v>0</v>
      </c>
      <c r="BK91" s="199"/>
      <c r="BL91" s="89" t="n">
        <v>767</v>
      </c>
      <c r="BW91" s="89" t="str">
        <f aca="false">I91</f>
        <v>21</v>
      </c>
      <c r="BX91" s="201" t="s">
        <v>3579</v>
      </c>
    </row>
    <row r="92" customFormat="false" ht="15" hidden="false" customHeight="true" outlineLevel="0" collapsed="false">
      <c r="A92" s="194" t="s">
        <v>419</v>
      </c>
      <c r="B92" s="194" t="s">
        <v>121</v>
      </c>
      <c r="C92" s="194" t="s">
        <v>3581</v>
      </c>
      <c r="D92" s="195" t="s">
        <v>3582</v>
      </c>
      <c r="E92" s="195"/>
      <c r="F92" s="194" t="s">
        <v>231</v>
      </c>
      <c r="G92" s="196" t="n">
        <f aca="false">'Stavební rozpočet'!G1492</f>
        <v>1</v>
      </c>
      <c r="H92" s="197" t="n">
        <f aca="false">'Stavební rozpočet'!H1492</f>
        <v>0</v>
      </c>
      <c r="I92" s="198" t="s">
        <v>192</v>
      </c>
      <c r="J92" s="197" t="n">
        <f aca="false">G92*AO92</f>
        <v>0</v>
      </c>
      <c r="K92" s="197" t="n">
        <f aca="false">G92*AP92</f>
        <v>0</v>
      </c>
      <c r="L92" s="197" t="n">
        <f aca="false">G92*H92</f>
        <v>0</v>
      </c>
      <c r="M92" s="197" t="n">
        <f aca="false">L92*(1+BW92/100)</f>
        <v>0</v>
      </c>
      <c r="N92" s="197" t="n">
        <f aca="false">'Stavební rozpočet'!N1492</f>
        <v>0.00029</v>
      </c>
      <c r="O92" s="197" t="n">
        <f aca="false">G92*N92</f>
        <v>0.00029</v>
      </c>
      <c r="P92" s="198"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121</v>
      </c>
      <c r="AJ92" s="199" t="n">
        <f aca="false">IF(AN92=0,L92,0)</f>
        <v>0</v>
      </c>
      <c r="AK92" s="199" t="n">
        <f aca="false">IF(AN92=12,L92,0)</f>
        <v>0</v>
      </c>
      <c r="AL92" s="199" t="n">
        <f aca="false">IF(AN92=21,L92,0)</f>
        <v>0</v>
      </c>
      <c r="AN92" s="89" t="n">
        <v>21</v>
      </c>
      <c r="AO92" s="89" t="n">
        <f aca="false">H92*1</f>
        <v>0</v>
      </c>
      <c r="AP92" s="89" t="n">
        <f aca="false">H92*(1-1)</f>
        <v>0</v>
      </c>
      <c r="AQ92" s="200" t="s">
        <v>215</v>
      </c>
      <c r="AV92" s="89" t="n">
        <f aca="false">AW92+AX92</f>
        <v>0</v>
      </c>
      <c r="AW92" s="89" t="n">
        <f aca="false">G92*AO92</f>
        <v>0</v>
      </c>
      <c r="AX92" s="89" t="n">
        <f aca="false">G92*AP92</f>
        <v>0</v>
      </c>
      <c r="AY92" s="88" t="s">
        <v>780</v>
      </c>
      <c r="AZ92" s="88" t="s">
        <v>3526</v>
      </c>
      <c r="BA92" s="170" t="s">
        <v>3392</v>
      </c>
      <c r="BC92" s="89" t="n">
        <f aca="false">AW92+AX92</f>
        <v>0</v>
      </c>
      <c r="BD92" s="89" t="n">
        <f aca="false">H92/(100-BE92)*100</f>
        <v>0</v>
      </c>
      <c r="BE92" s="89" t="n">
        <v>0</v>
      </c>
      <c r="BF92" s="89" t="n">
        <f aca="false">O92</f>
        <v>0.00029</v>
      </c>
      <c r="BH92" s="199" t="n">
        <f aca="false">G92*AO92</f>
        <v>0</v>
      </c>
      <c r="BI92" s="199" t="n">
        <f aca="false">G92*AP92</f>
        <v>0</v>
      </c>
      <c r="BJ92" s="199" t="n">
        <f aca="false">G92*H92</f>
        <v>0</v>
      </c>
      <c r="BK92" s="199"/>
      <c r="BL92" s="89" t="n">
        <v>767</v>
      </c>
      <c r="BW92" s="89" t="str">
        <f aca="false">I92</f>
        <v>21</v>
      </c>
      <c r="BX92" s="201" t="s">
        <v>3582</v>
      </c>
    </row>
    <row r="93" customFormat="false" ht="24.05" hidden="false" customHeight="true" outlineLevel="0" collapsed="false">
      <c r="A93" s="194" t="s">
        <v>422</v>
      </c>
      <c r="B93" s="194" t="s">
        <v>121</v>
      </c>
      <c r="C93" s="194" t="s">
        <v>3584</v>
      </c>
      <c r="D93" s="195" t="s">
        <v>3585</v>
      </c>
      <c r="E93" s="195"/>
      <c r="F93" s="194" t="s">
        <v>1625</v>
      </c>
      <c r="G93" s="196" t="n">
        <f aca="false">'Stavební rozpočet'!G1493</f>
        <v>1</v>
      </c>
      <c r="H93" s="197" t="n">
        <f aca="false">'Stavební rozpočet'!H1493</f>
        <v>0</v>
      </c>
      <c r="I93" s="198" t="s">
        <v>192</v>
      </c>
      <c r="J93" s="197" t="n">
        <f aca="false">G93*AO93</f>
        <v>0</v>
      </c>
      <c r="K93" s="197" t="n">
        <f aca="false">G93*AP93</f>
        <v>0</v>
      </c>
      <c r="L93" s="197" t="n">
        <f aca="false">G93*H93</f>
        <v>0</v>
      </c>
      <c r="M93" s="197" t="n">
        <f aca="false">L93*(1+BW93/100)</f>
        <v>0</v>
      </c>
      <c r="N93" s="197" t="n">
        <f aca="false">'Stavební rozpočet'!N1493</f>
        <v>0.001</v>
      </c>
      <c r="O93" s="197" t="n">
        <f aca="false">G93*N93</f>
        <v>0.001</v>
      </c>
      <c r="P93" s="198"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121</v>
      </c>
      <c r="AJ93" s="199" t="n">
        <f aca="false">IF(AN93=0,L93,0)</f>
        <v>0</v>
      </c>
      <c r="AK93" s="199" t="n">
        <f aca="false">IF(AN93=12,L93,0)</f>
        <v>0</v>
      </c>
      <c r="AL93" s="199" t="n">
        <f aca="false">IF(AN93=21,L93,0)</f>
        <v>0</v>
      </c>
      <c r="AN93" s="89" t="n">
        <v>21</v>
      </c>
      <c r="AO93" s="89" t="n">
        <f aca="false">H93*1</f>
        <v>0</v>
      </c>
      <c r="AP93" s="89" t="n">
        <f aca="false">H93*(1-1)</f>
        <v>0</v>
      </c>
      <c r="AQ93" s="200" t="s">
        <v>215</v>
      </c>
      <c r="AV93" s="89" t="n">
        <f aca="false">AW93+AX93</f>
        <v>0</v>
      </c>
      <c r="AW93" s="89" t="n">
        <f aca="false">G93*AO93</f>
        <v>0</v>
      </c>
      <c r="AX93" s="89" t="n">
        <f aca="false">G93*AP93</f>
        <v>0</v>
      </c>
      <c r="AY93" s="88" t="s">
        <v>780</v>
      </c>
      <c r="AZ93" s="88" t="s">
        <v>3526</v>
      </c>
      <c r="BA93" s="170" t="s">
        <v>3392</v>
      </c>
      <c r="BC93" s="89" t="n">
        <f aca="false">AW93+AX93</f>
        <v>0</v>
      </c>
      <c r="BD93" s="89" t="n">
        <f aca="false">H93/(100-BE93)*100</f>
        <v>0</v>
      </c>
      <c r="BE93" s="89" t="n">
        <v>0</v>
      </c>
      <c r="BF93" s="89" t="n">
        <f aca="false">O93</f>
        <v>0.001</v>
      </c>
      <c r="BH93" s="199" t="n">
        <f aca="false">G93*AO93</f>
        <v>0</v>
      </c>
      <c r="BI93" s="199" t="n">
        <f aca="false">G93*AP93</f>
        <v>0</v>
      </c>
      <c r="BJ93" s="199" t="n">
        <f aca="false">G93*H93</f>
        <v>0</v>
      </c>
      <c r="BK93" s="199"/>
      <c r="BL93" s="89" t="n">
        <v>767</v>
      </c>
      <c r="BW93" s="89" t="str">
        <f aca="false">I93</f>
        <v>21</v>
      </c>
      <c r="BX93" s="201" t="s">
        <v>3585</v>
      </c>
    </row>
    <row r="94" customFormat="false" ht="24.05" hidden="false" customHeight="true" outlineLevel="0" collapsed="false">
      <c r="A94" s="194" t="s">
        <v>425</v>
      </c>
      <c r="B94" s="194" t="s">
        <v>121</v>
      </c>
      <c r="C94" s="194" t="s">
        <v>3587</v>
      </c>
      <c r="D94" s="195" t="s">
        <v>3588</v>
      </c>
      <c r="E94" s="195"/>
      <c r="F94" s="194" t="s">
        <v>231</v>
      </c>
      <c r="G94" s="196" t="n">
        <f aca="false">'Stavební rozpočet'!G1494</f>
        <v>6</v>
      </c>
      <c r="H94" s="197" t="n">
        <f aca="false">'Stavební rozpočet'!H1494</f>
        <v>0</v>
      </c>
      <c r="I94" s="198" t="s">
        <v>192</v>
      </c>
      <c r="J94" s="197" t="n">
        <f aca="false">G94*AO94</f>
        <v>0</v>
      </c>
      <c r="K94" s="197" t="n">
        <f aca="false">G94*AP94</f>
        <v>0</v>
      </c>
      <c r="L94" s="197" t="n">
        <f aca="false">G94*H94</f>
        <v>0</v>
      </c>
      <c r="M94" s="197" t="n">
        <f aca="false">L94*(1+BW94/100)</f>
        <v>0</v>
      </c>
      <c r="N94" s="197" t="n">
        <f aca="false">'Stavební rozpočet'!N1494</f>
        <v>1E-005</v>
      </c>
      <c r="O94" s="197" t="n">
        <f aca="false">G94*N94</f>
        <v>6E-005</v>
      </c>
      <c r="P94" s="198"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121</v>
      </c>
      <c r="AJ94" s="199" t="n">
        <f aca="false">IF(AN94=0,L94,0)</f>
        <v>0</v>
      </c>
      <c r="AK94" s="199" t="n">
        <f aca="false">IF(AN94=12,L94,0)</f>
        <v>0</v>
      </c>
      <c r="AL94" s="199" t="n">
        <f aca="false">IF(AN94=21,L94,0)</f>
        <v>0</v>
      </c>
      <c r="AN94" s="89" t="n">
        <v>21</v>
      </c>
      <c r="AO94" s="89" t="n">
        <f aca="false">H94*1</f>
        <v>0</v>
      </c>
      <c r="AP94" s="89" t="n">
        <f aca="false">H94*(1-1)</f>
        <v>0</v>
      </c>
      <c r="AQ94" s="200" t="s">
        <v>215</v>
      </c>
      <c r="AV94" s="89" t="n">
        <f aca="false">AW94+AX94</f>
        <v>0</v>
      </c>
      <c r="AW94" s="89" t="n">
        <f aca="false">G94*AO94</f>
        <v>0</v>
      </c>
      <c r="AX94" s="89" t="n">
        <f aca="false">G94*AP94</f>
        <v>0</v>
      </c>
      <c r="AY94" s="88" t="s">
        <v>780</v>
      </c>
      <c r="AZ94" s="88" t="s">
        <v>3526</v>
      </c>
      <c r="BA94" s="170" t="s">
        <v>3392</v>
      </c>
      <c r="BC94" s="89" t="n">
        <f aca="false">AW94+AX94</f>
        <v>0</v>
      </c>
      <c r="BD94" s="89" t="n">
        <f aca="false">H94/(100-BE94)*100</f>
        <v>0</v>
      </c>
      <c r="BE94" s="89" t="n">
        <v>0</v>
      </c>
      <c r="BF94" s="89" t="n">
        <f aca="false">O94</f>
        <v>6E-005</v>
      </c>
      <c r="BH94" s="199" t="n">
        <f aca="false">G94*AO94</f>
        <v>0</v>
      </c>
      <c r="BI94" s="199" t="n">
        <f aca="false">G94*AP94</f>
        <v>0</v>
      </c>
      <c r="BJ94" s="199" t="n">
        <f aca="false">G94*H94</f>
        <v>0</v>
      </c>
      <c r="BK94" s="199"/>
      <c r="BL94" s="89" t="n">
        <v>767</v>
      </c>
      <c r="BW94" s="89" t="str">
        <f aca="false">I94</f>
        <v>21</v>
      </c>
      <c r="BX94" s="201" t="s">
        <v>3588</v>
      </c>
    </row>
    <row r="95" customFormat="false" ht="24.05" hidden="false" customHeight="true" outlineLevel="0" collapsed="false">
      <c r="A95" s="194" t="s">
        <v>428</v>
      </c>
      <c r="B95" s="194" t="s">
        <v>121</v>
      </c>
      <c r="C95" s="194" t="s">
        <v>3590</v>
      </c>
      <c r="D95" s="195" t="s">
        <v>3591</v>
      </c>
      <c r="E95" s="195"/>
      <c r="F95" s="194" t="s">
        <v>231</v>
      </c>
      <c r="G95" s="196" t="n">
        <f aca="false">'Stavební rozpočet'!G1495</f>
        <v>8</v>
      </c>
      <c r="H95" s="197" t="n">
        <f aca="false">'Stavební rozpočet'!H1495</f>
        <v>0</v>
      </c>
      <c r="I95" s="198" t="s">
        <v>192</v>
      </c>
      <c r="J95" s="197" t="n">
        <f aca="false">G95*AO95</f>
        <v>0</v>
      </c>
      <c r="K95" s="197" t="n">
        <f aca="false">G95*AP95</f>
        <v>0</v>
      </c>
      <c r="L95" s="197" t="n">
        <f aca="false">G95*H95</f>
        <v>0</v>
      </c>
      <c r="M95" s="197" t="n">
        <f aca="false">L95*(1+BW95/100)</f>
        <v>0</v>
      </c>
      <c r="N95" s="197" t="n">
        <f aca="false">'Stavební rozpočet'!N1495</f>
        <v>0</v>
      </c>
      <c r="O95" s="197" t="n">
        <f aca="false">G95*N95</f>
        <v>0</v>
      </c>
      <c r="P95" s="198" t="s">
        <v>193</v>
      </c>
      <c r="Z95" s="89" t="n">
        <f aca="false">IF(AQ95="5",BJ95,0)</f>
        <v>0</v>
      </c>
      <c r="AB95" s="89" t="n">
        <f aca="false">IF(AQ95="1",BH95,0)</f>
        <v>0</v>
      </c>
      <c r="AC95" s="89" t="n">
        <f aca="false">IF(AQ95="1",BI95,0)</f>
        <v>0</v>
      </c>
      <c r="AD95" s="89" t="n">
        <f aca="false">IF(AQ95="7",BH95,0)</f>
        <v>0</v>
      </c>
      <c r="AE95" s="89" t="n">
        <f aca="false">IF(AQ95="7",BI95,0)</f>
        <v>0</v>
      </c>
      <c r="AF95" s="89" t="n">
        <f aca="false">IF(AQ95="2",BH95,0)</f>
        <v>0</v>
      </c>
      <c r="AG95" s="89" t="n">
        <f aca="false">IF(AQ95="2",BI95,0)</f>
        <v>0</v>
      </c>
      <c r="AH95" s="89" t="n">
        <f aca="false">IF(AQ95="0",BJ95,0)</f>
        <v>0</v>
      </c>
      <c r="AI95" s="170" t="s">
        <v>121</v>
      </c>
      <c r="AJ95" s="199" t="n">
        <f aca="false">IF(AN95=0,L95,0)</f>
        <v>0</v>
      </c>
      <c r="AK95" s="199" t="n">
        <f aca="false">IF(AN95=12,L95,0)</f>
        <v>0</v>
      </c>
      <c r="AL95" s="199" t="n">
        <f aca="false">IF(AN95=21,L95,0)</f>
        <v>0</v>
      </c>
      <c r="AN95" s="89" t="n">
        <v>21</v>
      </c>
      <c r="AO95" s="89" t="n">
        <f aca="false">H95*1</f>
        <v>0</v>
      </c>
      <c r="AP95" s="89" t="n">
        <f aca="false">H95*(1-1)</f>
        <v>0</v>
      </c>
      <c r="AQ95" s="200" t="s">
        <v>215</v>
      </c>
      <c r="AV95" s="89" t="n">
        <f aca="false">AW95+AX95</f>
        <v>0</v>
      </c>
      <c r="AW95" s="89" t="n">
        <f aca="false">G95*AO95</f>
        <v>0</v>
      </c>
      <c r="AX95" s="89" t="n">
        <f aca="false">G95*AP95</f>
        <v>0</v>
      </c>
      <c r="AY95" s="88" t="s">
        <v>780</v>
      </c>
      <c r="AZ95" s="88" t="s">
        <v>3526</v>
      </c>
      <c r="BA95" s="170" t="s">
        <v>3392</v>
      </c>
      <c r="BC95" s="89" t="n">
        <f aca="false">AW95+AX95</f>
        <v>0</v>
      </c>
      <c r="BD95" s="89" t="n">
        <f aca="false">H95/(100-BE95)*100</f>
        <v>0</v>
      </c>
      <c r="BE95" s="89" t="n">
        <v>0</v>
      </c>
      <c r="BF95" s="89" t="n">
        <f aca="false">O95</f>
        <v>0</v>
      </c>
      <c r="BH95" s="199" t="n">
        <f aca="false">G95*AO95</f>
        <v>0</v>
      </c>
      <c r="BI95" s="199" t="n">
        <f aca="false">G95*AP95</f>
        <v>0</v>
      </c>
      <c r="BJ95" s="199" t="n">
        <f aca="false">G95*H95</f>
        <v>0</v>
      </c>
      <c r="BK95" s="199"/>
      <c r="BL95" s="89" t="n">
        <v>767</v>
      </c>
      <c r="BW95" s="89" t="str">
        <f aca="false">I95</f>
        <v>21</v>
      </c>
      <c r="BX95" s="201" t="s">
        <v>3591</v>
      </c>
    </row>
    <row r="96" customFormat="false" ht="15" hidden="false" customHeight="true" outlineLevel="0" collapsed="false">
      <c r="A96" s="194" t="s">
        <v>432</v>
      </c>
      <c r="B96" s="194" t="s">
        <v>121</v>
      </c>
      <c r="C96" s="194" t="s">
        <v>3593</v>
      </c>
      <c r="D96" s="195" t="s">
        <v>3594</v>
      </c>
      <c r="E96" s="195"/>
      <c r="F96" s="194" t="s">
        <v>237</v>
      </c>
      <c r="G96" s="196" t="n">
        <f aca="false">'Stavební rozpočet'!G1496</f>
        <v>1</v>
      </c>
      <c r="H96" s="197" t="n">
        <f aca="false">'Stavební rozpočet'!H1496</f>
        <v>0</v>
      </c>
      <c r="I96" s="198" t="s">
        <v>192</v>
      </c>
      <c r="J96" s="197" t="n">
        <f aca="false">G96*AO96</f>
        <v>0</v>
      </c>
      <c r="K96" s="197" t="n">
        <f aca="false">G96*AP96</f>
        <v>0</v>
      </c>
      <c r="L96" s="197" t="n">
        <f aca="false">G96*H96</f>
        <v>0</v>
      </c>
      <c r="M96" s="197" t="n">
        <f aca="false">L96*(1+BW96/100)</f>
        <v>0</v>
      </c>
      <c r="N96" s="197" t="n">
        <f aca="false">'Stavební rozpočet'!N1496</f>
        <v>0.00133</v>
      </c>
      <c r="O96" s="197" t="n">
        <f aca="false">G96*N96</f>
        <v>0.00133</v>
      </c>
      <c r="P96" s="198"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121</v>
      </c>
      <c r="AJ96" s="199" t="n">
        <f aca="false">IF(AN96=0,L96,0)</f>
        <v>0</v>
      </c>
      <c r="AK96" s="199" t="n">
        <f aca="false">IF(AN96=12,L96,0)</f>
        <v>0</v>
      </c>
      <c r="AL96" s="199" t="n">
        <f aca="false">IF(AN96=21,L96,0)</f>
        <v>0</v>
      </c>
      <c r="AN96" s="89" t="n">
        <v>21</v>
      </c>
      <c r="AO96" s="89" t="n">
        <f aca="false">H96*1</f>
        <v>0</v>
      </c>
      <c r="AP96" s="89" t="n">
        <f aca="false">H96*(1-1)</f>
        <v>0</v>
      </c>
      <c r="AQ96" s="200" t="s">
        <v>215</v>
      </c>
      <c r="AV96" s="89" t="n">
        <f aca="false">AW96+AX96</f>
        <v>0</v>
      </c>
      <c r="AW96" s="89" t="n">
        <f aca="false">G96*AO96</f>
        <v>0</v>
      </c>
      <c r="AX96" s="89" t="n">
        <f aca="false">G96*AP96</f>
        <v>0</v>
      </c>
      <c r="AY96" s="88" t="s">
        <v>780</v>
      </c>
      <c r="AZ96" s="88" t="s">
        <v>3526</v>
      </c>
      <c r="BA96" s="170" t="s">
        <v>3392</v>
      </c>
      <c r="BC96" s="89" t="n">
        <f aca="false">AW96+AX96</f>
        <v>0</v>
      </c>
      <c r="BD96" s="89" t="n">
        <f aca="false">H96/(100-BE96)*100</f>
        <v>0</v>
      </c>
      <c r="BE96" s="89" t="n">
        <v>0</v>
      </c>
      <c r="BF96" s="89" t="n">
        <f aca="false">O96</f>
        <v>0.00133</v>
      </c>
      <c r="BH96" s="199" t="n">
        <f aca="false">G96*AO96</f>
        <v>0</v>
      </c>
      <c r="BI96" s="199" t="n">
        <f aca="false">G96*AP96</f>
        <v>0</v>
      </c>
      <c r="BJ96" s="199" t="n">
        <f aca="false">G96*H96</f>
        <v>0</v>
      </c>
      <c r="BK96" s="199"/>
      <c r="BL96" s="89" t="n">
        <v>767</v>
      </c>
      <c r="BW96" s="89" t="str">
        <f aca="false">I96</f>
        <v>21</v>
      </c>
      <c r="BX96" s="201" t="s">
        <v>3594</v>
      </c>
    </row>
    <row r="97" customFormat="false" ht="24.05" hidden="false" customHeight="true" outlineLevel="0" collapsed="false">
      <c r="A97" s="194" t="s">
        <v>436</v>
      </c>
      <c r="B97" s="194" t="s">
        <v>121</v>
      </c>
      <c r="C97" s="194" t="s">
        <v>3596</v>
      </c>
      <c r="D97" s="195" t="s">
        <v>3597</v>
      </c>
      <c r="E97" s="195"/>
      <c r="F97" s="194" t="s">
        <v>260</v>
      </c>
      <c r="G97" s="196" t="n">
        <f aca="false">'Stavební rozpočet'!G1497</f>
        <v>0.001</v>
      </c>
      <c r="H97" s="197" t="n">
        <f aca="false">'Stavební rozpočet'!H1497</f>
        <v>0</v>
      </c>
      <c r="I97" s="198" t="s">
        <v>192</v>
      </c>
      <c r="J97" s="197" t="n">
        <f aca="false">G97*AO97</f>
        <v>0</v>
      </c>
      <c r="K97" s="197" t="n">
        <f aca="false">G97*AP97</f>
        <v>0</v>
      </c>
      <c r="L97" s="197" t="n">
        <f aca="false">G97*H97</f>
        <v>0</v>
      </c>
      <c r="M97" s="197" t="n">
        <f aca="false">L97*(1+BW97/100)</f>
        <v>0</v>
      </c>
      <c r="N97" s="197" t="n">
        <f aca="false">'Stavební rozpočet'!N1497</f>
        <v>1</v>
      </c>
      <c r="O97" s="197" t="n">
        <f aca="false">G97*N97</f>
        <v>0.001</v>
      </c>
      <c r="P97" s="198" t="s">
        <v>193</v>
      </c>
      <c r="Z97" s="89" t="n">
        <f aca="false">IF(AQ97="5",BJ97,0)</f>
        <v>0</v>
      </c>
      <c r="AB97" s="89" t="n">
        <f aca="false">IF(AQ97="1",BH97,0)</f>
        <v>0</v>
      </c>
      <c r="AC97" s="89" t="n">
        <f aca="false">IF(AQ97="1",BI97,0)</f>
        <v>0</v>
      </c>
      <c r="AD97" s="89" t="n">
        <f aca="false">IF(AQ97="7",BH97,0)</f>
        <v>0</v>
      </c>
      <c r="AE97" s="89" t="n">
        <f aca="false">IF(AQ97="7",BI97,0)</f>
        <v>0</v>
      </c>
      <c r="AF97" s="89" t="n">
        <f aca="false">IF(AQ97="2",BH97,0)</f>
        <v>0</v>
      </c>
      <c r="AG97" s="89" t="n">
        <f aca="false">IF(AQ97="2",BI97,0)</f>
        <v>0</v>
      </c>
      <c r="AH97" s="89" t="n">
        <f aca="false">IF(AQ97="0",BJ97,0)</f>
        <v>0</v>
      </c>
      <c r="AI97" s="170" t="s">
        <v>121</v>
      </c>
      <c r="AJ97" s="199" t="n">
        <f aca="false">IF(AN97=0,L97,0)</f>
        <v>0</v>
      </c>
      <c r="AK97" s="199" t="n">
        <f aca="false">IF(AN97=12,L97,0)</f>
        <v>0</v>
      </c>
      <c r="AL97" s="199" t="n">
        <f aca="false">IF(AN97=21,L97,0)</f>
        <v>0</v>
      </c>
      <c r="AN97" s="89" t="n">
        <v>21</v>
      </c>
      <c r="AO97" s="89" t="n">
        <f aca="false">H97*1</f>
        <v>0</v>
      </c>
      <c r="AP97" s="89" t="n">
        <f aca="false">H97*(1-1)</f>
        <v>0</v>
      </c>
      <c r="AQ97" s="200" t="s">
        <v>215</v>
      </c>
      <c r="AV97" s="89" t="n">
        <f aca="false">AW97+AX97</f>
        <v>0</v>
      </c>
      <c r="AW97" s="89" t="n">
        <f aca="false">G97*AO97</f>
        <v>0</v>
      </c>
      <c r="AX97" s="89" t="n">
        <f aca="false">G97*AP97</f>
        <v>0</v>
      </c>
      <c r="AY97" s="88" t="s">
        <v>780</v>
      </c>
      <c r="AZ97" s="88" t="s">
        <v>3526</v>
      </c>
      <c r="BA97" s="170" t="s">
        <v>3392</v>
      </c>
      <c r="BC97" s="89" t="n">
        <f aca="false">AW97+AX97</f>
        <v>0</v>
      </c>
      <c r="BD97" s="89" t="n">
        <f aca="false">H97/(100-BE97)*100</f>
        <v>0</v>
      </c>
      <c r="BE97" s="89" t="n">
        <v>0</v>
      </c>
      <c r="BF97" s="89" t="n">
        <f aca="false">O97</f>
        <v>0.001</v>
      </c>
      <c r="BH97" s="199" t="n">
        <f aca="false">G97*AO97</f>
        <v>0</v>
      </c>
      <c r="BI97" s="199" t="n">
        <f aca="false">G97*AP97</f>
        <v>0</v>
      </c>
      <c r="BJ97" s="199" t="n">
        <f aca="false">G97*H97</f>
        <v>0</v>
      </c>
      <c r="BK97" s="199"/>
      <c r="BL97" s="89" t="n">
        <v>767</v>
      </c>
      <c r="BW97" s="89" t="str">
        <f aca="false">I97</f>
        <v>21</v>
      </c>
      <c r="BX97" s="201" t="s">
        <v>3597</v>
      </c>
    </row>
    <row r="98" customFormat="false" ht="35.5" hidden="false" customHeight="true" outlineLevel="0" collapsed="false">
      <c r="A98" s="189" t="s">
        <v>439</v>
      </c>
      <c r="B98" s="189" t="s">
        <v>121</v>
      </c>
      <c r="C98" s="189" t="s">
        <v>3538</v>
      </c>
      <c r="D98" s="190" t="s">
        <v>3599</v>
      </c>
      <c r="E98" s="190"/>
      <c r="F98" s="189" t="s">
        <v>252</v>
      </c>
      <c r="G98" s="191" t="n">
        <f aca="false">'Stavební rozpočet'!G1498</f>
        <v>4.019</v>
      </c>
      <c r="H98" s="192" t="n">
        <f aca="false">'Stavební rozpočet'!H1498</f>
        <v>0</v>
      </c>
      <c r="I98" s="193" t="s">
        <v>192</v>
      </c>
      <c r="J98" s="192" t="n">
        <f aca="false">G98*AO98</f>
        <v>0</v>
      </c>
      <c r="K98" s="192" t="n">
        <f aca="false">G98*AP98</f>
        <v>0</v>
      </c>
      <c r="L98" s="192" t="n">
        <f aca="false">G98*H98</f>
        <v>0</v>
      </c>
      <c r="M98" s="192" t="n">
        <f aca="false">L98*(1+BW98/100)</f>
        <v>0</v>
      </c>
      <c r="N98" s="192" t="n">
        <f aca="false">'Stavební rozpočet'!N1498</f>
        <v>0.00089</v>
      </c>
      <c r="O98" s="192" t="n">
        <f aca="false">G98*N98</f>
        <v>0.00357691</v>
      </c>
      <c r="P98" s="193"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121</v>
      </c>
      <c r="AJ98" s="89" t="n">
        <f aca="false">IF(AN98=0,L98,0)</f>
        <v>0</v>
      </c>
      <c r="AK98" s="89" t="n">
        <f aca="false">IF(AN98=12,L98,0)</f>
        <v>0</v>
      </c>
      <c r="AL98" s="89" t="n">
        <f aca="false">IF(AN98=21,L98,0)</f>
        <v>0</v>
      </c>
      <c r="AN98" s="89" t="n">
        <v>21</v>
      </c>
      <c r="AO98" s="89" t="n">
        <f aca="false">H98*0.655551024</f>
        <v>0</v>
      </c>
      <c r="AP98" s="89" t="n">
        <f aca="false">H98*(1-0.655551024)</f>
        <v>0</v>
      </c>
      <c r="AQ98" s="88" t="s">
        <v>215</v>
      </c>
      <c r="AV98" s="89" t="n">
        <f aca="false">AW98+AX98</f>
        <v>0</v>
      </c>
      <c r="AW98" s="89" t="n">
        <f aca="false">G98*AO98</f>
        <v>0</v>
      </c>
      <c r="AX98" s="89" t="n">
        <f aca="false">G98*AP98</f>
        <v>0</v>
      </c>
      <c r="AY98" s="88" t="s">
        <v>780</v>
      </c>
      <c r="AZ98" s="88" t="s">
        <v>3526</v>
      </c>
      <c r="BA98" s="170" t="s">
        <v>3392</v>
      </c>
      <c r="BC98" s="89" t="n">
        <f aca="false">AW98+AX98</f>
        <v>0</v>
      </c>
      <c r="BD98" s="89" t="n">
        <f aca="false">H98/(100-BE98)*100</f>
        <v>0</v>
      </c>
      <c r="BE98" s="89" t="n">
        <v>0</v>
      </c>
      <c r="BF98" s="89" t="n">
        <f aca="false">O98</f>
        <v>0.00357691</v>
      </c>
      <c r="BH98" s="89" t="n">
        <f aca="false">G98*AO98</f>
        <v>0</v>
      </c>
      <c r="BI98" s="89" t="n">
        <f aca="false">G98*AP98</f>
        <v>0</v>
      </c>
      <c r="BJ98" s="89" t="n">
        <f aca="false">G98*H98</f>
        <v>0</v>
      </c>
      <c r="BK98" s="89"/>
      <c r="BL98" s="89" t="n">
        <v>767</v>
      </c>
      <c r="BW98" s="89" t="str">
        <f aca="false">I98</f>
        <v>21</v>
      </c>
      <c r="BX98" s="10" t="s">
        <v>3599</v>
      </c>
    </row>
    <row r="99" customFormat="false" ht="35.5" hidden="false" customHeight="true" outlineLevel="0" collapsed="false">
      <c r="A99" s="189" t="s">
        <v>442</v>
      </c>
      <c r="B99" s="189" t="s">
        <v>121</v>
      </c>
      <c r="C99" s="189" t="s">
        <v>3601</v>
      </c>
      <c r="D99" s="190" t="s">
        <v>3602</v>
      </c>
      <c r="E99" s="190"/>
      <c r="F99" s="189" t="s">
        <v>237</v>
      </c>
      <c r="G99" s="191" t="n">
        <f aca="false">'Stavební rozpočet'!G1499</f>
        <v>0.75</v>
      </c>
      <c r="H99" s="192" t="n">
        <f aca="false">'Stavební rozpočet'!H1499</f>
        <v>0</v>
      </c>
      <c r="I99" s="193" t="s">
        <v>192</v>
      </c>
      <c r="J99" s="192" t="n">
        <f aca="false">G99*AO99</f>
        <v>0</v>
      </c>
      <c r="K99" s="192" t="n">
        <f aca="false">G99*AP99</f>
        <v>0</v>
      </c>
      <c r="L99" s="192" t="n">
        <f aca="false">G99*H99</f>
        <v>0</v>
      </c>
      <c r="M99" s="192" t="n">
        <f aca="false">L99*(1+BW99/100)</f>
        <v>0</v>
      </c>
      <c r="N99" s="192" t="n">
        <f aca="false">'Stavební rozpočet'!N1499</f>
        <v>0.00021</v>
      </c>
      <c r="O99" s="192" t="n">
        <f aca="false">G99*N99</f>
        <v>0.0001575</v>
      </c>
      <c r="P99" s="193" t="s">
        <v>193</v>
      </c>
      <c r="Z99" s="89" t="n">
        <f aca="false">IF(AQ99="5",BJ99,0)</f>
        <v>0</v>
      </c>
      <c r="AB99" s="89" t="n">
        <f aca="false">IF(AQ99="1",BH99,0)</f>
        <v>0</v>
      </c>
      <c r="AC99" s="89" t="n">
        <f aca="false">IF(AQ99="1",BI99,0)</f>
        <v>0</v>
      </c>
      <c r="AD99" s="89" t="n">
        <f aca="false">IF(AQ99="7",BH99,0)</f>
        <v>0</v>
      </c>
      <c r="AE99" s="89" t="n">
        <f aca="false">IF(AQ99="7",BI99,0)</f>
        <v>0</v>
      </c>
      <c r="AF99" s="89" t="n">
        <f aca="false">IF(AQ99="2",BH99,0)</f>
        <v>0</v>
      </c>
      <c r="AG99" s="89" t="n">
        <f aca="false">IF(AQ99="2",BI99,0)</f>
        <v>0</v>
      </c>
      <c r="AH99" s="89" t="n">
        <f aca="false">IF(AQ99="0",BJ99,0)</f>
        <v>0</v>
      </c>
      <c r="AI99" s="170" t="s">
        <v>121</v>
      </c>
      <c r="AJ99" s="89" t="n">
        <f aca="false">IF(AN99=0,L99,0)</f>
        <v>0</v>
      </c>
      <c r="AK99" s="89" t="n">
        <f aca="false">IF(AN99=12,L99,0)</f>
        <v>0</v>
      </c>
      <c r="AL99" s="89" t="n">
        <f aca="false">IF(AN99=21,L99,0)</f>
        <v>0</v>
      </c>
      <c r="AN99" s="89" t="n">
        <v>21</v>
      </c>
      <c r="AO99" s="89" t="n">
        <f aca="false">H99*0.472757537</f>
        <v>0</v>
      </c>
      <c r="AP99" s="89" t="n">
        <f aca="false">H99*(1-0.472757537)</f>
        <v>0</v>
      </c>
      <c r="AQ99" s="88" t="s">
        <v>215</v>
      </c>
      <c r="AV99" s="89" t="n">
        <f aca="false">AW99+AX99</f>
        <v>0</v>
      </c>
      <c r="AW99" s="89" t="n">
        <f aca="false">G99*AO99</f>
        <v>0</v>
      </c>
      <c r="AX99" s="89" t="n">
        <f aca="false">G99*AP99</f>
        <v>0</v>
      </c>
      <c r="AY99" s="88" t="s">
        <v>780</v>
      </c>
      <c r="AZ99" s="88" t="s">
        <v>3526</v>
      </c>
      <c r="BA99" s="170" t="s">
        <v>3392</v>
      </c>
      <c r="BC99" s="89" t="n">
        <f aca="false">AW99+AX99</f>
        <v>0</v>
      </c>
      <c r="BD99" s="89" t="n">
        <f aca="false">H99/(100-BE99)*100</f>
        <v>0</v>
      </c>
      <c r="BE99" s="89" t="n">
        <v>0</v>
      </c>
      <c r="BF99" s="89" t="n">
        <f aca="false">O99</f>
        <v>0.0001575</v>
      </c>
      <c r="BH99" s="89" t="n">
        <f aca="false">G99*AO99</f>
        <v>0</v>
      </c>
      <c r="BI99" s="89" t="n">
        <f aca="false">G99*AP99</f>
        <v>0</v>
      </c>
      <c r="BJ99" s="89" t="n">
        <f aca="false">G99*H99</f>
        <v>0</v>
      </c>
      <c r="BK99" s="89"/>
      <c r="BL99" s="89" t="n">
        <v>767</v>
      </c>
      <c r="BW99" s="89" t="str">
        <f aca="false">I99</f>
        <v>21</v>
      </c>
      <c r="BX99" s="10" t="s">
        <v>3602</v>
      </c>
    </row>
    <row r="100" customFormat="false" ht="24.05" hidden="false" customHeight="true" outlineLevel="0" collapsed="false">
      <c r="A100" s="189" t="s">
        <v>444</v>
      </c>
      <c r="B100" s="189" t="s">
        <v>121</v>
      </c>
      <c r="C100" s="189" t="s">
        <v>3541</v>
      </c>
      <c r="D100" s="190" t="s">
        <v>3604</v>
      </c>
      <c r="E100" s="190"/>
      <c r="F100" s="189" t="s">
        <v>231</v>
      </c>
      <c r="G100" s="191" t="n">
        <f aca="false">'Stavební rozpočet'!G1500</f>
        <v>6</v>
      </c>
      <c r="H100" s="192" t="n">
        <f aca="false">'Stavební rozpočet'!H1500</f>
        <v>0</v>
      </c>
      <c r="I100" s="193" t="s">
        <v>192</v>
      </c>
      <c r="J100" s="192" t="n">
        <f aca="false">G100*AO100</f>
        <v>0</v>
      </c>
      <c r="K100" s="192" t="n">
        <f aca="false">G100*AP100</f>
        <v>0</v>
      </c>
      <c r="L100" s="192" t="n">
        <f aca="false">G100*H100</f>
        <v>0</v>
      </c>
      <c r="M100" s="192" t="n">
        <f aca="false">L100*(1+BW100/100)</f>
        <v>0</v>
      </c>
      <c r="N100" s="192" t="n">
        <f aca="false">'Stavební rozpočet'!N1500</f>
        <v>0</v>
      </c>
      <c r="O100" s="192" t="n">
        <f aca="false">G100*N100</f>
        <v>0</v>
      </c>
      <c r="P100" s="193" t="s">
        <v>193</v>
      </c>
      <c r="Z100" s="89" t="n">
        <f aca="false">IF(AQ100="5",BJ100,0)</f>
        <v>0</v>
      </c>
      <c r="AB100" s="89" t="n">
        <f aca="false">IF(AQ100="1",BH100,0)</f>
        <v>0</v>
      </c>
      <c r="AC100" s="89" t="n">
        <f aca="false">IF(AQ100="1",BI100,0)</f>
        <v>0</v>
      </c>
      <c r="AD100" s="89" t="n">
        <f aca="false">IF(AQ100="7",BH100,0)</f>
        <v>0</v>
      </c>
      <c r="AE100" s="89" t="n">
        <f aca="false">IF(AQ100="7",BI100,0)</f>
        <v>0</v>
      </c>
      <c r="AF100" s="89" t="n">
        <f aca="false">IF(AQ100="2",BH100,0)</f>
        <v>0</v>
      </c>
      <c r="AG100" s="89" t="n">
        <f aca="false">IF(AQ100="2",BI100,0)</f>
        <v>0</v>
      </c>
      <c r="AH100" s="89" t="n">
        <f aca="false">IF(AQ100="0",BJ100,0)</f>
        <v>0</v>
      </c>
      <c r="AI100" s="170" t="s">
        <v>121</v>
      </c>
      <c r="AJ100" s="89" t="n">
        <f aca="false">IF(AN100=0,L100,0)</f>
        <v>0</v>
      </c>
      <c r="AK100" s="89" t="n">
        <f aca="false">IF(AN100=12,L100,0)</f>
        <v>0</v>
      </c>
      <c r="AL100" s="89" t="n">
        <f aca="false">IF(AN100=21,L100,0)</f>
        <v>0</v>
      </c>
      <c r="AN100" s="89" t="n">
        <v>21</v>
      </c>
      <c r="AO100" s="89" t="n">
        <f aca="false">H100*0.428274525</f>
        <v>0</v>
      </c>
      <c r="AP100" s="89" t="n">
        <f aca="false">H100*(1-0.428274525)</f>
        <v>0</v>
      </c>
      <c r="AQ100" s="88" t="s">
        <v>215</v>
      </c>
      <c r="AV100" s="89" t="n">
        <f aca="false">AW100+AX100</f>
        <v>0</v>
      </c>
      <c r="AW100" s="89" t="n">
        <f aca="false">G100*AO100</f>
        <v>0</v>
      </c>
      <c r="AX100" s="89" t="n">
        <f aca="false">G100*AP100</f>
        <v>0</v>
      </c>
      <c r="AY100" s="88" t="s">
        <v>780</v>
      </c>
      <c r="AZ100" s="88" t="s">
        <v>3526</v>
      </c>
      <c r="BA100" s="170" t="s">
        <v>3392</v>
      </c>
      <c r="BC100" s="89" t="n">
        <f aca="false">AW100+AX100</f>
        <v>0</v>
      </c>
      <c r="BD100" s="89" t="n">
        <f aca="false">H100/(100-BE100)*100</f>
        <v>0</v>
      </c>
      <c r="BE100" s="89" t="n">
        <v>0</v>
      </c>
      <c r="BF100" s="89" t="n">
        <f aca="false">O100</f>
        <v>0</v>
      </c>
      <c r="BH100" s="89" t="n">
        <f aca="false">G100*AO100</f>
        <v>0</v>
      </c>
      <c r="BI100" s="89" t="n">
        <f aca="false">G100*AP100</f>
        <v>0</v>
      </c>
      <c r="BJ100" s="89" t="n">
        <f aca="false">G100*H100</f>
        <v>0</v>
      </c>
      <c r="BK100" s="89"/>
      <c r="BL100" s="89" t="n">
        <v>767</v>
      </c>
      <c r="BW100" s="89" t="str">
        <f aca="false">I100</f>
        <v>21</v>
      </c>
      <c r="BX100" s="10" t="s">
        <v>3604</v>
      </c>
    </row>
    <row r="101" customFormat="false" ht="35.5" hidden="false" customHeight="true" outlineLevel="0" collapsed="false">
      <c r="A101" s="189" t="s">
        <v>447</v>
      </c>
      <c r="B101" s="189" t="s">
        <v>121</v>
      </c>
      <c r="C101" s="189" t="s">
        <v>3524</v>
      </c>
      <c r="D101" s="190" t="s">
        <v>3606</v>
      </c>
      <c r="E101" s="190"/>
      <c r="F101" s="189" t="s">
        <v>1625</v>
      </c>
      <c r="G101" s="191" t="n">
        <f aca="false">'Stavební rozpočet'!G1501</f>
        <v>128.957</v>
      </c>
      <c r="H101" s="192" t="n">
        <f aca="false">'Stavební rozpočet'!H1501</f>
        <v>0</v>
      </c>
      <c r="I101" s="193" t="s">
        <v>192</v>
      </c>
      <c r="J101" s="192" t="n">
        <f aca="false">G101*AO101</f>
        <v>0</v>
      </c>
      <c r="K101" s="192" t="n">
        <f aca="false">G101*AP101</f>
        <v>0</v>
      </c>
      <c r="L101" s="192" t="n">
        <f aca="false">G101*H101</f>
        <v>0</v>
      </c>
      <c r="M101" s="192" t="n">
        <f aca="false">L101*(1+BW101/100)</f>
        <v>0</v>
      </c>
      <c r="N101" s="192" t="n">
        <f aca="false">'Stavební rozpočet'!N1501</f>
        <v>6E-005</v>
      </c>
      <c r="O101" s="192" t="n">
        <f aca="false">G101*N101</f>
        <v>0.00773742</v>
      </c>
      <c r="P101" s="193"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121</v>
      </c>
      <c r="AJ101" s="89" t="n">
        <f aca="false">IF(AN101=0,L101,0)</f>
        <v>0</v>
      </c>
      <c r="AK101" s="89" t="n">
        <f aca="false">IF(AN101=12,L101,0)</f>
        <v>0</v>
      </c>
      <c r="AL101" s="89" t="n">
        <f aca="false">IF(AN101=21,L101,0)</f>
        <v>0</v>
      </c>
      <c r="AN101" s="89" t="n">
        <v>21</v>
      </c>
      <c r="AO101" s="89" t="n">
        <f aca="false">H101*0.103501699</f>
        <v>0</v>
      </c>
      <c r="AP101" s="89" t="n">
        <f aca="false">H101*(1-0.103501699)</f>
        <v>0</v>
      </c>
      <c r="AQ101" s="88" t="s">
        <v>215</v>
      </c>
      <c r="AV101" s="89" t="n">
        <f aca="false">AW101+AX101</f>
        <v>0</v>
      </c>
      <c r="AW101" s="89" t="n">
        <f aca="false">G101*AO101</f>
        <v>0</v>
      </c>
      <c r="AX101" s="89" t="n">
        <f aca="false">G101*AP101</f>
        <v>0</v>
      </c>
      <c r="AY101" s="88" t="s">
        <v>780</v>
      </c>
      <c r="AZ101" s="88" t="s">
        <v>3526</v>
      </c>
      <c r="BA101" s="170" t="s">
        <v>3392</v>
      </c>
      <c r="BC101" s="89" t="n">
        <f aca="false">AW101+AX101</f>
        <v>0</v>
      </c>
      <c r="BD101" s="89" t="n">
        <f aca="false">H101/(100-BE101)*100</f>
        <v>0</v>
      </c>
      <c r="BE101" s="89" t="n">
        <v>0</v>
      </c>
      <c r="BF101" s="89" t="n">
        <f aca="false">O101</f>
        <v>0.00773742</v>
      </c>
      <c r="BH101" s="89" t="n">
        <f aca="false">G101*AO101</f>
        <v>0</v>
      </c>
      <c r="BI101" s="89" t="n">
        <f aca="false">G101*AP101</f>
        <v>0</v>
      </c>
      <c r="BJ101" s="89" t="n">
        <f aca="false">G101*H101</f>
        <v>0</v>
      </c>
      <c r="BK101" s="89"/>
      <c r="BL101" s="89" t="n">
        <v>767</v>
      </c>
      <c r="BW101" s="89" t="str">
        <f aca="false">I101</f>
        <v>21</v>
      </c>
      <c r="BX101" s="10" t="s">
        <v>3606</v>
      </c>
    </row>
    <row r="102" customFormat="false" ht="24.05" hidden="false" customHeight="true" outlineLevel="0" collapsed="false">
      <c r="A102" s="194" t="s">
        <v>450</v>
      </c>
      <c r="B102" s="194" t="s">
        <v>121</v>
      </c>
      <c r="C102" s="194" t="s">
        <v>3571</v>
      </c>
      <c r="D102" s="195" t="s">
        <v>3572</v>
      </c>
      <c r="E102" s="195"/>
      <c r="F102" s="194" t="s">
        <v>260</v>
      </c>
      <c r="G102" s="196" t="n">
        <f aca="false">'Stavební rozpočet'!G1502</f>
        <v>0.015</v>
      </c>
      <c r="H102" s="197" t="n">
        <f aca="false">'Stavební rozpočet'!H1502</f>
        <v>0</v>
      </c>
      <c r="I102" s="198" t="s">
        <v>192</v>
      </c>
      <c r="J102" s="197" t="n">
        <f aca="false">G102*AO102</f>
        <v>0</v>
      </c>
      <c r="K102" s="197" t="n">
        <f aca="false">G102*AP102</f>
        <v>0</v>
      </c>
      <c r="L102" s="197" t="n">
        <f aca="false">G102*H102</f>
        <v>0</v>
      </c>
      <c r="M102" s="197" t="n">
        <f aca="false">L102*(1+BW102/100)</f>
        <v>0</v>
      </c>
      <c r="N102" s="197" t="n">
        <f aca="false">'Stavební rozpočet'!N1502</f>
        <v>1</v>
      </c>
      <c r="O102" s="197" t="n">
        <f aca="false">G102*N102</f>
        <v>0.015</v>
      </c>
      <c r="P102" s="198"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121</v>
      </c>
      <c r="AJ102" s="199" t="n">
        <f aca="false">IF(AN102=0,L102,0)</f>
        <v>0</v>
      </c>
      <c r="AK102" s="199" t="n">
        <f aca="false">IF(AN102=12,L102,0)</f>
        <v>0</v>
      </c>
      <c r="AL102" s="199" t="n">
        <f aca="false">IF(AN102=21,L102,0)</f>
        <v>0</v>
      </c>
      <c r="AN102" s="89" t="n">
        <v>21</v>
      </c>
      <c r="AO102" s="89" t="n">
        <f aca="false">H102*1</f>
        <v>0</v>
      </c>
      <c r="AP102" s="89" t="n">
        <f aca="false">H102*(1-1)</f>
        <v>0</v>
      </c>
      <c r="AQ102" s="200" t="s">
        <v>215</v>
      </c>
      <c r="AV102" s="89" t="n">
        <f aca="false">AW102+AX102</f>
        <v>0</v>
      </c>
      <c r="AW102" s="89" t="n">
        <f aca="false">G102*AO102</f>
        <v>0</v>
      </c>
      <c r="AX102" s="89" t="n">
        <f aca="false">G102*AP102</f>
        <v>0</v>
      </c>
      <c r="AY102" s="88" t="s">
        <v>780</v>
      </c>
      <c r="AZ102" s="88" t="s">
        <v>3526</v>
      </c>
      <c r="BA102" s="170" t="s">
        <v>3392</v>
      </c>
      <c r="BC102" s="89" t="n">
        <f aca="false">AW102+AX102</f>
        <v>0</v>
      </c>
      <c r="BD102" s="89" t="n">
        <f aca="false">H102/(100-BE102)*100</f>
        <v>0</v>
      </c>
      <c r="BE102" s="89" t="n">
        <v>0</v>
      </c>
      <c r="BF102" s="89" t="n">
        <f aca="false">O102</f>
        <v>0.015</v>
      </c>
      <c r="BH102" s="199" t="n">
        <f aca="false">G102*AO102</f>
        <v>0</v>
      </c>
      <c r="BI102" s="199" t="n">
        <f aca="false">G102*AP102</f>
        <v>0</v>
      </c>
      <c r="BJ102" s="199" t="n">
        <f aca="false">G102*H102</f>
        <v>0</v>
      </c>
      <c r="BK102" s="199"/>
      <c r="BL102" s="89" t="n">
        <v>767</v>
      </c>
      <c r="BW102" s="89" t="str">
        <f aca="false">I102</f>
        <v>21</v>
      </c>
      <c r="BX102" s="201" t="s">
        <v>3572</v>
      </c>
    </row>
    <row r="103" customFormat="false" ht="24.05" hidden="false" customHeight="true" outlineLevel="0" collapsed="false">
      <c r="A103" s="194" t="s">
        <v>453</v>
      </c>
      <c r="B103" s="194" t="s">
        <v>121</v>
      </c>
      <c r="C103" s="194" t="s">
        <v>3596</v>
      </c>
      <c r="D103" s="195" t="s">
        <v>3597</v>
      </c>
      <c r="E103" s="195"/>
      <c r="F103" s="194" t="s">
        <v>260</v>
      </c>
      <c r="G103" s="196" t="n">
        <f aca="false">'Stavební rozpočet'!G1503</f>
        <v>0.001</v>
      </c>
      <c r="H103" s="197" t="n">
        <f aca="false">'Stavební rozpočet'!H1503</f>
        <v>0</v>
      </c>
      <c r="I103" s="198" t="s">
        <v>192</v>
      </c>
      <c r="J103" s="197" t="n">
        <f aca="false">G103*AO103</f>
        <v>0</v>
      </c>
      <c r="K103" s="197" t="n">
        <f aca="false">G103*AP103</f>
        <v>0</v>
      </c>
      <c r="L103" s="197" t="n">
        <f aca="false">G103*H103</f>
        <v>0</v>
      </c>
      <c r="M103" s="197" t="n">
        <f aca="false">L103*(1+BW103/100)</f>
        <v>0</v>
      </c>
      <c r="N103" s="197" t="n">
        <f aca="false">'Stavební rozpočet'!N1503</f>
        <v>1</v>
      </c>
      <c r="O103" s="197" t="n">
        <f aca="false">G103*N103</f>
        <v>0.001</v>
      </c>
      <c r="P103" s="198"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121</v>
      </c>
      <c r="AJ103" s="199" t="n">
        <f aca="false">IF(AN103=0,L103,0)</f>
        <v>0</v>
      </c>
      <c r="AK103" s="199" t="n">
        <f aca="false">IF(AN103=12,L103,0)</f>
        <v>0</v>
      </c>
      <c r="AL103" s="199" t="n">
        <f aca="false">IF(AN103=21,L103,0)</f>
        <v>0</v>
      </c>
      <c r="AN103" s="89" t="n">
        <v>21</v>
      </c>
      <c r="AO103" s="89" t="n">
        <f aca="false">H103*1</f>
        <v>0</v>
      </c>
      <c r="AP103" s="89" t="n">
        <f aca="false">H103*(1-1)</f>
        <v>0</v>
      </c>
      <c r="AQ103" s="200" t="s">
        <v>215</v>
      </c>
      <c r="AV103" s="89" t="n">
        <f aca="false">AW103+AX103</f>
        <v>0</v>
      </c>
      <c r="AW103" s="89" t="n">
        <f aca="false">G103*AO103</f>
        <v>0</v>
      </c>
      <c r="AX103" s="89" t="n">
        <f aca="false">G103*AP103</f>
        <v>0</v>
      </c>
      <c r="AY103" s="88" t="s">
        <v>780</v>
      </c>
      <c r="AZ103" s="88" t="s">
        <v>3526</v>
      </c>
      <c r="BA103" s="170" t="s">
        <v>3392</v>
      </c>
      <c r="BC103" s="89" t="n">
        <f aca="false">AW103+AX103</f>
        <v>0</v>
      </c>
      <c r="BD103" s="89" t="n">
        <f aca="false">H103/(100-BE103)*100</f>
        <v>0</v>
      </c>
      <c r="BE103" s="89" t="n">
        <v>0</v>
      </c>
      <c r="BF103" s="89" t="n">
        <f aca="false">O103</f>
        <v>0.001</v>
      </c>
      <c r="BH103" s="199" t="n">
        <f aca="false">G103*AO103</f>
        <v>0</v>
      </c>
      <c r="BI103" s="199" t="n">
        <f aca="false">G103*AP103</f>
        <v>0</v>
      </c>
      <c r="BJ103" s="199" t="n">
        <f aca="false">G103*H103</f>
        <v>0</v>
      </c>
      <c r="BK103" s="199"/>
      <c r="BL103" s="89" t="n">
        <v>767</v>
      </c>
      <c r="BW103" s="89" t="str">
        <f aca="false">I103</f>
        <v>21</v>
      </c>
      <c r="BX103" s="201" t="s">
        <v>3597</v>
      </c>
    </row>
    <row r="104" customFormat="false" ht="24.05" hidden="false" customHeight="true" outlineLevel="0" collapsed="false">
      <c r="A104" s="194" t="s">
        <v>456</v>
      </c>
      <c r="B104" s="194" t="s">
        <v>121</v>
      </c>
      <c r="C104" s="194" t="s">
        <v>3549</v>
      </c>
      <c r="D104" s="195" t="s">
        <v>3550</v>
      </c>
      <c r="E104" s="195"/>
      <c r="F104" s="194" t="s">
        <v>260</v>
      </c>
      <c r="G104" s="196" t="n">
        <f aca="false">'Stavební rozpočet'!G1504</f>
        <v>0.086</v>
      </c>
      <c r="H104" s="197" t="n">
        <f aca="false">'Stavební rozpočet'!H1504</f>
        <v>0</v>
      </c>
      <c r="I104" s="198" t="s">
        <v>192</v>
      </c>
      <c r="J104" s="197" t="n">
        <f aca="false">G104*AO104</f>
        <v>0</v>
      </c>
      <c r="K104" s="197" t="n">
        <f aca="false">G104*AP104</f>
        <v>0</v>
      </c>
      <c r="L104" s="197" t="n">
        <f aca="false">G104*H104</f>
        <v>0</v>
      </c>
      <c r="M104" s="197" t="n">
        <f aca="false">L104*(1+BW104/100)</f>
        <v>0</v>
      </c>
      <c r="N104" s="197" t="n">
        <f aca="false">'Stavební rozpočet'!N1504</f>
        <v>1</v>
      </c>
      <c r="O104" s="197" t="n">
        <f aca="false">G104*N104</f>
        <v>0.086</v>
      </c>
      <c r="P104" s="198" t="s">
        <v>193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121</v>
      </c>
      <c r="AJ104" s="199" t="n">
        <f aca="false">IF(AN104=0,L104,0)</f>
        <v>0</v>
      </c>
      <c r="AK104" s="199" t="n">
        <f aca="false">IF(AN104=12,L104,0)</f>
        <v>0</v>
      </c>
      <c r="AL104" s="199" t="n">
        <f aca="false">IF(AN104=21,L104,0)</f>
        <v>0</v>
      </c>
      <c r="AN104" s="89" t="n">
        <v>21</v>
      </c>
      <c r="AO104" s="89" t="n">
        <f aca="false">H104*1</f>
        <v>0</v>
      </c>
      <c r="AP104" s="89" t="n">
        <f aca="false">H104*(1-1)</f>
        <v>0</v>
      </c>
      <c r="AQ104" s="200" t="s">
        <v>215</v>
      </c>
      <c r="AV104" s="89" t="n">
        <f aca="false">AW104+AX104</f>
        <v>0</v>
      </c>
      <c r="AW104" s="89" t="n">
        <f aca="false">G104*AO104</f>
        <v>0</v>
      </c>
      <c r="AX104" s="89" t="n">
        <f aca="false">G104*AP104</f>
        <v>0</v>
      </c>
      <c r="AY104" s="88" t="s">
        <v>780</v>
      </c>
      <c r="AZ104" s="88" t="s">
        <v>3526</v>
      </c>
      <c r="BA104" s="170" t="s">
        <v>3392</v>
      </c>
      <c r="BC104" s="89" t="n">
        <f aca="false">AW104+AX104</f>
        <v>0</v>
      </c>
      <c r="BD104" s="89" t="n">
        <f aca="false">H104/(100-BE104)*100</f>
        <v>0</v>
      </c>
      <c r="BE104" s="89" t="n">
        <v>0</v>
      </c>
      <c r="BF104" s="89" t="n">
        <f aca="false">O104</f>
        <v>0.086</v>
      </c>
      <c r="BH104" s="199" t="n">
        <f aca="false">G104*AO104</f>
        <v>0</v>
      </c>
      <c r="BI104" s="199" t="n">
        <f aca="false">G104*AP104</f>
        <v>0</v>
      </c>
      <c r="BJ104" s="199" t="n">
        <f aca="false">G104*H104</f>
        <v>0</v>
      </c>
      <c r="BK104" s="199"/>
      <c r="BL104" s="89" t="n">
        <v>767</v>
      </c>
      <c r="BW104" s="89" t="str">
        <f aca="false">I104</f>
        <v>21</v>
      </c>
      <c r="BX104" s="201" t="s">
        <v>3550</v>
      </c>
    </row>
    <row r="105" customFormat="false" ht="24.05" hidden="false" customHeight="true" outlineLevel="0" collapsed="false">
      <c r="A105" s="194" t="s">
        <v>459</v>
      </c>
      <c r="B105" s="194" t="s">
        <v>121</v>
      </c>
      <c r="C105" s="194" t="s">
        <v>3574</v>
      </c>
      <c r="D105" s="195" t="s">
        <v>3575</v>
      </c>
      <c r="E105" s="195"/>
      <c r="F105" s="194" t="s">
        <v>260</v>
      </c>
      <c r="G105" s="196" t="n">
        <f aca="false">'Stavební rozpočet'!G1505</f>
        <v>0.034</v>
      </c>
      <c r="H105" s="197" t="n">
        <f aca="false">'Stavební rozpočet'!H1505</f>
        <v>0</v>
      </c>
      <c r="I105" s="198" t="s">
        <v>192</v>
      </c>
      <c r="J105" s="197" t="n">
        <f aca="false">G105*AO105</f>
        <v>0</v>
      </c>
      <c r="K105" s="197" t="n">
        <f aca="false">G105*AP105</f>
        <v>0</v>
      </c>
      <c r="L105" s="197" t="n">
        <f aca="false">G105*H105</f>
        <v>0</v>
      </c>
      <c r="M105" s="197" t="n">
        <f aca="false">L105*(1+BW105/100)</f>
        <v>0</v>
      </c>
      <c r="N105" s="197" t="n">
        <f aca="false">'Stavební rozpočet'!N1505</f>
        <v>1</v>
      </c>
      <c r="O105" s="197" t="n">
        <f aca="false">G105*N105</f>
        <v>0.034</v>
      </c>
      <c r="P105" s="198"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121</v>
      </c>
      <c r="AJ105" s="199" t="n">
        <f aca="false">IF(AN105=0,L105,0)</f>
        <v>0</v>
      </c>
      <c r="AK105" s="199" t="n">
        <f aca="false">IF(AN105=12,L105,0)</f>
        <v>0</v>
      </c>
      <c r="AL105" s="199" t="n">
        <f aca="false">IF(AN105=21,L105,0)</f>
        <v>0</v>
      </c>
      <c r="AN105" s="89" t="n">
        <v>21</v>
      </c>
      <c r="AO105" s="89" t="n">
        <f aca="false">H105*1</f>
        <v>0</v>
      </c>
      <c r="AP105" s="89" t="n">
        <f aca="false">H105*(1-1)</f>
        <v>0</v>
      </c>
      <c r="AQ105" s="200" t="s">
        <v>215</v>
      </c>
      <c r="AV105" s="89" t="n">
        <f aca="false">AW105+AX105</f>
        <v>0</v>
      </c>
      <c r="AW105" s="89" t="n">
        <f aca="false">G105*AO105</f>
        <v>0</v>
      </c>
      <c r="AX105" s="89" t="n">
        <f aca="false">G105*AP105</f>
        <v>0</v>
      </c>
      <c r="AY105" s="88" t="s">
        <v>780</v>
      </c>
      <c r="AZ105" s="88" t="s">
        <v>3526</v>
      </c>
      <c r="BA105" s="170" t="s">
        <v>3392</v>
      </c>
      <c r="BC105" s="89" t="n">
        <f aca="false">AW105+AX105</f>
        <v>0</v>
      </c>
      <c r="BD105" s="89" t="n">
        <f aca="false">H105/(100-BE105)*100</f>
        <v>0</v>
      </c>
      <c r="BE105" s="89" t="n">
        <v>0</v>
      </c>
      <c r="BF105" s="89" t="n">
        <f aca="false">O105</f>
        <v>0.034</v>
      </c>
      <c r="BH105" s="199" t="n">
        <f aca="false">G105*AO105</f>
        <v>0</v>
      </c>
      <c r="BI105" s="199" t="n">
        <f aca="false">G105*AP105</f>
        <v>0</v>
      </c>
      <c r="BJ105" s="199" t="n">
        <f aca="false">G105*H105</f>
        <v>0</v>
      </c>
      <c r="BK105" s="199"/>
      <c r="BL105" s="89" t="n">
        <v>767</v>
      </c>
      <c r="BW105" s="89" t="str">
        <f aca="false">I105</f>
        <v>21</v>
      </c>
      <c r="BX105" s="201" t="s">
        <v>3575</v>
      </c>
    </row>
    <row r="106" customFormat="false" ht="35.5" hidden="false" customHeight="true" outlineLevel="0" collapsed="false">
      <c r="A106" s="189" t="s">
        <v>462</v>
      </c>
      <c r="B106" s="189" t="s">
        <v>121</v>
      </c>
      <c r="C106" s="189" t="s">
        <v>3538</v>
      </c>
      <c r="D106" s="190" t="s">
        <v>3612</v>
      </c>
      <c r="E106" s="190"/>
      <c r="F106" s="189" t="s">
        <v>252</v>
      </c>
      <c r="G106" s="191" t="n">
        <f aca="false">'Stavební rozpočet'!G1506</f>
        <v>6.169</v>
      </c>
      <c r="H106" s="192" t="n">
        <f aca="false">'Stavební rozpočet'!H1506</f>
        <v>0</v>
      </c>
      <c r="I106" s="193" t="s">
        <v>192</v>
      </c>
      <c r="J106" s="192" t="n">
        <f aca="false">G106*AO106</f>
        <v>0</v>
      </c>
      <c r="K106" s="192" t="n">
        <f aca="false">G106*AP106</f>
        <v>0</v>
      </c>
      <c r="L106" s="192" t="n">
        <f aca="false">G106*H106</f>
        <v>0</v>
      </c>
      <c r="M106" s="192" t="n">
        <f aca="false">L106*(1+BW106/100)</f>
        <v>0</v>
      </c>
      <c r="N106" s="192" t="n">
        <f aca="false">'Stavební rozpočet'!N1506</f>
        <v>0.00089</v>
      </c>
      <c r="O106" s="192" t="n">
        <f aca="false">G106*N106</f>
        <v>0.00549041</v>
      </c>
      <c r="P106" s="193" t="s">
        <v>193</v>
      </c>
      <c r="Z106" s="89" t="n">
        <f aca="false">IF(AQ106="5",BJ106,0)</f>
        <v>0</v>
      </c>
      <c r="AB106" s="89" t="n">
        <f aca="false">IF(AQ106="1",BH106,0)</f>
        <v>0</v>
      </c>
      <c r="AC106" s="89" t="n">
        <f aca="false">IF(AQ106="1",BI106,0)</f>
        <v>0</v>
      </c>
      <c r="AD106" s="89" t="n">
        <f aca="false">IF(AQ106="7",BH106,0)</f>
        <v>0</v>
      </c>
      <c r="AE106" s="89" t="n">
        <f aca="false">IF(AQ106="7",BI106,0)</f>
        <v>0</v>
      </c>
      <c r="AF106" s="89" t="n">
        <f aca="false">IF(AQ106="2",BH106,0)</f>
        <v>0</v>
      </c>
      <c r="AG106" s="89" t="n">
        <f aca="false">IF(AQ106="2",BI106,0)</f>
        <v>0</v>
      </c>
      <c r="AH106" s="89" t="n">
        <f aca="false">IF(AQ106="0",BJ106,0)</f>
        <v>0</v>
      </c>
      <c r="AI106" s="170" t="s">
        <v>121</v>
      </c>
      <c r="AJ106" s="89" t="n">
        <f aca="false">IF(AN106=0,L106,0)</f>
        <v>0</v>
      </c>
      <c r="AK106" s="89" t="n">
        <f aca="false">IF(AN106=12,L106,0)</f>
        <v>0</v>
      </c>
      <c r="AL106" s="89" t="n">
        <f aca="false">IF(AN106=21,L106,0)</f>
        <v>0</v>
      </c>
      <c r="AN106" s="89" t="n">
        <v>21</v>
      </c>
      <c r="AO106" s="89" t="n">
        <f aca="false">H106*0.65555166</f>
        <v>0</v>
      </c>
      <c r="AP106" s="89" t="n">
        <f aca="false">H106*(1-0.65555166)</f>
        <v>0</v>
      </c>
      <c r="AQ106" s="88" t="s">
        <v>215</v>
      </c>
      <c r="AV106" s="89" t="n">
        <f aca="false">AW106+AX106</f>
        <v>0</v>
      </c>
      <c r="AW106" s="89" t="n">
        <f aca="false">G106*AO106</f>
        <v>0</v>
      </c>
      <c r="AX106" s="89" t="n">
        <f aca="false">G106*AP106</f>
        <v>0</v>
      </c>
      <c r="AY106" s="88" t="s">
        <v>780</v>
      </c>
      <c r="AZ106" s="88" t="s">
        <v>3526</v>
      </c>
      <c r="BA106" s="170" t="s">
        <v>3392</v>
      </c>
      <c r="BC106" s="89" t="n">
        <f aca="false">AW106+AX106</f>
        <v>0</v>
      </c>
      <c r="BD106" s="89" t="n">
        <f aca="false">H106/(100-BE106)*100</f>
        <v>0</v>
      </c>
      <c r="BE106" s="89" t="n">
        <v>0</v>
      </c>
      <c r="BF106" s="89" t="n">
        <f aca="false">O106</f>
        <v>0.00549041</v>
      </c>
      <c r="BH106" s="89" t="n">
        <f aca="false">G106*AO106</f>
        <v>0</v>
      </c>
      <c r="BI106" s="89" t="n">
        <f aca="false">G106*AP106</f>
        <v>0</v>
      </c>
      <c r="BJ106" s="89" t="n">
        <f aca="false">G106*H106</f>
        <v>0</v>
      </c>
      <c r="BK106" s="89"/>
      <c r="BL106" s="89" t="n">
        <v>767</v>
      </c>
      <c r="BW106" s="89" t="str">
        <f aca="false">I106</f>
        <v>21</v>
      </c>
      <c r="BX106" s="10" t="s">
        <v>3612</v>
      </c>
    </row>
    <row r="107" customFormat="false" ht="24.05" hidden="false" customHeight="true" outlineLevel="0" collapsed="false">
      <c r="A107" s="189" t="s">
        <v>465</v>
      </c>
      <c r="B107" s="189" t="s">
        <v>121</v>
      </c>
      <c r="C107" s="189" t="s">
        <v>3541</v>
      </c>
      <c r="D107" s="190" t="s">
        <v>3614</v>
      </c>
      <c r="E107" s="190"/>
      <c r="F107" s="189" t="s">
        <v>231</v>
      </c>
      <c r="G107" s="191" t="n">
        <f aca="false">'Stavební rozpočet'!G1507</f>
        <v>8</v>
      </c>
      <c r="H107" s="192" t="n">
        <f aca="false">'Stavební rozpočet'!H1507</f>
        <v>0</v>
      </c>
      <c r="I107" s="193" t="s">
        <v>192</v>
      </c>
      <c r="J107" s="192" t="n">
        <f aca="false">G107*AO107</f>
        <v>0</v>
      </c>
      <c r="K107" s="192" t="n">
        <f aca="false">G107*AP107</f>
        <v>0</v>
      </c>
      <c r="L107" s="192" t="n">
        <f aca="false">G107*H107</f>
        <v>0</v>
      </c>
      <c r="M107" s="192" t="n">
        <f aca="false">L107*(1+BW107/100)</f>
        <v>0</v>
      </c>
      <c r="N107" s="192" t="n">
        <f aca="false">'Stavební rozpočet'!N1507</f>
        <v>0</v>
      </c>
      <c r="O107" s="192" t="n">
        <f aca="false">G107*N107</f>
        <v>0</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121</v>
      </c>
      <c r="AJ107" s="89" t="n">
        <f aca="false">IF(AN107=0,L107,0)</f>
        <v>0</v>
      </c>
      <c r="AK107" s="89" t="n">
        <f aca="false">IF(AN107=12,L107,0)</f>
        <v>0</v>
      </c>
      <c r="AL107" s="89" t="n">
        <f aca="false">IF(AN107=21,L107,0)</f>
        <v>0</v>
      </c>
      <c r="AN107" s="89" t="n">
        <v>21</v>
      </c>
      <c r="AO107" s="89" t="n">
        <f aca="false">H107*0.428274525</f>
        <v>0</v>
      </c>
      <c r="AP107" s="89" t="n">
        <f aca="false">H107*(1-0.428274525)</f>
        <v>0</v>
      </c>
      <c r="AQ107" s="88" t="s">
        <v>215</v>
      </c>
      <c r="AV107" s="89" t="n">
        <f aca="false">AW107+AX107</f>
        <v>0</v>
      </c>
      <c r="AW107" s="89" t="n">
        <f aca="false">G107*AO107</f>
        <v>0</v>
      </c>
      <c r="AX107" s="89" t="n">
        <f aca="false">G107*AP107</f>
        <v>0</v>
      </c>
      <c r="AY107" s="88" t="s">
        <v>780</v>
      </c>
      <c r="AZ107" s="88" t="s">
        <v>3526</v>
      </c>
      <c r="BA107" s="170" t="s">
        <v>3392</v>
      </c>
      <c r="BC107" s="89" t="n">
        <f aca="false">AW107+AX107</f>
        <v>0</v>
      </c>
      <c r="BD107" s="89" t="n">
        <f aca="false">H107/(100-BE107)*100</f>
        <v>0</v>
      </c>
      <c r="BE107" s="89" t="n">
        <v>0</v>
      </c>
      <c r="BF107" s="89" t="n">
        <f aca="false">O107</f>
        <v>0</v>
      </c>
      <c r="BH107" s="89" t="n">
        <f aca="false">G107*AO107</f>
        <v>0</v>
      </c>
      <c r="BI107" s="89" t="n">
        <f aca="false">G107*AP107</f>
        <v>0</v>
      </c>
      <c r="BJ107" s="89" t="n">
        <f aca="false">G107*H107</f>
        <v>0</v>
      </c>
      <c r="BK107" s="89"/>
      <c r="BL107" s="89" t="n">
        <v>767</v>
      </c>
      <c r="BW107" s="89" t="str">
        <f aca="false">I107</f>
        <v>21</v>
      </c>
      <c r="BX107" s="10" t="s">
        <v>3614</v>
      </c>
    </row>
    <row r="108" customFormat="false" ht="24.05" hidden="false" customHeight="true" outlineLevel="0" collapsed="false">
      <c r="A108" s="189" t="s">
        <v>468</v>
      </c>
      <c r="B108" s="189" t="s">
        <v>121</v>
      </c>
      <c r="C108" s="189" t="s">
        <v>3616</v>
      </c>
      <c r="D108" s="190" t="s">
        <v>3617</v>
      </c>
      <c r="E108" s="190"/>
      <c r="F108" s="189" t="s">
        <v>1625</v>
      </c>
      <c r="G108" s="191" t="n">
        <f aca="false">'Stavební rozpočet'!G1508</f>
        <v>1367.405</v>
      </c>
      <c r="H108" s="192" t="n">
        <f aca="false">'Stavební rozpočet'!H1508</f>
        <v>0</v>
      </c>
      <c r="I108" s="193" t="s">
        <v>192</v>
      </c>
      <c r="J108" s="192" t="n">
        <f aca="false">G108*AO108</f>
        <v>0</v>
      </c>
      <c r="K108" s="192" t="n">
        <f aca="false">G108*AP108</f>
        <v>0</v>
      </c>
      <c r="L108" s="192" t="n">
        <f aca="false">G108*H108</f>
        <v>0</v>
      </c>
      <c r="M108" s="192" t="n">
        <f aca="false">L108*(1+BW108/100)</f>
        <v>0</v>
      </c>
      <c r="N108" s="192" t="n">
        <f aca="false">'Stavební rozpočet'!N1508</f>
        <v>6E-005</v>
      </c>
      <c r="O108" s="192" t="n">
        <f aca="false">G108*N108</f>
        <v>0.0820443</v>
      </c>
      <c r="P108" s="193" t="s">
        <v>193</v>
      </c>
      <c r="Z108" s="89" t="n">
        <f aca="false">IF(AQ108="5",BJ108,0)</f>
        <v>0</v>
      </c>
      <c r="AB108" s="89" t="n">
        <f aca="false">IF(AQ108="1",BH108,0)</f>
        <v>0</v>
      </c>
      <c r="AC108" s="89" t="n">
        <f aca="false">IF(AQ108="1",BI108,0)</f>
        <v>0</v>
      </c>
      <c r="AD108" s="89" t="n">
        <f aca="false">IF(AQ108="7",BH108,0)</f>
        <v>0</v>
      </c>
      <c r="AE108" s="89" t="n">
        <f aca="false">IF(AQ108="7",BI108,0)</f>
        <v>0</v>
      </c>
      <c r="AF108" s="89" t="n">
        <f aca="false">IF(AQ108="2",BH108,0)</f>
        <v>0</v>
      </c>
      <c r="AG108" s="89" t="n">
        <f aca="false">IF(AQ108="2",BI108,0)</f>
        <v>0</v>
      </c>
      <c r="AH108" s="89" t="n">
        <f aca="false">IF(AQ108="0",BJ108,0)</f>
        <v>0</v>
      </c>
      <c r="AI108" s="170" t="s">
        <v>121</v>
      </c>
      <c r="AJ108" s="89" t="n">
        <f aca="false">IF(AN108=0,L108,0)</f>
        <v>0</v>
      </c>
      <c r="AK108" s="89" t="n">
        <f aca="false">IF(AN108=12,L108,0)</f>
        <v>0</v>
      </c>
      <c r="AL108" s="89" t="n">
        <f aca="false">IF(AN108=21,L108,0)</f>
        <v>0</v>
      </c>
      <c r="AN108" s="89" t="n">
        <v>21</v>
      </c>
      <c r="AO108" s="89" t="n">
        <f aca="false">H108*0.364028752</f>
        <v>0</v>
      </c>
      <c r="AP108" s="89" t="n">
        <f aca="false">H108*(1-0.364028752)</f>
        <v>0</v>
      </c>
      <c r="AQ108" s="88" t="s">
        <v>215</v>
      </c>
      <c r="AV108" s="89" t="n">
        <f aca="false">AW108+AX108</f>
        <v>0</v>
      </c>
      <c r="AW108" s="89" t="n">
        <f aca="false">G108*AO108</f>
        <v>0</v>
      </c>
      <c r="AX108" s="89" t="n">
        <f aca="false">G108*AP108</f>
        <v>0</v>
      </c>
      <c r="AY108" s="88" t="s">
        <v>780</v>
      </c>
      <c r="AZ108" s="88" t="s">
        <v>3526</v>
      </c>
      <c r="BA108" s="170" t="s">
        <v>3392</v>
      </c>
      <c r="BC108" s="89" t="n">
        <f aca="false">AW108+AX108</f>
        <v>0</v>
      </c>
      <c r="BD108" s="89" t="n">
        <f aca="false">H108/(100-BE108)*100</f>
        <v>0</v>
      </c>
      <c r="BE108" s="89" t="n">
        <v>0</v>
      </c>
      <c r="BF108" s="89" t="n">
        <f aca="false">O108</f>
        <v>0.0820443</v>
      </c>
      <c r="BH108" s="89" t="n">
        <f aca="false">G108*AO108</f>
        <v>0</v>
      </c>
      <c r="BI108" s="89" t="n">
        <f aca="false">G108*AP108</f>
        <v>0</v>
      </c>
      <c r="BJ108" s="89" t="n">
        <f aca="false">G108*H108</f>
        <v>0</v>
      </c>
      <c r="BK108" s="89"/>
      <c r="BL108" s="89" t="n">
        <v>767</v>
      </c>
      <c r="BW108" s="89" t="str">
        <f aca="false">I108</f>
        <v>21</v>
      </c>
      <c r="BX108" s="10" t="s">
        <v>3617</v>
      </c>
    </row>
    <row r="109" customFormat="false" ht="15" hidden="false" customHeight="true" outlineLevel="0" collapsed="false">
      <c r="A109" s="194" t="s">
        <v>471</v>
      </c>
      <c r="B109" s="194" t="s">
        <v>121</v>
      </c>
      <c r="C109" s="194" t="s">
        <v>3619</v>
      </c>
      <c r="D109" s="195" t="s">
        <v>3620</v>
      </c>
      <c r="E109" s="195"/>
      <c r="F109" s="194" t="s">
        <v>252</v>
      </c>
      <c r="G109" s="196" t="n">
        <f aca="false">'Stavební rozpočet'!G1509</f>
        <v>4.68</v>
      </c>
      <c r="H109" s="197" t="n">
        <f aca="false">'Stavební rozpočet'!H1509</f>
        <v>0</v>
      </c>
      <c r="I109" s="198" t="s">
        <v>192</v>
      </c>
      <c r="J109" s="197" t="n">
        <f aca="false">G109*AO109</f>
        <v>0</v>
      </c>
      <c r="K109" s="197" t="n">
        <f aca="false">G109*AP109</f>
        <v>0</v>
      </c>
      <c r="L109" s="197" t="n">
        <f aca="false">G109*H109</f>
        <v>0</v>
      </c>
      <c r="M109" s="197" t="n">
        <f aca="false">L109*(1+BW109/100)</f>
        <v>0</v>
      </c>
      <c r="N109" s="197" t="n">
        <f aca="false">'Stavební rozpočet'!N1509</f>
        <v>0.0292</v>
      </c>
      <c r="O109" s="197" t="n">
        <f aca="false">G109*N109</f>
        <v>0.136656</v>
      </c>
      <c r="P109" s="198" t="s">
        <v>383</v>
      </c>
      <c r="Z109" s="89" t="n">
        <f aca="false">IF(AQ109="5",BJ109,0)</f>
        <v>0</v>
      </c>
      <c r="AB109" s="89" t="n">
        <f aca="false">IF(AQ109="1",BH109,0)</f>
        <v>0</v>
      </c>
      <c r="AC109" s="89" t="n">
        <f aca="false">IF(AQ109="1",BI109,0)</f>
        <v>0</v>
      </c>
      <c r="AD109" s="89" t="n">
        <f aca="false">IF(AQ109="7",BH109,0)</f>
        <v>0</v>
      </c>
      <c r="AE109" s="89" t="n">
        <f aca="false">IF(AQ109="7",BI109,0)</f>
        <v>0</v>
      </c>
      <c r="AF109" s="89" t="n">
        <f aca="false">IF(AQ109="2",BH109,0)</f>
        <v>0</v>
      </c>
      <c r="AG109" s="89" t="n">
        <f aca="false">IF(AQ109="2",BI109,0)</f>
        <v>0</v>
      </c>
      <c r="AH109" s="89" t="n">
        <f aca="false">IF(AQ109="0",BJ109,0)</f>
        <v>0</v>
      </c>
      <c r="AI109" s="170" t="s">
        <v>121</v>
      </c>
      <c r="AJ109" s="199" t="n">
        <f aca="false">IF(AN109=0,L109,0)</f>
        <v>0</v>
      </c>
      <c r="AK109" s="199" t="n">
        <f aca="false">IF(AN109=12,L109,0)</f>
        <v>0</v>
      </c>
      <c r="AL109" s="199" t="n">
        <f aca="false">IF(AN109=21,L109,0)</f>
        <v>0</v>
      </c>
      <c r="AN109" s="89" t="n">
        <v>21</v>
      </c>
      <c r="AO109" s="89" t="n">
        <f aca="false">H109*1</f>
        <v>0</v>
      </c>
      <c r="AP109" s="89" t="n">
        <f aca="false">H109*(1-1)</f>
        <v>0</v>
      </c>
      <c r="AQ109" s="200" t="s">
        <v>215</v>
      </c>
      <c r="AV109" s="89" t="n">
        <f aca="false">AW109+AX109</f>
        <v>0</v>
      </c>
      <c r="AW109" s="89" t="n">
        <f aca="false">G109*AO109</f>
        <v>0</v>
      </c>
      <c r="AX109" s="89" t="n">
        <f aca="false">G109*AP109</f>
        <v>0</v>
      </c>
      <c r="AY109" s="88" t="s">
        <v>780</v>
      </c>
      <c r="AZ109" s="88" t="s">
        <v>3526</v>
      </c>
      <c r="BA109" s="170" t="s">
        <v>3392</v>
      </c>
      <c r="BC109" s="89" t="n">
        <f aca="false">AW109+AX109</f>
        <v>0</v>
      </c>
      <c r="BD109" s="89" t="n">
        <f aca="false">H109/(100-BE109)*100</f>
        <v>0</v>
      </c>
      <c r="BE109" s="89" t="n">
        <v>0</v>
      </c>
      <c r="BF109" s="89" t="n">
        <f aca="false">O109</f>
        <v>0.136656</v>
      </c>
      <c r="BH109" s="199" t="n">
        <f aca="false">G109*AO109</f>
        <v>0</v>
      </c>
      <c r="BI109" s="199" t="n">
        <f aca="false">G109*AP109</f>
        <v>0</v>
      </c>
      <c r="BJ109" s="199" t="n">
        <f aca="false">G109*H109</f>
        <v>0</v>
      </c>
      <c r="BK109" s="199"/>
      <c r="BL109" s="89" t="n">
        <v>767</v>
      </c>
      <c r="BW109" s="89" t="str">
        <f aca="false">I109</f>
        <v>21</v>
      </c>
      <c r="BX109" s="201" t="s">
        <v>3620</v>
      </c>
    </row>
    <row r="110" customFormat="false" ht="24.05" hidden="false" customHeight="true" outlineLevel="0" collapsed="false">
      <c r="A110" s="194" t="s">
        <v>475</v>
      </c>
      <c r="B110" s="194" t="s">
        <v>121</v>
      </c>
      <c r="C110" s="194" t="s">
        <v>3622</v>
      </c>
      <c r="D110" s="195" t="s">
        <v>3623</v>
      </c>
      <c r="E110" s="195"/>
      <c r="F110" s="194" t="s">
        <v>237</v>
      </c>
      <c r="G110" s="196" t="n">
        <f aca="false">'Stavební rozpočet'!G1510</f>
        <v>24.42</v>
      </c>
      <c r="H110" s="197" t="n">
        <f aca="false">'Stavební rozpočet'!H1510</f>
        <v>0</v>
      </c>
      <c r="I110" s="198" t="s">
        <v>192</v>
      </c>
      <c r="J110" s="197" t="n">
        <f aca="false">G110*AO110</f>
        <v>0</v>
      </c>
      <c r="K110" s="197" t="n">
        <f aca="false">G110*AP110</f>
        <v>0</v>
      </c>
      <c r="L110" s="197" t="n">
        <f aca="false">G110*H110</f>
        <v>0</v>
      </c>
      <c r="M110" s="197" t="n">
        <f aca="false">L110*(1+BW110/100)</f>
        <v>0</v>
      </c>
      <c r="N110" s="197" t="n">
        <f aca="false">'Stavební rozpočet'!N1510</f>
        <v>0.0166</v>
      </c>
      <c r="O110" s="197" t="n">
        <f aca="false">G110*N110</f>
        <v>0.405372</v>
      </c>
      <c r="P110" s="198" t="s">
        <v>383</v>
      </c>
      <c r="Z110" s="89" t="n">
        <f aca="false">IF(AQ110="5",BJ110,0)</f>
        <v>0</v>
      </c>
      <c r="AB110" s="89" t="n">
        <f aca="false">IF(AQ110="1",BH110,0)</f>
        <v>0</v>
      </c>
      <c r="AC110" s="89" t="n">
        <f aca="false">IF(AQ110="1",BI110,0)</f>
        <v>0</v>
      </c>
      <c r="AD110" s="89" t="n">
        <f aca="false">IF(AQ110="7",BH110,0)</f>
        <v>0</v>
      </c>
      <c r="AE110" s="89" t="n">
        <f aca="false">IF(AQ110="7",BI110,0)</f>
        <v>0</v>
      </c>
      <c r="AF110" s="89" t="n">
        <f aca="false">IF(AQ110="2",BH110,0)</f>
        <v>0</v>
      </c>
      <c r="AG110" s="89" t="n">
        <f aca="false">IF(AQ110="2",BI110,0)</f>
        <v>0</v>
      </c>
      <c r="AH110" s="89" t="n">
        <f aca="false">IF(AQ110="0",BJ110,0)</f>
        <v>0</v>
      </c>
      <c r="AI110" s="170" t="s">
        <v>121</v>
      </c>
      <c r="AJ110" s="199" t="n">
        <f aca="false">IF(AN110=0,L110,0)</f>
        <v>0</v>
      </c>
      <c r="AK110" s="199" t="n">
        <f aca="false">IF(AN110=12,L110,0)</f>
        <v>0</v>
      </c>
      <c r="AL110" s="199" t="n">
        <f aca="false">IF(AN110=21,L110,0)</f>
        <v>0</v>
      </c>
      <c r="AN110" s="89" t="n">
        <v>21</v>
      </c>
      <c r="AO110" s="89" t="n">
        <f aca="false">H110*1</f>
        <v>0</v>
      </c>
      <c r="AP110" s="89" t="n">
        <f aca="false">H110*(1-1)</f>
        <v>0</v>
      </c>
      <c r="AQ110" s="200" t="s">
        <v>215</v>
      </c>
      <c r="AV110" s="89" t="n">
        <f aca="false">AW110+AX110</f>
        <v>0</v>
      </c>
      <c r="AW110" s="89" t="n">
        <f aca="false">G110*AO110</f>
        <v>0</v>
      </c>
      <c r="AX110" s="89" t="n">
        <f aca="false">G110*AP110</f>
        <v>0</v>
      </c>
      <c r="AY110" s="88" t="s">
        <v>780</v>
      </c>
      <c r="AZ110" s="88" t="s">
        <v>3526</v>
      </c>
      <c r="BA110" s="170" t="s">
        <v>3392</v>
      </c>
      <c r="BC110" s="89" t="n">
        <f aca="false">AW110+AX110</f>
        <v>0</v>
      </c>
      <c r="BD110" s="89" t="n">
        <f aca="false">H110/(100-BE110)*100</f>
        <v>0</v>
      </c>
      <c r="BE110" s="89" t="n">
        <v>0</v>
      </c>
      <c r="BF110" s="89" t="n">
        <f aca="false">O110</f>
        <v>0.405372</v>
      </c>
      <c r="BH110" s="199" t="n">
        <f aca="false">G110*AO110</f>
        <v>0</v>
      </c>
      <c r="BI110" s="199" t="n">
        <f aca="false">G110*AP110</f>
        <v>0</v>
      </c>
      <c r="BJ110" s="199" t="n">
        <f aca="false">G110*H110</f>
        <v>0</v>
      </c>
      <c r="BK110" s="199"/>
      <c r="BL110" s="89" t="n">
        <v>767</v>
      </c>
      <c r="BW110" s="89" t="str">
        <f aca="false">I110</f>
        <v>21</v>
      </c>
      <c r="BX110" s="201" t="s">
        <v>3623</v>
      </c>
    </row>
    <row r="111" customFormat="false" ht="15" hidden="false" customHeight="true" outlineLevel="0" collapsed="false">
      <c r="A111" s="189" t="s">
        <v>476</v>
      </c>
      <c r="B111" s="189" t="s">
        <v>121</v>
      </c>
      <c r="C111" s="189" t="s">
        <v>3625</v>
      </c>
      <c r="D111" s="190" t="s">
        <v>3626</v>
      </c>
      <c r="E111" s="190"/>
      <c r="F111" s="189" t="s">
        <v>237</v>
      </c>
      <c r="G111" s="191" t="n">
        <f aca="false">'Stavební rozpočet'!G1511</f>
        <v>5.96</v>
      </c>
      <c r="H111" s="192" t="n">
        <f aca="false">'Stavební rozpočet'!H1511</f>
        <v>0</v>
      </c>
      <c r="I111" s="193" t="s">
        <v>192</v>
      </c>
      <c r="J111" s="192" t="n">
        <f aca="false">G111*AO111</f>
        <v>0</v>
      </c>
      <c r="K111" s="192" t="n">
        <f aca="false">G111*AP111</f>
        <v>0</v>
      </c>
      <c r="L111" s="192" t="n">
        <f aca="false">G111*H111</f>
        <v>0</v>
      </c>
      <c r="M111" s="192" t="n">
        <f aca="false">L111*(1+BW111/100)</f>
        <v>0</v>
      </c>
      <c r="N111" s="192" t="n">
        <f aca="false">'Stavební rozpočet'!N1511</f>
        <v>0</v>
      </c>
      <c r="O111" s="192" t="n">
        <f aca="false">G111*N111</f>
        <v>0</v>
      </c>
      <c r="P111" s="193" t="s">
        <v>193</v>
      </c>
      <c r="Z111" s="89" t="n">
        <f aca="false">IF(AQ111="5",BJ111,0)</f>
        <v>0</v>
      </c>
      <c r="AB111" s="89" t="n">
        <f aca="false">IF(AQ111="1",BH111,0)</f>
        <v>0</v>
      </c>
      <c r="AC111" s="89" t="n">
        <f aca="false">IF(AQ111="1",BI111,0)</f>
        <v>0</v>
      </c>
      <c r="AD111" s="89" t="n">
        <f aca="false">IF(AQ111="7",BH111,0)</f>
        <v>0</v>
      </c>
      <c r="AE111" s="89" t="n">
        <f aca="false">IF(AQ111="7",BI111,0)</f>
        <v>0</v>
      </c>
      <c r="AF111" s="89" t="n">
        <f aca="false">IF(AQ111="2",BH111,0)</f>
        <v>0</v>
      </c>
      <c r="AG111" s="89" t="n">
        <f aca="false">IF(AQ111="2",BI111,0)</f>
        <v>0</v>
      </c>
      <c r="AH111" s="89" t="n">
        <f aca="false">IF(AQ111="0",BJ111,0)</f>
        <v>0</v>
      </c>
      <c r="AI111" s="170" t="s">
        <v>121</v>
      </c>
      <c r="AJ111" s="89" t="n">
        <f aca="false">IF(AN111=0,L111,0)</f>
        <v>0</v>
      </c>
      <c r="AK111" s="89" t="n">
        <f aca="false">IF(AN111=12,L111,0)</f>
        <v>0</v>
      </c>
      <c r="AL111" s="89" t="n">
        <f aca="false">IF(AN111=21,L111,0)</f>
        <v>0</v>
      </c>
      <c r="AN111" s="89" t="n">
        <v>21</v>
      </c>
      <c r="AO111" s="89" t="n">
        <f aca="false">H111*0</f>
        <v>0</v>
      </c>
      <c r="AP111" s="89" t="n">
        <f aca="false">H111*(1-0)</f>
        <v>0</v>
      </c>
      <c r="AQ111" s="88" t="s">
        <v>215</v>
      </c>
      <c r="AV111" s="89" t="n">
        <f aca="false">AW111+AX111</f>
        <v>0</v>
      </c>
      <c r="AW111" s="89" t="n">
        <f aca="false">G111*AO111</f>
        <v>0</v>
      </c>
      <c r="AX111" s="89" t="n">
        <f aca="false">G111*AP111</f>
        <v>0</v>
      </c>
      <c r="AY111" s="88" t="s">
        <v>780</v>
      </c>
      <c r="AZ111" s="88" t="s">
        <v>3526</v>
      </c>
      <c r="BA111" s="170" t="s">
        <v>3392</v>
      </c>
      <c r="BC111" s="89" t="n">
        <f aca="false">AW111+AX111</f>
        <v>0</v>
      </c>
      <c r="BD111" s="89" t="n">
        <f aca="false">H111/(100-BE111)*100</f>
        <v>0</v>
      </c>
      <c r="BE111" s="89" t="n">
        <v>0</v>
      </c>
      <c r="BF111" s="89" t="n">
        <f aca="false">O111</f>
        <v>0</v>
      </c>
      <c r="BH111" s="89" t="n">
        <f aca="false">G111*AO111</f>
        <v>0</v>
      </c>
      <c r="BI111" s="89" t="n">
        <f aca="false">G111*AP111</f>
        <v>0</v>
      </c>
      <c r="BJ111" s="89" t="n">
        <f aca="false">G111*H111</f>
        <v>0</v>
      </c>
      <c r="BK111" s="89"/>
      <c r="BL111" s="89" t="n">
        <v>767</v>
      </c>
      <c r="BW111" s="89" t="str">
        <f aca="false">I111</f>
        <v>21</v>
      </c>
      <c r="BX111" s="10" t="s">
        <v>3626</v>
      </c>
    </row>
    <row r="112" customFormat="false" ht="24.05" hidden="false" customHeight="true" outlineLevel="0" collapsed="false">
      <c r="A112" s="189" t="s">
        <v>479</v>
      </c>
      <c r="B112" s="189" t="s">
        <v>121</v>
      </c>
      <c r="C112" s="189" t="s">
        <v>3628</v>
      </c>
      <c r="D112" s="190" t="s">
        <v>3629</v>
      </c>
      <c r="E112" s="190"/>
      <c r="F112" s="189" t="s">
        <v>1625</v>
      </c>
      <c r="G112" s="191" t="n">
        <f aca="false">'Stavební rozpočet'!G1512</f>
        <v>155.7</v>
      </c>
      <c r="H112" s="192" t="n">
        <f aca="false">'Stavební rozpočet'!H1512</f>
        <v>0</v>
      </c>
      <c r="I112" s="193" t="s">
        <v>192</v>
      </c>
      <c r="J112" s="192" t="n">
        <f aca="false">G112*AO112</f>
        <v>0</v>
      </c>
      <c r="K112" s="192" t="n">
        <f aca="false">G112*AP112</f>
        <v>0</v>
      </c>
      <c r="L112" s="192" t="n">
        <f aca="false">G112*H112</f>
        <v>0</v>
      </c>
      <c r="M112" s="192" t="n">
        <f aca="false">L112*(1+BW112/100)</f>
        <v>0</v>
      </c>
      <c r="N112" s="192" t="n">
        <f aca="false">'Stavební rozpočet'!N1512</f>
        <v>5E-005</v>
      </c>
      <c r="O112" s="192" t="n">
        <f aca="false">G112*N112</f>
        <v>0.007785</v>
      </c>
      <c r="P112" s="193" t="s">
        <v>193</v>
      </c>
      <c r="Z112" s="89" t="n">
        <f aca="false">IF(AQ112="5",BJ112,0)</f>
        <v>0</v>
      </c>
      <c r="AB112" s="89" t="n">
        <f aca="false">IF(AQ112="1",BH112,0)</f>
        <v>0</v>
      </c>
      <c r="AC112" s="89" t="n">
        <f aca="false">IF(AQ112="1",BI112,0)</f>
        <v>0</v>
      </c>
      <c r="AD112" s="89" t="n">
        <f aca="false">IF(AQ112="7",BH112,0)</f>
        <v>0</v>
      </c>
      <c r="AE112" s="89" t="n">
        <f aca="false">IF(AQ112="7",BI112,0)</f>
        <v>0</v>
      </c>
      <c r="AF112" s="89" t="n">
        <f aca="false">IF(AQ112="2",BH112,0)</f>
        <v>0</v>
      </c>
      <c r="AG112" s="89" t="n">
        <f aca="false">IF(AQ112="2",BI112,0)</f>
        <v>0</v>
      </c>
      <c r="AH112" s="89" t="n">
        <f aca="false">IF(AQ112="0",BJ112,0)</f>
        <v>0</v>
      </c>
      <c r="AI112" s="170" t="s">
        <v>121</v>
      </c>
      <c r="AJ112" s="89" t="n">
        <f aca="false">IF(AN112=0,L112,0)</f>
        <v>0</v>
      </c>
      <c r="AK112" s="89" t="n">
        <f aca="false">IF(AN112=12,L112,0)</f>
        <v>0</v>
      </c>
      <c r="AL112" s="89" t="n">
        <f aca="false">IF(AN112=21,L112,0)</f>
        <v>0</v>
      </c>
      <c r="AN112" s="89" t="n">
        <v>21</v>
      </c>
      <c r="AO112" s="89" t="n">
        <f aca="false">H112*0.175155314</f>
        <v>0</v>
      </c>
      <c r="AP112" s="89" t="n">
        <f aca="false">H112*(1-0.175155314)</f>
        <v>0</v>
      </c>
      <c r="AQ112" s="88" t="s">
        <v>215</v>
      </c>
      <c r="AV112" s="89" t="n">
        <f aca="false">AW112+AX112</f>
        <v>0</v>
      </c>
      <c r="AW112" s="89" t="n">
        <f aca="false">G112*AO112</f>
        <v>0</v>
      </c>
      <c r="AX112" s="89" t="n">
        <f aca="false">G112*AP112</f>
        <v>0</v>
      </c>
      <c r="AY112" s="88" t="s">
        <v>780</v>
      </c>
      <c r="AZ112" s="88" t="s">
        <v>3526</v>
      </c>
      <c r="BA112" s="170" t="s">
        <v>3392</v>
      </c>
      <c r="BC112" s="89" t="n">
        <f aca="false">AW112+AX112</f>
        <v>0</v>
      </c>
      <c r="BD112" s="89" t="n">
        <f aca="false">H112/(100-BE112)*100</f>
        <v>0</v>
      </c>
      <c r="BE112" s="89" t="n">
        <v>0</v>
      </c>
      <c r="BF112" s="89" t="n">
        <f aca="false">O112</f>
        <v>0.007785</v>
      </c>
      <c r="BH112" s="89" t="n">
        <f aca="false">G112*AO112</f>
        <v>0</v>
      </c>
      <c r="BI112" s="89" t="n">
        <f aca="false">G112*AP112</f>
        <v>0</v>
      </c>
      <c r="BJ112" s="89" t="n">
        <f aca="false">G112*H112</f>
        <v>0</v>
      </c>
      <c r="BK112" s="89"/>
      <c r="BL112" s="89" t="n">
        <v>767</v>
      </c>
      <c r="BW112" s="89" t="str">
        <f aca="false">I112</f>
        <v>21</v>
      </c>
      <c r="BX112" s="10" t="s">
        <v>3629</v>
      </c>
    </row>
    <row r="113" customFormat="false" ht="24.05" hidden="false" customHeight="true" outlineLevel="0" collapsed="false">
      <c r="A113" s="194" t="s">
        <v>482</v>
      </c>
      <c r="B113" s="194" t="s">
        <v>121</v>
      </c>
      <c r="C113" s="194" t="s">
        <v>3631</v>
      </c>
      <c r="D113" s="195" t="s">
        <v>3632</v>
      </c>
      <c r="E113" s="195"/>
      <c r="F113" s="194" t="s">
        <v>1625</v>
      </c>
      <c r="G113" s="196" t="n">
        <f aca="false">'Stavební rozpočet'!G1513</f>
        <v>171.27</v>
      </c>
      <c r="H113" s="197" t="n">
        <f aca="false">'Stavební rozpočet'!H1513</f>
        <v>0</v>
      </c>
      <c r="I113" s="198" t="s">
        <v>192</v>
      </c>
      <c r="J113" s="197" t="n">
        <f aca="false">G113*AO113</f>
        <v>0</v>
      </c>
      <c r="K113" s="197" t="n">
        <f aca="false">G113*AP113</f>
        <v>0</v>
      </c>
      <c r="L113" s="197" t="n">
        <f aca="false">G113*H113</f>
        <v>0</v>
      </c>
      <c r="M113" s="197" t="n">
        <f aca="false">L113*(1+BW113/100)</f>
        <v>0</v>
      </c>
      <c r="N113" s="197" t="n">
        <f aca="false">'Stavební rozpočet'!N1513</f>
        <v>0.001</v>
      </c>
      <c r="O113" s="197" t="n">
        <f aca="false">G113*N113</f>
        <v>0.17127</v>
      </c>
      <c r="P113" s="198" t="s">
        <v>383</v>
      </c>
      <c r="Z113" s="89" t="n">
        <f aca="false">IF(AQ113="5",BJ113,0)</f>
        <v>0</v>
      </c>
      <c r="AB113" s="89" t="n">
        <f aca="false">IF(AQ113="1",BH113,0)</f>
        <v>0</v>
      </c>
      <c r="AC113" s="89" t="n">
        <f aca="false">IF(AQ113="1",BI113,0)</f>
        <v>0</v>
      </c>
      <c r="AD113" s="89" t="n">
        <f aca="false">IF(AQ113="7",BH113,0)</f>
        <v>0</v>
      </c>
      <c r="AE113" s="89" t="n">
        <f aca="false">IF(AQ113="7",BI113,0)</f>
        <v>0</v>
      </c>
      <c r="AF113" s="89" t="n">
        <f aca="false">IF(AQ113="2",BH113,0)</f>
        <v>0</v>
      </c>
      <c r="AG113" s="89" t="n">
        <f aca="false">IF(AQ113="2",BI113,0)</f>
        <v>0</v>
      </c>
      <c r="AH113" s="89" t="n">
        <f aca="false">IF(AQ113="0",BJ113,0)</f>
        <v>0</v>
      </c>
      <c r="AI113" s="170" t="s">
        <v>121</v>
      </c>
      <c r="AJ113" s="199" t="n">
        <f aca="false">IF(AN113=0,L113,0)</f>
        <v>0</v>
      </c>
      <c r="AK113" s="199" t="n">
        <f aca="false">IF(AN113=12,L113,0)</f>
        <v>0</v>
      </c>
      <c r="AL113" s="199" t="n">
        <f aca="false">IF(AN113=21,L113,0)</f>
        <v>0</v>
      </c>
      <c r="AN113" s="89" t="n">
        <v>21</v>
      </c>
      <c r="AO113" s="89" t="n">
        <f aca="false">H113*1</f>
        <v>0</v>
      </c>
      <c r="AP113" s="89" t="n">
        <f aca="false">H113*(1-1)</f>
        <v>0</v>
      </c>
      <c r="AQ113" s="200" t="s">
        <v>215</v>
      </c>
      <c r="AV113" s="89" t="n">
        <f aca="false">AW113+AX113</f>
        <v>0</v>
      </c>
      <c r="AW113" s="89" t="n">
        <f aca="false">G113*AO113</f>
        <v>0</v>
      </c>
      <c r="AX113" s="89" t="n">
        <f aca="false">G113*AP113</f>
        <v>0</v>
      </c>
      <c r="AY113" s="88" t="s">
        <v>780</v>
      </c>
      <c r="AZ113" s="88" t="s">
        <v>3526</v>
      </c>
      <c r="BA113" s="170" t="s">
        <v>3392</v>
      </c>
      <c r="BC113" s="89" t="n">
        <f aca="false">AW113+AX113</f>
        <v>0</v>
      </c>
      <c r="BD113" s="89" t="n">
        <f aca="false">H113/(100-BE113)*100</f>
        <v>0</v>
      </c>
      <c r="BE113" s="89" t="n">
        <v>0</v>
      </c>
      <c r="BF113" s="89" t="n">
        <f aca="false">O113</f>
        <v>0.17127</v>
      </c>
      <c r="BH113" s="199" t="n">
        <f aca="false">G113*AO113</f>
        <v>0</v>
      </c>
      <c r="BI113" s="199" t="n">
        <f aca="false">G113*AP113</f>
        <v>0</v>
      </c>
      <c r="BJ113" s="199" t="n">
        <f aca="false">G113*H113</f>
        <v>0</v>
      </c>
      <c r="BK113" s="199"/>
      <c r="BL113" s="89" t="n">
        <v>767</v>
      </c>
      <c r="BW113" s="89" t="str">
        <f aca="false">I113</f>
        <v>21</v>
      </c>
      <c r="BX113" s="201" t="s">
        <v>3632</v>
      </c>
    </row>
    <row r="114" customFormat="false" ht="24.05" hidden="false" customHeight="true" outlineLevel="0" collapsed="false">
      <c r="A114" s="189" t="s">
        <v>485</v>
      </c>
      <c r="B114" s="189" t="s">
        <v>121</v>
      </c>
      <c r="C114" s="189" t="s">
        <v>3628</v>
      </c>
      <c r="D114" s="190" t="s">
        <v>3634</v>
      </c>
      <c r="E114" s="190"/>
      <c r="F114" s="189" t="s">
        <v>1625</v>
      </c>
      <c r="G114" s="191" t="n">
        <f aca="false">'Stavební rozpočet'!G1514</f>
        <v>86.7</v>
      </c>
      <c r="H114" s="192" t="n">
        <f aca="false">'Stavební rozpočet'!H1514</f>
        <v>0</v>
      </c>
      <c r="I114" s="193" t="s">
        <v>192</v>
      </c>
      <c r="J114" s="192" t="n">
        <f aca="false">G114*AO114</f>
        <v>0</v>
      </c>
      <c r="K114" s="192" t="n">
        <f aca="false">G114*AP114</f>
        <v>0</v>
      </c>
      <c r="L114" s="192" t="n">
        <f aca="false">G114*H114</f>
        <v>0</v>
      </c>
      <c r="M114" s="192" t="n">
        <f aca="false">L114*(1+BW114/100)</f>
        <v>0</v>
      </c>
      <c r="N114" s="192" t="n">
        <f aca="false">'Stavební rozpočet'!N1514</f>
        <v>5E-005</v>
      </c>
      <c r="O114" s="192" t="n">
        <f aca="false">G114*N114</f>
        <v>0.004335</v>
      </c>
      <c r="P114" s="193" t="s">
        <v>193</v>
      </c>
      <c r="Z114" s="89" t="n">
        <f aca="false">IF(AQ114="5",BJ114,0)</f>
        <v>0</v>
      </c>
      <c r="AB114" s="89" t="n">
        <f aca="false">IF(AQ114="1",BH114,0)</f>
        <v>0</v>
      </c>
      <c r="AC114" s="89" t="n">
        <f aca="false">IF(AQ114="1",BI114,0)</f>
        <v>0</v>
      </c>
      <c r="AD114" s="89" t="n">
        <f aca="false">IF(AQ114="7",BH114,0)</f>
        <v>0</v>
      </c>
      <c r="AE114" s="89" t="n">
        <f aca="false">IF(AQ114="7",BI114,0)</f>
        <v>0</v>
      </c>
      <c r="AF114" s="89" t="n">
        <f aca="false">IF(AQ114="2",BH114,0)</f>
        <v>0</v>
      </c>
      <c r="AG114" s="89" t="n">
        <f aca="false">IF(AQ114="2",BI114,0)</f>
        <v>0</v>
      </c>
      <c r="AH114" s="89" t="n">
        <f aca="false">IF(AQ114="0",BJ114,0)</f>
        <v>0</v>
      </c>
      <c r="AI114" s="170" t="s">
        <v>121</v>
      </c>
      <c r="AJ114" s="89" t="n">
        <f aca="false">IF(AN114=0,L114,0)</f>
        <v>0</v>
      </c>
      <c r="AK114" s="89" t="n">
        <f aca="false">IF(AN114=12,L114,0)</f>
        <v>0</v>
      </c>
      <c r="AL114" s="89" t="n">
        <f aca="false">IF(AN114=21,L114,0)</f>
        <v>0</v>
      </c>
      <c r="AN114" s="89" t="n">
        <v>21</v>
      </c>
      <c r="AO114" s="89" t="n">
        <f aca="false">H114*0.175155391</f>
        <v>0</v>
      </c>
      <c r="AP114" s="89" t="n">
        <f aca="false">H114*(1-0.175155391)</f>
        <v>0</v>
      </c>
      <c r="AQ114" s="88" t="s">
        <v>215</v>
      </c>
      <c r="AV114" s="89" t="n">
        <f aca="false">AW114+AX114</f>
        <v>0</v>
      </c>
      <c r="AW114" s="89" t="n">
        <f aca="false">G114*AO114</f>
        <v>0</v>
      </c>
      <c r="AX114" s="89" t="n">
        <f aca="false">G114*AP114</f>
        <v>0</v>
      </c>
      <c r="AY114" s="88" t="s">
        <v>780</v>
      </c>
      <c r="AZ114" s="88" t="s">
        <v>3526</v>
      </c>
      <c r="BA114" s="170" t="s">
        <v>3392</v>
      </c>
      <c r="BC114" s="89" t="n">
        <f aca="false">AW114+AX114</f>
        <v>0</v>
      </c>
      <c r="BD114" s="89" t="n">
        <f aca="false">H114/(100-BE114)*100</f>
        <v>0</v>
      </c>
      <c r="BE114" s="89" t="n">
        <v>0</v>
      </c>
      <c r="BF114" s="89" t="n">
        <f aca="false">O114</f>
        <v>0.004335</v>
      </c>
      <c r="BH114" s="89" t="n">
        <f aca="false">G114*AO114</f>
        <v>0</v>
      </c>
      <c r="BI114" s="89" t="n">
        <f aca="false">G114*AP114</f>
        <v>0</v>
      </c>
      <c r="BJ114" s="89" t="n">
        <f aca="false">G114*H114</f>
        <v>0</v>
      </c>
      <c r="BK114" s="89"/>
      <c r="BL114" s="89" t="n">
        <v>767</v>
      </c>
      <c r="BW114" s="89" t="str">
        <f aca="false">I114</f>
        <v>21</v>
      </c>
      <c r="BX114" s="10" t="s">
        <v>3634</v>
      </c>
    </row>
    <row r="115" customFormat="false" ht="15" hidden="false" customHeight="true" outlineLevel="0" collapsed="false">
      <c r="A115" s="194" t="s">
        <v>489</v>
      </c>
      <c r="B115" s="194" t="s">
        <v>121</v>
      </c>
      <c r="C115" s="194" t="s">
        <v>3636</v>
      </c>
      <c r="D115" s="195" t="s">
        <v>3637</v>
      </c>
      <c r="E115" s="195"/>
      <c r="F115" s="194" t="s">
        <v>1625</v>
      </c>
      <c r="G115" s="196" t="n">
        <f aca="false">'Stavební rozpočet'!G1515</f>
        <v>95.37</v>
      </c>
      <c r="H115" s="197" t="n">
        <f aca="false">'Stavební rozpočet'!H1515</f>
        <v>0</v>
      </c>
      <c r="I115" s="198" t="s">
        <v>192</v>
      </c>
      <c r="J115" s="197" t="n">
        <f aca="false">G115*AO115</f>
        <v>0</v>
      </c>
      <c r="K115" s="197" t="n">
        <f aca="false">G115*AP115</f>
        <v>0</v>
      </c>
      <c r="L115" s="197" t="n">
        <f aca="false">G115*H115</f>
        <v>0</v>
      </c>
      <c r="M115" s="197" t="n">
        <f aca="false">L115*(1+BW115/100)</f>
        <v>0</v>
      </c>
      <c r="N115" s="197" t="n">
        <f aca="false">'Stavební rozpočet'!N1515</f>
        <v>0.001</v>
      </c>
      <c r="O115" s="197" t="n">
        <f aca="false">G115*N115</f>
        <v>0.09537</v>
      </c>
      <c r="P115" s="198" t="s">
        <v>383</v>
      </c>
      <c r="Z115" s="89" t="n">
        <f aca="false">IF(AQ115="5",BJ115,0)</f>
        <v>0</v>
      </c>
      <c r="AB115" s="89" t="n">
        <f aca="false">IF(AQ115="1",BH115,0)</f>
        <v>0</v>
      </c>
      <c r="AC115" s="89" t="n">
        <f aca="false">IF(AQ115="1",BI115,0)</f>
        <v>0</v>
      </c>
      <c r="AD115" s="89" t="n">
        <f aca="false">IF(AQ115="7",BH115,0)</f>
        <v>0</v>
      </c>
      <c r="AE115" s="89" t="n">
        <f aca="false">IF(AQ115="7",BI115,0)</f>
        <v>0</v>
      </c>
      <c r="AF115" s="89" t="n">
        <f aca="false">IF(AQ115="2",BH115,0)</f>
        <v>0</v>
      </c>
      <c r="AG115" s="89" t="n">
        <f aca="false">IF(AQ115="2",BI115,0)</f>
        <v>0</v>
      </c>
      <c r="AH115" s="89" t="n">
        <f aca="false">IF(AQ115="0",BJ115,0)</f>
        <v>0</v>
      </c>
      <c r="AI115" s="170" t="s">
        <v>121</v>
      </c>
      <c r="AJ115" s="199" t="n">
        <f aca="false">IF(AN115=0,L115,0)</f>
        <v>0</v>
      </c>
      <c r="AK115" s="199" t="n">
        <f aca="false">IF(AN115=12,L115,0)</f>
        <v>0</v>
      </c>
      <c r="AL115" s="199" t="n">
        <f aca="false">IF(AN115=21,L115,0)</f>
        <v>0</v>
      </c>
      <c r="AN115" s="89" t="n">
        <v>21</v>
      </c>
      <c r="AO115" s="89" t="n">
        <f aca="false">H115*1</f>
        <v>0</v>
      </c>
      <c r="AP115" s="89" t="n">
        <f aca="false">H115*(1-1)</f>
        <v>0</v>
      </c>
      <c r="AQ115" s="200" t="s">
        <v>215</v>
      </c>
      <c r="AV115" s="89" t="n">
        <f aca="false">AW115+AX115</f>
        <v>0</v>
      </c>
      <c r="AW115" s="89" t="n">
        <f aca="false">G115*AO115</f>
        <v>0</v>
      </c>
      <c r="AX115" s="89" t="n">
        <f aca="false">G115*AP115</f>
        <v>0</v>
      </c>
      <c r="AY115" s="88" t="s">
        <v>780</v>
      </c>
      <c r="AZ115" s="88" t="s">
        <v>3526</v>
      </c>
      <c r="BA115" s="170" t="s">
        <v>3392</v>
      </c>
      <c r="BC115" s="89" t="n">
        <f aca="false">AW115+AX115</f>
        <v>0</v>
      </c>
      <c r="BD115" s="89" t="n">
        <f aca="false">H115/(100-BE115)*100</f>
        <v>0</v>
      </c>
      <c r="BE115" s="89" t="n">
        <v>0</v>
      </c>
      <c r="BF115" s="89" t="n">
        <f aca="false">O115</f>
        <v>0.09537</v>
      </c>
      <c r="BH115" s="199" t="n">
        <f aca="false">G115*AO115</f>
        <v>0</v>
      </c>
      <c r="BI115" s="199" t="n">
        <f aca="false">G115*AP115</f>
        <v>0</v>
      </c>
      <c r="BJ115" s="199" t="n">
        <f aca="false">G115*H115</f>
        <v>0</v>
      </c>
      <c r="BK115" s="199"/>
      <c r="BL115" s="89" t="n">
        <v>767</v>
      </c>
      <c r="BW115" s="89" t="str">
        <f aca="false">I115</f>
        <v>21</v>
      </c>
      <c r="BX115" s="201" t="s">
        <v>3637</v>
      </c>
    </row>
    <row r="116" customFormat="false" ht="24.05" hidden="false" customHeight="true" outlineLevel="0" collapsed="false">
      <c r="A116" s="189" t="s">
        <v>493</v>
      </c>
      <c r="B116" s="189" t="s">
        <v>121</v>
      </c>
      <c r="C116" s="189" t="s">
        <v>3628</v>
      </c>
      <c r="D116" s="190" t="s">
        <v>3639</v>
      </c>
      <c r="E116" s="190"/>
      <c r="F116" s="189" t="s">
        <v>1625</v>
      </c>
      <c r="G116" s="191" t="n">
        <f aca="false">'Stavební rozpočet'!G1516</f>
        <v>35.3</v>
      </c>
      <c r="H116" s="192" t="n">
        <f aca="false">'Stavební rozpočet'!H1516</f>
        <v>0</v>
      </c>
      <c r="I116" s="193" t="s">
        <v>192</v>
      </c>
      <c r="J116" s="192" t="n">
        <f aca="false">G116*AO116</f>
        <v>0</v>
      </c>
      <c r="K116" s="192" t="n">
        <f aca="false">G116*AP116</f>
        <v>0</v>
      </c>
      <c r="L116" s="192" t="n">
        <f aca="false">G116*H116</f>
        <v>0</v>
      </c>
      <c r="M116" s="192" t="n">
        <f aca="false">L116*(1+BW116/100)</f>
        <v>0</v>
      </c>
      <c r="N116" s="192" t="n">
        <f aca="false">'Stavební rozpočet'!N1516</f>
        <v>5E-005</v>
      </c>
      <c r="O116" s="192" t="n">
        <f aca="false">G116*N116</f>
        <v>0.001765</v>
      </c>
      <c r="P116" s="193" t="s">
        <v>193</v>
      </c>
      <c r="Z116" s="89" t="n">
        <f aca="false">IF(AQ116="5",BJ116,0)</f>
        <v>0</v>
      </c>
      <c r="AB116" s="89" t="n">
        <f aca="false">IF(AQ116="1",BH116,0)</f>
        <v>0</v>
      </c>
      <c r="AC116" s="89" t="n">
        <f aca="false">IF(AQ116="1",BI116,0)</f>
        <v>0</v>
      </c>
      <c r="AD116" s="89" t="n">
        <f aca="false">IF(AQ116="7",BH116,0)</f>
        <v>0</v>
      </c>
      <c r="AE116" s="89" t="n">
        <f aca="false">IF(AQ116="7",BI116,0)</f>
        <v>0</v>
      </c>
      <c r="AF116" s="89" t="n">
        <f aca="false">IF(AQ116="2",BH116,0)</f>
        <v>0</v>
      </c>
      <c r="AG116" s="89" t="n">
        <f aca="false">IF(AQ116="2",BI116,0)</f>
        <v>0</v>
      </c>
      <c r="AH116" s="89" t="n">
        <f aca="false">IF(AQ116="0",BJ116,0)</f>
        <v>0</v>
      </c>
      <c r="AI116" s="170" t="s">
        <v>121</v>
      </c>
      <c r="AJ116" s="89" t="n">
        <f aca="false">IF(AN116=0,L116,0)</f>
        <v>0</v>
      </c>
      <c r="AK116" s="89" t="n">
        <f aca="false">IF(AN116=12,L116,0)</f>
        <v>0</v>
      </c>
      <c r="AL116" s="89" t="n">
        <f aca="false">IF(AN116=21,L116,0)</f>
        <v>0</v>
      </c>
      <c r="AN116" s="89" t="n">
        <v>21</v>
      </c>
      <c r="AO116" s="89" t="n">
        <f aca="false">H116*0.175155705</f>
        <v>0</v>
      </c>
      <c r="AP116" s="89" t="n">
        <f aca="false">H116*(1-0.175155705)</f>
        <v>0</v>
      </c>
      <c r="AQ116" s="88" t="s">
        <v>215</v>
      </c>
      <c r="AV116" s="89" t="n">
        <f aca="false">AW116+AX116</f>
        <v>0</v>
      </c>
      <c r="AW116" s="89" t="n">
        <f aca="false">G116*AO116</f>
        <v>0</v>
      </c>
      <c r="AX116" s="89" t="n">
        <f aca="false">G116*AP116</f>
        <v>0</v>
      </c>
      <c r="AY116" s="88" t="s">
        <v>780</v>
      </c>
      <c r="AZ116" s="88" t="s">
        <v>3526</v>
      </c>
      <c r="BA116" s="170" t="s">
        <v>3392</v>
      </c>
      <c r="BC116" s="89" t="n">
        <f aca="false">AW116+AX116</f>
        <v>0</v>
      </c>
      <c r="BD116" s="89" t="n">
        <f aca="false">H116/(100-BE116)*100</f>
        <v>0</v>
      </c>
      <c r="BE116" s="89" t="n">
        <v>0</v>
      </c>
      <c r="BF116" s="89" t="n">
        <f aca="false">O116</f>
        <v>0.001765</v>
      </c>
      <c r="BH116" s="89" t="n">
        <f aca="false">G116*AO116</f>
        <v>0</v>
      </c>
      <c r="BI116" s="89" t="n">
        <f aca="false">G116*AP116</f>
        <v>0</v>
      </c>
      <c r="BJ116" s="89" t="n">
        <f aca="false">G116*H116</f>
        <v>0</v>
      </c>
      <c r="BK116" s="89"/>
      <c r="BL116" s="89" t="n">
        <v>767</v>
      </c>
      <c r="BW116" s="89" t="str">
        <f aca="false">I116</f>
        <v>21</v>
      </c>
      <c r="BX116" s="10" t="s">
        <v>3639</v>
      </c>
    </row>
    <row r="117" customFormat="false" ht="15" hidden="false" customHeight="true" outlineLevel="0" collapsed="false">
      <c r="A117" s="194" t="s">
        <v>496</v>
      </c>
      <c r="B117" s="194" t="s">
        <v>121</v>
      </c>
      <c r="C117" s="194" t="s">
        <v>3641</v>
      </c>
      <c r="D117" s="195" t="s">
        <v>3642</v>
      </c>
      <c r="E117" s="195"/>
      <c r="F117" s="194" t="s">
        <v>1625</v>
      </c>
      <c r="G117" s="196" t="n">
        <f aca="false">'Stavební rozpočet'!G1517</f>
        <v>38.83</v>
      </c>
      <c r="H117" s="197" t="n">
        <f aca="false">'Stavební rozpočet'!H1517</f>
        <v>0</v>
      </c>
      <c r="I117" s="198" t="s">
        <v>192</v>
      </c>
      <c r="J117" s="197" t="n">
        <f aca="false">G117*AO117</f>
        <v>0</v>
      </c>
      <c r="K117" s="197" t="n">
        <f aca="false">G117*AP117</f>
        <v>0</v>
      </c>
      <c r="L117" s="197" t="n">
        <f aca="false">G117*H117</f>
        <v>0</v>
      </c>
      <c r="M117" s="197" t="n">
        <f aca="false">L117*(1+BW117/100)</f>
        <v>0</v>
      </c>
      <c r="N117" s="197" t="n">
        <f aca="false">'Stavební rozpočet'!N1517</f>
        <v>0.001</v>
      </c>
      <c r="O117" s="197" t="n">
        <f aca="false">G117*N117</f>
        <v>0.03883</v>
      </c>
      <c r="P117" s="198" t="s">
        <v>383</v>
      </c>
      <c r="Z117" s="89" t="n">
        <f aca="false">IF(AQ117="5",BJ117,0)</f>
        <v>0</v>
      </c>
      <c r="AB117" s="89" t="n">
        <f aca="false">IF(AQ117="1",BH117,0)</f>
        <v>0</v>
      </c>
      <c r="AC117" s="89" t="n">
        <f aca="false">IF(AQ117="1",BI117,0)</f>
        <v>0</v>
      </c>
      <c r="AD117" s="89" t="n">
        <f aca="false">IF(AQ117="7",BH117,0)</f>
        <v>0</v>
      </c>
      <c r="AE117" s="89" t="n">
        <f aca="false">IF(AQ117="7",BI117,0)</f>
        <v>0</v>
      </c>
      <c r="AF117" s="89" t="n">
        <f aca="false">IF(AQ117="2",BH117,0)</f>
        <v>0</v>
      </c>
      <c r="AG117" s="89" t="n">
        <f aca="false">IF(AQ117="2",BI117,0)</f>
        <v>0</v>
      </c>
      <c r="AH117" s="89" t="n">
        <f aca="false">IF(AQ117="0",BJ117,0)</f>
        <v>0</v>
      </c>
      <c r="AI117" s="170" t="s">
        <v>121</v>
      </c>
      <c r="AJ117" s="199" t="n">
        <f aca="false">IF(AN117=0,L117,0)</f>
        <v>0</v>
      </c>
      <c r="AK117" s="199" t="n">
        <f aca="false">IF(AN117=12,L117,0)</f>
        <v>0</v>
      </c>
      <c r="AL117" s="199" t="n">
        <f aca="false">IF(AN117=21,L117,0)</f>
        <v>0</v>
      </c>
      <c r="AN117" s="89" t="n">
        <v>21</v>
      </c>
      <c r="AO117" s="89" t="n">
        <f aca="false">H117*1</f>
        <v>0</v>
      </c>
      <c r="AP117" s="89" t="n">
        <f aca="false">H117*(1-1)</f>
        <v>0</v>
      </c>
      <c r="AQ117" s="200" t="s">
        <v>215</v>
      </c>
      <c r="AV117" s="89" t="n">
        <f aca="false">AW117+AX117</f>
        <v>0</v>
      </c>
      <c r="AW117" s="89" t="n">
        <f aca="false">G117*AO117</f>
        <v>0</v>
      </c>
      <c r="AX117" s="89" t="n">
        <f aca="false">G117*AP117</f>
        <v>0</v>
      </c>
      <c r="AY117" s="88" t="s">
        <v>780</v>
      </c>
      <c r="AZ117" s="88" t="s">
        <v>3526</v>
      </c>
      <c r="BA117" s="170" t="s">
        <v>3392</v>
      </c>
      <c r="BC117" s="89" t="n">
        <f aca="false">AW117+AX117</f>
        <v>0</v>
      </c>
      <c r="BD117" s="89" t="n">
        <f aca="false">H117/(100-BE117)*100</f>
        <v>0</v>
      </c>
      <c r="BE117" s="89" t="n">
        <v>0</v>
      </c>
      <c r="BF117" s="89" t="n">
        <f aca="false">O117</f>
        <v>0.03883</v>
      </c>
      <c r="BH117" s="199" t="n">
        <f aca="false">G117*AO117</f>
        <v>0</v>
      </c>
      <c r="BI117" s="199" t="n">
        <f aca="false">G117*AP117</f>
        <v>0</v>
      </c>
      <c r="BJ117" s="199" t="n">
        <f aca="false">G117*H117</f>
        <v>0</v>
      </c>
      <c r="BK117" s="199"/>
      <c r="BL117" s="89" t="n">
        <v>767</v>
      </c>
      <c r="BW117" s="89" t="str">
        <f aca="false">I117</f>
        <v>21</v>
      </c>
      <c r="BX117" s="201" t="s">
        <v>3642</v>
      </c>
    </row>
    <row r="118" customFormat="false" ht="24.05" hidden="false" customHeight="true" outlineLevel="0" collapsed="false">
      <c r="A118" s="189" t="s">
        <v>499</v>
      </c>
      <c r="B118" s="189" t="s">
        <v>121</v>
      </c>
      <c r="C118" s="189" t="s">
        <v>3628</v>
      </c>
      <c r="D118" s="190" t="s">
        <v>3644</v>
      </c>
      <c r="E118" s="190"/>
      <c r="F118" s="189" t="s">
        <v>1625</v>
      </c>
      <c r="G118" s="191" t="n">
        <f aca="false">'Stavební rozpočet'!G1518</f>
        <v>11.6</v>
      </c>
      <c r="H118" s="192" t="n">
        <f aca="false">'Stavební rozpočet'!H1518</f>
        <v>0</v>
      </c>
      <c r="I118" s="193" t="s">
        <v>192</v>
      </c>
      <c r="J118" s="192" t="n">
        <f aca="false">G118*AO118</f>
        <v>0</v>
      </c>
      <c r="K118" s="192" t="n">
        <f aca="false">G118*AP118</f>
        <v>0</v>
      </c>
      <c r="L118" s="192" t="n">
        <f aca="false">G118*H118</f>
        <v>0</v>
      </c>
      <c r="M118" s="192" t="n">
        <f aca="false">L118*(1+BW118/100)</f>
        <v>0</v>
      </c>
      <c r="N118" s="192" t="n">
        <f aca="false">'Stavební rozpočet'!N1518</f>
        <v>5E-005</v>
      </c>
      <c r="O118" s="192" t="n">
        <f aca="false">G118*N118</f>
        <v>0.00058</v>
      </c>
      <c r="P118" s="193" t="s">
        <v>193</v>
      </c>
      <c r="Z118" s="89" t="n">
        <f aca="false">IF(AQ118="5",BJ118,0)</f>
        <v>0</v>
      </c>
      <c r="AB118" s="89" t="n">
        <f aca="false">IF(AQ118="1",BH118,0)</f>
        <v>0</v>
      </c>
      <c r="AC118" s="89" t="n">
        <f aca="false">IF(AQ118="1",BI118,0)</f>
        <v>0</v>
      </c>
      <c r="AD118" s="89" t="n">
        <f aca="false">IF(AQ118="7",BH118,0)</f>
        <v>0</v>
      </c>
      <c r="AE118" s="89" t="n">
        <f aca="false">IF(AQ118="7",BI118,0)</f>
        <v>0</v>
      </c>
      <c r="AF118" s="89" t="n">
        <f aca="false">IF(AQ118="2",BH118,0)</f>
        <v>0</v>
      </c>
      <c r="AG118" s="89" t="n">
        <f aca="false">IF(AQ118="2",BI118,0)</f>
        <v>0</v>
      </c>
      <c r="AH118" s="89" t="n">
        <f aca="false">IF(AQ118="0",BJ118,0)</f>
        <v>0</v>
      </c>
      <c r="AI118" s="170" t="s">
        <v>121</v>
      </c>
      <c r="AJ118" s="89" t="n">
        <f aca="false">IF(AN118=0,L118,0)</f>
        <v>0</v>
      </c>
      <c r="AK118" s="89" t="n">
        <f aca="false">IF(AN118=12,L118,0)</f>
        <v>0</v>
      </c>
      <c r="AL118" s="89" t="n">
        <f aca="false">IF(AN118=21,L118,0)</f>
        <v>0</v>
      </c>
      <c r="AN118" s="89" t="n">
        <v>21</v>
      </c>
      <c r="AO118" s="89" t="n">
        <f aca="false">H118*0.175153867</f>
        <v>0</v>
      </c>
      <c r="AP118" s="89" t="n">
        <f aca="false">H118*(1-0.175153867)</f>
        <v>0</v>
      </c>
      <c r="AQ118" s="88" t="s">
        <v>215</v>
      </c>
      <c r="AV118" s="89" t="n">
        <f aca="false">AW118+AX118</f>
        <v>0</v>
      </c>
      <c r="AW118" s="89" t="n">
        <f aca="false">G118*AO118</f>
        <v>0</v>
      </c>
      <c r="AX118" s="89" t="n">
        <f aca="false">G118*AP118</f>
        <v>0</v>
      </c>
      <c r="AY118" s="88" t="s">
        <v>780</v>
      </c>
      <c r="AZ118" s="88" t="s">
        <v>3526</v>
      </c>
      <c r="BA118" s="170" t="s">
        <v>3392</v>
      </c>
      <c r="BC118" s="89" t="n">
        <f aca="false">AW118+AX118</f>
        <v>0</v>
      </c>
      <c r="BD118" s="89" t="n">
        <f aca="false">H118/(100-BE118)*100</f>
        <v>0</v>
      </c>
      <c r="BE118" s="89" t="n">
        <v>0</v>
      </c>
      <c r="BF118" s="89" t="n">
        <f aca="false">O118</f>
        <v>0.00058</v>
      </c>
      <c r="BH118" s="89" t="n">
        <f aca="false">G118*AO118</f>
        <v>0</v>
      </c>
      <c r="BI118" s="89" t="n">
        <f aca="false">G118*AP118</f>
        <v>0</v>
      </c>
      <c r="BJ118" s="89" t="n">
        <f aca="false">G118*H118</f>
        <v>0</v>
      </c>
      <c r="BK118" s="89"/>
      <c r="BL118" s="89" t="n">
        <v>767</v>
      </c>
      <c r="BW118" s="89" t="str">
        <f aca="false">I118</f>
        <v>21</v>
      </c>
      <c r="BX118" s="10" t="s">
        <v>3644</v>
      </c>
    </row>
    <row r="119" customFormat="false" ht="15" hidden="false" customHeight="true" outlineLevel="0" collapsed="false">
      <c r="A119" s="194" t="s">
        <v>501</v>
      </c>
      <c r="B119" s="194" t="s">
        <v>121</v>
      </c>
      <c r="C119" s="194" t="s">
        <v>3646</v>
      </c>
      <c r="D119" s="195" t="s">
        <v>3647</v>
      </c>
      <c r="E119" s="195"/>
      <c r="F119" s="194" t="s">
        <v>1625</v>
      </c>
      <c r="G119" s="196" t="n">
        <f aca="false">'Stavební rozpočet'!G1519</f>
        <v>12.76</v>
      </c>
      <c r="H119" s="197" t="n">
        <f aca="false">'Stavební rozpočet'!H1519</f>
        <v>0</v>
      </c>
      <c r="I119" s="198" t="s">
        <v>192</v>
      </c>
      <c r="J119" s="197" t="n">
        <f aca="false">G119*AO119</f>
        <v>0</v>
      </c>
      <c r="K119" s="197" t="n">
        <f aca="false">G119*AP119</f>
        <v>0</v>
      </c>
      <c r="L119" s="197" t="n">
        <f aca="false">G119*H119</f>
        <v>0</v>
      </c>
      <c r="M119" s="197" t="n">
        <f aca="false">L119*(1+BW119/100)</f>
        <v>0</v>
      </c>
      <c r="N119" s="197" t="n">
        <f aca="false">'Stavební rozpočet'!N1519</f>
        <v>0.001</v>
      </c>
      <c r="O119" s="197" t="n">
        <f aca="false">G119*N119</f>
        <v>0.01276</v>
      </c>
      <c r="P119" s="198" t="s">
        <v>383</v>
      </c>
      <c r="Z119" s="89" t="n">
        <f aca="false">IF(AQ119="5",BJ119,0)</f>
        <v>0</v>
      </c>
      <c r="AB119" s="89" t="n">
        <f aca="false">IF(AQ119="1",BH119,0)</f>
        <v>0</v>
      </c>
      <c r="AC119" s="89" t="n">
        <f aca="false">IF(AQ119="1",BI119,0)</f>
        <v>0</v>
      </c>
      <c r="AD119" s="89" t="n">
        <f aca="false">IF(AQ119="7",BH119,0)</f>
        <v>0</v>
      </c>
      <c r="AE119" s="89" t="n">
        <f aca="false">IF(AQ119="7",BI119,0)</f>
        <v>0</v>
      </c>
      <c r="AF119" s="89" t="n">
        <f aca="false">IF(AQ119="2",BH119,0)</f>
        <v>0</v>
      </c>
      <c r="AG119" s="89" t="n">
        <f aca="false">IF(AQ119="2",BI119,0)</f>
        <v>0</v>
      </c>
      <c r="AH119" s="89" t="n">
        <f aca="false">IF(AQ119="0",BJ119,0)</f>
        <v>0</v>
      </c>
      <c r="AI119" s="170" t="s">
        <v>121</v>
      </c>
      <c r="AJ119" s="199" t="n">
        <f aca="false">IF(AN119=0,L119,0)</f>
        <v>0</v>
      </c>
      <c r="AK119" s="199" t="n">
        <f aca="false">IF(AN119=12,L119,0)</f>
        <v>0</v>
      </c>
      <c r="AL119" s="199" t="n">
        <f aca="false">IF(AN119=21,L119,0)</f>
        <v>0</v>
      </c>
      <c r="AN119" s="89" t="n">
        <v>21</v>
      </c>
      <c r="AO119" s="89" t="n">
        <f aca="false">H119*1</f>
        <v>0</v>
      </c>
      <c r="AP119" s="89" t="n">
        <f aca="false">H119*(1-1)</f>
        <v>0</v>
      </c>
      <c r="AQ119" s="200" t="s">
        <v>215</v>
      </c>
      <c r="AV119" s="89" t="n">
        <f aca="false">AW119+AX119</f>
        <v>0</v>
      </c>
      <c r="AW119" s="89" t="n">
        <f aca="false">G119*AO119</f>
        <v>0</v>
      </c>
      <c r="AX119" s="89" t="n">
        <f aca="false">G119*AP119</f>
        <v>0</v>
      </c>
      <c r="AY119" s="88" t="s">
        <v>780</v>
      </c>
      <c r="AZ119" s="88" t="s">
        <v>3526</v>
      </c>
      <c r="BA119" s="170" t="s">
        <v>3392</v>
      </c>
      <c r="BC119" s="89" t="n">
        <f aca="false">AW119+AX119</f>
        <v>0</v>
      </c>
      <c r="BD119" s="89" t="n">
        <f aca="false">H119/(100-BE119)*100</f>
        <v>0</v>
      </c>
      <c r="BE119" s="89" t="n">
        <v>0</v>
      </c>
      <c r="BF119" s="89" t="n">
        <f aca="false">O119</f>
        <v>0.01276</v>
      </c>
      <c r="BH119" s="199" t="n">
        <f aca="false">G119*AO119</f>
        <v>0</v>
      </c>
      <c r="BI119" s="199" t="n">
        <f aca="false">G119*AP119</f>
        <v>0</v>
      </c>
      <c r="BJ119" s="199" t="n">
        <f aca="false">G119*H119</f>
        <v>0</v>
      </c>
      <c r="BK119" s="199"/>
      <c r="BL119" s="89" t="n">
        <v>767</v>
      </c>
      <c r="BW119" s="89" t="str">
        <f aca="false">I119</f>
        <v>21</v>
      </c>
      <c r="BX119" s="201" t="s">
        <v>3647</v>
      </c>
    </row>
    <row r="120" customFormat="false" ht="24.05" hidden="false" customHeight="true" outlineLevel="0" collapsed="false">
      <c r="A120" s="189" t="s">
        <v>503</v>
      </c>
      <c r="B120" s="189" t="s">
        <v>121</v>
      </c>
      <c r="C120" s="189" t="s">
        <v>3628</v>
      </c>
      <c r="D120" s="190" t="s">
        <v>3649</v>
      </c>
      <c r="E120" s="190"/>
      <c r="F120" s="189" t="s">
        <v>1625</v>
      </c>
      <c r="G120" s="191" t="n">
        <f aca="false">'Stavební rozpočet'!G1520</f>
        <v>47.4</v>
      </c>
      <c r="H120" s="192" t="n">
        <f aca="false">'Stavební rozpočet'!H1520</f>
        <v>0</v>
      </c>
      <c r="I120" s="193" t="s">
        <v>192</v>
      </c>
      <c r="J120" s="192" t="n">
        <f aca="false">G120*AO120</f>
        <v>0</v>
      </c>
      <c r="K120" s="192" t="n">
        <f aca="false">G120*AP120</f>
        <v>0</v>
      </c>
      <c r="L120" s="192" t="n">
        <f aca="false">G120*H120</f>
        <v>0</v>
      </c>
      <c r="M120" s="192" t="n">
        <f aca="false">L120*(1+BW120/100)</f>
        <v>0</v>
      </c>
      <c r="N120" s="192" t="n">
        <f aca="false">'Stavební rozpočet'!N1520</f>
        <v>5E-005</v>
      </c>
      <c r="O120" s="192" t="n">
        <f aca="false">G120*N120</f>
        <v>0.00237</v>
      </c>
      <c r="P120" s="193" t="s">
        <v>193</v>
      </c>
      <c r="Z120" s="89" t="n">
        <f aca="false">IF(AQ120="5",BJ120,0)</f>
        <v>0</v>
      </c>
      <c r="AB120" s="89" t="n">
        <f aca="false">IF(AQ120="1",BH120,0)</f>
        <v>0</v>
      </c>
      <c r="AC120" s="89" t="n">
        <f aca="false">IF(AQ120="1",BI120,0)</f>
        <v>0</v>
      </c>
      <c r="AD120" s="89" t="n">
        <f aca="false">IF(AQ120="7",BH120,0)</f>
        <v>0</v>
      </c>
      <c r="AE120" s="89" t="n">
        <f aca="false">IF(AQ120="7",BI120,0)</f>
        <v>0</v>
      </c>
      <c r="AF120" s="89" t="n">
        <f aca="false">IF(AQ120="2",BH120,0)</f>
        <v>0</v>
      </c>
      <c r="AG120" s="89" t="n">
        <f aca="false">IF(AQ120="2",BI120,0)</f>
        <v>0</v>
      </c>
      <c r="AH120" s="89" t="n">
        <f aca="false">IF(AQ120="0",BJ120,0)</f>
        <v>0</v>
      </c>
      <c r="AI120" s="170" t="s">
        <v>121</v>
      </c>
      <c r="AJ120" s="89" t="n">
        <f aca="false">IF(AN120=0,L120,0)</f>
        <v>0</v>
      </c>
      <c r="AK120" s="89" t="n">
        <f aca="false">IF(AN120=12,L120,0)</f>
        <v>0</v>
      </c>
      <c r="AL120" s="89" t="n">
        <f aca="false">IF(AN120=21,L120,0)</f>
        <v>0</v>
      </c>
      <c r="AN120" s="89" t="n">
        <v>21</v>
      </c>
      <c r="AO120" s="89" t="n">
        <f aca="false">H120*0.175155161</f>
        <v>0</v>
      </c>
      <c r="AP120" s="89" t="n">
        <f aca="false">H120*(1-0.175155161)</f>
        <v>0</v>
      </c>
      <c r="AQ120" s="88" t="s">
        <v>215</v>
      </c>
      <c r="AV120" s="89" t="n">
        <f aca="false">AW120+AX120</f>
        <v>0</v>
      </c>
      <c r="AW120" s="89" t="n">
        <f aca="false">G120*AO120</f>
        <v>0</v>
      </c>
      <c r="AX120" s="89" t="n">
        <f aca="false">G120*AP120</f>
        <v>0</v>
      </c>
      <c r="AY120" s="88" t="s">
        <v>780</v>
      </c>
      <c r="AZ120" s="88" t="s">
        <v>3526</v>
      </c>
      <c r="BA120" s="170" t="s">
        <v>3392</v>
      </c>
      <c r="BC120" s="89" t="n">
        <f aca="false">AW120+AX120</f>
        <v>0</v>
      </c>
      <c r="BD120" s="89" t="n">
        <f aca="false">H120/(100-BE120)*100</f>
        <v>0</v>
      </c>
      <c r="BE120" s="89" t="n">
        <v>0</v>
      </c>
      <c r="BF120" s="89" t="n">
        <f aca="false">O120</f>
        <v>0.00237</v>
      </c>
      <c r="BH120" s="89" t="n">
        <f aca="false">G120*AO120</f>
        <v>0</v>
      </c>
      <c r="BI120" s="89" t="n">
        <f aca="false">G120*AP120</f>
        <v>0</v>
      </c>
      <c r="BJ120" s="89" t="n">
        <f aca="false">G120*H120</f>
        <v>0</v>
      </c>
      <c r="BK120" s="89"/>
      <c r="BL120" s="89" t="n">
        <v>767</v>
      </c>
      <c r="BW120" s="89" t="str">
        <f aca="false">I120</f>
        <v>21</v>
      </c>
      <c r="BX120" s="10" t="s">
        <v>3649</v>
      </c>
    </row>
    <row r="121" customFormat="false" ht="24.05" hidden="false" customHeight="true" outlineLevel="0" collapsed="false">
      <c r="A121" s="194" t="s">
        <v>505</v>
      </c>
      <c r="B121" s="194" t="s">
        <v>121</v>
      </c>
      <c r="C121" s="194" t="s">
        <v>3651</v>
      </c>
      <c r="D121" s="195" t="s">
        <v>3652</v>
      </c>
      <c r="E121" s="195"/>
      <c r="F121" s="194" t="s">
        <v>1625</v>
      </c>
      <c r="G121" s="196" t="n">
        <f aca="false">'Stavební rozpočet'!G1521</f>
        <v>52.14</v>
      </c>
      <c r="H121" s="197" t="n">
        <f aca="false">'Stavební rozpočet'!H1521</f>
        <v>0</v>
      </c>
      <c r="I121" s="198" t="s">
        <v>192</v>
      </c>
      <c r="J121" s="197" t="n">
        <f aca="false">G121*AO121</f>
        <v>0</v>
      </c>
      <c r="K121" s="197" t="n">
        <f aca="false">G121*AP121</f>
        <v>0</v>
      </c>
      <c r="L121" s="197" t="n">
        <f aca="false">G121*H121</f>
        <v>0</v>
      </c>
      <c r="M121" s="197" t="n">
        <f aca="false">L121*(1+BW121/100)</f>
        <v>0</v>
      </c>
      <c r="N121" s="197" t="n">
        <f aca="false">'Stavební rozpočet'!N1521</f>
        <v>0.001</v>
      </c>
      <c r="O121" s="197" t="n">
        <f aca="false">G121*N121</f>
        <v>0.05214</v>
      </c>
      <c r="P121" s="198" t="s">
        <v>383</v>
      </c>
      <c r="Z121" s="89" t="n">
        <f aca="false">IF(AQ121="5",BJ121,0)</f>
        <v>0</v>
      </c>
      <c r="AB121" s="89" t="n">
        <f aca="false">IF(AQ121="1",BH121,0)</f>
        <v>0</v>
      </c>
      <c r="AC121" s="89" t="n">
        <f aca="false">IF(AQ121="1",BI121,0)</f>
        <v>0</v>
      </c>
      <c r="AD121" s="89" t="n">
        <f aca="false">IF(AQ121="7",BH121,0)</f>
        <v>0</v>
      </c>
      <c r="AE121" s="89" t="n">
        <f aca="false">IF(AQ121="7",BI121,0)</f>
        <v>0</v>
      </c>
      <c r="AF121" s="89" t="n">
        <f aca="false">IF(AQ121="2",BH121,0)</f>
        <v>0</v>
      </c>
      <c r="AG121" s="89" t="n">
        <f aca="false">IF(AQ121="2",BI121,0)</f>
        <v>0</v>
      </c>
      <c r="AH121" s="89" t="n">
        <f aca="false">IF(AQ121="0",BJ121,0)</f>
        <v>0</v>
      </c>
      <c r="AI121" s="170" t="s">
        <v>121</v>
      </c>
      <c r="AJ121" s="199" t="n">
        <f aca="false">IF(AN121=0,L121,0)</f>
        <v>0</v>
      </c>
      <c r="AK121" s="199" t="n">
        <f aca="false">IF(AN121=12,L121,0)</f>
        <v>0</v>
      </c>
      <c r="AL121" s="199" t="n">
        <f aca="false">IF(AN121=21,L121,0)</f>
        <v>0</v>
      </c>
      <c r="AN121" s="89" t="n">
        <v>21</v>
      </c>
      <c r="AO121" s="89" t="n">
        <f aca="false">H121*1</f>
        <v>0</v>
      </c>
      <c r="AP121" s="89" t="n">
        <f aca="false">H121*(1-1)</f>
        <v>0</v>
      </c>
      <c r="AQ121" s="200" t="s">
        <v>215</v>
      </c>
      <c r="AV121" s="89" t="n">
        <f aca="false">AW121+AX121</f>
        <v>0</v>
      </c>
      <c r="AW121" s="89" t="n">
        <f aca="false">G121*AO121</f>
        <v>0</v>
      </c>
      <c r="AX121" s="89" t="n">
        <f aca="false">G121*AP121</f>
        <v>0</v>
      </c>
      <c r="AY121" s="88" t="s">
        <v>780</v>
      </c>
      <c r="AZ121" s="88" t="s">
        <v>3526</v>
      </c>
      <c r="BA121" s="170" t="s">
        <v>3392</v>
      </c>
      <c r="BC121" s="89" t="n">
        <f aca="false">AW121+AX121</f>
        <v>0</v>
      </c>
      <c r="BD121" s="89" t="n">
        <f aca="false">H121/(100-BE121)*100</f>
        <v>0</v>
      </c>
      <c r="BE121" s="89" t="n">
        <v>0</v>
      </c>
      <c r="BF121" s="89" t="n">
        <f aca="false">O121</f>
        <v>0.05214</v>
      </c>
      <c r="BH121" s="199" t="n">
        <f aca="false">G121*AO121</f>
        <v>0</v>
      </c>
      <c r="BI121" s="199" t="n">
        <f aca="false">G121*AP121</f>
        <v>0</v>
      </c>
      <c r="BJ121" s="199" t="n">
        <f aca="false">G121*H121</f>
        <v>0</v>
      </c>
      <c r="BK121" s="199"/>
      <c r="BL121" s="89" t="n">
        <v>767</v>
      </c>
      <c r="BW121" s="89" t="str">
        <f aca="false">I121</f>
        <v>21</v>
      </c>
      <c r="BX121" s="201" t="s">
        <v>3652</v>
      </c>
    </row>
    <row r="122" customFormat="false" ht="24.05" hidden="false" customHeight="true" outlineLevel="0" collapsed="false">
      <c r="A122" s="189" t="s">
        <v>509</v>
      </c>
      <c r="B122" s="189" t="s">
        <v>121</v>
      </c>
      <c r="C122" s="189" t="s">
        <v>3628</v>
      </c>
      <c r="D122" s="190" t="s">
        <v>3654</v>
      </c>
      <c r="E122" s="190"/>
      <c r="F122" s="189" t="s">
        <v>1625</v>
      </c>
      <c r="G122" s="191" t="n">
        <f aca="false">'Stavební rozpočet'!G1522</f>
        <v>14.1</v>
      </c>
      <c r="H122" s="192" t="n">
        <f aca="false">'Stavební rozpočet'!H1522</f>
        <v>0</v>
      </c>
      <c r="I122" s="193" t="s">
        <v>192</v>
      </c>
      <c r="J122" s="192" t="n">
        <f aca="false">G122*AO122</f>
        <v>0</v>
      </c>
      <c r="K122" s="192" t="n">
        <f aca="false">G122*AP122</f>
        <v>0</v>
      </c>
      <c r="L122" s="192" t="n">
        <f aca="false">G122*H122</f>
        <v>0</v>
      </c>
      <c r="M122" s="192" t="n">
        <f aca="false">L122*(1+BW122/100)</f>
        <v>0</v>
      </c>
      <c r="N122" s="192" t="n">
        <f aca="false">'Stavební rozpočet'!N1522</f>
        <v>5E-005</v>
      </c>
      <c r="O122" s="192" t="n">
        <f aca="false">G122*N122</f>
        <v>0.000705</v>
      </c>
      <c r="P122" s="193" t="s">
        <v>193</v>
      </c>
      <c r="Z122" s="89" t="n">
        <f aca="false">IF(AQ122="5",BJ122,0)</f>
        <v>0</v>
      </c>
      <c r="AB122" s="89" t="n">
        <f aca="false">IF(AQ122="1",BH122,0)</f>
        <v>0</v>
      </c>
      <c r="AC122" s="89" t="n">
        <f aca="false">IF(AQ122="1",BI122,0)</f>
        <v>0</v>
      </c>
      <c r="AD122" s="89" t="n">
        <f aca="false">IF(AQ122="7",BH122,0)</f>
        <v>0</v>
      </c>
      <c r="AE122" s="89" t="n">
        <f aca="false">IF(AQ122="7",BI122,0)</f>
        <v>0</v>
      </c>
      <c r="AF122" s="89" t="n">
        <f aca="false">IF(AQ122="2",BH122,0)</f>
        <v>0</v>
      </c>
      <c r="AG122" s="89" t="n">
        <f aca="false">IF(AQ122="2",BI122,0)</f>
        <v>0</v>
      </c>
      <c r="AH122" s="89" t="n">
        <f aca="false">IF(AQ122="0",BJ122,0)</f>
        <v>0</v>
      </c>
      <c r="AI122" s="170" t="s">
        <v>121</v>
      </c>
      <c r="AJ122" s="89" t="n">
        <f aca="false">IF(AN122=0,L122,0)</f>
        <v>0</v>
      </c>
      <c r="AK122" s="89" t="n">
        <f aca="false">IF(AN122=12,L122,0)</f>
        <v>0</v>
      </c>
      <c r="AL122" s="89" t="n">
        <f aca="false">IF(AN122=21,L122,0)</f>
        <v>0</v>
      </c>
      <c r="AN122" s="89" t="n">
        <v>21</v>
      </c>
      <c r="AO122" s="89" t="n">
        <f aca="false">H122*0.175155039</f>
        <v>0</v>
      </c>
      <c r="AP122" s="89" t="n">
        <f aca="false">H122*(1-0.175155039)</f>
        <v>0</v>
      </c>
      <c r="AQ122" s="88" t="s">
        <v>215</v>
      </c>
      <c r="AV122" s="89" t="n">
        <f aca="false">AW122+AX122</f>
        <v>0</v>
      </c>
      <c r="AW122" s="89" t="n">
        <f aca="false">G122*AO122</f>
        <v>0</v>
      </c>
      <c r="AX122" s="89" t="n">
        <f aca="false">G122*AP122</f>
        <v>0</v>
      </c>
      <c r="AY122" s="88" t="s">
        <v>780</v>
      </c>
      <c r="AZ122" s="88" t="s">
        <v>3526</v>
      </c>
      <c r="BA122" s="170" t="s">
        <v>3392</v>
      </c>
      <c r="BC122" s="89" t="n">
        <f aca="false">AW122+AX122</f>
        <v>0</v>
      </c>
      <c r="BD122" s="89" t="n">
        <f aca="false">H122/(100-BE122)*100</f>
        <v>0</v>
      </c>
      <c r="BE122" s="89" t="n">
        <v>0</v>
      </c>
      <c r="BF122" s="89" t="n">
        <f aca="false">O122</f>
        <v>0.000705</v>
      </c>
      <c r="BH122" s="89" t="n">
        <f aca="false">G122*AO122</f>
        <v>0</v>
      </c>
      <c r="BI122" s="89" t="n">
        <f aca="false">G122*AP122</f>
        <v>0</v>
      </c>
      <c r="BJ122" s="89" t="n">
        <f aca="false">G122*H122</f>
        <v>0</v>
      </c>
      <c r="BK122" s="89"/>
      <c r="BL122" s="89" t="n">
        <v>767</v>
      </c>
      <c r="BW122" s="89" t="str">
        <f aca="false">I122</f>
        <v>21</v>
      </c>
      <c r="BX122" s="10" t="s">
        <v>3654</v>
      </c>
    </row>
    <row r="123" customFormat="false" ht="24.05" hidden="false" customHeight="true" outlineLevel="0" collapsed="false">
      <c r="A123" s="194" t="s">
        <v>512</v>
      </c>
      <c r="B123" s="194" t="s">
        <v>121</v>
      </c>
      <c r="C123" s="194" t="s">
        <v>3656</v>
      </c>
      <c r="D123" s="195" t="s">
        <v>3657</v>
      </c>
      <c r="E123" s="195"/>
      <c r="F123" s="194" t="s">
        <v>1625</v>
      </c>
      <c r="G123" s="196" t="n">
        <f aca="false">'Stavební rozpočet'!G1523</f>
        <v>15.51</v>
      </c>
      <c r="H123" s="197" t="n">
        <f aca="false">'Stavební rozpočet'!H1523</f>
        <v>0</v>
      </c>
      <c r="I123" s="198" t="s">
        <v>192</v>
      </c>
      <c r="J123" s="197" t="n">
        <f aca="false">G123*AO123</f>
        <v>0</v>
      </c>
      <c r="K123" s="197" t="n">
        <f aca="false">G123*AP123</f>
        <v>0</v>
      </c>
      <c r="L123" s="197" t="n">
        <f aca="false">G123*H123</f>
        <v>0</v>
      </c>
      <c r="M123" s="197" t="n">
        <f aca="false">L123*(1+BW123/100)</f>
        <v>0</v>
      </c>
      <c r="N123" s="197" t="n">
        <f aca="false">'Stavební rozpočet'!N1523</f>
        <v>0.001</v>
      </c>
      <c r="O123" s="197" t="n">
        <f aca="false">G123*N123</f>
        <v>0.01551</v>
      </c>
      <c r="P123" s="198" t="s">
        <v>383</v>
      </c>
      <c r="Z123" s="89" t="n">
        <f aca="false">IF(AQ123="5",BJ123,0)</f>
        <v>0</v>
      </c>
      <c r="AB123" s="89" t="n">
        <f aca="false">IF(AQ123="1",BH123,0)</f>
        <v>0</v>
      </c>
      <c r="AC123" s="89" t="n">
        <f aca="false">IF(AQ123="1",BI123,0)</f>
        <v>0</v>
      </c>
      <c r="AD123" s="89" t="n">
        <f aca="false">IF(AQ123="7",BH123,0)</f>
        <v>0</v>
      </c>
      <c r="AE123" s="89" t="n">
        <f aca="false">IF(AQ123="7",BI123,0)</f>
        <v>0</v>
      </c>
      <c r="AF123" s="89" t="n">
        <f aca="false">IF(AQ123="2",BH123,0)</f>
        <v>0</v>
      </c>
      <c r="AG123" s="89" t="n">
        <f aca="false">IF(AQ123="2",BI123,0)</f>
        <v>0</v>
      </c>
      <c r="AH123" s="89" t="n">
        <f aca="false">IF(AQ123="0",BJ123,0)</f>
        <v>0</v>
      </c>
      <c r="AI123" s="170" t="s">
        <v>121</v>
      </c>
      <c r="AJ123" s="199" t="n">
        <f aca="false">IF(AN123=0,L123,0)</f>
        <v>0</v>
      </c>
      <c r="AK123" s="199" t="n">
        <f aca="false">IF(AN123=12,L123,0)</f>
        <v>0</v>
      </c>
      <c r="AL123" s="199" t="n">
        <f aca="false">IF(AN123=21,L123,0)</f>
        <v>0</v>
      </c>
      <c r="AN123" s="89" t="n">
        <v>21</v>
      </c>
      <c r="AO123" s="89" t="n">
        <f aca="false">H123*1</f>
        <v>0</v>
      </c>
      <c r="AP123" s="89" t="n">
        <f aca="false">H123*(1-1)</f>
        <v>0</v>
      </c>
      <c r="AQ123" s="200" t="s">
        <v>215</v>
      </c>
      <c r="AV123" s="89" t="n">
        <f aca="false">AW123+AX123</f>
        <v>0</v>
      </c>
      <c r="AW123" s="89" t="n">
        <f aca="false">G123*AO123</f>
        <v>0</v>
      </c>
      <c r="AX123" s="89" t="n">
        <f aca="false">G123*AP123</f>
        <v>0</v>
      </c>
      <c r="AY123" s="88" t="s">
        <v>780</v>
      </c>
      <c r="AZ123" s="88" t="s">
        <v>3526</v>
      </c>
      <c r="BA123" s="170" t="s">
        <v>3392</v>
      </c>
      <c r="BC123" s="89" t="n">
        <f aca="false">AW123+AX123</f>
        <v>0</v>
      </c>
      <c r="BD123" s="89" t="n">
        <f aca="false">H123/(100-BE123)*100</f>
        <v>0</v>
      </c>
      <c r="BE123" s="89" t="n">
        <v>0</v>
      </c>
      <c r="BF123" s="89" t="n">
        <f aca="false">O123</f>
        <v>0.01551</v>
      </c>
      <c r="BH123" s="199" t="n">
        <f aca="false">G123*AO123</f>
        <v>0</v>
      </c>
      <c r="BI123" s="199" t="n">
        <f aca="false">G123*AP123</f>
        <v>0</v>
      </c>
      <c r="BJ123" s="199" t="n">
        <f aca="false">G123*H123</f>
        <v>0</v>
      </c>
      <c r="BK123" s="199"/>
      <c r="BL123" s="89" t="n">
        <v>767</v>
      </c>
      <c r="BW123" s="89" t="str">
        <f aca="false">I123</f>
        <v>21</v>
      </c>
      <c r="BX123" s="201" t="s">
        <v>3657</v>
      </c>
    </row>
    <row r="124" customFormat="false" ht="24.05" hidden="false" customHeight="true" outlineLevel="0" collapsed="false">
      <c r="A124" s="189" t="s">
        <v>515</v>
      </c>
      <c r="B124" s="189" t="s">
        <v>121</v>
      </c>
      <c r="C124" s="189" t="s">
        <v>3628</v>
      </c>
      <c r="D124" s="190" t="s">
        <v>3659</v>
      </c>
      <c r="E124" s="190"/>
      <c r="F124" s="189" t="s">
        <v>1625</v>
      </c>
      <c r="G124" s="191" t="n">
        <f aca="false">'Stavební rozpočet'!G1524</f>
        <v>7.5</v>
      </c>
      <c r="H124" s="192" t="n">
        <f aca="false">'Stavební rozpočet'!H1524</f>
        <v>0</v>
      </c>
      <c r="I124" s="193" t="s">
        <v>192</v>
      </c>
      <c r="J124" s="192" t="n">
        <f aca="false">G124*AO124</f>
        <v>0</v>
      </c>
      <c r="K124" s="192" t="n">
        <f aca="false">G124*AP124</f>
        <v>0</v>
      </c>
      <c r="L124" s="192" t="n">
        <f aca="false">G124*H124</f>
        <v>0</v>
      </c>
      <c r="M124" s="192" t="n">
        <f aca="false">L124*(1+BW124/100)</f>
        <v>0</v>
      </c>
      <c r="N124" s="192" t="n">
        <f aca="false">'Stavební rozpočet'!N1524</f>
        <v>5E-005</v>
      </c>
      <c r="O124" s="192" t="n">
        <f aca="false">G124*N124</f>
        <v>0.000375</v>
      </c>
      <c r="P124" s="193" t="s">
        <v>193</v>
      </c>
      <c r="Z124" s="89" t="n">
        <f aca="false">IF(AQ124="5",BJ124,0)</f>
        <v>0</v>
      </c>
      <c r="AB124" s="89" t="n">
        <f aca="false">IF(AQ124="1",BH124,0)</f>
        <v>0</v>
      </c>
      <c r="AC124" s="89" t="n">
        <f aca="false">IF(AQ124="1",BI124,0)</f>
        <v>0</v>
      </c>
      <c r="AD124" s="89" t="n">
        <f aca="false">IF(AQ124="7",BH124,0)</f>
        <v>0</v>
      </c>
      <c r="AE124" s="89" t="n">
        <f aca="false">IF(AQ124="7",BI124,0)</f>
        <v>0</v>
      </c>
      <c r="AF124" s="89" t="n">
        <f aca="false">IF(AQ124="2",BH124,0)</f>
        <v>0</v>
      </c>
      <c r="AG124" s="89" t="n">
        <f aca="false">IF(AQ124="2",BI124,0)</f>
        <v>0</v>
      </c>
      <c r="AH124" s="89" t="n">
        <f aca="false">IF(AQ124="0",BJ124,0)</f>
        <v>0</v>
      </c>
      <c r="AI124" s="170" t="s">
        <v>121</v>
      </c>
      <c r="AJ124" s="89" t="n">
        <f aca="false">IF(AN124=0,L124,0)</f>
        <v>0</v>
      </c>
      <c r="AK124" s="89" t="n">
        <f aca="false">IF(AN124=12,L124,0)</f>
        <v>0</v>
      </c>
      <c r="AL124" s="89" t="n">
        <f aca="false">IF(AN124=21,L124,0)</f>
        <v>0</v>
      </c>
      <c r="AN124" s="89" t="n">
        <v>21</v>
      </c>
      <c r="AO124" s="89" t="n">
        <f aca="false">H124*0.175155909</f>
        <v>0</v>
      </c>
      <c r="AP124" s="89" t="n">
        <f aca="false">H124*(1-0.175155909)</f>
        <v>0</v>
      </c>
      <c r="AQ124" s="88" t="s">
        <v>215</v>
      </c>
      <c r="AV124" s="89" t="n">
        <f aca="false">AW124+AX124</f>
        <v>0</v>
      </c>
      <c r="AW124" s="89" t="n">
        <f aca="false">G124*AO124</f>
        <v>0</v>
      </c>
      <c r="AX124" s="89" t="n">
        <f aca="false">G124*AP124</f>
        <v>0</v>
      </c>
      <c r="AY124" s="88" t="s">
        <v>780</v>
      </c>
      <c r="AZ124" s="88" t="s">
        <v>3526</v>
      </c>
      <c r="BA124" s="170" t="s">
        <v>3392</v>
      </c>
      <c r="BC124" s="89" t="n">
        <f aca="false">AW124+AX124</f>
        <v>0</v>
      </c>
      <c r="BD124" s="89" t="n">
        <f aca="false">H124/(100-BE124)*100</f>
        <v>0</v>
      </c>
      <c r="BE124" s="89" t="n">
        <v>0</v>
      </c>
      <c r="BF124" s="89" t="n">
        <f aca="false">O124</f>
        <v>0.000375</v>
      </c>
      <c r="BH124" s="89" t="n">
        <f aca="false">G124*AO124</f>
        <v>0</v>
      </c>
      <c r="BI124" s="89" t="n">
        <f aca="false">G124*AP124</f>
        <v>0</v>
      </c>
      <c r="BJ124" s="89" t="n">
        <f aca="false">G124*H124</f>
        <v>0</v>
      </c>
      <c r="BK124" s="89"/>
      <c r="BL124" s="89" t="n">
        <v>767</v>
      </c>
      <c r="BW124" s="89" t="str">
        <f aca="false">I124</f>
        <v>21</v>
      </c>
      <c r="BX124" s="10" t="s">
        <v>3659</v>
      </c>
    </row>
    <row r="125" customFormat="false" ht="24.05" hidden="false" customHeight="true" outlineLevel="0" collapsed="false">
      <c r="A125" s="194" t="s">
        <v>517</v>
      </c>
      <c r="B125" s="194" t="s">
        <v>121</v>
      </c>
      <c r="C125" s="194" t="s">
        <v>3661</v>
      </c>
      <c r="D125" s="195" t="s">
        <v>3662</v>
      </c>
      <c r="E125" s="195"/>
      <c r="F125" s="194" t="s">
        <v>1625</v>
      </c>
      <c r="G125" s="196" t="n">
        <f aca="false">'Stavební rozpočet'!G1525</f>
        <v>8.25</v>
      </c>
      <c r="H125" s="197" t="n">
        <f aca="false">'Stavební rozpočet'!H1525</f>
        <v>0</v>
      </c>
      <c r="I125" s="198" t="s">
        <v>192</v>
      </c>
      <c r="J125" s="197" t="n">
        <f aca="false">G125*AO125</f>
        <v>0</v>
      </c>
      <c r="K125" s="197" t="n">
        <f aca="false">G125*AP125</f>
        <v>0</v>
      </c>
      <c r="L125" s="197" t="n">
        <f aca="false">G125*H125</f>
        <v>0</v>
      </c>
      <c r="M125" s="197" t="n">
        <f aca="false">L125*(1+BW125/100)</f>
        <v>0</v>
      </c>
      <c r="N125" s="197" t="n">
        <f aca="false">'Stavební rozpočet'!N1525</f>
        <v>0.001</v>
      </c>
      <c r="O125" s="197" t="n">
        <f aca="false">G125*N125</f>
        <v>0.00825</v>
      </c>
      <c r="P125" s="198" t="s">
        <v>383</v>
      </c>
      <c r="Z125" s="89" t="n">
        <f aca="false">IF(AQ125="5",BJ125,0)</f>
        <v>0</v>
      </c>
      <c r="AB125" s="89" t="n">
        <f aca="false">IF(AQ125="1",BH125,0)</f>
        <v>0</v>
      </c>
      <c r="AC125" s="89" t="n">
        <f aca="false">IF(AQ125="1",BI125,0)</f>
        <v>0</v>
      </c>
      <c r="AD125" s="89" t="n">
        <f aca="false">IF(AQ125="7",BH125,0)</f>
        <v>0</v>
      </c>
      <c r="AE125" s="89" t="n">
        <f aca="false">IF(AQ125="7",BI125,0)</f>
        <v>0</v>
      </c>
      <c r="AF125" s="89" t="n">
        <f aca="false">IF(AQ125="2",BH125,0)</f>
        <v>0</v>
      </c>
      <c r="AG125" s="89" t="n">
        <f aca="false">IF(AQ125="2",BI125,0)</f>
        <v>0</v>
      </c>
      <c r="AH125" s="89" t="n">
        <f aca="false">IF(AQ125="0",BJ125,0)</f>
        <v>0</v>
      </c>
      <c r="AI125" s="170" t="s">
        <v>121</v>
      </c>
      <c r="AJ125" s="199" t="n">
        <f aca="false">IF(AN125=0,L125,0)</f>
        <v>0</v>
      </c>
      <c r="AK125" s="199" t="n">
        <f aca="false">IF(AN125=12,L125,0)</f>
        <v>0</v>
      </c>
      <c r="AL125" s="199" t="n">
        <f aca="false">IF(AN125=21,L125,0)</f>
        <v>0</v>
      </c>
      <c r="AN125" s="89" t="n">
        <v>21</v>
      </c>
      <c r="AO125" s="89" t="n">
        <f aca="false">H125*1</f>
        <v>0</v>
      </c>
      <c r="AP125" s="89" t="n">
        <f aca="false">H125*(1-1)</f>
        <v>0</v>
      </c>
      <c r="AQ125" s="200" t="s">
        <v>215</v>
      </c>
      <c r="AV125" s="89" t="n">
        <f aca="false">AW125+AX125</f>
        <v>0</v>
      </c>
      <c r="AW125" s="89" t="n">
        <f aca="false">G125*AO125</f>
        <v>0</v>
      </c>
      <c r="AX125" s="89" t="n">
        <f aca="false">G125*AP125</f>
        <v>0</v>
      </c>
      <c r="AY125" s="88" t="s">
        <v>780</v>
      </c>
      <c r="AZ125" s="88" t="s">
        <v>3526</v>
      </c>
      <c r="BA125" s="170" t="s">
        <v>3392</v>
      </c>
      <c r="BC125" s="89" t="n">
        <f aca="false">AW125+AX125</f>
        <v>0</v>
      </c>
      <c r="BD125" s="89" t="n">
        <f aca="false">H125/(100-BE125)*100</f>
        <v>0</v>
      </c>
      <c r="BE125" s="89" t="n">
        <v>0</v>
      </c>
      <c r="BF125" s="89" t="n">
        <f aca="false">O125</f>
        <v>0.00825</v>
      </c>
      <c r="BH125" s="199" t="n">
        <f aca="false">G125*AO125</f>
        <v>0</v>
      </c>
      <c r="BI125" s="199" t="n">
        <f aca="false">G125*AP125</f>
        <v>0</v>
      </c>
      <c r="BJ125" s="199" t="n">
        <f aca="false">G125*H125</f>
        <v>0</v>
      </c>
      <c r="BK125" s="199"/>
      <c r="BL125" s="89" t="n">
        <v>767</v>
      </c>
      <c r="BW125" s="89" t="str">
        <f aca="false">I125</f>
        <v>21</v>
      </c>
      <c r="BX125" s="201" t="s">
        <v>3662</v>
      </c>
    </row>
    <row r="126" customFormat="false" ht="24.05" hidden="false" customHeight="true" outlineLevel="0" collapsed="false">
      <c r="A126" s="189" t="s">
        <v>520</v>
      </c>
      <c r="B126" s="189" t="s">
        <v>121</v>
      </c>
      <c r="C126" s="189" t="s">
        <v>3628</v>
      </c>
      <c r="D126" s="190" t="s">
        <v>3664</v>
      </c>
      <c r="E126" s="190"/>
      <c r="F126" s="189" t="s">
        <v>1625</v>
      </c>
      <c r="G126" s="191" t="n">
        <f aca="false">'Stavební rozpočet'!G1526</f>
        <v>3.8</v>
      </c>
      <c r="H126" s="192" t="n">
        <f aca="false">'Stavební rozpočet'!H1526</f>
        <v>0</v>
      </c>
      <c r="I126" s="193" t="s">
        <v>192</v>
      </c>
      <c r="J126" s="192" t="n">
        <f aca="false">G126*AO126</f>
        <v>0</v>
      </c>
      <c r="K126" s="192" t="n">
        <f aca="false">G126*AP126</f>
        <v>0</v>
      </c>
      <c r="L126" s="192" t="n">
        <f aca="false">G126*H126</f>
        <v>0</v>
      </c>
      <c r="M126" s="192" t="n">
        <f aca="false">L126*(1+BW126/100)</f>
        <v>0</v>
      </c>
      <c r="N126" s="192" t="n">
        <f aca="false">'Stavební rozpočet'!N1526</f>
        <v>5E-005</v>
      </c>
      <c r="O126" s="192" t="n">
        <f aca="false">G126*N126</f>
        <v>0.00019</v>
      </c>
      <c r="P126" s="193" t="s">
        <v>193</v>
      </c>
      <c r="Z126" s="89" t="n">
        <f aca="false">IF(AQ126="5",BJ126,0)</f>
        <v>0</v>
      </c>
      <c r="AB126" s="89" t="n">
        <f aca="false">IF(AQ126="1",BH126,0)</f>
        <v>0</v>
      </c>
      <c r="AC126" s="89" t="n">
        <f aca="false">IF(AQ126="1",BI126,0)</f>
        <v>0</v>
      </c>
      <c r="AD126" s="89" t="n">
        <f aca="false">IF(AQ126="7",BH126,0)</f>
        <v>0</v>
      </c>
      <c r="AE126" s="89" t="n">
        <f aca="false">IF(AQ126="7",BI126,0)</f>
        <v>0</v>
      </c>
      <c r="AF126" s="89" t="n">
        <f aca="false">IF(AQ126="2",BH126,0)</f>
        <v>0</v>
      </c>
      <c r="AG126" s="89" t="n">
        <f aca="false">IF(AQ126="2",BI126,0)</f>
        <v>0</v>
      </c>
      <c r="AH126" s="89" t="n">
        <f aca="false">IF(AQ126="0",BJ126,0)</f>
        <v>0</v>
      </c>
      <c r="AI126" s="170" t="s">
        <v>121</v>
      </c>
      <c r="AJ126" s="89" t="n">
        <f aca="false">IF(AN126=0,L126,0)</f>
        <v>0</v>
      </c>
      <c r="AK126" s="89" t="n">
        <f aca="false">IF(AN126=12,L126,0)</f>
        <v>0</v>
      </c>
      <c r="AL126" s="89" t="n">
        <f aca="false">IF(AN126=21,L126,0)</f>
        <v>0</v>
      </c>
      <c r="AN126" s="89" t="n">
        <v>21</v>
      </c>
      <c r="AO126" s="89" t="n">
        <f aca="false">H126*0.175157589</f>
        <v>0</v>
      </c>
      <c r="AP126" s="89" t="n">
        <f aca="false">H126*(1-0.175157589)</f>
        <v>0</v>
      </c>
      <c r="AQ126" s="88" t="s">
        <v>215</v>
      </c>
      <c r="AV126" s="89" t="n">
        <f aca="false">AW126+AX126</f>
        <v>0</v>
      </c>
      <c r="AW126" s="89" t="n">
        <f aca="false">G126*AO126</f>
        <v>0</v>
      </c>
      <c r="AX126" s="89" t="n">
        <f aca="false">G126*AP126</f>
        <v>0</v>
      </c>
      <c r="AY126" s="88" t="s">
        <v>780</v>
      </c>
      <c r="AZ126" s="88" t="s">
        <v>3526</v>
      </c>
      <c r="BA126" s="170" t="s">
        <v>3392</v>
      </c>
      <c r="BC126" s="89" t="n">
        <f aca="false">AW126+AX126</f>
        <v>0</v>
      </c>
      <c r="BD126" s="89" t="n">
        <f aca="false">H126/(100-BE126)*100</f>
        <v>0</v>
      </c>
      <c r="BE126" s="89" t="n">
        <v>0</v>
      </c>
      <c r="BF126" s="89" t="n">
        <f aca="false">O126</f>
        <v>0.00019</v>
      </c>
      <c r="BH126" s="89" t="n">
        <f aca="false">G126*AO126</f>
        <v>0</v>
      </c>
      <c r="BI126" s="89" t="n">
        <f aca="false">G126*AP126</f>
        <v>0</v>
      </c>
      <c r="BJ126" s="89" t="n">
        <f aca="false">G126*H126</f>
        <v>0</v>
      </c>
      <c r="BK126" s="89"/>
      <c r="BL126" s="89" t="n">
        <v>767</v>
      </c>
      <c r="BW126" s="89" t="str">
        <f aca="false">I126</f>
        <v>21</v>
      </c>
      <c r="BX126" s="10" t="s">
        <v>3664</v>
      </c>
    </row>
    <row r="127" customFormat="false" ht="24.05" hidden="false" customHeight="true" outlineLevel="0" collapsed="false">
      <c r="A127" s="194" t="s">
        <v>524</v>
      </c>
      <c r="B127" s="194" t="s">
        <v>121</v>
      </c>
      <c r="C127" s="194" t="s">
        <v>3661</v>
      </c>
      <c r="D127" s="195" t="s">
        <v>3666</v>
      </c>
      <c r="E127" s="195"/>
      <c r="F127" s="194" t="s">
        <v>1625</v>
      </c>
      <c r="G127" s="196" t="n">
        <f aca="false">'Stavební rozpočet'!G1527</f>
        <v>4.18</v>
      </c>
      <c r="H127" s="197" t="n">
        <f aca="false">'Stavební rozpočet'!H1527</f>
        <v>0</v>
      </c>
      <c r="I127" s="198" t="s">
        <v>192</v>
      </c>
      <c r="J127" s="197" t="n">
        <f aca="false">G127*AO127</f>
        <v>0</v>
      </c>
      <c r="K127" s="197" t="n">
        <f aca="false">G127*AP127</f>
        <v>0</v>
      </c>
      <c r="L127" s="197" t="n">
        <f aca="false">G127*H127</f>
        <v>0</v>
      </c>
      <c r="M127" s="197" t="n">
        <f aca="false">L127*(1+BW127/100)</f>
        <v>0</v>
      </c>
      <c r="N127" s="197" t="n">
        <f aca="false">'Stavební rozpočet'!N1527</f>
        <v>0.001</v>
      </c>
      <c r="O127" s="197" t="n">
        <f aca="false">G127*N127</f>
        <v>0.00418</v>
      </c>
      <c r="P127" s="198" t="s">
        <v>383</v>
      </c>
      <c r="Z127" s="89" t="n">
        <f aca="false">IF(AQ127="5",BJ127,0)</f>
        <v>0</v>
      </c>
      <c r="AB127" s="89" t="n">
        <f aca="false">IF(AQ127="1",BH127,0)</f>
        <v>0</v>
      </c>
      <c r="AC127" s="89" t="n">
        <f aca="false">IF(AQ127="1",BI127,0)</f>
        <v>0</v>
      </c>
      <c r="AD127" s="89" t="n">
        <f aca="false">IF(AQ127="7",BH127,0)</f>
        <v>0</v>
      </c>
      <c r="AE127" s="89" t="n">
        <f aca="false">IF(AQ127="7",BI127,0)</f>
        <v>0</v>
      </c>
      <c r="AF127" s="89" t="n">
        <f aca="false">IF(AQ127="2",BH127,0)</f>
        <v>0</v>
      </c>
      <c r="AG127" s="89" t="n">
        <f aca="false">IF(AQ127="2",BI127,0)</f>
        <v>0</v>
      </c>
      <c r="AH127" s="89" t="n">
        <f aca="false">IF(AQ127="0",BJ127,0)</f>
        <v>0</v>
      </c>
      <c r="AI127" s="170" t="s">
        <v>121</v>
      </c>
      <c r="AJ127" s="199" t="n">
        <f aca="false">IF(AN127=0,L127,0)</f>
        <v>0</v>
      </c>
      <c r="AK127" s="199" t="n">
        <f aca="false">IF(AN127=12,L127,0)</f>
        <v>0</v>
      </c>
      <c r="AL127" s="199" t="n">
        <f aca="false">IF(AN127=21,L127,0)</f>
        <v>0</v>
      </c>
      <c r="AN127" s="89" t="n">
        <v>21</v>
      </c>
      <c r="AO127" s="89" t="n">
        <f aca="false">H127*1</f>
        <v>0</v>
      </c>
      <c r="AP127" s="89" t="n">
        <f aca="false">H127*(1-1)</f>
        <v>0</v>
      </c>
      <c r="AQ127" s="200" t="s">
        <v>215</v>
      </c>
      <c r="AV127" s="89" t="n">
        <f aca="false">AW127+AX127</f>
        <v>0</v>
      </c>
      <c r="AW127" s="89" t="n">
        <f aca="false">G127*AO127</f>
        <v>0</v>
      </c>
      <c r="AX127" s="89" t="n">
        <f aca="false">G127*AP127</f>
        <v>0</v>
      </c>
      <c r="AY127" s="88" t="s">
        <v>780</v>
      </c>
      <c r="AZ127" s="88" t="s">
        <v>3526</v>
      </c>
      <c r="BA127" s="170" t="s">
        <v>3392</v>
      </c>
      <c r="BC127" s="89" t="n">
        <f aca="false">AW127+AX127</f>
        <v>0</v>
      </c>
      <c r="BD127" s="89" t="n">
        <f aca="false">H127/(100-BE127)*100</f>
        <v>0</v>
      </c>
      <c r="BE127" s="89" t="n">
        <v>0</v>
      </c>
      <c r="BF127" s="89" t="n">
        <f aca="false">O127</f>
        <v>0.00418</v>
      </c>
      <c r="BH127" s="199" t="n">
        <f aca="false">G127*AO127</f>
        <v>0</v>
      </c>
      <c r="BI127" s="199" t="n">
        <f aca="false">G127*AP127</f>
        <v>0</v>
      </c>
      <c r="BJ127" s="199" t="n">
        <f aca="false">G127*H127</f>
        <v>0</v>
      </c>
      <c r="BK127" s="199"/>
      <c r="BL127" s="89" t="n">
        <v>767</v>
      </c>
      <c r="BW127" s="89" t="str">
        <f aca="false">I127</f>
        <v>21</v>
      </c>
      <c r="BX127" s="201" t="s">
        <v>3666</v>
      </c>
    </row>
    <row r="128" customFormat="false" ht="15" hidden="false" customHeight="true" outlineLevel="0" collapsed="false">
      <c r="A128" s="189" t="s">
        <v>528</v>
      </c>
      <c r="B128" s="189" t="s">
        <v>121</v>
      </c>
      <c r="C128" s="189" t="s">
        <v>3668</v>
      </c>
      <c r="D128" s="190" t="s">
        <v>3669</v>
      </c>
      <c r="E128" s="190"/>
      <c r="F128" s="189" t="s">
        <v>231</v>
      </c>
      <c r="G128" s="191" t="n">
        <f aca="false">'Stavební rozpočet'!G1528</f>
        <v>12</v>
      </c>
      <c r="H128" s="192" t="n">
        <f aca="false">'Stavební rozpočet'!H1528</f>
        <v>0</v>
      </c>
      <c r="I128" s="193" t="s">
        <v>192</v>
      </c>
      <c r="J128" s="192" t="n">
        <f aca="false">G128*AO128</f>
        <v>0</v>
      </c>
      <c r="K128" s="192" t="n">
        <f aca="false">G128*AP128</f>
        <v>0</v>
      </c>
      <c r="L128" s="192" t="n">
        <f aca="false">G128*H128</f>
        <v>0</v>
      </c>
      <c r="M128" s="192" t="n">
        <f aca="false">L128*(1+BW128/100)</f>
        <v>0</v>
      </c>
      <c r="N128" s="192" t="n">
        <f aca="false">'Stavební rozpočet'!N1528</f>
        <v>0</v>
      </c>
      <c r="O128" s="192" t="n">
        <f aca="false">G128*N128</f>
        <v>0</v>
      </c>
      <c r="P128" s="193" t="s">
        <v>193</v>
      </c>
      <c r="Z128" s="89" t="n">
        <f aca="false">IF(AQ128="5",BJ128,0)</f>
        <v>0</v>
      </c>
      <c r="AB128" s="89" t="n">
        <f aca="false">IF(AQ128="1",BH128,0)</f>
        <v>0</v>
      </c>
      <c r="AC128" s="89" t="n">
        <f aca="false">IF(AQ128="1",BI128,0)</f>
        <v>0</v>
      </c>
      <c r="AD128" s="89" t="n">
        <f aca="false">IF(AQ128="7",BH128,0)</f>
        <v>0</v>
      </c>
      <c r="AE128" s="89" t="n">
        <f aca="false">IF(AQ128="7",BI128,0)</f>
        <v>0</v>
      </c>
      <c r="AF128" s="89" t="n">
        <f aca="false">IF(AQ128="2",BH128,0)</f>
        <v>0</v>
      </c>
      <c r="AG128" s="89" t="n">
        <f aca="false">IF(AQ128="2",BI128,0)</f>
        <v>0</v>
      </c>
      <c r="AH128" s="89" t="n">
        <f aca="false">IF(AQ128="0",BJ128,0)</f>
        <v>0</v>
      </c>
      <c r="AI128" s="170" t="s">
        <v>121</v>
      </c>
      <c r="AJ128" s="89" t="n">
        <f aca="false">IF(AN128=0,L128,0)</f>
        <v>0</v>
      </c>
      <c r="AK128" s="89" t="n">
        <f aca="false">IF(AN128=12,L128,0)</f>
        <v>0</v>
      </c>
      <c r="AL128" s="89" t="n">
        <f aca="false">IF(AN128=21,L128,0)</f>
        <v>0</v>
      </c>
      <c r="AN128" s="89" t="n">
        <v>21</v>
      </c>
      <c r="AO128" s="89" t="n">
        <f aca="false">H128*0.620226273</f>
        <v>0</v>
      </c>
      <c r="AP128" s="89" t="n">
        <f aca="false">H128*(1-0.620226273)</f>
        <v>0</v>
      </c>
      <c r="AQ128" s="88" t="s">
        <v>215</v>
      </c>
      <c r="AV128" s="89" t="n">
        <f aca="false">AW128+AX128</f>
        <v>0</v>
      </c>
      <c r="AW128" s="89" t="n">
        <f aca="false">G128*AO128</f>
        <v>0</v>
      </c>
      <c r="AX128" s="89" t="n">
        <f aca="false">G128*AP128</f>
        <v>0</v>
      </c>
      <c r="AY128" s="88" t="s">
        <v>780</v>
      </c>
      <c r="AZ128" s="88" t="s">
        <v>3526</v>
      </c>
      <c r="BA128" s="170" t="s">
        <v>3392</v>
      </c>
      <c r="BC128" s="89" t="n">
        <f aca="false">AW128+AX128</f>
        <v>0</v>
      </c>
      <c r="BD128" s="89" t="n">
        <f aca="false">H128/(100-BE128)*100</f>
        <v>0</v>
      </c>
      <c r="BE128" s="89" t="n">
        <v>0</v>
      </c>
      <c r="BF128" s="89" t="n">
        <f aca="false">O128</f>
        <v>0</v>
      </c>
      <c r="BH128" s="89" t="n">
        <f aca="false">G128*AO128</f>
        <v>0</v>
      </c>
      <c r="BI128" s="89" t="n">
        <f aca="false">G128*AP128</f>
        <v>0</v>
      </c>
      <c r="BJ128" s="89" t="n">
        <f aca="false">G128*H128</f>
        <v>0</v>
      </c>
      <c r="BK128" s="89"/>
      <c r="BL128" s="89" t="n">
        <v>767</v>
      </c>
      <c r="BW128" s="89" t="str">
        <f aca="false">I128</f>
        <v>21</v>
      </c>
      <c r="BX128" s="10" t="s">
        <v>3669</v>
      </c>
    </row>
    <row r="129" customFormat="false" ht="15" hidden="false" customHeight="true" outlineLevel="0" collapsed="false">
      <c r="A129" s="189" t="s">
        <v>531</v>
      </c>
      <c r="B129" s="189" t="s">
        <v>121</v>
      </c>
      <c r="C129" s="189" t="s">
        <v>1047</v>
      </c>
      <c r="D129" s="190" t="s">
        <v>1048</v>
      </c>
      <c r="E129" s="190"/>
      <c r="F129" s="189" t="s">
        <v>260</v>
      </c>
      <c r="G129" s="191" t="n">
        <f aca="false">'Stavební rozpočet'!G1529</f>
        <v>3.66</v>
      </c>
      <c r="H129" s="192" t="n">
        <f aca="false">'Stavební rozpočet'!H1529</f>
        <v>0</v>
      </c>
      <c r="I129" s="193" t="s">
        <v>192</v>
      </c>
      <c r="J129" s="192" t="n">
        <f aca="false">G129*AO129</f>
        <v>0</v>
      </c>
      <c r="K129" s="192" t="n">
        <f aca="false">G129*AP129</f>
        <v>0</v>
      </c>
      <c r="L129" s="192" t="n">
        <f aca="false">G129*H129</f>
        <v>0</v>
      </c>
      <c r="M129" s="192" t="n">
        <f aca="false">L129*(1+BW129/100)</f>
        <v>0</v>
      </c>
      <c r="N129" s="192" t="n">
        <f aca="false">'Stavební rozpočet'!N1529</f>
        <v>0</v>
      </c>
      <c r="O129" s="192" t="n">
        <f aca="false">G129*N129</f>
        <v>0</v>
      </c>
      <c r="P129" s="193" t="s">
        <v>193</v>
      </c>
      <c r="Z129" s="89" t="n">
        <f aca="false">IF(AQ129="5",BJ129,0)</f>
        <v>0</v>
      </c>
      <c r="AB129" s="89" t="n">
        <f aca="false">IF(AQ129="1",BH129,0)</f>
        <v>0</v>
      </c>
      <c r="AC129" s="89" t="n">
        <f aca="false">IF(AQ129="1",BI129,0)</f>
        <v>0</v>
      </c>
      <c r="AD129" s="89" t="n">
        <f aca="false">IF(AQ129="7",BH129,0)</f>
        <v>0</v>
      </c>
      <c r="AE129" s="89" t="n">
        <f aca="false">IF(AQ129="7",BI129,0)</f>
        <v>0</v>
      </c>
      <c r="AF129" s="89" t="n">
        <f aca="false">IF(AQ129="2",BH129,0)</f>
        <v>0</v>
      </c>
      <c r="AG129" s="89" t="n">
        <f aca="false">IF(AQ129="2",BI129,0)</f>
        <v>0</v>
      </c>
      <c r="AH129" s="89" t="n">
        <f aca="false">IF(AQ129="0",BJ129,0)</f>
        <v>0</v>
      </c>
      <c r="AI129" s="170" t="s">
        <v>121</v>
      </c>
      <c r="AJ129" s="89" t="n">
        <f aca="false">IF(AN129=0,L129,0)</f>
        <v>0</v>
      </c>
      <c r="AK129" s="89" t="n">
        <f aca="false">IF(AN129=12,L129,0)</f>
        <v>0</v>
      </c>
      <c r="AL129" s="89" t="n">
        <f aca="false">IF(AN129=21,L129,0)</f>
        <v>0</v>
      </c>
      <c r="AN129" s="89" t="n">
        <v>21</v>
      </c>
      <c r="AO129" s="89" t="n">
        <f aca="false">H129*0</f>
        <v>0</v>
      </c>
      <c r="AP129" s="89" t="n">
        <f aca="false">H129*(1-0)</f>
        <v>0</v>
      </c>
      <c r="AQ129" s="88" t="s">
        <v>209</v>
      </c>
      <c r="AV129" s="89" t="n">
        <f aca="false">AW129+AX129</f>
        <v>0</v>
      </c>
      <c r="AW129" s="89" t="n">
        <f aca="false">G129*AO129</f>
        <v>0</v>
      </c>
      <c r="AX129" s="89" t="n">
        <f aca="false">G129*AP129</f>
        <v>0</v>
      </c>
      <c r="AY129" s="88" t="s">
        <v>780</v>
      </c>
      <c r="AZ129" s="88" t="s">
        <v>3526</v>
      </c>
      <c r="BA129" s="170" t="s">
        <v>3392</v>
      </c>
      <c r="BC129" s="89" t="n">
        <f aca="false">AW129+AX129</f>
        <v>0</v>
      </c>
      <c r="BD129" s="89" t="n">
        <f aca="false">H129/(100-BE129)*100</f>
        <v>0</v>
      </c>
      <c r="BE129" s="89" t="n">
        <v>0</v>
      </c>
      <c r="BF129" s="89" t="n">
        <f aca="false">O129</f>
        <v>0</v>
      </c>
      <c r="BH129" s="89" t="n">
        <f aca="false">G129*AO129</f>
        <v>0</v>
      </c>
      <c r="BI129" s="89" t="n">
        <f aca="false">G129*AP129</f>
        <v>0</v>
      </c>
      <c r="BJ129" s="89" t="n">
        <f aca="false">G129*H129</f>
        <v>0</v>
      </c>
      <c r="BK129" s="89"/>
      <c r="BL129" s="89" t="n">
        <v>767</v>
      </c>
      <c r="BW129" s="89" t="str">
        <f aca="false">I129</f>
        <v>21</v>
      </c>
      <c r="BX129" s="10" t="s">
        <v>1048</v>
      </c>
    </row>
    <row r="130" customFormat="false" ht="15" hidden="false" customHeight="true" outlineLevel="0" collapsed="false">
      <c r="A130" s="183"/>
      <c r="B130" s="184" t="s">
        <v>121</v>
      </c>
      <c r="C130" s="184" t="s">
        <v>3671</v>
      </c>
      <c r="D130" s="185" t="s">
        <v>3672</v>
      </c>
      <c r="E130" s="185"/>
      <c r="F130" s="183" t="s">
        <v>97</v>
      </c>
      <c r="G130" s="186" t="s">
        <v>97</v>
      </c>
      <c r="H130" s="183" t="s">
        <v>97</v>
      </c>
      <c r="I130" s="183" t="s">
        <v>97</v>
      </c>
      <c r="J130" s="187" t="n">
        <f aca="false">SUM(J131:J132)</f>
        <v>0</v>
      </c>
      <c r="K130" s="187" t="n">
        <f aca="false">SUM(K131:K132)</f>
        <v>0</v>
      </c>
      <c r="L130" s="187" t="n">
        <f aca="false">SUM(L131:L132)</f>
        <v>0</v>
      </c>
      <c r="M130" s="187" t="n">
        <f aca="false">SUM(M131:M132)</f>
        <v>0</v>
      </c>
      <c r="N130" s="188"/>
      <c r="O130" s="187" t="n">
        <f aca="false">SUM(O131:O132)</f>
        <v>0</v>
      </c>
      <c r="P130" s="188"/>
      <c r="AI130" s="170" t="s">
        <v>121</v>
      </c>
      <c r="AS130" s="159" t="n">
        <f aca="false">SUM(AJ131:AJ132)</f>
        <v>0</v>
      </c>
      <c r="AT130" s="159" t="n">
        <f aca="false">SUM(AK131:AK132)</f>
        <v>0</v>
      </c>
      <c r="AU130" s="159" t="n">
        <f aca="false">SUM(AL131:AL132)</f>
        <v>0</v>
      </c>
    </row>
    <row r="131" customFormat="false" ht="15" hidden="false" customHeight="true" outlineLevel="0" collapsed="false">
      <c r="A131" s="189" t="s">
        <v>532</v>
      </c>
      <c r="B131" s="189" t="s">
        <v>121</v>
      </c>
      <c r="C131" s="189" t="s">
        <v>3674</v>
      </c>
      <c r="D131" s="190" t="s">
        <v>3675</v>
      </c>
      <c r="E131" s="190"/>
      <c r="F131" s="189" t="s">
        <v>260</v>
      </c>
      <c r="G131" s="191" t="n">
        <f aca="false">'Stavební rozpočet'!G1531</f>
        <v>450.786</v>
      </c>
      <c r="H131" s="192" t="n">
        <f aca="false">'Stavební rozpočet'!H1531</f>
        <v>0</v>
      </c>
      <c r="I131" s="193" t="s">
        <v>192</v>
      </c>
      <c r="J131" s="192" t="n">
        <f aca="false">G131*AO131</f>
        <v>0</v>
      </c>
      <c r="K131" s="192" t="n">
        <f aca="false">G131*AP131</f>
        <v>0</v>
      </c>
      <c r="L131" s="192" t="n">
        <f aca="false">G131*H131</f>
        <v>0</v>
      </c>
      <c r="M131" s="192" t="n">
        <f aca="false">L131*(1+BW131/100)</f>
        <v>0</v>
      </c>
      <c r="N131" s="192" t="n">
        <f aca="false">'Stavební rozpočet'!N1531</f>
        <v>0</v>
      </c>
      <c r="O131" s="192" t="n">
        <f aca="false">G131*N131</f>
        <v>0</v>
      </c>
      <c r="P131" s="193" t="s">
        <v>193</v>
      </c>
      <c r="Z131" s="89" t="n">
        <f aca="false">IF(AQ131="5",BJ131,0)</f>
        <v>0</v>
      </c>
      <c r="AB131" s="89" t="n">
        <f aca="false">IF(AQ131="1",BH131,0)</f>
        <v>0</v>
      </c>
      <c r="AC131" s="89" t="n">
        <f aca="false">IF(AQ131="1",BI131,0)</f>
        <v>0</v>
      </c>
      <c r="AD131" s="89" t="n">
        <f aca="false">IF(AQ131="7",BH131,0)</f>
        <v>0</v>
      </c>
      <c r="AE131" s="89" t="n">
        <f aca="false">IF(AQ131="7",BI131,0)</f>
        <v>0</v>
      </c>
      <c r="AF131" s="89" t="n">
        <f aca="false">IF(AQ131="2",BH131,0)</f>
        <v>0</v>
      </c>
      <c r="AG131" s="89" t="n">
        <f aca="false">IF(AQ131="2",BI131,0)</f>
        <v>0</v>
      </c>
      <c r="AH131" s="89" t="n">
        <f aca="false">IF(AQ131="0",BJ131,0)</f>
        <v>0</v>
      </c>
      <c r="AI131" s="170" t="s">
        <v>121</v>
      </c>
      <c r="AJ131" s="89" t="n">
        <f aca="false">IF(AN131=0,L131,0)</f>
        <v>0</v>
      </c>
      <c r="AK131" s="89" t="n">
        <f aca="false">IF(AN131=12,L131,0)</f>
        <v>0</v>
      </c>
      <c r="AL131" s="89" t="n">
        <f aca="false">IF(AN131=21,L131,0)</f>
        <v>0</v>
      </c>
      <c r="AN131" s="89" t="n">
        <v>21</v>
      </c>
      <c r="AO131" s="89" t="n">
        <f aca="false">H131*0</f>
        <v>0</v>
      </c>
      <c r="AP131" s="89" t="n">
        <f aca="false">H131*(1-0)</f>
        <v>0</v>
      </c>
      <c r="AQ131" s="88" t="s">
        <v>209</v>
      </c>
      <c r="AV131" s="89" t="n">
        <f aca="false">AW131+AX131</f>
        <v>0</v>
      </c>
      <c r="AW131" s="89" t="n">
        <f aca="false">G131*AO131</f>
        <v>0</v>
      </c>
      <c r="AX131" s="89" t="n">
        <f aca="false">G131*AP131</f>
        <v>0</v>
      </c>
      <c r="AY131" s="88" t="s">
        <v>3676</v>
      </c>
      <c r="AZ131" s="88" t="s">
        <v>3677</v>
      </c>
      <c r="BA131" s="170" t="s">
        <v>3392</v>
      </c>
      <c r="BC131" s="89" t="n">
        <f aca="false">AW131+AX131</f>
        <v>0</v>
      </c>
      <c r="BD131" s="89" t="n">
        <f aca="false">H131/(100-BE131)*100</f>
        <v>0</v>
      </c>
      <c r="BE131" s="89" t="n">
        <v>0</v>
      </c>
      <c r="BF131" s="89" t="n">
        <f aca="false">O131</f>
        <v>0</v>
      </c>
      <c r="BH131" s="89" t="n">
        <f aca="false">G131*AO131</f>
        <v>0</v>
      </c>
      <c r="BI131" s="89" t="n">
        <f aca="false">G131*AP131</f>
        <v>0</v>
      </c>
      <c r="BJ131" s="89" t="n">
        <f aca="false">G131*H131</f>
        <v>0</v>
      </c>
      <c r="BK131" s="89"/>
      <c r="BL131" s="89"/>
      <c r="BW131" s="89" t="str">
        <f aca="false">I131</f>
        <v>21</v>
      </c>
      <c r="BX131" s="10" t="s">
        <v>3675</v>
      </c>
    </row>
    <row r="132" customFormat="false" ht="24.05" hidden="false" customHeight="true" outlineLevel="0" collapsed="false">
      <c r="A132" s="189" t="s">
        <v>535</v>
      </c>
      <c r="B132" s="189" t="s">
        <v>121</v>
      </c>
      <c r="C132" s="189" t="s">
        <v>3679</v>
      </c>
      <c r="D132" s="190" t="s">
        <v>3680</v>
      </c>
      <c r="E132" s="190"/>
      <c r="F132" s="189" t="s">
        <v>260</v>
      </c>
      <c r="G132" s="191" t="n">
        <f aca="false">'Stavební rozpočet'!G1532</f>
        <v>2062.948</v>
      </c>
      <c r="H132" s="192" t="n">
        <f aca="false">'Stavební rozpočet'!H1532</f>
        <v>0</v>
      </c>
      <c r="I132" s="193" t="s">
        <v>192</v>
      </c>
      <c r="J132" s="192" t="n">
        <f aca="false">G132*AO132</f>
        <v>0</v>
      </c>
      <c r="K132" s="192" t="n">
        <f aca="false">G132*AP132</f>
        <v>0</v>
      </c>
      <c r="L132" s="192" t="n">
        <f aca="false">G132*H132</f>
        <v>0</v>
      </c>
      <c r="M132" s="192" t="n">
        <f aca="false">L132*(1+BW132/100)</f>
        <v>0</v>
      </c>
      <c r="N132" s="192" t="n">
        <f aca="false">'Stavební rozpočet'!N1532</f>
        <v>0</v>
      </c>
      <c r="O132" s="192" t="n">
        <f aca="false">G132*N132</f>
        <v>0</v>
      </c>
      <c r="P132" s="193" t="s">
        <v>193</v>
      </c>
      <c r="Z132" s="89" t="n">
        <f aca="false">IF(AQ132="5",BJ132,0)</f>
        <v>0</v>
      </c>
      <c r="AB132" s="89" t="n">
        <f aca="false">IF(AQ132="1",BH132,0)</f>
        <v>0</v>
      </c>
      <c r="AC132" s="89" t="n">
        <f aca="false">IF(AQ132="1",BI132,0)</f>
        <v>0</v>
      </c>
      <c r="AD132" s="89" t="n">
        <f aca="false">IF(AQ132="7",BH132,0)</f>
        <v>0</v>
      </c>
      <c r="AE132" s="89" t="n">
        <f aca="false">IF(AQ132="7",BI132,0)</f>
        <v>0</v>
      </c>
      <c r="AF132" s="89" t="n">
        <f aca="false">IF(AQ132="2",BH132,0)</f>
        <v>0</v>
      </c>
      <c r="AG132" s="89" t="n">
        <f aca="false">IF(AQ132="2",BI132,0)</f>
        <v>0</v>
      </c>
      <c r="AH132" s="89" t="n">
        <f aca="false">IF(AQ132="0",BJ132,0)</f>
        <v>0</v>
      </c>
      <c r="AI132" s="170" t="s">
        <v>121</v>
      </c>
      <c r="AJ132" s="89" t="n">
        <f aca="false">IF(AN132=0,L132,0)</f>
        <v>0</v>
      </c>
      <c r="AK132" s="89" t="n">
        <f aca="false">IF(AN132=12,L132,0)</f>
        <v>0</v>
      </c>
      <c r="AL132" s="89" t="n">
        <f aca="false">IF(AN132=21,L132,0)</f>
        <v>0</v>
      </c>
      <c r="AN132" s="89" t="n">
        <v>21</v>
      </c>
      <c r="AO132" s="89" t="n">
        <f aca="false">H132*0</f>
        <v>0</v>
      </c>
      <c r="AP132" s="89" t="n">
        <f aca="false">H132*(1-0)</f>
        <v>0</v>
      </c>
      <c r="AQ132" s="88" t="s">
        <v>209</v>
      </c>
      <c r="AV132" s="89" t="n">
        <f aca="false">AW132+AX132</f>
        <v>0</v>
      </c>
      <c r="AW132" s="89" t="n">
        <f aca="false">G132*AO132</f>
        <v>0</v>
      </c>
      <c r="AX132" s="89" t="n">
        <f aca="false">G132*AP132</f>
        <v>0</v>
      </c>
      <c r="AY132" s="88" t="s">
        <v>3676</v>
      </c>
      <c r="AZ132" s="88" t="s">
        <v>3677</v>
      </c>
      <c r="BA132" s="170" t="s">
        <v>3392</v>
      </c>
      <c r="BC132" s="89" t="n">
        <f aca="false">AW132+AX132</f>
        <v>0</v>
      </c>
      <c r="BD132" s="89" t="n">
        <f aca="false">H132/(100-BE132)*100</f>
        <v>0</v>
      </c>
      <c r="BE132" s="89" t="n">
        <v>0</v>
      </c>
      <c r="BF132" s="89" t="n">
        <f aca="false">O132</f>
        <v>0</v>
      </c>
      <c r="BH132" s="89" t="n">
        <f aca="false">G132*AO132</f>
        <v>0</v>
      </c>
      <c r="BI132" s="89" t="n">
        <f aca="false">G132*AP132</f>
        <v>0</v>
      </c>
      <c r="BJ132" s="89" t="n">
        <f aca="false">G132*H132</f>
        <v>0</v>
      </c>
      <c r="BK132" s="89"/>
      <c r="BL132" s="89"/>
      <c r="BW132" s="89" t="str">
        <f aca="false">I132</f>
        <v>21</v>
      </c>
      <c r="BX132" s="10" t="s">
        <v>3680</v>
      </c>
    </row>
    <row r="133" customFormat="false" ht="19.85" hidden="false" customHeight="true" outlineLevel="0" collapsed="false">
      <c r="J133" s="153" t="s">
        <v>148</v>
      </c>
      <c r="K133" s="153"/>
      <c r="L133" s="309" t="n">
        <f aca="false">L13+L17+L22+L25+L34+L41+L43+L46+L48+L50+L69+L130</f>
        <v>0</v>
      </c>
      <c r="M133" s="309" t="n">
        <f aca="false">M13+M17+M22+M25+M34+M41+M43+M46+M48+M50+M69+M130</f>
        <v>0</v>
      </c>
    </row>
    <row r="134" customFormat="false" ht="15" hidden="false" customHeight="false" outlineLevel="0" collapsed="false">
      <c r="A134" s="1"/>
    </row>
    <row r="135" customFormat="false" ht="15" hidden="true" customHeight="false" outlineLevel="0" collapsed="false">
      <c r="A135" s="10"/>
      <c r="B135" s="10"/>
      <c r="C135" s="10"/>
      <c r="D135" s="10"/>
      <c r="E135" s="10"/>
      <c r="F135" s="10"/>
      <c r="G135" s="10"/>
      <c r="H135" s="10"/>
      <c r="I135" s="10"/>
      <c r="J135" s="10"/>
      <c r="K135" s="10"/>
      <c r="L135" s="10"/>
      <c r="M135" s="10"/>
      <c r="N135" s="10"/>
      <c r="O135" s="10"/>
      <c r="P135" s="10"/>
    </row>
    <row r="136" customFormat="false" ht="15" hidden="true" customHeight="false" outlineLevel="0" collapsed="false"/>
  </sheetData>
  <mergeCells count="152">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J133:K133"/>
    <mergeCell ref="A135:P1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A500"/>
    <pageSetUpPr fitToPage="true"/>
  </sheetPr>
  <dimension ref="A1:H29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7.42"/>
    <col collapsed="false" customWidth="true" hidden="false" outlineLevel="0" max="5" min="5" style="24" width="43.37"/>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6002</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238</v>
      </c>
      <c r="D14" s="185" t="s">
        <v>239</v>
      </c>
      <c r="E14" s="185"/>
      <c r="F14" s="184"/>
      <c r="G14" s="188"/>
      <c r="H14" s="188"/>
    </row>
    <row r="15" customFormat="false" ht="15" hidden="false" customHeight="true" outlineLevel="0" collapsed="false">
      <c r="A15" s="184"/>
      <c r="B15" s="184" t="s">
        <v>4575</v>
      </c>
      <c r="C15" s="184" t="s">
        <v>300</v>
      </c>
      <c r="D15" s="185" t="s">
        <v>3426</v>
      </c>
      <c r="E15" s="185"/>
      <c r="F15" s="184"/>
      <c r="G15" s="188"/>
      <c r="H15" s="188"/>
    </row>
    <row r="16" customFormat="false" ht="15" hidden="false" customHeight="true" outlineLevel="0" collapsed="false">
      <c r="A16" s="184"/>
      <c r="B16" s="184" t="s">
        <v>4575</v>
      </c>
      <c r="C16" s="184" t="s">
        <v>329</v>
      </c>
      <c r="D16" s="185" t="s">
        <v>347</v>
      </c>
      <c r="E16" s="185"/>
      <c r="F16" s="184"/>
      <c r="G16" s="188"/>
      <c r="H16" s="188"/>
    </row>
    <row r="17" customFormat="false" ht="15" hidden="false" customHeight="true" outlineLevel="0" collapsed="false">
      <c r="A17" s="184"/>
      <c r="B17" s="184" t="s">
        <v>4575</v>
      </c>
      <c r="C17" s="184" t="s">
        <v>344</v>
      </c>
      <c r="D17" s="185" t="s">
        <v>3448</v>
      </c>
      <c r="E17" s="185"/>
      <c r="F17" s="184"/>
      <c r="G17" s="188"/>
      <c r="H17" s="188"/>
    </row>
    <row r="18" customFormat="false" ht="15" hidden="false" customHeight="true" outlineLevel="0" collapsed="false">
      <c r="A18" s="184"/>
      <c r="B18" s="184" t="s">
        <v>4575</v>
      </c>
      <c r="C18" s="184" t="s">
        <v>377</v>
      </c>
      <c r="D18" s="185" t="s">
        <v>3456</v>
      </c>
      <c r="E18" s="185"/>
      <c r="F18" s="184"/>
      <c r="G18" s="188"/>
      <c r="H18" s="188"/>
    </row>
    <row r="19" customFormat="false" ht="15" hidden="false" customHeight="true" outlineLevel="0" collapsed="false">
      <c r="A19" s="184"/>
      <c r="B19" s="184" t="s">
        <v>4575</v>
      </c>
      <c r="C19" s="184" t="s">
        <v>384</v>
      </c>
      <c r="D19" s="185" t="s">
        <v>3462</v>
      </c>
      <c r="E19" s="185"/>
      <c r="F19" s="184"/>
      <c r="G19" s="188"/>
      <c r="H19" s="188"/>
    </row>
    <row r="20" customFormat="false" ht="15" hidden="false" customHeight="true" outlineLevel="0" collapsed="false">
      <c r="A20" s="184"/>
      <c r="B20" s="184" t="s">
        <v>4575</v>
      </c>
      <c r="C20" s="184" t="s">
        <v>387</v>
      </c>
      <c r="D20" s="185" t="s">
        <v>3467</v>
      </c>
      <c r="E20" s="185"/>
      <c r="F20" s="184"/>
      <c r="G20" s="188"/>
      <c r="H20" s="188"/>
    </row>
    <row r="21" customFormat="false" ht="15" hidden="false" customHeight="true" outlineLevel="0" collapsed="false">
      <c r="A21" s="184"/>
      <c r="B21" s="184" t="s">
        <v>4575</v>
      </c>
      <c r="C21" s="184" t="s">
        <v>775</v>
      </c>
      <c r="D21" s="185" t="s">
        <v>776</v>
      </c>
      <c r="E21" s="185"/>
      <c r="F21" s="184"/>
      <c r="G21" s="188"/>
      <c r="H21" s="188"/>
    </row>
    <row r="22" customFormat="false" ht="15" hidden="false" customHeight="true" outlineLevel="0" collapsed="false">
      <c r="A22" s="184"/>
      <c r="B22" s="184" t="s">
        <v>4575</v>
      </c>
      <c r="C22" s="184" t="s">
        <v>3671</v>
      </c>
      <c r="D22" s="185" t="s">
        <v>3672</v>
      </c>
      <c r="E22" s="185"/>
      <c r="F22" s="184"/>
      <c r="G22" s="188"/>
      <c r="H22" s="188"/>
    </row>
    <row r="23" customFormat="false" ht="15" hidden="false" customHeight="true" outlineLevel="0" collapsed="false">
      <c r="A23" s="189" t="s">
        <v>188</v>
      </c>
      <c r="B23" s="189" t="s">
        <v>121</v>
      </c>
      <c r="C23" s="189" t="s">
        <v>3389</v>
      </c>
      <c r="D23" s="190" t="s">
        <v>3390</v>
      </c>
      <c r="E23" s="190"/>
      <c r="F23" s="189" t="s">
        <v>191</v>
      </c>
      <c r="G23" s="192" t="n">
        <v>140</v>
      </c>
      <c r="H23" s="192" t="n">
        <v>0</v>
      </c>
    </row>
    <row r="24" customFormat="false" ht="15" hidden="false" customHeight="false" outlineLevel="0" collapsed="false">
      <c r="A24" s="315"/>
      <c r="B24" s="315"/>
      <c r="C24" s="315"/>
      <c r="D24" s="316" t="s">
        <v>5355</v>
      </c>
      <c r="E24" s="317"/>
      <c r="F24" s="317"/>
      <c r="G24" s="318" t="n">
        <v>140</v>
      </c>
      <c r="H24" s="315"/>
    </row>
    <row r="25" customFormat="false" ht="15" hidden="false" customHeight="true" outlineLevel="0" collapsed="false">
      <c r="A25" s="189" t="s">
        <v>197</v>
      </c>
      <c r="B25" s="189" t="s">
        <v>121</v>
      </c>
      <c r="C25" s="189" t="s">
        <v>2318</v>
      </c>
      <c r="D25" s="190" t="s">
        <v>2319</v>
      </c>
      <c r="E25" s="190"/>
      <c r="F25" s="189" t="s">
        <v>191</v>
      </c>
      <c r="G25" s="192" t="n">
        <v>140</v>
      </c>
      <c r="H25" s="192" t="n">
        <v>0</v>
      </c>
    </row>
    <row r="26" customFormat="false" ht="15" hidden="false" customHeight="false" outlineLevel="0" collapsed="false">
      <c r="A26" s="315"/>
      <c r="B26" s="315"/>
      <c r="C26" s="315"/>
      <c r="D26" s="316" t="s">
        <v>624</v>
      </c>
      <c r="E26" s="317"/>
      <c r="F26" s="317"/>
      <c r="G26" s="318" t="n">
        <v>140</v>
      </c>
      <c r="H26" s="315"/>
    </row>
    <row r="27" customFormat="false" ht="24.05" hidden="false" customHeight="true" outlineLevel="0" collapsed="false">
      <c r="A27" s="189" t="s">
        <v>200</v>
      </c>
      <c r="B27" s="189" t="s">
        <v>121</v>
      </c>
      <c r="C27" s="189" t="s">
        <v>201</v>
      </c>
      <c r="D27" s="190" t="s">
        <v>3395</v>
      </c>
      <c r="E27" s="190"/>
      <c r="F27" s="189" t="s">
        <v>191</v>
      </c>
      <c r="G27" s="192" t="n">
        <v>50</v>
      </c>
      <c r="H27" s="192" t="n">
        <v>0</v>
      </c>
    </row>
    <row r="28" customFormat="false" ht="15" hidden="false" customHeight="false" outlineLevel="0" collapsed="false">
      <c r="A28" s="315"/>
      <c r="B28" s="315"/>
      <c r="C28" s="315"/>
      <c r="D28" s="316" t="s">
        <v>359</v>
      </c>
      <c r="E28" s="317"/>
      <c r="F28" s="317"/>
      <c r="G28" s="318" t="n">
        <v>50</v>
      </c>
      <c r="H28" s="315"/>
    </row>
    <row r="29" customFormat="false" ht="15" hidden="false" customHeight="true" outlineLevel="0" collapsed="false">
      <c r="A29" s="189" t="s">
        <v>205</v>
      </c>
      <c r="B29" s="189" t="s">
        <v>121</v>
      </c>
      <c r="C29" s="189" t="s">
        <v>206</v>
      </c>
      <c r="D29" s="190" t="s">
        <v>207</v>
      </c>
      <c r="E29" s="190"/>
      <c r="F29" s="189" t="s">
        <v>191</v>
      </c>
      <c r="G29" s="192" t="n">
        <v>190</v>
      </c>
      <c r="H29" s="192" t="n">
        <v>0</v>
      </c>
    </row>
    <row r="30" customFormat="false" ht="15" hidden="false" customHeight="false" outlineLevel="0" collapsed="false">
      <c r="A30" s="315"/>
      <c r="B30" s="315"/>
      <c r="C30" s="315"/>
      <c r="D30" s="316" t="s">
        <v>784</v>
      </c>
      <c r="E30" s="317"/>
      <c r="F30" s="317"/>
      <c r="G30" s="318" t="n">
        <v>190</v>
      </c>
      <c r="H30" s="315"/>
    </row>
    <row r="31" customFormat="false" ht="15" hidden="false" customHeight="true" outlineLevel="0" collapsed="false">
      <c r="A31" s="189" t="s">
        <v>209</v>
      </c>
      <c r="B31" s="189" t="s">
        <v>121</v>
      </c>
      <c r="C31" s="189" t="s">
        <v>210</v>
      </c>
      <c r="D31" s="190" t="s">
        <v>211</v>
      </c>
      <c r="E31" s="190"/>
      <c r="F31" s="189" t="s">
        <v>191</v>
      </c>
      <c r="G31" s="192" t="n">
        <v>190</v>
      </c>
      <c r="H31" s="192" t="n">
        <v>0</v>
      </c>
    </row>
    <row r="32" customFormat="false" ht="15" hidden="false" customHeight="false" outlineLevel="0" collapsed="false">
      <c r="A32" s="315"/>
      <c r="B32" s="315"/>
      <c r="C32" s="315"/>
      <c r="D32" s="316" t="s">
        <v>784</v>
      </c>
      <c r="E32" s="317"/>
      <c r="F32" s="317"/>
      <c r="G32" s="318" t="n">
        <v>190</v>
      </c>
      <c r="H32" s="315"/>
    </row>
    <row r="33" customFormat="false" ht="15" hidden="false" customHeight="true" outlineLevel="0" collapsed="false">
      <c r="A33" s="189" t="s">
        <v>212</v>
      </c>
      <c r="B33" s="189" t="s">
        <v>121</v>
      </c>
      <c r="C33" s="189" t="s">
        <v>2329</v>
      </c>
      <c r="D33" s="190" t="s">
        <v>2330</v>
      </c>
      <c r="E33" s="190"/>
      <c r="F33" s="189" t="s">
        <v>191</v>
      </c>
      <c r="G33" s="192" t="n">
        <v>90</v>
      </c>
      <c r="H33" s="192" t="n">
        <v>0</v>
      </c>
    </row>
    <row r="34" customFormat="false" ht="15" hidden="false" customHeight="false" outlineLevel="0" collapsed="false">
      <c r="A34" s="315"/>
      <c r="B34" s="315"/>
      <c r="C34" s="315"/>
      <c r="D34" s="316" t="s">
        <v>482</v>
      </c>
      <c r="E34" s="317"/>
      <c r="F34" s="317"/>
      <c r="G34" s="318" t="n">
        <v>90</v>
      </c>
      <c r="H34" s="315"/>
    </row>
    <row r="35" customFormat="false" ht="15" hidden="false" customHeight="true" outlineLevel="0" collapsed="false">
      <c r="A35" s="189" t="s">
        <v>215</v>
      </c>
      <c r="B35" s="189" t="s">
        <v>121</v>
      </c>
      <c r="C35" s="189" t="s">
        <v>210</v>
      </c>
      <c r="D35" s="190" t="s">
        <v>216</v>
      </c>
      <c r="E35" s="190"/>
      <c r="F35" s="189" t="s">
        <v>191</v>
      </c>
      <c r="G35" s="192" t="n">
        <v>90</v>
      </c>
      <c r="H35" s="192" t="n">
        <v>0</v>
      </c>
    </row>
    <row r="36" customFormat="false" ht="15" hidden="false" customHeight="false" outlineLevel="0" collapsed="false">
      <c r="A36" s="315"/>
      <c r="B36" s="315"/>
      <c r="C36" s="315"/>
      <c r="D36" s="316" t="s">
        <v>482</v>
      </c>
      <c r="E36" s="317"/>
      <c r="F36" s="317"/>
      <c r="G36" s="318" t="n">
        <v>90</v>
      </c>
      <c r="H36" s="315"/>
    </row>
    <row r="37" customFormat="false" ht="15" hidden="false" customHeight="true" outlineLevel="0" collapsed="false">
      <c r="A37" s="189" t="s">
        <v>219</v>
      </c>
      <c r="B37" s="189" t="s">
        <v>121</v>
      </c>
      <c r="C37" s="189" t="s">
        <v>220</v>
      </c>
      <c r="D37" s="190" t="s">
        <v>221</v>
      </c>
      <c r="E37" s="190"/>
      <c r="F37" s="189" t="s">
        <v>191</v>
      </c>
      <c r="G37" s="192" t="n">
        <v>90</v>
      </c>
      <c r="H37" s="192" t="n">
        <v>0</v>
      </c>
    </row>
    <row r="38" customFormat="false" ht="15" hidden="false" customHeight="false" outlineLevel="0" collapsed="false">
      <c r="A38" s="315"/>
      <c r="B38" s="315"/>
      <c r="C38" s="315"/>
      <c r="D38" s="316" t="s">
        <v>482</v>
      </c>
      <c r="E38" s="317"/>
      <c r="F38" s="317"/>
      <c r="G38" s="318" t="n">
        <v>90</v>
      </c>
      <c r="H38" s="315"/>
    </row>
    <row r="39" customFormat="false" ht="15" hidden="false" customHeight="true" outlineLevel="0" collapsed="false">
      <c r="A39" s="189" t="s">
        <v>223</v>
      </c>
      <c r="B39" s="189" t="s">
        <v>121</v>
      </c>
      <c r="C39" s="189" t="s">
        <v>224</v>
      </c>
      <c r="D39" s="190" t="s">
        <v>3402</v>
      </c>
      <c r="E39" s="190"/>
      <c r="F39" s="189" t="s">
        <v>191</v>
      </c>
      <c r="G39" s="192" t="n">
        <v>90</v>
      </c>
      <c r="H39" s="192" t="n">
        <v>0</v>
      </c>
    </row>
    <row r="40" customFormat="false" ht="15" hidden="false" customHeight="false" outlineLevel="0" collapsed="false">
      <c r="A40" s="315"/>
      <c r="B40" s="315"/>
      <c r="C40" s="315"/>
      <c r="D40" s="316" t="s">
        <v>482</v>
      </c>
      <c r="E40" s="317"/>
      <c r="F40" s="317"/>
      <c r="G40" s="318" t="n">
        <v>90</v>
      </c>
      <c r="H40" s="315"/>
    </row>
    <row r="41" customFormat="false" ht="15" hidden="false" customHeight="true" outlineLevel="0" collapsed="false">
      <c r="A41" s="189" t="s">
        <v>228</v>
      </c>
      <c r="B41" s="189" t="s">
        <v>121</v>
      </c>
      <c r="C41" s="189" t="s">
        <v>244</v>
      </c>
      <c r="D41" s="190" t="s">
        <v>3404</v>
      </c>
      <c r="E41" s="190"/>
      <c r="F41" s="189" t="s">
        <v>191</v>
      </c>
      <c r="G41" s="192" t="n">
        <v>13.526</v>
      </c>
      <c r="H41" s="192" t="n">
        <v>0</v>
      </c>
    </row>
    <row r="42" customFormat="false" ht="15" hidden="false" customHeight="false" outlineLevel="0" collapsed="false">
      <c r="A42" s="315"/>
      <c r="B42" s="315"/>
      <c r="C42" s="315"/>
      <c r="D42" s="316" t="s">
        <v>5356</v>
      </c>
      <c r="E42" s="317"/>
      <c r="F42" s="317"/>
      <c r="G42" s="318" t="n">
        <v>13.526</v>
      </c>
      <c r="H42" s="315"/>
    </row>
    <row r="43" customFormat="false" ht="24.05" hidden="false" customHeight="true" outlineLevel="0" collapsed="false">
      <c r="A43" s="189" t="s">
        <v>234</v>
      </c>
      <c r="B43" s="189" t="s">
        <v>121</v>
      </c>
      <c r="C43" s="189" t="s">
        <v>3407</v>
      </c>
      <c r="D43" s="190" t="s">
        <v>3408</v>
      </c>
      <c r="E43" s="190"/>
      <c r="F43" s="189" t="s">
        <v>191</v>
      </c>
      <c r="G43" s="192" t="n">
        <v>47.98</v>
      </c>
      <c r="H43" s="192" t="n">
        <v>0</v>
      </c>
    </row>
    <row r="44" customFormat="false" ht="15" hidden="false" customHeight="false" outlineLevel="0" collapsed="false">
      <c r="A44" s="315"/>
      <c r="B44" s="315"/>
      <c r="C44" s="315"/>
      <c r="D44" s="316" t="s">
        <v>5357</v>
      </c>
      <c r="E44" s="317"/>
      <c r="F44" s="317"/>
      <c r="G44" s="318" t="n">
        <v>47.98</v>
      </c>
      <c r="H44" s="315"/>
    </row>
    <row r="45" customFormat="false" ht="15" hidden="false" customHeight="true" outlineLevel="0" collapsed="false">
      <c r="A45" s="189" t="s">
        <v>240</v>
      </c>
      <c r="B45" s="189" t="s">
        <v>121</v>
      </c>
      <c r="C45" s="189" t="s">
        <v>3410</v>
      </c>
      <c r="D45" s="190" t="s">
        <v>3411</v>
      </c>
      <c r="E45" s="190"/>
      <c r="F45" s="189" t="s">
        <v>191</v>
      </c>
      <c r="G45" s="192" t="n">
        <v>1.173</v>
      </c>
      <c r="H45" s="192" t="n">
        <v>0</v>
      </c>
    </row>
    <row r="46" customFormat="false" ht="15" hidden="false" customHeight="false" outlineLevel="0" collapsed="false">
      <c r="A46" s="315"/>
      <c r="B46" s="315"/>
      <c r="C46" s="315"/>
      <c r="D46" s="316" t="s">
        <v>5358</v>
      </c>
      <c r="E46" s="317"/>
      <c r="F46" s="317"/>
      <c r="G46" s="318" t="n">
        <v>1.173</v>
      </c>
      <c r="H46" s="315"/>
    </row>
    <row r="47" customFormat="false" ht="15" hidden="false" customHeight="true" outlineLevel="0" collapsed="false">
      <c r="A47" s="189" t="s">
        <v>186</v>
      </c>
      <c r="B47" s="189" t="s">
        <v>121</v>
      </c>
      <c r="C47" s="189" t="s">
        <v>3410</v>
      </c>
      <c r="D47" s="190" t="s">
        <v>3413</v>
      </c>
      <c r="E47" s="190"/>
      <c r="F47" s="189" t="s">
        <v>191</v>
      </c>
      <c r="G47" s="192" t="n">
        <v>0.504</v>
      </c>
      <c r="H47" s="192" t="n">
        <v>0</v>
      </c>
    </row>
    <row r="48" customFormat="false" ht="15" hidden="false" customHeight="false" outlineLevel="0" collapsed="false">
      <c r="A48" s="315"/>
      <c r="B48" s="315"/>
      <c r="C48" s="315"/>
      <c r="D48" s="316" t="s">
        <v>5359</v>
      </c>
      <c r="E48" s="317"/>
      <c r="F48" s="317"/>
      <c r="G48" s="318" t="n">
        <v>0.504</v>
      </c>
      <c r="H48" s="315"/>
    </row>
    <row r="49" customFormat="false" ht="15" hidden="false" customHeight="true" outlineLevel="0" collapsed="false">
      <c r="A49" s="189" t="s">
        <v>246</v>
      </c>
      <c r="B49" s="189" t="s">
        <v>121</v>
      </c>
      <c r="C49" s="189" t="s">
        <v>3415</v>
      </c>
      <c r="D49" s="190" t="s">
        <v>3416</v>
      </c>
      <c r="E49" s="190"/>
      <c r="F49" s="189" t="s">
        <v>191</v>
      </c>
      <c r="G49" s="192" t="n">
        <v>0.137</v>
      </c>
      <c r="H49" s="192" t="n">
        <v>0</v>
      </c>
    </row>
    <row r="50" customFormat="false" ht="15" hidden="false" customHeight="false" outlineLevel="0" collapsed="false">
      <c r="A50" s="315"/>
      <c r="B50" s="315"/>
      <c r="C50" s="315"/>
      <c r="D50" s="316" t="s">
        <v>5360</v>
      </c>
      <c r="E50" s="317"/>
      <c r="F50" s="317"/>
      <c r="G50" s="318" t="n">
        <v>0.093</v>
      </c>
      <c r="H50" s="315"/>
    </row>
    <row r="51" customFormat="false" ht="15" hidden="false" customHeight="false" outlineLevel="0" collapsed="false">
      <c r="A51" s="189"/>
      <c r="B51" s="189"/>
      <c r="C51" s="189"/>
      <c r="D51" s="316" t="s">
        <v>5361</v>
      </c>
      <c r="E51" s="317"/>
      <c r="F51" s="317"/>
      <c r="G51" s="318" t="n">
        <v>0.044</v>
      </c>
      <c r="H51" s="193"/>
    </row>
    <row r="52" customFormat="false" ht="15" hidden="false" customHeight="true" outlineLevel="0" collapsed="false">
      <c r="A52" s="189" t="s">
        <v>249</v>
      </c>
      <c r="B52" s="189" t="s">
        <v>121</v>
      </c>
      <c r="C52" s="189" t="s">
        <v>3418</v>
      </c>
      <c r="D52" s="190" t="s">
        <v>3419</v>
      </c>
      <c r="E52" s="190"/>
      <c r="F52" s="189" t="s">
        <v>252</v>
      </c>
      <c r="G52" s="192" t="n">
        <v>13.453</v>
      </c>
      <c r="H52" s="192" t="n">
        <v>0</v>
      </c>
    </row>
    <row r="53" customFormat="false" ht="15" hidden="false" customHeight="false" outlineLevel="0" collapsed="false">
      <c r="A53" s="315"/>
      <c r="B53" s="315"/>
      <c r="C53" s="315"/>
      <c r="D53" s="316" t="s">
        <v>5362</v>
      </c>
      <c r="E53" s="317"/>
      <c r="F53" s="317"/>
      <c r="G53" s="318" t="n">
        <v>7.293</v>
      </c>
      <c r="H53" s="315"/>
    </row>
    <row r="54" customFormat="false" ht="15" hidden="false" customHeight="false" outlineLevel="0" collapsed="false">
      <c r="A54" s="189"/>
      <c r="B54" s="189"/>
      <c r="C54" s="189"/>
      <c r="D54" s="316" t="s">
        <v>5363</v>
      </c>
      <c r="E54" s="317"/>
      <c r="F54" s="317"/>
      <c r="G54" s="318" t="n">
        <v>6.16</v>
      </c>
      <c r="H54" s="193"/>
    </row>
    <row r="55" customFormat="false" ht="15" hidden="false" customHeight="true" outlineLevel="0" collapsed="false">
      <c r="A55" s="189" t="s">
        <v>203</v>
      </c>
      <c r="B55" s="189" t="s">
        <v>121</v>
      </c>
      <c r="C55" s="189" t="s">
        <v>3421</v>
      </c>
      <c r="D55" s="190" t="s">
        <v>3422</v>
      </c>
      <c r="E55" s="190"/>
      <c r="F55" s="189" t="s">
        <v>252</v>
      </c>
      <c r="G55" s="192" t="n">
        <v>13.453</v>
      </c>
      <c r="H55" s="192" t="n">
        <v>0</v>
      </c>
    </row>
    <row r="56" customFormat="false" ht="15" hidden="false" customHeight="false" outlineLevel="0" collapsed="false">
      <c r="A56" s="315"/>
      <c r="B56" s="315"/>
      <c r="C56" s="315"/>
      <c r="D56" s="316" t="s">
        <v>5364</v>
      </c>
      <c r="E56" s="317"/>
      <c r="F56" s="317"/>
      <c r="G56" s="318" t="n">
        <v>7.293</v>
      </c>
      <c r="H56" s="315"/>
    </row>
    <row r="57" customFormat="false" ht="15" hidden="false" customHeight="false" outlineLevel="0" collapsed="false">
      <c r="A57" s="189"/>
      <c r="B57" s="189"/>
      <c r="C57" s="189"/>
      <c r="D57" s="316" t="s">
        <v>5363</v>
      </c>
      <c r="E57" s="317"/>
      <c r="F57" s="317"/>
      <c r="G57" s="318" t="n">
        <v>6.16</v>
      </c>
      <c r="H57" s="193"/>
    </row>
    <row r="58" customFormat="false" ht="15" hidden="false" customHeight="true" outlineLevel="0" collapsed="false">
      <c r="A58" s="189" t="s">
        <v>217</v>
      </c>
      <c r="B58" s="189" t="s">
        <v>121</v>
      </c>
      <c r="C58" s="189" t="s">
        <v>3424</v>
      </c>
      <c r="D58" s="190" t="s">
        <v>3425</v>
      </c>
      <c r="E58" s="190"/>
      <c r="F58" s="189" t="s">
        <v>260</v>
      </c>
      <c r="G58" s="192" t="n">
        <v>0.063</v>
      </c>
      <c r="H58" s="192" t="n">
        <v>0</v>
      </c>
    </row>
    <row r="59" customFormat="false" ht="15" hidden="false" customHeight="false" outlineLevel="0" collapsed="false">
      <c r="A59" s="315"/>
      <c r="B59" s="315"/>
      <c r="C59" s="315"/>
      <c r="D59" s="316" t="s">
        <v>5365</v>
      </c>
      <c r="E59" s="317"/>
      <c r="F59" s="317"/>
      <c r="G59" s="318" t="n">
        <v>0.05</v>
      </c>
      <c r="H59" s="315"/>
    </row>
    <row r="60" customFormat="false" ht="15" hidden="false" customHeight="false" outlineLevel="0" collapsed="false">
      <c r="A60" s="189"/>
      <c r="B60" s="189"/>
      <c r="C60" s="189"/>
      <c r="D60" s="316" t="s">
        <v>5366</v>
      </c>
      <c r="E60" s="317" t="s">
        <v>5367</v>
      </c>
      <c r="F60" s="317"/>
      <c r="G60" s="318" t="n">
        <v>0.007</v>
      </c>
      <c r="H60" s="193"/>
    </row>
    <row r="61" customFormat="false" ht="15" hidden="false" customHeight="false" outlineLevel="0" collapsed="false">
      <c r="A61" s="189"/>
      <c r="B61" s="189"/>
      <c r="C61" s="189"/>
      <c r="D61" s="316" t="s">
        <v>5368</v>
      </c>
      <c r="E61" s="317" t="s">
        <v>5369</v>
      </c>
      <c r="F61" s="317"/>
      <c r="G61" s="318" t="n">
        <v>0.006</v>
      </c>
      <c r="H61" s="193"/>
    </row>
    <row r="62" customFormat="false" ht="15" hidden="false" customHeight="true" outlineLevel="0" collapsed="false">
      <c r="A62" s="189" t="s">
        <v>257</v>
      </c>
      <c r="B62" s="189" t="s">
        <v>121</v>
      </c>
      <c r="C62" s="189" t="s">
        <v>3428</v>
      </c>
      <c r="D62" s="190" t="s">
        <v>3429</v>
      </c>
      <c r="E62" s="190"/>
      <c r="F62" s="189" t="s">
        <v>191</v>
      </c>
      <c r="G62" s="192" t="n">
        <v>72.14</v>
      </c>
      <c r="H62" s="192" t="n">
        <v>0</v>
      </c>
    </row>
    <row r="63" customFormat="false" ht="15" hidden="false" customHeight="false" outlineLevel="0" collapsed="false">
      <c r="A63" s="315"/>
      <c r="B63" s="315"/>
      <c r="C63" s="315"/>
      <c r="D63" s="316" t="s">
        <v>5370</v>
      </c>
      <c r="E63" s="317"/>
      <c r="F63" s="317"/>
      <c r="G63" s="318" t="n">
        <v>72.14</v>
      </c>
      <c r="H63" s="315"/>
    </row>
    <row r="64" customFormat="false" ht="24.05" hidden="false" customHeight="true" outlineLevel="0" collapsed="false">
      <c r="A64" s="194" t="s">
        <v>261</v>
      </c>
      <c r="B64" s="194" t="s">
        <v>121</v>
      </c>
      <c r="C64" s="194" t="s">
        <v>3433</v>
      </c>
      <c r="D64" s="195" t="s">
        <v>3434</v>
      </c>
      <c r="E64" s="195"/>
      <c r="F64" s="194" t="s">
        <v>191</v>
      </c>
      <c r="G64" s="197" t="n">
        <v>72.174</v>
      </c>
      <c r="H64" s="197" t="n">
        <v>0</v>
      </c>
    </row>
    <row r="65" customFormat="false" ht="15" hidden="false" customHeight="false" outlineLevel="0" collapsed="false">
      <c r="A65" s="315"/>
      <c r="B65" s="315"/>
      <c r="C65" s="315"/>
      <c r="D65" s="316" t="s">
        <v>5371</v>
      </c>
      <c r="E65" s="317"/>
      <c r="F65" s="317"/>
      <c r="G65" s="319" t="n">
        <v>72.174</v>
      </c>
      <c r="H65" s="315"/>
    </row>
    <row r="66" customFormat="false" ht="15" hidden="false" customHeight="true" outlineLevel="0" collapsed="false">
      <c r="A66" s="189" t="s">
        <v>264</v>
      </c>
      <c r="B66" s="189" t="s">
        <v>121</v>
      </c>
      <c r="C66" s="189" t="s">
        <v>3428</v>
      </c>
      <c r="D66" s="190" t="s">
        <v>3436</v>
      </c>
      <c r="E66" s="190"/>
      <c r="F66" s="189" t="s">
        <v>191</v>
      </c>
      <c r="G66" s="192" t="n">
        <v>51.678</v>
      </c>
      <c r="H66" s="192" t="n">
        <v>0</v>
      </c>
    </row>
    <row r="67" customFormat="false" ht="15" hidden="false" customHeight="false" outlineLevel="0" collapsed="false">
      <c r="A67" s="315"/>
      <c r="B67" s="315"/>
      <c r="C67" s="315"/>
      <c r="D67" s="316" t="s">
        <v>5372</v>
      </c>
      <c r="E67" s="317"/>
      <c r="F67" s="317"/>
      <c r="G67" s="318" t="n">
        <v>51.678</v>
      </c>
      <c r="H67" s="315"/>
    </row>
    <row r="68" customFormat="false" ht="24.05" hidden="false" customHeight="true" outlineLevel="0" collapsed="false">
      <c r="A68" s="194" t="s">
        <v>192</v>
      </c>
      <c r="B68" s="194" t="s">
        <v>121</v>
      </c>
      <c r="C68" s="194" t="s">
        <v>3438</v>
      </c>
      <c r="D68" s="195" t="s">
        <v>3439</v>
      </c>
      <c r="E68" s="195"/>
      <c r="F68" s="194" t="s">
        <v>191</v>
      </c>
      <c r="G68" s="197" t="n">
        <v>51.678</v>
      </c>
      <c r="H68" s="197" t="n">
        <v>0</v>
      </c>
    </row>
    <row r="69" customFormat="false" ht="15" hidden="false" customHeight="false" outlineLevel="0" collapsed="false">
      <c r="A69" s="315"/>
      <c r="B69" s="315"/>
      <c r="C69" s="315"/>
      <c r="D69" s="316" t="s">
        <v>5373</v>
      </c>
      <c r="E69" s="317" t="s">
        <v>5374</v>
      </c>
      <c r="F69" s="317"/>
      <c r="G69" s="319" t="n">
        <v>42.108</v>
      </c>
      <c r="H69" s="315"/>
    </row>
    <row r="70" customFormat="false" ht="15" hidden="false" customHeight="false" outlineLevel="0" collapsed="false">
      <c r="A70" s="194"/>
      <c r="B70" s="194"/>
      <c r="C70" s="194"/>
      <c r="D70" s="316" t="s">
        <v>5375</v>
      </c>
      <c r="E70" s="317" t="s">
        <v>5376</v>
      </c>
      <c r="F70" s="317"/>
      <c r="G70" s="319" t="n">
        <v>9.57</v>
      </c>
      <c r="H70" s="198"/>
    </row>
    <row r="71" customFormat="false" ht="15" hidden="false" customHeight="true" outlineLevel="0" collapsed="false">
      <c r="A71" s="189" t="s">
        <v>226</v>
      </c>
      <c r="B71" s="189" t="s">
        <v>121</v>
      </c>
      <c r="C71" s="189" t="s">
        <v>3428</v>
      </c>
      <c r="D71" s="190" t="s">
        <v>3429</v>
      </c>
      <c r="E71" s="190"/>
      <c r="F71" s="189" t="s">
        <v>191</v>
      </c>
      <c r="G71" s="192" t="n">
        <v>6.519</v>
      </c>
      <c r="H71" s="192" t="n">
        <v>0</v>
      </c>
    </row>
    <row r="72" customFormat="false" ht="15" hidden="false" customHeight="false" outlineLevel="0" collapsed="false">
      <c r="A72" s="315"/>
      <c r="B72" s="315"/>
      <c r="C72" s="315"/>
      <c r="D72" s="316" t="s">
        <v>5377</v>
      </c>
      <c r="E72" s="317"/>
      <c r="F72" s="317"/>
      <c r="G72" s="318" t="n">
        <v>6.519</v>
      </c>
      <c r="H72" s="315"/>
    </row>
    <row r="73" customFormat="false" ht="24.05" hidden="false" customHeight="true" outlineLevel="0" collapsed="false">
      <c r="A73" s="194" t="s">
        <v>271</v>
      </c>
      <c r="B73" s="194" t="s">
        <v>121</v>
      </c>
      <c r="C73" s="194" t="s">
        <v>3442</v>
      </c>
      <c r="D73" s="195" t="s">
        <v>3443</v>
      </c>
      <c r="E73" s="195"/>
      <c r="F73" s="194" t="s">
        <v>191</v>
      </c>
      <c r="G73" s="197" t="n">
        <v>6.519</v>
      </c>
      <c r="H73" s="197" t="n">
        <v>0</v>
      </c>
    </row>
    <row r="74" customFormat="false" ht="15" hidden="false" customHeight="false" outlineLevel="0" collapsed="false">
      <c r="A74" s="315"/>
      <c r="B74" s="315"/>
      <c r="C74" s="315"/>
      <c r="D74" s="316" t="s">
        <v>5378</v>
      </c>
      <c r="E74" s="317"/>
      <c r="F74" s="317"/>
      <c r="G74" s="319" t="n">
        <v>4.487</v>
      </c>
      <c r="H74" s="315"/>
    </row>
    <row r="75" customFormat="false" ht="15" hidden="false" customHeight="false" outlineLevel="0" collapsed="false">
      <c r="A75" s="194"/>
      <c r="B75" s="194"/>
      <c r="C75" s="194"/>
      <c r="D75" s="316" t="s">
        <v>5379</v>
      </c>
      <c r="E75" s="317"/>
      <c r="F75" s="317"/>
      <c r="G75" s="319" t="n">
        <v>2.032</v>
      </c>
      <c r="H75" s="198"/>
    </row>
    <row r="76" customFormat="false" ht="24.05" hidden="false" customHeight="true" outlineLevel="0" collapsed="false">
      <c r="A76" s="189" t="s">
        <v>276</v>
      </c>
      <c r="B76" s="189" t="s">
        <v>121</v>
      </c>
      <c r="C76" s="189" t="s">
        <v>3445</v>
      </c>
      <c r="D76" s="190" t="s">
        <v>3446</v>
      </c>
      <c r="E76" s="190"/>
      <c r="F76" s="189" t="s">
        <v>252</v>
      </c>
      <c r="G76" s="192" t="n">
        <v>51.068</v>
      </c>
      <c r="H76" s="192" t="n">
        <v>0</v>
      </c>
    </row>
    <row r="77" customFormat="false" ht="15" hidden="false" customHeight="false" outlineLevel="0" collapsed="false">
      <c r="A77" s="315"/>
      <c r="B77" s="315"/>
      <c r="C77" s="315"/>
      <c r="D77" s="316" t="s">
        <v>5380</v>
      </c>
      <c r="E77" s="317"/>
      <c r="F77" s="317"/>
      <c r="G77" s="318" t="n">
        <v>51.068</v>
      </c>
      <c r="H77" s="315"/>
    </row>
    <row r="78" customFormat="false" ht="15" hidden="false" customHeight="true" outlineLevel="0" collapsed="false">
      <c r="A78" s="189" t="s">
        <v>281</v>
      </c>
      <c r="B78" s="189" t="s">
        <v>121</v>
      </c>
      <c r="C78" s="189" t="s">
        <v>3450</v>
      </c>
      <c r="D78" s="190" t="s">
        <v>3451</v>
      </c>
      <c r="E78" s="190"/>
      <c r="F78" s="189" t="s">
        <v>252</v>
      </c>
      <c r="G78" s="192" t="n">
        <v>26.673</v>
      </c>
      <c r="H78" s="192" t="n">
        <v>0</v>
      </c>
    </row>
    <row r="79" customFormat="false" ht="15" hidden="false" customHeight="false" outlineLevel="0" collapsed="false">
      <c r="A79" s="315"/>
      <c r="B79" s="315"/>
      <c r="C79" s="315"/>
      <c r="D79" s="316" t="s">
        <v>5381</v>
      </c>
      <c r="E79" s="317"/>
      <c r="F79" s="317"/>
      <c r="G79" s="318" t="n">
        <v>26.673</v>
      </c>
      <c r="H79" s="315"/>
    </row>
    <row r="80" customFormat="false" ht="15" hidden="false" customHeight="true" outlineLevel="0" collapsed="false">
      <c r="A80" s="194" t="s">
        <v>284</v>
      </c>
      <c r="B80" s="194" t="s">
        <v>121</v>
      </c>
      <c r="C80" s="194" t="s">
        <v>3454</v>
      </c>
      <c r="D80" s="195" t="s">
        <v>3455</v>
      </c>
      <c r="E80" s="195"/>
      <c r="F80" s="194" t="s">
        <v>231</v>
      </c>
      <c r="G80" s="197" t="n">
        <v>320.076</v>
      </c>
      <c r="H80" s="197" t="n">
        <v>0</v>
      </c>
    </row>
    <row r="81" customFormat="false" ht="15" hidden="false" customHeight="false" outlineLevel="0" collapsed="false">
      <c r="A81" s="315"/>
      <c r="B81" s="315"/>
      <c r="C81" s="315"/>
      <c r="D81" s="316" t="s">
        <v>5382</v>
      </c>
      <c r="E81" s="317"/>
      <c r="F81" s="317"/>
      <c r="G81" s="319" t="n">
        <v>313.8</v>
      </c>
      <c r="H81" s="315"/>
    </row>
    <row r="82" customFormat="false" ht="15" hidden="false" customHeight="false" outlineLevel="0" collapsed="false">
      <c r="A82" s="194"/>
      <c r="B82" s="194"/>
      <c r="C82" s="194"/>
      <c r="D82" s="316" t="s">
        <v>5383</v>
      </c>
      <c r="E82" s="317"/>
      <c r="F82" s="317"/>
      <c r="G82" s="319" t="n">
        <v>6.276</v>
      </c>
      <c r="H82" s="198"/>
    </row>
    <row r="83" customFormat="false" ht="15" hidden="false" customHeight="true" outlineLevel="0" collapsed="false">
      <c r="A83" s="189" t="s">
        <v>238</v>
      </c>
      <c r="B83" s="189" t="s">
        <v>121</v>
      </c>
      <c r="C83" s="189" t="s">
        <v>3458</v>
      </c>
      <c r="D83" s="190" t="s">
        <v>3459</v>
      </c>
      <c r="E83" s="190"/>
      <c r="F83" s="189" t="s">
        <v>252</v>
      </c>
      <c r="G83" s="192" t="n">
        <v>54.413</v>
      </c>
      <c r="H83" s="192" t="n">
        <v>0</v>
      </c>
    </row>
    <row r="84" customFormat="false" ht="15" hidden="false" customHeight="false" outlineLevel="0" collapsed="false">
      <c r="A84" s="315"/>
      <c r="B84" s="315"/>
      <c r="C84" s="315"/>
      <c r="D84" s="316" t="s">
        <v>5384</v>
      </c>
      <c r="E84" s="317"/>
      <c r="F84" s="317"/>
      <c r="G84" s="318" t="n">
        <v>53.346</v>
      </c>
      <c r="H84" s="315"/>
    </row>
    <row r="85" customFormat="false" ht="15" hidden="false" customHeight="false" outlineLevel="0" collapsed="false">
      <c r="A85" s="189"/>
      <c r="B85" s="189"/>
      <c r="C85" s="189"/>
      <c r="D85" s="316" t="s">
        <v>5385</v>
      </c>
      <c r="E85" s="317"/>
      <c r="F85" s="317"/>
      <c r="G85" s="318" t="n">
        <v>1.067</v>
      </c>
      <c r="H85" s="193"/>
    </row>
    <row r="86" customFormat="false" ht="15" hidden="false" customHeight="true" outlineLevel="0" collapsed="false">
      <c r="A86" s="189" t="s">
        <v>289</v>
      </c>
      <c r="B86" s="189" t="s">
        <v>121</v>
      </c>
      <c r="C86" s="189" t="s">
        <v>3464</v>
      </c>
      <c r="D86" s="190" t="s">
        <v>3465</v>
      </c>
      <c r="E86" s="190"/>
      <c r="F86" s="189" t="s">
        <v>252</v>
      </c>
      <c r="G86" s="192" t="n">
        <v>26.673</v>
      </c>
      <c r="H86" s="192" t="n">
        <v>0</v>
      </c>
    </row>
    <row r="87" customFormat="false" ht="15" hidden="false" customHeight="false" outlineLevel="0" collapsed="false">
      <c r="A87" s="315"/>
      <c r="B87" s="315"/>
      <c r="C87" s="315"/>
      <c r="D87" s="316" t="s">
        <v>5386</v>
      </c>
      <c r="E87" s="317"/>
      <c r="F87" s="317"/>
      <c r="G87" s="318" t="n">
        <v>26.673</v>
      </c>
      <c r="H87" s="315"/>
    </row>
    <row r="88" customFormat="false" ht="15" hidden="false" customHeight="true" outlineLevel="0" collapsed="false">
      <c r="A88" s="189" t="s">
        <v>292</v>
      </c>
      <c r="B88" s="189" t="s">
        <v>121</v>
      </c>
      <c r="C88" s="189" t="s">
        <v>3469</v>
      </c>
      <c r="D88" s="190" t="s">
        <v>3470</v>
      </c>
      <c r="E88" s="190"/>
      <c r="F88" s="189" t="s">
        <v>231</v>
      </c>
      <c r="G88" s="192" t="n">
        <v>3</v>
      </c>
      <c r="H88" s="192" t="n">
        <v>0</v>
      </c>
    </row>
    <row r="89" customFormat="false" ht="15" hidden="false" customHeight="false" outlineLevel="0" collapsed="false">
      <c r="A89" s="315"/>
      <c r="B89" s="315"/>
      <c r="C89" s="315"/>
      <c r="D89" s="316" t="s">
        <v>200</v>
      </c>
      <c r="E89" s="317"/>
      <c r="F89" s="317"/>
      <c r="G89" s="318" t="n">
        <v>3</v>
      </c>
      <c r="H89" s="315"/>
    </row>
    <row r="90" customFormat="false" ht="15" hidden="false" customHeight="true" outlineLevel="0" collapsed="false">
      <c r="A90" s="189" t="s">
        <v>295</v>
      </c>
      <c r="B90" s="189" t="s">
        <v>121</v>
      </c>
      <c r="C90" s="189" t="s">
        <v>3473</v>
      </c>
      <c r="D90" s="190" t="s">
        <v>3474</v>
      </c>
      <c r="E90" s="190"/>
      <c r="F90" s="189" t="s">
        <v>231</v>
      </c>
      <c r="G90" s="192" t="n">
        <v>4</v>
      </c>
      <c r="H90" s="192" t="n">
        <v>0</v>
      </c>
    </row>
    <row r="91" customFormat="false" ht="15" hidden="false" customHeight="false" outlineLevel="0" collapsed="false">
      <c r="A91" s="315"/>
      <c r="B91" s="315"/>
      <c r="C91" s="315"/>
      <c r="D91" s="316" t="s">
        <v>205</v>
      </c>
      <c r="E91" s="317"/>
      <c r="F91" s="317"/>
      <c r="G91" s="318" t="n">
        <v>4</v>
      </c>
      <c r="H91" s="315"/>
    </row>
    <row r="92" customFormat="false" ht="15" hidden="false" customHeight="true" outlineLevel="0" collapsed="false">
      <c r="A92" s="189" t="s">
        <v>274</v>
      </c>
      <c r="B92" s="189" t="s">
        <v>121</v>
      </c>
      <c r="C92" s="189" t="s">
        <v>3476</v>
      </c>
      <c r="D92" s="190" t="s">
        <v>3477</v>
      </c>
      <c r="E92" s="190"/>
      <c r="F92" s="189" t="s">
        <v>231</v>
      </c>
      <c r="G92" s="192" t="n">
        <v>146</v>
      </c>
      <c r="H92" s="192" t="n">
        <v>0</v>
      </c>
    </row>
    <row r="93" customFormat="false" ht="15" hidden="false" customHeight="false" outlineLevel="0" collapsed="false">
      <c r="A93" s="315"/>
      <c r="B93" s="315"/>
      <c r="C93" s="315"/>
      <c r="D93" s="316" t="s">
        <v>5387</v>
      </c>
      <c r="E93" s="317"/>
      <c r="F93" s="317"/>
      <c r="G93" s="318" t="n">
        <v>146</v>
      </c>
      <c r="H93" s="315"/>
    </row>
    <row r="94" customFormat="false" ht="15" hidden="false" customHeight="true" outlineLevel="0" collapsed="false">
      <c r="A94" s="189" t="s">
        <v>300</v>
      </c>
      <c r="B94" s="189" t="s">
        <v>121</v>
      </c>
      <c r="C94" s="189" t="s">
        <v>3479</v>
      </c>
      <c r="D94" s="190" t="s">
        <v>3480</v>
      </c>
      <c r="E94" s="190"/>
      <c r="F94" s="189" t="s">
        <v>237</v>
      </c>
      <c r="G94" s="192" t="n">
        <v>73</v>
      </c>
      <c r="H94" s="192" t="n">
        <v>0</v>
      </c>
    </row>
    <row r="95" customFormat="false" ht="15" hidden="false" customHeight="false" outlineLevel="0" collapsed="false">
      <c r="A95" s="315"/>
      <c r="B95" s="315"/>
      <c r="C95" s="315"/>
      <c r="D95" s="316" t="s">
        <v>5388</v>
      </c>
      <c r="E95" s="317"/>
      <c r="F95" s="317"/>
      <c r="G95" s="318" t="n">
        <v>73</v>
      </c>
      <c r="H95" s="315"/>
    </row>
    <row r="96" customFormat="false" ht="15" hidden="false" customHeight="true" outlineLevel="0" collapsed="false">
      <c r="A96" s="194" t="s">
        <v>303</v>
      </c>
      <c r="B96" s="194" t="s">
        <v>121</v>
      </c>
      <c r="C96" s="194" t="s">
        <v>3482</v>
      </c>
      <c r="D96" s="195" t="s">
        <v>3483</v>
      </c>
      <c r="E96" s="195"/>
      <c r="F96" s="194" t="s">
        <v>231</v>
      </c>
      <c r="G96" s="197" t="n">
        <v>8</v>
      </c>
      <c r="H96" s="197" t="n">
        <v>0</v>
      </c>
    </row>
    <row r="97" customFormat="false" ht="15" hidden="false" customHeight="false" outlineLevel="0" collapsed="false">
      <c r="A97" s="315"/>
      <c r="B97" s="315"/>
      <c r="C97" s="315"/>
      <c r="D97" s="316" t="s">
        <v>219</v>
      </c>
      <c r="E97" s="317"/>
      <c r="F97" s="317"/>
      <c r="G97" s="319" t="n">
        <v>8</v>
      </c>
      <c r="H97" s="315"/>
    </row>
    <row r="98" customFormat="false" ht="15" hidden="false" customHeight="true" outlineLevel="0" collapsed="false">
      <c r="A98" s="194" t="s">
        <v>307</v>
      </c>
      <c r="B98" s="194" t="s">
        <v>121</v>
      </c>
      <c r="C98" s="194" t="s">
        <v>3485</v>
      </c>
      <c r="D98" s="195" t="s">
        <v>3486</v>
      </c>
      <c r="E98" s="195"/>
      <c r="F98" s="194" t="s">
        <v>231</v>
      </c>
      <c r="G98" s="197" t="n">
        <v>8</v>
      </c>
      <c r="H98" s="197" t="n">
        <v>0</v>
      </c>
    </row>
    <row r="99" customFormat="false" ht="15" hidden="false" customHeight="false" outlineLevel="0" collapsed="false">
      <c r="A99" s="315"/>
      <c r="B99" s="315"/>
      <c r="C99" s="315"/>
      <c r="D99" s="316" t="s">
        <v>219</v>
      </c>
      <c r="E99" s="317"/>
      <c r="F99" s="317"/>
      <c r="G99" s="319" t="n">
        <v>8</v>
      </c>
      <c r="H99" s="315"/>
    </row>
    <row r="100" customFormat="false" ht="15" hidden="false" customHeight="true" outlineLevel="0" collapsed="false">
      <c r="A100" s="194" t="s">
        <v>311</v>
      </c>
      <c r="B100" s="194" t="s">
        <v>121</v>
      </c>
      <c r="C100" s="194" t="s">
        <v>3488</v>
      </c>
      <c r="D100" s="195" t="s">
        <v>3489</v>
      </c>
      <c r="E100" s="195"/>
      <c r="F100" s="194" t="s">
        <v>231</v>
      </c>
      <c r="G100" s="197" t="n">
        <v>8</v>
      </c>
      <c r="H100" s="197" t="n">
        <v>0</v>
      </c>
    </row>
    <row r="101" customFormat="false" ht="15" hidden="false" customHeight="false" outlineLevel="0" collapsed="false">
      <c r="A101" s="315"/>
      <c r="B101" s="315"/>
      <c r="C101" s="315"/>
      <c r="D101" s="316" t="s">
        <v>219</v>
      </c>
      <c r="E101" s="317"/>
      <c r="F101" s="317"/>
      <c r="G101" s="319" t="n">
        <v>8</v>
      </c>
      <c r="H101" s="315"/>
    </row>
    <row r="102" customFormat="false" ht="15" hidden="false" customHeight="true" outlineLevel="0" collapsed="false">
      <c r="A102" s="194" t="s">
        <v>314</v>
      </c>
      <c r="B102" s="194" t="s">
        <v>121</v>
      </c>
      <c r="C102" s="194" t="s">
        <v>3491</v>
      </c>
      <c r="D102" s="195" t="s">
        <v>3492</v>
      </c>
      <c r="E102" s="195"/>
      <c r="F102" s="194" t="s">
        <v>231</v>
      </c>
      <c r="G102" s="197" t="n">
        <v>8</v>
      </c>
      <c r="H102" s="197" t="n">
        <v>0</v>
      </c>
    </row>
    <row r="103" customFormat="false" ht="15" hidden="false" customHeight="false" outlineLevel="0" collapsed="false">
      <c r="A103" s="315"/>
      <c r="B103" s="315"/>
      <c r="C103" s="315"/>
      <c r="D103" s="316" t="s">
        <v>219</v>
      </c>
      <c r="E103" s="317"/>
      <c r="F103" s="317"/>
      <c r="G103" s="319" t="n">
        <v>8</v>
      </c>
      <c r="H103" s="315"/>
    </row>
    <row r="104" customFormat="false" ht="15" hidden="false" customHeight="true" outlineLevel="0" collapsed="false">
      <c r="A104" s="194" t="s">
        <v>317</v>
      </c>
      <c r="B104" s="194" t="s">
        <v>121</v>
      </c>
      <c r="C104" s="194" t="s">
        <v>3494</v>
      </c>
      <c r="D104" s="195" t="s">
        <v>3495</v>
      </c>
      <c r="E104" s="195"/>
      <c r="F104" s="194" t="s">
        <v>231</v>
      </c>
      <c r="G104" s="197" t="n">
        <v>8</v>
      </c>
      <c r="H104" s="197" t="n">
        <v>0</v>
      </c>
    </row>
    <row r="105" customFormat="false" ht="15" hidden="false" customHeight="false" outlineLevel="0" collapsed="false">
      <c r="A105" s="315"/>
      <c r="B105" s="315"/>
      <c r="C105" s="315"/>
      <c r="D105" s="316" t="s">
        <v>219</v>
      </c>
      <c r="E105" s="317"/>
      <c r="F105" s="317"/>
      <c r="G105" s="319" t="n">
        <v>8</v>
      </c>
      <c r="H105" s="315"/>
    </row>
    <row r="106" customFormat="false" ht="15" hidden="false" customHeight="true" outlineLevel="0" collapsed="false">
      <c r="A106" s="194" t="s">
        <v>318</v>
      </c>
      <c r="B106" s="194" t="s">
        <v>121</v>
      </c>
      <c r="C106" s="194" t="s">
        <v>3497</v>
      </c>
      <c r="D106" s="195" t="s">
        <v>3498</v>
      </c>
      <c r="E106" s="195"/>
      <c r="F106" s="194" t="s">
        <v>231</v>
      </c>
      <c r="G106" s="197" t="n">
        <v>8</v>
      </c>
      <c r="H106" s="197" t="n">
        <v>0</v>
      </c>
    </row>
    <row r="107" customFormat="false" ht="15" hidden="false" customHeight="false" outlineLevel="0" collapsed="false">
      <c r="A107" s="315"/>
      <c r="B107" s="315"/>
      <c r="C107" s="315"/>
      <c r="D107" s="316" t="s">
        <v>219</v>
      </c>
      <c r="E107" s="317"/>
      <c r="F107" s="317"/>
      <c r="G107" s="319" t="n">
        <v>8</v>
      </c>
      <c r="H107" s="315"/>
    </row>
    <row r="108" customFormat="false" ht="15" hidden="false" customHeight="true" outlineLevel="0" collapsed="false">
      <c r="A108" s="194" t="s">
        <v>322</v>
      </c>
      <c r="B108" s="194" t="s">
        <v>121</v>
      </c>
      <c r="C108" s="194" t="s">
        <v>3500</v>
      </c>
      <c r="D108" s="195" t="s">
        <v>3501</v>
      </c>
      <c r="E108" s="195"/>
      <c r="F108" s="194" t="s">
        <v>231</v>
      </c>
      <c r="G108" s="197" t="n">
        <v>7</v>
      </c>
      <c r="H108" s="197" t="n">
        <v>0</v>
      </c>
    </row>
    <row r="109" customFormat="false" ht="15" hidden="false" customHeight="false" outlineLevel="0" collapsed="false">
      <c r="A109" s="315"/>
      <c r="B109" s="315"/>
      <c r="C109" s="315"/>
      <c r="D109" s="316" t="s">
        <v>215</v>
      </c>
      <c r="E109" s="317"/>
      <c r="F109" s="317"/>
      <c r="G109" s="319" t="n">
        <v>7</v>
      </c>
      <c r="H109" s="315"/>
    </row>
    <row r="110" customFormat="false" ht="15" hidden="false" customHeight="true" outlineLevel="0" collapsed="false">
      <c r="A110" s="194" t="s">
        <v>326</v>
      </c>
      <c r="B110" s="194" t="s">
        <v>121</v>
      </c>
      <c r="C110" s="194" t="s">
        <v>3503</v>
      </c>
      <c r="D110" s="195" t="s">
        <v>3504</v>
      </c>
      <c r="E110" s="195"/>
      <c r="F110" s="194" t="s">
        <v>231</v>
      </c>
      <c r="G110" s="197" t="n">
        <v>6</v>
      </c>
      <c r="H110" s="197" t="n">
        <v>0</v>
      </c>
    </row>
    <row r="111" customFormat="false" ht="15" hidden="false" customHeight="false" outlineLevel="0" collapsed="false">
      <c r="A111" s="315"/>
      <c r="B111" s="315"/>
      <c r="C111" s="315"/>
      <c r="D111" s="316" t="s">
        <v>212</v>
      </c>
      <c r="E111" s="317"/>
      <c r="F111" s="317"/>
      <c r="G111" s="319" t="n">
        <v>6</v>
      </c>
      <c r="H111" s="315"/>
    </row>
    <row r="112" customFormat="false" ht="15" hidden="false" customHeight="true" outlineLevel="0" collapsed="false">
      <c r="A112" s="194" t="s">
        <v>329</v>
      </c>
      <c r="B112" s="194" t="s">
        <v>121</v>
      </c>
      <c r="C112" s="194" t="s">
        <v>3506</v>
      </c>
      <c r="D112" s="195" t="s">
        <v>3507</v>
      </c>
      <c r="E112" s="195"/>
      <c r="F112" s="194" t="s">
        <v>231</v>
      </c>
      <c r="G112" s="197" t="n">
        <v>6</v>
      </c>
      <c r="H112" s="197" t="n">
        <v>0</v>
      </c>
    </row>
    <row r="113" customFormat="false" ht="15" hidden="false" customHeight="false" outlineLevel="0" collapsed="false">
      <c r="A113" s="315"/>
      <c r="B113" s="315"/>
      <c r="C113" s="315"/>
      <c r="D113" s="316" t="s">
        <v>212</v>
      </c>
      <c r="E113" s="317"/>
      <c r="F113" s="317"/>
      <c r="G113" s="319" t="n">
        <v>6</v>
      </c>
      <c r="H113" s="315"/>
    </row>
    <row r="114" customFormat="false" ht="15" hidden="false" customHeight="true" outlineLevel="0" collapsed="false">
      <c r="A114" s="194" t="s">
        <v>332</v>
      </c>
      <c r="B114" s="194" t="s">
        <v>121</v>
      </c>
      <c r="C114" s="194" t="s">
        <v>3509</v>
      </c>
      <c r="D114" s="195" t="s">
        <v>3510</v>
      </c>
      <c r="E114" s="195"/>
      <c r="F114" s="194" t="s">
        <v>231</v>
      </c>
      <c r="G114" s="197" t="n">
        <v>6</v>
      </c>
      <c r="H114" s="197" t="n">
        <v>0</v>
      </c>
    </row>
    <row r="115" customFormat="false" ht="15" hidden="false" customHeight="false" outlineLevel="0" collapsed="false">
      <c r="A115" s="315"/>
      <c r="B115" s="315"/>
      <c r="C115" s="315"/>
      <c r="D115" s="316" t="s">
        <v>212</v>
      </c>
      <c r="E115" s="317"/>
      <c r="F115" s="317"/>
      <c r="G115" s="319" t="n">
        <v>6</v>
      </c>
      <c r="H115" s="315"/>
    </row>
    <row r="116" customFormat="false" ht="15" hidden="false" customHeight="true" outlineLevel="0" collapsed="false">
      <c r="A116" s="194" t="s">
        <v>335</v>
      </c>
      <c r="B116" s="194" t="s">
        <v>121</v>
      </c>
      <c r="C116" s="194" t="s">
        <v>3512</v>
      </c>
      <c r="D116" s="195" t="s">
        <v>3513</v>
      </c>
      <c r="E116" s="195"/>
      <c r="F116" s="194" t="s">
        <v>231</v>
      </c>
      <c r="G116" s="197" t="n">
        <v>3</v>
      </c>
      <c r="H116" s="197" t="n">
        <v>0</v>
      </c>
    </row>
    <row r="117" customFormat="false" ht="15" hidden="false" customHeight="false" outlineLevel="0" collapsed="false">
      <c r="A117" s="315"/>
      <c r="B117" s="315"/>
      <c r="C117" s="315"/>
      <c r="D117" s="316" t="s">
        <v>200</v>
      </c>
      <c r="E117" s="317"/>
      <c r="F117" s="317"/>
      <c r="G117" s="319" t="n">
        <v>3</v>
      </c>
      <c r="H117" s="315"/>
    </row>
    <row r="118" customFormat="false" ht="15" hidden="false" customHeight="true" outlineLevel="0" collapsed="false">
      <c r="A118" s="194" t="s">
        <v>338</v>
      </c>
      <c r="B118" s="194" t="s">
        <v>121</v>
      </c>
      <c r="C118" s="194" t="s">
        <v>3515</v>
      </c>
      <c r="D118" s="195" t="s">
        <v>3516</v>
      </c>
      <c r="E118" s="195"/>
      <c r="F118" s="194" t="s">
        <v>231</v>
      </c>
      <c r="G118" s="197" t="n">
        <v>3</v>
      </c>
      <c r="H118" s="197" t="n">
        <v>0</v>
      </c>
    </row>
    <row r="119" customFormat="false" ht="15" hidden="false" customHeight="false" outlineLevel="0" collapsed="false">
      <c r="A119" s="315"/>
      <c r="B119" s="315"/>
      <c r="C119" s="315"/>
      <c r="D119" s="316" t="s">
        <v>200</v>
      </c>
      <c r="E119" s="317"/>
      <c r="F119" s="317"/>
      <c r="G119" s="319" t="n">
        <v>3</v>
      </c>
      <c r="H119" s="315"/>
    </row>
    <row r="120" customFormat="false" ht="15" hidden="false" customHeight="true" outlineLevel="0" collapsed="false">
      <c r="A120" s="189" t="s">
        <v>341</v>
      </c>
      <c r="B120" s="189" t="s">
        <v>121</v>
      </c>
      <c r="C120" s="189" t="s">
        <v>3518</v>
      </c>
      <c r="D120" s="190" t="s">
        <v>3519</v>
      </c>
      <c r="E120" s="190"/>
      <c r="F120" s="189" t="s">
        <v>231</v>
      </c>
      <c r="G120" s="192" t="n">
        <v>4</v>
      </c>
      <c r="H120" s="192" t="n">
        <v>0</v>
      </c>
    </row>
    <row r="121" customFormat="false" ht="15" hidden="false" customHeight="false" outlineLevel="0" collapsed="false">
      <c r="A121" s="315"/>
      <c r="B121" s="315"/>
      <c r="C121" s="315"/>
      <c r="D121" s="316" t="s">
        <v>205</v>
      </c>
      <c r="E121" s="317"/>
      <c r="F121" s="317"/>
      <c r="G121" s="318" t="n">
        <v>4</v>
      </c>
      <c r="H121" s="315"/>
    </row>
    <row r="122" customFormat="false" ht="15" hidden="false" customHeight="true" outlineLevel="0" collapsed="false">
      <c r="A122" s="194" t="s">
        <v>344</v>
      </c>
      <c r="B122" s="194" t="s">
        <v>121</v>
      </c>
      <c r="C122" s="194" t="s">
        <v>3521</v>
      </c>
      <c r="D122" s="195" t="s">
        <v>3522</v>
      </c>
      <c r="E122" s="195"/>
      <c r="F122" s="194" t="s">
        <v>231</v>
      </c>
      <c r="G122" s="197" t="n">
        <v>4</v>
      </c>
      <c r="H122" s="197" t="n">
        <v>0</v>
      </c>
    </row>
    <row r="123" customFormat="false" ht="15" hidden="false" customHeight="false" outlineLevel="0" collapsed="false">
      <c r="A123" s="315"/>
      <c r="B123" s="315"/>
      <c r="C123" s="315"/>
      <c r="D123" s="316" t="s">
        <v>205</v>
      </c>
      <c r="E123" s="317"/>
      <c r="F123" s="317"/>
      <c r="G123" s="319" t="n">
        <v>4</v>
      </c>
      <c r="H123" s="315"/>
    </row>
    <row r="124" customFormat="false" ht="15" hidden="false" customHeight="true" outlineLevel="0" collapsed="false">
      <c r="A124" s="189" t="s">
        <v>348</v>
      </c>
      <c r="B124" s="189" t="s">
        <v>121</v>
      </c>
      <c r="C124" s="189" t="s">
        <v>3524</v>
      </c>
      <c r="D124" s="190" t="s">
        <v>3525</v>
      </c>
      <c r="E124" s="190"/>
      <c r="F124" s="189" t="s">
        <v>1625</v>
      </c>
      <c r="G124" s="192" t="n">
        <v>889.565</v>
      </c>
      <c r="H124" s="192" t="n">
        <v>0</v>
      </c>
    </row>
    <row r="125" customFormat="false" ht="15" hidden="false" customHeight="false" outlineLevel="0" collapsed="false">
      <c r="A125" s="315"/>
      <c r="B125" s="315"/>
      <c r="C125" s="315"/>
      <c r="D125" s="316" t="s">
        <v>5389</v>
      </c>
      <c r="E125" s="317"/>
      <c r="F125" s="317"/>
      <c r="G125" s="318" t="n">
        <v>889.565</v>
      </c>
      <c r="H125" s="315"/>
    </row>
    <row r="126" customFormat="false" ht="15" hidden="false" customHeight="true" outlineLevel="0" collapsed="false">
      <c r="A126" s="194" t="s">
        <v>353</v>
      </c>
      <c r="B126" s="194" t="s">
        <v>121</v>
      </c>
      <c r="C126" s="194" t="s">
        <v>3528</v>
      </c>
      <c r="D126" s="195" t="s">
        <v>3529</v>
      </c>
      <c r="E126" s="195"/>
      <c r="F126" s="194" t="s">
        <v>260</v>
      </c>
      <c r="G126" s="197" t="n">
        <v>0.667</v>
      </c>
      <c r="H126" s="197" t="n">
        <v>0</v>
      </c>
    </row>
    <row r="127" customFormat="false" ht="15" hidden="false" customHeight="false" outlineLevel="0" collapsed="false">
      <c r="A127" s="315"/>
      <c r="B127" s="315"/>
      <c r="C127" s="315"/>
      <c r="D127" s="316" t="s">
        <v>5390</v>
      </c>
      <c r="E127" s="317"/>
      <c r="F127" s="317"/>
      <c r="G127" s="319" t="n">
        <v>0.58</v>
      </c>
      <c r="H127" s="315"/>
    </row>
    <row r="128" customFormat="false" ht="15" hidden="false" customHeight="false" outlineLevel="0" collapsed="false">
      <c r="A128" s="194"/>
      <c r="B128" s="194"/>
      <c r="C128" s="194"/>
      <c r="D128" s="316" t="s">
        <v>5391</v>
      </c>
      <c r="E128" s="317"/>
      <c r="F128" s="317"/>
      <c r="G128" s="319" t="n">
        <v>0.087</v>
      </c>
      <c r="H128" s="198"/>
    </row>
    <row r="129" customFormat="false" ht="15" hidden="false" customHeight="true" outlineLevel="0" collapsed="false">
      <c r="A129" s="194" t="s">
        <v>356</v>
      </c>
      <c r="B129" s="194" t="s">
        <v>121</v>
      </c>
      <c r="C129" s="194" t="s">
        <v>3531</v>
      </c>
      <c r="D129" s="195" t="s">
        <v>3532</v>
      </c>
      <c r="E129" s="195"/>
      <c r="F129" s="194" t="s">
        <v>260</v>
      </c>
      <c r="G129" s="197" t="n">
        <v>0.223</v>
      </c>
      <c r="H129" s="197" t="n">
        <v>0</v>
      </c>
    </row>
    <row r="130" customFormat="false" ht="15" hidden="false" customHeight="false" outlineLevel="0" collapsed="false">
      <c r="A130" s="315"/>
      <c r="B130" s="315"/>
      <c r="C130" s="315"/>
      <c r="D130" s="316" t="s">
        <v>5392</v>
      </c>
      <c r="E130" s="317"/>
      <c r="F130" s="317"/>
      <c r="G130" s="319" t="n">
        <v>0.194</v>
      </c>
      <c r="H130" s="315"/>
    </row>
    <row r="131" customFormat="false" ht="15" hidden="false" customHeight="false" outlineLevel="0" collapsed="false">
      <c r="A131" s="194"/>
      <c r="B131" s="194"/>
      <c r="C131" s="194"/>
      <c r="D131" s="316" t="s">
        <v>5393</v>
      </c>
      <c r="E131" s="317"/>
      <c r="F131" s="317"/>
      <c r="G131" s="319" t="n">
        <v>0.029</v>
      </c>
      <c r="H131" s="198"/>
    </row>
    <row r="132" customFormat="false" ht="15" hidden="false" customHeight="true" outlineLevel="0" collapsed="false">
      <c r="A132" s="194" t="s">
        <v>359</v>
      </c>
      <c r="B132" s="194" t="s">
        <v>121</v>
      </c>
      <c r="C132" s="194" t="s">
        <v>3534</v>
      </c>
      <c r="D132" s="195" t="s">
        <v>3535</v>
      </c>
      <c r="E132" s="195"/>
      <c r="F132" s="194" t="s">
        <v>260</v>
      </c>
      <c r="G132" s="197" t="n">
        <v>0.093</v>
      </c>
      <c r="H132" s="197" t="n">
        <v>0</v>
      </c>
    </row>
    <row r="133" customFormat="false" ht="15" hidden="false" customHeight="false" outlineLevel="0" collapsed="false">
      <c r="A133" s="315"/>
      <c r="B133" s="315"/>
      <c r="C133" s="315"/>
      <c r="D133" s="316" t="s">
        <v>5394</v>
      </c>
      <c r="E133" s="317"/>
      <c r="F133" s="317"/>
      <c r="G133" s="319" t="n">
        <v>0.081</v>
      </c>
      <c r="H133" s="315"/>
    </row>
    <row r="134" customFormat="false" ht="15" hidden="false" customHeight="false" outlineLevel="0" collapsed="false">
      <c r="A134" s="194"/>
      <c r="B134" s="194"/>
      <c r="C134" s="194"/>
      <c r="D134" s="316" t="s">
        <v>5395</v>
      </c>
      <c r="E134" s="317"/>
      <c r="F134" s="317"/>
      <c r="G134" s="319" t="n">
        <v>0.012</v>
      </c>
      <c r="H134" s="198"/>
    </row>
    <row r="135" customFormat="false" ht="15" hidden="false" customHeight="true" outlineLevel="0" collapsed="false">
      <c r="A135" s="194" t="s">
        <v>362</v>
      </c>
      <c r="B135" s="194" t="s">
        <v>121</v>
      </c>
      <c r="C135" s="194" t="s">
        <v>3534</v>
      </c>
      <c r="D135" s="195" t="s">
        <v>3535</v>
      </c>
      <c r="E135" s="195"/>
      <c r="F135" s="194" t="s">
        <v>260</v>
      </c>
      <c r="G135" s="197" t="n">
        <v>0.04</v>
      </c>
      <c r="H135" s="197" t="n">
        <v>0</v>
      </c>
    </row>
    <row r="136" customFormat="false" ht="15" hidden="false" customHeight="false" outlineLevel="0" collapsed="false">
      <c r="A136" s="315"/>
      <c r="B136" s="315"/>
      <c r="C136" s="315"/>
      <c r="D136" s="316" t="s">
        <v>5396</v>
      </c>
      <c r="E136" s="317"/>
      <c r="F136" s="317"/>
      <c r="G136" s="319" t="n">
        <v>0.035</v>
      </c>
      <c r="H136" s="315"/>
    </row>
    <row r="137" customFormat="false" ht="15" hidden="false" customHeight="false" outlineLevel="0" collapsed="false">
      <c r="A137" s="194"/>
      <c r="B137" s="194"/>
      <c r="C137" s="194"/>
      <c r="D137" s="316" t="s">
        <v>5397</v>
      </c>
      <c r="E137" s="317"/>
      <c r="F137" s="317"/>
      <c r="G137" s="319" t="n">
        <v>0.005</v>
      </c>
      <c r="H137" s="198"/>
    </row>
    <row r="138" customFormat="false" ht="24.05" hidden="false" customHeight="true" outlineLevel="0" collapsed="false">
      <c r="A138" s="189" t="s">
        <v>365</v>
      </c>
      <c r="B138" s="189" t="s">
        <v>121</v>
      </c>
      <c r="C138" s="189" t="s">
        <v>3538</v>
      </c>
      <c r="D138" s="190" t="s">
        <v>3539</v>
      </c>
      <c r="E138" s="190"/>
      <c r="F138" s="189" t="s">
        <v>252</v>
      </c>
      <c r="G138" s="192" t="n">
        <v>30.414</v>
      </c>
      <c r="H138" s="192" t="n">
        <v>0</v>
      </c>
    </row>
    <row r="139" customFormat="false" ht="15" hidden="false" customHeight="false" outlineLevel="0" collapsed="false">
      <c r="A139" s="315"/>
      <c r="B139" s="315"/>
      <c r="C139" s="315"/>
      <c r="D139" s="316" t="s">
        <v>5398</v>
      </c>
      <c r="E139" s="317"/>
      <c r="F139" s="317"/>
      <c r="G139" s="318" t="n">
        <v>10.483</v>
      </c>
      <c r="H139" s="315"/>
    </row>
    <row r="140" customFormat="false" ht="15" hidden="false" customHeight="false" outlineLevel="0" collapsed="false">
      <c r="A140" s="189"/>
      <c r="B140" s="189"/>
      <c r="C140" s="189"/>
      <c r="D140" s="316" t="s">
        <v>5399</v>
      </c>
      <c r="E140" s="317"/>
      <c r="F140" s="317"/>
      <c r="G140" s="318" t="n">
        <v>16.973</v>
      </c>
      <c r="H140" s="193"/>
    </row>
    <row r="141" customFormat="false" ht="15" hidden="false" customHeight="false" outlineLevel="0" collapsed="false">
      <c r="A141" s="189"/>
      <c r="B141" s="189"/>
      <c r="C141" s="189"/>
      <c r="D141" s="316" t="s">
        <v>5400</v>
      </c>
      <c r="E141" s="317"/>
      <c r="F141" s="317"/>
      <c r="G141" s="318" t="n">
        <v>2.059</v>
      </c>
      <c r="H141" s="193"/>
    </row>
    <row r="142" customFormat="false" ht="15" hidden="false" customHeight="false" outlineLevel="0" collapsed="false">
      <c r="A142" s="189"/>
      <c r="B142" s="189"/>
      <c r="C142" s="189"/>
      <c r="D142" s="316" t="s">
        <v>5401</v>
      </c>
      <c r="E142" s="317"/>
      <c r="F142" s="317"/>
      <c r="G142" s="318" t="n">
        <v>0.899</v>
      </c>
      <c r="H142" s="193"/>
    </row>
    <row r="143" customFormat="false" ht="15" hidden="false" customHeight="true" outlineLevel="0" collapsed="false">
      <c r="A143" s="189" t="s">
        <v>368</v>
      </c>
      <c r="B143" s="189" t="s">
        <v>121</v>
      </c>
      <c r="C143" s="189" t="s">
        <v>3541</v>
      </c>
      <c r="D143" s="190" t="s">
        <v>3542</v>
      </c>
      <c r="E143" s="190"/>
      <c r="F143" s="189" t="s">
        <v>231</v>
      </c>
      <c r="G143" s="192" t="n">
        <v>104</v>
      </c>
      <c r="H143" s="192" t="n">
        <v>0</v>
      </c>
    </row>
    <row r="144" customFormat="false" ht="15" hidden="false" customHeight="false" outlineLevel="0" collapsed="false">
      <c r="A144" s="315"/>
      <c r="B144" s="315"/>
      <c r="C144" s="315"/>
      <c r="D144" s="316" t="s">
        <v>5402</v>
      </c>
      <c r="E144" s="317"/>
      <c r="F144" s="317"/>
      <c r="G144" s="318" t="n">
        <v>104</v>
      </c>
      <c r="H144" s="315"/>
    </row>
    <row r="145" customFormat="false" ht="15" hidden="false" customHeight="true" outlineLevel="0" collapsed="false">
      <c r="A145" s="189" t="s">
        <v>371</v>
      </c>
      <c r="B145" s="189" t="s">
        <v>121</v>
      </c>
      <c r="C145" s="189" t="s">
        <v>3544</v>
      </c>
      <c r="D145" s="190" t="s">
        <v>3545</v>
      </c>
      <c r="E145" s="190"/>
      <c r="F145" s="189" t="s">
        <v>231</v>
      </c>
      <c r="G145" s="192" t="n">
        <v>104</v>
      </c>
      <c r="H145" s="192" t="n">
        <v>0</v>
      </c>
    </row>
    <row r="146" customFormat="false" ht="15" hidden="false" customHeight="false" outlineLevel="0" collapsed="false">
      <c r="A146" s="315"/>
      <c r="B146" s="315"/>
      <c r="C146" s="315"/>
      <c r="D146" s="316" t="s">
        <v>5402</v>
      </c>
      <c r="E146" s="317"/>
      <c r="F146" s="317"/>
      <c r="G146" s="318" t="n">
        <v>104</v>
      </c>
      <c r="H146" s="315"/>
    </row>
    <row r="147" customFormat="false" ht="24.05" hidden="false" customHeight="true" outlineLevel="0" collapsed="false">
      <c r="A147" s="189" t="s">
        <v>374</v>
      </c>
      <c r="B147" s="189" t="s">
        <v>121</v>
      </c>
      <c r="C147" s="189" t="s">
        <v>3524</v>
      </c>
      <c r="D147" s="190" t="s">
        <v>3547</v>
      </c>
      <c r="E147" s="190"/>
      <c r="F147" s="189" t="s">
        <v>1625</v>
      </c>
      <c r="G147" s="192" t="n">
        <v>962.887</v>
      </c>
      <c r="H147" s="192" t="n">
        <v>0</v>
      </c>
    </row>
    <row r="148" customFormat="false" ht="15" hidden="false" customHeight="false" outlineLevel="0" collapsed="false">
      <c r="A148" s="315"/>
      <c r="B148" s="315"/>
      <c r="C148" s="315"/>
      <c r="D148" s="316" t="s">
        <v>5403</v>
      </c>
      <c r="E148" s="317"/>
      <c r="F148" s="317"/>
      <c r="G148" s="318" t="n">
        <v>962.887</v>
      </c>
      <c r="H148" s="315"/>
    </row>
    <row r="149" customFormat="false" ht="15" hidden="false" customHeight="true" outlineLevel="0" collapsed="false">
      <c r="A149" s="194" t="s">
        <v>377</v>
      </c>
      <c r="B149" s="194" t="s">
        <v>121</v>
      </c>
      <c r="C149" s="194" t="s">
        <v>3549</v>
      </c>
      <c r="D149" s="195" t="s">
        <v>3550</v>
      </c>
      <c r="E149" s="195"/>
      <c r="F149" s="194" t="s">
        <v>260</v>
      </c>
      <c r="G149" s="197" t="n">
        <v>0.608</v>
      </c>
      <c r="H149" s="197" t="n">
        <v>0</v>
      </c>
    </row>
    <row r="150" customFormat="false" ht="15" hidden="false" customHeight="false" outlineLevel="0" collapsed="false">
      <c r="A150" s="315"/>
      <c r="B150" s="315"/>
      <c r="C150" s="315"/>
      <c r="D150" s="316" t="s">
        <v>5404</v>
      </c>
      <c r="E150" s="317"/>
      <c r="F150" s="317"/>
      <c r="G150" s="319" t="n">
        <v>0.529</v>
      </c>
      <c r="H150" s="315"/>
    </row>
    <row r="151" customFormat="false" ht="15" hidden="false" customHeight="false" outlineLevel="0" collapsed="false">
      <c r="A151" s="194"/>
      <c r="B151" s="194"/>
      <c r="C151" s="194"/>
      <c r="D151" s="316" t="s">
        <v>5405</v>
      </c>
      <c r="E151" s="317"/>
      <c r="F151" s="317"/>
      <c r="G151" s="319" t="n">
        <v>0.079</v>
      </c>
      <c r="H151" s="198"/>
    </row>
    <row r="152" customFormat="false" ht="15" hidden="false" customHeight="true" outlineLevel="0" collapsed="false">
      <c r="A152" s="194" t="s">
        <v>380</v>
      </c>
      <c r="B152" s="194" t="s">
        <v>121</v>
      </c>
      <c r="C152" s="194" t="s">
        <v>3552</v>
      </c>
      <c r="D152" s="195" t="s">
        <v>3553</v>
      </c>
      <c r="E152" s="195"/>
      <c r="F152" s="194" t="s">
        <v>260</v>
      </c>
      <c r="G152" s="197" t="n">
        <v>0.041</v>
      </c>
      <c r="H152" s="197" t="n">
        <v>0</v>
      </c>
    </row>
    <row r="153" customFormat="false" ht="15" hidden="false" customHeight="false" outlineLevel="0" collapsed="false">
      <c r="A153" s="315"/>
      <c r="B153" s="315"/>
      <c r="C153" s="315"/>
      <c r="D153" s="316" t="s">
        <v>5406</v>
      </c>
      <c r="E153" s="317"/>
      <c r="F153" s="317"/>
      <c r="G153" s="319" t="n">
        <v>0.036</v>
      </c>
      <c r="H153" s="315"/>
    </row>
    <row r="154" customFormat="false" ht="15" hidden="false" customHeight="false" outlineLevel="0" collapsed="false">
      <c r="A154" s="194"/>
      <c r="B154" s="194"/>
      <c r="C154" s="194"/>
      <c r="D154" s="316" t="s">
        <v>5407</v>
      </c>
      <c r="E154" s="317"/>
      <c r="F154" s="317"/>
      <c r="G154" s="319" t="n">
        <v>0.005</v>
      </c>
      <c r="H154" s="198"/>
    </row>
    <row r="155" customFormat="false" ht="15" hidden="false" customHeight="true" outlineLevel="0" collapsed="false">
      <c r="A155" s="194" t="s">
        <v>384</v>
      </c>
      <c r="B155" s="194" t="s">
        <v>121</v>
      </c>
      <c r="C155" s="194" t="s">
        <v>3555</v>
      </c>
      <c r="D155" s="195" t="s">
        <v>3556</v>
      </c>
      <c r="E155" s="195"/>
      <c r="F155" s="194" t="s">
        <v>237</v>
      </c>
      <c r="G155" s="197" t="n">
        <v>6.44</v>
      </c>
      <c r="H155" s="197" t="n">
        <v>0</v>
      </c>
    </row>
    <row r="156" customFormat="false" ht="15" hidden="false" customHeight="false" outlineLevel="0" collapsed="false">
      <c r="A156" s="315"/>
      <c r="B156" s="315"/>
      <c r="C156" s="315"/>
      <c r="D156" s="316" t="s">
        <v>5408</v>
      </c>
      <c r="E156" s="317"/>
      <c r="F156" s="317"/>
      <c r="G156" s="319" t="n">
        <v>5.6</v>
      </c>
      <c r="H156" s="315"/>
    </row>
    <row r="157" customFormat="false" ht="15" hidden="false" customHeight="false" outlineLevel="0" collapsed="false">
      <c r="A157" s="194"/>
      <c r="B157" s="194"/>
      <c r="C157" s="194"/>
      <c r="D157" s="316" t="s">
        <v>5409</v>
      </c>
      <c r="E157" s="317"/>
      <c r="F157" s="317"/>
      <c r="G157" s="319" t="n">
        <v>0.84</v>
      </c>
      <c r="H157" s="198"/>
    </row>
    <row r="158" customFormat="false" ht="15" hidden="false" customHeight="true" outlineLevel="0" collapsed="false">
      <c r="A158" s="194" t="s">
        <v>387</v>
      </c>
      <c r="B158" s="194" t="s">
        <v>121</v>
      </c>
      <c r="C158" s="194" t="s">
        <v>3555</v>
      </c>
      <c r="D158" s="195" t="s">
        <v>3556</v>
      </c>
      <c r="E158" s="195"/>
      <c r="F158" s="194" t="s">
        <v>237</v>
      </c>
      <c r="G158" s="197" t="n">
        <v>10.35</v>
      </c>
      <c r="H158" s="197" t="n">
        <v>0</v>
      </c>
    </row>
    <row r="159" customFormat="false" ht="15" hidden="false" customHeight="false" outlineLevel="0" collapsed="false">
      <c r="A159" s="315"/>
      <c r="B159" s="315"/>
      <c r="C159" s="315"/>
      <c r="D159" s="316" t="s">
        <v>5410</v>
      </c>
      <c r="E159" s="317"/>
      <c r="F159" s="317"/>
      <c r="G159" s="319" t="n">
        <v>9</v>
      </c>
      <c r="H159" s="315"/>
    </row>
    <row r="160" customFormat="false" ht="15" hidden="false" customHeight="false" outlineLevel="0" collapsed="false">
      <c r="A160" s="194"/>
      <c r="B160" s="194"/>
      <c r="C160" s="194"/>
      <c r="D160" s="316" t="s">
        <v>5411</v>
      </c>
      <c r="E160" s="317"/>
      <c r="F160" s="317"/>
      <c r="G160" s="319" t="n">
        <v>1.35</v>
      </c>
      <c r="H160" s="198"/>
    </row>
    <row r="161" customFormat="false" ht="15" hidden="false" customHeight="true" outlineLevel="0" collapsed="false">
      <c r="A161" s="194" t="s">
        <v>390</v>
      </c>
      <c r="B161" s="194" t="s">
        <v>121</v>
      </c>
      <c r="C161" s="194" t="s">
        <v>3559</v>
      </c>
      <c r="D161" s="195" t="s">
        <v>3560</v>
      </c>
      <c r="E161" s="195"/>
      <c r="F161" s="194" t="s">
        <v>260</v>
      </c>
      <c r="G161" s="197" t="n">
        <v>0.004</v>
      </c>
      <c r="H161" s="197" t="n">
        <v>0</v>
      </c>
    </row>
    <row r="162" customFormat="false" ht="15" hidden="false" customHeight="false" outlineLevel="0" collapsed="false">
      <c r="A162" s="315"/>
      <c r="B162" s="315"/>
      <c r="C162" s="315"/>
      <c r="D162" s="316" t="s">
        <v>5412</v>
      </c>
      <c r="E162" s="317"/>
      <c r="F162" s="317"/>
      <c r="G162" s="319" t="n">
        <v>0.004</v>
      </c>
      <c r="H162" s="315"/>
    </row>
    <row r="163" customFormat="false" ht="15" hidden="false" customHeight="true" outlineLevel="0" collapsed="false">
      <c r="A163" s="194" t="s">
        <v>393</v>
      </c>
      <c r="B163" s="194" t="s">
        <v>121</v>
      </c>
      <c r="C163" s="194" t="s">
        <v>3562</v>
      </c>
      <c r="D163" s="195" t="s">
        <v>3563</v>
      </c>
      <c r="E163" s="195"/>
      <c r="F163" s="194" t="s">
        <v>260</v>
      </c>
      <c r="G163" s="197" t="n">
        <v>0.388</v>
      </c>
      <c r="H163" s="197" t="n">
        <v>0</v>
      </c>
    </row>
    <row r="164" customFormat="false" ht="15" hidden="false" customHeight="false" outlineLevel="0" collapsed="false">
      <c r="A164" s="315"/>
      <c r="B164" s="315"/>
      <c r="C164" s="315"/>
      <c r="D164" s="316" t="s">
        <v>5413</v>
      </c>
      <c r="E164" s="317"/>
      <c r="F164" s="317"/>
      <c r="G164" s="319" t="n">
        <v>0.337</v>
      </c>
      <c r="H164" s="315"/>
    </row>
    <row r="165" customFormat="false" ht="15" hidden="false" customHeight="false" outlineLevel="0" collapsed="false">
      <c r="A165" s="194"/>
      <c r="B165" s="194"/>
      <c r="C165" s="194"/>
      <c r="D165" s="316" t="s">
        <v>5414</v>
      </c>
      <c r="E165" s="317"/>
      <c r="F165" s="317"/>
      <c r="G165" s="319" t="n">
        <v>0.051</v>
      </c>
      <c r="H165" s="198"/>
    </row>
    <row r="166" customFormat="false" ht="15" hidden="false" customHeight="true" outlineLevel="0" collapsed="false">
      <c r="A166" s="189" t="s">
        <v>396</v>
      </c>
      <c r="B166" s="189" t="s">
        <v>121</v>
      </c>
      <c r="C166" s="189" t="s">
        <v>3544</v>
      </c>
      <c r="D166" s="190" t="s">
        <v>3565</v>
      </c>
      <c r="E166" s="190"/>
      <c r="F166" s="189" t="s">
        <v>231</v>
      </c>
      <c r="G166" s="192" t="n">
        <v>26</v>
      </c>
      <c r="H166" s="192" t="n">
        <v>0</v>
      </c>
    </row>
    <row r="167" customFormat="false" ht="15" hidden="false" customHeight="false" outlineLevel="0" collapsed="false">
      <c r="A167" s="315"/>
      <c r="B167" s="315"/>
      <c r="C167" s="315"/>
      <c r="D167" s="316" t="s">
        <v>5415</v>
      </c>
      <c r="E167" s="317"/>
      <c r="F167" s="317"/>
      <c r="G167" s="318" t="n">
        <v>26</v>
      </c>
      <c r="H167" s="315"/>
    </row>
    <row r="168" customFormat="false" ht="24.05" hidden="false" customHeight="true" outlineLevel="0" collapsed="false">
      <c r="A168" s="189" t="s">
        <v>399</v>
      </c>
      <c r="B168" s="189" t="s">
        <v>121</v>
      </c>
      <c r="C168" s="189" t="s">
        <v>3538</v>
      </c>
      <c r="D168" s="190" t="s">
        <v>3567</v>
      </c>
      <c r="E168" s="190"/>
      <c r="F168" s="189" t="s">
        <v>252</v>
      </c>
      <c r="G168" s="192" t="n">
        <v>46.648</v>
      </c>
      <c r="H168" s="192" t="n">
        <v>0</v>
      </c>
    </row>
    <row r="169" customFormat="false" ht="15" hidden="false" customHeight="false" outlineLevel="0" collapsed="false">
      <c r="A169" s="315"/>
      <c r="B169" s="315"/>
      <c r="C169" s="315"/>
      <c r="D169" s="316" t="s">
        <v>5416</v>
      </c>
      <c r="E169" s="317"/>
      <c r="F169" s="317"/>
      <c r="G169" s="318" t="n">
        <v>31.5</v>
      </c>
      <c r="H169" s="315"/>
    </row>
    <row r="170" customFormat="false" ht="15" hidden="false" customHeight="false" outlineLevel="0" collapsed="false">
      <c r="A170" s="189"/>
      <c r="B170" s="189"/>
      <c r="C170" s="189"/>
      <c r="D170" s="316" t="s">
        <v>5417</v>
      </c>
      <c r="E170" s="317"/>
      <c r="F170" s="317"/>
      <c r="G170" s="318" t="n">
        <v>1.105</v>
      </c>
      <c r="H170" s="193"/>
    </row>
    <row r="171" customFormat="false" ht="15" hidden="false" customHeight="false" outlineLevel="0" collapsed="false">
      <c r="A171" s="189"/>
      <c r="B171" s="189"/>
      <c r="C171" s="189"/>
      <c r="D171" s="316" t="s">
        <v>5418</v>
      </c>
      <c r="E171" s="317"/>
      <c r="F171" s="317"/>
      <c r="G171" s="318" t="n">
        <v>3.231</v>
      </c>
      <c r="H171" s="193"/>
    </row>
    <row r="172" customFormat="false" ht="15" hidden="false" customHeight="false" outlineLevel="0" collapsed="false">
      <c r="A172" s="189"/>
      <c r="B172" s="189"/>
      <c r="C172" s="189"/>
      <c r="D172" s="316" t="s">
        <v>5419</v>
      </c>
      <c r="E172" s="317"/>
      <c r="F172" s="317"/>
      <c r="G172" s="318" t="n">
        <v>10.548</v>
      </c>
      <c r="H172" s="193"/>
    </row>
    <row r="173" customFormat="false" ht="15" hidden="false" customHeight="false" outlineLevel="0" collapsed="false">
      <c r="A173" s="189"/>
      <c r="B173" s="189"/>
      <c r="C173" s="189"/>
      <c r="D173" s="316" t="s">
        <v>5420</v>
      </c>
      <c r="E173" s="317"/>
      <c r="F173" s="317"/>
      <c r="G173" s="318" t="n">
        <v>0.264</v>
      </c>
      <c r="H173" s="193"/>
    </row>
    <row r="174" customFormat="false" ht="24.05" hidden="false" customHeight="true" outlineLevel="0" collapsed="false">
      <c r="A174" s="189" t="s">
        <v>402</v>
      </c>
      <c r="B174" s="189" t="s">
        <v>121</v>
      </c>
      <c r="C174" s="189" t="s">
        <v>3524</v>
      </c>
      <c r="D174" s="190" t="s">
        <v>3569</v>
      </c>
      <c r="E174" s="190"/>
      <c r="F174" s="189" t="s">
        <v>1625</v>
      </c>
      <c r="G174" s="192" t="n">
        <v>128.957</v>
      </c>
      <c r="H174" s="192" t="n">
        <v>0</v>
      </c>
    </row>
    <row r="175" customFormat="false" ht="15" hidden="false" customHeight="false" outlineLevel="0" collapsed="false">
      <c r="A175" s="315"/>
      <c r="B175" s="315"/>
      <c r="C175" s="315"/>
      <c r="D175" s="316" t="s">
        <v>5421</v>
      </c>
      <c r="E175" s="317"/>
      <c r="F175" s="317"/>
      <c r="G175" s="318" t="n">
        <v>128.957</v>
      </c>
      <c r="H175" s="315"/>
    </row>
    <row r="176" customFormat="false" ht="15" hidden="false" customHeight="true" outlineLevel="0" collapsed="false">
      <c r="A176" s="194" t="s">
        <v>405</v>
      </c>
      <c r="B176" s="194" t="s">
        <v>121</v>
      </c>
      <c r="C176" s="194" t="s">
        <v>3571</v>
      </c>
      <c r="D176" s="195" t="s">
        <v>3572</v>
      </c>
      <c r="E176" s="195"/>
      <c r="F176" s="194" t="s">
        <v>260</v>
      </c>
      <c r="G176" s="197" t="n">
        <v>0.039</v>
      </c>
      <c r="H176" s="197" t="n">
        <v>0</v>
      </c>
    </row>
    <row r="177" customFormat="false" ht="15" hidden="false" customHeight="false" outlineLevel="0" collapsed="false">
      <c r="A177" s="315"/>
      <c r="B177" s="315"/>
      <c r="C177" s="315"/>
      <c r="D177" s="316" t="s">
        <v>5422</v>
      </c>
      <c r="E177" s="317"/>
      <c r="F177" s="317"/>
      <c r="G177" s="319" t="n">
        <v>0.034</v>
      </c>
      <c r="H177" s="315"/>
    </row>
    <row r="178" customFormat="false" ht="15" hidden="false" customHeight="false" outlineLevel="0" collapsed="false">
      <c r="A178" s="194"/>
      <c r="B178" s="194"/>
      <c r="C178" s="194"/>
      <c r="D178" s="316" t="s">
        <v>5423</v>
      </c>
      <c r="E178" s="317"/>
      <c r="F178" s="317"/>
      <c r="G178" s="319" t="n">
        <v>0.005</v>
      </c>
      <c r="H178" s="198"/>
    </row>
    <row r="179" customFormat="false" ht="15" hidden="false" customHeight="true" outlineLevel="0" collapsed="false">
      <c r="A179" s="194" t="s">
        <v>407</v>
      </c>
      <c r="B179" s="194" t="s">
        <v>121</v>
      </c>
      <c r="C179" s="194" t="s">
        <v>3574</v>
      </c>
      <c r="D179" s="195" t="s">
        <v>3575</v>
      </c>
      <c r="E179" s="195"/>
      <c r="F179" s="194" t="s">
        <v>260</v>
      </c>
      <c r="G179" s="197" t="n">
        <v>0.032</v>
      </c>
      <c r="H179" s="197" t="n">
        <v>0</v>
      </c>
    </row>
    <row r="180" customFormat="false" ht="15" hidden="false" customHeight="false" outlineLevel="0" collapsed="false">
      <c r="A180" s="315"/>
      <c r="B180" s="315"/>
      <c r="C180" s="315"/>
      <c r="D180" s="316" t="s">
        <v>5424</v>
      </c>
      <c r="E180" s="317" t="s">
        <v>5425</v>
      </c>
      <c r="F180" s="317"/>
      <c r="G180" s="319" t="n">
        <v>0.021</v>
      </c>
      <c r="H180" s="315"/>
    </row>
    <row r="181" customFormat="false" ht="15" hidden="false" customHeight="false" outlineLevel="0" collapsed="false">
      <c r="A181" s="194"/>
      <c r="B181" s="194"/>
      <c r="C181" s="194"/>
      <c r="D181" s="316" t="s">
        <v>5426</v>
      </c>
      <c r="E181" s="317" t="s">
        <v>5427</v>
      </c>
      <c r="F181" s="317"/>
      <c r="G181" s="319" t="n">
        <v>0.007</v>
      </c>
      <c r="H181" s="198"/>
    </row>
    <row r="182" customFormat="false" ht="15" hidden="false" customHeight="false" outlineLevel="0" collapsed="false">
      <c r="A182" s="194"/>
      <c r="B182" s="194"/>
      <c r="C182" s="194"/>
      <c r="D182" s="316" t="s">
        <v>5428</v>
      </c>
      <c r="E182" s="317"/>
      <c r="F182" s="317"/>
      <c r="G182" s="319" t="n">
        <v>0.004</v>
      </c>
      <c r="H182" s="198"/>
    </row>
    <row r="183" customFormat="false" ht="15" hidden="false" customHeight="true" outlineLevel="0" collapsed="false">
      <c r="A183" s="194" t="s">
        <v>411</v>
      </c>
      <c r="B183" s="194" t="s">
        <v>121</v>
      </c>
      <c r="C183" s="194" t="s">
        <v>3549</v>
      </c>
      <c r="D183" s="195" t="s">
        <v>3550</v>
      </c>
      <c r="E183" s="195"/>
      <c r="F183" s="194" t="s">
        <v>260</v>
      </c>
      <c r="G183" s="197" t="n">
        <v>0.069</v>
      </c>
      <c r="H183" s="197" t="n">
        <v>0</v>
      </c>
    </row>
    <row r="184" customFormat="false" ht="15" hidden="false" customHeight="false" outlineLevel="0" collapsed="false">
      <c r="A184" s="315"/>
      <c r="B184" s="315"/>
      <c r="C184" s="315"/>
      <c r="D184" s="316" t="s">
        <v>5429</v>
      </c>
      <c r="E184" s="317"/>
      <c r="F184" s="317"/>
      <c r="G184" s="319" t="n">
        <v>0.069</v>
      </c>
      <c r="H184" s="315"/>
    </row>
    <row r="185" customFormat="false" ht="15" hidden="false" customHeight="true" outlineLevel="0" collapsed="false">
      <c r="A185" s="194" t="s">
        <v>416</v>
      </c>
      <c r="B185" s="194" t="s">
        <v>121</v>
      </c>
      <c r="C185" s="194" t="s">
        <v>3578</v>
      </c>
      <c r="D185" s="195" t="s">
        <v>3579</v>
      </c>
      <c r="E185" s="195"/>
      <c r="F185" s="194" t="s">
        <v>231</v>
      </c>
      <c r="G185" s="197" t="n">
        <v>2</v>
      </c>
      <c r="H185" s="197" t="n">
        <v>0</v>
      </c>
    </row>
    <row r="186" customFormat="false" ht="15" hidden="false" customHeight="false" outlineLevel="0" collapsed="false">
      <c r="A186" s="315"/>
      <c r="B186" s="315"/>
      <c r="C186" s="315"/>
      <c r="D186" s="316" t="s">
        <v>197</v>
      </c>
      <c r="E186" s="317"/>
      <c r="F186" s="317"/>
      <c r="G186" s="319" t="n">
        <v>2</v>
      </c>
      <c r="H186" s="315"/>
    </row>
    <row r="187" customFormat="false" ht="15" hidden="false" customHeight="true" outlineLevel="0" collapsed="false">
      <c r="A187" s="194" t="s">
        <v>419</v>
      </c>
      <c r="B187" s="194" t="s">
        <v>121</v>
      </c>
      <c r="C187" s="194" t="s">
        <v>3581</v>
      </c>
      <c r="D187" s="195" t="s">
        <v>3582</v>
      </c>
      <c r="E187" s="195"/>
      <c r="F187" s="194" t="s">
        <v>231</v>
      </c>
      <c r="G187" s="197" t="n">
        <v>1</v>
      </c>
      <c r="H187" s="197" t="n">
        <v>0</v>
      </c>
    </row>
    <row r="188" customFormat="false" ht="15" hidden="false" customHeight="false" outlineLevel="0" collapsed="false">
      <c r="A188" s="315"/>
      <c r="B188" s="315"/>
      <c r="C188" s="315"/>
      <c r="D188" s="316" t="s">
        <v>188</v>
      </c>
      <c r="E188" s="317"/>
      <c r="F188" s="317"/>
      <c r="G188" s="319" t="n">
        <v>1</v>
      </c>
      <c r="H188" s="315"/>
    </row>
    <row r="189" customFormat="false" ht="15" hidden="false" customHeight="true" outlineLevel="0" collapsed="false">
      <c r="A189" s="194" t="s">
        <v>422</v>
      </c>
      <c r="B189" s="194" t="s">
        <v>121</v>
      </c>
      <c r="C189" s="194" t="s">
        <v>3584</v>
      </c>
      <c r="D189" s="195" t="s">
        <v>3585</v>
      </c>
      <c r="E189" s="195"/>
      <c r="F189" s="194" t="s">
        <v>1625</v>
      </c>
      <c r="G189" s="197" t="n">
        <v>1</v>
      </c>
      <c r="H189" s="197" t="n">
        <v>0</v>
      </c>
    </row>
    <row r="190" customFormat="false" ht="15" hidden="false" customHeight="false" outlineLevel="0" collapsed="false">
      <c r="A190" s="315"/>
      <c r="B190" s="315"/>
      <c r="C190" s="315"/>
      <c r="D190" s="316" t="s">
        <v>188</v>
      </c>
      <c r="E190" s="317"/>
      <c r="F190" s="317"/>
      <c r="G190" s="319" t="n">
        <v>1</v>
      </c>
      <c r="H190" s="315"/>
    </row>
    <row r="191" customFormat="false" ht="15" hidden="false" customHeight="true" outlineLevel="0" collapsed="false">
      <c r="A191" s="194" t="s">
        <v>425</v>
      </c>
      <c r="B191" s="194" t="s">
        <v>121</v>
      </c>
      <c r="C191" s="194" t="s">
        <v>3587</v>
      </c>
      <c r="D191" s="195" t="s">
        <v>3588</v>
      </c>
      <c r="E191" s="195"/>
      <c r="F191" s="194" t="s">
        <v>231</v>
      </c>
      <c r="G191" s="197" t="n">
        <v>6</v>
      </c>
      <c r="H191" s="197" t="n">
        <v>0</v>
      </c>
    </row>
    <row r="192" customFormat="false" ht="15" hidden="false" customHeight="false" outlineLevel="0" collapsed="false">
      <c r="A192" s="315"/>
      <c r="B192" s="315"/>
      <c r="C192" s="315"/>
      <c r="D192" s="316" t="s">
        <v>212</v>
      </c>
      <c r="E192" s="317"/>
      <c r="F192" s="317"/>
      <c r="G192" s="319" t="n">
        <v>6</v>
      </c>
      <c r="H192" s="315"/>
    </row>
    <row r="193" customFormat="false" ht="15" hidden="false" customHeight="true" outlineLevel="0" collapsed="false">
      <c r="A193" s="194" t="s">
        <v>428</v>
      </c>
      <c r="B193" s="194" t="s">
        <v>121</v>
      </c>
      <c r="C193" s="194" t="s">
        <v>3590</v>
      </c>
      <c r="D193" s="195" t="s">
        <v>3591</v>
      </c>
      <c r="E193" s="195"/>
      <c r="F193" s="194" t="s">
        <v>231</v>
      </c>
      <c r="G193" s="197" t="n">
        <v>8</v>
      </c>
      <c r="H193" s="197" t="n">
        <v>0</v>
      </c>
    </row>
    <row r="194" customFormat="false" ht="15" hidden="false" customHeight="false" outlineLevel="0" collapsed="false">
      <c r="A194" s="315"/>
      <c r="B194" s="315"/>
      <c r="C194" s="315"/>
      <c r="D194" s="316" t="s">
        <v>219</v>
      </c>
      <c r="E194" s="317"/>
      <c r="F194" s="317"/>
      <c r="G194" s="319" t="n">
        <v>8</v>
      </c>
      <c r="H194" s="315"/>
    </row>
    <row r="195" customFormat="false" ht="15" hidden="false" customHeight="true" outlineLevel="0" collapsed="false">
      <c r="A195" s="194" t="s">
        <v>432</v>
      </c>
      <c r="B195" s="194" t="s">
        <v>121</v>
      </c>
      <c r="C195" s="194" t="s">
        <v>3593</v>
      </c>
      <c r="D195" s="195" t="s">
        <v>3594</v>
      </c>
      <c r="E195" s="195"/>
      <c r="F195" s="194" t="s">
        <v>237</v>
      </c>
      <c r="G195" s="197" t="n">
        <v>1</v>
      </c>
      <c r="H195" s="197" t="n">
        <v>0</v>
      </c>
    </row>
    <row r="196" customFormat="false" ht="15" hidden="false" customHeight="false" outlineLevel="0" collapsed="false">
      <c r="A196" s="315"/>
      <c r="B196" s="315"/>
      <c r="C196" s="315"/>
      <c r="D196" s="316" t="s">
        <v>188</v>
      </c>
      <c r="E196" s="317"/>
      <c r="F196" s="317"/>
      <c r="G196" s="319" t="n">
        <v>1</v>
      </c>
      <c r="H196" s="315"/>
    </row>
    <row r="197" customFormat="false" ht="15" hidden="false" customHeight="true" outlineLevel="0" collapsed="false">
      <c r="A197" s="194" t="s">
        <v>436</v>
      </c>
      <c r="B197" s="194" t="s">
        <v>121</v>
      </c>
      <c r="C197" s="194" t="s">
        <v>3596</v>
      </c>
      <c r="D197" s="195" t="s">
        <v>3597</v>
      </c>
      <c r="E197" s="195"/>
      <c r="F197" s="194" t="s">
        <v>260</v>
      </c>
      <c r="G197" s="197" t="n">
        <v>0.001</v>
      </c>
      <c r="H197" s="197" t="n">
        <v>0</v>
      </c>
    </row>
    <row r="198" customFormat="false" ht="15" hidden="false" customHeight="false" outlineLevel="0" collapsed="false">
      <c r="A198" s="315"/>
      <c r="B198" s="315"/>
      <c r="C198" s="315"/>
      <c r="D198" s="316" t="s">
        <v>5430</v>
      </c>
      <c r="E198" s="317"/>
      <c r="F198" s="317"/>
      <c r="G198" s="319" t="n">
        <v>0.001</v>
      </c>
      <c r="H198" s="315"/>
    </row>
    <row r="199" customFormat="false" ht="24.05" hidden="false" customHeight="true" outlineLevel="0" collapsed="false">
      <c r="A199" s="189" t="s">
        <v>439</v>
      </c>
      <c r="B199" s="189" t="s">
        <v>121</v>
      </c>
      <c r="C199" s="189" t="s">
        <v>3538</v>
      </c>
      <c r="D199" s="190" t="s">
        <v>3599</v>
      </c>
      <c r="E199" s="190"/>
      <c r="F199" s="189" t="s">
        <v>252</v>
      </c>
      <c r="G199" s="192" t="n">
        <v>4.019</v>
      </c>
      <c r="H199" s="192" t="n">
        <v>0</v>
      </c>
    </row>
    <row r="200" customFormat="false" ht="15" hidden="false" customHeight="false" outlineLevel="0" collapsed="false">
      <c r="A200" s="315"/>
      <c r="B200" s="315"/>
      <c r="C200" s="315"/>
      <c r="D200" s="316" t="s">
        <v>5431</v>
      </c>
      <c r="E200" s="317" t="s">
        <v>5425</v>
      </c>
      <c r="F200" s="317"/>
      <c r="G200" s="318" t="n">
        <v>0.653</v>
      </c>
      <c r="H200" s="315"/>
    </row>
    <row r="201" customFormat="false" ht="15" hidden="false" customHeight="false" outlineLevel="0" collapsed="false">
      <c r="A201" s="189"/>
      <c r="B201" s="189"/>
      <c r="C201" s="189"/>
      <c r="D201" s="316" t="s">
        <v>5432</v>
      </c>
      <c r="E201" s="317" t="s">
        <v>5427</v>
      </c>
      <c r="F201" s="317"/>
      <c r="G201" s="318" t="n">
        <v>0.216</v>
      </c>
      <c r="H201" s="193"/>
    </row>
    <row r="202" customFormat="false" ht="15" hidden="false" customHeight="false" outlineLevel="0" collapsed="false">
      <c r="A202" s="189"/>
      <c r="B202" s="189"/>
      <c r="C202" s="189"/>
      <c r="D202" s="316" t="s">
        <v>5433</v>
      </c>
      <c r="E202" s="317"/>
      <c r="F202" s="317"/>
      <c r="G202" s="318" t="n">
        <v>2.65</v>
      </c>
      <c r="H202" s="193"/>
    </row>
    <row r="203" customFormat="false" ht="15" hidden="false" customHeight="false" outlineLevel="0" collapsed="false">
      <c r="A203" s="189"/>
      <c r="B203" s="189"/>
      <c r="C203" s="189"/>
      <c r="D203" s="316" t="s">
        <v>5434</v>
      </c>
      <c r="E203" s="317"/>
      <c r="F203" s="317"/>
      <c r="G203" s="318" t="n">
        <v>0.5</v>
      </c>
      <c r="H203" s="193"/>
    </row>
    <row r="204" customFormat="false" ht="24.05" hidden="false" customHeight="true" outlineLevel="0" collapsed="false">
      <c r="A204" s="189" t="s">
        <v>442</v>
      </c>
      <c r="B204" s="189" t="s">
        <v>121</v>
      </c>
      <c r="C204" s="189" t="s">
        <v>3601</v>
      </c>
      <c r="D204" s="190" t="s">
        <v>3602</v>
      </c>
      <c r="E204" s="190"/>
      <c r="F204" s="189" t="s">
        <v>237</v>
      </c>
      <c r="G204" s="192" t="n">
        <v>0.75</v>
      </c>
      <c r="H204" s="192" t="n">
        <v>0</v>
      </c>
    </row>
    <row r="205" customFormat="false" ht="15" hidden="false" customHeight="false" outlineLevel="0" collapsed="false">
      <c r="A205" s="315"/>
      <c r="B205" s="315"/>
      <c r="C205" s="315"/>
      <c r="D205" s="316" t="s">
        <v>5435</v>
      </c>
      <c r="E205" s="317"/>
      <c r="F205" s="317"/>
      <c r="G205" s="318" t="n">
        <v>0.75</v>
      </c>
      <c r="H205" s="315"/>
    </row>
    <row r="206" customFormat="false" ht="15" hidden="false" customHeight="true" outlineLevel="0" collapsed="false">
      <c r="A206" s="189" t="s">
        <v>444</v>
      </c>
      <c r="B206" s="189" t="s">
        <v>121</v>
      </c>
      <c r="C206" s="189" t="s">
        <v>3541</v>
      </c>
      <c r="D206" s="190" t="s">
        <v>3604</v>
      </c>
      <c r="E206" s="190"/>
      <c r="F206" s="189" t="s">
        <v>231</v>
      </c>
      <c r="G206" s="192" t="n">
        <v>6</v>
      </c>
      <c r="H206" s="192" t="n">
        <v>0</v>
      </c>
    </row>
    <row r="207" customFormat="false" ht="15" hidden="false" customHeight="false" outlineLevel="0" collapsed="false">
      <c r="A207" s="315"/>
      <c r="B207" s="315"/>
      <c r="C207" s="315"/>
      <c r="D207" s="316" t="s">
        <v>5436</v>
      </c>
      <c r="E207" s="317"/>
      <c r="F207" s="317"/>
      <c r="G207" s="318" t="n">
        <v>6</v>
      </c>
      <c r="H207" s="315"/>
    </row>
    <row r="208" customFormat="false" ht="24.05" hidden="false" customHeight="true" outlineLevel="0" collapsed="false">
      <c r="A208" s="189" t="s">
        <v>447</v>
      </c>
      <c r="B208" s="189" t="s">
        <v>121</v>
      </c>
      <c r="C208" s="189" t="s">
        <v>3524</v>
      </c>
      <c r="D208" s="190" t="s">
        <v>3606</v>
      </c>
      <c r="E208" s="190"/>
      <c r="F208" s="189" t="s">
        <v>1625</v>
      </c>
      <c r="G208" s="192" t="n">
        <v>128.957</v>
      </c>
      <c r="H208" s="192" t="n">
        <v>0</v>
      </c>
    </row>
    <row r="209" customFormat="false" ht="15" hidden="false" customHeight="false" outlineLevel="0" collapsed="false">
      <c r="A209" s="315"/>
      <c r="B209" s="315"/>
      <c r="C209" s="315"/>
      <c r="D209" s="316" t="s">
        <v>5421</v>
      </c>
      <c r="E209" s="317"/>
      <c r="F209" s="317"/>
      <c r="G209" s="318" t="n">
        <v>128.957</v>
      </c>
      <c r="H209" s="315"/>
    </row>
    <row r="210" customFormat="false" ht="15" hidden="false" customHeight="true" outlineLevel="0" collapsed="false">
      <c r="A210" s="194" t="s">
        <v>450</v>
      </c>
      <c r="B210" s="194" t="s">
        <v>121</v>
      </c>
      <c r="C210" s="194" t="s">
        <v>3571</v>
      </c>
      <c r="D210" s="195" t="s">
        <v>3572</v>
      </c>
      <c r="E210" s="195"/>
      <c r="F210" s="194" t="s">
        <v>260</v>
      </c>
      <c r="G210" s="197" t="n">
        <v>0.015</v>
      </c>
      <c r="H210" s="197" t="n">
        <v>0</v>
      </c>
    </row>
    <row r="211" customFormat="false" ht="15" hidden="false" customHeight="false" outlineLevel="0" collapsed="false">
      <c r="A211" s="315"/>
      <c r="B211" s="315"/>
      <c r="C211" s="315"/>
      <c r="D211" s="316" t="s">
        <v>5437</v>
      </c>
      <c r="E211" s="317"/>
      <c r="F211" s="317"/>
      <c r="G211" s="319" t="n">
        <v>0.013</v>
      </c>
      <c r="H211" s="315"/>
    </row>
    <row r="212" customFormat="false" ht="15" hidden="false" customHeight="false" outlineLevel="0" collapsed="false">
      <c r="A212" s="194"/>
      <c r="B212" s="194"/>
      <c r="C212" s="194"/>
      <c r="D212" s="316" t="s">
        <v>5438</v>
      </c>
      <c r="E212" s="317"/>
      <c r="F212" s="317"/>
      <c r="G212" s="319" t="n">
        <v>0.002</v>
      </c>
      <c r="H212" s="198"/>
    </row>
    <row r="213" customFormat="false" ht="15" hidden="false" customHeight="true" outlineLevel="0" collapsed="false">
      <c r="A213" s="194" t="s">
        <v>453</v>
      </c>
      <c r="B213" s="194" t="s">
        <v>121</v>
      </c>
      <c r="C213" s="194" t="s">
        <v>3596</v>
      </c>
      <c r="D213" s="195" t="s">
        <v>3597</v>
      </c>
      <c r="E213" s="195"/>
      <c r="F213" s="194" t="s">
        <v>260</v>
      </c>
      <c r="G213" s="197" t="n">
        <v>0.001</v>
      </c>
      <c r="H213" s="197" t="n">
        <v>0</v>
      </c>
    </row>
    <row r="214" customFormat="false" ht="15" hidden="false" customHeight="false" outlineLevel="0" collapsed="false">
      <c r="A214" s="315"/>
      <c r="B214" s="315"/>
      <c r="C214" s="315"/>
      <c r="D214" s="316" t="s">
        <v>5430</v>
      </c>
      <c r="E214" s="317"/>
      <c r="F214" s="317"/>
      <c r="G214" s="319" t="n">
        <v>0.001</v>
      </c>
      <c r="H214" s="315"/>
    </row>
    <row r="215" customFormat="false" ht="15" hidden="false" customHeight="true" outlineLevel="0" collapsed="false">
      <c r="A215" s="194" t="s">
        <v>456</v>
      </c>
      <c r="B215" s="194" t="s">
        <v>121</v>
      </c>
      <c r="C215" s="194" t="s">
        <v>3549</v>
      </c>
      <c r="D215" s="195" t="s">
        <v>3550</v>
      </c>
      <c r="E215" s="195"/>
      <c r="F215" s="194" t="s">
        <v>260</v>
      </c>
      <c r="G215" s="197" t="n">
        <v>0.086</v>
      </c>
      <c r="H215" s="197" t="n">
        <v>0</v>
      </c>
    </row>
    <row r="216" customFormat="false" ht="15" hidden="false" customHeight="false" outlineLevel="0" collapsed="false">
      <c r="A216" s="315"/>
      <c r="B216" s="315"/>
      <c r="C216" s="315"/>
      <c r="D216" s="316" t="s">
        <v>5439</v>
      </c>
      <c r="E216" s="317"/>
      <c r="F216" s="317"/>
      <c r="G216" s="319" t="n">
        <v>0.075</v>
      </c>
      <c r="H216" s="315"/>
    </row>
    <row r="217" customFormat="false" ht="15" hidden="false" customHeight="false" outlineLevel="0" collapsed="false">
      <c r="A217" s="194"/>
      <c r="B217" s="194"/>
      <c r="C217" s="194"/>
      <c r="D217" s="316" t="s">
        <v>5440</v>
      </c>
      <c r="E217" s="317"/>
      <c r="F217" s="317"/>
      <c r="G217" s="319" t="n">
        <v>0.011</v>
      </c>
      <c r="H217" s="198"/>
    </row>
    <row r="218" customFormat="false" ht="15" hidden="false" customHeight="true" outlineLevel="0" collapsed="false">
      <c r="A218" s="194" t="s">
        <v>459</v>
      </c>
      <c r="B218" s="194" t="s">
        <v>121</v>
      </c>
      <c r="C218" s="194" t="s">
        <v>3574</v>
      </c>
      <c r="D218" s="195" t="s">
        <v>3575</v>
      </c>
      <c r="E218" s="195"/>
      <c r="F218" s="194" t="s">
        <v>260</v>
      </c>
      <c r="G218" s="197" t="n">
        <v>0.034</v>
      </c>
      <c r="H218" s="197" t="n">
        <v>0</v>
      </c>
    </row>
    <row r="219" customFormat="false" ht="15" hidden="false" customHeight="false" outlineLevel="0" collapsed="false">
      <c r="A219" s="315"/>
      <c r="B219" s="315"/>
      <c r="C219" s="315"/>
      <c r="D219" s="316" t="s">
        <v>5424</v>
      </c>
      <c r="E219" s="317" t="s">
        <v>5425</v>
      </c>
      <c r="F219" s="317"/>
      <c r="G219" s="319" t="n">
        <v>0.021</v>
      </c>
      <c r="H219" s="315"/>
    </row>
    <row r="220" customFormat="false" ht="15" hidden="false" customHeight="false" outlineLevel="0" collapsed="false">
      <c r="A220" s="194"/>
      <c r="B220" s="194"/>
      <c r="C220" s="194"/>
      <c r="D220" s="316" t="s">
        <v>5426</v>
      </c>
      <c r="E220" s="317" t="s">
        <v>5427</v>
      </c>
      <c r="F220" s="317"/>
      <c r="G220" s="319" t="n">
        <v>0.007</v>
      </c>
      <c r="H220" s="198"/>
    </row>
    <row r="221" customFormat="false" ht="15" hidden="false" customHeight="false" outlineLevel="0" collapsed="false">
      <c r="A221" s="194"/>
      <c r="B221" s="194"/>
      <c r="C221" s="194"/>
      <c r="D221" s="316" t="s">
        <v>5441</v>
      </c>
      <c r="E221" s="317" t="s">
        <v>5442</v>
      </c>
      <c r="F221" s="317"/>
      <c r="G221" s="319" t="n">
        <v>0.002</v>
      </c>
      <c r="H221" s="198"/>
    </row>
    <row r="222" customFormat="false" ht="15" hidden="false" customHeight="false" outlineLevel="0" collapsed="false">
      <c r="A222" s="194"/>
      <c r="B222" s="194"/>
      <c r="C222" s="194"/>
      <c r="D222" s="316" t="s">
        <v>5443</v>
      </c>
      <c r="E222" s="317"/>
      <c r="F222" s="317"/>
      <c r="G222" s="319" t="n">
        <v>0.004</v>
      </c>
      <c r="H222" s="198"/>
    </row>
    <row r="223" customFormat="false" ht="24.05" hidden="false" customHeight="true" outlineLevel="0" collapsed="false">
      <c r="A223" s="189" t="s">
        <v>462</v>
      </c>
      <c r="B223" s="189" t="s">
        <v>121</v>
      </c>
      <c r="C223" s="189" t="s">
        <v>3538</v>
      </c>
      <c r="D223" s="190" t="s">
        <v>3612</v>
      </c>
      <c r="E223" s="190"/>
      <c r="F223" s="189" t="s">
        <v>252</v>
      </c>
      <c r="G223" s="192" t="n">
        <v>6.169</v>
      </c>
      <c r="H223" s="192" t="n">
        <v>0</v>
      </c>
    </row>
    <row r="224" customFormat="false" ht="15" hidden="false" customHeight="false" outlineLevel="0" collapsed="false">
      <c r="A224" s="315"/>
      <c r="B224" s="315"/>
      <c r="C224" s="315"/>
      <c r="D224" s="316" t="s">
        <v>5431</v>
      </c>
      <c r="E224" s="317" t="s">
        <v>5425</v>
      </c>
      <c r="F224" s="317"/>
      <c r="G224" s="318" t="n">
        <v>0.653</v>
      </c>
      <c r="H224" s="315"/>
    </row>
    <row r="225" customFormat="false" ht="15" hidden="false" customHeight="false" outlineLevel="0" collapsed="false">
      <c r="A225" s="189"/>
      <c r="B225" s="189"/>
      <c r="C225" s="189"/>
      <c r="D225" s="316" t="s">
        <v>5432</v>
      </c>
      <c r="E225" s="317" t="s">
        <v>5427</v>
      </c>
      <c r="F225" s="317"/>
      <c r="G225" s="318" t="n">
        <v>0.216</v>
      </c>
      <c r="H225" s="193"/>
    </row>
    <row r="226" customFormat="false" ht="15" hidden="false" customHeight="false" outlineLevel="0" collapsed="false">
      <c r="A226" s="189"/>
      <c r="B226" s="189"/>
      <c r="C226" s="189"/>
      <c r="D226" s="316" t="s">
        <v>5444</v>
      </c>
      <c r="E226" s="317" t="s">
        <v>5442</v>
      </c>
      <c r="F226" s="317"/>
      <c r="G226" s="318" t="n">
        <v>0.058</v>
      </c>
      <c r="H226" s="193"/>
    </row>
    <row r="227" customFormat="false" ht="15" hidden="false" customHeight="false" outlineLevel="0" collapsed="false">
      <c r="A227" s="189"/>
      <c r="B227" s="189"/>
      <c r="C227" s="189"/>
      <c r="D227" s="316" t="s">
        <v>5445</v>
      </c>
      <c r="E227" s="317"/>
      <c r="F227" s="317"/>
      <c r="G227" s="318" t="n">
        <v>0.346</v>
      </c>
      <c r="H227" s="193"/>
    </row>
    <row r="228" customFormat="false" ht="15" hidden="false" customHeight="false" outlineLevel="0" collapsed="false">
      <c r="A228" s="189"/>
      <c r="B228" s="189"/>
      <c r="C228" s="189"/>
      <c r="D228" s="316" t="s">
        <v>5446</v>
      </c>
      <c r="E228" s="317"/>
      <c r="F228" s="317"/>
      <c r="G228" s="318" t="n">
        <v>4.896</v>
      </c>
      <c r="H228" s="193"/>
    </row>
    <row r="229" customFormat="false" ht="15" hidden="false" customHeight="true" outlineLevel="0" collapsed="false">
      <c r="A229" s="189" t="s">
        <v>465</v>
      </c>
      <c r="B229" s="189" t="s">
        <v>121</v>
      </c>
      <c r="C229" s="189" t="s">
        <v>3541</v>
      </c>
      <c r="D229" s="190" t="s">
        <v>3614</v>
      </c>
      <c r="E229" s="190"/>
      <c r="F229" s="189" t="s">
        <v>231</v>
      </c>
      <c r="G229" s="192" t="n">
        <v>8</v>
      </c>
      <c r="H229" s="192" t="n">
        <v>0</v>
      </c>
    </row>
    <row r="230" customFormat="false" ht="15" hidden="false" customHeight="false" outlineLevel="0" collapsed="false">
      <c r="A230" s="315"/>
      <c r="B230" s="315"/>
      <c r="C230" s="315"/>
      <c r="D230" s="316" t="s">
        <v>5447</v>
      </c>
      <c r="E230" s="317"/>
      <c r="F230" s="317"/>
      <c r="G230" s="318" t="n">
        <v>4</v>
      </c>
      <c r="H230" s="315"/>
    </row>
    <row r="231" customFormat="false" ht="15" hidden="false" customHeight="false" outlineLevel="0" collapsed="false">
      <c r="A231" s="189"/>
      <c r="B231" s="189"/>
      <c r="C231" s="189"/>
      <c r="D231" s="316" t="s">
        <v>5447</v>
      </c>
      <c r="E231" s="317"/>
      <c r="F231" s="317"/>
      <c r="G231" s="318" t="n">
        <v>4</v>
      </c>
      <c r="H231" s="193"/>
    </row>
    <row r="232" customFormat="false" ht="15" hidden="false" customHeight="true" outlineLevel="0" collapsed="false">
      <c r="A232" s="189" t="s">
        <v>468</v>
      </c>
      <c r="B232" s="189" t="s">
        <v>121</v>
      </c>
      <c r="C232" s="189" t="s">
        <v>3616</v>
      </c>
      <c r="D232" s="190" t="s">
        <v>3617</v>
      </c>
      <c r="E232" s="190"/>
      <c r="F232" s="189" t="s">
        <v>1625</v>
      </c>
      <c r="G232" s="192" t="n">
        <v>1367.405</v>
      </c>
      <c r="H232" s="192" t="n">
        <v>0</v>
      </c>
    </row>
    <row r="233" customFormat="false" ht="15" hidden="false" customHeight="false" outlineLevel="0" collapsed="false">
      <c r="A233" s="315"/>
      <c r="B233" s="315"/>
      <c r="C233" s="315"/>
      <c r="D233" s="316" t="s">
        <v>5448</v>
      </c>
      <c r="E233" s="317"/>
      <c r="F233" s="317"/>
      <c r="G233" s="318" t="n">
        <v>1367.405</v>
      </c>
      <c r="H233" s="315"/>
    </row>
    <row r="234" customFormat="false" ht="15" hidden="false" customHeight="true" outlineLevel="0" collapsed="false">
      <c r="A234" s="194" t="s">
        <v>471</v>
      </c>
      <c r="B234" s="194" t="s">
        <v>121</v>
      </c>
      <c r="C234" s="194" t="s">
        <v>3619</v>
      </c>
      <c r="D234" s="195" t="s">
        <v>3620</v>
      </c>
      <c r="E234" s="195"/>
      <c r="F234" s="194" t="s">
        <v>252</v>
      </c>
      <c r="G234" s="197" t="n">
        <v>4.68</v>
      </c>
      <c r="H234" s="197" t="n">
        <v>0</v>
      </c>
    </row>
    <row r="235" customFormat="false" ht="15" hidden="false" customHeight="false" outlineLevel="0" collapsed="false">
      <c r="A235" s="315"/>
      <c r="B235" s="315"/>
      <c r="C235" s="315"/>
      <c r="D235" s="316" t="s">
        <v>5449</v>
      </c>
      <c r="E235" s="317"/>
      <c r="F235" s="317"/>
      <c r="G235" s="319" t="n">
        <v>4.255</v>
      </c>
      <c r="H235" s="315"/>
    </row>
    <row r="236" customFormat="false" ht="15" hidden="false" customHeight="false" outlineLevel="0" collapsed="false">
      <c r="A236" s="194"/>
      <c r="B236" s="194"/>
      <c r="C236" s="194"/>
      <c r="D236" s="316" t="s">
        <v>5450</v>
      </c>
      <c r="E236" s="317"/>
      <c r="F236" s="317"/>
      <c r="G236" s="319" t="n">
        <v>0.425</v>
      </c>
      <c r="H236" s="198"/>
    </row>
    <row r="237" customFormat="false" ht="15" hidden="false" customHeight="true" outlineLevel="0" collapsed="false">
      <c r="A237" s="194" t="s">
        <v>475</v>
      </c>
      <c r="B237" s="194" t="s">
        <v>121</v>
      </c>
      <c r="C237" s="194" t="s">
        <v>3622</v>
      </c>
      <c r="D237" s="195" t="s">
        <v>3623</v>
      </c>
      <c r="E237" s="195"/>
      <c r="F237" s="194" t="s">
        <v>237</v>
      </c>
      <c r="G237" s="197" t="n">
        <v>24.42</v>
      </c>
      <c r="H237" s="197" t="n">
        <v>0</v>
      </c>
    </row>
    <row r="238" customFormat="false" ht="15" hidden="false" customHeight="false" outlineLevel="0" collapsed="false">
      <c r="A238" s="315"/>
      <c r="B238" s="315"/>
      <c r="C238" s="315"/>
      <c r="D238" s="316" t="s">
        <v>5451</v>
      </c>
      <c r="E238" s="317"/>
      <c r="F238" s="317"/>
      <c r="G238" s="319" t="n">
        <v>22.2</v>
      </c>
      <c r="H238" s="315"/>
    </row>
    <row r="239" customFormat="false" ht="15" hidden="false" customHeight="false" outlineLevel="0" collapsed="false">
      <c r="A239" s="194"/>
      <c r="B239" s="194"/>
      <c r="C239" s="194"/>
      <c r="D239" s="316" t="s">
        <v>5452</v>
      </c>
      <c r="E239" s="317"/>
      <c r="F239" s="317"/>
      <c r="G239" s="319" t="n">
        <v>2.22</v>
      </c>
      <c r="H239" s="198"/>
    </row>
    <row r="240" customFormat="false" ht="15" hidden="false" customHeight="true" outlineLevel="0" collapsed="false">
      <c r="A240" s="189" t="s">
        <v>476</v>
      </c>
      <c r="B240" s="189" t="s">
        <v>121</v>
      </c>
      <c r="C240" s="189" t="s">
        <v>3625</v>
      </c>
      <c r="D240" s="190" t="s">
        <v>3626</v>
      </c>
      <c r="E240" s="190"/>
      <c r="F240" s="189" t="s">
        <v>237</v>
      </c>
      <c r="G240" s="192" t="n">
        <v>5.96</v>
      </c>
      <c r="H240" s="192" t="n">
        <v>0</v>
      </c>
    </row>
    <row r="241" customFormat="false" ht="15" hidden="false" customHeight="false" outlineLevel="0" collapsed="false">
      <c r="A241" s="315"/>
      <c r="B241" s="315"/>
      <c r="C241" s="315"/>
      <c r="D241" s="316" t="s">
        <v>5453</v>
      </c>
      <c r="E241" s="317"/>
      <c r="F241" s="317"/>
      <c r="G241" s="318" t="n">
        <v>5.96</v>
      </c>
      <c r="H241" s="315"/>
    </row>
    <row r="242" customFormat="false" ht="15" hidden="false" customHeight="true" outlineLevel="0" collapsed="false">
      <c r="A242" s="189" t="s">
        <v>479</v>
      </c>
      <c r="B242" s="189" t="s">
        <v>121</v>
      </c>
      <c r="C242" s="189" t="s">
        <v>3628</v>
      </c>
      <c r="D242" s="190" t="s">
        <v>3629</v>
      </c>
      <c r="E242" s="190"/>
      <c r="F242" s="189" t="s">
        <v>1625</v>
      </c>
      <c r="G242" s="192" t="n">
        <v>155.7</v>
      </c>
      <c r="H242" s="192" t="n">
        <v>0</v>
      </c>
    </row>
    <row r="243" customFormat="false" ht="15" hidden="false" customHeight="false" outlineLevel="0" collapsed="false">
      <c r="A243" s="315"/>
      <c r="B243" s="315"/>
      <c r="C243" s="315"/>
      <c r="D243" s="316" t="s">
        <v>5454</v>
      </c>
      <c r="E243" s="317"/>
      <c r="F243" s="317"/>
      <c r="G243" s="318" t="n">
        <v>155.7</v>
      </c>
      <c r="H243" s="315"/>
    </row>
    <row r="244" customFormat="false" ht="15" hidden="false" customHeight="true" outlineLevel="0" collapsed="false">
      <c r="A244" s="194" t="s">
        <v>482</v>
      </c>
      <c r="B244" s="194" t="s">
        <v>121</v>
      </c>
      <c r="C244" s="194" t="s">
        <v>3631</v>
      </c>
      <c r="D244" s="195" t="s">
        <v>3632</v>
      </c>
      <c r="E244" s="195"/>
      <c r="F244" s="194" t="s">
        <v>1625</v>
      </c>
      <c r="G244" s="197" t="n">
        <v>171.27</v>
      </c>
      <c r="H244" s="197" t="n">
        <v>0</v>
      </c>
    </row>
    <row r="245" customFormat="false" ht="15" hidden="false" customHeight="false" outlineLevel="0" collapsed="false">
      <c r="A245" s="315"/>
      <c r="B245" s="315"/>
      <c r="C245" s="315"/>
      <c r="D245" s="316" t="s">
        <v>5454</v>
      </c>
      <c r="E245" s="317"/>
      <c r="F245" s="317"/>
      <c r="G245" s="319" t="n">
        <v>155.7</v>
      </c>
      <c r="H245" s="315"/>
    </row>
    <row r="246" customFormat="false" ht="15" hidden="false" customHeight="false" outlineLevel="0" collapsed="false">
      <c r="A246" s="194"/>
      <c r="B246" s="194"/>
      <c r="C246" s="194"/>
      <c r="D246" s="316" t="s">
        <v>5455</v>
      </c>
      <c r="E246" s="317"/>
      <c r="F246" s="317"/>
      <c r="G246" s="319" t="n">
        <v>15.57</v>
      </c>
      <c r="H246" s="198"/>
    </row>
    <row r="247" customFormat="false" ht="15" hidden="false" customHeight="true" outlineLevel="0" collapsed="false">
      <c r="A247" s="189" t="s">
        <v>485</v>
      </c>
      <c r="B247" s="189" t="s">
        <v>121</v>
      </c>
      <c r="C247" s="189" t="s">
        <v>3628</v>
      </c>
      <c r="D247" s="190" t="s">
        <v>3634</v>
      </c>
      <c r="E247" s="190"/>
      <c r="F247" s="189" t="s">
        <v>1625</v>
      </c>
      <c r="G247" s="192" t="n">
        <v>86.7</v>
      </c>
      <c r="H247" s="192" t="n">
        <v>0</v>
      </c>
    </row>
    <row r="248" customFormat="false" ht="15" hidden="false" customHeight="false" outlineLevel="0" collapsed="false">
      <c r="A248" s="315"/>
      <c r="B248" s="315"/>
      <c r="C248" s="315"/>
      <c r="D248" s="316" t="s">
        <v>5456</v>
      </c>
      <c r="E248" s="317"/>
      <c r="F248" s="317"/>
      <c r="G248" s="318" t="n">
        <v>86.7</v>
      </c>
      <c r="H248" s="315"/>
    </row>
    <row r="249" customFormat="false" ht="15" hidden="false" customHeight="true" outlineLevel="0" collapsed="false">
      <c r="A249" s="194" t="s">
        <v>489</v>
      </c>
      <c r="B249" s="194" t="s">
        <v>121</v>
      </c>
      <c r="C249" s="194" t="s">
        <v>3636</v>
      </c>
      <c r="D249" s="195" t="s">
        <v>3637</v>
      </c>
      <c r="E249" s="195"/>
      <c r="F249" s="194" t="s">
        <v>1625</v>
      </c>
      <c r="G249" s="197" t="n">
        <v>95.37</v>
      </c>
      <c r="H249" s="197" t="n">
        <v>0</v>
      </c>
    </row>
    <row r="250" customFormat="false" ht="15" hidden="false" customHeight="false" outlineLevel="0" collapsed="false">
      <c r="A250" s="315"/>
      <c r="B250" s="315"/>
      <c r="C250" s="315"/>
      <c r="D250" s="316" t="s">
        <v>5456</v>
      </c>
      <c r="E250" s="317"/>
      <c r="F250" s="317"/>
      <c r="G250" s="319" t="n">
        <v>86.7</v>
      </c>
      <c r="H250" s="315"/>
    </row>
    <row r="251" customFormat="false" ht="15" hidden="false" customHeight="false" outlineLevel="0" collapsed="false">
      <c r="A251" s="194"/>
      <c r="B251" s="194"/>
      <c r="C251" s="194"/>
      <c r="D251" s="316" t="s">
        <v>5457</v>
      </c>
      <c r="E251" s="317"/>
      <c r="F251" s="317"/>
      <c r="G251" s="319" t="n">
        <v>8.67</v>
      </c>
      <c r="H251" s="198"/>
    </row>
    <row r="252" customFormat="false" ht="15" hidden="false" customHeight="true" outlineLevel="0" collapsed="false">
      <c r="A252" s="189" t="s">
        <v>493</v>
      </c>
      <c r="B252" s="189" t="s">
        <v>121</v>
      </c>
      <c r="C252" s="189" t="s">
        <v>3628</v>
      </c>
      <c r="D252" s="190" t="s">
        <v>3639</v>
      </c>
      <c r="E252" s="190"/>
      <c r="F252" s="189" t="s">
        <v>1625</v>
      </c>
      <c r="G252" s="192" t="n">
        <v>35.3</v>
      </c>
      <c r="H252" s="192" t="n">
        <v>0</v>
      </c>
    </row>
    <row r="253" customFormat="false" ht="15" hidden="false" customHeight="false" outlineLevel="0" collapsed="false">
      <c r="A253" s="315"/>
      <c r="B253" s="315"/>
      <c r="C253" s="315"/>
      <c r="D253" s="316" t="s">
        <v>5458</v>
      </c>
      <c r="E253" s="317"/>
      <c r="F253" s="317"/>
      <c r="G253" s="318" t="n">
        <v>35.3</v>
      </c>
      <c r="H253" s="315"/>
    </row>
    <row r="254" customFormat="false" ht="15" hidden="false" customHeight="true" outlineLevel="0" collapsed="false">
      <c r="A254" s="194" t="s">
        <v>496</v>
      </c>
      <c r="B254" s="194" t="s">
        <v>121</v>
      </c>
      <c r="C254" s="194" t="s">
        <v>3641</v>
      </c>
      <c r="D254" s="195" t="s">
        <v>3642</v>
      </c>
      <c r="E254" s="195"/>
      <c r="F254" s="194" t="s">
        <v>1625</v>
      </c>
      <c r="G254" s="197" t="n">
        <v>38.83</v>
      </c>
      <c r="H254" s="197" t="n">
        <v>0</v>
      </c>
    </row>
    <row r="255" customFormat="false" ht="15" hidden="false" customHeight="false" outlineLevel="0" collapsed="false">
      <c r="A255" s="315"/>
      <c r="B255" s="315"/>
      <c r="C255" s="315"/>
      <c r="D255" s="316" t="s">
        <v>5458</v>
      </c>
      <c r="E255" s="317"/>
      <c r="F255" s="317"/>
      <c r="G255" s="319" t="n">
        <v>35.3</v>
      </c>
      <c r="H255" s="315"/>
    </row>
    <row r="256" customFormat="false" ht="15" hidden="false" customHeight="false" outlineLevel="0" collapsed="false">
      <c r="A256" s="194"/>
      <c r="B256" s="194"/>
      <c r="C256" s="194"/>
      <c r="D256" s="316" t="s">
        <v>5459</v>
      </c>
      <c r="E256" s="317"/>
      <c r="F256" s="317"/>
      <c r="G256" s="319" t="n">
        <v>3.53</v>
      </c>
      <c r="H256" s="198"/>
    </row>
    <row r="257" customFormat="false" ht="15" hidden="false" customHeight="true" outlineLevel="0" collapsed="false">
      <c r="A257" s="189" t="s">
        <v>499</v>
      </c>
      <c r="B257" s="189" t="s">
        <v>121</v>
      </c>
      <c r="C257" s="189" t="s">
        <v>3628</v>
      </c>
      <c r="D257" s="190" t="s">
        <v>3644</v>
      </c>
      <c r="E257" s="190"/>
      <c r="F257" s="189" t="s">
        <v>1625</v>
      </c>
      <c r="G257" s="192" t="n">
        <v>11.6</v>
      </c>
      <c r="H257" s="192" t="n">
        <v>0</v>
      </c>
    </row>
    <row r="258" customFormat="false" ht="15" hidden="false" customHeight="false" outlineLevel="0" collapsed="false">
      <c r="A258" s="315"/>
      <c r="B258" s="315"/>
      <c r="C258" s="315"/>
      <c r="D258" s="316" t="s">
        <v>5460</v>
      </c>
      <c r="E258" s="317"/>
      <c r="F258" s="317"/>
      <c r="G258" s="318" t="n">
        <v>11.6</v>
      </c>
      <c r="H258" s="315"/>
    </row>
    <row r="259" customFormat="false" ht="15" hidden="false" customHeight="true" outlineLevel="0" collapsed="false">
      <c r="A259" s="194" t="s">
        <v>501</v>
      </c>
      <c r="B259" s="194" t="s">
        <v>121</v>
      </c>
      <c r="C259" s="194" t="s">
        <v>3646</v>
      </c>
      <c r="D259" s="195" t="s">
        <v>3647</v>
      </c>
      <c r="E259" s="195"/>
      <c r="F259" s="194" t="s">
        <v>1625</v>
      </c>
      <c r="G259" s="197" t="n">
        <v>12.76</v>
      </c>
      <c r="H259" s="197" t="n">
        <v>0</v>
      </c>
    </row>
    <row r="260" customFormat="false" ht="15" hidden="false" customHeight="false" outlineLevel="0" collapsed="false">
      <c r="A260" s="315"/>
      <c r="B260" s="315"/>
      <c r="C260" s="315"/>
      <c r="D260" s="316" t="s">
        <v>5460</v>
      </c>
      <c r="E260" s="317"/>
      <c r="F260" s="317"/>
      <c r="G260" s="319" t="n">
        <v>11.6</v>
      </c>
      <c r="H260" s="315"/>
    </row>
    <row r="261" customFormat="false" ht="15" hidden="false" customHeight="false" outlineLevel="0" collapsed="false">
      <c r="A261" s="194"/>
      <c r="B261" s="194"/>
      <c r="C261" s="194"/>
      <c r="D261" s="316" t="s">
        <v>5461</v>
      </c>
      <c r="E261" s="317"/>
      <c r="F261" s="317"/>
      <c r="G261" s="319" t="n">
        <v>1.16</v>
      </c>
      <c r="H261" s="198"/>
    </row>
    <row r="262" customFormat="false" ht="15" hidden="false" customHeight="true" outlineLevel="0" collapsed="false">
      <c r="A262" s="189" t="s">
        <v>503</v>
      </c>
      <c r="B262" s="189" t="s">
        <v>121</v>
      </c>
      <c r="C262" s="189" t="s">
        <v>3628</v>
      </c>
      <c r="D262" s="190" t="s">
        <v>3649</v>
      </c>
      <c r="E262" s="190"/>
      <c r="F262" s="189" t="s">
        <v>1625</v>
      </c>
      <c r="G262" s="192" t="n">
        <v>47.4</v>
      </c>
      <c r="H262" s="192" t="n">
        <v>0</v>
      </c>
    </row>
    <row r="263" customFormat="false" ht="15" hidden="false" customHeight="false" outlineLevel="0" collapsed="false">
      <c r="A263" s="315"/>
      <c r="B263" s="315"/>
      <c r="C263" s="315"/>
      <c r="D263" s="316" t="s">
        <v>5462</v>
      </c>
      <c r="E263" s="317"/>
      <c r="F263" s="317"/>
      <c r="G263" s="318" t="n">
        <v>47.4</v>
      </c>
      <c r="H263" s="315"/>
    </row>
    <row r="264" customFormat="false" ht="15" hidden="false" customHeight="true" outlineLevel="0" collapsed="false">
      <c r="A264" s="194" t="s">
        <v>505</v>
      </c>
      <c r="B264" s="194" t="s">
        <v>121</v>
      </c>
      <c r="C264" s="194" t="s">
        <v>3651</v>
      </c>
      <c r="D264" s="195" t="s">
        <v>3652</v>
      </c>
      <c r="E264" s="195"/>
      <c r="F264" s="194" t="s">
        <v>1625</v>
      </c>
      <c r="G264" s="197" t="n">
        <v>52.14</v>
      </c>
      <c r="H264" s="197" t="n">
        <v>0</v>
      </c>
    </row>
    <row r="265" customFormat="false" ht="15" hidden="false" customHeight="false" outlineLevel="0" collapsed="false">
      <c r="A265" s="315"/>
      <c r="B265" s="315"/>
      <c r="C265" s="315"/>
      <c r="D265" s="316" t="s">
        <v>5462</v>
      </c>
      <c r="E265" s="317"/>
      <c r="F265" s="317"/>
      <c r="G265" s="319" t="n">
        <v>47.4</v>
      </c>
      <c r="H265" s="315"/>
    </row>
    <row r="266" customFormat="false" ht="15" hidden="false" customHeight="false" outlineLevel="0" collapsed="false">
      <c r="A266" s="194"/>
      <c r="B266" s="194"/>
      <c r="C266" s="194"/>
      <c r="D266" s="316" t="s">
        <v>5463</v>
      </c>
      <c r="E266" s="317"/>
      <c r="F266" s="317"/>
      <c r="G266" s="319" t="n">
        <v>4.74</v>
      </c>
      <c r="H266" s="198"/>
    </row>
    <row r="267" customFormat="false" ht="15" hidden="false" customHeight="true" outlineLevel="0" collapsed="false">
      <c r="A267" s="189" t="s">
        <v>509</v>
      </c>
      <c r="B267" s="189" t="s">
        <v>121</v>
      </c>
      <c r="C267" s="189" t="s">
        <v>3628</v>
      </c>
      <c r="D267" s="190" t="s">
        <v>3654</v>
      </c>
      <c r="E267" s="190"/>
      <c r="F267" s="189" t="s">
        <v>1625</v>
      </c>
      <c r="G267" s="192" t="n">
        <v>14.1</v>
      </c>
      <c r="H267" s="192" t="n">
        <v>0</v>
      </c>
    </row>
    <row r="268" customFormat="false" ht="15" hidden="false" customHeight="false" outlineLevel="0" collapsed="false">
      <c r="A268" s="315"/>
      <c r="B268" s="315"/>
      <c r="C268" s="315"/>
      <c r="D268" s="316" t="s">
        <v>5464</v>
      </c>
      <c r="E268" s="317"/>
      <c r="F268" s="317"/>
      <c r="G268" s="318" t="n">
        <v>14.1</v>
      </c>
      <c r="H268" s="315"/>
    </row>
    <row r="269" customFormat="false" ht="15" hidden="false" customHeight="true" outlineLevel="0" collapsed="false">
      <c r="A269" s="194" t="s">
        <v>512</v>
      </c>
      <c r="B269" s="194" t="s">
        <v>121</v>
      </c>
      <c r="C269" s="194" t="s">
        <v>3656</v>
      </c>
      <c r="D269" s="195" t="s">
        <v>3657</v>
      </c>
      <c r="E269" s="195"/>
      <c r="F269" s="194" t="s">
        <v>1625</v>
      </c>
      <c r="G269" s="197" t="n">
        <v>15.51</v>
      </c>
      <c r="H269" s="197" t="n">
        <v>0</v>
      </c>
    </row>
    <row r="270" customFormat="false" ht="15" hidden="false" customHeight="false" outlineLevel="0" collapsed="false">
      <c r="A270" s="315"/>
      <c r="B270" s="315"/>
      <c r="C270" s="315"/>
      <c r="D270" s="316" t="s">
        <v>5464</v>
      </c>
      <c r="E270" s="317"/>
      <c r="F270" s="317"/>
      <c r="G270" s="319" t="n">
        <v>14.1</v>
      </c>
      <c r="H270" s="315"/>
    </row>
    <row r="271" customFormat="false" ht="15" hidden="false" customHeight="false" outlineLevel="0" collapsed="false">
      <c r="A271" s="194"/>
      <c r="B271" s="194"/>
      <c r="C271" s="194"/>
      <c r="D271" s="316" t="s">
        <v>5465</v>
      </c>
      <c r="E271" s="317"/>
      <c r="F271" s="317"/>
      <c r="G271" s="319" t="n">
        <v>1.41</v>
      </c>
      <c r="H271" s="198"/>
    </row>
    <row r="272" customFormat="false" ht="15" hidden="false" customHeight="true" outlineLevel="0" collapsed="false">
      <c r="A272" s="189" t="s">
        <v>515</v>
      </c>
      <c r="B272" s="189" t="s">
        <v>121</v>
      </c>
      <c r="C272" s="189" t="s">
        <v>3628</v>
      </c>
      <c r="D272" s="190" t="s">
        <v>3659</v>
      </c>
      <c r="E272" s="190"/>
      <c r="F272" s="189" t="s">
        <v>1625</v>
      </c>
      <c r="G272" s="192" t="n">
        <v>7.5</v>
      </c>
      <c r="H272" s="192" t="n">
        <v>0</v>
      </c>
    </row>
    <row r="273" customFormat="false" ht="15" hidden="false" customHeight="false" outlineLevel="0" collapsed="false">
      <c r="A273" s="315"/>
      <c r="B273" s="315"/>
      <c r="C273" s="315"/>
      <c r="D273" s="316" t="s">
        <v>5466</v>
      </c>
      <c r="E273" s="317"/>
      <c r="F273" s="317"/>
      <c r="G273" s="318" t="n">
        <v>7.5</v>
      </c>
      <c r="H273" s="315"/>
    </row>
    <row r="274" customFormat="false" ht="15" hidden="false" customHeight="true" outlineLevel="0" collapsed="false">
      <c r="A274" s="194" t="s">
        <v>517</v>
      </c>
      <c r="B274" s="194" t="s">
        <v>121</v>
      </c>
      <c r="C274" s="194" t="s">
        <v>3661</v>
      </c>
      <c r="D274" s="195" t="s">
        <v>3662</v>
      </c>
      <c r="E274" s="195"/>
      <c r="F274" s="194" t="s">
        <v>1625</v>
      </c>
      <c r="G274" s="197" t="n">
        <v>8.25</v>
      </c>
      <c r="H274" s="197" t="n">
        <v>0</v>
      </c>
    </row>
    <row r="275" customFormat="false" ht="15" hidden="false" customHeight="false" outlineLevel="0" collapsed="false">
      <c r="A275" s="315"/>
      <c r="B275" s="315"/>
      <c r="C275" s="315"/>
      <c r="D275" s="316" t="s">
        <v>5466</v>
      </c>
      <c r="E275" s="317"/>
      <c r="F275" s="317"/>
      <c r="G275" s="319" t="n">
        <v>7.5</v>
      </c>
      <c r="H275" s="315"/>
    </row>
    <row r="276" customFormat="false" ht="15" hidden="false" customHeight="false" outlineLevel="0" collapsed="false">
      <c r="A276" s="194"/>
      <c r="B276" s="194"/>
      <c r="C276" s="194"/>
      <c r="D276" s="316" t="s">
        <v>5467</v>
      </c>
      <c r="E276" s="317"/>
      <c r="F276" s="317"/>
      <c r="G276" s="319" t="n">
        <v>0.75</v>
      </c>
      <c r="H276" s="198"/>
    </row>
    <row r="277" customFormat="false" ht="15" hidden="false" customHeight="true" outlineLevel="0" collapsed="false">
      <c r="A277" s="189" t="s">
        <v>520</v>
      </c>
      <c r="B277" s="189" t="s">
        <v>121</v>
      </c>
      <c r="C277" s="189" t="s">
        <v>3628</v>
      </c>
      <c r="D277" s="190" t="s">
        <v>3664</v>
      </c>
      <c r="E277" s="190"/>
      <c r="F277" s="189" t="s">
        <v>1625</v>
      </c>
      <c r="G277" s="192" t="n">
        <v>3.8</v>
      </c>
      <c r="H277" s="192" t="n">
        <v>0</v>
      </c>
    </row>
    <row r="278" customFormat="false" ht="15" hidden="false" customHeight="false" outlineLevel="0" collapsed="false">
      <c r="A278" s="315"/>
      <c r="B278" s="315"/>
      <c r="C278" s="315"/>
      <c r="D278" s="316" t="s">
        <v>5468</v>
      </c>
      <c r="E278" s="317"/>
      <c r="F278" s="317"/>
      <c r="G278" s="318" t="n">
        <v>3.8</v>
      </c>
      <c r="H278" s="315"/>
    </row>
    <row r="279" customFormat="false" ht="15" hidden="false" customHeight="true" outlineLevel="0" collapsed="false">
      <c r="A279" s="194" t="s">
        <v>524</v>
      </c>
      <c r="B279" s="194" t="s">
        <v>121</v>
      </c>
      <c r="C279" s="194" t="s">
        <v>3661</v>
      </c>
      <c r="D279" s="195" t="s">
        <v>3666</v>
      </c>
      <c r="E279" s="195"/>
      <c r="F279" s="194" t="s">
        <v>1625</v>
      </c>
      <c r="G279" s="197" t="n">
        <v>4.18</v>
      </c>
      <c r="H279" s="197" t="n">
        <v>0</v>
      </c>
    </row>
    <row r="280" customFormat="false" ht="15" hidden="false" customHeight="false" outlineLevel="0" collapsed="false">
      <c r="A280" s="315"/>
      <c r="B280" s="315"/>
      <c r="C280" s="315"/>
      <c r="D280" s="316" t="s">
        <v>5468</v>
      </c>
      <c r="E280" s="317"/>
      <c r="F280" s="317"/>
      <c r="G280" s="319" t="n">
        <v>3.8</v>
      </c>
      <c r="H280" s="315"/>
    </row>
    <row r="281" customFormat="false" ht="15" hidden="false" customHeight="false" outlineLevel="0" collapsed="false">
      <c r="A281" s="194"/>
      <c r="B281" s="194"/>
      <c r="C281" s="194"/>
      <c r="D281" s="316" t="s">
        <v>5469</v>
      </c>
      <c r="E281" s="317"/>
      <c r="F281" s="317"/>
      <c r="G281" s="319" t="n">
        <v>0.38</v>
      </c>
      <c r="H281" s="198"/>
    </row>
    <row r="282" customFormat="false" ht="15" hidden="false" customHeight="true" outlineLevel="0" collapsed="false">
      <c r="A282" s="189" t="s">
        <v>528</v>
      </c>
      <c r="B282" s="189" t="s">
        <v>121</v>
      </c>
      <c r="C282" s="189" t="s">
        <v>3668</v>
      </c>
      <c r="D282" s="190" t="s">
        <v>3669</v>
      </c>
      <c r="E282" s="190"/>
      <c r="F282" s="189" t="s">
        <v>231</v>
      </c>
      <c r="G282" s="192" t="n">
        <v>12</v>
      </c>
      <c r="H282" s="192" t="n">
        <v>0</v>
      </c>
    </row>
    <row r="283" customFormat="false" ht="15" hidden="false" customHeight="false" outlineLevel="0" collapsed="false">
      <c r="A283" s="315"/>
      <c r="B283" s="315"/>
      <c r="C283" s="315"/>
      <c r="D283" s="316" t="s">
        <v>240</v>
      </c>
      <c r="E283" s="317"/>
      <c r="F283" s="317"/>
      <c r="G283" s="318" t="n">
        <v>12</v>
      </c>
      <c r="H283" s="315"/>
    </row>
    <row r="284" customFormat="false" ht="15" hidden="false" customHeight="true" outlineLevel="0" collapsed="false">
      <c r="A284" s="189" t="s">
        <v>531</v>
      </c>
      <c r="B284" s="189" t="s">
        <v>121</v>
      </c>
      <c r="C284" s="189" t="s">
        <v>1047</v>
      </c>
      <c r="D284" s="190" t="s">
        <v>1048</v>
      </c>
      <c r="E284" s="190"/>
      <c r="F284" s="189" t="s">
        <v>260</v>
      </c>
      <c r="G284" s="192" t="n">
        <v>3.66</v>
      </c>
      <c r="H284" s="192" t="n">
        <v>0</v>
      </c>
    </row>
    <row r="285" customFormat="false" ht="15" hidden="false" customHeight="false" outlineLevel="0" collapsed="false">
      <c r="A285" s="315"/>
      <c r="B285" s="315"/>
      <c r="C285" s="315"/>
      <c r="D285" s="316" t="s">
        <v>5470</v>
      </c>
      <c r="E285" s="317"/>
      <c r="F285" s="317"/>
      <c r="G285" s="318" t="n">
        <v>3.66</v>
      </c>
      <c r="H285" s="315"/>
    </row>
    <row r="286" customFormat="false" ht="15" hidden="false" customHeight="true" outlineLevel="0" collapsed="false">
      <c r="A286" s="189" t="s">
        <v>532</v>
      </c>
      <c r="B286" s="189" t="s">
        <v>121</v>
      </c>
      <c r="C286" s="189" t="s">
        <v>3674</v>
      </c>
      <c r="D286" s="190" t="s">
        <v>3675</v>
      </c>
      <c r="E286" s="190"/>
      <c r="F286" s="189" t="s">
        <v>260</v>
      </c>
      <c r="G286" s="192" t="n">
        <v>450.786</v>
      </c>
      <c r="H286" s="192" t="n">
        <v>0</v>
      </c>
    </row>
    <row r="287" customFormat="false" ht="15" hidden="false" customHeight="false" outlineLevel="0" collapsed="false">
      <c r="A287" s="315"/>
      <c r="B287" s="315"/>
      <c r="C287" s="315"/>
      <c r="D287" s="316" t="s">
        <v>5471</v>
      </c>
      <c r="E287" s="317"/>
      <c r="F287" s="317"/>
      <c r="G287" s="318" t="n">
        <v>450.786</v>
      </c>
      <c r="H287" s="315"/>
    </row>
    <row r="288" customFormat="false" ht="15" hidden="false" customHeight="true" outlineLevel="0" collapsed="false">
      <c r="A288" s="189" t="s">
        <v>535</v>
      </c>
      <c r="B288" s="189" t="s">
        <v>121</v>
      </c>
      <c r="C288" s="189" t="s">
        <v>3679</v>
      </c>
      <c r="D288" s="190" t="s">
        <v>3680</v>
      </c>
      <c r="E288" s="190"/>
      <c r="F288" s="189" t="s">
        <v>260</v>
      </c>
      <c r="G288" s="192" t="n">
        <v>2062.948</v>
      </c>
      <c r="H288" s="192" t="n">
        <v>0</v>
      </c>
    </row>
    <row r="289" customFormat="false" ht="15" hidden="false" customHeight="false" outlineLevel="0" collapsed="false">
      <c r="A289" s="315"/>
      <c r="B289" s="315"/>
      <c r="C289" s="315"/>
      <c r="D289" s="316" t="s">
        <v>5472</v>
      </c>
      <c r="E289" s="317"/>
      <c r="F289" s="317"/>
      <c r="G289" s="318" t="n">
        <v>2062.948</v>
      </c>
      <c r="H289" s="315"/>
    </row>
    <row r="291" customFormat="false" ht="15" hidden="true" customHeight="false" outlineLevel="0" collapsed="false">
      <c r="A291" s="1"/>
    </row>
    <row r="292" customFormat="false" ht="15" hidden="true" customHeight="false" outlineLevel="0" collapsed="false">
      <c r="A292" s="10"/>
      <c r="B292" s="10"/>
      <c r="C292" s="10"/>
      <c r="D292" s="10"/>
      <c r="E292" s="10"/>
      <c r="F292" s="10"/>
      <c r="G292" s="10"/>
    </row>
    <row r="293" customFormat="false" ht="15" hidden="true" customHeight="false" outlineLevel="0" collapsed="false"/>
  </sheetData>
  <mergeCells count="29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E51:F51"/>
    <mergeCell ref="D52:E52"/>
    <mergeCell ref="E53:F53"/>
    <mergeCell ref="E54:F54"/>
    <mergeCell ref="D55:E55"/>
    <mergeCell ref="E56:F56"/>
    <mergeCell ref="E57:F57"/>
    <mergeCell ref="D58:E58"/>
    <mergeCell ref="E59:F59"/>
    <mergeCell ref="E60:F60"/>
    <mergeCell ref="E61:F61"/>
    <mergeCell ref="D62:E62"/>
    <mergeCell ref="E63:F63"/>
    <mergeCell ref="D64:E64"/>
    <mergeCell ref="E65:F65"/>
    <mergeCell ref="D66:E66"/>
    <mergeCell ref="E67:F67"/>
    <mergeCell ref="D68:E68"/>
    <mergeCell ref="E69:F69"/>
    <mergeCell ref="E70:F70"/>
    <mergeCell ref="D71:E71"/>
    <mergeCell ref="E72:F72"/>
    <mergeCell ref="D73:E73"/>
    <mergeCell ref="E74:F74"/>
    <mergeCell ref="E75:F75"/>
    <mergeCell ref="D76:E76"/>
    <mergeCell ref="E77:F77"/>
    <mergeCell ref="D78:E78"/>
    <mergeCell ref="E79:F79"/>
    <mergeCell ref="D80:E80"/>
    <mergeCell ref="E81:F81"/>
    <mergeCell ref="E82:F82"/>
    <mergeCell ref="D83:E83"/>
    <mergeCell ref="E84:F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E128:F128"/>
    <mergeCell ref="D129:E129"/>
    <mergeCell ref="E130:F130"/>
    <mergeCell ref="E131:F131"/>
    <mergeCell ref="D132:E132"/>
    <mergeCell ref="E133:F133"/>
    <mergeCell ref="E134:F134"/>
    <mergeCell ref="D135:E135"/>
    <mergeCell ref="E136:F136"/>
    <mergeCell ref="E137:F137"/>
    <mergeCell ref="D138:E138"/>
    <mergeCell ref="E139:F139"/>
    <mergeCell ref="E140:F140"/>
    <mergeCell ref="E141:F141"/>
    <mergeCell ref="E142:F142"/>
    <mergeCell ref="D143:E143"/>
    <mergeCell ref="E144:F144"/>
    <mergeCell ref="D145:E145"/>
    <mergeCell ref="E146:F146"/>
    <mergeCell ref="D147:E147"/>
    <mergeCell ref="E148:F148"/>
    <mergeCell ref="D149:E149"/>
    <mergeCell ref="E150:F150"/>
    <mergeCell ref="E151:F151"/>
    <mergeCell ref="D152:E152"/>
    <mergeCell ref="E153:F153"/>
    <mergeCell ref="E154:F154"/>
    <mergeCell ref="D155:E155"/>
    <mergeCell ref="E156:F156"/>
    <mergeCell ref="E157:F157"/>
    <mergeCell ref="D158:E158"/>
    <mergeCell ref="E159:F159"/>
    <mergeCell ref="E160:F160"/>
    <mergeCell ref="D161:E161"/>
    <mergeCell ref="E162:F162"/>
    <mergeCell ref="D163:E163"/>
    <mergeCell ref="E164:F164"/>
    <mergeCell ref="E165:F165"/>
    <mergeCell ref="D166:E166"/>
    <mergeCell ref="E167:F167"/>
    <mergeCell ref="D168:E168"/>
    <mergeCell ref="E169:F169"/>
    <mergeCell ref="E170:F170"/>
    <mergeCell ref="E171:F171"/>
    <mergeCell ref="E172:F172"/>
    <mergeCell ref="E173:F173"/>
    <mergeCell ref="D174:E174"/>
    <mergeCell ref="E175:F175"/>
    <mergeCell ref="D176:E176"/>
    <mergeCell ref="E177:F177"/>
    <mergeCell ref="E178:F178"/>
    <mergeCell ref="D179:E179"/>
    <mergeCell ref="E180:F180"/>
    <mergeCell ref="E181:F181"/>
    <mergeCell ref="E182:F182"/>
    <mergeCell ref="D183:E183"/>
    <mergeCell ref="E184:F184"/>
    <mergeCell ref="D185:E185"/>
    <mergeCell ref="E186:F186"/>
    <mergeCell ref="D187:E187"/>
    <mergeCell ref="E188:F188"/>
    <mergeCell ref="D189:E189"/>
    <mergeCell ref="E190:F190"/>
    <mergeCell ref="D191:E191"/>
    <mergeCell ref="E192:F192"/>
    <mergeCell ref="D193:E193"/>
    <mergeCell ref="E194:F194"/>
    <mergeCell ref="D195:E195"/>
    <mergeCell ref="E196:F196"/>
    <mergeCell ref="D197:E197"/>
    <mergeCell ref="E198:F198"/>
    <mergeCell ref="D199:E199"/>
    <mergeCell ref="E200:F200"/>
    <mergeCell ref="E201:F201"/>
    <mergeCell ref="E202:F202"/>
    <mergeCell ref="E203:F203"/>
    <mergeCell ref="D204:E204"/>
    <mergeCell ref="E205:F205"/>
    <mergeCell ref="D206:E206"/>
    <mergeCell ref="E207:F207"/>
    <mergeCell ref="D208:E208"/>
    <mergeCell ref="E209:F209"/>
    <mergeCell ref="D210:E210"/>
    <mergeCell ref="E211:F211"/>
    <mergeCell ref="E212:F212"/>
    <mergeCell ref="D213:E213"/>
    <mergeCell ref="E214:F214"/>
    <mergeCell ref="D215:E215"/>
    <mergeCell ref="E216:F216"/>
    <mergeCell ref="E217:F217"/>
    <mergeCell ref="D218:E218"/>
    <mergeCell ref="E219:F219"/>
    <mergeCell ref="E220:F220"/>
    <mergeCell ref="E221:F221"/>
    <mergeCell ref="E222:F222"/>
    <mergeCell ref="D223:E223"/>
    <mergeCell ref="E224:F224"/>
    <mergeCell ref="E225:F225"/>
    <mergeCell ref="E226:F226"/>
    <mergeCell ref="E227:F227"/>
    <mergeCell ref="E228:F228"/>
    <mergeCell ref="D229:E229"/>
    <mergeCell ref="E230:F230"/>
    <mergeCell ref="E231:F231"/>
    <mergeCell ref="D232:E232"/>
    <mergeCell ref="E233:F233"/>
    <mergeCell ref="D234:E234"/>
    <mergeCell ref="E235:F235"/>
    <mergeCell ref="E236:F236"/>
    <mergeCell ref="D237:E237"/>
    <mergeCell ref="E238:F238"/>
    <mergeCell ref="E239:F239"/>
    <mergeCell ref="D240:E240"/>
    <mergeCell ref="E241:F241"/>
    <mergeCell ref="D242:E242"/>
    <mergeCell ref="E243:F243"/>
    <mergeCell ref="D244:E244"/>
    <mergeCell ref="E245:F245"/>
    <mergeCell ref="E246:F246"/>
    <mergeCell ref="D247:E247"/>
    <mergeCell ref="E248:F248"/>
    <mergeCell ref="D249:E249"/>
    <mergeCell ref="E250:F250"/>
    <mergeCell ref="E251:F251"/>
    <mergeCell ref="D252:E252"/>
    <mergeCell ref="E253:F253"/>
    <mergeCell ref="D254:E254"/>
    <mergeCell ref="E255:F255"/>
    <mergeCell ref="E256:F256"/>
    <mergeCell ref="D257:E257"/>
    <mergeCell ref="E258:F258"/>
    <mergeCell ref="D259:E259"/>
    <mergeCell ref="E260:F260"/>
    <mergeCell ref="E261:F261"/>
    <mergeCell ref="D262:E262"/>
    <mergeCell ref="E263:F263"/>
    <mergeCell ref="D264:E264"/>
    <mergeCell ref="E265:F265"/>
    <mergeCell ref="E266:F266"/>
    <mergeCell ref="D267:E267"/>
    <mergeCell ref="E268:F268"/>
    <mergeCell ref="D269:E269"/>
    <mergeCell ref="E270:F270"/>
    <mergeCell ref="E271:F271"/>
    <mergeCell ref="D272:E272"/>
    <mergeCell ref="E273:F273"/>
    <mergeCell ref="D274:E274"/>
    <mergeCell ref="E275:F275"/>
    <mergeCell ref="E276:F276"/>
    <mergeCell ref="D277:E277"/>
    <mergeCell ref="E278:F278"/>
    <mergeCell ref="D279:E279"/>
    <mergeCell ref="E280:F280"/>
    <mergeCell ref="E281:F281"/>
    <mergeCell ref="D282:E282"/>
    <mergeCell ref="E283:F283"/>
    <mergeCell ref="D284:E284"/>
    <mergeCell ref="E285:F285"/>
    <mergeCell ref="D286:E286"/>
    <mergeCell ref="E287:F287"/>
    <mergeCell ref="D288:E288"/>
    <mergeCell ref="E289:F289"/>
    <mergeCell ref="A292:G29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DB76B"/>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9.3"/>
    <col collapsed="false" customWidth="true" hidden="false" outlineLevel="0" max="2" min="2" style="24" width="12.86"/>
    <col collapsed="false" customWidth="true" hidden="false" outlineLevel="0" max="3" min="3" style="24" width="27.15"/>
    <col collapsed="false" customWidth="true" hidden="false" outlineLevel="0" max="4" min="4" style="24" width="21.69"/>
    <col collapsed="false" customWidth="true" hidden="false" outlineLevel="0" max="5" min="5" style="24" width="14"/>
    <col collapsed="false" customWidth="true" hidden="false" outlineLevel="0" max="6" min="6" style="24" width="27.15"/>
    <col collapsed="false" customWidth="true" hidden="false" outlineLevel="0" max="7" min="7" style="24" width="20.2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6003</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21</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(SO11.11)'!AB12:AB2048)</f>
        <v>0</v>
      </c>
      <c r="D14" s="32" t="s">
        <v>39</v>
      </c>
      <c r="E14" s="32"/>
      <c r="F14" s="33" t="n">
        <f aca="false">'VORN objektu (SO11.11)'!I15</f>
        <v>0</v>
      </c>
      <c r="G14" s="32" t="s">
        <v>83</v>
      </c>
      <c r="H14" s="32"/>
      <c r="I14" s="33" t="n">
        <f aca="false">'VORN objektu (SO11.11)'!I21</f>
        <v>0</v>
      </c>
    </row>
    <row r="15" customFormat="false" ht="15" hidden="false" customHeight="false" outlineLevel="0" collapsed="false">
      <c r="A15" s="34"/>
      <c r="B15" s="32" t="s">
        <v>40</v>
      </c>
      <c r="C15" s="33" t="n">
        <f aca="false">SUM('Stavební rozpočet (SO11.11)'!AC12:AC2048)</f>
        <v>0</v>
      </c>
      <c r="D15" s="32" t="s">
        <v>41</v>
      </c>
      <c r="E15" s="32"/>
      <c r="F15" s="33" t="n">
        <f aca="false">'VORN objektu (SO11.11)'!I16</f>
        <v>0</v>
      </c>
      <c r="G15" s="32" t="s">
        <v>84</v>
      </c>
      <c r="H15" s="32"/>
      <c r="I15" s="33" t="n">
        <f aca="false">'VORN objektu (SO11.11)'!I22</f>
        <v>0</v>
      </c>
    </row>
    <row r="16" customFormat="false" ht="15" hidden="false" customHeight="false" outlineLevel="0" collapsed="false">
      <c r="A16" s="31" t="s">
        <v>42</v>
      </c>
      <c r="B16" s="32" t="s">
        <v>38</v>
      </c>
      <c r="C16" s="33" t="n">
        <f aca="false">SUM('Stavební rozpočet (SO11.11)'!AD12:AD2048)</f>
        <v>0</v>
      </c>
      <c r="D16" s="32" t="s">
        <v>43</v>
      </c>
      <c r="E16" s="32"/>
      <c r="F16" s="33" t="n">
        <f aca="false">'VORN objektu (SO11.11)'!I17</f>
        <v>0</v>
      </c>
      <c r="G16" s="32" t="s">
        <v>85</v>
      </c>
      <c r="H16" s="32"/>
      <c r="I16" s="33" t="n">
        <f aca="false">'VORN objektu (SO11.11)'!I23</f>
        <v>0</v>
      </c>
    </row>
    <row r="17" customFormat="false" ht="15" hidden="false" customHeight="false" outlineLevel="0" collapsed="false">
      <c r="A17" s="34"/>
      <c r="B17" s="32" t="s">
        <v>40</v>
      </c>
      <c r="C17" s="33" t="n">
        <f aca="false">SUM('Stavební rozpočet (SO11.11)'!AE12:AE2048)</f>
        <v>0</v>
      </c>
      <c r="D17" s="32"/>
      <c r="E17" s="32"/>
      <c r="F17" s="35"/>
      <c r="G17" s="32" t="s">
        <v>86</v>
      </c>
      <c r="H17" s="32"/>
      <c r="I17" s="33" t="n">
        <f aca="false">'VORN objektu (SO11.11)'!I24</f>
        <v>0</v>
      </c>
    </row>
    <row r="18" customFormat="false" ht="15" hidden="false" customHeight="false" outlineLevel="0" collapsed="false">
      <c r="A18" s="31" t="s">
        <v>44</v>
      </c>
      <c r="B18" s="32" t="s">
        <v>38</v>
      </c>
      <c r="C18" s="33" t="n">
        <f aca="false">SUM('Stavební rozpočet (SO11.11)'!AF12:AF2048)</f>
        <v>0</v>
      </c>
      <c r="D18" s="32"/>
      <c r="E18" s="32"/>
      <c r="F18" s="35"/>
      <c r="G18" s="32" t="s">
        <v>87</v>
      </c>
      <c r="H18" s="32"/>
      <c r="I18" s="33" t="n">
        <f aca="false">'VORN objektu (SO11.11)'!I25</f>
        <v>0</v>
      </c>
    </row>
    <row r="19" customFormat="false" ht="15" hidden="false" customHeight="false" outlineLevel="0" collapsed="false">
      <c r="A19" s="34"/>
      <c r="B19" s="32" t="s">
        <v>40</v>
      </c>
      <c r="C19" s="33" t="n">
        <f aca="false">SUM('Stavební rozpočet (SO11.11)'!AG12:AG2048)</f>
        <v>0</v>
      </c>
      <c r="D19" s="32"/>
      <c r="E19" s="32"/>
      <c r="F19" s="35"/>
      <c r="G19" s="32" t="s">
        <v>88</v>
      </c>
      <c r="H19" s="32"/>
      <c r="I19" s="33" t="n">
        <f aca="false">'VORN objektu (SO11.11)'!I26</f>
        <v>0</v>
      </c>
    </row>
    <row r="20" customFormat="false" ht="15" hidden="false" customHeight="false" outlineLevel="0" collapsed="false">
      <c r="A20" s="34" t="s">
        <v>45</v>
      </c>
      <c r="B20" s="34"/>
      <c r="C20" s="33" t="n">
        <f aca="false">SUM('Stavební rozpočet (SO11.11)'!AH12:AH2048)</f>
        <v>0</v>
      </c>
      <c r="D20" s="32"/>
      <c r="E20" s="32"/>
      <c r="F20" s="35"/>
      <c r="G20" s="32"/>
      <c r="H20" s="32"/>
      <c r="I20" s="35"/>
    </row>
    <row r="21" customFormat="false" ht="15" hidden="false" customHeight="false" outlineLevel="0" collapsed="false">
      <c r="A21" s="31" t="s">
        <v>46</v>
      </c>
      <c r="B21" s="31"/>
      <c r="C21" s="36" t="n">
        <f aca="false">SUM('Stavební rozpočet (SO11.11)'!Z12:Z2048)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(SO11.11)'!I36</f>
        <v>0</v>
      </c>
    </row>
    <row r="25" customFormat="false" ht="15" hidden="false" customHeight="false" outlineLevel="0" collapsed="false">
      <c r="A25" s="43" t="s">
        <v>50</v>
      </c>
      <c r="B25" s="43"/>
      <c r="C25" s="44" t="n">
        <f aca="false">SUM('Stavební rozpočet (SO11.11)'!AJ12:AJ2048)</f>
        <v>0</v>
      </c>
      <c r="D25" s="45"/>
      <c r="E25" s="45"/>
      <c r="F25" s="45"/>
      <c r="G25" s="45"/>
      <c r="H25" s="45"/>
      <c r="I25" s="45"/>
    </row>
    <row r="26" customFormat="false" ht="15" hidden="false" customHeight="false" outlineLevel="0" collapsed="false">
      <c r="A26" s="46" t="s">
        <v>51</v>
      </c>
      <c r="B26" s="46"/>
      <c r="C26" s="47" t="n">
        <f aca="false">SUM('Stavební rozpočet (SO11.11)'!AK12:AK2048)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(SO11.11)'!AL12:AL2048)+(F22+I22+F23+I23+I24)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6004</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21</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DB76B"/>
    <pageSetUpPr fitToPage="true"/>
  </sheetPr>
  <dimension ref="A1:BX4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31"/>
    <col collapsed="false" customWidth="true" hidden="false" outlineLevel="0" max="4" min="4" style="155" width="35.67"/>
    <col collapsed="false" customWidth="true" hidden="false" outlineLevel="0" max="5" min="5" style="24" width="15.39"/>
    <col collapsed="false" customWidth="true" hidden="false" outlineLevel="0" max="6" min="6" style="24" width="4.29"/>
    <col collapsed="false" customWidth="true" hidden="false" outlineLevel="0" max="7" min="7" style="156" width="9.76"/>
    <col collapsed="false" customWidth="true" hidden="false" outlineLevel="0" max="8" min="8" style="24" width="10.3"/>
    <col collapsed="false" customWidth="true" hidden="false" outlineLevel="0" max="9" min="9" style="24" width="10.51"/>
    <col collapsed="false" customWidth="true" hidden="false" outlineLevel="0" max="10" min="10" style="24" width="12.79"/>
    <col collapsed="false" customWidth="true" hidden="false" outlineLevel="0" max="13" min="11" style="24" width="15.71"/>
    <col collapsed="false" customWidth="true" hidden="false" outlineLevel="0" max="14" min="14" style="24" width="7.48"/>
    <col collapsed="false" customWidth="true" hidden="false" outlineLevel="0" max="15" min="15" style="24" width="9.11"/>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6005</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14"/>
      <c r="B12" s="244" t="s">
        <v>123</v>
      </c>
      <c r="C12" s="244"/>
      <c r="D12" s="245" t="s">
        <v>124</v>
      </c>
      <c r="E12" s="245"/>
      <c r="F12" s="114" t="s">
        <v>97</v>
      </c>
      <c r="G12" s="246" t="s">
        <v>97</v>
      </c>
      <c r="H12" s="114" t="s">
        <v>97</v>
      </c>
      <c r="I12" s="114" t="s">
        <v>97</v>
      </c>
      <c r="J12" s="247" t="n">
        <f aca="false">J13+J19+J30+J33+J37</f>
        <v>0</v>
      </c>
      <c r="K12" s="247" t="n">
        <f aca="false">K13+K19+K30+K33+K37</f>
        <v>0</v>
      </c>
      <c r="L12" s="247" t="n">
        <f aca="false">L13+L19+L30+L33+L37</f>
        <v>0</v>
      </c>
      <c r="M12" s="247" t="n">
        <f aca="false">M13+M19+M30+M33+M37</f>
        <v>0</v>
      </c>
      <c r="N12" s="248"/>
      <c r="O12" s="247" t="n">
        <f aca="false">O13+O19+O30+O33+O37</f>
        <v>4067.51864</v>
      </c>
      <c r="P12" s="248"/>
    </row>
    <row r="13" customFormat="false" ht="15" hidden="false" customHeight="true" outlineLevel="0" collapsed="false">
      <c r="A13" s="183"/>
      <c r="B13" s="184" t="s">
        <v>123</v>
      </c>
      <c r="C13" s="184" t="s">
        <v>3681</v>
      </c>
      <c r="D13" s="185" t="s">
        <v>3682</v>
      </c>
      <c r="E13" s="185"/>
      <c r="F13" s="183" t="s">
        <v>97</v>
      </c>
      <c r="G13" s="186" t="s">
        <v>97</v>
      </c>
      <c r="H13" s="183" t="s">
        <v>97</v>
      </c>
      <c r="I13" s="183" t="s">
        <v>97</v>
      </c>
      <c r="J13" s="187" t="n">
        <f aca="false">SUM(J14:J18)</f>
        <v>0</v>
      </c>
      <c r="K13" s="187" t="n">
        <f aca="false">SUM(K14:K18)</f>
        <v>0</v>
      </c>
      <c r="L13" s="187" t="n">
        <f aca="false">SUM(L14:L18)</f>
        <v>0</v>
      </c>
      <c r="M13" s="187" t="n">
        <f aca="false">SUM(M14:M18)</f>
        <v>0</v>
      </c>
      <c r="N13" s="188"/>
      <c r="O13" s="187" t="n">
        <f aca="false">SUM(O14:O18)</f>
        <v>17.98464</v>
      </c>
      <c r="P13" s="188"/>
      <c r="AI13" s="170" t="s">
        <v>123</v>
      </c>
      <c r="AS13" s="159" t="n">
        <f aca="false">SUM(AJ14:AJ18)</f>
        <v>0</v>
      </c>
      <c r="AT13" s="159" t="n">
        <f aca="false">SUM(AK14:AK18)</f>
        <v>0</v>
      </c>
      <c r="AU13" s="159" t="n">
        <f aca="false">SUM(AL14:AL18)</f>
        <v>0</v>
      </c>
    </row>
    <row r="14" customFormat="false" ht="15" hidden="false" customHeight="true" outlineLevel="0" collapsed="false">
      <c r="A14" s="189" t="s">
        <v>188</v>
      </c>
      <c r="B14" s="189" t="s">
        <v>123</v>
      </c>
      <c r="C14" s="189" t="s">
        <v>3684</v>
      </c>
      <c r="D14" s="190" t="s">
        <v>3685</v>
      </c>
      <c r="E14" s="190"/>
      <c r="F14" s="189" t="s">
        <v>191</v>
      </c>
      <c r="G14" s="191" t="n">
        <f aca="false">'Stavební rozpočet'!G1535</f>
        <v>8.16</v>
      </c>
      <c r="H14" s="192" t="n">
        <f aca="false">'Stavební rozpočet'!H1535</f>
        <v>0</v>
      </c>
      <c r="I14" s="193" t="s">
        <v>192</v>
      </c>
      <c r="J14" s="192" t="n">
        <f aca="false">G14*AO14</f>
        <v>0</v>
      </c>
      <c r="K14" s="192" t="n">
        <f aca="false">G14*AP14</f>
        <v>0</v>
      </c>
      <c r="L14" s="192" t="n">
        <f aca="false">G14*H14</f>
        <v>0</v>
      </c>
      <c r="M14" s="192" t="n">
        <f aca="false">L14*(1+BW14/100)</f>
        <v>0</v>
      </c>
      <c r="N14" s="192" t="n">
        <f aca="false">'Stavební rozpočet'!N1535</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123</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3686</v>
      </c>
      <c r="AZ14" s="88" t="s">
        <v>3687</v>
      </c>
      <c r="BA14" s="170" t="s">
        <v>3688</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c r="BW14" s="89" t="str">
        <f aca="false">I14</f>
        <v>21</v>
      </c>
      <c r="BX14" s="10" t="s">
        <v>3685</v>
      </c>
    </row>
    <row r="15" customFormat="false" ht="15" hidden="false" customHeight="true" outlineLevel="0" collapsed="false">
      <c r="A15" s="189" t="s">
        <v>197</v>
      </c>
      <c r="B15" s="189" t="s">
        <v>123</v>
      </c>
      <c r="C15" s="189" t="s">
        <v>3690</v>
      </c>
      <c r="D15" s="190" t="s">
        <v>3691</v>
      </c>
      <c r="E15" s="190"/>
      <c r="F15" s="189" t="s">
        <v>191</v>
      </c>
      <c r="G15" s="191" t="n">
        <f aca="false">'Stavební rozpočet'!G1536</f>
        <v>8.16</v>
      </c>
      <c r="H15" s="192" t="n">
        <f aca="false">'Stavební rozpočet'!H1536</f>
        <v>0</v>
      </c>
      <c r="I15" s="193" t="s">
        <v>192</v>
      </c>
      <c r="J15" s="192" t="n">
        <f aca="false">G15*AO15</f>
        <v>0</v>
      </c>
      <c r="K15" s="192" t="n">
        <f aca="false">G15*AP15</f>
        <v>0</v>
      </c>
      <c r="L15" s="192" t="n">
        <f aca="false">G15*H15</f>
        <v>0</v>
      </c>
      <c r="M15" s="192" t="n">
        <f aca="false">L15*(1+BW15/100)</f>
        <v>0</v>
      </c>
      <c r="N15" s="192" t="n">
        <f aca="false">'Stavební rozpočet'!N1536</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123</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3686</v>
      </c>
      <c r="AZ15" s="88" t="s">
        <v>3687</v>
      </c>
      <c r="BA15" s="170" t="s">
        <v>3688</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c r="BW15" s="89" t="str">
        <f aca="false">I15</f>
        <v>21</v>
      </c>
      <c r="BX15" s="10" t="s">
        <v>3691</v>
      </c>
    </row>
    <row r="16" customFormat="false" ht="24.05" hidden="false" customHeight="true" outlineLevel="0" collapsed="false">
      <c r="A16" s="189" t="s">
        <v>200</v>
      </c>
      <c r="B16" s="189" t="s">
        <v>123</v>
      </c>
      <c r="C16" s="189" t="s">
        <v>206</v>
      </c>
      <c r="D16" s="190" t="s">
        <v>207</v>
      </c>
      <c r="E16" s="190"/>
      <c r="F16" s="189" t="s">
        <v>191</v>
      </c>
      <c r="G16" s="191" t="n">
        <f aca="false">'Stavební rozpočet'!G1537</f>
        <v>8.16</v>
      </c>
      <c r="H16" s="192" t="n">
        <f aca="false">'Stavební rozpočet'!H1537</f>
        <v>0</v>
      </c>
      <c r="I16" s="193" t="s">
        <v>192</v>
      </c>
      <c r="J16" s="192" t="n">
        <f aca="false">G16*AO16</f>
        <v>0</v>
      </c>
      <c r="K16" s="192" t="n">
        <f aca="false">G16*AP16</f>
        <v>0</v>
      </c>
      <c r="L16" s="192" t="n">
        <f aca="false">G16*H16</f>
        <v>0</v>
      </c>
      <c r="M16" s="192" t="n">
        <f aca="false">L16*(1+BW16/100)</f>
        <v>0</v>
      </c>
      <c r="N16" s="192" t="n">
        <f aca="false">'Stavební rozpočet'!N1537</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123</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3686</v>
      </c>
      <c r="AZ16" s="88" t="s">
        <v>3687</v>
      </c>
      <c r="BA16" s="170" t="s">
        <v>3688</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c r="BW16" s="89" t="str">
        <f aca="false">I16</f>
        <v>21</v>
      </c>
      <c r="BX16" s="10" t="s">
        <v>207</v>
      </c>
    </row>
    <row r="17" customFormat="false" ht="24.05" hidden="false" customHeight="true" outlineLevel="0" collapsed="false">
      <c r="A17" s="189" t="s">
        <v>205</v>
      </c>
      <c r="B17" s="189" t="s">
        <v>123</v>
      </c>
      <c r="C17" s="189" t="s">
        <v>210</v>
      </c>
      <c r="D17" s="190" t="s">
        <v>211</v>
      </c>
      <c r="E17" s="190"/>
      <c r="F17" s="189" t="s">
        <v>191</v>
      </c>
      <c r="G17" s="191" t="n">
        <f aca="false">'Stavební rozpočet'!G1538</f>
        <v>8.16</v>
      </c>
      <c r="H17" s="192" t="n">
        <f aca="false">'Stavební rozpočet'!H1538</f>
        <v>0</v>
      </c>
      <c r="I17" s="193" t="s">
        <v>192</v>
      </c>
      <c r="J17" s="192" t="n">
        <f aca="false">G17*AO17</f>
        <v>0</v>
      </c>
      <c r="K17" s="192" t="n">
        <f aca="false">G17*AP17</f>
        <v>0</v>
      </c>
      <c r="L17" s="192" t="n">
        <f aca="false">G17*H17</f>
        <v>0</v>
      </c>
      <c r="M17" s="192" t="n">
        <f aca="false">L17*(1+BW17/100)</f>
        <v>0</v>
      </c>
      <c r="N17" s="192" t="n">
        <f aca="false">'Stavební rozpočet'!N1538</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123</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3686</v>
      </c>
      <c r="AZ17" s="88" t="s">
        <v>3687</v>
      </c>
      <c r="BA17" s="170" t="s">
        <v>3688</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c r="BW17" s="89" t="str">
        <f aca="false">I17</f>
        <v>21</v>
      </c>
      <c r="BX17" s="10" t="s">
        <v>211</v>
      </c>
    </row>
    <row r="18" customFormat="false" ht="24.05" hidden="false" customHeight="true" outlineLevel="0" collapsed="false">
      <c r="A18" s="189" t="s">
        <v>209</v>
      </c>
      <c r="B18" s="189" t="s">
        <v>123</v>
      </c>
      <c r="C18" s="189" t="s">
        <v>3695</v>
      </c>
      <c r="D18" s="190" t="s">
        <v>3696</v>
      </c>
      <c r="E18" s="190"/>
      <c r="F18" s="189" t="s">
        <v>191</v>
      </c>
      <c r="G18" s="191" t="n">
        <f aca="false">'Stavební rozpočet'!G1539</f>
        <v>8.16</v>
      </c>
      <c r="H18" s="192" t="n">
        <f aca="false">'Stavební rozpočet'!H1539</f>
        <v>0</v>
      </c>
      <c r="I18" s="193" t="s">
        <v>192</v>
      </c>
      <c r="J18" s="192" t="n">
        <f aca="false">G18*AO18</f>
        <v>0</v>
      </c>
      <c r="K18" s="192" t="n">
        <f aca="false">G18*AP18</f>
        <v>0</v>
      </c>
      <c r="L18" s="192" t="n">
        <f aca="false">G18*H18</f>
        <v>0</v>
      </c>
      <c r="M18" s="192" t="n">
        <f aca="false">L18*(1+BW18/100)</f>
        <v>0</v>
      </c>
      <c r="N18" s="192" t="n">
        <f aca="false">'Stavební rozpočet'!N1539</f>
        <v>2.204</v>
      </c>
      <c r="O18" s="192" t="n">
        <f aca="false">G18*N18</f>
        <v>17.98464</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123</v>
      </c>
      <c r="AJ18" s="89" t="n">
        <f aca="false">IF(AN18=0,L18,0)</f>
        <v>0</v>
      </c>
      <c r="AK18" s="89" t="n">
        <f aca="false">IF(AN18=12,L18,0)</f>
        <v>0</v>
      </c>
      <c r="AL18" s="89" t="n">
        <f aca="false">IF(AN18=21,L18,0)</f>
        <v>0</v>
      </c>
      <c r="AN18" s="89" t="n">
        <v>21</v>
      </c>
      <c r="AO18" s="89" t="n">
        <f aca="false">H18*0.852939069</f>
        <v>0</v>
      </c>
      <c r="AP18" s="89" t="n">
        <f aca="false">H18*(1-0.852939069)</f>
        <v>0</v>
      </c>
      <c r="AQ18" s="88" t="s">
        <v>188</v>
      </c>
      <c r="AV18" s="89" t="n">
        <f aca="false">AW18+AX18</f>
        <v>0</v>
      </c>
      <c r="AW18" s="89" t="n">
        <f aca="false">G18*AO18</f>
        <v>0</v>
      </c>
      <c r="AX18" s="89" t="n">
        <f aca="false">G18*AP18</f>
        <v>0</v>
      </c>
      <c r="AY18" s="88" t="s">
        <v>3686</v>
      </c>
      <c r="AZ18" s="88" t="s">
        <v>3687</v>
      </c>
      <c r="BA18" s="170" t="s">
        <v>3688</v>
      </c>
      <c r="BC18" s="89" t="n">
        <f aca="false">AW18+AX18</f>
        <v>0</v>
      </c>
      <c r="BD18" s="89" t="n">
        <f aca="false">H18/(100-BE18)*100</f>
        <v>0</v>
      </c>
      <c r="BE18" s="89" t="n">
        <v>0</v>
      </c>
      <c r="BF18" s="89" t="n">
        <f aca="false">O18</f>
        <v>17.98464</v>
      </c>
      <c r="BH18" s="89" t="n">
        <f aca="false">G18*AO18</f>
        <v>0</v>
      </c>
      <c r="BI18" s="89" t="n">
        <f aca="false">G18*AP18</f>
        <v>0</v>
      </c>
      <c r="BJ18" s="89" t="n">
        <f aca="false">G18*H18</f>
        <v>0</v>
      </c>
      <c r="BK18" s="89"/>
      <c r="BL18" s="89"/>
      <c r="BW18" s="89" t="str">
        <f aca="false">I18</f>
        <v>21</v>
      </c>
      <c r="BX18" s="10" t="s">
        <v>3696</v>
      </c>
    </row>
    <row r="19" customFormat="false" ht="15" hidden="false" customHeight="true" outlineLevel="0" collapsed="false">
      <c r="A19" s="183"/>
      <c r="B19" s="184" t="s">
        <v>123</v>
      </c>
      <c r="C19" s="184" t="s">
        <v>240</v>
      </c>
      <c r="D19" s="185" t="s">
        <v>3697</v>
      </c>
      <c r="E19" s="185"/>
      <c r="F19" s="183" t="s">
        <v>97</v>
      </c>
      <c r="G19" s="186" t="s">
        <v>97</v>
      </c>
      <c r="H19" s="183" t="s">
        <v>97</v>
      </c>
      <c r="I19" s="183" t="s">
        <v>97</v>
      </c>
      <c r="J19" s="187" t="n">
        <f aca="false">SUM(J20:J29)</f>
        <v>0</v>
      </c>
      <c r="K19" s="187" t="n">
        <f aca="false">SUM(K20:K29)</f>
        <v>0</v>
      </c>
      <c r="L19" s="187" t="n">
        <f aca="false">SUM(L20:L29)</f>
        <v>0</v>
      </c>
      <c r="M19" s="187" t="n">
        <f aca="false">SUM(M20:M29)</f>
        <v>0</v>
      </c>
      <c r="N19" s="188"/>
      <c r="O19" s="187" t="n">
        <f aca="false">SUM(O20:O29)</f>
        <v>1.534</v>
      </c>
      <c r="P19" s="188"/>
      <c r="AI19" s="170" t="s">
        <v>123</v>
      </c>
      <c r="AS19" s="159" t="n">
        <f aca="false">SUM(AJ20:AJ29)</f>
        <v>0</v>
      </c>
      <c r="AT19" s="159" t="n">
        <f aca="false">SUM(AK20:AK29)</f>
        <v>0</v>
      </c>
      <c r="AU19" s="159" t="n">
        <f aca="false">SUM(AL20:AL29)</f>
        <v>0</v>
      </c>
    </row>
    <row r="20" customFormat="false" ht="15" hidden="false" customHeight="true" outlineLevel="0" collapsed="false">
      <c r="A20" s="189" t="s">
        <v>212</v>
      </c>
      <c r="B20" s="189" t="s">
        <v>123</v>
      </c>
      <c r="C20" s="189" t="s">
        <v>3699</v>
      </c>
      <c r="D20" s="190" t="s">
        <v>3700</v>
      </c>
      <c r="E20" s="190"/>
      <c r="F20" s="189" t="s">
        <v>191</v>
      </c>
      <c r="G20" s="191" t="n">
        <f aca="false">'Stavební rozpočet'!G1541</f>
        <v>70</v>
      </c>
      <c r="H20" s="192" t="n">
        <f aca="false">'Stavební rozpočet'!H1541</f>
        <v>0</v>
      </c>
      <c r="I20" s="193" t="s">
        <v>192</v>
      </c>
      <c r="J20" s="192" t="n">
        <f aca="false">G20*AO20</f>
        <v>0</v>
      </c>
      <c r="K20" s="192" t="n">
        <f aca="false">G20*AP20</f>
        <v>0</v>
      </c>
      <c r="L20" s="192" t="n">
        <f aca="false">G20*H20</f>
        <v>0</v>
      </c>
      <c r="M20" s="192" t="n">
        <f aca="false">L20*(1+BW20/100)</f>
        <v>0</v>
      </c>
      <c r="N20" s="192" t="n">
        <f aca="false">'Stavební rozpočet'!N1541</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123</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3701</v>
      </c>
      <c r="AZ20" s="88" t="s">
        <v>3687</v>
      </c>
      <c r="BA20" s="170" t="s">
        <v>3688</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12</v>
      </c>
      <c r="BW20" s="89" t="str">
        <f aca="false">I20</f>
        <v>21</v>
      </c>
      <c r="BX20" s="10" t="s">
        <v>3700</v>
      </c>
    </row>
    <row r="21" customFormat="false" ht="15" hidden="false" customHeight="true" outlineLevel="0" collapsed="false">
      <c r="A21" s="189" t="s">
        <v>215</v>
      </c>
      <c r="B21" s="189" t="s">
        <v>123</v>
      </c>
      <c r="C21" s="189" t="s">
        <v>3703</v>
      </c>
      <c r="D21" s="190" t="s">
        <v>3704</v>
      </c>
      <c r="E21" s="190"/>
      <c r="F21" s="189" t="s">
        <v>191</v>
      </c>
      <c r="G21" s="191" t="n">
        <f aca="false">'Stavební rozpočet'!G1542</f>
        <v>745</v>
      </c>
      <c r="H21" s="192" t="n">
        <f aca="false">'Stavební rozpočet'!H1542</f>
        <v>0</v>
      </c>
      <c r="I21" s="193" t="s">
        <v>192</v>
      </c>
      <c r="J21" s="192" t="n">
        <f aca="false">G21*AO21</f>
        <v>0</v>
      </c>
      <c r="K21" s="192" t="n">
        <f aca="false">G21*AP21</f>
        <v>0</v>
      </c>
      <c r="L21" s="192" t="n">
        <f aca="false">G21*H21</f>
        <v>0</v>
      </c>
      <c r="M21" s="192" t="n">
        <f aca="false">L21*(1+BW21/100)</f>
        <v>0</v>
      </c>
      <c r="N21" s="192" t="n">
        <f aca="false">'Stavební rozpočet'!N1542</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123</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3701</v>
      </c>
      <c r="AZ21" s="88" t="s">
        <v>3687</v>
      </c>
      <c r="BA21" s="170" t="s">
        <v>3688</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12</v>
      </c>
      <c r="BW21" s="89" t="str">
        <f aca="false">I21</f>
        <v>21</v>
      </c>
      <c r="BX21" s="10" t="s">
        <v>3704</v>
      </c>
    </row>
    <row r="22" customFormat="false" ht="15" hidden="false" customHeight="true" outlineLevel="0" collapsed="false">
      <c r="A22" s="189" t="s">
        <v>219</v>
      </c>
      <c r="B22" s="189" t="s">
        <v>123</v>
      </c>
      <c r="C22" s="189" t="s">
        <v>3706</v>
      </c>
      <c r="D22" s="190" t="s">
        <v>3707</v>
      </c>
      <c r="E22" s="190"/>
      <c r="F22" s="189" t="s">
        <v>191</v>
      </c>
      <c r="G22" s="191" t="n">
        <f aca="false">'Stavební rozpočet'!G1543</f>
        <v>745</v>
      </c>
      <c r="H22" s="192" t="n">
        <f aca="false">'Stavební rozpočet'!H1543</f>
        <v>0</v>
      </c>
      <c r="I22" s="193" t="s">
        <v>192</v>
      </c>
      <c r="J22" s="192" t="n">
        <f aca="false">G22*AO22</f>
        <v>0</v>
      </c>
      <c r="K22" s="192" t="n">
        <f aca="false">G22*AP22</f>
        <v>0</v>
      </c>
      <c r="L22" s="192" t="n">
        <f aca="false">G22*H22</f>
        <v>0</v>
      </c>
      <c r="M22" s="192" t="n">
        <f aca="false">L22*(1+BW22/100)</f>
        <v>0</v>
      </c>
      <c r="N22" s="192" t="n">
        <f aca="false">'Stavební rozpočet'!N1543</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123</v>
      </c>
      <c r="AJ22" s="89" t="n">
        <f aca="false">IF(AN22=0,L22,0)</f>
        <v>0</v>
      </c>
      <c r="AK22" s="89" t="n">
        <f aca="false">IF(AN22=12,L22,0)</f>
        <v>0</v>
      </c>
      <c r="AL22" s="89" t="n">
        <f aca="false">IF(AN22=21,L22,0)</f>
        <v>0</v>
      </c>
      <c r="AN22" s="89" t="n">
        <v>21</v>
      </c>
      <c r="AO22" s="89" t="n">
        <f aca="false">H22*0</f>
        <v>0</v>
      </c>
      <c r="AP22" s="89" t="n">
        <f aca="false">H22*(1-0)</f>
        <v>0</v>
      </c>
      <c r="AQ22" s="88" t="s">
        <v>188</v>
      </c>
      <c r="AV22" s="89" t="n">
        <f aca="false">AW22+AX22</f>
        <v>0</v>
      </c>
      <c r="AW22" s="89" t="n">
        <f aca="false">G22*AO22</f>
        <v>0</v>
      </c>
      <c r="AX22" s="89" t="n">
        <f aca="false">G22*AP22</f>
        <v>0</v>
      </c>
      <c r="AY22" s="88" t="s">
        <v>3701</v>
      </c>
      <c r="AZ22" s="88" t="s">
        <v>3687</v>
      </c>
      <c r="BA22" s="170" t="s">
        <v>3688</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t="n">
        <v>12</v>
      </c>
      <c r="BW22" s="89" t="str">
        <f aca="false">I22</f>
        <v>21</v>
      </c>
      <c r="BX22" s="10" t="s">
        <v>3707</v>
      </c>
    </row>
    <row r="23" customFormat="false" ht="15" hidden="false" customHeight="true" outlineLevel="0" collapsed="false">
      <c r="A23" s="189" t="s">
        <v>223</v>
      </c>
      <c r="B23" s="189" t="s">
        <v>123</v>
      </c>
      <c r="C23" s="189" t="s">
        <v>3684</v>
      </c>
      <c r="D23" s="190" t="s">
        <v>3685</v>
      </c>
      <c r="E23" s="190"/>
      <c r="F23" s="189" t="s">
        <v>191</v>
      </c>
      <c r="G23" s="191" t="n">
        <f aca="false">'Stavební rozpočet'!G1544</f>
        <v>35</v>
      </c>
      <c r="H23" s="192" t="n">
        <f aca="false">'Stavební rozpočet'!H1544</f>
        <v>0</v>
      </c>
      <c r="I23" s="193" t="s">
        <v>192</v>
      </c>
      <c r="J23" s="192" t="n">
        <f aca="false">G23*AO23</f>
        <v>0</v>
      </c>
      <c r="K23" s="192" t="n">
        <f aca="false">G23*AP23</f>
        <v>0</v>
      </c>
      <c r="L23" s="192" t="n">
        <f aca="false">G23*H23</f>
        <v>0</v>
      </c>
      <c r="M23" s="192" t="n">
        <f aca="false">L23*(1+BW23/100)</f>
        <v>0</v>
      </c>
      <c r="N23" s="192" t="n">
        <f aca="false">'Stavební rozpočet'!N1544</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123</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3701</v>
      </c>
      <c r="AZ23" s="88" t="s">
        <v>3687</v>
      </c>
      <c r="BA23" s="170" t="s">
        <v>3688</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12</v>
      </c>
      <c r="BW23" s="89" t="str">
        <f aca="false">I23</f>
        <v>21</v>
      </c>
      <c r="BX23" s="10" t="s">
        <v>3685</v>
      </c>
    </row>
    <row r="24" customFormat="false" ht="15" hidden="false" customHeight="true" outlineLevel="0" collapsed="false">
      <c r="A24" s="189" t="s">
        <v>228</v>
      </c>
      <c r="B24" s="189" t="s">
        <v>123</v>
      </c>
      <c r="C24" s="189" t="s">
        <v>3690</v>
      </c>
      <c r="D24" s="190" t="s">
        <v>3691</v>
      </c>
      <c r="E24" s="190"/>
      <c r="F24" s="189" t="s">
        <v>191</v>
      </c>
      <c r="G24" s="191" t="n">
        <f aca="false">'Stavební rozpočet'!G1545</f>
        <v>35</v>
      </c>
      <c r="H24" s="192" t="n">
        <f aca="false">'Stavební rozpočet'!H1545</f>
        <v>0</v>
      </c>
      <c r="I24" s="193" t="s">
        <v>192</v>
      </c>
      <c r="J24" s="192" t="n">
        <f aca="false">G24*AO24</f>
        <v>0</v>
      </c>
      <c r="K24" s="192" t="n">
        <f aca="false">G24*AP24</f>
        <v>0</v>
      </c>
      <c r="L24" s="192" t="n">
        <f aca="false">G24*H24</f>
        <v>0</v>
      </c>
      <c r="M24" s="192" t="n">
        <f aca="false">L24*(1+BW24/100)</f>
        <v>0</v>
      </c>
      <c r="N24" s="192" t="n">
        <f aca="false">'Stavební rozpočet'!N1545</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123</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3701</v>
      </c>
      <c r="AZ24" s="88" t="s">
        <v>3687</v>
      </c>
      <c r="BA24" s="170" t="s">
        <v>3688</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12</v>
      </c>
      <c r="BW24" s="89" t="str">
        <f aca="false">I24</f>
        <v>21</v>
      </c>
      <c r="BX24" s="10" t="s">
        <v>3691</v>
      </c>
    </row>
    <row r="25" customFormat="false" ht="15" hidden="false" customHeight="true" outlineLevel="0" collapsed="false">
      <c r="A25" s="189" t="s">
        <v>234</v>
      </c>
      <c r="B25" s="189" t="s">
        <v>123</v>
      </c>
      <c r="C25" s="189" t="s">
        <v>3711</v>
      </c>
      <c r="D25" s="190" t="s">
        <v>3712</v>
      </c>
      <c r="E25" s="190"/>
      <c r="F25" s="189" t="s">
        <v>191</v>
      </c>
      <c r="G25" s="191" t="n">
        <f aca="false">'Stavební rozpočet'!G1546</f>
        <v>35</v>
      </c>
      <c r="H25" s="192" t="n">
        <f aca="false">'Stavební rozpočet'!H1546</f>
        <v>0</v>
      </c>
      <c r="I25" s="193" t="s">
        <v>192</v>
      </c>
      <c r="J25" s="192" t="n">
        <f aca="false">G25*AO25</f>
        <v>0</v>
      </c>
      <c r="K25" s="192" t="n">
        <f aca="false">G25*AP25</f>
        <v>0</v>
      </c>
      <c r="L25" s="192" t="n">
        <f aca="false">G25*H25</f>
        <v>0</v>
      </c>
      <c r="M25" s="192" t="n">
        <f aca="false">L25*(1+BW25/100)</f>
        <v>0</v>
      </c>
      <c r="N25" s="192" t="n">
        <f aca="false">'Stavební rozpočet'!N1546</f>
        <v>0.00824</v>
      </c>
      <c r="O25" s="192" t="n">
        <f aca="false">G25*N25</f>
        <v>0.2884</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123</v>
      </c>
      <c r="AJ25" s="89" t="n">
        <f aca="false">IF(AN25=0,L25,0)</f>
        <v>0</v>
      </c>
      <c r="AK25" s="89" t="n">
        <f aca="false">IF(AN25=12,L25,0)</f>
        <v>0</v>
      </c>
      <c r="AL25" s="89" t="n">
        <f aca="false">IF(AN25=21,L25,0)</f>
        <v>0</v>
      </c>
      <c r="AN25" s="89" t="n">
        <v>21</v>
      </c>
      <c r="AO25" s="89" t="n">
        <f aca="false">H25*0.064518509</f>
        <v>0</v>
      </c>
      <c r="AP25" s="89" t="n">
        <f aca="false">H25*(1-0.064518509)</f>
        <v>0</v>
      </c>
      <c r="AQ25" s="88" t="s">
        <v>188</v>
      </c>
      <c r="AV25" s="89" t="n">
        <f aca="false">AW25+AX25</f>
        <v>0</v>
      </c>
      <c r="AW25" s="89" t="n">
        <f aca="false">G25*AO25</f>
        <v>0</v>
      </c>
      <c r="AX25" s="89" t="n">
        <f aca="false">G25*AP25</f>
        <v>0</v>
      </c>
      <c r="AY25" s="88" t="s">
        <v>3701</v>
      </c>
      <c r="AZ25" s="88" t="s">
        <v>3687</v>
      </c>
      <c r="BA25" s="170" t="s">
        <v>3688</v>
      </c>
      <c r="BC25" s="89" t="n">
        <f aca="false">AW25+AX25</f>
        <v>0</v>
      </c>
      <c r="BD25" s="89" t="n">
        <f aca="false">H25/(100-BE25)*100</f>
        <v>0</v>
      </c>
      <c r="BE25" s="89" t="n">
        <v>0</v>
      </c>
      <c r="BF25" s="89" t="n">
        <f aca="false">O25</f>
        <v>0.2884</v>
      </c>
      <c r="BH25" s="89" t="n">
        <f aca="false">G25*AO25</f>
        <v>0</v>
      </c>
      <c r="BI25" s="89" t="n">
        <f aca="false">G25*AP25</f>
        <v>0</v>
      </c>
      <c r="BJ25" s="89" t="n">
        <f aca="false">G25*H25</f>
        <v>0</v>
      </c>
      <c r="BK25" s="89"/>
      <c r="BL25" s="89" t="n">
        <v>12</v>
      </c>
      <c r="BW25" s="89" t="str">
        <f aca="false">I25</f>
        <v>21</v>
      </c>
      <c r="BX25" s="10" t="s">
        <v>3712</v>
      </c>
    </row>
    <row r="26" customFormat="false" ht="15" hidden="false" customHeight="true" outlineLevel="0" collapsed="false">
      <c r="A26" s="189" t="s">
        <v>240</v>
      </c>
      <c r="B26" s="189" t="s">
        <v>123</v>
      </c>
      <c r="C26" s="189" t="s">
        <v>3714</v>
      </c>
      <c r="D26" s="190" t="s">
        <v>3715</v>
      </c>
      <c r="E26" s="190"/>
      <c r="F26" s="189" t="s">
        <v>191</v>
      </c>
      <c r="G26" s="191" t="n">
        <f aca="false">'Stavební rozpočet'!G1547</f>
        <v>80</v>
      </c>
      <c r="H26" s="192" t="n">
        <f aca="false">'Stavební rozpočet'!H1547</f>
        <v>0</v>
      </c>
      <c r="I26" s="193" t="s">
        <v>192</v>
      </c>
      <c r="J26" s="192" t="n">
        <f aca="false">G26*AO26</f>
        <v>0</v>
      </c>
      <c r="K26" s="192" t="n">
        <f aca="false">G26*AP26</f>
        <v>0</v>
      </c>
      <c r="L26" s="192" t="n">
        <f aca="false">G26*H26</f>
        <v>0</v>
      </c>
      <c r="M26" s="192" t="n">
        <f aca="false">L26*(1+BW26/100)</f>
        <v>0</v>
      </c>
      <c r="N26" s="192" t="n">
        <f aca="false">'Stavební rozpočet'!N1547</f>
        <v>0.01557</v>
      </c>
      <c r="O26" s="192" t="n">
        <f aca="false">G26*N26</f>
        <v>1.2456</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123</v>
      </c>
      <c r="AJ26" s="89" t="n">
        <f aca="false">IF(AN26=0,L26,0)</f>
        <v>0</v>
      </c>
      <c r="AK26" s="89" t="n">
        <f aca="false">IF(AN26=12,L26,0)</f>
        <v>0</v>
      </c>
      <c r="AL26" s="89" t="n">
        <f aca="false">IF(AN26=21,L26,0)</f>
        <v>0</v>
      </c>
      <c r="AN26" s="89" t="n">
        <v>21</v>
      </c>
      <c r="AO26" s="89" t="n">
        <f aca="false">H26*0.105641022</f>
        <v>0</v>
      </c>
      <c r="AP26" s="89" t="n">
        <f aca="false">H26*(1-0.105641022)</f>
        <v>0</v>
      </c>
      <c r="AQ26" s="88" t="s">
        <v>188</v>
      </c>
      <c r="AV26" s="89" t="n">
        <f aca="false">AW26+AX26</f>
        <v>0</v>
      </c>
      <c r="AW26" s="89" t="n">
        <f aca="false">G26*AO26</f>
        <v>0</v>
      </c>
      <c r="AX26" s="89" t="n">
        <f aca="false">G26*AP26</f>
        <v>0</v>
      </c>
      <c r="AY26" s="88" t="s">
        <v>3701</v>
      </c>
      <c r="AZ26" s="88" t="s">
        <v>3687</v>
      </c>
      <c r="BA26" s="170" t="s">
        <v>3688</v>
      </c>
      <c r="BC26" s="89" t="n">
        <f aca="false">AW26+AX26</f>
        <v>0</v>
      </c>
      <c r="BD26" s="89" t="n">
        <f aca="false">H26/(100-BE26)*100</f>
        <v>0</v>
      </c>
      <c r="BE26" s="89" t="n">
        <v>0</v>
      </c>
      <c r="BF26" s="89" t="n">
        <f aca="false">O26</f>
        <v>1.2456</v>
      </c>
      <c r="BH26" s="89" t="n">
        <f aca="false">G26*AO26</f>
        <v>0</v>
      </c>
      <c r="BI26" s="89" t="n">
        <f aca="false">G26*AP26</f>
        <v>0</v>
      </c>
      <c r="BJ26" s="89" t="n">
        <f aca="false">G26*H26</f>
        <v>0</v>
      </c>
      <c r="BK26" s="89"/>
      <c r="BL26" s="89" t="n">
        <v>12</v>
      </c>
      <c r="BW26" s="89" t="str">
        <f aca="false">I26</f>
        <v>21</v>
      </c>
      <c r="BX26" s="10" t="s">
        <v>3715</v>
      </c>
    </row>
    <row r="27" customFormat="false" ht="24.05" hidden="false" customHeight="true" outlineLevel="0" collapsed="false">
      <c r="A27" s="189" t="s">
        <v>186</v>
      </c>
      <c r="B27" s="189" t="s">
        <v>123</v>
      </c>
      <c r="C27" s="189" t="s">
        <v>206</v>
      </c>
      <c r="D27" s="190" t="s">
        <v>207</v>
      </c>
      <c r="E27" s="190"/>
      <c r="F27" s="189" t="s">
        <v>191</v>
      </c>
      <c r="G27" s="191" t="n">
        <f aca="false">'Stavební rozpočet'!G1548</f>
        <v>965</v>
      </c>
      <c r="H27" s="192" t="n">
        <f aca="false">'Stavební rozpočet'!H1548</f>
        <v>0</v>
      </c>
      <c r="I27" s="193" t="s">
        <v>192</v>
      </c>
      <c r="J27" s="192" t="n">
        <f aca="false">G27*AO27</f>
        <v>0</v>
      </c>
      <c r="K27" s="192" t="n">
        <f aca="false">G27*AP27</f>
        <v>0</v>
      </c>
      <c r="L27" s="192" t="n">
        <f aca="false">G27*H27</f>
        <v>0</v>
      </c>
      <c r="M27" s="192" t="n">
        <f aca="false">L27*(1+BW27/100)</f>
        <v>0</v>
      </c>
      <c r="N27" s="192" t="n">
        <f aca="false">'Stavební rozpočet'!N1548</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123</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3701</v>
      </c>
      <c r="AZ27" s="88" t="s">
        <v>3687</v>
      </c>
      <c r="BA27" s="170" t="s">
        <v>3688</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t="n">
        <v>12</v>
      </c>
      <c r="BW27" s="89" t="str">
        <f aca="false">I27</f>
        <v>21</v>
      </c>
      <c r="BX27" s="10" t="s">
        <v>207</v>
      </c>
    </row>
    <row r="28" customFormat="false" ht="24.05" hidden="false" customHeight="true" outlineLevel="0" collapsed="false">
      <c r="A28" s="189" t="s">
        <v>246</v>
      </c>
      <c r="B28" s="189" t="s">
        <v>123</v>
      </c>
      <c r="C28" s="189" t="s">
        <v>210</v>
      </c>
      <c r="D28" s="190" t="s">
        <v>211</v>
      </c>
      <c r="E28" s="190"/>
      <c r="F28" s="189" t="s">
        <v>191</v>
      </c>
      <c r="G28" s="191" t="n">
        <f aca="false">'Stavební rozpočet'!G1549</f>
        <v>850</v>
      </c>
      <c r="H28" s="192" t="n">
        <f aca="false">'Stavební rozpočet'!H1549</f>
        <v>0</v>
      </c>
      <c r="I28" s="193" t="s">
        <v>192</v>
      </c>
      <c r="J28" s="192" t="n">
        <f aca="false">G28*AO28</f>
        <v>0</v>
      </c>
      <c r="K28" s="192" t="n">
        <f aca="false">G28*AP28</f>
        <v>0</v>
      </c>
      <c r="L28" s="192" t="n">
        <f aca="false">G28*H28</f>
        <v>0</v>
      </c>
      <c r="M28" s="192" t="n">
        <f aca="false">L28*(1+BW28/100)</f>
        <v>0</v>
      </c>
      <c r="N28" s="192" t="n">
        <f aca="false">'Stavební rozpočet'!N1549</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123</v>
      </c>
      <c r="AJ28" s="89" t="n">
        <f aca="false">IF(AN28=0,L28,0)</f>
        <v>0</v>
      </c>
      <c r="AK28" s="89" t="n">
        <f aca="false">IF(AN28=12,L28,0)</f>
        <v>0</v>
      </c>
      <c r="AL28" s="89" t="n">
        <f aca="false">IF(AN28=21,L28,0)</f>
        <v>0</v>
      </c>
      <c r="AN28" s="89" t="n">
        <v>21</v>
      </c>
      <c r="AO28" s="89" t="n">
        <f aca="false">H28*0</f>
        <v>0</v>
      </c>
      <c r="AP28" s="89" t="n">
        <f aca="false">H28*(1-0)</f>
        <v>0</v>
      </c>
      <c r="AQ28" s="88" t="s">
        <v>188</v>
      </c>
      <c r="AV28" s="89" t="n">
        <f aca="false">AW28+AX28</f>
        <v>0</v>
      </c>
      <c r="AW28" s="89" t="n">
        <f aca="false">G28*AO28</f>
        <v>0</v>
      </c>
      <c r="AX28" s="89" t="n">
        <f aca="false">G28*AP28</f>
        <v>0</v>
      </c>
      <c r="AY28" s="88" t="s">
        <v>3701</v>
      </c>
      <c r="AZ28" s="88" t="s">
        <v>3687</v>
      </c>
      <c r="BA28" s="170" t="s">
        <v>3688</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t="n">
        <v>12</v>
      </c>
      <c r="BW28" s="89" t="str">
        <f aca="false">I28</f>
        <v>21</v>
      </c>
      <c r="BX28" s="10" t="s">
        <v>211</v>
      </c>
    </row>
    <row r="29" customFormat="false" ht="24.05" hidden="false" customHeight="true" outlineLevel="0" collapsed="false">
      <c r="A29" s="189" t="s">
        <v>249</v>
      </c>
      <c r="B29" s="189" t="s">
        <v>123</v>
      </c>
      <c r="C29" s="189" t="s">
        <v>3719</v>
      </c>
      <c r="D29" s="190" t="s">
        <v>3720</v>
      </c>
      <c r="E29" s="190"/>
      <c r="F29" s="189" t="s">
        <v>191</v>
      </c>
      <c r="G29" s="191" t="n">
        <f aca="false">'Stavební rozpočet'!G1550</f>
        <v>115</v>
      </c>
      <c r="H29" s="192" t="n">
        <f aca="false">'Stavební rozpočet'!H1550</f>
        <v>0</v>
      </c>
      <c r="I29" s="193" t="s">
        <v>192</v>
      </c>
      <c r="J29" s="192" t="n">
        <f aca="false">G29*AO29</f>
        <v>0</v>
      </c>
      <c r="K29" s="192" t="n">
        <f aca="false">G29*AP29</f>
        <v>0</v>
      </c>
      <c r="L29" s="192" t="n">
        <f aca="false">G29*H29</f>
        <v>0</v>
      </c>
      <c r="M29" s="192" t="n">
        <f aca="false">L29*(1+BW29/100)</f>
        <v>0</v>
      </c>
      <c r="N29" s="192" t="n">
        <f aca="false">'Stavební rozpočet'!N1550</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123</v>
      </c>
      <c r="AJ29" s="89" t="n">
        <f aca="false">IF(AN29=0,L29,0)</f>
        <v>0</v>
      </c>
      <c r="AK29" s="89" t="n">
        <f aca="false">IF(AN29=12,L29,0)</f>
        <v>0</v>
      </c>
      <c r="AL29" s="89" t="n">
        <f aca="false">IF(AN29=21,L29,0)</f>
        <v>0</v>
      </c>
      <c r="AN29" s="89" t="n">
        <v>21</v>
      </c>
      <c r="AO29" s="89" t="n">
        <f aca="false">H29*0</f>
        <v>0</v>
      </c>
      <c r="AP29" s="89" t="n">
        <f aca="false">H29*(1-0)</f>
        <v>0</v>
      </c>
      <c r="AQ29" s="88" t="s">
        <v>188</v>
      </c>
      <c r="AV29" s="89" t="n">
        <f aca="false">AW29+AX29</f>
        <v>0</v>
      </c>
      <c r="AW29" s="89" t="n">
        <f aca="false">G29*AO29</f>
        <v>0</v>
      </c>
      <c r="AX29" s="89" t="n">
        <f aca="false">G29*AP29</f>
        <v>0</v>
      </c>
      <c r="AY29" s="88" t="s">
        <v>3701</v>
      </c>
      <c r="AZ29" s="88" t="s">
        <v>3687</v>
      </c>
      <c r="BA29" s="170" t="s">
        <v>3688</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t="n">
        <v>12</v>
      </c>
      <c r="BW29" s="89" t="str">
        <f aca="false">I29</f>
        <v>21</v>
      </c>
      <c r="BX29" s="10" t="s">
        <v>3720</v>
      </c>
    </row>
    <row r="30" customFormat="false" ht="15" hidden="false" customHeight="true" outlineLevel="0" collapsed="false">
      <c r="A30" s="183"/>
      <c r="B30" s="184" t="s">
        <v>123</v>
      </c>
      <c r="C30" s="184" t="s">
        <v>217</v>
      </c>
      <c r="D30" s="185" t="s">
        <v>218</v>
      </c>
      <c r="E30" s="185"/>
      <c r="F30" s="183" t="s">
        <v>97</v>
      </c>
      <c r="G30" s="186" t="s">
        <v>97</v>
      </c>
      <c r="H30" s="183" t="s">
        <v>97</v>
      </c>
      <c r="I30" s="183" t="s">
        <v>97</v>
      </c>
      <c r="J30" s="187" t="n">
        <f aca="false">SUM(J31:J32)</f>
        <v>0</v>
      </c>
      <c r="K30" s="187" t="n">
        <f aca="false">SUM(K31:K32)</f>
        <v>0</v>
      </c>
      <c r="L30" s="187" t="n">
        <f aca="false">SUM(L31:L32)</f>
        <v>0</v>
      </c>
      <c r="M30" s="187" t="n">
        <f aca="false">SUM(M31:M32)</f>
        <v>0</v>
      </c>
      <c r="N30" s="188"/>
      <c r="O30" s="187" t="n">
        <f aca="false">SUM(O31:O32)</f>
        <v>4048</v>
      </c>
      <c r="P30" s="188"/>
      <c r="AI30" s="170" t="s">
        <v>123</v>
      </c>
      <c r="AS30" s="159" t="n">
        <f aca="false">SUM(AJ31:AJ32)</f>
        <v>0</v>
      </c>
      <c r="AT30" s="159" t="n">
        <f aca="false">SUM(AK31:AK32)</f>
        <v>0</v>
      </c>
      <c r="AU30" s="159" t="n">
        <f aca="false">SUM(AL31:AL32)</f>
        <v>0</v>
      </c>
    </row>
    <row r="31" customFormat="false" ht="24.05" hidden="false" customHeight="true" outlineLevel="0" collapsed="false">
      <c r="A31" s="189" t="s">
        <v>203</v>
      </c>
      <c r="B31" s="189" t="s">
        <v>123</v>
      </c>
      <c r="C31" s="189" t="s">
        <v>220</v>
      </c>
      <c r="D31" s="190" t="s">
        <v>3722</v>
      </c>
      <c r="E31" s="190"/>
      <c r="F31" s="189" t="s">
        <v>191</v>
      </c>
      <c r="G31" s="191" t="n">
        <f aca="false">'Stavební rozpočet'!G1552</f>
        <v>1840</v>
      </c>
      <c r="H31" s="192" t="n">
        <f aca="false">'Stavební rozpočet'!H1552</f>
        <v>0</v>
      </c>
      <c r="I31" s="193" t="s">
        <v>192</v>
      </c>
      <c r="J31" s="192" t="n">
        <f aca="false">G31*AO31</f>
        <v>0</v>
      </c>
      <c r="K31" s="192" t="n">
        <f aca="false">G31*AP31</f>
        <v>0</v>
      </c>
      <c r="L31" s="192" t="n">
        <f aca="false">G31*H31</f>
        <v>0</v>
      </c>
      <c r="M31" s="192" t="n">
        <f aca="false">L31*(1+BW31/100)</f>
        <v>0</v>
      </c>
      <c r="N31" s="192" t="n">
        <f aca="false">'Stavební rozpočet'!N1552</f>
        <v>0</v>
      </c>
      <c r="O31" s="192" t="n">
        <f aca="false">G31*N31</f>
        <v>0</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123</v>
      </c>
      <c r="AJ31" s="89" t="n">
        <f aca="false">IF(AN31=0,L31,0)</f>
        <v>0</v>
      </c>
      <c r="AK31" s="89" t="n">
        <f aca="false">IF(AN31=12,L31,0)</f>
        <v>0</v>
      </c>
      <c r="AL31" s="89" t="n">
        <f aca="false">IF(AN31=21,L31,0)</f>
        <v>0</v>
      </c>
      <c r="AN31" s="89" t="n">
        <v>21</v>
      </c>
      <c r="AO31" s="89" t="n">
        <f aca="false">H31*0</f>
        <v>0</v>
      </c>
      <c r="AP31" s="89" t="n">
        <f aca="false">H31*(1-0)</f>
        <v>0</v>
      </c>
      <c r="AQ31" s="88" t="s">
        <v>188</v>
      </c>
      <c r="AV31" s="89" t="n">
        <f aca="false">AW31+AX31</f>
        <v>0</v>
      </c>
      <c r="AW31" s="89" t="n">
        <f aca="false">G31*AO31</f>
        <v>0</v>
      </c>
      <c r="AX31" s="89" t="n">
        <f aca="false">G31*AP31</f>
        <v>0</v>
      </c>
      <c r="AY31" s="88" t="s">
        <v>222</v>
      </c>
      <c r="AZ31" s="88" t="s">
        <v>3687</v>
      </c>
      <c r="BA31" s="170" t="s">
        <v>3688</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t="n">
        <v>17</v>
      </c>
      <c r="BW31" s="89" t="str">
        <f aca="false">I31</f>
        <v>21</v>
      </c>
      <c r="BX31" s="10" t="s">
        <v>3722</v>
      </c>
    </row>
    <row r="32" customFormat="false" ht="15" hidden="false" customHeight="true" outlineLevel="0" collapsed="false">
      <c r="A32" s="194" t="s">
        <v>217</v>
      </c>
      <c r="B32" s="194" t="s">
        <v>123</v>
      </c>
      <c r="C32" s="194" t="s">
        <v>3724</v>
      </c>
      <c r="D32" s="195" t="s">
        <v>3725</v>
      </c>
      <c r="E32" s="195"/>
      <c r="F32" s="194" t="s">
        <v>260</v>
      </c>
      <c r="G32" s="196" t="n">
        <f aca="false">'Stavební rozpočet'!G1553</f>
        <v>4048</v>
      </c>
      <c r="H32" s="197" t="n">
        <f aca="false">'Stavební rozpočet'!H1553</f>
        <v>0</v>
      </c>
      <c r="I32" s="198" t="s">
        <v>192</v>
      </c>
      <c r="J32" s="197" t="n">
        <f aca="false">G32*AO32</f>
        <v>0</v>
      </c>
      <c r="K32" s="197" t="n">
        <f aca="false">G32*AP32</f>
        <v>0</v>
      </c>
      <c r="L32" s="197" t="n">
        <f aca="false">G32*H32</f>
        <v>0</v>
      </c>
      <c r="M32" s="197" t="n">
        <f aca="false">L32*(1+BW32/100)</f>
        <v>0</v>
      </c>
      <c r="N32" s="197" t="n">
        <f aca="false">'Stavební rozpočet'!N1553</f>
        <v>1</v>
      </c>
      <c r="O32" s="197" t="n">
        <f aca="false">G32*N32</f>
        <v>4048</v>
      </c>
      <c r="P32" s="198"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123</v>
      </c>
      <c r="AJ32" s="199" t="n">
        <f aca="false">IF(AN32=0,L32,0)</f>
        <v>0</v>
      </c>
      <c r="AK32" s="199" t="n">
        <f aca="false">IF(AN32=12,L32,0)</f>
        <v>0</v>
      </c>
      <c r="AL32" s="199" t="n">
        <f aca="false">IF(AN32=21,L32,0)</f>
        <v>0</v>
      </c>
      <c r="AN32" s="89" t="n">
        <v>21</v>
      </c>
      <c r="AO32" s="89" t="n">
        <f aca="false">H32*1</f>
        <v>0</v>
      </c>
      <c r="AP32" s="89" t="n">
        <f aca="false">H32*(1-1)</f>
        <v>0</v>
      </c>
      <c r="AQ32" s="200" t="s">
        <v>188</v>
      </c>
      <c r="AV32" s="89" t="n">
        <f aca="false">AW32+AX32</f>
        <v>0</v>
      </c>
      <c r="AW32" s="89" t="n">
        <f aca="false">G32*AO32</f>
        <v>0</v>
      </c>
      <c r="AX32" s="89" t="n">
        <f aca="false">G32*AP32</f>
        <v>0</v>
      </c>
      <c r="AY32" s="88" t="s">
        <v>222</v>
      </c>
      <c r="AZ32" s="88" t="s">
        <v>3687</v>
      </c>
      <c r="BA32" s="170" t="s">
        <v>3688</v>
      </c>
      <c r="BC32" s="89" t="n">
        <f aca="false">AW32+AX32</f>
        <v>0</v>
      </c>
      <c r="BD32" s="89" t="n">
        <f aca="false">H32/(100-BE32)*100</f>
        <v>0</v>
      </c>
      <c r="BE32" s="89" t="n">
        <v>0</v>
      </c>
      <c r="BF32" s="89" t="n">
        <f aca="false">O32</f>
        <v>4048</v>
      </c>
      <c r="BH32" s="199" t="n">
        <f aca="false">G32*AO32</f>
        <v>0</v>
      </c>
      <c r="BI32" s="199" t="n">
        <f aca="false">G32*AP32</f>
        <v>0</v>
      </c>
      <c r="BJ32" s="199" t="n">
        <f aca="false">G32*H32</f>
        <v>0</v>
      </c>
      <c r="BK32" s="199"/>
      <c r="BL32" s="89" t="n">
        <v>17</v>
      </c>
      <c r="BW32" s="89" t="str">
        <f aca="false">I32</f>
        <v>21</v>
      </c>
      <c r="BX32" s="201" t="s">
        <v>3725</v>
      </c>
    </row>
    <row r="33" customFormat="false" ht="15" hidden="false" customHeight="true" outlineLevel="0" collapsed="false">
      <c r="A33" s="183"/>
      <c r="B33" s="184" t="s">
        <v>123</v>
      </c>
      <c r="C33" s="184" t="s">
        <v>257</v>
      </c>
      <c r="D33" s="185" t="s">
        <v>3726</v>
      </c>
      <c r="E33" s="185"/>
      <c r="F33" s="183" t="s">
        <v>97</v>
      </c>
      <c r="G33" s="186" t="s">
        <v>97</v>
      </c>
      <c r="H33" s="183" t="s">
        <v>97</v>
      </c>
      <c r="I33" s="183" t="s">
        <v>97</v>
      </c>
      <c r="J33" s="187" t="n">
        <f aca="false">SUM(J34:J36)</f>
        <v>0</v>
      </c>
      <c r="K33" s="187" t="n">
        <f aca="false">SUM(K34:K36)</f>
        <v>0</v>
      </c>
      <c r="L33" s="187" t="n">
        <f aca="false">SUM(L34:L36)</f>
        <v>0</v>
      </c>
      <c r="M33" s="187" t="n">
        <f aca="false">SUM(M34:M36)</f>
        <v>0</v>
      </c>
      <c r="N33" s="188"/>
      <c r="O33" s="187" t="n">
        <f aca="false">SUM(O34:O36)</f>
        <v>0</v>
      </c>
      <c r="P33" s="188"/>
      <c r="AI33" s="170" t="s">
        <v>123</v>
      </c>
      <c r="AS33" s="159" t="n">
        <f aca="false">SUM(AJ34:AJ36)</f>
        <v>0</v>
      </c>
      <c r="AT33" s="159" t="n">
        <f aca="false">SUM(AK34:AK36)</f>
        <v>0</v>
      </c>
      <c r="AU33" s="159" t="n">
        <f aca="false">SUM(AL34:AL36)</f>
        <v>0</v>
      </c>
    </row>
    <row r="34" customFormat="false" ht="15" hidden="false" customHeight="true" outlineLevel="0" collapsed="false">
      <c r="A34" s="189" t="s">
        <v>257</v>
      </c>
      <c r="B34" s="189" t="s">
        <v>123</v>
      </c>
      <c r="C34" s="189" t="s">
        <v>3728</v>
      </c>
      <c r="D34" s="190" t="s">
        <v>3729</v>
      </c>
      <c r="E34" s="190"/>
      <c r="F34" s="189" t="s">
        <v>252</v>
      </c>
      <c r="G34" s="191" t="n">
        <f aca="false">'Stavební rozpočet'!G1555</f>
        <v>4226.816</v>
      </c>
      <c r="H34" s="192" t="n">
        <f aca="false">'Stavební rozpočet'!H1555</f>
        <v>0</v>
      </c>
      <c r="I34" s="193" t="s">
        <v>192</v>
      </c>
      <c r="J34" s="192" t="n">
        <f aca="false">G34*AO34</f>
        <v>0</v>
      </c>
      <c r="K34" s="192" t="n">
        <f aca="false">G34*AP34</f>
        <v>0</v>
      </c>
      <c r="L34" s="192" t="n">
        <f aca="false">G34*H34</f>
        <v>0</v>
      </c>
      <c r="M34" s="192" t="n">
        <f aca="false">L34*(1+BW34/100)</f>
        <v>0</v>
      </c>
      <c r="N34" s="192" t="n">
        <f aca="false">'Stavební rozpočet'!N1555</f>
        <v>0</v>
      </c>
      <c r="O34" s="192" t="n">
        <f aca="false">G34*N34</f>
        <v>0</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123</v>
      </c>
      <c r="AJ34" s="89" t="n">
        <f aca="false">IF(AN34=0,L34,0)</f>
        <v>0</v>
      </c>
      <c r="AK34" s="89" t="n">
        <f aca="false">IF(AN34=12,L34,0)</f>
        <v>0</v>
      </c>
      <c r="AL34" s="89" t="n">
        <f aca="false">IF(AN34=21,L34,0)</f>
        <v>0</v>
      </c>
      <c r="AN34" s="89" t="n">
        <v>21</v>
      </c>
      <c r="AO34" s="89" t="n">
        <f aca="false">H34*0</f>
        <v>0</v>
      </c>
      <c r="AP34" s="89" t="n">
        <f aca="false">H34*(1-0)</f>
        <v>0</v>
      </c>
      <c r="AQ34" s="88" t="s">
        <v>188</v>
      </c>
      <c r="AV34" s="89" t="n">
        <f aca="false">AW34+AX34</f>
        <v>0</v>
      </c>
      <c r="AW34" s="89" t="n">
        <f aca="false">G34*AO34</f>
        <v>0</v>
      </c>
      <c r="AX34" s="89" t="n">
        <f aca="false">G34*AP34</f>
        <v>0</v>
      </c>
      <c r="AY34" s="88" t="s">
        <v>3730</v>
      </c>
      <c r="AZ34" s="88" t="s">
        <v>3687</v>
      </c>
      <c r="BA34" s="170" t="s">
        <v>3688</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t="n">
        <v>18</v>
      </c>
      <c r="BW34" s="89" t="str">
        <f aca="false">I34</f>
        <v>21</v>
      </c>
      <c r="BX34" s="10" t="s">
        <v>3729</v>
      </c>
    </row>
    <row r="35" customFormat="false" ht="15" hidden="false" customHeight="true" outlineLevel="0" collapsed="false">
      <c r="A35" s="189" t="s">
        <v>261</v>
      </c>
      <c r="B35" s="189" t="s">
        <v>123</v>
      </c>
      <c r="C35" s="189" t="s">
        <v>3732</v>
      </c>
      <c r="D35" s="190" t="s">
        <v>3733</v>
      </c>
      <c r="E35" s="190"/>
      <c r="F35" s="189" t="s">
        <v>252</v>
      </c>
      <c r="G35" s="191" t="n">
        <f aca="false">'Stavební rozpočet'!G1556</f>
        <v>623.184</v>
      </c>
      <c r="H35" s="192" t="n">
        <f aca="false">'Stavební rozpočet'!H1556</f>
        <v>0</v>
      </c>
      <c r="I35" s="193" t="s">
        <v>192</v>
      </c>
      <c r="J35" s="192" t="n">
        <f aca="false">G35*AO35</f>
        <v>0</v>
      </c>
      <c r="K35" s="192" t="n">
        <f aca="false">G35*AP35</f>
        <v>0</v>
      </c>
      <c r="L35" s="192" t="n">
        <f aca="false">G35*H35</f>
        <v>0</v>
      </c>
      <c r="M35" s="192" t="n">
        <f aca="false">L35*(1+BW35/100)</f>
        <v>0</v>
      </c>
      <c r="N35" s="192" t="n">
        <f aca="false">'Stavební rozpočet'!N1556</f>
        <v>0</v>
      </c>
      <c r="O35" s="192" t="n">
        <f aca="false">G35*N35</f>
        <v>0</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123</v>
      </c>
      <c r="AJ35" s="89" t="n">
        <f aca="false">IF(AN35=0,L35,0)</f>
        <v>0</v>
      </c>
      <c r="AK35" s="89" t="n">
        <f aca="false">IF(AN35=12,L35,0)</f>
        <v>0</v>
      </c>
      <c r="AL35" s="89" t="n">
        <f aca="false">IF(AN35=21,L35,0)</f>
        <v>0</v>
      </c>
      <c r="AN35" s="89" t="n">
        <v>21</v>
      </c>
      <c r="AO35" s="89" t="n">
        <f aca="false">H35*0</f>
        <v>0</v>
      </c>
      <c r="AP35" s="89" t="n">
        <f aca="false">H35*(1-0)</f>
        <v>0</v>
      </c>
      <c r="AQ35" s="88" t="s">
        <v>188</v>
      </c>
      <c r="AV35" s="89" t="n">
        <f aca="false">AW35+AX35</f>
        <v>0</v>
      </c>
      <c r="AW35" s="89" t="n">
        <f aca="false">G35*AO35</f>
        <v>0</v>
      </c>
      <c r="AX35" s="89" t="n">
        <f aca="false">G35*AP35</f>
        <v>0</v>
      </c>
      <c r="AY35" s="88" t="s">
        <v>3730</v>
      </c>
      <c r="AZ35" s="88" t="s">
        <v>3687</v>
      </c>
      <c r="BA35" s="170" t="s">
        <v>3688</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t="n">
        <v>18</v>
      </c>
      <c r="BW35" s="89" t="str">
        <f aca="false">I35</f>
        <v>21</v>
      </c>
      <c r="BX35" s="10" t="s">
        <v>3733</v>
      </c>
    </row>
    <row r="36" customFormat="false" ht="15" hidden="false" customHeight="true" outlineLevel="0" collapsed="false">
      <c r="A36" s="189" t="s">
        <v>264</v>
      </c>
      <c r="B36" s="189" t="s">
        <v>123</v>
      </c>
      <c r="C36" s="189" t="s">
        <v>3735</v>
      </c>
      <c r="D36" s="190" t="s">
        <v>3736</v>
      </c>
      <c r="E36" s="190"/>
      <c r="F36" s="189" t="s">
        <v>252</v>
      </c>
      <c r="G36" s="191" t="n">
        <f aca="false">'Stavební rozpočet'!G1557</f>
        <v>1300</v>
      </c>
      <c r="H36" s="192" t="n">
        <f aca="false">'Stavební rozpočet'!H1557</f>
        <v>0</v>
      </c>
      <c r="I36" s="193" t="s">
        <v>192</v>
      </c>
      <c r="J36" s="192" t="n">
        <f aca="false">G36*AO36</f>
        <v>0</v>
      </c>
      <c r="K36" s="192" t="n">
        <f aca="false">G36*AP36</f>
        <v>0</v>
      </c>
      <c r="L36" s="192" t="n">
        <f aca="false">G36*H36</f>
        <v>0</v>
      </c>
      <c r="M36" s="192" t="n">
        <f aca="false">L36*(1+BW36/100)</f>
        <v>0</v>
      </c>
      <c r="N36" s="192" t="n">
        <f aca="false">'Stavební rozpočet'!N1557</f>
        <v>0</v>
      </c>
      <c r="O36" s="192" t="n">
        <f aca="false">G36*N36</f>
        <v>0</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123</v>
      </c>
      <c r="AJ36" s="89" t="n">
        <f aca="false">IF(AN36=0,L36,0)</f>
        <v>0</v>
      </c>
      <c r="AK36" s="89" t="n">
        <f aca="false">IF(AN36=12,L36,0)</f>
        <v>0</v>
      </c>
      <c r="AL36" s="89" t="n">
        <f aca="false">IF(AN36=21,L36,0)</f>
        <v>0</v>
      </c>
      <c r="AN36" s="89" t="n">
        <v>21</v>
      </c>
      <c r="AO36" s="89" t="n">
        <f aca="false">H36*0</f>
        <v>0</v>
      </c>
      <c r="AP36" s="89" t="n">
        <f aca="false">H36*(1-0)</f>
        <v>0</v>
      </c>
      <c r="AQ36" s="88" t="s">
        <v>188</v>
      </c>
      <c r="AV36" s="89" t="n">
        <f aca="false">AW36+AX36</f>
        <v>0</v>
      </c>
      <c r="AW36" s="89" t="n">
        <f aca="false">G36*AO36</f>
        <v>0</v>
      </c>
      <c r="AX36" s="89" t="n">
        <f aca="false">G36*AP36</f>
        <v>0</v>
      </c>
      <c r="AY36" s="88" t="s">
        <v>3730</v>
      </c>
      <c r="AZ36" s="88" t="s">
        <v>3687</v>
      </c>
      <c r="BA36" s="170" t="s">
        <v>3688</v>
      </c>
      <c r="BC36" s="89" t="n">
        <f aca="false">AW36+AX36</f>
        <v>0</v>
      </c>
      <c r="BD36" s="89" t="n">
        <f aca="false">H36/(100-BE36)*100</f>
        <v>0</v>
      </c>
      <c r="BE36" s="89" t="n">
        <v>0</v>
      </c>
      <c r="BF36" s="89" t="n">
        <f aca="false">O36</f>
        <v>0</v>
      </c>
      <c r="BH36" s="89" t="n">
        <f aca="false">G36*AO36</f>
        <v>0</v>
      </c>
      <c r="BI36" s="89" t="n">
        <f aca="false">G36*AP36</f>
        <v>0</v>
      </c>
      <c r="BJ36" s="89" t="n">
        <f aca="false">G36*H36</f>
        <v>0</v>
      </c>
      <c r="BK36" s="89"/>
      <c r="BL36" s="89" t="n">
        <v>18</v>
      </c>
      <c r="BW36" s="89" t="str">
        <f aca="false">I36</f>
        <v>21</v>
      </c>
      <c r="BX36" s="10" t="s">
        <v>3736</v>
      </c>
    </row>
    <row r="37" customFormat="false" ht="15" hidden="false" customHeight="true" outlineLevel="0" collapsed="false">
      <c r="A37" s="183"/>
      <c r="B37" s="184" t="s">
        <v>123</v>
      </c>
      <c r="C37" s="184" t="s">
        <v>3737</v>
      </c>
      <c r="D37" s="185" t="s">
        <v>3738</v>
      </c>
      <c r="E37" s="185"/>
      <c r="F37" s="183" t="s">
        <v>97</v>
      </c>
      <c r="G37" s="186" t="s">
        <v>97</v>
      </c>
      <c r="H37" s="183" t="s">
        <v>97</v>
      </c>
      <c r="I37" s="183" t="s">
        <v>97</v>
      </c>
      <c r="J37" s="187" t="n">
        <f aca="false">SUM(J38)</f>
        <v>0</v>
      </c>
      <c r="K37" s="187" t="n">
        <f aca="false">SUM(K38)</f>
        <v>0</v>
      </c>
      <c r="L37" s="187" t="n">
        <f aca="false">SUM(L38)</f>
        <v>0</v>
      </c>
      <c r="M37" s="187" t="n">
        <f aca="false">SUM(M38)</f>
        <v>0</v>
      </c>
      <c r="N37" s="188"/>
      <c r="O37" s="187" t="n">
        <f aca="false">SUM(O38)</f>
        <v>0</v>
      </c>
      <c r="P37" s="188"/>
      <c r="AI37" s="170" t="s">
        <v>123</v>
      </c>
      <c r="AS37" s="159" t="n">
        <f aca="false">SUM(AJ38)</f>
        <v>0</v>
      </c>
      <c r="AT37" s="159" t="n">
        <f aca="false">SUM(AK38)</f>
        <v>0</v>
      </c>
      <c r="AU37" s="159" t="n">
        <f aca="false">SUM(AL38)</f>
        <v>0</v>
      </c>
    </row>
    <row r="38" customFormat="false" ht="15" hidden="false" customHeight="true" outlineLevel="0" collapsed="false">
      <c r="A38" s="189" t="s">
        <v>192</v>
      </c>
      <c r="B38" s="189" t="s">
        <v>123</v>
      </c>
      <c r="C38" s="189" t="s">
        <v>3740</v>
      </c>
      <c r="D38" s="190" t="s">
        <v>3741</v>
      </c>
      <c r="E38" s="190"/>
      <c r="F38" s="189" t="s">
        <v>260</v>
      </c>
      <c r="G38" s="191" t="n">
        <f aca="false">'Stavební rozpočet'!G1559</f>
        <v>4067.519</v>
      </c>
      <c r="H38" s="192" t="n">
        <f aca="false">'Stavební rozpočet'!H1559</f>
        <v>0</v>
      </c>
      <c r="I38" s="193" t="s">
        <v>192</v>
      </c>
      <c r="J38" s="192" t="n">
        <f aca="false">G38*AO38</f>
        <v>0</v>
      </c>
      <c r="K38" s="192" t="n">
        <f aca="false">G38*AP38</f>
        <v>0</v>
      </c>
      <c r="L38" s="192" t="n">
        <f aca="false">G38*H38</f>
        <v>0</v>
      </c>
      <c r="M38" s="192" t="n">
        <f aca="false">L38*(1+BW38/100)</f>
        <v>0</v>
      </c>
      <c r="N38" s="192" t="n">
        <f aca="false">'Stavební rozpočet'!N1559</f>
        <v>0</v>
      </c>
      <c r="O38" s="192" t="n">
        <f aca="false">G38*N38</f>
        <v>0</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123</v>
      </c>
      <c r="AJ38" s="89" t="n">
        <f aca="false">IF(AN38=0,L38,0)</f>
        <v>0</v>
      </c>
      <c r="AK38" s="89" t="n">
        <f aca="false">IF(AN38=12,L38,0)</f>
        <v>0</v>
      </c>
      <c r="AL38" s="89" t="n">
        <f aca="false">IF(AN38=21,L38,0)</f>
        <v>0</v>
      </c>
      <c r="AN38" s="89" t="n">
        <v>21</v>
      </c>
      <c r="AO38" s="89" t="n">
        <f aca="false">H38*0</f>
        <v>0</v>
      </c>
      <c r="AP38" s="89" t="n">
        <f aca="false">H38*(1-0)</f>
        <v>0</v>
      </c>
      <c r="AQ38" s="88" t="s">
        <v>209</v>
      </c>
      <c r="AV38" s="89" t="n">
        <f aca="false">AW38+AX38</f>
        <v>0</v>
      </c>
      <c r="AW38" s="89" t="n">
        <f aca="false">G38*AO38</f>
        <v>0</v>
      </c>
      <c r="AX38" s="89" t="n">
        <f aca="false">G38*AP38</f>
        <v>0</v>
      </c>
      <c r="AY38" s="88" t="s">
        <v>3742</v>
      </c>
      <c r="AZ38" s="88" t="s">
        <v>3743</v>
      </c>
      <c r="BA38" s="170" t="s">
        <v>3688</v>
      </c>
      <c r="BC38" s="89" t="n">
        <f aca="false">AW38+AX38</f>
        <v>0</v>
      </c>
      <c r="BD38" s="89" t="n">
        <f aca="false">H38/(100-BE38)*100</f>
        <v>0</v>
      </c>
      <c r="BE38" s="89" t="n">
        <v>0</v>
      </c>
      <c r="BF38" s="89" t="n">
        <f aca="false">O38</f>
        <v>0</v>
      </c>
      <c r="BH38" s="89" t="n">
        <f aca="false">G38*AO38</f>
        <v>0</v>
      </c>
      <c r="BI38" s="89" t="n">
        <f aca="false">G38*AP38</f>
        <v>0</v>
      </c>
      <c r="BJ38" s="89" t="n">
        <f aca="false">G38*H38</f>
        <v>0</v>
      </c>
      <c r="BK38" s="89"/>
      <c r="BL38" s="89"/>
      <c r="BW38" s="89" t="str">
        <f aca="false">I38</f>
        <v>21</v>
      </c>
      <c r="BX38" s="10" t="s">
        <v>3741</v>
      </c>
    </row>
    <row r="39" customFormat="false" ht="19.85" hidden="false" customHeight="true" outlineLevel="0" collapsed="false">
      <c r="J39" s="153" t="s">
        <v>148</v>
      </c>
      <c r="K39" s="153"/>
      <c r="L39" s="309" t="n">
        <f aca="false">L13+L19+L30+L33+L37</f>
        <v>0</v>
      </c>
      <c r="M39" s="309" t="n">
        <f aca="false">M13+M19+M30+M33+M37</f>
        <v>0</v>
      </c>
    </row>
    <row r="40" customFormat="false" ht="15" hidden="false" customHeight="false" outlineLevel="0" collapsed="false">
      <c r="A40" s="1"/>
    </row>
    <row r="41" customFormat="false" ht="15" hidden="true" customHeight="false" outlineLevel="0" collapsed="false">
      <c r="A41" s="10"/>
      <c r="B41" s="10"/>
      <c r="C41" s="10"/>
      <c r="D41" s="10"/>
      <c r="E41" s="10"/>
      <c r="F41" s="10"/>
      <c r="G41" s="10"/>
      <c r="H41" s="10"/>
      <c r="I41" s="10"/>
      <c r="J41" s="10"/>
      <c r="K41" s="10"/>
      <c r="L41" s="10"/>
      <c r="M41" s="10"/>
      <c r="N41" s="10"/>
      <c r="O41" s="10"/>
      <c r="P41" s="10"/>
    </row>
    <row r="42" customFormat="false" ht="15" hidden="true" customHeight="false" outlineLevel="0" collapsed="false"/>
  </sheetData>
  <mergeCells count="58">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J39:K39"/>
    <mergeCell ref="A41:P4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DB76B"/>
    <pageSetUpPr fitToPage="true"/>
  </sheetPr>
  <dimension ref="A1:H6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44.02"/>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6006</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3681</v>
      </c>
      <c r="D11" s="185" t="s">
        <v>3682</v>
      </c>
      <c r="E11" s="185"/>
      <c r="F11" s="184"/>
      <c r="G11" s="188"/>
      <c r="H11" s="188"/>
    </row>
    <row r="12" customFormat="false" ht="15" hidden="false" customHeight="true" outlineLevel="0" collapsed="false">
      <c r="A12" s="184"/>
      <c r="B12" s="184" t="s">
        <v>4575</v>
      </c>
      <c r="C12" s="184" t="s">
        <v>240</v>
      </c>
      <c r="D12" s="185" t="s">
        <v>3697</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257</v>
      </c>
      <c r="D14" s="185" t="s">
        <v>3726</v>
      </c>
      <c r="E14" s="185"/>
      <c r="F14" s="184"/>
      <c r="G14" s="188"/>
      <c r="H14" s="188"/>
    </row>
    <row r="15" customFormat="false" ht="15" hidden="false" customHeight="true" outlineLevel="0" collapsed="false">
      <c r="A15" s="184"/>
      <c r="B15" s="184" t="s">
        <v>4575</v>
      </c>
      <c r="C15" s="184" t="s">
        <v>3737</v>
      </c>
      <c r="D15" s="185" t="s">
        <v>3738</v>
      </c>
      <c r="E15" s="185"/>
      <c r="F15" s="184"/>
      <c r="G15" s="188"/>
      <c r="H15" s="188"/>
    </row>
    <row r="16" customFormat="false" ht="15" hidden="false" customHeight="true" outlineLevel="0" collapsed="false">
      <c r="A16" s="189" t="s">
        <v>188</v>
      </c>
      <c r="B16" s="189" t="s">
        <v>123</v>
      </c>
      <c r="C16" s="189" t="s">
        <v>3684</v>
      </c>
      <c r="D16" s="190" t="s">
        <v>3685</v>
      </c>
      <c r="E16" s="190"/>
      <c r="F16" s="189" t="s">
        <v>191</v>
      </c>
      <c r="G16" s="192" t="n">
        <v>8.16</v>
      </c>
      <c r="H16" s="192" t="n">
        <v>0</v>
      </c>
    </row>
    <row r="17" customFormat="false" ht="15" hidden="false" customHeight="false" outlineLevel="0" collapsed="false">
      <c r="A17" s="315"/>
      <c r="B17" s="315"/>
      <c r="C17" s="315"/>
      <c r="D17" s="316" t="s">
        <v>5473</v>
      </c>
      <c r="E17" s="317" t="s">
        <v>5474</v>
      </c>
      <c r="F17" s="317"/>
      <c r="G17" s="318" t="n">
        <v>8.16</v>
      </c>
      <c r="H17" s="315"/>
    </row>
    <row r="18" customFormat="false" ht="15" hidden="false" customHeight="true" outlineLevel="0" collapsed="false">
      <c r="A18" s="189" t="s">
        <v>197</v>
      </c>
      <c r="B18" s="189" t="s">
        <v>123</v>
      </c>
      <c r="C18" s="189" t="s">
        <v>3690</v>
      </c>
      <c r="D18" s="190" t="s">
        <v>3691</v>
      </c>
      <c r="E18" s="190"/>
      <c r="F18" s="189" t="s">
        <v>191</v>
      </c>
      <c r="G18" s="192" t="n">
        <v>8.16</v>
      </c>
      <c r="H18" s="192" t="n">
        <v>0</v>
      </c>
    </row>
    <row r="19" customFormat="false" ht="15" hidden="false" customHeight="false" outlineLevel="0" collapsed="false">
      <c r="A19" s="315"/>
      <c r="B19" s="315"/>
      <c r="C19" s="315"/>
      <c r="D19" s="316" t="s">
        <v>5475</v>
      </c>
      <c r="E19" s="317"/>
      <c r="F19" s="317"/>
      <c r="G19" s="318" t="n">
        <v>8.16</v>
      </c>
      <c r="H19" s="315"/>
    </row>
    <row r="20" customFormat="false" ht="15" hidden="false" customHeight="true" outlineLevel="0" collapsed="false">
      <c r="A20" s="189" t="s">
        <v>200</v>
      </c>
      <c r="B20" s="189" t="s">
        <v>123</v>
      </c>
      <c r="C20" s="189" t="s">
        <v>206</v>
      </c>
      <c r="D20" s="190" t="s">
        <v>207</v>
      </c>
      <c r="E20" s="190"/>
      <c r="F20" s="189" t="s">
        <v>191</v>
      </c>
      <c r="G20" s="192" t="n">
        <v>8.16</v>
      </c>
      <c r="H20" s="192" t="n">
        <v>0</v>
      </c>
    </row>
    <row r="21" customFormat="false" ht="15" hidden="false" customHeight="false" outlineLevel="0" collapsed="false">
      <c r="A21" s="315"/>
      <c r="B21" s="315"/>
      <c r="C21" s="315"/>
      <c r="D21" s="316" t="s">
        <v>5475</v>
      </c>
      <c r="E21" s="317"/>
      <c r="F21" s="317"/>
      <c r="G21" s="318" t="n">
        <v>8.16</v>
      </c>
      <c r="H21" s="315"/>
    </row>
    <row r="22" customFormat="false" ht="15" hidden="false" customHeight="true" outlineLevel="0" collapsed="false">
      <c r="A22" s="189" t="s">
        <v>205</v>
      </c>
      <c r="B22" s="189" t="s">
        <v>123</v>
      </c>
      <c r="C22" s="189" t="s">
        <v>210</v>
      </c>
      <c r="D22" s="190" t="s">
        <v>211</v>
      </c>
      <c r="E22" s="190"/>
      <c r="F22" s="189" t="s">
        <v>191</v>
      </c>
      <c r="G22" s="192" t="n">
        <v>8.16</v>
      </c>
      <c r="H22" s="192" t="n">
        <v>0</v>
      </c>
    </row>
    <row r="23" customFormat="false" ht="15" hidden="false" customHeight="false" outlineLevel="0" collapsed="false">
      <c r="A23" s="315"/>
      <c r="B23" s="315"/>
      <c r="C23" s="315"/>
      <c r="D23" s="316" t="s">
        <v>5475</v>
      </c>
      <c r="E23" s="317"/>
      <c r="F23" s="317"/>
      <c r="G23" s="318" t="n">
        <v>8.16</v>
      </c>
      <c r="H23" s="315"/>
    </row>
    <row r="24" customFormat="false" ht="24.05" hidden="false" customHeight="true" outlineLevel="0" collapsed="false">
      <c r="A24" s="189" t="s">
        <v>209</v>
      </c>
      <c r="B24" s="189" t="s">
        <v>123</v>
      </c>
      <c r="C24" s="189" t="s">
        <v>3695</v>
      </c>
      <c r="D24" s="190" t="s">
        <v>3696</v>
      </c>
      <c r="E24" s="190"/>
      <c r="F24" s="189" t="s">
        <v>191</v>
      </c>
      <c r="G24" s="192" t="n">
        <v>8.16</v>
      </c>
      <c r="H24" s="192" t="n">
        <v>0</v>
      </c>
    </row>
    <row r="25" customFormat="false" ht="15" hidden="false" customHeight="false" outlineLevel="0" collapsed="false">
      <c r="A25" s="315"/>
      <c r="B25" s="315"/>
      <c r="C25" s="315"/>
      <c r="D25" s="316" t="s">
        <v>5475</v>
      </c>
      <c r="E25" s="317"/>
      <c r="F25" s="317"/>
      <c r="G25" s="318" t="n">
        <v>8.16</v>
      </c>
      <c r="H25" s="315"/>
    </row>
    <row r="26" customFormat="false" ht="15" hidden="false" customHeight="true" outlineLevel="0" collapsed="false">
      <c r="A26" s="189" t="s">
        <v>212</v>
      </c>
      <c r="B26" s="189" t="s">
        <v>123</v>
      </c>
      <c r="C26" s="189" t="s">
        <v>3699</v>
      </c>
      <c r="D26" s="190" t="s">
        <v>3700</v>
      </c>
      <c r="E26" s="190"/>
      <c r="F26" s="189" t="s">
        <v>191</v>
      </c>
      <c r="G26" s="192" t="n">
        <v>70</v>
      </c>
      <c r="H26" s="192" t="n">
        <v>0</v>
      </c>
    </row>
    <row r="27" customFormat="false" ht="15" hidden="false" customHeight="false" outlineLevel="0" collapsed="false">
      <c r="A27" s="315"/>
      <c r="B27" s="315"/>
      <c r="C27" s="315"/>
      <c r="D27" s="316" t="s">
        <v>422</v>
      </c>
      <c r="E27" s="317"/>
      <c r="F27" s="317"/>
      <c r="G27" s="318" t="n">
        <v>70</v>
      </c>
      <c r="H27" s="315"/>
    </row>
    <row r="28" customFormat="false" ht="15" hidden="false" customHeight="true" outlineLevel="0" collapsed="false">
      <c r="A28" s="189" t="s">
        <v>215</v>
      </c>
      <c r="B28" s="189" t="s">
        <v>123</v>
      </c>
      <c r="C28" s="189" t="s">
        <v>3703</v>
      </c>
      <c r="D28" s="190" t="s">
        <v>3704</v>
      </c>
      <c r="E28" s="190"/>
      <c r="F28" s="189" t="s">
        <v>191</v>
      </c>
      <c r="G28" s="192" t="n">
        <v>745</v>
      </c>
      <c r="H28" s="192" t="n">
        <v>0</v>
      </c>
    </row>
    <row r="29" customFormat="false" ht="15" hidden="false" customHeight="false" outlineLevel="0" collapsed="false">
      <c r="A29" s="315"/>
      <c r="B29" s="315"/>
      <c r="C29" s="315"/>
      <c r="D29" s="316" t="s">
        <v>1999</v>
      </c>
      <c r="E29" s="317" t="s">
        <v>5476</v>
      </c>
      <c r="F29" s="317"/>
      <c r="G29" s="318" t="n">
        <v>650</v>
      </c>
      <c r="H29" s="315"/>
    </row>
    <row r="30" customFormat="false" ht="15" hidden="false" customHeight="false" outlineLevel="0" collapsed="false">
      <c r="A30" s="189"/>
      <c r="B30" s="189"/>
      <c r="C30" s="189"/>
      <c r="D30" s="316" t="s">
        <v>499</v>
      </c>
      <c r="E30" s="317" t="s">
        <v>5474</v>
      </c>
      <c r="F30" s="317"/>
      <c r="G30" s="318" t="n">
        <v>95</v>
      </c>
      <c r="H30" s="193"/>
    </row>
    <row r="31" customFormat="false" ht="15" hidden="false" customHeight="true" outlineLevel="0" collapsed="false">
      <c r="A31" s="189" t="s">
        <v>219</v>
      </c>
      <c r="B31" s="189" t="s">
        <v>123</v>
      </c>
      <c r="C31" s="189" t="s">
        <v>3706</v>
      </c>
      <c r="D31" s="190" t="s">
        <v>3707</v>
      </c>
      <c r="E31" s="190"/>
      <c r="F31" s="189" t="s">
        <v>191</v>
      </c>
      <c r="G31" s="192" t="n">
        <v>745</v>
      </c>
      <c r="H31" s="192" t="n">
        <v>0</v>
      </c>
    </row>
    <row r="32" customFormat="false" ht="15" hidden="false" customHeight="false" outlineLevel="0" collapsed="false">
      <c r="A32" s="315"/>
      <c r="B32" s="315"/>
      <c r="C32" s="315"/>
      <c r="D32" s="316" t="s">
        <v>2126</v>
      </c>
      <c r="E32" s="317"/>
      <c r="F32" s="317"/>
      <c r="G32" s="318" t="n">
        <v>745</v>
      </c>
      <c r="H32" s="315"/>
    </row>
    <row r="33" customFormat="false" ht="15" hidden="false" customHeight="true" outlineLevel="0" collapsed="false">
      <c r="A33" s="189" t="s">
        <v>223</v>
      </c>
      <c r="B33" s="189" t="s">
        <v>123</v>
      </c>
      <c r="C33" s="189" t="s">
        <v>3684</v>
      </c>
      <c r="D33" s="190" t="s">
        <v>3685</v>
      </c>
      <c r="E33" s="190"/>
      <c r="F33" s="189" t="s">
        <v>191</v>
      </c>
      <c r="G33" s="192" t="n">
        <v>35</v>
      </c>
      <c r="H33" s="192" t="n">
        <v>0</v>
      </c>
    </row>
    <row r="34" customFormat="false" ht="15" hidden="false" customHeight="false" outlineLevel="0" collapsed="false">
      <c r="A34" s="315"/>
      <c r="B34" s="315"/>
      <c r="C34" s="315"/>
      <c r="D34" s="316" t="s">
        <v>5477</v>
      </c>
      <c r="E34" s="317" t="s">
        <v>5476</v>
      </c>
      <c r="F34" s="317"/>
      <c r="G34" s="318" t="n">
        <v>32.5</v>
      </c>
      <c r="H34" s="315"/>
    </row>
    <row r="35" customFormat="false" ht="15" hidden="false" customHeight="false" outlineLevel="0" collapsed="false">
      <c r="A35" s="189"/>
      <c r="B35" s="189"/>
      <c r="C35" s="189"/>
      <c r="D35" s="316" t="s">
        <v>5478</v>
      </c>
      <c r="E35" s="317" t="s">
        <v>5474</v>
      </c>
      <c r="F35" s="317"/>
      <c r="G35" s="318" t="n">
        <v>2.5</v>
      </c>
      <c r="H35" s="193"/>
    </row>
    <row r="36" customFormat="false" ht="15" hidden="false" customHeight="true" outlineLevel="0" collapsed="false">
      <c r="A36" s="189" t="s">
        <v>228</v>
      </c>
      <c r="B36" s="189" t="s">
        <v>123</v>
      </c>
      <c r="C36" s="189" t="s">
        <v>3690</v>
      </c>
      <c r="D36" s="190" t="s">
        <v>3691</v>
      </c>
      <c r="E36" s="190"/>
      <c r="F36" s="189" t="s">
        <v>191</v>
      </c>
      <c r="G36" s="192" t="n">
        <v>35</v>
      </c>
      <c r="H36" s="192" t="n">
        <v>0</v>
      </c>
    </row>
    <row r="37" customFormat="false" ht="15" hidden="false" customHeight="false" outlineLevel="0" collapsed="false">
      <c r="A37" s="315"/>
      <c r="B37" s="315"/>
      <c r="C37" s="315"/>
      <c r="D37" s="316" t="s">
        <v>311</v>
      </c>
      <c r="E37" s="317"/>
      <c r="F37" s="317"/>
      <c r="G37" s="318" t="n">
        <v>35</v>
      </c>
      <c r="H37" s="315"/>
    </row>
    <row r="38" customFormat="false" ht="15" hidden="false" customHeight="true" outlineLevel="0" collapsed="false">
      <c r="A38" s="189" t="s">
        <v>234</v>
      </c>
      <c r="B38" s="189" t="s">
        <v>123</v>
      </c>
      <c r="C38" s="189" t="s">
        <v>3711</v>
      </c>
      <c r="D38" s="190" t="s">
        <v>3712</v>
      </c>
      <c r="E38" s="190"/>
      <c r="F38" s="189" t="s">
        <v>191</v>
      </c>
      <c r="G38" s="192" t="n">
        <v>35</v>
      </c>
      <c r="H38" s="192" t="n">
        <v>0</v>
      </c>
    </row>
    <row r="39" customFormat="false" ht="15" hidden="false" customHeight="false" outlineLevel="0" collapsed="false">
      <c r="A39" s="315"/>
      <c r="B39" s="315"/>
      <c r="C39" s="315"/>
      <c r="D39" s="316" t="s">
        <v>311</v>
      </c>
      <c r="E39" s="317"/>
      <c r="F39" s="317"/>
      <c r="G39" s="318" t="n">
        <v>35</v>
      </c>
      <c r="H39" s="315"/>
    </row>
    <row r="40" customFormat="false" ht="15" hidden="false" customHeight="true" outlineLevel="0" collapsed="false">
      <c r="A40" s="189" t="s">
        <v>240</v>
      </c>
      <c r="B40" s="189" t="s">
        <v>123</v>
      </c>
      <c r="C40" s="189" t="s">
        <v>3714</v>
      </c>
      <c r="D40" s="190" t="s">
        <v>3715</v>
      </c>
      <c r="E40" s="190"/>
      <c r="F40" s="189" t="s">
        <v>191</v>
      </c>
      <c r="G40" s="192" t="n">
        <v>80</v>
      </c>
      <c r="H40" s="192" t="n">
        <v>0</v>
      </c>
    </row>
    <row r="41" customFormat="false" ht="15" hidden="false" customHeight="false" outlineLevel="0" collapsed="false">
      <c r="A41" s="315"/>
      <c r="B41" s="315"/>
      <c r="C41" s="315"/>
      <c r="D41" s="316" t="s">
        <v>453</v>
      </c>
      <c r="E41" s="317" t="s">
        <v>5476</v>
      </c>
      <c r="F41" s="317"/>
      <c r="G41" s="318" t="n">
        <v>80</v>
      </c>
      <c r="H41" s="315"/>
    </row>
    <row r="42" customFormat="false" ht="15" hidden="false" customHeight="true" outlineLevel="0" collapsed="false">
      <c r="A42" s="189" t="s">
        <v>186</v>
      </c>
      <c r="B42" s="189" t="s">
        <v>123</v>
      </c>
      <c r="C42" s="189" t="s">
        <v>206</v>
      </c>
      <c r="D42" s="190" t="s">
        <v>207</v>
      </c>
      <c r="E42" s="190"/>
      <c r="F42" s="189" t="s">
        <v>191</v>
      </c>
      <c r="G42" s="192" t="n">
        <v>965</v>
      </c>
      <c r="H42" s="192" t="n">
        <v>0</v>
      </c>
    </row>
    <row r="43" customFormat="false" ht="15" hidden="false" customHeight="false" outlineLevel="0" collapsed="false">
      <c r="A43" s="315"/>
      <c r="B43" s="315"/>
      <c r="C43" s="315"/>
      <c r="D43" s="316" t="s">
        <v>5479</v>
      </c>
      <c r="E43" s="317"/>
      <c r="F43" s="317"/>
      <c r="G43" s="318" t="n">
        <v>965</v>
      </c>
      <c r="H43" s="315"/>
    </row>
    <row r="44" customFormat="false" ht="15" hidden="false" customHeight="true" outlineLevel="0" collapsed="false">
      <c r="A44" s="189" t="s">
        <v>246</v>
      </c>
      <c r="B44" s="189" t="s">
        <v>123</v>
      </c>
      <c r="C44" s="189" t="s">
        <v>210</v>
      </c>
      <c r="D44" s="190" t="s">
        <v>211</v>
      </c>
      <c r="E44" s="190"/>
      <c r="F44" s="189" t="s">
        <v>191</v>
      </c>
      <c r="G44" s="192" t="n">
        <v>850</v>
      </c>
      <c r="H44" s="192" t="n">
        <v>0</v>
      </c>
    </row>
    <row r="45" customFormat="false" ht="15" hidden="false" customHeight="false" outlineLevel="0" collapsed="false">
      <c r="A45" s="315"/>
      <c r="B45" s="315"/>
      <c r="C45" s="315"/>
      <c r="D45" s="316" t="s">
        <v>5480</v>
      </c>
      <c r="E45" s="317"/>
      <c r="F45" s="317"/>
      <c r="G45" s="318" t="n">
        <v>850</v>
      </c>
      <c r="H45" s="315"/>
    </row>
    <row r="46" customFormat="false" ht="15" hidden="false" customHeight="true" outlineLevel="0" collapsed="false">
      <c r="A46" s="189" t="s">
        <v>249</v>
      </c>
      <c r="B46" s="189" t="s">
        <v>123</v>
      </c>
      <c r="C46" s="189" t="s">
        <v>3719</v>
      </c>
      <c r="D46" s="190" t="s">
        <v>3720</v>
      </c>
      <c r="E46" s="190"/>
      <c r="F46" s="189" t="s">
        <v>191</v>
      </c>
      <c r="G46" s="192" t="n">
        <v>115</v>
      </c>
      <c r="H46" s="192" t="n">
        <v>0</v>
      </c>
    </row>
    <row r="47" customFormat="false" ht="15" hidden="false" customHeight="false" outlineLevel="0" collapsed="false">
      <c r="A47" s="315"/>
      <c r="B47" s="315"/>
      <c r="C47" s="315"/>
      <c r="D47" s="316" t="s">
        <v>5481</v>
      </c>
      <c r="E47" s="317"/>
      <c r="F47" s="317"/>
      <c r="G47" s="318" t="n">
        <v>115</v>
      </c>
      <c r="H47" s="315"/>
    </row>
    <row r="48" customFormat="false" ht="15" hidden="false" customHeight="true" outlineLevel="0" collapsed="false">
      <c r="A48" s="189" t="s">
        <v>203</v>
      </c>
      <c r="B48" s="189" t="s">
        <v>123</v>
      </c>
      <c r="C48" s="189" t="s">
        <v>220</v>
      </c>
      <c r="D48" s="190" t="s">
        <v>3722</v>
      </c>
      <c r="E48" s="190"/>
      <c r="F48" s="189" t="s">
        <v>191</v>
      </c>
      <c r="G48" s="192" t="n">
        <v>1840</v>
      </c>
      <c r="H48" s="192" t="n">
        <v>0</v>
      </c>
    </row>
    <row r="49" customFormat="false" ht="15" hidden="false" customHeight="false" outlineLevel="0" collapsed="false">
      <c r="A49" s="315"/>
      <c r="B49" s="315"/>
      <c r="C49" s="315"/>
      <c r="D49" s="316" t="s">
        <v>5482</v>
      </c>
      <c r="E49" s="317"/>
      <c r="F49" s="317"/>
      <c r="G49" s="318" t="n">
        <v>1840</v>
      </c>
      <c r="H49" s="315"/>
    </row>
    <row r="50" customFormat="false" ht="15" hidden="false" customHeight="true" outlineLevel="0" collapsed="false">
      <c r="A50" s="194" t="s">
        <v>217</v>
      </c>
      <c r="B50" s="194" t="s">
        <v>123</v>
      </c>
      <c r="C50" s="194" t="s">
        <v>3724</v>
      </c>
      <c r="D50" s="195" t="s">
        <v>3725</v>
      </c>
      <c r="E50" s="195"/>
      <c r="F50" s="194" t="s">
        <v>260</v>
      </c>
      <c r="G50" s="197" t="n">
        <v>4048</v>
      </c>
      <c r="H50" s="197" t="n">
        <v>0</v>
      </c>
    </row>
    <row r="51" customFormat="false" ht="15" hidden="false" customHeight="false" outlineLevel="0" collapsed="false">
      <c r="A51" s="315"/>
      <c r="B51" s="315"/>
      <c r="C51" s="315"/>
      <c r="D51" s="316" t="s">
        <v>5483</v>
      </c>
      <c r="E51" s="317"/>
      <c r="F51" s="317"/>
      <c r="G51" s="319" t="n">
        <v>3680</v>
      </c>
      <c r="H51" s="315"/>
    </row>
    <row r="52" customFormat="false" ht="15" hidden="false" customHeight="false" outlineLevel="0" collapsed="false">
      <c r="A52" s="194"/>
      <c r="B52" s="194"/>
      <c r="C52" s="194"/>
      <c r="D52" s="316" t="s">
        <v>5484</v>
      </c>
      <c r="E52" s="317"/>
      <c r="F52" s="317"/>
      <c r="G52" s="319" t="n">
        <v>368</v>
      </c>
      <c r="H52" s="198"/>
    </row>
    <row r="53" customFormat="false" ht="15" hidden="false" customHeight="true" outlineLevel="0" collapsed="false">
      <c r="A53" s="189" t="s">
        <v>257</v>
      </c>
      <c r="B53" s="189" t="s">
        <v>123</v>
      </c>
      <c r="C53" s="189" t="s">
        <v>3728</v>
      </c>
      <c r="D53" s="190" t="s">
        <v>3729</v>
      </c>
      <c r="E53" s="190"/>
      <c r="F53" s="189" t="s">
        <v>252</v>
      </c>
      <c r="G53" s="192" t="n">
        <v>4226.816</v>
      </c>
      <c r="H53" s="192" t="n">
        <v>0</v>
      </c>
    </row>
    <row r="54" customFormat="false" ht="15" hidden="false" customHeight="false" outlineLevel="0" collapsed="false">
      <c r="A54" s="315"/>
      <c r="B54" s="315"/>
      <c r="C54" s="315"/>
      <c r="D54" s="316" t="s">
        <v>5485</v>
      </c>
      <c r="E54" s="317"/>
      <c r="F54" s="317"/>
      <c r="G54" s="318" t="n">
        <v>4226.816</v>
      </c>
      <c r="H54" s="315"/>
    </row>
    <row r="55" customFormat="false" ht="15" hidden="false" customHeight="true" outlineLevel="0" collapsed="false">
      <c r="A55" s="189" t="s">
        <v>261</v>
      </c>
      <c r="B55" s="189" t="s">
        <v>123</v>
      </c>
      <c r="C55" s="189" t="s">
        <v>3732</v>
      </c>
      <c r="D55" s="190" t="s">
        <v>3733</v>
      </c>
      <c r="E55" s="190"/>
      <c r="F55" s="189" t="s">
        <v>252</v>
      </c>
      <c r="G55" s="192" t="n">
        <v>623.184</v>
      </c>
      <c r="H55" s="192" t="n">
        <v>0</v>
      </c>
    </row>
    <row r="56" customFormat="false" ht="15" hidden="false" customHeight="false" outlineLevel="0" collapsed="false">
      <c r="A56" s="315"/>
      <c r="B56" s="315"/>
      <c r="C56" s="315"/>
      <c r="D56" s="316" t="s">
        <v>5486</v>
      </c>
      <c r="E56" s="317"/>
      <c r="F56" s="317"/>
      <c r="G56" s="318" t="n">
        <v>623.184</v>
      </c>
      <c r="H56" s="315"/>
    </row>
    <row r="57" customFormat="false" ht="15" hidden="false" customHeight="true" outlineLevel="0" collapsed="false">
      <c r="A57" s="189" t="s">
        <v>264</v>
      </c>
      <c r="B57" s="189" t="s">
        <v>123</v>
      </c>
      <c r="C57" s="189" t="s">
        <v>3735</v>
      </c>
      <c r="D57" s="190" t="s">
        <v>3736</v>
      </c>
      <c r="E57" s="190"/>
      <c r="F57" s="189" t="s">
        <v>252</v>
      </c>
      <c r="G57" s="192" t="n">
        <v>1300</v>
      </c>
      <c r="H57" s="192" t="n">
        <v>0</v>
      </c>
    </row>
    <row r="58" customFormat="false" ht="15" hidden="false" customHeight="false" outlineLevel="0" collapsed="false">
      <c r="A58" s="315"/>
      <c r="B58" s="315"/>
      <c r="C58" s="315"/>
      <c r="D58" s="316" t="s">
        <v>5487</v>
      </c>
      <c r="E58" s="317" t="s">
        <v>5488</v>
      </c>
      <c r="F58" s="317"/>
      <c r="G58" s="318" t="n">
        <v>1300</v>
      </c>
      <c r="H58" s="315"/>
    </row>
    <row r="59" customFormat="false" ht="15" hidden="false" customHeight="true" outlineLevel="0" collapsed="false">
      <c r="A59" s="189" t="s">
        <v>192</v>
      </c>
      <c r="B59" s="189" t="s">
        <v>123</v>
      </c>
      <c r="C59" s="189" t="s">
        <v>3740</v>
      </c>
      <c r="D59" s="190" t="s">
        <v>3741</v>
      </c>
      <c r="E59" s="190"/>
      <c r="F59" s="189" t="s">
        <v>260</v>
      </c>
      <c r="G59" s="192" t="n">
        <v>4067.519</v>
      </c>
      <c r="H59" s="192" t="n">
        <v>0</v>
      </c>
    </row>
    <row r="60" customFormat="false" ht="15" hidden="false" customHeight="false" outlineLevel="0" collapsed="false">
      <c r="A60" s="315"/>
      <c r="B60" s="315"/>
      <c r="C60" s="315"/>
      <c r="D60" s="316" t="s">
        <v>5489</v>
      </c>
      <c r="E60" s="317"/>
      <c r="F60" s="317"/>
      <c r="G60" s="318" t="n">
        <v>4067.519</v>
      </c>
      <c r="H60" s="315"/>
    </row>
    <row r="62" customFormat="false" ht="15" hidden="false" customHeight="false" outlineLevel="0" collapsed="false">
      <c r="A62" s="1"/>
    </row>
    <row r="63" customFormat="false" ht="15" hidden="true" customHeight="false" outlineLevel="0" collapsed="false">
      <c r="A63" s="10"/>
      <c r="B63" s="10"/>
      <c r="C63" s="10"/>
      <c r="D63" s="10"/>
      <c r="E63" s="10"/>
      <c r="F63" s="10"/>
      <c r="G63" s="10"/>
    </row>
    <row r="64" customFormat="false" ht="15" hidden="true" customHeight="false" outlineLevel="0" collapsed="false"/>
  </sheetData>
  <mergeCells count="6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E30:F30"/>
    <mergeCell ref="D31:E31"/>
    <mergeCell ref="E32:F32"/>
    <mergeCell ref="D33:E33"/>
    <mergeCell ref="E34:F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E52:F52"/>
    <mergeCell ref="D53:E53"/>
    <mergeCell ref="E54:F54"/>
    <mergeCell ref="D55:E55"/>
    <mergeCell ref="E56:F56"/>
    <mergeCell ref="D57:E57"/>
    <mergeCell ref="E58:F58"/>
    <mergeCell ref="D59:E59"/>
    <mergeCell ref="E60:F60"/>
    <mergeCell ref="A63:G6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2691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9.19"/>
    <col collapsed="false" customWidth="true" hidden="false" outlineLevel="0" max="2" min="2" style="24" width="12.86"/>
    <col collapsed="false" customWidth="true" hidden="false" outlineLevel="0" max="3" min="3" style="24" width="27.15"/>
    <col collapsed="false" customWidth="true" hidden="false" outlineLevel="0" max="4" min="4" style="24" width="19.73"/>
    <col collapsed="false" customWidth="true" hidden="false" outlineLevel="0" max="5" min="5" style="24" width="14"/>
    <col collapsed="false" customWidth="true" hidden="false" outlineLevel="0" max="6" min="6" style="24" width="27.15"/>
    <col collapsed="false" customWidth="true" hidden="false" outlineLevel="0" max="7" min="7" style="24" width="19.52"/>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6007</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82</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(SO12.11)'!AB12:AB2048)</f>
        <v>0</v>
      </c>
      <c r="D14" s="32" t="s">
        <v>39</v>
      </c>
      <c r="E14" s="32"/>
      <c r="F14" s="33" t="n">
        <f aca="false">'VORN objektu (SO12.11)'!I15</f>
        <v>0</v>
      </c>
      <c r="G14" s="32" t="s">
        <v>83</v>
      </c>
      <c r="H14" s="32"/>
      <c r="I14" s="33" t="n">
        <f aca="false">'VORN objektu (SO12.11)'!I21</f>
        <v>0</v>
      </c>
    </row>
    <row r="15" customFormat="false" ht="15" hidden="false" customHeight="false" outlineLevel="0" collapsed="false">
      <c r="A15" s="34"/>
      <c r="B15" s="32" t="s">
        <v>40</v>
      </c>
      <c r="C15" s="33" t="n">
        <f aca="false">SUM('Stavební rozpočet (SO12.11)'!AC12:AC2048)</f>
        <v>0</v>
      </c>
      <c r="D15" s="32" t="s">
        <v>41</v>
      </c>
      <c r="E15" s="32"/>
      <c r="F15" s="33" t="n">
        <f aca="false">'VORN objektu (SO12.11)'!I16</f>
        <v>0</v>
      </c>
      <c r="G15" s="32" t="s">
        <v>84</v>
      </c>
      <c r="H15" s="32"/>
      <c r="I15" s="33" t="n">
        <f aca="false">'VORN objektu (SO12.11)'!I22</f>
        <v>0</v>
      </c>
    </row>
    <row r="16" customFormat="false" ht="15" hidden="false" customHeight="false" outlineLevel="0" collapsed="false">
      <c r="A16" s="31" t="s">
        <v>42</v>
      </c>
      <c r="B16" s="32" t="s">
        <v>38</v>
      </c>
      <c r="C16" s="33" t="n">
        <f aca="false">SUM('Stavební rozpočet (SO12.11)'!AD12:AD2048)</f>
        <v>0</v>
      </c>
      <c r="D16" s="32" t="s">
        <v>43</v>
      </c>
      <c r="E16" s="32"/>
      <c r="F16" s="33" t="n">
        <f aca="false">'VORN objektu (SO12.11)'!I17</f>
        <v>0</v>
      </c>
      <c r="G16" s="32" t="s">
        <v>85</v>
      </c>
      <c r="H16" s="32"/>
      <c r="I16" s="33" t="n">
        <f aca="false">'VORN objektu (SO12.11)'!I23</f>
        <v>0</v>
      </c>
    </row>
    <row r="17" customFormat="false" ht="15" hidden="false" customHeight="false" outlineLevel="0" collapsed="false">
      <c r="A17" s="34"/>
      <c r="B17" s="32" t="s">
        <v>40</v>
      </c>
      <c r="C17" s="33" t="n">
        <f aca="false">SUM('Stavební rozpočet (SO12.11)'!AE12:AE2048)</f>
        <v>0</v>
      </c>
      <c r="D17" s="32"/>
      <c r="E17" s="32"/>
      <c r="F17" s="35"/>
      <c r="G17" s="32" t="s">
        <v>86</v>
      </c>
      <c r="H17" s="32"/>
      <c r="I17" s="33" t="n">
        <f aca="false">'VORN objektu (SO12.11)'!I24</f>
        <v>0</v>
      </c>
    </row>
    <row r="18" customFormat="false" ht="15" hidden="false" customHeight="false" outlineLevel="0" collapsed="false">
      <c r="A18" s="31" t="s">
        <v>44</v>
      </c>
      <c r="B18" s="32" t="s">
        <v>38</v>
      </c>
      <c r="C18" s="33" t="n">
        <f aca="false">SUM('Stavební rozpočet (SO12.11)'!AF12:AF2048)</f>
        <v>0</v>
      </c>
      <c r="D18" s="32"/>
      <c r="E18" s="32"/>
      <c r="F18" s="35"/>
      <c r="G18" s="32" t="s">
        <v>87</v>
      </c>
      <c r="H18" s="32"/>
      <c r="I18" s="33" t="n">
        <f aca="false">'VORN objektu (SO12.11)'!I25</f>
        <v>0</v>
      </c>
    </row>
    <row r="19" customFormat="false" ht="15" hidden="false" customHeight="false" outlineLevel="0" collapsed="false">
      <c r="A19" s="34"/>
      <c r="B19" s="32" t="s">
        <v>40</v>
      </c>
      <c r="C19" s="33" t="n">
        <f aca="false">SUM('Stavební rozpočet (SO12.11)'!AG12:AG2048)</f>
        <v>0</v>
      </c>
      <c r="D19" s="32"/>
      <c r="E19" s="32"/>
      <c r="F19" s="35"/>
      <c r="G19" s="32" t="s">
        <v>88</v>
      </c>
      <c r="H19" s="32"/>
      <c r="I19" s="33" t="n">
        <f aca="false">'VORN objektu (SO12.11)'!I26</f>
        <v>0</v>
      </c>
    </row>
    <row r="20" customFormat="false" ht="15" hidden="false" customHeight="false" outlineLevel="0" collapsed="false">
      <c r="A20" s="34" t="s">
        <v>45</v>
      </c>
      <c r="B20" s="34"/>
      <c r="C20" s="33" t="n">
        <f aca="false">SUM('Stavební rozpočet (SO12.11)'!AH12:AH2048)</f>
        <v>0</v>
      </c>
      <c r="D20" s="32"/>
      <c r="E20" s="32"/>
      <c r="F20" s="35"/>
      <c r="G20" s="32"/>
      <c r="H20" s="32"/>
      <c r="I20" s="35"/>
    </row>
    <row r="21" customFormat="false" ht="15" hidden="false" customHeight="false" outlineLevel="0" collapsed="false">
      <c r="A21" s="31" t="s">
        <v>46</v>
      </c>
      <c r="B21" s="31"/>
      <c r="C21" s="36" t="n">
        <f aca="false">SUM('Stavební rozpočet (SO12.11)'!Z12:Z2048)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(SO12.11)'!I36</f>
        <v>0</v>
      </c>
    </row>
    <row r="25" customFormat="false" ht="15" hidden="false" customHeight="false" outlineLevel="0" collapsed="false">
      <c r="A25" s="43" t="s">
        <v>50</v>
      </c>
      <c r="B25" s="43"/>
      <c r="C25" s="44" t="n">
        <f aca="false">SUM('Stavební rozpočet (SO12.11)'!AJ12:AJ2048)</f>
        <v>0</v>
      </c>
      <c r="D25" s="45"/>
      <c r="E25" s="45"/>
      <c r="F25" s="45"/>
      <c r="G25" s="45"/>
      <c r="H25" s="45"/>
      <c r="I25" s="45"/>
    </row>
    <row r="26" customFormat="false" ht="15" hidden="false" customHeight="false" outlineLevel="0" collapsed="false">
      <c r="A26" s="46" t="s">
        <v>51</v>
      </c>
      <c r="B26" s="46"/>
      <c r="C26" s="47" t="n">
        <f aca="false">SUM('Stavební rozpočet (SO12.11)'!AK12:AK2048)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(SO12.11)'!AL12:AL2048)+(F22+I22+F23+I23+I24)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6008</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82</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2691E"/>
    <pageSetUpPr fitToPage="true"/>
  </sheetPr>
  <dimension ref="A1:BX11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75"/>
    <col collapsed="false" customWidth="true" hidden="false" outlineLevel="0" max="4" min="4" style="155" width="32.52"/>
    <col collapsed="false" customWidth="true" hidden="false" outlineLevel="0" max="5" min="5" style="24" width="15.72"/>
    <col collapsed="false" customWidth="true" hidden="false" outlineLevel="0" max="6" min="6" style="24" width="4.29"/>
    <col collapsed="false" customWidth="true" hidden="false" outlineLevel="0" max="7" min="7" style="156" width="10.3"/>
    <col collapsed="false" customWidth="true" hidden="false" outlineLevel="0" max="9" min="8" style="24" width="10.4"/>
    <col collapsed="false" customWidth="true" hidden="false" outlineLevel="0" max="10" min="10" style="24" width="13.98"/>
    <col collapsed="false" customWidth="true" hidden="false" outlineLevel="0" max="13" min="11" style="24" width="15.71"/>
    <col collapsed="false" customWidth="true" hidden="false" outlineLevel="0" max="14" min="14" style="24" width="8.34"/>
    <col collapsed="false" customWidth="true" hidden="false" outlineLevel="0" max="15" min="15" style="24" width="8.88"/>
    <col collapsed="false" customWidth="true" hidden="false" outlineLevel="0" max="16" min="16" style="24" width="11.7"/>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6009</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17"/>
      <c r="B12" s="249" t="s">
        <v>125</v>
      </c>
      <c r="C12" s="249"/>
      <c r="D12" s="250" t="s">
        <v>126</v>
      </c>
      <c r="E12" s="250"/>
      <c r="F12" s="117" t="s">
        <v>97</v>
      </c>
      <c r="G12" s="251" t="s">
        <v>97</v>
      </c>
      <c r="H12" s="117" t="s">
        <v>97</v>
      </c>
      <c r="I12" s="117" t="s">
        <v>97</v>
      </c>
      <c r="J12" s="252" t="n">
        <f aca="false">J13+J16+J20+J28+J36+J40+J50+J52+J57+J91+J97+J99+J106</f>
        <v>0</v>
      </c>
      <c r="K12" s="252" t="n">
        <f aca="false">K13+K16+K20+K28+K36+K40+K50+K52+K57+K91+K97+K99+K106</f>
        <v>0</v>
      </c>
      <c r="L12" s="252" t="n">
        <f aca="false">L13+L16+L20+L28+L36+L40+L50+L52+L57+L91+L97+L99+L106</f>
        <v>0</v>
      </c>
      <c r="M12" s="252" t="n">
        <f aca="false">M13+M16+M20+M28+M36+M40+M50+M52+M57+M91+M97+M99+M106</f>
        <v>0</v>
      </c>
      <c r="N12" s="253"/>
      <c r="O12" s="252" t="n">
        <f aca="false">O13+O16+O20+O28+O36+O40+O50+O52+O57+O91+O97+O99+O106</f>
        <v>5330.00097</v>
      </c>
      <c r="P12" s="253"/>
    </row>
    <row r="13" customFormat="false" ht="15" hidden="false" customHeight="true" outlineLevel="0" collapsed="false">
      <c r="A13" s="183"/>
      <c r="B13" s="184" t="s">
        <v>125</v>
      </c>
      <c r="C13" s="184" t="s">
        <v>234</v>
      </c>
      <c r="D13" s="185" t="s">
        <v>3744</v>
      </c>
      <c r="E13" s="185"/>
      <c r="F13" s="183" t="s">
        <v>97</v>
      </c>
      <c r="G13" s="186" t="s">
        <v>97</v>
      </c>
      <c r="H13" s="183" t="s">
        <v>97</v>
      </c>
      <c r="I13" s="183" t="s">
        <v>97</v>
      </c>
      <c r="J13" s="187" t="n">
        <f aca="false">SUM(J14:J15)</f>
        <v>0</v>
      </c>
      <c r="K13" s="187" t="n">
        <f aca="false">SUM(K14:K15)</f>
        <v>0</v>
      </c>
      <c r="L13" s="187" t="n">
        <f aca="false">SUM(L14:L15)</f>
        <v>0</v>
      </c>
      <c r="M13" s="187" t="n">
        <f aca="false">SUM(M14:M15)</f>
        <v>0</v>
      </c>
      <c r="N13" s="188"/>
      <c r="O13" s="187" t="n">
        <f aca="false">SUM(O14:O15)</f>
        <v>6.56</v>
      </c>
      <c r="P13" s="188"/>
      <c r="AI13" s="170" t="s">
        <v>125</v>
      </c>
      <c r="AS13" s="159" t="n">
        <f aca="false">SUM(AJ14:AJ15)</f>
        <v>0</v>
      </c>
      <c r="AT13" s="159" t="n">
        <f aca="false">SUM(AK14:AK15)</f>
        <v>0</v>
      </c>
      <c r="AU13" s="159" t="n">
        <f aca="false">SUM(AL14:AL15)</f>
        <v>0</v>
      </c>
    </row>
    <row r="14" customFormat="false" ht="15" hidden="false" customHeight="true" outlineLevel="0" collapsed="false">
      <c r="A14" s="189" t="s">
        <v>188</v>
      </c>
      <c r="B14" s="189" t="s">
        <v>125</v>
      </c>
      <c r="C14" s="189" t="s">
        <v>3746</v>
      </c>
      <c r="D14" s="190" t="s">
        <v>3747</v>
      </c>
      <c r="E14" s="190"/>
      <c r="F14" s="189" t="s">
        <v>237</v>
      </c>
      <c r="G14" s="191" t="n">
        <f aca="false">'Stavební rozpočet'!G1562</f>
        <v>11</v>
      </c>
      <c r="H14" s="192" t="n">
        <f aca="false">'Stavební rozpočet'!H1562</f>
        <v>0</v>
      </c>
      <c r="I14" s="193" t="s">
        <v>192</v>
      </c>
      <c r="J14" s="192" t="n">
        <f aca="false">G14*AO14</f>
        <v>0</v>
      </c>
      <c r="K14" s="192" t="n">
        <f aca="false">G14*AP14</f>
        <v>0</v>
      </c>
      <c r="L14" s="192" t="n">
        <f aca="false">G14*H14</f>
        <v>0</v>
      </c>
      <c r="M14" s="192" t="n">
        <f aca="false">L14*(1+BW14/100)</f>
        <v>0</v>
      </c>
      <c r="N14" s="192" t="n">
        <f aca="false">'Stavební rozpočet'!N1562</f>
        <v>0.22</v>
      </c>
      <c r="O14" s="192" t="n">
        <f aca="false">G14*N14</f>
        <v>2.42</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125</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3748</v>
      </c>
      <c r="AZ14" s="88" t="s">
        <v>3749</v>
      </c>
      <c r="BA14" s="170" t="s">
        <v>3750</v>
      </c>
      <c r="BC14" s="89" t="n">
        <f aca="false">AW14+AX14</f>
        <v>0</v>
      </c>
      <c r="BD14" s="89" t="n">
        <f aca="false">H14/(100-BE14)*100</f>
        <v>0</v>
      </c>
      <c r="BE14" s="89" t="n">
        <v>0</v>
      </c>
      <c r="BF14" s="89" t="n">
        <f aca="false">O14</f>
        <v>2.42</v>
      </c>
      <c r="BH14" s="89" t="n">
        <f aca="false">G14*AO14</f>
        <v>0</v>
      </c>
      <c r="BI14" s="89" t="n">
        <f aca="false">G14*AP14</f>
        <v>0</v>
      </c>
      <c r="BJ14" s="89" t="n">
        <f aca="false">G14*H14</f>
        <v>0</v>
      </c>
      <c r="BK14" s="89"/>
      <c r="BL14" s="89" t="n">
        <v>11</v>
      </c>
      <c r="BW14" s="89" t="str">
        <f aca="false">I14</f>
        <v>21</v>
      </c>
      <c r="BX14" s="10" t="s">
        <v>3747</v>
      </c>
    </row>
    <row r="15" customFormat="false" ht="15" hidden="false" customHeight="true" outlineLevel="0" collapsed="false">
      <c r="A15" s="189" t="s">
        <v>197</v>
      </c>
      <c r="B15" s="189" t="s">
        <v>125</v>
      </c>
      <c r="C15" s="189" t="s">
        <v>3752</v>
      </c>
      <c r="D15" s="190" t="s">
        <v>3753</v>
      </c>
      <c r="E15" s="190"/>
      <c r="F15" s="189" t="s">
        <v>252</v>
      </c>
      <c r="G15" s="191" t="n">
        <f aca="false">'Stavební rozpočet'!G1563</f>
        <v>30</v>
      </c>
      <c r="H15" s="192" t="n">
        <f aca="false">'Stavební rozpočet'!H1563</f>
        <v>0</v>
      </c>
      <c r="I15" s="193" t="s">
        <v>192</v>
      </c>
      <c r="J15" s="192" t="n">
        <f aca="false">G15*AO15</f>
        <v>0</v>
      </c>
      <c r="K15" s="192" t="n">
        <f aca="false">G15*AP15</f>
        <v>0</v>
      </c>
      <c r="L15" s="192" t="n">
        <f aca="false">G15*H15</f>
        <v>0</v>
      </c>
      <c r="M15" s="192" t="n">
        <f aca="false">L15*(1+BW15/100)</f>
        <v>0</v>
      </c>
      <c r="N15" s="192" t="n">
        <f aca="false">'Stavební rozpočet'!N1563</f>
        <v>0.138</v>
      </c>
      <c r="O15" s="192" t="n">
        <f aca="false">G15*N15</f>
        <v>4.14</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125</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3748</v>
      </c>
      <c r="AZ15" s="88" t="s">
        <v>3749</v>
      </c>
      <c r="BA15" s="170" t="s">
        <v>3750</v>
      </c>
      <c r="BC15" s="89" t="n">
        <f aca="false">AW15+AX15</f>
        <v>0</v>
      </c>
      <c r="BD15" s="89" t="n">
        <f aca="false">H15/(100-BE15)*100</f>
        <v>0</v>
      </c>
      <c r="BE15" s="89" t="n">
        <v>0</v>
      </c>
      <c r="BF15" s="89" t="n">
        <f aca="false">O15</f>
        <v>4.14</v>
      </c>
      <c r="BH15" s="89" t="n">
        <f aca="false">G15*AO15</f>
        <v>0</v>
      </c>
      <c r="BI15" s="89" t="n">
        <f aca="false">G15*AP15</f>
        <v>0</v>
      </c>
      <c r="BJ15" s="89" t="n">
        <f aca="false">G15*H15</f>
        <v>0</v>
      </c>
      <c r="BK15" s="89"/>
      <c r="BL15" s="89" t="n">
        <v>11</v>
      </c>
      <c r="BW15" s="89" t="str">
        <f aca="false">I15</f>
        <v>21</v>
      </c>
      <c r="BX15" s="10" t="s">
        <v>3753</v>
      </c>
    </row>
    <row r="16" customFormat="false" ht="15" hidden="false" customHeight="true" outlineLevel="0" collapsed="false">
      <c r="A16" s="183"/>
      <c r="B16" s="184" t="s">
        <v>125</v>
      </c>
      <c r="C16" s="184" t="s">
        <v>240</v>
      </c>
      <c r="D16" s="185" t="s">
        <v>3697</v>
      </c>
      <c r="E16" s="185"/>
      <c r="F16" s="183" t="s">
        <v>97</v>
      </c>
      <c r="G16" s="186" t="s">
        <v>97</v>
      </c>
      <c r="H16" s="183" t="s">
        <v>97</v>
      </c>
      <c r="I16" s="183" t="s">
        <v>97</v>
      </c>
      <c r="J16" s="187" t="n">
        <f aca="false">SUM(J17:J19)</f>
        <v>0</v>
      </c>
      <c r="K16" s="187" t="n">
        <f aca="false">SUM(K17:K19)</f>
        <v>0</v>
      </c>
      <c r="L16" s="187" t="n">
        <f aca="false">SUM(L17:L19)</f>
        <v>0</v>
      </c>
      <c r="M16" s="187" t="n">
        <f aca="false">SUM(M17:M19)</f>
        <v>0</v>
      </c>
      <c r="N16" s="188"/>
      <c r="O16" s="187" t="n">
        <f aca="false">SUM(O17:O19)</f>
        <v>0.38925</v>
      </c>
      <c r="P16" s="188"/>
      <c r="AI16" s="170" t="s">
        <v>125</v>
      </c>
      <c r="AS16" s="159" t="n">
        <f aca="false">SUM(AJ17:AJ19)</f>
        <v>0</v>
      </c>
      <c r="AT16" s="159" t="n">
        <f aca="false">SUM(AK17:AK19)</f>
        <v>0</v>
      </c>
      <c r="AU16" s="159" t="n">
        <f aca="false">SUM(AL17:AL19)</f>
        <v>0</v>
      </c>
    </row>
    <row r="17" customFormat="false" ht="15" hidden="false" customHeight="true" outlineLevel="0" collapsed="false">
      <c r="A17" s="189" t="s">
        <v>200</v>
      </c>
      <c r="B17" s="189" t="s">
        <v>125</v>
      </c>
      <c r="C17" s="189" t="s">
        <v>3714</v>
      </c>
      <c r="D17" s="190" t="s">
        <v>3715</v>
      </c>
      <c r="E17" s="190"/>
      <c r="F17" s="189" t="s">
        <v>191</v>
      </c>
      <c r="G17" s="191" t="n">
        <f aca="false">'Stavební rozpočet'!G1565</f>
        <v>25</v>
      </c>
      <c r="H17" s="192" t="n">
        <f aca="false">'Stavební rozpočet'!H1565</f>
        <v>0</v>
      </c>
      <c r="I17" s="193" t="s">
        <v>192</v>
      </c>
      <c r="J17" s="192" t="n">
        <f aca="false">G17*AO17</f>
        <v>0</v>
      </c>
      <c r="K17" s="192" t="n">
        <f aca="false">G17*AP17</f>
        <v>0</v>
      </c>
      <c r="L17" s="192" t="n">
        <f aca="false">G17*H17</f>
        <v>0</v>
      </c>
      <c r="M17" s="192" t="n">
        <f aca="false">L17*(1+BW17/100)</f>
        <v>0</v>
      </c>
      <c r="N17" s="192" t="n">
        <f aca="false">'Stavební rozpočet'!N1565</f>
        <v>0.01557</v>
      </c>
      <c r="O17" s="192" t="n">
        <f aca="false">G17*N17</f>
        <v>0.38925</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125</v>
      </c>
      <c r="AJ17" s="89" t="n">
        <f aca="false">IF(AN17=0,L17,0)</f>
        <v>0</v>
      </c>
      <c r="AK17" s="89" t="n">
        <f aca="false">IF(AN17=12,L17,0)</f>
        <v>0</v>
      </c>
      <c r="AL17" s="89" t="n">
        <f aca="false">IF(AN17=21,L17,0)</f>
        <v>0</v>
      </c>
      <c r="AN17" s="89" t="n">
        <v>21</v>
      </c>
      <c r="AO17" s="89" t="n">
        <f aca="false">H17*0.105641012</f>
        <v>0</v>
      </c>
      <c r="AP17" s="89" t="n">
        <f aca="false">H17*(1-0.105641012)</f>
        <v>0</v>
      </c>
      <c r="AQ17" s="88" t="s">
        <v>188</v>
      </c>
      <c r="AV17" s="89" t="n">
        <f aca="false">AW17+AX17</f>
        <v>0</v>
      </c>
      <c r="AW17" s="89" t="n">
        <f aca="false">G17*AO17</f>
        <v>0</v>
      </c>
      <c r="AX17" s="89" t="n">
        <f aca="false">G17*AP17</f>
        <v>0</v>
      </c>
      <c r="AY17" s="88" t="s">
        <v>3701</v>
      </c>
      <c r="AZ17" s="88" t="s">
        <v>3749</v>
      </c>
      <c r="BA17" s="170" t="s">
        <v>3750</v>
      </c>
      <c r="BC17" s="89" t="n">
        <f aca="false">AW17+AX17</f>
        <v>0</v>
      </c>
      <c r="BD17" s="89" t="n">
        <f aca="false">H17/(100-BE17)*100</f>
        <v>0</v>
      </c>
      <c r="BE17" s="89" t="n">
        <v>0</v>
      </c>
      <c r="BF17" s="89" t="n">
        <f aca="false">O17</f>
        <v>0.38925</v>
      </c>
      <c r="BH17" s="89" t="n">
        <f aca="false">G17*AO17</f>
        <v>0</v>
      </c>
      <c r="BI17" s="89" t="n">
        <f aca="false">G17*AP17</f>
        <v>0</v>
      </c>
      <c r="BJ17" s="89" t="n">
        <f aca="false">G17*H17</f>
        <v>0</v>
      </c>
      <c r="BK17" s="89"/>
      <c r="BL17" s="89" t="n">
        <v>12</v>
      </c>
      <c r="BW17" s="89" t="str">
        <f aca="false">I17</f>
        <v>21</v>
      </c>
      <c r="BX17" s="10" t="s">
        <v>3715</v>
      </c>
    </row>
    <row r="18" customFormat="false" ht="24.05" hidden="false" customHeight="true" outlineLevel="0" collapsed="false">
      <c r="A18" s="189" t="s">
        <v>205</v>
      </c>
      <c r="B18" s="189" t="s">
        <v>125</v>
      </c>
      <c r="C18" s="189" t="s">
        <v>206</v>
      </c>
      <c r="D18" s="190" t="s">
        <v>207</v>
      </c>
      <c r="E18" s="190"/>
      <c r="F18" s="189" t="s">
        <v>191</v>
      </c>
      <c r="G18" s="191" t="n">
        <f aca="false">'Stavební rozpočet'!G1566</f>
        <v>25</v>
      </c>
      <c r="H18" s="192" t="n">
        <f aca="false">'Stavební rozpočet'!H1566</f>
        <v>0</v>
      </c>
      <c r="I18" s="193" t="s">
        <v>192</v>
      </c>
      <c r="J18" s="192" t="n">
        <f aca="false">G18*AO18</f>
        <v>0</v>
      </c>
      <c r="K18" s="192" t="n">
        <f aca="false">G18*AP18</f>
        <v>0</v>
      </c>
      <c r="L18" s="192" t="n">
        <f aca="false">G18*H18</f>
        <v>0</v>
      </c>
      <c r="M18" s="192" t="n">
        <f aca="false">L18*(1+BW18/100)</f>
        <v>0</v>
      </c>
      <c r="N18" s="192" t="n">
        <f aca="false">'Stavební rozpočet'!N1566</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125</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3701</v>
      </c>
      <c r="AZ18" s="88" t="s">
        <v>3749</v>
      </c>
      <c r="BA18" s="170" t="s">
        <v>3750</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12</v>
      </c>
      <c r="BW18" s="89" t="str">
        <f aca="false">I18</f>
        <v>21</v>
      </c>
      <c r="BX18" s="10" t="s">
        <v>207</v>
      </c>
    </row>
    <row r="19" customFormat="false" ht="24.05" hidden="false" customHeight="true" outlineLevel="0" collapsed="false">
      <c r="A19" s="189" t="s">
        <v>209</v>
      </c>
      <c r="B19" s="189" t="s">
        <v>125</v>
      </c>
      <c r="C19" s="189" t="s">
        <v>3719</v>
      </c>
      <c r="D19" s="190" t="s">
        <v>3720</v>
      </c>
      <c r="E19" s="190"/>
      <c r="F19" s="189" t="s">
        <v>191</v>
      </c>
      <c r="G19" s="191" t="n">
        <f aca="false">'Stavební rozpočet'!G1567</f>
        <v>25</v>
      </c>
      <c r="H19" s="192" t="n">
        <f aca="false">'Stavební rozpočet'!H1567</f>
        <v>0</v>
      </c>
      <c r="I19" s="193" t="s">
        <v>192</v>
      </c>
      <c r="J19" s="192" t="n">
        <f aca="false">G19*AO19</f>
        <v>0</v>
      </c>
      <c r="K19" s="192" t="n">
        <f aca="false">G19*AP19</f>
        <v>0</v>
      </c>
      <c r="L19" s="192" t="n">
        <f aca="false">G19*H19</f>
        <v>0</v>
      </c>
      <c r="M19" s="192" t="n">
        <f aca="false">L19*(1+BW19/100)</f>
        <v>0</v>
      </c>
      <c r="N19" s="192" t="n">
        <f aca="false">'Stavební rozpočet'!N1567</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125</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3701</v>
      </c>
      <c r="AZ19" s="88" t="s">
        <v>3749</v>
      </c>
      <c r="BA19" s="170" t="s">
        <v>3750</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12</v>
      </c>
      <c r="BW19" s="89" t="str">
        <f aca="false">I19</f>
        <v>21</v>
      </c>
      <c r="BX19" s="10" t="s">
        <v>3720</v>
      </c>
    </row>
    <row r="20" customFormat="false" ht="15" hidden="false" customHeight="true" outlineLevel="0" collapsed="false">
      <c r="A20" s="183"/>
      <c r="B20" s="184" t="s">
        <v>125</v>
      </c>
      <c r="C20" s="184" t="s">
        <v>186</v>
      </c>
      <c r="D20" s="185" t="s">
        <v>187</v>
      </c>
      <c r="E20" s="185"/>
      <c r="F20" s="183" t="s">
        <v>97</v>
      </c>
      <c r="G20" s="186" t="s">
        <v>97</v>
      </c>
      <c r="H20" s="183" t="s">
        <v>97</v>
      </c>
      <c r="I20" s="183" t="s">
        <v>97</v>
      </c>
      <c r="J20" s="187" t="n">
        <f aca="false">SUM(J21:J27)</f>
        <v>0</v>
      </c>
      <c r="K20" s="187" t="n">
        <f aca="false">SUM(K21:K27)</f>
        <v>0</v>
      </c>
      <c r="L20" s="187" t="n">
        <f aca="false">SUM(L21:L27)</f>
        <v>0</v>
      </c>
      <c r="M20" s="187" t="n">
        <f aca="false">SUM(M21:M27)</f>
        <v>0</v>
      </c>
      <c r="N20" s="188"/>
      <c r="O20" s="187" t="n">
        <f aca="false">SUM(O21:O27)</f>
        <v>0</v>
      </c>
      <c r="P20" s="188"/>
      <c r="AI20" s="170" t="s">
        <v>125</v>
      </c>
      <c r="AS20" s="159" t="n">
        <f aca="false">SUM(AJ21:AJ27)</f>
        <v>0</v>
      </c>
      <c r="AT20" s="159" t="n">
        <f aca="false">SUM(AK21:AK27)</f>
        <v>0</v>
      </c>
      <c r="AU20" s="159" t="n">
        <f aca="false">SUM(AL21:AL27)</f>
        <v>0</v>
      </c>
    </row>
    <row r="21" customFormat="false" ht="24.05" hidden="false" customHeight="true" outlineLevel="0" collapsed="false">
      <c r="A21" s="189" t="s">
        <v>212</v>
      </c>
      <c r="B21" s="189" t="s">
        <v>125</v>
      </c>
      <c r="C21" s="189" t="s">
        <v>2313</v>
      </c>
      <c r="D21" s="190" t="s">
        <v>3758</v>
      </c>
      <c r="E21" s="190"/>
      <c r="F21" s="189" t="s">
        <v>191</v>
      </c>
      <c r="G21" s="191" t="n">
        <f aca="false">'Stavební rozpočet'!G1569</f>
        <v>0.34</v>
      </c>
      <c r="H21" s="192" t="n">
        <f aca="false">'Stavební rozpočet'!H1569</f>
        <v>0</v>
      </c>
      <c r="I21" s="193" t="s">
        <v>192</v>
      </c>
      <c r="J21" s="192" t="n">
        <f aca="false">G21*AO21</f>
        <v>0</v>
      </c>
      <c r="K21" s="192" t="n">
        <f aca="false">G21*AP21</f>
        <v>0</v>
      </c>
      <c r="L21" s="192" t="n">
        <f aca="false">G21*H21</f>
        <v>0</v>
      </c>
      <c r="M21" s="192" t="n">
        <f aca="false">L21*(1+BW21/100)</f>
        <v>0</v>
      </c>
      <c r="N21" s="192" t="n">
        <f aca="false">'Stavební rozpočet'!N1569</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125</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194</v>
      </c>
      <c r="AZ21" s="88" t="s">
        <v>3749</v>
      </c>
      <c r="BA21" s="170" t="s">
        <v>3750</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13</v>
      </c>
      <c r="BW21" s="89" t="str">
        <f aca="false">I21</f>
        <v>21</v>
      </c>
      <c r="BX21" s="10" t="s">
        <v>3758</v>
      </c>
    </row>
    <row r="22" customFormat="false" ht="15" hidden="false" customHeight="true" outlineLevel="0" collapsed="false">
      <c r="A22" s="189" t="s">
        <v>215</v>
      </c>
      <c r="B22" s="189" t="s">
        <v>125</v>
      </c>
      <c r="C22" s="189" t="s">
        <v>2318</v>
      </c>
      <c r="D22" s="190" t="s">
        <v>2319</v>
      </c>
      <c r="E22" s="190"/>
      <c r="F22" s="189" t="s">
        <v>191</v>
      </c>
      <c r="G22" s="191" t="n">
        <f aca="false">'Stavební rozpočet'!G1570</f>
        <v>0.34</v>
      </c>
      <c r="H22" s="192" t="n">
        <f aca="false">'Stavební rozpočet'!H1570</f>
        <v>0</v>
      </c>
      <c r="I22" s="193" t="s">
        <v>192</v>
      </c>
      <c r="J22" s="192" t="n">
        <f aca="false">G22*AO22</f>
        <v>0</v>
      </c>
      <c r="K22" s="192" t="n">
        <f aca="false">G22*AP22</f>
        <v>0</v>
      </c>
      <c r="L22" s="192" t="n">
        <f aca="false">G22*H22</f>
        <v>0</v>
      </c>
      <c r="M22" s="192" t="n">
        <f aca="false">L22*(1+BW22/100)</f>
        <v>0</v>
      </c>
      <c r="N22" s="192" t="n">
        <f aca="false">'Stavební rozpočet'!N1570</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125</v>
      </c>
      <c r="AJ22" s="89" t="n">
        <f aca="false">IF(AN22=0,L22,0)</f>
        <v>0</v>
      </c>
      <c r="AK22" s="89" t="n">
        <f aca="false">IF(AN22=12,L22,0)</f>
        <v>0</v>
      </c>
      <c r="AL22" s="89" t="n">
        <f aca="false">IF(AN22=21,L22,0)</f>
        <v>0</v>
      </c>
      <c r="AN22" s="89" t="n">
        <v>21</v>
      </c>
      <c r="AO22" s="89" t="n">
        <f aca="false">H22*0</f>
        <v>0</v>
      </c>
      <c r="AP22" s="89" t="n">
        <f aca="false">H22*(1-0)</f>
        <v>0</v>
      </c>
      <c r="AQ22" s="88" t="s">
        <v>188</v>
      </c>
      <c r="AV22" s="89" t="n">
        <f aca="false">AW22+AX22</f>
        <v>0</v>
      </c>
      <c r="AW22" s="89" t="n">
        <f aca="false">G22*AO22</f>
        <v>0</v>
      </c>
      <c r="AX22" s="89" t="n">
        <f aca="false">G22*AP22</f>
        <v>0</v>
      </c>
      <c r="AY22" s="88" t="s">
        <v>194</v>
      </c>
      <c r="AZ22" s="88" t="s">
        <v>3749</v>
      </c>
      <c r="BA22" s="170" t="s">
        <v>3750</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t="n">
        <v>13</v>
      </c>
      <c r="BW22" s="89" t="str">
        <f aca="false">I22</f>
        <v>21</v>
      </c>
      <c r="BX22" s="10" t="s">
        <v>2319</v>
      </c>
    </row>
    <row r="23" customFormat="false" ht="15" hidden="false" customHeight="true" outlineLevel="0" collapsed="false">
      <c r="A23" s="189" t="s">
        <v>219</v>
      </c>
      <c r="B23" s="189" t="s">
        <v>125</v>
      </c>
      <c r="C23" s="189" t="s">
        <v>3761</v>
      </c>
      <c r="D23" s="190" t="s">
        <v>3762</v>
      </c>
      <c r="E23" s="190"/>
      <c r="F23" s="189" t="s">
        <v>191</v>
      </c>
      <c r="G23" s="191" t="n">
        <f aca="false">'Stavební rozpočet'!G1571</f>
        <v>3.06</v>
      </c>
      <c r="H23" s="192" t="n">
        <f aca="false">'Stavební rozpočet'!H1571</f>
        <v>0</v>
      </c>
      <c r="I23" s="193" t="s">
        <v>192</v>
      </c>
      <c r="J23" s="192" t="n">
        <f aca="false">G23*AO23</f>
        <v>0</v>
      </c>
      <c r="K23" s="192" t="n">
        <f aca="false">G23*AP23</f>
        <v>0</v>
      </c>
      <c r="L23" s="192" t="n">
        <f aca="false">G23*H23</f>
        <v>0</v>
      </c>
      <c r="M23" s="192" t="n">
        <f aca="false">L23*(1+BW23/100)</f>
        <v>0</v>
      </c>
      <c r="N23" s="192" t="n">
        <f aca="false">'Stavební rozpočet'!N1571</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125</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194</v>
      </c>
      <c r="AZ23" s="88" t="s">
        <v>3749</v>
      </c>
      <c r="BA23" s="170" t="s">
        <v>3750</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13</v>
      </c>
      <c r="BW23" s="89" t="str">
        <f aca="false">I23</f>
        <v>21</v>
      </c>
      <c r="BX23" s="10" t="s">
        <v>3762</v>
      </c>
    </row>
    <row r="24" customFormat="false" ht="24.05" hidden="false" customHeight="true" outlineLevel="0" collapsed="false">
      <c r="A24" s="189" t="s">
        <v>223</v>
      </c>
      <c r="B24" s="189" t="s">
        <v>125</v>
      </c>
      <c r="C24" s="189" t="s">
        <v>3764</v>
      </c>
      <c r="D24" s="190" t="s">
        <v>3765</v>
      </c>
      <c r="E24" s="190"/>
      <c r="F24" s="189" t="s">
        <v>191</v>
      </c>
      <c r="G24" s="191" t="n">
        <f aca="false">'Stavební rozpočet'!G1572</f>
        <v>13.32</v>
      </c>
      <c r="H24" s="192" t="n">
        <f aca="false">'Stavební rozpočet'!H1572</f>
        <v>0</v>
      </c>
      <c r="I24" s="193" t="s">
        <v>192</v>
      </c>
      <c r="J24" s="192" t="n">
        <f aca="false">G24*AO24</f>
        <v>0</v>
      </c>
      <c r="K24" s="192" t="n">
        <f aca="false">G24*AP24</f>
        <v>0</v>
      </c>
      <c r="L24" s="192" t="n">
        <f aca="false">G24*H24</f>
        <v>0</v>
      </c>
      <c r="M24" s="192" t="n">
        <f aca="false">L24*(1+BW24/100)</f>
        <v>0</v>
      </c>
      <c r="N24" s="192" t="n">
        <f aca="false">'Stavební rozpočet'!N1572</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125</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194</v>
      </c>
      <c r="AZ24" s="88" t="s">
        <v>3749</v>
      </c>
      <c r="BA24" s="170" t="s">
        <v>3750</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13</v>
      </c>
      <c r="BW24" s="89" t="str">
        <f aca="false">I24</f>
        <v>21</v>
      </c>
      <c r="BX24" s="10" t="s">
        <v>3765</v>
      </c>
    </row>
    <row r="25" customFormat="false" ht="15" hidden="false" customHeight="true" outlineLevel="0" collapsed="false">
      <c r="A25" s="189" t="s">
        <v>228</v>
      </c>
      <c r="B25" s="189" t="s">
        <v>125</v>
      </c>
      <c r="C25" s="189" t="s">
        <v>198</v>
      </c>
      <c r="D25" s="190" t="s">
        <v>199</v>
      </c>
      <c r="E25" s="190"/>
      <c r="F25" s="189" t="s">
        <v>191</v>
      </c>
      <c r="G25" s="191" t="n">
        <f aca="false">'Stavební rozpočet'!G1573</f>
        <v>13.32</v>
      </c>
      <c r="H25" s="192" t="n">
        <f aca="false">'Stavební rozpočet'!H1573</f>
        <v>0</v>
      </c>
      <c r="I25" s="193" t="s">
        <v>192</v>
      </c>
      <c r="J25" s="192" t="n">
        <f aca="false">G25*AO25</f>
        <v>0</v>
      </c>
      <c r="K25" s="192" t="n">
        <f aca="false">G25*AP25</f>
        <v>0</v>
      </c>
      <c r="L25" s="192" t="n">
        <f aca="false">G25*H25</f>
        <v>0</v>
      </c>
      <c r="M25" s="192" t="n">
        <f aca="false">L25*(1+BW25/100)</f>
        <v>0</v>
      </c>
      <c r="N25" s="192" t="n">
        <f aca="false">'Stavební rozpočet'!N1573</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125</v>
      </c>
      <c r="AJ25" s="89" t="n">
        <f aca="false">IF(AN25=0,L25,0)</f>
        <v>0</v>
      </c>
      <c r="AK25" s="89" t="n">
        <f aca="false">IF(AN25=12,L25,0)</f>
        <v>0</v>
      </c>
      <c r="AL25" s="89" t="n">
        <f aca="false">IF(AN25=21,L25,0)</f>
        <v>0</v>
      </c>
      <c r="AN25" s="89" t="n">
        <v>21</v>
      </c>
      <c r="AO25" s="89" t="n">
        <f aca="false">H25*0</f>
        <v>0</v>
      </c>
      <c r="AP25" s="89" t="n">
        <f aca="false">H25*(1-0)</f>
        <v>0</v>
      </c>
      <c r="AQ25" s="88" t="s">
        <v>188</v>
      </c>
      <c r="AV25" s="89" t="n">
        <f aca="false">AW25+AX25</f>
        <v>0</v>
      </c>
      <c r="AW25" s="89" t="n">
        <f aca="false">G25*AO25</f>
        <v>0</v>
      </c>
      <c r="AX25" s="89" t="n">
        <f aca="false">G25*AP25</f>
        <v>0</v>
      </c>
      <c r="AY25" s="88" t="s">
        <v>194</v>
      </c>
      <c r="AZ25" s="88" t="s">
        <v>3749</v>
      </c>
      <c r="BA25" s="170" t="s">
        <v>3750</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13</v>
      </c>
      <c r="BW25" s="89" t="str">
        <f aca="false">I25</f>
        <v>21</v>
      </c>
      <c r="BX25" s="10" t="s">
        <v>199</v>
      </c>
    </row>
    <row r="26" customFormat="false" ht="15" hidden="false" customHeight="true" outlineLevel="0" collapsed="false">
      <c r="A26" s="189" t="s">
        <v>234</v>
      </c>
      <c r="B26" s="189" t="s">
        <v>125</v>
      </c>
      <c r="C26" s="189" t="s">
        <v>3768</v>
      </c>
      <c r="D26" s="190" t="s">
        <v>3769</v>
      </c>
      <c r="E26" s="190"/>
      <c r="F26" s="189" t="s">
        <v>191</v>
      </c>
      <c r="G26" s="191" t="n">
        <f aca="false">'Stavební rozpočet'!G1574</f>
        <v>13.32</v>
      </c>
      <c r="H26" s="192" t="n">
        <f aca="false">'Stavební rozpočet'!H1574</f>
        <v>0</v>
      </c>
      <c r="I26" s="193" t="s">
        <v>192</v>
      </c>
      <c r="J26" s="192" t="n">
        <f aca="false">G26*AO26</f>
        <v>0</v>
      </c>
      <c r="K26" s="192" t="n">
        <f aca="false">G26*AP26</f>
        <v>0</v>
      </c>
      <c r="L26" s="192" t="n">
        <f aca="false">G26*H26</f>
        <v>0</v>
      </c>
      <c r="M26" s="192" t="n">
        <f aca="false">L26*(1+BW26/100)</f>
        <v>0</v>
      </c>
      <c r="N26" s="192" t="n">
        <f aca="false">'Stavební rozpočet'!N1574</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125</v>
      </c>
      <c r="AJ26" s="89" t="n">
        <f aca="false">IF(AN26=0,L26,0)</f>
        <v>0</v>
      </c>
      <c r="AK26" s="89" t="n">
        <f aca="false">IF(AN26=12,L26,0)</f>
        <v>0</v>
      </c>
      <c r="AL26" s="89" t="n">
        <f aca="false">IF(AN26=21,L26,0)</f>
        <v>0</v>
      </c>
      <c r="AN26" s="89" t="n">
        <v>21</v>
      </c>
      <c r="AO26" s="89" t="n">
        <f aca="false">H26*0</f>
        <v>0</v>
      </c>
      <c r="AP26" s="89" t="n">
        <f aca="false">H26*(1-0)</f>
        <v>0</v>
      </c>
      <c r="AQ26" s="88" t="s">
        <v>188</v>
      </c>
      <c r="AV26" s="89" t="n">
        <f aca="false">AW26+AX26</f>
        <v>0</v>
      </c>
      <c r="AW26" s="89" t="n">
        <f aca="false">G26*AO26</f>
        <v>0</v>
      </c>
      <c r="AX26" s="89" t="n">
        <f aca="false">G26*AP26</f>
        <v>0</v>
      </c>
      <c r="AY26" s="88" t="s">
        <v>194</v>
      </c>
      <c r="AZ26" s="88" t="s">
        <v>3749</v>
      </c>
      <c r="BA26" s="170" t="s">
        <v>3750</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13</v>
      </c>
      <c r="BW26" s="89" t="str">
        <f aca="false">I26</f>
        <v>21</v>
      </c>
      <c r="BX26" s="10" t="s">
        <v>3769</v>
      </c>
    </row>
    <row r="27" customFormat="false" ht="15" hidden="false" customHeight="true" outlineLevel="0" collapsed="false">
      <c r="A27" s="189" t="s">
        <v>240</v>
      </c>
      <c r="B27" s="189" t="s">
        <v>125</v>
      </c>
      <c r="C27" s="189" t="s">
        <v>3771</v>
      </c>
      <c r="D27" s="190" t="s">
        <v>3772</v>
      </c>
      <c r="E27" s="190"/>
      <c r="F27" s="189" t="s">
        <v>191</v>
      </c>
      <c r="G27" s="191" t="n">
        <f aca="false">'Stavební rozpočet'!G1575</f>
        <v>13.32</v>
      </c>
      <c r="H27" s="192" t="n">
        <f aca="false">'Stavební rozpočet'!H1575</f>
        <v>0</v>
      </c>
      <c r="I27" s="193" t="s">
        <v>192</v>
      </c>
      <c r="J27" s="192" t="n">
        <f aca="false">G27*AO27</f>
        <v>0</v>
      </c>
      <c r="K27" s="192" t="n">
        <f aca="false">G27*AP27</f>
        <v>0</v>
      </c>
      <c r="L27" s="192" t="n">
        <f aca="false">G27*H27</f>
        <v>0</v>
      </c>
      <c r="M27" s="192" t="n">
        <f aca="false">L27*(1+BW27/100)</f>
        <v>0</v>
      </c>
      <c r="N27" s="192" t="n">
        <f aca="false">'Stavební rozpočet'!N1575</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125</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194</v>
      </c>
      <c r="AZ27" s="88" t="s">
        <v>3749</v>
      </c>
      <c r="BA27" s="170" t="s">
        <v>3750</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t="n">
        <v>13</v>
      </c>
      <c r="BW27" s="89" t="str">
        <f aca="false">I27</f>
        <v>21</v>
      </c>
      <c r="BX27" s="10" t="s">
        <v>3772</v>
      </c>
    </row>
    <row r="28" customFormat="false" ht="15" hidden="false" customHeight="true" outlineLevel="0" collapsed="false">
      <c r="A28" s="183"/>
      <c r="B28" s="184" t="s">
        <v>125</v>
      </c>
      <c r="C28" s="184" t="s">
        <v>203</v>
      </c>
      <c r="D28" s="185" t="s">
        <v>204</v>
      </c>
      <c r="E28" s="185"/>
      <c r="F28" s="183" t="s">
        <v>97</v>
      </c>
      <c r="G28" s="186" t="s">
        <v>97</v>
      </c>
      <c r="H28" s="183" t="s">
        <v>97</v>
      </c>
      <c r="I28" s="183" t="s">
        <v>97</v>
      </c>
      <c r="J28" s="187" t="n">
        <f aca="false">SUM(J29:J35)</f>
        <v>0</v>
      </c>
      <c r="K28" s="187" t="n">
        <f aca="false">SUM(K29:K35)</f>
        <v>0</v>
      </c>
      <c r="L28" s="187" t="n">
        <f aca="false">SUM(L29:L35)</f>
        <v>0</v>
      </c>
      <c r="M28" s="187" t="n">
        <f aca="false">SUM(M29:M35)</f>
        <v>0</v>
      </c>
      <c r="N28" s="188"/>
      <c r="O28" s="187" t="n">
        <f aca="false">SUM(O29:O35)</f>
        <v>0</v>
      </c>
      <c r="P28" s="188"/>
      <c r="AI28" s="170" t="s">
        <v>125</v>
      </c>
      <c r="AS28" s="159" t="n">
        <f aca="false">SUM(AJ29:AJ35)</f>
        <v>0</v>
      </c>
      <c r="AT28" s="159" t="n">
        <f aca="false">SUM(AK29:AK35)</f>
        <v>0</v>
      </c>
      <c r="AU28" s="159" t="n">
        <f aca="false">SUM(AL29:AL35)</f>
        <v>0</v>
      </c>
    </row>
    <row r="29" customFormat="false" ht="24.05" hidden="false" customHeight="true" outlineLevel="0" collapsed="false">
      <c r="A29" s="189" t="s">
        <v>186</v>
      </c>
      <c r="B29" s="189" t="s">
        <v>125</v>
      </c>
      <c r="C29" s="189" t="s">
        <v>206</v>
      </c>
      <c r="D29" s="190" t="s">
        <v>207</v>
      </c>
      <c r="E29" s="190"/>
      <c r="F29" s="189" t="s">
        <v>191</v>
      </c>
      <c r="G29" s="191" t="n">
        <f aca="false">'Stavební rozpočet'!G1577</f>
        <v>30.04</v>
      </c>
      <c r="H29" s="192" t="n">
        <f aca="false">'Stavební rozpočet'!H1577</f>
        <v>0</v>
      </c>
      <c r="I29" s="193" t="s">
        <v>192</v>
      </c>
      <c r="J29" s="192" t="n">
        <f aca="false">G29*AO29</f>
        <v>0</v>
      </c>
      <c r="K29" s="192" t="n">
        <f aca="false">G29*AP29</f>
        <v>0</v>
      </c>
      <c r="L29" s="192" t="n">
        <f aca="false">G29*H29</f>
        <v>0</v>
      </c>
      <c r="M29" s="192" t="n">
        <f aca="false">L29*(1+BW29/100)</f>
        <v>0</v>
      </c>
      <c r="N29" s="192" t="n">
        <f aca="false">'Stavební rozpočet'!N1577</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125</v>
      </c>
      <c r="AJ29" s="89" t="n">
        <f aca="false">IF(AN29=0,L29,0)</f>
        <v>0</v>
      </c>
      <c r="AK29" s="89" t="n">
        <f aca="false">IF(AN29=12,L29,0)</f>
        <v>0</v>
      </c>
      <c r="AL29" s="89" t="n">
        <f aca="false">IF(AN29=21,L29,0)</f>
        <v>0</v>
      </c>
      <c r="AN29" s="89" t="n">
        <v>21</v>
      </c>
      <c r="AO29" s="89" t="n">
        <f aca="false">H29*0</f>
        <v>0</v>
      </c>
      <c r="AP29" s="89" t="n">
        <f aca="false">H29*(1-0)</f>
        <v>0</v>
      </c>
      <c r="AQ29" s="88" t="s">
        <v>188</v>
      </c>
      <c r="AV29" s="89" t="n">
        <f aca="false">AW29+AX29</f>
        <v>0</v>
      </c>
      <c r="AW29" s="89" t="n">
        <f aca="false">G29*AO29</f>
        <v>0</v>
      </c>
      <c r="AX29" s="89" t="n">
        <f aca="false">G29*AP29</f>
        <v>0</v>
      </c>
      <c r="AY29" s="88" t="s">
        <v>208</v>
      </c>
      <c r="AZ29" s="88" t="s">
        <v>3749</v>
      </c>
      <c r="BA29" s="170" t="s">
        <v>3750</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t="n">
        <v>16</v>
      </c>
      <c r="BW29" s="89" t="str">
        <f aca="false">I29</f>
        <v>21</v>
      </c>
      <c r="BX29" s="10" t="s">
        <v>207</v>
      </c>
    </row>
    <row r="30" customFormat="false" ht="24.05" hidden="false" customHeight="true" outlineLevel="0" collapsed="false">
      <c r="A30" s="189" t="s">
        <v>246</v>
      </c>
      <c r="B30" s="189" t="s">
        <v>125</v>
      </c>
      <c r="C30" s="189" t="s">
        <v>210</v>
      </c>
      <c r="D30" s="190" t="s">
        <v>211</v>
      </c>
      <c r="E30" s="190"/>
      <c r="F30" s="189" t="s">
        <v>191</v>
      </c>
      <c r="G30" s="191" t="n">
        <f aca="false">'Stavební rozpočet'!G1578</f>
        <v>26.98</v>
      </c>
      <c r="H30" s="192" t="n">
        <f aca="false">'Stavební rozpočet'!H1578</f>
        <v>0</v>
      </c>
      <c r="I30" s="193" t="s">
        <v>192</v>
      </c>
      <c r="J30" s="192" t="n">
        <f aca="false">G30*AO30</f>
        <v>0</v>
      </c>
      <c r="K30" s="192" t="n">
        <f aca="false">G30*AP30</f>
        <v>0</v>
      </c>
      <c r="L30" s="192" t="n">
        <f aca="false">G30*H30</f>
        <v>0</v>
      </c>
      <c r="M30" s="192" t="n">
        <f aca="false">L30*(1+BW30/100)</f>
        <v>0</v>
      </c>
      <c r="N30" s="192" t="n">
        <f aca="false">'Stavební rozpočet'!N1578</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125</v>
      </c>
      <c r="AJ30" s="89" t="n">
        <f aca="false">IF(AN30=0,L30,0)</f>
        <v>0</v>
      </c>
      <c r="AK30" s="89" t="n">
        <f aca="false">IF(AN30=12,L30,0)</f>
        <v>0</v>
      </c>
      <c r="AL30" s="89" t="n">
        <f aca="false">IF(AN30=21,L30,0)</f>
        <v>0</v>
      </c>
      <c r="AN30" s="89" t="n">
        <v>21</v>
      </c>
      <c r="AO30" s="89" t="n">
        <f aca="false">H30*0</f>
        <v>0</v>
      </c>
      <c r="AP30" s="89" t="n">
        <f aca="false">H30*(1-0)</f>
        <v>0</v>
      </c>
      <c r="AQ30" s="88" t="s">
        <v>188</v>
      </c>
      <c r="AV30" s="89" t="n">
        <f aca="false">AW30+AX30</f>
        <v>0</v>
      </c>
      <c r="AW30" s="89" t="n">
        <f aca="false">G30*AO30</f>
        <v>0</v>
      </c>
      <c r="AX30" s="89" t="n">
        <f aca="false">G30*AP30</f>
        <v>0</v>
      </c>
      <c r="AY30" s="88" t="s">
        <v>208</v>
      </c>
      <c r="AZ30" s="88" t="s">
        <v>3749</v>
      </c>
      <c r="BA30" s="170" t="s">
        <v>3750</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t="n">
        <v>16</v>
      </c>
      <c r="BW30" s="89" t="str">
        <f aca="false">I30</f>
        <v>21</v>
      </c>
      <c r="BX30" s="10" t="s">
        <v>211</v>
      </c>
    </row>
    <row r="31" customFormat="false" ht="24.05" hidden="false" customHeight="true" outlineLevel="0" collapsed="false">
      <c r="A31" s="189" t="s">
        <v>249</v>
      </c>
      <c r="B31" s="189" t="s">
        <v>125</v>
      </c>
      <c r="C31" s="189" t="s">
        <v>3719</v>
      </c>
      <c r="D31" s="190" t="s">
        <v>3720</v>
      </c>
      <c r="E31" s="190"/>
      <c r="F31" s="189" t="s">
        <v>191</v>
      </c>
      <c r="G31" s="191" t="n">
        <f aca="false">'Stavební rozpočet'!G1579</f>
        <v>3.06</v>
      </c>
      <c r="H31" s="192" t="n">
        <f aca="false">'Stavební rozpočet'!H1579</f>
        <v>0</v>
      </c>
      <c r="I31" s="193" t="s">
        <v>192</v>
      </c>
      <c r="J31" s="192" t="n">
        <f aca="false">G31*AO31</f>
        <v>0</v>
      </c>
      <c r="K31" s="192" t="n">
        <f aca="false">G31*AP31</f>
        <v>0</v>
      </c>
      <c r="L31" s="192" t="n">
        <f aca="false">G31*H31</f>
        <v>0</v>
      </c>
      <c r="M31" s="192" t="n">
        <f aca="false">L31*(1+BW31/100)</f>
        <v>0</v>
      </c>
      <c r="N31" s="192" t="n">
        <f aca="false">'Stavební rozpočet'!N1579</f>
        <v>0</v>
      </c>
      <c r="O31" s="192" t="n">
        <f aca="false">G31*N31</f>
        <v>0</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125</v>
      </c>
      <c r="AJ31" s="89" t="n">
        <f aca="false">IF(AN31=0,L31,0)</f>
        <v>0</v>
      </c>
      <c r="AK31" s="89" t="n">
        <f aca="false">IF(AN31=12,L31,0)</f>
        <v>0</v>
      </c>
      <c r="AL31" s="89" t="n">
        <f aca="false">IF(AN31=21,L31,0)</f>
        <v>0</v>
      </c>
      <c r="AN31" s="89" t="n">
        <v>21</v>
      </c>
      <c r="AO31" s="89" t="n">
        <f aca="false">H31*0</f>
        <v>0</v>
      </c>
      <c r="AP31" s="89" t="n">
        <f aca="false">H31*(1-0)</f>
        <v>0</v>
      </c>
      <c r="AQ31" s="88" t="s">
        <v>188</v>
      </c>
      <c r="AV31" s="89" t="n">
        <f aca="false">AW31+AX31</f>
        <v>0</v>
      </c>
      <c r="AW31" s="89" t="n">
        <f aca="false">G31*AO31</f>
        <v>0</v>
      </c>
      <c r="AX31" s="89" t="n">
        <f aca="false">G31*AP31</f>
        <v>0</v>
      </c>
      <c r="AY31" s="88" t="s">
        <v>208</v>
      </c>
      <c r="AZ31" s="88" t="s">
        <v>3749</v>
      </c>
      <c r="BA31" s="170" t="s">
        <v>3750</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t="n">
        <v>16</v>
      </c>
      <c r="BW31" s="89" t="str">
        <f aca="false">I31</f>
        <v>21</v>
      </c>
      <c r="BX31" s="10" t="s">
        <v>3720</v>
      </c>
    </row>
    <row r="32" customFormat="false" ht="15" hidden="false" customHeight="true" outlineLevel="0" collapsed="false">
      <c r="A32" s="189" t="s">
        <v>203</v>
      </c>
      <c r="B32" s="189" t="s">
        <v>125</v>
      </c>
      <c r="C32" s="189" t="s">
        <v>1160</v>
      </c>
      <c r="D32" s="190" t="s">
        <v>3777</v>
      </c>
      <c r="E32" s="190"/>
      <c r="F32" s="189" t="s">
        <v>191</v>
      </c>
      <c r="G32" s="191" t="n">
        <f aca="false">'Stavební rozpočet'!G1580</f>
        <v>9.22</v>
      </c>
      <c r="H32" s="192" t="n">
        <f aca="false">'Stavební rozpočet'!H1580</f>
        <v>0</v>
      </c>
      <c r="I32" s="193" t="s">
        <v>192</v>
      </c>
      <c r="J32" s="192" t="n">
        <f aca="false">G32*AO32</f>
        <v>0</v>
      </c>
      <c r="K32" s="192" t="n">
        <f aca="false">G32*AP32</f>
        <v>0</v>
      </c>
      <c r="L32" s="192" t="n">
        <f aca="false">G32*H32</f>
        <v>0</v>
      </c>
      <c r="M32" s="192" t="n">
        <f aca="false">L32*(1+BW32/100)</f>
        <v>0</v>
      </c>
      <c r="N32" s="192" t="n">
        <f aca="false">'Stavební rozpočet'!N1580</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125</v>
      </c>
      <c r="AJ32" s="89" t="n">
        <f aca="false">IF(AN32=0,L32,0)</f>
        <v>0</v>
      </c>
      <c r="AK32" s="89" t="n">
        <f aca="false">IF(AN32=12,L32,0)</f>
        <v>0</v>
      </c>
      <c r="AL32" s="89" t="n">
        <f aca="false">IF(AN32=21,L32,0)</f>
        <v>0</v>
      </c>
      <c r="AN32" s="89" t="n">
        <v>21</v>
      </c>
      <c r="AO32" s="89" t="n">
        <f aca="false">H32*0</f>
        <v>0</v>
      </c>
      <c r="AP32" s="89" t="n">
        <f aca="false">H32*(1-0)</f>
        <v>0</v>
      </c>
      <c r="AQ32" s="88" t="s">
        <v>188</v>
      </c>
      <c r="AV32" s="89" t="n">
        <f aca="false">AW32+AX32</f>
        <v>0</v>
      </c>
      <c r="AW32" s="89" t="n">
        <f aca="false">G32*AO32</f>
        <v>0</v>
      </c>
      <c r="AX32" s="89" t="n">
        <f aca="false">G32*AP32</f>
        <v>0</v>
      </c>
      <c r="AY32" s="88" t="s">
        <v>208</v>
      </c>
      <c r="AZ32" s="88" t="s">
        <v>3749</v>
      </c>
      <c r="BA32" s="170" t="s">
        <v>3750</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t="n">
        <v>16</v>
      </c>
      <c r="BW32" s="89" t="str">
        <f aca="false">I32</f>
        <v>21</v>
      </c>
      <c r="BX32" s="10" t="s">
        <v>3777</v>
      </c>
    </row>
    <row r="33" customFormat="false" ht="15" hidden="false" customHeight="true" outlineLevel="0" collapsed="false">
      <c r="A33" s="189" t="s">
        <v>217</v>
      </c>
      <c r="B33" s="189" t="s">
        <v>125</v>
      </c>
      <c r="C33" s="189" t="s">
        <v>3779</v>
      </c>
      <c r="D33" s="190" t="s">
        <v>3780</v>
      </c>
      <c r="E33" s="190"/>
      <c r="F33" s="189" t="s">
        <v>191</v>
      </c>
      <c r="G33" s="191" t="n">
        <f aca="false">'Stavební rozpočet'!G1581</f>
        <v>2.516</v>
      </c>
      <c r="H33" s="192" t="n">
        <f aca="false">'Stavební rozpočet'!H1581</f>
        <v>0</v>
      </c>
      <c r="I33" s="193" t="s">
        <v>192</v>
      </c>
      <c r="J33" s="192" t="n">
        <f aca="false">G33*AO33</f>
        <v>0</v>
      </c>
      <c r="K33" s="192" t="n">
        <f aca="false">G33*AP33</f>
        <v>0</v>
      </c>
      <c r="L33" s="192" t="n">
        <f aca="false">G33*H33</f>
        <v>0</v>
      </c>
      <c r="M33" s="192" t="n">
        <f aca="false">L33*(1+BW33/100)</f>
        <v>0</v>
      </c>
      <c r="N33" s="192" t="n">
        <f aca="false">'Stavební rozpočet'!N1581</f>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125</v>
      </c>
      <c r="AJ33" s="89" t="n">
        <f aca="false">IF(AN33=0,L33,0)</f>
        <v>0</v>
      </c>
      <c r="AK33" s="89" t="n">
        <f aca="false">IF(AN33=12,L33,0)</f>
        <v>0</v>
      </c>
      <c r="AL33" s="89" t="n">
        <f aca="false">IF(AN33=21,L33,0)</f>
        <v>0</v>
      </c>
      <c r="AN33" s="89" t="n">
        <v>21</v>
      </c>
      <c r="AO33" s="89" t="n">
        <f aca="false">H33*0</f>
        <v>0</v>
      </c>
      <c r="AP33" s="89" t="n">
        <f aca="false">H33*(1-0)</f>
        <v>0</v>
      </c>
      <c r="AQ33" s="88" t="s">
        <v>188</v>
      </c>
      <c r="AV33" s="89" t="n">
        <f aca="false">AW33+AX33</f>
        <v>0</v>
      </c>
      <c r="AW33" s="89" t="n">
        <f aca="false">G33*AO33</f>
        <v>0</v>
      </c>
      <c r="AX33" s="89" t="n">
        <f aca="false">G33*AP33</f>
        <v>0</v>
      </c>
      <c r="AY33" s="88" t="s">
        <v>208</v>
      </c>
      <c r="AZ33" s="88" t="s">
        <v>3749</v>
      </c>
      <c r="BA33" s="170" t="s">
        <v>3750</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t="n">
        <v>16</v>
      </c>
      <c r="BW33" s="89" t="str">
        <f aca="false">I33</f>
        <v>21</v>
      </c>
      <c r="BX33" s="10" t="s">
        <v>3780</v>
      </c>
    </row>
    <row r="34" customFormat="false" ht="24.05" hidden="false" customHeight="true" outlineLevel="0" collapsed="false">
      <c r="A34" s="189" t="s">
        <v>257</v>
      </c>
      <c r="B34" s="189" t="s">
        <v>125</v>
      </c>
      <c r="C34" s="189" t="s">
        <v>210</v>
      </c>
      <c r="D34" s="190" t="s">
        <v>216</v>
      </c>
      <c r="E34" s="190"/>
      <c r="F34" s="189" t="s">
        <v>191</v>
      </c>
      <c r="G34" s="191" t="n">
        <f aca="false">'Stavební rozpočet'!G1582</f>
        <v>9.22</v>
      </c>
      <c r="H34" s="192" t="n">
        <f aca="false">'Stavební rozpočet'!H1582</f>
        <v>0</v>
      </c>
      <c r="I34" s="193" t="s">
        <v>192</v>
      </c>
      <c r="J34" s="192" t="n">
        <f aca="false">G34*AO34</f>
        <v>0</v>
      </c>
      <c r="K34" s="192" t="n">
        <f aca="false">G34*AP34</f>
        <v>0</v>
      </c>
      <c r="L34" s="192" t="n">
        <f aca="false">G34*H34</f>
        <v>0</v>
      </c>
      <c r="M34" s="192" t="n">
        <f aca="false">L34*(1+BW34/100)</f>
        <v>0</v>
      </c>
      <c r="N34" s="192" t="n">
        <f aca="false">'Stavební rozpočet'!N1582</f>
        <v>0</v>
      </c>
      <c r="O34" s="192" t="n">
        <f aca="false">G34*N34</f>
        <v>0</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125</v>
      </c>
      <c r="AJ34" s="89" t="n">
        <f aca="false">IF(AN34=0,L34,0)</f>
        <v>0</v>
      </c>
      <c r="AK34" s="89" t="n">
        <f aca="false">IF(AN34=12,L34,0)</f>
        <v>0</v>
      </c>
      <c r="AL34" s="89" t="n">
        <f aca="false">IF(AN34=21,L34,0)</f>
        <v>0</v>
      </c>
      <c r="AN34" s="89" t="n">
        <v>21</v>
      </c>
      <c r="AO34" s="89" t="n">
        <f aca="false">H34*0</f>
        <v>0</v>
      </c>
      <c r="AP34" s="89" t="n">
        <f aca="false">H34*(1-0)</f>
        <v>0</v>
      </c>
      <c r="AQ34" s="88" t="s">
        <v>188</v>
      </c>
      <c r="AV34" s="89" t="n">
        <f aca="false">AW34+AX34</f>
        <v>0</v>
      </c>
      <c r="AW34" s="89" t="n">
        <f aca="false">G34*AO34</f>
        <v>0</v>
      </c>
      <c r="AX34" s="89" t="n">
        <f aca="false">G34*AP34</f>
        <v>0</v>
      </c>
      <c r="AY34" s="88" t="s">
        <v>208</v>
      </c>
      <c r="AZ34" s="88" t="s">
        <v>3749</v>
      </c>
      <c r="BA34" s="170" t="s">
        <v>3750</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t="n">
        <v>16</v>
      </c>
      <c r="BW34" s="89" t="str">
        <f aca="false">I34</f>
        <v>21</v>
      </c>
      <c r="BX34" s="10" t="s">
        <v>216</v>
      </c>
    </row>
    <row r="35" customFormat="false" ht="24.05" hidden="false" customHeight="true" outlineLevel="0" collapsed="false">
      <c r="A35" s="189" t="s">
        <v>261</v>
      </c>
      <c r="B35" s="189" t="s">
        <v>125</v>
      </c>
      <c r="C35" s="189" t="s">
        <v>3719</v>
      </c>
      <c r="D35" s="190" t="s">
        <v>3783</v>
      </c>
      <c r="E35" s="190"/>
      <c r="F35" s="189" t="s">
        <v>191</v>
      </c>
      <c r="G35" s="191" t="n">
        <f aca="false">'Stavební rozpočet'!G1583</f>
        <v>2.516</v>
      </c>
      <c r="H35" s="192" t="n">
        <f aca="false">'Stavební rozpočet'!H1583</f>
        <v>0</v>
      </c>
      <c r="I35" s="193" t="s">
        <v>192</v>
      </c>
      <c r="J35" s="192" t="n">
        <f aca="false">G35*AO35</f>
        <v>0</v>
      </c>
      <c r="K35" s="192" t="n">
        <f aca="false">G35*AP35</f>
        <v>0</v>
      </c>
      <c r="L35" s="192" t="n">
        <f aca="false">G35*H35</f>
        <v>0</v>
      </c>
      <c r="M35" s="192" t="n">
        <f aca="false">L35*(1+BW35/100)</f>
        <v>0</v>
      </c>
      <c r="N35" s="192" t="n">
        <f aca="false">'Stavební rozpočet'!N1583</f>
        <v>0</v>
      </c>
      <c r="O35" s="192" t="n">
        <f aca="false">G35*N35</f>
        <v>0</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125</v>
      </c>
      <c r="AJ35" s="89" t="n">
        <f aca="false">IF(AN35=0,L35,0)</f>
        <v>0</v>
      </c>
      <c r="AK35" s="89" t="n">
        <f aca="false">IF(AN35=12,L35,0)</f>
        <v>0</v>
      </c>
      <c r="AL35" s="89" t="n">
        <f aca="false">IF(AN35=21,L35,0)</f>
        <v>0</v>
      </c>
      <c r="AN35" s="89" t="n">
        <v>21</v>
      </c>
      <c r="AO35" s="89" t="n">
        <f aca="false">H35*0</f>
        <v>0</v>
      </c>
      <c r="AP35" s="89" t="n">
        <f aca="false">H35*(1-0)</f>
        <v>0</v>
      </c>
      <c r="AQ35" s="88" t="s">
        <v>188</v>
      </c>
      <c r="AV35" s="89" t="n">
        <f aca="false">AW35+AX35</f>
        <v>0</v>
      </c>
      <c r="AW35" s="89" t="n">
        <f aca="false">G35*AO35</f>
        <v>0</v>
      </c>
      <c r="AX35" s="89" t="n">
        <f aca="false">G35*AP35</f>
        <v>0</v>
      </c>
      <c r="AY35" s="88" t="s">
        <v>208</v>
      </c>
      <c r="AZ35" s="88" t="s">
        <v>3749</v>
      </c>
      <c r="BA35" s="170" t="s">
        <v>3750</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t="n">
        <v>16</v>
      </c>
      <c r="BW35" s="89" t="str">
        <f aca="false">I35</f>
        <v>21</v>
      </c>
      <c r="BX35" s="10" t="s">
        <v>3783</v>
      </c>
    </row>
    <row r="36" customFormat="false" ht="15" hidden="false" customHeight="true" outlineLevel="0" collapsed="false">
      <c r="A36" s="183"/>
      <c r="B36" s="184" t="s">
        <v>125</v>
      </c>
      <c r="C36" s="184" t="s">
        <v>217</v>
      </c>
      <c r="D36" s="185" t="s">
        <v>218</v>
      </c>
      <c r="E36" s="185"/>
      <c r="F36" s="183" t="s">
        <v>97</v>
      </c>
      <c r="G36" s="186" t="s">
        <v>97</v>
      </c>
      <c r="H36" s="183" t="s">
        <v>97</v>
      </c>
      <c r="I36" s="183" t="s">
        <v>97</v>
      </c>
      <c r="J36" s="187" t="n">
        <f aca="false">SUM(J37:J39)</f>
        <v>0</v>
      </c>
      <c r="K36" s="187" t="n">
        <f aca="false">SUM(K37:K39)</f>
        <v>0</v>
      </c>
      <c r="L36" s="187" t="n">
        <f aca="false">SUM(L37:L39)</f>
        <v>0</v>
      </c>
      <c r="M36" s="187" t="n">
        <f aca="false">SUM(M37:M39)</f>
        <v>0</v>
      </c>
      <c r="N36" s="188"/>
      <c r="O36" s="187" t="n">
        <f aca="false">SUM(O37:O39)</f>
        <v>0</v>
      </c>
      <c r="P36" s="188"/>
      <c r="AI36" s="170" t="s">
        <v>125</v>
      </c>
      <c r="AS36" s="159" t="n">
        <f aca="false">SUM(AJ37:AJ39)</f>
        <v>0</v>
      </c>
      <c r="AT36" s="159" t="n">
        <f aca="false">SUM(AK37:AK39)</f>
        <v>0</v>
      </c>
      <c r="AU36" s="159" t="n">
        <f aca="false">SUM(AL37:AL39)</f>
        <v>0</v>
      </c>
    </row>
    <row r="37" customFormat="false" ht="15" hidden="false" customHeight="true" outlineLevel="0" collapsed="false">
      <c r="A37" s="189" t="s">
        <v>264</v>
      </c>
      <c r="B37" s="189" t="s">
        <v>125</v>
      </c>
      <c r="C37" s="189" t="s">
        <v>220</v>
      </c>
      <c r="D37" s="190" t="s">
        <v>3785</v>
      </c>
      <c r="E37" s="190"/>
      <c r="F37" s="189" t="s">
        <v>191</v>
      </c>
      <c r="G37" s="191" t="n">
        <f aca="false">'Stavební rozpočet'!G1585</f>
        <v>2.859</v>
      </c>
      <c r="H37" s="192" t="n">
        <f aca="false">'Stavební rozpočet'!H1585</f>
        <v>0</v>
      </c>
      <c r="I37" s="193" t="s">
        <v>192</v>
      </c>
      <c r="J37" s="192" t="n">
        <f aca="false">G37*AO37</f>
        <v>0</v>
      </c>
      <c r="K37" s="192" t="n">
        <f aca="false">G37*AP37</f>
        <v>0</v>
      </c>
      <c r="L37" s="192" t="n">
        <f aca="false">G37*H37</f>
        <v>0</v>
      </c>
      <c r="M37" s="192" t="n">
        <f aca="false">L37*(1+BW37/100)</f>
        <v>0</v>
      </c>
      <c r="N37" s="192" t="n">
        <f aca="false">'Stavební rozpočet'!N1585</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125</v>
      </c>
      <c r="AJ37" s="89" t="n">
        <f aca="false">IF(AN37=0,L37,0)</f>
        <v>0</v>
      </c>
      <c r="AK37" s="89" t="n">
        <f aca="false">IF(AN37=12,L37,0)</f>
        <v>0</v>
      </c>
      <c r="AL37" s="89" t="n">
        <f aca="false">IF(AN37=21,L37,0)</f>
        <v>0</v>
      </c>
      <c r="AN37" s="89" t="n">
        <v>21</v>
      </c>
      <c r="AO37" s="89" t="n">
        <f aca="false">H37*0</f>
        <v>0</v>
      </c>
      <c r="AP37" s="89" t="n">
        <f aca="false">H37*(1-0)</f>
        <v>0</v>
      </c>
      <c r="AQ37" s="88" t="s">
        <v>188</v>
      </c>
      <c r="AV37" s="89" t="n">
        <f aca="false">AW37+AX37</f>
        <v>0</v>
      </c>
      <c r="AW37" s="89" t="n">
        <f aca="false">G37*AO37</f>
        <v>0</v>
      </c>
      <c r="AX37" s="89" t="n">
        <f aca="false">G37*AP37</f>
        <v>0</v>
      </c>
      <c r="AY37" s="88" t="s">
        <v>222</v>
      </c>
      <c r="AZ37" s="88" t="s">
        <v>3749</v>
      </c>
      <c r="BA37" s="170" t="s">
        <v>3750</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t="n">
        <v>17</v>
      </c>
      <c r="BW37" s="89" t="str">
        <f aca="false">I37</f>
        <v>21</v>
      </c>
      <c r="BX37" s="10" t="s">
        <v>3785</v>
      </c>
    </row>
    <row r="38" customFormat="false" ht="15" hidden="false" customHeight="true" outlineLevel="0" collapsed="false">
      <c r="A38" s="189" t="s">
        <v>192</v>
      </c>
      <c r="B38" s="189" t="s">
        <v>125</v>
      </c>
      <c r="C38" s="189" t="s">
        <v>220</v>
      </c>
      <c r="D38" s="190" t="s">
        <v>3787</v>
      </c>
      <c r="E38" s="190"/>
      <c r="F38" s="189" t="s">
        <v>191</v>
      </c>
      <c r="G38" s="191" t="n">
        <f aca="false">'Stavební rozpočet'!G1586</f>
        <v>8.88</v>
      </c>
      <c r="H38" s="192" t="n">
        <f aca="false">'Stavební rozpočet'!H1586</f>
        <v>0</v>
      </c>
      <c r="I38" s="193" t="s">
        <v>192</v>
      </c>
      <c r="J38" s="192" t="n">
        <f aca="false">G38*AO38</f>
        <v>0</v>
      </c>
      <c r="K38" s="192" t="n">
        <f aca="false">G38*AP38</f>
        <v>0</v>
      </c>
      <c r="L38" s="192" t="n">
        <f aca="false">G38*H38</f>
        <v>0</v>
      </c>
      <c r="M38" s="192" t="n">
        <f aca="false">L38*(1+BW38/100)</f>
        <v>0</v>
      </c>
      <c r="N38" s="192" t="n">
        <f aca="false">'Stavební rozpočet'!N1586</f>
        <v>0</v>
      </c>
      <c r="O38" s="192" t="n">
        <f aca="false">G38*N38</f>
        <v>0</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125</v>
      </c>
      <c r="AJ38" s="89" t="n">
        <f aca="false">IF(AN38=0,L38,0)</f>
        <v>0</v>
      </c>
      <c r="AK38" s="89" t="n">
        <f aca="false">IF(AN38=12,L38,0)</f>
        <v>0</v>
      </c>
      <c r="AL38" s="89" t="n">
        <f aca="false">IF(AN38=21,L38,0)</f>
        <v>0</v>
      </c>
      <c r="AN38" s="89" t="n">
        <v>21</v>
      </c>
      <c r="AO38" s="89" t="n">
        <f aca="false">H38*0</f>
        <v>0</v>
      </c>
      <c r="AP38" s="89" t="n">
        <f aca="false">H38*(1-0)</f>
        <v>0</v>
      </c>
      <c r="AQ38" s="88" t="s">
        <v>188</v>
      </c>
      <c r="AV38" s="89" t="n">
        <f aca="false">AW38+AX38</f>
        <v>0</v>
      </c>
      <c r="AW38" s="89" t="n">
        <f aca="false">G38*AO38</f>
        <v>0</v>
      </c>
      <c r="AX38" s="89" t="n">
        <f aca="false">G38*AP38</f>
        <v>0</v>
      </c>
      <c r="AY38" s="88" t="s">
        <v>222</v>
      </c>
      <c r="AZ38" s="88" t="s">
        <v>3749</v>
      </c>
      <c r="BA38" s="170" t="s">
        <v>3750</v>
      </c>
      <c r="BC38" s="89" t="n">
        <f aca="false">AW38+AX38</f>
        <v>0</v>
      </c>
      <c r="BD38" s="89" t="n">
        <f aca="false">H38/(100-BE38)*100</f>
        <v>0</v>
      </c>
      <c r="BE38" s="89" t="n">
        <v>0</v>
      </c>
      <c r="BF38" s="89" t="n">
        <f aca="false">O38</f>
        <v>0</v>
      </c>
      <c r="BH38" s="89" t="n">
        <f aca="false">G38*AO38</f>
        <v>0</v>
      </c>
      <c r="BI38" s="89" t="n">
        <f aca="false">G38*AP38</f>
        <v>0</v>
      </c>
      <c r="BJ38" s="89" t="n">
        <f aca="false">G38*H38</f>
        <v>0</v>
      </c>
      <c r="BK38" s="89"/>
      <c r="BL38" s="89" t="n">
        <v>17</v>
      </c>
      <c r="BW38" s="89" t="str">
        <f aca="false">I38</f>
        <v>21</v>
      </c>
      <c r="BX38" s="10" t="s">
        <v>3787</v>
      </c>
    </row>
    <row r="39" customFormat="false" ht="15" hidden="false" customHeight="true" outlineLevel="0" collapsed="false">
      <c r="A39" s="189" t="s">
        <v>226</v>
      </c>
      <c r="B39" s="189" t="s">
        <v>125</v>
      </c>
      <c r="C39" s="189" t="s">
        <v>1172</v>
      </c>
      <c r="D39" s="190" t="s">
        <v>3789</v>
      </c>
      <c r="E39" s="190"/>
      <c r="F39" s="189" t="s">
        <v>191</v>
      </c>
      <c r="G39" s="191" t="n">
        <f aca="false">'Stavební rozpočet'!G1587</f>
        <v>11.739</v>
      </c>
      <c r="H39" s="192" t="n">
        <f aca="false">'Stavební rozpočet'!H1587</f>
        <v>0</v>
      </c>
      <c r="I39" s="193" t="s">
        <v>192</v>
      </c>
      <c r="J39" s="192" t="n">
        <f aca="false">G39*AO39</f>
        <v>0</v>
      </c>
      <c r="K39" s="192" t="n">
        <f aca="false">G39*AP39</f>
        <v>0</v>
      </c>
      <c r="L39" s="192" t="n">
        <f aca="false">G39*H39</f>
        <v>0</v>
      </c>
      <c r="M39" s="192" t="n">
        <f aca="false">L39*(1+BW39/100)</f>
        <v>0</v>
      </c>
      <c r="N39" s="192" t="n">
        <f aca="false">'Stavební rozpočet'!N1587</f>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125</v>
      </c>
      <c r="AJ39" s="89" t="n">
        <f aca="false">IF(AN39=0,L39,0)</f>
        <v>0</v>
      </c>
      <c r="AK39" s="89" t="n">
        <f aca="false">IF(AN39=12,L39,0)</f>
        <v>0</v>
      </c>
      <c r="AL39" s="89" t="n">
        <f aca="false">IF(AN39=21,L39,0)</f>
        <v>0</v>
      </c>
      <c r="AN39" s="89" t="n">
        <v>21</v>
      </c>
      <c r="AO39" s="89" t="n">
        <f aca="false">H39*0</f>
        <v>0</v>
      </c>
      <c r="AP39" s="89" t="n">
        <f aca="false">H39*(1-0)</f>
        <v>0</v>
      </c>
      <c r="AQ39" s="88" t="s">
        <v>197</v>
      </c>
      <c r="AV39" s="89" t="n">
        <f aca="false">AW39+AX39</f>
        <v>0</v>
      </c>
      <c r="AW39" s="89" t="n">
        <f aca="false">G39*AO39</f>
        <v>0</v>
      </c>
      <c r="AX39" s="89" t="n">
        <f aca="false">G39*AP39</f>
        <v>0</v>
      </c>
      <c r="AY39" s="88" t="s">
        <v>222</v>
      </c>
      <c r="AZ39" s="88" t="s">
        <v>3749</v>
      </c>
      <c r="BA39" s="170" t="s">
        <v>3750</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t="n">
        <v>17</v>
      </c>
      <c r="BW39" s="89" t="str">
        <f aca="false">I39</f>
        <v>21</v>
      </c>
      <c r="BX39" s="10" t="s">
        <v>3789</v>
      </c>
    </row>
    <row r="40" customFormat="false" ht="15" hidden="false" customHeight="true" outlineLevel="0" collapsed="false">
      <c r="A40" s="183"/>
      <c r="B40" s="184" t="s">
        <v>125</v>
      </c>
      <c r="C40" s="184" t="s">
        <v>257</v>
      </c>
      <c r="D40" s="185" t="s">
        <v>3726</v>
      </c>
      <c r="E40" s="185"/>
      <c r="F40" s="183" t="s">
        <v>97</v>
      </c>
      <c r="G40" s="186" t="s">
        <v>97</v>
      </c>
      <c r="H40" s="183" t="s">
        <v>97</v>
      </c>
      <c r="I40" s="183" t="s">
        <v>97</v>
      </c>
      <c r="J40" s="187" t="n">
        <f aca="false">SUM(J41:J49)</f>
        <v>0</v>
      </c>
      <c r="K40" s="187" t="n">
        <f aca="false">SUM(K41:K49)</f>
        <v>0</v>
      </c>
      <c r="L40" s="187" t="n">
        <f aca="false">SUM(L41:L49)</f>
        <v>0</v>
      </c>
      <c r="M40" s="187" t="n">
        <f aca="false">SUM(M41:M49)</f>
        <v>0</v>
      </c>
      <c r="N40" s="188"/>
      <c r="O40" s="187" t="n">
        <f aca="false">SUM(O41:O49)</f>
        <v>2807.48419</v>
      </c>
      <c r="P40" s="188"/>
      <c r="AI40" s="170" t="s">
        <v>125</v>
      </c>
      <c r="AS40" s="159" t="n">
        <f aca="false">SUM(AJ41:AJ49)</f>
        <v>0</v>
      </c>
      <c r="AT40" s="159" t="n">
        <f aca="false">SUM(AK41:AK49)</f>
        <v>0</v>
      </c>
      <c r="AU40" s="159" t="n">
        <f aca="false">SUM(AL41:AL49)</f>
        <v>0</v>
      </c>
    </row>
    <row r="41" customFormat="false" ht="35.5" hidden="false" customHeight="true" outlineLevel="0" collapsed="false">
      <c r="A41" s="189" t="s">
        <v>271</v>
      </c>
      <c r="B41" s="189" t="s">
        <v>125</v>
      </c>
      <c r="C41" s="189" t="s">
        <v>3791</v>
      </c>
      <c r="D41" s="190" t="s">
        <v>3792</v>
      </c>
      <c r="E41" s="190"/>
      <c r="F41" s="189" t="s">
        <v>252</v>
      </c>
      <c r="G41" s="191" t="n">
        <f aca="false">'Stavební rozpočet'!G1589</f>
        <v>5306</v>
      </c>
      <c r="H41" s="192" t="n">
        <f aca="false">'Stavební rozpočet'!H1589</f>
        <v>0</v>
      </c>
      <c r="I41" s="193" t="s">
        <v>192</v>
      </c>
      <c r="J41" s="192" t="n">
        <f aca="false">G41*AO41</f>
        <v>0</v>
      </c>
      <c r="K41" s="192" t="n">
        <f aca="false">G41*AP41</f>
        <v>0</v>
      </c>
      <c r="L41" s="192" t="n">
        <f aca="false">G41*H41</f>
        <v>0</v>
      </c>
      <c r="M41" s="192" t="n">
        <f aca="false">L41*(1+BW41/100)</f>
        <v>0</v>
      </c>
      <c r="N41" s="192" t="n">
        <f aca="false">'Stavební rozpočet'!N1589</f>
        <v>0.345</v>
      </c>
      <c r="O41" s="192" t="n">
        <f aca="false">G41*N41</f>
        <v>1830.57</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125</v>
      </c>
      <c r="AJ41" s="89" t="n">
        <f aca="false">IF(AN41=0,L41,0)</f>
        <v>0</v>
      </c>
      <c r="AK41" s="89" t="n">
        <f aca="false">IF(AN41=12,L41,0)</f>
        <v>0</v>
      </c>
      <c r="AL41" s="89" t="n">
        <f aca="false">IF(AN41=21,L41,0)</f>
        <v>0</v>
      </c>
      <c r="AN41" s="89" t="n">
        <v>21</v>
      </c>
      <c r="AO41" s="89" t="n">
        <f aca="false">H41*0.825526316</f>
        <v>0</v>
      </c>
      <c r="AP41" s="89" t="n">
        <f aca="false">H41*(1-0.825526316)</f>
        <v>0</v>
      </c>
      <c r="AQ41" s="88" t="s">
        <v>188</v>
      </c>
      <c r="AV41" s="89" t="n">
        <f aca="false">AW41+AX41</f>
        <v>0</v>
      </c>
      <c r="AW41" s="89" t="n">
        <f aca="false">G41*AO41</f>
        <v>0</v>
      </c>
      <c r="AX41" s="89" t="n">
        <f aca="false">G41*AP41</f>
        <v>0</v>
      </c>
      <c r="AY41" s="88" t="s">
        <v>3730</v>
      </c>
      <c r="AZ41" s="88" t="s">
        <v>3749</v>
      </c>
      <c r="BA41" s="170" t="s">
        <v>3750</v>
      </c>
      <c r="BC41" s="89" t="n">
        <f aca="false">AW41+AX41</f>
        <v>0</v>
      </c>
      <c r="BD41" s="89" t="n">
        <f aca="false">H41/(100-BE41)*100</f>
        <v>0</v>
      </c>
      <c r="BE41" s="89" t="n">
        <v>0</v>
      </c>
      <c r="BF41" s="89" t="n">
        <f aca="false">O41</f>
        <v>1830.57</v>
      </c>
      <c r="BH41" s="89" t="n">
        <f aca="false">G41*AO41</f>
        <v>0</v>
      </c>
      <c r="BI41" s="89" t="n">
        <f aca="false">G41*AP41</f>
        <v>0</v>
      </c>
      <c r="BJ41" s="89" t="n">
        <f aca="false">G41*H41</f>
        <v>0</v>
      </c>
      <c r="BK41" s="89"/>
      <c r="BL41" s="89" t="n">
        <v>18</v>
      </c>
      <c r="BW41" s="89" t="str">
        <f aca="false">I41</f>
        <v>21</v>
      </c>
      <c r="BX41" s="10" t="s">
        <v>3792</v>
      </c>
    </row>
    <row r="42" customFormat="false" ht="24.05" hidden="false" customHeight="true" outlineLevel="0" collapsed="false">
      <c r="A42" s="189" t="s">
        <v>276</v>
      </c>
      <c r="B42" s="189" t="s">
        <v>125</v>
      </c>
      <c r="C42" s="189" t="s">
        <v>3794</v>
      </c>
      <c r="D42" s="190" t="s">
        <v>3795</v>
      </c>
      <c r="E42" s="190"/>
      <c r="F42" s="189" t="s">
        <v>252</v>
      </c>
      <c r="G42" s="191" t="n">
        <f aca="false">'Stavební rozpočet'!G1590</f>
        <v>2653</v>
      </c>
      <c r="H42" s="192" t="n">
        <f aca="false">'Stavební rozpočet'!H1590</f>
        <v>0</v>
      </c>
      <c r="I42" s="193" t="s">
        <v>192</v>
      </c>
      <c r="J42" s="192" t="n">
        <f aca="false">G42*AO42</f>
        <v>0</v>
      </c>
      <c r="K42" s="192" t="n">
        <f aca="false">G42*AP42</f>
        <v>0</v>
      </c>
      <c r="L42" s="192" t="n">
        <f aca="false">G42*H42</f>
        <v>0</v>
      </c>
      <c r="M42" s="192" t="n">
        <f aca="false">L42*(1+BW42/100)</f>
        <v>0</v>
      </c>
      <c r="N42" s="192" t="n">
        <f aca="false">'Stavební rozpočet'!N1590</f>
        <v>0.00013</v>
      </c>
      <c r="O42" s="192" t="n">
        <f aca="false">G42*N42</f>
        <v>0.34489</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125</v>
      </c>
      <c r="AJ42" s="89" t="n">
        <f aca="false">IF(AN42=0,L42,0)</f>
        <v>0</v>
      </c>
      <c r="AK42" s="89" t="n">
        <f aca="false">IF(AN42=12,L42,0)</f>
        <v>0</v>
      </c>
      <c r="AL42" s="89" t="n">
        <f aca="false">IF(AN42=21,L42,0)</f>
        <v>0</v>
      </c>
      <c r="AN42" s="89" t="n">
        <v>21</v>
      </c>
      <c r="AO42" s="89" t="n">
        <f aca="false">H42*0.203687574</f>
        <v>0</v>
      </c>
      <c r="AP42" s="89" t="n">
        <f aca="false">H42*(1-0.203687574)</f>
        <v>0</v>
      </c>
      <c r="AQ42" s="88" t="s">
        <v>188</v>
      </c>
      <c r="AV42" s="89" t="n">
        <f aca="false">AW42+AX42</f>
        <v>0</v>
      </c>
      <c r="AW42" s="89" t="n">
        <f aca="false">G42*AO42</f>
        <v>0</v>
      </c>
      <c r="AX42" s="89" t="n">
        <f aca="false">G42*AP42</f>
        <v>0</v>
      </c>
      <c r="AY42" s="88" t="s">
        <v>3730</v>
      </c>
      <c r="AZ42" s="88" t="s">
        <v>3749</v>
      </c>
      <c r="BA42" s="170" t="s">
        <v>3750</v>
      </c>
      <c r="BC42" s="89" t="n">
        <f aca="false">AW42+AX42</f>
        <v>0</v>
      </c>
      <c r="BD42" s="89" t="n">
        <f aca="false">H42/(100-BE42)*100</f>
        <v>0</v>
      </c>
      <c r="BE42" s="89" t="n">
        <v>0</v>
      </c>
      <c r="BF42" s="89" t="n">
        <f aca="false">O42</f>
        <v>0.34489</v>
      </c>
      <c r="BH42" s="89" t="n">
        <f aca="false">G42*AO42</f>
        <v>0</v>
      </c>
      <c r="BI42" s="89" t="n">
        <f aca="false">G42*AP42</f>
        <v>0</v>
      </c>
      <c r="BJ42" s="89" t="n">
        <f aca="false">G42*H42</f>
        <v>0</v>
      </c>
      <c r="BK42" s="89"/>
      <c r="BL42" s="89" t="n">
        <v>18</v>
      </c>
      <c r="BW42" s="89" t="str">
        <f aca="false">I42</f>
        <v>21</v>
      </c>
      <c r="BX42" s="10" t="s">
        <v>3795</v>
      </c>
    </row>
    <row r="43" customFormat="false" ht="24.05" hidden="false" customHeight="true" outlineLevel="0" collapsed="false">
      <c r="A43" s="189" t="s">
        <v>281</v>
      </c>
      <c r="B43" s="189" t="s">
        <v>125</v>
      </c>
      <c r="C43" s="189" t="s">
        <v>3797</v>
      </c>
      <c r="D43" s="190" t="s">
        <v>3798</v>
      </c>
      <c r="E43" s="190"/>
      <c r="F43" s="189" t="s">
        <v>260</v>
      </c>
      <c r="G43" s="191" t="n">
        <f aca="false">'Stavební rozpočet'!G1591</f>
        <v>53.06</v>
      </c>
      <c r="H43" s="192" t="n">
        <f aca="false">'Stavební rozpočet'!H1591</f>
        <v>0</v>
      </c>
      <c r="I43" s="193" t="s">
        <v>192</v>
      </c>
      <c r="J43" s="192" t="n">
        <f aca="false">G43*AO43</f>
        <v>0</v>
      </c>
      <c r="K43" s="192" t="n">
        <f aca="false">G43*AP43</f>
        <v>0</v>
      </c>
      <c r="L43" s="192" t="n">
        <f aca="false">G43*H43</f>
        <v>0</v>
      </c>
      <c r="M43" s="192" t="n">
        <f aca="false">L43*(1+BW43/100)</f>
        <v>0</v>
      </c>
      <c r="N43" s="192" t="n">
        <f aca="false">'Stavební rozpočet'!N1591</f>
        <v>0</v>
      </c>
      <c r="O43" s="192" t="n">
        <f aca="false">G43*N43</f>
        <v>0</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125</v>
      </c>
      <c r="AJ43" s="89" t="n">
        <f aca="false">IF(AN43=0,L43,0)</f>
        <v>0</v>
      </c>
      <c r="AK43" s="89" t="n">
        <f aca="false">IF(AN43=12,L43,0)</f>
        <v>0</v>
      </c>
      <c r="AL43" s="89" t="n">
        <f aca="false">IF(AN43=21,L43,0)</f>
        <v>0</v>
      </c>
      <c r="AN43" s="89" t="n">
        <v>21</v>
      </c>
      <c r="AO43" s="89" t="n">
        <f aca="false">H43*0</f>
        <v>0</v>
      </c>
      <c r="AP43" s="89" t="n">
        <f aca="false">H43*(1-0)</f>
        <v>0</v>
      </c>
      <c r="AQ43" s="88" t="s">
        <v>188</v>
      </c>
      <c r="AV43" s="89" t="n">
        <f aca="false">AW43+AX43</f>
        <v>0</v>
      </c>
      <c r="AW43" s="89" t="n">
        <f aca="false">G43*AO43</f>
        <v>0</v>
      </c>
      <c r="AX43" s="89" t="n">
        <f aca="false">G43*AP43</f>
        <v>0</v>
      </c>
      <c r="AY43" s="88" t="s">
        <v>3730</v>
      </c>
      <c r="AZ43" s="88" t="s">
        <v>3749</v>
      </c>
      <c r="BA43" s="170" t="s">
        <v>3750</v>
      </c>
      <c r="BC43" s="89" t="n">
        <f aca="false">AW43+AX43</f>
        <v>0</v>
      </c>
      <c r="BD43" s="89" t="n">
        <f aca="false">H43/(100-BE43)*100</f>
        <v>0</v>
      </c>
      <c r="BE43" s="89" t="n">
        <v>0</v>
      </c>
      <c r="BF43" s="89" t="n">
        <f aca="false">O43</f>
        <v>0</v>
      </c>
      <c r="BH43" s="89" t="n">
        <f aca="false">G43*AO43</f>
        <v>0</v>
      </c>
      <c r="BI43" s="89" t="n">
        <f aca="false">G43*AP43</f>
        <v>0</v>
      </c>
      <c r="BJ43" s="89" t="n">
        <f aca="false">G43*H43</f>
        <v>0</v>
      </c>
      <c r="BK43" s="89"/>
      <c r="BL43" s="89" t="n">
        <v>18</v>
      </c>
      <c r="BW43" s="89" t="str">
        <f aca="false">I43</f>
        <v>21</v>
      </c>
      <c r="BX43" s="10" t="s">
        <v>3798</v>
      </c>
    </row>
    <row r="44" customFormat="false" ht="15" hidden="false" customHeight="true" outlineLevel="0" collapsed="false">
      <c r="A44" s="194" t="s">
        <v>284</v>
      </c>
      <c r="B44" s="194" t="s">
        <v>125</v>
      </c>
      <c r="C44" s="194" t="s">
        <v>3800</v>
      </c>
      <c r="D44" s="195" t="s">
        <v>3801</v>
      </c>
      <c r="E44" s="195"/>
      <c r="F44" s="194" t="s">
        <v>191</v>
      </c>
      <c r="G44" s="196" t="n">
        <f aca="false">'Stavební rozpočet'!G1592</f>
        <v>122.038</v>
      </c>
      <c r="H44" s="197" t="n">
        <f aca="false">'Stavební rozpočet'!H1592</f>
        <v>0</v>
      </c>
      <c r="I44" s="198" t="s">
        <v>192</v>
      </c>
      <c r="J44" s="197" t="n">
        <f aca="false">G44*AO44</f>
        <v>0</v>
      </c>
      <c r="K44" s="197" t="n">
        <f aca="false">G44*AP44</f>
        <v>0</v>
      </c>
      <c r="L44" s="197" t="n">
        <f aca="false">G44*H44</f>
        <v>0</v>
      </c>
      <c r="M44" s="197" t="n">
        <f aca="false">L44*(1+BW44/100)</f>
        <v>0</v>
      </c>
      <c r="N44" s="197" t="n">
        <f aca="false">'Stavební rozpočet'!N1592</f>
        <v>0.35</v>
      </c>
      <c r="O44" s="197" t="n">
        <f aca="false">G44*N44</f>
        <v>42.7133</v>
      </c>
      <c r="P44" s="198"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125</v>
      </c>
      <c r="AJ44" s="199" t="n">
        <f aca="false">IF(AN44=0,L44,0)</f>
        <v>0</v>
      </c>
      <c r="AK44" s="199" t="n">
        <f aca="false">IF(AN44=12,L44,0)</f>
        <v>0</v>
      </c>
      <c r="AL44" s="199" t="n">
        <f aca="false">IF(AN44=21,L44,0)</f>
        <v>0</v>
      </c>
      <c r="AN44" s="89" t="n">
        <v>21</v>
      </c>
      <c r="AO44" s="89" t="n">
        <f aca="false">H44*1</f>
        <v>0</v>
      </c>
      <c r="AP44" s="89" t="n">
        <f aca="false">H44*(1-1)</f>
        <v>0</v>
      </c>
      <c r="AQ44" s="200" t="s">
        <v>188</v>
      </c>
      <c r="AV44" s="89" t="n">
        <f aca="false">AW44+AX44</f>
        <v>0</v>
      </c>
      <c r="AW44" s="89" t="n">
        <f aca="false">G44*AO44</f>
        <v>0</v>
      </c>
      <c r="AX44" s="89" t="n">
        <f aca="false">G44*AP44</f>
        <v>0</v>
      </c>
      <c r="AY44" s="88" t="s">
        <v>3730</v>
      </c>
      <c r="AZ44" s="88" t="s">
        <v>3749</v>
      </c>
      <c r="BA44" s="170" t="s">
        <v>3750</v>
      </c>
      <c r="BC44" s="89" t="n">
        <f aca="false">AW44+AX44</f>
        <v>0</v>
      </c>
      <c r="BD44" s="89" t="n">
        <f aca="false">H44/(100-BE44)*100</f>
        <v>0</v>
      </c>
      <c r="BE44" s="89" t="n">
        <v>0</v>
      </c>
      <c r="BF44" s="89" t="n">
        <f aca="false">O44</f>
        <v>42.7133</v>
      </c>
      <c r="BH44" s="199" t="n">
        <f aca="false">G44*AO44</f>
        <v>0</v>
      </c>
      <c r="BI44" s="199" t="n">
        <f aca="false">G44*AP44</f>
        <v>0</v>
      </c>
      <c r="BJ44" s="199" t="n">
        <f aca="false">G44*H44</f>
        <v>0</v>
      </c>
      <c r="BK44" s="199"/>
      <c r="BL44" s="89" t="n">
        <v>18</v>
      </c>
      <c r="BW44" s="89" t="str">
        <f aca="false">I44</f>
        <v>21</v>
      </c>
      <c r="BX44" s="201" t="s">
        <v>3801</v>
      </c>
    </row>
    <row r="45" customFormat="false" ht="15" hidden="false" customHeight="true" outlineLevel="0" collapsed="false">
      <c r="A45" s="189" t="s">
        <v>238</v>
      </c>
      <c r="B45" s="189" t="s">
        <v>125</v>
      </c>
      <c r="C45" s="189" t="s">
        <v>3803</v>
      </c>
      <c r="D45" s="190" t="s">
        <v>3804</v>
      </c>
      <c r="E45" s="190"/>
      <c r="F45" s="189" t="s">
        <v>191</v>
      </c>
      <c r="G45" s="191" t="n">
        <f aca="false">'Stavební rozpočet'!G1593</f>
        <v>2653</v>
      </c>
      <c r="H45" s="192" t="n">
        <f aca="false">'Stavební rozpočet'!H1593</f>
        <v>0</v>
      </c>
      <c r="I45" s="193" t="s">
        <v>192</v>
      </c>
      <c r="J45" s="192" t="n">
        <f aca="false">G45*AO45</f>
        <v>0</v>
      </c>
      <c r="K45" s="192" t="n">
        <f aca="false">G45*AP45</f>
        <v>0</v>
      </c>
      <c r="L45" s="192" t="n">
        <f aca="false">G45*H45</f>
        <v>0</v>
      </c>
      <c r="M45" s="192" t="n">
        <f aca="false">L45*(1+BW45/100)</f>
        <v>0</v>
      </c>
      <c r="N45" s="192" t="n">
        <f aca="false">'Stavební rozpočet'!N1593</f>
        <v>0</v>
      </c>
      <c r="O45" s="192" t="n">
        <f aca="false">G45*N45</f>
        <v>0</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125</v>
      </c>
      <c r="AJ45" s="89" t="n">
        <f aca="false">IF(AN45=0,L45,0)</f>
        <v>0</v>
      </c>
      <c r="AK45" s="89" t="n">
        <f aca="false">IF(AN45=12,L45,0)</f>
        <v>0</v>
      </c>
      <c r="AL45" s="89" t="n">
        <f aca="false">IF(AN45=21,L45,0)</f>
        <v>0</v>
      </c>
      <c r="AN45" s="89" t="n">
        <v>21</v>
      </c>
      <c r="AO45" s="89" t="n">
        <f aca="false">H45*0</f>
        <v>0</v>
      </c>
      <c r="AP45" s="89" t="n">
        <f aca="false">H45*(1-0)</f>
        <v>0</v>
      </c>
      <c r="AQ45" s="88" t="s">
        <v>188</v>
      </c>
      <c r="AV45" s="89" t="n">
        <f aca="false">AW45+AX45</f>
        <v>0</v>
      </c>
      <c r="AW45" s="89" t="n">
        <f aca="false">G45*AO45</f>
        <v>0</v>
      </c>
      <c r="AX45" s="89" t="n">
        <f aca="false">G45*AP45</f>
        <v>0</v>
      </c>
      <c r="AY45" s="88" t="s">
        <v>3730</v>
      </c>
      <c r="AZ45" s="88" t="s">
        <v>3749</v>
      </c>
      <c r="BA45" s="170" t="s">
        <v>3750</v>
      </c>
      <c r="BC45" s="89" t="n">
        <f aca="false">AW45+AX45</f>
        <v>0</v>
      </c>
      <c r="BD45" s="89" t="n">
        <f aca="false">H45/(100-BE45)*100</f>
        <v>0</v>
      </c>
      <c r="BE45" s="89" t="n">
        <v>0</v>
      </c>
      <c r="BF45" s="89" t="n">
        <f aca="false">O45</f>
        <v>0</v>
      </c>
      <c r="BH45" s="89" t="n">
        <f aca="false">G45*AO45</f>
        <v>0</v>
      </c>
      <c r="BI45" s="89" t="n">
        <f aca="false">G45*AP45</f>
        <v>0</v>
      </c>
      <c r="BJ45" s="89" t="n">
        <f aca="false">G45*H45</f>
        <v>0</v>
      </c>
      <c r="BK45" s="89"/>
      <c r="BL45" s="89" t="n">
        <v>18</v>
      </c>
      <c r="BW45" s="89" t="str">
        <f aca="false">I45</f>
        <v>21</v>
      </c>
      <c r="BX45" s="10" t="s">
        <v>3804</v>
      </c>
    </row>
    <row r="46" customFormat="false" ht="15" hidden="false" customHeight="true" outlineLevel="0" collapsed="false">
      <c r="A46" s="189" t="s">
        <v>289</v>
      </c>
      <c r="B46" s="189" t="s">
        <v>125</v>
      </c>
      <c r="C46" s="189" t="s">
        <v>3806</v>
      </c>
      <c r="D46" s="190" t="s">
        <v>3807</v>
      </c>
      <c r="E46" s="190"/>
      <c r="F46" s="189" t="s">
        <v>191</v>
      </c>
      <c r="G46" s="191" t="n">
        <f aca="false">'Stavební rozpočet'!G1594</f>
        <v>2653</v>
      </c>
      <c r="H46" s="192" t="n">
        <f aca="false">'Stavební rozpočet'!H1594</f>
        <v>0</v>
      </c>
      <c r="I46" s="193" t="s">
        <v>192</v>
      </c>
      <c r="J46" s="192" t="n">
        <f aca="false">G46*AO46</f>
        <v>0</v>
      </c>
      <c r="K46" s="192" t="n">
        <f aca="false">G46*AP46</f>
        <v>0</v>
      </c>
      <c r="L46" s="192" t="n">
        <f aca="false">G46*H46</f>
        <v>0</v>
      </c>
      <c r="M46" s="192" t="n">
        <f aca="false">L46*(1+BW46/100)</f>
        <v>0</v>
      </c>
      <c r="N46" s="192" t="n">
        <f aca="false">'Stavební rozpočet'!N1594</f>
        <v>0</v>
      </c>
      <c r="O46" s="192" t="n">
        <f aca="false">G46*N46</f>
        <v>0</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125</v>
      </c>
      <c r="AJ46" s="89" t="n">
        <f aca="false">IF(AN46=0,L46,0)</f>
        <v>0</v>
      </c>
      <c r="AK46" s="89" t="n">
        <f aca="false">IF(AN46=12,L46,0)</f>
        <v>0</v>
      </c>
      <c r="AL46" s="89" t="n">
        <f aca="false">IF(AN46=21,L46,0)</f>
        <v>0</v>
      </c>
      <c r="AN46" s="89" t="n">
        <v>21</v>
      </c>
      <c r="AO46" s="89" t="n">
        <f aca="false">H46*0</f>
        <v>0</v>
      </c>
      <c r="AP46" s="89" t="n">
        <f aca="false">H46*(1-0)</f>
        <v>0</v>
      </c>
      <c r="AQ46" s="88" t="s">
        <v>188</v>
      </c>
      <c r="AV46" s="89" t="n">
        <f aca="false">AW46+AX46</f>
        <v>0</v>
      </c>
      <c r="AW46" s="89" t="n">
        <f aca="false">G46*AO46</f>
        <v>0</v>
      </c>
      <c r="AX46" s="89" t="n">
        <f aca="false">G46*AP46</f>
        <v>0</v>
      </c>
      <c r="AY46" s="88" t="s">
        <v>3730</v>
      </c>
      <c r="AZ46" s="88" t="s">
        <v>3749</v>
      </c>
      <c r="BA46" s="170" t="s">
        <v>3750</v>
      </c>
      <c r="BC46" s="89" t="n">
        <f aca="false">AW46+AX46</f>
        <v>0</v>
      </c>
      <c r="BD46" s="89" t="n">
        <f aca="false">H46/(100-BE46)*100</f>
        <v>0</v>
      </c>
      <c r="BE46" s="89" t="n">
        <v>0</v>
      </c>
      <c r="BF46" s="89" t="n">
        <f aca="false">O46</f>
        <v>0</v>
      </c>
      <c r="BH46" s="89" t="n">
        <f aca="false">G46*AO46</f>
        <v>0</v>
      </c>
      <c r="BI46" s="89" t="n">
        <f aca="false">G46*AP46</f>
        <v>0</v>
      </c>
      <c r="BJ46" s="89" t="n">
        <f aca="false">G46*H46</f>
        <v>0</v>
      </c>
      <c r="BK46" s="89"/>
      <c r="BL46" s="89" t="n">
        <v>18</v>
      </c>
      <c r="BW46" s="89" t="str">
        <f aca="false">I46</f>
        <v>21</v>
      </c>
      <c r="BX46" s="10" t="s">
        <v>3807</v>
      </c>
    </row>
    <row r="47" customFormat="false" ht="15" hidden="false" customHeight="true" outlineLevel="0" collapsed="false">
      <c r="A47" s="194" t="s">
        <v>292</v>
      </c>
      <c r="B47" s="194" t="s">
        <v>125</v>
      </c>
      <c r="C47" s="194" t="s">
        <v>3809</v>
      </c>
      <c r="D47" s="195" t="s">
        <v>3810</v>
      </c>
      <c r="E47" s="195"/>
      <c r="F47" s="194" t="s">
        <v>260</v>
      </c>
      <c r="G47" s="196" t="n">
        <f aca="false">'Stavební rozpočet'!G1595</f>
        <v>933.856</v>
      </c>
      <c r="H47" s="197" t="n">
        <f aca="false">'Stavební rozpočet'!H1595</f>
        <v>0</v>
      </c>
      <c r="I47" s="198" t="s">
        <v>192</v>
      </c>
      <c r="J47" s="197" t="n">
        <f aca="false">G47*AO47</f>
        <v>0</v>
      </c>
      <c r="K47" s="197" t="n">
        <f aca="false">G47*AP47</f>
        <v>0</v>
      </c>
      <c r="L47" s="197" t="n">
        <f aca="false">G47*H47</f>
        <v>0</v>
      </c>
      <c r="M47" s="197" t="n">
        <f aca="false">L47*(1+BW47/100)</f>
        <v>0</v>
      </c>
      <c r="N47" s="197" t="n">
        <f aca="false">'Stavební rozpočet'!N1595</f>
        <v>1</v>
      </c>
      <c r="O47" s="197" t="n">
        <f aca="false">G47*N47</f>
        <v>933.856</v>
      </c>
      <c r="P47" s="198"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125</v>
      </c>
      <c r="AJ47" s="199" t="n">
        <f aca="false">IF(AN47=0,L47,0)</f>
        <v>0</v>
      </c>
      <c r="AK47" s="199" t="n">
        <f aca="false">IF(AN47=12,L47,0)</f>
        <v>0</v>
      </c>
      <c r="AL47" s="199" t="n">
        <f aca="false">IF(AN47=21,L47,0)</f>
        <v>0</v>
      </c>
      <c r="AN47" s="89" t="n">
        <v>21</v>
      </c>
      <c r="AO47" s="89" t="n">
        <f aca="false">H47*1</f>
        <v>0</v>
      </c>
      <c r="AP47" s="89" t="n">
        <f aca="false">H47*(1-1)</f>
        <v>0</v>
      </c>
      <c r="AQ47" s="200" t="s">
        <v>188</v>
      </c>
      <c r="AV47" s="89" t="n">
        <f aca="false">AW47+AX47</f>
        <v>0</v>
      </c>
      <c r="AW47" s="89" t="n">
        <f aca="false">G47*AO47</f>
        <v>0</v>
      </c>
      <c r="AX47" s="89" t="n">
        <f aca="false">G47*AP47</f>
        <v>0</v>
      </c>
      <c r="AY47" s="88" t="s">
        <v>3730</v>
      </c>
      <c r="AZ47" s="88" t="s">
        <v>3749</v>
      </c>
      <c r="BA47" s="170" t="s">
        <v>3750</v>
      </c>
      <c r="BC47" s="89" t="n">
        <f aca="false">AW47+AX47</f>
        <v>0</v>
      </c>
      <c r="BD47" s="89" t="n">
        <f aca="false">H47/(100-BE47)*100</f>
        <v>0</v>
      </c>
      <c r="BE47" s="89" t="n">
        <v>0</v>
      </c>
      <c r="BF47" s="89" t="n">
        <f aca="false">O47</f>
        <v>933.856</v>
      </c>
      <c r="BH47" s="199" t="n">
        <f aca="false">G47*AO47</f>
        <v>0</v>
      </c>
      <c r="BI47" s="199" t="n">
        <f aca="false">G47*AP47</f>
        <v>0</v>
      </c>
      <c r="BJ47" s="199" t="n">
        <f aca="false">G47*H47</f>
        <v>0</v>
      </c>
      <c r="BK47" s="199"/>
      <c r="BL47" s="89" t="n">
        <v>18</v>
      </c>
      <c r="BW47" s="89" t="str">
        <f aca="false">I47</f>
        <v>21</v>
      </c>
      <c r="BX47" s="201" t="s">
        <v>3810</v>
      </c>
    </row>
    <row r="48" customFormat="false" ht="15" hidden="false" customHeight="true" outlineLevel="0" collapsed="false">
      <c r="A48" s="189" t="s">
        <v>295</v>
      </c>
      <c r="B48" s="189" t="s">
        <v>125</v>
      </c>
      <c r="C48" s="189" t="s">
        <v>3812</v>
      </c>
      <c r="D48" s="190" t="s">
        <v>3813</v>
      </c>
      <c r="E48" s="190"/>
      <c r="F48" s="189" t="s">
        <v>252</v>
      </c>
      <c r="G48" s="191" t="n">
        <f aca="false">'Stavební rozpočet'!G1596</f>
        <v>2653</v>
      </c>
      <c r="H48" s="192" t="n">
        <f aca="false">'Stavební rozpočet'!H1596</f>
        <v>0</v>
      </c>
      <c r="I48" s="193" t="s">
        <v>192</v>
      </c>
      <c r="J48" s="192" t="n">
        <f aca="false">G48*AO48</f>
        <v>0</v>
      </c>
      <c r="K48" s="192" t="n">
        <f aca="false">G48*AP48</f>
        <v>0</v>
      </c>
      <c r="L48" s="192" t="n">
        <f aca="false">G48*H48</f>
        <v>0</v>
      </c>
      <c r="M48" s="192" t="n">
        <f aca="false">L48*(1+BW48/100)</f>
        <v>0</v>
      </c>
      <c r="N48" s="192" t="n">
        <f aca="false">'Stavební rozpočet'!N1596</f>
        <v>0</v>
      </c>
      <c r="O48" s="192" t="n">
        <f aca="false">G48*N48</f>
        <v>0</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125</v>
      </c>
      <c r="AJ48" s="89" t="n">
        <f aca="false">IF(AN48=0,L48,0)</f>
        <v>0</v>
      </c>
      <c r="AK48" s="89" t="n">
        <f aca="false">IF(AN48=12,L48,0)</f>
        <v>0</v>
      </c>
      <c r="AL48" s="89" t="n">
        <f aca="false">IF(AN48=21,L48,0)</f>
        <v>0</v>
      </c>
      <c r="AN48" s="89" t="n">
        <v>21</v>
      </c>
      <c r="AO48" s="89" t="n">
        <f aca="false">H48*0</f>
        <v>0</v>
      </c>
      <c r="AP48" s="89" t="n">
        <f aca="false">H48*(1-0)</f>
        <v>0</v>
      </c>
      <c r="AQ48" s="88" t="s">
        <v>188</v>
      </c>
      <c r="AV48" s="89" t="n">
        <f aca="false">AW48+AX48</f>
        <v>0</v>
      </c>
      <c r="AW48" s="89" t="n">
        <f aca="false">G48*AO48</f>
        <v>0</v>
      </c>
      <c r="AX48" s="89" t="n">
        <f aca="false">G48*AP48</f>
        <v>0</v>
      </c>
      <c r="AY48" s="88" t="s">
        <v>3730</v>
      </c>
      <c r="AZ48" s="88" t="s">
        <v>3749</v>
      </c>
      <c r="BA48" s="170" t="s">
        <v>3750</v>
      </c>
      <c r="BC48" s="89" t="n">
        <f aca="false">AW48+AX48</f>
        <v>0</v>
      </c>
      <c r="BD48" s="89" t="n">
        <f aca="false">H48/(100-BE48)*100</f>
        <v>0</v>
      </c>
      <c r="BE48" s="89" t="n">
        <v>0</v>
      </c>
      <c r="BF48" s="89" t="n">
        <f aca="false">O48</f>
        <v>0</v>
      </c>
      <c r="BH48" s="89" t="n">
        <f aca="false">G48*AO48</f>
        <v>0</v>
      </c>
      <c r="BI48" s="89" t="n">
        <f aca="false">G48*AP48</f>
        <v>0</v>
      </c>
      <c r="BJ48" s="89" t="n">
        <f aca="false">G48*H48</f>
        <v>0</v>
      </c>
      <c r="BK48" s="89"/>
      <c r="BL48" s="89" t="n">
        <v>18</v>
      </c>
      <c r="BW48" s="89" t="str">
        <f aca="false">I48</f>
        <v>21</v>
      </c>
      <c r="BX48" s="10" t="s">
        <v>3813</v>
      </c>
    </row>
    <row r="49" customFormat="false" ht="15" hidden="false" customHeight="true" outlineLevel="0" collapsed="false">
      <c r="A49" s="189" t="s">
        <v>274</v>
      </c>
      <c r="B49" s="189" t="s">
        <v>125</v>
      </c>
      <c r="C49" s="189" t="s">
        <v>3815</v>
      </c>
      <c r="D49" s="190" t="s">
        <v>3816</v>
      </c>
      <c r="E49" s="190"/>
      <c r="F49" s="189" t="s">
        <v>252</v>
      </c>
      <c r="G49" s="191" t="n">
        <f aca="false">'Stavební rozpočet'!G1597</f>
        <v>5306</v>
      </c>
      <c r="H49" s="192" t="n">
        <f aca="false">'Stavební rozpočet'!H1597</f>
        <v>0</v>
      </c>
      <c r="I49" s="193" t="s">
        <v>192</v>
      </c>
      <c r="J49" s="192" t="n">
        <f aca="false">G49*AO49</f>
        <v>0</v>
      </c>
      <c r="K49" s="192" t="n">
        <f aca="false">G49*AP49</f>
        <v>0</v>
      </c>
      <c r="L49" s="192" t="n">
        <f aca="false">G49*H49</f>
        <v>0</v>
      </c>
      <c r="M49" s="192" t="n">
        <f aca="false">L49*(1+BW49/100)</f>
        <v>0</v>
      </c>
      <c r="N49" s="192" t="n">
        <f aca="false">'Stavební rozpočet'!N1597</f>
        <v>0</v>
      </c>
      <c r="O49" s="192" t="n">
        <f aca="false">G49*N49</f>
        <v>0</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125</v>
      </c>
      <c r="AJ49" s="89" t="n">
        <f aca="false">IF(AN49=0,L49,0)</f>
        <v>0</v>
      </c>
      <c r="AK49" s="89" t="n">
        <f aca="false">IF(AN49=12,L49,0)</f>
        <v>0</v>
      </c>
      <c r="AL49" s="89" t="n">
        <f aca="false">IF(AN49=21,L49,0)</f>
        <v>0</v>
      </c>
      <c r="AN49" s="89" t="n">
        <v>21</v>
      </c>
      <c r="AO49" s="89" t="n">
        <f aca="false">H49*0</f>
        <v>0</v>
      </c>
      <c r="AP49" s="89" t="n">
        <f aca="false">H49*(1-0)</f>
        <v>0</v>
      </c>
      <c r="AQ49" s="88" t="s">
        <v>188</v>
      </c>
      <c r="AV49" s="89" t="n">
        <f aca="false">AW49+AX49</f>
        <v>0</v>
      </c>
      <c r="AW49" s="89" t="n">
        <f aca="false">G49*AO49</f>
        <v>0</v>
      </c>
      <c r="AX49" s="89" t="n">
        <f aca="false">G49*AP49</f>
        <v>0</v>
      </c>
      <c r="AY49" s="88" t="s">
        <v>3730</v>
      </c>
      <c r="AZ49" s="88" t="s">
        <v>3749</v>
      </c>
      <c r="BA49" s="170" t="s">
        <v>3750</v>
      </c>
      <c r="BC49" s="89" t="n">
        <f aca="false">AW49+AX49</f>
        <v>0</v>
      </c>
      <c r="BD49" s="89" t="n">
        <f aca="false">H49/(100-BE49)*100</f>
        <v>0</v>
      </c>
      <c r="BE49" s="89" t="n">
        <v>0</v>
      </c>
      <c r="BF49" s="89" t="n">
        <f aca="false">O49</f>
        <v>0</v>
      </c>
      <c r="BH49" s="89" t="n">
        <f aca="false">G49*AO49</f>
        <v>0</v>
      </c>
      <c r="BI49" s="89" t="n">
        <f aca="false">G49*AP49</f>
        <v>0</v>
      </c>
      <c r="BJ49" s="89" t="n">
        <f aca="false">G49*H49</f>
        <v>0</v>
      </c>
      <c r="BK49" s="89"/>
      <c r="BL49" s="89" t="n">
        <v>18</v>
      </c>
      <c r="BW49" s="89" t="str">
        <f aca="false">I49</f>
        <v>21</v>
      </c>
      <c r="BX49" s="10" t="s">
        <v>3816</v>
      </c>
    </row>
    <row r="50" customFormat="false" ht="24.05" hidden="false" customHeight="true" outlineLevel="0" collapsed="false">
      <c r="A50" s="183"/>
      <c r="B50" s="184" t="s">
        <v>125</v>
      </c>
      <c r="C50" s="184" t="s">
        <v>341</v>
      </c>
      <c r="D50" s="185" t="s">
        <v>1177</v>
      </c>
      <c r="E50" s="185"/>
      <c r="F50" s="183" t="s">
        <v>97</v>
      </c>
      <c r="G50" s="186" t="s">
        <v>97</v>
      </c>
      <c r="H50" s="183" t="s">
        <v>97</v>
      </c>
      <c r="I50" s="183" t="s">
        <v>97</v>
      </c>
      <c r="J50" s="187" t="n">
        <f aca="false">SUM(J51)</f>
        <v>0</v>
      </c>
      <c r="K50" s="187" t="n">
        <f aca="false">SUM(K51)</f>
        <v>0</v>
      </c>
      <c r="L50" s="187" t="n">
        <f aca="false">SUM(L51)</f>
        <v>0</v>
      </c>
      <c r="M50" s="187" t="n">
        <f aca="false">SUM(M51)</f>
        <v>0</v>
      </c>
      <c r="N50" s="188"/>
      <c r="O50" s="187" t="n">
        <f aca="false">SUM(O51)</f>
        <v>0.5</v>
      </c>
      <c r="P50" s="188"/>
      <c r="AI50" s="170" t="s">
        <v>125</v>
      </c>
      <c r="AS50" s="159" t="n">
        <f aca="false">SUM(AJ51)</f>
        <v>0</v>
      </c>
      <c r="AT50" s="159" t="n">
        <f aca="false">SUM(AK51)</f>
        <v>0</v>
      </c>
      <c r="AU50" s="159" t="n">
        <f aca="false">SUM(AL51)</f>
        <v>0</v>
      </c>
    </row>
    <row r="51" customFormat="false" ht="15" hidden="false" customHeight="true" outlineLevel="0" collapsed="false">
      <c r="A51" s="189" t="s">
        <v>300</v>
      </c>
      <c r="B51" s="189" t="s">
        <v>125</v>
      </c>
      <c r="C51" s="189" t="s">
        <v>3818</v>
      </c>
      <c r="D51" s="190" t="s">
        <v>3819</v>
      </c>
      <c r="E51" s="190"/>
      <c r="F51" s="189" t="s">
        <v>191</v>
      </c>
      <c r="G51" s="191" t="n">
        <f aca="false">'Stavební rozpočet'!G1599</f>
        <v>0.2</v>
      </c>
      <c r="H51" s="192" t="n">
        <f aca="false">'Stavební rozpočet'!H1599</f>
        <v>0</v>
      </c>
      <c r="I51" s="193" t="s">
        <v>192</v>
      </c>
      <c r="J51" s="192" t="n">
        <f aca="false">G51*AO51</f>
        <v>0</v>
      </c>
      <c r="K51" s="192" t="n">
        <f aca="false">G51*AP51</f>
        <v>0</v>
      </c>
      <c r="L51" s="192" t="n">
        <f aca="false">G51*H51</f>
        <v>0</v>
      </c>
      <c r="M51" s="192" t="n">
        <f aca="false">L51*(1+BW51/100)</f>
        <v>0</v>
      </c>
      <c r="N51" s="192" t="n">
        <f aca="false">'Stavební rozpočet'!N1599</f>
        <v>2.5</v>
      </c>
      <c r="O51" s="192" t="n">
        <f aca="false">G51*N51</f>
        <v>0.5</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125</v>
      </c>
      <c r="AJ51" s="89" t="n">
        <f aca="false">IF(AN51=0,L51,0)</f>
        <v>0</v>
      </c>
      <c r="AK51" s="89" t="n">
        <f aca="false">IF(AN51=12,L51,0)</f>
        <v>0</v>
      </c>
      <c r="AL51" s="89" t="n">
        <f aca="false">IF(AN51=21,L51,0)</f>
        <v>0</v>
      </c>
      <c r="AN51" s="89" t="n">
        <v>21</v>
      </c>
      <c r="AO51" s="89" t="n">
        <f aca="false">H51*0.787663768</f>
        <v>0</v>
      </c>
      <c r="AP51" s="89" t="n">
        <f aca="false">H51*(1-0.787663768)</f>
        <v>0</v>
      </c>
      <c r="AQ51" s="88" t="s">
        <v>188</v>
      </c>
      <c r="AV51" s="89" t="n">
        <f aca="false">AW51+AX51</f>
        <v>0</v>
      </c>
      <c r="AW51" s="89" t="n">
        <f aca="false">G51*AO51</f>
        <v>0</v>
      </c>
      <c r="AX51" s="89" t="n">
        <f aca="false">G51*AP51</f>
        <v>0</v>
      </c>
      <c r="AY51" s="88" t="s">
        <v>1181</v>
      </c>
      <c r="AZ51" s="88" t="s">
        <v>3820</v>
      </c>
      <c r="BA51" s="170" t="s">
        <v>3750</v>
      </c>
      <c r="BC51" s="89" t="n">
        <f aca="false">AW51+AX51</f>
        <v>0</v>
      </c>
      <c r="BD51" s="89" t="n">
        <f aca="false">H51/(100-BE51)*100</f>
        <v>0</v>
      </c>
      <c r="BE51" s="89" t="n">
        <v>0</v>
      </c>
      <c r="BF51" s="89" t="n">
        <f aca="false">O51</f>
        <v>0.5</v>
      </c>
      <c r="BH51" s="89" t="n">
        <f aca="false">G51*AO51</f>
        <v>0</v>
      </c>
      <c r="BI51" s="89" t="n">
        <f aca="false">G51*AP51</f>
        <v>0</v>
      </c>
      <c r="BJ51" s="89" t="n">
        <f aca="false">G51*H51</f>
        <v>0</v>
      </c>
      <c r="BK51" s="89"/>
      <c r="BL51" s="89" t="n">
        <v>45</v>
      </c>
      <c r="BW51" s="89" t="str">
        <f aca="false">I51</f>
        <v>21</v>
      </c>
      <c r="BX51" s="10" t="s">
        <v>3819</v>
      </c>
    </row>
    <row r="52" customFormat="false" ht="24.05" hidden="false" customHeight="true" outlineLevel="0" collapsed="false">
      <c r="A52" s="183"/>
      <c r="B52" s="184" t="s">
        <v>125</v>
      </c>
      <c r="C52" s="184" t="s">
        <v>344</v>
      </c>
      <c r="D52" s="185" t="s">
        <v>3448</v>
      </c>
      <c r="E52" s="185"/>
      <c r="F52" s="183" t="s">
        <v>97</v>
      </c>
      <c r="G52" s="186" t="s">
        <v>97</v>
      </c>
      <c r="H52" s="183" t="s">
        <v>97</v>
      </c>
      <c r="I52" s="183" t="s">
        <v>97</v>
      </c>
      <c r="J52" s="187" t="n">
        <f aca="false">SUM(J53:J56)</f>
        <v>0</v>
      </c>
      <c r="K52" s="187" t="n">
        <f aca="false">SUM(K53:K56)</f>
        <v>0</v>
      </c>
      <c r="L52" s="187" t="n">
        <f aca="false">SUM(L53:L56)</f>
        <v>0</v>
      </c>
      <c r="M52" s="187" t="n">
        <f aca="false">SUM(M53:M56)</f>
        <v>0</v>
      </c>
      <c r="N52" s="188"/>
      <c r="O52" s="187" t="n">
        <f aca="false">SUM(O53:O56)</f>
        <v>15.239385</v>
      </c>
      <c r="P52" s="188"/>
      <c r="AI52" s="170" t="s">
        <v>125</v>
      </c>
      <c r="AS52" s="159" t="n">
        <f aca="false">SUM(AJ53:AJ56)</f>
        <v>0</v>
      </c>
      <c r="AT52" s="159" t="n">
        <f aca="false">SUM(AK53:AK56)</f>
        <v>0</v>
      </c>
      <c r="AU52" s="159" t="n">
        <f aca="false">SUM(AL53:AL56)</f>
        <v>0</v>
      </c>
    </row>
    <row r="53" customFormat="false" ht="35.5" hidden="false" customHeight="true" outlineLevel="0" collapsed="false">
      <c r="A53" s="189" t="s">
        <v>303</v>
      </c>
      <c r="B53" s="189" t="s">
        <v>125</v>
      </c>
      <c r="C53" s="189" t="s">
        <v>3407</v>
      </c>
      <c r="D53" s="190" t="s">
        <v>3408</v>
      </c>
      <c r="E53" s="190"/>
      <c r="F53" s="189" t="s">
        <v>191</v>
      </c>
      <c r="G53" s="191" t="n">
        <f aca="false">'Stavební rozpočet'!G1601</f>
        <v>17.6</v>
      </c>
      <c r="H53" s="192" t="n">
        <f aca="false">'Stavební rozpočet'!H1601</f>
        <v>0</v>
      </c>
      <c r="I53" s="193" t="s">
        <v>192</v>
      </c>
      <c r="J53" s="192" t="n">
        <f aca="false">G53*AO53</f>
        <v>0</v>
      </c>
      <c r="K53" s="192" t="n">
        <f aca="false">G53*AP53</f>
        <v>0</v>
      </c>
      <c r="L53" s="192" t="n">
        <f aca="false">G53*H53</f>
        <v>0</v>
      </c>
      <c r="M53" s="192" t="n">
        <f aca="false">L53*(1+BW53/100)</f>
        <v>0</v>
      </c>
      <c r="N53" s="192" t="n">
        <f aca="false">'Stavební rozpočet'!N1601</f>
        <v>0</v>
      </c>
      <c r="O53" s="192" t="n">
        <f aca="false">G53*N53</f>
        <v>0</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125</v>
      </c>
      <c r="AJ53" s="89" t="n">
        <f aca="false">IF(AN53=0,L53,0)</f>
        <v>0</v>
      </c>
      <c r="AK53" s="89" t="n">
        <f aca="false">IF(AN53=12,L53,0)</f>
        <v>0</v>
      </c>
      <c r="AL53" s="89" t="n">
        <f aca="false">IF(AN53=21,L53,0)</f>
        <v>0</v>
      </c>
      <c r="AN53" s="89" t="n">
        <v>21</v>
      </c>
      <c r="AO53" s="89" t="n">
        <f aca="false">H53*0</f>
        <v>0</v>
      </c>
      <c r="AP53" s="89" t="n">
        <f aca="false">H53*(1-0)</f>
        <v>0</v>
      </c>
      <c r="AQ53" s="88" t="s">
        <v>188</v>
      </c>
      <c r="AV53" s="89" t="n">
        <f aca="false">AW53+AX53</f>
        <v>0</v>
      </c>
      <c r="AW53" s="89" t="n">
        <f aca="false">G53*AO53</f>
        <v>0</v>
      </c>
      <c r="AX53" s="89" t="n">
        <f aca="false">G53*AP53</f>
        <v>0</v>
      </c>
      <c r="AY53" s="88" t="s">
        <v>3452</v>
      </c>
      <c r="AZ53" s="88" t="s">
        <v>3820</v>
      </c>
      <c r="BA53" s="170" t="s">
        <v>3750</v>
      </c>
      <c r="BC53" s="89" t="n">
        <f aca="false">AW53+AX53</f>
        <v>0</v>
      </c>
      <c r="BD53" s="89" t="n">
        <f aca="false">H53/(100-BE53)*100</f>
        <v>0</v>
      </c>
      <c r="BE53" s="89" t="n">
        <v>0</v>
      </c>
      <c r="BF53" s="89" t="n">
        <f aca="false">O53</f>
        <v>0</v>
      </c>
      <c r="BH53" s="89" t="n">
        <f aca="false">G53*AO53</f>
        <v>0</v>
      </c>
      <c r="BI53" s="89" t="n">
        <f aca="false">G53*AP53</f>
        <v>0</v>
      </c>
      <c r="BJ53" s="89" t="n">
        <f aca="false">G53*H53</f>
        <v>0</v>
      </c>
      <c r="BK53" s="89"/>
      <c r="BL53" s="89" t="n">
        <v>46</v>
      </c>
      <c r="BW53" s="89" t="str">
        <f aca="false">I53</f>
        <v>21</v>
      </c>
      <c r="BX53" s="10" t="s">
        <v>3408</v>
      </c>
    </row>
    <row r="54" customFormat="false" ht="24.05" hidden="false" customHeight="true" outlineLevel="0" collapsed="false">
      <c r="A54" s="189" t="s">
        <v>307</v>
      </c>
      <c r="B54" s="189" t="s">
        <v>125</v>
      </c>
      <c r="C54" s="189" t="s">
        <v>3450</v>
      </c>
      <c r="D54" s="190" t="s">
        <v>3451</v>
      </c>
      <c r="E54" s="190"/>
      <c r="F54" s="189" t="s">
        <v>252</v>
      </c>
      <c r="G54" s="191" t="n">
        <f aca="false">'Stavební rozpočet'!G1602</f>
        <v>34.125</v>
      </c>
      <c r="H54" s="192" t="n">
        <f aca="false">'Stavební rozpočet'!H1602</f>
        <v>0</v>
      </c>
      <c r="I54" s="193" t="s">
        <v>192</v>
      </c>
      <c r="J54" s="192" t="n">
        <f aca="false">G54*AO54</f>
        <v>0</v>
      </c>
      <c r="K54" s="192" t="n">
        <f aca="false">G54*AP54</f>
        <v>0</v>
      </c>
      <c r="L54" s="192" t="n">
        <f aca="false">G54*H54</f>
        <v>0</v>
      </c>
      <c r="M54" s="192" t="n">
        <f aca="false">L54*(1+BW54/100)</f>
        <v>0</v>
      </c>
      <c r="N54" s="192" t="n">
        <f aca="false">'Stavební rozpočet'!N1602</f>
        <v>0.21204</v>
      </c>
      <c r="O54" s="192" t="n">
        <f aca="false">G54*N54</f>
        <v>7.235865</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125</v>
      </c>
      <c r="AJ54" s="89" t="n">
        <f aca="false">IF(AN54=0,L54,0)</f>
        <v>0</v>
      </c>
      <c r="AK54" s="89" t="n">
        <f aca="false">IF(AN54=12,L54,0)</f>
        <v>0</v>
      </c>
      <c r="AL54" s="89" t="n">
        <f aca="false">IF(AN54=21,L54,0)</f>
        <v>0</v>
      </c>
      <c r="AN54" s="89" t="n">
        <v>21</v>
      </c>
      <c r="AO54" s="89" t="n">
        <f aca="false">H54*0.351878965</f>
        <v>0</v>
      </c>
      <c r="AP54" s="89" t="n">
        <f aca="false">H54*(1-0.351878965)</f>
        <v>0</v>
      </c>
      <c r="AQ54" s="88" t="s">
        <v>188</v>
      </c>
      <c r="AV54" s="89" t="n">
        <f aca="false">AW54+AX54</f>
        <v>0</v>
      </c>
      <c r="AW54" s="89" t="n">
        <f aca="false">G54*AO54</f>
        <v>0</v>
      </c>
      <c r="AX54" s="89" t="n">
        <f aca="false">G54*AP54</f>
        <v>0</v>
      </c>
      <c r="AY54" s="88" t="s">
        <v>3452</v>
      </c>
      <c r="AZ54" s="88" t="s">
        <v>3820</v>
      </c>
      <c r="BA54" s="170" t="s">
        <v>3750</v>
      </c>
      <c r="BC54" s="89" t="n">
        <f aca="false">AW54+AX54</f>
        <v>0</v>
      </c>
      <c r="BD54" s="89" t="n">
        <f aca="false">H54/(100-BE54)*100</f>
        <v>0</v>
      </c>
      <c r="BE54" s="89" t="n">
        <v>0</v>
      </c>
      <c r="BF54" s="89" t="n">
        <f aca="false">O54</f>
        <v>7.235865</v>
      </c>
      <c r="BH54" s="89" t="n">
        <f aca="false">G54*AO54</f>
        <v>0</v>
      </c>
      <c r="BI54" s="89" t="n">
        <f aca="false">G54*AP54</f>
        <v>0</v>
      </c>
      <c r="BJ54" s="89" t="n">
        <f aca="false">G54*H54</f>
        <v>0</v>
      </c>
      <c r="BK54" s="89"/>
      <c r="BL54" s="89" t="n">
        <v>46</v>
      </c>
      <c r="BW54" s="89" t="str">
        <f aca="false">I54</f>
        <v>21</v>
      </c>
      <c r="BX54" s="10" t="s">
        <v>3451</v>
      </c>
    </row>
    <row r="55" customFormat="false" ht="24.05" hidden="false" customHeight="true" outlineLevel="0" collapsed="false">
      <c r="A55" s="194" t="s">
        <v>311</v>
      </c>
      <c r="B55" s="194" t="s">
        <v>125</v>
      </c>
      <c r="C55" s="194" t="s">
        <v>3824</v>
      </c>
      <c r="D55" s="195" t="s">
        <v>3825</v>
      </c>
      <c r="E55" s="195"/>
      <c r="F55" s="194" t="s">
        <v>231</v>
      </c>
      <c r="G55" s="196" t="n">
        <f aca="false">'Stavební rozpočet'!G1603</f>
        <v>100</v>
      </c>
      <c r="H55" s="197" t="n">
        <f aca="false">'Stavební rozpočet'!H1603</f>
        <v>0</v>
      </c>
      <c r="I55" s="198" t="s">
        <v>192</v>
      </c>
      <c r="J55" s="197" t="n">
        <f aca="false">G55*AO55</f>
        <v>0</v>
      </c>
      <c r="K55" s="197" t="n">
        <f aca="false">G55*AP55</f>
        <v>0</v>
      </c>
      <c r="L55" s="197" t="n">
        <f aca="false">G55*H55</f>
        <v>0</v>
      </c>
      <c r="M55" s="197" t="n">
        <f aca="false">L55*(1+BW55/100)</f>
        <v>0</v>
      </c>
      <c r="N55" s="197" t="n">
        <f aca="false">'Stavební rozpočet'!N1603</f>
        <v>0.0623</v>
      </c>
      <c r="O55" s="197" t="n">
        <f aca="false">G55*N55</f>
        <v>6.23</v>
      </c>
      <c r="P55" s="198"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125</v>
      </c>
      <c r="AJ55" s="199" t="n">
        <f aca="false">IF(AN55=0,L55,0)</f>
        <v>0</v>
      </c>
      <c r="AK55" s="199" t="n">
        <f aca="false">IF(AN55=12,L55,0)</f>
        <v>0</v>
      </c>
      <c r="AL55" s="199" t="n">
        <f aca="false">IF(AN55=21,L55,0)</f>
        <v>0</v>
      </c>
      <c r="AN55" s="89" t="n">
        <v>21</v>
      </c>
      <c r="AO55" s="89" t="n">
        <f aca="false">H55*1</f>
        <v>0</v>
      </c>
      <c r="AP55" s="89" t="n">
        <f aca="false">H55*(1-1)</f>
        <v>0</v>
      </c>
      <c r="AQ55" s="200" t="s">
        <v>188</v>
      </c>
      <c r="AV55" s="89" t="n">
        <f aca="false">AW55+AX55</f>
        <v>0</v>
      </c>
      <c r="AW55" s="89" t="n">
        <f aca="false">G55*AO55</f>
        <v>0</v>
      </c>
      <c r="AX55" s="89" t="n">
        <f aca="false">G55*AP55</f>
        <v>0</v>
      </c>
      <c r="AY55" s="88" t="s">
        <v>3452</v>
      </c>
      <c r="AZ55" s="88" t="s">
        <v>3820</v>
      </c>
      <c r="BA55" s="170" t="s">
        <v>3750</v>
      </c>
      <c r="BC55" s="89" t="n">
        <f aca="false">AW55+AX55</f>
        <v>0</v>
      </c>
      <c r="BD55" s="89" t="n">
        <f aca="false">H55/(100-BE55)*100</f>
        <v>0</v>
      </c>
      <c r="BE55" s="89" t="n">
        <v>0</v>
      </c>
      <c r="BF55" s="89" t="n">
        <f aca="false">O55</f>
        <v>6.23</v>
      </c>
      <c r="BH55" s="199" t="n">
        <f aca="false">G55*AO55</f>
        <v>0</v>
      </c>
      <c r="BI55" s="199" t="n">
        <f aca="false">G55*AP55</f>
        <v>0</v>
      </c>
      <c r="BJ55" s="199" t="n">
        <f aca="false">G55*H55</f>
        <v>0</v>
      </c>
      <c r="BK55" s="199"/>
      <c r="BL55" s="89" t="n">
        <v>46</v>
      </c>
      <c r="BW55" s="89" t="str">
        <f aca="false">I55</f>
        <v>21</v>
      </c>
      <c r="BX55" s="201" t="s">
        <v>3825</v>
      </c>
    </row>
    <row r="56" customFormat="false" ht="24.05" hidden="false" customHeight="true" outlineLevel="0" collapsed="false">
      <c r="A56" s="189" t="s">
        <v>314</v>
      </c>
      <c r="B56" s="189" t="s">
        <v>125</v>
      </c>
      <c r="C56" s="189" t="s">
        <v>3458</v>
      </c>
      <c r="D56" s="190" t="s">
        <v>3459</v>
      </c>
      <c r="E56" s="190"/>
      <c r="F56" s="189" t="s">
        <v>252</v>
      </c>
      <c r="G56" s="191" t="n">
        <f aca="false">'Stavební rozpočet'!G1604</f>
        <v>7</v>
      </c>
      <c r="H56" s="192" t="n">
        <f aca="false">'Stavební rozpočet'!H1604</f>
        <v>0</v>
      </c>
      <c r="I56" s="193" t="s">
        <v>192</v>
      </c>
      <c r="J56" s="192" t="n">
        <f aca="false">G56*AO56</f>
        <v>0</v>
      </c>
      <c r="K56" s="192" t="n">
        <f aca="false">G56*AP56</f>
        <v>0</v>
      </c>
      <c r="L56" s="192" t="n">
        <f aca="false">G56*H56</f>
        <v>0</v>
      </c>
      <c r="M56" s="192" t="n">
        <f aca="false">L56*(1+BW56/100)</f>
        <v>0</v>
      </c>
      <c r="N56" s="192" t="n">
        <f aca="false">'Stavební rozpočet'!N1604</f>
        <v>0.25336</v>
      </c>
      <c r="O56" s="192" t="n">
        <f aca="false">G56*N56</f>
        <v>1.77352</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125</v>
      </c>
      <c r="AJ56" s="89" t="n">
        <f aca="false">IF(AN56=0,L56,0)</f>
        <v>0</v>
      </c>
      <c r="AK56" s="89" t="n">
        <f aca="false">IF(AN56=12,L56,0)</f>
        <v>0</v>
      </c>
      <c r="AL56" s="89" t="n">
        <f aca="false">IF(AN56=21,L56,0)</f>
        <v>0</v>
      </c>
      <c r="AN56" s="89" t="n">
        <v>21</v>
      </c>
      <c r="AO56" s="89" t="n">
        <f aca="false">H56*0.783460618</f>
        <v>0</v>
      </c>
      <c r="AP56" s="89" t="n">
        <f aca="false">H56*(1-0.783460618)</f>
        <v>0</v>
      </c>
      <c r="AQ56" s="88" t="s">
        <v>188</v>
      </c>
      <c r="AV56" s="89" t="n">
        <f aca="false">AW56+AX56</f>
        <v>0</v>
      </c>
      <c r="AW56" s="89" t="n">
        <f aca="false">G56*AO56</f>
        <v>0</v>
      </c>
      <c r="AX56" s="89" t="n">
        <f aca="false">G56*AP56</f>
        <v>0</v>
      </c>
      <c r="AY56" s="88" t="s">
        <v>3452</v>
      </c>
      <c r="AZ56" s="88" t="s">
        <v>3820</v>
      </c>
      <c r="BA56" s="170" t="s">
        <v>3750</v>
      </c>
      <c r="BC56" s="89" t="n">
        <f aca="false">AW56+AX56</f>
        <v>0</v>
      </c>
      <c r="BD56" s="89" t="n">
        <f aca="false">H56/(100-BE56)*100</f>
        <v>0</v>
      </c>
      <c r="BE56" s="89" t="n">
        <v>0</v>
      </c>
      <c r="BF56" s="89" t="n">
        <f aca="false">O56</f>
        <v>1.77352</v>
      </c>
      <c r="BH56" s="89" t="n">
        <f aca="false">G56*AO56</f>
        <v>0</v>
      </c>
      <c r="BI56" s="89" t="n">
        <f aca="false">G56*AP56</f>
        <v>0</v>
      </c>
      <c r="BJ56" s="89" t="n">
        <f aca="false">G56*H56</f>
        <v>0</v>
      </c>
      <c r="BK56" s="89"/>
      <c r="BL56" s="89" t="n">
        <v>46</v>
      </c>
      <c r="BW56" s="89" t="str">
        <f aca="false">I56</f>
        <v>21</v>
      </c>
      <c r="BX56" s="10" t="s">
        <v>3459</v>
      </c>
    </row>
    <row r="57" customFormat="false" ht="24.05" hidden="false" customHeight="true" outlineLevel="0" collapsed="false">
      <c r="A57" s="183"/>
      <c r="B57" s="184" t="s">
        <v>125</v>
      </c>
      <c r="C57" s="184" t="s">
        <v>387</v>
      </c>
      <c r="D57" s="185" t="s">
        <v>3467</v>
      </c>
      <c r="E57" s="185"/>
      <c r="F57" s="183" t="s">
        <v>97</v>
      </c>
      <c r="G57" s="186" t="s">
        <v>97</v>
      </c>
      <c r="H57" s="183" t="s">
        <v>97</v>
      </c>
      <c r="I57" s="183" t="s">
        <v>97</v>
      </c>
      <c r="J57" s="187" t="n">
        <f aca="false">SUM(J58:J90)</f>
        <v>0</v>
      </c>
      <c r="K57" s="187" t="n">
        <f aca="false">SUM(K58:K90)</f>
        <v>0</v>
      </c>
      <c r="L57" s="187" t="n">
        <f aca="false">SUM(L58:L90)</f>
        <v>0</v>
      </c>
      <c r="M57" s="187" t="n">
        <f aca="false">SUM(M58:M90)</f>
        <v>0</v>
      </c>
      <c r="N57" s="188"/>
      <c r="O57" s="187" t="n">
        <f aca="false">SUM(O58:O90)</f>
        <v>1924.8104022</v>
      </c>
      <c r="P57" s="188"/>
      <c r="AI57" s="170" t="s">
        <v>125</v>
      </c>
      <c r="AS57" s="159" t="n">
        <f aca="false">SUM(AJ58:AJ90)</f>
        <v>0</v>
      </c>
      <c r="AT57" s="159" t="n">
        <f aca="false">SUM(AK58:AK90)</f>
        <v>0</v>
      </c>
      <c r="AU57" s="159" t="n">
        <f aca="false">SUM(AL58:AL90)</f>
        <v>0</v>
      </c>
    </row>
    <row r="58" customFormat="false" ht="24.05" hidden="false" customHeight="true" outlineLevel="0" collapsed="false">
      <c r="A58" s="189" t="s">
        <v>317</v>
      </c>
      <c r="B58" s="189" t="s">
        <v>125</v>
      </c>
      <c r="C58" s="189" t="s">
        <v>3828</v>
      </c>
      <c r="D58" s="190" t="s">
        <v>3829</v>
      </c>
      <c r="E58" s="190"/>
      <c r="F58" s="189" t="s">
        <v>252</v>
      </c>
      <c r="G58" s="191" t="n">
        <f aca="false">'Stavební rozpočet'!G1606</f>
        <v>1133</v>
      </c>
      <c r="H58" s="192" t="n">
        <f aca="false">'Stavební rozpočet'!H1606</f>
        <v>0</v>
      </c>
      <c r="I58" s="193" t="s">
        <v>192</v>
      </c>
      <c r="J58" s="192" t="n">
        <f aca="false">G58*AO58</f>
        <v>0</v>
      </c>
      <c r="K58" s="192" t="n">
        <f aca="false">G58*AP58</f>
        <v>0</v>
      </c>
      <c r="L58" s="192" t="n">
        <f aca="false">G58*H58</f>
        <v>0</v>
      </c>
      <c r="M58" s="192" t="n">
        <f aca="false">L58*(1+BW58/100)</f>
        <v>0</v>
      </c>
      <c r="N58" s="192" t="n">
        <f aca="false">'Stavební rozpočet'!N1606</f>
        <v>0.575</v>
      </c>
      <c r="O58" s="192" t="n">
        <f aca="false">G58*N58</f>
        <v>651.475</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125</v>
      </c>
      <c r="AJ58" s="89" t="n">
        <f aca="false">IF(AN58=0,L58,0)</f>
        <v>0</v>
      </c>
      <c r="AK58" s="89" t="n">
        <f aca="false">IF(AN58=12,L58,0)</f>
        <v>0</v>
      </c>
      <c r="AL58" s="89" t="n">
        <f aca="false">IF(AN58=21,L58,0)</f>
        <v>0</v>
      </c>
      <c r="AN58" s="89" t="n">
        <v>21</v>
      </c>
      <c r="AO58" s="89" t="n">
        <f aca="false">H58*0.867807325</f>
        <v>0</v>
      </c>
      <c r="AP58" s="89" t="n">
        <f aca="false">H58*(1-0.867807325)</f>
        <v>0</v>
      </c>
      <c r="AQ58" s="88" t="s">
        <v>188</v>
      </c>
      <c r="AV58" s="89" t="n">
        <f aca="false">AW58+AX58</f>
        <v>0</v>
      </c>
      <c r="AW58" s="89" t="n">
        <f aca="false">G58*AO58</f>
        <v>0</v>
      </c>
      <c r="AX58" s="89" t="n">
        <f aca="false">G58*AP58</f>
        <v>0</v>
      </c>
      <c r="AY58" s="88" t="s">
        <v>3471</v>
      </c>
      <c r="AZ58" s="88" t="s">
        <v>3830</v>
      </c>
      <c r="BA58" s="170" t="s">
        <v>3750</v>
      </c>
      <c r="BC58" s="89" t="n">
        <f aca="false">AW58+AX58</f>
        <v>0</v>
      </c>
      <c r="BD58" s="89" t="n">
        <f aca="false">H58/(100-BE58)*100</f>
        <v>0</v>
      </c>
      <c r="BE58" s="89" t="n">
        <v>0</v>
      </c>
      <c r="BF58" s="89" t="n">
        <f aca="false">O58</f>
        <v>651.475</v>
      </c>
      <c r="BH58" s="89" t="n">
        <f aca="false">G58*AO58</f>
        <v>0</v>
      </c>
      <c r="BI58" s="89" t="n">
        <f aca="false">G58*AP58</f>
        <v>0</v>
      </c>
      <c r="BJ58" s="89" t="n">
        <f aca="false">G58*H58</f>
        <v>0</v>
      </c>
      <c r="BK58" s="89"/>
      <c r="BL58" s="89" t="n">
        <v>59</v>
      </c>
      <c r="BW58" s="89" t="str">
        <f aca="false">I58</f>
        <v>21</v>
      </c>
      <c r="BX58" s="10" t="s">
        <v>3829</v>
      </c>
    </row>
    <row r="59" customFormat="false" ht="15" hidden="false" customHeight="true" outlineLevel="0" collapsed="false">
      <c r="A59" s="189" t="s">
        <v>318</v>
      </c>
      <c r="B59" s="189" t="s">
        <v>125</v>
      </c>
      <c r="C59" s="189" t="s">
        <v>3832</v>
      </c>
      <c r="D59" s="190" t="s">
        <v>3833</v>
      </c>
      <c r="E59" s="190"/>
      <c r="F59" s="189" t="s">
        <v>252</v>
      </c>
      <c r="G59" s="191" t="n">
        <f aca="false">'Stavební rozpočet'!G1607</f>
        <v>1133</v>
      </c>
      <c r="H59" s="192" t="n">
        <f aca="false">'Stavební rozpočet'!H1607</f>
        <v>0</v>
      </c>
      <c r="I59" s="193" t="s">
        <v>192</v>
      </c>
      <c r="J59" s="192" t="n">
        <f aca="false">G59*AO59</f>
        <v>0</v>
      </c>
      <c r="K59" s="192" t="n">
        <f aca="false">G59*AP59</f>
        <v>0</v>
      </c>
      <c r="L59" s="192" t="n">
        <f aca="false">G59*H59</f>
        <v>0</v>
      </c>
      <c r="M59" s="192" t="n">
        <f aca="false">L59*(1+BW59/100)</f>
        <v>0</v>
      </c>
      <c r="N59" s="192" t="n">
        <f aca="false">'Stavební rozpočet'!N1607</f>
        <v>0.0741</v>
      </c>
      <c r="O59" s="192" t="n">
        <f aca="false">G59*N59</f>
        <v>83.9553</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125</v>
      </c>
      <c r="AJ59" s="89" t="n">
        <f aca="false">IF(AN59=0,L59,0)</f>
        <v>0</v>
      </c>
      <c r="AK59" s="89" t="n">
        <f aca="false">IF(AN59=12,L59,0)</f>
        <v>0</v>
      </c>
      <c r="AL59" s="89" t="n">
        <f aca="false">IF(AN59=21,L59,0)</f>
        <v>0</v>
      </c>
      <c r="AN59" s="89" t="n">
        <v>21</v>
      </c>
      <c r="AO59" s="89" t="n">
        <f aca="false">H59*0.124703246</f>
        <v>0</v>
      </c>
      <c r="AP59" s="89" t="n">
        <f aca="false">H59*(1-0.124703246)</f>
        <v>0</v>
      </c>
      <c r="AQ59" s="88" t="s">
        <v>188</v>
      </c>
      <c r="AV59" s="89" t="n">
        <f aca="false">AW59+AX59</f>
        <v>0</v>
      </c>
      <c r="AW59" s="89" t="n">
        <f aca="false">G59*AO59</f>
        <v>0</v>
      </c>
      <c r="AX59" s="89" t="n">
        <f aca="false">G59*AP59</f>
        <v>0</v>
      </c>
      <c r="AY59" s="88" t="s">
        <v>3471</v>
      </c>
      <c r="AZ59" s="88" t="s">
        <v>3830</v>
      </c>
      <c r="BA59" s="170" t="s">
        <v>3750</v>
      </c>
      <c r="BC59" s="89" t="n">
        <f aca="false">AW59+AX59</f>
        <v>0</v>
      </c>
      <c r="BD59" s="89" t="n">
        <f aca="false">H59/(100-BE59)*100</f>
        <v>0</v>
      </c>
      <c r="BE59" s="89" t="n">
        <v>0</v>
      </c>
      <c r="BF59" s="89" t="n">
        <f aca="false">O59</f>
        <v>83.9553</v>
      </c>
      <c r="BH59" s="89" t="n">
        <f aca="false">G59*AO59</f>
        <v>0</v>
      </c>
      <c r="BI59" s="89" t="n">
        <f aca="false">G59*AP59</f>
        <v>0</v>
      </c>
      <c r="BJ59" s="89" t="n">
        <f aca="false">G59*H59</f>
        <v>0</v>
      </c>
      <c r="BK59" s="89"/>
      <c r="BL59" s="89" t="n">
        <v>59</v>
      </c>
      <c r="BW59" s="89" t="str">
        <f aca="false">I59</f>
        <v>21</v>
      </c>
      <c r="BX59" s="10" t="s">
        <v>3833</v>
      </c>
    </row>
    <row r="60" customFormat="false" ht="15" hidden="false" customHeight="true" outlineLevel="0" collapsed="false">
      <c r="A60" s="194" t="s">
        <v>322</v>
      </c>
      <c r="B60" s="194" t="s">
        <v>125</v>
      </c>
      <c r="C60" s="194" t="s">
        <v>3835</v>
      </c>
      <c r="D60" s="195" t="s">
        <v>3836</v>
      </c>
      <c r="E60" s="195"/>
      <c r="F60" s="194" t="s">
        <v>252</v>
      </c>
      <c r="G60" s="196" t="n">
        <f aca="false">'Stavební rozpočet'!G1608</f>
        <v>1189.65</v>
      </c>
      <c r="H60" s="197" t="n">
        <f aca="false">'Stavební rozpočet'!H1608</f>
        <v>0</v>
      </c>
      <c r="I60" s="198" t="s">
        <v>192</v>
      </c>
      <c r="J60" s="197" t="n">
        <f aca="false">G60*AO60</f>
        <v>0</v>
      </c>
      <c r="K60" s="197" t="n">
        <f aca="false">G60*AP60</f>
        <v>0</v>
      </c>
      <c r="L60" s="197" t="n">
        <f aca="false">G60*H60</f>
        <v>0</v>
      </c>
      <c r="M60" s="197" t="n">
        <f aca="false">L60*(1+BW60/100)</f>
        <v>0</v>
      </c>
      <c r="N60" s="197" t="n">
        <f aca="false">'Stavební rozpočet'!N1608</f>
        <v>0.191</v>
      </c>
      <c r="O60" s="197" t="n">
        <f aca="false">G60*N60</f>
        <v>227.22315</v>
      </c>
      <c r="P60" s="198"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125</v>
      </c>
      <c r="AJ60" s="199" t="n">
        <f aca="false">IF(AN60=0,L60,0)</f>
        <v>0</v>
      </c>
      <c r="AK60" s="199" t="n">
        <f aca="false">IF(AN60=12,L60,0)</f>
        <v>0</v>
      </c>
      <c r="AL60" s="199" t="n">
        <f aca="false">IF(AN60=21,L60,0)</f>
        <v>0</v>
      </c>
      <c r="AN60" s="89" t="n">
        <v>21</v>
      </c>
      <c r="AO60" s="89" t="n">
        <f aca="false">H60*1</f>
        <v>0</v>
      </c>
      <c r="AP60" s="89" t="n">
        <f aca="false">H60*(1-1)</f>
        <v>0</v>
      </c>
      <c r="AQ60" s="200" t="s">
        <v>188</v>
      </c>
      <c r="AV60" s="89" t="n">
        <f aca="false">AW60+AX60</f>
        <v>0</v>
      </c>
      <c r="AW60" s="89" t="n">
        <f aca="false">G60*AO60</f>
        <v>0</v>
      </c>
      <c r="AX60" s="89" t="n">
        <f aca="false">G60*AP60</f>
        <v>0</v>
      </c>
      <c r="AY60" s="88" t="s">
        <v>3471</v>
      </c>
      <c r="AZ60" s="88" t="s">
        <v>3830</v>
      </c>
      <c r="BA60" s="170" t="s">
        <v>3750</v>
      </c>
      <c r="BC60" s="89" t="n">
        <f aca="false">AW60+AX60</f>
        <v>0</v>
      </c>
      <c r="BD60" s="89" t="n">
        <f aca="false">H60/(100-BE60)*100</f>
        <v>0</v>
      </c>
      <c r="BE60" s="89" t="n">
        <v>0</v>
      </c>
      <c r="BF60" s="89" t="n">
        <f aca="false">O60</f>
        <v>227.22315</v>
      </c>
      <c r="BH60" s="199" t="n">
        <f aca="false">G60*AO60</f>
        <v>0</v>
      </c>
      <c r="BI60" s="199" t="n">
        <f aca="false">G60*AP60</f>
        <v>0</v>
      </c>
      <c r="BJ60" s="199" t="n">
        <f aca="false">G60*H60</f>
        <v>0</v>
      </c>
      <c r="BK60" s="199"/>
      <c r="BL60" s="89" t="n">
        <v>59</v>
      </c>
      <c r="BW60" s="89" t="str">
        <f aca="false">I60</f>
        <v>21</v>
      </c>
      <c r="BX60" s="201" t="s">
        <v>3836</v>
      </c>
    </row>
    <row r="61" customFormat="false" ht="15" hidden="false" customHeight="true" outlineLevel="0" collapsed="false">
      <c r="A61" s="189" t="s">
        <v>326</v>
      </c>
      <c r="B61" s="189" t="s">
        <v>125</v>
      </c>
      <c r="C61" s="189" t="s">
        <v>3838</v>
      </c>
      <c r="D61" s="190" t="s">
        <v>3839</v>
      </c>
      <c r="E61" s="190"/>
      <c r="F61" s="189" t="s">
        <v>237</v>
      </c>
      <c r="G61" s="191" t="n">
        <f aca="false">'Stavební rozpočet'!G1609</f>
        <v>202.62</v>
      </c>
      <c r="H61" s="192" t="n">
        <f aca="false">'Stavební rozpočet'!H1609</f>
        <v>0</v>
      </c>
      <c r="I61" s="193" t="s">
        <v>192</v>
      </c>
      <c r="J61" s="192" t="n">
        <f aca="false">G61*AO61</f>
        <v>0</v>
      </c>
      <c r="K61" s="192" t="n">
        <f aca="false">G61*AP61</f>
        <v>0</v>
      </c>
      <c r="L61" s="192" t="n">
        <f aca="false">G61*H61</f>
        <v>0</v>
      </c>
      <c r="M61" s="192" t="n">
        <f aca="false">L61*(1+BW61/100)</f>
        <v>0</v>
      </c>
      <c r="N61" s="192" t="n">
        <f aca="false">'Stavební rozpočet'!N1609</f>
        <v>0.00037</v>
      </c>
      <c r="O61" s="192" t="n">
        <f aca="false">G61*N61</f>
        <v>0.0749694</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125</v>
      </c>
      <c r="AJ61" s="89" t="n">
        <f aca="false">IF(AN61=0,L61,0)</f>
        <v>0</v>
      </c>
      <c r="AK61" s="89" t="n">
        <f aca="false">IF(AN61=12,L61,0)</f>
        <v>0</v>
      </c>
      <c r="AL61" s="89" t="n">
        <f aca="false">IF(AN61=21,L61,0)</f>
        <v>0</v>
      </c>
      <c r="AN61" s="89" t="n">
        <v>21</v>
      </c>
      <c r="AO61" s="89" t="n">
        <f aca="false">H61*0.051175575</f>
        <v>0</v>
      </c>
      <c r="AP61" s="89" t="n">
        <f aca="false">H61*(1-0.051175575)</f>
        <v>0</v>
      </c>
      <c r="AQ61" s="88" t="s">
        <v>188</v>
      </c>
      <c r="AV61" s="89" t="n">
        <f aca="false">AW61+AX61</f>
        <v>0</v>
      </c>
      <c r="AW61" s="89" t="n">
        <f aca="false">G61*AO61</f>
        <v>0</v>
      </c>
      <c r="AX61" s="89" t="n">
        <f aca="false">G61*AP61</f>
        <v>0</v>
      </c>
      <c r="AY61" s="88" t="s">
        <v>3471</v>
      </c>
      <c r="AZ61" s="88" t="s">
        <v>3830</v>
      </c>
      <c r="BA61" s="170" t="s">
        <v>3750</v>
      </c>
      <c r="BC61" s="89" t="n">
        <f aca="false">AW61+AX61</f>
        <v>0</v>
      </c>
      <c r="BD61" s="89" t="n">
        <f aca="false">H61/(100-BE61)*100</f>
        <v>0</v>
      </c>
      <c r="BE61" s="89" t="n">
        <v>0</v>
      </c>
      <c r="BF61" s="89" t="n">
        <f aca="false">O61</f>
        <v>0.0749694</v>
      </c>
      <c r="BH61" s="89" t="n">
        <f aca="false">G61*AO61</f>
        <v>0</v>
      </c>
      <c r="BI61" s="89" t="n">
        <f aca="false">G61*AP61</f>
        <v>0</v>
      </c>
      <c r="BJ61" s="89" t="n">
        <f aca="false">G61*H61</f>
        <v>0</v>
      </c>
      <c r="BK61" s="89"/>
      <c r="BL61" s="89" t="n">
        <v>59</v>
      </c>
      <c r="BW61" s="89" t="str">
        <f aca="false">I61</f>
        <v>21</v>
      </c>
      <c r="BX61" s="10" t="s">
        <v>3839</v>
      </c>
    </row>
    <row r="62" customFormat="false" ht="15" hidden="false" customHeight="true" outlineLevel="0" collapsed="false">
      <c r="A62" s="189" t="s">
        <v>329</v>
      </c>
      <c r="B62" s="189" t="s">
        <v>125</v>
      </c>
      <c r="C62" s="189" t="s">
        <v>3841</v>
      </c>
      <c r="D62" s="190" t="s">
        <v>3842</v>
      </c>
      <c r="E62" s="190"/>
      <c r="F62" s="189" t="s">
        <v>191</v>
      </c>
      <c r="G62" s="191" t="n">
        <f aca="false">'Stavební rozpočet'!G1610</f>
        <v>350</v>
      </c>
      <c r="H62" s="192" t="n">
        <f aca="false">'Stavební rozpočet'!H1610</f>
        <v>0</v>
      </c>
      <c r="I62" s="193" t="s">
        <v>192</v>
      </c>
      <c r="J62" s="192" t="n">
        <f aca="false">G62*AO62</f>
        <v>0</v>
      </c>
      <c r="K62" s="192" t="n">
        <f aca="false">G62*AP62</f>
        <v>0</v>
      </c>
      <c r="L62" s="192" t="n">
        <f aca="false">G62*H62</f>
        <v>0</v>
      </c>
      <c r="M62" s="192" t="n">
        <f aca="false">L62*(1+BW62/100)</f>
        <v>0</v>
      </c>
      <c r="N62" s="192" t="n">
        <f aca="false">'Stavební rozpočet'!N1610</f>
        <v>0</v>
      </c>
      <c r="O62" s="192" t="n">
        <f aca="false">G62*N62</f>
        <v>0</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125</v>
      </c>
      <c r="AJ62" s="89" t="n">
        <f aca="false">IF(AN62=0,L62,0)</f>
        <v>0</v>
      </c>
      <c r="AK62" s="89" t="n">
        <f aca="false">IF(AN62=12,L62,0)</f>
        <v>0</v>
      </c>
      <c r="AL62" s="89" t="n">
        <f aca="false">IF(AN62=21,L62,0)</f>
        <v>0</v>
      </c>
      <c r="AN62" s="89" t="n">
        <v>21</v>
      </c>
      <c r="AO62" s="89" t="n">
        <f aca="false">H62*0</f>
        <v>0</v>
      </c>
      <c r="AP62" s="89" t="n">
        <f aca="false">H62*(1-0)</f>
        <v>0</v>
      </c>
      <c r="AQ62" s="88" t="s">
        <v>188</v>
      </c>
      <c r="AV62" s="89" t="n">
        <f aca="false">AW62+AX62</f>
        <v>0</v>
      </c>
      <c r="AW62" s="89" t="n">
        <f aca="false">G62*AO62</f>
        <v>0</v>
      </c>
      <c r="AX62" s="89" t="n">
        <f aca="false">G62*AP62</f>
        <v>0</v>
      </c>
      <c r="AY62" s="88" t="s">
        <v>3471</v>
      </c>
      <c r="AZ62" s="88" t="s">
        <v>3830</v>
      </c>
      <c r="BA62" s="170" t="s">
        <v>3750</v>
      </c>
      <c r="BC62" s="89" t="n">
        <f aca="false">AW62+AX62</f>
        <v>0</v>
      </c>
      <c r="BD62" s="89" t="n">
        <f aca="false">H62/(100-BE62)*100</f>
        <v>0</v>
      </c>
      <c r="BE62" s="89" t="n">
        <v>0</v>
      </c>
      <c r="BF62" s="89" t="n">
        <f aca="false">O62</f>
        <v>0</v>
      </c>
      <c r="BH62" s="89" t="n">
        <f aca="false">G62*AO62</f>
        <v>0</v>
      </c>
      <c r="BI62" s="89" t="n">
        <f aca="false">G62*AP62</f>
        <v>0</v>
      </c>
      <c r="BJ62" s="89" t="n">
        <f aca="false">G62*H62</f>
        <v>0</v>
      </c>
      <c r="BK62" s="89"/>
      <c r="BL62" s="89" t="n">
        <v>59</v>
      </c>
      <c r="BW62" s="89" t="str">
        <f aca="false">I62</f>
        <v>21</v>
      </c>
      <c r="BX62" s="10" t="s">
        <v>3842</v>
      </c>
    </row>
    <row r="63" customFormat="false" ht="15" hidden="false" customHeight="true" outlineLevel="0" collapsed="false">
      <c r="A63" s="194" t="s">
        <v>332</v>
      </c>
      <c r="B63" s="194" t="s">
        <v>125</v>
      </c>
      <c r="C63" s="194" t="s">
        <v>3724</v>
      </c>
      <c r="D63" s="195" t="s">
        <v>3725</v>
      </c>
      <c r="E63" s="195"/>
      <c r="F63" s="194" t="s">
        <v>260</v>
      </c>
      <c r="G63" s="196" t="n">
        <f aca="false">'Stavební rozpočet'!G1611</f>
        <v>770</v>
      </c>
      <c r="H63" s="197" t="n">
        <f aca="false">'Stavební rozpočet'!H1611</f>
        <v>0</v>
      </c>
      <c r="I63" s="198" t="s">
        <v>192</v>
      </c>
      <c r="J63" s="197" t="n">
        <f aca="false">G63*AO63</f>
        <v>0</v>
      </c>
      <c r="K63" s="197" t="n">
        <f aca="false">G63*AP63</f>
        <v>0</v>
      </c>
      <c r="L63" s="197" t="n">
        <f aca="false">G63*H63</f>
        <v>0</v>
      </c>
      <c r="M63" s="197" t="n">
        <f aca="false">L63*(1+BW63/100)</f>
        <v>0</v>
      </c>
      <c r="N63" s="197" t="n">
        <f aca="false">'Stavební rozpočet'!N1611</f>
        <v>1</v>
      </c>
      <c r="O63" s="197" t="n">
        <f aca="false">G63*N63</f>
        <v>770</v>
      </c>
      <c r="P63" s="198"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125</v>
      </c>
      <c r="AJ63" s="199" t="n">
        <f aca="false">IF(AN63=0,L63,0)</f>
        <v>0</v>
      </c>
      <c r="AK63" s="199" t="n">
        <f aca="false">IF(AN63=12,L63,0)</f>
        <v>0</v>
      </c>
      <c r="AL63" s="199" t="n">
        <f aca="false">IF(AN63=21,L63,0)</f>
        <v>0</v>
      </c>
      <c r="AN63" s="89" t="n">
        <v>21</v>
      </c>
      <c r="AO63" s="89" t="n">
        <f aca="false">H63*1</f>
        <v>0</v>
      </c>
      <c r="AP63" s="89" t="n">
        <f aca="false">H63*(1-1)</f>
        <v>0</v>
      </c>
      <c r="AQ63" s="200" t="s">
        <v>188</v>
      </c>
      <c r="AV63" s="89" t="n">
        <f aca="false">AW63+AX63</f>
        <v>0</v>
      </c>
      <c r="AW63" s="89" t="n">
        <f aca="false">G63*AO63</f>
        <v>0</v>
      </c>
      <c r="AX63" s="89" t="n">
        <f aca="false">G63*AP63</f>
        <v>0</v>
      </c>
      <c r="AY63" s="88" t="s">
        <v>3471</v>
      </c>
      <c r="AZ63" s="88" t="s">
        <v>3830</v>
      </c>
      <c r="BA63" s="170" t="s">
        <v>3750</v>
      </c>
      <c r="BC63" s="89" t="n">
        <f aca="false">AW63+AX63</f>
        <v>0</v>
      </c>
      <c r="BD63" s="89" t="n">
        <f aca="false">H63/(100-BE63)*100</f>
        <v>0</v>
      </c>
      <c r="BE63" s="89" t="n">
        <v>0</v>
      </c>
      <c r="BF63" s="89" t="n">
        <f aca="false">O63</f>
        <v>770</v>
      </c>
      <c r="BH63" s="199" t="n">
        <f aca="false">G63*AO63</f>
        <v>0</v>
      </c>
      <c r="BI63" s="199" t="n">
        <f aca="false">G63*AP63</f>
        <v>0</v>
      </c>
      <c r="BJ63" s="199" t="n">
        <f aca="false">G63*H63</f>
        <v>0</v>
      </c>
      <c r="BK63" s="199"/>
      <c r="BL63" s="89" t="n">
        <v>59</v>
      </c>
      <c r="BW63" s="89" t="str">
        <f aca="false">I63</f>
        <v>21</v>
      </c>
      <c r="BX63" s="201" t="s">
        <v>3725</v>
      </c>
    </row>
    <row r="64" customFormat="false" ht="24.05" hidden="false" customHeight="true" outlineLevel="0" collapsed="false">
      <c r="A64" s="189" t="s">
        <v>335</v>
      </c>
      <c r="B64" s="189" t="s">
        <v>125</v>
      </c>
      <c r="C64" s="189" t="s">
        <v>3832</v>
      </c>
      <c r="D64" s="190" t="s">
        <v>3845</v>
      </c>
      <c r="E64" s="190"/>
      <c r="F64" s="189" t="s">
        <v>252</v>
      </c>
      <c r="G64" s="191" t="n">
        <f aca="false">'Stavební rozpočet'!G1612</f>
        <v>30</v>
      </c>
      <c r="H64" s="192" t="n">
        <f aca="false">'Stavební rozpočet'!H1612</f>
        <v>0</v>
      </c>
      <c r="I64" s="193" t="s">
        <v>192</v>
      </c>
      <c r="J64" s="192" t="n">
        <f aca="false">G64*AO64</f>
        <v>0</v>
      </c>
      <c r="K64" s="192" t="n">
        <f aca="false">G64*AP64</f>
        <v>0</v>
      </c>
      <c r="L64" s="192" t="n">
        <f aca="false">G64*H64</f>
        <v>0</v>
      </c>
      <c r="M64" s="192" t="n">
        <f aca="false">L64*(1+BW64/100)</f>
        <v>0</v>
      </c>
      <c r="N64" s="192" t="n">
        <f aca="false">'Stavební rozpočet'!N1612</f>
        <v>0.0741</v>
      </c>
      <c r="O64" s="192" t="n">
        <f aca="false">G64*N64</f>
        <v>2.223</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125</v>
      </c>
      <c r="AJ64" s="89" t="n">
        <f aca="false">IF(AN64=0,L64,0)</f>
        <v>0</v>
      </c>
      <c r="AK64" s="89" t="n">
        <f aca="false">IF(AN64=12,L64,0)</f>
        <v>0</v>
      </c>
      <c r="AL64" s="89" t="n">
        <f aca="false">IF(AN64=21,L64,0)</f>
        <v>0</v>
      </c>
      <c r="AN64" s="89" t="n">
        <v>21</v>
      </c>
      <c r="AO64" s="89" t="n">
        <f aca="false">H64*0.12470325</f>
        <v>0</v>
      </c>
      <c r="AP64" s="89" t="n">
        <f aca="false">H64*(1-0.12470325)</f>
        <v>0</v>
      </c>
      <c r="AQ64" s="88" t="s">
        <v>188</v>
      </c>
      <c r="AV64" s="89" t="n">
        <f aca="false">AW64+AX64</f>
        <v>0</v>
      </c>
      <c r="AW64" s="89" t="n">
        <f aca="false">G64*AO64</f>
        <v>0</v>
      </c>
      <c r="AX64" s="89" t="n">
        <f aca="false">G64*AP64</f>
        <v>0</v>
      </c>
      <c r="AY64" s="88" t="s">
        <v>3471</v>
      </c>
      <c r="AZ64" s="88" t="s">
        <v>3830</v>
      </c>
      <c r="BA64" s="170" t="s">
        <v>3750</v>
      </c>
      <c r="BC64" s="89" t="n">
        <f aca="false">AW64+AX64</f>
        <v>0</v>
      </c>
      <c r="BD64" s="89" t="n">
        <f aca="false">H64/(100-BE64)*100</f>
        <v>0</v>
      </c>
      <c r="BE64" s="89" t="n">
        <v>0</v>
      </c>
      <c r="BF64" s="89" t="n">
        <f aca="false">O64</f>
        <v>2.223</v>
      </c>
      <c r="BH64" s="89" t="n">
        <f aca="false">G64*AO64</f>
        <v>0</v>
      </c>
      <c r="BI64" s="89" t="n">
        <f aca="false">G64*AP64</f>
        <v>0</v>
      </c>
      <c r="BJ64" s="89" t="n">
        <f aca="false">G64*H64</f>
        <v>0</v>
      </c>
      <c r="BK64" s="89"/>
      <c r="BL64" s="89" t="n">
        <v>59</v>
      </c>
      <c r="BW64" s="89" t="str">
        <f aca="false">I64</f>
        <v>21</v>
      </c>
      <c r="BX64" s="10" t="s">
        <v>3845</v>
      </c>
    </row>
    <row r="65" customFormat="false" ht="24.05" hidden="false" customHeight="true" outlineLevel="0" collapsed="false">
      <c r="A65" s="189" t="s">
        <v>338</v>
      </c>
      <c r="B65" s="189" t="s">
        <v>125</v>
      </c>
      <c r="C65" s="189" t="s">
        <v>3828</v>
      </c>
      <c r="D65" s="190" t="s">
        <v>3829</v>
      </c>
      <c r="E65" s="190"/>
      <c r="F65" s="189" t="s">
        <v>252</v>
      </c>
      <c r="G65" s="191" t="n">
        <f aca="false">'Stavební rozpočet'!G1613</f>
        <v>30</v>
      </c>
      <c r="H65" s="192" t="n">
        <f aca="false">'Stavební rozpočet'!H1613</f>
        <v>0</v>
      </c>
      <c r="I65" s="193" t="s">
        <v>192</v>
      </c>
      <c r="J65" s="192" t="n">
        <f aca="false">G65*AO65</f>
        <v>0</v>
      </c>
      <c r="K65" s="192" t="n">
        <f aca="false">G65*AP65</f>
        <v>0</v>
      </c>
      <c r="L65" s="192" t="n">
        <f aca="false">G65*H65</f>
        <v>0</v>
      </c>
      <c r="M65" s="192" t="n">
        <f aca="false">L65*(1+BW65/100)</f>
        <v>0</v>
      </c>
      <c r="N65" s="192" t="n">
        <f aca="false">'Stavební rozpočet'!N1613</f>
        <v>0.575</v>
      </c>
      <c r="O65" s="192" t="n">
        <f aca="false">G65*N65</f>
        <v>17.25</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125</v>
      </c>
      <c r="AJ65" s="89" t="n">
        <f aca="false">IF(AN65=0,L65,0)</f>
        <v>0</v>
      </c>
      <c r="AK65" s="89" t="n">
        <f aca="false">IF(AN65=12,L65,0)</f>
        <v>0</v>
      </c>
      <c r="AL65" s="89" t="n">
        <f aca="false">IF(AN65=21,L65,0)</f>
        <v>0</v>
      </c>
      <c r="AN65" s="89" t="n">
        <v>21</v>
      </c>
      <c r="AO65" s="89" t="n">
        <f aca="false">H65*0.86780758</f>
        <v>0</v>
      </c>
      <c r="AP65" s="89" t="n">
        <f aca="false">H65*(1-0.86780758)</f>
        <v>0</v>
      </c>
      <c r="AQ65" s="88" t="s">
        <v>188</v>
      </c>
      <c r="AV65" s="89" t="n">
        <f aca="false">AW65+AX65</f>
        <v>0</v>
      </c>
      <c r="AW65" s="89" t="n">
        <f aca="false">G65*AO65</f>
        <v>0</v>
      </c>
      <c r="AX65" s="89" t="n">
        <f aca="false">G65*AP65</f>
        <v>0</v>
      </c>
      <c r="AY65" s="88" t="s">
        <v>3471</v>
      </c>
      <c r="AZ65" s="88" t="s">
        <v>3830</v>
      </c>
      <c r="BA65" s="170" t="s">
        <v>3750</v>
      </c>
      <c r="BC65" s="89" t="n">
        <f aca="false">AW65+AX65</f>
        <v>0</v>
      </c>
      <c r="BD65" s="89" t="n">
        <f aca="false">H65/(100-BE65)*100</f>
        <v>0</v>
      </c>
      <c r="BE65" s="89" t="n">
        <v>0</v>
      </c>
      <c r="BF65" s="89" t="n">
        <f aca="false">O65</f>
        <v>17.25</v>
      </c>
      <c r="BH65" s="89" t="n">
        <f aca="false">G65*AO65</f>
        <v>0</v>
      </c>
      <c r="BI65" s="89" t="n">
        <f aca="false">G65*AP65</f>
        <v>0</v>
      </c>
      <c r="BJ65" s="89" t="n">
        <f aca="false">G65*H65</f>
        <v>0</v>
      </c>
      <c r="BK65" s="89"/>
      <c r="BL65" s="89" t="n">
        <v>59</v>
      </c>
      <c r="BW65" s="89" t="str">
        <f aca="false">I65</f>
        <v>21</v>
      </c>
      <c r="BX65" s="10" t="s">
        <v>3829</v>
      </c>
    </row>
    <row r="66" customFormat="false" ht="24.05" hidden="false" customHeight="true" outlineLevel="0" collapsed="false">
      <c r="A66" s="189" t="s">
        <v>341</v>
      </c>
      <c r="B66" s="189" t="s">
        <v>125</v>
      </c>
      <c r="C66" s="189" t="s">
        <v>3848</v>
      </c>
      <c r="D66" s="190" t="s">
        <v>3849</v>
      </c>
      <c r="E66" s="190"/>
      <c r="F66" s="189" t="s">
        <v>252</v>
      </c>
      <c r="G66" s="191" t="n">
        <f aca="false">'Stavební rozpočet'!G1614</f>
        <v>135</v>
      </c>
      <c r="H66" s="192" t="n">
        <f aca="false">'Stavební rozpočet'!H1614</f>
        <v>0</v>
      </c>
      <c r="I66" s="193" t="s">
        <v>192</v>
      </c>
      <c r="J66" s="192" t="n">
        <f aca="false">G66*AO66</f>
        <v>0</v>
      </c>
      <c r="K66" s="192" t="n">
        <f aca="false">G66*AP66</f>
        <v>0</v>
      </c>
      <c r="L66" s="192" t="n">
        <f aca="false">G66*H66</f>
        <v>0</v>
      </c>
      <c r="M66" s="192" t="n">
        <f aca="false">L66*(1+BW66/100)</f>
        <v>0</v>
      </c>
      <c r="N66" s="192" t="n">
        <f aca="false">'Stavební rozpočet'!N1614</f>
        <v>0.11</v>
      </c>
      <c r="O66" s="192" t="n">
        <f aca="false">G66*N66</f>
        <v>14.85</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125</v>
      </c>
      <c r="AJ66" s="89" t="n">
        <f aca="false">IF(AN66=0,L66,0)</f>
        <v>0</v>
      </c>
      <c r="AK66" s="89" t="n">
        <f aca="false">IF(AN66=12,L66,0)</f>
        <v>0</v>
      </c>
      <c r="AL66" s="89" t="n">
        <f aca="false">IF(AN66=21,L66,0)</f>
        <v>0</v>
      </c>
      <c r="AN66" s="89" t="n">
        <v>21</v>
      </c>
      <c r="AO66" s="89" t="n">
        <f aca="false">H66*0.104623373</f>
        <v>0</v>
      </c>
      <c r="AP66" s="89" t="n">
        <f aca="false">H66*(1-0.104623373)</f>
        <v>0</v>
      </c>
      <c r="AQ66" s="88" t="s">
        <v>188</v>
      </c>
      <c r="AV66" s="89" t="n">
        <f aca="false">AW66+AX66</f>
        <v>0</v>
      </c>
      <c r="AW66" s="89" t="n">
        <f aca="false">G66*AO66</f>
        <v>0</v>
      </c>
      <c r="AX66" s="89" t="n">
        <f aca="false">G66*AP66</f>
        <v>0</v>
      </c>
      <c r="AY66" s="88" t="s">
        <v>3471</v>
      </c>
      <c r="AZ66" s="88" t="s">
        <v>3830</v>
      </c>
      <c r="BA66" s="170" t="s">
        <v>3750</v>
      </c>
      <c r="BC66" s="89" t="n">
        <f aca="false">AW66+AX66</f>
        <v>0</v>
      </c>
      <c r="BD66" s="89" t="n">
        <f aca="false">H66/(100-BE66)*100</f>
        <v>0</v>
      </c>
      <c r="BE66" s="89" t="n">
        <v>0</v>
      </c>
      <c r="BF66" s="89" t="n">
        <f aca="false">O66</f>
        <v>14.85</v>
      </c>
      <c r="BH66" s="89" t="n">
        <f aca="false">G66*AO66</f>
        <v>0</v>
      </c>
      <c r="BI66" s="89" t="n">
        <f aca="false">G66*AP66</f>
        <v>0</v>
      </c>
      <c r="BJ66" s="89" t="n">
        <f aca="false">G66*H66</f>
        <v>0</v>
      </c>
      <c r="BK66" s="89"/>
      <c r="BL66" s="89" t="n">
        <v>59</v>
      </c>
      <c r="BW66" s="89" t="str">
        <f aca="false">I66</f>
        <v>21</v>
      </c>
      <c r="BX66" s="10" t="s">
        <v>3849</v>
      </c>
    </row>
    <row r="67" customFormat="false" ht="24.05" hidden="false" customHeight="true" outlineLevel="0" collapsed="false">
      <c r="A67" s="189" t="s">
        <v>344</v>
      </c>
      <c r="B67" s="189" t="s">
        <v>125</v>
      </c>
      <c r="C67" s="189" t="s">
        <v>3828</v>
      </c>
      <c r="D67" s="190" t="s">
        <v>3829</v>
      </c>
      <c r="E67" s="190"/>
      <c r="F67" s="189" t="s">
        <v>252</v>
      </c>
      <c r="G67" s="191" t="n">
        <f aca="false">'Stavební rozpočet'!G1615</f>
        <v>135</v>
      </c>
      <c r="H67" s="192" t="n">
        <f aca="false">'Stavební rozpočet'!H1615</f>
        <v>0</v>
      </c>
      <c r="I67" s="193" t="s">
        <v>192</v>
      </c>
      <c r="J67" s="192" t="n">
        <f aca="false">G67*AO67</f>
        <v>0</v>
      </c>
      <c r="K67" s="192" t="n">
        <f aca="false">G67*AP67</f>
        <v>0</v>
      </c>
      <c r="L67" s="192" t="n">
        <f aca="false">G67*H67</f>
        <v>0</v>
      </c>
      <c r="M67" s="192" t="n">
        <f aca="false">L67*(1+BW67/100)</f>
        <v>0</v>
      </c>
      <c r="N67" s="192" t="n">
        <f aca="false">'Stavební rozpočet'!N1615</f>
        <v>0.575</v>
      </c>
      <c r="O67" s="192" t="n">
        <f aca="false">G67*N67</f>
        <v>77.625</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125</v>
      </c>
      <c r="AJ67" s="89" t="n">
        <f aca="false">IF(AN67=0,L67,0)</f>
        <v>0</v>
      </c>
      <c r="AK67" s="89" t="n">
        <f aca="false">IF(AN67=12,L67,0)</f>
        <v>0</v>
      </c>
      <c r="AL67" s="89" t="n">
        <f aca="false">IF(AN67=21,L67,0)</f>
        <v>0</v>
      </c>
      <c r="AN67" s="89" t="n">
        <v>21</v>
      </c>
      <c r="AO67" s="89" t="n">
        <f aca="false">H67*0.86780743</f>
        <v>0</v>
      </c>
      <c r="AP67" s="89" t="n">
        <f aca="false">H67*(1-0.86780743)</f>
        <v>0</v>
      </c>
      <c r="AQ67" s="88" t="s">
        <v>188</v>
      </c>
      <c r="AV67" s="89" t="n">
        <f aca="false">AW67+AX67</f>
        <v>0</v>
      </c>
      <c r="AW67" s="89" t="n">
        <f aca="false">G67*AO67</f>
        <v>0</v>
      </c>
      <c r="AX67" s="89" t="n">
        <f aca="false">G67*AP67</f>
        <v>0</v>
      </c>
      <c r="AY67" s="88" t="s">
        <v>3471</v>
      </c>
      <c r="AZ67" s="88" t="s">
        <v>3830</v>
      </c>
      <c r="BA67" s="170" t="s">
        <v>3750</v>
      </c>
      <c r="BC67" s="89" t="n">
        <f aca="false">AW67+AX67</f>
        <v>0</v>
      </c>
      <c r="BD67" s="89" t="n">
        <f aca="false">H67/(100-BE67)*100</f>
        <v>0</v>
      </c>
      <c r="BE67" s="89" t="n">
        <v>0</v>
      </c>
      <c r="BF67" s="89" t="n">
        <f aca="false">O67</f>
        <v>77.625</v>
      </c>
      <c r="BH67" s="89" t="n">
        <f aca="false">G67*AO67</f>
        <v>0</v>
      </c>
      <c r="BI67" s="89" t="n">
        <f aca="false">G67*AP67</f>
        <v>0</v>
      </c>
      <c r="BJ67" s="89" t="n">
        <f aca="false">G67*H67</f>
        <v>0</v>
      </c>
      <c r="BK67" s="89"/>
      <c r="BL67" s="89" t="n">
        <v>59</v>
      </c>
      <c r="BW67" s="89" t="str">
        <f aca="false">I67</f>
        <v>21</v>
      </c>
      <c r="BX67" s="10" t="s">
        <v>3829</v>
      </c>
    </row>
    <row r="68" customFormat="false" ht="15" hidden="false" customHeight="true" outlineLevel="0" collapsed="false">
      <c r="A68" s="189" t="s">
        <v>348</v>
      </c>
      <c r="B68" s="189" t="s">
        <v>125</v>
      </c>
      <c r="C68" s="189" t="s">
        <v>3852</v>
      </c>
      <c r="D68" s="190" t="s">
        <v>3853</v>
      </c>
      <c r="E68" s="190"/>
      <c r="F68" s="189" t="s">
        <v>237</v>
      </c>
      <c r="G68" s="191" t="n">
        <f aca="false">'Stavební rozpočet'!G1616</f>
        <v>34.44</v>
      </c>
      <c r="H68" s="192" t="n">
        <f aca="false">'Stavební rozpočet'!H1616</f>
        <v>0</v>
      </c>
      <c r="I68" s="193" t="s">
        <v>192</v>
      </c>
      <c r="J68" s="192" t="n">
        <f aca="false">G68*AO68</f>
        <v>0</v>
      </c>
      <c r="K68" s="192" t="n">
        <f aca="false">G68*AP68</f>
        <v>0</v>
      </c>
      <c r="L68" s="192" t="n">
        <f aca="false">G68*H68</f>
        <v>0</v>
      </c>
      <c r="M68" s="192" t="n">
        <f aca="false">L68*(1+BW68/100)</f>
        <v>0</v>
      </c>
      <c r="N68" s="192" t="n">
        <f aca="false">'Stavební rozpočet'!N1616</f>
        <v>0.00036</v>
      </c>
      <c r="O68" s="192" t="n">
        <f aca="false">G68*N68</f>
        <v>0.0123984</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125</v>
      </c>
      <c r="AJ68" s="89" t="n">
        <f aca="false">IF(AN68=0,L68,0)</f>
        <v>0</v>
      </c>
      <c r="AK68" s="89" t="n">
        <f aca="false">IF(AN68=12,L68,0)</f>
        <v>0</v>
      </c>
      <c r="AL68" s="89" t="n">
        <f aca="false">IF(AN68=21,L68,0)</f>
        <v>0</v>
      </c>
      <c r="AN68" s="89" t="n">
        <v>21</v>
      </c>
      <c r="AO68" s="89" t="n">
        <f aca="false">H68*0.051456011</f>
        <v>0</v>
      </c>
      <c r="AP68" s="89" t="n">
        <f aca="false">H68*(1-0.051456011)</f>
        <v>0</v>
      </c>
      <c r="AQ68" s="88" t="s">
        <v>188</v>
      </c>
      <c r="AV68" s="89" t="n">
        <f aca="false">AW68+AX68</f>
        <v>0</v>
      </c>
      <c r="AW68" s="89" t="n">
        <f aca="false">G68*AO68</f>
        <v>0</v>
      </c>
      <c r="AX68" s="89" t="n">
        <f aca="false">G68*AP68</f>
        <v>0</v>
      </c>
      <c r="AY68" s="88" t="s">
        <v>3471</v>
      </c>
      <c r="AZ68" s="88" t="s">
        <v>3830</v>
      </c>
      <c r="BA68" s="170" t="s">
        <v>3750</v>
      </c>
      <c r="BC68" s="89" t="n">
        <f aca="false">AW68+AX68</f>
        <v>0</v>
      </c>
      <c r="BD68" s="89" t="n">
        <f aca="false">H68/(100-BE68)*100</f>
        <v>0</v>
      </c>
      <c r="BE68" s="89" t="n">
        <v>0</v>
      </c>
      <c r="BF68" s="89" t="n">
        <f aca="false">O68</f>
        <v>0.0123984</v>
      </c>
      <c r="BH68" s="89" t="n">
        <f aca="false">G68*AO68</f>
        <v>0</v>
      </c>
      <c r="BI68" s="89" t="n">
        <f aca="false">G68*AP68</f>
        <v>0</v>
      </c>
      <c r="BJ68" s="89" t="n">
        <f aca="false">G68*H68</f>
        <v>0</v>
      </c>
      <c r="BK68" s="89"/>
      <c r="BL68" s="89" t="n">
        <v>59</v>
      </c>
      <c r="BW68" s="89" t="str">
        <f aca="false">I68</f>
        <v>21</v>
      </c>
      <c r="BX68" s="10" t="s">
        <v>3853</v>
      </c>
    </row>
    <row r="69" customFormat="false" ht="24.05" hidden="false" customHeight="true" outlineLevel="0" collapsed="false">
      <c r="A69" s="194" t="s">
        <v>353</v>
      </c>
      <c r="B69" s="194" t="s">
        <v>125</v>
      </c>
      <c r="C69" s="194" t="s">
        <v>3855</v>
      </c>
      <c r="D69" s="195" t="s">
        <v>3856</v>
      </c>
      <c r="E69" s="195"/>
      <c r="F69" s="194" t="s">
        <v>252</v>
      </c>
      <c r="G69" s="196" t="n">
        <f aca="false">'Stavební rozpočet'!G1617</f>
        <v>137.7</v>
      </c>
      <c r="H69" s="197" t="n">
        <f aca="false">'Stavební rozpočet'!H1617</f>
        <v>0</v>
      </c>
      <c r="I69" s="198" t="s">
        <v>192</v>
      </c>
      <c r="J69" s="197" t="n">
        <f aca="false">G69*AO69</f>
        <v>0</v>
      </c>
      <c r="K69" s="197" t="n">
        <f aca="false">G69*AP69</f>
        <v>0</v>
      </c>
      <c r="L69" s="197" t="n">
        <f aca="false">G69*H69</f>
        <v>0</v>
      </c>
      <c r="M69" s="197" t="n">
        <f aca="false">L69*(1+BW69/100)</f>
        <v>0</v>
      </c>
      <c r="N69" s="197" t="n">
        <f aca="false">'Stavební rozpočet'!N1617</f>
        <v>0.2</v>
      </c>
      <c r="O69" s="197" t="n">
        <f aca="false">G69*N69</f>
        <v>27.54</v>
      </c>
      <c r="P69" s="198"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125</v>
      </c>
      <c r="AJ69" s="199" t="n">
        <f aca="false">IF(AN69=0,L69,0)</f>
        <v>0</v>
      </c>
      <c r="AK69" s="199" t="n">
        <f aca="false">IF(AN69=12,L69,0)</f>
        <v>0</v>
      </c>
      <c r="AL69" s="199" t="n">
        <f aca="false">IF(AN69=21,L69,0)</f>
        <v>0</v>
      </c>
      <c r="AN69" s="89" t="n">
        <v>21</v>
      </c>
      <c r="AO69" s="89" t="n">
        <f aca="false">H69*1</f>
        <v>0</v>
      </c>
      <c r="AP69" s="89" t="n">
        <f aca="false">H69*(1-1)</f>
        <v>0</v>
      </c>
      <c r="AQ69" s="200" t="s">
        <v>188</v>
      </c>
      <c r="AV69" s="89" t="n">
        <f aca="false">AW69+AX69</f>
        <v>0</v>
      </c>
      <c r="AW69" s="89" t="n">
        <f aca="false">G69*AO69</f>
        <v>0</v>
      </c>
      <c r="AX69" s="89" t="n">
        <f aca="false">G69*AP69</f>
        <v>0</v>
      </c>
      <c r="AY69" s="88" t="s">
        <v>3471</v>
      </c>
      <c r="AZ69" s="88" t="s">
        <v>3830</v>
      </c>
      <c r="BA69" s="170" t="s">
        <v>3750</v>
      </c>
      <c r="BC69" s="89" t="n">
        <f aca="false">AW69+AX69</f>
        <v>0</v>
      </c>
      <c r="BD69" s="89" t="n">
        <f aca="false">H69/(100-BE69)*100</f>
        <v>0</v>
      </c>
      <c r="BE69" s="89" t="n">
        <v>0</v>
      </c>
      <c r="BF69" s="89" t="n">
        <f aca="false">O69</f>
        <v>27.54</v>
      </c>
      <c r="BH69" s="199" t="n">
        <f aca="false">G69*AO69</f>
        <v>0</v>
      </c>
      <c r="BI69" s="199" t="n">
        <f aca="false">G69*AP69</f>
        <v>0</v>
      </c>
      <c r="BJ69" s="199" t="n">
        <f aca="false">G69*H69</f>
        <v>0</v>
      </c>
      <c r="BK69" s="199"/>
      <c r="BL69" s="89" t="n">
        <v>59</v>
      </c>
      <c r="BW69" s="89" t="str">
        <f aca="false">I69</f>
        <v>21</v>
      </c>
      <c r="BX69" s="201" t="s">
        <v>3856</v>
      </c>
    </row>
    <row r="70" customFormat="false" ht="24.05" hidden="false" customHeight="true" outlineLevel="0" collapsed="false">
      <c r="A70" s="189" t="s">
        <v>356</v>
      </c>
      <c r="B70" s="189" t="s">
        <v>125</v>
      </c>
      <c r="C70" s="189" t="s">
        <v>3848</v>
      </c>
      <c r="D70" s="190" t="s">
        <v>3858</v>
      </c>
      <c r="E70" s="190"/>
      <c r="F70" s="189" t="s">
        <v>252</v>
      </c>
      <c r="G70" s="191" t="n">
        <f aca="false">'Stavební rozpočet'!G1618</f>
        <v>46</v>
      </c>
      <c r="H70" s="192" t="n">
        <f aca="false">'Stavební rozpočet'!H1618</f>
        <v>0</v>
      </c>
      <c r="I70" s="193" t="s">
        <v>192</v>
      </c>
      <c r="J70" s="192" t="n">
        <f aca="false">G70*AO70</f>
        <v>0</v>
      </c>
      <c r="K70" s="192" t="n">
        <f aca="false">G70*AP70</f>
        <v>0</v>
      </c>
      <c r="L70" s="192" t="n">
        <f aca="false">G70*H70</f>
        <v>0</v>
      </c>
      <c r="M70" s="192" t="n">
        <f aca="false">L70*(1+BW70/100)</f>
        <v>0</v>
      </c>
      <c r="N70" s="192" t="n">
        <f aca="false">'Stavební rozpočet'!N1618</f>
        <v>0.11</v>
      </c>
      <c r="O70" s="192" t="n">
        <f aca="false">G70*N70</f>
        <v>5.06</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125</v>
      </c>
      <c r="AJ70" s="89" t="n">
        <f aca="false">IF(AN70=0,L70,0)</f>
        <v>0</v>
      </c>
      <c r="AK70" s="89" t="n">
        <f aca="false">IF(AN70=12,L70,0)</f>
        <v>0</v>
      </c>
      <c r="AL70" s="89" t="n">
        <f aca="false">IF(AN70=21,L70,0)</f>
        <v>0</v>
      </c>
      <c r="AN70" s="89" t="n">
        <v>21</v>
      </c>
      <c r="AO70" s="89" t="n">
        <f aca="false">H70*0.104623358</f>
        <v>0</v>
      </c>
      <c r="AP70" s="89" t="n">
        <f aca="false">H70*(1-0.104623358)</f>
        <v>0</v>
      </c>
      <c r="AQ70" s="88" t="s">
        <v>188</v>
      </c>
      <c r="AV70" s="89" t="n">
        <f aca="false">AW70+AX70</f>
        <v>0</v>
      </c>
      <c r="AW70" s="89" t="n">
        <f aca="false">G70*AO70</f>
        <v>0</v>
      </c>
      <c r="AX70" s="89" t="n">
        <f aca="false">G70*AP70</f>
        <v>0</v>
      </c>
      <c r="AY70" s="88" t="s">
        <v>3471</v>
      </c>
      <c r="AZ70" s="88" t="s">
        <v>3830</v>
      </c>
      <c r="BA70" s="170" t="s">
        <v>3750</v>
      </c>
      <c r="BC70" s="89" t="n">
        <f aca="false">AW70+AX70</f>
        <v>0</v>
      </c>
      <c r="BD70" s="89" t="n">
        <f aca="false">H70/(100-BE70)*100</f>
        <v>0</v>
      </c>
      <c r="BE70" s="89" t="n">
        <v>0</v>
      </c>
      <c r="BF70" s="89" t="n">
        <f aca="false">O70</f>
        <v>5.06</v>
      </c>
      <c r="BH70" s="89" t="n">
        <f aca="false">G70*AO70</f>
        <v>0</v>
      </c>
      <c r="BI70" s="89" t="n">
        <f aca="false">G70*AP70</f>
        <v>0</v>
      </c>
      <c r="BJ70" s="89" t="n">
        <f aca="false">G70*H70</f>
        <v>0</v>
      </c>
      <c r="BK70" s="89"/>
      <c r="BL70" s="89" t="n">
        <v>59</v>
      </c>
      <c r="BW70" s="89" t="str">
        <f aca="false">I70</f>
        <v>21</v>
      </c>
      <c r="BX70" s="10" t="s">
        <v>3858</v>
      </c>
    </row>
    <row r="71" customFormat="false" ht="24.05" hidden="false" customHeight="true" outlineLevel="0" collapsed="false">
      <c r="A71" s="189" t="s">
        <v>359</v>
      </c>
      <c r="B71" s="189" t="s">
        <v>125</v>
      </c>
      <c r="C71" s="189" t="s">
        <v>3791</v>
      </c>
      <c r="D71" s="190" t="s">
        <v>3860</v>
      </c>
      <c r="E71" s="190"/>
      <c r="F71" s="189" t="s">
        <v>252</v>
      </c>
      <c r="G71" s="191" t="n">
        <f aca="false">'Stavební rozpočet'!G1619</f>
        <v>46</v>
      </c>
      <c r="H71" s="192" t="n">
        <f aca="false">'Stavební rozpočet'!H1619</f>
        <v>0</v>
      </c>
      <c r="I71" s="193" t="s">
        <v>192</v>
      </c>
      <c r="J71" s="192" t="n">
        <f aca="false">G71*AO71</f>
        <v>0</v>
      </c>
      <c r="K71" s="192" t="n">
        <f aca="false">G71*AP71</f>
        <v>0</v>
      </c>
      <c r="L71" s="192" t="n">
        <f aca="false">G71*H71</f>
        <v>0</v>
      </c>
      <c r="M71" s="192" t="n">
        <f aca="false">L71*(1+BW71/100)</f>
        <v>0</v>
      </c>
      <c r="N71" s="192" t="n">
        <f aca="false">'Stavební rozpočet'!N1619</f>
        <v>0.345</v>
      </c>
      <c r="O71" s="192" t="n">
        <f aca="false">G71*N71</f>
        <v>15.87</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125</v>
      </c>
      <c r="AJ71" s="89" t="n">
        <f aca="false">IF(AN71=0,L71,0)</f>
        <v>0</v>
      </c>
      <c r="AK71" s="89" t="n">
        <f aca="false">IF(AN71=12,L71,0)</f>
        <v>0</v>
      </c>
      <c r="AL71" s="89" t="n">
        <f aca="false">IF(AN71=21,L71,0)</f>
        <v>0</v>
      </c>
      <c r="AN71" s="89" t="n">
        <v>21</v>
      </c>
      <c r="AO71" s="89" t="n">
        <f aca="false">H71*0.825526693</f>
        <v>0</v>
      </c>
      <c r="AP71" s="89" t="n">
        <f aca="false">H71*(1-0.825526693)</f>
        <v>0</v>
      </c>
      <c r="AQ71" s="88" t="s">
        <v>188</v>
      </c>
      <c r="AV71" s="89" t="n">
        <f aca="false">AW71+AX71</f>
        <v>0</v>
      </c>
      <c r="AW71" s="89" t="n">
        <f aca="false">G71*AO71</f>
        <v>0</v>
      </c>
      <c r="AX71" s="89" t="n">
        <f aca="false">G71*AP71</f>
        <v>0</v>
      </c>
      <c r="AY71" s="88" t="s">
        <v>3471</v>
      </c>
      <c r="AZ71" s="88" t="s">
        <v>3830</v>
      </c>
      <c r="BA71" s="170" t="s">
        <v>3750</v>
      </c>
      <c r="BC71" s="89" t="n">
        <f aca="false">AW71+AX71</f>
        <v>0</v>
      </c>
      <c r="BD71" s="89" t="n">
        <f aca="false">H71/(100-BE71)*100</f>
        <v>0</v>
      </c>
      <c r="BE71" s="89" t="n">
        <v>0</v>
      </c>
      <c r="BF71" s="89" t="n">
        <f aca="false">O71</f>
        <v>15.87</v>
      </c>
      <c r="BH71" s="89" t="n">
        <f aca="false">G71*AO71</f>
        <v>0</v>
      </c>
      <c r="BI71" s="89" t="n">
        <f aca="false">G71*AP71</f>
        <v>0</v>
      </c>
      <c r="BJ71" s="89" t="n">
        <f aca="false">G71*H71</f>
        <v>0</v>
      </c>
      <c r="BK71" s="89"/>
      <c r="BL71" s="89" t="n">
        <v>59</v>
      </c>
      <c r="BW71" s="89" t="str">
        <f aca="false">I71</f>
        <v>21</v>
      </c>
      <c r="BX71" s="10" t="s">
        <v>3860</v>
      </c>
    </row>
    <row r="72" customFormat="false" ht="24.05" hidden="false" customHeight="true" outlineLevel="0" collapsed="false">
      <c r="A72" s="194" t="s">
        <v>362</v>
      </c>
      <c r="B72" s="194" t="s">
        <v>125</v>
      </c>
      <c r="C72" s="194" t="s">
        <v>3855</v>
      </c>
      <c r="D72" s="195" t="s">
        <v>3856</v>
      </c>
      <c r="E72" s="195"/>
      <c r="F72" s="194" t="s">
        <v>252</v>
      </c>
      <c r="G72" s="196" t="n">
        <f aca="false">'Stavební rozpočet'!G1620</f>
        <v>46.92</v>
      </c>
      <c r="H72" s="197" t="n">
        <f aca="false">'Stavební rozpočet'!H1620</f>
        <v>0</v>
      </c>
      <c r="I72" s="198" t="s">
        <v>192</v>
      </c>
      <c r="J72" s="197" t="n">
        <f aca="false">G72*AO72</f>
        <v>0</v>
      </c>
      <c r="K72" s="197" t="n">
        <f aca="false">G72*AP72</f>
        <v>0</v>
      </c>
      <c r="L72" s="197" t="n">
        <f aca="false">G72*H72</f>
        <v>0</v>
      </c>
      <c r="M72" s="197" t="n">
        <f aca="false">L72*(1+BW72/100)</f>
        <v>0</v>
      </c>
      <c r="N72" s="197" t="n">
        <f aca="false">'Stavební rozpočet'!N1620</f>
        <v>0.2</v>
      </c>
      <c r="O72" s="197" t="n">
        <f aca="false">G72*N72</f>
        <v>9.384</v>
      </c>
      <c r="P72" s="198"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125</v>
      </c>
      <c r="AJ72" s="199" t="n">
        <f aca="false">IF(AN72=0,L72,0)</f>
        <v>0</v>
      </c>
      <c r="AK72" s="199" t="n">
        <f aca="false">IF(AN72=12,L72,0)</f>
        <v>0</v>
      </c>
      <c r="AL72" s="199" t="n">
        <f aca="false">IF(AN72=21,L72,0)</f>
        <v>0</v>
      </c>
      <c r="AN72" s="89" t="n">
        <v>21</v>
      </c>
      <c r="AO72" s="89" t="n">
        <f aca="false">H72*1</f>
        <v>0</v>
      </c>
      <c r="AP72" s="89" t="n">
        <f aca="false">H72*(1-1)</f>
        <v>0</v>
      </c>
      <c r="AQ72" s="200" t="s">
        <v>188</v>
      </c>
      <c r="AV72" s="89" t="n">
        <f aca="false">AW72+AX72</f>
        <v>0</v>
      </c>
      <c r="AW72" s="89" t="n">
        <f aca="false">G72*AO72</f>
        <v>0</v>
      </c>
      <c r="AX72" s="89" t="n">
        <f aca="false">G72*AP72</f>
        <v>0</v>
      </c>
      <c r="AY72" s="88" t="s">
        <v>3471</v>
      </c>
      <c r="AZ72" s="88" t="s">
        <v>3830</v>
      </c>
      <c r="BA72" s="170" t="s">
        <v>3750</v>
      </c>
      <c r="BC72" s="89" t="n">
        <f aca="false">AW72+AX72</f>
        <v>0</v>
      </c>
      <c r="BD72" s="89" t="n">
        <f aca="false">H72/(100-BE72)*100</f>
        <v>0</v>
      </c>
      <c r="BE72" s="89" t="n">
        <v>0</v>
      </c>
      <c r="BF72" s="89" t="n">
        <f aca="false">O72</f>
        <v>9.384</v>
      </c>
      <c r="BH72" s="199" t="n">
        <f aca="false">G72*AO72</f>
        <v>0</v>
      </c>
      <c r="BI72" s="199" t="n">
        <f aca="false">G72*AP72</f>
        <v>0</v>
      </c>
      <c r="BJ72" s="199" t="n">
        <f aca="false">G72*H72</f>
        <v>0</v>
      </c>
      <c r="BK72" s="199"/>
      <c r="BL72" s="89" t="n">
        <v>59</v>
      </c>
      <c r="BW72" s="89" t="str">
        <f aca="false">I72</f>
        <v>21</v>
      </c>
      <c r="BX72" s="201" t="s">
        <v>3856</v>
      </c>
    </row>
    <row r="73" customFormat="false" ht="15" hidden="false" customHeight="true" outlineLevel="0" collapsed="false">
      <c r="A73" s="189" t="s">
        <v>365</v>
      </c>
      <c r="B73" s="189" t="s">
        <v>125</v>
      </c>
      <c r="C73" s="189" t="s">
        <v>3852</v>
      </c>
      <c r="D73" s="190" t="s">
        <v>3853</v>
      </c>
      <c r="E73" s="190"/>
      <c r="F73" s="189" t="s">
        <v>237</v>
      </c>
      <c r="G73" s="191" t="n">
        <f aca="false">'Stavební rozpočet'!G1621</f>
        <v>28.04</v>
      </c>
      <c r="H73" s="192" t="n">
        <f aca="false">'Stavební rozpočet'!H1621</f>
        <v>0</v>
      </c>
      <c r="I73" s="193" t="s">
        <v>192</v>
      </c>
      <c r="J73" s="192" t="n">
        <f aca="false">G73*AO73</f>
        <v>0</v>
      </c>
      <c r="K73" s="192" t="n">
        <f aca="false">G73*AP73</f>
        <v>0</v>
      </c>
      <c r="L73" s="192" t="n">
        <f aca="false">G73*H73</f>
        <v>0</v>
      </c>
      <c r="M73" s="192" t="n">
        <f aca="false">L73*(1+BW73/100)</f>
        <v>0</v>
      </c>
      <c r="N73" s="192" t="n">
        <f aca="false">'Stavební rozpočet'!N1621</f>
        <v>0.00036</v>
      </c>
      <c r="O73" s="192" t="n">
        <f aca="false">G73*N73</f>
        <v>0.0100944</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125</v>
      </c>
      <c r="AJ73" s="89" t="n">
        <f aca="false">IF(AN73=0,L73,0)</f>
        <v>0</v>
      </c>
      <c r="AK73" s="89" t="n">
        <f aca="false">IF(AN73=12,L73,0)</f>
        <v>0</v>
      </c>
      <c r="AL73" s="89" t="n">
        <f aca="false">IF(AN73=21,L73,0)</f>
        <v>0</v>
      </c>
      <c r="AN73" s="89" t="n">
        <v>21</v>
      </c>
      <c r="AO73" s="89" t="n">
        <f aca="false">H73*0.051456033</f>
        <v>0</v>
      </c>
      <c r="AP73" s="89" t="n">
        <f aca="false">H73*(1-0.051456033)</f>
        <v>0</v>
      </c>
      <c r="AQ73" s="88" t="s">
        <v>188</v>
      </c>
      <c r="AV73" s="89" t="n">
        <f aca="false">AW73+AX73</f>
        <v>0</v>
      </c>
      <c r="AW73" s="89" t="n">
        <f aca="false">G73*AO73</f>
        <v>0</v>
      </c>
      <c r="AX73" s="89" t="n">
        <f aca="false">G73*AP73</f>
        <v>0</v>
      </c>
      <c r="AY73" s="88" t="s">
        <v>3471</v>
      </c>
      <c r="AZ73" s="88" t="s">
        <v>3830</v>
      </c>
      <c r="BA73" s="170" t="s">
        <v>3750</v>
      </c>
      <c r="BC73" s="89" t="n">
        <f aca="false">AW73+AX73</f>
        <v>0</v>
      </c>
      <c r="BD73" s="89" t="n">
        <f aca="false">H73/(100-BE73)*100</f>
        <v>0</v>
      </c>
      <c r="BE73" s="89" t="n">
        <v>0</v>
      </c>
      <c r="BF73" s="89" t="n">
        <f aca="false">O73</f>
        <v>0.0100944</v>
      </c>
      <c r="BH73" s="89" t="n">
        <f aca="false">G73*AO73</f>
        <v>0</v>
      </c>
      <c r="BI73" s="89" t="n">
        <f aca="false">G73*AP73</f>
        <v>0</v>
      </c>
      <c r="BJ73" s="89" t="n">
        <f aca="false">G73*H73</f>
        <v>0</v>
      </c>
      <c r="BK73" s="89"/>
      <c r="BL73" s="89" t="n">
        <v>59</v>
      </c>
      <c r="BW73" s="89" t="str">
        <f aca="false">I73</f>
        <v>21</v>
      </c>
      <c r="BX73" s="10" t="s">
        <v>3853</v>
      </c>
    </row>
    <row r="74" customFormat="false" ht="24.05" hidden="false" customHeight="true" outlineLevel="0" collapsed="false">
      <c r="A74" s="189" t="s">
        <v>368</v>
      </c>
      <c r="B74" s="189" t="s">
        <v>125</v>
      </c>
      <c r="C74" s="189" t="s">
        <v>3476</v>
      </c>
      <c r="D74" s="190" t="s">
        <v>3477</v>
      </c>
      <c r="E74" s="190"/>
      <c r="F74" s="189" t="s">
        <v>231</v>
      </c>
      <c r="G74" s="191" t="n">
        <f aca="false">'Stavební rozpočet'!G1622</f>
        <v>148</v>
      </c>
      <c r="H74" s="192" t="n">
        <f aca="false">'Stavební rozpočet'!H1622</f>
        <v>0</v>
      </c>
      <c r="I74" s="193" t="s">
        <v>192</v>
      </c>
      <c r="J74" s="192" t="n">
        <f aca="false">G74*AO74</f>
        <v>0</v>
      </c>
      <c r="K74" s="192" t="n">
        <f aca="false">G74*AP74</f>
        <v>0</v>
      </c>
      <c r="L74" s="192" t="n">
        <f aca="false">G74*H74</f>
        <v>0</v>
      </c>
      <c r="M74" s="192" t="n">
        <f aca="false">L74*(1+BW74/100)</f>
        <v>0</v>
      </c>
      <c r="N74" s="192" t="n">
        <f aca="false">'Stavební rozpočet'!N1622</f>
        <v>0.00557</v>
      </c>
      <c r="O74" s="192" t="n">
        <f aca="false">G74*N74</f>
        <v>0.82436</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125</v>
      </c>
      <c r="AJ74" s="89" t="n">
        <f aca="false">IF(AN74=0,L74,0)</f>
        <v>0</v>
      </c>
      <c r="AK74" s="89" t="n">
        <f aca="false">IF(AN74=12,L74,0)</f>
        <v>0</v>
      </c>
      <c r="AL74" s="89" t="n">
        <f aca="false">IF(AN74=21,L74,0)</f>
        <v>0</v>
      </c>
      <c r="AN74" s="89" t="n">
        <v>21</v>
      </c>
      <c r="AO74" s="89" t="n">
        <f aca="false">H74*0.972810304</f>
        <v>0</v>
      </c>
      <c r="AP74" s="89" t="n">
        <f aca="false">H74*(1-0.972810304)</f>
        <v>0</v>
      </c>
      <c r="AQ74" s="88" t="s">
        <v>188</v>
      </c>
      <c r="AV74" s="89" t="n">
        <f aca="false">AW74+AX74</f>
        <v>0</v>
      </c>
      <c r="AW74" s="89" t="n">
        <f aca="false">G74*AO74</f>
        <v>0</v>
      </c>
      <c r="AX74" s="89" t="n">
        <f aca="false">G74*AP74</f>
        <v>0</v>
      </c>
      <c r="AY74" s="88" t="s">
        <v>3471</v>
      </c>
      <c r="AZ74" s="88" t="s">
        <v>3830</v>
      </c>
      <c r="BA74" s="170" t="s">
        <v>3750</v>
      </c>
      <c r="BC74" s="89" t="n">
        <f aca="false">AW74+AX74</f>
        <v>0</v>
      </c>
      <c r="BD74" s="89" t="n">
        <f aca="false">H74/(100-BE74)*100</f>
        <v>0</v>
      </c>
      <c r="BE74" s="89" t="n">
        <v>0</v>
      </c>
      <c r="BF74" s="89" t="n">
        <f aca="false">O74</f>
        <v>0.82436</v>
      </c>
      <c r="BH74" s="89" t="n">
        <f aca="false">G74*AO74</f>
        <v>0</v>
      </c>
      <c r="BI74" s="89" t="n">
        <f aca="false">G74*AP74</f>
        <v>0</v>
      </c>
      <c r="BJ74" s="89" t="n">
        <f aca="false">G74*H74</f>
        <v>0</v>
      </c>
      <c r="BK74" s="89"/>
      <c r="BL74" s="89" t="n">
        <v>59</v>
      </c>
      <c r="BW74" s="89" t="str">
        <f aca="false">I74</f>
        <v>21</v>
      </c>
      <c r="BX74" s="10" t="s">
        <v>3477</v>
      </c>
    </row>
    <row r="75" customFormat="false" ht="24.05" hidden="false" customHeight="true" outlineLevel="0" collapsed="false">
      <c r="A75" s="189" t="s">
        <v>371</v>
      </c>
      <c r="B75" s="189" t="s">
        <v>125</v>
      </c>
      <c r="C75" s="189" t="s">
        <v>3479</v>
      </c>
      <c r="D75" s="190" t="s">
        <v>3480</v>
      </c>
      <c r="E75" s="190"/>
      <c r="F75" s="189" t="s">
        <v>237</v>
      </c>
      <c r="G75" s="191" t="n">
        <f aca="false">'Stavební rozpočet'!G1623</f>
        <v>74</v>
      </c>
      <c r="H75" s="192" t="n">
        <f aca="false">'Stavební rozpočet'!H1623</f>
        <v>0</v>
      </c>
      <c r="I75" s="193" t="s">
        <v>192</v>
      </c>
      <c r="J75" s="192" t="n">
        <f aca="false">G75*AO75</f>
        <v>0</v>
      </c>
      <c r="K75" s="192" t="n">
        <f aca="false">G75*AP75</f>
        <v>0</v>
      </c>
      <c r="L75" s="192" t="n">
        <f aca="false">G75*H75</f>
        <v>0</v>
      </c>
      <c r="M75" s="192" t="n">
        <f aca="false">L75*(1+BW75/100)</f>
        <v>0</v>
      </c>
      <c r="N75" s="192" t="n">
        <f aca="false">'Stavební rozpočet'!N1623</f>
        <v>0.25207</v>
      </c>
      <c r="O75" s="192" t="n">
        <f aca="false">G75*N75</f>
        <v>18.65318</v>
      </c>
      <c r="P75" s="193" t="s">
        <v>193</v>
      </c>
      <c r="Z75" s="89" t="n">
        <f aca="false">IF(AQ75="5",BJ75,0)</f>
        <v>0</v>
      </c>
      <c r="AB75" s="89" t="n">
        <f aca="false">IF(AQ75="1",BH75,0)</f>
        <v>0</v>
      </c>
      <c r="AC75" s="89" t="n">
        <f aca="false">IF(AQ75="1",BI75,0)</f>
        <v>0</v>
      </c>
      <c r="AD75" s="89" t="n">
        <f aca="false">IF(AQ75="7",BH75,0)</f>
        <v>0</v>
      </c>
      <c r="AE75" s="89" t="n">
        <f aca="false">IF(AQ75="7",BI75,0)</f>
        <v>0</v>
      </c>
      <c r="AF75" s="89" t="n">
        <f aca="false">IF(AQ75="2",BH75,0)</f>
        <v>0</v>
      </c>
      <c r="AG75" s="89" t="n">
        <f aca="false">IF(AQ75="2",BI75,0)</f>
        <v>0</v>
      </c>
      <c r="AH75" s="89" t="n">
        <f aca="false">IF(AQ75="0",BJ75,0)</f>
        <v>0</v>
      </c>
      <c r="AI75" s="170" t="s">
        <v>125</v>
      </c>
      <c r="AJ75" s="89" t="n">
        <f aca="false">IF(AN75=0,L75,0)</f>
        <v>0</v>
      </c>
      <c r="AK75" s="89" t="n">
        <f aca="false">IF(AN75=12,L75,0)</f>
        <v>0</v>
      </c>
      <c r="AL75" s="89" t="n">
        <f aca="false">IF(AN75=21,L75,0)</f>
        <v>0</v>
      </c>
      <c r="AN75" s="89" t="n">
        <v>21</v>
      </c>
      <c r="AO75" s="89" t="n">
        <f aca="false">H75*0.487483047</f>
        <v>0</v>
      </c>
      <c r="AP75" s="89" t="n">
        <f aca="false">H75*(1-0.487483047)</f>
        <v>0</v>
      </c>
      <c r="AQ75" s="88" t="s">
        <v>188</v>
      </c>
      <c r="AV75" s="89" t="n">
        <f aca="false">AW75+AX75</f>
        <v>0</v>
      </c>
      <c r="AW75" s="89" t="n">
        <f aca="false">G75*AO75</f>
        <v>0</v>
      </c>
      <c r="AX75" s="89" t="n">
        <f aca="false">G75*AP75</f>
        <v>0</v>
      </c>
      <c r="AY75" s="88" t="s">
        <v>3471</v>
      </c>
      <c r="AZ75" s="88" t="s">
        <v>3830</v>
      </c>
      <c r="BA75" s="170" t="s">
        <v>3750</v>
      </c>
      <c r="BC75" s="89" t="n">
        <f aca="false">AW75+AX75</f>
        <v>0</v>
      </c>
      <c r="BD75" s="89" t="n">
        <f aca="false">H75/(100-BE75)*100</f>
        <v>0</v>
      </c>
      <c r="BE75" s="89" t="n">
        <v>0</v>
      </c>
      <c r="BF75" s="89" t="n">
        <f aca="false">O75</f>
        <v>18.65318</v>
      </c>
      <c r="BH75" s="89" t="n">
        <f aca="false">G75*AO75</f>
        <v>0</v>
      </c>
      <c r="BI75" s="89" t="n">
        <f aca="false">G75*AP75</f>
        <v>0</v>
      </c>
      <c r="BJ75" s="89" t="n">
        <f aca="false">G75*H75</f>
        <v>0</v>
      </c>
      <c r="BK75" s="89"/>
      <c r="BL75" s="89" t="n">
        <v>59</v>
      </c>
      <c r="BW75" s="89" t="str">
        <f aca="false">I75</f>
        <v>21</v>
      </c>
      <c r="BX75" s="10" t="s">
        <v>3480</v>
      </c>
    </row>
    <row r="76" customFormat="false" ht="24.05" hidden="false" customHeight="true" outlineLevel="0" collapsed="false">
      <c r="A76" s="194" t="s">
        <v>374</v>
      </c>
      <c r="B76" s="194" t="s">
        <v>125</v>
      </c>
      <c r="C76" s="194" t="s">
        <v>3515</v>
      </c>
      <c r="D76" s="195" t="s">
        <v>3866</v>
      </c>
      <c r="E76" s="195"/>
      <c r="F76" s="194" t="s">
        <v>231</v>
      </c>
      <c r="G76" s="196" t="n">
        <f aca="false">'Stavební rozpočet'!G1624</f>
        <v>4</v>
      </c>
      <c r="H76" s="197" t="n">
        <f aca="false">'Stavební rozpočet'!H1624</f>
        <v>0</v>
      </c>
      <c r="I76" s="198" t="s">
        <v>192</v>
      </c>
      <c r="J76" s="197" t="n">
        <f aca="false">G76*AO76</f>
        <v>0</v>
      </c>
      <c r="K76" s="197" t="n">
        <f aca="false">G76*AP76</f>
        <v>0</v>
      </c>
      <c r="L76" s="197" t="n">
        <f aca="false">G76*H76</f>
        <v>0</v>
      </c>
      <c r="M76" s="197" t="n">
        <f aca="false">L76*(1+BW76/100)</f>
        <v>0</v>
      </c>
      <c r="N76" s="197" t="n">
        <f aca="false">'Stavební rozpočet'!N1624</f>
        <v>0.003</v>
      </c>
      <c r="O76" s="197" t="n">
        <f aca="false">G76*N76</f>
        <v>0.012</v>
      </c>
      <c r="P76" s="198" t="s">
        <v>193</v>
      </c>
      <c r="Z76" s="89" t="n">
        <f aca="false">IF(AQ76="5",BJ76,0)</f>
        <v>0</v>
      </c>
      <c r="AB76" s="89" t="n">
        <f aca="false">IF(AQ76="1",BH76,0)</f>
        <v>0</v>
      </c>
      <c r="AC76" s="89" t="n">
        <f aca="false">IF(AQ76="1",BI76,0)</f>
        <v>0</v>
      </c>
      <c r="AD76" s="89" t="n">
        <f aca="false">IF(AQ76="7",BH76,0)</f>
        <v>0</v>
      </c>
      <c r="AE76" s="89" t="n">
        <f aca="false">IF(AQ76="7",BI76,0)</f>
        <v>0</v>
      </c>
      <c r="AF76" s="89" t="n">
        <f aca="false">IF(AQ76="2",BH76,0)</f>
        <v>0</v>
      </c>
      <c r="AG76" s="89" t="n">
        <f aca="false">IF(AQ76="2",BI76,0)</f>
        <v>0</v>
      </c>
      <c r="AH76" s="89" t="n">
        <f aca="false">IF(AQ76="0",BJ76,0)</f>
        <v>0</v>
      </c>
      <c r="AI76" s="170" t="s">
        <v>125</v>
      </c>
      <c r="AJ76" s="199" t="n">
        <f aca="false">IF(AN76=0,L76,0)</f>
        <v>0</v>
      </c>
      <c r="AK76" s="199" t="n">
        <f aca="false">IF(AN76=12,L76,0)</f>
        <v>0</v>
      </c>
      <c r="AL76" s="199" t="n">
        <f aca="false">IF(AN76=21,L76,0)</f>
        <v>0</v>
      </c>
      <c r="AN76" s="89" t="n">
        <v>21</v>
      </c>
      <c r="AO76" s="89" t="n">
        <f aca="false">H76*1</f>
        <v>0</v>
      </c>
      <c r="AP76" s="89" t="n">
        <f aca="false">H76*(1-1)</f>
        <v>0</v>
      </c>
      <c r="AQ76" s="200" t="s">
        <v>188</v>
      </c>
      <c r="AV76" s="89" t="n">
        <f aca="false">AW76+AX76</f>
        <v>0</v>
      </c>
      <c r="AW76" s="89" t="n">
        <f aca="false">G76*AO76</f>
        <v>0</v>
      </c>
      <c r="AX76" s="89" t="n">
        <f aca="false">G76*AP76</f>
        <v>0</v>
      </c>
      <c r="AY76" s="88" t="s">
        <v>3471</v>
      </c>
      <c r="AZ76" s="88" t="s">
        <v>3830</v>
      </c>
      <c r="BA76" s="170" t="s">
        <v>3750</v>
      </c>
      <c r="BC76" s="89" t="n">
        <f aca="false">AW76+AX76</f>
        <v>0</v>
      </c>
      <c r="BD76" s="89" t="n">
        <f aca="false">H76/(100-BE76)*100</f>
        <v>0</v>
      </c>
      <c r="BE76" s="89" t="n">
        <v>0</v>
      </c>
      <c r="BF76" s="89" t="n">
        <f aca="false">O76</f>
        <v>0.012</v>
      </c>
      <c r="BH76" s="199" t="n">
        <f aca="false">G76*AO76</f>
        <v>0</v>
      </c>
      <c r="BI76" s="199" t="n">
        <f aca="false">G76*AP76</f>
        <v>0</v>
      </c>
      <c r="BJ76" s="199" t="n">
        <f aca="false">G76*H76</f>
        <v>0</v>
      </c>
      <c r="BK76" s="199"/>
      <c r="BL76" s="89" t="n">
        <v>59</v>
      </c>
      <c r="BW76" s="89" t="str">
        <f aca="false">I76</f>
        <v>21</v>
      </c>
      <c r="BX76" s="201" t="s">
        <v>3866</v>
      </c>
    </row>
    <row r="77" customFormat="false" ht="24.05" hidden="false" customHeight="true" outlineLevel="0" collapsed="false">
      <c r="A77" s="194" t="s">
        <v>377</v>
      </c>
      <c r="B77" s="194" t="s">
        <v>125</v>
      </c>
      <c r="C77" s="194" t="s">
        <v>3512</v>
      </c>
      <c r="D77" s="195" t="s">
        <v>3868</v>
      </c>
      <c r="E77" s="195"/>
      <c r="F77" s="194" t="s">
        <v>231</v>
      </c>
      <c r="G77" s="196" t="n">
        <f aca="false">'Stavební rozpočet'!G1625</f>
        <v>4</v>
      </c>
      <c r="H77" s="197" t="n">
        <f aca="false">'Stavební rozpočet'!H1625</f>
        <v>0</v>
      </c>
      <c r="I77" s="198" t="s">
        <v>192</v>
      </c>
      <c r="J77" s="197" t="n">
        <f aca="false">G77*AO77</f>
        <v>0</v>
      </c>
      <c r="K77" s="197" t="n">
        <f aca="false">G77*AP77</f>
        <v>0</v>
      </c>
      <c r="L77" s="197" t="n">
        <f aca="false">G77*H77</f>
        <v>0</v>
      </c>
      <c r="M77" s="197" t="n">
        <f aca="false">L77*(1+BW77/100)</f>
        <v>0</v>
      </c>
      <c r="N77" s="197" t="n">
        <f aca="false">'Stavební rozpočet'!N1625</f>
        <v>0.0014</v>
      </c>
      <c r="O77" s="197" t="n">
        <f aca="false">G77*N77</f>
        <v>0.0056</v>
      </c>
      <c r="P77" s="198" t="s">
        <v>193</v>
      </c>
      <c r="Z77" s="89" t="n">
        <f aca="false">IF(AQ77="5",BJ77,0)</f>
        <v>0</v>
      </c>
      <c r="AB77" s="89" t="n">
        <f aca="false">IF(AQ77="1",BH77,0)</f>
        <v>0</v>
      </c>
      <c r="AC77" s="89" t="n">
        <f aca="false">IF(AQ77="1",BI77,0)</f>
        <v>0</v>
      </c>
      <c r="AD77" s="89" t="n">
        <f aca="false">IF(AQ77="7",BH77,0)</f>
        <v>0</v>
      </c>
      <c r="AE77" s="89" t="n">
        <f aca="false">IF(AQ77="7",BI77,0)</f>
        <v>0</v>
      </c>
      <c r="AF77" s="89" t="n">
        <f aca="false">IF(AQ77="2",BH77,0)</f>
        <v>0</v>
      </c>
      <c r="AG77" s="89" t="n">
        <f aca="false">IF(AQ77="2",BI77,0)</f>
        <v>0</v>
      </c>
      <c r="AH77" s="89" t="n">
        <f aca="false">IF(AQ77="0",BJ77,0)</f>
        <v>0</v>
      </c>
      <c r="AI77" s="170" t="s">
        <v>125</v>
      </c>
      <c r="AJ77" s="199" t="n">
        <f aca="false">IF(AN77=0,L77,0)</f>
        <v>0</v>
      </c>
      <c r="AK77" s="199" t="n">
        <f aca="false">IF(AN77=12,L77,0)</f>
        <v>0</v>
      </c>
      <c r="AL77" s="199" t="n">
        <f aca="false">IF(AN77=21,L77,0)</f>
        <v>0</v>
      </c>
      <c r="AN77" s="89" t="n">
        <v>21</v>
      </c>
      <c r="AO77" s="89" t="n">
        <f aca="false">H77*1</f>
        <v>0</v>
      </c>
      <c r="AP77" s="89" t="n">
        <f aca="false">H77*(1-1)</f>
        <v>0</v>
      </c>
      <c r="AQ77" s="200" t="s">
        <v>188</v>
      </c>
      <c r="AV77" s="89" t="n">
        <f aca="false">AW77+AX77</f>
        <v>0</v>
      </c>
      <c r="AW77" s="89" t="n">
        <f aca="false">G77*AO77</f>
        <v>0</v>
      </c>
      <c r="AX77" s="89" t="n">
        <f aca="false">G77*AP77</f>
        <v>0</v>
      </c>
      <c r="AY77" s="88" t="s">
        <v>3471</v>
      </c>
      <c r="AZ77" s="88" t="s">
        <v>3830</v>
      </c>
      <c r="BA77" s="170" t="s">
        <v>3750</v>
      </c>
      <c r="BC77" s="89" t="n">
        <f aca="false">AW77+AX77</f>
        <v>0</v>
      </c>
      <c r="BD77" s="89" t="n">
        <f aca="false">H77/(100-BE77)*100</f>
        <v>0</v>
      </c>
      <c r="BE77" s="89" t="n">
        <v>0</v>
      </c>
      <c r="BF77" s="89" t="n">
        <f aca="false">O77</f>
        <v>0.0056</v>
      </c>
      <c r="BH77" s="199" t="n">
        <f aca="false">G77*AO77</f>
        <v>0</v>
      </c>
      <c r="BI77" s="199" t="n">
        <f aca="false">G77*AP77</f>
        <v>0</v>
      </c>
      <c r="BJ77" s="199" t="n">
        <f aca="false">G77*H77</f>
        <v>0</v>
      </c>
      <c r="BK77" s="199"/>
      <c r="BL77" s="89" t="n">
        <v>59</v>
      </c>
      <c r="BW77" s="89" t="str">
        <f aca="false">I77</f>
        <v>21</v>
      </c>
      <c r="BX77" s="201" t="s">
        <v>3868</v>
      </c>
    </row>
    <row r="78" customFormat="false" ht="24.05" hidden="false" customHeight="true" outlineLevel="0" collapsed="false">
      <c r="A78" s="194" t="s">
        <v>380</v>
      </c>
      <c r="B78" s="194" t="s">
        <v>125</v>
      </c>
      <c r="C78" s="194" t="s">
        <v>3509</v>
      </c>
      <c r="D78" s="195" t="s">
        <v>3870</v>
      </c>
      <c r="E78" s="195"/>
      <c r="F78" s="194" t="s">
        <v>231</v>
      </c>
      <c r="G78" s="196" t="n">
        <f aca="false">'Stavební rozpočet'!G1626</f>
        <v>6</v>
      </c>
      <c r="H78" s="197" t="n">
        <f aca="false">'Stavební rozpočet'!H1626</f>
        <v>0</v>
      </c>
      <c r="I78" s="198" t="s">
        <v>192</v>
      </c>
      <c r="J78" s="197" t="n">
        <f aca="false">G78*AO78</f>
        <v>0</v>
      </c>
      <c r="K78" s="197" t="n">
        <f aca="false">G78*AP78</f>
        <v>0</v>
      </c>
      <c r="L78" s="197" t="n">
        <f aca="false">G78*H78</f>
        <v>0</v>
      </c>
      <c r="M78" s="197" t="n">
        <f aca="false">L78*(1+BW78/100)</f>
        <v>0</v>
      </c>
      <c r="N78" s="197" t="n">
        <f aca="false">'Stavební rozpočet'!N1626</f>
        <v>0.0342</v>
      </c>
      <c r="O78" s="197" t="n">
        <f aca="false">G78*N78</f>
        <v>0.2052</v>
      </c>
      <c r="P78" s="198" t="s">
        <v>193</v>
      </c>
      <c r="Z78" s="89" t="n">
        <f aca="false">IF(AQ78="5",BJ78,0)</f>
        <v>0</v>
      </c>
      <c r="AB78" s="89" t="n">
        <f aca="false">IF(AQ78="1",BH78,0)</f>
        <v>0</v>
      </c>
      <c r="AC78" s="89" t="n">
        <f aca="false">IF(AQ78="1",BI78,0)</f>
        <v>0</v>
      </c>
      <c r="AD78" s="89" t="n">
        <f aca="false">IF(AQ78="7",BH78,0)</f>
        <v>0</v>
      </c>
      <c r="AE78" s="89" t="n">
        <f aca="false">IF(AQ78="7",BI78,0)</f>
        <v>0</v>
      </c>
      <c r="AF78" s="89" t="n">
        <f aca="false">IF(AQ78="2",BH78,0)</f>
        <v>0</v>
      </c>
      <c r="AG78" s="89" t="n">
        <f aca="false">IF(AQ78="2",BI78,0)</f>
        <v>0</v>
      </c>
      <c r="AH78" s="89" t="n">
        <f aca="false">IF(AQ78="0",BJ78,0)</f>
        <v>0</v>
      </c>
      <c r="AI78" s="170" t="s">
        <v>125</v>
      </c>
      <c r="AJ78" s="199" t="n">
        <f aca="false">IF(AN78=0,L78,0)</f>
        <v>0</v>
      </c>
      <c r="AK78" s="199" t="n">
        <f aca="false">IF(AN78=12,L78,0)</f>
        <v>0</v>
      </c>
      <c r="AL78" s="199" t="n">
        <f aca="false">IF(AN78=21,L78,0)</f>
        <v>0</v>
      </c>
      <c r="AN78" s="89" t="n">
        <v>21</v>
      </c>
      <c r="AO78" s="89" t="n">
        <f aca="false">H78*1</f>
        <v>0</v>
      </c>
      <c r="AP78" s="89" t="n">
        <f aca="false">H78*(1-1)</f>
        <v>0</v>
      </c>
      <c r="AQ78" s="200" t="s">
        <v>188</v>
      </c>
      <c r="AV78" s="89" t="n">
        <f aca="false">AW78+AX78</f>
        <v>0</v>
      </c>
      <c r="AW78" s="89" t="n">
        <f aca="false">G78*AO78</f>
        <v>0</v>
      </c>
      <c r="AX78" s="89" t="n">
        <f aca="false">G78*AP78</f>
        <v>0</v>
      </c>
      <c r="AY78" s="88" t="s">
        <v>3471</v>
      </c>
      <c r="AZ78" s="88" t="s">
        <v>3830</v>
      </c>
      <c r="BA78" s="170" t="s">
        <v>3750</v>
      </c>
      <c r="BC78" s="89" t="n">
        <f aca="false">AW78+AX78</f>
        <v>0</v>
      </c>
      <c r="BD78" s="89" t="n">
        <f aca="false">H78/(100-BE78)*100</f>
        <v>0</v>
      </c>
      <c r="BE78" s="89" t="n">
        <v>0</v>
      </c>
      <c r="BF78" s="89" t="n">
        <f aca="false">O78</f>
        <v>0.2052</v>
      </c>
      <c r="BH78" s="199" t="n">
        <f aca="false">G78*AO78</f>
        <v>0</v>
      </c>
      <c r="BI78" s="199" t="n">
        <f aca="false">G78*AP78</f>
        <v>0</v>
      </c>
      <c r="BJ78" s="199" t="n">
        <f aca="false">G78*H78</f>
        <v>0</v>
      </c>
      <c r="BK78" s="199"/>
      <c r="BL78" s="89" t="n">
        <v>59</v>
      </c>
      <c r="BW78" s="89" t="str">
        <f aca="false">I78</f>
        <v>21</v>
      </c>
      <c r="BX78" s="201" t="s">
        <v>3870</v>
      </c>
    </row>
    <row r="79" customFormat="false" ht="24.05" hidden="false" customHeight="true" outlineLevel="0" collapsed="false">
      <c r="A79" s="194" t="s">
        <v>384</v>
      </c>
      <c r="B79" s="194" t="s">
        <v>125</v>
      </c>
      <c r="C79" s="194" t="s">
        <v>3506</v>
      </c>
      <c r="D79" s="195" t="s">
        <v>3872</v>
      </c>
      <c r="E79" s="195"/>
      <c r="F79" s="194" t="s">
        <v>231</v>
      </c>
      <c r="G79" s="196" t="n">
        <f aca="false">'Stavební rozpočet'!G1627</f>
        <v>6</v>
      </c>
      <c r="H79" s="197" t="n">
        <f aca="false">'Stavební rozpočet'!H1627</f>
        <v>0</v>
      </c>
      <c r="I79" s="198" t="s">
        <v>192</v>
      </c>
      <c r="J79" s="197" t="n">
        <f aca="false">G79*AO79</f>
        <v>0</v>
      </c>
      <c r="K79" s="197" t="n">
        <f aca="false">G79*AP79</f>
        <v>0</v>
      </c>
      <c r="L79" s="197" t="n">
        <f aca="false">G79*H79</f>
        <v>0</v>
      </c>
      <c r="M79" s="197" t="n">
        <f aca="false">L79*(1+BW79/100)</f>
        <v>0</v>
      </c>
      <c r="N79" s="197" t="n">
        <f aca="false">'Stavební rozpočet'!N1627</f>
        <v>0.0339</v>
      </c>
      <c r="O79" s="197" t="n">
        <f aca="false">G79*N79</f>
        <v>0.2034</v>
      </c>
      <c r="P79" s="198" t="s">
        <v>193</v>
      </c>
      <c r="Z79" s="89" t="n">
        <f aca="false">IF(AQ79="5",BJ79,0)</f>
        <v>0</v>
      </c>
      <c r="AB79" s="89" t="n">
        <f aca="false">IF(AQ79="1",BH79,0)</f>
        <v>0</v>
      </c>
      <c r="AC79" s="89" t="n">
        <f aca="false">IF(AQ79="1",BI79,0)</f>
        <v>0</v>
      </c>
      <c r="AD79" s="89" t="n">
        <f aca="false">IF(AQ79="7",BH79,0)</f>
        <v>0</v>
      </c>
      <c r="AE79" s="89" t="n">
        <f aca="false">IF(AQ79="7",BI79,0)</f>
        <v>0</v>
      </c>
      <c r="AF79" s="89" t="n">
        <f aca="false">IF(AQ79="2",BH79,0)</f>
        <v>0</v>
      </c>
      <c r="AG79" s="89" t="n">
        <f aca="false">IF(AQ79="2",BI79,0)</f>
        <v>0</v>
      </c>
      <c r="AH79" s="89" t="n">
        <f aca="false">IF(AQ79="0",BJ79,0)</f>
        <v>0</v>
      </c>
      <c r="AI79" s="170" t="s">
        <v>125</v>
      </c>
      <c r="AJ79" s="199" t="n">
        <f aca="false">IF(AN79=0,L79,0)</f>
        <v>0</v>
      </c>
      <c r="AK79" s="199" t="n">
        <f aca="false">IF(AN79=12,L79,0)</f>
        <v>0</v>
      </c>
      <c r="AL79" s="199" t="n">
        <f aca="false">IF(AN79=21,L79,0)</f>
        <v>0</v>
      </c>
      <c r="AN79" s="89" t="n">
        <v>21</v>
      </c>
      <c r="AO79" s="89" t="n">
        <f aca="false">H79*1</f>
        <v>0</v>
      </c>
      <c r="AP79" s="89" t="n">
        <f aca="false">H79*(1-1)</f>
        <v>0</v>
      </c>
      <c r="AQ79" s="200" t="s">
        <v>188</v>
      </c>
      <c r="AV79" s="89" t="n">
        <f aca="false">AW79+AX79</f>
        <v>0</v>
      </c>
      <c r="AW79" s="89" t="n">
        <f aca="false">G79*AO79</f>
        <v>0</v>
      </c>
      <c r="AX79" s="89" t="n">
        <f aca="false">G79*AP79</f>
        <v>0</v>
      </c>
      <c r="AY79" s="88" t="s">
        <v>3471</v>
      </c>
      <c r="AZ79" s="88" t="s">
        <v>3830</v>
      </c>
      <c r="BA79" s="170" t="s">
        <v>3750</v>
      </c>
      <c r="BC79" s="89" t="n">
        <f aca="false">AW79+AX79</f>
        <v>0</v>
      </c>
      <c r="BD79" s="89" t="n">
        <f aca="false">H79/(100-BE79)*100</f>
        <v>0</v>
      </c>
      <c r="BE79" s="89" t="n">
        <v>0</v>
      </c>
      <c r="BF79" s="89" t="n">
        <f aca="false">O79</f>
        <v>0.2034</v>
      </c>
      <c r="BH79" s="199" t="n">
        <f aca="false">G79*AO79</f>
        <v>0</v>
      </c>
      <c r="BI79" s="199" t="n">
        <f aca="false">G79*AP79</f>
        <v>0</v>
      </c>
      <c r="BJ79" s="199" t="n">
        <f aca="false">G79*H79</f>
        <v>0</v>
      </c>
      <c r="BK79" s="199"/>
      <c r="BL79" s="89" t="n">
        <v>59</v>
      </c>
      <c r="BW79" s="89" t="str">
        <f aca="false">I79</f>
        <v>21</v>
      </c>
      <c r="BX79" s="201" t="s">
        <v>3872</v>
      </c>
    </row>
    <row r="80" customFormat="false" ht="24.05" hidden="false" customHeight="true" outlineLevel="0" collapsed="false">
      <c r="A80" s="194" t="s">
        <v>387</v>
      </c>
      <c r="B80" s="194" t="s">
        <v>125</v>
      </c>
      <c r="C80" s="194" t="s">
        <v>3503</v>
      </c>
      <c r="D80" s="195" t="s">
        <v>3874</v>
      </c>
      <c r="E80" s="195"/>
      <c r="F80" s="194" t="s">
        <v>231</v>
      </c>
      <c r="G80" s="196" t="n">
        <f aca="false">'Stavební rozpočet'!G1628</f>
        <v>6</v>
      </c>
      <c r="H80" s="197" t="n">
        <f aca="false">'Stavební rozpočet'!H1628</f>
        <v>0</v>
      </c>
      <c r="I80" s="198" t="s">
        <v>192</v>
      </c>
      <c r="J80" s="197" t="n">
        <f aca="false">G80*AO80</f>
        <v>0</v>
      </c>
      <c r="K80" s="197" t="n">
        <f aca="false">G80*AP80</f>
        <v>0</v>
      </c>
      <c r="L80" s="197" t="n">
        <f aca="false">G80*H80</f>
        <v>0</v>
      </c>
      <c r="M80" s="197" t="n">
        <f aca="false">L80*(1+BW80/100)</f>
        <v>0</v>
      </c>
      <c r="N80" s="197" t="n">
        <f aca="false">'Stavební rozpočet'!N1628</f>
        <v>0.033</v>
      </c>
      <c r="O80" s="197" t="n">
        <f aca="false">G80*N80</f>
        <v>0.198</v>
      </c>
      <c r="P80" s="198" t="s">
        <v>193</v>
      </c>
      <c r="Z80" s="89" t="n">
        <f aca="false">IF(AQ80="5",BJ80,0)</f>
        <v>0</v>
      </c>
      <c r="AB80" s="89" t="n">
        <f aca="false">IF(AQ80="1",BH80,0)</f>
        <v>0</v>
      </c>
      <c r="AC80" s="89" t="n">
        <f aca="false">IF(AQ80="1",BI80,0)</f>
        <v>0</v>
      </c>
      <c r="AD80" s="89" t="n">
        <f aca="false">IF(AQ80="7",BH80,0)</f>
        <v>0</v>
      </c>
      <c r="AE80" s="89" t="n">
        <f aca="false">IF(AQ80="7",BI80,0)</f>
        <v>0</v>
      </c>
      <c r="AF80" s="89" t="n">
        <f aca="false">IF(AQ80="2",BH80,0)</f>
        <v>0</v>
      </c>
      <c r="AG80" s="89" t="n">
        <f aca="false">IF(AQ80="2",BI80,0)</f>
        <v>0</v>
      </c>
      <c r="AH80" s="89" t="n">
        <f aca="false">IF(AQ80="0",BJ80,0)</f>
        <v>0</v>
      </c>
      <c r="AI80" s="170" t="s">
        <v>125</v>
      </c>
      <c r="AJ80" s="199" t="n">
        <f aca="false">IF(AN80=0,L80,0)</f>
        <v>0</v>
      </c>
      <c r="AK80" s="199" t="n">
        <f aca="false">IF(AN80=12,L80,0)</f>
        <v>0</v>
      </c>
      <c r="AL80" s="199" t="n">
        <f aca="false">IF(AN80=21,L80,0)</f>
        <v>0</v>
      </c>
      <c r="AN80" s="89" t="n">
        <v>21</v>
      </c>
      <c r="AO80" s="89" t="n">
        <f aca="false">H80*1</f>
        <v>0</v>
      </c>
      <c r="AP80" s="89" t="n">
        <f aca="false">H80*(1-1)</f>
        <v>0</v>
      </c>
      <c r="AQ80" s="200" t="s">
        <v>188</v>
      </c>
      <c r="AV80" s="89" t="n">
        <f aca="false">AW80+AX80</f>
        <v>0</v>
      </c>
      <c r="AW80" s="89" t="n">
        <f aca="false">G80*AO80</f>
        <v>0</v>
      </c>
      <c r="AX80" s="89" t="n">
        <f aca="false">G80*AP80</f>
        <v>0</v>
      </c>
      <c r="AY80" s="88" t="s">
        <v>3471</v>
      </c>
      <c r="AZ80" s="88" t="s">
        <v>3830</v>
      </c>
      <c r="BA80" s="170" t="s">
        <v>3750</v>
      </c>
      <c r="BC80" s="89" t="n">
        <f aca="false">AW80+AX80</f>
        <v>0</v>
      </c>
      <c r="BD80" s="89" t="n">
        <f aca="false">H80/(100-BE80)*100</f>
        <v>0</v>
      </c>
      <c r="BE80" s="89" t="n">
        <v>0</v>
      </c>
      <c r="BF80" s="89" t="n">
        <f aca="false">O80</f>
        <v>0.198</v>
      </c>
      <c r="BH80" s="199" t="n">
        <f aca="false">G80*AO80</f>
        <v>0</v>
      </c>
      <c r="BI80" s="199" t="n">
        <f aca="false">G80*AP80</f>
        <v>0</v>
      </c>
      <c r="BJ80" s="199" t="n">
        <f aca="false">G80*H80</f>
        <v>0</v>
      </c>
      <c r="BK80" s="199"/>
      <c r="BL80" s="89" t="n">
        <v>59</v>
      </c>
      <c r="BW80" s="89" t="str">
        <f aca="false">I80</f>
        <v>21</v>
      </c>
      <c r="BX80" s="201" t="s">
        <v>3874</v>
      </c>
    </row>
    <row r="81" customFormat="false" ht="24.05" hidden="false" customHeight="true" outlineLevel="0" collapsed="false">
      <c r="A81" s="194" t="s">
        <v>390</v>
      </c>
      <c r="B81" s="194" t="s">
        <v>125</v>
      </c>
      <c r="C81" s="194" t="s">
        <v>3500</v>
      </c>
      <c r="D81" s="195" t="s">
        <v>3876</v>
      </c>
      <c r="E81" s="195"/>
      <c r="F81" s="194" t="s">
        <v>231</v>
      </c>
      <c r="G81" s="196" t="n">
        <f aca="false">'Stavební rozpočet'!G1629</f>
        <v>7</v>
      </c>
      <c r="H81" s="197" t="n">
        <f aca="false">'Stavební rozpočet'!H1629</f>
        <v>0</v>
      </c>
      <c r="I81" s="198" t="s">
        <v>192</v>
      </c>
      <c r="J81" s="197" t="n">
        <f aca="false">G81*AO81</f>
        <v>0</v>
      </c>
      <c r="K81" s="197" t="n">
        <f aca="false">G81*AP81</f>
        <v>0</v>
      </c>
      <c r="L81" s="197" t="n">
        <f aca="false">G81*H81</f>
        <v>0</v>
      </c>
      <c r="M81" s="197" t="n">
        <f aca="false">L81*(1+BW81/100)</f>
        <v>0</v>
      </c>
      <c r="N81" s="197" t="n">
        <f aca="false">'Stavební rozpočet'!N1629</f>
        <v>0.0327</v>
      </c>
      <c r="O81" s="197" t="n">
        <f aca="false">G81*N81</f>
        <v>0.2289</v>
      </c>
      <c r="P81" s="198" t="s">
        <v>193</v>
      </c>
      <c r="Z81" s="89" t="n">
        <f aca="false">IF(AQ81="5",BJ81,0)</f>
        <v>0</v>
      </c>
      <c r="AB81" s="89" t="n">
        <f aca="false">IF(AQ81="1",BH81,0)</f>
        <v>0</v>
      </c>
      <c r="AC81" s="89" t="n">
        <f aca="false">IF(AQ81="1",BI81,0)</f>
        <v>0</v>
      </c>
      <c r="AD81" s="89" t="n">
        <f aca="false">IF(AQ81="7",BH81,0)</f>
        <v>0</v>
      </c>
      <c r="AE81" s="89" t="n">
        <f aca="false">IF(AQ81="7",BI81,0)</f>
        <v>0</v>
      </c>
      <c r="AF81" s="89" t="n">
        <f aca="false">IF(AQ81="2",BH81,0)</f>
        <v>0</v>
      </c>
      <c r="AG81" s="89" t="n">
        <f aca="false">IF(AQ81="2",BI81,0)</f>
        <v>0</v>
      </c>
      <c r="AH81" s="89" t="n">
        <f aca="false">IF(AQ81="0",BJ81,0)</f>
        <v>0</v>
      </c>
      <c r="AI81" s="170" t="s">
        <v>125</v>
      </c>
      <c r="AJ81" s="199" t="n">
        <f aca="false">IF(AN81=0,L81,0)</f>
        <v>0</v>
      </c>
      <c r="AK81" s="199" t="n">
        <f aca="false">IF(AN81=12,L81,0)</f>
        <v>0</v>
      </c>
      <c r="AL81" s="199" t="n">
        <f aca="false">IF(AN81=21,L81,0)</f>
        <v>0</v>
      </c>
      <c r="AN81" s="89" t="n">
        <v>21</v>
      </c>
      <c r="AO81" s="89" t="n">
        <f aca="false">H81*1</f>
        <v>0</v>
      </c>
      <c r="AP81" s="89" t="n">
        <f aca="false">H81*(1-1)</f>
        <v>0</v>
      </c>
      <c r="AQ81" s="200" t="s">
        <v>188</v>
      </c>
      <c r="AV81" s="89" t="n">
        <f aca="false">AW81+AX81</f>
        <v>0</v>
      </c>
      <c r="AW81" s="89" t="n">
        <f aca="false">G81*AO81</f>
        <v>0</v>
      </c>
      <c r="AX81" s="89" t="n">
        <f aca="false">G81*AP81</f>
        <v>0</v>
      </c>
      <c r="AY81" s="88" t="s">
        <v>3471</v>
      </c>
      <c r="AZ81" s="88" t="s">
        <v>3830</v>
      </c>
      <c r="BA81" s="170" t="s">
        <v>3750</v>
      </c>
      <c r="BC81" s="89" t="n">
        <f aca="false">AW81+AX81</f>
        <v>0</v>
      </c>
      <c r="BD81" s="89" t="n">
        <f aca="false">H81/(100-BE81)*100</f>
        <v>0</v>
      </c>
      <c r="BE81" s="89" t="n">
        <v>0</v>
      </c>
      <c r="BF81" s="89" t="n">
        <f aca="false">O81</f>
        <v>0.2289</v>
      </c>
      <c r="BH81" s="199" t="n">
        <f aca="false">G81*AO81</f>
        <v>0</v>
      </c>
      <c r="BI81" s="199" t="n">
        <f aca="false">G81*AP81</f>
        <v>0</v>
      </c>
      <c r="BJ81" s="199" t="n">
        <f aca="false">G81*H81</f>
        <v>0</v>
      </c>
      <c r="BK81" s="199"/>
      <c r="BL81" s="89" t="n">
        <v>59</v>
      </c>
      <c r="BW81" s="89" t="str">
        <f aca="false">I81</f>
        <v>21</v>
      </c>
      <c r="BX81" s="201" t="s">
        <v>3876</v>
      </c>
    </row>
    <row r="82" customFormat="false" ht="24.05" hidden="false" customHeight="true" outlineLevel="0" collapsed="false">
      <c r="A82" s="194" t="s">
        <v>393</v>
      </c>
      <c r="B82" s="194" t="s">
        <v>125</v>
      </c>
      <c r="C82" s="194" t="s">
        <v>3497</v>
      </c>
      <c r="D82" s="195" t="s">
        <v>3878</v>
      </c>
      <c r="E82" s="195"/>
      <c r="F82" s="194" t="s">
        <v>231</v>
      </c>
      <c r="G82" s="196" t="n">
        <f aca="false">'Stavební rozpočet'!G1630</f>
        <v>8</v>
      </c>
      <c r="H82" s="197" t="n">
        <f aca="false">'Stavební rozpočet'!H1630</f>
        <v>0</v>
      </c>
      <c r="I82" s="198" t="s">
        <v>192</v>
      </c>
      <c r="J82" s="197" t="n">
        <f aca="false">G82*AO82</f>
        <v>0</v>
      </c>
      <c r="K82" s="197" t="n">
        <f aca="false">G82*AP82</f>
        <v>0</v>
      </c>
      <c r="L82" s="197" t="n">
        <f aca="false">G82*H82</f>
        <v>0</v>
      </c>
      <c r="M82" s="197" t="n">
        <f aca="false">L82*(1+BW82/100)</f>
        <v>0</v>
      </c>
      <c r="N82" s="197" t="n">
        <f aca="false">'Stavební rozpočet'!N1630</f>
        <v>0.0316</v>
      </c>
      <c r="O82" s="197" t="n">
        <f aca="false">G82*N82</f>
        <v>0.2528</v>
      </c>
      <c r="P82" s="198" t="s">
        <v>193</v>
      </c>
      <c r="Z82" s="89" t="n">
        <f aca="false">IF(AQ82="5",BJ82,0)</f>
        <v>0</v>
      </c>
      <c r="AB82" s="89" t="n">
        <f aca="false">IF(AQ82="1",BH82,0)</f>
        <v>0</v>
      </c>
      <c r="AC82" s="89" t="n">
        <f aca="false">IF(AQ82="1",BI82,0)</f>
        <v>0</v>
      </c>
      <c r="AD82" s="89" t="n">
        <f aca="false">IF(AQ82="7",BH82,0)</f>
        <v>0</v>
      </c>
      <c r="AE82" s="89" t="n">
        <f aca="false">IF(AQ82="7",BI82,0)</f>
        <v>0</v>
      </c>
      <c r="AF82" s="89" t="n">
        <f aca="false">IF(AQ82="2",BH82,0)</f>
        <v>0</v>
      </c>
      <c r="AG82" s="89" t="n">
        <f aca="false">IF(AQ82="2",BI82,0)</f>
        <v>0</v>
      </c>
      <c r="AH82" s="89" t="n">
        <f aca="false">IF(AQ82="0",BJ82,0)</f>
        <v>0</v>
      </c>
      <c r="AI82" s="170" t="s">
        <v>125</v>
      </c>
      <c r="AJ82" s="199" t="n">
        <f aca="false">IF(AN82=0,L82,0)</f>
        <v>0</v>
      </c>
      <c r="AK82" s="199" t="n">
        <f aca="false">IF(AN82=12,L82,0)</f>
        <v>0</v>
      </c>
      <c r="AL82" s="199" t="n">
        <f aca="false">IF(AN82=21,L82,0)</f>
        <v>0</v>
      </c>
      <c r="AN82" s="89" t="n">
        <v>21</v>
      </c>
      <c r="AO82" s="89" t="n">
        <f aca="false">H82*1</f>
        <v>0</v>
      </c>
      <c r="AP82" s="89" t="n">
        <f aca="false">H82*(1-1)</f>
        <v>0</v>
      </c>
      <c r="AQ82" s="200" t="s">
        <v>188</v>
      </c>
      <c r="AV82" s="89" t="n">
        <f aca="false">AW82+AX82</f>
        <v>0</v>
      </c>
      <c r="AW82" s="89" t="n">
        <f aca="false">G82*AO82</f>
        <v>0</v>
      </c>
      <c r="AX82" s="89" t="n">
        <f aca="false">G82*AP82</f>
        <v>0</v>
      </c>
      <c r="AY82" s="88" t="s">
        <v>3471</v>
      </c>
      <c r="AZ82" s="88" t="s">
        <v>3830</v>
      </c>
      <c r="BA82" s="170" t="s">
        <v>3750</v>
      </c>
      <c r="BC82" s="89" t="n">
        <f aca="false">AW82+AX82</f>
        <v>0</v>
      </c>
      <c r="BD82" s="89" t="n">
        <f aca="false">H82/(100-BE82)*100</f>
        <v>0</v>
      </c>
      <c r="BE82" s="89" t="n">
        <v>0</v>
      </c>
      <c r="BF82" s="89" t="n">
        <f aca="false">O82</f>
        <v>0.2528</v>
      </c>
      <c r="BH82" s="199" t="n">
        <f aca="false">G82*AO82</f>
        <v>0</v>
      </c>
      <c r="BI82" s="199" t="n">
        <f aca="false">G82*AP82</f>
        <v>0</v>
      </c>
      <c r="BJ82" s="199" t="n">
        <f aca="false">G82*H82</f>
        <v>0</v>
      </c>
      <c r="BK82" s="199"/>
      <c r="BL82" s="89" t="n">
        <v>59</v>
      </c>
      <c r="BW82" s="89" t="str">
        <f aca="false">I82</f>
        <v>21</v>
      </c>
      <c r="BX82" s="201" t="s">
        <v>3878</v>
      </c>
    </row>
    <row r="83" customFormat="false" ht="24.05" hidden="false" customHeight="true" outlineLevel="0" collapsed="false">
      <c r="A83" s="194" t="s">
        <v>396</v>
      </c>
      <c r="B83" s="194" t="s">
        <v>125</v>
      </c>
      <c r="C83" s="194" t="s">
        <v>3494</v>
      </c>
      <c r="D83" s="195" t="s">
        <v>3880</v>
      </c>
      <c r="E83" s="195"/>
      <c r="F83" s="194" t="s">
        <v>231</v>
      </c>
      <c r="G83" s="196" t="n">
        <f aca="false">'Stavební rozpočet'!G1631</f>
        <v>8</v>
      </c>
      <c r="H83" s="197" t="n">
        <f aca="false">'Stavební rozpočet'!H1631</f>
        <v>0</v>
      </c>
      <c r="I83" s="198" t="s">
        <v>192</v>
      </c>
      <c r="J83" s="197" t="n">
        <f aca="false">G83*AO83</f>
        <v>0</v>
      </c>
      <c r="K83" s="197" t="n">
        <f aca="false">G83*AP83</f>
        <v>0</v>
      </c>
      <c r="L83" s="197" t="n">
        <f aca="false">G83*H83</f>
        <v>0</v>
      </c>
      <c r="M83" s="197" t="n">
        <f aca="false">L83*(1+BW83/100)</f>
        <v>0</v>
      </c>
      <c r="N83" s="197" t="n">
        <f aca="false">'Stavební rozpočet'!N1631</f>
        <v>0.0314</v>
      </c>
      <c r="O83" s="197" t="n">
        <f aca="false">G83*N83</f>
        <v>0.2512</v>
      </c>
      <c r="P83" s="198" t="s">
        <v>193</v>
      </c>
      <c r="Z83" s="89" t="n">
        <f aca="false">IF(AQ83="5",BJ83,0)</f>
        <v>0</v>
      </c>
      <c r="AB83" s="89" t="n">
        <f aca="false">IF(AQ83="1",BH83,0)</f>
        <v>0</v>
      </c>
      <c r="AC83" s="89" t="n">
        <f aca="false">IF(AQ83="1",BI83,0)</f>
        <v>0</v>
      </c>
      <c r="AD83" s="89" t="n">
        <f aca="false">IF(AQ83="7",BH83,0)</f>
        <v>0</v>
      </c>
      <c r="AE83" s="89" t="n">
        <f aca="false">IF(AQ83="7",BI83,0)</f>
        <v>0</v>
      </c>
      <c r="AF83" s="89" t="n">
        <f aca="false">IF(AQ83="2",BH83,0)</f>
        <v>0</v>
      </c>
      <c r="AG83" s="89" t="n">
        <f aca="false">IF(AQ83="2",BI83,0)</f>
        <v>0</v>
      </c>
      <c r="AH83" s="89" t="n">
        <f aca="false">IF(AQ83="0",BJ83,0)</f>
        <v>0</v>
      </c>
      <c r="AI83" s="170" t="s">
        <v>125</v>
      </c>
      <c r="AJ83" s="199" t="n">
        <f aca="false">IF(AN83=0,L83,0)</f>
        <v>0</v>
      </c>
      <c r="AK83" s="199" t="n">
        <f aca="false">IF(AN83=12,L83,0)</f>
        <v>0</v>
      </c>
      <c r="AL83" s="199" t="n">
        <f aca="false">IF(AN83=21,L83,0)</f>
        <v>0</v>
      </c>
      <c r="AN83" s="89" t="n">
        <v>21</v>
      </c>
      <c r="AO83" s="89" t="n">
        <f aca="false">H83*1</f>
        <v>0</v>
      </c>
      <c r="AP83" s="89" t="n">
        <f aca="false">H83*(1-1)</f>
        <v>0</v>
      </c>
      <c r="AQ83" s="200" t="s">
        <v>188</v>
      </c>
      <c r="AV83" s="89" t="n">
        <f aca="false">AW83+AX83</f>
        <v>0</v>
      </c>
      <c r="AW83" s="89" t="n">
        <f aca="false">G83*AO83</f>
        <v>0</v>
      </c>
      <c r="AX83" s="89" t="n">
        <f aca="false">G83*AP83</f>
        <v>0</v>
      </c>
      <c r="AY83" s="88" t="s">
        <v>3471</v>
      </c>
      <c r="AZ83" s="88" t="s">
        <v>3830</v>
      </c>
      <c r="BA83" s="170" t="s">
        <v>3750</v>
      </c>
      <c r="BC83" s="89" t="n">
        <f aca="false">AW83+AX83</f>
        <v>0</v>
      </c>
      <c r="BD83" s="89" t="n">
        <f aca="false">H83/(100-BE83)*100</f>
        <v>0</v>
      </c>
      <c r="BE83" s="89" t="n">
        <v>0</v>
      </c>
      <c r="BF83" s="89" t="n">
        <f aca="false">O83</f>
        <v>0.2512</v>
      </c>
      <c r="BH83" s="199" t="n">
        <f aca="false">G83*AO83</f>
        <v>0</v>
      </c>
      <c r="BI83" s="199" t="n">
        <f aca="false">G83*AP83</f>
        <v>0</v>
      </c>
      <c r="BJ83" s="199" t="n">
        <f aca="false">G83*H83</f>
        <v>0</v>
      </c>
      <c r="BK83" s="199"/>
      <c r="BL83" s="89" t="n">
        <v>59</v>
      </c>
      <c r="BW83" s="89" t="str">
        <f aca="false">I83</f>
        <v>21</v>
      </c>
      <c r="BX83" s="201" t="s">
        <v>3880</v>
      </c>
    </row>
    <row r="84" customFormat="false" ht="24.05" hidden="false" customHeight="true" outlineLevel="0" collapsed="false">
      <c r="A84" s="194" t="s">
        <v>399</v>
      </c>
      <c r="B84" s="194" t="s">
        <v>125</v>
      </c>
      <c r="C84" s="194" t="s">
        <v>3491</v>
      </c>
      <c r="D84" s="195" t="s">
        <v>3882</v>
      </c>
      <c r="E84" s="195"/>
      <c r="F84" s="194" t="s">
        <v>231</v>
      </c>
      <c r="G84" s="196" t="n">
        <f aca="false">'Stavební rozpočet'!G1632</f>
        <v>8</v>
      </c>
      <c r="H84" s="197" t="n">
        <f aca="false">'Stavební rozpočet'!H1632</f>
        <v>0</v>
      </c>
      <c r="I84" s="198" t="s">
        <v>192</v>
      </c>
      <c r="J84" s="197" t="n">
        <f aca="false">G84*AO84</f>
        <v>0</v>
      </c>
      <c r="K84" s="197" t="n">
        <f aca="false">G84*AP84</f>
        <v>0</v>
      </c>
      <c r="L84" s="197" t="n">
        <f aca="false">G84*H84</f>
        <v>0</v>
      </c>
      <c r="M84" s="197" t="n">
        <f aca="false">L84*(1+BW84/100)</f>
        <v>0</v>
      </c>
      <c r="N84" s="197" t="n">
        <f aca="false">'Stavební rozpočet'!N1632</f>
        <v>0.031</v>
      </c>
      <c r="O84" s="197" t="n">
        <f aca="false">G84*N84</f>
        <v>0.248</v>
      </c>
      <c r="P84" s="198" t="s">
        <v>193</v>
      </c>
      <c r="Z84" s="89" t="n">
        <f aca="false">IF(AQ84="5",BJ84,0)</f>
        <v>0</v>
      </c>
      <c r="AB84" s="89" t="n">
        <f aca="false">IF(AQ84="1",BH84,0)</f>
        <v>0</v>
      </c>
      <c r="AC84" s="89" t="n">
        <f aca="false">IF(AQ84="1",BI84,0)</f>
        <v>0</v>
      </c>
      <c r="AD84" s="89" t="n">
        <f aca="false">IF(AQ84="7",BH84,0)</f>
        <v>0</v>
      </c>
      <c r="AE84" s="89" t="n">
        <f aca="false">IF(AQ84="7",BI84,0)</f>
        <v>0</v>
      </c>
      <c r="AF84" s="89" t="n">
        <f aca="false">IF(AQ84="2",BH84,0)</f>
        <v>0</v>
      </c>
      <c r="AG84" s="89" t="n">
        <f aca="false">IF(AQ84="2",BI84,0)</f>
        <v>0</v>
      </c>
      <c r="AH84" s="89" t="n">
        <f aca="false">IF(AQ84="0",BJ84,0)</f>
        <v>0</v>
      </c>
      <c r="AI84" s="170" t="s">
        <v>125</v>
      </c>
      <c r="AJ84" s="199" t="n">
        <f aca="false">IF(AN84=0,L84,0)</f>
        <v>0</v>
      </c>
      <c r="AK84" s="199" t="n">
        <f aca="false">IF(AN84=12,L84,0)</f>
        <v>0</v>
      </c>
      <c r="AL84" s="199" t="n">
        <f aca="false">IF(AN84=21,L84,0)</f>
        <v>0</v>
      </c>
      <c r="AN84" s="89" t="n">
        <v>21</v>
      </c>
      <c r="AO84" s="89" t="n">
        <f aca="false">H84*1</f>
        <v>0</v>
      </c>
      <c r="AP84" s="89" t="n">
        <f aca="false">H84*(1-1)</f>
        <v>0</v>
      </c>
      <c r="AQ84" s="200" t="s">
        <v>188</v>
      </c>
      <c r="AV84" s="89" t="n">
        <f aca="false">AW84+AX84</f>
        <v>0</v>
      </c>
      <c r="AW84" s="89" t="n">
        <f aca="false">G84*AO84</f>
        <v>0</v>
      </c>
      <c r="AX84" s="89" t="n">
        <f aca="false">G84*AP84</f>
        <v>0</v>
      </c>
      <c r="AY84" s="88" t="s">
        <v>3471</v>
      </c>
      <c r="AZ84" s="88" t="s">
        <v>3830</v>
      </c>
      <c r="BA84" s="170" t="s">
        <v>3750</v>
      </c>
      <c r="BC84" s="89" t="n">
        <f aca="false">AW84+AX84</f>
        <v>0</v>
      </c>
      <c r="BD84" s="89" t="n">
        <f aca="false">H84/(100-BE84)*100</f>
        <v>0</v>
      </c>
      <c r="BE84" s="89" t="n">
        <v>0</v>
      </c>
      <c r="BF84" s="89" t="n">
        <f aca="false">O84</f>
        <v>0.248</v>
      </c>
      <c r="BH84" s="199" t="n">
        <f aca="false">G84*AO84</f>
        <v>0</v>
      </c>
      <c r="BI84" s="199" t="n">
        <f aca="false">G84*AP84</f>
        <v>0</v>
      </c>
      <c r="BJ84" s="199" t="n">
        <f aca="false">G84*H84</f>
        <v>0</v>
      </c>
      <c r="BK84" s="199"/>
      <c r="BL84" s="89" t="n">
        <v>59</v>
      </c>
      <c r="BW84" s="89" t="str">
        <f aca="false">I84</f>
        <v>21</v>
      </c>
      <c r="BX84" s="201" t="s">
        <v>3882</v>
      </c>
    </row>
    <row r="85" customFormat="false" ht="24.05" hidden="false" customHeight="true" outlineLevel="0" collapsed="false">
      <c r="A85" s="194" t="s">
        <v>402</v>
      </c>
      <c r="B85" s="194" t="s">
        <v>125</v>
      </c>
      <c r="C85" s="194" t="s">
        <v>3488</v>
      </c>
      <c r="D85" s="195" t="s">
        <v>3884</v>
      </c>
      <c r="E85" s="195"/>
      <c r="F85" s="194" t="s">
        <v>231</v>
      </c>
      <c r="G85" s="196" t="n">
        <f aca="false">'Stavební rozpočet'!G1633</f>
        <v>8</v>
      </c>
      <c r="H85" s="197" t="n">
        <f aca="false">'Stavební rozpočet'!H1633</f>
        <v>0</v>
      </c>
      <c r="I85" s="198" t="s">
        <v>192</v>
      </c>
      <c r="J85" s="197" t="n">
        <f aca="false">G85*AO85</f>
        <v>0</v>
      </c>
      <c r="K85" s="197" t="n">
        <f aca="false">G85*AP85</f>
        <v>0</v>
      </c>
      <c r="L85" s="197" t="n">
        <f aca="false">G85*H85</f>
        <v>0</v>
      </c>
      <c r="M85" s="197" t="n">
        <f aca="false">L85*(1+BW85/100)</f>
        <v>0</v>
      </c>
      <c r="N85" s="197" t="n">
        <f aca="false">'Stavební rozpočet'!N1633</f>
        <v>0.0305</v>
      </c>
      <c r="O85" s="197" t="n">
        <f aca="false">G85*N85</f>
        <v>0.244</v>
      </c>
      <c r="P85" s="198" t="s">
        <v>193</v>
      </c>
      <c r="Z85" s="89" t="n">
        <f aca="false">IF(AQ85="5",BJ85,0)</f>
        <v>0</v>
      </c>
      <c r="AB85" s="89" t="n">
        <f aca="false">IF(AQ85="1",BH85,0)</f>
        <v>0</v>
      </c>
      <c r="AC85" s="89" t="n">
        <f aca="false">IF(AQ85="1",BI85,0)</f>
        <v>0</v>
      </c>
      <c r="AD85" s="89" t="n">
        <f aca="false">IF(AQ85="7",BH85,0)</f>
        <v>0</v>
      </c>
      <c r="AE85" s="89" t="n">
        <f aca="false">IF(AQ85="7",BI85,0)</f>
        <v>0</v>
      </c>
      <c r="AF85" s="89" t="n">
        <f aca="false">IF(AQ85="2",BH85,0)</f>
        <v>0</v>
      </c>
      <c r="AG85" s="89" t="n">
        <f aca="false">IF(AQ85="2",BI85,0)</f>
        <v>0</v>
      </c>
      <c r="AH85" s="89" t="n">
        <f aca="false">IF(AQ85="0",BJ85,0)</f>
        <v>0</v>
      </c>
      <c r="AI85" s="170" t="s">
        <v>125</v>
      </c>
      <c r="AJ85" s="199" t="n">
        <f aca="false">IF(AN85=0,L85,0)</f>
        <v>0</v>
      </c>
      <c r="AK85" s="199" t="n">
        <f aca="false">IF(AN85=12,L85,0)</f>
        <v>0</v>
      </c>
      <c r="AL85" s="199" t="n">
        <f aca="false">IF(AN85=21,L85,0)</f>
        <v>0</v>
      </c>
      <c r="AN85" s="89" t="n">
        <v>21</v>
      </c>
      <c r="AO85" s="89" t="n">
        <f aca="false">H85*1</f>
        <v>0</v>
      </c>
      <c r="AP85" s="89" t="n">
        <f aca="false">H85*(1-1)</f>
        <v>0</v>
      </c>
      <c r="AQ85" s="200" t="s">
        <v>188</v>
      </c>
      <c r="AV85" s="89" t="n">
        <f aca="false">AW85+AX85</f>
        <v>0</v>
      </c>
      <c r="AW85" s="89" t="n">
        <f aca="false">G85*AO85</f>
        <v>0</v>
      </c>
      <c r="AX85" s="89" t="n">
        <f aca="false">G85*AP85</f>
        <v>0</v>
      </c>
      <c r="AY85" s="88" t="s">
        <v>3471</v>
      </c>
      <c r="AZ85" s="88" t="s">
        <v>3830</v>
      </c>
      <c r="BA85" s="170" t="s">
        <v>3750</v>
      </c>
      <c r="BC85" s="89" t="n">
        <f aca="false">AW85+AX85</f>
        <v>0</v>
      </c>
      <c r="BD85" s="89" t="n">
        <f aca="false">H85/(100-BE85)*100</f>
        <v>0</v>
      </c>
      <c r="BE85" s="89" t="n">
        <v>0</v>
      </c>
      <c r="BF85" s="89" t="n">
        <f aca="false">O85</f>
        <v>0.244</v>
      </c>
      <c r="BH85" s="199" t="n">
        <f aca="false">G85*AO85</f>
        <v>0</v>
      </c>
      <c r="BI85" s="199" t="n">
        <f aca="false">G85*AP85</f>
        <v>0</v>
      </c>
      <c r="BJ85" s="199" t="n">
        <f aca="false">G85*H85</f>
        <v>0</v>
      </c>
      <c r="BK85" s="199"/>
      <c r="BL85" s="89" t="n">
        <v>59</v>
      </c>
      <c r="BW85" s="89" t="str">
        <f aca="false">I85</f>
        <v>21</v>
      </c>
      <c r="BX85" s="201" t="s">
        <v>3884</v>
      </c>
    </row>
    <row r="86" customFormat="false" ht="24.05" hidden="false" customHeight="true" outlineLevel="0" collapsed="false">
      <c r="A86" s="194" t="s">
        <v>405</v>
      </c>
      <c r="B86" s="194" t="s">
        <v>125</v>
      </c>
      <c r="C86" s="194" t="s">
        <v>3485</v>
      </c>
      <c r="D86" s="195" t="s">
        <v>3886</v>
      </c>
      <c r="E86" s="195"/>
      <c r="F86" s="194" t="s">
        <v>231</v>
      </c>
      <c r="G86" s="196" t="n">
        <f aca="false">'Stavební rozpočet'!G1634</f>
        <v>8</v>
      </c>
      <c r="H86" s="197" t="n">
        <f aca="false">'Stavební rozpočet'!H1634</f>
        <v>0</v>
      </c>
      <c r="I86" s="198" t="s">
        <v>192</v>
      </c>
      <c r="J86" s="197" t="n">
        <f aca="false">G86*AO86</f>
        <v>0</v>
      </c>
      <c r="K86" s="197" t="n">
        <f aca="false">G86*AP86</f>
        <v>0</v>
      </c>
      <c r="L86" s="197" t="n">
        <f aca="false">G86*H86</f>
        <v>0</v>
      </c>
      <c r="M86" s="197" t="n">
        <f aca="false">L86*(1+BW86/100)</f>
        <v>0</v>
      </c>
      <c r="N86" s="197" t="n">
        <f aca="false">'Stavební rozpočet'!N1634</f>
        <v>0.03</v>
      </c>
      <c r="O86" s="197" t="n">
        <f aca="false">G86*N86</f>
        <v>0.24</v>
      </c>
      <c r="P86" s="198" t="s">
        <v>193</v>
      </c>
      <c r="Z86" s="89" t="n">
        <f aca="false">IF(AQ86="5",BJ86,0)</f>
        <v>0</v>
      </c>
      <c r="AB86" s="89" t="n">
        <f aca="false">IF(AQ86="1",BH86,0)</f>
        <v>0</v>
      </c>
      <c r="AC86" s="89" t="n">
        <f aca="false">IF(AQ86="1",BI86,0)</f>
        <v>0</v>
      </c>
      <c r="AD86" s="89" t="n">
        <f aca="false">IF(AQ86="7",BH86,0)</f>
        <v>0</v>
      </c>
      <c r="AE86" s="89" t="n">
        <f aca="false">IF(AQ86="7",BI86,0)</f>
        <v>0</v>
      </c>
      <c r="AF86" s="89" t="n">
        <f aca="false">IF(AQ86="2",BH86,0)</f>
        <v>0</v>
      </c>
      <c r="AG86" s="89" t="n">
        <f aca="false">IF(AQ86="2",BI86,0)</f>
        <v>0</v>
      </c>
      <c r="AH86" s="89" t="n">
        <f aca="false">IF(AQ86="0",BJ86,0)</f>
        <v>0</v>
      </c>
      <c r="AI86" s="170" t="s">
        <v>125</v>
      </c>
      <c r="AJ86" s="199" t="n">
        <f aca="false">IF(AN86=0,L86,0)</f>
        <v>0</v>
      </c>
      <c r="AK86" s="199" t="n">
        <f aca="false">IF(AN86=12,L86,0)</f>
        <v>0</v>
      </c>
      <c r="AL86" s="199" t="n">
        <f aca="false">IF(AN86=21,L86,0)</f>
        <v>0</v>
      </c>
      <c r="AN86" s="89" t="n">
        <v>21</v>
      </c>
      <c r="AO86" s="89" t="n">
        <f aca="false">H86*1</f>
        <v>0</v>
      </c>
      <c r="AP86" s="89" t="n">
        <f aca="false">H86*(1-1)</f>
        <v>0</v>
      </c>
      <c r="AQ86" s="200" t="s">
        <v>188</v>
      </c>
      <c r="AV86" s="89" t="n">
        <f aca="false">AW86+AX86</f>
        <v>0</v>
      </c>
      <c r="AW86" s="89" t="n">
        <f aca="false">G86*AO86</f>
        <v>0</v>
      </c>
      <c r="AX86" s="89" t="n">
        <f aca="false">G86*AP86</f>
        <v>0</v>
      </c>
      <c r="AY86" s="88" t="s">
        <v>3471</v>
      </c>
      <c r="AZ86" s="88" t="s">
        <v>3830</v>
      </c>
      <c r="BA86" s="170" t="s">
        <v>3750</v>
      </c>
      <c r="BC86" s="89" t="n">
        <f aca="false">AW86+AX86</f>
        <v>0</v>
      </c>
      <c r="BD86" s="89" t="n">
        <f aca="false">H86/(100-BE86)*100</f>
        <v>0</v>
      </c>
      <c r="BE86" s="89" t="n">
        <v>0</v>
      </c>
      <c r="BF86" s="89" t="n">
        <f aca="false">O86</f>
        <v>0.24</v>
      </c>
      <c r="BH86" s="199" t="n">
        <f aca="false">G86*AO86</f>
        <v>0</v>
      </c>
      <c r="BI86" s="199" t="n">
        <f aca="false">G86*AP86</f>
        <v>0</v>
      </c>
      <c r="BJ86" s="199" t="n">
        <f aca="false">G86*H86</f>
        <v>0</v>
      </c>
      <c r="BK86" s="199"/>
      <c r="BL86" s="89" t="n">
        <v>59</v>
      </c>
      <c r="BW86" s="89" t="str">
        <f aca="false">I86</f>
        <v>21</v>
      </c>
      <c r="BX86" s="201" t="s">
        <v>3886</v>
      </c>
    </row>
    <row r="87" customFormat="false" ht="24.05" hidden="false" customHeight="true" outlineLevel="0" collapsed="false">
      <c r="A87" s="194" t="s">
        <v>407</v>
      </c>
      <c r="B87" s="194" t="s">
        <v>125</v>
      </c>
      <c r="C87" s="194" t="s">
        <v>3482</v>
      </c>
      <c r="D87" s="195" t="s">
        <v>3888</v>
      </c>
      <c r="E87" s="195"/>
      <c r="F87" s="194" t="s">
        <v>231</v>
      </c>
      <c r="G87" s="196" t="n">
        <f aca="false">'Stavební rozpočet'!G1635</f>
        <v>8</v>
      </c>
      <c r="H87" s="197" t="n">
        <f aca="false">'Stavební rozpočet'!H1635</f>
        <v>0</v>
      </c>
      <c r="I87" s="198" t="s">
        <v>192</v>
      </c>
      <c r="J87" s="197" t="n">
        <f aca="false">G87*AO87</f>
        <v>0</v>
      </c>
      <c r="K87" s="197" t="n">
        <f aca="false">G87*AP87</f>
        <v>0</v>
      </c>
      <c r="L87" s="197" t="n">
        <f aca="false">G87*H87</f>
        <v>0</v>
      </c>
      <c r="M87" s="197" t="n">
        <f aca="false">L87*(1+BW87/100)</f>
        <v>0</v>
      </c>
      <c r="N87" s="197" t="n">
        <f aca="false">'Stavební rozpočet'!N1635</f>
        <v>0.0296</v>
      </c>
      <c r="O87" s="197" t="n">
        <f aca="false">G87*N87</f>
        <v>0.2368</v>
      </c>
      <c r="P87" s="198" t="s">
        <v>193</v>
      </c>
      <c r="Z87" s="89" t="n">
        <f aca="false">IF(AQ87="5",BJ87,0)</f>
        <v>0</v>
      </c>
      <c r="AB87" s="89" t="n">
        <f aca="false">IF(AQ87="1",BH87,0)</f>
        <v>0</v>
      </c>
      <c r="AC87" s="89" t="n">
        <f aca="false">IF(AQ87="1",BI87,0)</f>
        <v>0</v>
      </c>
      <c r="AD87" s="89" t="n">
        <f aca="false">IF(AQ87="7",BH87,0)</f>
        <v>0</v>
      </c>
      <c r="AE87" s="89" t="n">
        <f aca="false">IF(AQ87="7",BI87,0)</f>
        <v>0</v>
      </c>
      <c r="AF87" s="89" t="n">
        <f aca="false">IF(AQ87="2",BH87,0)</f>
        <v>0</v>
      </c>
      <c r="AG87" s="89" t="n">
        <f aca="false">IF(AQ87="2",BI87,0)</f>
        <v>0</v>
      </c>
      <c r="AH87" s="89" t="n">
        <f aca="false">IF(AQ87="0",BJ87,0)</f>
        <v>0</v>
      </c>
      <c r="AI87" s="170" t="s">
        <v>125</v>
      </c>
      <c r="AJ87" s="199" t="n">
        <f aca="false">IF(AN87=0,L87,0)</f>
        <v>0</v>
      </c>
      <c r="AK87" s="199" t="n">
        <f aca="false">IF(AN87=12,L87,0)</f>
        <v>0</v>
      </c>
      <c r="AL87" s="199" t="n">
        <f aca="false">IF(AN87=21,L87,0)</f>
        <v>0</v>
      </c>
      <c r="AN87" s="89" t="n">
        <v>21</v>
      </c>
      <c r="AO87" s="89" t="n">
        <f aca="false">H87*1</f>
        <v>0</v>
      </c>
      <c r="AP87" s="89" t="n">
        <f aca="false">H87*(1-1)</f>
        <v>0</v>
      </c>
      <c r="AQ87" s="200" t="s">
        <v>188</v>
      </c>
      <c r="AV87" s="89" t="n">
        <f aca="false">AW87+AX87</f>
        <v>0</v>
      </c>
      <c r="AW87" s="89" t="n">
        <f aca="false">G87*AO87</f>
        <v>0</v>
      </c>
      <c r="AX87" s="89" t="n">
        <f aca="false">G87*AP87</f>
        <v>0</v>
      </c>
      <c r="AY87" s="88" t="s">
        <v>3471</v>
      </c>
      <c r="AZ87" s="88" t="s">
        <v>3830</v>
      </c>
      <c r="BA87" s="170" t="s">
        <v>3750</v>
      </c>
      <c r="BC87" s="89" t="n">
        <f aca="false">AW87+AX87</f>
        <v>0</v>
      </c>
      <c r="BD87" s="89" t="n">
        <f aca="false">H87/(100-BE87)*100</f>
        <v>0</v>
      </c>
      <c r="BE87" s="89" t="n">
        <v>0</v>
      </c>
      <c r="BF87" s="89" t="n">
        <f aca="false">O87</f>
        <v>0.2368</v>
      </c>
      <c r="BH87" s="199" t="n">
        <f aca="false">G87*AO87</f>
        <v>0</v>
      </c>
      <c r="BI87" s="199" t="n">
        <f aca="false">G87*AP87</f>
        <v>0</v>
      </c>
      <c r="BJ87" s="199" t="n">
        <f aca="false">G87*H87</f>
        <v>0</v>
      </c>
      <c r="BK87" s="199"/>
      <c r="BL87" s="89" t="n">
        <v>59</v>
      </c>
      <c r="BW87" s="89" t="str">
        <f aca="false">I87</f>
        <v>21</v>
      </c>
      <c r="BX87" s="201" t="s">
        <v>3888</v>
      </c>
    </row>
    <row r="88" customFormat="false" ht="24.05" hidden="false" customHeight="true" outlineLevel="0" collapsed="false">
      <c r="A88" s="189" t="s">
        <v>411</v>
      </c>
      <c r="B88" s="189" t="s">
        <v>125</v>
      </c>
      <c r="C88" s="189" t="s">
        <v>3518</v>
      </c>
      <c r="D88" s="190" t="s">
        <v>3890</v>
      </c>
      <c r="E88" s="190"/>
      <c r="F88" s="189" t="s">
        <v>231</v>
      </c>
      <c r="G88" s="191" t="n">
        <f aca="false">'Stavební rozpočet'!G1636</f>
        <v>3</v>
      </c>
      <c r="H88" s="192" t="n">
        <f aca="false">'Stavební rozpočet'!H1636</f>
        <v>0</v>
      </c>
      <c r="I88" s="193" t="s">
        <v>192</v>
      </c>
      <c r="J88" s="192" t="n">
        <f aca="false">G88*AO88</f>
        <v>0</v>
      </c>
      <c r="K88" s="192" t="n">
        <f aca="false">G88*AP88</f>
        <v>0</v>
      </c>
      <c r="L88" s="192" t="n">
        <f aca="false">G88*H88</f>
        <v>0</v>
      </c>
      <c r="M88" s="192" t="n">
        <f aca="false">L88*(1+BW88/100)</f>
        <v>0</v>
      </c>
      <c r="N88" s="192" t="n">
        <f aca="false">'Stavební rozpočet'!N1636</f>
        <v>0.11565</v>
      </c>
      <c r="O88" s="192" t="n">
        <f aca="false">G88*N88</f>
        <v>0.34695</v>
      </c>
      <c r="P88" s="193" t="s">
        <v>193</v>
      </c>
      <c r="Z88" s="89" t="n">
        <f aca="false">IF(AQ88="5",BJ88,0)</f>
        <v>0</v>
      </c>
      <c r="AB88" s="89" t="n">
        <f aca="false">IF(AQ88="1",BH88,0)</f>
        <v>0</v>
      </c>
      <c r="AC88" s="89" t="n">
        <f aca="false">IF(AQ88="1",BI88,0)</f>
        <v>0</v>
      </c>
      <c r="AD88" s="89" t="n">
        <f aca="false">IF(AQ88="7",BH88,0)</f>
        <v>0</v>
      </c>
      <c r="AE88" s="89" t="n">
        <f aca="false">IF(AQ88="7",BI88,0)</f>
        <v>0</v>
      </c>
      <c r="AF88" s="89" t="n">
        <f aca="false">IF(AQ88="2",BH88,0)</f>
        <v>0</v>
      </c>
      <c r="AG88" s="89" t="n">
        <f aca="false">IF(AQ88="2",BI88,0)</f>
        <v>0</v>
      </c>
      <c r="AH88" s="89" t="n">
        <f aca="false">IF(AQ88="0",BJ88,0)</f>
        <v>0</v>
      </c>
      <c r="AI88" s="170" t="s">
        <v>125</v>
      </c>
      <c r="AJ88" s="89" t="n">
        <f aca="false">IF(AN88=0,L88,0)</f>
        <v>0</v>
      </c>
      <c r="AK88" s="89" t="n">
        <f aca="false">IF(AN88=12,L88,0)</f>
        <v>0</v>
      </c>
      <c r="AL88" s="89" t="n">
        <f aca="false">IF(AN88=21,L88,0)</f>
        <v>0</v>
      </c>
      <c r="AN88" s="89" t="n">
        <v>21</v>
      </c>
      <c r="AO88" s="89" t="n">
        <f aca="false">H88*0.354674018</f>
        <v>0</v>
      </c>
      <c r="AP88" s="89" t="n">
        <f aca="false">H88*(1-0.354674018)</f>
        <v>0</v>
      </c>
      <c r="AQ88" s="88" t="s">
        <v>188</v>
      </c>
      <c r="AV88" s="89" t="n">
        <f aca="false">AW88+AX88</f>
        <v>0</v>
      </c>
      <c r="AW88" s="89" t="n">
        <f aca="false">G88*AO88</f>
        <v>0</v>
      </c>
      <c r="AX88" s="89" t="n">
        <f aca="false">G88*AP88</f>
        <v>0</v>
      </c>
      <c r="AY88" s="88" t="s">
        <v>3471</v>
      </c>
      <c r="AZ88" s="88" t="s">
        <v>3830</v>
      </c>
      <c r="BA88" s="170" t="s">
        <v>3750</v>
      </c>
      <c r="BC88" s="89" t="n">
        <f aca="false">AW88+AX88</f>
        <v>0</v>
      </c>
      <c r="BD88" s="89" t="n">
        <f aca="false">H88/(100-BE88)*100</f>
        <v>0</v>
      </c>
      <c r="BE88" s="89" t="n">
        <v>0</v>
      </c>
      <c r="BF88" s="89" t="n">
        <f aca="false">O88</f>
        <v>0.34695</v>
      </c>
      <c r="BH88" s="89" t="n">
        <f aca="false">G88*AO88</f>
        <v>0</v>
      </c>
      <c r="BI88" s="89" t="n">
        <f aca="false">G88*AP88</f>
        <v>0</v>
      </c>
      <c r="BJ88" s="89" t="n">
        <f aca="false">G88*H88</f>
        <v>0</v>
      </c>
      <c r="BK88" s="89"/>
      <c r="BL88" s="89" t="n">
        <v>59</v>
      </c>
      <c r="BW88" s="89" t="str">
        <f aca="false">I88</f>
        <v>21</v>
      </c>
      <c r="BX88" s="10" t="s">
        <v>3890</v>
      </c>
    </row>
    <row r="89" customFormat="false" ht="24.05" hidden="false" customHeight="true" outlineLevel="0" collapsed="false">
      <c r="A89" s="194" t="s">
        <v>416</v>
      </c>
      <c r="B89" s="194" t="s">
        <v>125</v>
      </c>
      <c r="C89" s="194" t="s">
        <v>3521</v>
      </c>
      <c r="D89" s="195" t="s">
        <v>3892</v>
      </c>
      <c r="E89" s="195"/>
      <c r="F89" s="194" t="s">
        <v>231</v>
      </c>
      <c r="G89" s="196" t="n">
        <f aca="false">'Stavební rozpočet'!G1637</f>
        <v>3</v>
      </c>
      <c r="H89" s="197" t="n">
        <f aca="false">'Stavební rozpočet'!H1637</f>
        <v>0</v>
      </c>
      <c r="I89" s="198" t="s">
        <v>192</v>
      </c>
      <c r="J89" s="197" t="n">
        <f aca="false">G89*AO89</f>
        <v>0</v>
      </c>
      <c r="K89" s="197" t="n">
        <f aca="false">G89*AP89</f>
        <v>0</v>
      </c>
      <c r="L89" s="197" t="n">
        <f aca="false">G89*H89</f>
        <v>0</v>
      </c>
      <c r="M89" s="197" t="n">
        <f aca="false">L89*(1+BW89/100)</f>
        <v>0</v>
      </c>
      <c r="N89" s="197" t="n">
        <f aca="false">'Stavební rozpočet'!N1637</f>
        <v>0.0357</v>
      </c>
      <c r="O89" s="197" t="n">
        <f aca="false">G89*N89</f>
        <v>0.1071</v>
      </c>
      <c r="P89" s="198" t="s">
        <v>193</v>
      </c>
      <c r="Z89" s="89" t="n">
        <f aca="false">IF(AQ89="5",BJ89,0)</f>
        <v>0</v>
      </c>
      <c r="AB89" s="89" t="n">
        <f aca="false">IF(AQ89="1",BH89,0)</f>
        <v>0</v>
      </c>
      <c r="AC89" s="89" t="n">
        <f aca="false">IF(AQ89="1",BI89,0)</f>
        <v>0</v>
      </c>
      <c r="AD89" s="89" t="n">
        <f aca="false">IF(AQ89="7",BH89,0)</f>
        <v>0</v>
      </c>
      <c r="AE89" s="89" t="n">
        <f aca="false">IF(AQ89="7",BI89,0)</f>
        <v>0</v>
      </c>
      <c r="AF89" s="89" t="n">
        <f aca="false">IF(AQ89="2",BH89,0)</f>
        <v>0</v>
      </c>
      <c r="AG89" s="89" t="n">
        <f aca="false">IF(AQ89="2",BI89,0)</f>
        <v>0</v>
      </c>
      <c r="AH89" s="89" t="n">
        <f aca="false">IF(AQ89="0",BJ89,0)</f>
        <v>0</v>
      </c>
      <c r="AI89" s="170" t="s">
        <v>125</v>
      </c>
      <c r="AJ89" s="199" t="n">
        <f aca="false">IF(AN89=0,L89,0)</f>
        <v>0</v>
      </c>
      <c r="AK89" s="199" t="n">
        <f aca="false">IF(AN89=12,L89,0)</f>
        <v>0</v>
      </c>
      <c r="AL89" s="199" t="n">
        <f aca="false">IF(AN89=21,L89,0)</f>
        <v>0</v>
      </c>
      <c r="AN89" s="89" t="n">
        <v>21</v>
      </c>
      <c r="AO89" s="89" t="n">
        <f aca="false">H89*1</f>
        <v>0</v>
      </c>
      <c r="AP89" s="89" t="n">
        <f aca="false">H89*(1-1)</f>
        <v>0</v>
      </c>
      <c r="AQ89" s="200" t="s">
        <v>188</v>
      </c>
      <c r="AV89" s="89" t="n">
        <f aca="false">AW89+AX89</f>
        <v>0</v>
      </c>
      <c r="AW89" s="89" t="n">
        <f aca="false">G89*AO89</f>
        <v>0</v>
      </c>
      <c r="AX89" s="89" t="n">
        <f aca="false">G89*AP89</f>
        <v>0</v>
      </c>
      <c r="AY89" s="88" t="s">
        <v>3471</v>
      </c>
      <c r="AZ89" s="88" t="s">
        <v>3830</v>
      </c>
      <c r="BA89" s="170" t="s">
        <v>3750</v>
      </c>
      <c r="BC89" s="89" t="n">
        <f aca="false">AW89+AX89</f>
        <v>0</v>
      </c>
      <c r="BD89" s="89" t="n">
        <f aca="false">H89/(100-BE89)*100</f>
        <v>0</v>
      </c>
      <c r="BE89" s="89" t="n">
        <v>0</v>
      </c>
      <c r="BF89" s="89" t="n">
        <f aca="false">O89</f>
        <v>0.1071</v>
      </c>
      <c r="BH89" s="199" t="n">
        <f aca="false">G89*AO89</f>
        <v>0</v>
      </c>
      <c r="BI89" s="199" t="n">
        <f aca="false">G89*AP89</f>
        <v>0</v>
      </c>
      <c r="BJ89" s="199" t="n">
        <f aca="false">G89*H89</f>
        <v>0</v>
      </c>
      <c r="BK89" s="199"/>
      <c r="BL89" s="89" t="n">
        <v>59</v>
      </c>
      <c r="BW89" s="89" t="str">
        <f aca="false">I89</f>
        <v>21</v>
      </c>
      <c r="BX89" s="201" t="s">
        <v>3892</v>
      </c>
    </row>
    <row r="90" customFormat="false" ht="24.05" hidden="false" customHeight="true" outlineLevel="0" collapsed="false">
      <c r="A90" s="189" t="s">
        <v>419</v>
      </c>
      <c r="B90" s="189" t="s">
        <v>125</v>
      </c>
      <c r="C90" s="189" t="s">
        <v>3894</v>
      </c>
      <c r="D90" s="190" t="s">
        <v>3895</v>
      </c>
      <c r="E90" s="190"/>
      <c r="F90" s="189" t="s">
        <v>231</v>
      </c>
      <c r="G90" s="191" t="n">
        <f aca="false">'Stavební rozpočet'!G1638</f>
        <v>4</v>
      </c>
      <c r="H90" s="192" t="n">
        <f aca="false">'Stavební rozpočet'!H1638</f>
        <v>0</v>
      </c>
      <c r="I90" s="193" t="s">
        <v>192</v>
      </c>
      <c r="J90" s="192" t="n">
        <f aca="false">G90*AO90</f>
        <v>0</v>
      </c>
      <c r="K90" s="192" t="n">
        <f aca="false">G90*AP90</f>
        <v>0</v>
      </c>
      <c r="L90" s="192" t="n">
        <f aca="false">G90*H90</f>
        <v>0</v>
      </c>
      <c r="M90" s="192" t="n">
        <f aca="false">L90*(1+BW90/100)</f>
        <v>0</v>
      </c>
      <c r="N90" s="192" t="n">
        <f aca="false">'Stavební rozpočet'!N1638</f>
        <v>0</v>
      </c>
      <c r="O90" s="192" t="n">
        <f aca="false">G90*N90</f>
        <v>0</v>
      </c>
      <c r="P90" s="193" t="s">
        <v>193</v>
      </c>
      <c r="Z90" s="89" t="n">
        <f aca="false">IF(AQ90="5",BJ90,0)</f>
        <v>0</v>
      </c>
      <c r="AB90" s="89" t="n">
        <f aca="false">IF(AQ90="1",BH90,0)</f>
        <v>0</v>
      </c>
      <c r="AC90" s="89" t="n">
        <f aca="false">IF(AQ90="1",BI90,0)</f>
        <v>0</v>
      </c>
      <c r="AD90" s="89" t="n">
        <f aca="false">IF(AQ90="7",BH90,0)</f>
        <v>0</v>
      </c>
      <c r="AE90" s="89" t="n">
        <f aca="false">IF(AQ90="7",BI90,0)</f>
        <v>0</v>
      </c>
      <c r="AF90" s="89" t="n">
        <f aca="false">IF(AQ90="2",BH90,0)</f>
        <v>0</v>
      </c>
      <c r="AG90" s="89" t="n">
        <f aca="false">IF(AQ90="2",BI90,0)</f>
        <v>0</v>
      </c>
      <c r="AH90" s="89" t="n">
        <f aca="false">IF(AQ90="0",BJ90,0)</f>
        <v>0</v>
      </c>
      <c r="AI90" s="170" t="s">
        <v>125</v>
      </c>
      <c r="AJ90" s="89" t="n">
        <f aca="false">IF(AN90=0,L90,0)</f>
        <v>0</v>
      </c>
      <c r="AK90" s="89" t="n">
        <f aca="false">IF(AN90=12,L90,0)</f>
        <v>0</v>
      </c>
      <c r="AL90" s="89" t="n">
        <f aca="false">IF(AN90=21,L90,0)</f>
        <v>0</v>
      </c>
      <c r="AN90" s="89" t="n">
        <v>21</v>
      </c>
      <c r="AO90" s="89" t="n">
        <f aca="false">H90*0</f>
        <v>0</v>
      </c>
      <c r="AP90" s="89" t="n">
        <f aca="false">H90*(1-0)</f>
        <v>0</v>
      </c>
      <c r="AQ90" s="88" t="s">
        <v>188</v>
      </c>
      <c r="AV90" s="89" t="n">
        <f aca="false">AW90+AX90</f>
        <v>0</v>
      </c>
      <c r="AW90" s="89" t="n">
        <f aca="false">G90*AO90</f>
        <v>0</v>
      </c>
      <c r="AX90" s="89" t="n">
        <f aca="false">G90*AP90</f>
        <v>0</v>
      </c>
      <c r="AY90" s="88" t="s">
        <v>3471</v>
      </c>
      <c r="AZ90" s="88" t="s">
        <v>3830</v>
      </c>
      <c r="BA90" s="170" t="s">
        <v>3750</v>
      </c>
      <c r="BC90" s="89" t="n">
        <f aca="false">AW90+AX90</f>
        <v>0</v>
      </c>
      <c r="BD90" s="89" t="n">
        <f aca="false">H90/(100-BE90)*100</f>
        <v>0</v>
      </c>
      <c r="BE90" s="89" t="n">
        <v>0</v>
      </c>
      <c r="BF90" s="89" t="n">
        <f aca="false">O90</f>
        <v>0</v>
      </c>
      <c r="BH90" s="89" t="n">
        <f aca="false">G90*AO90</f>
        <v>0</v>
      </c>
      <c r="BI90" s="89" t="n">
        <f aca="false">G90*AP90</f>
        <v>0</v>
      </c>
      <c r="BJ90" s="89" t="n">
        <f aca="false">G90*H90</f>
        <v>0</v>
      </c>
      <c r="BK90" s="89"/>
      <c r="BL90" s="89" t="n">
        <v>59</v>
      </c>
      <c r="BW90" s="89" t="str">
        <f aca="false">I90</f>
        <v>21</v>
      </c>
      <c r="BX90" s="10" t="s">
        <v>3895</v>
      </c>
    </row>
    <row r="91" customFormat="false" ht="15" hidden="false" customHeight="true" outlineLevel="0" collapsed="false">
      <c r="A91" s="183"/>
      <c r="B91" s="184" t="s">
        <v>125</v>
      </c>
      <c r="C91" s="184" t="s">
        <v>775</v>
      </c>
      <c r="D91" s="185" t="s">
        <v>776</v>
      </c>
      <c r="E91" s="185"/>
      <c r="F91" s="183" t="s">
        <v>97</v>
      </c>
      <c r="G91" s="186" t="s">
        <v>97</v>
      </c>
      <c r="H91" s="183" t="s">
        <v>97</v>
      </c>
      <c r="I91" s="183" t="s">
        <v>97</v>
      </c>
      <c r="J91" s="187" t="n">
        <f aca="false">SUM(J92:J96)</f>
        <v>0</v>
      </c>
      <c r="K91" s="187" t="n">
        <f aca="false">SUM(K92:K96)</f>
        <v>0</v>
      </c>
      <c r="L91" s="187" t="n">
        <f aca="false">SUM(L92:L96)</f>
        <v>0</v>
      </c>
      <c r="M91" s="187" t="n">
        <f aca="false">SUM(M92:M96)</f>
        <v>0</v>
      </c>
      <c r="N91" s="188"/>
      <c r="O91" s="187" t="n">
        <f aca="false">SUM(O92:O96)</f>
        <v>0.0929328</v>
      </c>
      <c r="P91" s="188"/>
      <c r="AI91" s="170" t="s">
        <v>125</v>
      </c>
      <c r="AS91" s="159" t="n">
        <f aca="false">SUM(AJ92:AJ96)</f>
        <v>0</v>
      </c>
      <c r="AT91" s="159" t="n">
        <f aca="false">SUM(AK92:AK96)</f>
        <v>0</v>
      </c>
      <c r="AU91" s="159" t="n">
        <f aca="false">SUM(AL92:AL96)</f>
        <v>0</v>
      </c>
    </row>
    <row r="92" customFormat="false" ht="24.05" hidden="false" customHeight="true" outlineLevel="0" collapsed="false">
      <c r="A92" s="189" t="s">
        <v>422</v>
      </c>
      <c r="B92" s="189" t="s">
        <v>125</v>
      </c>
      <c r="C92" s="189" t="s">
        <v>3524</v>
      </c>
      <c r="D92" s="190" t="s">
        <v>3897</v>
      </c>
      <c r="E92" s="190"/>
      <c r="F92" s="189" t="s">
        <v>1625</v>
      </c>
      <c r="G92" s="191" t="n">
        <f aca="false">'Stavební rozpočet'!G1640</f>
        <v>76.8</v>
      </c>
      <c r="H92" s="192" t="n">
        <f aca="false">'Stavební rozpočet'!H1640</f>
        <v>0</v>
      </c>
      <c r="I92" s="193" t="s">
        <v>192</v>
      </c>
      <c r="J92" s="192" t="n">
        <f aca="false">G92*AO92</f>
        <v>0</v>
      </c>
      <c r="K92" s="192" t="n">
        <f aca="false">G92*AP92</f>
        <v>0</v>
      </c>
      <c r="L92" s="192" t="n">
        <f aca="false">G92*H92</f>
        <v>0</v>
      </c>
      <c r="M92" s="192" t="n">
        <f aca="false">L92*(1+BW92/100)</f>
        <v>0</v>
      </c>
      <c r="N92" s="192" t="n">
        <f aca="false">'Stavební rozpočet'!N1640</f>
        <v>6E-005</v>
      </c>
      <c r="O92" s="192" t="n">
        <f aca="false">G92*N92</f>
        <v>0.004608</v>
      </c>
      <c r="P92" s="193" t="s">
        <v>193</v>
      </c>
      <c r="Z92" s="89" t="n">
        <f aca="false">IF(AQ92="5",BJ92,0)</f>
        <v>0</v>
      </c>
      <c r="AB92" s="89" t="n">
        <f aca="false">IF(AQ92="1",BH92,0)</f>
        <v>0</v>
      </c>
      <c r="AC92" s="89" t="n">
        <f aca="false">IF(AQ92="1",BI92,0)</f>
        <v>0</v>
      </c>
      <c r="AD92" s="89" t="n">
        <f aca="false">IF(AQ92="7",BH92,0)</f>
        <v>0</v>
      </c>
      <c r="AE92" s="89" t="n">
        <f aca="false">IF(AQ92="7",BI92,0)</f>
        <v>0</v>
      </c>
      <c r="AF92" s="89" t="n">
        <f aca="false">IF(AQ92="2",BH92,0)</f>
        <v>0</v>
      </c>
      <c r="AG92" s="89" t="n">
        <f aca="false">IF(AQ92="2",BI92,0)</f>
        <v>0</v>
      </c>
      <c r="AH92" s="89" t="n">
        <f aca="false">IF(AQ92="0",BJ92,0)</f>
        <v>0</v>
      </c>
      <c r="AI92" s="170" t="s">
        <v>125</v>
      </c>
      <c r="AJ92" s="89" t="n">
        <f aca="false">IF(AN92=0,L92,0)</f>
        <v>0</v>
      </c>
      <c r="AK92" s="89" t="n">
        <f aca="false">IF(AN92=12,L92,0)</f>
        <v>0</v>
      </c>
      <c r="AL92" s="89" t="n">
        <f aca="false">IF(AN92=21,L92,0)</f>
        <v>0</v>
      </c>
      <c r="AN92" s="89" t="n">
        <v>21</v>
      </c>
      <c r="AO92" s="89" t="n">
        <f aca="false">H92*0.103501721</f>
        <v>0</v>
      </c>
      <c r="AP92" s="89" t="n">
        <f aca="false">H92*(1-0.103501721)</f>
        <v>0</v>
      </c>
      <c r="AQ92" s="88" t="s">
        <v>215</v>
      </c>
      <c r="AV92" s="89" t="n">
        <f aca="false">AW92+AX92</f>
        <v>0</v>
      </c>
      <c r="AW92" s="89" t="n">
        <f aca="false">G92*AO92</f>
        <v>0</v>
      </c>
      <c r="AX92" s="89" t="n">
        <f aca="false">G92*AP92</f>
        <v>0</v>
      </c>
      <c r="AY92" s="88" t="s">
        <v>780</v>
      </c>
      <c r="AZ92" s="88" t="s">
        <v>3898</v>
      </c>
      <c r="BA92" s="170" t="s">
        <v>3750</v>
      </c>
      <c r="BC92" s="89" t="n">
        <f aca="false">AW92+AX92</f>
        <v>0</v>
      </c>
      <c r="BD92" s="89" t="n">
        <f aca="false">H92/(100-BE92)*100</f>
        <v>0</v>
      </c>
      <c r="BE92" s="89" t="n">
        <v>0</v>
      </c>
      <c r="BF92" s="89" t="n">
        <f aca="false">O92</f>
        <v>0.004608</v>
      </c>
      <c r="BH92" s="89" t="n">
        <f aca="false">G92*AO92</f>
        <v>0</v>
      </c>
      <c r="BI92" s="89" t="n">
        <f aca="false">G92*AP92</f>
        <v>0</v>
      </c>
      <c r="BJ92" s="89" t="n">
        <f aca="false">G92*H92</f>
        <v>0</v>
      </c>
      <c r="BK92" s="89"/>
      <c r="BL92" s="89" t="n">
        <v>767</v>
      </c>
      <c r="BW92" s="89" t="str">
        <f aca="false">I92</f>
        <v>21</v>
      </c>
      <c r="BX92" s="10" t="s">
        <v>3897</v>
      </c>
    </row>
    <row r="93" customFormat="false" ht="35.5" hidden="false" customHeight="true" outlineLevel="0" collapsed="false">
      <c r="A93" s="194" t="s">
        <v>425</v>
      </c>
      <c r="B93" s="194" t="s">
        <v>125</v>
      </c>
      <c r="C93" s="194" t="s">
        <v>3900</v>
      </c>
      <c r="D93" s="195" t="s">
        <v>3901</v>
      </c>
      <c r="E93" s="195"/>
      <c r="F93" s="194" t="s">
        <v>1625</v>
      </c>
      <c r="G93" s="196" t="n">
        <f aca="false">'Stavební rozpočet'!G1641</f>
        <v>84.48</v>
      </c>
      <c r="H93" s="197" t="n">
        <f aca="false">'Stavební rozpočet'!H1641</f>
        <v>0</v>
      </c>
      <c r="I93" s="198" t="s">
        <v>192</v>
      </c>
      <c r="J93" s="197" t="n">
        <f aca="false">G93*AO93</f>
        <v>0</v>
      </c>
      <c r="K93" s="197" t="n">
        <f aca="false">G93*AP93</f>
        <v>0</v>
      </c>
      <c r="L93" s="197" t="n">
        <f aca="false">G93*H93</f>
        <v>0</v>
      </c>
      <c r="M93" s="197" t="n">
        <f aca="false">L93*(1+BW93/100)</f>
        <v>0</v>
      </c>
      <c r="N93" s="197" t="n">
        <f aca="false">'Stavební rozpočet'!N1641</f>
        <v>0.001</v>
      </c>
      <c r="O93" s="197" t="n">
        <f aca="false">G93*N93</f>
        <v>0.08448</v>
      </c>
      <c r="P93" s="198" t="s">
        <v>193</v>
      </c>
      <c r="Z93" s="89" t="n">
        <f aca="false">IF(AQ93="5",BJ93,0)</f>
        <v>0</v>
      </c>
      <c r="AB93" s="89" t="n">
        <f aca="false">IF(AQ93="1",BH93,0)</f>
        <v>0</v>
      </c>
      <c r="AC93" s="89" t="n">
        <f aca="false">IF(AQ93="1",BI93,0)</f>
        <v>0</v>
      </c>
      <c r="AD93" s="89" t="n">
        <f aca="false">IF(AQ93="7",BH93,0)</f>
        <v>0</v>
      </c>
      <c r="AE93" s="89" t="n">
        <f aca="false">IF(AQ93="7",BI93,0)</f>
        <v>0</v>
      </c>
      <c r="AF93" s="89" t="n">
        <f aca="false">IF(AQ93="2",BH93,0)</f>
        <v>0</v>
      </c>
      <c r="AG93" s="89" t="n">
        <f aca="false">IF(AQ93="2",BI93,0)</f>
        <v>0</v>
      </c>
      <c r="AH93" s="89" t="n">
        <f aca="false">IF(AQ93="0",BJ93,0)</f>
        <v>0</v>
      </c>
      <c r="AI93" s="170" t="s">
        <v>125</v>
      </c>
      <c r="AJ93" s="199" t="n">
        <f aca="false">IF(AN93=0,L93,0)</f>
        <v>0</v>
      </c>
      <c r="AK93" s="199" t="n">
        <f aca="false">IF(AN93=12,L93,0)</f>
        <v>0</v>
      </c>
      <c r="AL93" s="199" t="n">
        <f aca="false">IF(AN93=21,L93,0)</f>
        <v>0</v>
      </c>
      <c r="AN93" s="89" t="n">
        <v>21</v>
      </c>
      <c r="AO93" s="89" t="n">
        <f aca="false">H93*1</f>
        <v>0</v>
      </c>
      <c r="AP93" s="89" t="n">
        <f aca="false">H93*(1-1)</f>
        <v>0</v>
      </c>
      <c r="AQ93" s="200" t="s">
        <v>215</v>
      </c>
      <c r="AV93" s="89" t="n">
        <f aca="false">AW93+AX93</f>
        <v>0</v>
      </c>
      <c r="AW93" s="89" t="n">
        <f aca="false">G93*AO93</f>
        <v>0</v>
      </c>
      <c r="AX93" s="89" t="n">
        <f aca="false">G93*AP93</f>
        <v>0</v>
      </c>
      <c r="AY93" s="88" t="s">
        <v>780</v>
      </c>
      <c r="AZ93" s="88" t="s">
        <v>3898</v>
      </c>
      <c r="BA93" s="170" t="s">
        <v>3750</v>
      </c>
      <c r="BC93" s="89" t="n">
        <f aca="false">AW93+AX93</f>
        <v>0</v>
      </c>
      <c r="BD93" s="89" t="n">
        <f aca="false">H93/(100-BE93)*100</f>
        <v>0</v>
      </c>
      <c r="BE93" s="89" t="n">
        <v>0</v>
      </c>
      <c r="BF93" s="89" t="n">
        <f aca="false">O93</f>
        <v>0.08448</v>
      </c>
      <c r="BH93" s="199" t="n">
        <f aca="false">G93*AO93</f>
        <v>0</v>
      </c>
      <c r="BI93" s="199" t="n">
        <f aca="false">G93*AP93</f>
        <v>0</v>
      </c>
      <c r="BJ93" s="199" t="n">
        <f aca="false">G93*H93</f>
        <v>0</v>
      </c>
      <c r="BK93" s="199"/>
      <c r="BL93" s="89" t="n">
        <v>767</v>
      </c>
      <c r="BW93" s="89" t="str">
        <f aca="false">I93</f>
        <v>21</v>
      </c>
      <c r="BX93" s="201" t="s">
        <v>3901</v>
      </c>
    </row>
    <row r="94" customFormat="false" ht="35.5" hidden="false" customHeight="true" outlineLevel="0" collapsed="false">
      <c r="A94" s="189" t="s">
        <v>428</v>
      </c>
      <c r="B94" s="189" t="s">
        <v>125</v>
      </c>
      <c r="C94" s="189" t="s">
        <v>3538</v>
      </c>
      <c r="D94" s="190" t="s">
        <v>3903</v>
      </c>
      <c r="E94" s="190"/>
      <c r="F94" s="189" t="s">
        <v>252</v>
      </c>
      <c r="G94" s="191" t="n">
        <f aca="false">'Stavební rozpočet'!G1642</f>
        <v>4.32</v>
      </c>
      <c r="H94" s="192" t="n">
        <f aca="false">'Stavební rozpočet'!H1642</f>
        <v>0</v>
      </c>
      <c r="I94" s="193" t="s">
        <v>192</v>
      </c>
      <c r="J94" s="192" t="n">
        <f aca="false">G94*AO94</f>
        <v>0</v>
      </c>
      <c r="K94" s="192" t="n">
        <f aca="false">G94*AP94</f>
        <v>0</v>
      </c>
      <c r="L94" s="192" t="n">
        <f aca="false">G94*H94</f>
        <v>0</v>
      </c>
      <c r="M94" s="192" t="n">
        <f aca="false">L94*(1+BW94/100)</f>
        <v>0</v>
      </c>
      <c r="N94" s="192" t="n">
        <f aca="false">'Stavební rozpočet'!N1642</f>
        <v>0.00089</v>
      </c>
      <c r="O94" s="192" t="n">
        <f aca="false">G94*N94</f>
        <v>0.0038448</v>
      </c>
      <c r="P94" s="193" t="s">
        <v>193</v>
      </c>
      <c r="Z94" s="89" t="n">
        <f aca="false">IF(AQ94="5",BJ94,0)</f>
        <v>0</v>
      </c>
      <c r="AB94" s="89" t="n">
        <f aca="false">IF(AQ94="1",BH94,0)</f>
        <v>0</v>
      </c>
      <c r="AC94" s="89" t="n">
        <f aca="false">IF(AQ94="1",BI94,0)</f>
        <v>0</v>
      </c>
      <c r="AD94" s="89" t="n">
        <f aca="false">IF(AQ94="7",BH94,0)</f>
        <v>0</v>
      </c>
      <c r="AE94" s="89" t="n">
        <f aca="false">IF(AQ94="7",BI94,0)</f>
        <v>0</v>
      </c>
      <c r="AF94" s="89" t="n">
        <f aca="false">IF(AQ94="2",BH94,0)</f>
        <v>0</v>
      </c>
      <c r="AG94" s="89" t="n">
        <f aca="false">IF(AQ94="2",BI94,0)</f>
        <v>0</v>
      </c>
      <c r="AH94" s="89" t="n">
        <f aca="false">IF(AQ94="0",BJ94,0)</f>
        <v>0</v>
      </c>
      <c r="AI94" s="170" t="s">
        <v>125</v>
      </c>
      <c r="AJ94" s="89" t="n">
        <f aca="false">IF(AN94=0,L94,0)</f>
        <v>0</v>
      </c>
      <c r="AK94" s="89" t="n">
        <f aca="false">IF(AN94=12,L94,0)</f>
        <v>0</v>
      </c>
      <c r="AL94" s="89" t="n">
        <f aca="false">IF(AN94=21,L94,0)</f>
        <v>0</v>
      </c>
      <c r="AN94" s="89" t="n">
        <v>21</v>
      </c>
      <c r="AO94" s="89" t="n">
        <f aca="false">H94*0.655552627</f>
        <v>0</v>
      </c>
      <c r="AP94" s="89" t="n">
        <f aca="false">H94*(1-0.655552627)</f>
        <v>0</v>
      </c>
      <c r="AQ94" s="88" t="s">
        <v>215</v>
      </c>
      <c r="AV94" s="89" t="n">
        <f aca="false">AW94+AX94</f>
        <v>0</v>
      </c>
      <c r="AW94" s="89" t="n">
        <f aca="false">G94*AO94</f>
        <v>0</v>
      </c>
      <c r="AX94" s="89" t="n">
        <f aca="false">G94*AP94</f>
        <v>0</v>
      </c>
      <c r="AY94" s="88" t="s">
        <v>780</v>
      </c>
      <c r="AZ94" s="88" t="s">
        <v>3898</v>
      </c>
      <c r="BA94" s="170" t="s">
        <v>3750</v>
      </c>
      <c r="BC94" s="89" t="n">
        <f aca="false">AW94+AX94</f>
        <v>0</v>
      </c>
      <c r="BD94" s="89" t="n">
        <f aca="false">H94/(100-BE94)*100</f>
        <v>0</v>
      </c>
      <c r="BE94" s="89" t="n">
        <v>0</v>
      </c>
      <c r="BF94" s="89" t="n">
        <f aca="false">O94</f>
        <v>0.0038448</v>
      </c>
      <c r="BH94" s="89" t="n">
        <f aca="false">G94*AO94</f>
        <v>0</v>
      </c>
      <c r="BI94" s="89" t="n">
        <f aca="false">G94*AP94</f>
        <v>0</v>
      </c>
      <c r="BJ94" s="89" t="n">
        <f aca="false">G94*H94</f>
        <v>0</v>
      </c>
      <c r="BK94" s="89"/>
      <c r="BL94" s="89" t="n">
        <v>767</v>
      </c>
      <c r="BW94" s="89" t="str">
        <f aca="false">I94</f>
        <v>21</v>
      </c>
      <c r="BX94" s="10" t="s">
        <v>3903</v>
      </c>
    </row>
    <row r="95" customFormat="false" ht="24.05" hidden="false" customHeight="true" outlineLevel="0" collapsed="false">
      <c r="A95" s="189" t="s">
        <v>432</v>
      </c>
      <c r="B95" s="189" t="s">
        <v>125</v>
      </c>
      <c r="C95" s="189" t="s">
        <v>3541</v>
      </c>
      <c r="D95" s="190" t="s">
        <v>3905</v>
      </c>
      <c r="E95" s="190"/>
      <c r="F95" s="189" t="s">
        <v>231</v>
      </c>
      <c r="G95" s="191" t="n">
        <f aca="false">'Stavební rozpočet'!G1643</f>
        <v>48</v>
      </c>
      <c r="H95" s="192" t="n">
        <f aca="false">'Stavební rozpočet'!H1643</f>
        <v>0</v>
      </c>
      <c r="I95" s="193" t="s">
        <v>192</v>
      </c>
      <c r="J95" s="192" t="n">
        <f aca="false">G95*AO95</f>
        <v>0</v>
      </c>
      <c r="K95" s="192" t="n">
        <f aca="false">G95*AP95</f>
        <v>0</v>
      </c>
      <c r="L95" s="192" t="n">
        <f aca="false">G95*H95</f>
        <v>0</v>
      </c>
      <c r="M95" s="192" t="n">
        <f aca="false">L95*(1+BW95/100)</f>
        <v>0</v>
      </c>
      <c r="N95" s="192" t="n">
        <f aca="false">'Stavební rozpočet'!N1643</f>
        <v>0</v>
      </c>
      <c r="O95" s="192" t="n">
        <f aca="false">G95*N95</f>
        <v>0</v>
      </c>
      <c r="P95" s="193" t="s">
        <v>193</v>
      </c>
      <c r="Z95" s="89" t="n">
        <f aca="false">IF(AQ95="5",BJ95,0)</f>
        <v>0</v>
      </c>
      <c r="AB95" s="89" t="n">
        <f aca="false">IF(AQ95="1",BH95,0)</f>
        <v>0</v>
      </c>
      <c r="AC95" s="89" t="n">
        <f aca="false">IF(AQ95="1",BI95,0)</f>
        <v>0</v>
      </c>
      <c r="AD95" s="89" t="n">
        <f aca="false">IF(AQ95="7",BH95,0)</f>
        <v>0</v>
      </c>
      <c r="AE95" s="89" t="n">
        <f aca="false">IF(AQ95="7",BI95,0)</f>
        <v>0</v>
      </c>
      <c r="AF95" s="89" t="n">
        <f aca="false">IF(AQ95="2",BH95,0)</f>
        <v>0</v>
      </c>
      <c r="AG95" s="89" t="n">
        <f aca="false">IF(AQ95="2",BI95,0)</f>
        <v>0</v>
      </c>
      <c r="AH95" s="89" t="n">
        <f aca="false">IF(AQ95="0",BJ95,0)</f>
        <v>0</v>
      </c>
      <c r="AI95" s="170" t="s">
        <v>125</v>
      </c>
      <c r="AJ95" s="89" t="n">
        <f aca="false">IF(AN95=0,L95,0)</f>
        <v>0</v>
      </c>
      <c r="AK95" s="89" t="n">
        <f aca="false">IF(AN95=12,L95,0)</f>
        <v>0</v>
      </c>
      <c r="AL95" s="89" t="n">
        <f aca="false">IF(AN95=21,L95,0)</f>
        <v>0</v>
      </c>
      <c r="AN95" s="89" t="n">
        <v>21</v>
      </c>
      <c r="AO95" s="89" t="n">
        <f aca="false">H95*0.428273449</f>
        <v>0</v>
      </c>
      <c r="AP95" s="89" t="n">
        <f aca="false">H95*(1-0.428273449)</f>
        <v>0</v>
      </c>
      <c r="AQ95" s="88" t="s">
        <v>215</v>
      </c>
      <c r="AV95" s="89" t="n">
        <f aca="false">AW95+AX95</f>
        <v>0</v>
      </c>
      <c r="AW95" s="89" t="n">
        <f aca="false">G95*AO95</f>
        <v>0</v>
      </c>
      <c r="AX95" s="89" t="n">
        <f aca="false">G95*AP95</f>
        <v>0</v>
      </c>
      <c r="AY95" s="88" t="s">
        <v>780</v>
      </c>
      <c r="AZ95" s="88" t="s">
        <v>3898</v>
      </c>
      <c r="BA95" s="170" t="s">
        <v>3750</v>
      </c>
      <c r="BC95" s="89" t="n">
        <f aca="false">AW95+AX95</f>
        <v>0</v>
      </c>
      <c r="BD95" s="89" t="n">
        <f aca="false">H95/(100-BE95)*100</f>
        <v>0</v>
      </c>
      <c r="BE95" s="89" t="n">
        <v>0</v>
      </c>
      <c r="BF95" s="89" t="n">
        <f aca="false">O95</f>
        <v>0</v>
      </c>
      <c r="BH95" s="89" t="n">
        <f aca="false">G95*AO95</f>
        <v>0</v>
      </c>
      <c r="BI95" s="89" t="n">
        <f aca="false">G95*AP95</f>
        <v>0</v>
      </c>
      <c r="BJ95" s="89" t="n">
        <f aca="false">G95*H95</f>
        <v>0</v>
      </c>
      <c r="BK95" s="89"/>
      <c r="BL95" s="89" t="n">
        <v>767</v>
      </c>
      <c r="BW95" s="89" t="str">
        <f aca="false">I95</f>
        <v>21</v>
      </c>
      <c r="BX95" s="10" t="s">
        <v>3905</v>
      </c>
    </row>
    <row r="96" customFormat="false" ht="15" hidden="false" customHeight="true" outlineLevel="0" collapsed="false">
      <c r="A96" s="189" t="s">
        <v>436</v>
      </c>
      <c r="B96" s="189" t="s">
        <v>125</v>
      </c>
      <c r="C96" s="189" t="s">
        <v>1047</v>
      </c>
      <c r="D96" s="190" t="s">
        <v>1048</v>
      </c>
      <c r="E96" s="190"/>
      <c r="F96" s="189" t="s">
        <v>260</v>
      </c>
      <c r="G96" s="191" t="n">
        <f aca="false">'Stavební rozpočet'!G1644</f>
        <v>0.093</v>
      </c>
      <c r="H96" s="192" t="n">
        <f aca="false">'Stavební rozpočet'!H1644</f>
        <v>0</v>
      </c>
      <c r="I96" s="193" t="s">
        <v>192</v>
      </c>
      <c r="J96" s="192" t="n">
        <f aca="false">G96*AO96</f>
        <v>0</v>
      </c>
      <c r="K96" s="192" t="n">
        <f aca="false">G96*AP96</f>
        <v>0</v>
      </c>
      <c r="L96" s="192" t="n">
        <f aca="false">G96*H96</f>
        <v>0</v>
      </c>
      <c r="M96" s="192" t="n">
        <f aca="false">L96*(1+BW96/100)</f>
        <v>0</v>
      </c>
      <c r="N96" s="192" t="n">
        <f aca="false">'Stavební rozpočet'!N1644</f>
        <v>0</v>
      </c>
      <c r="O96" s="192" t="n">
        <f aca="false">G96*N96</f>
        <v>0</v>
      </c>
      <c r="P96" s="193" t="s">
        <v>193</v>
      </c>
      <c r="Z96" s="89" t="n">
        <f aca="false">IF(AQ96="5",BJ96,0)</f>
        <v>0</v>
      </c>
      <c r="AB96" s="89" t="n">
        <f aca="false">IF(AQ96="1",BH96,0)</f>
        <v>0</v>
      </c>
      <c r="AC96" s="89" t="n">
        <f aca="false">IF(AQ96="1",BI96,0)</f>
        <v>0</v>
      </c>
      <c r="AD96" s="89" t="n">
        <f aca="false">IF(AQ96="7",BH96,0)</f>
        <v>0</v>
      </c>
      <c r="AE96" s="89" t="n">
        <f aca="false">IF(AQ96="7",BI96,0)</f>
        <v>0</v>
      </c>
      <c r="AF96" s="89" t="n">
        <f aca="false">IF(AQ96="2",BH96,0)</f>
        <v>0</v>
      </c>
      <c r="AG96" s="89" t="n">
        <f aca="false">IF(AQ96="2",BI96,0)</f>
        <v>0</v>
      </c>
      <c r="AH96" s="89" t="n">
        <f aca="false">IF(AQ96="0",BJ96,0)</f>
        <v>0</v>
      </c>
      <c r="AI96" s="170" t="s">
        <v>125</v>
      </c>
      <c r="AJ96" s="89" t="n">
        <f aca="false">IF(AN96=0,L96,0)</f>
        <v>0</v>
      </c>
      <c r="AK96" s="89" t="n">
        <f aca="false">IF(AN96=12,L96,0)</f>
        <v>0</v>
      </c>
      <c r="AL96" s="89" t="n">
        <f aca="false">IF(AN96=21,L96,0)</f>
        <v>0</v>
      </c>
      <c r="AN96" s="89" t="n">
        <v>21</v>
      </c>
      <c r="AO96" s="89" t="n">
        <f aca="false">H96*0</f>
        <v>0</v>
      </c>
      <c r="AP96" s="89" t="n">
        <f aca="false">H96*(1-0)</f>
        <v>0</v>
      </c>
      <c r="AQ96" s="88" t="s">
        <v>209</v>
      </c>
      <c r="AV96" s="89" t="n">
        <f aca="false">AW96+AX96</f>
        <v>0</v>
      </c>
      <c r="AW96" s="89" t="n">
        <f aca="false">G96*AO96</f>
        <v>0</v>
      </c>
      <c r="AX96" s="89" t="n">
        <f aca="false">G96*AP96</f>
        <v>0</v>
      </c>
      <c r="AY96" s="88" t="s">
        <v>780</v>
      </c>
      <c r="AZ96" s="88" t="s">
        <v>3898</v>
      </c>
      <c r="BA96" s="170" t="s">
        <v>3750</v>
      </c>
      <c r="BC96" s="89" t="n">
        <f aca="false">AW96+AX96</f>
        <v>0</v>
      </c>
      <c r="BD96" s="89" t="n">
        <f aca="false">H96/(100-BE96)*100</f>
        <v>0</v>
      </c>
      <c r="BE96" s="89" t="n">
        <v>0</v>
      </c>
      <c r="BF96" s="89" t="n">
        <f aca="false">O96</f>
        <v>0</v>
      </c>
      <c r="BH96" s="89" t="n">
        <f aca="false">G96*AO96</f>
        <v>0</v>
      </c>
      <c r="BI96" s="89" t="n">
        <f aca="false">G96*AP96</f>
        <v>0</v>
      </c>
      <c r="BJ96" s="89" t="n">
        <f aca="false">G96*H96</f>
        <v>0</v>
      </c>
      <c r="BK96" s="89"/>
      <c r="BL96" s="89" t="n">
        <v>767</v>
      </c>
      <c r="BW96" s="89" t="str">
        <f aca="false">I96</f>
        <v>21</v>
      </c>
      <c r="BX96" s="10" t="s">
        <v>1048</v>
      </c>
    </row>
    <row r="97" customFormat="false" ht="15" hidden="false" customHeight="true" outlineLevel="0" collapsed="false">
      <c r="A97" s="183"/>
      <c r="B97" s="184" t="s">
        <v>125</v>
      </c>
      <c r="C97" s="184" t="s">
        <v>479</v>
      </c>
      <c r="D97" s="185" t="s">
        <v>3907</v>
      </c>
      <c r="E97" s="185"/>
      <c r="F97" s="183" t="s">
        <v>97</v>
      </c>
      <c r="G97" s="186" t="s">
        <v>97</v>
      </c>
      <c r="H97" s="183" t="s">
        <v>97</v>
      </c>
      <c r="I97" s="183" t="s">
        <v>97</v>
      </c>
      <c r="J97" s="187" t="n">
        <f aca="false">SUM(J98)</f>
        <v>0</v>
      </c>
      <c r="K97" s="187" t="n">
        <f aca="false">SUM(K98)</f>
        <v>0</v>
      </c>
      <c r="L97" s="187" t="n">
        <f aca="false">SUM(L98)</f>
        <v>0</v>
      </c>
      <c r="M97" s="187" t="n">
        <f aca="false">SUM(M98)</f>
        <v>0</v>
      </c>
      <c r="N97" s="188"/>
      <c r="O97" s="187" t="n">
        <f aca="false">SUM(O98)</f>
        <v>1.59304</v>
      </c>
      <c r="P97" s="188"/>
      <c r="AI97" s="170" t="s">
        <v>125</v>
      </c>
      <c r="AS97" s="159" t="n">
        <f aca="false">SUM(AJ98)</f>
        <v>0</v>
      </c>
      <c r="AT97" s="159" t="n">
        <f aca="false">SUM(AK98)</f>
        <v>0</v>
      </c>
      <c r="AU97" s="159" t="n">
        <f aca="false">SUM(AL98)</f>
        <v>0</v>
      </c>
    </row>
    <row r="98" customFormat="false" ht="24.05" hidden="false" customHeight="true" outlineLevel="0" collapsed="false">
      <c r="A98" s="189" t="s">
        <v>439</v>
      </c>
      <c r="B98" s="189" t="s">
        <v>125</v>
      </c>
      <c r="C98" s="189" t="s">
        <v>3909</v>
      </c>
      <c r="D98" s="190" t="s">
        <v>3910</v>
      </c>
      <c r="E98" s="190"/>
      <c r="F98" s="189" t="s">
        <v>231</v>
      </c>
      <c r="G98" s="191" t="n">
        <f aca="false">'Stavební rozpočet'!G1646</f>
        <v>2</v>
      </c>
      <c r="H98" s="192" t="n">
        <f aca="false">'Stavební rozpočet'!H1646</f>
        <v>0</v>
      </c>
      <c r="I98" s="193" t="s">
        <v>192</v>
      </c>
      <c r="J98" s="192" t="n">
        <f aca="false">G98*AO98</f>
        <v>0</v>
      </c>
      <c r="K98" s="192" t="n">
        <f aca="false">G98*AP98</f>
        <v>0</v>
      </c>
      <c r="L98" s="192" t="n">
        <f aca="false">G98*H98</f>
        <v>0</v>
      </c>
      <c r="M98" s="192" t="n">
        <f aca="false">L98*(1+BW98/100)</f>
        <v>0</v>
      </c>
      <c r="N98" s="192" t="n">
        <f aca="false">'Stavební rozpočet'!N1646</f>
        <v>0.79652</v>
      </c>
      <c r="O98" s="192" t="n">
        <f aca="false">G98*N98</f>
        <v>1.59304</v>
      </c>
      <c r="P98" s="193" t="s">
        <v>193</v>
      </c>
      <c r="Z98" s="89" t="n">
        <f aca="false">IF(AQ98="5",BJ98,0)</f>
        <v>0</v>
      </c>
      <c r="AB98" s="89" t="n">
        <f aca="false">IF(AQ98="1",BH98,0)</f>
        <v>0</v>
      </c>
      <c r="AC98" s="89" t="n">
        <f aca="false">IF(AQ98="1",BI98,0)</f>
        <v>0</v>
      </c>
      <c r="AD98" s="89" t="n">
        <f aca="false">IF(AQ98="7",BH98,0)</f>
        <v>0</v>
      </c>
      <c r="AE98" s="89" t="n">
        <f aca="false">IF(AQ98="7",BI98,0)</f>
        <v>0</v>
      </c>
      <c r="AF98" s="89" t="n">
        <f aca="false">IF(AQ98="2",BH98,0)</f>
        <v>0</v>
      </c>
      <c r="AG98" s="89" t="n">
        <f aca="false">IF(AQ98="2",BI98,0)</f>
        <v>0</v>
      </c>
      <c r="AH98" s="89" t="n">
        <f aca="false">IF(AQ98="0",BJ98,0)</f>
        <v>0</v>
      </c>
      <c r="AI98" s="170" t="s">
        <v>125</v>
      </c>
      <c r="AJ98" s="89" t="n">
        <f aca="false">IF(AN98=0,L98,0)</f>
        <v>0</v>
      </c>
      <c r="AK98" s="89" t="n">
        <f aca="false">IF(AN98=12,L98,0)</f>
        <v>0</v>
      </c>
      <c r="AL98" s="89" t="n">
        <f aca="false">IF(AN98=21,L98,0)</f>
        <v>0</v>
      </c>
      <c r="AN98" s="89" t="n">
        <v>21</v>
      </c>
      <c r="AO98" s="89" t="n">
        <f aca="false">H98*0.630080317</f>
        <v>0</v>
      </c>
      <c r="AP98" s="89" t="n">
        <f aca="false">H98*(1-0.630080317)</f>
        <v>0</v>
      </c>
      <c r="AQ98" s="88" t="s">
        <v>188</v>
      </c>
      <c r="AV98" s="89" t="n">
        <f aca="false">AW98+AX98</f>
        <v>0</v>
      </c>
      <c r="AW98" s="89" t="n">
        <f aca="false">G98*AO98</f>
        <v>0</v>
      </c>
      <c r="AX98" s="89" t="n">
        <f aca="false">G98*AP98</f>
        <v>0</v>
      </c>
      <c r="AY98" s="88" t="s">
        <v>3911</v>
      </c>
      <c r="AZ98" s="88" t="s">
        <v>3912</v>
      </c>
      <c r="BA98" s="170" t="s">
        <v>3750</v>
      </c>
      <c r="BC98" s="89" t="n">
        <f aca="false">AW98+AX98</f>
        <v>0</v>
      </c>
      <c r="BD98" s="89" t="n">
        <f aca="false">H98/(100-BE98)*100</f>
        <v>0</v>
      </c>
      <c r="BE98" s="89" t="n">
        <v>0</v>
      </c>
      <c r="BF98" s="89" t="n">
        <f aca="false">O98</f>
        <v>1.59304</v>
      </c>
      <c r="BH98" s="89" t="n">
        <f aca="false">G98*AO98</f>
        <v>0</v>
      </c>
      <c r="BI98" s="89" t="n">
        <f aca="false">G98*AP98</f>
        <v>0</v>
      </c>
      <c r="BJ98" s="89" t="n">
        <f aca="false">G98*H98</f>
        <v>0</v>
      </c>
      <c r="BK98" s="89"/>
      <c r="BL98" s="89" t="n">
        <v>89</v>
      </c>
      <c r="BW98" s="89" t="str">
        <f aca="false">I98</f>
        <v>21</v>
      </c>
      <c r="BX98" s="10" t="s">
        <v>3910</v>
      </c>
    </row>
    <row r="99" customFormat="false" ht="24.05" hidden="false" customHeight="true" outlineLevel="0" collapsed="false">
      <c r="A99" s="183"/>
      <c r="B99" s="184" t="s">
        <v>125</v>
      </c>
      <c r="C99" s="184" t="s">
        <v>485</v>
      </c>
      <c r="D99" s="185" t="s">
        <v>3913</v>
      </c>
      <c r="E99" s="185"/>
      <c r="F99" s="183" t="s">
        <v>97</v>
      </c>
      <c r="G99" s="186" t="s">
        <v>97</v>
      </c>
      <c r="H99" s="183" t="s">
        <v>97</v>
      </c>
      <c r="I99" s="183" t="s">
        <v>97</v>
      </c>
      <c r="J99" s="187" t="n">
        <f aca="false">SUM(J100:J105)</f>
        <v>0</v>
      </c>
      <c r="K99" s="187" t="n">
        <f aca="false">SUM(K100:K105)</f>
        <v>0</v>
      </c>
      <c r="L99" s="187" t="n">
        <f aca="false">SUM(L100:L105)</f>
        <v>0</v>
      </c>
      <c r="M99" s="187" t="n">
        <f aca="false">SUM(M100:M105)</f>
        <v>0</v>
      </c>
      <c r="N99" s="188"/>
      <c r="O99" s="187" t="n">
        <f aca="false">SUM(O100:O105)</f>
        <v>573.33177</v>
      </c>
      <c r="P99" s="188"/>
      <c r="AI99" s="170" t="s">
        <v>125</v>
      </c>
      <c r="AS99" s="159" t="n">
        <f aca="false">SUM(AJ100:AJ105)</f>
        <v>0</v>
      </c>
      <c r="AT99" s="159" t="n">
        <f aca="false">SUM(AK100:AK105)</f>
        <v>0</v>
      </c>
      <c r="AU99" s="159" t="n">
        <f aca="false">SUM(AL100:AL105)</f>
        <v>0</v>
      </c>
    </row>
    <row r="100" customFormat="false" ht="15" hidden="false" customHeight="true" outlineLevel="0" collapsed="false">
      <c r="A100" s="189" t="s">
        <v>442</v>
      </c>
      <c r="B100" s="189" t="s">
        <v>125</v>
      </c>
      <c r="C100" s="189" t="s">
        <v>3915</v>
      </c>
      <c r="D100" s="190" t="s">
        <v>3916</v>
      </c>
      <c r="E100" s="190"/>
      <c r="F100" s="189" t="s">
        <v>237</v>
      </c>
      <c r="G100" s="191" t="n">
        <f aca="false">'Stavební rozpočet'!G1648</f>
        <v>1103</v>
      </c>
      <c r="H100" s="192" t="n">
        <f aca="false">'Stavební rozpočet'!H1648</f>
        <v>0</v>
      </c>
      <c r="I100" s="193" t="s">
        <v>192</v>
      </c>
      <c r="J100" s="192" t="n">
        <f aca="false">G100*AO100</f>
        <v>0</v>
      </c>
      <c r="K100" s="192" t="n">
        <f aca="false">G100*AP100</f>
        <v>0</v>
      </c>
      <c r="L100" s="192" t="n">
        <f aca="false">G100*H100</f>
        <v>0</v>
      </c>
      <c r="M100" s="192" t="n">
        <f aca="false">L100*(1+BW100/100)</f>
        <v>0</v>
      </c>
      <c r="N100" s="192" t="n">
        <f aca="false">'Stavební rozpočet'!N1648</f>
        <v>0.15674</v>
      </c>
      <c r="O100" s="192" t="n">
        <f aca="false">G100*N100</f>
        <v>172.88422</v>
      </c>
      <c r="P100" s="193" t="s">
        <v>193</v>
      </c>
      <c r="Z100" s="89" t="n">
        <f aca="false">IF(AQ100="5",BJ100,0)</f>
        <v>0</v>
      </c>
      <c r="AB100" s="89" t="n">
        <f aca="false">IF(AQ100="1",BH100,0)</f>
        <v>0</v>
      </c>
      <c r="AC100" s="89" t="n">
        <f aca="false">IF(AQ100="1",BI100,0)</f>
        <v>0</v>
      </c>
      <c r="AD100" s="89" t="n">
        <f aca="false">IF(AQ100="7",BH100,0)</f>
        <v>0</v>
      </c>
      <c r="AE100" s="89" t="n">
        <f aca="false">IF(AQ100="7",BI100,0)</f>
        <v>0</v>
      </c>
      <c r="AF100" s="89" t="n">
        <f aca="false">IF(AQ100="2",BH100,0)</f>
        <v>0</v>
      </c>
      <c r="AG100" s="89" t="n">
        <f aca="false">IF(AQ100="2",BI100,0)</f>
        <v>0</v>
      </c>
      <c r="AH100" s="89" t="n">
        <f aca="false">IF(AQ100="0",BJ100,0)</f>
        <v>0</v>
      </c>
      <c r="AI100" s="170" t="s">
        <v>125</v>
      </c>
      <c r="AJ100" s="89" t="n">
        <f aca="false">IF(AN100=0,L100,0)</f>
        <v>0</v>
      </c>
      <c r="AK100" s="89" t="n">
        <f aca="false">IF(AN100=12,L100,0)</f>
        <v>0</v>
      </c>
      <c r="AL100" s="89" t="n">
        <f aca="false">IF(AN100=21,L100,0)</f>
        <v>0</v>
      </c>
      <c r="AN100" s="89" t="n">
        <v>21</v>
      </c>
      <c r="AO100" s="89" t="n">
        <f aca="false">H100*0.506519943</f>
        <v>0</v>
      </c>
      <c r="AP100" s="89" t="n">
        <f aca="false">H100*(1-0.506519943)</f>
        <v>0</v>
      </c>
      <c r="AQ100" s="88" t="s">
        <v>188</v>
      </c>
      <c r="AV100" s="89" t="n">
        <f aca="false">AW100+AX100</f>
        <v>0</v>
      </c>
      <c r="AW100" s="89" t="n">
        <f aca="false">G100*AO100</f>
        <v>0</v>
      </c>
      <c r="AX100" s="89" t="n">
        <f aca="false">G100*AP100</f>
        <v>0</v>
      </c>
      <c r="AY100" s="88" t="s">
        <v>3917</v>
      </c>
      <c r="AZ100" s="88" t="s">
        <v>3918</v>
      </c>
      <c r="BA100" s="170" t="s">
        <v>3750</v>
      </c>
      <c r="BC100" s="89" t="n">
        <f aca="false">AW100+AX100</f>
        <v>0</v>
      </c>
      <c r="BD100" s="89" t="n">
        <f aca="false">H100/(100-BE100)*100</f>
        <v>0</v>
      </c>
      <c r="BE100" s="89" t="n">
        <v>0</v>
      </c>
      <c r="BF100" s="89" t="n">
        <f aca="false">O100</f>
        <v>172.88422</v>
      </c>
      <c r="BH100" s="89" t="n">
        <f aca="false">G100*AO100</f>
        <v>0</v>
      </c>
      <c r="BI100" s="89" t="n">
        <f aca="false">G100*AP100</f>
        <v>0</v>
      </c>
      <c r="BJ100" s="89" t="n">
        <f aca="false">G100*H100</f>
        <v>0</v>
      </c>
      <c r="BK100" s="89"/>
      <c r="BL100" s="89" t="n">
        <v>91</v>
      </c>
      <c r="BW100" s="89" t="str">
        <f aca="false">I100</f>
        <v>21</v>
      </c>
      <c r="BX100" s="10" t="s">
        <v>3916</v>
      </c>
    </row>
    <row r="101" customFormat="false" ht="24.05" hidden="false" customHeight="true" outlineLevel="0" collapsed="false">
      <c r="A101" s="194" t="s">
        <v>444</v>
      </c>
      <c r="B101" s="194" t="s">
        <v>125</v>
      </c>
      <c r="C101" s="194" t="s">
        <v>3920</v>
      </c>
      <c r="D101" s="195" t="s">
        <v>3921</v>
      </c>
      <c r="E101" s="195"/>
      <c r="F101" s="194" t="s">
        <v>237</v>
      </c>
      <c r="G101" s="196" t="n">
        <f aca="false">'Stavební rozpočet'!G1649</f>
        <v>1136.09</v>
      </c>
      <c r="H101" s="197" t="n">
        <f aca="false">'Stavební rozpočet'!H1649</f>
        <v>0</v>
      </c>
      <c r="I101" s="198" t="s">
        <v>192</v>
      </c>
      <c r="J101" s="197" t="n">
        <f aca="false">G101*AO101</f>
        <v>0</v>
      </c>
      <c r="K101" s="197" t="n">
        <f aca="false">G101*AP101</f>
        <v>0</v>
      </c>
      <c r="L101" s="197" t="n">
        <f aca="false">G101*H101</f>
        <v>0</v>
      </c>
      <c r="M101" s="197" t="n">
        <f aca="false">L101*(1+BW101/100)</f>
        <v>0</v>
      </c>
      <c r="N101" s="197" t="n">
        <f aca="false">'Stavební rozpočet'!N1649</f>
        <v>0.065</v>
      </c>
      <c r="O101" s="197" t="n">
        <f aca="false">G101*N101</f>
        <v>73.84585</v>
      </c>
      <c r="P101" s="198" t="s">
        <v>193</v>
      </c>
      <c r="Z101" s="89" t="n">
        <f aca="false">IF(AQ101="5",BJ101,0)</f>
        <v>0</v>
      </c>
      <c r="AB101" s="89" t="n">
        <f aca="false">IF(AQ101="1",BH101,0)</f>
        <v>0</v>
      </c>
      <c r="AC101" s="89" t="n">
        <f aca="false">IF(AQ101="1",BI101,0)</f>
        <v>0</v>
      </c>
      <c r="AD101" s="89" t="n">
        <f aca="false">IF(AQ101="7",BH101,0)</f>
        <v>0</v>
      </c>
      <c r="AE101" s="89" t="n">
        <f aca="false">IF(AQ101="7",BI101,0)</f>
        <v>0</v>
      </c>
      <c r="AF101" s="89" t="n">
        <f aca="false">IF(AQ101="2",BH101,0)</f>
        <v>0</v>
      </c>
      <c r="AG101" s="89" t="n">
        <f aca="false">IF(AQ101="2",BI101,0)</f>
        <v>0</v>
      </c>
      <c r="AH101" s="89" t="n">
        <f aca="false">IF(AQ101="0",BJ101,0)</f>
        <v>0</v>
      </c>
      <c r="AI101" s="170" t="s">
        <v>125</v>
      </c>
      <c r="AJ101" s="199" t="n">
        <f aca="false">IF(AN101=0,L101,0)</f>
        <v>0</v>
      </c>
      <c r="AK101" s="199" t="n">
        <f aca="false">IF(AN101=12,L101,0)</f>
        <v>0</v>
      </c>
      <c r="AL101" s="199" t="n">
        <f aca="false">IF(AN101=21,L101,0)</f>
        <v>0</v>
      </c>
      <c r="AN101" s="89" t="n">
        <v>21</v>
      </c>
      <c r="AO101" s="89" t="n">
        <f aca="false">H101*1</f>
        <v>0</v>
      </c>
      <c r="AP101" s="89" t="n">
        <f aca="false">H101*(1-1)</f>
        <v>0</v>
      </c>
      <c r="AQ101" s="200" t="s">
        <v>188</v>
      </c>
      <c r="AV101" s="89" t="n">
        <f aca="false">AW101+AX101</f>
        <v>0</v>
      </c>
      <c r="AW101" s="89" t="n">
        <f aca="false">G101*AO101</f>
        <v>0</v>
      </c>
      <c r="AX101" s="89" t="n">
        <f aca="false">G101*AP101</f>
        <v>0</v>
      </c>
      <c r="AY101" s="88" t="s">
        <v>3917</v>
      </c>
      <c r="AZ101" s="88" t="s">
        <v>3918</v>
      </c>
      <c r="BA101" s="170" t="s">
        <v>3750</v>
      </c>
      <c r="BC101" s="89" t="n">
        <f aca="false">AW101+AX101</f>
        <v>0</v>
      </c>
      <c r="BD101" s="89" t="n">
        <f aca="false">H101/(100-BE101)*100</f>
        <v>0</v>
      </c>
      <c r="BE101" s="89" t="n">
        <v>0</v>
      </c>
      <c r="BF101" s="89" t="n">
        <f aca="false">O101</f>
        <v>73.84585</v>
      </c>
      <c r="BH101" s="199" t="n">
        <f aca="false">G101*AO101</f>
        <v>0</v>
      </c>
      <c r="BI101" s="199" t="n">
        <f aca="false">G101*AP101</f>
        <v>0</v>
      </c>
      <c r="BJ101" s="199" t="n">
        <f aca="false">G101*H101</f>
        <v>0</v>
      </c>
      <c r="BK101" s="199"/>
      <c r="BL101" s="89" t="n">
        <v>91</v>
      </c>
      <c r="BW101" s="89" t="str">
        <f aca="false">I101</f>
        <v>21</v>
      </c>
      <c r="BX101" s="201" t="s">
        <v>3921</v>
      </c>
    </row>
    <row r="102" customFormat="false" ht="15" hidden="false" customHeight="true" outlineLevel="0" collapsed="false">
      <c r="A102" s="189" t="s">
        <v>447</v>
      </c>
      <c r="B102" s="189" t="s">
        <v>125</v>
      </c>
      <c r="C102" s="189" t="s">
        <v>3915</v>
      </c>
      <c r="D102" s="190" t="s">
        <v>3923</v>
      </c>
      <c r="E102" s="190"/>
      <c r="F102" s="189" t="s">
        <v>237</v>
      </c>
      <c r="G102" s="191" t="n">
        <f aca="false">'Stavební rozpočet'!G1650</f>
        <v>142</v>
      </c>
      <c r="H102" s="192" t="n">
        <f aca="false">'Stavební rozpočet'!H1650</f>
        <v>0</v>
      </c>
      <c r="I102" s="193" t="s">
        <v>192</v>
      </c>
      <c r="J102" s="192" t="n">
        <f aca="false">G102*AO102</f>
        <v>0</v>
      </c>
      <c r="K102" s="192" t="n">
        <f aca="false">G102*AP102</f>
        <v>0</v>
      </c>
      <c r="L102" s="192" t="n">
        <f aca="false">G102*H102</f>
        <v>0</v>
      </c>
      <c r="M102" s="192" t="n">
        <f aca="false">L102*(1+BW102/100)</f>
        <v>0</v>
      </c>
      <c r="N102" s="192" t="n">
        <f aca="false">'Stavební rozpočet'!N1650</f>
        <v>0.15674</v>
      </c>
      <c r="O102" s="192" t="n">
        <f aca="false">G102*N102</f>
        <v>22.25708</v>
      </c>
      <c r="P102" s="193" t="s">
        <v>193</v>
      </c>
      <c r="Z102" s="89" t="n">
        <f aca="false">IF(AQ102="5",BJ102,0)</f>
        <v>0</v>
      </c>
      <c r="AB102" s="89" t="n">
        <f aca="false">IF(AQ102="1",BH102,0)</f>
        <v>0</v>
      </c>
      <c r="AC102" s="89" t="n">
        <f aca="false">IF(AQ102="1",BI102,0)</f>
        <v>0</v>
      </c>
      <c r="AD102" s="89" t="n">
        <f aca="false">IF(AQ102="7",BH102,0)</f>
        <v>0</v>
      </c>
      <c r="AE102" s="89" t="n">
        <f aca="false">IF(AQ102="7",BI102,0)</f>
        <v>0</v>
      </c>
      <c r="AF102" s="89" t="n">
        <f aca="false">IF(AQ102="2",BH102,0)</f>
        <v>0</v>
      </c>
      <c r="AG102" s="89" t="n">
        <f aca="false">IF(AQ102="2",BI102,0)</f>
        <v>0</v>
      </c>
      <c r="AH102" s="89" t="n">
        <f aca="false">IF(AQ102="0",BJ102,0)</f>
        <v>0</v>
      </c>
      <c r="AI102" s="170" t="s">
        <v>125</v>
      </c>
      <c r="AJ102" s="89" t="n">
        <f aca="false">IF(AN102=0,L102,0)</f>
        <v>0</v>
      </c>
      <c r="AK102" s="89" t="n">
        <f aca="false">IF(AN102=12,L102,0)</f>
        <v>0</v>
      </c>
      <c r="AL102" s="89" t="n">
        <f aca="false">IF(AN102=21,L102,0)</f>
        <v>0</v>
      </c>
      <c r="AN102" s="89" t="n">
        <v>21</v>
      </c>
      <c r="AO102" s="89" t="n">
        <f aca="false">H102*0.506519933</f>
        <v>0</v>
      </c>
      <c r="AP102" s="89" t="n">
        <f aca="false">H102*(1-0.506519933)</f>
        <v>0</v>
      </c>
      <c r="AQ102" s="88" t="s">
        <v>188</v>
      </c>
      <c r="AV102" s="89" t="n">
        <f aca="false">AW102+AX102</f>
        <v>0</v>
      </c>
      <c r="AW102" s="89" t="n">
        <f aca="false">G102*AO102</f>
        <v>0</v>
      </c>
      <c r="AX102" s="89" t="n">
        <f aca="false">G102*AP102</f>
        <v>0</v>
      </c>
      <c r="AY102" s="88" t="s">
        <v>3917</v>
      </c>
      <c r="AZ102" s="88" t="s">
        <v>3918</v>
      </c>
      <c r="BA102" s="170" t="s">
        <v>3750</v>
      </c>
      <c r="BC102" s="89" t="n">
        <f aca="false">AW102+AX102</f>
        <v>0</v>
      </c>
      <c r="BD102" s="89" t="n">
        <f aca="false">H102/(100-BE102)*100</f>
        <v>0</v>
      </c>
      <c r="BE102" s="89" t="n">
        <v>0</v>
      </c>
      <c r="BF102" s="89" t="n">
        <f aca="false">O102</f>
        <v>22.25708</v>
      </c>
      <c r="BH102" s="89" t="n">
        <f aca="false">G102*AO102</f>
        <v>0</v>
      </c>
      <c r="BI102" s="89" t="n">
        <f aca="false">G102*AP102</f>
        <v>0</v>
      </c>
      <c r="BJ102" s="89" t="n">
        <f aca="false">G102*H102</f>
        <v>0</v>
      </c>
      <c r="BK102" s="89"/>
      <c r="BL102" s="89" t="n">
        <v>91</v>
      </c>
      <c r="BW102" s="89" t="str">
        <f aca="false">I102</f>
        <v>21</v>
      </c>
      <c r="BX102" s="10" t="s">
        <v>3923</v>
      </c>
    </row>
    <row r="103" customFormat="false" ht="15" hidden="false" customHeight="true" outlineLevel="0" collapsed="false">
      <c r="A103" s="194" t="s">
        <v>450</v>
      </c>
      <c r="B103" s="194" t="s">
        <v>125</v>
      </c>
      <c r="C103" s="194" t="s">
        <v>3925</v>
      </c>
      <c r="D103" s="195" t="s">
        <v>3926</v>
      </c>
      <c r="E103" s="195"/>
      <c r="F103" s="194" t="s">
        <v>237</v>
      </c>
      <c r="G103" s="196" t="n">
        <f aca="false">'Stavební rozpočet'!G1651</f>
        <v>146.26</v>
      </c>
      <c r="H103" s="197" t="n">
        <f aca="false">'Stavební rozpočet'!H1651</f>
        <v>0</v>
      </c>
      <c r="I103" s="198" t="s">
        <v>192</v>
      </c>
      <c r="J103" s="197" t="n">
        <f aca="false">G103*AO103</f>
        <v>0</v>
      </c>
      <c r="K103" s="197" t="n">
        <f aca="false">G103*AP103</f>
        <v>0</v>
      </c>
      <c r="L103" s="197" t="n">
        <f aca="false">G103*H103</f>
        <v>0</v>
      </c>
      <c r="M103" s="197" t="n">
        <f aca="false">L103*(1+BW103/100)</f>
        <v>0</v>
      </c>
      <c r="N103" s="197" t="n">
        <f aca="false">'Stavební rozpočet'!N1651</f>
        <v>0.137</v>
      </c>
      <c r="O103" s="197" t="n">
        <f aca="false">G103*N103</f>
        <v>20.03762</v>
      </c>
      <c r="P103" s="198" t="s">
        <v>193</v>
      </c>
      <c r="Z103" s="89" t="n">
        <f aca="false">IF(AQ103="5",BJ103,0)</f>
        <v>0</v>
      </c>
      <c r="AB103" s="89" t="n">
        <f aca="false">IF(AQ103="1",BH103,0)</f>
        <v>0</v>
      </c>
      <c r="AC103" s="89" t="n">
        <f aca="false">IF(AQ103="1",BI103,0)</f>
        <v>0</v>
      </c>
      <c r="AD103" s="89" t="n">
        <f aca="false">IF(AQ103="7",BH103,0)</f>
        <v>0</v>
      </c>
      <c r="AE103" s="89" t="n">
        <f aca="false">IF(AQ103="7",BI103,0)</f>
        <v>0</v>
      </c>
      <c r="AF103" s="89" t="n">
        <f aca="false">IF(AQ103="2",BH103,0)</f>
        <v>0</v>
      </c>
      <c r="AG103" s="89" t="n">
        <f aca="false">IF(AQ103="2",BI103,0)</f>
        <v>0</v>
      </c>
      <c r="AH103" s="89" t="n">
        <f aca="false">IF(AQ103="0",BJ103,0)</f>
        <v>0</v>
      </c>
      <c r="AI103" s="170" t="s">
        <v>125</v>
      </c>
      <c r="AJ103" s="199" t="n">
        <f aca="false">IF(AN103=0,L103,0)</f>
        <v>0</v>
      </c>
      <c r="AK103" s="199" t="n">
        <f aca="false">IF(AN103=12,L103,0)</f>
        <v>0</v>
      </c>
      <c r="AL103" s="199" t="n">
        <f aca="false">IF(AN103=21,L103,0)</f>
        <v>0</v>
      </c>
      <c r="AN103" s="89" t="n">
        <v>21</v>
      </c>
      <c r="AO103" s="89" t="n">
        <f aca="false">H103*1</f>
        <v>0</v>
      </c>
      <c r="AP103" s="89" t="n">
        <f aca="false">H103*(1-1)</f>
        <v>0</v>
      </c>
      <c r="AQ103" s="200" t="s">
        <v>188</v>
      </c>
      <c r="AV103" s="89" t="n">
        <f aca="false">AW103+AX103</f>
        <v>0</v>
      </c>
      <c r="AW103" s="89" t="n">
        <f aca="false">G103*AO103</f>
        <v>0</v>
      </c>
      <c r="AX103" s="89" t="n">
        <f aca="false">G103*AP103</f>
        <v>0</v>
      </c>
      <c r="AY103" s="88" t="s">
        <v>3917</v>
      </c>
      <c r="AZ103" s="88" t="s">
        <v>3918</v>
      </c>
      <c r="BA103" s="170" t="s">
        <v>3750</v>
      </c>
      <c r="BC103" s="89" t="n">
        <f aca="false">AW103+AX103</f>
        <v>0</v>
      </c>
      <c r="BD103" s="89" t="n">
        <f aca="false">H103/(100-BE103)*100</f>
        <v>0</v>
      </c>
      <c r="BE103" s="89" t="n">
        <v>0</v>
      </c>
      <c r="BF103" s="89" t="n">
        <f aca="false">O103</f>
        <v>20.03762</v>
      </c>
      <c r="BH103" s="199" t="n">
        <f aca="false">G103*AO103</f>
        <v>0</v>
      </c>
      <c r="BI103" s="199" t="n">
        <f aca="false">G103*AP103</f>
        <v>0</v>
      </c>
      <c r="BJ103" s="199" t="n">
        <f aca="false">G103*H103</f>
        <v>0</v>
      </c>
      <c r="BK103" s="199"/>
      <c r="BL103" s="89" t="n">
        <v>91</v>
      </c>
      <c r="BW103" s="89" t="str">
        <f aca="false">I103</f>
        <v>21</v>
      </c>
      <c r="BX103" s="201" t="s">
        <v>3926</v>
      </c>
    </row>
    <row r="104" customFormat="false" ht="24.05" hidden="false" customHeight="true" outlineLevel="0" collapsed="false">
      <c r="A104" s="189" t="s">
        <v>453</v>
      </c>
      <c r="B104" s="189" t="s">
        <v>125</v>
      </c>
      <c r="C104" s="189" t="s">
        <v>3791</v>
      </c>
      <c r="D104" s="190" t="s">
        <v>3860</v>
      </c>
      <c r="E104" s="190"/>
      <c r="F104" s="189" t="s">
        <v>252</v>
      </c>
      <c r="G104" s="191" t="n">
        <f aca="false">'Stavební rozpočet'!G1652</f>
        <v>459.6</v>
      </c>
      <c r="H104" s="192" t="n">
        <f aca="false">'Stavební rozpočet'!H1652</f>
        <v>0</v>
      </c>
      <c r="I104" s="193" t="s">
        <v>192</v>
      </c>
      <c r="J104" s="192" t="n">
        <f aca="false">G104*AO104</f>
        <v>0</v>
      </c>
      <c r="K104" s="192" t="n">
        <f aca="false">G104*AP104</f>
        <v>0</v>
      </c>
      <c r="L104" s="192" t="n">
        <f aca="false">G104*H104</f>
        <v>0</v>
      </c>
      <c r="M104" s="192" t="n">
        <f aca="false">L104*(1+BW104/100)</f>
        <v>0</v>
      </c>
      <c r="N104" s="192" t="n">
        <f aca="false">'Stavební rozpočet'!N1652</f>
        <v>0.345</v>
      </c>
      <c r="O104" s="192" t="n">
        <f aca="false">G104*N104</f>
        <v>158.562</v>
      </c>
      <c r="P104" s="193" t="s">
        <v>193</v>
      </c>
      <c r="Z104" s="89" t="n">
        <f aca="false">IF(AQ104="5",BJ104,0)</f>
        <v>0</v>
      </c>
      <c r="AB104" s="89" t="n">
        <f aca="false">IF(AQ104="1",BH104,0)</f>
        <v>0</v>
      </c>
      <c r="AC104" s="89" t="n">
        <f aca="false">IF(AQ104="1",BI104,0)</f>
        <v>0</v>
      </c>
      <c r="AD104" s="89" t="n">
        <f aca="false">IF(AQ104="7",BH104,0)</f>
        <v>0</v>
      </c>
      <c r="AE104" s="89" t="n">
        <f aca="false">IF(AQ104="7",BI104,0)</f>
        <v>0</v>
      </c>
      <c r="AF104" s="89" t="n">
        <f aca="false">IF(AQ104="2",BH104,0)</f>
        <v>0</v>
      </c>
      <c r="AG104" s="89" t="n">
        <f aca="false">IF(AQ104="2",BI104,0)</f>
        <v>0</v>
      </c>
      <c r="AH104" s="89" t="n">
        <f aca="false">IF(AQ104="0",BJ104,0)</f>
        <v>0</v>
      </c>
      <c r="AI104" s="170" t="s">
        <v>125</v>
      </c>
      <c r="AJ104" s="89" t="n">
        <f aca="false">IF(AN104=0,L104,0)</f>
        <v>0</v>
      </c>
      <c r="AK104" s="89" t="n">
        <f aca="false">IF(AN104=12,L104,0)</f>
        <v>0</v>
      </c>
      <c r="AL104" s="89" t="n">
        <f aca="false">IF(AN104=21,L104,0)</f>
        <v>0</v>
      </c>
      <c r="AN104" s="89" t="n">
        <v>21</v>
      </c>
      <c r="AO104" s="89" t="n">
        <f aca="false">H104*0.825526377</f>
        <v>0</v>
      </c>
      <c r="AP104" s="89" t="n">
        <f aca="false">H104*(1-0.825526377)</f>
        <v>0</v>
      </c>
      <c r="AQ104" s="88" t="s">
        <v>188</v>
      </c>
      <c r="AV104" s="89" t="n">
        <f aca="false">AW104+AX104</f>
        <v>0</v>
      </c>
      <c r="AW104" s="89" t="n">
        <f aca="false">G104*AO104</f>
        <v>0</v>
      </c>
      <c r="AX104" s="89" t="n">
        <f aca="false">G104*AP104</f>
        <v>0</v>
      </c>
      <c r="AY104" s="88" t="s">
        <v>3917</v>
      </c>
      <c r="AZ104" s="88" t="s">
        <v>3918</v>
      </c>
      <c r="BA104" s="170" t="s">
        <v>3750</v>
      </c>
      <c r="BC104" s="89" t="n">
        <f aca="false">AW104+AX104</f>
        <v>0</v>
      </c>
      <c r="BD104" s="89" t="n">
        <f aca="false">H104/(100-BE104)*100</f>
        <v>0</v>
      </c>
      <c r="BE104" s="89" t="n">
        <v>0</v>
      </c>
      <c r="BF104" s="89" t="n">
        <f aca="false">O104</f>
        <v>158.562</v>
      </c>
      <c r="BH104" s="89" t="n">
        <f aca="false">G104*AO104</f>
        <v>0</v>
      </c>
      <c r="BI104" s="89" t="n">
        <f aca="false">G104*AP104</f>
        <v>0</v>
      </c>
      <c r="BJ104" s="89" t="n">
        <f aca="false">G104*H104</f>
        <v>0</v>
      </c>
      <c r="BK104" s="89"/>
      <c r="BL104" s="89" t="n">
        <v>91</v>
      </c>
      <c r="BW104" s="89" t="str">
        <f aca="false">I104</f>
        <v>21</v>
      </c>
      <c r="BX104" s="10" t="s">
        <v>3860</v>
      </c>
    </row>
    <row r="105" customFormat="false" ht="15" hidden="false" customHeight="true" outlineLevel="0" collapsed="false">
      <c r="A105" s="189" t="s">
        <v>456</v>
      </c>
      <c r="B105" s="189" t="s">
        <v>125</v>
      </c>
      <c r="C105" s="189" t="s">
        <v>3929</v>
      </c>
      <c r="D105" s="190" t="s">
        <v>3930</v>
      </c>
      <c r="E105" s="190"/>
      <c r="F105" s="189" t="s">
        <v>191</v>
      </c>
      <c r="G105" s="191" t="n">
        <f aca="false">'Stavební rozpočet'!G1653</f>
        <v>49.8</v>
      </c>
      <c r="H105" s="192" t="n">
        <f aca="false">'Stavební rozpočet'!H1653</f>
        <v>0</v>
      </c>
      <c r="I105" s="193" t="s">
        <v>192</v>
      </c>
      <c r="J105" s="192" t="n">
        <f aca="false">G105*AO105</f>
        <v>0</v>
      </c>
      <c r="K105" s="192" t="n">
        <f aca="false">G105*AP105</f>
        <v>0</v>
      </c>
      <c r="L105" s="192" t="n">
        <f aca="false">G105*H105</f>
        <v>0</v>
      </c>
      <c r="M105" s="192" t="n">
        <f aca="false">L105*(1+BW105/100)</f>
        <v>0</v>
      </c>
      <c r="N105" s="192" t="n">
        <f aca="false">'Stavební rozpočet'!N1653</f>
        <v>2.525</v>
      </c>
      <c r="O105" s="192" t="n">
        <f aca="false">G105*N105</f>
        <v>125.745</v>
      </c>
      <c r="P105" s="193" t="s">
        <v>193</v>
      </c>
      <c r="Z105" s="89" t="n">
        <f aca="false">IF(AQ105="5",BJ105,0)</f>
        <v>0</v>
      </c>
      <c r="AB105" s="89" t="n">
        <f aca="false">IF(AQ105="1",BH105,0)</f>
        <v>0</v>
      </c>
      <c r="AC105" s="89" t="n">
        <f aca="false">IF(AQ105="1",BI105,0)</f>
        <v>0</v>
      </c>
      <c r="AD105" s="89" t="n">
        <f aca="false">IF(AQ105="7",BH105,0)</f>
        <v>0</v>
      </c>
      <c r="AE105" s="89" t="n">
        <f aca="false">IF(AQ105="7",BI105,0)</f>
        <v>0</v>
      </c>
      <c r="AF105" s="89" t="n">
        <f aca="false">IF(AQ105="2",BH105,0)</f>
        <v>0</v>
      </c>
      <c r="AG105" s="89" t="n">
        <f aca="false">IF(AQ105="2",BI105,0)</f>
        <v>0</v>
      </c>
      <c r="AH105" s="89" t="n">
        <f aca="false">IF(AQ105="0",BJ105,0)</f>
        <v>0</v>
      </c>
      <c r="AI105" s="170" t="s">
        <v>125</v>
      </c>
      <c r="AJ105" s="89" t="n">
        <f aca="false">IF(AN105=0,L105,0)</f>
        <v>0</v>
      </c>
      <c r="AK105" s="89" t="n">
        <f aca="false">IF(AN105=12,L105,0)</f>
        <v>0</v>
      </c>
      <c r="AL105" s="89" t="n">
        <f aca="false">IF(AN105=21,L105,0)</f>
        <v>0</v>
      </c>
      <c r="AN105" s="89" t="n">
        <v>21</v>
      </c>
      <c r="AO105" s="89" t="n">
        <f aca="false">H105*0.787363111</f>
        <v>0</v>
      </c>
      <c r="AP105" s="89" t="n">
        <f aca="false">H105*(1-0.787363111)</f>
        <v>0</v>
      </c>
      <c r="AQ105" s="88" t="s">
        <v>188</v>
      </c>
      <c r="AV105" s="89" t="n">
        <f aca="false">AW105+AX105</f>
        <v>0</v>
      </c>
      <c r="AW105" s="89" t="n">
        <f aca="false">G105*AO105</f>
        <v>0</v>
      </c>
      <c r="AX105" s="89" t="n">
        <f aca="false">G105*AP105</f>
        <v>0</v>
      </c>
      <c r="AY105" s="88" t="s">
        <v>3917</v>
      </c>
      <c r="AZ105" s="88" t="s">
        <v>3918</v>
      </c>
      <c r="BA105" s="170" t="s">
        <v>3750</v>
      </c>
      <c r="BC105" s="89" t="n">
        <f aca="false">AW105+AX105</f>
        <v>0</v>
      </c>
      <c r="BD105" s="89" t="n">
        <f aca="false">H105/(100-BE105)*100</f>
        <v>0</v>
      </c>
      <c r="BE105" s="89" t="n">
        <v>0</v>
      </c>
      <c r="BF105" s="89" t="n">
        <f aca="false">O105</f>
        <v>125.745</v>
      </c>
      <c r="BH105" s="89" t="n">
        <f aca="false">G105*AO105</f>
        <v>0</v>
      </c>
      <c r="BI105" s="89" t="n">
        <f aca="false">G105*AP105</f>
        <v>0</v>
      </c>
      <c r="BJ105" s="89" t="n">
        <f aca="false">G105*H105</f>
        <v>0</v>
      </c>
      <c r="BK105" s="89"/>
      <c r="BL105" s="89" t="n">
        <v>91</v>
      </c>
      <c r="BW105" s="89" t="str">
        <f aca="false">I105</f>
        <v>21</v>
      </c>
      <c r="BX105" s="10" t="s">
        <v>3930</v>
      </c>
    </row>
    <row r="106" customFormat="false" ht="15" hidden="false" customHeight="true" outlineLevel="0" collapsed="false">
      <c r="A106" s="183"/>
      <c r="B106" s="184" t="s">
        <v>125</v>
      </c>
      <c r="C106" s="184" t="s">
        <v>3737</v>
      </c>
      <c r="D106" s="185" t="s">
        <v>3738</v>
      </c>
      <c r="E106" s="185"/>
      <c r="F106" s="183" t="s">
        <v>97</v>
      </c>
      <c r="G106" s="186" t="s">
        <v>97</v>
      </c>
      <c r="H106" s="183" t="s">
        <v>97</v>
      </c>
      <c r="I106" s="183" t="s">
        <v>97</v>
      </c>
      <c r="J106" s="187" t="n">
        <f aca="false">SUM(J107)</f>
        <v>0</v>
      </c>
      <c r="K106" s="187" t="n">
        <f aca="false">SUM(K107)</f>
        <v>0</v>
      </c>
      <c r="L106" s="187" t="n">
        <f aca="false">SUM(L107)</f>
        <v>0</v>
      </c>
      <c r="M106" s="187" t="n">
        <f aca="false">SUM(M107)</f>
        <v>0</v>
      </c>
      <c r="N106" s="188"/>
      <c r="O106" s="187" t="n">
        <f aca="false">SUM(O107)</f>
        <v>0</v>
      </c>
      <c r="P106" s="188"/>
      <c r="AI106" s="170" t="s">
        <v>125</v>
      </c>
      <c r="AS106" s="159" t="n">
        <f aca="false">SUM(AJ107)</f>
        <v>0</v>
      </c>
      <c r="AT106" s="159" t="n">
        <f aca="false">SUM(AK107)</f>
        <v>0</v>
      </c>
      <c r="AU106" s="159" t="n">
        <f aca="false">SUM(AL107)</f>
        <v>0</v>
      </c>
    </row>
    <row r="107" customFormat="false" ht="15" hidden="false" customHeight="true" outlineLevel="0" collapsed="false">
      <c r="A107" s="189" t="s">
        <v>459</v>
      </c>
      <c r="B107" s="189" t="s">
        <v>125</v>
      </c>
      <c r="C107" s="189" t="s">
        <v>3932</v>
      </c>
      <c r="D107" s="190" t="s">
        <v>3933</v>
      </c>
      <c r="E107" s="190"/>
      <c r="F107" s="189" t="s">
        <v>260</v>
      </c>
      <c r="G107" s="191" t="n">
        <f aca="false">'Stavební rozpočet'!G1655</f>
        <v>5329.908</v>
      </c>
      <c r="H107" s="192" t="n">
        <f aca="false">'Stavební rozpočet'!H1655</f>
        <v>0</v>
      </c>
      <c r="I107" s="193" t="s">
        <v>192</v>
      </c>
      <c r="J107" s="192" t="n">
        <f aca="false">G107*AO107</f>
        <v>0</v>
      </c>
      <c r="K107" s="192" t="n">
        <f aca="false">G107*AP107</f>
        <v>0</v>
      </c>
      <c r="L107" s="192" t="n">
        <f aca="false">G107*H107</f>
        <v>0</v>
      </c>
      <c r="M107" s="192" t="n">
        <f aca="false">L107*(1+BW107/100)</f>
        <v>0</v>
      </c>
      <c r="N107" s="192" t="n">
        <f aca="false">'Stavební rozpočet'!N1655</f>
        <v>0</v>
      </c>
      <c r="O107" s="192" t="n">
        <f aca="false">G107*N107</f>
        <v>0</v>
      </c>
      <c r="P107" s="193" t="s">
        <v>193</v>
      </c>
      <c r="Z107" s="89" t="n">
        <f aca="false">IF(AQ107="5",BJ107,0)</f>
        <v>0</v>
      </c>
      <c r="AB107" s="89" t="n">
        <f aca="false">IF(AQ107="1",BH107,0)</f>
        <v>0</v>
      </c>
      <c r="AC107" s="89" t="n">
        <f aca="false">IF(AQ107="1",BI107,0)</f>
        <v>0</v>
      </c>
      <c r="AD107" s="89" t="n">
        <f aca="false">IF(AQ107="7",BH107,0)</f>
        <v>0</v>
      </c>
      <c r="AE107" s="89" t="n">
        <f aca="false">IF(AQ107="7",BI107,0)</f>
        <v>0</v>
      </c>
      <c r="AF107" s="89" t="n">
        <f aca="false">IF(AQ107="2",BH107,0)</f>
        <v>0</v>
      </c>
      <c r="AG107" s="89" t="n">
        <f aca="false">IF(AQ107="2",BI107,0)</f>
        <v>0</v>
      </c>
      <c r="AH107" s="89" t="n">
        <f aca="false">IF(AQ107="0",BJ107,0)</f>
        <v>0</v>
      </c>
      <c r="AI107" s="170" t="s">
        <v>125</v>
      </c>
      <c r="AJ107" s="89" t="n">
        <f aca="false">IF(AN107=0,L107,0)</f>
        <v>0</v>
      </c>
      <c r="AK107" s="89" t="n">
        <f aca="false">IF(AN107=12,L107,0)</f>
        <v>0</v>
      </c>
      <c r="AL107" s="89" t="n">
        <f aca="false">IF(AN107=21,L107,0)</f>
        <v>0</v>
      </c>
      <c r="AN107" s="89" t="n">
        <v>21</v>
      </c>
      <c r="AO107" s="89" t="n">
        <f aca="false">H107*0</f>
        <v>0</v>
      </c>
      <c r="AP107" s="89" t="n">
        <f aca="false">H107*(1-0)</f>
        <v>0</v>
      </c>
      <c r="AQ107" s="88" t="s">
        <v>209</v>
      </c>
      <c r="AV107" s="89" t="n">
        <f aca="false">AW107+AX107</f>
        <v>0</v>
      </c>
      <c r="AW107" s="89" t="n">
        <f aca="false">G107*AO107</f>
        <v>0</v>
      </c>
      <c r="AX107" s="89" t="n">
        <f aca="false">G107*AP107</f>
        <v>0</v>
      </c>
      <c r="AY107" s="88" t="s">
        <v>3742</v>
      </c>
      <c r="AZ107" s="88" t="s">
        <v>3918</v>
      </c>
      <c r="BA107" s="170" t="s">
        <v>3750</v>
      </c>
      <c r="BC107" s="89" t="n">
        <f aca="false">AW107+AX107</f>
        <v>0</v>
      </c>
      <c r="BD107" s="89" t="n">
        <f aca="false">H107/(100-BE107)*100</f>
        <v>0</v>
      </c>
      <c r="BE107" s="89" t="n">
        <v>0</v>
      </c>
      <c r="BF107" s="89" t="n">
        <f aca="false">O107</f>
        <v>0</v>
      </c>
      <c r="BH107" s="89" t="n">
        <f aca="false">G107*AO107</f>
        <v>0</v>
      </c>
      <c r="BI107" s="89" t="n">
        <f aca="false">G107*AP107</f>
        <v>0</v>
      </c>
      <c r="BJ107" s="89" t="n">
        <f aca="false">G107*H107</f>
        <v>0</v>
      </c>
      <c r="BK107" s="89"/>
      <c r="BL107" s="89"/>
      <c r="BW107" s="89" t="str">
        <f aca="false">I107</f>
        <v>21</v>
      </c>
      <c r="BX107" s="10" t="s">
        <v>3933</v>
      </c>
    </row>
    <row r="108" customFormat="false" ht="19.85" hidden="false" customHeight="true" outlineLevel="0" collapsed="false">
      <c r="J108" s="153" t="s">
        <v>148</v>
      </c>
      <c r="K108" s="153"/>
      <c r="L108" s="309" t="n">
        <f aca="false">L13+L16+L20+L28+L36+L40+L50+L52+L57+L91+L97+L99+L106</f>
        <v>0</v>
      </c>
      <c r="M108" s="309" t="n">
        <f aca="false">M13+M16+M20+M28+M36+M40+M50+M52+M57+M91+M97+M99+M106</f>
        <v>0</v>
      </c>
    </row>
    <row r="109" customFormat="false" ht="15" hidden="false" customHeight="false" outlineLevel="0" collapsed="false">
      <c r="A109" s="1"/>
    </row>
    <row r="110" customFormat="false" ht="15" hidden="true" customHeight="false" outlineLevel="0" collapsed="false">
      <c r="A110" s="10"/>
      <c r="B110" s="10"/>
      <c r="C110" s="10"/>
      <c r="D110" s="10"/>
      <c r="E110" s="10"/>
      <c r="F110" s="10"/>
      <c r="G110" s="10"/>
      <c r="H110" s="10"/>
      <c r="I110" s="10"/>
      <c r="J110" s="10"/>
      <c r="K110" s="10"/>
      <c r="L110" s="10"/>
      <c r="M110" s="10"/>
      <c r="N110" s="10"/>
      <c r="O110" s="10"/>
      <c r="P110" s="10"/>
    </row>
    <row r="111" customFormat="false" ht="15" hidden="true" customHeight="false" outlineLevel="0" collapsed="false"/>
  </sheetData>
  <mergeCells count="127">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J108:K108"/>
    <mergeCell ref="A110:P11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2691E"/>
    <pageSetUpPr fitToPage="true"/>
  </sheetPr>
  <dimension ref="A1:H20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41.63"/>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6010</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234</v>
      </c>
      <c r="D11" s="185" t="s">
        <v>3744</v>
      </c>
      <c r="E11" s="185"/>
      <c r="F11" s="184"/>
      <c r="G11" s="188"/>
      <c r="H11" s="188"/>
    </row>
    <row r="12" customFormat="false" ht="15" hidden="false" customHeight="true" outlineLevel="0" collapsed="false">
      <c r="A12" s="184"/>
      <c r="B12" s="184" t="s">
        <v>4575</v>
      </c>
      <c r="C12" s="184" t="s">
        <v>240</v>
      </c>
      <c r="D12" s="185" t="s">
        <v>3697</v>
      </c>
      <c r="E12" s="185"/>
      <c r="F12" s="184"/>
      <c r="G12" s="188"/>
      <c r="H12" s="188"/>
    </row>
    <row r="13" customFormat="false" ht="15" hidden="false" customHeight="true" outlineLevel="0" collapsed="false">
      <c r="A13" s="184"/>
      <c r="B13" s="184" t="s">
        <v>4575</v>
      </c>
      <c r="C13" s="184" t="s">
        <v>186</v>
      </c>
      <c r="D13" s="185" t="s">
        <v>187</v>
      </c>
      <c r="E13" s="185"/>
      <c r="F13" s="184"/>
      <c r="G13" s="188"/>
      <c r="H13" s="188"/>
    </row>
    <row r="14" customFormat="false" ht="15" hidden="false" customHeight="true" outlineLevel="0" collapsed="false">
      <c r="A14" s="184"/>
      <c r="B14" s="184" t="s">
        <v>4575</v>
      </c>
      <c r="C14" s="184" t="s">
        <v>203</v>
      </c>
      <c r="D14" s="185" t="s">
        <v>204</v>
      </c>
      <c r="E14" s="185"/>
      <c r="F14" s="184"/>
      <c r="G14" s="188"/>
      <c r="H14" s="188"/>
    </row>
    <row r="15" customFormat="false" ht="15" hidden="false" customHeight="true" outlineLevel="0" collapsed="false">
      <c r="A15" s="184"/>
      <c r="B15" s="184" t="s">
        <v>4575</v>
      </c>
      <c r="C15" s="184" t="s">
        <v>217</v>
      </c>
      <c r="D15" s="185" t="s">
        <v>218</v>
      </c>
      <c r="E15" s="185"/>
      <c r="F15" s="184"/>
      <c r="G15" s="188"/>
      <c r="H15" s="188"/>
    </row>
    <row r="16" customFormat="false" ht="15" hidden="false" customHeight="true" outlineLevel="0" collapsed="false">
      <c r="A16" s="184"/>
      <c r="B16" s="184" t="s">
        <v>4575</v>
      </c>
      <c r="C16" s="184" t="s">
        <v>257</v>
      </c>
      <c r="D16" s="185" t="s">
        <v>3726</v>
      </c>
      <c r="E16" s="185"/>
      <c r="F16" s="184"/>
      <c r="G16" s="188"/>
      <c r="H16" s="188"/>
    </row>
    <row r="17" customFormat="false" ht="15" hidden="false" customHeight="true" outlineLevel="0" collapsed="false">
      <c r="A17" s="184"/>
      <c r="B17" s="184" t="s">
        <v>4575</v>
      </c>
      <c r="C17" s="184" t="s">
        <v>341</v>
      </c>
      <c r="D17" s="185" t="s">
        <v>1177</v>
      </c>
      <c r="E17" s="185"/>
      <c r="F17" s="184"/>
      <c r="G17" s="188"/>
      <c r="H17" s="188"/>
    </row>
    <row r="18" customFormat="false" ht="15" hidden="false" customHeight="true" outlineLevel="0" collapsed="false">
      <c r="A18" s="184"/>
      <c r="B18" s="184" t="s">
        <v>4575</v>
      </c>
      <c r="C18" s="184" t="s">
        <v>344</v>
      </c>
      <c r="D18" s="185" t="s">
        <v>3448</v>
      </c>
      <c r="E18" s="185"/>
      <c r="F18" s="184"/>
      <c r="G18" s="188"/>
      <c r="H18" s="188"/>
    </row>
    <row r="19" customFormat="false" ht="15" hidden="false" customHeight="true" outlineLevel="0" collapsed="false">
      <c r="A19" s="184"/>
      <c r="B19" s="184" t="s">
        <v>4575</v>
      </c>
      <c r="C19" s="184" t="s">
        <v>387</v>
      </c>
      <c r="D19" s="185" t="s">
        <v>3467</v>
      </c>
      <c r="E19" s="185"/>
      <c r="F19" s="184"/>
      <c r="G19" s="188"/>
      <c r="H19" s="188"/>
    </row>
    <row r="20" customFormat="false" ht="15" hidden="false" customHeight="true" outlineLevel="0" collapsed="false">
      <c r="A20" s="184"/>
      <c r="B20" s="184" t="s">
        <v>4575</v>
      </c>
      <c r="C20" s="184" t="s">
        <v>775</v>
      </c>
      <c r="D20" s="185" t="s">
        <v>776</v>
      </c>
      <c r="E20" s="185"/>
      <c r="F20" s="184"/>
      <c r="G20" s="188"/>
      <c r="H20" s="188"/>
    </row>
    <row r="21" customFormat="false" ht="15" hidden="false" customHeight="true" outlineLevel="0" collapsed="false">
      <c r="A21" s="184"/>
      <c r="B21" s="184" t="s">
        <v>4575</v>
      </c>
      <c r="C21" s="184" t="s">
        <v>479</v>
      </c>
      <c r="D21" s="185" t="s">
        <v>3907</v>
      </c>
      <c r="E21" s="185"/>
      <c r="F21" s="184"/>
      <c r="G21" s="188"/>
      <c r="H21" s="188"/>
    </row>
    <row r="22" customFormat="false" ht="15" hidden="false" customHeight="true" outlineLevel="0" collapsed="false">
      <c r="A22" s="184"/>
      <c r="B22" s="184" t="s">
        <v>4575</v>
      </c>
      <c r="C22" s="184" t="s">
        <v>485</v>
      </c>
      <c r="D22" s="185" t="s">
        <v>3913</v>
      </c>
      <c r="E22" s="185"/>
      <c r="F22" s="184"/>
      <c r="G22" s="188"/>
      <c r="H22" s="188"/>
    </row>
    <row r="23" customFormat="false" ht="15" hidden="false" customHeight="true" outlineLevel="0" collapsed="false">
      <c r="A23" s="184"/>
      <c r="B23" s="184" t="s">
        <v>4575</v>
      </c>
      <c r="C23" s="184" t="s">
        <v>3737</v>
      </c>
      <c r="D23" s="185" t="s">
        <v>3738</v>
      </c>
      <c r="E23" s="185"/>
      <c r="F23" s="184"/>
      <c r="G23" s="188"/>
      <c r="H23" s="188"/>
    </row>
    <row r="24" customFormat="false" ht="15" hidden="false" customHeight="true" outlineLevel="0" collapsed="false">
      <c r="A24" s="189" t="s">
        <v>188</v>
      </c>
      <c r="B24" s="189" t="s">
        <v>125</v>
      </c>
      <c r="C24" s="189" t="s">
        <v>3746</v>
      </c>
      <c r="D24" s="190" t="s">
        <v>3747</v>
      </c>
      <c r="E24" s="190"/>
      <c r="F24" s="189" t="s">
        <v>237</v>
      </c>
      <c r="G24" s="192" t="n">
        <v>11</v>
      </c>
      <c r="H24" s="192" t="n">
        <v>0</v>
      </c>
    </row>
    <row r="25" customFormat="false" ht="15" hidden="false" customHeight="false" outlineLevel="0" collapsed="false">
      <c r="A25" s="315"/>
      <c r="B25" s="315"/>
      <c r="C25" s="315"/>
      <c r="D25" s="316" t="s">
        <v>234</v>
      </c>
      <c r="E25" s="317"/>
      <c r="F25" s="317"/>
      <c r="G25" s="318" t="n">
        <v>11</v>
      </c>
      <c r="H25" s="315"/>
    </row>
    <row r="26" customFormat="false" ht="15" hidden="false" customHeight="true" outlineLevel="0" collapsed="false">
      <c r="A26" s="189" t="s">
        <v>197</v>
      </c>
      <c r="B26" s="189" t="s">
        <v>125</v>
      </c>
      <c r="C26" s="189" t="s">
        <v>3752</v>
      </c>
      <c r="D26" s="190" t="s">
        <v>3753</v>
      </c>
      <c r="E26" s="190"/>
      <c r="F26" s="189" t="s">
        <v>252</v>
      </c>
      <c r="G26" s="192" t="n">
        <v>30</v>
      </c>
      <c r="H26" s="192" t="n">
        <v>0</v>
      </c>
    </row>
    <row r="27" customFormat="false" ht="15" hidden="false" customHeight="false" outlineLevel="0" collapsed="false">
      <c r="A27" s="315"/>
      <c r="B27" s="315"/>
      <c r="C27" s="315"/>
      <c r="D27" s="316" t="s">
        <v>295</v>
      </c>
      <c r="E27" s="317"/>
      <c r="F27" s="317"/>
      <c r="G27" s="318" t="n">
        <v>30</v>
      </c>
      <c r="H27" s="315"/>
    </row>
    <row r="28" customFormat="false" ht="15" hidden="false" customHeight="true" outlineLevel="0" collapsed="false">
      <c r="A28" s="189" t="s">
        <v>200</v>
      </c>
      <c r="B28" s="189" t="s">
        <v>125</v>
      </c>
      <c r="C28" s="189" t="s">
        <v>3714</v>
      </c>
      <c r="D28" s="190" t="s">
        <v>3715</v>
      </c>
      <c r="E28" s="190"/>
      <c r="F28" s="189" t="s">
        <v>191</v>
      </c>
      <c r="G28" s="192" t="n">
        <v>25</v>
      </c>
      <c r="H28" s="192" t="n">
        <v>0</v>
      </c>
    </row>
    <row r="29" customFormat="false" ht="15" hidden="false" customHeight="false" outlineLevel="0" collapsed="false">
      <c r="A29" s="315"/>
      <c r="B29" s="315"/>
      <c r="C29" s="315"/>
      <c r="D29" s="316" t="s">
        <v>281</v>
      </c>
      <c r="E29" s="317"/>
      <c r="F29" s="317"/>
      <c r="G29" s="318" t="n">
        <v>25</v>
      </c>
      <c r="H29" s="315"/>
    </row>
    <row r="30" customFormat="false" ht="24.05" hidden="false" customHeight="true" outlineLevel="0" collapsed="false">
      <c r="A30" s="189" t="s">
        <v>205</v>
      </c>
      <c r="B30" s="189" t="s">
        <v>125</v>
      </c>
      <c r="C30" s="189" t="s">
        <v>206</v>
      </c>
      <c r="D30" s="190" t="s">
        <v>207</v>
      </c>
      <c r="E30" s="190"/>
      <c r="F30" s="189" t="s">
        <v>191</v>
      </c>
      <c r="G30" s="192" t="n">
        <v>25</v>
      </c>
      <c r="H30" s="192" t="n">
        <v>0</v>
      </c>
    </row>
    <row r="31" customFormat="false" ht="15" hidden="false" customHeight="false" outlineLevel="0" collapsed="false">
      <c r="A31" s="315"/>
      <c r="B31" s="315"/>
      <c r="C31" s="315"/>
      <c r="D31" s="316" t="s">
        <v>281</v>
      </c>
      <c r="E31" s="317"/>
      <c r="F31" s="317"/>
      <c r="G31" s="318" t="n">
        <v>25</v>
      </c>
      <c r="H31" s="315"/>
    </row>
    <row r="32" customFormat="false" ht="15" hidden="false" customHeight="true" outlineLevel="0" collapsed="false">
      <c r="A32" s="189" t="s">
        <v>209</v>
      </c>
      <c r="B32" s="189" t="s">
        <v>125</v>
      </c>
      <c r="C32" s="189" t="s">
        <v>3719</v>
      </c>
      <c r="D32" s="190" t="s">
        <v>3720</v>
      </c>
      <c r="E32" s="190"/>
      <c r="F32" s="189" t="s">
        <v>191</v>
      </c>
      <c r="G32" s="192" t="n">
        <v>25</v>
      </c>
      <c r="H32" s="192" t="n">
        <v>0</v>
      </c>
    </row>
    <row r="33" customFormat="false" ht="15" hidden="false" customHeight="false" outlineLevel="0" collapsed="false">
      <c r="A33" s="315"/>
      <c r="B33" s="315"/>
      <c r="C33" s="315"/>
      <c r="D33" s="316" t="s">
        <v>281</v>
      </c>
      <c r="E33" s="317"/>
      <c r="F33" s="317"/>
      <c r="G33" s="318" t="n">
        <v>25</v>
      </c>
      <c r="H33" s="315"/>
    </row>
    <row r="34" customFormat="false" ht="15" hidden="false" customHeight="true" outlineLevel="0" collapsed="false">
      <c r="A34" s="189" t="s">
        <v>212</v>
      </c>
      <c r="B34" s="189" t="s">
        <v>125</v>
      </c>
      <c r="C34" s="189" t="s">
        <v>2313</v>
      </c>
      <c r="D34" s="190" t="s">
        <v>3758</v>
      </c>
      <c r="E34" s="190"/>
      <c r="F34" s="189" t="s">
        <v>191</v>
      </c>
      <c r="G34" s="192" t="n">
        <v>0.34</v>
      </c>
      <c r="H34" s="192" t="n">
        <v>0</v>
      </c>
    </row>
    <row r="35" customFormat="false" ht="15" hidden="false" customHeight="false" outlineLevel="0" collapsed="false">
      <c r="A35" s="315"/>
      <c r="B35" s="315"/>
      <c r="C35" s="315"/>
      <c r="D35" s="316" t="s">
        <v>5490</v>
      </c>
      <c r="E35" s="317"/>
      <c r="F35" s="317"/>
      <c r="G35" s="318" t="n">
        <v>0.34</v>
      </c>
      <c r="H35" s="315"/>
    </row>
    <row r="36" customFormat="false" ht="15" hidden="false" customHeight="true" outlineLevel="0" collapsed="false">
      <c r="A36" s="189" t="s">
        <v>215</v>
      </c>
      <c r="B36" s="189" t="s">
        <v>125</v>
      </c>
      <c r="C36" s="189" t="s">
        <v>2318</v>
      </c>
      <c r="D36" s="190" t="s">
        <v>2319</v>
      </c>
      <c r="E36" s="190"/>
      <c r="F36" s="189" t="s">
        <v>191</v>
      </c>
      <c r="G36" s="192" t="n">
        <v>0.34</v>
      </c>
      <c r="H36" s="192" t="n">
        <v>0</v>
      </c>
    </row>
    <row r="37" customFormat="false" ht="15" hidden="false" customHeight="false" outlineLevel="0" collapsed="false">
      <c r="A37" s="315"/>
      <c r="B37" s="315"/>
      <c r="C37" s="315"/>
      <c r="D37" s="316" t="s">
        <v>5491</v>
      </c>
      <c r="E37" s="317"/>
      <c r="F37" s="317"/>
      <c r="G37" s="318" t="n">
        <v>0.34</v>
      </c>
      <c r="H37" s="315"/>
    </row>
    <row r="38" customFormat="false" ht="15" hidden="false" customHeight="true" outlineLevel="0" collapsed="false">
      <c r="A38" s="189" t="s">
        <v>219</v>
      </c>
      <c r="B38" s="189" t="s">
        <v>125</v>
      </c>
      <c r="C38" s="189" t="s">
        <v>3761</v>
      </c>
      <c r="D38" s="190" t="s">
        <v>3762</v>
      </c>
      <c r="E38" s="190"/>
      <c r="F38" s="189" t="s">
        <v>191</v>
      </c>
      <c r="G38" s="192" t="n">
        <v>3.06</v>
      </c>
      <c r="H38" s="192" t="n">
        <v>0</v>
      </c>
    </row>
    <row r="39" customFormat="false" ht="15" hidden="false" customHeight="false" outlineLevel="0" collapsed="false">
      <c r="A39" s="315"/>
      <c r="B39" s="315"/>
      <c r="C39" s="315"/>
      <c r="D39" s="316" t="s">
        <v>5492</v>
      </c>
      <c r="E39" s="317"/>
      <c r="F39" s="317"/>
      <c r="G39" s="318" t="n">
        <v>3.06</v>
      </c>
      <c r="H39" s="315"/>
    </row>
    <row r="40" customFormat="false" ht="15" hidden="false" customHeight="true" outlineLevel="0" collapsed="false">
      <c r="A40" s="189" t="s">
        <v>223</v>
      </c>
      <c r="B40" s="189" t="s">
        <v>125</v>
      </c>
      <c r="C40" s="189" t="s">
        <v>3764</v>
      </c>
      <c r="D40" s="190" t="s">
        <v>3765</v>
      </c>
      <c r="E40" s="190"/>
      <c r="F40" s="189" t="s">
        <v>191</v>
      </c>
      <c r="G40" s="192" t="n">
        <v>13.32</v>
      </c>
      <c r="H40" s="192" t="n">
        <v>0</v>
      </c>
    </row>
    <row r="41" customFormat="false" ht="15" hidden="false" customHeight="false" outlineLevel="0" collapsed="false">
      <c r="A41" s="315"/>
      <c r="B41" s="315"/>
      <c r="C41" s="315"/>
      <c r="D41" s="316" t="s">
        <v>5493</v>
      </c>
      <c r="E41" s="317"/>
      <c r="F41" s="317"/>
      <c r="G41" s="318" t="n">
        <v>13.32</v>
      </c>
      <c r="H41" s="315"/>
    </row>
    <row r="42" customFormat="false" ht="15" hidden="false" customHeight="true" outlineLevel="0" collapsed="false">
      <c r="A42" s="189" t="s">
        <v>228</v>
      </c>
      <c r="B42" s="189" t="s">
        <v>125</v>
      </c>
      <c r="C42" s="189" t="s">
        <v>198</v>
      </c>
      <c r="D42" s="190" t="s">
        <v>199</v>
      </c>
      <c r="E42" s="190"/>
      <c r="F42" s="189" t="s">
        <v>191</v>
      </c>
      <c r="G42" s="192" t="n">
        <v>13.32</v>
      </c>
      <c r="H42" s="192" t="n">
        <v>0</v>
      </c>
    </row>
    <row r="43" customFormat="false" ht="15" hidden="false" customHeight="false" outlineLevel="0" collapsed="false">
      <c r="A43" s="315"/>
      <c r="B43" s="315"/>
      <c r="C43" s="315"/>
      <c r="D43" s="316" t="s">
        <v>5494</v>
      </c>
      <c r="E43" s="317"/>
      <c r="F43" s="317"/>
      <c r="G43" s="318" t="n">
        <v>13.32</v>
      </c>
      <c r="H43" s="315"/>
    </row>
    <row r="44" customFormat="false" ht="15" hidden="false" customHeight="true" outlineLevel="0" collapsed="false">
      <c r="A44" s="189" t="s">
        <v>234</v>
      </c>
      <c r="B44" s="189" t="s">
        <v>125</v>
      </c>
      <c r="C44" s="189" t="s">
        <v>3768</v>
      </c>
      <c r="D44" s="190" t="s">
        <v>3769</v>
      </c>
      <c r="E44" s="190"/>
      <c r="F44" s="189" t="s">
        <v>191</v>
      </c>
      <c r="G44" s="192" t="n">
        <v>13.32</v>
      </c>
      <c r="H44" s="192" t="n">
        <v>0</v>
      </c>
    </row>
    <row r="45" customFormat="false" ht="15" hidden="false" customHeight="false" outlineLevel="0" collapsed="false">
      <c r="A45" s="315"/>
      <c r="B45" s="315"/>
      <c r="C45" s="315"/>
      <c r="D45" s="316" t="s">
        <v>5494</v>
      </c>
      <c r="E45" s="317"/>
      <c r="F45" s="317"/>
      <c r="G45" s="318" t="n">
        <v>13.32</v>
      </c>
      <c r="H45" s="315"/>
    </row>
    <row r="46" customFormat="false" ht="15" hidden="false" customHeight="true" outlineLevel="0" collapsed="false">
      <c r="A46" s="189" t="s">
        <v>240</v>
      </c>
      <c r="B46" s="189" t="s">
        <v>125</v>
      </c>
      <c r="C46" s="189" t="s">
        <v>3771</v>
      </c>
      <c r="D46" s="190" t="s">
        <v>3772</v>
      </c>
      <c r="E46" s="190"/>
      <c r="F46" s="189" t="s">
        <v>191</v>
      </c>
      <c r="G46" s="192" t="n">
        <v>13.32</v>
      </c>
      <c r="H46" s="192" t="n">
        <v>0</v>
      </c>
    </row>
    <row r="47" customFormat="false" ht="15" hidden="false" customHeight="false" outlineLevel="0" collapsed="false">
      <c r="A47" s="315"/>
      <c r="B47" s="315"/>
      <c r="C47" s="315"/>
      <c r="D47" s="316" t="s">
        <v>5494</v>
      </c>
      <c r="E47" s="317"/>
      <c r="F47" s="317"/>
      <c r="G47" s="318" t="n">
        <v>13.32</v>
      </c>
      <c r="H47" s="315"/>
    </row>
    <row r="48" customFormat="false" ht="24.05" hidden="false" customHeight="true" outlineLevel="0" collapsed="false">
      <c r="A48" s="189" t="s">
        <v>186</v>
      </c>
      <c r="B48" s="189" t="s">
        <v>125</v>
      </c>
      <c r="C48" s="189" t="s">
        <v>206</v>
      </c>
      <c r="D48" s="190" t="s">
        <v>207</v>
      </c>
      <c r="E48" s="190"/>
      <c r="F48" s="189" t="s">
        <v>191</v>
      </c>
      <c r="G48" s="192" t="n">
        <v>30.04</v>
      </c>
      <c r="H48" s="192" t="n">
        <v>0</v>
      </c>
    </row>
    <row r="49" customFormat="false" ht="15" hidden="false" customHeight="false" outlineLevel="0" collapsed="false">
      <c r="A49" s="315"/>
      <c r="B49" s="315"/>
      <c r="C49" s="315"/>
      <c r="D49" s="316" t="s">
        <v>5495</v>
      </c>
      <c r="E49" s="317"/>
      <c r="F49" s="317"/>
      <c r="G49" s="318" t="n">
        <v>30.04</v>
      </c>
      <c r="H49" s="315"/>
    </row>
    <row r="50" customFormat="false" ht="15" hidden="false" customHeight="true" outlineLevel="0" collapsed="false">
      <c r="A50" s="189" t="s">
        <v>246</v>
      </c>
      <c r="B50" s="189" t="s">
        <v>125</v>
      </c>
      <c r="C50" s="189" t="s">
        <v>210</v>
      </c>
      <c r="D50" s="190" t="s">
        <v>211</v>
      </c>
      <c r="E50" s="190"/>
      <c r="F50" s="189" t="s">
        <v>191</v>
      </c>
      <c r="G50" s="192" t="n">
        <v>26.98</v>
      </c>
      <c r="H50" s="192" t="n">
        <v>0</v>
      </c>
    </row>
    <row r="51" customFormat="false" ht="15" hidden="false" customHeight="false" outlineLevel="0" collapsed="false">
      <c r="A51" s="315"/>
      <c r="B51" s="315"/>
      <c r="C51" s="315"/>
      <c r="D51" s="316" t="s">
        <v>5496</v>
      </c>
      <c r="E51" s="317"/>
      <c r="F51" s="317"/>
      <c r="G51" s="318" t="n">
        <v>26.98</v>
      </c>
      <c r="H51" s="315"/>
    </row>
    <row r="52" customFormat="false" ht="15" hidden="false" customHeight="true" outlineLevel="0" collapsed="false">
      <c r="A52" s="189" t="s">
        <v>249</v>
      </c>
      <c r="B52" s="189" t="s">
        <v>125</v>
      </c>
      <c r="C52" s="189" t="s">
        <v>3719</v>
      </c>
      <c r="D52" s="190" t="s">
        <v>3720</v>
      </c>
      <c r="E52" s="190"/>
      <c r="F52" s="189" t="s">
        <v>191</v>
      </c>
      <c r="G52" s="192" t="n">
        <v>3.06</v>
      </c>
      <c r="H52" s="192" t="n">
        <v>0</v>
      </c>
    </row>
    <row r="53" customFormat="false" ht="15" hidden="false" customHeight="false" outlineLevel="0" collapsed="false">
      <c r="A53" s="315"/>
      <c r="B53" s="315"/>
      <c r="C53" s="315"/>
      <c r="D53" s="316" t="s">
        <v>5497</v>
      </c>
      <c r="E53" s="317"/>
      <c r="F53" s="317"/>
      <c r="G53" s="318" t="n">
        <v>3.06</v>
      </c>
      <c r="H53" s="315"/>
    </row>
    <row r="54" customFormat="false" ht="15" hidden="false" customHeight="true" outlineLevel="0" collapsed="false">
      <c r="A54" s="189" t="s">
        <v>203</v>
      </c>
      <c r="B54" s="189" t="s">
        <v>125</v>
      </c>
      <c r="C54" s="189" t="s">
        <v>1160</v>
      </c>
      <c r="D54" s="190" t="s">
        <v>3777</v>
      </c>
      <c r="E54" s="190"/>
      <c r="F54" s="189" t="s">
        <v>191</v>
      </c>
      <c r="G54" s="192" t="n">
        <v>9.22</v>
      </c>
      <c r="H54" s="192" t="n">
        <v>0</v>
      </c>
    </row>
    <row r="55" customFormat="false" ht="15" hidden="false" customHeight="false" outlineLevel="0" collapsed="false">
      <c r="A55" s="315"/>
      <c r="B55" s="315"/>
      <c r="C55" s="315"/>
      <c r="D55" s="316" t="s">
        <v>5498</v>
      </c>
      <c r="E55" s="317"/>
      <c r="F55" s="317"/>
      <c r="G55" s="318" t="n">
        <v>9.22</v>
      </c>
      <c r="H55" s="315"/>
    </row>
    <row r="56" customFormat="false" ht="15" hidden="false" customHeight="true" outlineLevel="0" collapsed="false">
      <c r="A56" s="189" t="s">
        <v>217</v>
      </c>
      <c r="B56" s="189" t="s">
        <v>125</v>
      </c>
      <c r="C56" s="189" t="s">
        <v>3779</v>
      </c>
      <c r="D56" s="190" t="s">
        <v>3780</v>
      </c>
      <c r="E56" s="190"/>
      <c r="F56" s="189" t="s">
        <v>191</v>
      </c>
      <c r="G56" s="192" t="n">
        <v>2.516</v>
      </c>
      <c r="H56" s="192" t="n">
        <v>0</v>
      </c>
    </row>
    <row r="57" customFormat="false" ht="15" hidden="false" customHeight="false" outlineLevel="0" collapsed="false">
      <c r="A57" s="315"/>
      <c r="B57" s="315"/>
      <c r="C57" s="315"/>
      <c r="D57" s="316" t="s">
        <v>5499</v>
      </c>
      <c r="E57" s="317"/>
      <c r="F57" s="317"/>
      <c r="G57" s="318" t="n">
        <v>2.516</v>
      </c>
      <c r="H57" s="315"/>
    </row>
    <row r="58" customFormat="false" ht="15" hidden="false" customHeight="true" outlineLevel="0" collapsed="false">
      <c r="A58" s="189" t="s">
        <v>257</v>
      </c>
      <c r="B58" s="189" t="s">
        <v>125</v>
      </c>
      <c r="C58" s="189" t="s">
        <v>210</v>
      </c>
      <c r="D58" s="190" t="s">
        <v>216</v>
      </c>
      <c r="E58" s="190"/>
      <c r="F58" s="189" t="s">
        <v>191</v>
      </c>
      <c r="G58" s="192" t="n">
        <v>9.22</v>
      </c>
      <c r="H58" s="192" t="n">
        <v>0</v>
      </c>
    </row>
    <row r="59" customFormat="false" ht="15" hidden="false" customHeight="false" outlineLevel="0" collapsed="false">
      <c r="A59" s="315"/>
      <c r="B59" s="315"/>
      <c r="C59" s="315"/>
      <c r="D59" s="316" t="s">
        <v>5500</v>
      </c>
      <c r="E59" s="317"/>
      <c r="F59" s="317"/>
      <c r="G59" s="318" t="n">
        <v>9.22</v>
      </c>
      <c r="H59" s="315"/>
    </row>
    <row r="60" customFormat="false" ht="15" hidden="false" customHeight="true" outlineLevel="0" collapsed="false">
      <c r="A60" s="189" t="s">
        <v>261</v>
      </c>
      <c r="B60" s="189" t="s">
        <v>125</v>
      </c>
      <c r="C60" s="189" t="s">
        <v>3719</v>
      </c>
      <c r="D60" s="190" t="s">
        <v>3783</v>
      </c>
      <c r="E60" s="190"/>
      <c r="F60" s="189" t="s">
        <v>191</v>
      </c>
      <c r="G60" s="192" t="n">
        <v>2.516</v>
      </c>
      <c r="H60" s="192" t="n">
        <v>0</v>
      </c>
    </row>
    <row r="61" customFormat="false" ht="15" hidden="false" customHeight="false" outlineLevel="0" collapsed="false">
      <c r="A61" s="315"/>
      <c r="B61" s="315"/>
      <c r="C61" s="315"/>
      <c r="D61" s="316" t="s">
        <v>5501</v>
      </c>
      <c r="E61" s="317"/>
      <c r="F61" s="317"/>
      <c r="G61" s="318" t="n">
        <v>2.516</v>
      </c>
      <c r="H61" s="315"/>
    </row>
    <row r="62" customFormat="false" ht="15" hidden="false" customHeight="true" outlineLevel="0" collapsed="false">
      <c r="A62" s="189" t="s">
        <v>264</v>
      </c>
      <c r="B62" s="189" t="s">
        <v>125</v>
      </c>
      <c r="C62" s="189" t="s">
        <v>220</v>
      </c>
      <c r="D62" s="190" t="s">
        <v>3785</v>
      </c>
      <c r="E62" s="190"/>
      <c r="F62" s="189" t="s">
        <v>191</v>
      </c>
      <c r="G62" s="192" t="n">
        <v>2.859</v>
      </c>
      <c r="H62" s="192" t="n">
        <v>0</v>
      </c>
    </row>
    <row r="63" customFormat="false" ht="15" hidden="false" customHeight="false" outlineLevel="0" collapsed="false">
      <c r="A63" s="315"/>
      <c r="B63" s="315"/>
      <c r="C63" s="315"/>
      <c r="D63" s="316" t="s">
        <v>5502</v>
      </c>
      <c r="E63" s="317"/>
      <c r="F63" s="317"/>
      <c r="G63" s="318" t="n">
        <v>2.859</v>
      </c>
      <c r="H63" s="315"/>
    </row>
    <row r="64" customFormat="false" ht="15" hidden="false" customHeight="true" outlineLevel="0" collapsed="false">
      <c r="A64" s="189" t="s">
        <v>192</v>
      </c>
      <c r="B64" s="189" t="s">
        <v>125</v>
      </c>
      <c r="C64" s="189" t="s">
        <v>220</v>
      </c>
      <c r="D64" s="190" t="s">
        <v>3787</v>
      </c>
      <c r="E64" s="190"/>
      <c r="F64" s="189" t="s">
        <v>191</v>
      </c>
      <c r="G64" s="192" t="n">
        <v>8.88</v>
      </c>
      <c r="H64" s="192" t="n">
        <v>0</v>
      </c>
    </row>
    <row r="65" customFormat="false" ht="15" hidden="false" customHeight="false" outlineLevel="0" collapsed="false">
      <c r="A65" s="315"/>
      <c r="B65" s="315"/>
      <c r="C65" s="315"/>
      <c r="D65" s="316" t="s">
        <v>5503</v>
      </c>
      <c r="E65" s="317"/>
      <c r="F65" s="317"/>
      <c r="G65" s="318" t="n">
        <v>8.88</v>
      </c>
      <c r="H65" s="315"/>
    </row>
    <row r="66" customFormat="false" ht="15" hidden="false" customHeight="true" outlineLevel="0" collapsed="false">
      <c r="A66" s="189" t="s">
        <v>226</v>
      </c>
      <c r="B66" s="189" t="s">
        <v>125</v>
      </c>
      <c r="C66" s="189" t="s">
        <v>1172</v>
      </c>
      <c r="D66" s="190" t="s">
        <v>3789</v>
      </c>
      <c r="E66" s="190"/>
      <c r="F66" s="189" t="s">
        <v>191</v>
      </c>
      <c r="G66" s="192" t="n">
        <v>11.739</v>
      </c>
      <c r="H66" s="192" t="n">
        <v>0</v>
      </c>
    </row>
    <row r="67" customFormat="false" ht="15" hidden="false" customHeight="false" outlineLevel="0" collapsed="false">
      <c r="A67" s="315"/>
      <c r="B67" s="315"/>
      <c r="C67" s="315"/>
      <c r="D67" s="316" t="s">
        <v>5504</v>
      </c>
      <c r="E67" s="317"/>
      <c r="F67" s="317"/>
      <c r="G67" s="318" t="n">
        <v>11.739</v>
      </c>
      <c r="H67" s="315"/>
    </row>
    <row r="68" customFormat="false" ht="24.05" hidden="false" customHeight="true" outlineLevel="0" collapsed="false">
      <c r="A68" s="189" t="s">
        <v>271</v>
      </c>
      <c r="B68" s="189" t="s">
        <v>125</v>
      </c>
      <c r="C68" s="189" t="s">
        <v>3791</v>
      </c>
      <c r="D68" s="190" t="s">
        <v>3792</v>
      </c>
      <c r="E68" s="190"/>
      <c r="F68" s="189" t="s">
        <v>252</v>
      </c>
      <c r="G68" s="192" t="n">
        <v>5306</v>
      </c>
      <c r="H68" s="192" t="n">
        <v>0</v>
      </c>
    </row>
    <row r="69" customFormat="false" ht="15" hidden="false" customHeight="false" outlineLevel="0" collapsed="false">
      <c r="A69" s="315"/>
      <c r="B69" s="315"/>
      <c r="C69" s="315"/>
      <c r="D69" s="316" t="s">
        <v>5505</v>
      </c>
      <c r="E69" s="317"/>
      <c r="F69" s="317"/>
      <c r="G69" s="318" t="n">
        <v>5306</v>
      </c>
      <c r="H69" s="315"/>
    </row>
    <row r="70" customFormat="false" ht="24.05" hidden="false" customHeight="true" outlineLevel="0" collapsed="false">
      <c r="A70" s="189" t="s">
        <v>276</v>
      </c>
      <c r="B70" s="189" t="s">
        <v>125</v>
      </c>
      <c r="C70" s="189" t="s">
        <v>3794</v>
      </c>
      <c r="D70" s="190" t="s">
        <v>3795</v>
      </c>
      <c r="E70" s="190"/>
      <c r="F70" s="189" t="s">
        <v>252</v>
      </c>
      <c r="G70" s="192" t="n">
        <v>2653</v>
      </c>
      <c r="H70" s="192" t="n">
        <v>0</v>
      </c>
    </row>
    <row r="71" customFormat="false" ht="15" hidden="false" customHeight="false" outlineLevel="0" collapsed="false">
      <c r="A71" s="315"/>
      <c r="B71" s="315"/>
      <c r="C71" s="315"/>
      <c r="D71" s="316" t="s">
        <v>5506</v>
      </c>
      <c r="E71" s="317"/>
      <c r="F71" s="317"/>
      <c r="G71" s="318" t="n">
        <v>2653</v>
      </c>
      <c r="H71" s="315"/>
    </row>
    <row r="72" customFormat="false" ht="15" hidden="false" customHeight="true" outlineLevel="0" collapsed="false">
      <c r="A72" s="189" t="s">
        <v>281</v>
      </c>
      <c r="B72" s="189" t="s">
        <v>125</v>
      </c>
      <c r="C72" s="189" t="s">
        <v>3797</v>
      </c>
      <c r="D72" s="190" t="s">
        <v>3798</v>
      </c>
      <c r="E72" s="190"/>
      <c r="F72" s="189" t="s">
        <v>260</v>
      </c>
      <c r="G72" s="192" t="n">
        <v>53.06</v>
      </c>
      <c r="H72" s="192" t="n">
        <v>0</v>
      </c>
    </row>
    <row r="73" customFormat="false" ht="15" hidden="false" customHeight="false" outlineLevel="0" collapsed="false">
      <c r="A73" s="315"/>
      <c r="B73" s="315"/>
      <c r="C73" s="315"/>
      <c r="D73" s="316" t="s">
        <v>5507</v>
      </c>
      <c r="E73" s="317"/>
      <c r="F73" s="317"/>
      <c r="G73" s="318" t="n">
        <v>53.06</v>
      </c>
      <c r="H73" s="315"/>
    </row>
    <row r="74" customFormat="false" ht="15" hidden="false" customHeight="true" outlineLevel="0" collapsed="false">
      <c r="A74" s="194" t="s">
        <v>284</v>
      </c>
      <c r="B74" s="194" t="s">
        <v>125</v>
      </c>
      <c r="C74" s="194" t="s">
        <v>3800</v>
      </c>
      <c r="D74" s="195" t="s">
        <v>3801</v>
      </c>
      <c r="E74" s="195"/>
      <c r="F74" s="194" t="s">
        <v>191</v>
      </c>
      <c r="G74" s="197" t="n">
        <v>122.038</v>
      </c>
      <c r="H74" s="197" t="n">
        <v>0</v>
      </c>
    </row>
    <row r="75" customFormat="false" ht="15" hidden="false" customHeight="false" outlineLevel="0" collapsed="false">
      <c r="A75" s="315"/>
      <c r="B75" s="315"/>
      <c r="C75" s="315"/>
      <c r="D75" s="316" t="s">
        <v>5508</v>
      </c>
      <c r="E75" s="317"/>
      <c r="F75" s="317"/>
      <c r="G75" s="319" t="n">
        <v>106.12</v>
      </c>
      <c r="H75" s="315"/>
    </row>
    <row r="76" customFormat="false" ht="15" hidden="false" customHeight="false" outlineLevel="0" collapsed="false">
      <c r="A76" s="194"/>
      <c r="B76" s="194"/>
      <c r="C76" s="194"/>
      <c r="D76" s="316" t="s">
        <v>5509</v>
      </c>
      <c r="E76" s="317"/>
      <c r="F76" s="317"/>
      <c r="G76" s="319" t="n">
        <v>15.918</v>
      </c>
      <c r="H76" s="198"/>
    </row>
    <row r="77" customFormat="false" ht="15" hidden="false" customHeight="true" outlineLevel="0" collapsed="false">
      <c r="A77" s="189" t="s">
        <v>238</v>
      </c>
      <c r="B77" s="189" t="s">
        <v>125</v>
      </c>
      <c r="C77" s="189" t="s">
        <v>3803</v>
      </c>
      <c r="D77" s="190" t="s">
        <v>3804</v>
      </c>
      <c r="E77" s="190"/>
      <c r="F77" s="189" t="s">
        <v>191</v>
      </c>
      <c r="G77" s="192" t="n">
        <v>2653</v>
      </c>
      <c r="H77" s="192" t="n">
        <v>0</v>
      </c>
    </row>
    <row r="78" customFormat="false" ht="15" hidden="false" customHeight="false" outlineLevel="0" collapsed="false">
      <c r="A78" s="315"/>
      <c r="B78" s="315"/>
      <c r="C78" s="315"/>
      <c r="D78" s="316" t="s">
        <v>5506</v>
      </c>
      <c r="E78" s="317"/>
      <c r="F78" s="317"/>
      <c r="G78" s="318" t="n">
        <v>2653</v>
      </c>
      <c r="H78" s="315"/>
    </row>
    <row r="79" customFormat="false" ht="15" hidden="false" customHeight="true" outlineLevel="0" collapsed="false">
      <c r="A79" s="189" t="s">
        <v>289</v>
      </c>
      <c r="B79" s="189" t="s">
        <v>125</v>
      </c>
      <c r="C79" s="189" t="s">
        <v>3806</v>
      </c>
      <c r="D79" s="190" t="s">
        <v>3807</v>
      </c>
      <c r="E79" s="190"/>
      <c r="F79" s="189" t="s">
        <v>191</v>
      </c>
      <c r="G79" s="192" t="n">
        <v>2653</v>
      </c>
      <c r="H79" s="192" t="n">
        <v>0</v>
      </c>
    </row>
    <row r="80" customFormat="false" ht="15" hidden="false" customHeight="false" outlineLevel="0" collapsed="false">
      <c r="A80" s="315"/>
      <c r="B80" s="315"/>
      <c r="C80" s="315"/>
      <c r="D80" s="316" t="s">
        <v>5506</v>
      </c>
      <c r="E80" s="317"/>
      <c r="F80" s="317"/>
      <c r="G80" s="318" t="n">
        <v>2653</v>
      </c>
      <c r="H80" s="315"/>
    </row>
    <row r="81" customFormat="false" ht="15" hidden="false" customHeight="true" outlineLevel="0" collapsed="false">
      <c r="A81" s="194" t="s">
        <v>292</v>
      </c>
      <c r="B81" s="194" t="s">
        <v>125</v>
      </c>
      <c r="C81" s="194" t="s">
        <v>3809</v>
      </c>
      <c r="D81" s="195" t="s">
        <v>3810</v>
      </c>
      <c r="E81" s="195"/>
      <c r="F81" s="194" t="s">
        <v>260</v>
      </c>
      <c r="G81" s="197" t="n">
        <v>933.856</v>
      </c>
      <c r="H81" s="197" t="n">
        <v>0</v>
      </c>
    </row>
    <row r="82" customFormat="false" ht="15" hidden="false" customHeight="false" outlineLevel="0" collapsed="false">
      <c r="A82" s="315"/>
      <c r="B82" s="315"/>
      <c r="C82" s="315"/>
      <c r="D82" s="316" t="s">
        <v>5510</v>
      </c>
      <c r="E82" s="317"/>
      <c r="F82" s="317"/>
      <c r="G82" s="319" t="n">
        <v>848.96</v>
      </c>
      <c r="H82" s="315"/>
    </row>
    <row r="83" customFormat="false" ht="15" hidden="false" customHeight="false" outlineLevel="0" collapsed="false">
      <c r="A83" s="194"/>
      <c r="B83" s="194"/>
      <c r="C83" s="194"/>
      <c r="D83" s="316" t="s">
        <v>5511</v>
      </c>
      <c r="E83" s="317"/>
      <c r="F83" s="317"/>
      <c r="G83" s="319" t="n">
        <v>84.896</v>
      </c>
      <c r="H83" s="198"/>
    </row>
    <row r="84" customFormat="false" ht="15" hidden="false" customHeight="true" outlineLevel="0" collapsed="false">
      <c r="A84" s="189" t="s">
        <v>295</v>
      </c>
      <c r="B84" s="189" t="s">
        <v>125</v>
      </c>
      <c r="C84" s="189" t="s">
        <v>3812</v>
      </c>
      <c r="D84" s="190" t="s">
        <v>3813</v>
      </c>
      <c r="E84" s="190"/>
      <c r="F84" s="189" t="s">
        <v>252</v>
      </c>
      <c r="G84" s="192" t="n">
        <v>2653</v>
      </c>
      <c r="H84" s="192" t="n">
        <v>0</v>
      </c>
    </row>
    <row r="85" customFormat="false" ht="15" hidden="false" customHeight="false" outlineLevel="0" collapsed="false">
      <c r="A85" s="315"/>
      <c r="B85" s="315"/>
      <c r="C85" s="315"/>
      <c r="D85" s="316" t="s">
        <v>5506</v>
      </c>
      <c r="E85" s="317"/>
      <c r="F85" s="317"/>
      <c r="G85" s="318" t="n">
        <v>2653</v>
      </c>
      <c r="H85" s="315"/>
    </row>
    <row r="86" customFormat="false" ht="15" hidden="false" customHeight="true" outlineLevel="0" collapsed="false">
      <c r="A86" s="189" t="s">
        <v>274</v>
      </c>
      <c r="B86" s="189" t="s">
        <v>125</v>
      </c>
      <c r="C86" s="189" t="s">
        <v>3815</v>
      </c>
      <c r="D86" s="190" t="s">
        <v>3816</v>
      </c>
      <c r="E86" s="190"/>
      <c r="F86" s="189" t="s">
        <v>252</v>
      </c>
      <c r="G86" s="192" t="n">
        <v>5306</v>
      </c>
      <c r="H86" s="192" t="n">
        <v>0</v>
      </c>
    </row>
    <row r="87" customFormat="false" ht="15" hidden="false" customHeight="false" outlineLevel="0" collapsed="false">
      <c r="A87" s="315"/>
      <c r="B87" s="315"/>
      <c r="C87" s="315"/>
      <c r="D87" s="316" t="s">
        <v>5505</v>
      </c>
      <c r="E87" s="317"/>
      <c r="F87" s="317"/>
      <c r="G87" s="318" t="n">
        <v>5306</v>
      </c>
      <c r="H87" s="315"/>
    </row>
    <row r="88" customFormat="false" ht="15" hidden="false" customHeight="true" outlineLevel="0" collapsed="false">
      <c r="A88" s="189" t="s">
        <v>300</v>
      </c>
      <c r="B88" s="189" t="s">
        <v>125</v>
      </c>
      <c r="C88" s="189" t="s">
        <v>3818</v>
      </c>
      <c r="D88" s="190" t="s">
        <v>3819</v>
      </c>
      <c r="E88" s="190"/>
      <c r="F88" s="189" t="s">
        <v>191</v>
      </c>
      <c r="G88" s="192" t="n">
        <v>0.2</v>
      </c>
      <c r="H88" s="192" t="n">
        <v>0</v>
      </c>
    </row>
    <row r="89" customFormat="false" ht="15" hidden="false" customHeight="false" outlineLevel="0" collapsed="false">
      <c r="A89" s="315"/>
      <c r="B89" s="315"/>
      <c r="C89" s="315"/>
      <c r="D89" s="316" t="s">
        <v>5512</v>
      </c>
      <c r="E89" s="317" t="s">
        <v>5513</v>
      </c>
      <c r="F89" s="317"/>
      <c r="G89" s="318" t="n">
        <v>0.2</v>
      </c>
      <c r="H89" s="315"/>
    </row>
    <row r="90" customFormat="false" ht="24.05" hidden="false" customHeight="true" outlineLevel="0" collapsed="false">
      <c r="A90" s="189" t="s">
        <v>303</v>
      </c>
      <c r="B90" s="189" t="s">
        <v>125</v>
      </c>
      <c r="C90" s="189" t="s">
        <v>3407</v>
      </c>
      <c r="D90" s="190" t="s">
        <v>3408</v>
      </c>
      <c r="E90" s="190"/>
      <c r="F90" s="189" t="s">
        <v>191</v>
      </c>
      <c r="G90" s="192" t="n">
        <v>17.6</v>
      </c>
      <c r="H90" s="192" t="n">
        <v>0</v>
      </c>
    </row>
    <row r="91" customFormat="false" ht="15" hidden="false" customHeight="false" outlineLevel="0" collapsed="false">
      <c r="A91" s="315"/>
      <c r="B91" s="315"/>
      <c r="C91" s="315"/>
      <c r="D91" s="316" t="s">
        <v>5514</v>
      </c>
      <c r="E91" s="317"/>
      <c r="F91" s="317"/>
      <c r="G91" s="318" t="n">
        <v>17.6</v>
      </c>
      <c r="H91" s="315"/>
    </row>
    <row r="92" customFormat="false" ht="15" hidden="false" customHeight="true" outlineLevel="0" collapsed="false">
      <c r="A92" s="189" t="s">
        <v>307</v>
      </c>
      <c r="B92" s="189" t="s">
        <v>125</v>
      </c>
      <c r="C92" s="189" t="s">
        <v>3450</v>
      </c>
      <c r="D92" s="190" t="s">
        <v>3451</v>
      </c>
      <c r="E92" s="190"/>
      <c r="F92" s="189" t="s">
        <v>252</v>
      </c>
      <c r="G92" s="192" t="n">
        <v>34.125</v>
      </c>
      <c r="H92" s="192" t="n">
        <v>0</v>
      </c>
    </row>
    <row r="93" customFormat="false" ht="15" hidden="false" customHeight="false" outlineLevel="0" collapsed="false">
      <c r="A93" s="315"/>
      <c r="B93" s="315"/>
      <c r="C93" s="315"/>
      <c r="D93" s="316" t="s">
        <v>5515</v>
      </c>
      <c r="E93" s="317"/>
      <c r="F93" s="317"/>
      <c r="G93" s="318" t="n">
        <v>34.125</v>
      </c>
      <c r="H93" s="315"/>
    </row>
    <row r="94" customFormat="false" ht="15" hidden="false" customHeight="true" outlineLevel="0" collapsed="false">
      <c r="A94" s="194" t="s">
        <v>311</v>
      </c>
      <c r="B94" s="194" t="s">
        <v>125</v>
      </c>
      <c r="C94" s="194" t="s">
        <v>3824</v>
      </c>
      <c r="D94" s="195" t="s">
        <v>3825</v>
      </c>
      <c r="E94" s="195"/>
      <c r="F94" s="194" t="s">
        <v>231</v>
      </c>
      <c r="G94" s="197" t="n">
        <v>100</v>
      </c>
      <c r="H94" s="197" t="n">
        <v>0</v>
      </c>
    </row>
    <row r="95" customFormat="false" ht="15" hidden="false" customHeight="false" outlineLevel="0" collapsed="false">
      <c r="A95" s="315"/>
      <c r="B95" s="315"/>
      <c r="C95" s="315"/>
      <c r="D95" s="316" t="s">
        <v>5516</v>
      </c>
      <c r="E95" s="317"/>
      <c r="F95" s="317"/>
      <c r="G95" s="319" t="n">
        <v>100</v>
      </c>
      <c r="H95" s="315"/>
    </row>
    <row r="96" customFormat="false" ht="15" hidden="false" customHeight="true" outlineLevel="0" collapsed="false">
      <c r="A96" s="189" t="s">
        <v>314</v>
      </c>
      <c r="B96" s="189" t="s">
        <v>125</v>
      </c>
      <c r="C96" s="189" t="s">
        <v>3458</v>
      </c>
      <c r="D96" s="190" t="s">
        <v>3459</v>
      </c>
      <c r="E96" s="190"/>
      <c r="F96" s="189" t="s">
        <v>252</v>
      </c>
      <c r="G96" s="192" t="n">
        <v>7</v>
      </c>
      <c r="H96" s="192" t="n">
        <v>0</v>
      </c>
    </row>
    <row r="97" customFormat="false" ht="15" hidden="false" customHeight="false" outlineLevel="0" collapsed="false">
      <c r="A97" s="315"/>
      <c r="B97" s="315"/>
      <c r="C97" s="315"/>
      <c r="D97" s="316" t="s">
        <v>5517</v>
      </c>
      <c r="E97" s="317"/>
      <c r="F97" s="317"/>
      <c r="G97" s="318" t="n">
        <v>7</v>
      </c>
      <c r="H97" s="315"/>
    </row>
    <row r="98" customFormat="false" ht="15" hidden="false" customHeight="true" outlineLevel="0" collapsed="false">
      <c r="A98" s="189" t="s">
        <v>317</v>
      </c>
      <c r="B98" s="189" t="s">
        <v>125</v>
      </c>
      <c r="C98" s="189" t="s">
        <v>3828</v>
      </c>
      <c r="D98" s="190" t="s">
        <v>3829</v>
      </c>
      <c r="E98" s="190"/>
      <c r="F98" s="189" t="s">
        <v>252</v>
      </c>
      <c r="G98" s="192" t="n">
        <v>1133</v>
      </c>
      <c r="H98" s="192" t="n">
        <v>0</v>
      </c>
    </row>
    <row r="99" customFormat="false" ht="15" hidden="false" customHeight="false" outlineLevel="0" collapsed="false">
      <c r="A99" s="315"/>
      <c r="B99" s="315"/>
      <c r="C99" s="315"/>
      <c r="D99" s="316" t="s">
        <v>3052</v>
      </c>
      <c r="E99" s="317"/>
      <c r="F99" s="317"/>
      <c r="G99" s="318" t="n">
        <v>1133</v>
      </c>
      <c r="H99" s="315"/>
    </row>
    <row r="100" customFormat="false" ht="15" hidden="false" customHeight="true" outlineLevel="0" collapsed="false">
      <c r="A100" s="189" t="s">
        <v>318</v>
      </c>
      <c r="B100" s="189" t="s">
        <v>125</v>
      </c>
      <c r="C100" s="189" t="s">
        <v>3832</v>
      </c>
      <c r="D100" s="190" t="s">
        <v>3833</v>
      </c>
      <c r="E100" s="190"/>
      <c r="F100" s="189" t="s">
        <v>252</v>
      </c>
      <c r="G100" s="192" t="n">
        <v>1133</v>
      </c>
      <c r="H100" s="192" t="n">
        <v>0</v>
      </c>
    </row>
    <row r="101" customFormat="false" ht="15" hidden="false" customHeight="false" outlineLevel="0" collapsed="false">
      <c r="A101" s="315"/>
      <c r="B101" s="315"/>
      <c r="C101" s="315"/>
      <c r="D101" s="316" t="s">
        <v>3052</v>
      </c>
      <c r="E101" s="317"/>
      <c r="F101" s="317"/>
      <c r="G101" s="318" t="n">
        <v>1133</v>
      </c>
      <c r="H101" s="315"/>
    </row>
    <row r="102" customFormat="false" ht="15" hidden="false" customHeight="true" outlineLevel="0" collapsed="false">
      <c r="A102" s="194" t="s">
        <v>322</v>
      </c>
      <c r="B102" s="194" t="s">
        <v>125</v>
      </c>
      <c r="C102" s="194" t="s">
        <v>3835</v>
      </c>
      <c r="D102" s="195" t="s">
        <v>3836</v>
      </c>
      <c r="E102" s="195"/>
      <c r="F102" s="194" t="s">
        <v>252</v>
      </c>
      <c r="G102" s="197" t="n">
        <v>1189.65</v>
      </c>
      <c r="H102" s="197" t="n">
        <v>0</v>
      </c>
    </row>
    <row r="103" customFormat="false" ht="15" hidden="false" customHeight="false" outlineLevel="0" collapsed="false">
      <c r="A103" s="315"/>
      <c r="B103" s="315"/>
      <c r="C103" s="315"/>
      <c r="D103" s="316" t="s">
        <v>3052</v>
      </c>
      <c r="E103" s="317"/>
      <c r="F103" s="317"/>
      <c r="G103" s="319" t="n">
        <v>1133</v>
      </c>
      <c r="H103" s="315"/>
    </row>
    <row r="104" customFormat="false" ht="15" hidden="false" customHeight="false" outlineLevel="0" collapsed="false">
      <c r="A104" s="194"/>
      <c r="B104" s="194"/>
      <c r="C104" s="194"/>
      <c r="D104" s="316" t="s">
        <v>5518</v>
      </c>
      <c r="E104" s="317"/>
      <c r="F104" s="317"/>
      <c r="G104" s="319" t="n">
        <v>56.65</v>
      </c>
      <c r="H104" s="198"/>
    </row>
    <row r="105" customFormat="false" ht="15" hidden="false" customHeight="true" outlineLevel="0" collapsed="false">
      <c r="A105" s="189" t="s">
        <v>326</v>
      </c>
      <c r="B105" s="189" t="s">
        <v>125</v>
      </c>
      <c r="C105" s="189" t="s">
        <v>3838</v>
      </c>
      <c r="D105" s="190" t="s">
        <v>3839</v>
      </c>
      <c r="E105" s="190"/>
      <c r="F105" s="189" t="s">
        <v>237</v>
      </c>
      <c r="G105" s="192" t="n">
        <v>202.62</v>
      </c>
      <c r="H105" s="192" t="n">
        <v>0</v>
      </c>
    </row>
    <row r="106" customFormat="false" ht="15" hidden="false" customHeight="false" outlineLevel="0" collapsed="false">
      <c r="A106" s="315"/>
      <c r="B106" s="315"/>
      <c r="C106" s="315"/>
      <c r="D106" s="316" t="s">
        <v>5519</v>
      </c>
      <c r="E106" s="317"/>
      <c r="F106" s="317"/>
      <c r="G106" s="318" t="n">
        <v>202.62</v>
      </c>
      <c r="H106" s="315"/>
    </row>
    <row r="107" customFormat="false" ht="15" hidden="false" customHeight="true" outlineLevel="0" collapsed="false">
      <c r="A107" s="189" t="s">
        <v>329</v>
      </c>
      <c r="B107" s="189" t="s">
        <v>125</v>
      </c>
      <c r="C107" s="189" t="s">
        <v>3841</v>
      </c>
      <c r="D107" s="190" t="s">
        <v>3842</v>
      </c>
      <c r="E107" s="190"/>
      <c r="F107" s="189" t="s">
        <v>191</v>
      </c>
      <c r="G107" s="192" t="n">
        <v>350</v>
      </c>
      <c r="H107" s="192" t="n">
        <v>0</v>
      </c>
    </row>
    <row r="108" customFormat="false" ht="15" hidden="false" customHeight="false" outlineLevel="0" collapsed="false">
      <c r="A108" s="315"/>
      <c r="B108" s="315"/>
      <c r="C108" s="315"/>
      <c r="D108" s="316" t="s">
        <v>1223</v>
      </c>
      <c r="E108" s="317" t="s">
        <v>5520</v>
      </c>
      <c r="F108" s="317"/>
      <c r="G108" s="318" t="n">
        <v>350</v>
      </c>
      <c r="H108" s="315"/>
    </row>
    <row r="109" customFormat="false" ht="15" hidden="false" customHeight="true" outlineLevel="0" collapsed="false">
      <c r="A109" s="194" t="s">
        <v>332</v>
      </c>
      <c r="B109" s="194" t="s">
        <v>125</v>
      </c>
      <c r="C109" s="194" t="s">
        <v>3724</v>
      </c>
      <c r="D109" s="195" t="s">
        <v>3725</v>
      </c>
      <c r="E109" s="195"/>
      <c r="F109" s="194" t="s">
        <v>260</v>
      </c>
      <c r="G109" s="197" t="n">
        <v>770</v>
      </c>
      <c r="H109" s="197" t="n">
        <v>0</v>
      </c>
    </row>
    <row r="110" customFormat="false" ht="15" hidden="false" customHeight="false" outlineLevel="0" collapsed="false">
      <c r="A110" s="315"/>
      <c r="B110" s="315"/>
      <c r="C110" s="315"/>
      <c r="D110" s="316" t="s">
        <v>5521</v>
      </c>
      <c r="E110" s="317"/>
      <c r="F110" s="317"/>
      <c r="G110" s="319" t="n">
        <v>700</v>
      </c>
      <c r="H110" s="315"/>
    </row>
    <row r="111" customFormat="false" ht="15" hidden="false" customHeight="false" outlineLevel="0" collapsed="false">
      <c r="A111" s="194"/>
      <c r="B111" s="194"/>
      <c r="C111" s="194"/>
      <c r="D111" s="316" t="s">
        <v>5522</v>
      </c>
      <c r="E111" s="317"/>
      <c r="F111" s="317"/>
      <c r="G111" s="319" t="n">
        <v>70</v>
      </c>
      <c r="H111" s="198"/>
    </row>
    <row r="112" customFormat="false" ht="15" hidden="false" customHeight="true" outlineLevel="0" collapsed="false">
      <c r="A112" s="189" t="s">
        <v>335</v>
      </c>
      <c r="B112" s="189" t="s">
        <v>125</v>
      </c>
      <c r="C112" s="189" t="s">
        <v>3832</v>
      </c>
      <c r="D112" s="190" t="s">
        <v>3845</v>
      </c>
      <c r="E112" s="190"/>
      <c r="F112" s="189" t="s">
        <v>252</v>
      </c>
      <c r="G112" s="192" t="n">
        <v>30</v>
      </c>
      <c r="H112" s="192" t="n">
        <v>0</v>
      </c>
    </row>
    <row r="113" customFormat="false" ht="15" hidden="false" customHeight="false" outlineLevel="0" collapsed="false">
      <c r="A113" s="315"/>
      <c r="B113" s="315"/>
      <c r="C113" s="315"/>
      <c r="D113" s="316" t="s">
        <v>295</v>
      </c>
      <c r="E113" s="317"/>
      <c r="F113" s="317"/>
      <c r="G113" s="318" t="n">
        <v>30</v>
      </c>
      <c r="H113" s="315"/>
    </row>
    <row r="114" customFormat="false" ht="15" hidden="false" customHeight="true" outlineLevel="0" collapsed="false">
      <c r="A114" s="189" t="s">
        <v>338</v>
      </c>
      <c r="B114" s="189" t="s">
        <v>125</v>
      </c>
      <c r="C114" s="189" t="s">
        <v>3828</v>
      </c>
      <c r="D114" s="190" t="s">
        <v>3829</v>
      </c>
      <c r="E114" s="190"/>
      <c r="F114" s="189" t="s">
        <v>252</v>
      </c>
      <c r="G114" s="192" t="n">
        <v>30</v>
      </c>
      <c r="H114" s="192" t="n">
        <v>0</v>
      </c>
    </row>
    <row r="115" customFormat="false" ht="15" hidden="false" customHeight="false" outlineLevel="0" collapsed="false">
      <c r="A115" s="315"/>
      <c r="B115" s="315"/>
      <c r="C115" s="315"/>
      <c r="D115" s="316" t="s">
        <v>295</v>
      </c>
      <c r="E115" s="317"/>
      <c r="F115" s="317"/>
      <c r="G115" s="318" t="n">
        <v>30</v>
      </c>
      <c r="H115" s="315"/>
    </row>
    <row r="116" customFormat="false" ht="15" hidden="false" customHeight="true" outlineLevel="0" collapsed="false">
      <c r="A116" s="189" t="s">
        <v>341</v>
      </c>
      <c r="B116" s="189" t="s">
        <v>125</v>
      </c>
      <c r="C116" s="189" t="s">
        <v>3848</v>
      </c>
      <c r="D116" s="190" t="s">
        <v>3849</v>
      </c>
      <c r="E116" s="190"/>
      <c r="F116" s="189" t="s">
        <v>252</v>
      </c>
      <c r="G116" s="192" t="n">
        <v>135</v>
      </c>
      <c r="H116" s="192" t="n">
        <v>0</v>
      </c>
    </row>
    <row r="117" customFormat="false" ht="15" hidden="false" customHeight="false" outlineLevel="0" collapsed="false">
      <c r="A117" s="315"/>
      <c r="B117" s="315"/>
      <c r="C117" s="315"/>
      <c r="D117" s="316" t="s">
        <v>614</v>
      </c>
      <c r="E117" s="317"/>
      <c r="F117" s="317"/>
      <c r="G117" s="318" t="n">
        <v>135</v>
      </c>
      <c r="H117" s="315"/>
    </row>
    <row r="118" customFormat="false" ht="15" hidden="false" customHeight="true" outlineLevel="0" collapsed="false">
      <c r="A118" s="189" t="s">
        <v>344</v>
      </c>
      <c r="B118" s="189" t="s">
        <v>125</v>
      </c>
      <c r="C118" s="189" t="s">
        <v>3828</v>
      </c>
      <c r="D118" s="190" t="s">
        <v>3829</v>
      </c>
      <c r="E118" s="190"/>
      <c r="F118" s="189" t="s">
        <v>252</v>
      </c>
      <c r="G118" s="192" t="n">
        <v>135</v>
      </c>
      <c r="H118" s="192" t="n">
        <v>0</v>
      </c>
    </row>
    <row r="119" customFormat="false" ht="15" hidden="false" customHeight="false" outlineLevel="0" collapsed="false">
      <c r="A119" s="315"/>
      <c r="B119" s="315"/>
      <c r="C119" s="315"/>
      <c r="D119" s="316" t="s">
        <v>614</v>
      </c>
      <c r="E119" s="317"/>
      <c r="F119" s="317"/>
      <c r="G119" s="318" t="n">
        <v>135</v>
      </c>
      <c r="H119" s="315"/>
    </row>
    <row r="120" customFormat="false" ht="15" hidden="false" customHeight="true" outlineLevel="0" collapsed="false">
      <c r="A120" s="189" t="s">
        <v>348</v>
      </c>
      <c r="B120" s="189" t="s">
        <v>125</v>
      </c>
      <c r="C120" s="189" t="s">
        <v>3852</v>
      </c>
      <c r="D120" s="190" t="s">
        <v>3853</v>
      </c>
      <c r="E120" s="190"/>
      <c r="F120" s="189" t="s">
        <v>237</v>
      </c>
      <c r="G120" s="192" t="n">
        <v>34.44</v>
      </c>
      <c r="H120" s="192" t="n">
        <v>0</v>
      </c>
    </row>
    <row r="121" customFormat="false" ht="15" hidden="false" customHeight="false" outlineLevel="0" collapsed="false">
      <c r="A121" s="315"/>
      <c r="B121" s="315"/>
      <c r="C121" s="315"/>
      <c r="D121" s="316" t="s">
        <v>5523</v>
      </c>
      <c r="E121" s="317"/>
      <c r="F121" s="317"/>
      <c r="G121" s="318" t="n">
        <v>34.44</v>
      </c>
      <c r="H121" s="315"/>
    </row>
    <row r="122" customFormat="false" ht="15" hidden="false" customHeight="true" outlineLevel="0" collapsed="false">
      <c r="A122" s="194" t="s">
        <v>353</v>
      </c>
      <c r="B122" s="194" t="s">
        <v>125</v>
      </c>
      <c r="C122" s="194" t="s">
        <v>3855</v>
      </c>
      <c r="D122" s="195" t="s">
        <v>3856</v>
      </c>
      <c r="E122" s="195"/>
      <c r="F122" s="194" t="s">
        <v>252</v>
      </c>
      <c r="G122" s="197" t="n">
        <v>137.7</v>
      </c>
      <c r="H122" s="197" t="n">
        <v>0</v>
      </c>
    </row>
    <row r="123" customFormat="false" ht="15" hidden="false" customHeight="false" outlineLevel="0" collapsed="false">
      <c r="A123" s="315"/>
      <c r="B123" s="315"/>
      <c r="C123" s="315"/>
      <c r="D123" s="316" t="s">
        <v>614</v>
      </c>
      <c r="E123" s="317"/>
      <c r="F123" s="317"/>
      <c r="G123" s="319" t="n">
        <v>135</v>
      </c>
      <c r="H123" s="315"/>
    </row>
    <row r="124" customFormat="false" ht="15" hidden="false" customHeight="false" outlineLevel="0" collapsed="false">
      <c r="A124" s="194"/>
      <c r="B124" s="194"/>
      <c r="C124" s="194"/>
      <c r="D124" s="316" t="s">
        <v>5524</v>
      </c>
      <c r="E124" s="317"/>
      <c r="F124" s="317"/>
      <c r="G124" s="319" t="n">
        <v>2.7</v>
      </c>
      <c r="H124" s="198"/>
    </row>
    <row r="125" customFormat="false" ht="15" hidden="false" customHeight="true" outlineLevel="0" collapsed="false">
      <c r="A125" s="189" t="s">
        <v>356</v>
      </c>
      <c r="B125" s="189" t="s">
        <v>125</v>
      </c>
      <c r="C125" s="189" t="s">
        <v>3848</v>
      </c>
      <c r="D125" s="190" t="s">
        <v>3858</v>
      </c>
      <c r="E125" s="190"/>
      <c r="F125" s="189" t="s">
        <v>252</v>
      </c>
      <c r="G125" s="192" t="n">
        <v>46</v>
      </c>
      <c r="H125" s="192" t="n">
        <v>0</v>
      </c>
    </row>
    <row r="126" customFormat="false" ht="15" hidden="false" customHeight="false" outlineLevel="0" collapsed="false">
      <c r="A126" s="315"/>
      <c r="B126" s="315"/>
      <c r="C126" s="315"/>
      <c r="D126" s="316" t="s">
        <v>344</v>
      </c>
      <c r="E126" s="317"/>
      <c r="F126" s="317"/>
      <c r="G126" s="318" t="n">
        <v>46</v>
      </c>
      <c r="H126" s="315"/>
    </row>
    <row r="127" customFormat="false" ht="15" hidden="false" customHeight="true" outlineLevel="0" collapsed="false">
      <c r="A127" s="189" t="s">
        <v>359</v>
      </c>
      <c r="B127" s="189" t="s">
        <v>125</v>
      </c>
      <c r="C127" s="189" t="s">
        <v>3791</v>
      </c>
      <c r="D127" s="190" t="s">
        <v>3860</v>
      </c>
      <c r="E127" s="190"/>
      <c r="F127" s="189" t="s">
        <v>252</v>
      </c>
      <c r="G127" s="192" t="n">
        <v>46</v>
      </c>
      <c r="H127" s="192" t="n">
        <v>0</v>
      </c>
    </row>
    <row r="128" customFormat="false" ht="15" hidden="false" customHeight="false" outlineLevel="0" collapsed="false">
      <c r="A128" s="315"/>
      <c r="B128" s="315"/>
      <c r="C128" s="315"/>
      <c r="D128" s="316" t="s">
        <v>344</v>
      </c>
      <c r="E128" s="317"/>
      <c r="F128" s="317"/>
      <c r="G128" s="318" t="n">
        <v>46</v>
      </c>
      <c r="H128" s="315"/>
    </row>
    <row r="129" customFormat="false" ht="15" hidden="false" customHeight="true" outlineLevel="0" collapsed="false">
      <c r="A129" s="194" t="s">
        <v>362</v>
      </c>
      <c r="B129" s="194" t="s">
        <v>125</v>
      </c>
      <c r="C129" s="194" t="s">
        <v>3855</v>
      </c>
      <c r="D129" s="195" t="s">
        <v>3856</v>
      </c>
      <c r="E129" s="195"/>
      <c r="F129" s="194" t="s">
        <v>252</v>
      </c>
      <c r="G129" s="197" t="n">
        <v>46.92</v>
      </c>
      <c r="H129" s="197" t="n">
        <v>0</v>
      </c>
    </row>
    <row r="130" customFormat="false" ht="15" hidden="false" customHeight="false" outlineLevel="0" collapsed="false">
      <c r="A130" s="315"/>
      <c r="B130" s="315"/>
      <c r="C130" s="315"/>
      <c r="D130" s="316" t="s">
        <v>344</v>
      </c>
      <c r="E130" s="317"/>
      <c r="F130" s="317"/>
      <c r="G130" s="319" t="n">
        <v>46</v>
      </c>
      <c r="H130" s="315"/>
    </row>
    <row r="131" customFormat="false" ht="15" hidden="false" customHeight="false" outlineLevel="0" collapsed="false">
      <c r="A131" s="194"/>
      <c r="B131" s="194"/>
      <c r="C131" s="194"/>
      <c r="D131" s="316" t="s">
        <v>5525</v>
      </c>
      <c r="E131" s="317"/>
      <c r="F131" s="317"/>
      <c r="G131" s="319" t="n">
        <v>0.92</v>
      </c>
      <c r="H131" s="198"/>
    </row>
    <row r="132" customFormat="false" ht="15" hidden="false" customHeight="true" outlineLevel="0" collapsed="false">
      <c r="A132" s="189" t="s">
        <v>365</v>
      </c>
      <c r="B132" s="189" t="s">
        <v>125</v>
      </c>
      <c r="C132" s="189" t="s">
        <v>3852</v>
      </c>
      <c r="D132" s="190" t="s">
        <v>3853</v>
      </c>
      <c r="E132" s="190"/>
      <c r="F132" s="189" t="s">
        <v>237</v>
      </c>
      <c r="G132" s="192" t="n">
        <v>28.04</v>
      </c>
      <c r="H132" s="192" t="n">
        <v>0</v>
      </c>
    </row>
    <row r="133" customFormat="false" ht="15" hidden="false" customHeight="false" outlineLevel="0" collapsed="false">
      <c r="A133" s="315"/>
      <c r="B133" s="315"/>
      <c r="C133" s="315"/>
      <c r="D133" s="316" t="s">
        <v>5526</v>
      </c>
      <c r="E133" s="317"/>
      <c r="F133" s="317"/>
      <c r="G133" s="318" t="n">
        <v>28.04</v>
      </c>
      <c r="H133" s="315"/>
    </row>
    <row r="134" customFormat="false" ht="15" hidden="false" customHeight="true" outlineLevel="0" collapsed="false">
      <c r="A134" s="189" t="s">
        <v>368</v>
      </c>
      <c r="B134" s="189" t="s">
        <v>125</v>
      </c>
      <c r="C134" s="189" t="s">
        <v>3476</v>
      </c>
      <c r="D134" s="190" t="s">
        <v>3477</v>
      </c>
      <c r="E134" s="190"/>
      <c r="F134" s="189" t="s">
        <v>231</v>
      </c>
      <c r="G134" s="192" t="n">
        <v>148</v>
      </c>
      <c r="H134" s="192" t="n">
        <v>0</v>
      </c>
    </row>
    <row r="135" customFormat="false" ht="15" hidden="false" customHeight="false" outlineLevel="0" collapsed="false">
      <c r="A135" s="315"/>
      <c r="B135" s="315"/>
      <c r="C135" s="315"/>
      <c r="D135" s="316" t="s">
        <v>5527</v>
      </c>
      <c r="E135" s="317"/>
      <c r="F135" s="317"/>
      <c r="G135" s="318" t="n">
        <v>148</v>
      </c>
      <c r="H135" s="315"/>
    </row>
    <row r="136" customFormat="false" ht="15" hidden="false" customHeight="true" outlineLevel="0" collapsed="false">
      <c r="A136" s="189" t="s">
        <v>371</v>
      </c>
      <c r="B136" s="189" t="s">
        <v>125</v>
      </c>
      <c r="C136" s="189" t="s">
        <v>3479</v>
      </c>
      <c r="D136" s="190" t="s">
        <v>3480</v>
      </c>
      <c r="E136" s="190"/>
      <c r="F136" s="189" t="s">
        <v>237</v>
      </c>
      <c r="G136" s="192" t="n">
        <v>74</v>
      </c>
      <c r="H136" s="192" t="n">
        <v>0</v>
      </c>
    </row>
    <row r="137" customFormat="false" ht="15" hidden="false" customHeight="false" outlineLevel="0" collapsed="false">
      <c r="A137" s="315"/>
      <c r="B137" s="315"/>
      <c r="C137" s="315"/>
      <c r="D137" s="316" t="s">
        <v>436</v>
      </c>
      <c r="E137" s="317"/>
      <c r="F137" s="317"/>
      <c r="G137" s="318" t="n">
        <v>74</v>
      </c>
      <c r="H137" s="315"/>
    </row>
    <row r="138" customFormat="false" ht="15" hidden="false" customHeight="true" outlineLevel="0" collapsed="false">
      <c r="A138" s="194" t="s">
        <v>374</v>
      </c>
      <c r="B138" s="194" t="s">
        <v>125</v>
      </c>
      <c r="C138" s="194" t="s">
        <v>3515</v>
      </c>
      <c r="D138" s="195" t="s">
        <v>3866</v>
      </c>
      <c r="E138" s="195"/>
      <c r="F138" s="194" t="s">
        <v>231</v>
      </c>
      <c r="G138" s="197" t="n">
        <v>4</v>
      </c>
      <c r="H138" s="197" t="n">
        <v>0</v>
      </c>
    </row>
    <row r="139" customFormat="false" ht="15" hidden="false" customHeight="false" outlineLevel="0" collapsed="false">
      <c r="A139" s="315"/>
      <c r="B139" s="315"/>
      <c r="C139" s="315"/>
      <c r="D139" s="316" t="s">
        <v>205</v>
      </c>
      <c r="E139" s="317"/>
      <c r="F139" s="317"/>
      <c r="G139" s="319" t="n">
        <v>4</v>
      </c>
      <c r="H139" s="315"/>
    </row>
    <row r="140" customFormat="false" ht="15" hidden="false" customHeight="true" outlineLevel="0" collapsed="false">
      <c r="A140" s="194" t="s">
        <v>377</v>
      </c>
      <c r="B140" s="194" t="s">
        <v>125</v>
      </c>
      <c r="C140" s="194" t="s">
        <v>3512</v>
      </c>
      <c r="D140" s="195" t="s">
        <v>3868</v>
      </c>
      <c r="E140" s="195"/>
      <c r="F140" s="194" t="s">
        <v>231</v>
      </c>
      <c r="G140" s="197" t="n">
        <v>4</v>
      </c>
      <c r="H140" s="197" t="n">
        <v>0</v>
      </c>
    </row>
    <row r="141" customFormat="false" ht="15" hidden="false" customHeight="false" outlineLevel="0" collapsed="false">
      <c r="A141" s="315"/>
      <c r="B141" s="315"/>
      <c r="C141" s="315"/>
      <c r="D141" s="316" t="s">
        <v>205</v>
      </c>
      <c r="E141" s="317"/>
      <c r="F141" s="317"/>
      <c r="G141" s="319" t="n">
        <v>4</v>
      </c>
      <c r="H141" s="315"/>
    </row>
    <row r="142" customFormat="false" ht="15" hidden="false" customHeight="true" outlineLevel="0" collapsed="false">
      <c r="A142" s="194" t="s">
        <v>380</v>
      </c>
      <c r="B142" s="194" t="s">
        <v>125</v>
      </c>
      <c r="C142" s="194" t="s">
        <v>3509</v>
      </c>
      <c r="D142" s="195" t="s">
        <v>3870</v>
      </c>
      <c r="E142" s="195"/>
      <c r="F142" s="194" t="s">
        <v>231</v>
      </c>
      <c r="G142" s="197" t="n">
        <v>6</v>
      </c>
      <c r="H142" s="197" t="n">
        <v>0</v>
      </c>
    </row>
    <row r="143" customFormat="false" ht="15" hidden="false" customHeight="false" outlineLevel="0" collapsed="false">
      <c r="A143" s="315"/>
      <c r="B143" s="315"/>
      <c r="C143" s="315"/>
      <c r="D143" s="316" t="s">
        <v>212</v>
      </c>
      <c r="E143" s="317"/>
      <c r="F143" s="317"/>
      <c r="G143" s="319" t="n">
        <v>6</v>
      </c>
      <c r="H143" s="315"/>
    </row>
    <row r="144" customFormat="false" ht="15" hidden="false" customHeight="true" outlineLevel="0" collapsed="false">
      <c r="A144" s="194" t="s">
        <v>384</v>
      </c>
      <c r="B144" s="194" t="s">
        <v>125</v>
      </c>
      <c r="C144" s="194" t="s">
        <v>3506</v>
      </c>
      <c r="D144" s="195" t="s">
        <v>3872</v>
      </c>
      <c r="E144" s="195"/>
      <c r="F144" s="194" t="s">
        <v>231</v>
      </c>
      <c r="G144" s="197" t="n">
        <v>6</v>
      </c>
      <c r="H144" s="197" t="n">
        <v>0</v>
      </c>
    </row>
    <row r="145" customFormat="false" ht="15" hidden="false" customHeight="false" outlineLevel="0" collapsed="false">
      <c r="A145" s="315"/>
      <c r="B145" s="315"/>
      <c r="C145" s="315"/>
      <c r="D145" s="316" t="s">
        <v>212</v>
      </c>
      <c r="E145" s="317"/>
      <c r="F145" s="317"/>
      <c r="G145" s="319" t="n">
        <v>6</v>
      </c>
      <c r="H145" s="315"/>
    </row>
    <row r="146" customFormat="false" ht="15" hidden="false" customHeight="true" outlineLevel="0" collapsed="false">
      <c r="A146" s="194" t="s">
        <v>387</v>
      </c>
      <c r="B146" s="194" t="s">
        <v>125</v>
      </c>
      <c r="C146" s="194" t="s">
        <v>3503</v>
      </c>
      <c r="D146" s="195" t="s">
        <v>3874</v>
      </c>
      <c r="E146" s="195"/>
      <c r="F146" s="194" t="s">
        <v>231</v>
      </c>
      <c r="G146" s="197" t="n">
        <v>6</v>
      </c>
      <c r="H146" s="197" t="n">
        <v>0</v>
      </c>
    </row>
    <row r="147" customFormat="false" ht="15" hidden="false" customHeight="false" outlineLevel="0" collapsed="false">
      <c r="A147" s="315"/>
      <c r="B147" s="315"/>
      <c r="C147" s="315"/>
      <c r="D147" s="316" t="s">
        <v>212</v>
      </c>
      <c r="E147" s="317"/>
      <c r="F147" s="317"/>
      <c r="G147" s="319" t="n">
        <v>6</v>
      </c>
      <c r="H147" s="315"/>
    </row>
    <row r="148" customFormat="false" ht="15" hidden="false" customHeight="true" outlineLevel="0" collapsed="false">
      <c r="A148" s="194" t="s">
        <v>390</v>
      </c>
      <c r="B148" s="194" t="s">
        <v>125</v>
      </c>
      <c r="C148" s="194" t="s">
        <v>3500</v>
      </c>
      <c r="D148" s="195" t="s">
        <v>3876</v>
      </c>
      <c r="E148" s="195"/>
      <c r="F148" s="194" t="s">
        <v>231</v>
      </c>
      <c r="G148" s="197" t="n">
        <v>7</v>
      </c>
      <c r="H148" s="197" t="n">
        <v>0</v>
      </c>
    </row>
    <row r="149" customFormat="false" ht="15" hidden="false" customHeight="false" outlineLevel="0" collapsed="false">
      <c r="A149" s="315"/>
      <c r="B149" s="315"/>
      <c r="C149" s="315"/>
      <c r="D149" s="316" t="s">
        <v>215</v>
      </c>
      <c r="E149" s="317"/>
      <c r="F149" s="317"/>
      <c r="G149" s="319" t="n">
        <v>7</v>
      </c>
      <c r="H149" s="315"/>
    </row>
    <row r="150" customFormat="false" ht="15" hidden="false" customHeight="true" outlineLevel="0" collapsed="false">
      <c r="A150" s="194" t="s">
        <v>393</v>
      </c>
      <c r="B150" s="194" t="s">
        <v>125</v>
      </c>
      <c r="C150" s="194" t="s">
        <v>3497</v>
      </c>
      <c r="D150" s="195" t="s">
        <v>3878</v>
      </c>
      <c r="E150" s="195"/>
      <c r="F150" s="194" t="s">
        <v>231</v>
      </c>
      <c r="G150" s="197" t="n">
        <v>8</v>
      </c>
      <c r="H150" s="197" t="n">
        <v>0</v>
      </c>
    </row>
    <row r="151" customFormat="false" ht="15" hidden="false" customHeight="false" outlineLevel="0" collapsed="false">
      <c r="A151" s="315"/>
      <c r="B151" s="315"/>
      <c r="C151" s="315"/>
      <c r="D151" s="316" t="s">
        <v>219</v>
      </c>
      <c r="E151" s="317"/>
      <c r="F151" s="317"/>
      <c r="G151" s="319" t="n">
        <v>8</v>
      </c>
      <c r="H151" s="315"/>
    </row>
    <row r="152" customFormat="false" ht="15" hidden="false" customHeight="true" outlineLevel="0" collapsed="false">
      <c r="A152" s="194" t="s">
        <v>396</v>
      </c>
      <c r="B152" s="194" t="s">
        <v>125</v>
      </c>
      <c r="C152" s="194" t="s">
        <v>3494</v>
      </c>
      <c r="D152" s="195" t="s">
        <v>3880</v>
      </c>
      <c r="E152" s="195"/>
      <c r="F152" s="194" t="s">
        <v>231</v>
      </c>
      <c r="G152" s="197" t="n">
        <v>8</v>
      </c>
      <c r="H152" s="197" t="n">
        <v>0</v>
      </c>
    </row>
    <row r="153" customFormat="false" ht="15" hidden="false" customHeight="false" outlineLevel="0" collapsed="false">
      <c r="A153" s="315"/>
      <c r="B153" s="315"/>
      <c r="C153" s="315"/>
      <c r="D153" s="316" t="s">
        <v>219</v>
      </c>
      <c r="E153" s="317"/>
      <c r="F153" s="317"/>
      <c r="G153" s="319" t="n">
        <v>8</v>
      </c>
      <c r="H153" s="315"/>
    </row>
    <row r="154" customFormat="false" ht="15" hidden="false" customHeight="true" outlineLevel="0" collapsed="false">
      <c r="A154" s="194" t="s">
        <v>399</v>
      </c>
      <c r="B154" s="194" t="s">
        <v>125</v>
      </c>
      <c r="C154" s="194" t="s">
        <v>3491</v>
      </c>
      <c r="D154" s="195" t="s">
        <v>3882</v>
      </c>
      <c r="E154" s="195"/>
      <c r="F154" s="194" t="s">
        <v>231</v>
      </c>
      <c r="G154" s="197" t="n">
        <v>8</v>
      </c>
      <c r="H154" s="197" t="n">
        <v>0</v>
      </c>
    </row>
    <row r="155" customFormat="false" ht="15" hidden="false" customHeight="false" outlineLevel="0" collapsed="false">
      <c r="A155" s="315"/>
      <c r="B155" s="315"/>
      <c r="C155" s="315"/>
      <c r="D155" s="316" t="s">
        <v>219</v>
      </c>
      <c r="E155" s="317"/>
      <c r="F155" s="317"/>
      <c r="G155" s="319" t="n">
        <v>8</v>
      </c>
      <c r="H155" s="315"/>
    </row>
    <row r="156" customFormat="false" ht="15" hidden="false" customHeight="true" outlineLevel="0" collapsed="false">
      <c r="A156" s="194" t="s">
        <v>402</v>
      </c>
      <c r="B156" s="194" t="s">
        <v>125</v>
      </c>
      <c r="C156" s="194" t="s">
        <v>3488</v>
      </c>
      <c r="D156" s="195" t="s">
        <v>3884</v>
      </c>
      <c r="E156" s="195"/>
      <c r="F156" s="194" t="s">
        <v>231</v>
      </c>
      <c r="G156" s="197" t="n">
        <v>8</v>
      </c>
      <c r="H156" s="197" t="n">
        <v>0</v>
      </c>
    </row>
    <row r="157" customFormat="false" ht="15" hidden="false" customHeight="false" outlineLevel="0" collapsed="false">
      <c r="A157" s="315"/>
      <c r="B157" s="315"/>
      <c r="C157" s="315"/>
      <c r="D157" s="316" t="s">
        <v>219</v>
      </c>
      <c r="E157" s="317"/>
      <c r="F157" s="317"/>
      <c r="G157" s="319" t="n">
        <v>8</v>
      </c>
      <c r="H157" s="315"/>
    </row>
    <row r="158" customFormat="false" ht="15" hidden="false" customHeight="true" outlineLevel="0" collapsed="false">
      <c r="A158" s="194" t="s">
        <v>405</v>
      </c>
      <c r="B158" s="194" t="s">
        <v>125</v>
      </c>
      <c r="C158" s="194" t="s">
        <v>3485</v>
      </c>
      <c r="D158" s="195" t="s">
        <v>3886</v>
      </c>
      <c r="E158" s="195"/>
      <c r="F158" s="194" t="s">
        <v>231</v>
      </c>
      <c r="G158" s="197" t="n">
        <v>8</v>
      </c>
      <c r="H158" s="197" t="n">
        <v>0</v>
      </c>
    </row>
    <row r="159" customFormat="false" ht="15" hidden="false" customHeight="false" outlineLevel="0" collapsed="false">
      <c r="A159" s="315"/>
      <c r="B159" s="315"/>
      <c r="C159" s="315"/>
      <c r="D159" s="316" t="s">
        <v>219</v>
      </c>
      <c r="E159" s="317"/>
      <c r="F159" s="317"/>
      <c r="G159" s="319" t="n">
        <v>8</v>
      </c>
      <c r="H159" s="315"/>
    </row>
    <row r="160" customFormat="false" ht="15" hidden="false" customHeight="true" outlineLevel="0" collapsed="false">
      <c r="A160" s="194" t="s">
        <v>407</v>
      </c>
      <c r="B160" s="194" t="s">
        <v>125</v>
      </c>
      <c r="C160" s="194" t="s">
        <v>3482</v>
      </c>
      <c r="D160" s="195" t="s">
        <v>3888</v>
      </c>
      <c r="E160" s="195"/>
      <c r="F160" s="194" t="s">
        <v>231</v>
      </c>
      <c r="G160" s="197" t="n">
        <v>8</v>
      </c>
      <c r="H160" s="197" t="n">
        <v>0</v>
      </c>
    </row>
    <row r="161" customFormat="false" ht="15" hidden="false" customHeight="false" outlineLevel="0" collapsed="false">
      <c r="A161" s="315"/>
      <c r="B161" s="315"/>
      <c r="C161" s="315"/>
      <c r="D161" s="316" t="s">
        <v>219</v>
      </c>
      <c r="E161" s="317"/>
      <c r="F161" s="317"/>
      <c r="G161" s="319" t="n">
        <v>8</v>
      </c>
      <c r="H161" s="315"/>
    </row>
    <row r="162" customFormat="false" ht="15" hidden="false" customHeight="true" outlineLevel="0" collapsed="false">
      <c r="A162" s="189" t="s">
        <v>411</v>
      </c>
      <c r="B162" s="189" t="s">
        <v>125</v>
      </c>
      <c r="C162" s="189" t="s">
        <v>3518</v>
      </c>
      <c r="D162" s="190" t="s">
        <v>3890</v>
      </c>
      <c r="E162" s="190"/>
      <c r="F162" s="189" t="s">
        <v>231</v>
      </c>
      <c r="G162" s="192" t="n">
        <v>3</v>
      </c>
      <c r="H162" s="192" t="n">
        <v>0</v>
      </c>
    </row>
    <row r="163" customFormat="false" ht="15" hidden="false" customHeight="false" outlineLevel="0" collapsed="false">
      <c r="A163" s="315"/>
      <c r="B163" s="315"/>
      <c r="C163" s="315"/>
      <c r="D163" s="316" t="s">
        <v>200</v>
      </c>
      <c r="E163" s="317"/>
      <c r="F163" s="317"/>
      <c r="G163" s="318" t="n">
        <v>3</v>
      </c>
      <c r="H163" s="315"/>
    </row>
    <row r="164" customFormat="false" ht="15" hidden="false" customHeight="true" outlineLevel="0" collapsed="false">
      <c r="A164" s="194" t="s">
        <v>416</v>
      </c>
      <c r="B164" s="194" t="s">
        <v>125</v>
      </c>
      <c r="C164" s="194" t="s">
        <v>3521</v>
      </c>
      <c r="D164" s="195" t="s">
        <v>3892</v>
      </c>
      <c r="E164" s="195"/>
      <c r="F164" s="194" t="s">
        <v>231</v>
      </c>
      <c r="G164" s="197" t="n">
        <v>3</v>
      </c>
      <c r="H164" s="197" t="n">
        <v>0</v>
      </c>
    </row>
    <row r="165" customFormat="false" ht="15" hidden="false" customHeight="false" outlineLevel="0" collapsed="false">
      <c r="A165" s="315"/>
      <c r="B165" s="315"/>
      <c r="C165" s="315"/>
      <c r="D165" s="316" t="s">
        <v>200</v>
      </c>
      <c r="E165" s="317"/>
      <c r="F165" s="317"/>
      <c r="G165" s="319" t="n">
        <v>3</v>
      </c>
      <c r="H165" s="315"/>
    </row>
    <row r="166" customFormat="false" ht="15" hidden="false" customHeight="true" outlineLevel="0" collapsed="false">
      <c r="A166" s="189" t="s">
        <v>419</v>
      </c>
      <c r="B166" s="189" t="s">
        <v>125</v>
      </c>
      <c r="C166" s="189" t="s">
        <v>3894</v>
      </c>
      <c r="D166" s="190" t="s">
        <v>3895</v>
      </c>
      <c r="E166" s="190"/>
      <c r="F166" s="189" t="s">
        <v>231</v>
      </c>
      <c r="G166" s="192" t="n">
        <v>4</v>
      </c>
      <c r="H166" s="192" t="n">
        <v>0</v>
      </c>
    </row>
    <row r="167" customFormat="false" ht="15" hidden="false" customHeight="false" outlineLevel="0" collapsed="false">
      <c r="A167" s="315"/>
      <c r="B167" s="315"/>
      <c r="C167" s="315"/>
      <c r="D167" s="316" t="s">
        <v>205</v>
      </c>
      <c r="E167" s="317"/>
      <c r="F167" s="317"/>
      <c r="G167" s="318" t="n">
        <v>4</v>
      </c>
      <c r="H167" s="315"/>
    </row>
    <row r="168" customFormat="false" ht="15" hidden="false" customHeight="true" outlineLevel="0" collapsed="false">
      <c r="A168" s="189" t="s">
        <v>422</v>
      </c>
      <c r="B168" s="189" t="s">
        <v>125</v>
      </c>
      <c r="C168" s="189" t="s">
        <v>3524</v>
      </c>
      <c r="D168" s="190" t="s">
        <v>3897</v>
      </c>
      <c r="E168" s="190"/>
      <c r="F168" s="189" t="s">
        <v>1625</v>
      </c>
      <c r="G168" s="192" t="n">
        <v>76.8</v>
      </c>
      <c r="H168" s="192" t="n">
        <v>0</v>
      </c>
    </row>
    <row r="169" customFormat="false" ht="15" hidden="false" customHeight="false" outlineLevel="0" collapsed="false">
      <c r="A169" s="315"/>
      <c r="B169" s="315"/>
      <c r="C169" s="315"/>
      <c r="D169" s="316" t="s">
        <v>5528</v>
      </c>
      <c r="E169" s="317" t="s">
        <v>5003</v>
      </c>
      <c r="F169" s="317"/>
      <c r="G169" s="318" t="n">
        <v>38.4</v>
      </c>
      <c r="H169" s="315"/>
    </row>
    <row r="170" customFormat="false" ht="15" hidden="false" customHeight="false" outlineLevel="0" collapsed="false">
      <c r="A170" s="189"/>
      <c r="B170" s="189"/>
      <c r="C170" s="189"/>
      <c r="D170" s="316" t="s">
        <v>5529</v>
      </c>
      <c r="E170" s="317" t="s">
        <v>5530</v>
      </c>
      <c r="F170" s="317"/>
      <c r="G170" s="318" t="n">
        <v>38.4</v>
      </c>
      <c r="H170" s="193"/>
    </row>
    <row r="171" customFormat="false" ht="24.05" hidden="false" customHeight="true" outlineLevel="0" collapsed="false">
      <c r="A171" s="194" t="s">
        <v>425</v>
      </c>
      <c r="B171" s="194" t="s">
        <v>125</v>
      </c>
      <c r="C171" s="194" t="s">
        <v>3900</v>
      </c>
      <c r="D171" s="195" t="s">
        <v>3901</v>
      </c>
      <c r="E171" s="195"/>
      <c r="F171" s="194" t="s">
        <v>1625</v>
      </c>
      <c r="G171" s="197" t="n">
        <v>84.48</v>
      </c>
      <c r="H171" s="197" t="n">
        <v>0</v>
      </c>
    </row>
    <row r="172" customFormat="false" ht="15" hidden="false" customHeight="false" outlineLevel="0" collapsed="false">
      <c r="A172" s="315"/>
      <c r="B172" s="315"/>
      <c r="C172" s="315"/>
      <c r="D172" s="316" t="s">
        <v>5528</v>
      </c>
      <c r="E172" s="317" t="s">
        <v>5003</v>
      </c>
      <c r="F172" s="317"/>
      <c r="G172" s="319" t="n">
        <v>38.4</v>
      </c>
      <c r="H172" s="315"/>
    </row>
    <row r="173" customFormat="false" ht="15" hidden="false" customHeight="false" outlineLevel="0" collapsed="false">
      <c r="A173" s="194"/>
      <c r="B173" s="194"/>
      <c r="C173" s="194"/>
      <c r="D173" s="316" t="s">
        <v>5529</v>
      </c>
      <c r="E173" s="317" t="s">
        <v>5530</v>
      </c>
      <c r="F173" s="317"/>
      <c r="G173" s="319" t="n">
        <v>38.4</v>
      </c>
      <c r="H173" s="198"/>
    </row>
    <row r="174" customFormat="false" ht="15" hidden="false" customHeight="false" outlineLevel="0" collapsed="false">
      <c r="A174" s="194"/>
      <c r="B174" s="194"/>
      <c r="C174" s="194"/>
      <c r="D174" s="316" t="s">
        <v>5531</v>
      </c>
      <c r="E174" s="317"/>
      <c r="F174" s="317"/>
      <c r="G174" s="319" t="n">
        <v>7.68</v>
      </c>
      <c r="H174" s="198"/>
    </row>
    <row r="175" customFormat="false" ht="24.05" hidden="false" customHeight="true" outlineLevel="0" collapsed="false">
      <c r="A175" s="189" t="s">
        <v>428</v>
      </c>
      <c r="B175" s="189" t="s">
        <v>125</v>
      </c>
      <c r="C175" s="189" t="s">
        <v>3538</v>
      </c>
      <c r="D175" s="190" t="s">
        <v>3903</v>
      </c>
      <c r="E175" s="190"/>
      <c r="F175" s="189" t="s">
        <v>252</v>
      </c>
      <c r="G175" s="192" t="n">
        <v>4.32</v>
      </c>
      <c r="H175" s="192" t="n">
        <v>0</v>
      </c>
    </row>
    <row r="176" customFormat="false" ht="15" hidden="false" customHeight="false" outlineLevel="0" collapsed="false">
      <c r="A176" s="315"/>
      <c r="B176" s="315"/>
      <c r="C176" s="315"/>
      <c r="D176" s="316" t="s">
        <v>5532</v>
      </c>
      <c r="E176" s="317" t="s">
        <v>5003</v>
      </c>
      <c r="F176" s="317"/>
      <c r="G176" s="318" t="n">
        <v>3.36</v>
      </c>
      <c r="H176" s="315"/>
    </row>
    <row r="177" customFormat="false" ht="15" hidden="false" customHeight="false" outlineLevel="0" collapsed="false">
      <c r="A177" s="189"/>
      <c r="B177" s="189"/>
      <c r="C177" s="189"/>
      <c r="D177" s="316" t="s">
        <v>5533</v>
      </c>
      <c r="E177" s="317" t="s">
        <v>5530</v>
      </c>
      <c r="F177" s="317"/>
      <c r="G177" s="318" t="n">
        <v>0.96</v>
      </c>
      <c r="H177" s="193"/>
    </row>
    <row r="178" customFormat="false" ht="15" hidden="false" customHeight="true" outlineLevel="0" collapsed="false">
      <c r="A178" s="189" t="s">
        <v>432</v>
      </c>
      <c r="B178" s="189" t="s">
        <v>125</v>
      </c>
      <c r="C178" s="189" t="s">
        <v>3541</v>
      </c>
      <c r="D178" s="190" t="s">
        <v>3905</v>
      </c>
      <c r="E178" s="190"/>
      <c r="F178" s="189" t="s">
        <v>231</v>
      </c>
      <c r="G178" s="192" t="n">
        <v>48</v>
      </c>
      <c r="H178" s="192" t="n">
        <v>0</v>
      </c>
    </row>
    <row r="179" customFormat="false" ht="15" hidden="false" customHeight="false" outlineLevel="0" collapsed="false">
      <c r="A179" s="315"/>
      <c r="B179" s="315"/>
      <c r="C179" s="315"/>
      <c r="D179" s="316" t="s">
        <v>5534</v>
      </c>
      <c r="E179" s="317"/>
      <c r="F179" s="317"/>
      <c r="G179" s="318" t="n">
        <v>48</v>
      </c>
      <c r="H179" s="315"/>
    </row>
    <row r="180" customFormat="false" ht="15" hidden="false" customHeight="true" outlineLevel="0" collapsed="false">
      <c r="A180" s="189" t="s">
        <v>436</v>
      </c>
      <c r="B180" s="189" t="s">
        <v>125</v>
      </c>
      <c r="C180" s="189" t="s">
        <v>1047</v>
      </c>
      <c r="D180" s="190" t="s">
        <v>1048</v>
      </c>
      <c r="E180" s="190"/>
      <c r="F180" s="189" t="s">
        <v>260</v>
      </c>
      <c r="G180" s="192" t="n">
        <v>0.093</v>
      </c>
      <c r="H180" s="192" t="n">
        <v>0</v>
      </c>
    </row>
    <row r="181" customFormat="false" ht="15" hidden="false" customHeight="false" outlineLevel="0" collapsed="false">
      <c r="A181" s="315"/>
      <c r="B181" s="315"/>
      <c r="C181" s="315"/>
      <c r="D181" s="316" t="s">
        <v>5535</v>
      </c>
      <c r="E181" s="317"/>
      <c r="F181" s="317"/>
      <c r="G181" s="318" t="n">
        <v>0.093</v>
      </c>
      <c r="H181" s="315"/>
    </row>
    <row r="182" customFormat="false" ht="15" hidden="false" customHeight="true" outlineLevel="0" collapsed="false">
      <c r="A182" s="189" t="s">
        <v>439</v>
      </c>
      <c r="B182" s="189" t="s">
        <v>125</v>
      </c>
      <c r="C182" s="189" t="s">
        <v>3909</v>
      </c>
      <c r="D182" s="190" t="s">
        <v>3910</v>
      </c>
      <c r="E182" s="190"/>
      <c r="F182" s="189" t="s">
        <v>231</v>
      </c>
      <c r="G182" s="192" t="n">
        <v>2</v>
      </c>
      <c r="H182" s="192" t="n">
        <v>0</v>
      </c>
    </row>
    <row r="183" customFormat="false" ht="15" hidden="false" customHeight="false" outlineLevel="0" collapsed="false">
      <c r="A183" s="315"/>
      <c r="B183" s="315"/>
      <c r="C183" s="315"/>
      <c r="D183" s="316" t="s">
        <v>197</v>
      </c>
      <c r="E183" s="317"/>
      <c r="F183" s="317"/>
      <c r="G183" s="318" t="n">
        <v>2</v>
      </c>
      <c r="H183" s="315"/>
    </row>
    <row r="184" customFormat="false" ht="15" hidden="false" customHeight="true" outlineLevel="0" collapsed="false">
      <c r="A184" s="189" t="s">
        <v>442</v>
      </c>
      <c r="B184" s="189" t="s">
        <v>125</v>
      </c>
      <c r="C184" s="189" t="s">
        <v>3915</v>
      </c>
      <c r="D184" s="190" t="s">
        <v>3916</v>
      </c>
      <c r="E184" s="190"/>
      <c r="F184" s="189" t="s">
        <v>237</v>
      </c>
      <c r="G184" s="192" t="n">
        <v>1103</v>
      </c>
      <c r="H184" s="192" t="n">
        <v>0</v>
      </c>
    </row>
    <row r="185" customFormat="false" ht="15" hidden="false" customHeight="false" outlineLevel="0" collapsed="false">
      <c r="A185" s="315"/>
      <c r="B185" s="315"/>
      <c r="C185" s="315"/>
      <c r="D185" s="316" t="s">
        <v>2970</v>
      </c>
      <c r="E185" s="317"/>
      <c r="F185" s="317"/>
      <c r="G185" s="318" t="n">
        <v>1103</v>
      </c>
      <c r="H185" s="315"/>
    </row>
    <row r="186" customFormat="false" ht="15" hidden="false" customHeight="true" outlineLevel="0" collapsed="false">
      <c r="A186" s="194" t="s">
        <v>444</v>
      </c>
      <c r="B186" s="194" t="s">
        <v>125</v>
      </c>
      <c r="C186" s="194" t="s">
        <v>3920</v>
      </c>
      <c r="D186" s="195" t="s">
        <v>3921</v>
      </c>
      <c r="E186" s="195"/>
      <c r="F186" s="194" t="s">
        <v>237</v>
      </c>
      <c r="G186" s="197" t="n">
        <v>1136.09</v>
      </c>
      <c r="H186" s="197" t="n">
        <v>0</v>
      </c>
    </row>
    <row r="187" customFormat="false" ht="15" hidden="false" customHeight="false" outlineLevel="0" collapsed="false">
      <c r="A187" s="315"/>
      <c r="B187" s="315"/>
      <c r="C187" s="315"/>
      <c r="D187" s="316" t="s">
        <v>2970</v>
      </c>
      <c r="E187" s="317"/>
      <c r="F187" s="317"/>
      <c r="G187" s="319" t="n">
        <v>1103</v>
      </c>
      <c r="H187" s="315"/>
    </row>
    <row r="188" customFormat="false" ht="15" hidden="false" customHeight="false" outlineLevel="0" collapsed="false">
      <c r="A188" s="194"/>
      <c r="B188" s="194"/>
      <c r="C188" s="194"/>
      <c r="D188" s="316" t="s">
        <v>5536</v>
      </c>
      <c r="E188" s="317"/>
      <c r="F188" s="317"/>
      <c r="G188" s="319" t="n">
        <v>33.09</v>
      </c>
      <c r="H188" s="198"/>
    </row>
    <row r="189" customFormat="false" ht="15" hidden="false" customHeight="true" outlineLevel="0" collapsed="false">
      <c r="A189" s="189" t="s">
        <v>447</v>
      </c>
      <c r="B189" s="189" t="s">
        <v>125</v>
      </c>
      <c r="C189" s="189" t="s">
        <v>3915</v>
      </c>
      <c r="D189" s="190" t="s">
        <v>3923</v>
      </c>
      <c r="E189" s="190"/>
      <c r="F189" s="189" t="s">
        <v>237</v>
      </c>
      <c r="G189" s="192" t="n">
        <v>142</v>
      </c>
      <c r="H189" s="192" t="n">
        <v>0</v>
      </c>
    </row>
    <row r="190" customFormat="false" ht="15" hidden="false" customHeight="false" outlineLevel="0" collapsed="false">
      <c r="A190" s="315"/>
      <c r="B190" s="315"/>
      <c r="C190" s="315"/>
      <c r="D190" s="316" t="s">
        <v>630</v>
      </c>
      <c r="E190" s="317"/>
      <c r="F190" s="317"/>
      <c r="G190" s="318" t="n">
        <v>142</v>
      </c>
      <c r="H190" s="315"/>
    </row>
    <row r="191" customFormat="false" ht="15" hidden="false" customHeight="true" outlineLevel="0" collapsed="false">
      <c r="A191" s="194" t="s">
        <v>450</v>
      </c>
      <c r="B191" s="194" t="s">
        <v>125</v>
      </c>
      <c r="C191" s="194" t="s">
        <v>3925</v>
      </c>
      <c r="D191" s="195" t="s">
        <v>3926</v>
      </c>
      <c r="E191" s="195"/>
      <c r="F191" s="194" t="s">
        <v>237</v>
      </c>
      <c r="G191" s="197" t="n">
        <v>146.26</v>
      </c>
      <c r="H191" s="197" t="n">
        <v>0</v>
      </c>
    </row>
    <row r="192" customFormat="false" ht="15" hidden="false" customHeight="false" outlineLevel="0" collapsed="false">
      <c r="A192" s="315"/>
      <c r="B192" s="315"/>
      <c r="C192" s="315"/>
      <c r="D192" s="316" t="s">
        <v>630</v>
      </c>
      <c r="E192" s="317"/>
      <c r="F192" s="317"/>
      <c r="G192" s="319" t="n">
        <v>142</v>
      </c>
      <c r="H192" s="315"/>
    </row>
    <row r="193" customFormat="false" ht="15" hidden="false" customHeight="false" outlineLevel="0" collapsed="false">
      <c r="A193" s="194"/>
      <c r="B193" s="194"/>
      <c r="C193" s="194"/>
      <c r="D193" s="316" t="s">
        <v>5537</v>
      </c>
      <c r="E193" s="317"/>
      <c r="F193" s="317"/>
      <c r="G193" s="319" t="n">
        <v>4.26</v>
      </c>
      <c r="H193" s="198"/>
    </row>
    <row r="194" customFormat="false" ht="15" hidden="false" customHeight="true" outlineLevel="0" collapsed="false">
      <c r="A194" s="189" t="s">
        <v>453</v>
      </c>
      <c r="B194" s="189" t="s">
        <v>125</v>
      </c>
      <c r="C194" s="189" t="s">
        <v>3791</v>
      </c>
      <c r="D194" s="190" t="s">
        <v>3860</v>
      </c>
      <c r="E194" s="190"/>
      <c r="F194" s="189" t="s">
        <v>252</v>
      </c>
      <c r="G194" s="192" t="n">
        <v>459.6</v>
      </c>
      <c r="H194" s="192" t="n">
        <v>0</v>
      </c>
    </row>
    <row r="195" customFormat="false" ht="15" hidden="false" customHeight="false" outlineLevel="0" collapsed="false">
      <c r="A195" s="315"/>
      <c r="B195" s="315"/>
      <c r="C195" s="315"/>
      <c r="D195" s="316" t="s">
        <v>5538</v>
      </c>
      <c r="E195" s="317"/>
      <c r="F195" s="317"/>
      <c r="G195" s="318" t="n">
        <v>459.6</v>
      </c>
      <c r="H195" s="315"/>
    </row>
    <row r="196" customFormat="false" ht="15" hidden="false" customHeight="true" outlineLevel="0" collapsed="false">
      <c r="A196" s="189" t="s">
        <v>456</v>
      </c>
      <c r="B196" s="189" t="s">
        <v>125</v>
      </c>
      <c r="C196" s="189" t="s">
        <v>3929</v>
      </c>
      <c r="D196" s="190" t="s">
        <v>3930</v>
      </c>
      <c r="E196" s="190"/>
      <c r="F196" s="189" t="s">
        <v>191</v>
      </c>
      <c r="G196" s="192" t="n">
        <v>49.8</v>
      </c>
      <c r="H196" s="192" t="n">
        <v>0</v>
      </c>
    </row>
    <row r="197" customFormat="false" ht="15" hidden="false" customHeight="false" outlineLevel="0" collapsed="false">
      <c r="A197" s="315"/>
      <c r="B197" s="315"/>
      <c r="C197" s="315"/>
      <c r="D197" s="316" t="s">
        <v>5539</v>
      </c>
      <c r="E197" s="317"/>
      <c r="F197" s="317"/>
      <c r="G197" s="318" t="n">
        <v>49.8</v>
      </c>
      <c r="H197" s="315"/>
    </row>
    <row r="198" customFormat="false" ht="15" hidden="false" customHeight="true" outlineLevel="0" collapsed="false">
      <c r="A198" s="189" t="s">
        <v>459</v>
      </c>
      <c r="B198" s="189" t="s">
        <v>125</v>
      </c>
      <c r="C198" s="189" t="s">
        <v>3932</v>
      </c>
      <c r="D198" s="190" t="s">
        <v>3933</v>
      </c>
      <c r="E198" s="190"/>
      <c r="F198" s="189" t="s">
        <v>260</v>
      </c>
      <c r="G198" s="192" t="n">
        <v>5329.908</v>
      </c>
      <c r="H198" s="192" t="n">
        <v>0</v>
      </c>
    </row>
    <row r="199" customFormat="false" ht="15" hidden="false" customHeight="false" outlineLevel="0" collapsed="false">
      <c r="A199" s="315"/>
      <c r="B199" s="315"/>
      <c r="C199" s="315"/>
      <c r="D199" s="316" t="s">
        <v>5540</v>
      </c>
      <c r="E199" s="317"/>
      <c r="F199" s="317"/>
      <c r="G199" s="318" t="n">
        <v>5329.908</v>
      </c>
      <c r="H199" s="315"/>
    </row>
    <row r="201" customFormat="false" ht="15" hidden="false" customHeight="false" outlineLevel="0" collapsed="false">
      <c r="A201" s="1"/>
    </row>
    <row r="202" customFormat="false" ht="15" hidden="true" customHeight="false" outlineLevel="0" collapsed="false">
      <c r="A202" s="10"/>
      <c r="B202" s="10"/>
      <c r="C202" s="10"/>
      <c r="D202" s="10"/>
      <c r="E202" s="10"/>
      <c r="F202" s="10"/>
      <c r="G202" s="10"/>
    </row>
    <row r="203" customFormat="false" ht="15" hidden="true" customHeight="false" outlineLevel="0" collapsed="false"/>
  </sheetData>
  <mergeCells count="20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D68:E68"/>
    <mergeCell ref="E69:F69"/>
    <mergeCell ref="D70:E70"/>
    <mergeCell ref="E71:F71"/>
    <mergeCell ref="D72:E72"/>
    <mergeCell ref="E73:F73"/>
    <mergeCell ref="D74:E74"/>
    <mergeCell ref="E75:F75"/>
    <mergeCell ref="E76:F76"/>
    <mergeCell ref="D77:E77"/>
    <mergeCell ref="E78:F78"/>
    <mergeCell ref="D79:E79"/>
    <mergeCell ref="E80:F80"/>
    <mergeCell ref="D81:E81"/>
    <mergeCell ref="E82:F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E104:F104"/>
    <mergeCell ref="D105:E105"/>
    <mergeCell ref="E106:F106"/>
    <mergeCell ref="D107:E107"/>
    <mergeCell ref="E108:F108"/>
    <mergeCell ref="D109:E109"/>
    <mergeCell ref="E110:F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E124:F124"/>
    <mergeCell ref="D125:E125"/>
    <mergeCell ref="E126:F126"/>
    <mergeCell ref="D127:E127"/>
    <mergeCell ref="E128:F128"/>
    <mergeCell ref="D129:E129"/>
    <mergeCell ref="E130:F130"/>
    <mergeCell ref="E131:F131"/>
    <mergeCell ref="D132:E132"/>
    <mergeCell ref="E133:F133"/>
    <mergeCell ref="D134:E134"/>
    <mergeCell ref="E135:F135"/>
    <mergeCell ref="D136:E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E170:F170"/>
    <mergeCell ref="D171:E171"/>
    <mergeCell ref="E172:F172"/>
    <mergeCell ref="E173:F173"/>
    <mergeCell ref="E174:F174"/>
    <mergeCell ref="D175:E175"/>
    <mergeCell ref="E176:F176"/>
    <mergeCell ref="E177:F177"/>
    <mergeCell ref="D178:E178"/>
    <mergeCell ref="E179:F179"/>
    <mergeCell ref="D180:E180"/>
    <mergeCell ref="E181:F181"/>
    <mergeCell ref="D182:E182"/>
    <mergeCell ref="E183:F183"/>
    <mergeCell ref="D184:E184"/>
    <mergeCell ref="E185:F185"/>
    <mergeCell ref="D186:E186"/>
    <mergeCell ref="E187:F187"/>
    <mergeCell ref="E188:F188"/>
    <mergeCell ref="D189:E189"/>
    <mergeCell ref="E190:F190"/>
    <mergeCell ref="D191:E191"/>
    <mergeCell ref="E192:F192"/>
    <mergeCell ref="E193:F193"/>
    <mergeCell ref="D194:E194"/>
    <mergeCell ref="E195:F195"/>
    <mergeCell ref="D196:E196"/>
    <mergeCell ref="E197:F197"/>
    <mergeCell ref="D198:E198"/>
    <mergeCell ref="E199:F199"/>
    <mergeCell ref="A202:G20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C8F8F"/>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75"/>
    <col collapsed="false" customWidth="true" hidden="false" outlineLevel="0" max="2" min="2" style="24" width="12.86"/>
    <col collapsed="false" customWidth="true" hidden="false" outlineLevel="0" max="3" min="3" style="24" width="27.15"/>
    <col collapsed="false" customWidth="true" hidden="false" outlineLevel="0" max="4" min="4" style="24" width="19.73"/>
    <col collapsed="false" customWidth="true" hidden="false" outlineLevel="0" max="5" min="5" style="24" width="14"/>
    <col collapsed="false" customWidth="true" hidden="false" outlineLevel="0" max="6" min="6" style="24" width="27.15"/>
    <col collapsed="false" customWidth="true" hidden="false" outlineLevel="0" max="7" min="7" style="24" width="20.38"/>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6011</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(SO13.11)'!AB12:AB2048)</f>
        <v>0</v>
      </c>
      <c r="D14" s="32" t="s">
        <v>39</v>
      </c>
      <c r="E14" s="32"/>
      <c r="F14" s="33" t="n">
        <f aca="false">'VORN objektu (SO13.11)'!I15</f>
        <v>0</v>
      </c>
      <c r="G14" s="32" t="s">
        <v>83</v>
      </c>
      <c r="H14" s="32"/>
      <c r="I14" s="33" t="n">
        <f aca="false">'VORN objektu (SO13.11)'!I21</f>
        <v>0</v>
      </c>
    </row>
    <row r="15" customFormat="false" ht="15" hidden="false" customHeight="false" outlineLevel="0" collapsed="false">
      <c r="A15" s="34"/>
      <c r="B15" s="32" t="s">
        <v>40</v>
      </c>
      <c r="C15" s="33" t="n">
        <f aca="false">SUM('Stavební rozpočet (SO13.11)'!AC12:AC2048)</f>
        <v>0</v>
      </c>
      <c r="D15" s="32" t="s">
        <v>41</v>
      </c>
      <c r="E15" s="32"/>
      <c r="F15" s="33" t="n">
        <f aca="false">'VORN objektu (SO13.11)'!I16</f>
        <v>0</v>
      </c>
      <c r="G15" s="32" t="s">
        <v>84</v>
      </c>
      <c r="H15" s="32"/>
      <c r="I15" s="33" t="n">
        <f aca="false">'VORN objektu (SO13.11)'!I22</f>
        <v>0</v>
      </c>
    </row>
    <row r="16" customFormat="false" ht="15" hidden="false" customHeight="false" outlineLevel="0" collapsed="false">
      <c r="A16" s="31" t="s">
        <v>42</v>
      </c>
      <c r="B16" s="32" t="s">
        <v>38</v>
      </c>
      <c r="C16" s="33" t="n">
        <f aca="false">SUM('Stavební rozpočet (SO13.11)'!AD12:AD2048)</f>
        <v>0</v>
      </c>
      <c r="D16" s="32" t="s">
        <v>43</v>
      </c>
      <c r="E16" s="32"/>
      <c r="F16" s="33" t="n">
        <f aca="false">'VORN objektu (SO13.11)'!I17</f>
        <v>0</v>
      </c>
      <c r="G16" s="32" t="s">
        <v>85</v>
      </c>
      <c r="H16" s="32"/>
      <c r="I16" s="33" t="n">
        <f aca="false">'VORN objektu (SO13.11)'!I23</f>
        <v>0</v>
      </c>
    </row>
    <row r="17" customFormat="false" ht="15" hidden="false" customHeight="false" outlineLevel="0" collapsed="false">
      <c r="A17" s="34"/>
      <c r="B17" s="32" t="s">
        <v>40</v>
      </c>
      <c r="C17" s="33" t="n">
        <f aca="false">SUM('Stavební rozpočet (SO13.11)'!AE12:AE2048)</f>
        <v>0</v>
      </c>
      <c r="D17" s="32"/>
      <c r="E17" s="32"/>
      <c r="F17" s="35"/>
      <c r="G17" s="32" t="s">
        <v>86</v>
      </c>
      <c r="H17" s="32"/>
      <c r="I17" s="33" t="n">
        <f aca="false">'VORN objektu (SO13.11)'!I24</f>
        <v>0</v>
      </c>
    </row>
    <row r="18" customFormat="false" ht="15" hidden="false" customHeight="false" outlineLevel="0" collapsed="false">
      <c r="A18" s="31" t="s">
        <v>44</v>
      </c>
      <c r="B18" s="32" t="s">
        <v>38</v>
      </c>
      <c r="C18" s="33" t="n">
        <f aca="false">SUM('Stavební rozpočet (SO13.11)'!AF12:AF2048)</f>
        <v>0</v>
      </c>
      <c r="D18" s="32"/>
      <c r="E18" s="32"/>
      <c r="F18" s="35"/>
      <c r="G18" s="32" t="s">
        <v>87</v>
      </c>
      <c r="H18" s="32"/>
      <c r="I18" s="33" t="n">
        <f aca="false">'VORN objektu (SO13.11)'!I25</f>
        <v>0</v>
      </c>
    </row>
    <row r="19" customFormat="false" ht="15" hidden="false" customHeight="false" outlineLevel="0" collapsed="false">
      <c r="A19" s="34"/>
      <c r="B19" s="32" t="s">
        <v>40</v>
      </c>
      <c r="C19" s="33" t="n">
        <f aca="false">SUM('Stavební rozpočet (SO13.11)'!AG12:AG2048)</f>
        <v>0</v>
      </c>
      <c r="D19" s="32"/>
      <c r="E19" s="32"/>
      <c r="F19" s="35"/>
      <c r="G19" s="32" t="s">
        <v>88</v>
      </c>
      <c r="H19" s="32"/>
      <c r="I19" s="33" t="n">
        <f aca="false">'VORN objektu (SO13.11)'!I26</f>
        <v>0</v>
      </c>
    </row>
    <row r="20" customFormat="false" ht="15" hidden="false" customHeight="false" outlineLevel="0" collapsed="false">
      <c r="A20" s="34" t="s">
        <v>45</v>
      </c>
      <c r="B20" s="34"/>
      <c r="C20" s="33" t="n">
        <f aca="false">SUM('Stavební rozpočet (SO13.11)'!AH12:AH2048)</f>
        <v>0</v>
      </c>
      <c r="D20" s="32"/>
      <c r="E20" s="32"/>
      <c r="F20" s="35"/>
      <c r="G20" s="32"/>
      <c r="H20" s="32"/>
      <c r="I20" s="35"/>
    </row>
    <row r="21" customFormat="false" ht="15" hidden="false" customHeight="false" outlineLevel="0" collapsed="false">
      <c r="A21" s="31" t="s">
        <v>46</v>
      </c>
      <c r="B21" s="31"/>
      <c r="C21" s="36" t="n">
        <f aca="false">SUM('Stavební rozpočet (SO13.11)'!Z12:Z2048)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(SO13.11)'!I36</f>
        <v>0</v>
      </c>
    </row>
    <row r="25" customFormat="false" ht="15" hidden="false" customHeight="false" outlineLevel="0" collapsed="false">
      <c r="A25" s="43" t="s">
        <v>50</v>
      </c>
      <c r="B25" s="43"/>
      <c r="C25" s="44" t="n">
        <f aca="false">SUM('Stavební rozpočet (SO13.11)'!AJ12:AJ2048)</f>
        <v>0</v>
      </c>
      <c r="D25" s="45"/>
      <c r="E25" s="45"/>
      <c r="F25" s="45"/>
      <c r="G25" s="45"/>
      <c r="H25" s="45"/>
      <c r="I25" s="45"/>
    </row>
    <row r="26" customFormat="false" ht="15" hidden="false" customHeight="false" outlineLevel="0" collapsed="false">
      <c r="A26" s="46" t="s">
        <v>51</v>
      </c>
      <c r="B26" s="46"/>
      <c r="C26" s="47" t="n">
        <f aca="false">SUM('Stavební rozpočet (SO13.11)'!AK12:AK2048)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(SO13.11)'!AL12:AL2048)+(F22+I22+F23+I23+I24)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6012</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C8F8F"/>
    <pageSetUpPr fitToPage="true"/>
  </sheetPr>
  <dimension ref="A1:BX2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2"/>
    <col collapsed="false" customWidth="true" hidden="false" outlineLevel="0" max="4" min="4" style="155" width="33.18"/>
    <col collapsed="false" customWidth="true" hidden="false" outlineLevel="0" max="5" min="5" style="24" width="16.04"/>
    <col collapsed="false" customWidth="true" hidden="false" outlineLevel="0" max="6" min="6" style="24" width="4.29"/>
    <col collapsed="false" customWidth="true" hidden="false" outlineLevel="0" max="7" min="7" style="156" width="10.62"/>
    <col collapsed="false" customWidth="true" hidden="false" outlineLevel="0" max="8" min="8" style="24" width="10.4"/>
    <col collapsed="false" customWidth="true" hidden="false" outlineLevel="0" max="9" min="9" style="24" width="10.19"/>
    <col collapsed="false" customWidth="true" hidden="false" outlineLevel="0" max="10" min="10" style="24" width="12.36"/>
    <col collapsed="false" customWidth="true" hidden="false" outlineLevel="0" max="13" min="11" style="24" width="15.71"/>
    <col collapsed="false" customWidth="true" hidden="false" outlineLevel="0" max="14" min="14" style="24" width="9.97"/>
    <col collapsed="false" customWidth="true" hidden="false" outlineLevel="0" max="15" min="15" style="24" width="9.11"/>
    <col collapsed="false" customWidth="true" hidden="false" outlineLevel="0" max="16" min="16" style="24" width="12.04"/>
    <col collapsed="false" customWidth="false" hidden="true" outlineLevel="0" max="75" min="25" style="24" width="12.15"/>
    <col collapsed="false" customWidth="true" hidden="true" outlineLevel="0" max="76" min="76" style="24" width="62.14"/>
    <col collapsed="false" customWidth="false" hidden="true" outlineLevel="0" max="78" min="77" style="24" width="12.15"/>
  </cols>
  <sheetData>
    <row r="1" customFormat="false" ht="39.7" hidden="false" customHeight="true" outlineLevel="0" collapsed="false">
      <c r="A1" s="158" t="s">
        <v>6013</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20"/>
      <c r="B12" s="254" t="s">
        <v>127</v>
      </c>
      <c r="C12" s="254"/>
      <c r="D12" s="255" t="s">
        <v>128</v>
      </c>
      <c r="E12" s="255"/>
      <c r="F12" s="120" t="s">
        <v>97</v>
      </c>
      <c r="G12" s="256" t="s">
        <v>97</v>
      </c>
      <c r="H12" s="120" t="s">
        <v>97</v>
      </c>
      <c r="I12" s="120" t="s">
        <v>97</v>
      </c>
      <c r="J12" s="257" t="n">
        <f aca="false">J13+J18</f>
        <v>0</v>
      </c>
      <c r="K12" s="257" t="n">
        <f aca="false">K13+K18</f>
        <v>0</v>
      </c>
      <c r="L12" s="257" t="n">
        <f aca="false">L13+L18</f>
        <v>0</v>
      </c>
      <c r="M12" s="257" t="n">
        <f aca="false">M13+M18</f>
        <v>0</v>
      </c>
      <c r="N12" s="258"/>
      <c r="O12" s="257" t="n">
        <f aca="false">O13+O18</f>
        <v>0</v>
      </c>
      <c r="P12" s="258"/>
    </row>
    <row r="13" customFormat="false" ht="15" hidden="false" customHeight="true" outlineLevel="0" collapsed="false">
      <c r="A13" s="183"/>
      <c r="B13" s="184" t="s">
        <v>127</v>
      </c>
      <c r="C13" s="184" t="s">
        <v>203</v>
      </c>
      <c r="D13" s="185" t="s">
        <v>204</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0</v>
      </c>
      <c r="P13" s="188"/>
      <c r="AI13" s="170" t="s">
        <v>127</v>
      </c>
      <c r="AS13" s="159" t="n">
        <f aca="false">SUM(AJ14:AJ17)</f>
        <v>0</v>
      </c>
      <c r="AT13" s="159" t="n">
        <f aca="false">SUM(AK14:AK17)</f>
        <v>0</v>
      </c>
      <c r="AU13" s="159" t="n">
        <f aca="false">SUM(AL14:AL17)</f>
        <v>0</v>
      </c>
    </row>
    <row r="14" customFormat="false" ht="24.05" hidden="false" customHeight="true" outlineLevel="0" collapsed="false">
      <c r="A14" s="189" t="s">
        <v>188</v>
      </c>
      <c r="B14" s="189" t="s">
        <v>127</v>
      </c>
      <c r="C14" s="189" t="s">
        <v>210</v>
      </c>
      <c r="D14" s="190" t="s">
        <v>3935</v>
      </c>
      <c r="E14" s="190"/>
      <c r="F14" s="189" t="s">
        <v>191</v>
      </c>
      <c r="G14" s="191" t="n">
        <f aca="false">'Stavební rozpočet'!G1658</f>
        <v>850</v>
      </c>
      <c r="H14" s="192" t="n">
        <f aca="false">'Stavební rozpočet'!H1658</f>
        <v>0</v>
      </c>
      <c r="I14" s="193" t="s">
        <v>192</v>
      </c>
      <c r="J14" s="192" t="n">
        <f aca="false">G14*AO14</f>
        <v>0</v>
      </c>
      <c r="K14" s="192" t="n">
        <f aca="false">G14*AP14</f>
        <v>0</v>
      </c>
      <c r="L14" s="192" t="n">
        <f aca="false">G14*H14</f>
        <v>0</v>
      </c>
      <c r="M14" s="192" t="n">
        <f aca="false">L14*(1+BW14/100)</f>
        <v>0</v>
      </c>
      <c r="N14" s="192" t="n">
        <f aca="false">'Stavební rozpočet'!N1658</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127</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208</v>
      </c>
      <c r="AZ14" s="88" t="s">
        <v>3936</v>
      </c>
      <c r="BA14" s="170" t="s">
        <v>3937</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16</v>
      </c>
      <c r="BW14" s="89" t="str">
        <f aca="false">I14</f>
        <v>21</v>
      </c>
      <c r="BX14" s="10" t="s">
        <v>3935</v>
      </c>
    </row>
    <row r="15" customFormat="false" ht="15" hidden="false" customHeight="true" outlineLevel="0" collapsed="false">
      <c r="A15" s="189" t="s">
        <v>197</v>
      </c>
      <c r="B15" s="189" t="s">
        <v>127</v>
      </c>
      <c r="C15" s="189" t="s">
        <v>1160</v>
      </c>
      <c r="D15" s="190" t="s">
        <v>3777</v>
      </c>
      <c r="E15" s="190"/>
      <c r="F15" s="189" t="s">
        <v>191</v>
      </c>
      <c r="G15" s="191" t="n">
        <f aca="false">'Stavební rozpočet'!G1659</f>
        <v>850</v>
      </c>
      <c r="H15" s="192" t="n">
        <f aca="false">'Stavební rozpočet'!H1659</f>
        <v>0</v>
      </c>
      <c r="I15" s="193" t="s">
        <v>192</v>
      </c>
      <c r="J15" s="192" t="n">
        <f aca="false">G15*AO15</f>
        <v>0</v>
      </c>
      <c r="K15" s="192" t="n">
        <f aca="false">G15*AP15</f>
        <v>0</v>
      </c>
      <c r="L15" s="192" t="n">
        <f aca="false">G15*H15</f>
        <v>0</v>
      </c>
      <c r="M15" s="192" t="n">
        <f aca="false">L15*(1+BW15/100)</f>
        <v>0</v>
      </c>
      <c r="N15" s="192" t="n">
        <f aca="false">'Stavební rozpočet'!N1659</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127</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208</v>
      </c>
      <c r="AZ15" s="88" t="s">
        <v>3936</v>
      </c>
      <c r="BA15" s="170" t="s">
        <v>3937</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16</v>
      </c>
      <c r="BW15" s="89" t="str">
        <f aca="false">I15</f>
        <v>21</v>
      </c>
      <c r="BX15" s="10" t="s">
        <v>3777</v>
      </c>
    </row>
    <row r="16" customFormat="false" ht="24.05" hidden="false" customHeight="true" outlineLevel="0" collapsed="false">
      <c r="A16" s="189" t="s">
        <v>200</v>
      </c>
      <c r="B16" s="189" t="s">
        <v>127</v>
      </c>
      <c r="C16" s="189" t="s">
        <v>210</v>
      </c>
      <c r="D16" s="190" t="s">
        <v>3940</v>
      </c>
      <c r="E16" s="190"/>
      <c r="F16" s="189" t="s">
        <v>191</v>
      </c>
      <c r="G16" s="191" t="n">
        <f aca="false">'Stavební rozpočet'!G1660</f>
        <v>5040</v>
      </c>
      <c r="H16" s="192" t="n">
        <f aca="false">'Stavební rozpočet'!H1660</f>
        <v>0</v>
      </c>
      <c r="I16" s="193" t="s">
        <v>192</v>
      </c>
      <c r="J16" s="192" t="n">
        <f aca="false">G16*AO16</f>
        <v>0</v>
      </c>
      <c r="K16" s="192" t="n">
        <f aca="false">G16*AP16</f>
        <v>0</v>
      </c>
      <c r="L16" s="192" t="n">
        <f aca="false">G16*H16</f>
        <v>0</v>
      </c>
      <c r="M16" s="192" t="n">
        <f aca="false">L16*(1+BW16/100)</f>
        <v>0</v>
      </c>
      <c r="N16" s="192" t="n">
        <f aca="false">'Stavební rozpočet'!N1660</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127</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208</v>
      </c>
      <c r="AZ16" s="88" t="s">
        <v>3936</v>
      </c>
      <c r="BA16" s="170" t="s">
        <v>3937</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16</v>
      </c>
      <c r="BW16" s="89" t="str">
        <f aca="false">I16</f>
        <v>21</v>
      </c>
      <c r="BX16" s="10" t="s">
        <v>3940</v>
      </c>
    </row>
    <row r="17" customFormat="false" ht="15" hidden="false" customHeight="true" outlineLevel="0" collapsed="false">
      <c r="A17" s="189" t="s">
        <v>205</v>
      </c>
      <c r="B17" s="189" t="s">
        <v>127</v>
      </c>
      <c r="C17" s="189" t="s">
        <v>1160</v>
      </c>
      <c r="D17" s="190" t="s">
        <v>3777</v>
      </c>
      <c r="E17" s="190"/>
      <c r="F17" s="189" t="s">
        <v>191</v>
      </c>
      <c r="G17" s="191" t="n">
        <f aca="false">'Stavební rozpočet'!G1661</f>
        <v>5040</v>
      </c>
      <c r="H17" s="192" t="n">
        <f aca="false">'Stavební rozpočet'!H1661</f>
        <v>0</v>
      </c>
      <c r="I17" s="193" t="s">
        <v>192</v>
      </c>
      <c r="J17" s="192" t="n">
        <f aca="false">G17*AO17</f>
        <v>0</v>
      </c>
      <c r="K17" s="192" t="n">
        <f aca="false">G17*AP17</f>
        <v>0</v>
      </c>
      <c r="L17" s="192" t="n">
        <f aca="false">G17*H17</f>
        <v>0</v>
      </c>
      <c r="M17" s="192" t="n">
        <f aca="false">L17*(1+BW17/100)</f>
        <v>0</v>
      </c>
      <c r="N17" s="192" t="n">
        <f aca="false">'Stavební rozpočet'!N1661</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127</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208</v>
      </c>
      <c r="AZ17" s="88" t="s">
        <v>3936</v>
      </c>
      <c r="BA17" s="170" t="s">
        <v>3937</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16</v>
      </c>
      <c r="BW17" s="89" t="str">
        <f aca="false">I17</f>
        <v>21</v>
      </c>
      <c r="BX17" s="10" t="s">
        <v>3777</v>
      </c>
    </row>
    <row r="18" customFormat="false" ht="15" hidden="false" customHeight="true" outlineLevel="0" collapsed="false">
      <c r="A18" s="183"/>
      <c r="B18" s="184" t="s">
        <v>127</v>
      </c>
      <c r="C18" s="184" t="s">
        <v>217</v>
      </c>
      <c r="D18" s="185" t="s">
        <v>218</v>
      </c>
      <c r="E18" s="185"/>
      <c r="F18" s="183" t="s">
        <v>97</v>
      </c>
      <c r="G18" s="186" t="s">
        <v>97</v>
      </c>
      <c r="H18" s="183" t="s">
        <v>97</v>
      </c>
      <c r="I18" s="183" t="s">
        <v>97</v>
      </c>
      <c r="J18" s="187" t="n">
        <f aca="false">SUM(J19:J20)</f>
        <v>0</v>
      </c>
      <c r="K18" s="187" t="n">
        <f aca="false">SUM(K19:K20)</f>
        <v>0</v>
      </c>
      <c r="L18" s="187" t="n">
        <f aca="false">SUM(L19:L20)</f>
        <v>0</v>
      </c>
      <c r="M18" s="187" t="n">
        <f aca="false">SUM(M19:M20)</f>
        <v>0</v>
      </c>
      <c r="N18" s="188"/>
      <c r="O18" s="187" t="n">
        <f aca="false">SUM(O19:O20)</f>
        <v>0</v>
      </c>
      <c r="P18" s="188"/>
      <c r="AI18" s="170" t="s">
        <v>127</v>
      </c>
      <c r="AS18" s="159" t="n">
        <f aca="false">SUM(AJ19:AJ20)</f>
        <v>0</v>
      </c>
      <c r="AT18" s="159" t="n">
        <f aca="false">SUM(AK19:AK20)</f>
        <v>0</v>
      </c>
      <c r="AU18" s="159" t="n">
        <f aca="false">SUM(AL19:AL20)</f>
        <v>0</v>
      </c>
    </row>
    <row r="19" customFormat="false" ht="15" hidden="false" customHeight="true" outlineLevel="0" collapsed="false">
      <c r="A19" s="189" t="s">
        <v>209</v>
      </c>
      <c r="B19" s="189" t="s">
        <v>127</v>
      </c>
      <c r="C19" s="189" t="s">
        <v>220</v>
      </c>
      <c r="D19" s="190" t="s">
        <v>221</v>
      </c>
      <c r="E19" s="190"/>
      <c r="F19" s="189" t="s">
        <v>191</v>
      </c>
      <c r="G19" s="191" t="n">
        <f aca="false">'Stavební rozpočet'!G1663</f>
        <v>5040</v>
      </c>
      <c r="H19" s="192" t="n">
        <f aca="false">'Stavební rozpočet'!H1663</f>
        <v>0</v>
      </c>
      <c r="I19" s="193" t="s">
        <v>192</v>
      </c>
      <c r="J19" s="192" t="n">
        <f aca="false">G19*AO19</f>
        <v>0</v>
      </c>
      <c r="K19" s="192" t="n">
        <f aca="false">G19*AP19</f>
        <v>0</v>
      </c>
      <c r="L19" s="192" t="n">
        <f aca="false">G19*H19</f>
        <v>0</v>
      </c>
      <c r="M19" s="192" t="n">
        <f aca="false">L19*(1+BW19/100)</f>
        <v>0</v>
      </c>
      <c r="N19" s="192" t="n">
        <f aca="false">'Stavební rozpočet'!N1663</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127</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222</v>
      </c>
      <c r="AZ19" s="88" t="s">
        <v>3936</v>
      </c>
      <c r="BA19" s="170" t="s">
        <v>3937</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17</v>
      </c>
      <c r="BW19" s="89" t="str">
        <f aca="false">I19</f>
        <v>21</v>
      </c>
      <c r="BX19" s="10" t="s">
        <v>221</v>
      </c>
    </row>
    <row r="20" customFormat="false" ht="15" hidden="false" customHeight="true" outlineLevel="0" collapsed="false">
      <c r="A20" s="189" t="s">
        <v>212</v>
      </c>
      <c r="B20" s="189" t="s">
        <v>127</v>
      </c>
      <c r="C20" s="189" t="s">
        <v>220</v>
      </c>
      <c r="D20" s="190" t="s">
        <v>221</v>
      </c>
      <c r="E20" s="190"/>
      <c r="F20" s="189" t="s">
        <v>191</v>
      </c>
      <c r="G20" s="191" t="n">
        <f aca="false">'Stavební rozpočet'!G1664</f>
        <v>850</v>
      </c>
      <c r="H20" s="192" t="n">
        <f aca="false">'Stavební rozpočet'!H1664</f>
        <v>0</v>
      </c>
      <c r="I20" s="193" t="s">
        <v>192</v>
      </c>
      <c r="J20" s="192" t="n">
        <f aca="false">G20*AO20</f>
        <v>0</v>
      </c>
      <c r="K20" s="192" t="n">
        <f aca="false">G20*AP20</f>
        <v>0</v>
      </c>
      <c r="L20" s="192" t="n">
        <f aca="false">G20*H20</f>
        <v>0</v>
      </c>
      <c r="M20" s="192" t="n">
        <f aca="false">L20*(1+BW20/100)</f>
        <v>0</v>
      </c>
      <c r="N20" s="192" t="n">
        <f aca="false">'Stavební rozpočet'!N1664</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127</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222</v>
      </c>
      <c r="AZ20" s="88" t="s">
        <v>3936</v>
      </c>
      <c r="BA20" s="170" t="s">
        <v>3937</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17</v>
      </c>
      <c r="BW20" s="89" t="str">
        <f aca="false">I20</f>
        <v>21</v>
      </c>
      <c r="BX20" s="10" t="s">
        <v>221</v>
      </c>
    </row>
    <row r="21" customFormat="false" ht="19.85" hidden="false" customHeight="true" outlineLevel="0" collapsed="false">
      <c r="J21" s="153" t="s">
        <v>148</v>
      </c>
      <c r="K21" s="153"/>
      <c r="L21" s="309" t="n">
        <f aca="false">L13+L18</f>
        <v>0</v>
      </c>
      <c r="M21" s="309" t="n">
        <f aca="false">M13+M18</f>
        <v>0</v>
      </c>
    </row>
    <row r="22" customFormat="false" ht="15" hidden="false" customHeight="false" outlineLevel="0" collapsed="false">
      <c r="A22" s="1"/>
    </row>
    <row r="23" customFormat="false" ht="15" hidden="true" customHeight="false" outlineLevel="0" collapsed="false">
      <c r="A23" s="10"/>
      <c r="B23" s="10"/>
      <c r="C23" s="10"/>
      <c r="D23" s="10"/>
      <c r="E23" s="10"/>
      <c r="F23" s="10"/>
      <c r="G23" s="10"/>
      <c r="H23" s="10"/>
      <c r="I23" s="10"/>
      <c r="J23" s="10"/>
      <c r="K23" s="10"/>
      <c r="L23" s="10"/>
      <c r="M23" s="10"/>
      <c r="N23" s="10"/>
      <c r="O23" s="10"/>
      <c r="P23" s="10"/>
    </row>
    <row r="24" customFormat="false" ht="15" hidden="true" customHeight="false" outlineLevel="0" collapsed="false"/>
  </sheetData>
  <mergeCells count="4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J21:K21"/>
    <mergeCell ref="A23:P2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C8F8F"/>
    <pageSetUpPr fitToPage="true"/>
  </sheetPr>
  <dimension ref="A1:H2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24" width="42.86"/>
    <col collapsed="false" customWidth="true" hidden="false" outlineLevel="0" max="5" min="5" style="24" width="56.71"/>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6014</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tru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tru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tru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false" outlineLevel="0" collapsed="false">
      <c r="A10" s="310" t="s">
        <v>158</v>
      </c>
      <c r="B10" s="311" t="s">
        <v>100</v>
      </c>
      <c r="C10" s="311" t="s">
        <v>159</v>
      </c>
      <c r="D10" s="311" t="s">
        <v>101</v>
      </c>
      <c r="E10" s="311"/>
      <c r="F10" s="311" t="s">
        <v>160</v>
      </c>
      <c r="G10" s="313" t="s">
        <v>161</v>
      </c>
      <c r="H10" s="314" t="s">
        <v>4574</v>
      </c>
    </row>
    <row r="11" customFormat="false" ht="15" hidden="false" customHeight="false" outlineLevel="0" collapsed="false">
      <c r="A11" s="184"/>
      <c r="B11" s="184" t="s">
        <v>4575</v>
      </c>
      <c r="C11" s="184" t="s">
        <v>203</v>
      </c>
      <c r="D11" s="184" t="s">
        <v>204</v>
      </c>
      <c r="E11" s="184"/>
      <c r="F11" s="184"/>
      <c r="G11" s="188"/>
      <c r="H11" s="188"/>
    </row>
    <row r="12" customFormat="false" ht="15" hidden="false" customHeight="false" outlineLevel="0" collapsed="false">
      <c r="A12" s="184"/>
      <c r="B12" s="184" t="s">
        <v>4575</v>
      </c>
      <c r="C12" s="184" t="s">
        <v>217</v>
      </c>
      <c r="D12" s="184" t="s">
        <v>218</v>
      </c>
      <c r="E12" s="184"/>
      <c r="F12" s="184"/>
      <c r="G12" s="188"/>
      <c r="H12" s="188"/>
    </row>
    <row r="13" customFormat="false" ht="15" hidden="false" customHeight="false" outlineLevel="0" collapsed="false">
      <c r="A13" s="189" t="s">
        <v>188</v>
      </c>
      <c r="B13" s="189" t="s">
        <v>127</v>
      </c>
      <c r="C13" s="189" t="s">
        <v>210</v>
      </c>
      <c r="D13" s="189" t="s">
        <v>3935</v>
      </c>
      <c r="E13" s="189"/>
      <c r="F13" s="189" t="s">
        <v>191</v>
      </c>
      <c r="G13" s="192" t="n">
        <v>850</v>
      </c>
      <c r="H13" s="192" t="n">
        <v>0</v>
      </c>
    </row>
    <row r="14" customFormat="false" ht="15" hidden="false" customHeight="false" outlineLevel="0" collapsed="false">
      <c r="A14" s="315"/>
      <c r="B14" s="315"/>
      <c r="C14" s="315"/>
      <c r="D14" s="317" t="s">
        <v>2268</v>
      </c>
      <c r="E14" s="317"/>
      <c r="F14" s="317"/>
      <c r="G14" s="318" t="n">
        <v>850</v>
      </c>
      <c r="H14" s="315"/>
    </row>
    <row r="15" customFormat="false" ht="15" hidden="false" customHeight="false" outlineLevel="0" collapsed="false">
      <c r="A15" s="189" t="s">
        <v>197</v>
      </c>
      <c r="B15" s="189" t="s">
        <v>127</v>
      </c>
      <c r="C15" s="189" t="s">
        <v>1160</v>
      </c>
      <c r="D15" s="189" t="s">
        <v>3777</v>
      </c>
      <c r="E15" s="189"/>
      <c r="F15" s="189" t="s">
        <v>191</v>
      </c>
      <c r="G15" s="192" t="n">
        <v>850</v>
      </c>
      <c r="H15" s="192" t="n">
        <v>0</v>
      </c>
    </row>
    <row r="16" customFormat="false" ht="15" hidden="false" customHeight="false" outlineLevel="0" collapsed="false">
      <c r="A16" s="315"/>
      <c r="B16" s="315"/>
      <c r="C16" s="315"/>
      <c r="D16" s="317" t="s">
        <v>2268</v>
      </c>
      <c r="E16" s="317"/>
      <c r="F16" s="317"/>
      <c r="G16" s="318" t="n">
        <v>850</v>
      </c>
      <c r="H16" s="315"/>
    </row>
    <row r="17" customFormat="false" ht="15" hidden="false" customHeight="false" outlineLevel="0" collapsed="false">
      <c r="A17" s="189" t="s">
        <v>200</v>
      </c>
      <c r="B17" s="189" t="s">
        <v>127</v>
      </c>
      <c r="C17" s="189" t="s">
        <v>210</v>
      </c>
      <c r="D17" s="189" t="s">
        <v>3940</v>
      </c>
      <c r="E17" s="189"/>
      <c r="F17" s="189" t="s">
        <v>191</v>
      </c>
      <c r="G17" s="192" t="n">
        <v>5040</v>
      </c>
      <c r="H17" s="192" t="n">
        <v>0</v>
      </c>
    </row>
    <row r="18" customFormat="false" ht="15" hidden="false" customHeight="false" outlineLevel="0" collapsed="false">
      <c r="A18" s="315"/>
      <c r="B18" s="315"/>
      <c r="C18" s="315"/>
      <c r="D18" s="317" t="s">
        <v>5541</v>
      </c>
      <c r="E18" s="317"/>
      <c r="F18" s="317"/>
      <c r="G18" s="318" t="n">
        <v>5040</v>
      </c>
      <c r="H18" s="315"/>
    </row>
    <row r="19" customFormat="false" ht="15" hidden="false" customHeight="false" outlineLevel="0" collapsed="false">
      <c r="A19" s="189" t="s">
        <v>205</v>
      </c>
      <c r="B19" s="189" t="s">
        <v>127</v>
      </c>
      <c r="C19" s="189" t="s">
        <v>1160</v>
      </c>
      <c r="D19" s="189" t="s">
        <v>3777</v>
      </c>
      <c r="E19" s="189"/>
      <c r="F19" s="189" t="s">
        <v>191</v>
      </c>
      <c r="G19" s="192" t="n">
        <v>5040</v>
      </c>
      <c r="H19" s="192" t="n">
        <v>0</v>
      </c>
    </row>
    <row r="20" customFormat="false" ht="15" hidden="false" customHeight="false" outlineLevel="0" collapsed="false">
      <c r="A20" s="315"/>
      <c r="B20" s="315"/>
      <c r="C20" s="315"/>
      <c r="D20" s="317" t="s">
        <v>5541</v>
      </c>
      <c r="E20" s="317"/>
      <c r="F20" s="317"/>
      <c r="G20" s="318" t="n">
        <v>5040</v>
      </c>
      <c r="H20" s="315"/>
    </row>
    <row r="21" customFormat="false" ht="15" hidden="false" customHeight="false" outlineLevel="0" collapsed="false">
      <c r="A21" s="189" t="s">
        <v>209</v>
      </c>
      <c r="B21" s="189" t="s">
        <v>127</v>
      </c>
      <c r="C21" s="189" t="s">
        <v>220</v>
      </c>
      <c r="D21" s="189" t="s">
        <v>221</v>
      </c>
      <c r="E21" s="189"/>
      <c r="F21" s="189" t="s">
        <v>191</v>
      </c>
      <c r="G21" s="192" t="n">
        <v>5040</v>
      </c>
      <c r="H21" s="192" t="n">
        <v>0</v>
      </c>
    </row>
    <row r="22" customFormat="false" ht="15" hidden="false" customHeight="false" outlineLevel="0" collapsed="false">
      <c r="A22" s="315"/>
      <c r="B22" s="315"/>
      <c r="C22" s="315"/>
      <c r="D22" s="317" t="s">
        <v>5541</v>
      </c>
      <c r="E22" s="317"/>
      <c r="F22" s="317"/>
      <c r="G22" s="318" t="n">
        <v>5040</v>
      </c>
      <c r="H22" s="315"/>
    </row>
    <row r="23" customFormat="false" ht="15" hidden="false" customHeight="false" outlineLevel="0" collapsed="false">
      <c r="A23" s="189" t="s">
        <v>212</v>
      </c>
      <c r="B23" s="189" t="s">
        <v>127</v>
      </c>
      <c r="C23" s="189" t="s">
        <v>220</v>
      </c>
      <c r="D23" s="189" t="s">
        <v>221</v>
      </c>
      <c r="E23" s="189"/>
      <c r="F23" s="189" t="s">
        <v>191</v>
      </c>
      <c r="G23" s="192" t="n">
        <v>850</v>
      </c>
      <c r="H23" s="192" t="n">
        <v>0</v>
      </c>
    </row>
    <row r="24" customFormat="false" ht="15" hidden="false" customHeight="false" outlineLevel="0" collapsed="false">
      <c r="A24" s="315"/>
      <c r="B24" s="315"/>
      <c r="C24" s="315"/>
      <c r="D24" s="317" t="s">
        <v>2268</v>
      </c>
      <c r="E24" s="317"/>
      <c r="F24" s="317"/>
      <c r="G24" s="318" t="n">
        <v>850</v>
      </c>
      <c r="H24" s="315"/>
    </row>
    <row r="26" customFormat="false" ht="15" hidden="false" customHeight="false" outlineLevel="0" collapsed="false">
      <c r="A26" s="1"/>
    </row>
    <row r="27" customFormat="false" ht="12.75" hidden="true" customHeight="true" outlineLevel="0" collapsed="false">
      <c r="A27" s="10"/>
      <c r="B27" s="10"/>
      <c r="C27" s="10"/>
      <c r="D27" s="10"/>
      <c r="E27" s="10"/>
      <c r="F27" s="10"/>
      <c r="G27" s="10"/>
    </row>
    <row r="28" customFormat="false" ht="15" hidden="true" customHeight="false" outlineLevel="0" collapsed="false"/>
  </sheetData>
  <mergeCells count="33">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E14:F14"/>
    <mergeCell ref="D15:E15"/>
    <mergeCell ref="E16:F16"/>
    <mergeCell ref="D17:E17"/>
    <mergeCell ref="E18:F18"/>
    <mergeCell ref="D19:E19"/>
    <mergeCell ref="E20:F20"/>
    <mergeCell ref="D21:E21"/>
    <mergeCell ref="E22:F22"/>
    <mergeCell ref="D23:E23"/>
    <mergeCell ref="E24:F24"/>
    <mergeCell ref="A27:G27"/>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00"/>
    <pageSetUpPr fitToPage="true"/>
  </sheetPr>
  <dimension ref="A1:I36"/>
  <sheetViews>
    <sheetView showFormulas="false" showGridLines="true" showRowColHeaders="true" showZeros="true" rightToLeft="false" tabSelected="false" showOutlineSymbols="true" defaultGridColor="true" view="normal" topLeftCell="A2"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
    <col collapsed="false" customWidth="true" hidden="false" outlineLevel="0" max="2" min="2" style="24" width="12.86"/>
    <col collapsed="false" customWidth="true" hidden="false" outlineLevel="0" max="3" min="3" style="24" width="27.15"/>
    <col collapsed="false" customWidth="true" hidden="false" outlineLevel="0" max="4" min="4" style="24" width="20.49"/>
    <col collapsed="false" customWidth="true" hidden="false" outlineLevel="0" max="5" min="5" style="24" width="14"/>
    <col collapsed="false" customWidth="true" hidden="false" outlineLevel="0" max="6" min="6" style="24" width="27.15"/>
    <col collapsed="false" customWidth="true" hidden="false" outlineLevel="0" max="7" min="7" style="24" width="20.93"/>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6015</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18</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(SO13.21)'!AB12:AB2048)</f>
        <v>0</v>
      </c>
      <c r="D14" s="32" t="s">
        <v>39</v>
      </c>
      <c r="E14" s="32"/>
      <c r="F14" s="33" t="n">
        <f aca="false">'VORN objektu (SO13.21)'!I15</f>
        <v>0</v>
      </c>
      <c r="G14" s="32" t="s">
        <v>83</v>
      </c>
      <c r="H14" s="32"/>
      <c r="I14" s="33" t="n">
        <f aca="false">'VORN objektu (SO13.21)'!I21</f>
        <v>0</v>
      </c>
    </row>
    <row r="15" customFormat="false" ht="15" hidden="false" customHeight="false" outlineLevel="0" collapsed="false">
      <c r="A15" s="34"/>
      <c r="B15" s="32" t="s">
        <v>40</v>
      </c>
      <c r="C15" s="33" t="n">
        <f aca="false">SUM('Stavební rozpočet (SO13.21)'!AC12:AC2048)</f>
        <v>0</v>
      </c>
      <c r="D15" s="32" t="s">
        <v>41</v>
      </c>
      <c r="E15" s="32"/>
      <c r="F15" s="33" t="n">
        <f aca="false">'VORN objektu (SO13.21)'!I16</f>
        <v>0</v>
      </c>
      <c r="G15" s="32" t="s">
        <v>84</v>
      </c>
      <c r="H15" s="32"/>
      <c r="I15" s="33" t="n">
        <f aca="false">'VORN objektu (SO13.21)'!I22</f>
        <v>0</v>
      </c>
    </row>
    <row r="16" customFormat="false" ht="15" hidden="false" customHeight="false" outlineLevel="0" collapsed="false">
      <c r="A16" s="31" t="s">
        <v>42</v>
      </c>
      <c r="B16" s="32" t="s">
        <v>38</v>
      </c>
      <c r="C16" s="33" t="n">
        <f aca="false">SUM('Stavební rozpočet (SO13.21)'!AD12:AD2048)</f>
        <v>0</v>
      </c>
      <c r="D16" s="32" t="s">
        <v>43</v>
      </c>
      <c r="E16" s="32"/>
      <c r="F16" s="33" t="n">
        <f aca="false">'VORN objektu (SO13.21)'!I17</f>
        <v>0</v>
      </c>
      <c r="G16" s="32" t="s">
        <v>85</v>
      </c>
      <c r="H16" s="32"/>
      <c r="I16" s="33" t="n">
        <f aca="false">'VORN objektu (SO13.21)'!I23</f>
        <v>0</v>
      </c>
    </row>
    <row r="17" customFormat="false" ht="15" hidden="false" customHeight="false" outlineLevel="0" collapsed="false">
      <c r="A17" s="34"/>
      <c r="B17" s="32" t="s">
        <v>40</v>
      </c>
      <c r="C17" s="33" t="n">
        <f aca="false">SUM('Stavební rozpočet (SO13.21)'!AE12:AE2048)</f>
        <v>0</v>
      </c>
      <c r="D17" s="32"/>
      <c r="E17" s="32"/>
      <c r="F17" s="35"/>
      <c r="G17" s="32" t="s">
        <v>86</v>
      </c>
      <c r="H17" s="32"/>
      <c r="I17" s="33" t="n">
        <f aca="false">'VORN objektu (SO13.21)'!I24</f>
        <v>0</v>
      </c>
    </row>
    <row r="18" customFormat="false" ht="15" hidden="false" customHeight="false" outlineLevel="0" collapsed="false">
      <c r="A18" s="31" t="s">
        <v>44</v>
      </c>
      <c r="B18" s="32" t="s">
        <v>38</v>
      </c>
      <c r="C18" s="33" t="n">
        <f aca="false">SUM('Stavební rozpočet (SO13.21)'!AF12:AF2048)</f>
        <v>0</v>
      </c>
      <c r="D18" s="32"/>
      <c r="E18" s="32"/>
      <c r="F18" s="35"/>
      <c r="G18" s="32" t="s">
        <v>87</v>
      </c>
      <c r="H18" s="32"/>
      <c r="I18" s="33" t="n">
        <f aca="false">'VORN objektu (SO13.21)'!I25</f>
        <v>0</v>
      </c>
    </row>
    <row r="19" customFormat="false" ht="15" hidden="false" customHeight="false" outlineLevel="0" collapsed="false">
      <c r="A19" s="34"/>
      <c r="B19" s="32" t="s">
        <v>40</v>
      </c>
      <c r="C19" s="33" t="n">
        <f aca="false">SUM('Stavební rozpočet (SO13.21)'!AG12:AG2048)</f>
        <v>0</v>
      </c>
      <c r="D19" s="32"/>
      <c r="E19" s="32"/>
      <c r="F19" s="35"/>
      <c r="G19" s="32" t="s">
        <v>88</v>
      </c>
      <c r="H19" s="32"/>
      <c r="I19" s="33" t="n">
        <f aca="false">'VORN objektu (SO13.21)'!I26</f>
        <v>0</v>
      </c>
    </row>
    <row r="20" customFormat="false" ht="15" hidden="false" customHeight="false" outlineLevel="0" collapsed="false">
      <c r="A20" s="34" t="s">
        <v>45</v>
      </c>
      <c r="B20" s="34"/>
      <c r="C20" s="33" t="n">
        <f aca="false">SUM('Stavební rozpočet (SO13.21)'!AH12:AH2048)</f>
        <v>0</v>
      </c>
      <c r="D20" s="32"/>
      <c r="E20" s="32"/>
      <c r="F20" s="35"/>
      <c r="G20" s="32"/>
      <c r="H20" s="32"/>
      <c r="I20" s="35"/>
    </row>
    <row r="21" customFormat="false" ht="15" hidden="false" customHeight="false" outlineLevel="0" collapsed="false">
      <c r="A21" s="31" t="s">
        <v>46</v>
      </c>
      <c r="B21" s="31"/>
      <c r="C21" s="36" t="n">
        <f aca="false">SUM('Stavební rozpočet (SO13.21)'!Z12:Z2048)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(SO13.21)'!I36</f>
        <v>0</v>
      </c>
    </row>
    <row r="25" customFormat="false" ht="15" hidden="false" customHeight="false" outlineLevel="0" collapsed="false">
      <c r="A25" s="43" t="s">
        <v>50</v>
      </c>
      <c r="B25" s="43"/>
      <c r="C25" s="44" t="n">
        <f aca="false">SUM('Stavební rozpočet (SO13.21)'!AJ12:AJ2048)</f>
        <v>0</v>
      </c>
      <c r="D25" s="45"/>
      <c r="E25" s="45"/>
      <c r="F25" s="45"/>
      <c r="G25" s="45"/>
      <c r="H25" s="45"/>
      <c r="I25" s="45"/>
    </row>
    <row r="26" customFormat="false" ht="15" hidden="false" customHeight="false" outlineLevel="0" collapsed="false">
      <c r="A26" s="46" t="s">
        <v>51</v>
      </c>
      <c r="B26" s="46"/>
      <c r="C26" s="47" t="n">
        <f aca="false">SUM('Stavební rozpočet (SO13.21)'!AK12:AK2048)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(SO13.21)'!AL12:AL2048)+(F22+I22+F23+I23+I24)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6016</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18</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00"/>
    <pageSetUpPr fitToPage="true"/>
  </sheetPr>
  <dimension ref="A1:BX3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96"/>
    <col collapsed="false" customWidth="true" hidden="false" outlineLevel="0" max="4" min="4" style="155" width="34.06"/>
    <col collapsed="false" customWidth="true" hidden="false" outlineLevel="0" max="5" min="5" style="24" width="15.83"/>
    <col collapsed="false" customWidth="true" hidden="false" outlineLevel="0" max="6" min="6" style="24" width="4.29"/>
    <col collapsed="false" customWidth="true" hidden="false" outlineLevel="0" max="7" min="7" style="156" width="10.08"/>
    <col collapsed="false" customWidth="true" hidden="false" outlineLevel="0" max="8" min="8" style="24" width="10.3"/>
    <col collapsed="false" customWidth="true" hidden="false" outlineLevel="0" max="9" min="9" style="24" width="10.4"/>
    <col collapsed="false" customWidth="true" hidden="false" outlineLevel="0" max="10" min="10" style="24" width="13.87"/>
    <col collapsed="false" customWidth="true" hidden="false" outlineLevel="0" max="13" min="11" style="24" width="15.71"/>
    <col collapsed="false" customWidth="true" hidden="false" outlineLevel="0" max="14" min="14" style="24" width="7.16"/>
    <col collapsed="false" customWidth="true" hidden="false" outlineLevel="0" max="15" min="15" style="24" width="7.69"/>
    <col collapsed="false" customWidth="true" hidden="false" outlineLevel="0" max="16" min="16" style="24" width="12.25"/>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6017</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23"/>
      <c r="B12" s="259" t="s">
        <v>129</v>
      </c>
      <c r="C12" s="259"/>
      <c r="D12" s="260" t="s">
        <v>130</v>
      </c>
      <c r="E12" s="260"/>
      <c r="F12" s="123" t="s">
        <v>97</v>
      </c>
      <c r="G12" s="261" t="s">
        <v>97</v>
      </c>
      <c r="H12" s="123" t="s">
        <v>97</v>
      </c>
      <c r="I12" s="123" t="s">
        <v>97</v>
      </c>
      <c r="J12" s="262" t="n">
        <f aca="false">J13+J17+J27</f>
        <v>0</v>
      </c>
      <c r="K12" s="262" t="n">
        <f aca="false">K13+K17+K27</f>
        <v>0</v>
      </c>
      <c r="L12" s="262" t="n">
        <f aca="false">L13+L17+L27</f>
        <v>0</v>
      </c>
      <c r="M12" s="262" t="n">
        <f aca="false">M13+M17+M27</f>
        <v>0</v>
      </c>
      <c r="N12" s="263"/>
      <c r="O12" s="262" t="n">
        <f aca="false">O13+O17+O27</f>
        <v>91.059334</v>
      </c>
      <c r="P12" s="263"/>
    </row>
    <row r="13" customFormat="false" ht="15" hidden="false" customHeight="true" outlineLevel="0" collapsed="false">
      <c r="A13" s="183"/>
      <c r="B13" s="184" t="s">
        <v>129</v>
      </c>
      <c r="C13" s="184" t="s">
        <v>203</v>
      </c>
      <c r="D13" s="185" t="s">
        <v>204</v>
      </c>
      <c r="E13" s="185"/>
      <c r="F13" s="183" t="s">
        <v>97</v>
      </c>
      <c r="G13" s="186" t="s">
        <v>97</v>
      </c>
      <c r="H13" s="183" t="s">
        <v>97</v>
      </c>
      <c r="I13" s="183" t="s">
        <v>97</v>
      </c>
      <c r="J13" s="187" t="n">
        <f aca="false">SUM(J14:J16)</f>
        <v>0</v>
      </c>
      <c r="K13" s="187" t="n">
        <f aca="false">SUM(K14:K16)</f>
        <v>0</v>
      </c>
      <c r="L13" s="187" t="n">
        <f aca="false">SUM(L14:L16)</f>
        <v>0</v>
      </c>
      <c r="M13" s="187" t="n">
        <f aca="false">SUM(M14:M16)</f>
        <v>0</v>
      </c>
      <c r="N13" s="188"/>
      <c r="O13" s="187" t="n">
        <f aca="false">SUM(O14:O16)</f>
        <v>0</v>
      </c>
      <c r="P13" s="188"/>
      <c r="AI13" s="170" t="s">
        <v>129</v>
      </c>
      <c r="AS13" s="159" t="n">
        <f aca="false">SUM(AJ14:AJ16)</f>
        <v>0</v>
      </c>
      <c r="AT13" s="159" t="n">
        <f aca="false">SUM(AK14:AK16)</f>
        <v>0</v>
      </c>
      <c r="AU13" s="159" t="n">
        <f aca="false">SUM(AL14:AL16)</f>
        <v>0</v>
      </c>
    </row>
    <row r="14" customFormat="false" ht="24.05" hidden="false" customHeight="true" outlineLevel="0" collapsed="false">
      <c r="A14" s="189" t="s">
        <v>188</v>
      </c>
      <c r="B14" s="189" t="s">
        <v>129</v>
      </c>
      <c r="C14" s="189" t="s">
        <v>210</v>
      </c>
      <c r="D14" s="190" t="s">
        <v>3945</v>
      </c>
      <c r="E14" s="190"/>
      <c r="F14" s="189" t="s">
        <v>191</v>
      </c>
      <c r="G14" s="191" t="n">
        <f aca="false">'Stavební rozpočet'!G1667</f>
        <v>90</v>
      </c>
      <c r="H14" s="192" t="n">
        <f aca="false">'Stavební rozpočet'!H1667</f>
        <v>0</v>
      </c>
      <c r="I14" s="193" t="s">
        <v>192</v>
      </c>
      <c r="J14" s="192" t="n">
        <f aca="false">G14*AO14</f>
        <v>0</v>
      </c>
      <c r="K14" s="192" t="n">
        <f aca="false">G14*AP14</f>
        <v>0</v>
      </c>
      <c r="L14" s="192" t="n">
        <f aca="false">G14*H14</f>
        <v>0</v>
      </c>
      <c r="M14" s="192" t="n">
        <f aca="false">L14*(1+BW14/100)</f>
        <v>0</v>
      </c>
      <c r="N14" s="192" t="n">
        <f aca="false">'Stavební rozpočet'!N1667</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129</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208</v>
      </c>
      <c r="AZ14" s="88" t="s">
        <v>3946</v>
      </c>
      <c r="BA14" s="170" t="s">
        <v>3947</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16</v>
      </c>
      <c r="BW14" s="89" t="str">
        <f aca="false">I14</f>
        <v>21</v>
      </c>
      <c r="BX14" s="10" t="s">
        <v>3945</v>
      </c>
    </row>
    <row r="15" customFormat="false" ht="15" hidden="false" customHeight="true" outlineLevel="0" collapsed="false">
      <c r="A15" s="189" t="s">
        <v>197</v>
      </c>
      <c r="B15" s="189" t="s">
        <v>129</v>
      </c>
      <c r="C15" s="189" t="s">
        <v>1157</v>
      </c>
      <c r="D15" s="190" t="s">
        <v>1158</v>
      </c>
      <c r="E15" s="190"/>
      <c r="F15" s="189" t="s">
        <v>191</v>
      </c>
      <c r="G15" s="191" t="n">
        <f aca="false">'Stavební rozpočet'!G1668</f>
        <v>810</v>
      </c>
      <c r="H15" s="192" t="n">
        <f aca="false">'Stavební rozpočet'!H1668</f>
        <v>0</v>
      </c>
      <c r="I15" s="193" t="s">
        <v>192</v>
      </c>
      <c r="J15" s="192" t="n">
        <f aca="false">G15*AO15</f>
        <v>0</v>
      </c>
      <c r="K15" s="192" t="n">
        <f aca="false">G15*AP15</f>
        <v>0</v>
      </c>
      <c r="L15" s="192" t="n">
        <f aca="false">G15*H15</f>
        <v>0</v>
      </c>
      <c r="M15" s="192" t="n">
        <f aca="false">L15*(1+BW15/100)</f>
        <v>0</v>
      </c>
      <c r="N15" s="192" t="n">
        <f aca="false">'Stavební rozpočet'!N1668</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129</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208</v>
      </c>
      <c r="AZ15" s="88" t="s">
        <v>3946</v>
      </c>
      <c r="BA15" s="170" t="s">
        <v>3947</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16</v>
      </c>
      <c r="BW15" s="89" t="str">
        <f aca="false">I15</f>
        <v>21</v>
      </c>
      <c r="BX15" s="10" t="s">
        <v>1158</v>
      </c>
    </row>
    <row r="16" customFormat="false" ht="15" hidden="false" customHeight="true" outlineLevel="0" collapsed="false">
      <c r="A16" s="189" t="s">
        <v>200</v>
      </c>
      <c r="B16" s="189" t="s">
        <v>129</v>
      </c>
      <c r="C16" s="189" t="s">
        <v>1160</v>
      </c>
      <c r="D16" s="190" t="s">
        <v>3777</v>
      </c>
      <c r="E16" s="190"/>
      <c r="F16" s="189" t="s">
        <v>191</v>
      </c>
      <c r="G16" s="191" t="n">
        <f aca="false">'Stavební rozpočet'!G1669</f>
        <v>90</v>
      </c>
      <c r="H16" s="192" t="n">
        <f aca="false">'Stavební rozpočet'!H1669</f>
        <v>0</v>
      </c>
      <c r="I16" s="193" t="s">
        <v>192</v>
      </c>
      <c r="J16" s="192" t="n">
        <f aca="false">G16*AO16</f>
        <v>0</v>
      </c>
      <c r="K16" s="192" t="n">
        <f aca="false">G16*AP16</f>
        <v>0</v>
      </c>
      <c r="L16" s="192" t="n">
        <f aca="false">G16*H16</f>
        <v>0</v>
      </c>
      <c r="M16" s="192" t="n">
        <f aca="false">L16*(1+BW16/100)</f>
        <v>0</v>
      </c>
      <c r="N16" s="192" t="n">
        <f aca="false">'Stavební rozpočet'!N1669</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129</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208</v>
      </c>
      <c r="AZ16" s="88" t="s">
        <v>3946</v>
      </c>
      <c r="BA16" s="170" t="s">
        <v>3947</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16</v>
      </c>
      <c r="BW16" s="89" t="str">
        <f aca="false">I16</f>
        <v>21</v>
      </c>
      <c r="BX16" s="10" t="s">
        <v>3777</v>
      </c>
    </row>
    <row r="17" customFormat="false" ht="15" hidden="false" customHeight="true" outlineLevel="0" collapsed="false">
      <c r="A17" s="183"/>
      <c r="B17" s="184" t="s">
        <v>129</v>
      </c>
      <c r="C17" s="184" t="s">
        <v>257</v>
      </c>
      <c r="D17" s="185" t="s">
        <v>3726</v>
      </c>
      <c r="E17" s="185"/>
      <c r="F17" s="183" t="s">
        <v>97</v>
      </c>
      <c r="G17" s="186" t="s">
        <v>97</v>
      </c>
      <c r="H17" s="183" t="s">
        <v>97</v>
      </c>
      <c r="I17" s="183" t="s">
        <v>97</v>
      </c>
      <c r="J17" s="187" t="n">
        <f aca="false">SUM(J18:J26)</f>
        <v>0</v>
      </c>
      <c r="K17" s="187" t="n">
        <f aca="false">SUM(K18:K26)</f>
        <v>0</v>
      </c>
      <c r="L17" s="187" t="n">
        <f aca="false">SUM(L18:L26)</f>
        <v>0</v>
      </c>
      <c r="M17" s="187" t="n">
        <f aca="false">SUM(M18:M26)</f>
        <v>0</v>
      </c>
      <c r="N17" s="188"/>
      <c r="O17" s="187" t="n">
        <f aca="false">SUM(O18:O26)</f>
        <v>1.14765</v>
      </c>
      <c r="P17" s="188"/>
      <c r="AI17" s="170" t="s">
        <v>129</v>
      </c>
      <c r="AS17" s="159" t="n">
        <f aca="false">SUM(AJ18:AJ26)</f>
        <v>0</v>
      </c>
      <c r="AT17" s="159" t="n">
        <f aca="false">SUM(AK18:AK26)</f>
        <v>0</v>
      </c>
      <c r="AU17" s="159" t="n">
        <f aca="false">SUM(AL18:AL26)</f>
        <v>0</v>
      </c>
    </row>
    <row r="18" customFormat="false" ht="15" hidden="false" customHeight="true" outlineLevel="0" collapsed="false">
      <c r="A18" s="189" t="s">
        <v>205</v>
      </c>
      <c r="B18" s="189" t="s">
        <v>129</v>
      </c>
      <c r="C18" s="189" t="s">
        <v>3951</v>
      </c>
      <c r="D18" s="190" t="s">
        <v>3952</v>
      </c>
      <c r="E18" s="190"/>
      <c r="F18" s="189" t="s">
        <v>252</v>
      </c>
      <c r="G18" s="191" t="n">
        <f aca="false">'Stavební rozpočet'!G1671</f>
        <v>1630</v>
      </c>
      <c r="H18" s="192" t="n">
        <f aca="false">'Stavební rozpočet'!H1671</f>
        <v>0</v>
      </c>
      <c r="I18" s="193" t="s">
        <v>192</v>
      </c>
      <c r="J18" s="192" t="n">
        <f aca="false">G18*AO18</f>
        <v>0</v>
      </c>
      <c r="K18" s="192" t="n">
        <f aca="false">G18*AP18</f>
        <v>0</v>
      </c>
      <c r="L18" s="192" t="n">
        <f aca="false">G18*H18</f>
        <v>0</v>
      </c>
      <c r="M18" s="192" t="n">
        <f aca="false">L18*(1+BW18/100)</f>
        <v>0</v>
      </c>
      <c r="N18" s="192" t="n">
        <f aca="false">'Stavební rozpočet'!N1671</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129</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3730</v>
      </c>
      <c r="AZ18" s="88" t="s">
        <v>3946</v>
      </c>
      <c r="BA18" s="170" t="s">
        <v>3947</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18</v>
      </c>
      <c r="BW18" s="89" t="str">
        <f aca="false">I18</f>
        <v>21</v>
      </c>
      <c r="BX18" s="10" t="s">
        <v>3952</v>
      </c>
    </row>
    <row r="19" customFormat="false" ht="15" hidden="false" customHeight="true" outlineLevel="0" collapsed="false">
      <c r="A19" s="189" t="s">
        <v>209</v>
      </c>
      <c r="B19" s="189" t="s">
        <v>129</v>
      </c>
      <c r="C19" s="189" t="s">
        <v>3954</v>
      </c>
      <c r="D19" s="190" t="s">
        <v>3955</v>
      </c>
      <c r="E19" s="190"/>
      <c r="F19" s="189" t="s">
        <v>252</v>
      </c>
      <c r="G19" s="191" t="n">
        <f aca="false">'Stavební rozpočet'!G1672</f>
        <v>600</v>
      </c>
      <c r="H19" s="192" t="n">
        <f aca="false">'Stavební rozpočet'!H1672</f>
        <v>0</v>
      </c>
      <c r="I19" s="193" t="s">
        <v>192</v>
      </c>
      <c r="J19" s="192" t="n">
        <f aca="false">G19*AO19</f>
        <v>0</v>
      </c>
      <c r="K19" s="192" t="n">
        <f aca="false">G19*AP19</f>
        <v>0</v>
      </c>
      <c r="L19" s="192" t="n">
        <f aca="false">G19*H19</f>
        <v>0</v>
      </c>
      <c r="M19" s="192" t="n">
        <f aca="false">L19*(1+BW19/100)</f>
        <v>0</v>
      </c>
      <c r="N19" s="192" t="n">
        <f aca="false">'Stavební rozpočet'!N1672</f>
        <v>0.0002</v>
      </c>
      <c r="O19" s="192" t="n">
        <f aca="false">G19*N19</f>
        <v>0.12</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129</v>
      </c>
      <c r="AJ19" s="89" t="n">
        <f aca="false">IF(AN19=0,L19,0)</f>
        <v>0</v>
      </c>
      <c r="AK19" s="89" t="n">
        <f aca="false">IF(AN19=12,L19,0)</f>
        <v>0</v>
      </c>
      <c r="AL19" s="89" t="n">
        <f aca="false">IF(AN19=21,L19,0)</f>
        <v>0</v>
      </c>
      <c r="AN19" s="89" t="n">
        <v>21</v>
      </c>
      <c r="AO19" s="89" t="n">
        <f aca="false">H19*0.411384623</f>
        <v>0</v>
      </c>
      <c r="AP19" s="89" t="n">
        <f aca="false">H19*(1-0.411384623)</f>
        <v>0</v>
      </c>
      <c r="AQ19" s="88" t="s">
        <v>188</v>
      </c>
      <c r="AV19" s="89" t="n">
        <f aca="false">AW19+AX19</f>
        <v>0</v>
      </c>
      <c r="AW19" s="89" t="n">
        <f aca="false">G19*AO19</f>
        <v>0</v>
      </c>
      <c r="AX19" s="89" t="n">
        <f aca="false">G19*AP19</f>
        <v>0</v>
      </c>
      <c r="AY19" s="88" t="s">
        <v>3730</v>
      </c>
      <c r="AZ19" s="88" t="s">
        <v>3946</v>
      </c>
      <c r="BA19" s="170" t="s">
        <v>3947</v>
      </c>
      <c r="BC19" s="89" t="n">
        <f aca="false">AW19+AX19</f>
        <v>0</v>
      </c>
      <c r="BD19" s="89" t="n">
        <f aca="false">H19/(100-BE19)*100</f>
        <v>0</v>
      </c>
      <c r="BE19" s="89" t="n">
        <v>0</v>
      </c>
      <c r="BF19" s="89" t="n">
        <f aca="false">O19</f>
        <v>0.12</v>
      </c>
      <c r="BH19" s="89" t="n">
        <f aca="false">G19*AO19</f>
        <v>0</v>
      </c>
      <c r="BI19" s="89" t="n">
        <f aca="false">G19*AP19</f>
        <v>0</v>
      </c>
      <c r="BJ19" s="89" t="n">
        <f aca="false">G19*H19</f>
        <v>0</v>
      </c>
      <c r="BK19" s="89"/>
      <c r="BL19" s="89" t="n">
        <v>18</v>
      </c>
      <c r="BW19" s="89" t="str">
        <f aca="false">I19</f>
        <v>21</v>
      </c>
      <c r="BX19" s="10" t="s">
        <v>3955</v>
      </c>
    </row>
    <row r="20" customFormat="false" ht="15" hidden="false" customHeight="true" outlineLevel="0" collapsed="false">
      <c r="A20" s="189" t="s">
        <v>212</v>
      </c>
      <c r="B20" s="189" t="s">
        <v>129</v>
      </c>
      <c r="C20" s="189" t="s">
        <v>3957</v>
      </c>
      <c r="D20" s="190" t="s">
        <v>3958</v>
      </c>
      <c r="E20" s="190"/>
      <c r="F20" s="189" t="s">
        <v>252</v>
      </c>
      <c r="G20" s="191" t="n">
        <f aca="false">'Stavební rozpočet'!G1673</f>
        <v>2800</v>
      </c>
      <c r="H20" s="192" t="n">
        <f aca="false">'Stavební rozpočet'!H1673</f>
        <v>0</v>
      </c>
      <c r="I20" s="193" t="s">
        <v>192</v>
      </c>
      <c r="J20" s="192" t="n">
        <f aca="false">G20*AO20</f>
        <v>0</v>
      </c>
      <c r="K20" s="192" t="n">
        <f aca="false">G20*AP20</f>
        <v>0</v>
      </c>
      <c r="L20" s="192" t="n">
        <f aca="false">G20*H20</f>
        <v>0</v>
      </c>
      <c r="M20" s="192" t="n">
        <f aca="false">L20*(1+BW20/100)</f>
        <v>0</v>
      </c>
      <c r="N20" s="192" t="n">
        <f aca="false">'Stavební rozpočet'!N1673</f>
        <v>0.00011</v>
      </c>
      <c r="O20" s="192" t="n">
        <f aca="false">G20*N20</f>
        <v>0.308</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129</v>
      </c>
      <c r="AJ20" s="89" t="n">
        <f aca="false">IF(AN20=0,L20,0)</f>
        <v>0</v>
      </c>
      <c r="AK20" s="89" t="n">
        <f aca="false">IF(AN20=12,L20,0)</f>
        <v>0</v>
      </c>
      <c r="AL20" s="89" t="n">
        <f aca="false">IF(AN20=21,L20,0)</f>
        <v>0</v>
      </c>
      <c r="AN20" s="89" t="n">
        <v>21</v>
      </c>
      <c r="AO20" s="89" t="n">
        <f aca="false">H20*0.258744613</f>
        <v>0</v>
      </c>
      <c r="AP20" s="89" t="n">
        <f aca="false">H20*(1-0.258744613)</f>
        <v>0</v>
      </c>
      <c r="AQ20" s="88" t="s">
        <v>188</v>
      </c>
      <c r="AV20" s="89" t="n">
        <f aca="false">AW20+AX20</f>
        <v>0</v>
      </c>
      <c r="AW20" s="89" t="n">
        <f aca="false">G20*AO20</f>
        <v>0</v>
      </c>
      <c r="AX20" s="89" t="n">
        <f aca="false">G20*AP20</f>
        <v>0</v>
      </c>
      <c r="AY20" s="88" t="s">
        <v>3730</v>
      </c>
      <c r="AZ20" s="88" t="s">
        <v>3946</v>
      </c>
      <c r="BA20" s="170" t="s">
        <v>3947</v>
      </c>
      <c r="BC20" s="89" t="n">
        <f aca="false">AW20+AX20</f>
        <v>0</v>
      </c>
      <c r="BD20" s="89" t="n">
        <f aca="false">H20/(100-BE20)*100</f>
        <v>0</v>
      </c>
      <c r="BE20" s="89" t="n">
        <v>0</v>
      </c>
      <c r="BF20" s="89" t="n">
        <f aca="false">O20</f>
        <v>0.308</v>
      </c>
      <c r="BH20" s="89" t="n">
        <f aca="false">G20*AO20</f>
        <v>0</v>
      </c>
      <c r="BI20" s="89" t="n">
        <f aca="false">G20*AP20</f>
        <v>0</v>
      </c>
      <c r="BJ20" s="89" t="n">
        <f aca="false">G20*H20</f>
        <v>0</v>
      </c>
      <c r="BK20" s="89"/>
      <c r="BL20" s="89" t="n">
        <v>18</v>
      </c>
      <c r="BW20" s="89" t="str">
        <f aca="false">I20</f>
        <v>21</v>
      </c>
      <c r="BX20" s="10" t="s">
        <v>3958</v>
      </c>
    </row>
    <row r="21" customFormat="false" ht="15" hidden="false" customHeight="true" outlineLevel="0" collapsed="false">
      <c r="A21" s="189" t="s">
        <v>215</v>
      </c>
      <c r="B21" s="189" t="s">
        <v>129</v>
      </c>
      <c r="C21" s="189" t="s">
        <v>3794</v>
      </c>
      <c r="D21" s="190" t="s">
        <v>3960</v>
      </c>
      <c r="E21" s="190"/>
      <c r="F21" s="189" t="s">
        <v>252</v>
      </c>
      <c r="G21" s="191" t="n">
        <f aca="false">'Stavební rozpočet'!G1674</f>
        <v>600</v>
      </c>
      <c r="H21" s="192" t="n">
        <f aca="false">'Stavební rozpočet'!H1674</f>
        <v>0</v>
      </c>
      <c r="I21" s="193" t="s">
        <v>192</v>
      </c>
      <c r="J21" s="192" t="n">
        <f aca="false">G21*AO21</f>
        <v>0</v>
      </c>
      <c r="K21" s="192" t="n">
        <f aca="false">G21*AP21</f>
        <v>0</v>
      </c>
      <c r="L21" s="192" t="n">
        <f aca="false">G21*H21</f>
        <v>0</v>
      </c>
      <c r="M21" s="192" t="n">
        <f aca="false">L21*(1+BW21/100)</f>
        <v>0</v>
      </c>
      <c r="N21" s="192" t="n">
        <f aca="false">'Stavební rozpočet'!N1674</f>
        <v>0.00013</v>
      </c>
      <c r="O21" s="192" t="n">
        <f aca="false">G21*N21</f>
        <v>0.078</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129</v>
      </c>
      <c r="AJ21" s="89" t="n">
        <f aca="false">IF(AN21=0,L21,0)</f>
        <v>0</v>
      </c>
      <c r="AK21" s="89" t="n">
        <f aca="false">IF(AN21=12,L21,0)</f>
        <v>0</v>
      </c>
      <c r="AL21" s="89" t="n">
        <f aca="false">IF(AN21=21,L21,0)</f>
        <v>0</v>
      </c>
      <c r="AN21" s="89" t="n">
        <v>21</v>
      </c>
      <c r="AO21" s="89" t="n">
        <f aca="false">H21*0.203687574</f>
        <v>0</v>
      </c>
      <c r="AP21" s="89" t="n">
        <f aca="false">H21*(1-0.203687574)</f>
        <v>0</v>
      </c>
      <c r="AQ21" s="88" t="s">
        <v>188</v>
      </c>
      <c r="AV21" s="89" t="n">
        <f aca="false">AW21+AX21</f>
        <v>0</v>
      </c>
      <c r="AW21" s="89" t="n">
        <f aca="false">G21*AO21</f>
        <v>0</v>
      </c>
      <c r="AX21" s="89" t="n">
        <f aca="false">G21*AP21</f>
        <v>0</v>
      </c>
      <c r="AY21" s="88" t="s">
        <v>3730</v>
      </c>
      <c r="AZ21" s="88" t="s">
        <v>3946</v>
      </c>
      <c r="BA21" s="170" t="s">
        <v>3947</v>
      </c>
      <c r="BC21" s="89" t="n">
        <f aca="false">AW21+AX21</f>
        <v>0</v>
      </c>
      <c r="BD21" s="89" t="n">
        <f aca="false">H21/(100-BE21)*100</f>
        <v>0</v>
      </c>
      <c r="BE21" s="89" t="n">
        <v>0</v>
      </c>
      <c r="BF21" s="89" t="n">
        <f aca="false">O21</f>
        <v>0.078</v>
      </c>
      <c r="BH21" s="89" t="n">
        <f aca="false">G21*AO21</f>
        <v>0</v>
      </c>
      <c r="BI21" s="89" t="n">
        <f aca="false">G21*AP21</f>
        <v>0</v>
      </c>
      <c r="BJ21" s="89" t="n">
        <f aca="false">G21*H21</f>
        <v>0</v>
      </c>
      <c r="BK21" s="89"/>
      <c r="BL21" s="89" t="n">
        <v>18</v>
      </c>
      <c r="BW21" s="89" t="str">
        <f aca="false">I21</f>
        <v>21</v>
      </c>
      <c r="BX21" s="10" t="s">
        <v>3960</v>
      </c>
    </row>
    <row r="22" customFormat="false" ht="24.05" hidden="false" customHeight="true" outlineLevel="0" collapsed="false">
      <c r="A22" s="189" t="s">
        <v>219</v>
      </c>
      <c r="B22" s="189" t="s">
        <v>129</v>
      </c>
      <c r="C22" s="189" t="s">
        <v>3794</v>
      </c>
      <c r="D22" s="190" t="s">
        <v>3962</v>
      </c>
      <c r="E22" s="190"/>
      <c r="F22" s="189" t="s">
        <v>252</v>
      </c>
      <c r="G22" s="191" t="n">
        <f aca="false">'Stavební rozpočet'!G1675</f>
        <v>2800</v>
      </c>
      <c r="H22" s="192" t="n">
        <f aca="false">'Stavební rozpočet'!H1675</f>
        <v>0</v>
      </c>
      <c r="I22" s="193" t="s">
        <v>192</v>
      </c>
      <c r="J22" s="192" t="n">
        <f aca="false">G22*AO22</f>
        <v>0</v>
      </c>
      <c r="K22" s="192" t="n">
        <f aca="false">G22*AP22</f>
        <v>0</v>
      </c>
      <c r="L22" s="192" t="n">
        <f aca="false">G22*H22</f>
        <v>0</v>
      </c>
      <c r="M22" s="192" t="n">
        <f aca="false">L22*(1+BW22/100)</f>
        <v>0</v>
      </c>
      <c r="N22" s="192" t="n">
        <f aca="false">'Stavební rozpočet'!N1675</f>
        <v>0.00013</v>
      </c>
      <c r="O22" s="192" t="n">
        <f aca="false">G22*N22</f>
        <v>0.364</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129</v>
      </c>
      <c r="AJ22" s="89" t="n">
        <f aca="false">IF(AN22=0,L22,0)</f>
        <v>0</v>
      </c>
      <c r="AK22" s="89" t="n">
        <f aca="false">IF(AN22=12,L22,0)</f>
        <v>0</v>
      </c>
      <c r="AL22" s="89" t="n">
        <f aca="false">IF(AN22=21,L22,0)</f>
        <v>0</v>
      </c>
      <c r="AN22" s="89" t="n">
        <v>21</v>
      </c>
      <c r="AO22" s="89" t="n">
        <f aca="false">H22*0.203687574</f>
        <v>0</v>
      </c>
      <c r="AP22" s="89" t="n">
        <f aca="false">H22*(1-0.203687574)</f>
        <v>0</v>
      </c>
      <c r="AQ22" s="88" t="s">
        <v>188</v>
      </c>
      <c r="AV22" s="89" t="n">
        <f aca="false">AW22+AX22</f>
        <v>0</v>
      </c>
      <c r="AW22" s="89" t="n">
        <f aca="false">G22*AO22</f>
        <v>0</v>
      </c>
      <c r="AX22" s="89" t="n">
        <f aca="false">G22*AP22</f>
        <v>0</v>
      </c>
      <c r="AY22" s="88" t="s">
        <v>3730</v>
      </c>
      <c r="AZ22" s="88" t="s">
        <v>3946</v>
      </c>
      <c r="BA22" s="170" t="s">
        <v>3947</v>
      </c>
      <c r="BC22" s="89" t="n">
        <f aca="false">AW22+AX22</f>
        <v>0</v>
      </c>
      <c r="BD22" s="89" t="n">
        <f aca="false">H22/(100-BE22)*100</f>
        <v>0</v>
      </c>
      <c r="BE22" s="89" t="n">
        <v>0</v>
      </c>
      <c r="BF22" s="89" t="n">
        <f aca="false">O22</f>
        <v>0.364</v>
      </c>
      <c r="BH22" s="89" t="n">
        <f aca="false">G22*AO22</f>
        <v>0</v>
      </c>
      <c r="BI22" s="89" t="n">
        <f aca="false">G22*AP22</f>
        <v>0</v>
      </c>
      <c r="BJ22" s="89" t="n">
        <f aca="false">G22*H22</f>
        <v>0</v>
      </c>
      <c r="BK22" s="89"/>
      <c r="BL22" s="89" t="n">
        <v>18</v>
      </c>
      <c r="BW22" s="89" t="str">
        <f aca="false">I22</f>
        <v>21</v>
      </c>
      <c r="BX22" s="10" t="s">
        <v>3962</v>
      </c>
    </row>
    <row r="23" customFormat="false" ht="24.05" hidden="false" customHeight="true" outlineLevel="0" collapsed="false">
      <c r="A23" s="189" t="s">
        <v>223</v>
      </c>
      <c r="B23" s="189" t="s">
        <v>129</v>
      </c>
      <c r="C23" s="189" t="s">
        <v>3964</v>
      </c>
      <c r="D23" s="190" t="s">
        <v>3965</v>
      </c>
      <c r="E23" s="190"/>
      <c r="F23" s="189" t="s">
        <v>231</v>
      </c>
      <c r="G23" s="191" t="n">
        <f aca="false">'Stavební rozpočet'!G1676</f>
        <v>45</v>
      </c>
      <c r="H23" s="192" t="n">
        <f aca="false">'Stavební rozpočet'!H1676</f>
        <v>0</v>
      </c>
      <c r="I23" s="193" t="s">
        <v>192</v>
      </c>
      <c r="J23" s="192" t="n">
        <f aca="false">G23*AO23</f>
        <v>0</v>
      </c>
      <c r="K23" s="192" t="n">
        <f aca="false">G23*AP23</f>
        <v>0</v>
      </c>
      <c r="L23" s="192" t="n">
        <f aca="false">G23*H23</f>
        <v>0</v>
      </c>
      <c r="M23" s="192" t="n">
        <f aca="false">L23*(1+BW23/100)</f>
        <v>0</v>
      </c>
      <c r="N23" s="192" t="n">
        <f aca="false">'Stavební rozpočet'!N1676</f>
        <v>0.00617</v>
      </c>
      <c r="O23" s="192" t="n">
        <f aca="false">G23*N23</f>
        <v>0.27765</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129</v>
      </c>
      <c r="AJ23" s="89" t="n">
        <f aca="false">IF(AN23=0,L23,0)</f>
        <v>0</v>
      </c>
      <c r="AK23" s="89" t="n">
        <f aca="false">IF(AN23=12,L23,0)</f>
        <v>0</v>
      </c>
      <c r="AL23" s="89" t="n">
        <f aca="false">IF(AN23=21,L23,0)</f>
        <v>0</v>
      </c>
      <c r="AN23" s="89" t="n">
        <v>21</v>
      </c>
      <c r="AO23" s="89" t="n">
        <f aca="false">H23*0.307557896</f>
        <v>0</v>
      </c>
      <c r="AP23" s="89" t="n">
        <f aca="false">H23*(1-0.307557896)</f>
        <v>0</v>
      </c>
      <c r="AQ23" s="88" t="s">
        <v>188</v>
      </c>
      <c r="AV23" s="89" t="n">
        <f aca="false">AW23+AX23</f>
        <v>0</v>
      </c>
      <c r="AW23" s="89" t="n">
        <f aca="false">G23*AO23</f>
        <v>0</v>
      </c>
      <c r="AX23" s="89" t="n">
        <f aca="false">G23*AP23</f>
        <v>0</v>
      </c>
      <c r="AY23" s="88" t="s">
        <v>3730</v>
      </c>
      <c r="AZ23" s="88" t="s">
        <v>3946</v>
      </c>
      <c r="BA23" s="170" t="s">
        <v>3947</v>
      </c>
      <c r="BC23" s="89" t="n">
        <f aca="false">AW23+AX23</f>
        <v>0</v>
      </c>
      <c r="BD23" s="89" t="n">
        <f aca="false">H23/(100-BE23)*100</f>
        <v>0</v>
      </c>
      <c r="BE23" s="89" t="n">
        <v>0</v>
      </c>
      <c r="BF23" s="89" t="n">
        <f aca="false">O23</f>
        <v>0.27765</v>
      </c>
      <c r="BH23" s="89" t="n">
        <f aca="false">G23*AO23</f>
        <v>0</v>
      </c>
      <c r="BI23" s="89" t="n">
        <f aca="false">G23*AP23</f>
        <v>0</v>
      </c>
      <c r="BJ23" s="89" t="n">
        <f aca="false">G23*H23</f>
        <v>0</v>
      </c>
      <c r="BK23" s="89"/>
      <c r="BL23" s="89" t="n">
        <v>18</v>
      </c>
      <c r="BW23" s="89" t="str">
        <f aca="false">I23</f>
        <v>21</v>
      </c>
      <c r="BX23" s="10" t="s">
        <v>3965</v>
      </c>
    </row>
    <row r="24" customFormat="false" ht="15" hidden="false" customHeight="true" outlineLevel="0" collapsed="false">
      <c r="A24" s="189" t="s">
        <v>228</v>
      </c>
      <c r="B24" s="189" t="s">
        <v>129</v>
      </c>
      <c r="C24" s="189" t="s">
        <v>3967</v>
      </c>
      <c r="D24" s="190" t="s">
        <v>3968</v>
      </c>
      <c r="E24" s="190"/>
      <c r="F24" s="189" t="s">
        <v>252</v>
      </c>
      <c r="G24" s="191" t="n">
        <f aca="false">'Stavební rozpočet'!G1677</f>
        <v>2800</v>
      </c>
      <c r="H24" s="192" t="n">
        <f aca="false">'Stavební rozpočet'!H1677</f>
        <v>0</v>
      </c>
      <c r="I24" s="193" t="s">
        <v>192</v>
      </c>
      <c r="J24" s="192" t="n">
        <f aca="false">G24*AO24</f>
        <v>0</v>
      </c>
      <c r="K24" s="192" t="n">
        <f aca="false">G24*AP24</f>
        <v>0</v>
      </c>
      <c r="L24" s="192" t="n">
        <f aca="false">G24*H24</f>
        <v>0</v>
      </c>
      <c r="M24" s="192" t="n">
        <f aca="false">L24*(1+BW24/100)</f>
        <v>0</v>
      </c>
      <c r="N24" s="192" t="n">
        <f aca="false">'Stavební rozpočet'!N1677</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129</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3730</v>
      </c>
      <c r="AZ24" s="88" t="s">
        <v>3946</v>
      </c>
      <c r="BA24" s="170" t="s">
        <v>3947</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18</v>
      </c>
      <c r="BW24" s="89" t="str">
        <f aca="false">I24</f>
        <v>21</v>
      </c>
      <c r="BX24" s="10" t="s">
        <v>3968</v>
      </c>
    </row>
    <row r="25" customFormat="false" ht="24.05" hidden="false" customHeight="true" outlineLevel="0" collapsed="false">
      <c r="A25" s="189" t="s">
        <v>234</v>
      </c>
      <c r="B25" s="189" t="s">
        <v>129</v>
      </c>
      <c r="C25" s="189" t="s">
        <v>3970</v>
      </c>
      <c r="D25" s="190" t="s">
        <v>3971</v>
      </c>
      <c r="E25" s="190"/>
      <c r="F25" s="189" t="s">
        <v>231</v>
      </c>
      <c r="G25" s="191" t="n">
        <f aca="false">'Stavební rozpočet'!G1678</f>
        <v>330</v>
      </c>
      <c r="H25" s="192" t="n">
        <f aca="false">'Stavební rozpočet'!H1678</f>
        <v>0</v>
      </c>
      <c r="I25" s="193" t="s">
        <v>192</v>
      </c>
      <c r="J25" s="192" t="n">
        <f aca="false">G25*AO25</f>
        <v>0</v>
      </c>
      <c r="K25" s="192" t="n">
        <f aca="false">G25*AP25</f>
        <v>0</v>
      </c>
      <c r="L25" s="192" t="n">
        <f aca="false">G25*H25</f>
        <v>0</v>
      </c>
      <c r="M25" s="192" t="n">
        <f aca="false">L25*(1+BW25/100)</f>
        <v>0</v>
      </c>
      <c r="N25" s="192" t="n">
        <f aca="false">'Stavební rozpočet'!N1678</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129</v>
      </c>
      <c r="AJ25" s="89" t="n">
        <f aca="false">IF(AN25=0,L25,0)</f>
        <v>0</v>
      </c>
      <c r="AK25" s="89" t="n">
        <f aca="false">IF(AN25=12,L25,0)</f>
        <v>0</v>
      </c>
      <c r="AL25" s="89" t="n">
        <f aca="false">IF(AN25=21,L25,0)</f>
        <v>0</v>
      </c>
      <c r="AN25" s="89" t="n">
        <v>21</v>
      </c>
      <c r="AO25" s="89" t="n">
        <f aca="false">H25*0.014040817</f>
        <v>0</v>
      </c>
      <c r="AP25" s="89" t="n">
        <f aca="false">H25*(1-0.014040817)</f>
        <v>0</v>
      </c>
      <c r="AQ25" s="88" t="s">
        <v>188</v>
      </c>
      <c r="AV25" s="89" t="n">
        <f aca="false">AW25+AX25</f>
        <v>0</v>
      </c>
      <c r="AW25" s="89" t="n">
        <f aca="false">G25*AO25</f>
        <v>0</v>
      </c>
      <c r="AX25" s="89" t="n">
        <f aca="false">G25*AP25</f>
        <v>0</v>
      </c>
      <c r="AY25" s="88" t="s">
        <v>3730</v>
      </c>
      <c r="AZ25" s="88" t="s">
        <v>3946</v>
      </c>
      <c r="BA25" s="170" t="s">
        <v>3947</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18</v>
      </c>
      <c r="BW25" s="89" t="str">
        <f aca="false">I25</f>
        <v>21</v>
      </c>
      <c r="BX25" s="10" t="s">
        <v>3971</v>
      </c>
    </row>
    <row r="26" customFormat="false" ht="15" hidden="false" customHeight="true" outlineLevel="0" collapsed="false">
      <c r="A26" s="189" t="s">
        <v>240</v>
      </c>
      <c r="B26" s="189" t="s">
        <v>129</v>
      </c>
      <c r="C26" s="189" t="s">
        <v>3973</v>
      </c>
      <c r="D26" s="190" t="s">
        <v>3974</v>
      </c>
      <c r="E26" s="190"/>
      <c r="F26" s="189" t="s">
        <v>260</v>
      </c>
      <c r="G26" s="191" t="n">
        <f aca="false">'Stavební rozpočet'!G1679</f>
        <v>1.148</v>
      </c>
      <c r="H26" s="192" t="n">
        <f aca="false">'Stavební rozpočet'!H1679</f>
        <v>0</v>
      </c>
      <c r="I26" s="193" t="s">
        <v>192</v>
      </c>
      <c r="J26" s="192" t="n">
        <f aca="false">G26*AO26</f>
        <v>0</v>
      </c>
      <c r="K26" s="192" t="n">
        <f aca="false">G26*AP26</f>
        <v>0</v>
      </c>
      <c r="L26" s="192" t="n">
        <f aca="false">G26*H26</f>
        <v>0</v>
      </c>
      <c r="M26" s="192" t="n">
        <f aca="false">L26*(1+BW26/100)</f>
        <v>0</v>
      </c>
      <c r="N26" s="192" t="n">
        <f aca="false">'Stavební rozpočet'!N1679</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129</v>
      </c>
      <c r="AJ26" s="89" t="n">
        <f aca="false">IF(AN26=0,L26,0)</f>
        <v>0</v>
      </c>
      <c r="AK26" s="89" t="n">
        <f aca="false">IF(AN26=12,L26,0)</f>
        <v>0</v>
      </c>
      <c r="AL26" s="89" t="n">
        <f aca="false">IF(AN26=21,L26,0)</f>
        <v>0</v>
      </c>
      <c r="AN26" s="89" t="n">
        <v>21</v>
      </c>
      <c r="AO26" s="89" t="n">
        <f aca="false">H26*0</f>
        <v>0</v>
      </c>
      <c r="AP26" s="89" t="n">
        <f aca="false">H26*(1-0)</f>
        <v>0</v>
      </c>
      <c r="AQ26" s="88" t="s">
        <v>209</v>
      </c>
      <c r="AV26" s="89" t="n">
        <f aca="false">AW26+AX26</f>
        <v>0</v>
      </c>
      <c r="AW26" s="89" t="n">
        <f aca="false">G26*AO26</f>
        <v>0</v>
      </c>
      <c r="AX26" s="89" t="n">
        <f aca="false">G26*AP26</f>
        <v>0</v>
      </c>
      <c r="AY26" s="88" t="s">
        <v>3730</v>
      </c>
      <c r="AZ26" s="88" t="s">
        <v>3946</v>
      </c>
      <c r="BA26" s="170" t="s">
        <v>3947</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18</v>
      </c>
      <c r="BW26" s="89" t="str">
        <f aca="false">I26</f>
        <v>21</v>
      </c>
      <c r="BX26" s="10" t="s">
        <v>3974</v>
      </c>
    </row>
    <row r="27" customFormat="false" ht="15" hidden="false" customHeight="true" outlineLevel="0" collapsed="false">
      <c r="A27" s="183"/>
      <c r="B27" s="184" t="s">
        <v>129</v>
      </c>
      <c r="C27" s="184" t="s">
        <v>399</v>
      </c>
      <c r="D27" s="185" t="s">
        <v>504</v>
      </c>
      <c r="E27" s="185"/>
      <c r="F27" s="183" t="s">
        <v>97</v>
      </c>
      <c r="G27" s="186" t="s">
        <v>97</v>
      </c>
      <c r="H27" s="183" t="s">
        <v>97</v>
      </c>
      <c r="I27" s="183" t="s">
        <v>97</v>
      </c>
      <c r="J27" s="187" t="n">
        <f aca="false">SUM(J28:J33)</f>
        <v>0</v>
      </c>
      <c r="K27" s="187" t="n">
        <f aca="false">SUM(K28:K33)</f>
        <v>0</v>
      </c>
      <c r="L27" s="187" t="n">
        <f aca="false">SUM(L28:L33)</f>
        <v>0</v>
      </c>
      <c r="M27" s="187" t="n">
        <f aca="false">SUM(M28:M33)</f>
        <v>0</v>
      </c>
      <c r="N27" s="188"/>
      <c r="O27" s="187" t="n">
        <f aca="false">SUM(O28:O33)</f>
        <v>89.911684</v>
      </c>
      <c r="P27" s="188"/>
      <c r="AI27" s="170" t="s">
        <v>129</v>
      </c>
      <c r="AS27" s="159" t="n">
        <f aca="false">SUM(AJ28:AJ33)</f>
        <v>0</v>
      </c>
      <c r="AT27" s="159" t="n">
        <f aca="false">SUM(AK28:AK33)</f>
        <v>0</v>
      </c>
      <c r="AU27" s="159" t="n">
        <f aca="false">SUM(AL28:AL33)</f>
        <v>0</v>
      </c>
    </row>
    <row r="28" customFormat="false" ht="24.05" hidden="false" customHeight="true" outlineLevel="0" collapsed="false">
      <c r="A28" s="189" t="s">
        <v>186</v>
      </c>
      <c r="B28" s="189" t="s">
        <v>129</v>
      </c>
      <c r="C28" s="189" t="s">
        <v>645</v>
      </c>
      <c r="D28" s="190" t="s">
        <v>3976</v>
      </c>
      <c r="E28" s="190"/>
      <c r="F28" s="189" t="s">
        <v>237</v>
      </c>
      <c r="G28" s="191" t="n">
        <f aca="false">'Stavební rozpočet'!G1681</f>
        <v>54.26</v>
      </c>
      <c r="H28" s="192" t="n">
        <f aca="false">'Stavební rozpočet'!H1681</f>
        <v>0</v>
      </c>
      <c r="I28" s="193" t="s">
        <v>192</v>
      </c>
      <c r="J28" s="192" t="n">
        <f aca="false">G28*AO28</f>
        <v>0</v>
      </c>
      <c r="K28" s="192" t="n">
        <f aca="false">G28*AP28</f>
        <v>0</v>
      </c>
      <c r="L28" s="192" t="n">
        <f aca="false">G28*H28</f>
        <v>0</v>
      </c>
      <c r="M28" s="192" t="n">
        <f aca="false">L28*(1+BW28/100)</f>
        <v>0</v>
      </c>
      <c r="N28" s="192" t="n">
        <f aca="false">'Stavební rozpočet'!N1681</f>
        <v>0.0009</v>
      </c>
      <c r="O28" s="192" t="n">
        <f aca="false">G28*N28</f>
        <v>0.048834</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129</v>
      </c>
      <c r="AJ28" s="89" t="n">
        <f aca="false">IF(AN28=0,L28,0)</f>
        <v>0</v>
      </c>
      <c r="AK28" s="89" t="n">
        <f aca="false">IF(AN28=12,L28,0)</f>
        <v>0</v>
      </c>
      <c r="AL28" s="89" t="n">
        <f aca="false">IF(AN28=21,L28,0)</f>
        <v>0</v>
      </c>
      <c r="AN28" s="89" t="n">
        <v>21</v>
      </c>
      <c r="AO28" s="89" t="n">
        <f aca="false">H28*0.813527182</f>
        <v>0</v>
      </c>
      <c r="AP28" s="89" t="n">
        <f aca="false">H28*(1-0.813527182)</f>
        <v>0</v>
      </c>
      <c r="AQ28" s="88" t="s">
        <v>188</v>
      </c>
      <c r="AV28" s="89" t="n">
        <f aca="false">AW28+AX28</f>
        <v>0</v>
      </c>
      <c r="AW28" s="89" t="n">
        <f aca="false">G28*AO28</f>
        <v>0</v>
      </c>
      <c r="AX28" s="89" t="n">
        <f aca="false">G28*AP28</f>
        <v>0</v>
      </c>
      <c r="AY28" s="88" t="s">
        <v>508</v>
      </c>
      <c r="AZ28" s="88" t="s">
        <v>3977</v>
      </c>
      <c r="BA28" s="170" t="s">
        <v>3947</v>
      </c>
      <c r="BC28" s="89" t="n">
        <f aca="false">AW28+AX28</f>
        <v>0</v>
      </c>
      <c r="BD28" s="89" t="n">
        <f aca="false">H28/(100-BE28)*100</f>
        <v>0</v>
      </c>
      <c r="BE28" s="89" t="n">
        <v>0</v>
      </c>
      <c r="BF28" s="89" t="n">
        <f aca="false">O28</f>
        <v>0.048834</v>
      </c>
      <c r="BH28" s="89" t="n">
        <f aca="false">G28*AO28</f>
        <v>0</v>
      </c>
      <c r="BI28" s="89" t="n">
        <f aca="false">G28*AP28</f>
        <v>0</v>
      </c>
      <c r="BJ28" s="89" t="n">
        <f aca="false">G28*H28</f>
        <v>0</v>
      </c>
      <c r="BK28" s="89"/>
      <c r="BL28" s="89" t="n">
        <v>63</v>
      </c>
      <c r="BW28" s="89" t="str">
        <f aca="false">I28</f>
        <v>21</v>
      </c>
      <c r="BX28" s="10" t="s">
        <v>3976</v>
      </c>
    </row>
    <row r="29" customFormat="false" ht="24.05" hidden="false" customHeight="true" outlineLevel="0" collapsed="false">
      <c r="A29" s="189" t="s">
        <v>246</v>
      </c>
      <c r="B29" s="189" t="s">
        <v>129</v>
      </c>
      <c r="C29" s="189" t="s">
        <v>628</v>
      </c>
      <c r="D29" s="190" t="s">
        <v>3979</v>
      </c>
      <c r="E29" s="190"/>
      <c r="F29" s="189" t="s">
        <v>191</v>
      </c>
      <c r="G29" s="191" t="n">
        <f aca="false">'Stavební rozpočet'!G1682</f>
        <v>25.5</v>
      </c>
      <c r="H29" s="192" t="n">
        <f aca="false">'Stavební rozpočet'!H1682</f>
        <v>0</v>
      </c>
      <c r="I29" s="193" t="s">
        <v>192</v>
      </c>
      <c r="J29" s="192" t="n">
        <f aca="false">G29*AO29</f>
        <v>0</v>
      </c>
      <c r="K29" s="192" t="n">
        <f aca="false">G29*AP29</f>
        <v>0</v>
      </c>
      <c r="L29" s="192" t="n">
        <f aca="false">G29*H29</f>
        <v>0</v>
      </c>
      <c r="M29" s="192" t="n">
        <f aca="false">L29*(1+BW29/100)</f>
        <v>0</v>
      </c>
      <c r="N29" s="192" t="n">
        <f aca="false">'Stavební rozpočet'!N1682</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129</v>
      </c>
      <c r="AJ29" s="89" t="n">
        <f aca="false">IF(AN29=0,L29,0)</f>
        <v>0</v>
      </c>
      <c r="AK29" s="89" t="n">
        <f aca="false">IF(AN29=12,L29,0)</f>
        <v>0</v>
      </c>
      <c r="AL29" s="89" t="n">
        <f aca="false">IF(AN29=21,L29,0)</f>
        <v>0</v>
      </c>
      <c r="AN29" s="89" t="n">
        <v>21</v>
      </c>
      <c r="AO29" s="89" t="n">
        <f aca="false">H29*0</f>
        <v>0</v>
      </c>
      <c r="AP29" s="89" t="n">
        <f aca="false">H29*(1-0)</f>
        <v>0</v>
      </c>
      <c r="AQ29" s="88" t="s">
        <v>188</v>
      </c>
      <c r="AV29" s="89" t="n">
        <f aca="false">AW29+AX29</f>
        <v>0</v>
      </c>
      <c r="AW29" s="89" t="n">
        <f aca="false">G29*AO29</f>
        <v>0</v>
      </c>
      <c r="AX29" s="89" t="n">
        <f aca="false">G29*AP29</f>
        <v>0</v>
      </c>
      <c r="AY29" s="88" t="s">
        <v>508</v>
      </c>
      <c r="AZ29" s="88" t="s">
        <v>3977</v>
      </c>
      <c r="BA29" s="170" t="s">
        <v>3947</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t="n">
        <v>63</v>
      </c>
      <c r="BW29" s="89" t="str">
        <f aca="false">I29</f>
        <v>21</v>
      </c>
      <c r="BX29" s="10" t="s">
        <v>3979</v>
      </c>
    </row>
    <row r="30" customFormat="false" ht="15" hidden="false" customHeight="true" outlineLevel="0" collapsed="false">
      <c r="A30" s="194" t="s">
        <v>249</v>
      </c>
      <c r="B30" s="194" t="s">
        <v>129</v>
      </c>
      <c r="C30" s="194" t="s">
        <v>636</v>
      </c>
      <c r="D30" s="195" t="s">
        <v>637</v>
      </c>
      <c r="E30" s="195"/>
      <c r="F30" s="194" t="s">
        <v>191</v>
      </c>
      <c r="G30" s="196" t="n">
        <f aca="false">'Stavební rozpočet'!G1683</f>
        <v>56.1</v>
      </c>
      <c r="H30" s="197" t="n">
        <f aca="false">'Stavební rozpočet'!H1683</f>
        <v>0</v>
      </c>
      <c r="I30" s="198" t="s">
        <v>192</v>
      </c>
      <c r="J30" s="197" t="n">
        <f aca="false">G30*AO30</f>
        <v>0</v>
      </c>
      <c r="K30" s="197" t="n">
        <f aca="false">G30*AP30</f>
        <v>0</v>
      </c>
      <c r="L30" s="197" t="n">
        <f aca="false">G30*H30</f>
        <v>0</v>
      </c>
      <c r="M30" s="197" t="n">
        <f aca="false">L30*(1+BW30/100)</f>
        <v>0</v>
      </c>
      <c r="N30" s="197" t="n">
        <f aca="false">'Stavební rozpočet'!N1683</f>
        <v>1.6</v>
      </c>
      <c r="O30" s="197" t="n">
        <f aca="false">G30*N30</f>
        <v>89.76</v>
      </c>
      <c r="P30" s="198"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129</v>
      </c>
      <c r="AJ30" s="199" t="n">
        <f aca="false">IF(AN30=0,L30,0)</f>
        <v>0</v>
      </c>
      <c r="AK30" s="199" t="n">
        <f aca="false">IF(AN30=12,L30,0)</f>
        <v>0</v>
      </c>
      <c r="AL30" s="199" t="n">
        <f aca="false">IF(AN30=21,L30,0)</f>
        <v>0</v>
      </c>
      <c r="AN30" s="89" t="n">
        <v>21</v>
      </c>
      <c r="AO30" s="89" t="n">
        <f aca="false">H30*1</f>
        <v>0</v>
      </c>
      <c r="AP30" s="89" t="n">
        <f aca="false">H30*(1-1)</f>
        <v>0</v>
      </c>
      <c r="AQ30" s="200" t="s">
        <v>188</v>
      </c>
      <c r="AV30" s="89" t="n">
        <f aca="false">AW30+AX30</f>
        <v>0</v>
      </c>
      <c r="AW30" s="89" t="n">
        <f aca="false">G30*AO30</f>
        <v>0</v>
      </c>
      <c r="AX30" s="89" t="n">
        <f aca="false">G30*AP30</f>
        <v>0</v>
      </c>
      <c r="AY30" s="88" t="s">
        <v>508</v>
      </c>
      <c r="AZ30" s="88" t="s">
        <v>3977</v>
      </c>
      <c r="BA30" s="170" t="s">
        <v>3947</v>
      </c>
      <c r="BC30" s="89" t="n">
        <f aca="false">AW30+AX30</f>
        <v>0</v>
      </c>
      <c r="BD30" s="89" t="n">
        <f aca="false">H30/(100-BE30)*100</f>
        <v>0</v>
      </c>
      <c r="BE30" s="89" t="n">
        <v>0</v>
      </c>
      <c r="BF30" s="89" t="n">
        <f aca="false">O30</f>
        <v>89.76</v>
      </c>
      <c r="BH30" s="199" t="n">
        <f aca="false">G30*AO30</f>
        <v>0</v>
      </c>
      <c r="BI30" s="199" t="n">
        <f aca="false">G30*AP30</f>
        <v>0</v>
      </c>
      <c r="BJ30" s="199" t="n">
        <f aca="false">G30*H30</f>
        <v>0</v>
      </c>
      <c r="BK30" s="199"/>
      <c r="BL30" s="89" t="n">
        <v>63</v>
      </c>
      <c r="BW30" s="89" t="str">
        <f aca="false">I30</f>
        <v>21</v>
      </c>
      <c r="BX30" s="201" t="s">
        <v>637</v>
      </c>
    </row>
    <row r="31" customFormat="false" ht="24.05" hidden="false" customHeight="true" outlineLevel="0" collapsed="false">
      <c r="A31" s="189" t="s">
        <v>203</v>
      </c>
      <c r="B31" s="189" t="s">
        <v>129</v>
      </c>
      <c r="C31" s="189" t="s">
        <v>639</v>
      </c>
      <c r="D31" s="190" t="s">
        <v>640</v>
      </c>
      <c r="E31" s="190"/>
      <c r="F31" s="189" t="s">
        <v>252</v>
      </c>
      <c r="G31" s="191" t="n">
        <f aca="false">'Stavební rozpočet'!G1684</f>
        <v>170</v>
      </c>
      <c r="H31" s="192" t="n">
        <f aca="false">'Stavební rozpočet'!H1684</f>
        <v>0</v>
      </c>
      <c r="I31" s="193" t="s">
        <v>192</v>
      </c>
      <c r="J31" s="192" t="n">
        <f aca="false">G31*AO31</f>
        <v>0</v>
      </c>
      <c r="K31" s="192" t="n">
        <f aca="false">G31*AP31</f>
        <v>0</v>
      </c>
      <c r="L31" s="192" t="n">
        <f aca="false">G31*H31</f>
        <v>0</v>
      </c>
      <c r="M31" s="192" t="n">
        <f aca="false">L31*(1+BW31/100)</f>
        <v>0</v>
      </c>
      <c r="N31" s="192" t="n">
        <f aca="false">'Stavební rozpočet'!N1684</f>
        <v>3E-005</v>
      </c>
      <c r="O31" s="192" t="n">
        <f aca="false">G31*N31</f>
        <v>0.0051</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129</v>
      </c>
      <c r="AJ31" s="89" t="n">
        <f aca="false">IF(AN31=0,L31,0)</f>
        <v>0</v>
      </c>
      <c r="AK31" s="89" t="n">
        <f aca="false">IF(AN31=12,L31,0)</f>
        <v>0</v>
      </c>
      <c r="AL31" s="89" t="n">
        <f aca="false">IF(AN31=21,L31,0)</f>
        <v>0</v>
      </c>
      <c r="AN31" s="89" t="n">
        <v>21</v>
      </c>
      <c r="AO31" s="89" t="n">
        <f aca="false">H31*0.081595127</f>
        <v>0</v>
      </c>
      <c r="AP31" s="89" t="n">
        <f aca="false">H31*(1-0.081595127)</f>
        <v>0</v>
      </c>
      <c r="AQ31" s="88" t="s">
        <v>188</v>
      </c>
      <c r="AV31" s="89" t="n">
        <f aca="false">AW31+AX31</f>
        <v>0</v>
      </c>
      <c r="AW31" s="89" t="n">
        <f aca="false">G31*AO31</f>
        <v>0</v>
      </c>
      <c r="AX31" s="89" t="n">
        <f aca="false">G31*AP31</f>
        <v>0</v>
      </c>
      <c r="AY31" s="88" t="s">
        <v>508</v>
      </c>
      <c r="AZ31" s="88" t="s">
        <v>3977</v>
      </c>
      <c r="BA31" s="170" t="s">
        <v>3947</v>
      </c>
      <c r="BC31" s="89" t="n">
        <f aca="false">AW31+AX31</f>
        <v>0</v>
      </c>
      <c r="BD31" s="89" t="n">
        <f aca="false">H31/(100-BE31)*100</f>
        <v>0</v>
      </c>
      <c r="BE31" s="89" t="n">
        <v>0</v>
      </c>
      <c r="BF31" s="89" t="n">
        <f aca="false">O31</f>
        <v>0.0051</v>
      </c>
      <c r="BH31" s="89" t="n">
        <f aca="false">G31*AO31</f>
        <v>0</v>
      </c>
      <c r="BI31" s="89" t="n">
        <f aca="false">G31*AP31</f>
        <v>0</v>
      </c>
      <c r="BJ31" s="89" t="n">
        <f aca="false">G31*H31</f>
        <v>0</v>
      </c>
      <c r="BK31" s="89"/>
      <c r="BL31" s="89" t="n">
        <v>63</v>
      </c>
      <c r="BW31" s="89" t="str">
        <f aca="false">I31</f>
        <v>21</v>
      </c>
      <c r="BX31" s="10" t="s">
        <v>640</v>
      </c>
    </row>
    <row r="32" customFormat="false" ht="24.05" hidden="false" customHeight="true" outlineLevel="0" collapsed="false">
      <c r="A32" s="194" t="s">
        <v>217</v>
      </c>
      <c r="B32" s="194" t="s">
        <v>129</v>
      </c>
      <c r="C32" s="194" t="s">
        <v>642</v>
      </c>
      <c r="D32" s="195" t="s">
        <v>643</v>
      </c>
      <c r="E32" s="195"/>
      <c r="F32" s="194" t="s">
        <v>252</v>
      </c>
      <c r="G32" s="196" t="n">
        <f aca="false">'Stavební rozpočet'!G1685</f>
        <v>195.5</v>
      </c>
      <c r="H32" s="197" t="n">
        <f aca="false">'Stavební rozpočet'!H1685</f>
        <v>0</v>
      </c>
      <c r="I32" s="198" t="s">
        <v>192</v>
      </c>
      <c r="J32" s="197" t="n">
        <f aca="false">G32*AO32</f>
        <v>0</v>
      </c>
      <c r="K32" s="197" t="n">
        <f aca="false">G32*AP32</f>
        <v>0</v>
      </c>
      <c r="L32" s="197" t="n">
        <f aca="false">G32*H32</f>
        <v>0</v>
      </c>
      <c r="M32" s="197" t="n">
        <f aca="false">L32*(1+BW32/100)</f>
        <v>0</v>
      </c>
      <c r="N32" s="197" t="n">
        <f aca="false">'Stavební rozpočet'!N1685</f>
        <v>0.0005</v>
      </c>
      <c r="O32" s="197" t="n">
        <f aca="false">G32*N32</f>
        <v>0.09775</v>
      </c>
      <c r="P32" s="198"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129</v>
      </c>
      <c r="AJ32" s="199" t="n">
        <f aca="false">IF(AN32=0,L32,0)</f>
        <v>0</v>
      </c>
      <c r="AK32" s="199" t="n">
        <f aca="false">IF(AN32=12,L32,0)</f>
        <v>0</v>
      </c>
      <c r="AL32" s="199" t="n">
        <f aca="false">IF(AN32=21,L32,0)</f>
        <v>0</v>
      </c>
      <c r="AN32" s="89" t="n">
        <v>21</v>
      </c>
      <c r="AO32" s="89" t="n">
        <f aca="false">H32*1</f>
        <v>0</v>
      </c>
      <c r="AP32" s="89" t="n">
        <f aca="false">H32*(1-1)</f>
        <v>0</v>
      </c>
      <c r="AQ32" s="200" t="s">
        <v>188</v>
      </c>
      <c r="AV32" s="89" t="n">
        <f aca="false">AW32+AX32</f>
        <v>0</v>
      </c>
      <c r="AW32" s="89" t="n">
        <f aca="false">G32*AO32</f>
        <v>0</v>
      </c>
      <c r="AX32" s="89" t="n">
        <f aca="false">G32*AP32</f>
        <v>0</v>
      </c>
      <c r="AY32" s="88" t="s">
        <v>508</v>
      </c>
      <c r="AZ32" s="88" t="s">
        <v>3977</v>
      </c>
      <c r="BA32" s="170" t="s">
        <v>3947</v>
      </c>
      <c r="BC32" s="89" t="n">
        <f aca="false">AW32+AX32</f>
        <v>0</v>
      </c>
      <c r="BD32" s="89" t="n">
        <f aca="false">H32/(100-BE32)*100</f>
        <v>0</v>
      </c>
      <c r="BE32" s="89" t="n">
        <v>0</v>
      </c>
      <c r="BF32" s="89" t="n">
        <f aca="false">O32</f>
        <v>0.09775</v>
      </c>
      <c r="BH32" s="199" t="n">
        <f aca="false">G32*AO32</f>
        <v>0</v>
      </c>
      <c r="BI32" s="199" t="n">
        <f aca="false">G32*AP32</f>
        <v>0</v>
      </c>
      <c r="BJ32" s="199" t="n">
        <f aca="false">G32*H32</f>
        <v>0</v>
      </c>
      <c r="BK32" s="199"/>
      <c r="BL32" s="89" t="n">
        <v>63</v>
      </c>
      <c r="BW32" s="89" t="str">
        <f aca="false">I32</f>
        <v>21</v>
      </c>
      <c r="BX32" s="201" t="s">
        <v>643</v>
      </c>
    </row>
    <row r="33" customFormat="false" ht="15" hidden="false" customHeight="true" outlineLevel="0" collapsed="false">
      <c r="A33" s="189" t="s">
        <v>257</v>
      </c>
      <c r="B33" s="189" t="s">
        <v>129</v>
      </c>
      <c r="C33" s="189" t="s">
        <v>3740</v>
      </c>
      <c r="D33" s="190" t="s">
        <v>3741</v>
      </c>
      <c r="E33" s="190"/>
      <c r="F33" s="189" t="s">
        <v>260</v>
      </c>
      <c r="G33" s="191" t="n">
        <f aca="false">'Stavební rozpočet'!G1686</f>
        <v>89.912</v>
      </c>
      <c r="H33" s="192" t="n">
        <f aca="false">'Stavební rozpočet'!H1686</f>
        <v>0</v>
      </c>
      <c r="I33" s="193" t="s">
        <v>192</v>
      </c>
      <c r="J33" s="192" t="n">
        <f aca="false">G33*AO33</f>
        <v>0</v>
      </c>
      <c r="K33" s="192" t="n">
        <f aca="false">G33*AP33</f>
        <v>0</v>
      </c>
      <c r="L33" s="192" t="n">
        <f aca="false">G33*H33</f>
        <v>0</v>
      </c>
      <c r="M33" s="192" t="n">
        <f aca="false">L33*(1+BW33/100)</f>
        <v>0</v>
      </c>
      <c r="N33" s="192" t="n">
        <f aca="false">'Stavební rozpočet'!N1686</f>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129</v>
      </c>
      <c r="AJ33" s="89" t="n">
        <f aca="false">IF(AN33=0,L33,0)</f>
        <v>0</v>
      </c>
      <c r="AK33" s="89" t="n">
        <f aca="false">IF(AN33=12,L33,0)</f>
        <v>0</v>
      </c>
      <c r="AL33" s="89" t="n">
        <f aca="false">IF(AN33=21,L33,0)</f>
        <v>0</v>
      </c>
      <c r="AN33" s="89" t="n">
        <v>21</v>
      </c>
      <c r="AO33" s="89" t="n">
        <f aca="false">H33*0</f>
        <v>0</v>
      </c>
      <c r="AP33" s="89" t="n">
        <f aca="false">H33*(1-0)</f>
        <v>0</v>
      </c>
      <c r="AQ33" s="88" t="s">
        <v>209</v>
      </c>
      <c r="AV33" s="89" t="n">
        <f aca="false">AW33+AX33</f>
        <v>0</v>
      </c>
      <c r="AW33" s="89" t="n">
        <f aca="false">G33*AO33</f>
        <v>0</v>
      </c>
      <c r="AX33" s="89" t="n">
        <f aca="false">G33*AP33</f>
        <v>0</v>
      </c>
      <c r="AY33" s="88" t="s">
        <v>508</v>
      </c>
      <c r="AZ33" s="88" t="s">
        <v>3977</v>
      </c>
      <c r="BA33" s="170" t="s">
        <v>3947</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t="n">
        <v>63</v>
      </c>
      <c r="BW33" s="89" t="str">
        <f aca="false">I33</f>
        <v>21</v>
      </c>
      <c r="BX33" s="10" t="s">
        <v>3741</v>
      </c>
    </row>
    <row r="34" customFormat="false" ht="19.85" hidden="false" customHeight="true" outlineLevel="0" collapsed="false">
      <c r="J34" s="153" t="s">
        <v>148</v>
      </c>
      <c r="K34" s="153"/>
      <c r="L34" s="309" t="n">
        <f aca="false">L13+L17+L27</f>
        <v>0</v>
      </c>
      <c r="M34" s="309" t="n">
        <f aca="false">M13+M17+M27</f>
        <v>0</v>
      </c>
    </row>
    <row r="35" customFormat="false" ht="15" hidden="false" customHeight="false" outlineLevel="0" collapsed="false">
      <c r="A35" s="1"/>
    </row>
    <row r="36" customFormat="false" ht="15" hidden="true" customHeight="false" outlineLevel="0" collapsed="false">
      <c r="A36" s="10"/>
      <c r="B36" s="10"/>
      <c r="C36" s="10"/>
      <c r="D36" s="10"/>
      <c r="E36" s="10"/>
      <c r="F36" s="10"/>
      <c r="G36" s="10"/>
      <c r="H36" s="10"/>
      <c r="I36" s="10"/>
      <c r="J36" s="10"/>
      <c r="K36" s="10"/>
      <c r="L36" s="10"/>
      <c r="M36" s="10"/>
      <c r="N36" s="10"/>
      <c r="O36" s="10"/>
      <c r="P36" s="10"/>
    </row>
    <row r="37" customFormat="false" ht="15" hidden="true" customHeight="false" outlineLevel="0" collapsed="false"/>
  </sheetData>
  <mergeCells count="5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J34:K34"/>
    <mergeCell ref="A36:P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00"/>
    <pageSetUpPr fitToPage="true"/>
  </sheetPr>
  <dimension ref="A1:H6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38.82"/>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6018</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203</v>
      </c>
      <c r="D11" s="185" t="s">
        <v>204</v>
      </c>
      <c r="E11" s="185"/>
      <c r="F11" s="184"/>
      <c r="G11" s="188"/>
      <c r="H11" s="188"/>
    </row>
    <row r="12" customFormat="false" ht="15" hidden="false" customHeight="true" outlineLevel="0" collapsed="false">
      <c r="A12" s="184"/>
      <c r="B12" s="184" t="s">
        <v>4575</v>
      </c>
      <c r="C12" s="184" t="s">
        <v>257</v>
      </c>
      <c r="D12" s="185" t="s">
        <v>3726</v>
      </c>
      <c r="E12" s="185"/>
      <c r="F12" s="184"/>
      <c r="G12" s="188"/>
      <c r="H12" s="188"/>
    </row>
    <row r="13" customFormat="false" ht="15" hidden="false" customHeight="true" outlineLevel="0" collapsed="false">
      <c r="A13" s="184"/>
      <c r="B13" s="184" t="s">
        <v>4575</v>
      </c>
      <c r="C13" s="184" t="s">
        <v>399</v>
      </c>
      <c r="D13" s="185" t="s">
        <v>504</v>
      </c>
      <c r="E13" s="185"/>
      <c r="F13" s="184"/>
      <c r="G13" s="188"/>
      <c r="H13" s="188"/>
    </row>
    <row r="14" customFormat="false" ht="15" hidden="false" customHeight="true" outlineLevel="0" collapsed="false">
      <c r="A14" s="189" t="s">
        <v>188</v>
      </c>
      <c r="B14" s="189" t="s">
        <v>129</v>
      </c>
      <c r="C14" s="189" t="s">
        <v>210</v>
      </c>
      <c r="D14" s="190" t="s">
        <v>3945</v>
      </c>
      <c r="E14" s="190"/>
      <c r="F14" s="189" t="s">
        <v>191</v>
      </c>
      <c r="G14" s="192" t="n">
        <v>90</v>
      </c>
      <c r="H14" s="192" t="n">
        <v>0</v>
      </c>
    </row>
    <row r="15" customFormat="false" ht="15" hidden="false" customHeight="false" outlineLevel="0" collapsed="false">
      <c r="A15" s="315"/>
      <c r="B15" s="315"/>
      <c r="C15" s="315"/>
      <c r="D15" s="316" t="s">
        <v>482</v>
      </c>
      <c r="E15" s="317"/>
      <c r="F15" s="317"/>
      <c r="G15" s="318" t="n">
        <v>90</v>
      </c>
      <c r="H15" s="315"/>
    </row>
    <row r="16" customFormat="false" ht="15" hidden="false" customHeight="true" outlineLevel="0" collapsed="false">
      <c r="A16" s="189" t="s">
        <v>197</v>
      </c>
      <c r="B16" s="189" t="s">
        <v>129</v>
      </c>
      <c r="C16" s="189" t="s">
        <v>1157</v>
      </c>
      <c r="D16" s="190" t="s">
        <v>1158</v>
      </c>
      <c r="E16" s="190"/>
      <c r="F16" s="189" t="s">
        <v>191</v>
      </c>
      <c r="G16" s="192" t="n">
        <v>810</v>
      </c>
      <c r="H16" s="192" t="n">
        <v>0</v>
      </c>
    </row>
    <row r="17" customFormat="false" ht="15" hidden="false" customHeight="false" outlineLevel="0" collapsed="false">
      <c r="A17" s="315"/>
      <c r="B17" s="315"/>
      <c r="C17" s="315"/>
      <c r="D17" s="316" t="s">
        <v>5542</v>
      </c>
      <c r="E17" s="317"/>
      <c r="F17" s="317"/>
      <c r="G17" s="318" t="n">
        <v>810</v>
      </c>
      <c r="H17" s="315"/>
    </row>
    <row r="18" customFormat="false" ht="15" hidden="false" customHeight="true" outlineLevel="0" collapsed="false">
      <c r="A18" s="189" t="s">
        <v>200</v>
      </c>
      <c r="B18" s="189" t="s">
        <v>129</v>
      </c>
      <c r="C18" s="189" t="s">
        <v>1160</v>
      </c>
      <c r="D18" s="190" t="s">
        <v>3777</v>
      </c>
      <c r="E18" s="190"/>
      <c r="F18" s="189" t="s">
        <v>191</v>
      </c>
      <c r="G18" s="192" t="n">
        <v>90</v>
      </c>
      <c r="H18" s="192" t="n">
        <v>0</v>
      </c>
    </row>
    <row r="19" customFormat="false" ht="15" hidden="false" customHeight="false" outlineLevel="0" collapsed="false">
      <c r="A19" s="315"/>
      <c r="B19" s="315"/>
      <c r="C19" s="315"/>
      <c r="D19" s="316" t="s">
        <v>482</v>
      </c>
      <c r="E19" s="317"/>
      <c r="F19" s="317"/>
      <c r="G19" s="318" t="n">
        <v>90</v>
      </c>
      <c r="H19" s="315"/>
    </row>
    <row r="20" customFormat="false" ht="15" hidden="false" customHeight="true" outlineLevel="0" collapsed="false">
      <c r="A20" s="189" t="s">
        <v>205</v>
      </c>
      <c r="B20" s="189" t="s">
        <v>129</v>
      </c>
      <c r="C20" s="189" t="s">
        <v>3951</v>
      </c>
      <c r="D20" s="190" t="s">
        <v>3952</v>
      </c>
      <c r="E20" s="190"/>
      <c r="F20" s="189" t="s">
        <v>252</v>
      </c>
      <c r="G20" s="192" t="n">
        <v>1630</v>
      </c>
      <c r="H20" s="192" t="n">
        <v>0</v>
      </c>
    </row>
    <row r="21" customFormat="false" ht="15" hidden="false" customHeight="false" outlineLevel="0" collapsed="false">
      <c r="A21" s="315"/>
      <c r="B21" s="315"/>
      <c r="C21" s="315"/>
      <c r="D21" s="316" t="s">
        <v>4189</v>
      </c>
      <c r="E21" s="317"/>
      <c r="F21" s="317"/>
      <c r="G21" s="318" t="n">
        <v>1630</v>
      </c>
      <c r="H21" s="315"/>
    </row>
    <row r="22" customFormat="false" ht="15" hidden="false" customHeight="true" outlineLevel="0" collapsed="false">
      <c r="A22" s="189" t="s">
        <v>209</v>
      </c>
      <c r="B22" s="189" t="s">
        <v>129</v>
      </c>
      <c r="C22" s="189" t="s">
        <v>3954</v>
      </c>
      <c r="D22" s="190" t="s">
        <v>3955</v>
      </c>
      <c r="E22" s="190"/>
      <c r="F22" s="189" t="s">
        <v>252</v>
      </c>
      <c r="G22" s="192" t="n">
        <v>600</v>
      </c>
      <c r="H22" s="192" t="n">
        <v>0</v>
      </c>
    </row>
    <row r="23" customFormat="false" ht="15" hidden="false" customHeight="false" outlineLevel="0" collapsed="false">
      <c r="A23" s="315"/>
      <c r="B23" s="315"/>
      <c r="C23" s="315"/>
      <c r="D23" s="316" t="s">
        <v>1925</v>
      </c>
      <c r="E23" s="317"/>
      <c r="F23" s="317"/>
      <c r="G23" s="318" t="n">
        <v>600</v>
      </c>
      <c r="H23" s="315"/>
    </row>
    <row r="24" customFormat="false" ht="15" hidden="false" customHeight="true" outlineLevel="0" collapsed="false">
      <c r="A24" s="189" t="s">
        <v>212</v>
      </c>
      <c r="B24" s="189" t="s">
        <v>129</v>
      </c>
      <c r="C24" s="189" t="s">
        <v>3957</v>
      </c>
      <c r="D24" s="190" t="s">
        <v>3958</v>
      </c>
      <c r="E24" s="190"/>
      <c r="F24" s="189" t="s">
        <v>252</v>
      </c>
      <c r="G24" s="192" t="n">
        <v>2800</v>
      </c>
      <c r="H24" s="192" t="n">
        <v>0</v>
      </c>
    </row>
    <row r="25" customFormat="false" ht="15" hidden="false" customHeight="false" outlineLevel="0" collapsed="false">
      <c r="A25" s="315"/>
      <c r="B25" s="315"/>
      <c r="C25" s="315"/>
      <c r="D25" s="316" t="s">
        <v>5543</v>
      </c>
      <c r="E25" s="317"/>
      <c r="F25" s="317"/>
      <c r="G25" s="318" t="n">
        <v>2800</v>
      </c>
      <c r="H25" s="315"/>
    </row>
    <row r="26" customFormat="false" ht="15" hidden="false" customHeight="true" outlineLevel="0" collapsed="false">
      <c r="A26" s="189" t="s">
        <v>215</v>
      </c>
      <c r="B26" s="189" t="s">
        <v>129</v>
      </c>
      <c r="C26" s="189" t="s">
        <v>3794</v>
      </c>
      <c r="D26" s="190" t="s">
        <v>3960</v>
      </c>
      <c r="E26" s="190"/>
      <c r="F26" s="189" t="s">
        <v>252</v>
      </c>
      <c r="G26" s="192" t="n">
        <v>600</v>
      </c>
      <c r="H26" s="192" t="n">
        <v>0</v>
      </c>
    </row>
    <row r="27" customFormat="false" ht="15" hidden="false" customHeight="false" outlineLevel="0" collapsed="false">
      <c r="A27" s="315"/>
      <c r="B27" s="315"/>
      <c r="C27" s="315"/>
      <c r="D27" s="316" t="s">
        <v>1925</v>
      </c>
      <c r="E27" s="317"/>
      <c r="F27" s="317"/>
      <c r="G27" s="318" t="n">
        <v>600</v>
      </c>
      <c r="H27" s="315"/>
    </row>
    <row r="28" customFormat="false" ht="15" hidden="false" customHeight="true" outlineLevel="0" collapsed="false">
      <c r="A28" s="189" t="s">
        <v>219</v>
      </c>
      <c r="B28" s="189" t="s">
        <v>129</v>
      </c>
      <c r="C28" s="189" t="s">
        <v>3794</v>
      </c>
      <c r="D28" s="190" t="s">
        <v>3962</v>
      </c>
      <c r="E28" s="190"/>
      <c r="F28" s="189" t="s">
        <v>252</v>
      </c>
      <c r="G28" s="192" t="n">
        <v>2800</v>
      </c>
      <c r="H28" s="192" t="n">
        <v>0</v>
      </c>
    </row>
    <row r="29" customFormat="false" ht="15" hidden="false" customHeight="false" outlineLevel="0" collapsed="false">
      <c r="A29" s="315"/>
      <c r="B29" s="315"/>
      <c r="C29" s="315"/>
      <c r="D29" s="316" t="s">
        <v>5543</v>
      </c>
      <c r="E29" s="317"/>
      <c r="F29" s="317"/>
      <c r="G29" s="318" t="n">
        <v>2800</v>
      </c>
      <c r="H29" s="315"/>
    </row>
    <row r="30" customFormat="false" ht="15" hidden="false" customHeight="true" outlineLevel="0" collapsed="false">
      <c r="A30" s="189" t="s">
        <v>223</v>
      </c>
      <c r="B30" s="189" t="s">
        <v>129</v>
      </c>
      <c r="C30" s="189" t="s">
        <v>3964</v>
      </c>
      <c r="D30" s="190" t="s">
        <v>3965</v>
      </c>
      <c r="E30" s="190"/>
      <c r="F30" s="189" t="s">
        <v>231</v>
      </c>
      <c r="G30" s="192" t="n">
        <v>45</v>
      </c>
      <c r="H30" s="192" t="n">
        <v>0</v>
      </c>
    </row>
    <row r="31" customFormat="false" ht="15" hidden="false" customHeight="false" outlineLevel="0" collapsed="false">
      <c r="A31" s="315"/>
      <c r="B31" s="315"/>
      <c r="C31" s="315"/>
      <c r="D31" s="316" t="s">
        <v>341</v>
      </c>
      <c r="E31" s="317" t="s">
        <v>5544</v>
      </c>
      <c r="F31" s="317"/>
      <c r="G31" s="318" t="n">
        <v>45</v>
      </c>
      <c r="H31" s="315"/>
    </row>
    <row r="32" customFormat="false" ht="15" hidden="false" customHeight="true" outlineLevel="0" collapsed="false">
      <c r="A32" s="189" t="s">
        <v>228</v>
      </c>
      <c r="B32" s="189" t="s">
        <v>129</v>
      </c>
      <c r="C32" s="189" t="s">
        <v>3967</v>
      </c>
      <c r="D32" s="190" t="s">
        <v>3968</v>
      </c>
      <c r="E32" s="190"/>
      <c r="F32" s="189" t="s">
        <v>252</v>
      </c>
      <c r="G32" s="192" t="n">
        <v>2800</v>
      </c>
      <c r="H32" s="192" t="n">
        <v>0</v>
      </c>
    </row>
    <row r="33" customFormat="false" ht="15" hidden="false" customHeight="false" outlineLevel="0" collapsed="false">
      <c r="A33" s="315"/>
      <c r="B33" s="315"/>
      <c r="C33" s="315"/>
      <c r="D33" s="316" t="s">
        <v>5543</v>
      </c>
      <c r="E33" s="317"/>
      <c r="F33" s="317"/>
      <c r="G33" s="318" t="n">
        <v>2800</v>
      </c>
      <c r="H33" s="315"/>
    </row>
    <row r="34" customFormat="false" ht="15" hidden="false" customHeight="true" outlineLevel="0" collapsed="false">
      <c r="A34" s="189" t="s">
        <v>234</v>
      </c>
      <c r="B34" s="189" t="s">
        <v>129</v>
      </c>
      <c r="C34" s="189" t="s">
        <v>3970</v>
      </c>
      <c r="D34" s="190" t="s">
        <v>3971</v>
      </c>
      <c r="E34" s="190"/>
      <c r="F34" s="189" t="s">
        <v>231</v>
      </c>
      <c r="G34" s="192" t="n">
        <v>330</v>
      </c>
      <c r="H34" s="192" t="n">
        <v>0</v>
      </c>
    </row>
    <row r="35" customFormat="false" ht="15" hidden="false" customHeight="false" outlineLevel="0" collapsed="false">
      <c r="A35" s="315"/>
      <c r="B35" s="315"/>
      <c r="C35" s="315"/>
      <c r="D35" s="316" t="s">
        <v>453</v>
      </c>
      <c r="E35" s="317" t="s">
        <v>5545</v>
      </c>
      <c r="F35" s="317"/>
      <c r="G35" s="318" t="n">
        <v>80</v>
      </c>
      <c r="H35" s="315"/>
    </row>
    <row r="36" customFormat="false" ht="15" hidden="false" customHeight="false" outlineLevel="0" collapsed="false">
      <c r="A36" s="189"/>
      <c r="B36" s="189"/>
      <c r="C36" s="189"/>
      <c r="D36" s="316" t="s">
        <v>569</v>
      </c>
      <c r="E36" s="317" t="s">
        <v>5546</v>
      </c>
      <c r="F36" s="317"/>
      <c r="G36" s="318" t="n">
        <v>120</v>
      </c>
      <c r="H36" s="193"/>
    </row>
    <row r="37" customFormat="false" ht="15" hidden="false" customHeight="false" outlineLevel="0" collapsed="false">
      <c r="A37" s="189"/>
      <c r="B37" s="189"/>
      <c r="C37" s="189"/>
      <c r="D37" s="316" t="s">
        <v>228</v>
      </c>
      <c r="E37" s="317" t="s">
        <v>5547</v>
      </c>
      <c r="F37" s="317"/>
      <c r="G37" s="318" t="n">
        <v>10</v>
      </c>
      <c r="H37" s="193"/>
    </row>
    <row r="38" customFormat="false" ht="15" hidden="false" customHeight="false" outlineLevel="0" collapsed="false">
      <c r="A38" s="189"/>
      <c r="B38" s="189"/>
      <c r="C38" s="189"/>
      <c r="D38" s="316" t="s">
        <v>326</v>
      </c>
      <c r="E38" s="317" t="s">
        <v>5548</v>
      </c>
      <c r="F38" s="317"/>
      <c r="G38" s="318" t="n">
        <v>40</v>
      </c>
      <c r="H38" s="193"/>
    </row>
    <row r="39" customFormat="false" ht="15" hidden="false" customHeight="false" outlineLevel="0" collapsed="false">
      <c r="A39" s="189"/>
      <c r="B39" s="189"/>
      <c r="C39" s="189"/>
      <c r="D39" s="316" t="s">
        <v>326</v>
      </c>
      <c r="E39" s="317" t="s">
        <v>5549</v>
      </c>
      <c r="F39" s="317"/>
      <c r="G39" s="318" t="n">
        <v>40</v>
      </c>
      <c r="H39" s="193"/>
    </row>
    <row r="40" customFormat="false" ht="15" hidden="false" customHeight="false" outlineLevel="0" collapsed="false">
      <c r="A40" s="189"/>
      <c r="B40" s="189"/>
      <c r="C40" s="189"/>
      <c r="D40" s="316" t="s">
        <v>264</v>
      </c>
      <c r="E40" s="317" t="s">
        <v>5550</v>
      </c>
      <c r="F40" s="317"/>
      <c r="G40" s="318" t="n">
        <v>20</v>
      </c>
      <c r="H40" s="193"/>
    </row>
    <row r="41" customFormat="false" ht="15" hidden="false" customHeight="false" outlineLevel="0" collapsed="false">
      <c r="A41" s="189"/>
      <c r="B41" s="189"/>
      <c r="C41" s="189"/>
      <c r="D41" s="316" t="s">
        <v>264</v>
      </c>
      <c r="E41" s="317" t="s">
        <v>5546</v>
      </c>
      <c r="F41" s="317"/>
      <c r="G41" s="318" t="n">
        <v>20</v>
      </c>
      <c r="H41" s="193"/>
    </row>
    <row r="42" customFormat="false" ht="15" hidden="false" customHeight="true" outlineLevel="0" collapsed="false">
      <c r="A42" s="189" t="s">
        <v>240</v>
      </c>
      <c r="B42" s="189" t="s">
        <v>129</v>
      </c>
      <c r="C42" s="189" t="s">
        <v>3973</v>
      </c>
      <c r="D42" s="190" t="s">
        <v>3974</v>
      </c>
      <c r="E42" s="190"/>
      <c r="F42" s="189" t="s">
        <v>260</v>
      </c>
      <c r="G42" s="192" t="n">
        <v>1.148</v>
      </c>
      <c r="H42" s="192" t="n">
        <v>0</v>
      </c>
    </row>
    <row r="43" customFormat="false" ht="15" hidden="false" customHeight="false" outlineLevel="0" collapsed="false">
      <c r="A43" s="315"/>
      <c r="B43" s="315"/>
      <c r="C43" s="315"/>
      <c r="D43" s="316" t="s">
        <v>5551</v>
      </c>
      <c r="E43" s="317"/>
      <c r="F43" s="317"/>
      <c r="G43" s="318" t="n">
        <v>1.148</v>
      </c>
      <c r="H43" s="315"/>
    </row>
    <row r="44" customFormat="false" ht="15" hidden="false" customHeight="true" outlineLevel="0" collapsed="false">
      <c r="A44" s="189" t="s">
        <v>186</v>
      </c>
      <c r="B44" s="189" t="s">
        <v>129</v>
      </c>
      <c r="C44" s="189" t="s">
        <v>645</v>
      </c>
      <c r="D44" s="190" t="s">
        <v>3976</v>
      </c>
      <c r="E44" s="190"/>
      <c r="F44" s="189" t="s">
        <v>237</v>
      </c>
      <c r="G44" s="192" t="n">
        <v>54.26</v>
      </c>
      <c r="H44" s="192" t="n">
        <v>0</v>
      </c>
    </row>
    <row r="45" customFormat="false" ht="15" hidden="false" customHeight="false" outlineLevel="0" collapsed="false">
      <c r="A45" s="315"/>
      <c r="B45" s="315"/>
      <c r="C45" s="315"/>
      <c r="D45" s="316" t="s">
        <v>5552</v>
      </c>
      <c r="E45" s="317"/>
      <c r="F45" s="317"/>
      <c r="G45" s="318" t="n">
        <v>54.26</v>
      </c>
      <c r="H45" s="315"/>
    </row>
    <row r="46" customFormat="false" ht="15" hidden="false" customHeight="true" outlineLevel="0" collapsed="false">
      <c r="A46" s="189" t="s">
        <v>246</v>
      </c>
      <c r="B46" s="189" t="s">
        <v>129</v>
      </c>
      <c r="C46" s="189" t="s">
        <v>628</v>
      </c>
      <c r="D46" s="190" t="s">
        <v>3979</v>
      </c>
      <c r="E46" s="190"/>
      <c r="F46" s="189" t="s">
        <v>191</v>
      </c>
      <c r="G46" s="192" t="n">
        <v>25.5</v>
      </c>
      <c r="H46" s="192" t="n">
        <v>0</v>
      </c>
    </row>
    <row r="47" customFormat="false" ht="15" hidden="false" customHeight="false" outlineLevel="0" collapsed="false">
      <c r="A47" s="315"/>
      <c r="B47" s="315"/>
      <c r="C47" s="315"/>
      <c r="D47" s="316" t="s">
        <v>5553</v>
      </c>
      <c r="E47" s="317"/>
      <c r="F47" s="317"/>
      <c r="G47" s="318" t="n">
        <v>25.5</v>
      </c>
      <c r="H47" s="315"/>
    </row>
    <row r="48" customFormat="false" ht="15" hidden="false" customHeight="true" outlineLevel="0" collapsed="false">
      <c r="A48" s="194" t="s">
        <v>249</v>
      </c>
      <c r="B48" s="194" t="s">
        <v>129</v>
      </c>
      <c r="C48" s="194" t="s">
        <v>636</v>
      </c>
      <c r="D48" s="195" t="s">
        <v>637</v>
      </c>
      <c r="E48" s="195"/>
      <c r="F48" s="194" t="s">
        <v>191</v>
      </c>
      <c r="G48" s="197" t="n">
        <v>56.1</v>
      </c>
      <c r="H48" s="197" t="n">
        <v>0</v>
      </c>
    </row>
    <row r="49" customFormat="false" ht="15" hidden="false" customHeight="false" outlineLevel="0" collapsed="false">
      <c r="A49" s="315"/>
      <c r="B49" s="315"/>
      <c r="C49" s="315"/>
      <c r="D49" s="316" t="s">
        <v>5554</v>
      </c>
      <c r="E49" s="317"/>
      <c r="F49" s="317"/>
      <c r="G49" s="319" t="n">
        <v>51</v>
      </c>
      <c r="H49" s="315"/>
    </row>
    <row r="50" customFormat="false" ht="15" hidden="false" customHeight="false" outlineLevel="0" collapsed="false">
      <c r="A50" s="194"/>
      <c r="B50" s="194"/>
      <c r="C50" s="194"/>
      <c r="D50" s="316" t="s">
        <v>5555</v>
      </c>
      <c r="E50" s="317"/>
      <c r="F50" s="317"/>
      <c r="G50" s="319" t="n">
        <v>5.1</v>
      </c>
      <c r="H50" s="198"/>
    </row>
    <row r="51" customFormat="false" ht="15" hidden="false" customHeight="true" outlineLevel="0" collapsed="false">
      <c r="A51" s="189" t="s">
        <v>203</v>
      </c>
      <c r="B51" s="189" t="s">
        <v>129</v>
      </c>
      <c r="C51" s="189" t="s">
        <v>639</v>
      </c>
      <c r="D51" s="190" t="s">
        <v>640</v>
      </c>
      <c r="E51" s="190"/>
      <c r="F51" s="189" t="s">
        <v>252</v>
      </c>
      <c r="G51" s="192" t="n">
        <v>170</v>
      </c>
      <c r="H51" s="192" t="n">
        <v>0</v>
      </c>
    </row>
    <row r="52" customFormat="false" ht="15" hidden="false" customHeight="false" outlineLevel="0" collapsed="false">
      <c r="A52" s="315"/>
      <c r="B52" s="315"/>
      <c r="C52" s="315"/>
      <c r="D52" s="316" t="s">
        <v>716</v>
      </c>
      <c r="E52" s="317"/>
      <c r="F52" s="317"/>
      <c r="G52" s="318" t="n">
        <v>170</v>
      </c>
      <c r="H52" s="315"/>
    </row>
    <row r="53" customFormat="false" ht="15" hidden="false" customHeight="true" outlineLevel="0" collapsed="false">
      <c r="A53" s="194" t="s">
        <v>217</v>
      </c>
      <c r="B53" s="194" t="s">
        <v>129</v>
      </c>
      <c r="C53" s="194" t="s">
        <v>642</v>
      </c>
      <c r="D53" s="195" t="s">
        <v>643</v>
      </c>
      <c r="E53" s="195"/>
      <c r="F53" s="194" t="s">
        <v>252</v>
      </c>
      <c r="G53" s="197" t="n">
        <v>195.5</v>
      </c>
      <c r="H53" s="197" t="n">
        <v>0</v>
      </c>
    </row>
    <row r="54" customFormat="false" ht="15" hidden="false" customHeight="false" outlineLevel="0" collapsed="false">
      <c r="A54" s="315"/>
      <c r="B54" s="315"/>
      <c r="C54" s="315"/>
      <c r="D54" s="316" t="s">
        <v>716</v>
      </c>
      <c r="E54" s="317"/>
      <c r="F54" s="317"/>
      <c r="G54" s="319" t="n">
        <v>170</v>
      </c>
      <c r="H54" s="315"/>
    </row>
    <row r="55" customFormat="false" ht="15" hidden="false" customHeight="false" outlineLevel="0" collapsed="false">
      <c r="A55" s="194"/>
      <c r="B55" s="194"/>
      <c r="C55" s="194"/>
      <c r="D55" s="316" t="s">
        <v>5556</v>
      </c>
      <c r="E55" s="317"/>
      <c r="F55" s="317"/>
      <c r="G55" s="319" t="n">
        <v>25.5</v>
      </c>
      <c r="H55" s="198"/>
    </row>
    <row r="56" customFormat="false" ht="15" hidden="false" customHeight="true" outlineLevel="0" collapsed="false">
      <c r="A56" s="189" t="s">
        <v>257</v>
      </c>
      <c r="B56" s="189" t="s">
        <v>129</v>
      </c>
      <c r="C56" s="189" t="s">
        <v>3740</v>
      </c>
      <c r="D56" s="190" t="s">
        <v>3741</v>
      </c>
      <c r="E56" s="190"/>
      <c r="F56" s="189" t="s">
        <v>260</v>
      </c>
      <c r="G56" s="192" t="n">
        <v>89.912</v>
      </c>
      <c r="H56" s="192" t="n">
        <v>0</v>
      </c>
    </row>
    <row r="57" customFormat="false" ht="15" hidden="false" customHeight="false" outlineLevel="0" collapsed="false">
      <c r="A57" s="315"/>
      <c r="B57" s="315"/>
      <c r="C57" s="315"/>
      <c r="D57" s="316" t="s">
        <v>5557</v>
      </c>
      <c r="E57" s="317"/>
      <c r="F57" s="317"/>
      <c r="G57" s="318" t="n">
        <v>89.912</v>
      </c>
      <c r="H57" s="315"/>
    </row>
    <row r="59" customFormat="false" ht="15" hidden="false" customHeight="false" outlineLevel="0" collapsed="false">
      <c r="A59" s="1"/>
    </row>
    <row r="60" customFormat="false" ht="15" hidden="true" customHeight="false" outlineLevel="0" collapsed="false">
      <c r="A60" s="10"/>
      <c r="B60" s="10"/>
      <c r="C60" s="10"/>
      <c r="D60" s="10"/>
      <c r="E60" s="10"/>
      <c r="F60" s="10"/>
      <c r="G60" s="10"/>
    </row>
    <row r="61" customFormat="false" ht="15" hidden="true" customHeight="false" outlineLevel="0" collapsed="false"/>
  </sheetData>
  <mergeCells count="6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E36:F36"/>
    <mergeCell ref="E37:F37"/>
    <mergeCell ref="E38:F38"/>
    <mergeCell ref="E39:F39"/>
    <mergeCell ref="E40:F40"/>
    <mergeCell ref="E41:F41"/>
    <mergeCell ref="D42:E42"/>
    <mergeCell ref="E43:F43"/>
    <mergeCell ref="D44:E44"/>
    <mergeCell ref="E45:F45"/>
    <mergeCell ref="D46:E46"/>
    <mergeCell ref="E47:F47"/>
    <mergeCell ref="D48:E48"/>
    <mergeCell ref="E49:F49"/>
    <mergeCell ref="E50:F50"/>
    <mergeCell ref="D51:E51"/>
    <mergeCell ref="E52:F52"/>
    <mergeCell ref="D53:E53"/>
    <mergeCell ref="E54:F54"/>
    <mergeCell ref="E55:F55"/>
    <mergeCell ref="D56:E56"/>
    <mergeCell ref="E57:F57"/>
    <mergeCell ref="A60:G6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1E90FF"/>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22"/>
    <col collapsed="false" customWidth="true" hidden="false" outlineLevel="0" max="2" min="2" style="24" width="12.86"/>
    <col collapsed="false" customWidth="true" hidden="false" outlineLevel="0" max="3" min="3" style="24" width="27.15"/>
    <col collapsed="false" customWidth="true" hidden="false" outlineLevel="0" max="4" min="4" style="24" width="20.05"/>
    <col collapsed="false" customWidth="true" hidden="false" outlineLevel="0" max="5" min="5" style="24" width="14"/>
    <col collapsed="false" customWidth="true" hidden="false" outlineLevel="0" max="6" min="6" style="24" width="27.15"/>
    <col collapsed="false" customWidth="true" hidden="false" outlineLevel="0" max="7" min="7" style="24" width="18.8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6019</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12</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(SO15.11)'!AB12:AB2048)</f>
        <v>0</v>
      </c>
      <c r="D14" s="32" t="s">
        <v>39</v>
      </c>
      <c r="E14" s="32"/>
      <c r="F14" s="33" t="n">
        <f aca="false">'VORN objektu (SO15.11)'!I15</f>
        <v>0</v>
      </c>
      <c r="G14" s="32" t="s">
        <v>83</v>
      </c>
      <c r="H14" s="32"/>
      <c r="I14" s="33" t="n">
        <f aca="false">'VORN objektu (SO15.11)'!I21</f>
        <v>0</v>
      </c>
    </row>
    <row r="15" customFormat="false" ht="15" hidden="false" customHeight="false" outlineLevel="0" collapsed="false">
      <c r="A15" s="34"/>
      <c r="B15" s="32" t="s">
        <v>40</v>
      </c>
      <c r="C15" s="33" t="n">
        <f aca="false">SUM('Stavební rozpočet (SO15.11)'!AC12:AC2048)</f>
        <v>0</v>
      </c>
      <c r="D15" s="32" t="s">
        <v>41</v>
      </c>
      <c r="E15" s="32"/>
      <c r="F15" s="33" t="n">
        <f aca="false">'VORN objektu (SO15.11)'!I16</f>
        <v>0</v>
      </c>
      <c r="G15" s="32" t="s">
        <v>84</v>
      </c>
      <c r="H15" s="32"/>
      <c r="I15" s="33" t="n">
        <f aca="false">'VORN objektu (SO15.11)'!I22</f>
        <v>0</v>
      </c>
    </row>
    <row r="16" customFormat="false" ht="15" hidden="false" customHeight="false" outlineLevel="0" collapsed="false">
      <c r="A16" s="31" t="s">
        <v>42</v>
      </c>
      <c r="B16" s="32" t="s">
        <v>38</v>
      </c>
      <c r="C16" s="33" t="n">
        <f aca="false">SUM('Stavební rozpočet (SO15.11)'!AD12:AD2048)</f>
        <v>0</v>
      </c>
      <c r="D16" s="32" t="s">
        <v>43</v>
      </c>
      <c r="E16" s="32"/>
      <c r="F16" s="33" t="n">
        <f aca="false">'VORN objektu (SO15.11)'!I17</f>
        <v>0</v>
      </c>
      <c r="G16" s="32" t="s">
        <v>85</v>
      </c>
      <c r="H16" s="32"/>
      <c r="I16" s="33" t="n">
        <f aca="false">'VORN objektu (SO15.11)'!I23</f>
        <v>0</v>
      </c>
    </row>
    <row r="17" customFormat="false" ht="15" hidden="false" customHeight="false" outlineLevel="0" collapsed="false">
      <c r="A17" s="34"/>
      <c r="B17" s="32" t="s">
        <v>40</v>
      </c>
      <c r="C17" s="33" t="n">
        <f aca="false">SUM('Stavební rozpočet (SO15.11)'!AE12:AE2048)</f>
        <v>0</v>
      </c>
      <c r="D17" s="32"/>
      <c r="E17" s="32"/>
      <c r="F17" s="35"/>
      <c r="G17" s="32" t="s">
        <v>86</v>
      </c>
      <c r="H17" s="32"/>
      <c r="I17" s="33" t="n">
        <f aca="false">'VORN objektu (SO15.11)'!I24</f>
        <v>0</v>
      </c>
    </row>
    <row r="18" customFormat="false" ht="15" hidden="false" customHeight="false" outlineLevel="0" collapsed="false">
      <c r="A18" s="31" t="s">
        <v>44</v>
      </c>
      <c r="B18" s="32" t="s">
        <v>38</v>
      </c>
      <c r="C18" s="33" t="n">
        <f aca="false">SUM('Stavební rozpočet (SO15.11)'!AF12:AF2048)</f>
        <v>0</v>
      </c>
      <c r="D18" s="32"/>
      <c r="E18" s="32"/>
      <c r="F18" s="35"/>
      <c r="G18" s="32" t="s">
        <v>87</v>
      </c>
      <c r="H18" s="32"/>
      <c r="I18" s="33" t="n">
        <f aca="false">'VORN objektu (SO15.11)'!I25</f>
        <v>0</v>
      </c>
    </row>
    <row r="19" customFormat="false" ht="15" hidden="false" customHeight="false" outlineLevel="0" collapsed="false">
      <c r="A19" s="34"/>
      <c r="B19" s="32" t="s">
        <v>40</v>
      </c>
      <c r="C19" s="33" t="n">
        <f aca="false">SUM('Stavební rozpočet (SO15.11)'!AG12:AG2048)</f>
        <v>0</v>
      </c>
      <c r="D19" s="32"/>
      <c r="E19" s="32"/>
      <c r="F19" s="35"/>
      <c r="G19" s="32" t="s">
        <v>88</v>
      </c>
      <c r="H19" s="32"/>
      <c r="I19" s="33" t="n">
        <f aca="false">'VORN objektu (SO15.11)'!I26</f>
        <v>0</v>
      </c>
    </row>
    <row r="20" customFormat="false" ht="15" hidden="false" customHeight="false" outlineLevel="0" collapsed="false">
      <c r="A20" s="34" t="s">
        <v>45</v>
      </c>
      <c r="B20" s="34"/>
      <c r="C20" s="33" t="n">
        <f aca="false">SUM('Stavební rozpočet (SO15.11)'!AH12:AH2048)</f>
        <v>0</v>
      </c>
      <c r="D20" s="32"/>
      <c r="E20" s="32"/>
      <c r="F20" s="35"/>
      <c r="G20" s="32"/>
      <c r="H20" s="32"/>
      <c r="I20" s="35"/>
    </row>
    <row r="21" customFormat="false" ht="15" hidden="false" customHeight="false" outlineLevel="0" collapsed="false">
      <c r="A21" s="31" t="s">
        <v>46</v>
      </c>
      <c r="B21" s="31"/>
      <c r="C21" s="36" t="n">
        <f aca="false">SUM('Stavební rozpočet (SO15.11)'!Z12:Z2048)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(SO15.11)'!I36</f>
        <v>0</v>
      </c>
    </row>
    <row r="25" customFormat="false" ht="15" hidden="false" customHeight="false" outlineLevel="0" collapsed="false">
      <c r="A25" s="43" t="s">
        <v>50</v>
      </c>
      <c r="B25" s="43"/>
      <c r="C25" s="44" t="n">
        <f aca="false">SUM('Stavební rozpočet (SO15.11)'!AJ12:AJ2048)</f>
        <v>0</v>
      </c>
      <c r="D25" s="45"/>
      <c r="E25" s="45"/>
      <c r="F25" s="45"/>
      <c r="G25" s="45"/>
      <c r="H25" s="45"/>
      <c r="I25" s="45"/>
    </row>
    <row r="26" customFormat="false" ht="15" hidden="false" customHeight="false" outlineLevel="0" collapsed="false">
      <c r="A26" s="46" t="s">
        <v>51</v>
      </c>
      <c r="B26" s="46"/>
      <c r="C26" s="47" t="n">
        <f aca="false">SUM('Stavební rozpočet (SO15.11)'!AK12:AK2048)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(SO15.11)'!AL12:AL2048)+(F22+I22+F23+I23+I24)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6020</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12</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1E90FF"/>
    <pageSetUpPr fitToPage="true"/>
  </sheetPr>
  <dimension ref="A1:BX3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75"/>
    <col collapsed="false" customWidth="true" hidden="false" outlineLevel="0" max="4" min="4" style="155" width="36.97"/>
    <col collapsed="false" customWidth="true" hidden="false" outlineLevel="0" max="5" min="5" style="24" width="15.61"/>
    <col collapsed="false" customWidth="true" hidden="false" outlineLevel="0" max="6" min="6" style="24" width="4.29"/>
    <col collapsed="false" customWidth="true" hidden="false" outlineLevel="0" max="7" min="7" style="156" width="9.21"/>
    <col collapsed="false" customWidth="true" hidden="false" outlineLevel="0" max="8" min="8" style="24" width="10.62"/>
    <col collapsed="false" customWidth="true" hidden="false" outlineLevel="0" max="9" min="9" style="24" width="10.3"/>
    <col collapsed="false" customWidth="true" hidden="false" outlineLevel="0" max="10" min="10" style="24" width="11.92"/>
    <col collapsed="false" customWidth="true" hidden="false" outlineLevel="0" max="13" min="11" style="24" width="15.71"/>
    <col collapsed="false" customWidth="true" hidden="false" outlineLevel="0" max="15" min="14" style="24" width="8.13"/>
    <col collapsed="false" customWidth="true" hidden="false" outlineLevel="0" max="16" min="16" style="24" width="12.47"/>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6021</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26"/>
      <c r="B12" s="264" t="s">
        <v>131</v>
      </c>
      <c r="C12" s="264"/>
      <c r="D12" s="265" t="s">
        <v>132</v>
      </c>
      <c r="E12" s="265"/>
      <c r="F12" s="126" t="s">
        <v>97</v>
      </c>
      <c r="G12" s="266" t="s">
        <v>97</v>
      </c>
      <c r="H12" s="126" t="s">
        <v>97</v>
      </c>
      <c r="I12" s="126" t="s">
        <v>97</v>
      </c>
      <c r="J12" s="267" t="n">
        <f aca="false">J13+J16+J21+J25+J27+J29</f>
        <v>0</v>
      </c>
      <c r="K12" s="267" t="n">
        <f aca="false">K13+K16+K21+K25+K27+K29</f>
        <v>0</v>
      </c>
      <c r="L12" s="267" t="n">
        <f aca="false">L13+L16+L21+L25+L27+L29</f>
        <v>0</v>
      </c>
      <c r="M12" s="267" t="n">
        <f aca="false">M13+M16+M21+M25+M27+M29</f>
        <v>0</v>
      </c>
      <c r="N12" s="268"/>
      <c r="O12" s="267" t="n">
        <f aca="false">O13+O16+O21+O25+O27+O29</f>
        <v>6.736506</v>
      </c>
      <c r="P12" s="268"/>
    </row>
    <row r="13" customFormat="false" ht="15" hidden="false" customHeight="true" outlineLevel="0" collapsed="false">
      <c r="A13" s="183"/>
      <c r="B13" s="184" t="s">
        <v>131</v>
      </c>
      <c r="C13" s="184" t="s">
        <v>186</v>
      </c>
      <c r="D13" s="185" t="s">
        <v>187</v>
      </c>
      <c r="E13" s="185"/>
      <c r="F13" s="183" t="s">
        <v>97</v>
      </c>
      <c r="G13" s="186" t="s">
        <v>97</v>
      </c>
      <c r="H13" s="183" t="s">
        <v>97</v>
      </c>
      <c r="I13" s="183" t="s">
        <v>97</v>
      </c>
      <c r="J13" s="187" t="n">
        <f aca="false">SUM(J14:J15)</f>
        <v>0</v>
      </c>
      <c r="K13" s="187" t="n">
        <f aca="false">SUM(K14:K15)</f>
        <v>0</v>
      </c>
      <c r="L13" s="187" t="n">
        <f aca="false">SUM(L14:L15)</f>
        <v>0</v>
      </c>
      <c r="M13" s="187" t="n">
        <f aca="false">SUM(M14:M15)</f>
        <v>0</v>
      </c>
      <c r="N13" s="188"/>
      <c r="O13" s="187" t="n">
        <f aca="false">SUM(O14:O15)</f>
        <v>0</v>
      </c>
      <c r="P13" s="188"/>
      <c r="AI13" s="170" t="s">
        <v>131</v>
      </c>
      <c r="AS13" s="159" t="n">
        <f aca="false">SUM(AJ14:AJ15)</f>
        <v>0</v>
      </c>
      <c r="AT13" s="159" t="n">
        <f aca="false">SUM(AK14:AK15)</f>
        <v>0</v>
      </c>
      <c r="AU13" s="159" t="n">
        <f aca="false">SUM(AL14:AL15)</f>
        <v>0</v>
      </c>
    </row>
    <row r="14" customFormat="false" ht="15" hidden="false" customHeight="true" outlineLevel="0" collapsed="false">
      <c r="A14" s="189" t="s">
        <v>188</v>
      </c>
      <c r="B14" s="189" t="s">
        <v>131</v>
      </c>
      <c r="C14" s="189" t="s">
        <v>3768</v>
      </c>
      <c r="D14" s="190" t="s">
        <v>3769</v>
      </c>
      <c r="E14" s="190"/>
      <c r="F14" s="189" t="s">
        <v>191</v>
      </c>
      <c r="G14" s="191" t="n">
        <f aca="false">'Stavební rozpočet'!G1689</f>
        <v>5.04</v>
      </c>
      <c r="H14" s="192" t="n">
        <f aca="false">'Stavební rozpočet'!H1689</f>
        <v>0</v>
      </c>
      <c r="I14" s="193" t="s">
        <v>192</v>
      </c>
      <c r="J14" s="192" t="n">
        <f aca="false">G14*AO14</f>
        <v>0</v>
      </c>
      <c r="K14" s="192" t="n">
        <f aca="false">G14*AP14</f>
        <v>0</v>
      </c>
      <c r="L14" s="192" t="n">
        <f aca="false">G14*H14</f>
        <v>0</v>
      </c>
      <c r="M14" s="192" t="n">
        <f aca="false">L14*(1+BW14/100)</f>
        <v>0</v>
      </c>
      <c r="N14" s="192" t="n">
        <f aca="false">'Stavební rozpočet'!N1689</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131</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3985</v>
      </c>
      <c r="BA14" s="170" t="s">
        <v>3986</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3769</v>
      </c>
    </row>
    <row r="15" customFormat="false" ht="24.05" hidden="false" customHeight="true" outlineLevel="0" collapsed="false">
      <c r="A15" s="189" t="s">
        <v>197</v>
      </c>
      <c r="B15" s="189" t="s">
        <v>131</v>
      </c>
      <c r="C15" s="189" t="s">
        <v>3988</v>
      </c>
      <c r="D15" s="190" t="s">
        <v>3989</v>
      </c>
      <c r="E15" s="190"/>
      <c r="F15" s="189" t="s">
        <v>191</v>
      </c>
      <c r="G15" s="191" t="n">
        <f aca="false">'Stavební rozpočet'!G1690</f>
        <v>3.78</v>
      </c>
      <c r="H15" s="192" t="n">
        <f aca="false">'Stavební rozpočet'!H1690</f>
        <v>0</v>
      </c>
      <c r="I15" s="193" t="s">
        <v>192</v>
      </c>
      <c r="J15" s="192" t="n">
        <f aca="false">G15*AO15</f>
        <v>0</v>
      </c>
      <c r="K15" s="192" t="n">
        <f aca="false">G15*AP15</f>
        <v>0</v>
      </c>
      <c r="L15" s="192" t="n">
        <f aca="false">G15*H15</f>
        <v>0</v>
      </c>
      <c r="M15" s="192" t="n">
        <f aca="false">L15*(1+BW15/100)</f>
        <v>0</v>
      </c>
      <c r="N15" s="192" t="n">
        <f aca="false">'Stavební rozpočet'!N1690</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131</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3985</v>
      </c>
      <c r="BA15" s="170" t="s">
        <v>3986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3989</v>
      </c>
    </row>
    <row r="16" customFormat="false" ht="15" hidden="false" customHeight="true" outlineLevel="0" collapsed="false">
      <c r="A16" s="183"/>
      <c r="B16" s="184" t="s">
        <v>131</v>
      </c>
      <c r="C16" s="184" t="s">
        <v>203</v>
      </c>
      <c r="D16" s="185" t="s">
        <v>204</v>
      </c>
      <c r="E16" s="185"/>
      <c r="F16" s="183" t="s">
        <v>97</v>
      </c>
      <c r="G16" s="186" t="s">
        <v>97</v>
      </c>
      <c r="H16" s="183" t="s">
        <v>97</v>
      </c>
      <c r="I16" s="183" t="s">
        <v>97</v>
      </c>
      <c r="J16" s="187" t="n">
        <f aca="false">SUM(J17:J20)</f>
        <v>0</v>
      </c>
      <c r="K16" s="187" t="n">
        <f aca="false">SUM(K17:K20)</f>
        <v>0</v>
      </c>
      <c r="L16" s="187" t="n">
        <f aca="false">SUM(L17:L20)</f>
        <v>0</v>
      </c>
      <c r="M16" s="187" t="n">
        <f aca="false">SUM(M17:M20)</f>
        <v>0</v>
      </c>
      <c r="N16" s="188"/>
      <c r="O16" s="187" t="n">
        <f aca="false">SUM(O17:O20)</f>
        <v>0</v>
      </c>
      <c r="P16" s="188"/>
      <c r="AI16" s="170" t="s">
        <v>131</v>
      </c>
      <c r="AS16" s="159" t="n">
        <f aca="false">SUM(AJ17:AJ20)</f>
        <v>0</v>
      </c>
      <c r="AT16" s="159" t="n">
        <f aca="false">SUM(AK17:AK20)</f>
        <v>0</v>
      </c>
      <c r="AU16" s="159" t="n">
        <f aca="false">SUM(AL17:AL20)</f>
        <v>0</v>
      </c>
    </row>
    <row r="17" customFormat="false" ht="24.05" hidden="false" customHeight="true" outlineLevel="0" collapsed="false">
      <c r="A17" s="189" t="s">
        <v>200</v>
      </c>
      <c r="B17" s="189" t="s">
        <v>131</v>
      </c>
      <c r="C17" s="189" t="s">
        <v>206</v>
      </c>
      <c r="D17" s="190" t="s">
        <v>207</v>
      </c>
      <c r="E17" s="190"/>
      <c r="F17" s="189" t="s">
        <v>191</v>
      </c>
      <c r="G17" s="191" t="n">
        <f aca="false">'Stavební rozpočet'!G1692</f>
        <v>8.82</v>
      </c>
      <c r="H17" s="192" t="n">
        <f aca="false">'Stavební rozpočet'!H1692</f>
        <v>0</v>
      </c>
      <c r="I17" s="193" t="s">
        <v>192</v>
      </c>
      <c r="J17" s="192" t="n">
        <f aca="false">G17*AO17</f>
        <v>0</v>
      </c>
      <c r="K17" s="192" t="n">
        <f aca="false">G17*AP17</f>
        <v>0</v>
      </c>
      <c r="L17" s="192" t="n">
        <f aca="false">G17*H17</f>
        <v>0</v>
      </c>
      <c r="M17" s="192" t="n">
        <f aca="false">L17*(1+BW17/100)</f>
        <v>0</v>
      </c>
      <c r="N17" s="192" t="n">
        <f aca="false">'Stavební rozpočet'!N1692</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131</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208</v>
      </c>
      <c r="AZ17" s="88" t="s">
        <v>3985</v>
      </c>
      <c r="BA17" s="170" t="s">
        <v>3986</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16</v>
      </c>
      <c r="BW17" s="89" t="str">
        <f aca="false">I17</f>
        <v>21</v>
      </c>
      <c r="BX17" s="10" t="s">
        <v>207</v>
      </c>
    </row>
    <row r="18" customFormat="false" ht="24.05" hidden="false" customHeight="true" outlineLevel="0" collapsed="false">
      <c r="A18" s="189" t="s">
        <v>205</v>
      </c>
      <c r="B18" s="189" t="s">
        <v>131</v>
      </c>
      <c r="C18" s="189" t="s">
        <v>210</v>
      </c>
      <c r="D18" s="190" t="s">
        <v>211</v>
      </c>
      <c r="E18" s="190"/>
      <c r="F18" s="189" t="s">
        <v>191</v>
      </c>
      <c r="G18" s="191" t="n">
        <f aca="false">'Stavební rozpočet'!G1693</f>
        <v>8.82</v>
      </c>
      <c r="H18" s="192" t="n">
        <f aca="false">'Stavební rozpočet'!H1693</f>
        <v>0</v>
      </c>
      <c r="I18" s="193" t="s">
        <v>192</v>
      </c>
      <c r="J18" s="192" t="n">
        <f aca="false">G18*AO18</f>
        <v>0</v>
      </c>
      <c r="K18" s="192" t="n">
        <f aca="false">G18*AP18</f>
        <v>0</v>
      </c>
      <c r="L18" s="192" t="n">
        <f aca="false">G18*H18</f>
        <v>0</v>
      </c>
      <c r="M18" s="192" t="n">
        <f aca="false">L18*(1+BW18/100)</f>
        <v>0</v>
      </c>
      <c r="N18" s="192" t="n">
        <f aca="false">'Stavební rozpočet'!N1693</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131</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208</v>
      </c>
      <c r="AZ18" s="88" t="s">
        <v>3985</v>
      </c>
      <c r="BA18" s="170" t="s">
        <v>3986</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16</v>
      </c>
      <c r="BW18" s="89" t="str">
        <f aca="false">I18</f>
        <v>21</v>
      </c>
      <c r="BX18" s="10" t="s">
        <v>211</v>
      </c>
    </row>
    <row r="19" customFormat="false" ht="15" hidden="false" customHeight="true" outlineLevel="0" collapsed="false">
      <c r="A19" s="189" t="s">
        <v>209</v>
      </c>
      <c r="B19" s="189" t="s">
        <v>131</v>
      </c>
      <c r="C19" s="189" t="s">
        <v>2329</v>
      </c>
      <c r="D19" s="190" t="s">
        <v>2330</v>
      </c>
      <c r="E19" s="190"/>
      <c r="F19" s="189" t="s">
        <v>191</v>
      </c>
      <c r="G19" s="191" t="n">
        <f aca="false">'Stavební rozpočet'!G1694</f>
        <v>5.985</v>
      </c>
      <c r="H19" s="192" t="n">
        <f aca="false">'Stavební rozpočet'!H1694</f>
        <v>0</v>
      </c>
      <c r="I19" s="193" t="s">
        <v>192</v>
      </c>
      <c r="J19" s="192" t="n">
        <f aca="false">G19*AO19</f>
        <v>0</v>
      </c>
      <c r="K19" s="192" t="n">
        <f aca="false">G19*AP19</f>
        <v>0</v>
      </c>
      <c r="L19" s="192" t="n">
        <f aca="false">G19*H19</f>
        <v>0</v>
      </c>
      <c r="M19" s="192" t="n">
        <f aca="false">L19*(1+BW19/100)</f>
        <v>0</v>
      </c>
      <c r="N19" s="192" t="n">
        <f aca="false">'Stavební rozpočet'!N1694</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131</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3985</v>
      </c>
      <c r="BA19" s="170" t="s">
        <v>3986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2330</v>
      </c>
    </row>
    <row r="20" customFormat="false" ht="15" hidden="false" customHeight="true" outlineLevel="0" collapsed="false">
      <c r="A20" s="189" t="s">
        <v>212</v>
      </c>
      <c r="B20" s="189" t="s">
        <v>131</v>
      </c>
      <c r="C20" s="189" t="s">
        <v>210</v>
      </c>
      <c r="D20" s="190" t="s">
        <v>216</v>
      </c>
      <c r="E20" s="190"/>
      <c r="F20" s="189" t="s">
        <v>191</v>
      </c>
      <c r="G20" s="191" t="n">
        <f aca="false">'Stavební rozpočet'!G1695</f>
        <v>5.985</v>
      </c>
      <c r="H20" s="192" t="n">
        <f aca="false">'Stavební rozpočet'!H1695</f>
        <v>0</v>
      </c>
      <c r="I20" s="193" t="s">
        <v>192</v>
      </c>
      <c r="J20" s="192" t="n">
        <f aca="false">G20*AO20</f>
        <v>0</v>
      </c>
      <c r="K20" s="192" t="n">
        <f aca="false">G20*AP20</f>
        <v>0</v>
      </c>
      <c r="L20" s="192" t="n">
        <f aca="false">G20*H20</f>
        <v>0</v>
      </c>
      <c r="M20" s="192" t="n">
        <f aca="false">L20*(1+BW20/100)</f>
        <v>0</v>
      </c>
      <c r="N20" s="192" t="n">
        <f aca="false">'Stavební rozpočet'!N1695</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131</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3985</v>
      </c>
      <c r="BA20" s="170" t="s">
        <v>3986</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216</v>
      </c>
    </row>
    <row r="21" customFormat="false" ht="15" hidden="false" customHeight="true" outlineLevel="0" collapsed="false">
      <c r="A21" s="183"/>
      <c r="B21" s="184" t="s">
        <v>131</v>
      </c>
      <c r="C21" s="184" t="s">
        <v>217</v>
      </c>
      <c r="D21" s="185" t="s">
        <v>218</v>
      </c>
      <c r="E21" s="185"/>
      <c r="F21" s="183" t="s">
        <v>97</v>
      </c>
      <c r="G21" s="186" t="s">
        <v>97</v>
      </c>
      <c r="H21" s="183" t="s">
        <v>97</v>
      </c>
      <c r="I21" s="183" t="s">
        <v>97</v>
      </c>
      <c r="J21" s="187" t="n">
        <f aca="false">SUM(J22:J24)</f>
        <v>0</v>
      </c>
      <c r="K21" s="187" t="n">
        <f aca="false">SUM(K22:K24)</f>
        <v>0</v>
      </c>
      <c r="L21" s="187" t="n">
        <f aca="false">SUM(L22:L24)</f>
        <v>0</v>
      </c>
      <c r="M21" s="187" t="n">
        <f aca="false">SUM(M22:M24)</f>
        <v>0</v>
      </c>
      <c r="N21" s="188"/>
      <c r="O21" s="187" t="n">
        <f aca="false">SUM(O22:O24)</f>
        <v>3.7485</v>
      </c>
      <c r="P21" s="188"/>
      <c r="AI21" s="170" t="s">
        <v>131</v>
      </c>
      <c r="AS21" s="159" t="n">
        <f aca="false">SUM(AJ22:AJ24)</f>
        <v>0</v>
      </c>
      <c r="AT21" s="159" t="n">
        <f aca="false">SUM(AK22:AK24)</f>
        <v>0</v>
      </c>
      <c r="AU21" s="159" t="n">
        <f aca="false">SUM(AL22:AL24)</f>
        <v>0</v>
      </c>
    </row>
    <row r="22" customFormat="false" ht="24.05" hidden="false" customHeight="true" outlineLevel="0" collapsed="false">
      <c r="A22" s="189" t="s">
        <v>215</v>
      </c>
      <c r="B22" s="189" t="s">
        <v>131</v>
      </c>
      <c r="C22" s="189" t="s">
        <v>1175</v>
      </c>
      <c r="D22" s="190" t="s">
        <v>3995</v>
      </c>
      <c r="E22" s="190"/>
      <c r="F22" s="189" t="s">
        <v>191</v>
      </c>
      <c r="G22" s="191" t="n">
        <f aca="false">'Stavební rozpočet'!G1697</f>
        <v>2.205</v>
      </c>
      <c r="H22" s="192" t="n">
        <f aca="false">'Stavební rozpočet'!H1697</f>
        <v>0</v>
      </c>
      <c r="I22" s="193" t="s">
        <v>192</v>
      </c>
      <c r="J22" s="192" t="n">
        <f aca="false">G22*AO22</f>
        <v>0</v>
      </c>
      <c r="K22" s="192" t="n">
        <f aca="false">G22*AP22</f>
        <v>0</v>
      </c>
      <c r="L22" s="192" t="n">
        <f aca="false">G22*H22</f>
        <v>0</v>
      </c>
      <c r="M22" s="192" t="n">
        <f aca="false">L22*(1+BW22/100)</f>
        <v>0</v>
      </c>
      <c r="N22" s="192" t="n">
        <f aca="false">'Stavební rozpočet'!N1697</f>
        <v>1.7</v>
      </c>
      <c r="O22" s="192" t="n">
        <f aca="false">G22*N22</f>
        <v>3.7485</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131</v>
      </c>
      <c r="AJ22" s="89" t="n">
        <f aca="false">IF(AN22=0,L22,0)</f>
        <v>0</v>
      </c>
      <c r="AK22" s="89" t="n">
        <f aca="false">IF(AN22=12,L22,0)</f>
        <v>0</v>
      </c>
      <c r="AL22" s="89" t="n">
        <f aca="false">IF(AN22=21,L22,0)</f>
        <v>0</v>
      </c>
      <c r="AN22" s="89" t="n">
        <v>21</v>
      </c>
      <c r="AO22" s="89" t="n">
        <f aca="false">H22*0.496426525</f>
        <v>0</v>
      </c>
      <c r="AP22" s="89" t="n">
        <f aca="false">H22*(1-0.496426525)</f>
        <v>0</v>
      </c>
      <c r="AQ22" s="88" t="s">
        <v>188</v>
      </c>
      <c r="AV22" s="89" t="n">
        <f aca="false">AW22+AX22</f>
        <v>0</v>
      </c>
      <c r="AW22" s="89" t="n">
        <f aca="false">G22*AO22</f>
        <v>0</v>
      </c>
      <c r="AX22" s="89" t="n">
        <f aca="false">G22*AP22</f>
        <v>0</v>
      </c>
      <c r="AY22" s="88" t="s">
        <v>222</v>
      </c>
      <c r="AZ22" s="88" t="s">
        <v>3985</v>
      </c>
      <c r="BA22" s="170" t="s">
        <v>3986</v>
      </c>
      <c r="BC22" s="89" t="n">
        <f aca="false">AW22+AX22</f>
        <v>0</v>
      </c>
      <c r="BD22" s="89" t="n">
        <f aca="false">H22/(100-BE22)*100</f>
        <v>0</v>
      </c>
      <c r="BE22" s="89" t="n">
        <v>0</v>
      </c>
      <c r="BF22" s="89" t="n">
        <f aca="false">O22</f>
        <v>3.7485</v>
      </c>
      <c r="BH22" s="89" t="n">
        <f aca="false">G22*AO22</f>
        <v>0</v>
      </c>
      <c r="BI22" s="89" t="n">
        <f aca="false">G22*AP22</f>
        <v>0</v>
      </c>
      <c r="BJ22" s="89" t="n">
        <f aca="false">G22*H22</f>
        <v>0</v>
      </c>
      <c r="BK22" s="89"/>
      <c r="BL22" s="89" t="n">
        <v>17</v>
      </c>
      <c r="BW22" s="89" t="str">
        <f aca="false">I22</f>
        <v>21</v>
      </c>
      <c r="BX22" s="10" t="s">
        <v>3995</v>
      </c>
    </row>
    <row r="23" customFormat="false" ht="15" hidden="false" customHeight="true" outlineLevel="0" collapsed="false">
      <c r="A23" s="189" t="s">
        <v>219</v>
      </c>
      <c r="B23" s="189" t="s">
        <v>131</v>
      </c>
      <c r="C23" s="189" t="s">
        <v>220</v>
      </c>
      <c r="D23" s="190" t="s">
        <v>3997</v>
      </c>
      <c r="E23" s="190"/>
      <c r="F23" s="189" t="s">
        <v>191</v>
      </c>
      <c r="G23" s="191" t="n">
        <f aca="false">'Stavební rozpočet'!G1698</f>
        <v>5.985</v>
      </c>
      <c r="H23" s="192" t="n">
        <f aca="false">'Stavební rozpočet'!H1698</f>
        <v>0</v>
      </c>
      <c r="I23" s="193" t="s">
        <v>192</v>
      </c>
      <c r="J23" s="192" t="n">
        <f aca="false">G23*AO23</f>
        <v>0</v>
      </c>
      <c r="K23" s="192" t="n">
        <f aca="false">G23*AP23</f>
        <v>0</v>
      </c>
      <c r="L23" s="192" t="n">
        <f aca="false">G23*H23</f>
        <v>0</v>
      </c>
      <c r="M23" s="192" t="n">
        <f aca="false">L23*(1+BW23/100)</f>
        <v>0</v>
      </c>
      <c r="N23" s="192" t="n">
        <f aca="false">'Stavební rozpočet'!N1698</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131</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222</v>
      </c>
      <c r="AZ23" s="88" t="s">
        <v>3985</v>
      </c>
      <c r="BA23" s="170" t="s">
        <v>3986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17</v>
      </c>
      <c r="BW23" s="89" t="str">
        <f aca="false">I23</f>
        <v>21</v>
      </c>
      <c r="BX23" s="10" t="s">
        <v>3997</v>
      </c>
    </row>
    <row r="24" customFormat="false" ht="15" hidden="false" customHeight="true" outlineLevel="0" collapsed="false">
      <c r="A24" s="189" t="s">
        <v>223</v>
      </c>
      <c r="B24" s="189" t="s">
        <v>131</v>
      </c>
      <c r="C24" s="189" t="s">
        <v>1172</v>
      </c>
      <c r="D24" s="190" t="s">
        <v>3789</v>
      </c>
      <c r="E24" s="190"/>
      <c r="F24" s="189" t="s">
        <v>191</v>
      </c>
      <c r="G24" s="191" t="n">
        <f aca="false">'Stavební rozpočet'!G1699</f>
        <v>8.19</v>
      </c>
      <c r="H24" s="192" t="n">
        <f aca="false">'Stavební rozpočet'!H1699</f>
        <v>0</v>
      </c>
      <c r="I24" s="193" t="s">
        <v>192</v>
      </c>
      <c r="J24" s="192" t="n">
        <f aca="false">G24*AO24</f>
        <v>0</v>
      </c>
      <c r="K24" s="192" t="n">
        <f aca="false">G24*AP24</f>
        <v>0</v>
      </c>
      <c r="L24" s="192" t="n">
        <f aca="false">G24*H24</f>
        <v>0</v>
      </c>
      <c r="M24" s="192" t="n">
        <f aca="false">L24*(1+BW24/100)</f>
        <v>0</v>
      </c>
      <c r="N24" s="192" t="n">
        <f aca="false">'Stavební rozpočet'!N1699</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131</v>
      </c>
      <c r="AJ24" s="89" t="n">
        <f aca="false">IF(AN24=0,L24,0)</f>
        <v>0</v>
      </c>
      <c r="AK24" s="89" t="n">
        <f aca="false">IF(AN24=12,L24,0)</f>
        <v>0</v>
      </c>
      <c r="AL24" s="89" t="n">
        <f aca="false">IF(AN24=21,L24,0)</f>
        <v>0</v>
      </c>
      <c r="AN24" s="89" t="n">
        <v>21</v>
      </c>
      <c r="AO24" s="89" t="n">
        <f aca="false">H24*0</f>
        <v>0</v>
      </c>
      <c r="AP24" s="89" t="n">
        <f aca="false">H24*(1-0)</f>
        <v>0</v>
      </c>
      <c r="AQ24" s="88" t="s">
        <v>197</v>
      </c>
      <c r="AV24" s="89" t="n">
        <f aca="false">AW24+AX24</f>
        <v>0</v>
      </c>
      <c r="AW24" s="89" t="n">
        <f aca="false">G24*AO24</f>
        <v>0</v>
      </c>
      <c r="AX24" s="89" t="n">
        <f aca="false">G24*AP24</f>
        <v>0</v>
      </c>
      <c r="AY24" s="88" t="s">
        <v>222</v>
      </c>
      <c r="AZ24" s="88" t="s">
        <v>3985</v>
      </c>
      <c r="BA24" s="170" t="s">
        <v>3986</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3789</v>
      </c>
    </row>
    <row r="25" customFormat="false" ht="24.05" hidden="false" customHeight="true" outlineLevel="0" collapsed="false">
      <c r="A25" s="183"/>
      <c r="B25" s="184" t="s">
        <v>131</v>
      </c>
      <c r="C25" s="184" t="s">
        <v>341</v>
      </c>
      <c r="D25" s="185" t="s">
        <v>1177</v>
      </c>
      <c r="E25" s="185"/>
      <c r="F25" s="183" t="s">
        <v>97</v>
      </c>
      <c r="G25" s="186" t="s">
        <v>97</v>
      </c>
      <c r="H25" s="183" t="s">
        <v>97</v>
      </c>
      <c r="I25" s="183" t="s">
        <v>97</v>
      </c>
      <c r="J25" s="187" t="n">
        <f aca="false">SUM(J26)</f>
        <v>0</v>
      </c>
      <c r="K25" s="187" t="n">
        <f aca="false">SUM(K26)</f>
        <v>0</v>
      </c>
      <c r="L25" s="187" t="n">
        <f aca="false">SUM(L26)</f>
        <v>0</v>
      </c>
      <c r="M25" s="187" t="n">
        <f aca="false">SUM(M26)</f>
        <v>0</v>
      </c>
      <c r="N25" s="188"/>
      <c r="O25" s="187" t="n">
        <f aca="false">SUM(O26)</f>
        <v>0.713286</v>
      </c>
      <c r="P25" s="188"/>
      <c r="AI25" s="170" t="s">
        <v>131</v>
      </c>
      <c r="AS25" s="159" t="n">
        <f aca="false">SUM(AJ26)</f>
        <v>0</v>
      </c>
      <c r="AT25" s="159" t="n">
        <f aca="false">SUM(AK26)</f>
        <v>0</v>
      </c>
      <c r="AU25" s="159" t="n">
        <f aca="false">SUM(AL26)</f>
        <v>0</v>
      </c>
    </row>
    <row r="26" customFormat="false" ht="15" hidden="false" customHeight="true" outlineLevel="0" collapsed="false">
      <c r="A26" s="189" t="s">
        <v>228</v>
      </c>
      <c r="B26" s="189" t="s">
        <v>131</v>
      </c>
      <c r="C26" s="189" t="s">
        <v>1179</v>
      </c>
      <c r="D26" s="190" t="s">
        <v>1180</v>
      </c>
      <c r="E26" s="190"/>
      <c r="F26" s="189" t="s">
        <v>191</v>
      </c>
      <c r="G26" s="191" t="n">
        <f aca="false">'Stavební rozpočet'!G1701</f>
        <v>0.63</v>
      </c>
      <c r="H26" s="192" t="n">
        <f aca="false">'Stavební rozpočet'!H1701</f>
        <v>0</v>
      </c>
      <c r="I26" s="193" t="s">
        <v>192</v>
      </c>
      <c r="J26" s="192" t="n">
        <f aca="false">G26*AO26</f>
        <v>0</v>
      </c>
      <c r="K26" s="192" t="n">
        <f aca="false">G26*AP26</f>
        <v>0</v>
      </c>
      <c r="L26" s="192" t="n">
        <f aca="false">G26*H26</f>
        <v>0</v>
      </c>
      <c r="M26" s="192" t="n">
        <f aca="false">L26*(1+BW26/100)</f>
        <v>0</v>
      </c>
      <c r="N26" s="192" t="n">
        <f aca="false">'Stavební rozpočet'!N1701</f>
        <v>1.1322</v>
      </c>
      <c r="O26" s="192" t="n">
        <f aca="false">G26*N26</f>
        <v>0.713286</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131</v>
      </c>
      <c r="AJ26" s="89" t="n">
        <f aca="false">IF(AN26=0,L26,0)</f>
        <v>0</v>
      </c>
      <c r="AK26" s="89" t="n">
        <f aca="false">IF(AN26=12,L26,0)</f>
        <v>0</v>
      </c>
      <c r="AL26" s="89" t="n">
        <f aca="false">IF(AN26=21,L26,0)</f>
        <v>0</v>
      </c>
      <c r="AN26" s="89" t="n">
        <v>21</v>
      </c>
      <c r="AO26" s="89" t="n">
        <f aca="false">H26*0.46711663</f>
        <v>0</v>
      </c>
      <c r="AP26" s="89" t="n">
        <f aca="false">H26*(1-0.46711663)</f>
        <v>0</v>
      </c>
      <c r="AQ26" s="88" t="s">
        <v>188</v>
      </c>
      <c r="AV26" s="89" t="n">
        <f aca="false">AW26+AX26</f>
        <v>0</v>
      </c>
      <c r="AW26" s="89" t="n">
        <f aca="false">G26*AO26</f>
        <v>0</v>
      </c>
      <c r="AX26" s="89" t="n">
        <f aca="false">G26*AP26</f>
        <v>0</v>
      </c>
      <c r="AY26" s="88" t="s">
        <v>1181</v>
      </c>
      <c r="AZ26" s="88" t="s">
        <v>4000</v>
      </c>
      <c r="BA26" s="170" t="s">
        <v>3986</v>
      </c>
      <c r="BC26" s="89" t="n">
        <f aca="false">AW26+AX26</f>
        <v>0</v>
      </c>
      <c r="BD26" s="89" t="n">
        <f aca="false">H26/(100-BE26)*100</f>
        <v>0</v>
      </c>
      <c r="BE26" s="89" t="n">
        <v>0</v>
      </c>
      <c r="BF26" s="89" t="n">
        <f aca="false">O26</f>
        <v>0.713286</v>
      </c>
      <c r="BH26" s="89" t="n">
        <f aca="false">G26*AO26</f>
        <v>0</v>
      </c>
      <c r="BI26" s="89" t="n">
        <f aca="false">G26*AP26</f>
        <v>0</v>
      </c>
      <c r="BJ26" s="89" t="n">
        <f aca="false">G26*H26</f>
        <v>0</v>
      </c>
      <c r="BK26" s="89"/>
      <c r="BL26" s="89" t="n">
        <v>45</v>
      </c>
      <c r="BW26" s="89" t="str">
        <f aca="false">I26</f>
        <v>21</v>
      </c>
      <c r="BX26" s="10" t="s">
        <v>1180</v>
      </c>
    </row>
    <row r="27" customFormat="false" ht="15" hidden="false" customHeight="true" outlineLevel="0" collapsed="false">
      <c r="A27" s="183"/>
      <c r="B27" s="184" t="s">
        <v>131</v>
      </c>
      <c r="C27" s="184" t="s">
        <v>462</v>
      </c>
      <c r="D27" s="185" t="s">
        <v>4001</v>
      </c>
      <c r="E27" s="185"/>
      <c r="F27" s="183" t="s">
        <v>97</v>
      </c>
      <c r="G27" s="186" t="s">
        <v>97</v>
      </c>
      <c r="H27" s="183" t="s">
        <v>97</v>
      </c>
      <c r="I27" s="183" t="s">
        <v>97</v>
      </c>
      <c r="J27" s="187" t="n">
        <f aca="false">SUM(J28)</f>
        <v>0</v>
      </c>
      <c r="K27" s="187" t="n">
        <f aca="false">SUM(K28)</f>
        <v>0</v>
      </c>
      <c r="L27" s="187" t="n">
        <f aca="false">SUM(L28)</f>
        <v>0</v>
      </c>
      <c r="M27" s="187" t="n">
        <f aca="false">SUM(M28)</f>
        <v>0</v>
      </c>
      <c r="N27" s="188"/>
      <c r="O27" s="187" t="n">
        <f aca="false">SUM(O28)</f>
        <v>2.27472</v>
      </c>
      <c r="P27" s="188"/>
      <c r="AI27" s="170" t="s">
        <v>131</v>
      </c>
      <c r="AS27" s="159" t="n">
        <f aca="false">SUM(AJ28)</f>
        <v>0</v>
      </c>
      <c r="AT27" s="159" t="n">
        <f aca="false">SUM(AK28)</f>
        <v>0</v>
      </c>
      <c r="AU27" s="159" t="n">
        <f aca="false">SUM(AL28)</f>
        <v>0</v>
      </c>
    </row>
    <row r="28" customFormat="false" ht="24.05" hidden="false" customHeight="true" outlineLevel="0" collapsed="false">
      <c r="A28" s="189" t="s">
        <v>234</v>
      </c>
      <c r="B28" s="189" t="s">
        <v>131</v>
      </c>
      <c r="C28" s="189" t="s">
        <v>4003</v>
      </c>
      <c r="D28" s="190" t="s">
        <v>4004</v>
      </c>
      <c r="E28" s="190"/>
      <c r="F28" s="189" t="s">
        <v>237</v>
      </c>
      <c r="G28" s="191" t="n">
        <f aca="false">'Stavební rozpočet'!G1703</f>
        <v>10.5</v>
      </c>
      <c r="H28" s="192" t="n">
        <f aca="false">'Stavební rozpočet'!H1703</f>
        <v>0</v>
      </c>
      <c r="I28" s="193" t="s">
        <v>192</v>
      </c>
      <c r="J28" s="192" t="n">
        <f aca="false">G28*AO28</f>
        <v>0</v>
      </c>
      <c r="K28" s="192" t="n">
        <f aca="false">G28*AP28</f>
        <v>0</v>
      </c>
      <c r="L28" s="192" t="n">
        <f aca="false">G28*H28</f>
        <v>0</v>
      </c>
      <c r="M28" s="192" t="n">
        <f aca="false">L28*(1+BW28/100)</f>
        <v>0</v>
      </c>
      <c r="N28" s="192" t="n">
        <f aca="false">'Stavební rozpočet'!N1703</f>
        <v>0.21664</v>
      </c>
      <c r="O28" s="192" t="n">
        <f aca="false">G28*N28</f>
        <v>2.27472</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131</v>
      </c>
      <c r="AJ28" s="89" t="n">
        <f aca="false">IF(AN28=0,L28,0)</f>
        <v>0</v>
      </c>
      <c r="AK28" s="89" t="n">
        <f aca="false">IF(AN28=12,L28,0)</f>
        <v>0</v>
      </c>
      <c r="AL28" s="89" t="n">
        <f aca="false">IF(AN28=21,L28,0)</f>
        <v>0</v>
      </c>
      <c r="AN28" s="89" t="n">
        <v>21</v>
      </c>
      <c r="AO28" s="89" t="n">
        <f aca="false">H28*0.408025318</f>
        <v>0</v>
      </c>
      <c r="AP28" s="89" t="n">
        <f aca="false">H28*(1-0.408025318)</f>
        <v>0</v>
      </c>
      <c r="AQ28" s="88" t="s">
        <v>188</v>
      </c>
      <c r="AV28" s="89" t="n">
        <f aca="false">AW28+AX28</f>
        <v>0</v>
      </c>
      <c r="AW28" s="89" t="n">
        <f aca="false">G28*AO28</f>
        <v>0</v>
      </c>
      <c r="AX28" s="89" t="n">
        <f aca="false">G28*AP28</f>
        <v>0</v>
      </c>
      <c r="AY28" s="88" t="s">
        <v>4005</v>
      </c>
      <c r="AZ28" s="88" t="s">
        <v>4006</v>
      </c>
      <c r="BA28" s="170" t="s">
        <v>3986</v>
      </c>
      <c r="BC28" s="89" t="n">
        <f aca="false">AW28+AX28</f>
        <v>0</v>
      </c>
      <c r="BD28" s="89" t="n">
        <f aca="false">H28/(100-BE28)*100</f>
        <v>0</v>
      </c>
      <c r="BE28" s="89" t="n">
        <v>0</v>
      </c>
      <c r="BF28" s="89" t="n">
        <f aca="false">O28</f>
        <v>2.27472</v>
      </c>
      <c r="BH28" s="89" t="n">
        <f aca="false">G28*AO28</f>
        <v>0</v>
      </c>
      <c r="BI28" s="89" t="n">
        <f aca="false">G28*AP28</f>
        <v>0</v>
      </c>
      <c r="BJ28" s="89" t="n">
        <f aca="false">G28*H28</f>
        <v>0</v>
      </c>
      <c r="BK28" s="89"/>
      <c r="BL28" s="89" t="n">
        <v>83</v>
      </c>
      <c r="BW28" s="89" t="str">
        <f aca="false">I28</f>
        <v>21</v>
      </c>
      <c r="BX28" s="10" t="s">
        <v>4004</v>
      </c>
    </row>
    <row r="29" customFormat="false" ht="15" hidden="false" customHeight="true" outlineLevel="0" collapsed="false">
      <c r="A29" s="183"/>
      <c r="B29" s="184" t="s">
        <v>131</v>
      </c>
      <c r="C29" s="184" t="s">
        <v>4007</v>
      </c>
      <c r="D29" s="185" t="s">
        <v>4008</v>
      </c>
      <c r="E29" s="185"/>
      <c r="F29" s="183" t="s">
        <v>97</v>
      </c>
      <c r="G29" s="186" t="s">
        <v>97</v>
      </c>
      <c r="H29" s="183" t="s">
        <v>97</v>
      </c>
      <c r="I29" s="183" t="s">
        <v>97</v>
      </c>
      <c r="J29" s="187" t="n">
        <f aca="false">SUM(J30)</f>
        <v>0</v>
      </c>
      <c r="K29" s="187" t="n">
        <f aca="false">SUM(K30)</f>
        <v>0</v>
      </c>
      <c r="L29" s="187" t="n">
        <f aca="false">SUM(L30)</f>
        <v>0</v>
      </c>
      <c r="M29" s="187" t="n">
        <f aca="false">SUM(M30)</f>
        <v>0</v>
      </c>
      <c r="N29" s="188"/>
      <c r="O29" s="187" t="n">
        <f aca="false">SUM(O30)</f>
        <v>0</v>
      </c>
      <c r="P29" s="188"/>
      <c r="AI29" s="170" t="s">
        <v>131</v>
      </c>
      <c r="AS29" s="159" t="n">
        <f aca="false">SUM(AJ30)</f>
        <v>0</v>
      </c>
      <c r="AT29" s="159" t="n">
        <f aca="false">SUM(AK30)</f>
        <v>0</v>
      </c>
      <c r="AU29" s="159" t="n">
        <f aca="false">SUM(AL30)</f>
        <v>0</v>
      </c>
    </row>
    <row r="30" customFormat="false" ht="15" hidden="false" customHeight="true" outlineLevel="0" collapsed="false">
      <c r="A30" s="189" t="s">
        <v>240</v>
      </c>
      <c r="B30" s="189" t="s">
        <v>131</v>
      </c>
      <c r="C30" s="189" t="s">
        <v>4010</v>
      </c>
      <c r="D30" s="190" t="s">
        <v>4011</v>
      </c>
      <c r="E30" s="190"/>
      <c r="F30" s="189" t="s">
        <v>260</v>
      </c>
      <c r="G30" s="191" t="n">
        <f aca="false">'Stavební rozpočet'!G1705</f>
        <v>6.737</v>
      </c>
      <c r="H30" s="192" t="n">
        <f aca="false">'Stavební rozpočet'!H1705</f>
        <v>0</v>
      </c>
      <c r="I30" s="193" t="s">
        <v>192</v>
      </c>
      <c r="J30" s="192" t="n">
        <f aca="false">G30*AO30</f>
        <v>0</v>
      </c>
      <c r="K30" s="192" t="n">
        <f aca="false">G30*AP30</f>
        <v>0</v>
      </c>
      <c r="L30" s="192" t="n">
        <f aca="false">G30*H30</f>
        <v>0</v>
      </c>
      <c r="M30" s="192" t="n">
        <f aca="false">L30*(1+BW30/100)</f>
        <v>0</v>
      </c>
      <c r="N30" s="192" t="n">
        <f aca="false">'Stavební rozpočet'!N1705</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131</v>
      </c>
      <c r="AJ30" s="89" t="n">
        <f aca="false">IF(AN30=0,L30,0)</f>
        <v>0</v>
      </c>
      <c r="AK30" s="89" t="n">
        <f aca="false">IF(AN30=12,L30,0)</f>
        <v>0</v>
      </c>
      <c r="AL30" s="89" t="n">
        <f aca="false">IF(AN30=21,L30,0)</f>
        <v>0</v>
      </c>
      <c r="AN30" s="89" t="n">
        <v>21</v>
      </c>
      <c r="AO30" s="89" t="n">
        <f aca="false">H30*0</f>
        <v>0</v>
      </c>
      <c r="AP30" s="89" t="n">
        <f aca="false">H30*(1-0)</f>
        <v>0</v>
      </c>
      <c r="AQ30" s="88" t="s">
        <v>209</v>
      </c>
      <c r="AV30" s="89" t="n">
        <f aca="false">AW30+AX30</f>
        <v>0</v>
      </c>
      <c r="AW30" s="89" t="n">
        <f aca="false">G30*AO30</f>
        <v>0</v>
      </c>
      <c r="AX30" s="89" t="n">
        <f aca="false">G30*AP30</f>
        <v>0</v>
      </c>
      <c r="AY30" s="88" t="s">
        <v>4012</v>
      </c>
      <c r="AZ30" s="88" t="s">
        <v>4013</v>
      </c>
      <c r="BA30" s="170" t="s">
        <v>3986</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4011</v>
      </c>
    </row>
    <row r="31" customFormat="false" ht="19.85" hidden="false" customHeight="true" outlineLevel="0" collapsed="false">
      <c r="J31" s="153" t="s">
        <v>148</v>
      </c>
      <c r="K31" s="153"/>
      <c r="L31" s="309" t="n">
        <f aca="false">L13+L16+L21+L25+L27+L29</f>
        <v>0</v>
      </c>
      <c r="M31" s="309" t="n">
        <f aca="false">M13+M16+M21+M25+M27+M29</f>
        <v>0</v>
      </c>
    </row>
    <row r="32" customFormat="false" ht="15" hidden="false" customHeight="false" outlineLevel="0" collapsed="false">
      <c r="A32" s="1"/>
    </row>
    <row r="33" customFormat="false" ht="15" hidden="false" customHeight="false" outlineLevel="0" collapsed="false">
      <c r="A33" s="10"/>
      <c r="B33" s="10"/>
      <c r="C33" s="10"/>
      <c r="D33" s="10"/>
      <c r="E33" s="10"/>
      <c r="F33" s="10"/>
      <c r="G33" s="10"/>
      <c r="H33" s="10"/>
      <c r="I33" s="10"/>
      <c r="J33" s="10"/>
      <c r="K33" s="10"/>
      <c r="L33" s="10"/>
      <c r="M33" s="10"/>
      <c r="N33" s="10"/>
      <c r="O33" s="10"/>
      <c r="P33" s="10"/>
    </row>
  </sheetData>
  <mergeCells count="5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J31:K31"/>
    <mergeCell ref="A33:P3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1E90FF"/>
    <pageSetUpPr fitToPage="true"/>
  </sheetPr>
  <dimension ref="A1:H4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42.61"/>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6022</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341</v>
      </c>
      <c r="D14" s="185" t="s">
        <v>1177</v>
      </c>
      <c r="E14" s="185"/>
      <c r="F14" s="184"/>
      <c r="G14" s="188"/>
      <c r="H14" s="188"/>
    </row>
    <row r="15" customFormat="false" ht="15" hidden="false" customHeight="true" outlineLevel="0" collapsed="false">
      <c r="A15" s="184"/>
      <c r="B15" s="184" t="s">
        <v>4575</v>
      </c>
      <c r="C15" s="184" t="s">
        <v>462</v>
      </c>
      <c r="D15" s="185" t="s">
        <v>4001</v>
      </c>
      <c r="E15" s="185"/>
      <c r="F15" s="184"/>
      <c r="G15" s="188"/>
      <c r="H15" s="188"/>
    </row>
    <row r="16" customFormat="false" ht="15" hidden="false" customHeight="true" outlineLevel="0" collapsed="false">
      <c r="A16" s="184"/>
      <c r="B16" s="184" t="s">
        <v>4575</v>
      </c>
      <c r="C16" s="184" t="s">
        <v>4007</v>
      </c>
      <c r="D16" s="185" t="s">
        <v>4008</v>
      </c>
      <c r="E16" s="185"/>
      <c r="F16" s="184"/>
      <c r="G16" s="188"/>
      <c r="H16" s="188"/>
    </row>
    <row r="17" customFormat="false" ht="15" hidden="false" customHeight="true" outlineLevel="0" collapsed="false">
      <c r="A17" s="189" t="s">
        <v>188</v>
      </c>
      <c r="B17" s="189" t="s">
        <v>131</v>
      </c>
      <c r="C17" s="189" t="s">
        <v>3768</v>
      </c>
      <c r="D17" s="190" t="s">
        <v>3769</v>
      </c>
      <c r="E17" s="190"/>
      <c r="F17" s="189" t="s">
        <v>191</v>
      </c>
      <c r="G17" s="192" t="n">
        <v>5.04</v>
      </c>
      <c r="H17" s="192" t="n">
        <v>0</v>
      </c>
    </row>
    <row r="18" customFormat="false" ht="15" hidden="false" customHeight="false" outlineLevel="0" collapsed="false">
      <c r="A18" s="315"/>
      <c r="B18" s="315"/>
      <c r="C18" s="315"/>
      <c r="D18" s="316" t="s">
        <v>5558</v>
      </c>
      <c r="E18" s="317"/>
      <c r="F18" s="317"/>
      <c r="G18" s="318" t="n">
        <v>5.04</v>
      </c>
      <c r="H18" s="315"/>
    </row>
    <row r="19" customFormat="false" ht="15" hidden="false" customHeight="true" outlineLevel="0" collapsed="false">
      <c r="A19" s="189" t="s">
        <v>197</v>
      </c>
      <c r="B19" s="189" t="s">
        <v>131</v>
      </c>
      <c r="C19" s="189" t="s">
        <v>3988</v>
      </c>
      <c r="D19" s="190" t="s">
        <v>3989</v>
      </c>
      <c r="E19" s="190"/>
      <c r="F19" s="189" t="s">
        <v>191</v>
      </c>
      <c r="G19" s="192" t="n">
        <v>3.78</v>
      </c>
      <c r="H19" s="192" t="n">
        <v>0</v>
      </c>
    </row>
    <row r="20" customFormat="false" ht="15" hidden="false" customHeight="false" outlineLevel="0" collapsed="false">
      <c r="A20" s="315"/>
      <c r="B20" s="315"/>
      <c r="C20" s="315"/>
      <c r="D20" s="316" t="s">
        <v>5559</v>
      </c>
      <c r="E20" s="317"/>
      <c r="F20" s="317"/>
      <c r="G20" s="318" t="n">
        <v>3.78</v>
      </c>
      <c r="H20" s="315"/>
    </row>
    <row r="21" customFormat="false" ht="15" hidden="false" customHeight="true" outlineLevel="0" collapsed="false">
      <c r="A21" s="189" t="s">
        <v>200</v>
      </c>
      <c r="B21" s="189" t="s">
        <v>131</v>
      </c>
      <c r="C21" s="189" t="s">
        <v>206</v>
      </c>
      <c r="D21" s="190" t="s">
        <v>207</v>
      </c>
      <c r="E21" s="190"/>
      <c r="F21" s="189" t="s">
        <v>191</v>
      </c>
      <c r="G21" s="192" t="n">
        <v>8.82</v>
      </c>
      <c r="H21" s="192" t="n">
        <v>0</v>
      </c>
    </row>
    <row r="22" customFormat="false" ht="15" hidden="false" customHeight="false" outlineLevel="0" collapsed="false">
      <c r="A22" s="315"/>
      <c r="B22" s="315"/>
      <c r="C22" s="315"/>
      <c r="D22" s="316" t="s">
        <v>5560</v>
      </c>
      <c r="E22" s="317"/>
      <c r="F22" s="317"/>
      <c r="G22" s="318" t="n">
        <v>8.82</v>
      </c>
      <c r="H22" s="315"/>
    </row>
    <row r="23" customFormat="false" ht="15" hidden="false" customHeight="true" outlineLevel="0" collapsed="false">
      <c r="A23" s="189" t="s">
        <v>205</v>
      </c>
      <c r="B23" s="189" t="s">
        <v>131</v>
      </c>
      <c r="C23" s="189" t="s">
        <v>210</v>
      </c>
      <c r="D23" s="190" t="s">
        <v>211</v>
      </c>
      <c r="E23" s="190"/>
      <c r="F23" s="189" t="s">
        <v>191</v>
      </c>
      <c r="G23" s="192" t="n">
        <v>8.82</v>
      </c>
      <c r="H23" s="192" t="n">
        <v>0</v>
      </c>
    </row>
    <row r="24" customFormat="false" ht="15" hidden="false" customHeight="false" outlineLevel="0" collapsed="false">
      <c r="A24" s="315"/>
      <c r="B24" s="315"/>
      <c r="C24" s="315"/>
      <c r="D24" s="316" t="s">
        <v>5561</v>
      </c>
      <c r="E24" s="317"/>
      <c r="F24" s="317"/>
      <c r="G24" s="318" t="n">
        <v>8.82</v>
      </c>
      <c r="H24" s="315"/>
    </row>
    <row r="25" customFormat="false" ht="15" hidden="false" customHeight="true" outlineLevel="0" collapsed="false">
      <c r="A25" s="189" t="s">
        <v>209</v>
      </c>
      <c r="B25" s="189" t="s">
        <v>131</v>
      </c>
      <c r="C25" s="189" t="s">
        <v>2329</v>
      </c>
      <c r="D25" s="190" t="s">
        <v>2330</v>
      </c>
      <c r="E25" s="190"/>
      <c r="F25" s="189" t="s">
        <v>191</v>
      </c>
      <c r="G25" s="192" t="n">
        <v>5.985</v>
      </c>
      <c r="H25" s="192" t="n">
        <v>0</v>
      </c>
    </row>
    <row r="26" customFormat="false" ht="15" hidden="false" customHeight="false" outlineLevel="0" collapsed="false">
      <c r="A26" s="315"/>
      <c r="B26" s="315"/>
      <c r="C26" s="315"/>
      <c r="D26" s="316" t="s">
        <v>5562</v>
      </c>
      <c r="E26" s="317"/>
      <c r="F26" s="317"/>
      <c r="G26" s="318" t="n">
        <v>5.985</v>
      </c>
      <c r="H26" s="315"/>
    </row>
    <row r="27" customFormat="false" ht="15" hidden="false" customHeight="true" outlineLevel="0" collapsed="false">
      <c r="A27" s="189" t="s">
        <v>212</v>
      </c>
      <c r="B27" s="189" t="s">
        <v>131</v>
      </c>
      <c r="C27" s="189" t="s">
        <v>210</v>
      </c>
      <c r="D27" s="190" t="s">
        <v>216</v>
      </c>
      <c r="E27" s="190"/>
      <c r="F27" s="189" t="s">
        <v>191</v>
      </c>
      <c r="G27" s="192" t="n">
        <v>5.985</v>
      </c>
      <c r="H27" s="192" t="n">
        <v>0</v>
      </c>
    </row>
    <row r="28" customFormat="false" ht="15" hidden="false" customHeight="false" outlineLevel="0" collapsed="false">
      <c r="A28" s="315"/>
      <c r="B28" s="315"/>
      <c r="C28" s="315"/>
      <c r="D28" s="316" t="s">
        <v>5562</v>
      </c>
      <c r="E28" s="317"/>
      <c r="F28" s="317"/>
      <c r="G28" s="318" t="n">
        <v>5.985</v>
      </c>
      <c r="H28" s="315"/>
    </row>
    <row r="29" customFormat="false" ht="15" hidden="false" customHeight="true" outlineLevel="0" collapsed="false">
      <c r="A29" s="189" t="s">
        <v>215</v>
      </c>
      <c r="B29" s="189" t="s">
        <v>131</v>
      </c>
      <c r="C29" s="189" t="s">
        <v>1175</v>
      </c>
      <c r="D29" s="190" t="s">
        <v>3995</v>
      </c>
      <c r="E29" s="190"/>
      <c r="F29" s="189" t="s">
        <v>191</v>
      </c>
      <c r="G29" s="192" t="n">
        <v>2.205</v>
      </c>
      <c r="H29" s="192" t="n">
        <v>0</v>
      </c>
    </row>
    <row r="30" customFormat="false" ht="15" hidden="false" customHeight="false" outlineLevel="0" collapsed="false">
      <c r="A30" s="315"/>
      <c r="B30" s="315"/>
      <c r="C30" s="315"/>
      <c r="D30" s="316" t="s">
        <v>5563</v>
      </c>
      <c r="E30" s="317"/>
      <c r="F30" s="317"/>
      <c r="G30" s="318" t="n">
        <v>2.205</v>
      </c>
      <c r="H30" s="315"/>
    </row>
    <row r="31" customFormat="false" ht="15" hidden="false" customHeight="true" outlineLevel="0" collapsed="false">
      <c r="A31" s="189" t="s">
        <v>219</v>
      </c>
      <c r="B31" s="189" t="s">
        <v>131</v>
      </c>
      <c r="C31" s="189" t="s">
        <v>220</v>
      </c>
      <c r="D31" s="190" t="s">
        <v>3997</v>
      </c>
      <c r="E31" s="190"/>
      <c r="F31" s="189" t="s">
        <v>191</v>
      </c>
      <c r="G31" s="192" t="n">
        <v>5.985</v>
      </c>
      <c r="H31" s="192" t="n">
        <v>0</v>
      </c>
    </row>
    <row r="32" customFormat="false" ht="15" hidden="false" customHeight="false" outlineLevel="0" collapsed="false">
      <c r="A32" s="315"/>
      <c r="B32" s="315"/>
      <c r="C32" s="315"/>
      <c r="D32" s="316" t="s">
        <v>5564</v>
      </c>
      <c r="E32" s="317"/>
      <c r="F32" s="317"/>
      <c r="G32" s="318" t="n">
        <v>5.985</v>
      </c>
      <c r="H32" s="315"/>
    </row>
    <row r="33" customFormat="false" ht="15" hidden="false" customHeight="true" outlineLevel="0" collapsed="false">
      <c r="A33" s="189" t="s">
        <v>223</v>
      </c>
      <c r="B33" s="189" t="s">
        <v>131</v>
      </c>
      <c r="C33" s="189" t="s">
        <v>1172</v>
      </c>
      <c r="D33" s="190" t="s">
        <v>3789</v>
      </c>
      <c r="E33" s="190"/>
      <c r="F33" s="189" t="s">
        <v>191</v>
      </c>
      <c r="G33" s="192" t="n">
        <v>8.19</v>
      </c>
      <c r="H33" s="192" t="n">
        <v>0</v>
      </c>
    </row>
    <row r="34" customFormat="false" ht="15" hidden="false" customHeight="false" outlineLevel="0" collapsed="false">
      <c r="A34" s="315"/>
      <c r="B34" s="315"/>
      <c r="C34" s="315"/>
      <c r="D34" s="316" t="s">
        <v>5565</v>
      </c>
      <c r="E34" s="317"/>
      <c r="F34" s="317"/>
      <c r="G34" s="318" t="n">
        <v>8.19</v>
      </c>
      <c r="H34" s="315"/>
    </row>
    <row r="35" customFormat="false" ht="15" hidden="false" customHeight="true" outlineLevel="0" collapsed="false">
      <c r="A35" s="189" t="s">
        <v>228</v>
      </c>
      <c r="B35" s="189" t="s">
        <v>131</v>
      </c>
      <c r="C35" s="189" t="s">
        <v>1179</v>
      </c>
      <c r="D35" s="190" t="s">
        <v>1180</v>
      </c>
      <c r="E35" s="190"/>
      <c r="F35" s="189" t="s">
        <v>191</v>
      </c>
      <c r="G35" s="192" t="n">
        <v>0.63</v>
      </c>
      <c r="H35" s="192" t="n">
        <v>0</v>
      </c>
    </row>
    <row r="36" customFormat="false" ht="15" hidden="false" customHeight="false" outlineLevel="0" collapsed="false">
      <c r="A36" s="315"/>
      <c r="B36" s="315"/>
      <c r="C36" s="315"/>
      <c r="D36" s="316" t="s">
        <v>5566</v>
      </c>
      <c r="E36" s="317"/>
      <c r="F36" s="317"/>
      <c r="G36" s="318" t="n">
        <v>0.63</v>
      </c>
      <c r="H36" s="315"/>
    </row>
    <row r="37" customFormat="false" ht="15" hidden="false" customHeight="true" outlineLevel="0" collapsed="false">
      <c r="A37" s="189" t="s">
        <v>234</v>
      </c>
      <c r="B37" s="189" t="s">
        <v>131</v>
      </c>
      <c r="C37" s="189" t="s">
        <v>4003</v>
      </c>
      <c r="D37" s="190" t="s">
        <v>4004</v>
      </c>
      <c r="E37" s="190"/>
      <c r="F37" s="189" t="s">
        <v>237</v>
      </c>
      <c r="G37" s="192" t="n">
        <v>10.5</v>
      </c>
      <c r="H37" s="192" t="n">
        <v>0</v>
      </c>
    </row>
    <row r="38" customFormat="false" ht="15" hidden="false" customHeight="false" outlineLevel="0" collapsed="false">
      <c r="A38" s="315"/>
      <c r="B38" s="315"/>
      <c r="C38" s="315"/>
      <c r="D38" s="316" t="s">
        <v>5567</v>
      </c>
      <c r="E38" s="317"/>
      <c r="F38" s="317"/>
      <c r="G38" s="318" t="n">
        <v>10.5</v>
      </c>
      <c r="H38" s="315"/>
    </row>
    <row r="39" customFormat="false" ht="15" hidden="false" customHeight="true" outlineLevel="0" collapsed="false">
      <c r="A39" s="189" t="s">
        <v>240</v>
      </c>
      <c r="B39" s="189" t="s">
        <v>131</v>
      </c>
      <c r="C39" s="189" t="s">
        <v>4010</v>
      </c>
      <c r="D39" s="190" t="s">
        <v>4011</v>
      </c>
      <c r="E39" s="190"/>
      <c r="F39" s="189" t="s">
        <v>260</v>
      </c>
      <c r="G39" s="192" t="n">
        <v>6.737</v>
      </c>
      <c r="H39" s="192" t="n">
        <v>0</v>
      </c>
    </row>
    <row r="40" customFormat="false" ht="15" hidden="false" customHeight="false" outlineLevel="0" collapsed="false">
      <c r="A40" s="315"/>
      <c r="B40" s="315"/>
      <c r="C40" s="315"/>
      <c r="D40" s="316" t="s">
        <v>5568</v>
      </c>
      <c r="E40" s="317"/>
      <c r="F40" s="317"/>
      <c r="G40" s="318" t="n">
        <v>6.737</v>
      </c>
      <c r="H40" s="315"/>
    </row>
    <row r="42" customFormat="false" ht="15" hidden="false" customHeight="false" outlineLevel="0" collapsed="false">
      <c r="A42" s="1"/>
    </row>
    <row r="43" customFormat="false" ht="15" hidden="true" customHeight="false" outlineLevel="0" collapsed="false">
      <c r="A43" s="10"/>
      <c r="B43" s="10"/>
      <c r="C43" s="10"/>
      <c r="D43" s="10"/>
      <c r="E43" s="10"/>
      <c r="F43" s="10"/>
      <c r="G43" s="10"/>
    </row>
    <row r="44" customFormat="false" ht="15" hidden="true" customHeight="false" outlineLevel="0" collapsed="false"/>
  </sheetData>
  <mergeCells count="4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A43:G4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169E1"/>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75"/>
    <col collapsed="false" customWidth="true" hidden="false" outlineLevel="0" max="2" min="2" style="24" width="12.86"/>
    <col collapsed="false" customWidth="true" hidden="false" outlineLevel="0" max="3" min="3" style="24" width="27.15"/>
    <col collapsed="false" customWidth="true" hidden="false" outlineLevel="0" max="4" min="4" style="24" width="20.16"/>
    <col collapsed="false" customWidth="true" hidden="false" outlineLevel="0" max="5" min="5" style="24" width="14"/>
    <col collapsed="false" customWidth="true" hidden="false" outlineLevel="0" max="6" min="6" style="24" width="27.15"/>
    <col collapsed="false" customWidth="true" hidden="false" outlineLevel="0" max="7" min="7" style="24" width="19.19"/>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6023</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13</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(SO15.21)'!AB12:AB2048)</f>
        <v>0</v>
      </c>
      <c r="D14" s="32" t="s">
        <v>39</v>
      </c>
      <c r="E14" s="32"/>
      <c r="F14" s="33" t="n">
        <f aca="false">'VORN objektu (SO15.21)'!I15</f>
        <v>0</v>
      </c>
      <c r="G14" s="32" t="s">
        <v>83</v>
      </c>
      <c r="H14" s="32"/>
      <c r="I14" s="33" t="n">
        <f aca="false">'VORN objektu (SO15.21)'!I21</f>
        <v>0</v>
      </c>
    </row>
    <row r="15" customFormat="false" ht="15" hidden="false" customHeight="false" outlineLevel="0" collapsed="false">
      <c r="A15" s="34"/>
      <c r="B15" s="32" t="s">
        <v>40</v>
      </c>
      <c r="C15" s="33" t="n">
        <f aca="false">SUM('Stavební rozpočet (SO15.21)'!AC12:AC2048)</f>
        <v>0</v>
      </c>
      <c r="D15" s="32" t="s">
        <v>41</v>
      </c>
      <c r="E15" s="32"/>
      <c r="F15" s="33" t="n">
        <f aca="false">'VORN objektu (SO15.21)'!I16</f>
        <v>0</v>
      </c>
      <c r="G15" s="32" t="s">
        <v>84</v>
      </c>
      <c r="H15" s="32"/>
      <c r="I15" s="33" t="n">
        <f aca="false">'VORN objektu (SO15.21)'!I22</f>
        <v>0</v>
      </c>
    </row>
    <row r="16" customFormat="false" ht="15" hidden="false" customHeight="false" outlineLevel="0" collapsed="false">
      <c r="A16" s="31" t="s">
        <v>42</v>
      </c>
      <c r="B16" s="32" t="s">
        <v>38</v>
      </c>
      <c r="C16" s="33" t="n">
        <f aca="false">SUM('Stavební rozpočet (SO15.21)'!AD12:AD2048)</f>
        <v>0</v>
      </c>
      <c r="D16" s="32" t="s">
        <v>43</v>
      </c>
      <c r="E16" s="32"/>
      <c r="F16" s="33" t="n">
        <f aca="false">'VORN objektu (SO15.21)'!I17</f>
        <v>0</v>
      </c>
      <c r="G16" s="32" t="s">
        <v>85</v>
      </c>
      <c r="H16" s="32"/>
      <c r="I16" s="33" t="n">
        <f aca="false">'VORN objektu (SO15.21)'!I23</f>
        <v>0</v>
      </c>
    </row>
    <row r="17" customFormat="false" ht="15" hidden="false" customHeight="false" outlineLevel="0" collapsed="false">
      <c r="A17" s="34"/>
      <c r="B17" s="32" t="s">
        <v>40</v>
      </c>
      <c r="C17" s="33" t="n">
        <f aca="false">SUM('Stavební rozpočet (SO15.21)'!AE12:AE2048)</f>
        <v>0</v>
      </c>
      <c r="D17" s="32"/>
      <c r="E17" s="32"/>
      <c r="F17" s="35"/>
      <c r="G17" s="32" t="s">
        <v>86</v>
      </c>
      <c r="H17" s="32"/>
      <c r="I17" s="33" t="n">
        <f aca="false">'VORN objektu (SO15.21)'!I24</f>
        <v>0</v>
      </c>
    </row>
    <row r="18" customFormat="false" ht="15" hidden="false" customHeight="false" outlineLevel="0" collapsed="false">
      <c r="A18" s="31" t="s">
        <v>44</v>
      </c>
      <c r="B18" s="32" t="s">
        <v>38</v>
      </c>
      <c r="C18" s="33" t="n">
        <f aca="false">SUM('Stavební rozpočet (SO15.21)'!AF12:AF2048)</f>
        <v>0</v>
      </c>
      <c r="D18" s="32"/>
      <c r="E18" s="32"/>
      <c r="F18" s="35"/>
      <c r="G18" s="32" t="s">
        <v>87</v>
      </c>
      <c r="H18" s="32"/>
      <c r="I18" s="33" t="n">
        <f aca="false">'VORN objektu (SO15.21)'!I25</f>
        <v>0</v>
      </c>
    </row>
    <row r="19" customFormat="false" ht="15" hidden="false" customHeight="false" outlineLevel="0" collapsed="false">
      <c r="A19" s="34"/>
      <c r="B19" s="32" t="s">
        <v>40</v>
      </c>
      <c r="C19" s="33" t="n">
        <f aca="false">SUM('Stavební rozpočet (SO15.21)'!AG12:AG2048)</f>
        <v>0</v>
      </c>
      <c r="D19" s="32"/>
      <c r="E19" s="32"/>
      <c r="F19" s="35"/>
      <c r="G19" s="32" t="s">
        <v>88</v>
      </c>
      <c r="H19" s="32"/>
      <c r="I19" s="33" t="n">
        <f aca="false">'VORN objektu (SO15.21)'!I26</f>
        <v>0</v>
      </c>
    </row>
    <row r="20" customFormat="false" ht="15" hidden="false" customHeight="false" outlineLevel="0" collapsed="false">
      <c r="A20" s="34" t="s">
        <v>45</v>
      </c>
      <c r="B20" s="34"/>
      <c r="C20" s="33" t="n">
        <f aca="false">SUM('Stavební rozpočet (SO15.21)'!AH12:AH2048)</f>
        <v>0</v>
      </c>
      <c r="D20" s="32"/>
      <c r="E20" s="32"/>
      <c r="F20" s="35"/>
      <c r="G20" s="32"/>
      <c r="H20" s="32"/>
      <c r="I20" s="35"/>
    </row>
    <row r="21" customFormat="false" ht="15" hidden="false" customHeight="false" outlineLevel="0" collapsed="false">
      <c r="A21" s="31" t="s">
        <v>46</v>
      </c>
      <c r="B21" s="31"/>
      <c r="C21" s="36" t="n">
        <f aca="false">SUM('Stavební rozpočet (SO15.21)'!Z12:Z2048)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(SO15.21)'!I36</f>
        <v>0</v>
      </c>
    </row>
    <row r="25" customFormat="false" ht="15" hidden="false" customHeight="false" outlineLevel="0" collapsed="false">
      <c r="A25" s="43" t="s">
        <v>50</v>
      </c>
      <c r="B25" s="43"/>
      <c r="C25" s="44" t="n">
        <f aca="false">SUM('Stavební rozpočet (SO15.21)'!AJ12:AJ2048)</f>
        <v>0</v>
      </c>
      <c r="D25" s="45"/>
      <c r="E25" s="45"/>
      <c r="F25" s="45"/>
      <c r="G25" s="45"/>
      <c r="H25" s="45"/>
      <c r="I25" s="45"/>
    </row>
    <row r="26" customFormat="false" ht="15" hidden="false" customHeight="false" outlineLevel="0" collapsed="false">
      <c r="A26" s="46" t="s">
        <v>51</v>
      </c>
      <c r="B26" s="46"/>
      <c r="C26" s="47" t="n">
        <f aca="false">SUM('Stavební rozpočet (SO15.21)'!AK12:AK2048)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(SO15.21)'!AL12:AL2048)+(F22+I22+F23+I23+I24)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6024</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13</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169E1"/>
    <pageSetUpPr fitToPage="true"/>
  </sheetPr>
  <dimension ref="A1:BX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55"/>
    <col collapsed="false" customWidth="true" hidden="false" outlineLevel="0" max="4" min="4" style="155" width="34.37"/>
    <col collapsed="false" customWidth="true" hidden="false" outlineLevel="0" max="5" min="5" style="24" width="16.04"/>
    <col collapsed="false" customWidth="true" hidden="false" outlineLevel="0" max="6" min="6" style="24" width="4.29"/>
    <col collapsed="false" customWidth="true" hidden="false" outlineLevel="0" max="7" min="7" style="156" width="9.65"/>
    <col collapsed="false" customWidth="true" hidden="false" outlineLevel="0" max="8" min="8" style="24" width="12"/>
    <col collapsed="false" customWidth="true" hidden="false" outlineLevel="0" max="9" min="9" style="24" width="10.19"/>
    <col collapsed="false" customWidth="true" hidden="false" outlineLevel="0" max="10" min="10" style="24" width="12.69"/>
    <col collapsed="false" customWidth="true" hidden="false" outlineLevel="0" max="13" min="11" style="24" width="15.71"/>
    <col collapsed="false" customWidth="true" hidden="false" outlineLevel="0" max="14" min="14" style="24" width="7.04"/>
    <col collapsed="false" customWidth="true" hidden="false" outlineLevel="0" max="15" min="15" style="24" width="8.34"/>
    <col collapsed="false" customWidth="true" hidden="false" outlineLevel="0" max="16" min="16" style="24" width="12.04"/>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6025</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31.2" hidden="false" customHeight="true" outlineLevel="0" collapsed="false">
      <c r="A12" s="129"/>
      <c r="B12" s="269" t="s">
        <v>133</v>
      </c>
      <c r="C12" s="269"/>
      <c r="D12" s="270" t="s">
        <v>134</v>
      </c>
      <c r="E12" s="270"/>
      <c r="F12" s="129" t="s">
        <v>97</v>
      </c>
      <c r="G12" s="271" t="s">
        <v>97</v>
      </c>
      <c r="H12" s="129" t="s">
        <v>97</v>
      </c>
      <c r="I12" s="129" t="s">
        <v>97</v>
      </c>
      <c r="J12" s="272" t="n">
        <f aca="false">J13+J16+J21+J25+J27+J30</f>
        <v>0</v>
      </c>
      <c r="K12" s="272" t="n">
        <f aca="false">K13+K16+K21+K25+K27+K30</f>
        <v>0</v>
      </c>
      <c r="L12" s="272" t="n">
        <f aca="false">L13+L16+L21+L25+L27+L30</f>
        <v>0</v>
      </c>
      <c r="M12" s="272" t="n">
        <f aca="false">M13+M16+M21+M25+M27+M30</f>
        <v>0</v>
      </c>
      <c r="N12" s="273"/>
      <c r="O12" s="272" t="n">
        <f aca="false">O13+O16+O21+O25+O27+O30</f>
        <v>13.9221124</v>
      </c>
      <c r="P12" s="273"/>
    </row>
    <row r="13" customFormat="false" ht="15" hidden="false" customHeight="true" outlineLevel="0" collapsed="false">
      <c r="A13" s="183"/>
      <c r="B13" s="184" t="s">
        <v>133</v>
      </c>
      <c r="C13" s="184" t="s">
        <v>186</v>
      </c>
      <c r="D13" s="185" t="s">
        <v>187</v>
      </c>
      <c r="E13" s="185"/>
      <c r="F13" s="183" t="s">
        <v>97</v>
      </c>
      <c r="G13" s="186" t="s">
        <v>97</v>
      </c>
      <c r="H13" s="183" t="s">
        <v>97</v>
      </c>
      <c r="I13" s="183" t="s">
        <v>97</v>
      </c>
      <c r="J13" s="187" t="n">
        <f aca="false">SUM(J14:J15)</f>
        <v>0</v>
      </c>
      <c r="K13" s="187" t="n">
        <f aca="false">SUM(K14:K15)</f>
        <v>0</v>
      </c>
      <c r="L13" s="187" t="n">
        <f aca="false">SUM(L14:L15)</f>
        <v>0</v>
      </c>
      <c r="M13" s="187" t="n">
        <f aca="false">SUM(M14:M15)</f>
        <v>0</v>
      </c>
      <c r="N13" s="188"/>
      <c r="O13" s="187" t="n">
        <f aca="false">SUM(O14:O15)</f>
        <v>0</v>
      </c>
      <c r="P13" s="188"/>
      <c r="AI13" s="170" t="s">
        <v>133</v>
      </c>
      <c r="AS13" s="159" t="n">
        <f aca="false">SUM(AJ14:AJ15)</f>
        <v>0</v>
      </c>
      <c r="AT13" s="159" t="n">
        <f aca="false">SUM(AK14:AK15)</f>
        <v>0</v>
      </c>
      <c r="AU13" s="159" t="n">
        <f aca="false">SUM(AL14:AL15)</f>
        <v>0</v>
      </c>
    </row>
    <row r="14" customFormat="false" ht="15" hidden="false" customHeight="true" outlineLevel="0" collapsed="false">
      <c r="A14" s="189" t="s">
        <v>188</v>
      </c>
      <c r="B14" s="189" t="s">
        <v>133</v>
      </c>
      <c r="C14" s="189" t="s">
        <v>3768</v>
      </c>
      <c r="D14" s="190" t="s">
        <v>3769</v>
      </c>
      <c r="E14" s="190"/>
      <c r="F14" s="189" t="s">
        <v>191</v>
      </c>
      <c r="G14" s="191" t="n">
        <f aca="false">'Stavební rozpočet'!G1708</f>
        <v>18.228</v>
      </c>
      <c r="H14" s="192" t="n">
        <f aca="false">'Stavební rozpočet'!H1708</f>
        <v>0</v>
      </c>
      <c r="I14" s="193" t="s">
        <v>192</v>
      </c>
      <c r="J14" s="192" t="n">
        <f aca="false">G14*AO14</f>
        <v>0</v>
      </c>
      <c r="K14" s="192" t="n">
        <f aca="false">G14*AP14</f>
        <v>0</v>
      </c>
      <c r="L14" s="192" t="n">
        <f aca="false">G14*H14</f>
        <v>0</v>
      </c>
      <c r="M14" s="192" t="n">
        <f aca="false">L14*(1+BW14/100)</f>
        <v>0</v>
      </c>
      <c r="N14" s="192" t="n">
        <f aca="false">'Stavební rozpočet'!N1708</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133</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4015</v>
      </c>
      <c r="BA14" s="170" t="s">
        <v>4016</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3769</v>
      </c>
    </row>
    <row r="15" customFormat="false" ht="15" hidden="false" customHeight="true" outlineLevel="0" collapsed="false">
      <c r="A15" s="189" t="s">
        <v>197</v>
      </c>
      <c r="B15" s="189" t="s">
        <v>133</v>
      </c>
      <c r="C15" s="189" t="s">
        <v>3771</v>
      </c>
      <c r="D15" s="190" t="s">
        <v>3772</v>
      </c>
      <c r="E15" s="190"/>
      <c r="F15" s="189" t="s">
        <v>191</v>
      </c>
      <c r="G15" s="191" t="n">
        <f aca="false">'Stavební rozpočet'!G1709</f>
        <v>18.228</v>
      </c>
      <c r="H15" s="192" t="n">
        <f aca="false">'Stavební rozpočet'!H1709</f>
        <v>0</v>
      </c>
      <c r="I15" s="193" t="s">
        <v>192</v>
      </c>
      <c r="J15" s="192" t="n">
        <f aca="false">G15*AO15</f>
        <v>0</v>
      </c>
      <c r="K15" s="192" t="n">
        <f aca="false">G15*AP15</f>
        <v>0</v>
      </c>
      <c r="L15" s="192" t="n">
        <f aca="false">G15*H15</f>
        <v>0</v>
      </c>
      <c r="M15" s="192" t="n">
        <f aca="false">L15*(1+BW15/100)</f>
        <v>0</v>
      </c>
      <c r="N15" s="192" t="n">
        <f aca="false">'Stavební rozpočet'!N1709</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133</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4015</v>
      </c>
      <c r="BA15" s="170" t="s">
        <v>4016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3772</v>
      </c>
    </row>
    <row r="16" customFormat="false" ht="15" hidden="false" customHeight="true" outlineLevel="0" collapsed="false">
      <c r="A16" s="183"/>
      <c r="B16" s="184" t="s">
        <v>133</v>
      </c>
      <c r="C16" s="184" t="s">
        <v>203</v>
      </c>
      <c r="D16" s="185" t="s">
        <v>204</v>
      </c>
      <c r="E16" s="185"/>
      <c r="F16" s="183" t="s">
        <v>97</v>
      </c>
      <c r="G16" s="186" t="s">
        <v>97</v>
      </c>
      <c r="H16" s="183" t="s">
        <v>97</v>
      </c>
      <c r="I16" s="183" t="s">
        <v>97</v>
      </c>
      <c r="J16" s="187" t="n">
        <f aca="false">SUM(J17:J20)</f>
        <v>0</v>
      </c>
      <c r="K16" s="187" t="n">
        <f aca="false">SUM(K17:K20)</f>
        <v>0</v>
      </c>
      <c r="L16" s="187" t="n">
        <f aca="false">SUM(L17:L20)</f>
        <v>0</v>
      </c>
      <c r="M16" s="187" t="n">
        <f aca="false">SUM(M17:M20)</f>
        <v>0</v>
      </c>
      <c r="N16" s="188"/>
      <c r="O16" s="187" t="n">
        <f aca="false">SUM(O17:O20)</f>
        <v>0</v>
      </c>
      <c r="P16" s="188"/>
      <c r="AI16" s="170" t="s">
        <v>133</v>
      </c>
      <c r="AS16" s="159" t="n">
        <f aca="false">SUM(AJ17:AJ20)</f>
        <v>0</v>
      </c>
      <c r="AT16" s="159" t="n">
        <f aca="false">SUM(AK17:AK20)</f>
        <v>0</v>
      </c>
      <c r="AU16" s="159" t="n">
        <f aca="false">SUM(AL17:AL20)</f>
        <v>0</v>
      </c>
    </row>
    <row r="17" customFormat="false" ht="24.05" hidden="false" customHeight="true" outlineLevel="0" collapsed="false">
      <c r="A17" s="189" t="s">
        <v>200</v>
      </c>
      <c r="B17" s="189" t="s">
        <v>133</v>
      </c>
      <c r="C17" s="189" t="s">
        <v>206</v>
      </c>
      <c r="D17" s="190" t="s">
        <v>207</v>
      </c>
      <c r="E17" s="190"/>
      <c r="F17" s="189" t="s">
        <v>191</v>
      </c>
      <c r="G17" s="191" t="n">
        <f aca="false">'Stavební rozpočet'!G1711</f>
        <v>18.228</v>
      </c>
      <c r="H17" s="192" t="n">
        <f aca="false">'Stavební rozpočet'!H1711</f>
        <v>0</v>
      </c>
      <c r="I17" s="193" t="s">
        <v>192</v>
      </c>
      <c r="J17" s="192" t="n">
        <f aca="false">G17*AO17</f>
        <v>0</v>
      </c>
      <c r="K17" s="192" t="n">
        <f aca="false">G17*AP17</f>
        <v>0</v>
      </c>
      <c r="L17" s="192" t="n">
        <f aca="false">G17*H17</f>
        <v>0</v>
      </c>
      <c r="M17" s="192" t="n">
        <f aca="false">L17*(1+BW17/100)</f>
        <v>0</v>
      </c>
      <c r="N17" s="192" t="n">
        <f aca="false">'Stavební rozpočet'!N1711</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133</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208</v>
      </c>
      <c r="AZ17" s="88" t="s">
        <v>4015</v>
      </c>
      <c r="BA17" s="170" t="s">
        <v>4016</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16</v>
      </c>
      <c r="BW17" s="89" t="str">
        <f aca="false">I17</f>
        <v>21</v>
      </c>
      <c r="BX17" s="10" t="s">
        <v>207</v>
      </c>
    </row>
    <row r="18" customFormat="false" ht="24.05" hidden="false" customHeight="true" outlineLevel="0" collapsed="false">
      <c r="A18" s="189" t="s">
        <v>205</v>
      </c>
      <c r="B18" s="189" t="s">
        <v>133</v>
      </c>
      <c r="C18" s="189" t="s">
        <v>210</v>
      </c>
      <c r="D18" s="190" t="s">
        <v>211</v>
      </c>
      <c r="E18" s="190"/>
      <c r="F18" s="189" t="s">
        <v>191</v>
      </c>
      <c r="G18" s="191" t="n">
        <f aca="false">'Stavební rozpočet'!G1712</f>
        <v>18.228</v>
      </c>
      <c r="H18" s="192" t="n">
        <f aca="false">'Stavební rozpočet'!H1712</f>
        <v>0</v>
      </c>
      <c r="I18" s="193" t="s">
        <v>192</v>
      </c>
      <c r="J18" s="192" t="n">
        <f aca="false">G18*AO18</f>
        <v>0</v>
      </c>
      <c r="K18" s="192" t="n">
        <f aca="false">G18*AP18</f>
        <v>0</v>
      </c>
      <c r="L18" s="192" t="n">
        <f aca="false">G18*H18</f>
        <v>0</v>
      </c>
      <c r="M18" s="192" t="n">
        <f aca="false">L18*(1+BW18/100)</f>
        <v>0</v>
      </c>
      <c r="N18" s="192" t="n">
        <f aca="false">'Stavební rozpočet'!N1712</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133</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208</v>
      </c>
      <c r="AZ18" s="88" t="s">
        <v>4015</v>
      </c>
      <c r="BA18" s="170" t="s">
        <v>4016</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t="n">
        <v>16</v>
      </c>
      <c r="BW18" s="89" t="str">
        <f aca="false">I18</f>
        <v>21</v>
      </c>
      <c r="BX18" s="10" t="s">
        <v>211</v>
      </c>
    </row>
    <row r="19" customFormat="false" ht="15" hidden="false" customHeight="true" outlineLevel="0" collapsed="false">
      <c r="A19" s="189" t="s">
        <v>209</v>
      </c>
      <c r="B19" s="189" t="s">
        <v>133</v>
      </c>
      <c r="C19" s="189" t="s">
        <v>2329</v>
      </c>
      <c r="D19" s="190" t="s">
        <v>2330</v>
      </c>
      <c r="E19" s="190"/>
      <c r="F19" s="189" t="s">
        <v>191</v>
      </c>
      <c r="G19" s="191" t="n">
        <f aca="false">'Stavební rozpočet'!G1713</f>
        <v>12.369</v>
      </c>
      <c r="H19" s="192" t="n">
        <f aca="false">'Stavební rozpočet'!H1713</f>
        <v>0</v>
      </c>
      <c r="I19" s="193" t="s">
        <v>192</v>
      </c>
      <c r="J19" s="192" t="n">
        <f aca="false">G19*AO19</f>
        <v>0</v>
      </c>
      <c r="K19" s="192" t="n">
        <f aca="false">G19*AP19</f>
        <v>0</v>
      </c>
      <c r="L19" s="192" t="n">
        <f aca="false">G19*H19</f>
        <v>0</v>
      </c>
      <c r="M19" s="192" t="n">
        <f aca="false">L19*(1+BW19/100)</f>
        <v>0</v>
      </c>
      <c r="N19" s="192" t="n">
        <f aca="false">'Stavební rozpočet'!N1713</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133</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4015</v>
      </c>
      <c r="BA19" s="170" t="s">
        <v>4016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2330</v>
      </c>
    </row>
    <row r="20" customFormat="false" ht="15" hidden="false" customHeight="true" outlineLevel="0" collapsed="false">
      <c r="A20" s="189" t="s">
        <v>212</v>
      </c>
      <c r="B20" s="189" t="s">
        <v>133</v>
      </c>
      <c r="C20" s="189" t="s">
        <v>210</v>
      </c>
      <c r="D20" s="190" t="s">
        <v>216</v>
      </c>
      <c r="E20" s="190"/>
      <c r="F20" s="189" t="s">
        <v>191</v>
      </c>
      <c r="G20" s="191" t="n">
        <f aca="false">'Stavební rozpočet'!G1714</f>
        <v>12.369</v>
      </c>
      <c r="H20" s="192" t="n">
        <f aca="false">'Stavební rozpočet'!H1714</f>
        <v>0</v>
      </c>
      <c r="I20" s="193" t="s">
        <v>192</v>
      </c>
      <c r="J20" s="192" t="n">
        <f aca="false">G20*AO20</f>
        <v>0</v>
      </c>
      <c r="K20" s="192" t="n">
        <f aca="false">G20*AP20</f>
        <v>0</v>
      </c>
      <c r="L20" s="192" t="n">
        <f aca="false">G20*H20</f>
        <v>0</v>
      </c>
      <c r="M20" s="192" t="n">
        <f aca="false">L20*(1+BW20/100)</f>
        <v>0</v>
      </c>
      <c r="N20" s="192" t="n">
        <f aca="false">'Stavební rozpočet'!N1714</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133</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4015</v>
      </c>
      <c r="BA20" s="170" t="s">
        <v>4016</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216</v>
      </c>
    </row>
    <row r="21" customFormat="false" ht="15" hidden="false" customHeight="true" outlineLevel="0" collapsed="false">
      <c r="A21" s="183"/>
      <c r="B21" s="184" t="s">
        <v>133</v>
      </c>
      <c r="C21" s="184" t="s">
        <v>217</v>
      </c>
      <c r="D21" s="185" t="s">
        <v>218</v>
      </c>
      <c r="E21" s="185"/>
      <c r="F21" s="183" t="s">
        <v>97</v>
      </c>
      <c r="G21" s="186" t="s">
        <v>97</v>
      </c>
      <c r="H21" s="183" t="s">
        <v>97</v>
      </c>
      <c r="I21" s="183" t="s">
        <v>97</v>
      </c>
      <c r="J21" s="187" t="n">
        <f aca="false">SUM(J22:J24)</f>
        <v>0</v>
      </c>
      <c r="K21" s="187" t="n">
        <f aca="false">SUM(K22:K24)</f>
        <v>0</v>
      </c>
      <c r="L21" s="187" t="n">
        <f aca="false">SUM(L22:L24)</f>
        <v>0</v>
      </c>
      <c r="M21" s="187" t="n">
        <f aca="false">SUM(M22:M24)</f>
        <v>0</v>
      </c>
      <c r="N21" s="188"/>
      <c r="O21" s="187" t="n">
        <f aca="false">SUM(O22:O24)</f>
        <v>7.7469</v>
      </c>
      <c r="P21" s="188"/>
      <c r="AI21" s="170" t="s">
        <v>133</v>
      </c>
      <c r="AS21" s="159" t="n">
        <f aca="false">SUM(AJ22:AJ24)</f>
        <v>0</v>
      </c>
      <c r="AT21" s="159" t="n">
        <f aca="false">SUM(AK22:AK24)</f>
        <v>0</v>
      </c>
      <c r="AU21" s="159" t="n">
        <f aca="false">SUM(AL22:AL24)</f>
        <v>0</v>
      </c>
    </row>
    <row r="22" customFormat="false" ht="24.05" hidden="false" customHeight="true" outlineLevel="0" collapsed="false">
      <c r="A22" s="189" t="s">
        <v>215</v>
      </c>
      <c r="B22" s="189" t="s">
        <v>133</v>
      </c>
      <c r="C22" s="189" t="s">
        <v>1175</v>
      </c>
      <c r="D22" s="190" t="s">
        <v>3995</v>
      </c>
      <c r="E22" s="190"/>
      <c r="F22" s="189" t="s">
        <v>191</v>
      </c>
      <c r="G22" s="191" t="n">
        <f aca="false">'Stavební rozpočet'!G1716</f>
        <v>4.557</v>
      </c>
      <c r="H22" s="192" t="n">
        <f aca="false">'Stavební rozpočet'!H1716</f>
        <v>0</v>
      </c>
      <c r="I22" s="193" t="s">
        <v>192</v>
      </c>
      <c r="J22" s="192" t="n">
        <f aca="false">G22*AO22</f>
        <v>0</v>
      </c>
      <c r="K22" s="192" t="n">
        <f aca="false">G22*AP22</f>
        <v>0</v>
      </c>
      <c r="L22" s="192" t="n">
        <f aca="false">G22*H22</f>
        <v>0</v>
      </c>
      <c r="M22" s="192" t="n">
        <f aca="false">L22*(1+BW22/100)</f>
        <v>0</v>
      </c>
      <c r="N22" s="192" t="n">
        <f aca="false">'Stavební rozpočet'!N1716</f>
        <v>1.7</v>
      </c>
      <c r="O22" s="192" t="n">
        <f aca="false">G22*N22</f>
        <v>7.7469</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133</v>
      </c>
      <c r="AJ22" s="89" t="n">
        <f aca="false">IF(AN22=0,L22,0)</f>
        <v>0</v>
      </c>
      <c r="AK22" s="89" t="n">
        <f aca="false">IF(AN22=12,L22,0)</f>
        <v>0</v>
      </c>
      <c r="AL22" s="89" t="n">
        <f aca="false">IF(AN22=21,L22,0)</f>
        <v>0</v>
      </c>
      <c r="AN22" s="89" t="n">
        <v>21</v>
      </c>
      <c r="AO22" s="89" t="n">
        <f aca="false">H22*0.496426996</f>
        <v>0</v>
      </c>
      <c r="AP22" s="89" t="n">
        <f aca="false">H22*(1-0.496426996)</f>
        <v>0</v>
      </c>
      <c r="AQ22" s="88" t="s">
        <v>188</v>
      </c>
      <c r="AV22" s="89" t="n">
        <f aca="false">AW22+AX22</f>
        <v>0</v>
      </c>
      <c r="AW22" s="89" t="n">
        <f aca="false">G22*AO22</f>
        <v>0</v>
      </c>
      <c r="AX22" s="89" t="n">
        <f aca="false">G22*AP22</f>
        <v>0</v>
      </c>
      <c r="AY22" s="88" t="s">
        <v>222</v>
      </c>
      <c r="AZ22" s="88" t="s">
        <v>4015</v>
      </c>
      <c r="BA22" s="170" t="s">
        <v>4016</v>
      </c>
      <c r="BC22" s="89" t="n">
        <f aca="false">AW22+AX22</f>
        <v>0</v>
      </c>
      <c r="BD22" s="89" t="n">
        <f aca="false">H22/(100-BE22)*100</f>
        <v>0</v>
      </c>
      <c r="BE22" s="89" t="n">
        <v>0</v>
      </c>
      <c r="BF22" s="89" t="n">
        <f aca="false">O22</f>
        <v>7.7469</v>
      </c>
      <c r="BH22" s="89" t="n">
        <f aca="false">G22*AO22</f>
        <v>0</v>
      </c>
      <c r="BI22" s="89" t="n">
        <f aca="false">G22*AP22</f>
        <v>0</v>
      </c>
      <c r="BJ22" s="89" t="n">
        <f aca="false">G22*H22</f>
        <v>0</v>
      </c>
      <c r="BK22" s="89"/>
      <c r="BL22" s="89" t="n">
        <v>17</v>
      </c>
      <c r="BW22" s="89" t="str">
        <f aca="false">I22</f>
        <v>21</v>
      </c>
      <c r="BX22" s="10" t="s">
        <v>3995</v>
      </c>
    </row>
    <row r="23" customFormat="false" ht="15" hidden="false" customHeight="true" outlineLevel="0" collapsed="false">
      <c r="A23" s="189" t="s">
        <v>219</v>
      </c>
      <c r="B23" s="189" t="s">
        <v>133</v>
      </c>
      <c r="C23" s="189" t="s">
        <v>220</v>
      </c>
      <c r="D23" s="190" t="s">
        <v>3997</v>
      </c>
      <c r="E23" s="190"/>
      <c r="F23" s="189" t="s">
        <v>191</v>
      </c>
      <c r="G23" s="191" t="n">
        <f aca="false">'Stavební rozpočet'!G1717</f>
        <v>12.369</v>
      </c>
      <c r="H23" s="192" t="n">
        <f aca="false">'Stavební rozpočet'!H1717</f>
        <v>0</v>
      </c>
      <c r="I23" s="193" t="s">
        <v>192</v>
      </c>
      <c r="J23" s="192" t="n">
        <f aca="false">G23*AO23</f>
        <v>0</v>
      </c>
      <c r="K23" s="192" t="n">
        <f aca="false">G23*AP23</f>
        <v>0</v>
      </c>
      <c r="L23" s="192" t="n">
        <f aca="false">G23*H23</f>
        <v>0</v>
      </c>
      <c r="M23" s="192" t="n">
        <f aca="false">L23*(1+BW23/100)</f>
        <v>0</v>
      </c>
      <c r="N23" s="192" t="n">
        <f aca="false">'Stavební rozpočet'!N1717</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133</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222</v>
      </c>
      <c r="AZ23" s="88" t="s">
        <v>4015</v>
      </c>
      <c r="BA23" s="170" t="s">
        <v>4016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17</v>
      </c>
      <c r="BW23" s="89" t="str">
        <f aca="false">I23</f>
        <v>21</v>
      </c>
      <c r="BX23" s="10" t="s">
        <v>3997</v>
      </c>
    </row>
    <row r="24" customFormat="false" ht="15" hidden="false" customHeight="true" outlineLevel="0" collapsed="false">
      <c r="A24" s="189" t="s">
        <v>223</v>
      </c>
      <c r="B24" s="189" t="s">
        <v>133</v>
      </c>
      <c r="C24" s="189" t="s">
        <v>1172</v>
      </c>
      <c r="D24" s="190" t="s">
        <v>3789</v>
      </c>
      <c r="E24" s="190"/>
      <c r="F24" s="189" t="s">
        <v>191</v>
      </c>
      <c r="G24" s="191" t="n">
        <f aca="false">'Stavební rozpočet'!G1718</f>
        <v>16.926</v>
      </c>
      <c r="H24" s="192" t="n">
        <f aca="false">'Stavební rozpočet'!H1718</f>
        <v>0</v>
      </c>
      <c r="I24" s="193" t="s">
        <v>192</v>
      </c>
      <c r="J24" s="192" t="n">
        <f aca="false">G24*AO24</f>
        <v>0</v>
      </c>
      <c r="K24" s="192" t="n">
        <f aca="false">G24*AP24</f>
        <v>0</v>
      </c>
      <c r="L24" s="192" t="n">
        <f aca="false">G24*H24</f>
        <v>0</v>
      </c>
      <c r="M24" s="192" t="n">
        <f aca="false">L24*(1+BW24/100)</f>
        <v>0</v>
      </c>
      <c r="N24" s="192" t="n">
        <f aca="false">'Stavební rozpočet'!N1718</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133</v>
      </c>
      <c r="AJ24" s="89" t="n">
        <f aca="false">IF(AN24=0,L24,0)</f>
        <v>0</v>
      </c>
      <c r="AK24" s="89" t="n">
        <f aca="false">IF(AN24=12,L24,0)</f>
        <v>0</v>
      </c>
      <c r="AL24" s="89" t="n">
        <f aca="false">IF(AN24=21,L24,0)</f>
        <v>0</v>
      </c>
      <c r="AN24" s="89" t="n">
        <v>21</v>
      </c>
      <c r="AO24" s="89" t="n">
        <f aca="false">H24*0</f>
        <v>0</v>
      </c>
      <c r="AP24" s="89" t="n">
        <f aca="false">H24*(1-0)</f>
        <v>0</v>
      </c>
      <c r="AQ24" s="88" t="s">
        <v>197</v>
      </c>
      <c r="AV24" s="89" t="n">
        <f aca="false">AW24+AX24</f>
        <v>0</v>
      </c>
      <c r="AW24" s="89" t="n">
        <f aca="false">G24*AO24</f>
        <v>0</v>
      </c>
      <c r="AX24" s="89" t="n">
        <f aca="false">G24*AP24</f>
        <v>0</v>
      </c>
      <c r="AY24" s="88" t="s">
        <v>222</v>
      </c>
      <c r="AZ24" s="88" t="s">
        <v>4015</v>
      </c>
      <c r="BA24" s="170" t="s">
        <v>4016</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3789</v>
      </c>
    </row>
    <row r="25" customFormat="false" ht="24.05" hidden="false" customHeight="true" outlineLevel="0" collapsed="false">
      <c r="A25" s="183"/>
      <c r="B25" s="184" t="s">
        <v>133</v>
      </c>
      <c r="C25" s="184" t="s">
        <v>341</v>
      </c>
      <c r="D25" s="185" t="s">
        <v>1177</v>
      </c>
      <c r="E25" s="185"/>
      <c r="F25" s="183" t="s">
        <v>97</v>
      </c>
      <c r="G25" s="186" t="s">
        <v>97</v>
      </c>
      <c r="H25" s="183" t="s">
        <v>97</v>
      </c>
      <c r="I25" s="183" t="s">
        <v>97</v>
      </c>
      <c r="J25" s="187" t="n">
        <f aca="false">SUM(J26)</f>
        <v>0</v>
      </c>
      <c r="K25" s="187" t="n">
        <f aca="false">SUM(K26)</f>
        <v>0</v>
      </c>
      <c r="L25" s="187" t="n">
        <f aca="false">SUM(L26)</f>
        <v>0</v>
      </c>
      <c r="M25" s="187" t="n">
        <f aca="false">SUM(M26)</f>
        <v>0</v>
      </c>
      <c r="N25" s="188"/>
      <c r="O25" s="187" t="n">
        <f aca="false">SUM(O26)</f>
        <v>1.4741244</v>
      </c>
      <c r="P25" s="188"/>
      <c r="AI25" s="170" t="s">
        <v>133</v>
      </c>
      <c r="AS25" s="159" t="n">
        <f aca="false">SUM(AJ26)</f>
        <v>0</v>
      </c>
      <c r="AT25" s="159" t="n">
        <f aca="false">SUM(AK26)</f>
        <v>0</v>
      </c>
      <c r="AU25" s="159" t="n">
        <f aca="false">SUM(AL26)</f>
        <v>0</v>
      </c>
    </row>
    <row r="26" customFormat="false" ht="15" hidden="false" customHeight="true" outlineLevel="0" collapsed="false">
      <c r="A26" s="189" t="s">
        <v>228</v>
      </c>
      <c r="B26" s="189" t="s">
        <v>133</v>
      </c>
      <c r="C26" s="189" t="s">
        <v>1179</v>
      </c>
      <c r="D26" s="190" t="s">
        <v>1180</v>
      </c>
      <c r="E26" s="190"/>
      <c r="F26" s="189" t="s">
        <v>191</v>
      </c>
      <c r="G26" s="191" t="n">
        <f aca="false">'Stavební rozpočet'!G1720</f>
        <v>1.302</v>
      </c>
      <c r="H26" s="192" t="n">
        <f aca="false">'Stavební rozpočet'!H1720</f>
        <v>0</v>
      </c>
      <c r="I26" s="193" t="s">
        <v>192</v>
      </c>
      <c r="J26" s="192" t="n">
        <f aca="false">G26*AO26</f>
        <v>0</v>
      </c>
      <c r="K26" s="192" t="n">
        <f aca="false">G26*AP26</f>
        <v>0</v>
      </c>
      <c r="L26" s="192" t="n">
        <f aca="false">G26*H26</f>
        <v>0</v>
      </c>
      <c r="M26" s="192" t="n">
        <f aca="false">L26*(1+BW26/100)</f>
        <v>0</v>
      </c>
      <c r="N26" s="192" t="n">
        <f aca="false">'Stavební rozpočet'!N1720</f>
        <v>1.1322</v>
      </c>
      <c r="O26" s="192" t="n">
        <f aca="false">G26*N26</f>
        <v>1.4741244</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133</v>
      </c>
      <c r="AJ26" s="89" t="n">
        <f aca="false">IF(AN26=0,L26,0)</f>
        <v>0</v>
      </c>
      <c r="AK26" s="89" t="n">
        <f aca="false">IF(AN26=12,L26,0)</f>
        <v>0</v>
      </c>
      <c r="AL26" s="89" t="n">
        <f aca="false">IF(AN26=21,L26,0)</f>
        <v>0</v>
      </c>
      <c r="AN26" s="89" t="n">
        <v>21</v>
      </c>
      <c r="AO26" s="89" t="n">
        <f aca="false">H26*0.467116412</f>
        <v>0</v>
      </c>
      <c r="AP26" s="89" t="n">
        <f aca="false">H26*(1-0.467116412)</f>
        <v>0</v>
      </c>
      <c r="AQ26" s="88" t="s">
        <v>188</v>
      </c>
      <c r="AV26" s="89" t="n">
        <f aca="false">AW26+AX26</f>
        <v>0</v>
      </c>
      <c r="AW26" s="89" t="n">
        <f aca="false">G26*AO26</f>
        <v>0</v>
      </c>
      <c r="AX26" s="89" t="n">
        <f aca="false">G26*AP26</f>
        <v>0</v>
      </c>
      <c r="AY26" s="88" t="s">
        <v>1181</v>
      </c>
      <c r="AZ26" s="88" t="s">
        <v>4026</v>
      </c>
      <c r="BA26" s="170" t="s">
        <v>4016</v>
      </c>
      <c r="BC26" s="89" t="n">
        <f aca="false">AW26+AX26</f>
        <v>0</v>
      </c>
      <c r="BD26" s="89" t="n">
        <f aca="false">H26/(100-BE26)*100</f>
        <v>0</v>
      </c>
      <c r="BE26" s="89" t="n">
        <v>0</v>
      </c>
      <c r="BF26" s="89" t="n">
        <f aca="false">O26</f>
        <v>1.4741244</v>
      </c>
      <c r="BH26" s="89" t="n">
        <f aca="false">G26*AO26</f>
        <v>0</v>
      </c>
      <c r="BI26" s="89" t="n">
        <f aca="false">G26*AP26</f>
        <v>0</v>
      </c>
      <c r="BJ26" s="89" t="n">
        <f aca="false">G26*H26</f>
        <v>0</v>
      </c>
      <c r="BK26" s="89"/>
      <c r="BL26" s="89" t="n">
        <v>45</v>
      </c>
      <c r="BW26" s="89" t="str">
        <f aca="false">I26</f>
        <v>21</v>
      </c>
      <c r="BX26" s="10" t="s">
        <v>1180</v>
      </c>
    </row>
    <row r="27" customFormat="false" ht="15" hidden="false" customHeight="true" outlineLevel="0" collapsed="false">
      <c r="A27" s="183"/>
      <c r="B27" s="184" t="s">
        <v>133</v>
      </c>
      <c r="C27" s="184" t="s">
        <v>462</v>
      </c>
      <c r="D27" s="185" t="s">
        <v>4001</v>
      </c>
      <c r="E27" s="185"/>
      <c r="F27" s="183" t="s">
        <v>97</v>
      </c>
      <c r="G27" s="186" t="s">
        <v>97</v>
      </c>
      <c r="H27" s="183" t="s">
        <v>97</v>
      </c>
      <c r="I27" s="183" t="s">
        <v>97</v>
      </c>
      <c r="J27" s="187" t="n">
        <f aca="false">SUM(J28:J29)</f>
        <v>0</v>
      </c>
      <c r="K27" s="187" t="n">
        <f aca="false">SUM(K28:K29)</f>
        <v>0</v>
      </c>
      <c r="L27" s="187" t="n">
        <f aca="false">SUM(L28:L29)</f>
        <v>0</v>
      </c>
      <c r="M27" s="187" t="n">
        <f aca="false">SUM(M28:M29)</f>
        <v>0</v>
      </c>
      <c r="N27" s="188"/>
      <c r="O27" s="187" t="n">
        <f aca="false">SUM(O28:O29)</f>
        <v>4.701088</v>
      </c>
      <c r="P27" s="188"/>
      <c r="AI27" s="170" t="s">
        <v>133</v>
      </c>
      <c r="AS27" s="159" t="n">
        <f aca="false">SUM(AJ28:AJ29)</f>
        <v>0</v>
      </c>
      <c r="AT27" s="159" t="n">
        <f aca="false">SUM(AK28:AK29)</f>
        <v>0</v>
      </c>
      <c r="AU27" s="159" t="n">
        <f aca="false">SUM(AL28:AL29)</f>
        <v>0</v>
      </c>
    </row>
    <row r="28" customFormat="false" ht="24.05" hidden="false" customHeight="true" outlineLevel="0" collapsed="false">
      <c r="A28" s="189" t="s">
        <v>234</v>
      </c>
      <c r="B28" s="189" t="s">
        <v>133</v>
      </c>
      <c r="C28" s="189" t="s">
        <v>4003</v>
      </c>
      <c r="D28" s="190" t="s">
        <v>4028</v>
      </c>
      <c r="E28" s="190"/>
      <c r="F28" s="189" t="s">
        <v>237</v>
      </c>
      <c r="G28" s="191" t="n">
        <f aca="false">'Stavební rozpočet'!G1722</f>
        <v>21.7</v>
      </c>
      <c r="H28" s="192" t="n">
        <f aca="false">'Stavební rozpočet'!H1722</f>
        <v>0</v>
      </c>
      <c r="I28" s="193" t="s">
        <v>192</v>
      </c>
      <c r="J28" s="192" t="n">
        <f aca="false">G28*AO28</f>
        <v>0</v>
      </c>
      <c r="K28" s="192" t="n">
        <f aca="false">G28*AP28</f>
        <v>0</v>
      </c>
      <c r="L28" s="192" t="n">
        <f aca="false">G28*H28</f>
        <v>0</v>
      </c>
      <c r="M28" s="192" t="n">
        <f aca="false">L28*(1+BW28/100)</f>
        <v>0</v>
      </c>
      <c r="N28" s="192" t="n">
        <f aca="false">'Stavební rozpočet'!N1722</f>
        <v>0.21664</v>
      </c>
      <c r="O28" s="192" t="n">
        <f aca="false">G28*N28</f>
        <v>4.701088</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133</v>
      </c>
      <c r="AJ28" s="89" t="n">
        <f aca="false">IF(AN28=0,L28,0)</f>
        <v>0</v>
      </c>
      <c r="AK28" s="89" t="n">
        <f aca="false">IF(AN28=12,L28,0)</f>
        <v>0</v>
      </c>
      <c r="AL28" s="89" t="n">
        <f aca="false">IF(AN28=21,L28,0)</f>
        <v>0</v>
      </c>
      <c r="AN28" s="89" t="n">
        <v>21</v>
      </c>
      <c r="AO28" s="89" t="n">
        <f aca="false">H28*0.408025466</f>
        <v>0</v>
      </c>
      <c r="AP28" s="89" t="n">
        <f aca="false">H28*(1-0.408025466)</f>
        <v>0</v>
      </c>
      <c r="AQ28" s="88" t="s">
        <v>188</v>
      </c>
      <c r="AV28" s="89" t="n">
        <f aca="false">AW28+AX28</f>
        <v>0</v>
      </c>
      <c r="AW28" s="89" t="n">
        <f aca="false">G28*AO28</f>
        <v>0</v>
      </c>
      <c r="AX28" s="89" t="n">
        <f aca="false">G28*AP28</f>
        <v>0</v>
      </c>
      <c r="AY28" s="88" t="s">
        <v>4005</v>
      </c>
      <c r="AZ28" s="88" t="s">
        <v>4029</v>
      </c>
      <c r="BA28" s="170" t="s">
        <v>4016</v>
      </c>
      <c r="BC28" s="89" t="n">
        <f aca="false">AW28+AX28</f>
        <v>0</v>
      </c>
      <c r="BD28" s="89" t="n">
        <f aca="false">H28/(100-BE28)*100</f>
        <v>0</v>
      </c>
      <c r="BE28" s="89" t="n">
        <v>0</v>
      </c>
      <c r="BF28" s="89" t="n">
        <f aca="false">O28</f>
        <v>4.701088</v>
      </c>
      <c r="BH28" s="89" t="n">
        <f aca="false">G28*AO28</f>
        <v>0</v>
      </c>
      <c r="BI28" s="89" t="n">
        <f aca="false">G28*AP28</f>
        <v>0</v>
      </c>
      <c r="BJ28" s="89" t="n">
        <f aca="false">G28*H28</f>
        <v>0</v>
      </c>
      <c r="BK28" s="89"/>
      <c r="BL28" s="89" t="n">
        <v>83</v>
      </c>
      <c r="BW28" s="89" t="str">
        <f aca="false">I28</f>
        <v>21</v>
      </c>
      <c r="BX28" s="10" t="s">
        <v>4028</v>
      </c>
    </row>
    <row r="29" customFormat="false" ht="15" hidden="false" customHeight="true" outlineLevel="0" collapsed="false">
      <c r="A29" s="189" t="s">
        <v>240</v>
      </c>
      <c r="B29" s="189" t="s">
        <v>133</v>
      </c>
      <c r="C29" s="189" t="s">
        <v>2651</v>
      </c>
      <c r="D29" s="190" t="s">
        <v>4031</v>
      </c>
      <c r="E29" s="190"/>
      <c r="F29" s="189" t="s">
        <v>1637</v>
      </c>
      <c r="G29" s="191" t="n">
        <f aca="false">'Stavební rozpočet'!G1723</f>
        <v>10</v>
      </c>
      <c r="H29" s="192" t="n">
        <f aca="false">'Stavební rozpočet'!H1723</f>
        <v>0</v>
      </c>
      <c r="I29" s="193" t="s">
        <v>192</v>
      </c>
      <c r="J29" s="192" t="n">
        <f aca="false">G29*AO29</f>
        <v>0</v>
      </c>
      <c r="K29" s="192" t="n">
        <f aca="false">G29*AP29</f>
        <v>0</v>
      </c>
      <c r="L29" s="192" t="n">
        <f aca="false">G29*H29</f>
        <v>0</v>
      </c>
      <c r="M29" s="192" t="n">
        <f aca="false">L29*(1+BW29/100)</f>
        <v>0</v>
      </c>
      <c r="N29" s="192" t="n">
        <f aca="false">'Stavební rozpočet'!N1723</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133</v>
      </c>
      <c r="AJ29" s="89" t="n">
        <f aca="false">IF(AN29=0,L29,0)</f>
        <v>0</v>
      </c>
      <c r="AK29" s="89" t="n">
        <f aca="false">IF(AN29=12,L29,0)</f>
        <v>0</v>
      </c>
      <c r="AL29" s="89" t="n">
        <f aca="false">IF(AN29=21,L29,0)</f>
        <v>0</v>
      </c>
      <c r="AN29" s="89" t="n">
        <v>21</v>
      </c>
      <c r="AO29" s="89" t="n">
        <f aca="false">H29*0</f>
        <v>0</v>
      </c>
      <c r="AP29" s="89" t="n">
        <f aca="false">H29*(1-0)</f>
        <v>0</v>
      </c>
      <c r="AQ29" s="88" t="s">
        <v>188</v>
      </c>
      <c r="AV29" s="89" t="n">
        <f aca="false">AW29+AX29</f>
        <v>0</v>
      </c>
      <c r="AW29" s="89" t="n">
        <f aca="false">G29*AO29</f>
        <v>0</v>
      </c>
      <c r="AX29" s="89" t="n">
        <f aca="false">G29*AP29</f>
        <v>0</v>
      </c>
      <c r="AY29" s="88" t="s">
        <v>4005</v>
      </c>
      <c r="AZ29" s="88" t="s">
        <v>4029</v>
      </c>
      <c r="BA29" s="170" t="s">
        <v>4016</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t="n">
        <v>83</v>
      </c>
      <c r="BW29" s="89" t="str">
        <f aca="false">I29</f>
        <v>21</v>
      </c>
      <c r="BX29" s="10" t="s">
        <v>4031</v>
      </c>
    </row>
    <row r="30" customFormat="false" ht="15" hidden="false" customHeight="true" outlineLevel="0" collapsed="false">
      <c r="A30" s="183"/>
      <c r="B30" s="184" t="s">
        <v>133</v>
      </c>
      <c r="C30" s="184" t="s">
        <v>4007</v>
      </c>
      <c r="D30" s="185" t="s">
        <v>4008</v>
      </c>
      <c r="E30" s="185"/>
      <c r="F30" s="183" t="s">
        <v>97</v>
      </c>
      <c r="G30" s="186" t="s">
        <v>97</v>
      </c>
      <c r="H30" s="183" t="s">
        <v>97</v>
      </c>
      <c r="I30" s="183" t="s">
        <v>97</v>
      </c>
      <c r="J30" s="187" t="n">
        <f aca="false">SUM(J31)</f>
        <v>0</v>
      </c>
      <c r="K30" s="187" t="n">
        <f aca="false">SUM(K31)</f>
        <v>0</v>
      </c>
      <c r="L30" s="187" t="n">
        <f aca="false">SUM(L31)</f>
        <v>0</v>
      </c>
      <c r="M30" s="187" t="n">
        <f aca="false">SUM(M31)</f>
        <v>0</v>
      </c>
      <c r="N30" s="188"/>
      <c r="O30" s="187" t="n">
        <f aca="false">SUM(O31)</f>
        <v>0</v>
      </c>
      <c r="P30" s="188"/>
      <c r="AI30" s="170" t="s">
        <v>133</v>
      </c>
      <c r="AS30" s="159" t="n">
        <f aca="false">SUM(AJ31)</f>
        <v>0</v>
      </c>
      <c r="AT30" s="159" t="n">
        <f aca="false">SUM(AK31)</f>
        <v>0</v>
      </c>
      <c r="AU30" s="159" t="n">
        <f aca="false">SUM(AL31)</f>
        <v>0</v>
      </c>
    </row>
    <row r="31" customFormat="false" ht="15" hidden="false" customHeight="true" outlineLevel="0" collapsed="false">
      <c r="A31" s="189" t="s">
        <v>186</v>
      </c>
      <c r="B31" s="189" t="s">
        <v>133</v>
      </c>
      <c r="C31" s="189" t="s">
        <v>4010</v>
      </c>
      <c r="D31" s="190" t="s">
        <v>4011</v>
      </c>
      <c r="E31" s="190"/>
      <c r="F31" s="189" t="s">
        <v>260</v>
      </c>
      <c r="G31" s="191" t="n">
        <f aca="false">'Stavební rozpočet'!G1725</f>
        <v>13.922</v>
      </c>
      <c r="H31" s="192" t="n">
        <f aca="false">'Stavební rozpočet'!H1725</f>
        <v>0</v>
      </c>
      <c r="I31" s="193" t="s">
        <v>192</v>
      </c>
      <c r="J31" s="192" t="n">
        <f aca="false">G31*AO31</f>
        <v>0</v>
      </c>
      <c r="K31" s="192" t="n">
        <f aca="false">G31*AP31</f>
        <v>0</v>
      </c>
      <c r="L31" s="192" t="n">
        <f aca="false">G31*H31</f>
        <v>0</v>
      </c>
      <c r="M31" s="192" t="n">
        <f aca="false">L31*(1+BW31/100)</f>
        <v>0</v>
      </c>
      <c r="N31" s="192" t="n">
        <f aca="false">'Stavební rozpočet'!N1725</f>
        <v>0</v>
      </c>
      <c r="O31" s="192" t="n">
        <f aca="false">G31*N31</f>
        <v>0</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133</v>
      </c>
      <c r="AJ31" s="89" t="n">
        <f aca="false">IF(AN31=0,L31,0)</f>
        <v>0</v>
      </c>
      <c r="AK31" s="89" t="n">
        <f aca="false">IF(AN31=12,L31,0)</f>
        <v>0</v>
      </c>
      <c r="AL31" s="89" t="n">
        <f aca="false">IF(AN31=21,L31,0)</f>
        <v>0</v>
      </c>
      <c r="AN31" s="89" t="n">
        <v>21</v>
      </c>
      <c r="AO31" s="89" t="n">
        <f aca="false">H31*0</f>
        <v>0</v>
      </c>
      <c r="AP31" s="89" t="n">
        <f aca="false">H31*(1-0)</f>
        <v>0</v>
      </c>
      <c r="AQ31" s="88" t="s">
        <v>209</v>
      </c>
      <c r="AV31" s="89" t="n">
        <f aca="false">AW31+AX31</f>
        <v>0</v>
      </c>
      <c r="AW31" s="89" t="n">
        <f aca="false">G31*AO31</f>
        <v>0</v>
      </c>
      <c r="AX31" s="89" t="n">
        <f aca="false">G31*AP31</f>
        <v>0</v>
      </c>
      <c r="AY31" s="88" t="s">
        <v>4012</v>
      </c>
      <c r="AZ31" s="88" t="s">
        <v>4033</v>
      </c>
      <c r="BA31" s="170" t="s">
        <v>4016</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c r="BW31" s="89" t="str">
        <f aca="false">I31</f>
        <v>21</v>
      </c>
      <c r="BX31" s="10" t="s">
        <v>4011</v>
      </c>
    </row>
    <row r="32" customFormat="false" ht="19.85" hidden="false" customHeight="true" outlineLevel="0" collapsed="false">
      <c r="J32" s="153" t="s">
        <v>148</v>
      </c>
      <c r="K32" s="153"/>
      <c r="L32" s="309" t="n">
        <f aca="false">L13+L16+L21+L25+L27+L30</f>
        <v>0</v>
      </c>
      <c r="M32" s="309" t="n">
        <f aca="false">M13+M16+M21+M25+M27+M30</f>
        <v>0</v>
      </c>
    </row>
    <row r="33" customFormat="false" ht="15" hidden="false" customHeight="false" outlineLevel="0" collapsed="false">
      <c r="A33" s="1"/>
    </row>
    <row r="34" customFormat="false" ht="15" hidden="true" customHeight="false" outlineLevel="0" collapsed="false">
      <c r="A34" s="10"/>
      <c r="B34" s="10"/>
      <c r="C34" s="10"/>
      <c r="D34" s="10"/>
      <c r="E34" s="10"/>
      <c r="F34" s="10"/>
      <c r="G34" s="10"/>
      <c r="H34" s="10"/>
      <c r="I34" s="10"/>
      <c r="J34" s="10"/>
      <c r="K34" s="10"/>
      <c r="L34" s="10"/>
      <c r="M34" s="10"/>
      <c r="N34" s="10"/>
      <c r="O34" s="10"/>
      <c r="P34" s="10"/>
    </row>
    <row r="35" customFormat="false" ht="15" hidden="true" customHeight="false" outlineLevel="0" collapsed="false"/>
  </sheetData>
  <mergeCells count="51">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J32:K32"/>
    <mergeCell ref="A34:P3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169E1"/>
    <pageSetUpPr fitToPage="true"/>
  </sheetPr>
  <dimension ref="A1:H4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5.97"/>
    <col collapsed="false" customWidth="true" hidden="false" outlineLevel="0" max="2" min="2"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34.91"/>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6026</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341</v>
      </c>
      <c r="D14" s="185" t="s">
        <v>1177</v>
      </c>
      <c r="E14" s="185"/>
      <c r="F14" s="184"/>
      <c r="G14" s="188"/>
      <c r="H14" s="188"/>
    </row>
    <row r="15" customFormat="false" ht="15" hidden="false" customHeight="true" outlineLevel="0" collapsed="false">
      <c r="A15" s="184"/>
      <c r="B15" s="184" t="s">
        <v>4575</v>
      </c>
      <c r="C15" s="184" t="s">
        <v>462</v>
      </c>
      <c r="D15" s="185" t="s">
        <v>4001</v>
      </c>
      <c r="E15" s="185"/>
      <c r="F15" s="184"/>
      <c r="G15" s="188"/>
      <c r="H15" s="188"/>
    </row>
    <row r="16" customFormat="false" ht="15" hidden="false" customHeight="true" outlineLevel="0" collapsed="false">
      <c r="A16" s="184"/>
      <c r="B16" s="184" t="s">
        <v>4575</v>
      </c>
      <c r="C16" s="184" t="s">
        <v>4007</v>
      </c>
      <c r="D16" s="185" t="s">
        <v>4008</v>
      </c>
      <c r="E16" s="185"/>
      <c r="F16" s="184"/>
      <c r="G16" s="188"/>
      <c r="H16" s="188"/>
    </row>
    <row r="17" customFormat="false" ht="15" hidden="false" customHeight="true" outlineLevel="0" collapsed="false">
      <c r="A17" s="189" t="s">
        <v>188</v>
      </c>
      <c r="B17" s="189" t="s">
        <v>133</v>
      </c>
      <c r="C17" s="189" t="s">
        <v>3768</v>
      </c>
      <c r="D17" s="190" t="s">
        <v>3769</v>
      </c>
      <c r="E17" s="190"/>
      <c r="F17" s="189" t="s">
        <v>191</v>
      </c>
      <c r="G17" s="192" t="n">
        <v>18.228</v>
      </c>
      <c r="H17" s="192" t="n">
        <v>0</v>
      </c>
    </row>
    <row r="18" customFormat="false" ht="15" hidden="false" customHeight="false" outlineLevel="0" collapsed="false">
      <c r="A18" s="315"/>
      <c r="B18" s="315"/>
      <c r="C18" s="315"/>
      <c r="D18" s="316" t="s">
        <v>5569</v>
      </c>
      <c r="E18" s="317"/>
      <c r="F18" s="317"/>
      <c r="G18" s="318" t="n">
        <v>18.228</v>
      </c>
      <c r="H18" s="315"/>
    </row>
    <row r="19" customFormat="false" ht="15" hidden="false" customHeight="true" outlineLevel="0" collapsed="false">
      <c r="A19" s="189" t="s">
        <v>197</v>
      </c>
      <c r="B19" s="189" t="s">
        <v>133</v>
      </c>
      <c r="C19" s="189" t="s">
        <v>3771</v>
      </c>
      <c r="D19" s="190" t="s">
        <v>3772</v>
      </c>
      <c r="E19" s="190"/>
      <c r="F19" s="189" t="s">
        <v>191</v>
      </c>
      <c r="G19" s="192" t="n">
        <v>18.228</v>
      </c>
      <c r="H19" s="192" t="n">
        <v>0</v>
      </c>
    </row>
    <row r="20" customFormat="false" ht="15" hidden="false" customHeight="false" outlineLevel="0" collapsed="false">
      <c r="A20" s="315"/>
      <c r="B20" s="315"/>
      <c r="C20" s="315"/>
      <c r="D20" s="316" t="s">
        <v>5570</v>
      </c>
      <c r="E20" s="317"/>
      <c r="F20" s="317"/>
      <c r="G20" s="318" t="n">
        <v>18.228</v>
      </c>
      <c r="H20" s="315"/>
    </row>
    <row r="21" customFormat="false" ht="24.05" hidden="false" customHeight="true" outlineLevel="0" collapsed="false">
      <c r="A21" s="189" t="s">
        <v>200</v>
      </c>
      <c r="B21" s="189" t="s">
        <v>133</v>
      </c>
      <c r="C21" s="189" t="s">
        <v>206</v>
      </c>
      <c r="D21" s="190" t="s">
        <v>207</v>
      </c>
      <c r="E21" s="190"/>
      <c r="F21" s="189" t="s">
        <v>191</v>
      </c>
      <c r="G21" s="192" t="n">
        <v>18.228</v>
      </c>
      <c r="H21" s="192" t="n">
        <v>0</v>
      </c>
    </row>
    <row r="22" customFormat="false" ht="15" hidden="false" customHeight="false" outlineLevel="0" collapsed="false">
      <c r="A22" s="315"/>
      <c r="B22" s="315"/>
      <c r="C22" s="315"/>
      <c r="D22" s="316" t="s">
        <v>5570</v>
      </c>
      <c r="E22" s="317"/>
      <c r="F22" s="317"/>
      <c r="G22" s="318" t="n">
        <v>18.228</v>
      </c>
      <c r="H22" s="315"/>
    </row>
    <row r="23" customFormat="false" ht="15" hidden="false" customHeight="true" outlineLevel="0" collapsed="false">
      <c r="A23" s="189" t="s">
        <v>205</v>
      </c>
      <c r="B23" s="189" t="s">
        <v>133</v>
      </c>
      <c r="C23" s="189" t="s">
        <v>210</v>
      </c>
      <c r="D23" s="190" t="s">
        <v>211</v>
      </c>
      <c r="E23" s="190"/>
      <c r="F23" s="189" t="s">
        <v>191</v>
      </c>
      <c r="G23" s="192" t="n">
        <v>18.228</v>
      </c>
      <c r="H23" s="192" t="n">
        <v>0</v>
      </c>
    </row>
    <row r="24" customFormat="false" ht="15" hidden="false" customHeight="false" outlineLevel="0" collapsed="false">
      <c r="A24" s="315"/>
      <c r="B24" s="315"/>
      <c r="C24" s="315"/>
      <c r="D24" s="316" t="s">
        <v>5570</v>
      </c>
      <c r="E24" s="317"/>
      <c r="F24" s="317"/>
      <c r="G24" s="318" t="n">
        <v>18.228</v>
      </c>
      <c r="H24" s="315"/>
    </row>
    <row r="25" customFormat="false" ht="15" hidden="false" customHeight="true" outlineLevel="0" collapsed="false">
      <c r="A25" s="189" t="s">
        <v>209</v>
      </c>
      <c r="B25" s="189" t="s">
        <v>133</v>
      </c>
      <c r="C25" s="189" t="s">
        <v>2329</v>
      </c>
      <c r="D25" s="190" t="s">
        <v>2330</v>
      </c>
      <c r="E25" s="190"/>
      <c r="F25" s="189" t="s">
        <v>191</v>
      </c>
      <c r="G25" s="192" t="n">
        <v>12.369</v>
      </c>
      <c r="H25" s="192" t="n">
        <v>0</v>
      </c>
    </row>
    <row r="26" customFormat="false" ht="15" hidden="false" customHeight="false" outlineLevel="0" collapsed="false">
      <c r="A26" s="315"/>
      <c r="B26" s="315"/>
      <c r="C26" s="315"/>
      <c r="D26" s="316" t="s">
        <v>5571</v>
      </c>
      <c r="E26" s="317"/>
      <c r="F26" s="317"/>
      <c r="G26" s="318" t="n">
        <v>12.369</v>
      </c>
      <c r="H26" s="315"/>
    </row>
    <row r="27" customFormat="false" ht="15" hidden="false" customHeight="true" outlineLevel="0" collapsed="false">
      <c r="A27" s="189" t="s">
        <v>212</v>
      </c>
      <c r="B27" s="189" t="s">
        <v>133</v>
      </c>
      <c r="C27" s="189" t="s">
        <v>210</v>
      </c>
      <c r="D27" s="190" t="s">
        <v>216</v>
      </c>
      <c r="E27" s="190"/>
      <c r="F27" s="189" t="s">
        <v>191</v>
      </c>
      <c r="G27" s="192" t="n">
        <v>12.369</v>
      </c>
      <c r="H27" s="192" t="n">
        <v>0</v>
      </c>
    </row>
    <row r="28" customFormat="false" ht="15" hidden="false" customHeight="false" outlineLevel="0" collapsed="false">
      <c r="A28" s="315"/>
      <c r="B28" s="315"/>
      <c r="C28" s="315"/>
      <c r="D28" s="316" t="s">
        <v>5571</v>
      </c>
      <c r="E28" s="317"/>
      <c r="F28" s="317"/>
      <c r="G28" s="318" t="n">
        <v>12.369</v>
      </c>
      <c r="H28" s="315"/>
    </row>
    <row r="29" customFormat="false" ht="15" hidden="false" customHeight="true" outlineLevel="0" collapsed="false">
      <c r="A29" s="189" t="s">
        <v>215</v>
      </c>
      <c r="B29" s="189" t="s">
        <v>133</v>
      </c>
      <c r="C29" s="189" t="s">
        <v>1175</v>
      </c>
      <c r="D29" s="190" t="s">
        <v>3995</v>
      </c>
      <c r="E29" s="190"/>
      <c r="F29" s="189" t="s">
        <v>191</v>
      </c>
      <c r="G29" s="192" t="n">
        <v>4.557</v>
      </c>
      <c r="H29" s="192" t="n">
        <v>0</v>
      </c>
    </row>
    <row r="30" customFormat="false" ht="15" hidden="false" customHeight="false" outlineLevel="0" collapsed="false">
      <c r="A30" s="315"/>
      <c r="B30" s="315"/>
      <c r="C30" s="315"/>
      <c r="D30" s="316" t="s">
        <v>5572</v>
      </c>
      <c r="E30" s="317"/>
      <c r="F30" s="317"/>
      <c r="G30" s="318" t="n">
        <v>4.557</v>
      </c>
      <c r="H30" s="315"/>
    </row>
    <row r="31" customFormat="false" ht="15" hidden="false" customHeight="true" outlineLevel="0" collapsed="false">
      <c r="A31" s="189" t="s">
        <v>219</v>
      </c>
      <c r="B31" s="189" t="s">
        <v>133</v>
      </c>
      <c r="C31" s="189" t="s">
        <v>220</v>
      </c>
      <c r="D31" s="190" t="s">
        <v>3997</v>
      </c>
      <c r="E31" s="190"/>
      <c r="F31" s="189" t="s">
        <v>191</v>
      </c>
      <c r="G31" s="192" t="n">
        <v>12.369</v>
      </c>
      <c r="H31" s="192" t="n">
        <v>0</v>
      </c>
    </row>
    <row r="32" customFormat="false" ht="15" hidden="false" customHeight="false" outlineLevel="0" collapsed="false">
      <c r="A32" s="315"/>
      <c r="B32" s="315"/>
      <c r="C32" s="315"/>
      <c r="D32" s="316" t="s">
        <v>5573</v>
      </c>
      <c r="E32" s="317"/>
      <c r="F32" s="317"/>
      <c r="G32" s="318" t="n">
        <v>12.369</v>
      </c>
      <c r="H32" s="315"/>
    </row>
    <row r="33" customFormat="false" ht="15" hidden="false" customHeight="true" outlineLevel="0" collapsed="false">
      <c r="A33" s="189" t="s">
        <v>223</v>
      </c>
      <c r="B33" s="189" t="s">
        <v>133</v>
      </c>
      <c r="C33" s="189" t="s">
        <v>1172</v>
      </c>
      <c r="D33" s="190" t="s">
        <v>3789</v>
      </c>
      <c r="E33" s="190"/>
      <c r="F33" s="189" t="s">
        <v>191</v>
      </c>
      <c r="G33" s="192" t="n">
        <v>16.926</v>
      </c>
      <c r="H33" s="192" t="n">
        <v>0</v>
      </c>
    </row>
    <row r="34" customFormat="false" ht="15" hidden="false" customHeight="false" outlineLevel="0" collapsed="false">
      <c r="A34" s="315"/>
      <c r="B34" s="315"/>
      <c r="C34" s="315"/>
      <c r="D34" s="316" t="s">
        <v>5574</v>
      </c>
      <c r="E34" s="317"/>
      <c r="F34" s="317"/>
      <c r="G34" s="318" t="n">
        <v>16.926</v>
      </c>
      <c r="H34" s="315"/>
    </row>
    <row r="35" customFormat="false" ht="15" hidden="false" customHeight="true" outlineLevel="0" collapsed="false">
      <c r="A35" s="189" t="s">
        <v>228</v>
      </c>
      <c r="B35" s="189" t="s">
        <v>133</v>
      </c>
      <c r="C35" s="189" t="s">
        <v>1179</v>
      </c>
      <c r="D35" s="190" t="s">
        <v>1180</v>
      </c>
      <c r="E35" s="190"/>
      <c r="F35" s="189" t="s">
        <v>191</v>
      </c>
      <c r="G35" s="192" t="n">
        <v>1.302</v>
      </c>
      <c r="H35" s="192" t="n">
        <v>0</v>
      </c>
    </row>
    <row r="36" customFormat="false" ht="15" hidden="false" customHeight="false" outlineLevel="0" collapsed="false">
      <c r="A36" s="315"/>
      <c r="B36" s="315"/>
      <c r="C36" s="315"/>
      <c r="D36" s="316" t="s">
        <v>5575</v>
      </c>
      <c r="E36" s="317"/>
      <c r="F36" s="317"/>
      <c r="G36" s="318" t="n">
        <v>1.302</v>
      </c>
      <c r="H36" s="315"/>
    </row>
    <row r="37" customFormat="false" ht="15" hidden="false" customHeight="true" outlineLevel="0" collapsed="false">
      <c r="A37" s="189" t="s">
        <v>234</v>
      </c>
      <c r="B37" s="189" t="s">
        <v>133</v>
      </c>
      <c r="C37" s="189" t="s">
        <v>4003</v>
      </c>
      <c r="D37" s="190" t="s">
        <v>4028</v>
      </c>
      <c r="E37" s="190"/>
      <c r="F37" s="189" t="s">
        <v>237</v>
      </c>
      <c r="G37" s="192" t="n">
        <v>21.7</v>
      </c>
      <c r="H37" s="192" t="n">
        <v>0</v>
      </c>
    </row>
    <row r="38" customFormat="false" ht="15" hidden="false" customHeight="false" outlineLevel="0" collapsed="false">
      <c r="A38" s="315"/>
      <c r="B38" s="315"/>
      <c r="C38" s="315"/>
      <c r="D38" s="316" t="s">
        <v>5576</v>
      </c>
      <c r="E38" s="317"/>
      <c r="F38" s="317"/>
      <c r="G38" s="318" t="n">
        <v>21.7</v>
      </c>
      <c r="H38" s="315"/>
    </row>
    <row r="39" customFormat="false" ht="15" hidden="false" customHeight="true" outlineLevel="0" collapsed="false">
      <c r="A39" s="189" t="s">
        <v>240</v>
      </c>
      <c r="B39" s="189" t="s">
        <v>133</v>
      </c>
      <c r="C39" s="189" t="s">
        <v>2651</v>
      </c>
      <c r="D39" s="190" t="s">
        <v>4031</v>
      </c>
      <c r="E39" s="190"/>
      <c r="F39" s="189" t="s">
        <v>1637</v>
      </c>
      <c r="G39" s="192" t="n">
        <v>10</v>
      </c>
      <c r="H39" s="192" t="n">
        <v>0</v>
      </c>
    </row>
    <row r="40" customFormat="false" ht="15" hidden="false" customHeight="false" outlineLevel="0" collapsed="false">
      <c r="A40" s="315"/>
      <c r="B40" s="315"/>
      <c r="C40" s="315"/>
      <c r="D40" s="316" t="s">
        <v>228</v>
      </c>
      <c r="E40" s="317"/>
      <c r="F40" s="317"/>
      <c r="G40" s="318" t="n">
        <v>10</v>
      </c>
      <c r="H40" s="315"/>
    </row>
    <row r="41" customFormat="false" ht="15" hidden="false" customHeight="true" outlineLevel="0" collapsed="false">
      <c r="A41" s="189" t="s">
        <v>186</v>
      </c>
      <c r="B41" s="189" t="s">
        <v>133</v>
      </c>
      <c r="C41" s="189" t="s">
        <v>4010</v>
      </c>
      <c r="D41" s="190" t="s">
        <v>4011</v>
      </c>
      <c r="E41" s="190"/>
      <c r="F41" s="189" t="s">
        <v>260</v>
      </c>
      <c r="G41" s="192" t="n">
        <v>13.922</v>
      </c>
      <c r="H41" s="192" t="n">
        <v>0</v>
      </c>
    </row>
    <row r="42" customFormat="false" ht="15" hidden="false" customHeight="false" outlineLevel="0" collapsed="false">
      <c r="A42" s="315"/>
      <c r="B42" s="315"/>
      <c r="C42" s="315"/>
      <c r="D42" s="316" t="s">
        <v>5577</v>
      </c>
      <c r="E42" s="317"/>
      <c r="F42" s="317"/>
      <c r="G42" s="318" t="n">
        <v>13.922</v>
      </c>
      <c r="H42" s="315"/>
    </row>
    <row r="44" customFormat="false" ht="15" hidden="false" customHeight="false" outlineLevel="0" collapsed="false">
      <c r="A44" s="1"/>
    </row>
    <row r="45" customFormat="false" ht="15" hidden="true" customHeight="false" outlineLevel="0" collapsed="false">
      <c r="A45" s="10"/>
      <c r="B45" s="10"/>
      <c r="C45" s="10"/>
      <c r="D45" s="10"/>
      <c r="E45" s="10"/>
      <c r="F45" s="10"/>
      <c r="G45" s="10"/>
    </row>
    <row r="46" customFormat="false" ht="15" hidden="true" customHeight="false" outlineLevel="0" collapsed="false"/>
  </sheetData>
  <mergeCells count="51">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A45:G4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8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54"/>
    <col collapsed="false" customWidth="true" hidden="false" outlineLevel="0" max="2" min="2" style="24" width="12.86"/>
    <col collapsed="false" customWidth="true" hidden="false" outlineLevel="0" max="3" min="3" style="24" width="27.15"/>
    <col collapsed="false" customWidth="true" hidden="false" outlineLevel="0" max="4" min="4" style="24" width="19.52"/>
    <col collapsed="false" customWidth="true" hidden="false" outlineLevel="0" max="5" min="5" style="24" width="14"/>
    <col collapsed="false" customWidth="true" hidden="false" outlineLevel="0" max="6" min="6" style="24" width="27.15"/>
    <col collapsed="false" customWidth="true" hidden="false" outlineLevel="0" max="7" min="7" style="24" width="20.58"/>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6027</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23</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(SO18.11)'!AB12:AB2048)</f>
        <v>0</v>
      </c>
      <c r="D14" s="32" t="s">
        <v>39</v>
      </c>
      <c r="E14" s="32"/>
      <c r="F14" s="33" t="n">
        <f aca="false">'VORN objektu (SO18.11)'!I15</f>
        <v>0</v>
      </c>
      <c r="G14" s="32" t="s">
        <v>83</v>
      </c>
      <c r="H14" s="32"/>
      <c r="I14" s="33" t="n">
        <f aca="false">'VORN objektu (SO18.11)'!I21</f>
        <v>0</v>
      </c>
    </row>
    <row r="15" customFormat="false" ht="15" hidden="false" customHeight="false" outlineLevel="0" collapsed="false">
      <c r="A15" s="34"/>
      <c r="B15" s="32" t="s">
        <v>40</v>
      </c>
      <c r="C15" s="33" t="n">
        <f aca="false">SUM('Stavební rozpočet (SO18.11)'!AC12:AC2048)</f>
        <v>0</v>
      </c>
      <c r="D15" s="32" t="s">
        <v>41</v>
      </c>
      <c r="E15" s="32"/>
      <c r="F15" s="33" t="n">
        <f aca="false">'VORN objektu (SO18.11)'!I16</f>
        <v>0</v>
      </c>
      <c r="G15" s="32" t="s">
        <v>84</v>
      </c>
      <c r="H15" s="32"/>
      <c r="I15" s="33" t="n">
        <f aca="false">'VORN objektu (SO18.11)'!I22</f>
        <v>0</v>
      </c>
    </row>
    <row r="16" customFormat="false" ht="15" hidden="false" customHeight="false" outlineLevel="0" collapsed="false">
      <c r="A16" s="31" t="s">
        <v>42</v>
      </c>
      <c r="B16" s="32" t="s">
        <v>38</v>
      </c>
      <c r="C16" s="33" t="n">
        <f aca="false">SUM('Stavební rozpočet (SO18.11)'!AD12:AD2048)</f>
        <v>0</v>
      </c>
      <c r="D16" s="32" t="s">
        <v>43</v>
      </c>
      <c r="E16" s="32"/>
      <c r="F16" s="33" t="n">
        <f aca="false">'VORN objektu (SO18.11)'!I17</f>
        <v>0</v>
      </c>
      <c r="G16" s="32" t="s">
        <v>85</v>
      </c>
      <c r="H16" s="32"/>
      <c r="I16" s="33" t="n">
        <f aca="false">'VORN objektu (SO18.11)'!I23</f>
        <v>0</v>
      </c>
    </row>
    <row r="17" customFormat="false" ht="15" hidden="false" customHeight="false" outlineLevel="0" collapsed="false">
      <c r="A17" s="34"/>
      <c r="B17" s="32" t="s">
        <v>40</v>
      </c>
      <c r="C17" s="33" t="n">
        <f aca="false">SUM('Stavební rozpočet (SO18.11)'!AE12:AE2048)</f>
        <v>0</v>
      </c>
      <c r="D17" s="32"/>
      <c r="E17" s="32"/>
      <c r="F17" s="35"/>
      <c r="G17" s="32" t="s">
        <v>86</v>
      </c>
      <c r="H17" s="32"/>
      <c r="I17" s="33" t="n">
        <f aca="false">'VORN objektu (SO18.11)'!I24</f>
        <v>0</v>
      </c>
    </row>
    <row r="18" customFormat="false" ht="15" hidden="false" customHeight="false" outlineLevel="0" collapsed="false">
      <c r="A18" s="31" t="s">
        <v>44</v>
      </c>
      <c r="B18" s="32" t="s">
        <v>38</v>
      </c>
      <c r="C18" s="33" t="n">
        <f aca="false">SUM('Stavební rozpočet (SO18.11)'!AF12:AF2048)</f>
        <v>0</v>
      </c>
      <c r="D18" s="32"/>
      <c r="E18" s="32"/>
      <c r="F18" s="35"/>
      <c r="G18" s="32" t="s">
        <v>87</v>
      </c>
      <c r="H18" s="32"/>
      <c r="I18" s="33" t="n">
        <f aca="false">'VORN objektu (SO18.11)'!I25</f>
        <v>0</v>
      </c>
    </row>
    <row r="19" customFormat="false" ht="15" hidden="false" customHeight="false" outlineLevel="0" collapsed="false">
      <c r="A19" s="34"/>
      <c r="B19" s="32" t="s">
        <v>40</v>
      </c>
      <c r="C19" s="33" t="n">
        <f aca="false">SUM('Stavební rozpočet (SO18.11)'!AG12:AG2048)</f>
        <v>0</v>
      </c>
      <c r="D19" s="32"/>
      <c r="E19" s="32"/>
      <c r="F19" s="35"/>
      <c r="G19" s="32" t="s">
        <v>88</v>
      </c>
      <c r="H19" s="32"/>
      <c r="I19" s="33" t="n">
        <f aca="false">'VORN objektu (SO18.11)'!I26</f>
        <v>0</v>
      </c>
    </row>
    <row r="20" customFormat="false" ht="15" hidden="false" customHeight="false" outlineLevel="0" collapsed="false">
      <c r="A20" s="34" t="s">
        <v>45</v>
      </c>
      <c r="B20" s="34"/>
      <c r="C20" s="33" t="n">
        <f aca="false">SUM('Stavební rozpočet (SO18.11)'!AH12:AH2048)</f>
        <v>0</v>
      </c>
      <c r="D20" s="32"/>
      <c r="E20" s="32"/>
      <c r="F20" s="35"/>
      <c r="G20" s="32"/>
      <c r="H20" s="32"/>
      <c r="I20" s="35"/>
    </row>
    <row r="21" customFormat="false" ht="15" hidden="false" customHeight="false" outlineLevel="0" collapsed="false">
      <c r="A21" s="31" t="s">
        <v>46</v>
      </c>
      <c r="B21" s="31"/>
      <c r="C21" s="36" t="n">
        <f aca="false">SUM('Stavební rozpočet (SO18.11)'!Z12:Z2048)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(SO18.11)'!I36</f>
        <v>0</v>
      </c>
    </row>
    <row r="25" customFormat="false" ht="15" hidden="false" customHeight="false" outlineLevel="0" collapsed="false">
      <c r="A25" s="43" t="s">
        <v>50</v>
      </c>
      <c r="B25" s="43"/>
      <c r="C25" s="44" t="n">
        <f aca="false">SUM('Stavební rozpočet (SO18.11)'!AJ12:AJ2048)</f>
        <v>0</v>
      </c>
      <c r="D25" s="45"/>
      <c r="E25" s="45"/>
      <c r="F25" s="45"/>
      <c r="G25" s="45"/>
      <c r="H25" s="45"/>
      <c r="I25" s="45"/>
    </row>
    <row r="26" customFormat="false" ht="15" hidden="false" customHeight="false" outlineLevel="0" collapsed="false">
      <c r="A26" s="46" t="s">
        <v>51</v>
      </c>
      <c r="B26" s="46"/>
      <c r="C26" s="47" t="n">
        <f aca="false">SUM('Stavební rozpočet (SO18.11)'!AK12:AK2048)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(SO18.11)'!AL12:AL2048)+(F22+I22+F23+I23+I24)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6028</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23</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80"/>
    <pageSetUpPr fitToPage="true"/>
  </sheetPr>
  <dimension ref="A1:BX4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2"/>
    <col collapsed="false" customWidth="true" hidden="false" outlineLevel="0" max="4" min="4" style="155" width="35.34"/>
    <col collapsed="false" customWidth="true" hidden="false" outlineLevel="0" max="5" min="5" style="24" width="15.72"/>
    <col collapsed="false" customWidth="true" hidden="false" outlineLevel="0" max="6" min="6" style="24" width="4.29"/>
    <col collapsed="false" customWidth="true" hidden="false" outlineLevel="0" max="7" min="7" style="156" width="9.65"/>
    <col collapsed="false" customWidth="true" hidden="false" outlineLevel="0" max="8" min="8" style="24" width="10.73"/>
    <col collapsed="false" customWidth="true" hidden="false" outlineLevel="0" max="9" min="9" style="24" width="10.4"/>
    <col collapsed="false" customWidth="true" hidden="false" outlineLevel="0" max="10" min="10" style="24" width="12.69"/>
    <col collapsed="false" customWidth="true" hidden="false" outlineLevel="0" max="13" min="11" style="24" width="15.71"/>
    <col collapsed="false" customWidth="true" hidden="false" outlineLevel="0" max="15" min="14" style="24" width="8.13"/>
    <col collapsed="false" customWidth="true" hidden="false" outlineLevel="0" max="16" min="16" style="24" width="11.49"/>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6029</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32"/>
      <c r="B12" s="274" t="s">
        <v>135</v>
      </c>
      <c r="C12" s="274"/>
      <c r="D12" s="275" t="s">
        <v>136</v>
      </c>
      <c r="E12" s="275"/>
      <c r="F12" s="132" t="s">
        <v>97</v>
      </c>
      <c r="G12" s="276" t="s">
        <v>97</v>
      </c>
      <c r="H12" s="132" t="s">
        <v>97</v>
      </c>
      <c r="I12" s="132" t="s">
        <v>97</v>
      </c>
      <c r="J12" s="277" t="n">
        <f aca="false">J13+J17+J20+J28+J33+J35+J39+J42</f>
        <v>0</v>
      </c>
      <c r="K12" s="277" t="n">
        <f aca="false">K13+K17+K20+K28+K33+K35+K39+K42</f>
        <v>0</v>
      </c>
      <c r="L12" s="277" t="n">
        <f aca="false">L13+L17+L20+L28+L33+L35+L39+L42</f>
        <v>0</v>
      </c>
      <c r="M12" s="277" t="n">
        <f aca="false">M13+M17+M20+M28+M33+M35+M39+M42</f>
        <v>0</v>
      </c>
      <c r="N12" s="278"/>
      <c r="O12" s="277" t="n">
        <f aca="false">O13+O17+O20+O28+O33+O35+O39+O42</f>
        <v>3.830545</v>
      </c>
      <c r="P12" s="278"/>
    </row>
    <row r="13" customFormat="false" ht="15" hidden="false" customHeight="true" outlineLevel="0" collapsed="false">
      <c r="A13" s="183"/>
      <c r="B13" s="184" t="s">
        <v>135</v>
      </c>
      <c r="C13" s="184" t="s">
        <v>186</v>
      </c>
      <c r="D13" s="185" t="s">
        <v>187</v>
      </c>
      <c r="E13" s="185"/>
      <c r="F13" s="183" t="s">
        <v>97</v>
      </c>
      <c r="G13" s="186" t="s">
        <v>97</v>
      </c>
      <c r="H13" s="183" t="s">
        <v>97</v>
      </c>
      <c r="I13" s="183" t="s">
        <v>97</v>
      </c>
      <c r="J13" s="187" t="n">
        <f aca="false">SUM(J14:J16)</f>
        <v>0</v>
      </c>
      <c r="K13" s="187" t="n">
        <f aca="false">SUM(K14:K16)</f>
        <v>0</v>
      </c>
      <c r="L13" s="187" t="n">
        <f aca="false">SUM(L14:L16)</f>
        <v>0</v>
      </c>
      <c r="M13" s="187" t="n">
        <f aca="false">SUM(M14:M16)</f>
        <v>0</v>
      </c>
      <c r="N13" s="188"/>
      <c r="O13" s="187" t="n">
        <f aca="false">SUM(O14:O16)</f>
        <v>0</v>
      </c>
      <c r="P13" s="188"/>
      <c r="AI13" s="170" t="s">
        <v>135</v>
      </c>
      <c r="AS13" s="159" t="n">
        <f aca="false">SUM(AJ14:AJ16)</f>
        <v>0</v>
      </c>
      <c r="AT13" s="159" t="n">
        <f aca="false">SUM(AK14:AK16)</f>
        <v>0</v>
      </c>
      <c r="AU13" s="159" t="n">
        <f aca="false">SUM(AL14:AL16)</f>
        <v>0</v>
      </c>
    </row>
    <row r="14" customFormat="false" ht="15" hidden="false" customHeight="true" outlineLevel="0" collapsed="false">
      <c r="A14" s="189" t="s">
        <v>188</v>
      </c>
      <c r="B14" s="189" t="s">
        <v>135</v>
      </c>
      <c r="C14" s="189" t="s">
        <v>2313</v>
      </c>
      <c r="D14" s="190" t="s">
        <v>2314</v>
      </c>
      <c r="E14" s="190"/>
      <c r="F14" s="189" t="s">
        <v>191</v>
      </c>
      <c r="G14" s="191" t="n">
        <f aca="false">'Stavební rozpočet'!G1728</f>
        <v>1.285</v>
      </c>
      <c r="H14" s="192" t="n">
        <f aca="false">'Stavební rozpočet'!H1728</f>
        <v>0</v>
      </c>
      <c r="I14" s="193" t="s">
        <v>192</v>
      </c>
      <c r="J14" s="192" t="n">
        <f aca="false">G14*AO14</f>
        <v>0</v>
      </c>
      <c r="K14" s="192" t="n">
        <f aca="false">G14*AP14</f>
        <v>0</v>
      </c>
      <c r="L14" s="192" t="n">
        <f aca="false">G14*H14</f>
        <v>0</v>
      </c>
      <c r="M14" s="192" t="n">
        <f aca="false">L14*(1+BW14/100)</f>
        <v>0</v>
      </c>
      <c r="N14" s="192" t="n">
        <f aca="false">'Stavební rozpočet'!N1728</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135</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4035</v>
      </c>
      <c r="BA14" s="170" t="s">
        <v>4036</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2314</v>
      </c>
    </row>
    <row r="15" customFormat="false" ht="15" hidden="false" customHeight="true" outlineLevel="0" collapsed="false">
      <c r="A15" s="189" t="s">
        <v>197</v>
      </c>
      <c r="B15" s="189" t="s">
        <v>135</v>
      </c>
      <c r="C15" s="189" t="s">
        <v>2318</v>
      </c>
      <c r="D15" s="190" t="s">
        <v>2319</v>
      </c>
      <c r="E15" s="190"/>
      <c r="F15" s="189" t="s">
        <v>191</v>
      </c>
      <c r="G15" s="191" t="n">
        <f aca="false">'Stavební rozpočet'!G1729</f>
        <v>1.285</v>
      </c>
      <c r="H15" s="192" t="n">
        <f aca="false">'Stavební rozpočet'!H1729</f>
        <v>0</v>
      </c>
      <c r="I15" s="193" t="s">
        <v>192</v>
      </c>
      <c r="J15" s="192" t="n">
        <f aca="false">G15*AO15</f>
        <v>0</v>
      </c>
      <c r="K15" s="192" t="n">
        <f aca="false">G15*AP15</f>
        <v>0</v>
      </c>
      <c r="L15" s="192" t="n">
        <f aca="false">G15*H15</f>
        <v>0</v>
      </c>
      <c r="M15" s="192" t="n">
        <f aca="false">L15*(1+BW15/100)</f>
        <v>0</v>
      </c>
      <c r="N15" s="192" t="n">
        <f aca="false">'Stavební rozpočet'!N1729</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135</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4035</v>
      </c>
      <c r="BA15" s="170" t="s">
        <v>4036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2319</v>
      </c>
    </row>
    <row r="16" customFormat="false" ht="15" hidden="false" customHeight="true" outlineLevel="0" collapsed="false">
      <c r="A16" s="189" t="s">
        <v>200</v>
      </c>
      <c r="B16" s="189" t="s">
        <v>135</v>
      </c>
      <c r="C16" s="189" t="s">
        <v>3761</v>
      </c>
      <c r="D16" s="190" t="s">
        <v>3762</v>
      </c>
      <c r="E16" s="190"/>
      <c r="F16" s="189" t="s">
        <v>191</v>
      </c>
      <c r="G16" s="191" t="n">
        <f aca="false">'Stavební rozpočet'!G1730</f>
        <v>11.567</v>
      </c>
      <c r="H16" s="192" t="n">
        <f aca="false">'Stavební rozpočet'!H1730</f>
        <v>0</v>
      </c>
      <c r="I16" s="193" t="s">
        <v>192</v>
      </c>
      <c r="J16" s="192" t="n">
        <f aca="false">G16*AO16</f>
        <v>0</v>
      </c>
      <c r="K16" s="192" t="n">
        <f aca="false">G16*AP16</f>
        <v>0</v>
      </c>
      <c r="L16" s="192" t="n">
        <f aca="false">G16*H16</f>
        <v>0</v>
      </c>
      <c r="M16" s="192" t="n">
        <f aca="false">L16*(1+BW16/100)</f>
        <v>0</v>
      </c>
      <c r="N16" s="192" t="n">
        <f aca="false">'Stavební rozpočet'!N1730</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135</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4035</v>
      </c>
      <c r="BA16" s="170" t="s">
        <v>4036</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3762</v>
      </c>
    </row>
    <row r="17" customFormat="false" ht="15" hidden="false" customHeight="true" outlineLevel="0" collapsed="false">
      <c r="A17" s="183"/>
      <c r="B17" s="184" t="s">
        <v>135</v>
      </c>
      <c r="C17" s="184" t="s">
        <v>249</v>
      </c>
      <c r="D17" s="185" t="s">
        <v>4039</v>
      </c>
      <c r="E17" s="185"/>
      <c r="F17" s="183" t="s">
        <v>97</v>
      </c>
      <c r="G17" s="186" t="s">
        <v>97</v>
      </c>
      <c r="H17" s="183" t="s">
        <v>97</v>
      </c>
      <c r="I17" s="183" t="s">
        <v>97</v>
      </c>
      <c r="J17" s="187" t="n">
        <f aca="false">SUM(J18:J19)</f>
        <v>0</v>
      </c>
      <c r="K17" s="187" t="n">
        <f aca="false">SUM(K18:K19)</f>
        <v>0</v>
      </c>
      <c r="L17" s="187" t="n">
        <f aca="false">SUM(L18:L19)</f>
        <v>0</v>
      </c>
      <c r="M17" s="187" t="n">
        <f aca="false">SUM(M18:M19)</f>
        <v>0</v>
      </c>
      <c r="N17" s="188"/>
      <c r="O17" s="187" t="n">
        <f aca="false">SUM(O18:O19)</f>
        <v>0.061506</v>
      </c>
      <c r="P17" s="188"/>
      <c r="AI17" s="170" t="s">
        <v>135</v>
      </c>
      <c r="AS17" s="159" t="n">
        <f aca="false">SUM(AJ18:AJ19)</f>
        <v>0</v>
      </c>
      <c r="AT17" s="159" t="n">
        <f aca="false">SUM(AK18:AK19)</f>
        <v>0</v>
      </c>
      <c r="AU17" s="159" t="n">
        <f aca="false">SUM(AL18:AL19)</f>
        <v>0</v>
      </c>
    </row>
    <row r="18" customFormat="false" ht="15" hidden="false" customHeight="true" outlineLevel="0" collapsed="false">
      <c r="A18" s="189" t="s">
        <v>205</v>
      </c>
      <c r="B18" s="189" t="s">
        <v>135</v>
      </c>
      <c r="C18" s="189" t="s">
        <v>4041</v>
      </c>
      <c r="D18" s="190" t="s">
        <v>4042</v>
      </c>
      <c r="E18" s="190"/>
      <c r="F18" s="189" t="s">
        <v>252</v>
      </c>
      <c r="G18" s="191" t="n">
        <f aca="false">'Stavební rozpočet'!G1732</f>
        <v>30.6</v>
      </c>
      <c r="H18" s="192" t="n">
        <f aca="false">'Stavební rozpočet'!H1732</f>
        <v>0</v>
      </c>
      <c r="I18" s="193" t="s">
        <v>192</v>
      </c>
      <c r="J18" s="192" t="n">
        <f aca="false">G18*AO18</f>
        <v>0</v>
      </c>
      <c r="K18" s="192" t="n">
        <f aca="false">G18*AP18</f>
        <v>0</v>
      </c>
      <c r="L18" s="192" t="n">
        <f aca="false">G18*H18</f>
        <v>0</v>
      </c>
      <c r="M18" s="192" t="n">
        <f aca="false">L18*(1+BW18/100)</f>
        <v>0</v>
      </c>
      <c r="N18" s="192" t="n">
        <f aca="false">'Stavební rozpočet'!N1732</f>
        <v>0.00201</v>
      </c>
      <c r="O18" s="192" t="n">
        <f aca="false">G18*N18</f>
        <v>0.061506</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135</v>
      </c>
      <c r="AJ18" s="89" t="n">
        <f aca="false">IF(AN18=0,L18,0)</f>
        <v>0</v>
      </c>
      <c r="AK18" s="89" t="n">
        <f aca="false">IF(AN18=12,L18,0)</f>
        <v>0</v>
      </c>
      <c r="AL18" s="89" t="n">
        <f aca="false">IF(AN18=21,L18,0)</f>
        <v>0</v>
      </c>
      <c r="AN18" s="89" t="n">
        <v>21</v>
      </c>
      <c r="AO18" s="89" t="n">
        <f aca="false">H18*0.178926322</f>
        <v>0</v>
      </c>
      <c r="AP18" s="89" t="n">
        <f aca="false">H18*(1-0.178926322)</f>
        <v>0</v>
      </c>
      <c r="AQ18" s="88" t="s">
        <v>188</v>
      </c>
      <c r="AV18" s="89" t="n">
        <f aca="false">AW18+AX18</f>
        <v>0</v>
      </c>
      <c r="AW18" s="89" t="n">
        <f aca="false">G18*AO18</f>
        <v>0</v>
      </c>
      <c r="AX18" s="89" t="n">
        <f aca="false">G18*AP18</f>
        <v>0</v>
      </c>
      <c r="AY18" s="88" t="s">
        <v>4043</v>
      </c>
      <c r="AZ18" s="88" t="s">
        <v>4035</v>
      </c>
      <c r="BA18" s="170" t="s">
        <v>4036</v>
      </c>
      <c r="BC18" s="89" t="n">
        <f aca="false">AW18+AX18</f>
        <v>0</v>
      </c>
      <c r="BD18" s="89" t="n">
        <f aca="false">H18/(100-BE18)*100</f>
        <v>0</v>
      </c>
      <c r="BE18" s="89" t="n">
        <v>0</v>
      </c>
      <c r="BF18" s="89" t="n">
        <f aca="false">O18</f>
        <v>0.061506</v>
      </c>
      <c r="BH18" s="89" t="n">
        <f aca="false">G18*AO18</f>
        <v>0</v>
      </c>
      <c r="BI18" s="89" t="n">
        <f aca="false">G18*AP18</f>
        <v>0</v>
      </c>
      <c r="BJ18" s="89" t="n">
        <f aca="false">G18*H18</f>
        <v>0</v>
      </c>
      <c r="BK18" s="89"/>
      <c r="BL18" s="89" t="n">
        <v>15</v>
      </c>
      <c r="BW18" s="89" t="str">
        <f aca="false">I18</f>
        <v>21</v>
      </c>
      <c r="BX18" s="10" t="s">
        <v>4042</v>
      </c>
    </row>
    <row r="19" customFormat="false" ht="15" hidden="false" customHeight="true" outlineLevel="0" collapsed="false">
      <c r="A19" s="189" t="s">
        <v>209</v>
      </c>
      <c r="B19" s="189" t="s">
        <v>135</v>
      </c>
      <c r="C19" s="189" t="s">
        <v>4045</v>
      </c>
      <c r="D19" s="190" t="s">
        <v>4046</v>
      </c>
      <c r="E19" s="190"/>
      <c r="F19" s="189" t="s">
        <v>252</v>
      </c>
      <c r="G19" s="191" t="n">
        <f aca="false">'Stavební rozpočet'!G1733</f>
        <v>30.6</v>
      </c>
      <c r="H19" s="192" t="n">
        <f aca="false">'Stavební rozpočet'!H1733</f>
        <v>0</v>
      </c>
      <c r="I19" s="193" t="s">
        <v>192</v>
      </c>
      <c r="J19" s="192" t="n">
        <f aca="false">G19*AO19</f>
        <v>0</v>
      </c>
      <c r="K19" s="192" t="n">
        <f aca="false">G19*AP19</f>
        <v>0</v>
      </c>
      <c r="L19" s="192" t="n">
        <f aca="false">G19*H19</f>
        <v>0</v>
      </c>
      <c r="M19" s="192" t="n">
        <f aca="false">L19*(1+BW19/100)</f>
        <v>0</v>
      </c>
      <c r="N19" s="192" t="n">
        <f aca="false">'Stavební rozpočet'!N1733</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135</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4043</v>
      </c>
      <c r="AZ19" s="88" t="s">
        <v>4035</v>
      </c>
      <c r="BA19" s="170" t="s">
        <v>4036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15</v>
      </c>
      <c r="BW19" s="89" t="str">
        <f aca="false">I19</f>
        <v>21</v>
      </c>
      <c r="BX19" s="10" t="s">
        <v>4046</v>
      </c>
    </row>
    <row r="20" customFormat="false" ht="15" hidden="false" customHeight="true" outlineLevel="0" collapsed="false">
      <c r="A20" s="183"/>
      <c r="B20" s="184" t="s">
        <v>135</v>
      </c>
      <c r="C20" s="184" t="s">
        <v>203</v>
      </c>
      <c r="D20" s="185" t="s">
        <v>204</v>
      </c>
      <c r="E20" s="185"/>
      <c r="F20" s="183" t="s">
        <v>97</v>
      </c>
      <c r="G20" s="186" t="s">
        <v>97</v>
      </c>
      <c r="H20" s="183" t="s">
        <v>97</v>
      </c>
      <c r="I20" s="183" t="s">
        <v>97</v>
      </c>
      <c r="J20" s="187" t="n">
        <f aca="false">SUM(J21:J27)</f>
        <v>0</v>
      </c>
      <c r="K20" s="187" t="n">
        <f aca="false">SUM(K21:K27)</f>
        <v>0</v>
      </c>
      <c r="L20" s="187" t="n">
        <f aca="false">SUM(L21:L27)</f>
        <v>0</v>
      </c>
      <c r="M20" s="187" t="n">
        <f aca="false">SUM(M21:M27)</f>
        <v>0</v>
      </c>
      <c r="N20" s="188"/>
      <c r="O20" s="187" t="n">
        <f aca="false">SUM(O21:O27)</f>
        <v>0</v>
      </c>
      <c r="P20" s="188"/>
      <c r="AI20" s="170" t="s">
        <v>135</v>
      </c>
      <c r="AS20" s="159" t="n">
        <f aca="false">SUM(AJ21:AJ27)</f>
        <v>0</v>
      </c>
      <c r="AT20" s="159" t="n">
        <f aca="false">SUM(AK21:AK27)</f>
        <v>0</v>
      </c>
      <c r="AU20" s="159" t="n">
        <f aca="false">SUM(AL21:AL27)</f>
        <v>0</v>
      </c>
    </row>
    <row r="21" customFormat="false" ht="24.05" hidden="false" customHeight="true" outlineLevel="0" collapsed="false">
      <c r="A21" s="189" t="s">
        <v>212</v>
      </c>
      <c r="B21" s="189" t="s">
        <v>135</v>
      </c>
      <c r="C21" s="189" t="s">
        <v>206</v>
      </c>
      <c r="D21" s="190" t="s">
        <v>207</v>
      </c>
      <c r="E21" s="190"/>
      <c r="F21" s="189" t="s">
        <v>191</v>
      </c>
      <c r="G21" s="191" t="n">
        <f aca="false">'Stavební rozpočet'!G1735</f>
        <v>12.852</v>
      </c>
      <c r="H21" s="192" t="n">
        <f aca="false">'Stavební rozpočet'!H1735</f>
        <v>0</v>
      </c>
      <c r="I21" s="193" t="s">
        <v>192</v>
      </c>
      <c r="J21" s="192" t="n">
        <f aca="false">G21*AO21</f>
        <v>0</v>
      </c>
      <c r="K21" s="192" t="n">
        <f aca="false">G21*AP21</f>
        <v>0</v>
      </c>
      <c r="L21" s="192" t="n">
        <f aca="false">G21*H21</f>
        <v>0</v>
      </c>
      <c r="M21" s="192" t="n">
        <f aca="false">L21*(1+BW21/100)</f>
        <v>0</v>
      </c>
      <c r="N21" s="192" t="n">
        <f aca="false">'Stavební rozpočet'!N1735</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135</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4035</v>
      </c>
      <c r="BA21" s="170" t="s">
        <v>4036</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207</v>
      </c>
    </row>
    <row r="22" customFormat="false" ht="24.05" hidden="false" customHeight="true" outlineLevel="0" collapsed="false">
      <c r="A22" s="189" t="s">
        <v>215</v>
      </c>
      <c r="B22" s="189" t="s">
        <v>135</v>
      </c>
      <c r="C22" s="189" t="s">
        <v>210</v>
      </c>
      <c r="D22" s="190" t="s">
        <v>211</v>
      </c>
      <c r="E22" s="190"/>
      <c r="F22" s="189" t="s">
        <v>191</v>
      </c>
      <c r="G22" s="191" t="n">
        <f aca="false">'Stavební rozpočet'!G1736</f>
        <v>1.285</v>
      </c>
      <c r="H22" s="192" t="n">
        <f aca="false">'Stavební rozpočet'!H1736</f>
        <v>0</v>
      </c>
      <c r="I22" s="193" t="s">
        <v>192</v>
      </c>
      <c r="J22" s="192" t="n">
        <f aca="false">G22*AO22</f>
        <v>0</v>
      </c>
      <c r="K22" s="192" t="n">
        <f aca="false">G22*AP22</f>
        <v>0</v>
      </c>
      <c r="L22" s="192" t="n">
        <f aca="false">G22*H22</f>
        <v>0</v>
      </c>
      <c r="M22" s="192" t="n">
        <f aca="false">L22*(1+BW22/100)</f>
        <v>0</v>
      </c>
      <c r="N22" s="192" t="n">
        <f aca="false">'Stavební rozpočet'!N1736</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135</v>
      </c>
      <c r="AJ22" s="89" t="n">
        <f aca="false">IF(AN22=0,L22,0)</f>
        <v>0</v>
      </c>
      <c r="AK22" s="89" t="n">
        <f aca="false">IF(AN22=12,L22,0)</f>
        <v>0</v>
      </c>
      <c r="AL22" s="89" t="n">
        <f aca="false">IF(AN22=21,L22,0)</f>
        <v>0</v>
      </c>
      <c r="AN22" s="89" t="n">
        <v>21</v>
      </c>
      <c r="AO22" s="89" t="n">
        <f aca="false">H22*0</f>
        <v>0</v>
      </c>
      <c r="AP22" s="89" t="n">
        <f aca="false">H22*(1-0)</f>
        <v>0</v>
      </c>
      <c r="AQ22" s="88" t="s">
        <v>188</v>
      </c>
      <c r="AV22" s="89" t="n">
        <f aca="false">AW22+AX22</f>
        <v>0</v>
      </c>
      <c r="AW22" s="89" t="n">
        <f aca="false">G22*AO22</f>
        <v>0</v>
      </c>
      <c r="AX22" s="89" t="n">
        <f aca="false">G22*AP22</f>
        <v>0</v>
      </c>
      <c r="AY22" s="88" t="s">
        <v>208</v>
      </c>
      <c r="AZ22" s="88" t="s">
        <v>4035</v>
      </c>
      <c r="BA22" s="170" t="s">
        <v>4036</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t="n">
        <v>16</v>
      </c>
      <c r="BW22" s="89" t="str">
        <f aca="false">I22</f>
        <v>21</v>
      </c>
      <c r="BX22" s="10" t="s">
        <v>211</v>
      </c>
    </row>
    <row r="23" customFormat="false" ht="24.05" hidden="false" customHeight="true" outlineLevel="0" collapsed="false">
      <c r="A23" s="189" t="s">
        <v>219</v>
      </c>
      <c r="B23" s="189" t="s">
        <v>135</v>
      </c>
      <c r="C23" s="189" t="s">
        <v>3719</v>
      </c>
      <c r="D23" s="190" t="s">
        <v>3720</v>
      </c>
      <c r="E23" s="190"/>
      <c r="F23" s="189" t="s">
        <v>191</v>
      </c>
      <c r="G23" s="191" t="n">
        <f aca="false">'Stavební rozpočet'!G1737</f>
        <v>11.567</v>
      </c>
      <c r="H23" s="192" t="n">
        <f aca="false">'Stavební rozpočet'!H1737</f>
        <v>0</v>
      </c>
      <c r="I23" s="193" t="s">
        <v>192</v>
      </c>
      <c r="J23" s="192" t="n">
        <f aca="false">G23*AO23</f>
        <v>0</v>
      </c>
      <c r="K23" s="192" t="n">
        <f aca="false">G23*AP23</f>
        <v>0</v>
      </c>
      <c r="L23" s="192" t="n">
        <f aca="false">G23*H23</f>
        <v>0</v>
      </c>
      <c r="M23" s="192" t="n">
        <f aca="false">L23*(1+BW23/100)</f>
        <v>0</v>
      </c>
      <c r="N23" s="192" t="n">
        <f aca="false">'Stavební rozpočet'!N1737</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135</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208</v>
      </c>
      <c r="AZ23" s="88" t="s">
        <v>4035</v>
      </c>
      <c r="BA23" s="170" t="s">
        <v>4036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16</v>
      </c>
      <c r="BW23" s="89" t="str">
        <f aca="false">I23</f>
        <v>21</v>
      </c>
      <c r="BX23" s="10" t="s">
        <v>3720</v>
      </c>
    </row>
    <row r="24" customFormat="false" ht="15" hidden="false" customHeight="true" outlineLevel="0" collapsed="false">
      <c r="A24" s="189" t="s">
        <v>223</v>
      </c>
      <c r="B24" s="189" t="s">
        <v>135</v>
      </c>
      <c r="C24" s="189" t="s">
        <v>1160</v>
      </c>
      <c r="D24" s="190" t="s">
        <v>3777</v>
      </c>
      <c r="E24" s="190"/>
      <c r="F24" s="189" t="s">
        <v>191</v>
      </c>
      <c r="G24" s="191" t="n">
        <f aca="false">'Stavební rozpočet'!G1738</f>
        <v>1.285</v>
      </c>
      <c r="H24" s="192" t="n">
        <f aca="false">'Stavební rozpočet'!H1738</f>
        <v>0</v>
      </c>
      <c r="I24" s="193" t="s">
        <v>192</v>
      </c>
      <c r="J24" s="192" t="n">
        <f aca="false">G24*AO24</f>
        <v>0</v>
      </c>
      <c r="K24" s="192" t="n">
        <f aca="false">G24*AP24</f>
        <v>0</v>
      </c>
      <c r="L24" s="192" t="n">
        <f aca="false">G24*H24</f>
        <v>0</v>
      </c>
      <c r="M24" s="192" t="n">
        <f aca="false">L24*(1+BW24/100)</f>
        <v>0</v>
      </c>
      <c r="N24" s="192" t="n">
        <f aca="false">'Stavební rozpočet'!N1738</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135</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208</v>
      </c>
      <c r="AZ24" s="88" t="s">
        <v>4035</v>
      </c>
      <c r="BA24" s="170" t="s">
        <v>4036</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16</v>
      </c>
      <c r="BW24" s="89" t="str">
        <f aca="false">I24</f>
        <v>21</v>
      </c>
      <c r="BX24" s="10" t="s">
        <v>3777</v>
      </c>
    </row>
    <row r="25" customFormat="false" ht="15" hidden="false" customHeight="true" outlineLevel="0" collapsed="false">
      <c r="A25" s="189" t="s">
        <v>228</v>
      </c>
      <c r="B25" s="189" t="s">
        <v>135</v>
      </c>
      <c r="C25" s="189" t="s">
        <v>3779</v>
      </c>
      <c r="D25" s="190" t="s">
        <v>3780</v>
      </c>
      <c r="E25" s="190"/>
      <c r="F25" s="189" t="s">
        <v>191</v>
      </c>
      <c r="G25" s="191" t="n">
        <f aca="false">'Stavební rozpočet'!G1739</f>
        <v>9.119</v>
      </c>
      <c r="H25" s="192" t="n">
        <f aca="false">'Stavební rozpočet'!H1739</f>
        <v>0</v>
      </c>
      <c r="I25" s="193" t="s">
        <v>192</v>
      </c>
      <c r="J25" s="192" t="n">
        <f aca="false">G25*AO25</f>
        <v>0</v>
      </c>
      <c r="K25" s="192" t="n">
        <f aca="false">G25*AP25</f>
        <v>0</v>
      </c>
      <c r="L25" s="192" t="n">
        <f aca="false">G25*H25</f>
        <v>0</v>
      </c>
      <c r="M25" s="192" t="n">
        <f aca="false">L25*(1+BW25/100)</f>
        <v>0</v>
      </c>
      <c r="N25" s="192" t="n">
        <f aca="false">'Stavební rozpočet'!N1739</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135</v>
      </c>
      <c r="AJ25" s="89" t="n">
        <f aca="false">IF(AN25=0,L25,0)</f>
        <v>0</v>
      </c>
      <c r="AK25" s="89" t="n">
        <f aca="false">IF(AN25=12,L25,0)</f>
        <v>0</v>
      </c>
      <c r="AL25" s="89" t="n">
        <f aca="false">IF(AN25=21,L25,0)</f>
        <v>0</v>
      </c>
      <c r="AN25" s="89" t="n">
        <v>21</v>
      </c>
      <c r="AO25" s="89" t="n">
        <f aca="false">H25*0</f>
        <v>0</v>
      </c>
      <c r="AP25" s="89" t="n">
        <f aca="false">H25*(1-0)</f>
        <v>0</v>
      </c>
      <c r="AQ25" s="88" t="s">
        <v>188</v>
      </c>
      <c r="AV25" s="89" t="n">
        <f aca="false">AW25+AX25</f>
        <v>0</v>
      </c>
      <c r="AW25" s="89" t="n">
        <f aca="false">G25*AO25</f>
        <v>0</v>
      </c>
      <c r="AX25" s="89" t="n">
        <f aca="false">G25*AP25</f>
        <v>0</v>
      </c>
      <c r="AY25" s="88" t="s">
        <v>208</v>
      </c>
      <c r="AZ25" s="88" t="s">
        <v>4035</v>
      </c>
      <c r="BA25" s="170" t="s">
        <v>4036</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16</v>
      </c>
      <c r="BW25" s="89" t="str">
        <f aca="false">I25</f>
        <v>21</v>
      </c>
      <c r="BX25" s="10" t="s">
        <v>3780</v>
      </c>
    </row>
    <row r="26" customFormat="false" ht="15" hidden="false" customHeight="true" outlineLevel="0" collapsed="false">
      <c r="A26" s="189" t="s">
        <v>234</v>
      </c>
      <c r="B26" s="189" t="s">
        <v>135</v>
      </c>
      <c r="C26" s="189" t="s">
        <v>210</v>
      </c>
      <c r="D26" s="190" t="s">
        <v>216</v>
      </c>
      <c r="E26" s="190"/>
      <c r="F26" s="189" t="s">
        <v>191</v>
      </c>
      <c r="G26" s="191" t="n">
        <f aca="false">'Stavební rozpočet'!G1740</f>
        <v>1.285</v>
      </c>
      <c r="H26" s="192" t="n">
        <f aca="false">'Stavební rozpočet'!H1740</f>
        <v>0</v>
      </c>
      <c r="I26" s="193" t="s">
        <v>192</v>
      </c>
      <c r="J26" s="192" t="n">
        <f aca="false">G26*AO26</f>
        <v>0</v>
      </c>
      <c r="K26" s="192" t="n">
        <f aca="false">G26*AP26</f>
        <v>0</v>
      </c>
      <c r="L26" s="192" t="n">
        <f aca="false">G26*H26</f>
        <v>0</v>
      </c>
      <c r="M26" s="192" t="n">
        <f aca="false">L26*(1+BW26/100)</f>
        <v>0</v>
      </c>
      <c r="N26" s="192" t="n">
        <f aca="false">'Stavební rozpočet'!N1740</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135</v>
      </c>
      <c r="AJ26" s="89" t="n">
        <f aca="false">IF(AN26=0,L26,0)</f>
        <v>0</v>
      </c>
      <c r="AK26" s="89" t="n">
        <f aca="false">IF(AN26=12,L26,0)</f>
        <v>0</v>
      </c>
      <c r="AL26" s="89" t="n">
        <f aca="false">IF(AN26=21,L26,0)</f>
        <v>0</v>
      </c>
      <c r="AN26" s="89" t="n">
        <v>21</v>
      </c>
      <c r="AO26" s="89" t="n">
        <f aca="false">H26*0</f>
        <v>0</v>
      </c>
      <c r="AP26" s="89" t="n">
        <f aca="false">H26*(1-0)</f>
        <v>0</v>
      </c>
      <c r="AQ26" s="88" t="s">
        <v>188</v>
      </c>
      <c r="AV26" s="89" t="n">
        <f aca="false">AW26+AX26</f>
        <v>0</v>
      </c>
      <c r="AW26" s="89" t="n">
        <f aca="false">G26*AO26</f>
        <v>0</v>
      </c>
      <c r="AX26" s="89" t="n">
        <f aca="false">G26*AP26</f>
        <v>0</v>
      </c>
      <c r="AY26" s="88" t="s">
        <v>208</v>
      </c>
      <c r="AZ26" s="88" t="s">
        <v>4035</v>
      </c>
      <c r="BA26" s="170" t="s">
        <v>4036</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16</v>
      </c>
      <c r="BW26" s="89" t="str">
        <f aca="false">I26</f>
        <v>21</v>
      </c>
      <c r="BX26" s="10" t="s">
        <v>216</v>
      </c>
    </row>
    <row r="27" customFormat="false" ht="15" hidden="false" customHeight="true" outlineLevel="0" collapsed="false">
      <c r="A27" s="189" t="s">
        <v>240</v>
      </c>
      <c r="B27" s="189" t="s">
        <v>135</v>
      </c>
      <c r="C27" s="189" t="s">
        <v>3719</v>
      </c>
      <c r="D27" s="190" t="s">
        <v>3783</v>
      </c>
      <c r="E27" s="190"/>
      <c r="F27" s="189" t="s">
        <v>191</v>
      </c>
      <c r="G27" s="191" t="n">
        <f aca="false">'Stavební rozpočet'!G1741</f>
        <v>9.119</v>
      </c>
      <c r="H27" s="192" t="n">
        <f aca="false">'Stavební rozpočet'!H1741</f>
        <v>0</v>
      </c>
      <c r="I27" s="193" t="s">
        <v>192</v>
      </c>
      <c r="J27" s="192" t="n">
        <f aca="false">G27*AO27</f>
        <v>0</v>
      </c>
      <c r="K27" s="192" t="n">
        <f aca="false">G27*AP27</f>
        <v>0</v>
      </c>
      <c r="L27" s="192" t="n">
        <f aca="false">G27*H27</f>
        <v>0</v>
      </c>
      <c r="M27" s="192" t="n">
        <f aca="false">L27*(1+BW27/100)</f>
        <v>0</v>
      </c>
      <c r="N27" s="192" t="n">
        <f aca="false">'Stavební rozpočet'!N1741</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135</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208</v>
      </c>
      <c r="AZ27" s="88" t="s">
        <v>4035</v>
      </c>
      <c r="BA27" s="170" t="s">
        <v>4036</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t="n">
        <v>16</v>
      </c>
      <c r="BW27" s="89" t="str">
        <f aca="false">I27</f>
        <v>21</v>
      </c>
      <c r="BX27" s="10" t="s">
        <v>3783</v>
      </c>
    </row>
    <row r="28" customFormat="false" ht="15" hidden="false" customHeight="true" outlineLevel="0" collapsed="false">
      <c r="A28" s="183"/>
      <c r="B28" s="184" t="s">
        <v>135</v>
      </c>
      <c r="C28" s="184" t="s">
        <v>217</v>
      </c>
      <c r="D28" s="185" t="s">
        <v>218</v>
      </c>
      <c r="E28" s="185"/>
      <c r="F28" s="183" t="s">
        <v>97</v>
      </c>
      <c r="G28" s="186" t="s">
        <v>97</v>
      </c>
      <c r="H28" s="183" t="s">
        <v>97</v>
      </c>
      <c r="I28" s="183" t="s">
        <v>97</v>
      </c>
      <c r="J28" s="187" t="n">
        <f aca="false">SUM(J29:J32)</f>
        <v>0</v>
      </c>
      <c r="K28" s="187" t="n">
        <f aca="false">SUM(K29:K32)</f>
        <v>0</v>
      </c>
      <c r="L28" s="187" t="n">
        <f aca="false">SUM(L29:L32)</f>
        <v>0</v>
      </c>
      <c r="M28" s="187" t="n">
        <f aca="false">SUM(M29:M32)</f>
        <v>0</v>
      </c>
      <c r="N28" s="188"/>
      <c r="O28" s="187" t="n">
        <f aca="false">SUM(O29:O32)</f>
        <v>2.9376</v>
      </c>
      <c r="P28" s="188"/>
      <c r="AI28" s="170" t="s">
        <v>135</v>
      </c>
      <c r="AS28" s="159" t="n">
        <f aca="false">SUM(AJ29:AJ32)</f>
        <v>0</v>
      </c>
      <c r="AT28" s="159" t="n">
        <f aca="false">SUM(AK29:AK32)</f>
        <v>0</v>
      </c>
      <c r="AU28" s="159" t="n">
        <f aca="false">SUM(AL29:AL32)</f>
        <v>0</v>
      </c>
    </row>
    <row r="29" customFormat="false" ht="24.05" hidden="false" customHeight="true" outlineLevel="0" collapsed="false">
      <c r="A29" s="189" t="s">
        <v>186</v>
      </c>
      <c r="B29" s="189" t="s">
        <v>135</v>
      </c>
      <c r="C29" s="189" t="s">
        <v>1175</v>
      </c>
      <c r="D29" s="190" t="s">
        <v>3995</v>
      </c>
      <c r="E29" s="190"/>
      <c r="F29" s="189" t="s">
        <v>191</v>
      </c>
      <c r="G29" s="191" t="n">
        <f aca="false">'Stavební rozpočet'!G1743</f>
        <v>1.728</v>
      </c>
      <c r="H29" s="192" t="n">
        <f aca="false">'Stavební rozpočet'!H1743</f>
        <v>0</v>
      </c>
      <c r="I29" s="193" t="s">
        <v>192</v>
      </c>
      <c r="J29" s="192" t="n">
        <f aca="false">G29*AO29</f>
        <v>0</v>
      </c>
      <c r="K29" s="192" t="n">
        <f aca="false">G29*AP29</f>
        <v>0</v>
      </c>
      <c r="L29" s="192" t="n">
        <f aca="false">G29*H29</f>
        <v>0</v>
      </c>
      <c r="M29" s="192" t="n">
        <f aca="false">L29*(1+BW29/100)</f>
        <v>0</v>
      </c>
      <c r="N29" s="192" t="n">
        <f aca="false">'Stavební rozpočet'!N1743</f>
        <v>1.7</v>
      </c>
      <c r="O29" s="192" t="n">
        <f aca="false">G29*N29</f>
        <v>2.9376</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135</v>
      </c>
      <c r="AJ29" s="89" t="n">
        <f aca="false">IF(AN29=0,L29,0)</f>
        <v>0</v>
      </c>
      <c r="AK29" s="89" t="n">
        <f aca="false">IF(AN29=12,L29,0)</f>
        <v>0</v>
      </c>
      <c r="AL29" s="89" t="n">
        <f aca="false">IF(AN29=21,L29,0)</f>
        <v>0</v>
      </c>
      <c r="AN29" s="89" t="n">
        <v>21</v>
      </c>
      <c r="AO29" s="89" t="n">
        <f aca="false">H29*0.496426331</f>
        <v>0</v>
      </c>
      <c r="AP29" s="89" t="n">
        <f aca="false">H29*(1-0.496426331)</f>
        <v>0</v>
      </c>
      <c r="AQ29" s="88" t="s">
        <v>188</v>
      </c>
      <c r="AV29" s="89" t="n">
        <f aca="false">AW29+AX29</f>
        <v>0</v>
      </c>
      <c r="AW29" s="89" t="n">
        <f aca="false">G29*AO29</f>
        <v>0</v>
      </c>
      <c r="AX29" s="89" t="n">
        <f aca="false">G29*AP29</f>
        <v>0</v>
      </c>
      <c r="AY29" s="88" t="s">
        <v>222</v>
      </c>
      <c r="AZ29" s="88" t="s">
        <v>4035</v>
      </c>
      <c r="BA29" s="170" t="s">
        <v>4036</v>
      </c>
      <c r="BC29" s="89" t="n">
        <f aca="false">AW29+AX29</f>
        <v>0</v>
      </c>
      <c r="BD29" s="89" t="n">
        <f aca="false">H29/(100-BE29)*100</f>
        <v>0</v>
      </c>
      <c r="BE29" s="89" t="n">
        <v>0</v>
      </c>
      <c r="BF29" s="89" t="n">
        <f aca="false">O29</f>
        <v>2.9376</v>
      </c>
      <c r="BH29" s="89" t="n">
        <f aca="false">G29*AO29</f>
        <v>0</v>
      </c>
      <c r="BI29" s="89" t="n">
        <f aca="false">G29*AP29</f>
        <v>0</v>
      </c>
      <c r="BJ29" s="89" t="n">
        <f aca="false">G29*H29</f>
        <v>0</v>
      </c>
      <c r="BK29" s="89"/>
      <c r="BL29" s="89" t="n">
        <v>17</v>
      </c>
      <c r="BW29" s="89" t="str">
        <f aca="false">I29</f>
        <v>21</v>
      </c>
      <c r="BX29" s="10" t="s">
        <v>3995</v>
      </c>
    </row>
    <row r="30" customFormat="false" ht="15" hidden="false" customHeight="true" outlineLevel="0" collapsed="false">
      <c r="A30" s="189" t="s">
        <v>246</v>
      </c>
      <c r="B30" s="189" t="s">
        <v>135</v>
      </c>
      <c r="C30" s="189" t="s">
        <v>220</v>
      </c>
      <c r="D30" s="190" t="s">
        <v>3997</v>
      </c>
      <c r="E30" s="190"/>
      <c r="F30" s="189" t="s">
        <v>191</v>
      </c>
      <c r="G30" s="191" t="n">
        <f aca="false">'Stavební rozpočet'!G1744</f>
        <v>10.404</v>
      </c>
      <c r="H30" s="192" t="n">
        <f aca="false">'Stavební rozpočet'!H1744</f>
        <v>0</v>
      </c>
      <c r="I30" s="193" t="s">
        <v>192</v>
      </c>
      <c r="J30" s="192" t="n">
        <f aca="false">G30*AO30</f>
        <v>0</v>
      </c>
      <c r="K30" s="192" t="n">
        <f aca="false">G30*AP30</f>
        <v>0</v>
      </c>
      <c r="L30" s="192" t="n">
        <f aca="false">G30*H30</f>
        <v>0</v>
      </c>
      <c r="M30" s="192" t="n">
        <f aca="false">L30*(1+BW30/100)</f>
        <v>0</v>
      </c>
      <c r="N30" s="192" t="n">
        <f aca="false">'Stavební rozpočet'!N1744</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135</v>
      </c>
      <c r="AJ30" s="89" t="n">
        <f aca="false">IF(AN30=0,L30,0)</f>
        <v>0</v>
      </c>
      <c r="AK30" s="89" t="n">
        <f aca="false">IF(AN30=12,L30,0)</f>
        <v>0</v>
      </c>
      <c r="AL30" s="89" t="n">
        <f aca="false">IF(AN30=21,L30,0)</f>
        <v>0</v>
      </c>
      <c r="AN30" s="89" t="n">
        <v>21</v>
      </c>
      <c r="AO30" s="89" t="n">
        <f aca="false">H30*0</f>
        <v>0</v>
      </c>
      <c r="AP30" s="89" t="n">
        <f aca="false">H30*(1-0)</f>
        <v>0</v>
      </c>
      <c r="AQ30" s="88" t="s">
        <v>188</v>
      </c>
      <c r="AV30" s="89" t="n">
        <f aca="false">AW30+AX30</f>
        <v>0</v>
      </c>
      <c r="AW30" s="89" t="n">
        <f aca="false">G30*AO30</f>
        <v>0</v>
      </c>
      <c r="AX30" s="89" t="n">
        <f aca="false">G30*AP30</f>
        <v>0</v>
      </c>
      <c r="AY30" s="88" t="s">
        <v>222</v>
      </c>
      <c r="AZ30" s="88" t="s">
        <v>4035</v>
      </c>
      <c r="BA30" s="170" t="s">
        <v>4036</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t="n">
        <v>17</v>
      </c>
      <c r="BW30" s="89" t="str">
        <f aca="false">I30</f>
        <v>21</v>
      </c>
      <c r="BX30" s="10" t="s">
        <v>3997</v>
      </c>
    </row>
    <row r="31" customFormat="false" ht="15" hidden="false" customHeight="true" outlineLevel="0" collapsed="false">
      <c r="A31" s="189" t="s">
        <v>249</v>
      </c>
      <c r="B31" s="189" t="s">
        <v>135</v>
      </c>
      <c r="C31" s="189" t="s">
        <v>1172</v>
      </c>
      <c r="D31" s="190" t="s">
        <v>3789</v>
      </c>
      <c r="E31" s="190"/>
      <c r="F31" s="189" t="s">
        <v>191</v>
      </c>
      <c r="G31" s="191" t="n">
        <f aca="false">'Stavební rozpočet'!G1745</f>
        <v>12.132</v>
      </c>
      <c r="H31" s="192" t="n">
        <f aca="false">'Stavební rozpočet'!H1745</f>
        <v>0</v>
      </c>
      <c r="I31" s="193" t="s">
        <v>192</v>
      </c>
      <c r="J31" s="192" t="n">
        <f aca="false">G31*AO31</f>
        <v>0</v>
      </c>
      <c r="K31" s="192" t="n">
        <f aca="false">G31*AP31</f>
        <v>0</v>
      </c>
      <c r="L31" s="192" t="n">
        <f aca="false">G31*H31</f>
        <v>0</v>
      </c>
      <c r="M31" s="192" t="n">
        <f aca="false">L31*(1+BW31/100)</f>
        <v>0</v>
      </c>
      <c r="N31" s="192" t="n">
        <f aca="false">'Stavební rozpočet'!N1745</f>
        <v>0</v>
      </c>
      <c r="O31" s="192" t="n">
        <f aca="false">G31*N31</f>
        <v>0</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135</v>
      </c>
      <c r="AJ31" s="89" t="n">
        <f aca="false">IF(AN31=0,L31,0)</f>
        <v>0</v>
      </c>
      <c r="AK31" s="89" t="n">
        <f aca="false">IF(AN31=12,L31,0)</f>
        <v>0</v>
      </c>
      <c r="AL31" s="89" t="n">
        <f aca="false">IF(AN31=21,L31,0)</f>
        <v>0</v>
      </c>
      <c r="AN31" s="89" t="n">
        <v>21</v>
      </c>
      <c r="AO31" s="89" t="n">
        <f aca="false">H31*0</f>
        <v>0</v>
      </c>
      <c r="AP31" s="89" t="n">
        <f aca="false">H31*(1-0)</f>
        <v>0</v>
      </c>
      <c r="AQ31" s="88" t="s">
        <v>197</v>
      </c>
      <c r="AV31" s="89" t="n">
        <f aca="false">AW31+AX31</f>
        <v>0</v>
      </c>
      <c r="AW31" s="89" t="n">
        <f aca="false">G31*AO31</f>
        <v>0</v>
      </c>
      <c r="AX31" s="89" t="n">
        <f aca="false">G31*AP31</f>
        <v>0</v>
      </c>
      <c r="AY31" s="88" t="s">
        <v>222</v>
      </c>
      <c r="AZ31" s="88" t="s">
        <v>4035</v>
      </c>
      <c r="BA31" s="170" t="s">
        <v>4036</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t="n">
        <v>17</v>
      </c>
      <c r="BW31" s="89" t="str">
        <f aca="false">I31</f>
        <v>21</v>
      </c>
      <c r="BX31" s="10" t="s">
        <v>3789</v>
      </c>
    </row>
    <row r="32" customFormat="false" ht="24.05" hidden="false" customHeight="true" outlineLevel="0" collapsed="false">
      <c r="A32" s="189" t="s">
        <v>203</v>
      </c>
      <c r="B32" s="189" t="s">
        <v>135</v>
      </c>
      <c r="C32" s="189" t="s">
        <v>1646</v>
      </c>
      <c r="D32" s="190" t="s">
        <v>4058</v>
      </c>
      <c r="E32" s="190"/>
      <c r="F32" s="189" t="s">
        <v>1637</v>
      </c>
      <c r="G32" s="191" t="n">
        <f aca="false">'Stavební rozpočet'!G1746</f>
        <v>3</v>
      </c>
      <c r="H32" s="192" t="n">
        <f aca="false">'Stavební rozpočet'!H1746</f>
        <v>0</v>
      </c>
      <c r="I32" s="193" t="s">
        <v>192</v>
      </c>
      <c r="J32" s="192" t="n">
        <f aca="false">G32*AO32</f>
        <v>0</v>
      </c>
      <c r="K32" s="192" t="n">
        <f aca="false">G32*AP32</f>
        <v>0</v>
      </c>
      <c r="L32" s="192" t="n">
        <f aca="false">G32*H32</f>
        <v>0</v>
      </c>
      <c r="M32" s="192" t="n">
        <f aca="false">L32*(1+BW32/100)</f>
        <v>0</v>
      </c>
      <c r="N32" s="192" t="n">
        <f aca="false">'Stavební rozpočet'!N1746</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135</v>
      </c>
      <c r="AJ32" s="89" t="n">
        <f aca="false">IF(AN32=0,L32,0)</f>
        <v>0</v>
      </c>
      <c r="AK32" s="89" t="n">
        <f aca="false">IF(AN32=12,L32,0)</f>
        <v>0</v>
      </c>
      <c r="AL32" s="89" t="n">
        <f aca="false">IF(AN32=21,L32,0)</f>
        <v>0</v>
      </c>
      <c r="AN32" s="89" t="n">
        <v>21</v>
      </c>
      <c r="AO32" s="89" t="n">
        <f aca="false">H32*0</f>
        <v>0</v>
      </c>
      <c r="AP32" s="89" t="n">
        <f aca="false">H32*(1-0)</f>
        <v>0</v>
      </c>
      <c r="AQ32" s="88" t="s">
        <v>197</v>
      </c>
      <c r="AV32" s="89" t="n">
        <f aca="false">AW32+AX32</f>
        <v>0</v>
      </c>
      <c r="AW32" s="89" t="n">
        <f aca="false">G32*AO32</f>
        <v>0</v>
      </c>
      <c r="AX32" s="89" t="n">
        <f aca="false">G32*AP32</f>
        <v>0</v>
      </c>
      <c r="AY32" s="88" t="s">
        <v>222</v>
      </c>
      <c r="AZ32" s="88" t="s">
        <v>4035</v>
      </c>
      <c r="BA32" s="170" t="s">
        <v>4036</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t="n">
        <v>17</v>
      </c>
      <c r="BW32" s="89" t="str">
        <f aca="false">I32</f>
        <v>21</v>
      </c>
      <c r="BX32" s="10" t="s">
        <v>4058</v>
      </c>
    </row>
    <row r="33" customFormat="false" ht="24.05" hidden="false" customHeight="true" outlineLevel="0" collapsed="false">
      <c r="A33" s="183"/>
      <c r="B33" s="184" t="s">
        <v>135</v>
      </c>
      <c r="C33" s="184" t="s">
        <v>341</v>
      </c>
      <c r="D33" s="185" t="s">
        <v>1177</v>
      </c>
      <c r="E33" s="185"/>
      <c r="F33" s="183" t="s">
        <v>97</v>
      </c>
      <c r="G33" s="186" t="s">
        <v>97</v>
      </c>
      <c r="H33" s="183" t="s">
        <v>97</v>
      </c>
      <c r="I33" s="183" t="s">
        <v>97</v>
      </c>
      <c r="J33" s="187" t="n">
        <f aca="false">SUM(J34)</f>
        <v>0</v>
      </c>
      <c r="K33" s="187" t="n">
        <f aca="false">SUM(K34)</f>
        <v>0</v>
      </c>
      <c r="L33" s="187" t="n">
        <f aca="false">SUM(L34)</f>
        <v>0</v>
      </c>
      <c r="M33" s="187" t="n">
        <f aca="false">SUM(M34)</f>
        <v>0</v>
      </c>
      <c r="N33" s="188"/>
      <c r="O33" s="187" t="n">
        <f aca="false">SUM(O34)</f>
        <v>0.815184</v>
      </c>
      <c r="P33" s="188"/>
      <c r="AI33" s="170" t="s">
        <v>135</v>
      </c>
      <c r="AS33" s="159" t="n">
        <f aca="false">SUM(AJ34)</f>
        <v>0</v>
      </c>
      <c r="AT33" s="159" t="n">
        <f aca="false">SUM(AK34)</f>
        <v>0</v>
      </c>
      <c r="AU33" s="159" t="n">
        <f aca="false">SUM(AL34)</f>
        <v>0</v>
      </c>
    </row>
    <row r="34" customFormat="false" ht="15" hidden="false" customHeight="true" outlineLevel="0" collapsed="false">
      <c r="A34" s="189" t="s">
        <v>217</v>
      </c>
      <c r="B34" s="189" t="s">
        <v>135</v>
      </c>
      <c r="C34" s="189" t="s">
        <v>1179</v>
      </c>
      <c r="D34" s="190" t="s">
        <v>1180</v>
      </c>
      <c r="E34" s="190"/>
      <c r="F34" s="189" t="s">
        <v>191</v>
      </c>
      <c r="G34" s="191" t="n">
        <f aca="false">'Stavební rozpočet'!G1748</f>
        <v>0.72</v>
      </c>
      <c r="H34" s="192" t="n">
        <f aca="false">'Stavební rozpočet'!H1748</f>
        <v>0</v>
      </c>
      <c r="I34" s="193" t="s">
        <v>192</v>
      </c>
      <c r="J34" s="192" t="n">
        <f aca="false">G34*AO34</f>
        <v>0</v>
      </c>
      <c r="K34" s="192" t="n">
        <f aca="false">G34*AP34</f>
        <v>0</v>
      </c>
      <c r="L34" s="192" t="n">
        <f aca="false">G34*H34</f>
        <v>0</v>
      </c>
      <c r="M34" s="192" t="n">
        <f aca="false">L34*(1+BW34/100)</f>
        <v>0</v>
      </c>
      <c r="N34" s="192" t="n">
        <f aca="false">'Stavební rozpočet'!N1748</f>
        <v>1.1322</v>
      </c>
      <c r="O34" s="192" t="n">
        <f aca="false">G34*N34</f>
        <v>0.815184</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135</v>
      </c>
      <c r="AJ34" s="89" t="n">
        <f aca="false">IF(AN34=0,L34,0)</f>
        <v>0</v>
      </c>
      <c r="AK34" s="89" t="n">
        <f aca="false">IF(AN34=12,L34,0)</f>
        <v>0</v>
      </c>
      <c r="AL34" s="89" t="n">
        <f aca="false">IF(AN34=21,L34,0)</f>
        <v>0</v>
      </c>
      <c r="AN34" s="89" t="n">
        <v>21</v>
      </c>
      <c r="AO34" s="89" t="n">
        <f aca="false">H34*0.467118503</f>
        <v>0</v>
      </c>
      <c r="AP34" s="89" t="n">
        <f aca="false">H34*(1-0.467118503)</f>
        <v>0</v>
      </c>
      <c r="AQ34" s="88" t="s">
        <v>188</v>
      </c>
      <c r="AV34" s="89" t="n">
        <f aca="false">AW34+AX34</f>
        <v>0</v>
      </c>
      <c r="AW34" s="89" t="n">
        <f aca="false">G34*AO34</f>
        <v>0</v>
      </c>
      <c r="AX34" s="89" t="n">
        <f aca="false">G34*AP34</f>
        <v>0</v>
      </c>
      <c r="AY34" s="88" t="s">
        <v>1181</v>
      </c>
      <c r="AZ34" s="88" t="s">
        <v>4060</v>
      </c>
      <c r="BA34" s="170" t="s">
        <v>4036</v>
      </c>
      <c r="BC34" s="89" t="n">
        <f aca="false">AW34+AX34</f>
        <v>0</v>
      </c>
      <c r="BD34" s="89" t="n">
        <f aca="false">H34/(100-BE34)*100</f>
        <v>0</v>
      </c>
      <c r="BE34" s="89" t="n">
        <v>0</v>
      </c>
      <c r="BF34" s="89" t="n">
        <f aca="false">O34</f>
        <v>0.815184</v>
      </c>
      <c r="BH34" s="89" t="n">
        <f aca="false">G34*AO34</f>
        <v>0</v>
      </c>
      <c r="BI34" s="89" t="n">
        <f aca="false">G34*AP34</f>
        <v>0</v>
      </c>
      <c r="BJ34" s="89" t="n">
        <f aca="false">G34*H34</f>
        <v>0</v>
      </c>
      <c r="BK34" s="89"/>
      <c r="BL34" s="89" t="n">
        <v>45</v>
      </c>
      <c r="BW34" s="89" t="str">
        <f aca="false">I34</f>
        <v>21</v>
      </c>
      <c r="BX34" s="10" t="s">
        <v>1180</v>
      </c>
    </row>
    <row r="35" customFormat="false" ht="15" hidden="false" customHeight="true" outlineLevel="0" collapsed="false">
      <c r="A35" s="183"/>
      <c r="B35" s="184" t="s">
        <v>135</v>
      </c>
      <c r="C35" s="184" t="s">
        <v>475</v>
      </c>
      <c r="D35" s="185" t="s">
        <v>4061</v>
      </c>
      <c r="E35" s="185"/>
      <c r="F35" s="183" t="s">
        <v>97</v>
      </c>
      <c r="G35" s="186" t="s">
        <v>97</v>
      </c>
      <c r="H35" s="183" t="s">
        <v>97</v>
      </c>
      <c r="I35" s="183" t="s">
        <v>97</v>
      </c>
      <c r="J35" s="187" t="n">
        <f aca="false">SUM(J36:J38)</f>
        <v>0</v>
      </c>
      <c r="K35" s="187" t="n">
        <f aca="false">SUM(K36:K38)</f>
        <v>0</v>
      </c>
      <c r="L35" s="187" t="n">
        <f aca="false">SUM(L36:L38)</f>
        <v>0</v>
      </c>
      <c r="M35" s="187" t="n">
        <f aca="false">SUM(M36:M38)</f>
        <v>0</v>
      </c>
      <c r="N35" s="188"/>
      <c r="O35" s="187" t="n">
        <f aca="false">SUM(O36:O38)</f>
        <v>0.016255</v>
      </c>
      <c r="P35" s="188"/>
      <c r="AI35" s="170" t="s">
        <v>135</v>
      </c>
      <c r="AS35" s="159" t="n">
        <f aca="false">SUM(AJ36:AJ38)</f>
        <v>0</v>
      </c>
      <c r="AT35" s="159" t="n">
        <f aca="false">SUM(AK36:AK38)</f>
        <v>0</v>
      </c>
      <c r="AU35" s="159" t="n">
        <f aca="false">SUM(AL36:AL38)</f>
        <v>0</v>
      </c>
    </row>
    <row r="36" customFormat="false" ht="15" hidden="false" customHeight="true" outlineLevel="0" collapsed="false">
      <c r="A36" s="189" t="s">
        <v>257</v>
      </c>
      <c r="B36" s="189" t="s">
        <v>135</v>
      </c>
      <c r="C36" s="189" t="s">
        <v>4063</v>
      </c>
      <c r="D36" s="190" t="s">
        <v>4064</v>
      </c>
      <c r="E36" s="190"/>
      <c r="F36" s="189" t="s">
        <v>237</v>
      </c>
      <c r="G36" s="191" t="n">
        <f aca="false">'Stavební rozpočet'!G1750</f>
        <v>4.5</v>
      </c>
      <c r="H36" s="192" t="n">
        <f aca="false">'Stavební rozpočet'!H1750</f>
        <v>0</v>
      </c>
      <c r="I36" s="193" t="s">
        <v>192</v>
      </c>
      <c r="J36" s="192" t="n">
        <f aca="false">G36*AO36</f>
        <v>0</v>
      </c>
      <c r="K36" s="192" t="n">
        <f aca="false">G36*AP36</f>
        <v>0</v>
      </c>
      <c r="L36" s="192" t="n">
        <f aca="false">G36*H36</f>
        <v>0</v>
      </c>
      <c r="M36" s="192" t="n">
        <f aca="false">L36*(1+BW36/100)</f>
        <v>0</v>
      </c>
      <c r="N36" s="192" t="n">
        <f aca="false">'Stavební rozpočet'!N1750</f>
        <v>0.0001</v>
      </c>
      <c r="O36" s="192" t="n">
        <f aca="false">G36*N36</f>
        <v>0.00045</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135</v>
      </c>
      <c r="AJ36" s="89" t="n">
        <f aca="false">IF(AN36=0,L36,0)</f>
        <v>0</v>
      </c>
      <c r="AK36" s="89" t="n">
        <f aca="false">IF(AN36=12,L36,0)</f>
        <v>0</v>
      </c>
      <c r="AL36" s="89" t="n">
        <f aca="false">IF(AN36=21,L36,0)</f>
        <v>0</v>
      </c>
      <c r="AN36" s="89" t="n">
        <v>21</v>
      </c>
      <c r="AO36" s="89" t="n">
        <f aca="false">H36*0.104087264</f>
        <v>0</v>
      </c>
      <c r="AP36" s="89" t="n">
        <f aca="false">H36*(1-0.104087264)</f>
        <v>0</v>
      </c>
      <c r="AQ36" s="88" t="s">
        <v>188</v>
      </c>
      <c r="AV36" s="89" t="n">
        <f aca="false">AW36+AX36</f>
        <v>0</v>
      </c>
      <c r="AW36" s="89" t="n">
        <f aca="false">G36*AO36</f>
        <v>0</v>
      </c>
      <c r="AX36" s="89" t="n">
        <f aca="false">G36*AP36</f>
        <v>0</v>
      </c>
      <c r="AY36" s="88" t="s">
        <v>4065</v>
      </c>
      <c r="AZ36" s="88" t="s">
        <v>4066</v>
      </c>
      <c r="BA36" s="170" t="s">
        <v>4036</v>
      </c>
      <c r="BC36" s="89" t="n">
        <f aca="false">AW36+AX36</f>
        <v>0</v>
      </c>
      <c r="BD36" s="89" t="n">
        <f aca="false">H36/(100-BE36)*100</f>
        <v>0</v>
      </c>
      <c r="BE36" s="89" t="n">
        <v>0</v>
      </c>
      <c r="BF36" s="89" t="n">
        <f aca="false">O36</f>
        <v>0.00045</v>
      </c>
      <c r="BH36" s="89" t="n">
        <f aca="false">G36*AO36</f>
        <v>0</v>
      </c>
      <c r="BI36" s="89" t="n">
        <f aca="false">G36*AP36</f>
        <v>0</v>
      </c>
      <c r="BJ36" s="89" t="n">
        <f aca="false">G36*H36</f>
        <v>0</v>
      </c>
      <c r="BK36" s="89"/>
      <c r="BL36" s="89" t="n">
        <v>87</v>
      </c>
      <c r="BW36" s="89" t="str">
        <f aca="false">I36</f>
        <v>21</v>
      </c>
      <c r="BX36" s="10" t="s">
        <v>4064</v>
      </c>
    </row>
    <row r="37" customFormat="false" ht="15" hidden="false" customHeight="true" outlineLevel="0" collapsed="false">
      <c r="A37" s="194" t="s">
        <v>261</v>
      </c>
      <c r="B37" s="194" t="s">
        <v>135</v>
      </c>
      <c r="C37" s="194" t="s">
        <v>4068</v>
      </c>
      <c r="D37" s="195" t="s">
        <v>4069</v>
      </c>
      <c r="E37" s="195"/>
      <c r="F37" s="194" t="s">
        <v>231</v>
      </c>
      <c r="G37" s="196" t="n">
        <f aca="false">'Stavební rozpočet'!G1751</f>
        <v>1.09</v>
      </c>
      <c r="H37" s="197" t="n">
        <f aca="false">'Stavební rozpočet'!H1751</f>
        <v>0</v>
      </c>
      <c r="I37" s="198" t="s">
        <v>192</v>
      </c>
      <c r="J37" s="197" t="n">
        <f aca="false">G37*AO37</f>
        <v>0</v>
      </c>
      <c r="K37" s="197" t="n">
        <f aca="false">G37*AP37</f>
        <v>0</v>
      </c>
      <c r="L37" s="197" t="n">
        <f aca="false">G37*H37</f>
        <v>0</v>
      </c>
      <c r="M37" s="197" t="n">
        <f aca="false">L37*(1+BW37/100)</f>
        <v>0</v>
      </c>
      <c r="N37" s="197" t="n">
        <f aca="false">'Stavební rozpočet'!N1751</f>
        <v>0.0087</v>
      </c>
      <c r="O37" s="197" t="n">
        <f aca="false">G37*N37</f>
        <v>0.009483</v>
      </c>
      <c r="P37" s="198"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135</v>
      </c>
      <c r="AJ37" s="199" t="n">
        <f aca="false">IF(AN37=0,L37,0)</f>
        <v>0</v>
      </c>
      <c r="AK37" s="199" t="n">
        <f aca="false">IF(AN37=12,L37,0)</f>
        <v>0</v>
      </c>
      <c r="AL37" s="199" t="n">
        <f aca="false">IF(AN37=21,L37,0)</f>
        <v>0</v>
      </c>
      <c r="AN37" s="89" t="n">
        <v>21</v>
      </c>
      <c r="AO37" s="89" t="n">
        <f aca="false">H37*1</f>
        <v>0</v>
      </c>
      <c r="AP37" s="89" t="n">
        <f aca="false">H37*(1-1)</f>
        <v>0</v>
      </c>
      <c r="AQ37" s="200" t="s">
        <v>188</v>
      </c>
      <c r="AV37" s="89" t="n">
        <f aca="false">AW37+AX37</f>
        <v>0</v>
      </c>
      <c r="AW37" s="89" t="n">
        <f aca="false">G37*AO37</f>
        <v>0</v>
      </c>
      <c r="AX37" s="89" t="n">
        <f aca="false">G37*AP37</f>
        <v>0</v>
      </c>
      <c r="AY37" s="88" t="s">
        <v>4065</v>
      </c>
      <c r="AZ37" s="88" t="s">
        <v>4066</v>
      </c>
      <c r="BA37" s="170" t="s">
        <v>4036</v>
      </c>
      <c r="BC37" s="89" t="n">
        <f aca="false">AW37+AX37</f>
        <v>0</v>
      </c>
      <c r="BD37" s="89" t="n">
        <f aca="false">H37/(100-BE37)*100</f>
        <v>0</v>
      </c>
      <c r="BE37" s="89" t="n">
        <v>0</v>
      </c>
      <c r="BF37" s="89" t="n">
        <f aca="false">O37</f>
        <v>0.009483</v>
      </c>
      <c r="BH37" s="199" t="n">
        <f aca="false">G37*AO37</f>
        <v>0</v>
      </c>
      <c r="BI37" s="199" t="n">
        <f aca="false">G37*AP37</f>
        <v>0</v>
      </c>
      <c r="BJ37" s="199" t="n">
        <f aca="false">G37*H37</f>
        <v>0</v>
      </c>
      <c r="BK37" s="199"/>
      <c r="BL37" s="89" t="n">
        <v>87</v>
      </c>
      <c r="BW37" s="89" t="str">
        <f aca="false">I37</f>
        <v>21</v>
      </c>
      <c r="BX37" s="201" t="s">
        <v>4069</v>
      </c>
    </row>
    <row r="38" customFormat="false" ht="15" hidden="false" customHeight="true" outlineLevel="0" collapsed="false">
      <c r="A38" s="194" t="s">
        <v>264</v>
      </c>
      <c r="B38" s="194" t="s">
        <v>135</v>
      </c>
      <c r="C38" s="194" t="s">
        <v>4071</v>
      </c>
      <c r="D38" s="195" t="s">
        <v>4072</v>
      </c>
      <c r="E38" s="195"/>
      <c r="F38" s="194" t="s">
        <v>231</v>
      </c>
      <c r="G38" s="196" t="n">
        <f aca="false">'Stavební rozpočet'!G1752</f>
        <v>2.18</v>
      </c>
      <c r="H38" s="197" t="n">
        <f aca="false">'Stavební rozpočet'!H1752</f>
        <v>0</v>
      </c>
      <c r="I38" s="198" t="s">
        <v>192</v>
      </c>
      <c r="J38" s="197" t="n">
        <f aca="false">G38*AO38</f>
        <v>0</v>
      </c>
      <c r="K38" s="197" t="n">
        <f aca="false">G38*AP38</f>
        <v>0</v>
      </c>
      <c r="L38" s="197" t="n">
        <f aca="false">G38*H38</f>
        <v>0</v>
      </c>
      <c r="M38" s="197" t="n">
        <f aca="false">L38*(1+BW38/100)</f>
        <v>0</v>
      </c>
      <c r="N38" s="197" t="n">
        <f aca="false">'Stavební rozpočet'!N1752</f>
        <v>0.0029</v>
      </c>
      <c r="O38" s="197" t="n">
        <f aca="false">G38*N38</f>
        <v>0.006322</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135</v>
      </c>
      <c r="AJ38" s="199" t="n">
        <f aca="false">IF(AN38=0,L38,0)</f>
        <v>0</v>
      </c>
      <c r="AK38" s="199" t="n">
        <f aca="false">IF(AN38=12,L38,0)</f>
        <v>0</v>
      </c>
      <c r="AL38" s="199" t="n">
        <f aca="false">IF(AN38=21,L38,0)</f>
        <v>0</v>
      </c>
      <c r="AN38" s="89" t="n">
        <v>21</v>
      </c>
      <c r="AO38" s="89" t="n">
        <f aca="false">H38*1</f>
        <v>0</v>
      </c>
      <c r="AP38" s="89" t="n">
        <f aca="false">H38*(1-1)</f>
        <v>0</v>
      </c>
      <c r="AQ38" s="200" t="s">
        <v>188</v>
      </c>
      <c r="AV38" s="89" t="n">
        <f aca="false">AW38+AX38</f>
        <v>0</v>
      </c>
      <c r="AW38" s="89" t="n">
        <f aca="false">G38*AO38</f>
        <v>0</v>
      </c>
      <c r="AX38" s="89" t="n">
        <f aca="false">G38*AP38</f>
        <v>0</v>
      </c>
      <c r="AY38" s="88" t="s">
        <v>4065</v>
      </c>
      <c r="AZ38" s="88" t="s">
        <v>4066</v>
      </c>
      <c r="BA38" s="170" t="s">
        <v>4036</v>
      </c>
      <c r="BC38" s="89" t="n">
        <f aca="false">AW38+AX38</f>
        <v>0</v>
      </c>
      <c r="BD38" s="89" t="n">
        <f aca="false">H38/(100-BE38)*100</f>
        <v>0</v>
      </c>
      <c r="BE38" s="89" t="n">
        <v>0</v>
      </c>
      <c r="BF38" s="89" t="n">
        <f aca="false">O38</f>
        <v>0.006322</v>
      </c>
      <c r="BH38" s="199" t="n">
        <f aca="false">G38*AO38</f>
        <v>0</v>
      </c>
      <c r="BI38" s="199" t="n">
        <f aca="false">G38*AP38</f>
        <v>0</v>
      </c>
      <c r="BJ38" s="199" t="n">
        <f aca="false">G38*H38</f>
        <v>0</v>
      </c>
      <c r="BK38" s="199"/>
      <c r="BL38" s="89" t="n">
        <v>87</v>
      </c>
      <c r="BW38" s="89" t="str">
        <f aca="false">I38</f>
        <v>21</v>
      </c>
      <c r="BX38" s="201" t="s">
        <v>4072</v>
      </c>
    </row>
    <row r="39" customFormat="false" ht="15" hidden="false" customHeight="true" outlineLevel="0" collapsed="false">
      <c r="A39" s="183"/>
      <c r="B39" s="184" t="s">
        <v>135</v>
      </c>
      <c r="C39" s="184" t="s">
        <v>479</v>
      </c>
      <c r="D39" s="185" t="s">
        <v>3907</v>
      </c>
      <c r="E39" s="185"/>
      <c r="F39" s="183" t="s">
        <v>97</v>
      </c>
      <c r="G39" s="186" t="s">
        <v>97</v>
      </c>
      <c r="H39" s="183" t="s">
        <v>97</v>
      </c>
      <c r="I39" s="183" t="s">
        <v>97</v>
      </c>
      <c r="J39" s="187" t="n">
        <f aca="false">SUM(J40:J41)</f>
        <v>0</v>
      </c>
      <c r="K39" s="187" t="n">
        <f aca="false">SUM(K40:K41)</f>
        <v>0</v>
      </c>
      <c r="L39" s="187" t="n">
        <f aca="false">SUM(L40:L41)</f>
        <v>0</v>
      </c>
      <c r="M39" s="187" t="n">
        <f aca="false">SUM(M40:M41)</f>
        <v>0</v>
      </c>
      <c r="N39" s="188"/>
      <c r="O39" s="187" t="n">
        <f aca="false">SUM(O40:O41)</f>
        <v>0</v>
      </c>
      <c r="P39" s="188"/>
      <c r="AI39" s="170" t="s">
        <v>135</v>
      </c>
      <c r="AS39" s="159" t="n">
        <f aca="false">SUM(AJ40:AJ41)</f>
        <v>0</v>
      </c>
      <c r="AT39" s="159" t="n">
        <f aca="false">SUM(AK40:AK41)</f>
        <v>0</v>
      </c>
      <c r="AU39" s="159" t="n">
        <f aca="false">SUM(AL40:AL41)</f>
        <v>0</v>
      </c>
    </row>
    <row r="40" customFormat="false" ht="15" hidden="false" customHeight="true" outlineLevel="0" collapsed="false">
      <c r="A40" s="189" t="s">
        <v>192</v>
      </c>
      <c r="B40" s="189" t="s">
        <v>135</v>
      </c>
      <c r="C40" s="189" t="s">
        <v>4074</v>
      </c>
      <c r="D40" s="190" t="s">
        <v>4075</v>
      </c>
      <c r="E40" s="190"/>
      <c r="F40" s="189" t="s">
        <v>237</v>
      </c>
      <c r="G40" s="191" t="n">
        <f aca="false">'Stavební rozpočet'!G1754</f>
        <v>4.5</v>
      </c>
      <c r="H40" s="192" t="n">
        <f aca="false">'Stavební rozpočet'!H1754</f>
        <v>0</v>
      </c>
      <c r="I40" s="193" t="s">
        <v>192</v>
      </c>
      <c r="J40" s="192" t="n">
        <f aca="false">G40*AO40</f>
        <v>0</v>
      </c>
      <c r="K40" s="192" t="n">
        <f aca="false">G40*AP40</f>
        <v>0</v>
      </c>
      <c r="L40" s="192" t="n">
        <f aca="false">G40*H40</f>
        <v>0</v>
      </c>
      <c r="M40" s="192" t="n">
        <f aca="false">L40*(1+BW40/100)</f>
        <v>0</v>
      </c>
      <c r="N40" s="192" t="n">
        <f aca="false">'Stavební rozpočet'!N1754</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135</v>
      </c>
      <c r="AJ40" s="89" t="n">
        <f aca="false">IF(AN40=0,L40,0)</f>
        <v>0</v>
      </c>
      <c r="AK40" s="89" t="n">
        <f aca="false">IF(AN40=12,L40,0)</f>
        <v>0</v>
      </c>
      <c r="AL40" s="89" t="n">
        <f aca="false">IF(AN40=21,L40,0)</f>
        <v>0</v>
      </c>
      <c r="AN40" s="89" t="n">
        <v>21</v>
      </c>
      <c r="AO40" s="89" t="n">
        <f aca="false">H40*0.267396111</f>
        <v>0</v>
      </c>
      <c r="AP40" s="89" t="n">
        <f aca="false">H40*(1-0.267396111)</f>
        <v>0</v>
      </c>
      <c r="AQ40" s="88" t="s">
        <v>188</v>
      </c>
      <c r="AV40" s="89" t="n">
        <f aca="false">AW40+AX40</f>
        <v>0</v>
      </c>
      <c r="AW40" s="89" t="n">
        <f aca="false">G40*AO40</f>
        <v>0</v>
      </c>
      <c r="AX40" s="89" t="n">
        <f aca="false">G40*AP40</f>
        <v>0</v>
      </c>
      <c r="AY40" s="88" t="s">
        <v>3911</v>
      </c>
      <c r="AZ40" s="88" t="s">
        <v>4066</v>
      </c>
      <c r="BA40" s="170" t="s">
        <v>4036</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t="n">
        <v>89</v>
      </c>
      <c r="BW40" s="89" t="str">
        <f aca="false">I40</f>
        <v>21</v>
      </c>
      <c r="BX40" s="10" t="s">
        <v>4075</v>
      </c>
    </row>
    <row r="41" customFormat="false" ht="15" hidden="false" customHeight="true" outlineLevel="0" collapsed="false">
      <c r="A41" s="189" t="s">
        <v>226</v>
      </c>
      <c r="B41" s="189" t="s">
        <v>135</v>
      </c>
      <c r="C41" s="189" t="s">
        <v>4077</v>
      </c>
      <c r="D41" s="190" t="s">
        <v>4078</v>
      </c>
      <c r="E41" s="190"/>
      <c r="F41" s="189" t="s">
        <v>237</v>
      </c>
      <c r="G41" s="191" t="n">
        <f aca="false">'Stavební rozpočet'!G1755</f>
        <v>4.5</v>
      </c>
      <c r="H41" s="192" t="n">
        <f aca="false">'Stavební rozpočet'!H1755</f>
        <v>0</v>
      </c>
      <c r="I41" s="193" t="s">
        <v>192</v>
      </c>
      <c r="J41" s="192" t="n">
        <f aca="false">G41*AO41</f>
        <v>0</v>
      </c>
      <c r="K41" s="192" t="n">
        <f aca="false">G41*AP41</f>
        <v>0</v>
      </c>
      <c r="L41" s="192" t="n">
        <f aca="false">G41*H41</f>
        <v>0</v>
      </c>
      <c r="M41" s="192" t="n">
        <f aca="false">L41*(1+BW41/100)</f>
        <v>0</v>
      </c>
      <c r="N41" s="192" t="n">
        <f aca="false">'Stavební rozpočet'!N1755</f>
        <v>0</v>
      </c>
      <c r="O41" s="192" t="n">
        <f aca="false">G41*N41</f>
        <v>0</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135</v>
      </c>
      <c r="AJ41" s="89" t="n">
        <f aca="false">IF(AN41=0,L41,0)</f>
        <v>0</v>
      </c>
      <c r="AK41" s="89" t="n">
        <f aca="false">IF(AN41=12,L41,0)</f>
        <v>0</v>
      </c>
      <c r="AL41" s="89" t="n">
        <f aca="false">IF(AN41=21,L41,0)</f>
        <v>0</v>
      </c>
      <c r="AN41" s="89" t="n">
        <v>21</v>
      </c>
      <c r="AO41" s="89" t="n">
        <f aca="false">H41*0</f>
        <v>0</v>
      </c>
      <c r="AP41" s="89" t="n">
        <f aca="false">H41*(1-0)</f>
        <v>0</v>
      </c>
      <c r="AQ41" s="88" t="s">
        <v>188</v>
      </c>
      <c r="AV41" s="89" t="n">
        <f aca="false">AW41+AX41</f>
        <v>0</v>
      </c>
      <c r="AW41" s="89" t="n">
        <f aca="false">G41*AO41</f>
        <v>0</v>
      </c>
      <c r="AX41" s="89" t="n">
        <f aca="false">G41*AP41</f>
        <v>0</v>
      </c>
      <c r="AY41" s="88" t="s">
        <v>3911</v>
      </c>
      <c r="AZ41" s="88" t="s">
        <v>4066</v>
      </c>
      <c r="BA41" s="170" t="s">
        <v>4036</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t="n">
        <v>89</v>
      </c>
      <c r="BW41" s="89" t="str">
        <f aca="false">I41</f>
        <v>21</v>
      </c>
      <c r="BX41" s="10" t="s">
        <v>4078</v>
      </c>
    </row>
    <row r="42" customFormat="false" ht="15" hidden="false" customHeight="true" outlineLevel="0" collapsed="false">
      <c r="A42" s="183"/>
      <c r="B42" s="184" t="s">
        <v>135</v>
      </c>
      <c r="C42" s="184" t="s">
        <v>4007</v>
      </c>
      <c r="D42" s="185" t="s">
        <v>4008</v>
      </c>
      <c r="E42" s="185"/>
      <c r="F42" s="183" t="s">
        <v>97</v>
      </c>
      <c r="G42" s="186" t="s">
        <v>97</v>
      </c>
      <c r="H42" s="183" t="s">
        <v>97</v>
      </c>
      <c r="I42" s="183" t="s">
        <v>97</v>
      </c>
      <c r="J42" s="187" t="n">
        <f aca="false">SUM(J43)</f>
        <v>0</v>
      </c>
      <c r="K42" s="187" t="n">
        <f aca="false">SUM(K43)</f>
        <v>0</v>
      </c>
      <c r="L42" s="187" t="n">
        <f aca="false">SUM(L43)</f>
        <v>0</v>
      </c>
      <c r="M42" s="187" t="n">
        <f aca="false">SUM(M43)</f>
        <v>0</v>
      </c>
      <c r="N42" s="188"/>
      <c r="O42" s="187" t="n">
        <f aca="false">SUM(O43)</f>
        <v>0</v>
      </c>
      <c r="P42" s="188"/>
      <c r="AI42" s="170" t="s">
        <v>135</v>
      </c>
      <c r="AS42" s="159" t="n">
        <f aca="false">SUM(AJ43)</f>
        <v>0</v>
      </c>
      <c r="AT42" s="159" t="n">
        <f aca="false">SUM(AK43)</f>
        <v>0</v>
      </c>
      <c r="AU42" s="159" t="n">
        <f aca="false">SUM(AL43)</f>
        <v>0</v>
      </c>
    </row>
    <row r="43" customFormat="false" ht="15" hidden="false" customHeight="true" outlineLevel="0" collapsed="false">
      <c r="A43" s="189" t="s">
        <v>271</v>
      </c>
      <c r="B43" s="189" t="s">
        <v>135</v>
      </c>
      <c r="C43" s="189" t="s">
        <v>4080</v>
      </c>
      <c r="D43" s="190" t="s">
        <v>4081</v>
      </c>
      <c r="E43" s="190"/>
      <c r="F43" s="189" t="s">
        <v>260</v>
      </c>
      <c r="G43" s="191" t="n">
        <f aca="false">'Stavební rozpočet'!G1757</f>
        <v>3.83</v>
      </c>
      <c r="H43" s="192" t="n">
        <f aca="false">'Stavební rozpočet'!H1757</f>
        <v>0</v>
      </c>
      <c r="I43" s="193" t="s">
        <v>192</v>
      </c>
      <c r="J43" s="192" t="n">
        <f aca="false">G43*AO43</f>
        <v>0</v>
      </c>
      <c r="K43" s="192" t="n">
        <f aca="false">G43*AP43</f>
        <v>0</v>
      </c>
      <c r="L43" s="192" t="n">
        <f aca="false">G43*H43</f>
        <v>0</v>
      </c>
      <c r="M43" s="192" t="n">
        <f aca="false">L43*(1+BW43/100)</f>
        <v>0</v>
      </c>
      <c r="N43" s="192" t="n">
        <f aca="false">'Stavební rozpočet'!N1757</f>
        <v>0</v>
      </c>
      <c r="O43" s="192" t="n">
        <f aca="false">G43*N43</f>
        <v>0</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135</v>
      </c>
      <c r="AJ43" s="89" t="n">
        <f aca="false">IF(AN43=0,L43,0)</f>
        <v>0</v>
      </c>
      <c r="AK43" s="89" t="n">
        <f aca="false">IF(AN43=12,L43,0)</f>
        <v>0</v>
      </c>
      <c r="AL43" s="89" t="n">
        <f aca="false">IF(AN43=21,L43,0)</f>
        <v>0</v>
      </c>
      <c r="AN43" s="89" t="n">
        <v>21</v>
      </c>
      <c r="AO43" s="89" t="n">
        <f aca="false">H43*0</f>
        <v>0</v>
      </c>
      <c r="AP43" s="89" t="n">
        <f aca="false">H43*(1-0)</f>
        <v>0</v>
      </c>
      <c r="AQ43" s="88" t="s">
        <v>209</v>
      </c>
      <c r="AV43" s="89" t="n">
        <f aca="false">AW43+AX43</f>
        <v>0</v>
      </c>
      <c r="AW43" s="89" t="n">
        <f aca="false">G43*AO43</f>
        <v>0</v>
      </c>
      <c r="AX43" s="89" t="n">
        <f aca="false">G43*AP43</f>
        <v>0</v>
      </c>
      <c r="AY43" s="88" t="s">
        <v>4012</v>
      </c>
      <c r="AZ43" s="88" t="s">
        <v>4082</v>
      </c>
      <c r="BA43" s="170" t="s">
        <v>4036</v>
      </c>
      <c r="BC43" s="89" t="n">
        <f aca="false">AW43+AX43</f>
        <v>0</v>
      </c>
      <c r="BD43" s="89" t="n">
        <f aca="false">H43/(100-BE43)*100</f>
        <v>0</v>
      </c>
      <c r="BE43" s="89" t="n">
        <v>0</v>
      </c>
      <c r="BF43" s="89" t="n">
        <f aca="false">O43</f>
        <v>0</v>
      </c>
      <c r="BH43" s="89" t="n">
        <f aca="false">G43*AO43</f>
        <v>0</v>
      </c>
      <c r="BI43" s="89" t="n">
        <f aca="false">G43*AP43</f>
        <v>0</v>
      </c>
      <c r="BJ43" s="89" t="n">
        <f aca="false">G43*H43</f>
        <v>0</v>
      </c>
      <c r="BK43" s="89"/>
      <c r="BL43" s="89"/>
      <c r="BW43" s="89" t="str">
        <f aca="false">I43</f>
        <v>21</v>
      </c>
      <c r="BX43" s="10" t="s">
        <v>4081</v>
      </c>
    </row>
    <row r="44" customFormat="false" ht="19.85" hidden="false" customHeight="true" outlineLevel="0" collapsed="false">
      <c r="J44" s="153" t="s">
        <v>148</v>
      </c>
      <c r="K44" s="153"/>
      <c r="L44" s="309" t="n">
        <f aca="false">L13+L17+L20+L28+L33+L35+L39+L42</f>
        <v>0</v>
      </c>
      <c r="M44" s="309" t="n">
        <f aca="false">M13+M17+M20+M28+M33+M35+M39+M42</f>
        <v>0</v>
      </c>
    </row>
    <row r="45" customFormat="false" ht="15" hidden="false" customHeight="false" outlineLevel="0" collapsed="false">
      <c r="A45" s="1"/>
    </row>
    <row r="46" customFormat="false" ht="15" hidden="true" customHeight="false" outlineLevel="0" collapsed="false">
      <c r="A46" s="10"/>
      <c r="B46" s="10"/>
      <c r="C46" s="10"/>
      <c r="D46" s="10"/>
      <c r="E46" s="10"/>
      <c r="F46" s="10"/>
      <c r="G46" s="10"/>
      <c r="H46" s="10"/>
      <c r="I46" s="10"/>
      <c r="J46" s="10"/>
      <c r="K46" s="10"/>
      <c r="L46" s="10"/>
      <c r="M46" s="10"/>
      <c r="N46" s="10"/>
      <c r="O46" s="10"/>
      <c r="P46" s="10"/>
    </row>
    <row r="47" customFormat="false" ht="15" hidden="true" customHeight="false" outlineLevel="0" collapsed="false"/>
  </sheetData>
  <mergeCells count="6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J44:K44"/>
    <mergeCell ref="A46:P4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80"/>
    <pageSetUpPr fitToPage="true"/>
  </sheetPr>
  <dimension ref="A1:H7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7.48"/>
    <col collapsed="false" customWidth="true" hidden="false" outlineLevel="0" max="2" min="2"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39.47"/>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6030</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249</v>
      </c>
      <c r="D12" s="185" t="s">
        <v>4039</v>
      </c>
      <c r="E12" s="185"/>
      <c r="F12" s="184"/>
      <c r="G12" s="188"/>
      <c r="H12" s="188"/>
    </row>
    <row r="13" customFormat="false" ht="15" hidden="false" customHeight="true" outlineLevel="0" collapsed="false">
      <c r="A13" s="184"/>
      <c r="B13" s="184" t="s">
        <v>4575</v>
      </c>
      <c r="C13" s="184" t="s">
        <v>203</v>
      </c>
      <c r="D13" s="185" t="s">
        <v>204</v>
      </c>
      <c r="E13" s="185"/>
      <c r="F13" s="184"/>
      <c r="G13" s="188"/>
      <c r="H13" s="188"/>
    </row>
    <row r="14" customFormat="false" ht="15" hidden="false" customHeight="true" outlineLevel="0" collapsed="false">
      <c r="A14" s="184"/>
      <c r="B14" s="184" t="s">
        <v>4575</v>
      </c>
      <c r="C14" s="184" t="s">
        <v>217</v>
      </c>
      <c r="D14" s="185" t="s">
        <v>218</v>
      </c>
      <c r="E14" s="185"/>
      <c r="F14" s="184"/>
      <c r="G14" s="188"/>
      <c r="H14" s="188"/>
    </row>
    <row r="15" customFormat="false" ht="15" hidden="false" customHeight="true" outlineLevel="0" collapsed="false">
      <c r="A15" s="184"/>
      <c r="B15" s="184" t="s">
        <v>4575</v>
      </c>
      <c r="C15" s="184" t="s">
        <v>341</v>
      </c>
      <c r="D15" s="185" t="s">
        <v>1177</v>
      </c>
      <c r="E15" s="185"/>
      <c r="F15" s="184"/>
      <c r="G15" s="188"/>
      <c r="H15" s="188"/>
    </row>
    <row r="16" customFormat="false" ht="15" hidden="false" customHeight="true" outlineLevel="0" collapsed="false">
      <c r="A16" s="184"/>
      <c r="B16" s="184" t="s">
        <v>4575</v>
      </c>
      <c r="C16" s="184" t="s">
        <v>475</v>
      </c>
      <c r="D16" s="185" t="s">
        <v>4061</v>
      </c>
      <c r="E16" s="185"/>
      <c r="F16" s="184"/>
      <c r="G16" s="188"/>
      <c r="H16" s="188"/>
    </row>
    <row r="17" customFormat="false" ht="15" hidden="false" customHeight="true" outlineLevel="0" collapsed="false">
      <c r="A17" s="184"/>
      <c r="B17" s="184" t="s">
        <v>4575</v>
      </c>
      <c r="C17" s="184" t="s">
        <v>479</v>
      </c>
      <c r="D17" s="185" t="s">
        <v>3907</v>
      </c>
      <c r="E17" s="185"/>
      <c r="F17" s="184"/>
      <c r="G17" s="188"/>
      <c r="H17" s="188"/>
    </row>
    <row r="18" customFormat="false" ht="15" hidden="false" customHeight="true" outlineLevel="0" collapsed="false">
      <c r="A18" s="184"/>
      <c r="B18" s="184" t="s">
        <v>4575</v>
      </c>
      <c r="C18" s="184" t="s">
        <v>4007</v>
      </c>
      <c r="D18" s="185" t="s">
        <v>4008</v>
      </c>
      <c r="E18" s="185"/>
      <c r="F18" s="184"/>
      <c r="G18" s="188"/>
      <c r="H18" s="188"/>
    </row>
    <row r="19" customFormat="false" ht="15" hidden="false" customHeight="true" outlineLevel="0" collapsed="false">
      <c r="A19" s="189" t="s">
        <v>188</v>
      </c>
      <c r="B19" s="189" t="s">
        <v>135</v>
      </c>
      <c r="C19" s="189" t="s">
        <v>2313</v>
      </c>
      <c r="D19" s="190" t="s">
        <v>2314</v>
      </c>
      <c r="E19" s="190"/>
      <c r="F19" s="189" t="s">
        <v>191</v>
      </c>
      <c r="G19" s="192" t="n">
        <v>1.285</v>
      </c>
      <c r="H19" s="192" t="n">
        <v>0</v>
      </c>
    </row>
    <row r="20" customFormat="false" ht="15" hidden="false" customHeight="false" outlineLevel="0" collapsed="false">
      <c r="A20" s="315"/>
      <c r="B20" s="315"/>
      <c r="C20" s="315"/>
      <c r="D20" s="316" t="s">
        <v>5578</v>
      </c>
      <c r="E20" s="317"/>
      <c r="F20" s="317"/>
      <c r="G20" s="318" t="n">
        <v>1.285</v>
      </c>
      <c r="H20" s="315"/>
    </row>
    <row r="21" customFormat="false" ht="15" hidden="false" customHeight="true" outlineLevel="0" collapsed="false">
      <c r="A21" s="189" t="s">
        <v>197</v>
      </c>
      <c r="B21" s="189" t="s">
        <v>135</v>
      </c>
      <c r="C21" s="189" t="s">
        <v>2318</v>
      </c>
      <c r="D21" s="190" t="s">
        <v>2319</v>
      </c>
      <c r="E21" s="190"/>
      <c r="F21" s="189" t="s">
        <v>191</v>
      </c>
      <c r="G21" s="192" t="n">
        <v>1.285</v>
      </c>
      <c r="H21" s="192" t="n">
        <v>0</v>
      </c>
    </row>
    <row r="22" customFormat="false" ht="15" hidden="false" customHeight="false" outlineLevel="0" collapsed="false">
      <c r="A22" s="315"/>
      <c r="B22" s="315"/>
      <c r="C22" s="315"/>
      <c r="D22" s="316" t="s">
        <v>5579</v>
      </c>
      <c r="E22" s="317"/>
      <c r="F22" s="317"/>
      <c r="G22" s="318" t="n">
        <v>1.285</v>
      </c>
      <c r="H22" s="315"/>
    </row>
    <row r="23" customFormat="false" ht="15" hidden="false" customHeight="true" outlineLevel="0" collapsed="false">
      <c r="A23" s="189" t="s">
        <v>200</v>
      </c>
      <c r="B23" s="189" t="s">
        <v>135</v>
      </c>
      <c r="C23" s="189" t="s">
        <v>3761</v>
      </c>
      <c r="D23" s="190" t="s">
        <v>3762</v>
      </c>
      <c r="E23" s="190"/>
      <c r="F23" s="189" t="s">
        <v>191</v>
      </c>
      <c r="G23" s="192" t="n">
        <v>11.567</v>
      </c>
      <c r="H23" s="192" t="n">
        <v>0</v>
      </c>
    </row>
    <row r="24" customFormat="false" ht="15" hidden="false" customHeight="false" outlineLevel="0" collapsed="false">
      <c r="A24" s="315"/>
      <c r="B24" s="315"/>
      <c r="C24" s="315"/>
      <c r="D24" s="316" t="s">
        <v>5580</v>
      </c>
      <c r="E24" s="317"/>
      <c r="F24" s="317"/>
      <c r="G24" s="318" t="n">
        <v>11.567</v>
      </c>
      <c r="H24" s="315"/>
    </row>
    <row r="25" customFormat="false" ht="15" hidden="false" customHeight="true" outlineLevel="0" collapsed="false">
      <c r="A25" s="189" t="s">
        <v>205</v>
      </c>
      <c r="B25" s="189" t="s">
        <v>135</v>
      </c>
      <c r="C25" s="189" t="s">
        <v>4041</v>
      </c>
      <c r="D25" s="190" t="s">
        <v>4042</v>
      </c>
      <c r="E25" s="190"/>
      <c r="F25" s="189" t="s">
        <v>252</v>
      </c>
      <c r="G25" s="192" t="n">
        <v>30.6</v>
      </c>
      <c r="H25" s="192" t="n">
        <v>0</v>
      </c>
    </row>
    <row r="26" customFormat="false" ht="15" hidden="false" customHeight="false" outlineLevel="0" collapsed="false">
      <c r="A26" s="315"/>
      <c r="B26" s="315"/>
      <c r="C26" s="315"/>
      <c r="D26" s="316" t="s">
        <v>5581</v>
      </c>
      <c r="E26" s="317"/>
      <c r="F26" s="317"/>
      <c r="G26" s="318" t="n">
        <v>30.6</v>
      </c>
      <c r="H26" s="315"/>
    </row>
    <row r="27" customFormat="false" ht="15" hidden="false" customHeight="true" outlineLevel="0" collapsed="false">
      <c r="A27" s="189" t="s">
        <v>209</v>
      </c>
      <c r="B27" s="189" t="s">
        <v>135</v>
      </c>
      <c r="C27" s="189" t="s">
        <v>4045</v>
      </c>
      <c r="D27" s="190" t="s">
        <v>4046</v>
      </c>
      <c r="E27" s="190"/>
      <c r="F27" s="189" t="s">
        <v>252</v>
      </c>
      <c r="G27" s="192" t="n">
        <v>30.6</v>
      </c>
      <c r="H27" s="192" t="n">
        <v>0</v>
      </c>
    </row>
    <row r="28" customFormat="false" ht="15" hidden="false" customHeight="false" outlineLevel="0" collapsed="false">
      <c r="A28" s="315"/>
      <c r="B28" s="315"/>
      <c r="C28" s="315"/>
      <c r="D28" s="316" t="s">
        <v>5582</v>
      </c>
      <c r="E28" s="317"/>
      <c r="F28" s="317"/>
      <c r="G28" s="318" t="n">
        <v>30.6</v>
      </c>
      <c r="H28" s="315"/>
    </row>
    <row r="29" customFormat="false" ht="24.05" hidden="false" customHeight="true" outlineLevel="0" collapsed="false">
      <c r="A29" s="189" t="s">
        <v>212</v>
      </c>
      <c r="B29" s="189" t="s">
        <v>135</v>
      </c>
      <c r="C29" s="189" t="s">
        <v>206</v>
      </c>
      <c r="D29" s="190" t="s">
        <v>207</v>
      </c>
      <c r="E29" s="190"/>
      <c r="F29" s="189" t="s">
        <v>191</v>
      </c>
      <c r="G29" s="192" t="n">
        <v>12.852</v>
      </c>
      <c r="H29" s="192" t="n">
        <v>0</v>
      </c>
    </row>
    <row r="30" customFormat="false" ht="15" hidden="false" customHeight="false" outlineLevel="0" collapsed="false">
      <c r="A30" s="315"/>
      <c r="B30" s="315"/>
      <c r="C30" s="315"/>
      <c r="D30" s="316" t="s">
        <v>5583</v>
      </c>
      <c r="E30" s="317"/>
      <c r="F30" s="317"/>
      <c r="G30" s="318" t="n">
        <v>12.852</v>
      </c>
      <c r="H30" s="315"/>
    </row>
    <row r="31" customFormat="false" ht="15" hidden="false" customHeight="true" outlineLevel="0" collapsed="false">
      <c r="A31" s="189" t="s">
        <v>215</v>
      </c>
      <c r="B31" s="189" t="s">
        <v>135</v>
      </c>
      <c r="C31" s="189" t="s">
        <v>210</v>
      </c>
      <c r="D31" s="190" t="s">
        <v>211</v>
      </c>
      <c r="E31" s="190"/>
      <c r="F31" s="189" t="s">
        <v>191</v>
      </c>
      <c r="G31" s="192" t="n">
        <v>1.285</v>
      </c>
      <c r="H31" s="192" t="n">
        <v>0</v>
      </c>
    </row>
    <row r="32" customFormat="false" ht="15" hidden="false" customHeight="false" outlineLevel="0" collapsed="false">
      <c r="A32" s="315"/>
      <c r="B32" s="315"/>
      <c r="C32" s="315"/>
      <c r="D32" s="316" t="s">
        <v>5579</v>
      </c>
      <c r="E32" s="317"/>
      <c r="F32" s="317"/>
      <c r="G32" s="318" t="n">
        <v>1.285</v>
      </c>
      <c r="H32" s="315"/>
    </row>
    <row r="33" customFormat="false" ht="15" hidden="false" customHeight="true" outlineLevel="0" collapsed="false">
      <c r="A33" s="189" t="s">
        <v>219</v>
      </c>
      <c r="B33" s="189" t="s">
        <v>135</v>
      </c>
      <c r="C33" s="189" t="s">
        <v>3719</v>
      </c>
      <c r="D33" s="190" t="s">
        <v>3720</v>
      </c>
      <c r="E33" s="190"/>
      <c r="F33" s="189" t="s">
        <v>191</v>
      </c>
      <c r="G33" s="192" t="n">
        <v>11.567</v>
      </c>
      <c r="H33" s="192" t="n">
        <v>0</v>
      </c>
    </row>
    <row r="34" customFormat="false" ht="15" hidden="false" customHeight="false" outlineLevel="0" collapsed="false">
      <c r="A34" s="315"/>
      <c r="B34" s="315"/>
      <c r="C34" s="315"/>
      <c r="D34" s="316" t="s">
        <v>5584</v>
      </c>
      <c r="E34" s="317"/>
      <c r="F34" s="317"/>
      <c r="G34" s="318" t="n">
        <v>11.567</v>
      </c>
      <c r="H34" s="315"/>
    </row>
    <row r="35" customFormat="false" ht="15" hidden="false" customHeight="true" outlineLevel="0" collapsed="false">
      <c r="A35" s="189" t="s">
        <v>223</v>
      </c>
      <c r="B35" s="189" t="s">
        <v>135</v>
      </c>
      <c r="C35" s="189" t="s">
        <v>1160</v>
      </c>
      <c r="D35" s="190" t="s">
        <v>3777</v>
      </c>
      <c r="E35" s="190"/>
      <c r="F35" s="189" t="s">
        <v>191</v>
      </c>
      <c r="G35" s="192" t="n">
        <v>1.285</v>
      </c>
      <c r="H35" s="192" t="n">
        <v>0</v>
      </c>
    </row>
    <row r="36" customFormat="false" ht="15" hidden="false" customHeight="false" outlineLevel="0" collapsed="false">
      <c r="A36" s="315"/>
      <c r="B36" s="315"/>
      <c r="C36" s="315"/>
      <c r="D36" s="316" t="s">
        <v>5579</v>
      </c>
      <c r="E36" s="317"/>
      <c r="F36" s="317"/>
      <c r="G36" s="318" t="n">
        <v>1.285</v>
      </c>
      <c r="H36" s="315"/>
    </row>
    <row r="37" customFormat="false" ht="15" hidden="false" customHeight="true" outlineLevel="0" collapsed="false">
      <c r="A37" s="189" t="s">
        <v>228</v>
      </c>
      <c r="B37" s="189" t="s">
        <v>135</v>
      </c>
      <c r="C37" s="189" t="s">
        <v>3779</v>
      </c>
      <c r="D37" s="190" t="s">
        <v>3780</v>
      </c>
      <c r="E37" s="190"/>
      <c r="F37" s="189" t="s">
        <v>191</v>
      </c>
      <c r="G37" s="192" t="n">
        <v>9.119</v>
      </c>
      <c r="H37" s="192" t="n">
        <v>0</v>
      </c>
    </row>
    <row r="38" customFormat="false" ht="15" hidden="false" customHeight="false" outlineLevel="0" collapsed="false">
      <c r="A38" s="315"/>
      <c r="B38" s="315"/>
      <c r="C38" s="315"/>
      <c r="D38" s="316" t="s">
        <v>5585</v>
      </c>
      <c r="E38" s="317"/>
      <c r="F38" s="317"/>
      <c r="G38" s="318" t="n">
        <v>9.119</v>
      </c>
      <c r="H38" s="315"/>
    </row>
    <row r="39" customFormat="false" ht="15" hidden="false" customHeight="true" outlineLevel="0" collapsed="false">
      <c r="A39" s="189" t="s">
        <v>234</v>
      </c>
      <c r="B39" s="189" t="s">
        <v>135</v>
      </c>
      <c r="C39" s="189" t="s">
        <v>210</v>
      </c>
      <c r="D39" s="190" t="s">
        <v>216</v>
      </c>
      <c r="E39" s="190"/>
      <c r="F39" s="189" t="s">
        <v>191</v>
      </c>
      <c r="G39" s="192" t="n">
        <v>1.285</v>
      </c>
      <c r="H39" s="192" t="n">
        <v>0</v>
      </c>
    </row>
    <row r="40" customFormat="false" ht="15" hidden="false" customHeight="false" outlineLevel="0" collapsed="false">
      <c r="A40" s="315"/>
      <c r="B40" s="315"/>
      <c r="C40" s="315"/>
      <c r="D40" s="316" t="s">
        <v>5579</v>
      </c>
      <c r="E40" s="317"/>
      <c r="F40" s="317"/>
      <c r="G40" s="318" t="n">
        <v>1.285</v>
      </c>
      <c r="H40" s="315"/>
    </row>
    <row r="41" customFormat="false" ht="15" hidden="false" customHeight="true" outlineLevel="0" collapsed="false">
      <c r="A41" s="189" t="s">
        <v>240</v>
      </c>
      <c r="B41" s="189" t="s">
        <v>135</v>
      </c>
      <c r="C41" s="189" t="s">
        <v>3719</v>
      </c>
      <c r="D41" s="190" t="s">
        <v>3783</v>
      </c>
      <c r="E41" s="190"/>
      <c r="F41" s="189" t="s">
        <v>191</v>
      </c>
      <c r="G41" s="192" t="n">
        <v>9.119</v>
      </c>
      <c r="H41" s="192" t="n">
        <v>0</v>
      </c>
    </row>
    <row r="42" customFormat="false" ht="15" hidden="false" customHeight="false" outlineLevel="0" collapsed="false">
      <c r="A42" s="315"/>
      <c r="B42" s="315"/>
      <c r="C42" s="315"/>
      <c r="D42" s="316" t="s">
        <v>5586</v>
      </c>
      <c r="E42" s="317"/>
      <c r="F42" s="317"/>
      <c r="G42" s="318" t="n">
        <v>9.119</v>
      </c>
      <c r="H42" s="315"/>
    </row>
    <row r="43" customFormat="false" ht="15" hidden="false" customHeight="true" outlineLevel="0" collapsed="false">
      <c r="A43" s="189" t="s">
        <v>186</v>
      </c>
      <c r="B43" s="189" t="s">
        <v>135</v>
      </c>
      <c r="C43" s="189" t="s">
        <v>1175</v>
      </c>
      <c r="D43" s="190" t="s">
        <v>3995</v>
      </c>
      <c r="E43" s="190"/>
      <c r="F43" s="189" t="s">
        <v>191</v>
      </c>
      <c r="G43" s="192" t="n">
        <v>1.728</v>
      </c>
      <c r="H43" s="192" t="n">
        <v>0</v>
      </c>
    </row>
    <row r="44" customFormat="false" ht="15" hidden="false" customHeight="false" outlineLevel="0" collapsed="false">
      <c r="A44" s="315"/>
      <c r="B44" s="315"/>
      <c r="C44" s="315"/>
      <c r="D44" s="316" t="s">
        <v>5587</v>
      </c>
      <c r="E44" s="317" t="s">
        <v>5588</v>
      </c>
      <c r="F44" s="317"/>
      <c r="G44" s="318" t="n">
        <v>1.728</v>
      </c>
      <c r="H44" s="315"/>
    </row>
    <row r="45" customFormat="false" ht="15" hidden="false" customHeight="true" outlineLevel="0" collapsed="false">
      <c r="A45" s="189" t="s">
        <v>246</v>
      </c>
      <c r="B45" s="189" t="s">
        <v>135</v>
      </c>
      <c r="C45" s="189" t="s">
        <v>220</v>
      </c>
      <c r="D45" s="190" t="s">
        <v>3997</v>
      </c>
      <c r="E45" s="190"/>
      <c r="F45" s="189" t="s">
        <v>191</v>
      </c>
      <c r="G45" s="192" t="n">
        <v>10.404</v>
      </c>
      <c r="H45" s="192" t="n">
        <v>0</v>
      </c>
    </row>
    <row r="46" customFormat="false" ht="15" hidden="false" customHeight="false" outlineLevel="0" collapsed="false">
      <c r="A46" s="315"/>
      <c r="B46" s="315"/>
      <c r="C46" s="315"/>
      <c r="D46" s="316" t="s">
        <v>5589</v>
      </c>
      <c r="E46" s="317"/>
      <c r="F46" s="317"/>
      <c r="G46" s="318" t="n">
        <v>10.404</v>
      </c>
      <c r="H46" s="315"/>
    </row>
    <row r="47" customFormat="false" ht="15" hidden="false" customHeight="true" outlineLevel="0" collapsed="false">
      <c r="A47" s="189" t="s">
        <v>249</v>
      </c>
      <c r="B47" s="189" t="s">
        <v>135</v>
      </c>
      <c r="C47" s="189" t="s">
        <v>1172</v>
      </c>
      <c r="D47" s="190" t="s">
        <v>3789</v>
      </c>
      <c r="E47" s="190"/>
      <c r="F47" s="189" t="s">
        <v>191</v>
      </c>
      <c r="G47" s="192" t="n">
        <v>12.132</v>
      </c>
      <c r="H47" s="192" t="n">
        <v>0</v>
      </c>
    </row>
    <row r="48" customFormat="false" ht="15" hidden="false" customHeight="false" outlineLevel="0" collapsed="false">
      <c r="A48" s="315"/>
      <c r="B48" s="315"/>
      <c r="C48" s="315"/>
      <c r="D48" s="316" t="s">
        <v>5590</v>
      </c>
      <c r="E48" s="317"/>
      <c r="F48" s="317"/>
      <c r="G48" s="318" t="n">
        <v>12.132</v>
      </c>
      <c r="H48" s="315"/>
    </row>
    <row r="49" customFormat="false" ht="15" hidden="false" customHeight="true" outlineLevel="0" collapsed="false">
      <c r="A49" s="189" t="s">
        <v>203</v>
      </c>
      <c r="B49" s="189" t="s">
        <v>135</v>
      </c>
      <c r="C49" s="189" t="s">
        <v>1646</v>
      </c>
      <c r="D49" s="190" t="s">
        <v>4058</v>
      </c>
      <c r="E49" s="190"/>
      <c r="F49" s="189" t="s">
        <v>1637</v>
      </c>
      <c r="G49" s="192" t="n">
        <v>3</v>
      </c>
      <c r="H49" s="192" t="n">
        <v>0</v>
      </c>
    </row>
    <row r="50" customFormat="false" ht="15" hidden="false" customHeight="false" outlineLevel="0" collapsed="false">
      <c r="A50" s="315"/>
      <c r="B50" s="315"/>
      <c r="C50" s="315"/>
      <c r="D50" s="316" t="s">
        <v>200</v>
      </c>
      <c r="E50" s="317"/>
      <c r="F50" s="317"/>
      <c r="G50" s="318" t="n">
        <v>3</v>
      </c>
      <c r="H50" s="315"/>
    </row>
    <row r="51" customFormat="false" ht="15" hidden="false" customHeight="true" outlineLevel="0" collapsed="false">
      <c r="A51" s="189" t="s">
        <v>217</v>
      </c>
      <c r="B51" s="189" t="s">
        <v>135</v>
      </c>
      <c r="C51" s="189" t="s">
        <v>1179</v>
      </c>
      <c r="D51" s="190" t="s">
        <v>1180</v>
      </c>
      <c r="E51" s="190"/>
      <c r="F51" s="189" t="s">
        <v>191</v>
      </c>
      <c r="G51" s="192" t="n">
        <v>0.72</v>
      </c>
      <c r="H51" s="192" t="n">
        <v>0</v>
      </c>
    </row>
    <row r="52" customFormat="false" ht="15" hidden="false" customHeight="false" outlineLevel="0" collapsed="false">
      <c r="A52" s="315"/>
      <c r="B52" s="315"/>
      <c r="C52" s="315"/>
      <c r="D52" s="316" t="s">
        <v>5591</v>
      </c>
      <c r="E52" s="317"/>
      <c r="F52" s="317"/>
      <c r="G52" s="318" t="n">
        <v>0.72</v>
      </c>
      <c r="H52" s="315"/>
    </row>
    <row r="53" customFormat="false" ht="15" hidden="false" customHeight="true" outlineLevel="0" collapsed="false">
      <c r="A53" s="189" t="s">
        <v>257</v>
      </c>
      <c r="B53" s="189" t="s">
        <v>135</v>
      </c>
      <c r="C53" s="189" t="s">
        <v>4063</v>
      </c>
      <c r="D53" s="190" t="s">
        <v>4064</v>
      </c>
      <c r="E53" s="190"/>
      <c r="F53" s="189" t="s">
        <v>237</v>
      </c>
      <c r="G53" s="192" t="n">
        <v>4.5</v>
      </c>
      <c r="H53" s="192" t="n">
        <v>0</v>
      </c>
    </row>
    <row r="54" customFormat="false" ht="15" hidden="false" customHeight="false" outlineLevel="0" collapsed="false">
      <c r="A54" s="315"/>
      <c r="B54" s="315"/>
      <c r="C54" s="315"/>
      <c r="D54" s="316" t="s">
        <v>5592</v>
      </c>
      <c r="E54" s="317"/>
      <c r="F54" s="317"/>
      <c r="G54" s="318" t="n">
        <v>4.5</v>
      </c>
      <c r="H54" s="315"/>
    </row>
    <row r="55" customFormat="false" ht="15" hidden="false" customHeight="true" outlineLevel="0" collapsed="false">
      <c r="A55" s="194" t="s">
        <v>261</v>
      </c>
      <c r="B55" s="194" t="s">
        <v>135</v>
      </c>
      <c r="C55" s="194" t="s">
        <v>4068</v>
      </c>
      <c r="D55" s="195" t="s">
        <v>4069</v>
      </c>
      <c r="E55" s="195"/>
      <c r="F55" s="194" t="s">
        <v>231</v>
      </c>
      <c r="G55" s="197" t="n">
        <v>1.09</v>
      </c>
      <c r="H55" s="197" t="n">
        <v>0</v>
      </c>
    </row>
    <row r="56" customFormat="false" ht="15" hidden="false" customHeight="false" outlineLevel="0" collapsed="false">
      <c r="A56" s="315"/>
      <c r="B56" s="315"/>
      <c r="C56" s="315"/>
      <c r="D56" s="316" t="s">
        <v>188</v>
      </c>
      <c r="E56" s="317"/>
      <c r="F56" s="317"/>
      <c r="G56" s="319" t="n">
        <v>1</v>
      </c>
      <c r="H56" s="315"/>
    </row>
    <row r="57" customFormat="false" ht="15" hidden="false" customHeight="false" outlineLevel="0" collapsed="false">
      <c r="A57" s="194"/>
      <c r="B57" s="194"/>
      <c r="C57" s="194"/>
      <c r="D57" s="316" t="s">
        <v>5593</v>
      </c>
      <c r="E57" s="317"/>
      <c r="F57" s="317"/>
      <c r="G57" s="319" t="n">
        <v>0.09</v>
      </c>
      <c r="H57" s="198"/>
    </row>
    <row r="58" customFormat="false" ht="15" hidden="false" customHeight="true" outlineLevel="0" collapsed="false">
      <c r="A58" s="194" t="s">
        <v>264</v>
      </c>
      <c r="B58" s="194" t="s">
        <v>135</v>
      </c>
      <c r="C58" s="194" t="s">
        <v>4071</v>
      </c>
      <c r="D58" s="195" t="s">
        <v>4072</v>
      </c>
      <c r="E58" s="195"/>
      <c r="F58" s="194" t="s">
        <v>231</v>
      </c>
      <c r="G58" s="197" t="n">
        <v>2.18</v>
      </c>
      <c r="H58" s="197" t="n">
        <v>0</v>
      </c>
    </row>
    <row r="59" customFormat="false" ht="15" hidden="false" customHeight="false" outlineLevel="0" collapsed="false">
      <c r="A59" s="315"/>
      <c r="B59" s="315"/>
      <c r="C59" s="315"/>
      <c r="D59" s="316" t="s">
        <v>197</v>
      </c>
      <c r="E59" s="317"/>
      <c r="F59" s="317"/>
      <c r="G59" s="319" t="n">
        <v>2</v>
      </c>
      <c r="H59" s="315"/>
    </row>
    <row r="60" customFormat="false" ht="15" hidden="false" customHeight="false" outlineLevel="0" collapsed="false">
      <c r="A60" s="194"/>
      <c r="B60" s="194"/>
      <c r="C60" s="194"/>
      <c r="D60" s="316" t="s">
        <v>5594</v>
      </c>
      <c r="E60" s="317"/>
      <c r="F60" s="317"/>
      <c r="G60" s="319" t="n">
        <v>0.18</v>
      </c>
      <c r="H60" s="198"/>
    </row>
    <row r="61" customFormat="false" ht="15" hidden="false" customHeight="true" outlineLevel="0" collapsed="false">
      <c r="A61" s="189" t="s">
        <v>192</v>
      </c>
      <c r="B61" s="189" t="s">
        <v>135</v>
      </c>
      <c r="C61" s="189" t="s">
        <v>4074</v>
      </c>
      <c r="D61" s="190" t="s">
        <v>4075</v>
      </c>
      <c r="E61" s="190"/>
      <c r="F61" s="189" t="s">
        <v>237</v>
      </c>
      <c r="G61" s="192" t="n">
        <v>4.5</v>
      </c>
      <c r="H61" s="192" t="n">
        <v>0</v>
      </c>
    </row>
    <row r="62" customFormat="false" ht="15" hidden="false" customHeight="false" outlineLevel="0" collapsed="false">
      <c r="A62" s="315"/>
      <c r="B62" s="315"/>
      <c r="C62" s="315"/>
      <c r="D62" s="316" t="s">
        <v>5592</v>
      </c>
      <c r="E62" s="317"/>
      <c r="F62" s="317"/>
      <c r="G62" s="318" t="n">
        <v>4.5</v>
      </c>
      <c r="H62" s="315"/>
    </row>
    <row r="63" customFormat="false" ht="15" hidden="false" customHeight="true" outlineLevel="0" collapsed="false">
      <c r="A63" s="189" t="s">
        <v>226</v>
      </c>
      <c r="B63" s="189" t="s">
        <v>135</v>
      </c>
      <c r="C63" s="189" t="s">
        <v>4077</v>
      </c>
      <c r="D63" s="190" t="s">
        <v>4078</v>
      </c>
      <c r="E63" s="190"/>
      <c r="F63" s="189" t="s">
        <v>237</v>
      </c>
      <c r="G63" s="192" t="n">
        <v>4.5</v>
      </c>
      <c r="H63" s="192" t="n">
        <v>0</v>
      </c>
    </row>
    <row r="64" customFormat="false" ht="15" hidden="false" customHeight="false" outlineLevel="0" collapsed="false">
      <c r="A64" s="315"/>
      <c r="B64" s="315"/>
      <c r="C64" s="315"/>
      <c r="D64" s="316" t="s">
        <v>5592</v>
      </c>
      <c r="E64" s="317"/>
      <c r="F64" s="317"/>
      <c r="G64" s="318" t="n">
        <v>4.5</v>
      </c>
      <c r="H64" s="315"/>
    </row>
    <row r="65" customFormat="false" ht="15" hidden="false" customHeight="true" outlineLevel="0" collapsed="false">
      <c r="A65" s="189" t="s">
        <v>271</v>
      </c>
      <c r="B65" s="189" t="s">
        <v>135</v>
      </c>
      <c r="C65" s="189" t="s">
        <v>4080</v>
      </c>
      <c r="D65" s="190" t="s">
        <v>4081</v>
      </c>
      <c r="E65" s="190"/>
      <c r="F65" s="189" t="s">
        <v>260</v>
      </c>
      <c r="G65" s="192" t="n">
        <v>3.83</v>
      </c>
      <c r="H65" s="192" t="n">
        <v>0</v>
      </c>
    </row>
    <row r="66" customFormat="false" ht="15" hidden="false" customHeight="false" outlineLevel="0" collapsed="false">
      <c r="A66" s="315"/>
      <c r="B66" s="315"/>
      <c r="C66" s="315"/>
      <c r="D66" s="316" t="s">
        <v>5595</v>
      </c>
      <c r="E66" s="317"/>
      <c r="F66" s="317"/>
      <c r="G66" s="318" t="n">
        <v>3.83</v>
      </c>
      <c r="H66" s="315"/>
    </row>
    <row r="68" customFormat="false" ht="15" hidden="false" customHeight="false" outlineLevel="0" collapsed="false">
      <c r="A68" s="1"/>
    </row>
    <row r="69" customFormat="false" ht="15" hidden="true" customHeight="false" outlineLevel="0" collapsed="false">
      <c r="A69" s="10"/>
      <c r="B69" s="10"/>
      <c r="C69" s="10"/>
      <c r="D69" s="10"/>
      <c r="E69" s="10"/>
      <c r="F69" s="10"/>
      <c r="G69" s="10"/>
    </row>
    <row r="70" customFormat="false" ht="15" hidden="true" customHeight="false" outlineLevel="0" collapsed="false"/>
  </sheetData>
  <mergeCells count="7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E57:F57"/>
    <mergeCell ref="D58:E58"/>
    <mergeCell ref="E59:F59"/>
    <mergeCell ref="E60:F60"/>
    <mergeCell ref="D61:E61"/>
    <mergeCell ref="E62:F62"/>
    <mergeCell ref="D63:E63"/>
    <mergeCell ref="E64:F64"/>
    <mergeCell ref="D65:E65"/>
    <mergeCell ref="E66:F66"/>
    <mergeCell ref="A69:G6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83D8B"/>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34"/>
    <col collapsed="false" customWidth="true" hidden="false" outlineLevel="0" max="2" min="2" style="24" width="12.86"/>
    <col collapsed="false" customWidth="true" hidden="false" outlineLevel="0" max="3" min="3" style="24" width="27.15"/>
    <col collapsed="false" customWidth="true" hidden="false" outlineLevel="0" max="4" min="4" style="24" width="20.16"/>
    <col collapsed="false" customWidth="true" hidden="false" outlineLevel="0" max="5" min="5" style="24" width="14"/>
    <col collapsed="false" customWidth="true" hidden="false" outlineLevel="0" max="6" min="6" style="24" width="27.15"/>
    <col collapsed="false" customWidth="true" hidden="false" outlineLevel="0" max="7" min="7" style="24" width="19.62"/>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6031</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46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(SO19.11)'!AB12:AB2048)</f>
        <v>0</v>
      </c>
      <c r="D14" s="32" t="s">
        <v>39</v>
      </c>
      <c r="E14" s="32"/>
      <c r="F14" s="33" t="n">
        <f aca="false">'VORN objektu (SO19.11)'!I15</f>
        <v>0</v>
      </c>
      <c r="G14" s="32" t="s">
        <v>83</v>
      </c>
      <c r="H14" s="32"/>
      <c r="I14" s="33" t="n">
        <f aca="false">'VORN objektu (SO19.11)'!I21</f>
        <v>0</v>
      </c>
    </row>
    <row r="15" customFormat="false" ht="15" hidden="false" customHeight="false" outlineLevel="0" collapsed="false">
      <c r="A15" s="34"/>
      <c r="B15" s="32" t="s">
        <v>40</v>
      </c>
      <c r="C15" s="33" t="n">
        <f aca="false">SUM('Stavební rozpočet (SO19.11)'!AC12:AC2048)</f>
        <v>0</v>
      </c>
      <c r="D15" s="32" t="s">
        <v>41</v>
      </c>
      <c r="E15" s="32"/>
      <c r="F15" s="33" t="n">
        <f aca="false">'VORN objektu (SO19.11)'!I16</f>
        <v>0</v>
      </c>
      <c r="G15" s="32" t="s">
        <v>84</v>
      </c>
      <c r="H15" s="32"/>
      <c r="I15" s="33" t="n">
        <f aca="false">'VORN objektu (SO19.11)'!I22</f>
        <v>0</v>
      </c>
    </row>
    <row r="16" customFormat="false" ht="15" hidden="false" customHeight="false" outlineLevel="0" collapsed="false">
      <c r="A16" s="31" t="s">
        <v>42</v>
      </c>
      <c r="B16" s="32" t="s">
        <v>38</v>
      </c>
      <c r="C16" s="33" t="n">
        <f aca="false">SUM('Stavební rozpočet (SO19.11)'!AD12:AD2048)</f>
        <v>0</v>
      </c>
      <c r="D16" s="32" t="s">
        <v>43</v>
      </c>
      <c r="E16" s="32"/>
      <c r="F16" s="33" t="n">
        <f aca="false">'VORN objektu (SO19.11)'!I17</f>
        <v>0</v>
      </c>
      <c r="G16" s="32" t="s">
        <v>85</v>
      </c>
      <c r="H16" s="32"/>
      <c r="I16" s="33" t="n">
        <f aca="false">'VORN objektu (SO19.11)'!I23</f>
        <v>0</v>
      </c>
    </row>
    <row r="17" customFormat="false" ht="15" hidden="false" customHeight="false" outlineLevel="0" collapsed="false">
      <c r="A17" s="34"/>
      <c r="B17" s="32" t="s">
        <v>40</v>
      </c>
      <c r="C17" s="33" t="n">
        <f aca="false">SUM('Stavební rozpočet (SO19.11)'!AE12:AE2048)</f>
        <v>0</v>
      </c>
      <c r="D17" s="32"/>
      <c r="E17" s="32"/>
      <c r="F17" s="35"/>
      <c r="G17" s="32" t="s">
        <v>86</v>
      </c>
      <c r="H17" s="32"/>
      <c r="I17" s="33" t="n">
        <f aca="false">'VORN objektu (SO19.11)'!I24</f>
        <v>0</v>
      </c>
    </row>
    <row r="18" customFormat="false" ht="15" hidden="false" customHeight="false" outlineLevel="0" collapsed="false">
      <c r="A18" s="31" t="s">
        <v>44</v>
      </c>
      <c r="B18" s="32" t="s">
        <v>38</v>
      </c>
      <c r="C18" s="33" t="n">
        <f aca="false">SUM('Stavební rozpočet (SO19.11)'!AF12:AF2048)</f>
        <v>0</v>
      </c>
      <c r="D18" s="32"/>
      <c r="E18" s="32"/>
      <c r="F18" s="35"/>
      <c r="G18" s="32" t="s">
        <v>87</v>
      </c>
      <c r="H18" s="32"/>
      <c r="I18" s="33" t="n">
        <f aca="false">'VORN objektu (SO19.11)'!I25</f>
        <v>0</v>
      </c>
    </row>
    <row r="19" customFormat="false" ht="15" hidden="false" customHeight="false" outlineLevel="0" collapsed="false">
      <c r="A19" s="34"/>
      <c r="B19" s="32" t="s">
        <v>40</v>
      </c>
      <c r="C19" s="33" t="n">
        <f aca="false">SUM('Stavební rozpočet (SO19.11)'!AG12:AG2048)</f>
        <v>0</v>
      </c>
      <c r="D19" s="32"/>
      <c r="E19" s="32"/>
      <c r="F19" s="35"/>
      <c r="G19" s="32" t="s">
        <v>88</v>
      </c>
      <c r="H19" s="32"/>
      <c r="I19" s="33" t="n">
        <f aca="false">'VORN objektu (SO19.11)'!I26</f>
        <v>0</v>
      </c>
    </row>
    <row r="20" customFormat="false" ht="15" hidden="false" customHeight="false" outlineLevel="0" collapsed="false">
      <c r="A20" s="34" t="s">
        <v>45</v>
      </c>
      <c r="B20" s="34"/>
      <c r="C20" s="33" t="n">
        <f aca="false">SUM('Stavební rozpočet (SO19.11)'!AH12:AH2048)</f>
        <v>0</v>
      </c>
      <c r="D20" s="32"/>
      <c r="E20" s="32"/>
      <c r="F20" s="35"/>
      <c r="G20" s="32"/>
      <c r="H20" s="32"/>
      <c r="I20" s="35"/>
    </row>
    <row r="21" customFormat="false" ht="15" hidden="false" customHeight="false" outlineLevel="0" collapsed="false">
      <c r="A21" s="31" t="s">
        <v>46</v>
      </c>
      <c r="B21" s="31"/>
      <c r="C21" s="36" t="n">
        <f aca="false">SUM('Stavební rozpočet (SO19.11)'!Z12:Z2048)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(SO19.11)'!I36</f>
        <v>0</v>
      </c>
    </row>
    <row r="25" customFormat="false" ht="15" hidden="false" customHeight="false" outlineLevel="0" collapsed="false">
      <c r="A25" s="43" t="s">
        <v>50</v>
      </c>
      <c r="B25" s="43"/>
      <c r="C25" s="44" t="n">
        <f aca="false">SUM('Stavební rozpočet (SO19.11)'!AJ12:AJ2048)</f>
        <v>0</v>
      </c>
      <c r="D25" s="45"/>
      <c r="E25" s="45"/>
      <c r="F25" s="45"/>
      <c r="G25" s="45"/>
      <c r="H25" s="45"/>
      <c r="I25" s="45"/>
    </row>
    <row r="26" customFormat="false" ht="15" hidden="false" customHeight="false" outlineLevel="0" collapsed="false">
      <c r="A26" s="46" t="s">
        <v>51</v>
      </c>
      <c r="B26" s="46"/>
      <c r="C26" s="47" t="n">
        <f aca="false">SUM('Stavební rozpočet (SO19.11)'!AK12:AK2048)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(SO19.11)'!AL12:AL2048)+(F22+I22+F23+I23+I24)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6032</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46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83D8B"/>
    <pageSetUpPr fitToPage="true"/>
  </sheetPr>
  <dimension ref="A1:BX7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2"/>
    <col collapsed="false" customWidth="true" hidden="false" outlineLevel="0" max="4" min="4" style="155" width="37.19"/>
    <col collapsed="false" customWidth="true" hidden="false" outlineLevel="0" max="5" min="5" style="24" width="15.39"/>
    <col collapsed="false" customWidth="true" hidden="false" outlineLevel="0" max="6" min="6" style="24" width="4.29"/>
    <col collapsed="false" customWidth="true" hidden="false" outlineLevel="0" max="7" min="7" style="156" width="8.45"/>
    <col collapsed="false" customWidth="true" hidden="false" outlineLevel="0" max="8" min="8" style="24" width="10.3"/>
    <col collapsed="false" customWidth="true" hidden="false" outlineLevel="0" max="9" min="9" style="24" width="10.51"/>
    <col collapsed="false" customWidth="true" hidden="false" outlineLevel="0" max="10" min="10" style="24" width="12.25"/>
    <col collapsed="false" customWidth="true" hidden="false" outlineLevel="0" max="13" min="11" style="24" width="15.71"/>
    <col collapsed="false" customWidth="true" hidden="false" outlineLevel="0" max="14" min="14" style="24" width="8.02"/>
    <col collapsed="false" customWidth="true" hidden="false" outlineLevel="0" max="15" min="15" style="24" width="8.76"/>
    <col collapsed="false" customWidth="true" hidden="false" outlineLevel="0" max="16" min="16" style="24" width="11.81"/>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6033</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35"/>
      <c r="B12" s="279" t="s">
        <v>137</v>
      </c>
      <c r="C12" s="279"/>
      <c r="D12" s="280" t="s">
        <v>138</v>
      </c>
      <c r="E12" s="280"/>
      <c r="F12" s="135" t="s">
        <v>97</v>
      </c>
      <c r="G12" s="281" t="s">
        <v>97</v>
      </c>
      <c r="H12" s="135" t="s">
        <v>97</v>
      </c>
      <c r="I12" s="135" t="s">
        <v>97</v>
      </c>
      <c r="J12" s="282" t="n">
        <f aca="false">J13+J17+J22+J30+J35+J38+J61+J65</f>
        <v>0</v>
      </c>
      <c r="K12" s="282" t="n">
        <f aca="false">K13+K17+K22+K30+K35+K38+K61+K65</f>
        <v>0</v>
      </c>
      <c r="L12" s="282" t="n">
        <f aca="false">L13+L17+L22+L30+L35+L38+L61+L65</f>
        <v>0</v>
      </c>
      <c r="M12" s="282" t="n">
        <f aca="false">M13+M17+M22+M30+M35+M38+M61+M65</f>
        <v>0</v>
      </c>
      <c r="N12" s="283"/>
      <c r="O12" s="282" t="n">
        <f aca="false">O13+O17+O22+O30+O35+O38+O61+O65</f>
        <v>137.4845516</v>
      </c>
      <c r="P12" s="283"/>
    </row>
    <row r="13" customFormat="false" ht="15" hidden="false" customHeight="true" outlineLevel="0" collapsed="false">
      <c r="A13" s="183"/>
      <c r="B13" s="184" t="s">
        <v>137</v>
      </c>
      <c r="C13" s="184" t="s">
        <v>186</v>
      </c>
      <c r="D13" s="185" t="s">
        <v>187</v>
      </c>
      <c r="E13" s="185"/>
      <c r="F13" s="183" t="s">
        <v>97</v>
      </c>
      <c r="G13" s="186" t="s">
        <v>97</v>
      </c>
      <c r="H13" s="183" t="s">
        <v>97</v>
      </c>
      <c r="I13" s="183" t="s">
        <v>97</v>
      </c>
      <c r="J13" s="187" t="n">
        <f aca="false">SUM(J14:J16)</f>
        <v>0</v>
      </c>
      <c r="K13" s="187" t="n">
        <f aca="false">SUM(K14:K16)</f>
        <v>0</v>
      </c>
      <c r="L13" s="187" t="n">
        <f aca="false">SUM(L14:L16)</f>
        <v>0</v>
      </c>
      <c r="M13" s="187" t="n">
        <f aca="false">SUM(M14:M16)</f>
        <v>0</v>
      </c>
      <c r="N13" s="188"/>
      <c r="O13" s="187" t="n">
        <f aca="false">SUM(O14:O16)</f>
        <v>0</v>
      </c>
      <c r="P13" s="188"/>
      <c r="AI13" s="170" t="s">
        <v>137</v>
      </c>
      <c r="AS13" s="159" t="n">
        <f aca="false">SUM(AJ14:AJ16)</f>
        <v>0</v>
      </c>
      <c r="AT13" s="159" t="n">
        <f aca="false">SUM(AK14:AK16)</f>
        <v>0</v>
      </c>
      <c r="AU13" s="159" t="n">
        <f aca="false">SUM(AL14:AL16)</f>
        <v>0</v>
      </c>
    </row>
    <row r="14" customFormat="false" ht="15" hidden="false" customHeight="true" outlineLevel="0" collapsed="false">
      <c r="A14" s="189" t="s">
        <v>188</v>
      </c>
      <c r="B14" s="189" t="s">
        <v>137</v>
      </c>
      <c r="C14" s="189" t="s">
        <v>2313</v>
      </c>
      <c r="D14" s="190" t="s">
        <v>2314</v>
      </c>
      <c r="E14" s="190"/>
      <c r="F14" s="189" t="s">
        <v>191</v>
      </c>
      <c r="G14" s="191" t="n">
        <f aca="false">'Stavební rozpočet'!G1760</f>
        <v>32.394</v>
      </c>
      <c r="H14" s="192" t="n">
        <f aca="false">'Stavební rozpočet'!H1760</f>
        <v>0</v>
      </c>
      <c r="I14" s="193" t="s">
        <v>192</v>
      </c>
      <c r="J14" s="192" t="n">
        <f aca="false">G14*AO14</f>
        <v>0</v>
      </c>
      <c r="K14" s="192" t="n">
        <f aca="false">G14*AP14</f>
        <v>0</v>
      </c>
      <c r="L14" s="192" t="n">
        <f aca="false">G14*H14</f>
        <v>0</v>
      </c>
      <c r="M14" s="192" t="n">
        <f aca="false">L14*(1+BW14/100)</f>
        <v>0</v>
      </c>
      <c r="N14" s="192" t="n">
        <f aca="false">'Stavební rozpočet'!N1760</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137</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4084</v>
      </c>
      <c r="BA14" s="170" t="s">
        <v>4085</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2314</v>
      </c>
    </row>
    <row r="15" customFormat="false" ht="15" hidden="false" customHeight="true" outlineLevel="0" collapsed="false">
      <c r="A15" s="189" t="s">
        <v>197</v>
      </c>
      <c r="B15" s="189" t="s">
        <v>137</v>
      </c>
      <c r="C15" s="189" t="s">
        <v>2318</v>
      </c>
      <c r="D15" s="190" t="s">
        <v>2319</v>
      </c>
      <c r="E15" s="190"/>
      <c r="F15" s="189" t="s">
        <v>191</v>
      </c>
      <c r="G15" s="191" t="n">
        <f aca="false">'Stavební rozpočet'!G1761</f>
        <v>32.394</v>
      </c>
      <c r="H15" s="192" t="n">
        <f aca="false">'Stavební rozpočet'!H1761</f>
        <v>0</v>
      </c>
      <c r="I15" s="193" t="s">
        <v>192</v>
      </c>
      <c r="J15" s="192" t="n">
        <f aca="false">G15*AO15</f>
        <v>0</v>
      </c>
      <c r="K15" s="192" t="n">
        <f aca="false">G15*AP15</f>
        <v>0</v>
      </c>
      <c r="L15" s="192" t="n">
        <f aca="false">G15*H15</f>
        <v>0</v>
      </c>
      <c r="M15" s="192" t="n">
        <f aca="false">L15*(1+BW15/100)</f>
        <v>0</v>
      </c>
      <c r="N15" s="192" t="n">
        <f aca="false">'Stavební rozpočet'!N1761</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137</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4084</v>
      </c>
      <c r="BA15" s="170" t="s">
        <v>4085</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2319</v>
      </c>
    </row>
    <row r="16" customFormat="false" ht="15" hidden="false" customHeight="true" outlineLevel="0" collapsed="false">
      <c r="A16" s="189" t="s">
        <v>200</v>
      </c>
      <c r="B16" s="189" t="s">
        <v>137</v>
      </c>
      <c r="C16" s="189" t="s">
        <v>3761</v>
      </c>
      <c r="D16" s="190" t="s">
        <v>3762</v>
      </c>
      <c r="E16" s="190"/>
      <c r="F16" s="189" t="s">
        <v>191</v>
      </c>
      <c r="G16" s="191" t="n">
        <f aca="false">'Stavební rozpočet'!G1762</f>
        <v>291.547</v>
      </c>
      <c r="H16" s="192" t="n">
        <f aca="false">'Stavební rozpočet'!H1762</f>
        <v>0</v>
      </c>
      <c r="I16" s="193" t="s">
        <v>192</v>
      </c>
      <c r="J16" s="192" t="n">
        <f aca="false">G16*AO16</f>
        <v>0</v>
      </c>
      <c r="K16" s="192" t="n">
        <f aca="false">G16*AP16</f>
        <v>0</v>
      </c>
      <c r="L16" s="192" t="n">
        <f aca="false">G16*H16</f>
        <v>0</v>
      </c>
      <c r="M16" s="192" t="n">
        <f aca="false">L16*(1+BW16/100)</f>
        <v>0</v>
      </c>
      <c r="N16" s="192" t="n">
        <f aca="false">'Stavební rozpočet'!N1762</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137</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4084</v>
      </c>
      <c r="BA16" s="170" t="s">
        <v>4085</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3762</v>
      </c>
    </row>
    <row r="17" customFormat="false" ht="15" hidden="false" customHeight="true" outlineLevel="0" collapsed="false">
      <c r="A17" s="183"/>
      <c r="B17" s="184" t="s">
        <v>137</v>
      </c>
      <c r="C17" s="184" t="s">
        <v>249</v>
      </c>
      <c r="D17" s="185" t="s">
        <v>4039</v>
      </c>
      <c r="E17" s="185"/>
      <c r="F17" s="183" t="s">
        <v>97</v>
      </c>
      <c r="G17" s="186" t="s">
        <v>97</v>
      </c>
      <c r="H17" s="183" t="s">
        <v>97</v>
      </c>
      <c r="I17" s="183" t="s">
        <v>97</v>
      </c>
      <c r="J17" s="187" t="n">
        <f aca="false">SUM(J18:J21)</f>
        <v>0</v>
      </c>
      <c r="K17" s="187" t="n">
        <f aca="false">SUM(K18:K21)</f>
        <v>0</v>
      </c>
      <c r="L17" s="187" t="n">
        <f aca="false">SUM(L18:L21)</f>
        <v>0</v>
      </c>
      <c r="M17" s="187" t="n">
        <f aca="false">SUM(M18:M21)</f>
        <v>0</v>
      </c>
      <c r="N17" s="188"/>
      <c r="O17" s="187" t="n">
        <f aca="false">SUM(O18:O21)</f>
        <v>1.3212868</v>
      </c>
      <c r="P17" s="188"/>
      <c r="AI17" s="170" t="s">
        <v>137</v>
      </c>
      <c r="AS17" s="159" t="n">
        <f aca="false">SUM(AJ18:AJ21)</f>
        <v>0</v>
      </c>
      <c r="AT17" s="159" t="n">
        <f aca="false">SUM(AK18:AK21)</f>
        <v>0</v>
      </c>
      <c r="AU17" s="159" t="n">
        <f aca="false">SUM(AL18:AL21)</f>
        <v>0</v>
      </c>
    </row>
    <row r="18" customFormat="false" ht="15" hidden="false" customHeight="true" outlineLevel="0" collapsed="false">
      <c r="A18" s="189" t="s">
        <v>205</v>
      </c>
      <c r="B18" s="189" t="s">
        <v>137</v>
      </c>
      <c r="C18" s="189" t="s">
        <v>4041</v>
      </c>
      <c r="D18" s="190" t="s">
        <v>4042</v>
      </c>
      <c r="E18" s="190"/>
      <c r="F18" s="189" t="s">
        <v>252</v>
      </c>
      <c r="G18" s="191" t="n">
        <f aca="false">'Stavební rozpočet'!G1764</f>
        <v>543.152</v>
      </c>
      <c r="H18" s="192" t="n">
        <f aca="false">'Stavební rozpočet'!H1764</f>
        <v>0</v>
      </c>
      <c r="I18" s="193" t="s">
        <v>192</v>
      </c>
      <c r="J18" s="192" t="n">
        <f aca="false">G18*AO18</f>
        <v>0</v>
      </c>
      <c r="K18" s="192" t="n">
        <f aca="false">G18*AP18</f>
        <v>0</v>
      </c>
      <c r="L18" s="192" t="n">
        <f aca="false">G18*H18</f>
        <v>0</v>
      </c>
      <c r="M18" s="192" t="n">
        <f aca="false">L18*(1+BW18/100)</f>
        <v>0</v>
      </c>
      <c r="N18" s="192" t="n">
        <f aca="false">'Stavební rozpočet'!N1764</f>
        <v>0.00201</v>
      </c>
      <c r="O18" s="192" t="n">
        <f aca="false">G18*N18</f>
        <v>1.09173552</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137</v>
      </c>
      <c r="AJ18" s="89" t="n">
        <f aca="false">IF(AN18=0,L18,0)</f>
        <v>0</v>
      </c>
      <c r="AK18" s="89" t="n">
        <f aca="false">IF(AN18=12,L18,0)</f>
        <v>0</v>
      </c>
      <c r="AL18" s="89" t="n">
        <f aca="false">IF(AN18=21,L18,0)</f>
        <v>0</v>
      </c>
      <c r="AN18" s="89" t="n">
        <v>21</v>
      </c>
      <c r="AO18" s="89" t="n">
        <f aca="false">H18*0.178926237</f>
        <v>0</v>
      </c>
      <c r="AP18" s="89" t="n">
        <f aca="false">H18*(1-0.178926237)</f>
        <v>0</v>
      </c>
      <c r="AQ18" s="88" t="s">
        <v>188</v>
      </c>
      <c r="AV18" s="89" t="n">
        <f aca="false">AW18+AX18</f>
        <v>0</v>
      </c>
      <c r="AW18" s="89" t="n">
        <f aca="false">G18*AO18</f>
        <v>0</v>
      </c>
      <c r="AX18" s="89" t="n">
        <f aca="false">G18*AP18</f>
        <v>0</v>
      </c>
      <c r="AY18" s="88" t="s">
        <v>4043</v>
      </c>
      <c r="AZ18" s="88" t="s">
        <v>4084</v>
      </c>
      <c r="BA18" s="170" t="s">
        <v>4085</v>
      </c>
      <c r="BC18" s="89" t="n">
        <f aca="false">AW18+AX18</f>
        <v>0</v>
      </c>
      <c r="BD18" s="89" t="n">
        <f aca="false">H18/(100-BE18)*100</f>
        <v>0</v>
      </c>
      <c r="BE18" s="89" t="n">
        <v>0</v>
      </c>
      <c r="BF18" s="89" t="n">
        <f aca="false">O18</f>
        <v>1.09173552</v>
      </c>
      <c r="BH18" s="89" t="n">
        <f aca="false">G18*AO18</f>
        <v>0</v>
      </c>
      <c r="BI18" s="89" t="n">
        <f aca="false">G18*AP18</f>
        <v>0</v>
      </c>
      <c r="BJ18" s="89" t="n">
        <f aca="false">G18*H18</f>
        <v>0</v>
      </c>
      <c r="BK18" s="89"/>
      <c r="BL18" s="89" t="n">
        <v>15</v>
      </c>
      <c r="BW18" s="89" t="str">
        <f aca="false">I18</f>
        <v>21</v>
      </c>
      <c r="BX18" s="10" t="s">
        <v>4042</v>
      </c>
    </row>
    <row r="19" customFormat="false" ht="15" hidden="false" customHeight="true" outlineLevel="0" collapsed="false">
      <c r="A19" s="189" t="s">
        <v>209</v>
      </c>
      <c r="B19" s="189" t="s">
        <v>137</v>
      </c>
      <c r="C19" s="189" t="s">
        <v>4045</v>
      </c>
      <c r="D19" s="190" t="s">
        <v>4046</v>
      </c>
      <c r="E19" s="190"/>
      <c r="F19" s="189" t="s">
        <v>252</v>
      </c>
      <c r="G19" s="191" t="n">
        <f aca="false">'Stavební rozpočet'!G1765</f>
        <v>543.152</v>
      </c>
      <c r="H19" s="192" t="n">
        <f aca="false">'Stavební rozpočet'!H1765</f>
        <v>0</v>
      </c>
      <c r="I19" s="193" t="s">
        <v>192</v>
      </c>
      <c r="J19" s="192" t="n">
        <f aca="false">G19*AO19</f>
        <v>0</v>
      </c>
      <c r="K19" s="192" t="n">
        <f aca="false">G19*AP19</f>
        <v>0</v>
      </c>
      <c r="L19" s="192" t="n">
        <f aca="false">G19*H19</f>
        <v>0</v>
      </c>
      <c r="M19" s="192" t="n">
        <f aca="false">L19*(1+BW19/100)</f>
        <v>0</v>
      </c>
      <c r="N19" s="192" t="n">
        <f aca="false">'Stavební rozpočet'!N1765</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137</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4043</v>
      </c>
      <c r="AZ19" s="88" t="s">
        <v>4084</v>
      </c>
      <c r="BA19" s="170" t="s">
        <v>4085</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15</v>
      </c>
      <c r="BW19" s="89" t="str">
        <f aca="false">I19</f>
        <v>21</v>
      </c>
      <c r="BX19" s="10" t="s">
        <v>4046</v>
      </c>
    </row>
    <row r="20" customFormat="false" ht="15" hidden="false" customHeight="true" outlineLevel="0" collapsed="false">
      <c r="A20" s="189" t="s">
        <v>212</v>
      </c>
      <c r="B20" s="189" t="s">
        <v>137</v>
      </c>
      <c r="C20" s="189" t="s">
        <v>4091</v>
      </c>
      <c r="D20" s="190" t="s">
        <v>4092</v>
      </c>
      <c r="E20" s="190"/>
      <c r="F20" s="189" t="s">
        <v>252</v>
      </c>
      <c r="G20" s="191" t="n">
        <f aca="false">'Stavební rozpočet'!G1766</f>
        <v>234.236</v>
      </c>
      <c r="H20" s="192" t="n">
        <f aca="false">'Stavební rozpočet'!H1766</f>
        <v>0</v>
      </c>
      <c r="I20" s="193" t="s">
        <v>192</v>
      </c>
      <c r="J20" s="192" t="n">
        <f aca="false">G20*AO20</f>
        <v>0</v>
      </c>
      <c r="K20" s="192" t="n">
        <f aca="false">G20*AP20</f>
        <v>0</v>
      </c>
      <c r="L20" s="192" t="n">
        <f aca="false">G20*H20</f>
        <v>0</v>
      </c>
      <c r="M20" s="192" t="n">
        <f aca="false">L20*(1+BW20/100)</f>
        <v>0</v>
      </c>
      <c r="N20" s="192" t="n">
        <f aca="false">'Stavební rozpočet'!N1766</f>
        <v>0.00098</v>
      </c>
      <c r="O20" s="192" t="n">
        <f aca="false">G20*N20</f>
        <v>0.22955128</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137</v>
      </c>
      <c r="AJ20" s="89" t="n">
        <f aca="false">IF(AN20=0,L20,0)</f>
        <v>0</v>
      </c>
      <c r="AK20" s="89" t="n">
        <f aca="false">IF(AN20=12,L20,0)</f>
        <v>0</v>
      </c>
      <c r="AL20" s="89" t="n">
        <f aca="false">IF(AN20=21,L20,0)</f>
        <v>0</v>
      </c>
      <c r="AN20" s="89" t="n">
        <v>21</v>
      </c>
      <c r="AO20" s="89" t="n">
        <f aca="false">H20*0.087567565</f>
        <v>0</v>
      </c>
      <c r="AP20" s="89" t="n">
        <f aca="false">H20*(1-0.087567565)</f>
        <v>0</v>
      </c>
      <c r="AQ20" s="88" t="s">
        <v>188</v>
      </c>
      <c r="AV20" s="89" t="n">
        <f aca="false">AW20+AX20</f>
        <v>0</v>
      </c>
      <c r="AW20" s="89" t="n">
        <f aca="false">G20*AO20</f>
        <v>0</v>
      </c>
      <c r="AX20" s="89" t="n">
        <f aca="false">G20*AP20</f>
        <v>0</v>
      </c>
      <c r="AY20" s="88" t="s">
        <v>4043</v>
      </c>
      <c r="AZ20" s="88" t="s">
        <v>4084</v>
      </c>
      <c r="BA20" s="170" t="s">
        <v>4085</v>
      </c>
      <c r="BC20" s="89" t="n">
        <f aca="false">AW20+AX20</f>
        <v>0</v>
      </c>
      <c r="BD20" s="89" t="n">
        <f aca="false">H20/(100-BE20)*100</f>
        <v>0</v>
      </c>
      <c r="BE20" s="89" t="n">
        <v>0</v>
      </c>
      <c r="BF20" s="89" t="n">
        <f aca="false">O20</f>
        <v>0.22955128</v>
      </c>
      <c r="BH20" s="89" t="n">
        <f aca="false">G20*AO20</f>
        <v>0</v>
      </c>
      <c r="BI20" s="89" t="n">
        <f aca="false">G20*AP20</f>
        <v>0</v>
      </c>
      <c r="BJ20" s="89" t="n">
        <f aca="false">G20*H20</f>
        <v>0</v>
      </c>
      <c r="BK20" s="89"/>
      <c r="BL20" s="89" t="n">
        <v>15</v>
      </c>
      <c r="BW20" s="89" t="str">
        <f aca="false">I20</f>
        <v>21</v>
      </c>
      <c r="BX20" s="10" t="s">
        <v>4092</v>
      </c>
    </row>
    <row r="21" customFormat="false" ht="15" hidden="false" customHeight="true" outlineLevel="0" collapsed="false">
      <c r="A21" s="189" t="s">
        <v>215</v>
      </c>
      <c r="B21" s="189" t="s">
        <v>137</v>
      </c>
      <c r="C21" s="189" t="s">
        <v>4094</v>
      </c>
      <c r="D21" s="190" t="s">
        <v>4095</v>
      </c>
      <c r="E21" s="190"/>
      <c r="F21" s="189" t="s">
        <v>252</v>
      </c>
      <c r="G21" s="191" t="n">
        <f aca="false">'Stavební rozpočet'!G1767</f>
        <v>234.263</v>
      </c>
      <c r="H21" s="192" t="n">
        <f aca="false">'Stavební rozpočet'!H1767</f>
        <v>0</v>
      </c>
      <c r="I21" s="193" t="s">
        <v>192</v>
      </c>
      <c r="J21" s="192" t="n">
        <f aca="false">G21*AO21</f>
        <v>0</v>
      </c>
      <c r="K21" s="192" t="n">
        <f aca="false">G21*AP21</f>
        <v>0</v>
      </c>
      <c r="L21" s="192" t="n">
        <f aca="false">G21*H21</f>
        <v>0</v>
      </c>
      <c r="M21" s="192" t="n">
        <f aca="false">L21*(1+BW21/100)</f>
        <v>0</v>
      </c>
      <c r="N21" s="192" t="n">
        <f aca="false">'Stavební rozpočet'!N1767</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137</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4043</v>
      </c>
      <c r="AZ21" s="88" t="s">
        <v>4084</v>
      </c>
      <c r="BA21" s="170" t="s">
        <v>4085</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15</v>
      </c>
      <c r="BW21" s="89" t="str">
        <f aca="false">I21</f>
        <v>21</v>
      </c>
      <c r="BX21" s="10" t="s">
        <v>4095</v>
      </c>
    </row>
    <row r="22" customFormat="false" ht="15" hidden="false" customHeight="true" outlineLevel="0" collapsed="false">
      <c r="A22" s="183"/>
      <c r="B22" s="184" t="s">
        <v>137</v>
      </c>
      <c r="C22" s="184" t="s">
        <v>203</v>
      </c>
      <c r="D22" s="185" t="s">
        <v>204</v>
      </c>
      <c r="E22" s="185"/>
      <c r="F22" s="183" t="s">
        <v>97</v>
      </c>
      <c r="G22" s="186" t="s">
        <v>97</v>
      </c>
      <c r="H22" s="183" t="s">
        <v>97</v>
      </c>
      <c r="I22" s="183" t="s">
        <v>97</v>
      </c>
      <c r="J22" s="187" t="n">
        <f aca="false">SUM(J23:J29)</f>
        <v>0</v>
      </c>
      <c r="K22" s="187" t="n">
        <f aca="false">SUM(K23:K29)</f>
        <v>0</v>
      </c>
      <c r="L22" s="187" t="n">
        <f aca="false">SUM(L23:L29)</f>
        <v>0</v>
      </c>
      <c r="M22" s="187" t="n">
        <f aca="false">SUM(M23:M29)</f>
        <v>0</v>
      </c>
      <c r="N22" s="188"/>
      <c r="O22" s="187" t="n">
        <f aca="false">SUM(O23:O29)</f>
        <v>0</v>
      </c>
      <c r="P22" s="188"/>
      <c r="AI22" s="170" t="s">
        <v>137</v>
      </c>
      <c r="AS22" s="159" t="n">
        <f aca="false">SUM(AJ23:AJ29)</f>
        <v>0</v>
      </c>
      <c r="AT22" s="159" t="n">
        <f aca="false">SUM(AK23:AK29)</f>
        <v>0</v>
      </c>
      <c r="AU22" s="159" t="n">
        <f aca="false">SUM(AL23:AL29)</f>
        <v>0</v>
      </c>
    </row>
    <row r="23" customFormat="false" ht="24.05" hidden="false" customHeight="true" outlineLevel="0" collapsed="false">
      <c r="A23" s="189" t="s">
        <v>219</v>
      </c>
      <c r="B23" s="189" t="s">
        <v>137</v>
      </c>
      <c r="C23" s="189" t="s">
        <v>206</v>
      </c>
      <c r="D23" s="190" t="s">
        <v>207</v>
      </c>
      <c r="E23" s="190"/>
      <c r="F23" s="189" t="s">
        <v>191</v>
      </c>
      <c r="G23" s="191" t="n">
        <f aca="false">'Stavební rozpočet'!G1769</f>
        <v>323.941</v>
      </c>
      <c r="H23" s="192" t="n">
        <f aca="false">'Stavební rozpočet'!H1769</f>
        <v>0</v>
      </c>
      <c r="I23" s="193" t="s">
        <v>192</v>
      </c>
      <c r="J23" s="192" t="n">
        <f aca="false">G23*AO23</f>
        <v>0</v>
      </c>
      <c r="K23" s="192" t="n">
        <f aca="false">G23*AP23</f>
        <v>0</v>
      </c>
      <c r="L23" s="192" t="n">
        <f aca="false">G23*H23</f>
        <v>0</v>
      </c>
      <c r="M23" s="192" t="n">
        <f aca="false">L23*(1+BW23/100)</f>
        <v>0</v>
      </c>
      <c r="N23" s="192" t="n">
        <f aca="false">'Stavební rozpočet'!N1769</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137</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208</v>
      </c>
      <c r="AZ23" s="88" t="s">
        <v>4084</v>
      </c>
      <c r="BA23" s="170" t="s">
        <v>4085</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t="n">
        <v>16</v>
      </c>
      <c r="BW23" s="89" t="str">
        <f aca="false">I23</f>
        <v>21</v>
      </c>
      <c r="BX23" s="10" t="s">
        <v>207</v>
      </c>
    </row>
    <row r="24" customFormat="false" ht="24.05" hidden="false" customHeight="true" outlineLevel="0" collapsed="false">
      <c r="A24" s="189" t="s">
        <v>223</v>
      </c>
      <c r="B24" s="189" t="s">
        <v>137</v>
      </c>
      <c r="C24" s="189" t="s">
        <v>210</v>
      </c>
      <c r="D24" s="190" t="s">
        <v>211</v>
      </c>
      <c r="E24" s="190"/>
      <c r="F24" s="189" t="s">
        <v>191</v>
      </c>
      <c r="G24" s="191" t="n">
        <f aca="false">'Stavební rozpočet'!G1770</f>
        <v>32.394</v>
      </c>
      <c r="H24" s="192" t="n">
        <f aca="false">'Stavební rozpočet'!H1770</f>
        <v>0</v>
      </c>
      <c r="I24" s="193" t="s">
        <v>192</v>
      </c>
      <c r="J24" s="192" t="n">
        <f aca="false">G24*AO24</f>
        <v>0</v>
      </c>
      <c r="K24" s="192" t="n">
        <f aca="false">G24*AP24</f>
        <v>0</v>
      </c>
      <c r="L24" s="192" t="n">
        <f aca="false">G24*H24</f>
        <v>0</v>
      </c>
      <c r="M24" s="192" t="n">
        <f aca="false">L24*(1+BW24/100)</f>
        <v>0</v>
      </c>
      <c r="N24" s="192" t="n">
        <f aca="false">'Stavební rozpočet'!N1770</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137</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208</v>
      </c>
      <c r="AZ24" s="88" t="s">
        <v>4084</v>
      </c>
      <c r="BA24" s="170" t="s">
        <v>4085</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16</v>
      </c>
      <c r="BW24" s="89" t="str">
        <f aca="false">I24</f>
        <v>21</v>
      </c>
      <c r="BX24" s="10" t="s">
        <v>211</v>
      </c>
    </row>
    <row r="25" customFormat="false" ht="24.05" hidden="false" customHeight="true" outlineLevel="0" collapsed="false">
      <c r="A25" s="189" t="s">
        <v>228</v>
      </c>
      <c r="B25" s="189" t="s">
        <v>137</v>
      </c>
      <c r="C25" s="189" t="s">
        <v>3719</v>
      </c>
      <c r="D25" s="190" t="s">
        <v>3720</v>
      </c>
      <c r="E25" s="190"/>
      <c r="F25" s="189" t="s">
        <v>191</v>
      </c>
      <c r="G25" s="191" t="n">
        <f aca="false">'Stavební rozpočet'!G1771</f>
        <v>291.547</v>
      </c>
      <c r="H25" s="192" t="n">
        <f aca="false">'Stavební rozpočet'!H1771</f>
        <v>0</v>
      </c>
      <c r="I25" s="193" t="s">
        <v>192</v>
      </c>
      <c r="J25" s="192" t="n">
        <f aca="false">G25*AO25</f>
        <v>0</v>
      </c>
      <c r="K25" s="192" t="n">
        <f aca="false">G25*AP25</f>
        <v>0</v>
      </c>
      <c r="L25" s="192" t="n">
        <f aca="false">G25*H25</f>
        <v>0</v>
      </c>
      <c r="M25" s="192" t="n">
        <f aca="false">L25*(1+BW25/100)</f>
        <v>0</v>
      </c>
      <c r="N25" s="192" t="n">
        <f aca="false">'Stavební rozpočet'!N1771</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137</v>
      </c>
      <c r="AJ25" s="89" t="n">
        <f aca="false">IF(AN25=0,L25,0)</f>
        <v>0</v>
      </c>
      <c r="AK25" s="89" t="n">
        <f aca="false">IF(AN25=12,L25,0)</f>
        <v>0</v>
      </c>
      <c r="AL25" s="89" t="n">
        <f aca="false">IF(AN25=21,L25,0)</f>
        <v>0</v>
      </c>
      <c r="AN25" s="89" t="n">
        <v>21</v>
      </c>
      <c r="AO25" s="89" t="n">
        <f aca="false">H25*0</f>
        <v>0</v>
      </c>
      <c r="AP25" s="89" t="n">
        <f aca="false">H25*(1-0)</f>
        <v>0</v>
      </c>
      <c r="AQ25" s="88" t="s">
        <v>188</v>
      </c>
      <c r="AV25" s="89" t="n">
        <f aca="false">AW25+AX25</f>
        <v>0</v>
      </c>
      <c r="AW25" s="89" t="n">
        <f aca="false">G25*AO25</f>
        <v>0</v>
      </c>
      <c r="AX25" s="89" t="n">
        <f aca="false">G25*AP25</f>
        <v>0</v>
      </c>
      <c r="AY25" s="88" t="s">
        <v>208</v>
      </c>
      <c r="AZ25" s="88" t="s">
        <v>4084</v>
      </c>
      <c r="BA25" s="170" t="s">
        <v>4085</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16</v>
      </c>
      <c r="BW25" s="89" t="str">
        <f aca="false">I25</f>
        <v>21</v>
      </c>
      <c r="BX25" s="10" t="s">
        <v>3720</v>
      </c>
    </row>
    <row r="26" customFormat="false" ht="15" hidden="false" customHeight="true" outlineLevel="0" collapsed="false">
      <c r="A26" s="189" t="s">
        <v>234</v>
      </c>
      <c r="B26" s="189" t="s">
        <v>137</v>
      </c>
      <c r="C26" s="189" t="s">
        <v>1160</v>
      </c>
      <c r="D26" s="190" t="s">
        <v>3777</v>
      </c>
      <c r="E26" s="190"/>
      <c r="F26" s="189" t="s">
        <v>191</v>
      </c>
      <c r="G26" s="191" t="n">
        <f aca="false">'Stavební rozpočet'!G1772</f>
        <v>32.394</v>
      </c>
      <c r="H26" s="192" t="n">
        <f aca="false">'Stavební rozpočet'!H1772</f>
        <v>0</v>
      </c>
      <c r="I26" s="193" t="s">
        <v>192</v>
      </c>
      <c r="J26" s="192" t="n">
        <f aca="false">G26*AO26</f>
        <v>0</v>
      </c>
      <c r="K26" s="192" t="n">
        <f aca="false">G26*AP26</f>
        <v>0</v>
      </c>
      <c r="L26" s="192" t="n">
        <f aca="false">G26*H26</f>
        <v>0</v>
      </c>
      <c r="M26" s="192" t="n">
        <f aca="false">L26*(1+BW26/100)</f>
        <v>0</v>
      </c>
      <c r="N26" s="192" t="n">
        <f aca="false">'Stavební rozpočet'!N1772</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137</v>
      </c>
      <c r="AJ26" s="89" t="n">
        <f aca="false">IF(AN26=0,L26,0)</f>
        <v>0</v>
      </c>
      <c r="AK26" s="89" t="n">
        <f aca="false">IF(AN26=12,L26,0)</f>
        <v>0</v>
      </c>
      <c r="AL26" s="89" t="n">
        <f aca="false">IF(AN26=21,L26,0)</f>
        <v>0</v>
      </c>
      <c r="AN26" s="89" t="n">
        <v>21</v>
      </c>
      <c r="AO26" s="89" t="n">
        <f aca="false">H26*0</f>
        <v>0</v>
      </c>
      <c r="AP26" s="89" t="n">
        <f aca="false">H26*(1-0)</f>
        <v>0</v>
      </c>
      <c r="AQ26" s="88" t="s">
        <v>188</v>
      </c>
      <c r="AV26" s="89" t="n">
        <f aca="false">AW26+AX26</f>
        <v>0</v>
      </c>
      <c r="AW26" s="89" t="n">
        <f aca="false">G26*AO26</f>
        <v>0</v>
      </c>
      <c r="AX26" s="89" t="n">
        <f aca="false">G26*AP26</f>
        <v>0</v>
      </c>
      <c r="AY26" s="88" t="s">
        <v>208</v>
      </c>
      <c r="AZ26" s="88" t="s">
        <v>4084</v>
      </c>
      <c r="BA26" s="170" t="s">
        <v>4085</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16</v>
      </c>
      <c r="BW26" s="89" t="str">
        <f aca="false">I26</f>
        <v>21</v>
      </c>
      <c r="BX26" s="10" t="s">
        <v>3777</v>
      </c>
    </row>
    <row r="27" customFormat="false" ht="15" hidden="false" customHeight="true" outlineLevel="0" collapsed="false">
      <c r="A27" s="189" t="s">
        <v>240</v>
      </c>
      <c r="B27" s="189" t="s">
        <v>137</v>
      </c>
      <c r="C27" s="189" t="s">
        <v>3779</v>
      </c>
      <c r="D27" s="190" t="s">
        <v>3780</v>
      </c>
      <c r="E27" s="190"/>
      <c r="F27" s="189" t="s">
        <v>191</v>
      </c>
      <c r="G27" s="191" t="n">
        <f aca="false">'Stavební rozpočet'!G1773</f>
        <v>202.499</v>
      </c>
      <c r="H27" s="192" t="n">
        <f aca="false">'Stavební rozpočet'!H1773</f>
        <v>0</v>
      </c>
      <c r="I27" s="193" t="s">
        <v>192</v>
      </c>
      <c r="J27" s="192" t="n">
        <f aca="false">G27*AO27</f>
        <v>0</v>
      </c>
      <c r="K27" s="192" t="n">
        <f aca="false">G27*AP27</f>
        <v>0</v>
      </c>
      <c r="L27" s="192" t="n">
        <f aca="false">G27*H27</f>
        <v>0</v>
      </c>
      <c r="M27" s="192" t="n">
        <f aca="false">L27*(1+BW27/100)</f>
        <v>0</v>
      </c>
      <c r="N27" s="192" t="n">
        <f aca="false">'Stavební rozpočet'!N1773</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137</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208</v>
      </c>
      <c r="AZ27" s="88" t="s">
        <v>4084</v>
      </c>
      <c r="BA27" s="170" t="s">
        <v>4085</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t="n">
        <v>16</v>
      </c>
      <c r="BW27" s="89" t="str">
        <f aca="false">I27</f>
        <v>21</v>
      </c>
      <c r="BX27" s="10" t="s">
        <v>3780</v>
      </c>
    </row>
    <row r="28" customFormat="false" ht="15" hidden="false" customHeight="true" outlineLevel="0" collapsed="false">
      <c r="A28" s="189" t="s">
        <v>186</v>
      </c>
      <c r="B28" s="189" t="s">
        <v>137</v>
      </c>
      <c r="C28" s="189" t="s">
        <v>210</v>
      </c>
      <c r="D28" s="190" t="s">
        <v>216</v>
      </c>
      <c r="E28" s="190"/>
      <c r="F28" s="189" t="s">
        <v>191</v>
      </c>
      <c r="G28" s="191" t="n">
        <f aca="false">'Stavební rozpočet'!G1774</f>
        <v>32.394</v>
      </c>
      <c r="H28" s="192" t="n">
        <f aca="false">'Stavební rozpočet'!H1774</f>
        <v>0</v>
      </c>
      <c r="I28" s="193" t="s">
        <v>192</v>
      </c>
      <c r="J28" s="192" t="n">
        <f aca="false">G28*AO28</f>
        <v>0</v>
      </c>
      <c r="K28" s="192" t="n">
        <f aca="false">G28*AP28</f>
        <v>0</v>
      </c>
      <c r="L28" s="192" t="n">
        <f aca="false">G28*H28</f>
        <v>0</v>
      </c>
      <c r="M28" s="192" t="n">
        <f aca="false">L28*(1+BW28/100)</f>
        <v>0</v>
      </c>
      <c r="N28" s="192" t="n">
        <f aca="false">'Stavební rozpočet'!N1774</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137</v>
      </c>
      <c r="AJ28" s="89" t="n">
        <f aca="false">IF(AN28=0,L28,0)</f>
        <v>0</v>
      </c>
      <c r="AK28" s="89" t="n">
        <f aca="false">IF(AN28=12,L28,0)</f>
        <v>0</v>
      </c>
      <c r="AL28" s="89" t="n">
        <f aca="false">IF(AN28=21,L28,0)</f>
        <v>0</v>
      </c>
      <c r="AN28" s="89" t="n">
        <v>21</v>
      </c>
      <c r="AO28" s="89" t="n">
        <f aca="false">H28*0</f>
        <v>0</v>
      </c>
      <c r="AP28" s="89" t="n">
        <f aca="false">H28*(1-0)</f>
        <v>0</v>
      </c>
      <c r="AQ28" s="88" t="s">
        <v>188</v>
      </c>
      <c r="AV28" s="89" t="n">
        <f aca="false">AW28+AX28</f>
        <v>0</v>
      </c>
      <c r="AW28" s="89" t="n">
        <f aca="false">G28*AO28</f>
        <v>0</v>
      </c>
      <c r="AX28" s="89" t="n">
        <f aca="false">G28*AP28</f>
        <v>0</v>
      </c>
      <c r="AY28" s="88" t="s">
        <v>208</v>
      </c>
      <c r="AZ28" s="88" t="s">
        <v>4084</v>
      </c>
      <c r="BA28" s="170" t="s">
        <v>4085</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t="n">
        <v>16</v>
      </c>
      <c r="BW28" s="89" t="str">
        <f aca="false">I28</f>
        <v>21</v>
      </c>
      <c r="BX28" s="10" t="s">
        <v>216</v>
      </c>
    </row>
    <row r="29" customFormat="false" ht="15" hidden="false" customHeight="true" outlineLevel="0" collapsed="false">
      <c r="A29" s="189" t="s">
        <v>246</v>
      </c>
      <c r="B29" s="189" t="s">
        <v>137</v>
      </c>
      <c r="C29" s="189" t="s">
        <v>3719</v>
      </c>
      <c r="D29" s="190" t="s">
        <v>3783</v>
      </c>
      <c r="E29" s="190"/>
      <c r="F29" s="189" t="s">
        <v>191</v>
      </c>
      <c r="G29" s="191" t="n">
        <f aca="false">'Stavební rozpočet'!G1775</f>
        <v>202.499</v>
      </c>
      <c r="H29" s="192" t="n">
        <f aca="false">'Stavební rozpočet'!H1775</f>
        <v>0</v>
      </c>
      <c r="I29" s="193" t="s">
        <v>192</v>
      </c>
      <c r="J29" s="192" t="n">
        <f aca="false">G29*AO29</f>
        <v>0</v>
      </c>
      <c r="K29" s="192" t="n">
        <f aca="false">G29*AP29</f>
        <v>0</v>
      </c>
      <c r="L29" s="192" t="n">
        <f aca="false">G29*H29</f>
        <v>0</v>
      </c>
      <c r="M29" s="192" t="n">
        <f aca="false">L29*(1+BW29/100)</f>
        <v>0</v>
      </c>
      <c r="N29" s="192" t="n">
        <f aca="false">'Stavební rozpočet'!N1775</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137</v>
      </c>
      <c r="AJ29" s="89" t="n">
        <f aca="false">IF(AN29=0,L29,0)</f>
        <v>0</v>
      </c>
      <c r="AK29" s="89" t="n">
        <f aca="false">IF(AN29=12,L29,0)</f>
        <v>0</v>
      </c>
      <c r="AL29" s="89" t="n">
        <f aca="false">IF(AN29=21,L29,0)</f>
        <v>0</v>
      </c>
      <c r="AN29" s="89" t="n">
        <v>21</v>
      </c>
      <c r="AO29" s="89" t="n">
        <f aca="false">H29*0</f>
        <v>0</v>
      </c>
      <c r="AP29" s="89" t="n">
        <f aca="false">H29*(1-0)</f>
        <v>0</v>
      </c>
      <c r="AQ29" s="88" t="s">
        <v>188</v>
      </c>
      <c r="AV29" s="89" t="n">
        <f aca="false">AW29+AX29</f>
        <v>0</v>
      </c>
      <c r="AW29" s="89" t="n">
        <f aca="false">G29*AO29</f>
        <v>0</v>
      </c>
      <c r="AX29" s="89" t="n">
        <f aca="false">G29*AP29</f>
        <v>0</v>
      </c>
      <c r="AY29" s="88" t="s">
        <v>208</v>
      </c>
      <c r="AZ29" s="88" t="s">
        <v>4084</v>
      </c>
      <c r="BA29" s="170" t="s">
        <v>4085</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t="n">
        <v>16</v>
      </c>
      <c r="BW29" s="89" t="str">
        <f aca="false">I29</f>
        <v>21</v>
      </c>
      <c r="BX29" s="10" t="s">
        <v>3783</v>
      </c>
    </row>
    <row r="30" customFormat="false" ht="15" hidden="false" customHeight="true" outlineLevel="0" collapsed="false">
      <c r="A30" s="183"/>
      <c r="B30" s="184" t="s">
        <v>137</v>
      </c>
      <c r="C30" s="184" t="s">
        <v>217</v>
      </c>
      <c r="D30" s="185" t="s">
        <v>218</v>
      </c>
      <c r="E30" s="185"/>
      <c r="F30" s="183" t="s">
        <v>97</v>
      </c>
      <c r="G30" s="186" t="s">
        <v>97</v>
      </c>
      <c r="H30" s="183" t="s">
        <v>97</v>
      </c>
      <c r="I30" s="183" t="s">
        <v>97</v>
      </c>
      <c r="J30" s="187" t="n">
        <f aca="false">SUM(J31:J34)</f>
        <v>0</v>
      </c>
      <c r="K30" s="187" t="n">
        <f aca="false">SUM(K31:K34)</f>
        <v>0</v>
      </c>
      <c r="L30" s="187" t="n">
        <f aca="false">SUM(L31:L34)</f>
        <v>0</v>
      </c>
      <c r="M30" s="187" t="n">
        <f aca="false">SUM(M31:M34)</f>
        <v>0</v>
      </c>
      <c r="N30" s="188"/>
      <c r="O30" s="187" t="n">
        <f aca="false">SUM(O31:O34)</f>
        <v>117.8355</v>
      </c>
      <c r="P30" s="188"/>
      <c r="AI30" s="170" t="s">
        <v>137</v>
      </c>
      <c r="AS30" s="159" t="n">
        <f aca="false">SUM(AJ31:AJ34)</f>
        <v>0</v>
      </c>
      <c r="AT30" s="159" t="n">
        <f aca="false">SUM(AK31:AK34)</f>
        <v>0</v>
      </c>
      <c r="AU30" s="159" t="n">
        <f aca="false">SUM(AL31:AL34)</f>
        <v>0</v>
      </c>
    </row>
    <row r="31" customFormat="false" ht="24.05" hidden="false" customHeight="true" outlineLevel="0" collapsed="false">
      <c r="A31" s="189" t="s">
        <v>249</v>
      </c>
      <c r="B31" s="189" t="s">
        <v>137</v>
      </c>
      <c r="C31" s="189" t="s">
        <v>1175</v>
      </c>
      <c r="D31" s="190" t="s">
        <v>3995</v>
      </c>
      <c r="E31" s="190"/>
      <c r="F31" s="189" t="s">
        <v>191</v>
      </c>
      <c r="G31" s="191" t="n">
        <f aca="false">'Stavební rozpočet'!G1777</f>
        <v>69.315</v>
      </c>
      <c r="H31" s="192" t="n">
        <f aca="false">'Stavební rozpočet'!H1777</f>
        <v>0</v>
      </c>
      <c r="I31" s="193" t="s">
        <v>192</v>
      </c>
      <c r="J31" s="192" t="n">
        <f aca="false">G31*AO31</f>
        <v>0</v>
      </c>
      <c r="K31" s="192" t="n">
        <f aca="false">G31*AP31</f>
        <v>0</v>
      </c>
      <c r="L31" s="192" t="n">
        <f aca="false">G31*H31</f>
        <v>0</v>
      </c>
      <c r="M31" s="192" t="n">
        <f aca="false">L31*(1+BW31/100)</f>
        <v>0</v>
      </c>
      <c r="N31" s="192" t="n">
        <f aca="false">'Stavební rozpočet'!N1777</f>
        <v>1.7</v>
      </c>
      <c r="O31" s="192" t="n">
        <f aca="false">G31*N31</f>
        <v>117.8355</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137</v>
      </c>
      <c r="AJ31" s="89" t="n">
        <f aca="false">IF(AN31=0,L31,0)</f>
        <v>0</v>
      </c>
      <c r="AK31" s="89" t="n">
        <f aca="false">IF(AN31=12,L31,0)</f>
        <v>0</v>
      </c>
      <c r="AL31" s="89" t="n">
        <f aca="false">IF(AN31=21,L31,0)</f>
        <v>0</v>
      </c>
      <c r="AN31" s="89" t="n">
        <v>21</v>
      </c>
      <c r="AO31" s="89" t="n">
        <f aca="false">H31*0.496426748</f>
        <v>0</v>
      </c>
      <c r="AP31" s="89" t="n">
        <f aca="false">H31*(1-0.496426748)</f>
        <v>0</v>
      </c>
      <c r="AQ31" s="88" t="s">
        <v>188</v>
      </c>
      <c r="AV31" s="89" t="n">
        <f aca="false">AW31+AX31</f>
        <v>0</v>
      </c>
      <c r="AW31" s="89" t="n">
        <f aca="false">G31*AO31</f>
        <v>0</v>
      </c>
      <c r="AX31" s="89" t="n">
        <f aca="false">G31*AP31</f>
        <v>0</v>
      </c>
      <c r="AY31" s="88" t="s">
        <v>222</v>
      </c>
      <c r="AZ31" s="88" t="s">
        <v>4084</v>
      </c>
      <c r="BA31" s="170" t="s">
        <v>4085</v>
      </c>
      <c r="BC31" s="89" t="n">
        <f aca="false">AW31+AX31</f>
        <v>0</v>
      </c>
      <c r="BD31" s="89" t="n">
        <f aca="false">H31/(100-BE31)*100</f>
        <v>0</v>
      </c>
      <c r="BE31" s="89" t="n">
        <v>0</v>
      </c>
      <c r="BF31" s="89" t="n">
        <f aca="false">O31</f>
        <v>117.8355</v>
      </c>
      <c r="BH31" s="89" t="n">
        <f aca="false">G31*AO31</f>
        <v>0</v>
      </c>
      <c r="BI31" s="89" t="n">
        <f aca="false">G31*AP31</f>
        <v>0</v>
      </c>
      <c r="BJ31" s="89" t="n">
        <f aca="false">G31*H31</f>
        <v>0</v>
      </c>
      <c r="BK31" s="89"/>
      <c r="BL31" s="89" t="n">
        <v>17</v>
      </c>
      <c r="BW31" s="89" t="str">
        <f aca="false">I31</f>
        <v>21</v>
      </c>
      <c r="BX31" s="10" t="s">
        <v>3995</v>
      </c>
    </row>
    <row r="32" customFormat="false" ht="15" hidden="false" customHeight="true" outlineLevel="0" collapsed="false">
      <c r="A32" s="189" t="s">
        <v>203</v>
      </c>
      <c r="B32" s="189" t="s">
        <v>137</v>
      </c>
      <c r="C32" s="189" t="s">
        <v>220</v>
      </c>
      <c r="D32" s="190" t="s">
        <v>3997</v>
      </c>
      <c r="E32" s="190"/>
      <c r="F32" s="189" t="s">
        <v>191</v>
      </c>
      <c r="G32" s="191" t="n">
        <f aca="false">'Stavební rozpočet'!G1778</f>
        <v>234.893</v>
      </c>
      <c r="H32" s="192" t="n">
        <f aca="false">'Stavební rozpočet'!H1778</f>
        <v>0</v>
      </c>
      <c r="I32" s="193" t="s">
        <v>192</v>
      </c>
      <c r="J32" s="192" t="n">
        <f aca="false">G32*AO32</f>
        <v>0</v>
      </c>
      <c r="K32" s="192" t="n">
        <f aca="false">G32*AP32</f>
        <v>0</v>
      </c>
      <c r="L32" s="192" t="n">
        <f aca="false">G32*H32</f>
        <v>0</v>
      </c>
      <c r="M32" s="192" t="n">
        <f aca="false">L32*(1+BW32/100)</f>
        <v>0</v>
      </c>
      <c r="N32" s="192" t="n">
        <f aca="false">'Stavební rozpočet'!N1778</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137</v>
      </c>
      <c r="AJ32" s="89" t="n">
        <f aca="false">IF(AN32=0,L32,0)</f>
        <v>0</v>
      </c>
      <c r="AK32" s="89" t="n">
        <f aca="false">IF(AN32=12,L32,0)</f>
        <v>0</v>
      </c>
      <c r="AL32" s="89" t="n">
        <f aca="false">IF(AN32=21,L32,0)</f>
        <v>0</v>
      </c>
      <c r="AN32" s="89" t="n">
        <v>21</v>
      </c>
      <c r="AO32" s="89" t="n">
        <f aca="false">H32*0</f>
        <v>0</v>
      </c>
      <c r="AP32" s="89" t="n">
        <f aca="false">H32*(1-0)</f>
        <v>0</v>
      </c>
      <c r="AQ32" s="88" t="s">
        <v>188</v>
      </c>
      <c r="AV32" s="89" t="n">
        <f aca="false">AW32+AX32</f>
        <v>0</v>
      </c>
      <c r="AW32" s="89" t="n">
        <f aca="false">G32*AO32</f>
        <v>0</v>
      </c>
      <c r="AX32" s="89" t="n">
        <f aca="false">G32*AP32</f>
        <v>0</v>
      </c>
      <c r="AY32" s="88" t="s">
        <v>222</v>
      </c>
      <c r="AZ32" s="88" t="s">
        <v>4084</v>
      </c>
      <c r="BA32" s="170" t="s">
        <v>4085</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t="n">
        <v>17</v>
      </c>
      <c r="BW32" s="89" t="str">
        <f aca="false">I32</f>
        <v>21</v>
      </c>
      <c r="BX32" s="10" t="s">
        <v>3997</v>
      </c>
    </row>
    <row r="33" customFormat="false" ht="15" hidden="false" customHeight="true" outlineLevel="0" collapsed="false">
      <c r="A33" s="189" t="s">
        <v>217</v>
      </c>
      <c r="B33" s="189" t="s">
        <v>137</v>
      </c>
      <c r="C33" s="189" t="s">
        <v>1172</v>
      </c>
      <c r="D33" s="190" t="s">
        <v>3789</v>
      </c>
      <c r="E33" s="190"/>
      <c r="F33" s="189" t="s">
        <v>191</v>
      </c>
      <c r="G33" s="191" t="n">
        <f aca="false">'Stavební rozpočet'!G1779</f>
        <v>304.208</v>
      </c>
      <c r="H33" s="192" t="n">
        <f aca="false">'Stavební rozpočet'!H1779</f>
        <v>0</v>
      </c>
      <c r="I33" s="193" t="s">
        <v>192</v>
      </c>
      <c r="J33" s="192" t="n">
        <f aca="false">G33*AO33</f>
        <v>0</v>
      </c>
      <c r="K33" s="192" t="n">
        <f aca="false">G33*AP33</f>
        <v>0</v>
      </c>
      <c r="L33" s="192" t="n">
        <f aca="false">G33*H33</f>
        <v>0</v>
      </c>
      <c r="M33" s="192" t="n">
        <f aca="false">L33*(1+BW33/100)</f>
        <v>0</v>
      </c>
      <c r="N33" s="192" t="n">
        <f aca="false">'Stavební rozpočet'!N1779</f>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137</v>
      </c>
      <c r="AJ33" s="89" t="n">
        <f aca="false">IF(AN33=0,L33,0)</f>
        <v>0</v>
      </c>
      <c r="AK33" s="89" t="n">
        <f aca="false">IF(AN33=12,L33,0)</f>
        <v>0</v>
      </c>
      <c r="AL33" s="89" t="n">
        <f aca="false">IF(AN33=21,L33,0)</f>
        <v>0</v>
      </c>
      <c r="AN33" s="89" t="n">
        <v>21</v>
      </c>
      <c r="AO33" s="89" t="n">
        <f aca="false">H33*0</f>
        <v>0</v>
      </c>
      <c r="AP33" s="89" t="n">
        <f aca="false">H33*(1-0)</f>
        <v>0</v>
      </c>
      <c r="AQ33" s="88" t="s">
        <v>197</v>
      </c>
      <c r="AV33" s="89" t="n">
        <f aca="false">AW33+AX33</f>
        <v>0</v>
      </c>
      <c r="AW33" s="89" t="n">
        <f aca="false">G33*AO33</f>
        <v>0</v>
      </c>
      <c r="AX33" s="89" t="n">
        <f aca="false">G33*AP33</f>
        <v>0</v>
      </c>
      <c r="AY33" s="88" t="s">
        <v>222</v>
      </c>
      <c r="AZ33" s="88" t="s">
        <v>4084</v>
      </c>
      <c r="BA33" s="170" t="s">
        <v>4085</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t="n">
        <v>17</v>
      </c>
      <c r="BW33" s="89" t="str">
        <f aca="false">I33</f>
        <v>21</v>
      </c>
      <c r="BX33" s="10" t="s">
        <v>3789</v>
      </c>
    </row>
    <row r="34" customFormat="false" ht="24.05" hidden="false" customHeight="true" outlineLevel="0" collapsed="false">
      <c r="A34" s="189" t="s">
        <v>257</v>
      </c>
      <c r="B34" s="189" t="s">
        <v>137</v>
      </c>
      <c r="C34" s="189" t="s">
        <v>1646</v>
      </c>
      <c r="D34" s="190" t="s">
        <v>4058</v>
      </c>
      <c r="E34" s="190"/>
      <c r="F34" s="189" t="s">
        <v>1637</v>
      </c>
      <c r="G34" s="191" t="n">
        <f aca="false">'Stavební rozpočet'!G1780</f>
        <v>6</v>
      </c>
      <c r="H34" s="192" t="n">
        <f aca="false">'Stavební rozpočet'!H1780</f>
        <v>0</v>
      </c>
      <c r="I34" s="193" t="s">
        <v>192</v>
      </c>
      <c r="J34" s="192" t="n">
        <f aca="false">G34*AO34</f>
        <v>0</v>
      </c>
      <c r="K34" s="192" t="n">
        <f aca="false">G34*AP34</f>
        <v>0</v>
      </c>
      <c r="L34" s="192" t="n">
        <f aca="false">G34*H34</f>
        <v>0</v>
      </c>
      <c r="M34" s="192" t="n">
        <f aca="false">L34*(1+BW34/100)</f>
        <v>0</v>
      </c>
      <c r="N34" s="192" t="n">
        <f aca="false">'Stavební rozpočet'!N1780</f>
        <v>0</v>
      </c>
      <c r="O34" s="192" t="n">
        <f aca="false">G34*N34</f>
        <v>0</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137</v>
      </c>
      <c r="AJ34" s="89" t="n">
        <f aca="false">IF(AN34=0,L34,0)</f>
        <v>0</v>
      </c>
      <c r="AK34" s="89" t="n">
        <f aca="false">IF(AN34=12,L34,0)</f>
        <v>0</v>
      </c>
      <c r="AL34" s="89" t="n">
        <f aca="false">IF(AN34=21,L34,0)</f>
        <v>0</v>
      </c>
      <c r="AN34" s="89" t="n">
        <v>21</v>
      </c>
      <c r="AO34" s="89" t="n">
        <f aca="false">H34*0</f>
        <v>0</v>
      </c>
      <c r="AP34" s="89" t="n">
        <f aca="false">H34*(1-0)</f>
        <v>0</v>
      </c>
      <c r="AQ34" s="88" t="s">
        <v>197</v>
      </c>
      <c r="AV34" s="89" t="n">
        <f aca="false">AW34+AX34</f>
        <v>0</v>
      </c>
      <c r="AW34" s="89" t="n">
        <f aca="false">G34*AO34</f>
        <v>0</v>
      </c>
      <c r="AX34" s="89" t="n">
        <f aca="false">G34*AP34</f>
        <v>0</v>
      </c>
      <c r="AY34" s="88" t="s">
        <v>222</v>
      </c>
      <c r="AZ34" s="88" t="s">
        <v>4084</v>
      </c>
      <c r="BA34" s="170" t="s">
        <v>4085</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t="n">
        <v>17</v>
      </c>
      <c r="BW34" s="89" t="str">
        <f aca="false">I34</f>
        <v>21</v>
      </c>
      <c r="BX34" s="10" t="s">
        <v>4058</v>
      </c>
    </row>
    <row r="35" customFormat="false" ht="24.05" hidden="false" customHeight="true" outlineLevel="0" collapsed="false">
      <c r="A35" s="183"/>
      <c r="B35" s="184" t="s">
        <v>137</v>
      </c>
      <c r="C35" s="184" t="s">
        <v>341</v>
      </c>
      <c r="D35" s="185" t="s">
        <v>1177</v>
      </c>
      <c r="E35" s="185"/>
      <c r="F35" s="183" t="s">
        <v>97</v>
      </c>
      <c r="G35" s="186" t="s">
        <v>97</v>
      </c>
      <c r="H35" s="183" t="s">
        <v>97</v>
      </c>
      <c r="I35" s="183" t="s">
        <v>97</v>
      </c>
      <c r="J35" s="187" t="n">
        <f aca="false">SUM(J36:J37)</f>
        <v>0</v>
      </c>
      <c r="K35" s="187" t="n">
        <f aca="false">SUM(K36:K37)</f>
        <v>0</v>
      </c>
      <c r="L35" s="187" t="n">
        <f aca="false">SUM(L36:L37)</f>
        <v>0</v>
      </c>
      <c r="M35" s="187" t="n">
        <f aca="false">SUM(M36:M37)</f>
        <v>0</v>
      </c>
      <c r="N35" s="188"/>
      <c r="O35" s="187" t="n">
        <f aca="false">SUM(O36:O37)</f>
        <v>16.9628098</v>
      </c>
      <c r="P35" s="188"/>
      <c r="AI35" s="170" t="s">
        <v>137</v>
      </c>
      <c r="AS35" s="159" t="n">
        <f aca="false">SUM(AJ36:AJ37)</f>
        <v>0</v>
      </c>
      <c r="AT35" s="159" t="n">
        <f aca="false">SUM(AK36:AK37)</f>
        <v>0</v>
      </c>
      <c r="AU35" s="159" t="n">
        <f aca="false">SUM(AL36:AL37)</f>
        <v>0</v>
      </c>
    </row>
    <row r="36" customFormat="false" ht="15" hidden="false" customHeight="true" outlineLevel="0" collapsed="false">
      <c r="A36" s="189" t="s">
        <v>261</v>
      </c>
      <c r="B36" s="189" t="s">
        <v>137</v>
      </c>
      <c r="C36" s="189" t="s">
        <v>1179</v>
      </c>
      <c r="D36" s="190" t="s">
        <v>1180</v>
      </c>
      <c r="E36" s="190"/>
      <c r="F36" s="189" t="s">
        <v>191</v>
      </c>
      <c r="G36" s="191" t="n">
        <f aca="false">'Stavební rozpočet'!G1782</f>
        <v>14.609</v>
      </c>
      <c r="H36" s="192" t="n">
        <f aca="false">'Stavební rozpočet'!H1782</f>
        <v>0</v>
      </c>
      <c r="I36" s="193" t="s">
        <v>192</v>
      </c>
      <c r="J36" s="192" t="n">
        <f aca="false">G36*AO36</f>
        <v>0</v>
      </c>
      <c r="K36" s="192" t="n">
        <f aca="false">G36*AP36</f>
        <v>0</v>
      </c>
      <c r="L36" s="192" t="n">
        <f aca="false">G36*H36</f>
        <v>0</v>
      </c>
      <c r="M36" s="192" t="n">
        <f aca="false">L36*(1+BW36/100)</f>
        <v>0</v>
      </c>
      <c r="N36" s="192" t="n">
        <f aca="false">'Stavební rozpočet'!N1782</f>
        <v>1.1322</v>
      </c>
      <c r="O36" s="192" t="n">
        <f aca="false">G36*N36</f>
        <v>16.5403098</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137</v>
      </c>
      <c r="AJ36" s="89" t="n">
        <f aca="false">IF(AN36=0,L36,0)</f>
        <v>0</v>
      </c>
      <c r="AK36" s="89" t="n">
        <f aca="false">IF(AN36=12,L36,0)</f>
        <v>0</v>
      </c>
      <c r="AL36" s="89" t="n">
        <f aca="false">IF(AN36=21,L36,0)</f>
        <v>0</v>
      </c>
      <c r="AN36" s="89" t="n">
        <v>21</v>
      </c>
      <c r="AO36" s="89" t="n">
        <f aca="false">H36*0.467115937</f>
        <v>0</v>
      </c>
      <c r="AP36" s="89" t="n">
        <f aca="false">H36*(1-0.467115937)</f>
        <v>0</v>
      </c>
      <c r="AQ36" s="88" t="s">
        <v>188</v>
      </c>
      <c r="AV36" s="89" t="n">
        <f aca="false">AW36+AX36</f>
        <v>0</v>
      </c>
      <c r="AW36" s="89" t="n">
        <f aca="false">G36*AO36</f>
        <v>0</v>
      </c>
      <c r="AX36" s="89" t="n">
        <f aca="false">G36*AP36</f>
        <v>0</v>
      </c>
      <c r="AY36" s="88" t="s">
        <v>1181</v>
      </c>
      <c r="AZ36" s="88" t="s">
        <v>4108</v>
      </c>
      <c r="BA36" s="170" t="s">
        <v>4085</v>
      </c>
      <c r="BC36" s="89" t="n">
        <f aca="false">AW36+AX36</f>
        <v>0</v>
      </c>
      <c r="BD36" s="89" t="n">
        <f aca="false">H36/(100-BE36)*100</f>
        <v>0</v>
      </c>
      <c r="BE36" s="89" t="n">
        <v>0</v>
      </c>
      <c r="BF36" s="89" t="n">
        <f aca="false">O36</f>
        <v>16.5403098</v>
      </c>
      <c r="BH36" s="89" t="n">
        <f aca="false">G36*AO36</f>
        <v>0</v>
      </c>
      <c r="BI36" s="89" t="n">
        <f aca="false">G36*AP36</f>
        <v>0</v>
      </c>
      <c r="BJ36" s="89" t="n">
        <f aca="false">G36*H36</f>
        <v>0</v>
      </c>
      <c r="BK36" s="89"/>
      <c r="BL36" s="89" t="n">
        <v>45</v>
      </c>
      <c r="BW36" s="89" t="str">
        <f aca="false">I36</f>
        <v>21</v>
      </c>
      <c r="BX36" s="10" t="s">
        <v>1180</v>
      </c>
    </row>
    <row r="37" customFormat="false" ht="15" hidden="false" customHeight="true" outlineLevel="0" collapsed="false">
      <c r="A37" s="189" t="s">
        <v>264</v>
      </c>
      <c r="B37" s="189" t="s">
        <v>137</v>
      </c>
      <c r="C37" s="189" t="s">
        <v>3818</v>
      </c>
      <c r="D37" s="190" t="s">
        <v>3819</v>
      </c>
      <c r="E37" s="190"/>
      <c r="F37" s="189" t="s">
        <v>191</v>
      </c>
      <c r="G37" s="191" t="n">
        <f aca="false">'Stavební rozpočet'!G1783</f>
        <v>0.169</v>
      </c>
      <c r="H37" s="192" t="n">
        <f aca="false">'Stavební rozpočet'!H1783</f>
        <v>0</v>
      </c>
      <c r="I37" s="193" t="s">
        <v>192</v>
      </c>
      <c r="J37" s="192" t="n">
        <f aca="false">G37*AO37</f>
        <v>0</v>
      </c>
      <c r="K37" s="192" t="n">
        <f aca="false">G37*AP37</f>
        <v>0</v>
      </c>
      <c r="L37" s="192" t="n">
        <f aca="false">G37*H37</f>
        <v>0</v>
      </c>
      <c r="M37" s="192" t="n">
        <f aca="false">L37*(1+BW37/100)</f>
        <v>0</v>
      </c>
      <c r="N37" s="192" t="n">
        <f aca="false">'Stavební rozpočet'!N1783</f>
        <v>2.5</v>
      </c>
      <c r="O37" s="192" t="n">
        <f aca="false">G37*N37</f>
        <v>0.4225</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137</v>
      </c>
      <c r="AJ37" s="89" t="n">
        <f aca="false">IF(AN37=0,L37,0)</f>
        <v>0</v>
      </c>
      <c r="AK37" s="89" t="n">
        <f aca="false">IF(AN37=12,L37,0)</f>
        <v>0</v>
      </c>
      <c r="AL37" s="89" t="n">
        <f aca="false">IF(AN37=21,L37,0)</f>
        <v>0</v>
      </c>
      <c r="AN37" s="89" t="n">
        <v>21</v>
      </c>
      <c r="AO37" s="89" t="n">
        <f aca="false">H37*0.787666127</f>
        <v>0</v>
      </c>
      <c r="AP37" s="89" t="n">
        <f aca="false">H37*(1-0.787666127)</f>
        <v>0</v>
      </c>
      <c r="AQ37" s="88" t="s">
        <v>188</v>
      </c>
      <c r="AV37" s="89" t="n">
        <f aca="false">AW37+AX37</f>
        <v>0</v>
      </c>
      <c r="AW37" s="89" t="n">
        <f aca="false">G37*AO37</f>
        <v>0</v>
      </c>
      <c r="AX37" s="89" t="n">
        <f aca="false">G37*AP37</f>
        <v>0</v>
      </c>
      <c r="AY37" s="88" t="s">
        <v>1181</v>
      </c>
      <c r="AZ37" s="88" t="s">
        <v>4108</v>
      </c>
      <c r="BA37" s="170" t="s">
        <v>4085</v>
      </c>
      <c r="BC37" s="89" t="n">
        <f aca="false">AW37+AX37</f>
        <v>0</v>
      </c>
      <c r="BD37" s="89" t="n">
        <f aca="false">H37/(100-BE37)*100</f>
        <v>0</v>
      </c>
      <c r="BE37" s="89" t="n">
        <v>0</v>
      </c>
      <c r="BF37" s="89" t="n">
        <f aca="false">O37</f>
        <v>0.4225</v>
      </c>
      <c r="BH37" s="89" t="n">
        <f aca="false">G37*AO37</f>
        <v>0</v>
      </c>
      <c r="BI37" s="89" t="n">
        <f aca="false">G37*AP37</f>
        <v>0</v>
      </c>
      <c r="BJ37" s="89" t="n">
        <f aca="false">G37*H37</f>
        <v>0</v>
      </c>
      <c r="BK37" s="89"/>
      <c r="BL37" s="89" t="n">
        <v>45</v>
      </c>
      <c r="BW37" s="89" t="str">
        <f aca="false">I37</f>
        <v>21</v>
      </c>
      <c r="BX37" s="10" t="s">
        <v>3819</v>
      </c>
    </row>
    <row r="38" customFormat="false" ht="15" hidden="false" customHeight="true" outlineLevel="0" collapsed="false">
      <c r="A38" s="183"/>
      <c r="B38" s="184" t="s">
        <v>137</v>
      </c>
      <c r="C38" s="184" t="s">
        <v>475</v>
      </c>
      <c r="D38" s="185" t="s">
        <v>4061</v>
      </c>
      <c r="E38" s="185"/>
      <c r="F38" s="183" t="s">
        <v>97</v>
      </c>
      <c r="G38" s="186" t="s">
        <v>97</v>
      </c>
      <c r="H38" s="183" t="s">
        <v>97</v>
      </c>
      <c r="I38" s="183" t="s">
        <v>97</v>
      </c>
      <c r="J38" s="187" t="n">
        <f aca="false">SUM(J39:J60)</f>
        <v>0</v>
      </c>
      <c r="K38" s="187" t="n">
        <f aca="false">SUM(K39:K60)</f>
        <v>0</v>
      </c>
      <c r="L38" s="187" t="n">
        <f aca="false">SUM(L39:L60)</f>
        <v>0</v>
      </c>
      <c r="M38" s="187" t="n">
        <f aca="false">SUM(M39:M60)</f>
        <v>0</v>
      </c>
      <c r="N38" s="188"/>
      <c r="O38" s="187" t="n">
        <f aca="false">SUM(O39:O60)</f>
        <v>0.781905</v>
      </c>
      <c r="P38" s="188"/>
      <c r="AI38" s="170" t="s">
        <v>137</v>
      </c>
      <c r="AS38" s="159" t="n">
        <f aca="false">SUM(AJ39:AJ60)</f>
        <v>0</v>
      </c>
      <c r="AT38" s="159" t="n">
        <f aca="false">SUM(AK39:AK60)</f>
        <v>0</v>
      </c>
      <c r="AU38" s="159" t="n">
        <f aca="false">SUM(AL39:AL60)</f>
        <v>0</v>
      </c>
    </row>
    <row r="39" customFormat="false" ht="15" hidden="false" customHeight="true" outlineLevel="0" collapsed="false">
      <c r="A39" s="189" t="s">
        <v>192</v>
      </c>
      <c r="B39" s="189" t="s">
        <v>137</v>
      </c>
      <c r="C39" s="189" t="s">
        <v>4063</v>
      </c>
      <c r="D39" s="190" t="s">
        <v>4064</v>
      </c>
      <c r="E39" s="190"/>
      <c r="F39" s="189" t="s">
        <v>237</v>
      </c>
      <c r="G39" s="191" t="n">
        <f aca="false">'Stavební rozpočet'!G1785</f>
        <v>119.2</v>
      </c>
      <c r="H39" s="192" t="n">
        <f aca="false">'Stavební rozpočet'!H1785</f>
        <v>0</v>
      </c>
      <c r="I39" s="193" t="s">
        <v>192</v>
      </c>
      <c r="J39" s="192" t="n">
        <f aca="false">G39*AO39</f>
        <v>0</v>
      </c>
      <c r="K39" s="192" t="n">
        <f aca="false">G39*AP39</f>
        <v>0</v>
      </c>
      <c r="L39" s="192" t="n">
        <f aca="false">G39*H39</f>
        <v>0</v>
      </c>
      <c r="M39" s="192" t="n">
        <f aca="false">L39*(1+BW39/100)</f>
        <v>0</v>
      </c>
      <c r="N39" s="192" t="n">
        <f aca="false">'Stavební rozpočet'!N1785</f>
        <v>0.0001</v>
      </c>
      <c r="O39" s="192" t="n">
        <f aca="false">G39*N39</f>
        <v>0.01192</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137</v>
      </c>
      <c r="AJ39" s="89" t="n">
        <f aca="false">IF(AN39=0,L39,0)</f>
        <v>0</v>
      </c>
      <c r="AK39" s="89" t="n">
        <f aca="false">IF(AN39=12,L39,0)</f>
        <v>0</v>
      </c>
      <c r="AL39" s="89" t="n">
        <f aca="false">IF(AN39=21,L39,0)</f>
        <v>0</v>
      </c>
      <c r="AN39" s="89" t="n">
        <v>21</v>
      </c>
      <c r="AO39" s="89" t="n">
        <f aca="false">H39*0.104086902</f>
        <v>0</v>
      </c>
      <c r="AP39" s="89" t="n">
        <f aca="false">H39*(1-0.104086902)</f>
        <v>0</v>
      </c>
      <c r="AQ39" s="88" t="s">
        <v>188</v>
      </c>
      <c r="AV39" s="89" t="n">
        <f aca="false">AW39+AX39</f>
        <v>0</v>
      </c>
      <c r="AW39" s="89" t="n">
        <f aca="false">G39*AO39</f>
        <v>0</v>
      </c>
      <c r="AX39" s="89" t="n">
        <f aca="false">G39*AP39</f>
        <v>0</v>
      </c>
      <c r="AY39" s="88" t="s">
        <v>4065</v>
      </c>
      <c r="AZ39" s="88" t="s">
        <v>4111</v>
      </c>
      <c r="BA39" s="170" t="s">
        <v>4085</v>
      </c>
      <c r="BC39" s="89" t="n">
        <f aca="false">AW39+AX39</f>
        <v>0</v>
      </c>
      <c r="BD39" s="89" t="n">
        <f aca="false">H39/(100-BE39)*100</f>
        <v>0</v>
      </c>
      <c r="BE39" s="89" t="n">
        <v>0</v>
      </c>
      <c r="BF39" s="89" t="n">
        <f aca="false">O39</f>
        <v>0.01192</v>
      </c>
      <c r="BH39" s="89" t="n">
        <f aca="false">G39*AO39</f>
        <v>0</v>
      </c>
      <c r="BI39" s="89" t="n">
        <f aca="false">G39*AP39</f>
        <v>0</v>
      </c>
      <c r="BJ39" s="89" t="n">
        <f aca="false">G39*H39</f>
        <v>0</v>
      </c>
      <c r="BK39" s="89"/>
      <c r="BL39" s="89" t="n">
        <v>87</v>
      </c>
      <c r="BW39" s="89" t="str">
        <f aca="false">I39</f>
        <v>21</v>
      </c>
      <c r="BX39" s="10" t="s">
        <v>4064</v>
      </c>
    </row>
    <row r="40" customFormat="false" ht="15" hidden="false" customHeight="true" outlineLevel="0" collapsed="false">
      <c r="A40" s="194" t="s">
        <v>226</v>
      </c>
      <c r="B40" s="194" t="s">
        <v>137</v>
      </c>
      <c r="C40" s="194" t="s">
        <v>4068</v>
      </c>
      <c r="D40" s="195" t="s">
        <v>4113</v>
      </c>
      <c r="E40" s="195"/>
      <c r="F40" s="194" t="s">
        <v>231</v>
      </c>
      <c r="G40" s="196" t="n">
        <f aca="false">'Stavební rozpočet'!G1786</f>
        <v>11.99</v>
      </c>
      <c r="H40" s="197" t="n">
        <f aca="false">'Stavební rozpočet'!H1786</f>
        <v>0</v>
      </c>
      <c r="I40" s="198" t="s">
        <v>192</v>
      </c>
      <c r="J40" s="197" t="n">
        <f aca="false">G40*AO40</f>
        <v>0</v>
      </c>
      <c r="K40" s="197" t="n">
        <f aca="false">G40*AP40</f>
        <v>0</v>
      </c>
      <c r="L40" s="197" t="n">
        <f aca="false">G40*H40</f>
        <v>0</v>
      </c>
      <c r="M40" s="197" t="n">
        <f aca="false">L40*(1+BW40/100)</f>
        <v>0</v>
      </c>
      <c r="N40" s="197" t="n">
        <f aca="false">'Stavební rozpočet'!N1786</f>
        <v>0.0087</v>
      </c>
      <c r="O40" s="197" t="n">
        <f aca="false">G40*N40</f>
        <v>0.104313</v>
      </c>
      <c r="P40" s="198"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137</v>
      </c>
      <c r="AJ40" s="199" t="n">
        <f aca="false">IF(AN40=0,L40,0)</f>
        <v>0</v>
      </c>
      <c r="AK40" s="199" t="n">
        <f aca="false">IF(AN40=12,L40,0)</f>
        <v>0</v>
      </c>
      <c r="AL40" s="199" t="n">
        <f aca="false">IF(AN40=21,L40,0)</f>
        <v>0</v>
      </c>
      <c r="AN40" s="89" t="n">
        <v>21</v>
      </c>
      <c r="AO40" s="89" t="n">
        <f aca="false">H40*1</f>
        <v>0</v>
      </c>
      <c r="AP40" s="89" t="n">
        <f aca="false">H40*(1-1)</f>
        <v>0</v>
      </c>
      <c r="AQ40" s="200" t="s">
        <v>188</v>
      </c>
      <c r="AV40" s="89" t="n">
        <f aca="false">AW40+AX40</f>
        <v>0</v>
      </c>
      <c r="AW40" s="89" t="n">
        <f aca="false">G40*AO40</f>
        <v>0</v>
      </c>
      <c r="AX40" s="89" t="n">
        <f aca="false">G40*AP40</f>
        <v>0</v>
      </c>
      <c r="AY40" s="88" t="s">
        <v>4065</v>
      </c>
      <c r="AZ40" s="88" t="s">
        <v>4111</v>
      </c>
      <c r="BA40" s="170" t="s">
        <v>4085</v>
      </c>
      <c r="BC40" s="89" t="n">
        <f aca="false">AW40+AX40</f>
        <v>0</v>
      </c>
      <c r="BD40" s="89" t="n">
        <f aca="false">H40/(100-BE40)*100</f>
        <v>0</v>
      </c>
      <c r="BE40" s="89" t="n">
        <v>0</v>
      </c>
      <c r="BF40" s="89" t="n">
        <f aca="false">O40</f>
        <v>0.104313</v>
      </c>
      <c r="BH40" s="199" t="n">
        <f aca="false">G40*AO40</f>
        <v>0</v>
      </c>
      <c r="BI40" s="199" t="n">
        <f aca="false">G40*AP40</f>
        <v>0</v>
      </c>
      <c r="BJ40" s="199" t="n">
        <f aca="false">G40*H40</f>
        <v>0</v>
      </c>
      <c r="BK40" s="199"/>
      <c r="BL40" s="89" t="n">
        <v>87</v>
      </c>
      <c r="BW40" s="89" t="str">
        <f aca="false">I40</f>
        <v>21</v>
      </c>
      <c r="BX40" s="201" t="s">
        <v>4113</v>
      </c>
    </row>
    <row r="41" customFormat="false" ht="15" hidden="false" customHeight="true" outlineLevel="0" collapsed="false">
      <c r="A41" s="194" t="s">
        <v>271</v>
      </c>
      <c r="B41" s="194" t="s">
        <v>137</v>
      </c>
      <c r="C41" s="194" t="s">
        <v>4115</v>
      </c>
      <c r="D41" s="195" t="s">
        <v>4116</v>
      </c>
      <c r="E41" s="195"/>
      <c r="F41" s="194" t="s">
        <v>231</v>
      </c>
      <c r="G41" s="196" t="n">
        <f aca="false">'Stavební rozpočet'!G1787</f>
        <v>14.17</v>
      </c>
      <c r="H41" s="197" t="n">
        <f aca="false">'Stavební rozpočet'!H1787</f>
        <v>0</v>
      </c>
      <c r="I41" s="198" t="s">
        <v>192</v>
      </c>
      <c r="J41" s="197" t="n">
        <f aca="false">G41*AO41</f>
        <v>0</v>
      </c>
      <c r="K41" s="197" t="n">
        <f aca="false">G41*AP41</f>
        <v>0</v>
      </c>
      <c r="L41" s="197" t="n">
        <f aca="false">G41*H41</f>
        <v>0</v>
      </c>
      <c r="M41" s="197" t="n">
        <f aca="false">L41*(1+BW41/100)</f>
        <v>0</v>
      </c>
      <c r="N41" s="197" t="n">
        <f aca="false">'Stavební rozpočet'!N1787</f>
        <v>0.0174</v>
      </c>
      <c r="O41" s="197" t="n">
        <f aca="false">G41*N41</f>
        <v>0.246558</v>
      </c>
      <c r="P41" s="198"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137</v>
      </c>
      <c r="AJ41" s="199" t="n">
        <f aca="false">IF(AN41=0,L41,0)</f>
        <v>0</v>
      </c>
      <c r="AK41" s="199" t="n">
        <f aca="false">IF(AN41=12,L41,0)</f>
        <v>0</v>
      </c>
      <c r="AL41" s="199" t="n">
        <f aca="false">IF(AN41=21,L41,0)</f>
        <v>0</v>
      </c>
      <c r="AN41" s="89" t="n">
        <v>21</v>
      </c>
      <c r="AO41" s="89" t="n">
        <f aca="false">H41*1</f>
        <v>0</v>
      </c>
      <c r="AP41" s="89" t="n">
        <f aca="false">H41*(1-1)</f>
        <v>0</v>
      </c>
      <c r="AQ41" s="200" t="s">
        <v>188</v>
      </c>
      <c r="AV41" s="89" t="n">
        <f aca="false">AW41+AX41</f>
        <v>0</v>
      </c>
      <c r="AW41" s="89" t="n">
        <f aca="false">G41*AO41</f>
        <v>0</v>
      </c>
      <c r="AX41" s="89" t="n">
        <f aca="false">G41*AP41</f>
        <v>0</v>
      </c>
      <c r="AY41" s="88" t="s">
        <v>4065</v>
      </c>
      <c r="AZ41" s="88" t="s">
        <v>4111</v>
      </c>
      <c r="BA41" s="170" t="s">
        <v>4085</v>
      </c>
      <c r="BC41" s="89" t="n">
        <f aca="false">AW41+AX41</f>
        <v>0</v>
      </c>
      <c r="BD41" s="89" t="n">
        <f aca="false">H41/(100-BE41)*100</f>
        <v>0</v>
      </c>
      <c r="BE41" s="89" t="n">
        <v>0</v>
      </c>
      <c r="BF41" s="89" t="n">
        <f aca="false">O41</f>
        <v>0.246558</v>
      </c>
      <c r="BH41" s="199" t="n">
        <f aca="false">G41*AO41</f>
        <v>0</v>
      </c>
      <c r="BI41" s="199" t="n">
        <f aca="false">G41*AP41</f>
        <v>0</v>
      </c>
      <c r="BJ41" s="199" t="n">
        <f aca="false">G41*H41</f>
        <v>0</v>
      </c>
      <c r="BK41" s="199"/>
      <c r="BL41" s="89" t="n">
        <v>87</v>
      </c>
      <c r="BW41" s="89" t="str">
        <f aca="false">I41</f>
        <v>21</v>
      </c>
      <c r="BX41" s="201" t="s">
        <v>4116</v>
      </c>
    </row>
    <row r="42" customFormat="false" ht="15" hidden="false" customHeight="true" outlineLevel="0" collapsed="false">
      <c r="A42" s="194" t="s">
        <v>276</v>
      </c>
      <c r="B42" s="194" t="s">
        <v>137</v>
      </c>
      <c r="C42" s="194" t="s">
        <v>4071</v>
      </c>
      <c r="D42" s="195" t="s">
        <v>4118</v>
      </c>
      <c r="E42" s="195"/>
      <c r="F42" s="194" t="s">
        <v>231</v>
      </c>
      <c r="G42" s="196" t="n">
        <f aca="false">'Stavební rozpočet'!G1788</f>
        <v>16.35</v>
      </c>
      <c r="H42" s="197" t="n">
        <f aca="false">'Stavební rozpočet'!H1788</f>
        <v>0</v>
      </c>
      <c r="I42" s="198" t="s">
        <v>192</v>
      </c>
      <c r="J42" s="197" t="n">
        <f aca="false">G42*AO42</f>
        <v>0</v>
      </c>
      <c r="K42" s="197" t="n">
        <f aca="false">G42*AP42</f>
        <v>0</v>
      </c>
      <c r="L42" s="197" t="n">
        <f aca="false">G42*H42</f>
        <v>0</v>
      </c>
      <c r="M42" s="197" t="n">
        <f aca="false">L42*(1+BW42/100)</f>
        <v>0</v>
      </c>
      <c r="N42" s="197" t="n">
        <f aca="false">'Stavební rozpočet'!N1788</f>
        <v>0.0029</v>
      </c>
      <c r="O42" s="197" t="n">
        <f aca="false">G42*N42</f>
        <v>0.047415</v>
      </c>
      <c r="P42" s="198"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137</v>
      </c>
      <c r="AJ42" s="199" t="n">
        <f aca="false">IF(AN42=0,L42,0)</f>
        <v>0</v>
      </c>
      <c r="AK42" s="199" t="n">
        <f aca="false">IF(AN42=12,L42,0)</f>
        <v>0</v>
      </c>
      <c r="AL42" s="199" t="n">
        <f aca="false">IF(AN42=21,L42,0)</f>
        <v>0</v>
      </c>
      <c r="AN42" s="89" t="n">
        <v>21</v>
      </c>
      <c r="AO42" s="89" t="n">
        <f aca="false">H42*1</f>
        <v>0</v>
      </c>
      <c r="AP42" s="89" t="n">
        <f aca="false">H42*(1-1)</f>
        <v>0</v>
      </c>
      <c r="AQ42" s="200" t="s">
        <v>188</v>
      </c>
      <c r="AV42" s="89" t="n">
        <f aca="false">AW42+AX42</f>
        <v>0</v>
      </c>
      <c r="AW42" s="89" t="n">
        <f aca="false">G42*AO42</f>
        <v>0</v>
      </c>
      <c r="AX42" s="89" t="n">
        <f aca="false">G42*AP42</f>
        <v>0</v>
      </c>
      <c r="AY42" s="88" t="s">
        <v>4065</v>
      </c>
      <c r="AZ42" s="88" t="s">
        <v>4111</v>
      </c>
      <c r="BA42" s="170" t="s">
        <v>4085</v>
      </c>
      <c r="BC42" s="89" t="n">
        <f aca="false">AW42+AX42</f>
        <v>0</v>
      </c>
      <c r="BD42" s="89" t="n">
        <f aca="false">H42/(100-BE42)*100</f>
        <v>0</v>
      </c>
      <c r="BE42" s="89" t="n">
        <v>0</v>
      </c>
      <c r="BF42" s="89" t="n">
        <f aca="false">O42</f>
        <v>0.047415</v>
      </c>
      <c r="BH42" s="199" t="n">
        <f aca="false">G42*AO42</f>
        <v>0</v>
      </c>
      <c r="BI42" s="199" t="n">
        <f aca="false">G42*AP42</f>
        <v>0</v>
      </c>
      <c r="BJ42" s="199" t="n">
        <f aca="false">G42*H42</f>
        <v>0</v>
      </c>
      <c r="BK42" s="199"/>
      <c r="BL42" s="89" t="n">
        <v>87</v>
      </c>
      <c r="BW42" s="89" t="str">
        <f aca="false">I42</f>
        <v>21</v>
      </c>
      <c r="BX42" s="201" t="s">
        <v>4118</v>
      </c>
    </row>
    <row r="43" customFormat="false" ht="15" hidden="false" customHeight="true" outlineLevel="0" collapsed="false">
      <c r="A43" s="189" t="s">
        <v>281</v>
      </c>
      <c r="B43" s="189" t="s">
        <v>137</v>
      </c>
      <c r="C43" s="189" t="s">
        <v>4120</v>
      </c>
      <c r="D43" s="190" t="s">
        <v>4121</v>
      </c>
      <c r="E43" s="190"/>
      <c r="F43" s="189" t="s">
        <v>237</v>
      </c>
      <c r="G43" s="191" t="n">
        <f aca="false">'Stavební rozpočet'!G1789</f>
        <v>48</v>
      </c>
      <c r="H43" s="192" t="n">
        <f aca="false">'Stavební rozpočet'!H1789</f>
        <v>0</v>
      </c>
      <c r="I43" s="193" t="s">
        <v>192</v>
      </c>
      <c r="J43" s="192" t="n">
        <f aca="false">G43*AO43</f>
        <v>0</v>
      </c>
      <c r="K43" s="192" t="n">
        <f aca="false">G43*AP43</f>
        <v>0</v>
      </c>
      <c r="L43" s="192" t="n">
        <f aca="false">G43*H43</f>
        <v>0</v>
      </c>
      <c r="M43" s="192" t="n">
        <f aca="false">L43*(1+BW43/100)</f>
        <v>0</v>
      </c>
      <c r="N43" s="192" t="n">
        <f aca="false">'Stavební rozpočet'!N1789</f>
        <v>0.00011</v>
      </c>
      <c r="O43" s="192" t="n">
        <f aca="false">G43*N43</f>
        <v>0.00528</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137</v>
      </c>
      <c r="AJ43" s="89" t="n">
        <f aca="false">IF(AN43=0,L43,0)</f>
        <v>0</v>
      </c>
      <c r="AK43" s="89" t="n">
        <f aca="false">IF(AN43=12,L43,0)</f>
        <v>0</v>
      </c>
      <c r="AL43" s="89" t="n">
        <f aca="false">IF(AN43=21,L43,0)</f>
        <v>0</v>
      </c>
      <c r="AN43" s="89" t="n">
        <v>21</v>
      </c>
      <c r="AO43" s="89" t="n">
        <f aca="false">H43*0.105618449</f>
        <v>0</v>
      </c>
      <c r="AP43" s="89" t="n">
        <f aca="false">H43*(1-0.105618449)</f>
        <v>0</v>
      </c>
      <c r="AQ43" s="88" t="s">
        <v>188</v>
      </c>
      <c r="AV43" s="89" t="n">
        <f aca="false">AW43+AX43</f>
        <v>0</v>
      </c>
      <c r="AW43" s="89" t="n">
        <f aca="false">G43*AO43</f>
        <v>0</v>
      </c>
      <c r="AX43" s="89" t="n">
        <f aca="false">G43*AP43</f>
        <v>0</v>
      </c>
      <c r="AY43" s="88" t="s">
        <v>4065</v>
      </c>
      <c r="AZ43" s="88" t="s">
        <v>4111</v>
      </c>
      <c r="BA43" s="170" t="s">
        <v>4085</v>
      </c>
      <c r="BC43" s="89" t="n">
        <f aca="false">AW43+AX43</f>
        <v>0</v>
      </c>
      <c r="BD43" s="89" t="n">
        <f aca="false">H43/(100-BE43)*100</f>
        <v>0</v>
      </c>
      <c r="BE43" s="89" t="n">
        <v>0</v>
      </c>
      <c r="BF43" s="89" t="n">
        <f aca="false">O43</f>
        <v>0.00528</v>
      </c>
      <c r="BH43" s="89" t="n">
        <f aca="false">G43*AO43</f>
        <v>0</v>
      </c>
      <c r="BI43" s="89" t="n">
        <f aca="false">G43*AP43</f>
        <v>0</v>
      </c>
      <c r="BJ43" s="89" t="n">
        <f aca="false">G43*H43</f>
        <v>0</v>
      </c>
      <c r="BK43" s="89"/>
      <c r="BL43" s="89" t="n">
        <v>87</v>
      </c>
      <c r="BW43" s="89" t="str">
        <f aca="false">I43</f>
        <v>21</v>
      </c>
      <c r="BX43" s="10" t="s">
        <v>4121</v>
      </c>
    </row>
    <row r="44" customFormat="false" ht="15" hidden="false" customHeight="true" outlineLevel="0" collapsed="false">
      <c r="A44" s="194" t="s">
        <v>284</v>
      </c>
      <c r="B44" s="194" t="s">
        <v>137</v>
      </c>
      <c r="C44" s="194" t="s">
        <v>4123</v>
      </c>
      <c r="D44" s="195" t="s">
        <v>4124</v>
      </c>
      <c r="E44" s="195"/>
      <c r="F44" s="194" t="s">
        <v>231</v>
      </c>
      <c r="G44" s="196" t="n">
        <f aca="false">'Stavební rozpočet'!G1790</f>
        <v>5.45</v>
      </c>
      <c r="H44" s="197" t="n">
        <f aca="false">'Stavební rozpočet'!H1790</f>
        <v>0</v>
      </c>
      <c r="I44" s="198" t="s">
        <v>192</v>
      </c>
      <c r="J44" s="197" t="n">
        <f aca="false">G44*AO44</f>
        <v>0</v>
      </c>
      <c r="K44" s="197" t="n">
        <f aca="false">G44*AP44</f>
        <v>0</v>
      </c>
      <c r="L44" s="197" t="n">
        <f aca="false">G44*H44</f>
        <v>0</v>
      </c>
      <c r="M44" s="197" t="n">
        <f aca="false">L44*(1+BW44/100)</f>
        <v>0</v>
      </c>
      <c r="N44" s="197" t="n">
        <f aca="false">'Stavební rozpočet'!N1790</f>
        <v>0.0046</v>
      </c>
      <c r="O44" s="197" t="n">
        <f aca="false">G44*N44</f>
        <v>0.02507</v>
      </c>
      <c r="P44" s="198"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137</v>
      </c>
      <c r="AJ44" s="199" t="n">
        <f aca="false">IF(AN44=0,L44,0)</f>
        <v>0</v>
      </c>
      <c r="AK44" s="199" t="n">
        <f aca="false">IF(AN44=12,L44,0)</f>
        <v>0</v>
      </c>
      <c r="AL44" s="199" t="n">
        <f aca="false">IF(AN44=21,L44,0)</f>
        <v>0</v>
      </c>
      <c r="AN44" s="89" t="n">
        <v>21</v>
      </c>
      <c r="AO44" s="89" t="n">
        <f aca="false">H44*1</f>
        <v>0</v>
      </c>
      <c r="AP44" s="89" t="n">
        <f aca="false">H44*(1-1)</f>
        <v>0</v>
      </c>
      <c r="AQ44" s="200" t="s">
        <v>188</v>
      </c>
      <c r="AV44" s="89" t="n">
        <f aca="false">AW44+AX44</f>
        <v>0</v>
      </c>
      <c r="AW44" s="89" t="n">
        <f aca="false">G44*AO44</f>
        <v>0</v>
      </c>
      <c r="AX44" s="89" t="n">
        <f aca="false">G44*AP44</f>
        <v>0</v>
      </c>
      <c r="AY44" s="88" t="s">
        <v>4065</v>
      </c>
      <c r="AZ44" s="88" t="s">
        <v>4111</v>
      </c>
      <c r="BA44" s="170" t="s">
        <v>4085</v>
      </c>
      <c r="BC44" s="89" t="n">
        <f aca="false">AW44+AX44</f>
        <v>0</v>
      </c>
      <c r="BD44" s="89" t="n">
        <f aca="false">H44/(100-BE44)*100</f>
        <v>0</v>
      </c>
      <c r="BE44" s="89" t="n">
        <v>0</v>
      </c>
      <c r="BF44" s="89" t="n">
        <f aca="false">O44</f>
        <v>0.02507</v>
      </c>
      <c r="BH44" s="199" t="n">
        <f aca="false">G44*AO44</f>
        <v>0</v>
      </c>
      <c r="BI44" s="199" t="n">
        <f aca="false">G44*AP44</f>
        <v>0</v>
      </c>
      <c r="BJ44" s="199" t="n">
        <f aca="false">G44*H44</f>
        <v>0</v>
      </c>
      <c r="BK44" s="199"/>
      <c r="BL44" s="89" t="n">
        <v>87</v>
      </c>
      <c r="BW44" s="89" t="str">
        <f aca="false">I44</f>
        <v>21</v>
      </c>
      <c r="BX44" s="201" t="s">
        <v>4124</v>
      </c>
    </row>
    <row r="45" customFormat="false" ht="15" hidden="false" customHeight="true" outlineLevel="0" collapsed="false">
      <c r="A45" s="194" t="s">
        <v>238</v>
      </c>
      <c r="B45" s="194" t="s">
        <v>137</v>
      </c>
      <c r="C45" s="194" t="s">
        <v>4126</v>
      </c>
      <c r="D45" s="195" t="s">
        <v>4127</v>
      </c>
      <c r="E45" s="195"/>
      <c r="F45" s="194" t="s">
        <v>231</v>
      </c>
      <c r="G45" s="196" t="n">
        <f aca="false">'Stavební rozpočet'!G1791</f>
        <v>1.09</v>
      </c>
      <c r="H45" s="197" t="n">
        <f aca="false">'Stavební rozpočet'!H1791</f>
        <v>0</v>
      </c>
      <c r="I45" s="198" t="s">
        <v>192</v>
      </c>
      <c r="J45" s="197" t="n">
        <f aca="false">G45*AO45</f>
        <v>0</v>
      </c>
      <c r="K45" s="197" t="n">
        <f aca="false">G45*AP45</f>
        <v>0</v>
      </c>
      <c r="L45" s="197" t="n">
        <f aca="false">G45*H45</f>
        <v>0</v>
      </c>
      <c r="M45" s="197" t="n">
        <f aca="false">L45*(1+BW45/100)</f>
        <v>0</v>
      </c>
      <c r="N45" s="197" t="n">
        <f aca="false">'Stavební rozpočet'!N1791</f>
        <v>0.0138</v>
      </c>
      <c r="O45" s="197" t="n">
        <f aca="false">G45*N45</f>
        <v>0.015042</v>
      </c>
      <c r="P45" s="198"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137</v>
      </c>
      <c r="AJ45" s="199" t="n">
        <f aca="false">IF(AN45=0,L45,0)</f>
        <v>0</v>
      </c>
      <c r="AK45" s="199" t="n">
        <f aca="false">IF(AN45=12,L45,0)</f>
        <v>0</v>
      </c>
      <c r="AL45" s="199" t="n">
        <f aca="false">IF(AN45=21,L45,0)</f>
        <v>0</v>
      </c>
      <c r="AN45" s="89" t="n">
        <v>21</v>
      </c>
      <c r="AO45" s="89" t="n">
        <f aca="false">H45*1</f>
        <v>0</v>
      </c>
      <c r="AP45" s="89" t="n">
        <f aca="false">H45*(1-1)</f>
        <v>0</v>
      </c>
      <c r="AQ45" s="200" t="s">
        <v>188</v>
      </c>
      <c r="AV45" s="89" t="n">
        <f aca="false">AW45+AX45</f>
        <v>0</v>
      </c>
      <c r="AW45" s="89" t="n">
        <f aca="false">G45*AO45</f>
        <v>0</v>
      </c>
      <c r="AX45" s="89" t="n">
        <f aca="false">G45*AP45</f>
        <v>0</v>
      </c>
      <c r="AY45" s="88" t="s">
        <v>4065</v>
      </c>
      <c r="AZ45" s="88" t="s">
        <v>4111</v>
      </c>
      <c r="BA45" s="170" t="s">
        <v>4085</v>
      </c>
      <c r="BC45" s="89" t="n">
        <f aca="false">AW45+AX45</f>
        <v>0</v>
      </c>
      <c r="BD45" s="89" t="n">
        <f aca="false">H45/(100-BE45)*100</f>
        <v>0</v>
      </c>
      <c r="BE45" s="89" t="n">
        <v>0</v>
      </c>
      <c r="BF45" s="89" t="n">
        <f aca="false">O45</f>
        <v>0.015042</v>
      </c>
      <c r="BH45" s="199" t="n">
        <f aca="false">G45*AO45</f>
        <v>0</v>
      </c>
      <c r="BI45" s="199" t="n">
        <f aca="false">G45*AP45</f>
        <v>0</v>
      </c>
      <c r="BJ45" s="199" t="n">
        <f aca="false">G45*H45</f>
        <v>0</v>
      </c>
      <c r="BK45" s="199"/>
      <c r="BL45" s="89" t="n">
        <v>87</v>
      </c>
      <c r="BW45" s="89" t="str">
        <f aca="false">I45</f>
        <v>21</v>
      </c>
      <c r="BX45" s="201" t="s">
        <v>4127</v>
      </c>
    </row>
    <row r="46" customFormat="false" ht="15" hidden="false" customHeight="true" outlineLevel="0" collapsed="false">
      <c r="A46" s="194" t="s">
        <v>289</v>
      </c>
      <c r="B46" s="194" t="s">
        <v>137</v>
      </c>
      <c r="C46" s="194" t="s">
        <v>4129</v>
      </c>
      <c r="D46" s="195" t="s">
        <v>4130</v>
      </c>
      <c r="E46" s="195"/>
      <c r="F46" s="194" t="s">
        <v>231</v>
      </c>
      <c r="G46" s="196" t="n">
        <f aca="false">'Stavební rozpočet'!G1792</f>
        <v>7.63</v>
      </c>
      <c r="H46" s="197" t="n">
        <f aca="false">'Stavební rozpočet'!H1792</f>
        <v>0</v>
      </c>
      <c r="I46" s="198" t="s">
        <v>192</v>
      </c>
      <c r="J46" s="197" t="n">
        <f aca="false">G46*AO46</f>
        <v>0</v>
      </c>
      <c r="K46" s="197" t="n">
        <f aca="false">G46*AP46</f>
        <v>0</v>
      </c>
      <c r="L46" s="197" t="n">
        <f aca="false">G46*H46</f>
        <v>0</v>
      </c>
      <c r="M46" s="197" t="n">
        <f aca="false">L46*(1+BW46/100)</f>
        <v>0</v>
      </c>
      <c r="N46" s="197" t="n">
        <f aca="false">'Stavební rozpočet'!N1792</f>
        <v>0.0276</v>
      </c>
      <c r="O46" s="197" t="n">
        <f aca="false">G46*N46</f>
        <v>0.210588</v>
      </c>
      <c r="P46" s="198"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137</v>
      </c>
      <c r="AJ46" s="199" t="n">
        <f aca="false">IF(AN46=0,L46,0)</f>
        <v>0</v>
      </c>
      <c r="AK46" s="199" t="n">
        <f aca="false">IF(AN46=12,L46,0)</f>
        <v>0</v>
      </c>
      <c r="AL46" s="199" t="n">
        <f aca="false">IF(AN46=21,L46,0)</f>
        <v>0</v>
      </c>
      <c r="AN46" s="89" t="n">
        <v>21</v>
      </c>
      <c r="AO46" s="89" t="n">
        <f aca="false">H46*1</f>
        <v>0</v>
      </c>
      <c r="AP46" s="89" t="n">
        <f aca="false">H46*(1-1)</f>
        <v>0</v>
      </c>
      <c r="AQ46" s="200" t="s">
        <v>188</v>
      </c>
      <c r="AV46" s="89" t="n">
        <f aca="false">AW46+AX46</f>
        <v>0</v>
      </c>
      <c r="AW46" s="89" t="n">
        <f aca="false">G46*AO46</f>
        <v>0</v>
      </c>
      <c r="AX46" s="89" t="n">
        <f aca="false">G46*AP46</f>
        <v>0</v>
      </c>
      <c r="AY46" s="88" t="s">
        <v>4065</v>
      </c>
      <c r="AZ46" s="88" t="s">
        <v>4111</v>
      </c>
      <c r="BA46" s="170" t="s">
        <v>4085</v>
      </c>
      <c r="BC46" s="89" t="n">
        <f aca="false">AW46+AX46</f>
        <v>0</v>
      </c>
      <c r="BD46" s="89" t="n">
        <f aca="false">H46/(100-BE46)*100</f>
        <v>0</v>
      </c>
      <c r="BE46" s="89" t="n">
        <v>0</v>
      </c>
      <c r="BF46" s="89" t="n">
        <f aca="false">O46</f>
        <v>0.210588</v>
      </c>
      <c r="BH46" s="199" t="n">
        <f aca="false">G46*AO46</f>
        <v>0</v>
      </c>
      <c r="BI46" s="199" t="n">
        <f aca="false">G46*AP46</f>
        <v>0</v>
      </c>
      <c r="BJ46" s="199" t="n">
        <f aca="false">G46*H46</f>
        <v>0</v>
      </c>
      <c r="BK46" s="199"/>
      <c r="BL46" s="89" t="n">
        <v>87</v>
      </c>
      <c r="BW46" s="89" t="str">
        <f aca="false">I46</f>
        <v>21</v>
      </c>
      <c r="BX46" s="201" t="s">
        <v>4130</v>
      </c>
    </row>
    <row r="47" customFormat="false" ht="15" hidden="false" customHeight="true" outlineLevel="0" collapsed="false">
      <c r="A47" s="189" t="s">
        <v>292</v>
      </c>
      <c r="B47" s="189" t="s">
        <v>137</v>
      </c>
      <c r="C47" s="189" t="s">
        <v>4132</v>
      </c>
      <c r="D47" s="190" t="s">
        <v>4133</v>
      </c>
      <c r="E47" s="190"/>
      <c r="F47" s="189" t="s">
        <v>237</v>
      </c>
      <c r="G47" s="191" t="n">
        <f aca="false">'Stavební rozpočet'!G1793</f>
        <v>10.2</v>
      </c>
      <c r="H47" s="192" t="n">
        <f aca="false">'Stavební rozpočet'!H1793</f>
        <v>0</v>
      </c>
      <c r="I47" s="193" t="s">
        <v>192</v>
      </c>
      <c r="J47" s="192" t="n">
        <f aca="false">G47*AO47</f>
        <v>0</v>
      </c>
      <c r="K47" s="192" t="n">
        <f aca="false">G47*AP47</f>
        <v>0</v>
      </c>
      <c r="L47" s="192" t="n">
        <f aca="false">G47*H47</f>
        <v>0</v>
      </c>
      <c r="M47" s="192" t="n">
        <f aca="false">L47*(1+BW47/100)</f>
        <v>0</v>
      </c>
      <c r="N47" s="192" t="n">
        <f aca="false">'Stavební rozpočet'!N1793</f>
        <v>0.00016</v>
      </c>
      <c r="O47" s="192" t="n">
        <f aca="false">G47*N47</f>
        <v>0.001632</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137</v>
      </c>
      <c r="AJ47" s="89" t="n">
        <f aca="false">IF(AN47=0,L47,0)</f>
        <v>0</v>
      </c>
      <c r="AK47" s="89" t="n">
        <f aca="false">IF(AN47=12,L47,0)</f>
        <v>0</v>
      </c>
      <c r="AL47" s="89" t="n">
        <f aca="false">IF(AN47=21,L47,0)</f>
        <v>0</v>
      </c>
      <c r="AN47" s="89" t="n">
        <v>21</v>
      </c>
      <c r="AO47" s="89" t="n">
        <f aca="false">H47*0.052106311</f>
        <v>0</v>
      </c>
      <c r="AP47" s="89" t="n">
        <f aca="false">H47*(1-0.052106311)</f>
        <v>0</v>
      </c>
      <c r="AQ47" s="88" t="s">
        <v>188</v>
      </c>
      <c r="AV47" s="89" t="n">
        <f aca="false">AW47+AX47</f>
        <v>0</v>
      </c>
      <c r="AW47" s="89" t="n">
        <f aca="false">G47*AO47</f>
        <v>0</v>
      </c>
      <c r="AX47" s="89" t="n">
        <f aca="false">G47*AP47</f>
        <v>0</v>
      </c>
      <c r="AY47" s="88" t="s">
        <v>4065</v>
      </c>
      <c r="AZ47" s="88" t="s">
        <v>4111</v>
      </c>
      <c r="BA47" s="170" t="s">
        <v>4085</v>
      </c>
      <c r="BC47" s="89" t="n">
        <f aca="false">AW47+AX47</f>
        <v>0</v>
      </c>
      <c r="BD47" s="89" t="n">
        <f aca="false">H47/(100-BE47)*100</f>
        <v>0</v>
      </c>
      <c r="BE47" s="89" t="n">
        <v>0</v>
      </c>
      <c r="BF47" s="89" t="n">
        <f aca="false">O47</f>
        <v>0.001632</v>
      </c>
      <c r="BH47" s="89" t="n">
        <f aca="false">G47*AO47</f>
        <v>0</v>
      </c>
      <c r="BI47" s="89" t="n">
        <f aca="false">G47*AP47</f>
        <v>0</v>
      </c>
      <c r="BJ47" s="89" t="n">
        <f aca="false">G47*H47</f>
        <v>0</v>
      </c>
      <c r="BK47" s="89"/>
      <c r="BL47" s="89" t="n">
        <v>87</v>
      </c>
      <c r="BW47" s="89" t="str">
        <f aca="false">I47</f>
        <v>21</v>
      </c>
      <c r="BX47" s="10" t="s">
        <v>4133</v>
      </c>
    </row>
    <row r="48" customFormat="false" ht="15" hidden="false" customHeight="true" outlineLevel="0" collapsed="false">
      <c r="A48" s="194" t="s">
        <v>295</v>
      </c>
      <c r="B48" s="194" t="s">
        <v>137</v>
      </c>
      <c r="C48" s="194" t="s">
        <v>4135</v>
      </c>
      <c r="D48" s="195" t="s">
        <v>4136</v>
      </c>
      <c r="E48" s="195"/>
      <c r="F48" s="194" t="s">
        <v>231</v>
      </c>
      <c r="G48" s="196" t="n">
        <f aca="false">'Stavební rozpočet'!G1794</f>
        <v>1.09</v>
      </c>
      <c r="H48" s="197" t="n">
        <f aca="false">'Stavební rozpočet'!H1794</f>
        <v>0</v>
      </c>
      <c r="I48" s="198" t="s">
        <v>192</v>
      </c>
      <c r="J48" s="197" t="n">
        <f aca="false">G48*AO48</f>
        <v>0</v>
      </c>
      <c r="K48" s="197" t="n">
        <f aca="false">G48*AP48</f>
        <v>0</v>
      </c>
      <c r="L48" s="197" t="n">
        <f aca="false">G48*H48</f>
        <v>0</v>
      </c>
      <c r="M48" s="197" t="n">
        <f aca="false">L48*(1+BW48/100)</f>
        <v>0</v>
      </c>
      <c r="N48" s="197" t="n">
        <f aca="false">'Stavební rozpočet'!N1794</f>
        <v>0.0438</v>
      </c>
      <c r="O48" s="197" t="n">
        <f aca="false">G48*N48</f>
        <v>0.047742</v>
      </c>
      <c r="P48" s="198"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137</v>
      </c>
      <c r="AJ48" s="199" t="n">
        <f aca="false">IF(AN48=0,L48,0)</f>
        <v>0</v>
      </c>
      <c r="AK48" s="199" t="n">
        <f aca="false">IF(AN48=12,L48,0)</f>
        <v>0</v>
      </c>
      <c r="AL48" s="199" t="n">
        <f aca="false">IF(AN48=21,L48,0)</f>
        <v>0</v>
      </c>
      <c r="AN48" s="89" t="n">
        <v>21</v>
      </c>
      <c r="AO48" s="89" t="n">
        <f aca="false">H48*1</f>
        <v>0</v>
      </c>
      <c r="AP48" s="89" t="n">
        <f aca="false">H48*(1-1)</f>
        <v>0</v>
      </c>
      <c r="AQ48" s="200" t="s">
        <v>188</v>
      </c>
      <c r="AV48" s="89" t="n">
        <f aca="false">AW48+AX48</f>
        <v>0</v>
      </c>
      <c r="AW48" s="89" t="n">
        <f aca="false">G48*AO48</f>
        <v>0</v>
      </c>
      <c r="AX48" s="89" t="n">
        <f aca="false">G48*AP48</f>
        <v>0</v>
      </c>
      <c r="AY48" s="88" t="s">
        <v>4065</v>
      </c>
      <c r="AZ48" s="88" t="s">
        <v>4111</v>
      </c>
      <c r="BA48" s="170" t="s">
        <v>4085</v>
      </c>
      <c r="BC48" s="89" t="n">
        <f aca="false">AW48+AX48</f>
        <v>0</v>
      </c>
      <c r="BD48" s="89" t="n">
        <f aca="false">H48/(100-BE48)*100</f>
        <v>0</v>
      </c>
      <c r="BE48" s="89" t="n">
        <v>0</v>
      </c>
      <c r="BF48" s="89" t="n">
        <f aca="false">O48</f>
        <v>0.047742</v>
      </c>
      <c r="BH48" s="199" t="n">
        <f aca="false">G48*AO48</f>
        <v>0</v>
      </c>
      <c r="BI48" s="199" t="n">
        <f aca="false">G48*AP48</f>
        <v>0</v>
      </c>
      <c r="BJ48" s="199" t="n">
        <f aca="false">G48*H48</f>
        <v>0</v>
      </c>
      <c r="BK48" s="199"/>
      <c r="BL48" s="89" t="n">
        <v>87</v>
      </c>
      <c r="BW48" s="89" t="str">
        <f aca="false">I48</f>
        <v>21</v>
      </c>
      <c r="BX48" s="201" t="s">
        <v>4136</v>
      </c>
    </row>
    <row r="49" customFormat="false" ht="15" hidden="false" customHeight="true" outlineLevel="0" collapsed="false">
      <c r="A49" s="194" t="s">
        <v>274</v>
      </c>
      <c r="B49" s="194" t="s">
        <v>137</v>
      </c>
      <c r="C49" s="194" t="s">
        <v>4138</v>
      </c>
      <c r="D49" s="195" t="s">
        <v>4139</v>
      </c>
      <c r="E49" s="195"/>
      <c r="F49" s="194" t="s">
        <v>231</v>
      </c>
      <c r="G49" s="196" t="n">
        <f aca="false">'Stavební rozpočet'!G1795</f>
        <v>1.09</v>
      </c>
      <c r="H49" s="197" t="n">
        <f aca="false">'Stavební rozpočet'!H1795</f>
        <v>0</v>
      </c>
      <c r="I49" s="198" t="s">
        <v>192</v>
      </c>
      <c r="J49" s="197" t="n">
        <f aca="false">G49*AO49</f>
        <v>0</v>
      </c>
      <c r="K49" s="197" t="n">
        <f aca="false">G49*AP49</f>
        <v>0</v>
      </c>
      <c r="L49" s="197" t="n">
        <f aca="false">G49*H49</f>
        <v>0</v>
      </c>
      <c r="M49" s="197" t="n">
        <f aca="false">L49*(1+BW49/100)</f>
        <v>0</v>
      </c>
      <c r="N49" s="197" t="n">
        <f aca="false">'Stavební rozpočet'!N1795</f>
        <v>0.0219</v>
      </c>
      <c r="O49" s="197" t="n">
        <f aca="false">G49*N49</f>
        <v>0.023871</v>
      </c>
      <c r="P49" s="198"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137</v>
      </c>
      <c r="AJ49" s="199" t="n">
        <f aca="false">IF(AN49=0,L49,0)</f>
        <v>0</v>
      </c>
      <c r="AK49" s="199" t="n">
        <f aca="false">IF(AN49=12,L49,0)</f>
        <v>0</v>
      </c>
      <c r="AL49" s="199" t="n">
        <f aca="false">IF(AN49=21,L49,0)</f>
        <v>0</v>
      </c>
      <c r="AN49" s="89" t="n">
        <v>21</v>
      </c>
      <c r="AO49" s="89" t="n">
        <f aca="false">H49*1</f>
        <v>0</v>
      </c>
      <c r="AP49" s="89" t="n">
        <f aca="false">H49*(1-1)</f>
        <v>0</v>
      </c>
      <c r="AQ49" s="200" t="s">
        <v>188</v>
      </c>
      <c r="AV49" s="89" t="n">
        <f aca="false">AW49+AX49</f>
        <v>0</v>
      </c>
      <c r="AW49" s="89" t="n">
        <f aca="false">G49*AO49</f>
        <v>0</v>
      </c>
      <c r="AX49" s="89" t="n">
        <f aca="false">G49*AP49</f>
        <v>0</v>
      </c>
      <c r="AY49" s="88" t="s">
        <v>4065</v>
      </c>
      <c r="AZ49" s="88" t="s">
        <v>4111</v>
      </c>
      <c r="BA49" s="170" t="s">
        <v>4085</v>
      </c>
      <c r="BC49" s="89" t="n">
        <f aca="false">AW49+AX49</f>
        <v>0</v>
      </c>
      <c r="BD49" s="89" t="n">
        <f aca="false">H49/(100-BE49)*100</f>
        <v>0</v>
      </c>
      <c r="BE49" s="89" t="n">
        <v>0</v>
      </c>
      <c r="BF49" s="89" t="n">
        <f aca="false">O49</f>
        <v>0.023871</v>
      </c>
      <c r="BH49" s="199" t="n">
        <f aca="false">G49*AO49</f>
        <v>0</v>
      </c>
      <c r="BI49" s="199" t="n">
        <f aca="false">G49*AP49</f>
        <v>0</v>
      </c>
      <c r="BJ49" s="199" t="n">
        <f aca="false">G49*H49</f>
        <v>0</v>
      </c>
      <c r="BK49" s="199"/>
      <c r="BL49" s="89" t="n">
        <v>87</v>
      </c>
      <c r="BW49" s="89" t="str">
        <f aca="false">I49</f>
        <v>21</v>
      </c>
      <c r="BX49" s="201" t="s">
        <v>4139</v>
      </c>
    </row>
    <row r="50" customFormat="false" ht="15" hidden="false" customHeight="true" outlineLevel="0" collapsed="false">
      <c r="A50" s="194" t="s">
        <v>300</v>
      </c>
      <c r="B50" s="194" t="s">
        <v>137</v>
      </c>
      <c r="C50" s="194" t="s">
        <v>4141</v>
      </c>
      <c r="D50" s="195" t="s">
        <v>4142</v>
      </c>
      <c r="E50" s="195"/>
      <c r="F50" s="194" t="s">
        <v>231</v>
      </c>
      <c r="G50" s="196" t="n">
        <f aca="false">'Stavební rozpočet'!G1796</f>
        <v>2.18</v>
      </c>
      <c r="H50" s="197" t="n">
        <f aca="false">'Stavební rozpočet'!H1796</f>
        <v>0</v>
      </c>
      <c r="I50" s="198" t="s">
        <v>192</v>
      </c>
      <c r="J50" s="197" t="n">
        <f aca="false">G50*AO50</f>
        <v>0</v>
      </c>
      <c r="K50" s="197" t="n">
        <f aca="false">G50*AP50</f>
        <v>0</v>
      </c>
      <c r="L50" s="197" t="n">
        <f aca="false">G50*H50</f>
        <v>0</v>
      </c>
      <c r="M50" s="197" t="n">
        <f aca="false">L50*(1+BW50/100)</f>
        <v>0</v>
      </c>
      <c r="N50" s="197" t="n">
        <f aca="false">'Stavební rozpočet'!N1796</f>
        <v>0.0073</v>
      </c>
      <c r="O50" s="197" t="n">
        <f aca="false">G50*N50</f>
        <v>0.015914</v>
      </c>
      <c r="P50" s="198"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137</v>
      </c>
      <c r="AJ50" s="199" t="n">
        <f aca="false">IF(AN50=0,L50,0)</f>
        <v>0</v>
      </c>
      <c r="AK50" s="199" t="n">
        <f aca="false">IF(AN50=12,L50,0)</f>
        <v>0</v>
      </c>
      <c r="AL50" s="199" t="n">
        <f aca="false">IF(AN50=21,L50,0)</f>
        <v>0</v>
      </c>
      <c r="AN50" s="89" t="n">
        <v>21</v>
      </c>
      <c r="AO50" s="89" t="n">
        <f aca="false">H50*1</f>
        <v>0</v>
      </c>
      <c r="AP50" s="89" t="n">
        <f aca="false">H50*(1-1)</f>
        <v>0</v>
      </c>
      <c r="AQ50" s="200" t="s">
        <v>188</v>
      </c>
      <c r="AV50" s="89" t="n">
        <f aca="false">AW50+AX50</f>
        <v>0</v>
      </c>
      <c r="AW50" s="89" t="n">
        <f aca="false">G50*AO50</f>
        <v>0</v>
      </c>
      <c r="AX50" s="89" t="n">
        <f aca="false">G50*AP50</f>
        <v>0</v>
      </c>
      <c r="AY50" s="88" t="s">
        <v>4065</v>
      </c>
      <c r="AZ50" s="88" t="s">
        <v>4111</v>
      </c>
      <c r="BA50" s="170" t="s">
        <v>4085</v>
      </c>
      <c r="BC50" s="89" t="n">
        <f aca="false">AW50+AX50</f>
        <v>0</v>
      </c>
      <c r="BD50" s="89" t="n">
        <f aca="false">H50/(100-BE50)*100</f>
        <v>0</v>
      </c>
      <c r="BE50" s="89" t="n">
        <v>0</v>
      </c>
      <c r="BF50" s="89" t="n">
        <f aca="false">O50</f>
        <v>0.015914</v>
      </c>
      <c r="BH50" s="199" t="n">
        <f aca="false">G50*AO50</f>
        <v>0</v>
      </c>
      <c r="BI50" s="199" t="n">
        <f aca="false">G50*AP50</f>
        <v>0</v>
      </c>
      <c r="BJ50" s="199" t="n">
        <f aca="false">G50*H50</f>
        <v>0</v>
      </c>
      <c r="BK50" s="199"/>
      <c r="BL50" s="89" t="n">
        <v>87</v>
      </c>
      <c r="BW50" s="89" t="str">
        <f aca="false">I50</f>
        <v>21</v>
      </c>
      <c r="BX50" s="201" t="s">
        <v>4142</v>
      </c>
    </row>
    <row r="51" customFormat="false" ht="15" hidden="false" customHeight="true" outlineLevel="0" collapsed="false">
      <c r="A51" s="189" t="s">
        <v>303</v>
      </c>
      <c r="B51" s="189" t="s">
        <v>137</v>
      </c>
      <c r="C51" s="189" t="s">
        <v>4144</v>
      </c>
      <c r="D51" s="190" t="s">
        <v>4145</v>
      </c>
      <c r="E51" s="190"/>
      <c r="F51" s="189" t="s">
        <v>231</v>
      </c>
      <c r="G51" s="191" t="n">
        <f aca="false">'Stavební rozpočet'!G1797</f>
        <v>15</v>
      </c>
      <c r="H51" s="192" t="n">
        <f aca="false">'Stavební rozpočet'!H1797</f>
        <v>0</v>
      </c>
      <c r="I51" s="193" t="s">
        <v>192</v>
      </c>
      <c r="J51" s="192" t="n">
        <f aca="false">G51*AO51</f>
        <v>0</v>
      </c>
      <c r="K51" s="192" t="n">
        <f aca="false">G51*AP51</f>
        <v>0</v>
      </c>
      <c r="L51" s="192" t="n">
        <f aca="false">G51*H51</f>
        <v>0</v>
      </c>
      <c r="M51" s="192" t="n">
        <f aca="false">L51*(1+BW51/100)</f>
        <v>0</v>
      </c>
      <c r="N51" s="192" t="n">
        <f aca="false">'Stavební rozpočet'!N1797</f>
        <v>1E-005</v>
      </c>
      <c r="O51" s="192" t="n">
        <f aca="false">G51*N51</f>
        <v>0.00015</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137</v>
      </c>
      <c r="AJ51" s="89" t="n">
        <f aca="false">IF(AN51=0,L51,0)</f>
        <v>0</v>
      </c>
      <c r="AK51" s="89" t="n">
        <f aca="false">IF(AN51=12,L51,0)</f>
        <v>0</v>
      </c>
      <c r="AL51" s="89" t="n">
        <f aca="false">IF(AN51=21,L51,0)</f>
        <v>0</v>
      </c>
      <c r="AN51" s="89" t="n">
        <v>21</v>
      </c>
      <c r="AO51" s="89" t="n">
        <f aca="false">H51*0.005963845</f>
        <v>0</v>
      </c>
      <c r="AP51" s="89" t="n">
        <f aca="false">H51*(1-0.005963845)</f>
        <v>0</v>
      </c>
      <c r="AQ51" s="88" t="s">
        <v>188</v>
      </c>
      <c r="AV51" s="89" t="n">
        <f aca="false">AW51+AX51</f>
        <v>0</v>
      </c>
      <c r="AW51" s="89" t="n">
        <f aca="false">G51*AO51</f>
        <v>0</v>
      </c>
      <c r="AX51" s="89" t="n">
        <f aca="false">G51*AP51</f>
        <v>0</v>
      </c>
      <c r="AY51" s="88" t="s">
        <v>4065</v>
      </c>
      <c r="AZ51" s="88" t="s">
        <v>4111</v>
      </c>
      <c r="BA51" s="170" t="s">
        <v>4085</v>
      </c>
      <c r="BC51" s="89" t="n">
        <f aca="false">AW51+AX51</f>
        <v>0</v>
      </c>
      <c r="BD51" s="89" t="n">
        <f aca="false">H51/(100-BE51)*100</f>
        <v>0</v>
      </c>
      <c r="BE51" s="89" t="n">
        <v>0</v>
      </c>
      <c r="BF51" s="89" t="n">
        <f aca="false">O51</f>
        <v>0.00015</v>
      </c>
      <c r="BH51" s="89" t="n">
        <f aca="false">G51*AO51</f>
        <v>0</v>
      </c>
      <c r="BI51" s="89" t="n">
        <f aca="false">G51*AP51</f>
        <v>0</v>
      </c>
      <c r="BJ51" s="89" t="n">
        <f aca="false">G51*H51</f>
        <v>0</v>
      </c>
      <c r="BK51" s="89"/>
      <c r="BL51" s="89" t="n">
        <v>87</v>
      </c>
      <c r="BW51" s="89" t="str">
        <f aca="false">I51</f>
        <v>21</v>
      </c>
      <c r="BX51" s="10" t="s">
        <v>4145</v>
      </c>
    </row>
    <row r="52" customFormat="false" ht="15" hidden="false" customHeight="true" outlineLevel="0" collapsed="false">
      <c r="A52" s="194" t="s">
        <v>307</v>
      </c>
      <c r="B52" s="194" t="s">
        <v>137</v>
      </c>
      <c r="C52" s="194" t="s">
        <v>4147</v>
      </c>
      <c r="D52" s="195" t="s">
        <v>4148</v>
      </c>
      <c r="E52" s="195"/>
      <c r="F52" s="194" t="s">
        <v>231</v>
      </c>
      <c r="G52" s="196" t="n">
        <f aca="false">'Stavební rozpočet'!G1798</f>
        <v>15</v>
      </c>
      <c r="H52" s="197" t="n">
        <f aca="false">'Stavební rozpočet'!H1798</f>
        <v>0</v>
      </c>
      <c r="I52" s="198" t="s">
        <v>192</v>
      </c>
      <c r="J52" s="197" t="n">
        <f aca="false">G52*AO52</f>
        <v>0</v>
      </c>
      <c r="K52" s="197" t="n">
        <f aca="false">G52*AP52</f>
        <v>0</v>
      </c>
      <c r="L52" s="197" t="n">
        <f aca="false">G52*H52</f>
        <v>0</v>
      </c>
      <c r="M52" s="197" t="n">
        <f aca="false">L52*(1+BW52/100)</f>
        <v>0</v>
      </c>
      <c r="N52" s="197" t="n">
        <f aca="false">'Stavební rozpočet'!N1798</f>
        <v>0.0008</v>
      </c>
      <c r="O52" s="197" t="n">
        <f aca="false">G52*N52</f>
        <v>0.012</v>
      </c>
      <c r="P52" s="198"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137</v>
      </c>
      <c r="AJ52" s="199" t="n">
        <f aca="false">IF(AN52=0,L52,0)</f>
        <v>0</v>
      </c>
      <c r="AK52" s="199" t="n">
        <f aca="false">IF(AN52=12,L52,0)</f>
        <v>0</v>
      </c>
      <c r="AL52" s="199" t="n">
        <f aca="false">IF(AN52=21,L52,0)</f>
        <v>0</v>
      </c>
      <c r="AN52" s="89" t="n">
        <v>21</v>
      </c>
      <c r="AO52" s="89" t="n">
        <f aca="false">H52*1</f>
        <v>0</v>
      </c>
      <c r="AP52" s="89" t="n">
        <f aca="false">H52*(1-1)</f>
        <v>0</v>
      </c>
      <c r="AQ52" s="200" t="s">
        <v>188</v>
      </c>
      <c r="AV52" s="89" t="n">
        <f aca="false">AW52+AX52</f>
        <v>0</v>
      </c>
      <c r="AW52" s="89" t="n">
        <f aca="false">G52*AO52</f>
        <v>0</v>
      </c>
      <c r="AX52" s="89" t="n">
        <f aca="false">G52*AP52</f>
        <v>0</v>
      </c>
      <c r="AY52" s="88" t="s">
        <v>4065</v>
      </c>
      <c r="AZ52" s="88" t="s">
        <v>4111</v>
      </c>
      <c r="BA52" s="170" t="s">
        <v>4085</v>
      </c>
      <c r="BC52" s="89" t="n">
        <f aca="false">AW52+AX52</f>
        <v>0</v>
      </c>
      <c r="BD52" s="89" t="n">
        <f aca="false">H52/(100-BE52)*100</f>
        <v>0</v>
      </c>
      <c r="BE52" s="89" t="n">
        <v>0</v>
      </c>
      <c r="BF52" s="89" t="n">
        <f aca="false">O52</f>
        <v>0.012</v>
      </c>
      <c r="BH52" s="199" t="n">
        <f aca="false">G52*AO52</f>
        <v>0</v>
      </c>
      <c r="BI52" s="199" t="n">
        <f aca="false">G52*AP52</f>
        <v>0</v>
      </c>
      <c r="BJ52" s="199" t="n">
        <f aca="false">G52*H52</f>
        <v>0</v>
      </c>
      <c r="BK52" s="199"/>
      <c r="BL52" s="89" t="n">
        <v>87</v>
      </c>
      <c r="BW52" s="89" t="str">
        <f aca="false">I52</f>
        <v>21</v>
      </c>
      <c r="BX52" s="201" t="s">
        <v>4148</v>
      </c>
    </row>
    <row r="53" customFormat="false" ht="15" hidden="false" customHeight="true" outlineLevel="0" collapsed="false">
      <c r="A53" s="189" t="s">
        <v>311</v>
      </c>
      <c r="B53" s="189" t="s">
        <v>137</v>
      </c>
      <c r="C53" s="189" t="s">
        <v>4150</v>
      </c>
      <c r="D53" s="190" t="s">
        <v>4151</v>
      </c>
      <c r="E53" s="190"/>
      <c r="F53" s="189" t="s">
        <v>231</v>
      </c>
      <c r="G53" s="191" t="n">
        <f aca="false">'Stavební rozpočet'!G1799</f>
        <v>4</v>
      </c>
      <c r="H53" s="192" t="n">
        <f aca="false">'Stavební rozpočet'!H1799</f>
        <v>0</v>
      </c>
      <c r="I53" s="193" t="s">
        <v>192</v>
      </c>
      <c r="J53" s="192" t="n">
        <f aca="false">G53*AO53</f>
        <v>0</v>
      </c>
      <c r="K53" s="192" t="n">
        <f aca="false">G53*AP53</f>
        <v>0</v>
      </c>
      <c r="L53" s="192" t="n">
        <f aca="false">G53*H53</f>
        <v>0</v>
      </c>
      <c r="M53" s="192" t="n">
        <f aca="false">L53*(1+BW53/100)</f>
        <v>0</v>
      </c>
      <c r="N53" s="192" t="n">
        <f aca="false">'Stavební rozpočet'!N1799</f>
        <v>3E-005</v>
      </c>
      <c r="O53" s="192" t="n">
        <f aca="false">G53*N53</f>
        <v>0.00012</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137</v>
      </c>
      <c r="AJ53" s="89" t="n">
        <f aca="false">IF(AN53=0,L53,0)</f>
        <v>0</v>
      </c>
      <c r="AK53" s="89" t="n">
        <f aca="false">IF(AN53=12,L53,0)</f>
        <v>0</v>
      </c>
      <c r="AL53" s="89" t="n">
        <f aca="false">IF(AN53=21,L53,0)</f>
        <v>0</v>
      </c>
      <c r="AN53" s="89" t="n">
        <v>21</v>
      </c>
      <c r="AO53" s="89" t="n">
        <f aca="false">H53*0.007745107</f>
        <v>0</v>
      </c>
      <c r="AP53" s="89" t="n">
        <f aca="false">H53*(1-0.007745107)</f>
        <v>0</v>
      </c>
      <c r="AQ53" s="88" t="s">
        <v>188</v>
      </c>
      <c r="AV53" s="89" t="n">
        <f aca="false">AW53+AX53</f>
        <v>0</v>
      </c>
      <c r="AW53" s="89" t="n">
        <f aca="false">G53*AO53</f>
        <v>0</v>
      </c>
      <c r="AX53" s="89" t="n">
        <f aca="false">G53*AP53</f>
        <v>0</v>
      </c>
      <c r="AY53" s="88" t="s">
        <v>4065</v>
      </c>
      <c r="AZ53" s="88" t="s">
        <v>4111</v>
      </c>
      <c r="BA53" s="170" t="s">
        <v>4085</v>
      </c>
      <c r="BC53" s="89" t="n">
        <f aca="false">AW53+AX53</f>
        <v>0</v>
      </c>
      <c r="BD53" s="89" t="n">
        <f aca="false">H53/(100-BE53)*100</f>
        <v>0</v>
      </c>
      <c r="BE53" s="89" t="n">
        <v>0</v>
      </c>
      <c r="BF53" s="89" t="n">
        <f aca="false">O53</f>
        <v>0.00012</v>
      </c>
      <c r="BH53" s="89" t="n">
        <f aca="false">G53*AO53</f>
        <v>0</v>
      </c>
      <c r="BI53" s="89" t="n">
        <f aca="false">G53*AP53</f>
        <v>0</v>
      </c>
      <c r="BJ53" s="89" t="n">
        <f aca="false">G53*H53</f>
        <v>0</v>
      </c>
      <c r="BK53" s="89"/>
      <c r="BL53" s="89" t="n">
        <v>87</v>
      </c>
      <c r="BW53" s="89" t="str">
        <f aca="false">I53</f>
        <v>21</v>
      </c>
      <c r="BX53" s="10" t="s">
        <v>4151</v>
      </c>
    </row>
    <row r="54" customFormat="false" ht="15" hidden="false" customHeight="true" outlineLevel="0" collapsed="false">
      <c r="A54" s="194" t="s">
        <v>314</v>
      </c>
      <c r="B54" s="194" t="s">
        <v>137</v>
      </c>
      <c r="C54" s="194" t="s">
        <v>4153</v>
      </c>
      <c r="D54" s="195" t="s">
        <v>4154</v>
      </c>
      <c r="E54" s="195"/>
      <c r="F54" s="194" t="s">
        <v>231</v>
      </c>
      <c r="G54" s="196" t="n">
        <f aca="false">'Stavební rozpočet'!G1800</f>
        <v>3</v>
      </c>
      <c r="H54" s="197" t="n">
        <f aca="false">'Stavební rozpočet'!H1800</f>
        <v>0</v>
      </c>
      <c r="I54" s="198" t="s">
        <v>192</v>
      </c>
      <c r="J54" s="197" t="n">
        <f aca="false">G54*AO54</f>
        <v>0</v>
      </c>
      <c r="K54" s="197" t="n">
        <f aca="false">G54*AP54</f>
        <v>0</v>
      </c>
      <c r="L54" s="197" t="n">
        <f aca="false">G54*H54</f>
        <v>0</v>
      </c>
      <c r="M54" s="197" t="n">
        <f aca="false">L54*(1+BW54/100)</f>
        <v>0</v>
      </c>
      <c r="N54" s="197" t="n">
        <f aca="false">'Stavební rozpočet'!N1800</f>
        <v>0.0018</v>
      </c>
      <c r="O54" s="197" t="n">
        <f aca="false">G54*N54</f>
        <v>0.0054</v>
      </c>
      <c r="P54" s="198"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137</v>
      </c>
      <c r="AJ54" s="199" t="n">
        <f aca="false">IF(AN54=0,L54,0)</f>
        <v>0</v>
      </c>
      <c r="AK54" s="199" t="n">
        <f aca="false">IF(AN54=12,L54,0)</f>
        <v>0</v>
      </c>
      <c r="AL54" s="199" t="n">
        <f aca="false">IF(AN54=21,L54,0)</f>
        <v>0</v>
      </c>
      <c r="AN54" s="89" t="n">
        <v>21</v>
      </c>
      <c r="AO54" s="89" t="n">
        <f aca="false">H54*1</f>
        <v>0</v>
      </c>
      <c r="AP54" s="89" t="n">
        <f aca="false">H54*(1-1)</f>
        <v>0</v>
      </c>
      <c r="AQ54" s="200" t="s">
        <v>188</v>
      </c>
      <c r="AV54" s="89" t="n">
        <f aca="false">AW54+AX54</f>
        <v>0</v>
      </c>
      <c r="AW54" s="89" t="n">
        <f aca="false">G54*AO54</f>
        <v>0</v>
      </c>
      <c r="AX54" s="89" t="n">
        <f aca="false">G54*AP54</f>
        <v>0</v>
      </c>
      <c r="AY54" s="88" t="s">
        <v>4065</v>
      </c>
      <c r="AZ54" s="88" t="s">
        <v>4111</v>
      </c>
      <c r="BA54" s="170" t="s">
        <v>4085</v>
      </c>
      <c r="BC54" s="89" t="n">
        <f aca="false">AW54+AX54</f>
        <v>0</v>
      </c>
      <c r="BD54" s="89" t="n">
        <f aca="false">H54/(100-BE54)*100</f>
        <v>0</v>
      </c>
      <c r="BE54" s="89" t="n">
        <v>0</v>
      </c>
      <c r="BF54" s="89" t="n">
        <f aca="false">O54</f>
        <v>0.0054</v>
      </c>
      <c r="BH54" s="199" t="n">
        <f aca="false">G54*AO54</f>
        <v>0</v>
      </c>
      <c r="BI54" s="199" t="n">
        <f aca="false">G54*AP54</f>
        <v>0</v>
      </c>
      <c r="BJ54" s="199" t="n">
        <f aca="false">G54*H54</f>
        <v>0</v>
      </c>
      <c r="BK54" s="199"/>
      <c r="BL54" s="89" t="n">
        <v>87</v>
      </c>
      <c r="BW54" s="89" t="str">
        <f aca="false">I54</f>
        <v>21</v>
      </c>
      <c r="BX54" s="201" t="s">
        <v>4154</v>
      </c>
    </row>
    <row r="55" customFormat="false" ht="15" hidden="false" customHeight="true" outlineLevel="0" collapsed="false">
      <c r="A55" s="194" t="s">
        <v>317</v>
      </c>
      <c r="B55" s="194" t="s">
        <v>137</v>
      </c>
      <c r="C55" s="194" t="s">
        <v>4156</v>
      </c>
      <c r="D55" s="195" t="s">
        <v>4157</v>
      </c>
      <c r="E55" s="195"/>
      <c r="F55" s="194" t="s">
        <v>231</v>
      </c>
      <c r="G55" s="196" t="n">
        <f aca="false">'Stavební rozpočet'!G1801</f>
        <v>1</v>
      </c>
      <c r="H55" s="197" t="n">
        <f aca="false">'Stavební rozpočet'!H1801</f>
        <v>0</v>
      </c>
      <c r="I55" s="198" t="s">
        <v>192</v>
      </c>
      <c r="J55" s="197" t="n">
        <f aca="false">G55*AO55</f>
        <v>0</v>
      </c>
      <c r="K55" s="197" t="n">
        <f aca="false">G55*AP55</f>
        <v>0</v>
      </c>
      <c r="L55" s="197" t="n">
        <f aca="false">G55*H55</f>
        <v>0</v>
      </c>
      <c r="M55" s="197" t="n">
        <f aca="false">L55*(1+BW55/100)</f>
        <v>0</v>
      </c>
      <c r="N55" s="197" t="n">
        <f aca="false">'Stavební rozpočet'!N1801</f>
        <v>0.0021</v>
      </c>
      <c r="O55" s="197" t="n">
        <f aca="false">G55*N55</f>
        <v>0.0021</v>
      </c>
      <c r="P55" s="198"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137</v>
      </c>
      <c r="AJ55" s="199" t="n">
        <f aca="false">IF(AN55=0,L55,0)</f>
        <v>0</v>
      </c>
      <c r="AK55" s="199" t="n">
        <f aca="false">IF(AN55=12,L55,0)</f>
        <v>0</v>
      </c>
      <c r="AL55" s="199" t="n">
        <f aca="false">IF(AN55=21,L55,0)</f>
        <v>0</v>
      </c>
      <c r="AN55" s="89" t="n">
        <v>21</v>
      </c>
      <c r="AO55" s="89" t="n">
        <f aca="false">H55*1</f>
        <v>0</v>
      </c>
      <c r="AP55" s="89" t="n">
        <f aca="false">H55*(1-1)</f>
        <v>0</v>
      </c>
      <c r="AQ55" s="200" t="s">
        <v>188</v>
      </c>
      <c r="AV55" s="89" t="n">
        <f aca="false">AW55+AX55</f>
        <v>0</v>
      </c>
      <c r="AW55" s="89" t="n">
        <f aca="false">G55*AO55</f>
        <v>0</v>
      </c>
      <c r="AX55" s="89" t="n">
        <f aca="false">G55*AP55</f>
        <v>0</v>
      </c>
      <c r="AY55" s="88" t="s">
        <v>4065</v>
      </c>
      <c r="AZ55" s="88" t="s">
        <v>4111</v>
      </c>
      <c r="BA55" s="170" t="s">
        <v>4085</v>
      </c>
      <c r="BC55" s="89" t="n">
        <f aca="false">AW55+AX55</f>
        <v>0</v>
      </c>
      <c r="BD55" s="89" t="n">
        <f aca="false">H55/(100-BE55)*100</f>
        <v>0</v>
      </c>
      <c r="BE55" s="89" t="n">
        <v>0</v>
      </c>
      <c r="BF55" s="89" t="n">
        <f aca="false">O55</f>
        <v>0.0021</v>
      </c>
      <c r="BH55" s="199" t="n">
        <f aca="false">G55*AO55</f>
        <v>0</v>
      </c>
      <c r="BI55" s="199" t="n">
        <f aca="false">G55*AP55</f>
        <v>0</v>
      </c>
      <c r="BJ55" s="199" t="n">
        <f aca="false">G55*H55</f>
        <v>0</v>
      </c>
      <c r="BK55" s="199"/>
      <c r="BL55" s="89" t="n">
        <v>87</v>
      </c>
      <c r="BW55" s="89" t="str">
        <f aca="false">I55</f>
        <v>21</v>
      </c>
      <c r="BX55" s="201" t="s">
        <v>4157</v>
      </c>
    </row>
    <row r="56" customFormat="false" ht="15" hidden="false" customHeight="true" outlineLevel="0" collapsed="false">
      <c r="A56" s="189" t="s">
        <v>318</v>
      </c>
      <c r="B56" s="189" t="s">
        <v>137</v>
      </c>
      <c r="C56" s="189" t="s">
        <v>4159</v>
      </c>
      <c r="D56" s="190" t="s">
        <v>4160</v>
      </c>
      <c r="E56" s="190"/>
      <c r="F56" s="189" t="s">
        <v>231</v>
      </c>
      <c r="G56" s="191" t="n">
        <f aca="false">'Stavební rozpočet'!G1802</f>
        <v>3</v>
      </c>
      <c r="H56" s="192" t="n">
        <f aca="false">'Stavební rozpočet'!H1802</f>
        <v>0</v>
      </c>
      <c r="I56" s="193" t="s">
        <v>192</v>
      </c>
      <c r="J56" s="192" t="n">
        <f aca="false">G56*AO56</f>
        <v>0</v>
      </c>
      <c r="K56" s="192" t="n">
        <f aca="false">G56*AP56</f>
        <v>0</v>
      </c>
      <c r="L56" s="192" t="n">
        <f aca="false">G56*H56</f>
        <v>0</v>
      </c>
      <c r="M56" s="192" t="n">
        <f aca="false">L56*(1+BW56/100)</f>
        <v>0</v>
      </c>
      <c r="N56" s="192" t="n">
        <f aca="false">'Stavební rozpočet'!N1802</f>
        <v>2E-005</v>
      </c>
      <c r="O56" s="192" t="n">
        <f aca="false">G56*N56</f>
        <v>6E-005</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137</v>
      </c>
      <c r="AJ56" s="89" t="n">
        <f aca="false">IF(AN56=0,L56,0)</f>
        <v>0</v>
      </c>
      <c r="AK56" s="89" t="n">
        <f aca="false">IF(AN56=12,L56,0)</f>
        <v>0</v>
      </c>
      <c r="AL56" s="89" t="n">
        <f aca="false">IF(AN56=21,L56,0)</f>
        <v>0</v>
      </c>
      <c r="AN56" s="89" t="n">
        <v>21</v>
      </c>
      <c r="AO56" s="89" t="n">
        <f aca="false">H56*0.007294171</f>
        <v>0</v>
      </c>
      <c r="AP56" s="89" t="n">
        <f aca="false">H56*(1-0.007294171)</f>
        <v>0</v>
      </c>
      <c r="AQ56" s="88" t="s">
        <v>188</v>
      </c>
      <c r="AV56" s="89" t="n">
        <f aca="false">AW56+AX56</f>
        <v>0</v>
      </c>
      <c r="AW56" s="89" t="n">
        <f aca="false">G56*AO56</f>
        <v>0</v>
      </c>
      <c r="AX56" s="89" t="n">
        <f aca="false">G56*AP56</f>
        <v>0</v>
      </c>
      <c r="AY56" s="88" t="s">
        <v>4065</v>
      </c>
      <c r="AZ56" s="88" t="s">
        <v>4111</v>
      </c>
      <c r="BA56" s="170" t="s">
        <v>4085</v>
      </c>
      <c r="BC56" s="89" t="n">
        <f aca="false">AW56+AX56</f>
        <v>0</v>
      </c>
      <c r="BD56" s="89" t="n">
        <f aca="false">H56/(100-BE56)*100</f>
        <v>0</v>
      </c>
      <c r="BE56" s="89" t="n">
        <v>0</v>
      </c>
      <c r="BF56" s="89" t="n">
        <f aca="false">O56</f>
        <v>6E-005</v>
      </c>
      <c r="BH56" s="89" t="n">
        <f aca="false">G56*AO56</f>
        <v>0</v>
      </c>
      <c r="BI56" s="89" t="n">
        <f aca="false">G56*AP56</f>
        <v>0</v>
      </c>
      <c r="BJ56" s="89" t="n">
        <f aca="false">G56*H56</f>
        <v>0</v>
      </c>
      <c r="BK56" s="89"/>
      <c r="BL56" s="89" t="n">
        <v>87</v>
      </c>
      <c r="BW56" s="89" t="str">
        <f aca="false">I56</f>
        <v>21</v>
      </c>
      <c r="BX56" s="10" t="s">
        <v>4160</v>
      </c>
    </row>
    <row r="57" customFormat="false" ht="15" hidden="false" customHeight="true" outlineLevel="0" collapsed="false">
      <c r="A57" s="194" t="s">
        <v>322</v>
      </c>
      <c r="B57" s="194" t="s">
        <v>137</v>
      </c>
      <c r="C57" s="194" t="s">
        <v>4162</v>
      </c>
      <c r="D57" s="195" t="s">
        <v>4163</v>
      </c>
      <c r="E57" s="195"/>
      <c r="F57" s="194" t="s">
        <v>231</v>
      </c>
      <c r="G57" s="196" t="n">
        <f aca="false">'Stavební rozpočet'!G1803</f>
        <v>2</v>
      </c>
      <c r="H57" s="197" t="n">
        <f aca="false">'Stavební rozpočet'!H1803</f>
        <v>0</v>
      </c>
      <c r="I57" s="198" t="s">
        <v>192</v>
      </c>
      <c r="J57" s="197" t="n">
        <f aca="false">G57*AO57</f>
        <v>0</v>
      </c>
      <c r="K57" s="197" t="n">
        <f aca="false">G57*AP57</f>
        <v>0</v>
      </c>
      <c r="L57" s="197" t="n">
        <f aca="false">G57*H57</f>
        <v>0</v>
      </c>
      <c r="M57" s="197" t="n">
        <f aca="false">L57*(1+BW57/100)</f>
        <v>0</v>
      </c>
      <c r="N57" s="197" t="n">
        <f aca="false">'Stavební rozpočet'!N1803</f>
        <v>0.0012</v>
      </c>
      <c r="O57" s="197" t="n">
        <f aca="false">G57*N57</f>
        <v>0.0024</v>
      </c>
      <c r="P57" s="198"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137</v>
      </c>
      <c r="AJ57" s="199" t="n">
        <f aca="false">IF(AN57=0,L57,0)</f>
        <v>0</v>
      </c>
      <c r="AK57" s="199" t="n">
        <f aca="false">IF(AN57=12,L57,0)</f>
        <v>0</v>
      </c>
      <c r="AL57" s="199" t="n">
        <f aca="false">IF(AN57=21,L57,0)</f>
        <v>0</v>
      </c>
      <c r="AN57" s="89" t="n">
        <v>21</v>
      </c>
      <c r="AO57" s="89" t="n">
        <f aca="false">H57*1</f>
        <v>0</v>
      </c>
      <c r="AP57" s="89" t="n">
        <f aca="false">H57*(1-1)</f>
        <v>0</v>
      </c>
      <c r="AQ57" s="200" t="s">
        <v>188</v>
      </c>
      <c r="AV57" s="89" t="n">
        <f aca="false">AW57+AX57</f>
        <v>0</v>
      </c>
      <c r="AW57" s="89" t="n">
        <f aca="false">G57*AO57</f>
        <v>0</v>
      </c>
      <c r="AX57" s="89" t="n">
        <f aca="false">G57*AP57</f>
        <v>0</v>
      </c>
      <c r="AY57" s="88" t="s">
        <v>4065</v>
      </c>
      <c r="AZ57" s="88" t="s">
        <v>4111</v>
      </c>
      <c r="BA57" s="170" t="s">
        <v>4085</v>
      </c>
      <c r="BC57" s="89" t="n">
        <f aca="false">AW57+AX57</f>
        <v>0</v>
      </c>
      <c r="BD57" s="89" t="n">
        <f aca="false">H57/(100-BE57)*100</f>
        <v>0</v>
      </c>
      <c r="BE57" s="89" t="n">
        <v>0</v>
      </c>
      <c r="BF57" s="89" t="n">
        <f aca="false">O57</f>
        <v>0.0024</v>
      </c>
      <c r="BH57" s="199" t="n">
        <f aca="false">G57*AO57</f>
        <v>0</v>
      </c>
      <c r="BI57" s="199" t="n">
        <f aca="false">G57*AP57</f>
        <v>0</v>
      </c>
      <c r="BJ57" s="199" t="n">
        <f aca="false">G57*H57</f>
        <v>0</v>
      </c>
      <c r="BK57" s="199"/>
      <c r="BL57" s="89" t="n">
        <v>87</v>
      </c>
      <c r="BW57" s="89" t="str">
        <f aca="false">I57</f>
        <v>21</v>
      </c>
      <c r="BX57" s="201" t="s">
        <v>4163</v>
      </c>
    </row>
    <row r="58" customFormat="false" ht="15" hidden="false" customHeight="true" outlineLevel="0" collapsed="false">
      <c r="A58" s="194" t="s">
        <v>326</v>
      </c>
      <c r="B58" s="194" t="s">
        <v>137</v>
      </c>
      <c r="C58" s="194" t="s">
        <v>4165</v>
      </c>
      <c r="D58" s="195" t="s">
        <v>4166</v>
      </c>
      <c r="E58" s="195"/>
      <c r="F58" s="194" t="s">
        <v>231</v>
      </c>
      <c r="G58" s="196" t="n">
        <f aca="false">'Stavební rozpočet'!G1804</f>
        <v>1</v>
      </c>
      <c r="H58" s="197" t="n">
        <f aca="false">'Stavební rozpočet'!H1804</f>
        <v>0</v>
      </c>
      <c r="I58" s="198" t="s">
        <v>192</v>
      </c>
      <c r="J58" s="197" t="n">
        <f aca="false">G58*AO58</f>
        <v>0</v>
      </c>
      <c r="K58" s="197" t="n">
        <f aca="false">G58*AP58</f>
        <v>0</v>
      </c>
      <c r="L58" s="197" t="n">
        <f aca="false">G58*H58</f>
        <v>0</v>
      </c>
      <c r="M58" s="197" t="n">
        <f aca="false">L58*(1+BW58/100)</f>
        <v>0</v>
      </c>
      <c r="N58" s="197" t="n">
        <f aca="false">'Stavební rozpočet'!N1804</f>
        <v>0.0008</v>
      </c>
      <c r="O58" s="197" t="n">
        <f aca="false">G58*N58</f>
        <v>0.0008</v>
      </c>
      <c r="P58" s="198"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137</v>
      </c>
      <c r="AJ58" s="199" t="n">
        <f aca="false">IF(AN58=0,L58,0)</f>
        <v>0</v>
      </c>
      <c r="AK58" s="199" t="n">
        <f aca="false">IF(AN58=12,L58,0)</f>
        <v>0</v>
      </c>
      <c r="AL58" s="199" t="n">
        <f aca="false">IF(AN58=21,L58,0)</f>
        <v>0</v>
      </c>
      <c r="AN58" s="89" t="n">
        <v>21</v>
      </c>
      <c r="AO58" s="89" t="n">
        <f aca="false">H58*1</f>
        <v>0</v>
      </c>
      <c r="AP58" s="89" t="n">
        <f aca="false">H58*(1-1)</f>
        <v>0</v>
      </c>
      <c r="AQ58" s="200" t="s">
        <v>188</v>
      </c>
      <c r="AV58" s="89" t="n">
        <f aca="false">AW58+AX58</f>
        <v>0</v>
      </c>
      <c r="AW58" s="89" t="n">
        <f aca="false">G58*AO58</f>
        <v>0</v>
      </c>
      <c r="AX58" s="89" t="n">
        <f aca="false">G58*AP58</f>
        <v>0</v>
      </c>
      <c r="AY58" s="88" t="s">
        <v>4065</v>
      </c>
      <c r="AZ58" s="88" t="s">
        <v>4111</v>
      </c>
      <c r="BA58" s="170" t="s">
        <v>4085</v>
      </c>
      <c r="BC58" s="89" t="n">
        <f aca="false">AW58+AX58</f>
        <v>0</v>
      </c>
      <c r="BD58" s="89" t="n">
        <f aca="false">H58/(100-BE58)*100</f>
        <v>0</v>
      </c>
      <c r="BE58" s="89" t="n">
        <v>0</v>
      </c>
      <c r="BF58" s="89" t="n">
        <f aca="false">O58</f>
        <v>0.0008</v>
      </c>
      <c r="BH58" s="199" t="n">
        <f aca="false">G58*AO58</f>
        <v>0</v>
      </c>
      <c r="BI58" s="199" t="n">
        <f aca="false">G58*AP58</f>
        <v>0</v>
      </c>
      <c r="BJ58" s="199" t="n">
        <f aca="false">G58*H58</f>
        <v>0</v>
      </c>
      <c r="BK58" s="199"/>
      <c r="BL58" s="89" t="n">
        <v>87</v>
      </c>
      <c r="BW58" s="89" t="str">
        <f aca="false">I58</f>
        <v>21</v>
      </c>
      <c r="BX58" s="201" t="s">
        <v>4166</v>
      </c>
    </row>
    <row r="59" customFormat="false" ht="15" hidden="false" customHeight="true" outlineLevel="0" collapsed="false">
      <c r="A59" s="189" t="s">
        <v>329</v>
      </c>
      <c r="B59" s="189" t="s">
        <v>137</v>
      </c>
      <c r="C59" s="189" t="s">
        <v>4168</v>
      </c>
      <c r="D59" s="190" t="s">
        <v>4169</v>
      </c>
      <c r="E59" s="190"/>
      <c r="F59" s="189" t="s">
        <v>231</v>
      </c>
      <c r="G59" s="191" t="n">
        <f aca="false">'Stavební rozpočet'!G1805</f>
        <v>1</v>
      </c>
      <c r="H59" s="192" t="n">
        <f aca="false">'Stavební rozpočet'!H1805</f>
        <v>0</v>
      </c>
      <c r="I59" s="193" t="s">
        <v>192</v>
      </c>
      <c r="J59" s="192" t="n">
        <f aca="false">G59*AO59</f>
        <v>0</v>
      </c>
      <c r="K59" s="192" t="n">
        <f aca="false">G59*AP59</f>
        <v>0</v>
      </c>
      <c r="L59" s="192" t="n">
        <f aca="false">G59*H59</f>
        <v>0</v>
      </c>
      <c r="M59" s="192" t="n">
        <f aca="false">L59*(1+BW59/100)</f>
        <v>0</v>
      </c>
      <c r="N59" s="192" t="n">
        <f aca="false">'Stavební rozpočet'!N1805</f>
        <v>3E-005</v>
      </c>
      <c r="O59" s="192" t="n">
        <f aca="false">G59*N59</f>
        <v>3E-005</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137</v>
      </c>
      <c r="AJ59" s="89" t="n">
        <f aca="false">IF(AN59=0,L59,0)</f>
        <v>0</v>
      </c>
      <c r="AK59" s="89" t="n">
        <f aca="false">IF(AN59=12,L59,0)</f>
        <v>0</v>
      </c>
      <c r="AL59" s="89" t="n">
        <f aca="false">IF(AN59=21,L59,0)</f>
        <v>0</v>
      </c>
      <c r="AN59" s="89" t="n">
        <v>21</v>
      </c>
      <c r="AO59" s="89" t="n">
        <f aca="false">H59*0.00848475</f>
        <v>0</v>
      </c>
      <c r="AP59" s="89" t="n">
        <f aca="false">H59*(1-0.00848475)</f>
        <v>0</v>
      </c>
      <c r="AQ59" s="88" t="s">
        <v>188</v>
      </c>
      <c r="AV59" s="89" t="n">
        <f aca="false">AW59+AX59</f>
        <v>0</v>
      </c>
      <c r="AW59" s="89" t="n">
        <f aca="false">G59*AO59</f>
        <v>0</v>
      </c>
      <c r="AX59" s="89" t="n">
        <f aca="false">G59*AP59</f>
        <v>0</v>
      </c>
      <c r="AY59" s="88" t="s">
        <v>4065</v>
      </c>
      <c r="AZ59" s="88" t="s">
        <v>4111</v>
      </c>
      <c r="BA59" s="170" t="s">
        <v>4085</v>
      </c>
      <c r="BC59" s="89" t="n">
        <f aca="false">AW59+AX59</f>
        <v>0</v>
      </c>
      <c r="BD59" s="89" t="n">
        <f aca="false">H59/(100-BE59)*100</f>
        <v>0</v>
      </c>
      <c r="BE59" s="89" t="n">
        <v>0</v>
      </c>
      <c r="BF59" s="89" t="n">
        <f aca="false">O59</f>
        <v>3E-005</v>
      </c>
      <c r="BH59" s="89" t="n">
        <f aca="false">G59*AO59</f>
        <v>0</v>
      </c>
      <c r="BI59" s="89" t="n">
        <f aca="false">G59*AP59</f>
        <v>0</v>
      </c>
      <c r="BJ59" s="89" t="n">
        <f aca="false">G59*H59</f>
        <v>0</v>
      </c>
      <c r="BK59" s="89"/>
      <c r="BL59" s="89" t="n">
        <v>87</v>
      </c>
      <c r="BW59" s="89" t="str">
        <f aca="false">I59</f>
        <v>21</v>
      </c>
      <c r="BX59" s="10" t="s">
        <v>4169</v>
      </c>
    </row>
    <row r="60" customFormat="false" ht="15" hidden="false" customHeight="true" outlineLevel="0" collapsed="false">
      <c r="A60" s="194" t="s">
        <v>332</v>
      </c>
      <c r="B60" s="194" t="s">
        <v>137</v>
      </c>
      <c r="C60" s="194" t="s">
        <v>4171</v>
      </c>
      <c r="D60" s="195" t="s">
        <v>4172</v>
      </c>
      <c r="E60" s="195"/>
      <c r="F60" s="194" t="s">
        <v>231</v>
      </c>
      <c r="G60" s="196" t="n">
        <f aca="false">'Stavební rozpočet'!G1806</f>
        <v>1</v>
      </c>
      <c r="H60" s="197" t="n">
        <f aca="false">'Stavební rozpočet'!H1806</f>
        <v>0</v>
      </c>
      <c r="I60" s="198" t="s">
        <v>192</v>
      </c>
      <c r="J60" s="197" t="n">
        <f aca="false">G60*AO60</f>
        <v>0</v>
      </c>
      <c r="K60" s="197" t="n">
        <f aca="false">G60*AP60</f>
        <v>0</v>
      </c>
      <c r="L60" s="197" t="n">
        <f aca="false">G60*H60</f>
        <v>0</v>
      </c>
      <c r="M60" s="197" t="n">
        <f aca="false">L60*(1+BW60/100)</f>
        <v>0</v>
      </c>
      <c r="N60" s="197" t="n">
        <f aca="false">'Stavební rozpočet'!N1806</f>
        <v>0.0035</v>
      </c>
      <c r="O60" s="197" t="n">
        <f aca="false">G60*N60</f>
        <v>0.0035</v>
      </c>
      <c r="P60" s="198"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137</v>
      </c>
      <c r="AJ60" s="199" t="n">
        <f aca="false">IF(AN60=0,L60,0)</f>
        <v>0</v>
      </c>
      <c r="AK60" s="199" t="n">
        <f aca="false">IF(AN60=12,L60,0)</f>
        <v>0</v>
      </c>
      <c r="AL60" s="199" t="n">
        <f aca="false">IF(AN60=21,L60,0)</f>
        <v>0</v>
      </c>
      <c r="AN60" s="89" t="n">
        <v>21</v>
      </c>
      <c r="AO60" s="89" t="n">
        <f aca="false">H60*1</f>
        <v>0</v>
      </c>
      <c r="AP60" s="89" t="n">
        <f aca="false">H60*(1-1)</f>
        <v>0</v>
      </c>
      <c r="AQ60" s="200" t="s">
        <v>188</v>
      </c>
      <c r="AV60" s="89" t="n">
        <f aca="false">AW60+AX60</f>
        <v>0</v>
      </c>
      <c r="AW60" s="89" t="n">
        <f aca="false">G60*AO60</f>
        <v>0</v>
      </c>
      <c r="AX60" s="89" t="n">
        <f aca="false">G60*AP60</f>
        <v>0</v>
      </c>
      <c r="AY60" s="88" t="s">
        <v>4065</v>
      </c>
      <c r="AZ60" s="88" t="s">
        <v>4111</v>
      </c>
      <c r="BA60" s="170" t="s">
        <v>4085</v>
      </c>
      <c r="BC60" s="89" t="n">
        <f aca="false">AW60+AX60</f>
        <v>0</v>
      </c>
      <c r="BD60" s="89" t="n">
        <f aca="false">H60/(100-BE60)*100</f>
        <v>0</v>
      </c>
      <c r="BE60" s="89" t="n">
        <v>0</v>
      </c>
      <c r="BF60" s="89" t="n">
        <f aca="false">O60</f>
        <v>0.0035</v>
      </c>
      <c r="BH60" s="199" t="n">
        <f aca="false">G60*AO60</f>
        <v>0</v>
      </c>
      <c r="BI60" s="199" t="n">
        <f aca="false">G60*AP60</f>
        <v>0</v>
      </c>
      <c r="BJ60" s="199" t="n">
        <f aca="false">G60*H60</f>
        <v>0</v>
      </c>
      <c r="BK60" s="199"/>
      <c r="BL60" s="89" t="n">
        <v>87</v>
      </c>
      <c r="BW60" s="89" t="str">
        <f aca="false">I60</f>
        <v>21</v>
      </c>
      <c r="BX60" s="201" t="s">
        <v>4172</v>
      </c>
    </row>
    <row r="61" customFormat="false" ht="15" hidden="false" customHeight="true" outlineLevel="0" collapsed="false">
      <c r="A61" s="183"/>
      <c r="B61" s="184" t="s">
        <v>137</v>
      </c>
      <c r="C61" s="184" t="s">
        <v>479</v>
      </c>
      <c r="D61" s="185" t="s">
        <v>3907</v>
      </c>
      <c r="E61" s="185"/>
      <c r="F61" s="183" t="s">
        <v>97</v>
      </c>
      <c r="G61" s="186" t="s">
        <v>97</v>
      </c>
      <c r="H61" s="183" t="s">
        <v>97</v>
      </c>
      <c r="I61" s="183" t="s">
        <v>97</v>
      </c>
      <c r="J61" s="187" t="n">
        <f aca="false">SUM(J62:J64)</f>
        <v>0</v>
      </c>
      <c r="K61" s="187" t="n">
        <f aca="false">SUM(K62:K64)</f>
        <v>0</v>
      </c>
      <c r="L61" s="187" t="n">
        <f aca="false">SUM(L62:L64)</f>
        <v>0</v>
      </c>
      <c r="M61" s="187" t="n">
        <f aca="false">SUM(M62:M64)</f>
        <v>0</v>
      </c>
      <c r="N61" s="188"/>
      <c r="O61" s="187" t="n">
        <f aca="false">SUM(O62:O64)</f>
        <v>0.58305</v>
      </c>
      <c r="P61" s="188"/>
      <c r="AI61" s="170" t="s">
        <v>137</v>
      </c>
      <c r="AS61" s="159" t="n">
        <f aca="false">SUM(AJ62:AJ64)</f>
        <v>0</v>
      </c>
      <c r="AT61" s="159" t="n">
        <f aca="false">SUM(AK62:AK64)</f>
        <v>0</v>
      </c>
      <c r="AU61" s="159" t="n">
        <f aca="false">SUM(AL62:AL64)</f>
        <v>0</v>
      </c>
    </row>
    <row r="62" customFormat="false" ht="15" hidden="false" customHeight="true" outlineLevel="0" collapsed="false">
      <c r="A62" s="189" t="s">
        <v>335</v>
      </c>
      <c r="B62" s="189" t="s">
        <v>137</v>
      </c>
      <c r="C62" s="189" t="s">
        <v>4174</v>
      </c>
      <c r="D62" s="190" t="s">
        <v>4175</v>
      </c>
      <c r="E62" s="190"/>
      <c r="F62" s="189" t="s">
        <v>237</v>
      </c>
      <c r="G62" s="191" t="n">
        <f aca="false">'Stavební rozpočet'!G1808</f>
        <v>177.4</v>
      </c>
      <c r="H62" s="192" t="n">
        <f aca="false">'Stavební rozpočet'!H1808</f>
        <v>0</v>
      </c>
      <c r="I62" s="193" t="s">
        <v>192</v>
      </c>
      <c r="J62" s="192" t="n">
        <f aca="false">G62*AO62</f>
        <v>0</v>
      </c>
      <c r="K62" s="192" t="n">
        <f aca="false">G62*AP62</f>
        <v>0</v>
      </c>
      <c r="L62" s="192" t="n">
        <f aca="false">G62*H62</f>
        <v>0</v>
      </c>
      <c r="M62" s="192" t="n">
        <f aca="false">L62*(1+BW62/100)</f>
        <v>0</v>
      </c>
      <c r="N62" s="192" t="n">
        <f aca="false">'Stavební rozpočet'!N1808</f>
        <v>0</v>
      </c>
      <c r="O62" s="192" t="n">
        <f aca="false">G62*N62</f>
        <v>0</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137</v>
      </c>
      <c r="AJ62" s="89" t="n">
        <f aca="false">IF(AN62=0,L62,0)</f>
        <v>0</v>
      </c>
      <c r="AK62" s="89" t="n">
        <f aca="false">IF(AN62=12,L62,0)</f>
        <v>0</v>
      </c>
      <c r="AL62" s="89" t="n">
        <f aca="false">IF(AN62=21,L62,0)</f>
        <v>0</v>
      </c>
      <c r="AN62" s="89" t="n">
        <v>21</v>
      </c>
      <c r="AO62" s="89" t="n">
        <f aca="false">H62*0</f>
        <v>0</v>
      </c>
      <c r="AP62" s="89" t="n">
        <f aca="false">H62*(1-0)</f>
        <v>0</v>
      </c>
      <c r="AQ62" s="88" t="s">
        <v>188</v>
      </c>
      <c r="AV62" s="89" t="n">
        <f aca="false">AW62+AX62</f>
        <v>0</v>
      </c>
      <c r="AW62" s="89" t="n">
        <f aca="false">G62*AO62</f>
        <v>0</v>
      </c>
      <c r="AX62" s="89" t="n">
        <f aca="false">G62*AP62</f>
        <v>0</v>
      </c>
      <c r="AY62" s="88" t="s">
        <v>3911</v>
      </c>
      <c r="AZ62" s="88" t="s">
        <v>4111</v>
      </c>
      <c r="BA62" s="170" t="s">
        <v>4085</v>
      </c>
      <c r="BC62" s="89" t="n">
        <f aca="false">AW62+AX62</f>
        <v>0</v>
      </c>
      <c r="BD62" s="89" t="n">
        <f aca="false">H62/(100-BE62)*100</f>
        <v>0</v>
      </c>
      <c r="BE62" s="89" t="n">
        <v>0</v>
      </c>
      <c r="BF62" s="89" t="n">
        <f aca="false">O62</f>
        <v>0</v>
      </c>
      <c r="BH62" s="89" t="n">
        <f aca="false">G62*AO62</f>
        <v>0</v>
      </c>
      <c r="BI62" s="89" t="n">
        <f aca="false">G62*AP62</f>
        <v>0</v>
      </c>
      <c r="BJ62" s="89" t="n">
        <f aca="false">G62*H62</f>
        <v>0</v>
      </c>
      <c r="BK62" s="89"/>
      <c r="BL62" s="89" t="n">
        <v>89</v>
      </c>
      <c r="BW62" s="89" t="str">
        <f aca="false">I62</f>
        <v>21</v>
      </c>
      <c r="BX62" s="10" t="s">
        <v>4175</v>
      </c>
    </row>
    <row r="63" customFormat="false" ht="15" hidden="false" customHeight="true" outlineLevel="0" collapsed="false">
      <c r="A63" s="189" t="s">
        <v>338</v>
      </c>
      <c r="B63" s="189" t="s">
        <v>137</v>
      </c>
      <c r="C63" s="189" t="s">
        <v>4074</v>
      </c>
      <c r="D63" s="190" t="s">
        <v>4075</v>
      </c>
      <c r="E63" s="190"/>
      <c r="F63" s="189" t="s">
        <v>237</v>
      </c>
      <c r="G63" s="191" t="n">
        <f aca="false">'Stavební rozpočet'!G1809</f>
        <v>177.4</v>
      </c>
      <c r="H63" s="192" t="n">
        <f aca="false">'Stavební rozpočet'!H1809</f>
        <v>0</v>
      </c>
      <c r="I63" s="193" t="s">
        <v>192</v>
      </c>
      <c r="J63" s="192" t="n">
        <f aca="false">G63*AO63</f>
        <v>0</v>
      </c>
      <c r="K63" s="192" t="n">
        <f aca="false">G63*AP63</f>
        <v>0</v>
      </c>
      <c r="L63" s="192" t="n">
        <f aca="false">G63*H63</f>
        <v>0</v>
      </c>
      <c r="M63" s="192" t="n">
        <f aca="false">L63*(1+BW63/100)</f>
        <v>0</v>
      </c>
      <c r="N63" s="192" t="n">
        <f aca="false">'Stavební rozpočet'!N1809</f>
        <v>0</v>
      </c>
      <c r="O63" s="192" t="n">
        <f aca="false">G63*N63</f>
        <v>0</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137</v>
      </c>
      <c r="AJ63" s="89" t="n">
        <f aca="false">IF(AN63=0,L63,0)</f>
        <v>0</v>
      </c>
      <c r="AK63" s="89" t="n">
        <f aca="false">IF(AN63=12,L63,0)</f>
        <v>0</v>
      </c>
      <c r="AL63" s="89" t="n">
        <f aca="false">IF(AN63=21,L63,0)</f>
        <v>0</v>
      </c>
      <c r="AN63" s="89" t="n">
        <v>21</v>
      </c>
      <c r="AO63" s="89" t="n">
        <f aca="false">H63*0.267416035</f>
        <v>0</v>
      </c>
      <c r="AP63" s="89" t="n">
        <f aca="false">H63*(1-0.267416035)</f>
        <v>0</v>
      </c>
      <c r="AQ63" s="88" t="s">
        <v>188</v>
      </c>
      <c r="AV63" s="89" t="n">
        <f aca="false">AW63+AX63</f>
        <v>0</v>
      </c>
      <c r="AW63" s="89" t="n">
        <f aca="false">G63*AO63</f>
        <v>0</v>
      </c>
      <c r="AX63" s="89" t="n">
        <f aca="false">G63*AP63</f>
        <v>0</v>
      </c>
      <c r="AY63" s="88" t="s">
        <v>3911</v>
      </c>
      <c r="AZ63" s="88" t="s">
        <v>4111</v>
      </c>
      <c r="BA63" s="170" t="s">
        <v>4085</v>
      </c>
      <c r="BC63" s="89" t="n">
        <f aca="false">AW63+AX63</f>
        <v>0</v>
      </c>
      <c r="BD63" s="89" t="n">
        <f aca="false">H63/(100-BE63)*100</f>
        <v>0</v>
      </c>
      <c r="BE63" s="89" t="n">
        <v>0</v>
      </c>
      <c r="BF63" s="89" t="n">
        <f aca="false">O63</f>
        <v>0</v>
      </c>
      <c r="BH63" s="89" t="n">
        <f aca="false">G63*AO63</f>
        <v>0</v>
      </c>
      <c r="BI63" s="89" t="n">
        <f aca="false">G63*AP63</f>
        <v>0</v>
      </c>
      <c r="BJ63" s="89" t="n">
        <f aca="false">G63*H63</f>
        <v>0</v>
      </c>
      <c r="BK63" s="89"/>
      <c r="BL63" s="89" t="n">
        <v>89</v>
      </c>
      <c r="BW63" s="89" t="str">
        <f aca="false">I63</f>
        <v>21</v>
      </c>
      <c r="BX63" s="10" t="s">
        <v>4075</v>
      </c>
    </row>
    <row r="64" customFormat="false" ht="23.85" hidden="false" customHeight="true" outlineLevel="0" collapsed="false">
      <c r="A64" s="189" t="s">
        <v>341</v>
      </c>
      <c r="B64" s="189" t="s">
        <v>137</v>
      </c>
      <c r="C64" s="189" t="s">
        <v>4178</v>
      </c>
      <c r="D64" s="190" t="s">
        <v>4179</v>
      </c>
      <c r="E64" s="190"/>
      <c r="F64" s="189" t="s">
        <v>231</v>
      </c>
      <c r="G64" s="191" t="n">
        <f aca="false">'Stavební rozpočet'!G1810</f>
        <v>1</v>
      </c>
      <c r="H64" s="192" t="n">
        <f aca="false">'Stavební rozpočet'!H1810</f>
        <v>0</v>
      </c>
      <c r="I64" s="193" t="s">
        <v>192</v>
      </c>
      <c r="J64" s="192" t="n">
        <f aca="false">G64*AO64</f>
        <v>0</v>
      </c>
      <c r="K64" s="192" t="n">
        <f aca="false">G64*AP64</f>
        <v>0</v>
      </c>
      <c r="L64" s="192" t="n">
        <f aca="false">G64*H64</f>
        <v>0</v>
      </c>
      <c r="M64" s="192" t="n">
        <f aca="false">L64*(1+BW64/100)</f>
        <v>0</v>
      </c>
      <c r="N64" s="192" t="n">
        <f aca="false">'Stavební rozpočet'!N1810</f>
        <v>0.58305</v>
      </c>
      <c r="O64" s="192" t="n">
        <f aca="false">G64*N64</f>
        <v>0.58305</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137</v>
      </c>
      <c r="AJ64" s="89" t="n">
        <f aca="false">IF(AN64=0,L64,0)</f>
        <v>0</v>
      </c>
      <c r="AK64" s="89" t="n">
        <f aca="false">IF(AN64=12,L64,0)</f>
        <v>0</v>
      </c>
      <c r="AL64" s="89" t="n">
        <f aca="false">IF(AN64=21,L64,0)</f>
        <v>0</v>
      </c>
      <c r="AN64" s="89" t="n">
        <v>21</v>
      </c>
      <c r="AO64" s="89" t="n">
        <f aca="false">H64*0.973232218</f>
        <v>0</v>
      </c>
      <c r="AP64" s="89" t="n">
        <f aca="false">H64*(1-0.973232218)</f>
        <v>0</v>
      </c>
      <c r="AQ64" s="88" t="s">
        <v>188</v>
      </c>
      <c r="AV64" s="89" t="n">
        <f aca="false">AW64+AX64</f>
        <v>0</v>
      </c>
      <c r="AW64" s="89" t="n">
        <f aca="false">G64*AO64</f>
        <v>0</v>
      </c>
      <c r="AX64" s="89" t="n">
        <f aca="false">G64*AP64</f>
        <v>0</v>
      </c>
      <c r="AY64" s="88" t="s">
        <v>3911</v>
      </c>
      <c r="AZ64" s="88" t="s">
        <v>4111</v>
      </c>
      <c r="BA64" s="170" t="s">
        <v>4085</v>
      </c>
      <c r="BC64" s="89" t="n">
        <f aca="false">AW64+AX64</f>
        <v>0</v>
      </c>
      <c r="BD64" s="89" t="n">
        <f aca="false">H64/(100-BE64)*100</f>
        <v>0</v>
      </c>
      <c r="BE64" s="89" t="n">
        <v>0</v>
      </c>
      <c r="BF64" s="89" t="n">
        <f aca="false">O64</f>
        <v>0.58305</v>
      </c>
      <c r="BH64" s="89" t="n">
        <f aca="false">G64*AO64</f>
        <v>0</v>
      </c>
      <c r="BI64" s="89" t="n">
        <f aca="false">G64*AP64</f>
        <v>0</v>
      </c>
      <c r="BJ64" s="89" t="n">
        <f aca="false">G64*H64</f>
        <v>0</v>
      </c>
      <c r="BK64" s="89"/>
      <c r="BL64" s="89" t="n">
        <v>89</v>
      </c>
      <c r="BW64" s="89" t="str">
        <f aca="false">I64</f>
        <v>21</v>
      </c>
      <c r="BX64" s="10" t="s">
        <v>4179</v>
      </c>
    </row>
    <row r="65" customFormat="false" ht="15" hidden="false" customHeight="true" outlineLevel="0" collapsed="false">
      <c r="A65" s="183"/>
      <c r="B65" s="184" t="s">
        <v>137</v>
      </c>
      <c r="C65" s="184" t="s">
        <v>4007</v>
      </c>
      <c r="D65" s="185" t="s">
        <v>4008</v>
      </c>
      <c r="E65" s="185"/>
      <c r="F65" s="183" t="s">
        <v>97</v>
      </c>
      <c r="G65" s="186" t="s">
        <v>97</v>
      </c>
      <c r="H65" s="183" t="s">
        <v>97</v>
      </c>
      <c r="I65" s="183" t="s">
        <v>97</v>
      </c>
      <c r="J65" s="187" t="n">
        <f aca="false">SUM(J66)</f>
        <v>0</v>
      </c>
      <c r="K65" s="187" t="n">
        <f aca="false">SUM(K66)</f>
        <v>0</v>
      </c>
      <c r="L65" s="187" t="n">
        <f aca="false">SUM(L66)</f>
        <v>0</v>
      </c>
      <c r="M65" s="187" t="n">
        <f aca="false">SUM(M66)</f>
        <v>0</v>
      </c>
      <c r="N65" s="188"/>
      <c r="O65" s="187" t="n">
        <f aca="false">SUM(O66)</f>
        <v>0</v>
      </c>
      <c r="P65" s="188"/>
      <c r="AI65" s="170" t="s">
        <v>137</v>
      </c>
      <c r="AS65" s="159" t="n">
        <f aca="false">SUM(AJ66)</f>
        <v>0</v>
      </c>
      <c r="AT65" s="159" t="n">
        <f aca="false">SUM(AK66)</f>
        <v>0</v>
      </c>
      <c r="AU65" s="159" t="n">
        <f aca="false">SUM(AL66)</f>
        <v>0</v>
      </c>
    </row>
    <row r="66" customFormat="false" ht="15" hidden="false" customHeight="true" outlineLevel="0" collapsed="false">
      <c r="A66" s="189" t="s">
        <v>344</v>
      </c>
      <c r="B66" s="189" t="s">
        <v>137</v>
      </c>
      <c r="C66" s="189" t="s">
        <v>4080</v>
      </c>
      <c r="D66" s="190" t="s">
        <v>4081</v>
      </c>
      <c r="E66" s="190"/>
      <c r="F66" s="189" t="s">
        <v>260</v>
      </c>
      <c r="G66" s="191" t="n">
        <f aca="false">'Stavební rozpočet'!G1812</f>
        <v>137.485</v>
      </c>
      <c r="H66" s="192" t="n">
        <f aca="false">'Stavební rozpočet'!H1812</f>
        <v>0</v>
      </c>
      <c r="I66" s="193" t="s">
        <v>192</v>
      </c>
      <c r="J66" s="192" t="n">
        <f aca="false">G66*AO66</f>
        <v>0</v>
      </c>
      <c r="K66" s="192" t="n">
        <f aca="false">G66*AP66</f>
        <v>0</v>
      </c>
      <c r="L66" s="192" t="n">
        <f aca="false">G66*H66</f>
        <v>0</v>
      </c>
      <c r="M66" s="192" t="n">
        <f aca="false">L66*(1+BW66/100)</f>
        <v>0</v>
      </c>
      <c r="N66" s="192" t="n">
        <f aca="false">'Stavební rozpočet'!N1812</f>
        <v>0</v>
      </c>
      <c r="O66" s="192" t="n">
        <f aca="false">G66*N66</f>
        <v>0</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137</v>
      </c>
      <c r="AJ66" s="89" t="n">
        <f aca="false">IF(AN66=0,L66,0)</f>
        <v>0</v>
      </c>
      <c r="AK66" s="89" t="n">
        <f aca="false">IF(AN66=12,L66,0)</f>
        <v>0</v>
      </c>
      <c r="AL66" s="89" t="n">
        <f aca="false">IF(AN66=21,L66,0)</f>
        <v>0</v>
      </c>
      <c r="AN66" s="89" t="n">
        <v>21</v>
      </c>
      <c r="AO66" s="89" t="n">
        <f aca="false">H66*0</f>
        <v>0</v>
      </c>
      <c r="AP66" s="89" t="n">
        <f aca="false">H66*(1-0)</f>
        <v>0</v>
      </c>
      <c r="AQ66" s="88" t="s">
        <v>209</v>
      </c>
      <c r="AV66" s="89" t="n">
        <f aca="false">AW66+AX66</f>
        <v>0</v>
      </c>
      <c r="AW66" s="89" t="n">
        <f aca="false">G66*AO66</f>
        <v>0</v>
      </c>
      <c r="AX66" s="89" t="n">
        <f aca="false">G66*AP66</f>
        <v>0</v>
      </c>
      <c r="AY66" s="88" t="s">
        <v>4012</v>
      </c>
      <c r="AZ66" s="88" t="s">
        <v>4181</v>
      </c>
      <c r="BA66" s="170" t="s">
        <v>4085</v>
      </c>
      <c r="BC66" s="89" t="n">
        <f aca="false">AW66+AX66</f>
        <v>0</v>
      </c>
      <c r="BD66" s="89" t="n">
        <f aca="false">H66/(100-BE66)*100</f>
        <v>0</v>
      </c>
      <c r="BE66" s="89" t="n">
        <v>0</v>
      </c>
      <c r="BF66" s="89" t="n">
        <f aca="false">O66</f>
        <v>0</v>
      </c>
      <c r="BH66" s="89" t="n">
        <f aca="false">G66*AO66</f>
        <v>0</v>
      </c>
      <c r="BI66" s="89" t="n">
        <f aca="false">G66*AP66</f>
        <v>0</v>
      </c>
      <c r="BJ66" s="89" t="n">
        <f aca="false">G66*H66</f>
        <v>0</v>
      </c>
      <c r="BK66" s="89"/>
      <c r="BL66" s="89"/>
      <c r="BW66" s="89" t="str">
        <f aca="false">I66</f>
        <v>21</v>
      </c>
      <c r="BX66" s="10" t="s">
        <v>4081</v>
      </c>
    </row>
    <row r="67" customFormat="false" ht="19.85" hidden="false" customHeight="true" outlineLevel="0" collapsed="false">
      <c r="J67" s="153" t="s">
        <v>148</v>
      </c>
      <c r="K67" s="153"/>
      <c r="L67" s="309" t="n">
        <f aca="false">L13+L17+L22+L30+L35+L38+L61+L65</f>
        <v>0</v>
      </c>
      <c r="M67" s="309" t="n">
        <f aca="false">M13+M17+M22+M30+M35+M38+M61+M65</f>
        <v>0</v>
      </c>
    </row>
    <row r="68" customFormat="false" ht="15" hidden="false" customHeight="false" outlineLevel="0" collapsed="false">
      <c r="A68" s="1"/>
    </row>
    <row r="69" customFormat="false" ht="15" hidden="true" customHeight="false" outlineLevel="0" collapsed="false">
      <c r="A69" s="10"/>
      <c r="B69" s="10"/>
      <c r="C69" s="10"/>
      <c r="D69" s="10"/>
      <c r="E69" s="10"/>
      <c r="F69" s="10"/>
      <c r="G69" s="10"/>
      <c r="H69" s="10"/>
      <c r="I69" s="10"/>
      <c r="J69" s="10"/>
      <c r="K69" s="10"/>
      <c r="L69" s="10"/>
      <c r="M69" s="10"/>
      <c r="N69" s="10"/>
      <c r="O69" s="10"/>
      <c r="P69" s="10"/>
    </row>
    <row r="70" customFormat="false" ht="15" hidden="true" customHeight="false" outlineLevel="0" collapsed="false"/>
  </sheetData>
  <mergeCells count="86">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J67:K67"/>
    <mergeCell ref="A69:P6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83D8B"/>
    <pageSetUpPr fitToPage="true"/>
  </sheetPr>
  <dimension ref="A1:H14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5.31"/>
    <col collapsed="false" customWidth="true" hidden="false" outlineLevel="0" max="2" min="2"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50.96"/>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6034</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249</v>
      </c>
      <c r="D12" s="185" t="s">
        <v>4039</v>
      </c>
      <c r="E12" s="185"/>
      <c r="F12" s="184"/>
      <c r="G12" s="188"/>
      <c r="H12" s="188"/>
    </row>
    <row r="13" customFormat="false" ht="15" hidden="false" customHeight="true" outlineLevel="0" collapsed="false">
      <c r="A13" s="184"/>
      <c r="B13" s="184" t="s">
        <v>4575</v>
      </c>
      <c r="C13" s="184" t="s">
        <v>203</v>
      </c>
      <c r="D13" s="185" t="s">
        <v>204</v>
      </c>
      <c r="E13" s="185"/>
      <c r="F13" s="184"/>
      <c r="G13" s="188"/>
      <c r="H13" s="188"/>
    </row>
    <row r="14" customFormat="false" ht="15" hidden="false" customHeight="true" outlineLevel="0" collapsed="false">
      <c r="A14" s="184"/>
      <c r="B14" s="184" t="s">
        <v>4575</v>
      </c>
      <c r="C14" s="184" t="s">
        <v>217</v>
      </c>
      <c r="D14" s="185" t="s">
        <v>218</v>
      </c>
      <c r="E14" s="185"/>
      <c r="F14" s="184"/>
      <c r="G14" s="188"/>
      <c r="H14" s="188"/>
    </row>
    <row r="15" customFormat="false" ht="15" hidden="false" customHeight="true" outlineLevel="0" collapsed="false">
      <c r="A15" s="184"/>
      <c r="B15" s="184" t="s">
        <v>4575</v>
      </c>
      <c r="C15" s="184" t="s">
        <v>341</v>
      </c>
      <c r="D15" s="185" t="s">
        <v>1177</v>
      </c>
      <c r="E15" s="185"/>
      <c r="F15" s="184"/>
      <c r="G15" s="188"/>
      <c r="H15" s="188"/>
    </row>
    <row r="16" customFormat="false" ht="15" hidden="false" customHeight="true" outlineLevel="0" collapsed="false">
      <c r="A16" s="184"/>
      <c r="B16" s="184" t="s">
        <v>4575</v>
      </c>
      <c r="C16" s="184" t="s">
        <v>475</v>
      </c>
      <c r="D16" s="185" t="s">
        <v>4061</v>
      </c>
      <c r="E16" s="185"/>
      <c r="F16" s="184"/>
      <c r="G16" s="188"/>
      <c r="H16" s="188"/>
    </row>
    <row r="17" customFormat="false" ht="15" hidden="false" customHeight="true" outlineLevel="0" collapsed="false">
      <c r="A17" s="184"/>
      <c r="B17" s="184" t="s">
        <v>4575</v>
      </c>
      <c r="C17" s="184" t="s">
        <v>479</v>
      </c>
      <c r="D17" s="185" t="s">
        <v>3907</v>
      </c>
      <c r="E17" s="185"/>
      <c r="F17" s="184"/>
      <c r="G17" s="188"/>
      <c r="H17" s="188"/>
    </row>
    <row r="18" customFormat="false" ht="15" hidden="false" customHeight="true" outlineLevel="0" collapsed="false">
      <c r="A18" s="184"/>
      <c r="B18" s="184" t="s">
        <v>4575</v>
      </c>
      <c r="C18" s="184" t="s">
        <v>4007</v>
      </c>
      <c r="D18" s="185" t="s">
        <v>4008</v>
      </c>
      <c r="E18" s="185"/>
      <c r="F18" s="184"/>
      <c r="G18" s="188"/>
      <c r="H18" s="188"/>
    </row>
    <row r="19" customFormat="false" ht="15" hidden="false" customHeight="true" outlineLevel="0" collapsed="false">
      <c r="A19" s="189" t="s">
        <v>188</v>
      </c>
      <c r="B19" s="189" t="s">
        <v>137</v>
      </c>
      <c r="C19" s="189" t="s">
        <v>2313</v>
      </c>
      <c r="D19" s="190" t="s">
        <v>2314</v>
      </c>
      <c r="E19" s="190"/>
      <c r="F19" s="189" t="s">
        <v>191</v>
      </c>
      <c r="G19" s="192" t="n">
        <v>32.394</v>
      </c>
      <c r="H19" s="192" t="n">
        <v>0</v>
      </c>
    </row>
    <row r="20" customFormat="false" ht="15" hidden="false" customHeight="false" outlineLevel="0" collapsed="false">
      <c r="A20" s="315"/>
      <c r="B20" s="315"/>
      <c r="C20" s="315"/>
      <c r="D20" s="316" t="s">
        <v>5596</v>
      </c>
      <c r="E20" s="317" t="s">
        <v>908</v>
      </c>
      <c r="F20" s="317"/>
      <c r="G20" s="318" t="n">
        <v>2.102</v>
      </c>
      <c r="H20" s="315"/>
    </row>
    <row r="21" customFormat="false" ht="15" hidden="false" customHeight="false" outlineLevel="0" collapsed="false">
      <c r="A21" s="189"/>
      <c r="B21" s="189"/>
      <c r="C21" s="189"/>
      <c r="D21" s="316" t="s">
        <v>5597</v>
      </c>
      <c r="E21" s="317" t="s">
        <v>804</v>
      </c>
      <c r="F21" s="317"/>
      <c r="G21" s="318" t="n">
        <v>10.608</v>
      </c>
      <c r="H21" s="193"/>
    </row>
    <row r="22" customFormat="false" ht="15" hidden="false" customHeight="false" outlineLevel="0" collapsed="false">
      <c r="A22" s="189"/>
      <c r="B22" s="189"/>
      <c r="C22" s="189"/>
      <c r="D22" s="316" t="s">
        <v>5598</v>
      </c>
      <c r="E22" s="317" t="s">
        <v>686</v>
      </c>
      <c r="F22" s="317"/>
      <c r="G22" s="318" t="n">
        <v>14.678</v>
      </c>
      <c r="H22" s="193"/>
    </row>
    <row r="23" customFormat="false" ht="15" hidden="false" customHeight="false" outlineLevel="0" collapsed="false">
      <c r="A23" s="189"/>
      <c r="B23" s="189"/>
      <c r="C23" s="189"/>
      <c r="D23" s="316" t="s">
        <v>5599</v>
      </c>
      <c r="E23" s="317"/>
      <c r="F23" s="317"/>
      <c r="G23" s="318" t="n">
        <v>4.061</v>
      </c>
      <c r="H23" s="193"/>
    </row>
    <row r="24" customFormat="false" ht="15" hidden="false" customHeight="false" outlineLevel="0" collapsed="false">
      <c r="A24" s="189"/>
      <c r="B24" s="189"/>
      <c r="C24" s="189"/>
      <c r="D24" s="316" t="s">
        <v>5600</v>
      </c>
      <c r="E24" s="317" t="s">
        <v>5601</v>
      </c>
      <c r="F24" s="317"/>
      <c r="G24" s="318" t="n">
        <v>0.945</v>
      </c>
      <c r="H24" s="193"/>
    </row>
    <row r="25" customFormat="false" ht="15" hidden="false" customHeight="true" outlineLevel="0" collapsed="false">
      <c r="A25" s="189" t="s">
        <v>197</v>
      </c>
      <c r="B25" s="189" t="s">
        <v>137</v>
      </c>
      <c r="C25" s="189" t="s">
        <v>2318</v>
      </c>
      <c r="D25" s="190" t="s">
        <v>2319</v>
      </c>
      <c r="E25" s="190"/>
      <c r="F25" s="189" t="s">
        <v>191</v>
      </c>
      <c r="G25" s="192" t="n">
        <v>32.394</v>
      </c>
      <c r="H25" s="192" t="n">
        <v>0</v>
      </c>
    </row>
    <row r="26" customFormat="false" ht="15" hidden="false" customHeight="false" outlineLevel="0" collapsed="false">
      <c r="A26" s="315"/>
      <c r="B26" s="315"/>
      <c r="C26" s="315"/>
      <c r="D26" s="316" t="s">
        <v>5602</v>
      </c>
      <c r="E26" s="317"/>
      <c r="F26" s="317"/>
      <c r="G26" s="318" t="n">
        <v>32.394</v>
      </c>
      <c r="H26" s="315"/>
    </row>
    <row r="27" customFormat="false" ht="15" hidden="false" customHeight="true" outlineLevel="0" collapsed="false">
      <c r="A27" s="189" t="s">
        <v>200</v>
      </c>
      <c r="B27" s="189" t="s">
        <v>137</v>
      </c>
      <c r="C27" s="189" t="s">
        <v>3761</v>
      </c>
      <c r="D27" s="190" t="s">
        <v>3762</v>
      </c>
      <c r="E27" s="190"/>
      <c r="F27" s="189" t="s">
        <v>191</v>
      </c>
      <c r="G27" s="192" t="n">
        <v>291.547</v>
      </c>
      <c r="H27" s="192" t="n">
        <v>0</v>
      </c>
    </row>
    <row r="28" customFormat="false" ht="15" hidden="false" customHeight="false" outlineLevel="0" collapsed="false">
      <c r="A28" s="315"/>
      <c r="B28" s="315"/>
      <c r="C28" s="315"/>
      <c r="D28" s="316" t="s">
        <v>5603</v>
      </c>
      <c r="E28" s="317" t="s">
        <v>908</v>
      </c>
      <c r="F28" s="317"/>
      <c r="G28" s="318" t="n">
        <v>18.92</v>
      </c>
      <c r="H28" s="315"/>
    </row>
    <row r="29" customFormat="false" ht="15" hidden="false" customHeight="false" outlineLevel="0" collapsed="false">
      <c r="A29" s="189"/>
      <c r="B29" s="189"/>
      <c r="C29" s="189"/>
      <c r="D29" s="316" t="s">
        <v>5604</v>
      </c>
      <c r="E29" s="317" t="s">
        <v>804</v>
      </c>
      <c r="F29" s="317"/>
      <c r="G29" s="318" t="n">
        <v>95.472</v>
      </c>
      <c r="H29" s="193"/>
    </row>
    <row r="30" customFormat="false" ht="15" hidden="false" customHeight="false" outlineLevel="0" collapsed="false">
      <c r="A30" s="189"/>
      <c r="B30" s="189"/>
      <c r="C30" s="189"/>
      <c r="D30" s="316" t="s">
        <v>5605</v>
      </c>
      <c r="E30" s="317" t="s">
        <v>686</v>
      </c>
      <c r="F30" s="317"/>
      <c r="G30" s="318" t="n">
        <v>132.104</v>
      </c>
      <c r="H30" s="193"/>
    </row>
    <row r="31" customFormat="false" ht="15" hidden="false" customHeight="false" outlineLevel="0" collapsed="false">
      <c r="A31" s="189"/>
      <c r="B31" s="189"/>
      <c r="C31" s="189"/>
      <c r="D31" s="316" t="s">
        <v>5606</v>
      </c>
      <c r="E31" s="317"/>
      <c r="F31" s="317"/>
      <c r="G31" s="318" t="n">
        <v>36.546</v>
      </c>
      <c r="H31" s="193"/>
    </row>
    <row r="32" customFormat="false" ht="15" hidden="false" customHeight="false" outlineLevel="0" collapsed="false">
      <c r="A32" s="189"/>
      <c r="B32" s="189"/>
      <c r="C32" s="189"/>
      <c r="D32" s="316" t="s">
        <v>5607</v>
      </c>
      <c r="E32" s="317" t="s">
        <v>5601</v>
      </c>
      <c r="F32" s="317"/>
      <c r="G32" s="318" t="n">
        <v>8.505</v>
      </c>
      <c r="H32" s="193"/>
    </row>
    <row r="33" customFormat="false" ht="15" hidden="false" customHeight="true" outlineLevel="0" collapsed="false">
      <c r="A33" s="189" t="s">
        <v>205</v>
      </c>
      <c r="B33" s="189" t="s">
        <v>137</v>
      </c>
      <c r="C33" s="189" t="s">
        <v>4041</v>
      </c>
      <c r="D33" s="190" t="s">
        <v>4042</v>
      </c>
      <c r="E33" s="190"/>
      <c r="F33" s="189" t="s">
        <v>252</v>
      </c>
      <c r="G33" s="192" t="n">
        <v>543.152</v>
      </c>
      <c r="H33" s="192" t="n">
        <v>0</v>
      </c>
    </row>
    <row r="34" customFormat="false" ht="15" hidden="false" customHeight="false" outlineLevel="0" collapsed="false">
      <c r="A34" s="315"/>
      <c r="B34" s="315"/>
      <c r="C34" s="315"/>
      <c r="D34" s="316" t="s">
        <v>5608</v>
      </c>
      <c r="E34" s="317" t="s">
        <v>908</v>
      </c>
      <c r="F34" s="317"/>
      <c r="G34" s="318" t="n">
        <v>46.716</v>
      </c>
      <c r="H34" s="315"/>
    </row>
    <row r="35" customFormat="false" ht="15" hidden="false" customHeight="false" outlineLevel="0" collapsed="false">
      <c r="A35" s="189"/>
      <c r="B35" s="189"/>
      <c r="C35" s="189"/>
      <c r="D35" s="316" t="s">
        <v>5609</v>
      </c>
      <c r="E35" s="317" t="s">
        <v>804</v>
      </c>
      <c r="F35" s="317"/>
      <c r="G35" s="318" t="n">
        <v>249.6</v>
      </c>
      <c r="H35" s="193"/>
    </row>
    <row r="36" customFormat="false" ht="15" hidden="false" customHeight="false" outlineLevel="0" collapsed="false">
      <c r="A36" s="189"/>
      <c r="B36" s="189"/>
      <c r="C36" s="189"/>
      <c r="D36" s="316" t="s">
        <v>5610</v>
      </c>
      <c r="E36" s="317" t="s">
        <v>686</v>
      </c>
      <c r="F36" s="317"/>
      <c r="G36" s="318" t="n">
        <v>183.477</v>
      </c>
      <c r="H36" s="193"/>
    </row>
    <row r="37" customFormat="false" ht="15" hidden="false" customHeight="false" outlineLevel="0" collapsed="false">
      <c r="A37" s="189"/>
      <c r="B37" s="189"/>
      <c r="C37" s="189"/>
      <c r="D37" s="316" t="s">
        <v>5611</v>
      </c>
      <c r="E37" s="317"/>
      <c r="F37" s="317"/>
      <c r="G37" s="318" t="n">
        <v>50.759</v>
      </c>
      <c r="H37" s="193"/>
    </row>
    <row r="38" customFormat="false" ht="15" hidden="false" customHeight="false" outlineLevel="0" collapsed="false">
      <c r="A38" s="189"/>
      <c r="B38" s="189"/>
      <c r="C38" s="189"/>
      <c r="D38" s="316" t="s">
        <v>5612</v>
      </c>
      <c r="E38" s="317" t="s">
        <v>5601</v>
      </c>
      <c r="F38" s="317"/>
      <c r="G38" s="318" t="n">
        <v>12.6</v>
      </c>
      <c r="H38" s="193"/>
    </row>
    <row r="39" customFormat="false" ht="15" hidden="false" customHeight="true" outlineLevel="0" collapsed="false">
      <c r="A39" s="189" t="s">
        <v>209</v>
      </c>
      <c r="B39" s="189" t="s">
        <v>137</v>
      </c>
      <c r="C39" s="189" t="s">
        <v>4045</v>
      </c>
      <c r="D39" s="190" t="s">
        <v>4046</v>
      </c>
      <c r="E39" s="190"/>
      <c r="F39" s="189" t="s">
        <v>252</v>
      </c>
      <c r="G39" s="192" t="n">
        <v>543.152</v>
      </c>
      <c r="H39" s="192" t="n">
        <v>0</v>
      </c>
    </row>
    <row r="40" customFormat="false" ht="15" hidden="false" customHeight="false" outlineLevel="0" collapsed="false">
      <c r="A40" s="315"/>
      <c r="B40" s="315"/>
      <c r="C40" s="315"/>
      <c r="D40" s="316" t="s">
        <v>5613</v>
      </c>
      <c r="E40" s="317"/>
      <c r="F40" s="317"/>
      <c r="G40" s="318" t="n">
        <v>543.152</v>
      </c>
      <c r="H40" s="315"/>
    </row>
    <row r="41" customFormat="false" ht="15" hidden="false" customHeight="true" outlineLevel="0" collapsed="false">
      <c r="A41" s="189" t="s">
        <v>212</v>
      </c>
      <c r="B41" s="189" t="s">
        <v>137</v>
      </c>
      <c r="C41" s="189" t="s">
        <v>4091</v>
      </c>
      <c r="D41" s="190" t="s">
        <v>4092</v>
      </c>
      <c r="E41" s="190"/>
      <c r="F41" s="189" t="s">
        <v>252</v>
      </c>
      <c r="G41" s="192" t="n">
        <v>234.236</v>
      </c>
      <c r="H41" s="192" t="n">
        <v>0</v>
      </c>
    </row>
    <row r="42" customFormat="false" ht="15" hidden="false" customHeight="false" outlineLevel="0" collapsed="false">
      <c r="A42" s="315"/>
      <c r="B42" s="315"/>
      <c r="C42" s="315"/>
      <c r="D42" s="316" t="s">
        <v>5610</v>
      </c>
      <c r="E42" s="317" t="s">
        <v>686</v>
      </c>
      <c r="F42" s="317"/>
      <c r="G42" s="318" t="n">
        <v>183.477</v>
      </c>
      <c r="H42" s="315"/>
    </row>
    <row r="43" customFormat="false" ht="15" hidden="false" customHeight="false" outlineLevel="0" collapsed="false">
      <c r="A43" s="189"/>
      <c r="B43" s="189"/>
      <c r="C43" s="189"/>
      <c r="D43" s="316" t="s">
        <v>5611</v>
      </c>
      <c r="E43" s="317"/>
      <c r="F43" s="317"/>
      <c r="G43" s="318" t="n">
        <v>50.759</v>
      </c>
      <c r="H43" s="193"/>
    </row>
    <row r="44" customFormat="false" ht="15" hidden="false" customHeight="true" outlineLevel="0" collapsed="false">
      <c r="A44" s="189" t="s">
        <v>215</v>
      </c>
      <c r="B44" s="189" t="s">
        <v>137</v>
      </c>
      <c r="C44" s="189" t="s">
        <v>4094</v>
      </c>
      <c r="D44" s="190" t="s">
        <v>4095</v>
      </c>
      <c r="E44" s="190"/>
      <c r="F44" s="189" t="s">
        <v>252</v>
      </c>
      <c r="G44" s="192" t="n">
        <v>234.263</v>
      </c>
      <c r="H44" s="192" t="n">
        <v>0</v>
      </c>
    </row>
    <row r="45" customFormat="false" ht="15" hidden="false" customHeight="false" outlineLevel="0" collapsed="false">
      <c r="A45" s="315"/>
      <c r="B45" s="315"/>
      <c r="C45" s="315"/>
      <c r="D45" s="316" t="s">
        <v>5614</v>
      </c>
      <c r="E45" s="317"/>
      <c r="F45" s="317"/>
      <c r="G45" s="318" t="n">
        <v>234.263</v>
      </c>
      <c r="H45" s="315"/>
    </row>
    <row r="46" customFormat="false" ht="15" hidden="false" customHeight="true" outlineLevel="0" collapsed="false">
      <c r="A46" s="189" t="s">
        <v>219</v>
      </c>
      <c r="B46" s="189" t="s">
        <v>137</v>
      </c>
      <c r="C46" s="189" t="s">
        <v>206</v>
      </c>
      <c r="D46" s="190" t="s">
        <v>207</v>
      </c>
      <c r="E46" s="190"/>
      <c r="F46" s="189" t="s">
        <v>191</v>
      </c>
      <c r="G46" s="192" t="n">
        <v>323.941</v>
      </c>
      <c r="H46" s="192" t="n">
        <v>0</v>
      </c>
    </row>
    <row r="47" customFormat="false" ht="15" hidden="false" customHeight="false" outlineLevel="0" collapsed="false">
      <c r="A47" s="315"/>
      <c r="B47" s="315"/>
      <c r="C47" s="315"/>
      <c r="D47" s="316" t="s">
        <v>5615</v>
      </c>
      <c r="E47" s="317"/>
      <c r="F47" s="317"/>
      <c r="G47" s="318" t="n">
        <v>323.941</v>
      </c>
      <c r="H47" s="315"/>
    </row>
    <row r="48" customFormat="false" ht="15" hidden="false" customHeight="true" outlineLevel="0" collapsed="false">
      <c r="A48" s="189" t="s">
        <v>223</v>
      </c>
      <c r="B48" s="189" t="s">
        <v>137</v>
      </c>
      <c r="C48" s="189" t="s">
        <v>210</v>
      </c>
      <c r="D48" s="190" t="s">
        <v>211</v>
      </c>
      <c r="E48" s="190"/>
      <c r="F48" s="189" t="s">
        <v>191</v>
      </c>
      <c r="G48" s="192" t="n">
        <v>32.394</v>
      </c>
      <c r="H48" s="192" t="n">
        <v>0</v>
      </c>
    </row>
    <row r="49" customFormat="false" ht="15" hidden="false" customHeight="false" outlineLevel="0" collapsed="false">
      <c r="A49" s="315"/>
      <c r="B49" s="315"/>
      <c r="C49" s="315"/>
      <c r="D49" s="316" t="s">
        <v>5602</v>
      </c>
      <c r="E49" s="317"/>
      <c r="F49" s="317"/>
      <c r="G49" s="318" t="n">
        <v>32.394</v>
      </c>
      <c r="H49" s="315"/>
    </row>
    <row r="50" customFormat="false" ht="15" hidden="false" customHeight="true" outlineLevel="0" collapsed="false">
      <c r="A50" s="189" t="s">
        <v>228</v>
      </c>
      <c r="B50" s="189" t="s">
        <v>137</v>
      </c>
      <c r="C50" s="189" t="s">
        <v>3719</v>
      </c>
      <c r="D50" s="190" t="s">
        <v>3720</v>
      </c>
      <c r="E50" s="190"/>
      <c r="F50" s="189" t="s">
        <v>191</v>
      </c>
      <c r="G50" s="192" t="n">
        <v>291.547</v>
      </c>
      <c r="H50" s="192" t="n">
        <v>0</v>
      </c>
    </row>
    <row r="51" customFormat="false" ht="15" hidden="false" customHeight="false" outlineLevel="0" collapsed="false">
      <c r="A51" s="315"/>
      <c r="B51" s="315"/>
      <c r="C51" s="315"/>
      <c r="D51" s="316" t="s">
        <v>5616</v>
      </c>
      <c r="E51" s="317"/>
      <c r="F51" s="317"/>
      <c r="G51" s="318" t="n">
        <v>291.547</v>
      </c>
      <c r="H51" s="315"/>
    </row>
    <row r="52" customFormat="false" ht="15" hidden="false" customHeight="true" outlineLevel="0" collapsed="false">
      <c r="A52" s="189" t="s">
        <v>234</v>
      </c>
      <c r="B52" s="189" t="s">
        <v>137</v>
      </c>
      <c r="C52" s="189" t="s">
        <v>1160</v>
      </c>
      <c r="D52" s="190" t="s">
        <v>3777</v>
      </c>
      <c r="E52" s="190"/>
      <c r="F52" s="189" t="s">
        <v>191</v>
      </c>
      <c r="G52" s="192" t="n">
        <v>32.394</v>
      </c>
      <c r="H52" s="192" t="n">
        <v>0</v>
      </c>
    </row>
    <row r="53" customFormat="false" ht="15" hidden="false" customHeight="false" outlineLevel="0" collapsed="false">
      <c r="A53" s="315"/>
      <c r="B53" s="315"/>
      <c r="C53" s="315"/>
      <c r="D53" s="316" t="s">
        <v>5602</v>
      </c>
      <c r="E53" s="317"/>
      <c r="F53" s="317"/>
      <c r="G53" s="318" t="n">
        <v>32.394</v>
      </c>
      <c r="H53" s="315"/>
    </row>
    <row r="54" customFormat="false" ht="15" hidden="false" customHeight="true" outlineLevel="0" collapsed="false">
      <c r="A54" s="189" t="s">
        <v>240</v>
      </c>
      <c r="B54" s="189" t="s">
        <v>137</v>
      </c>
      <c r="C54" s="189" t="s">
        <v>3779</v>
      </c>
      <c r="D54" s="190" t="s">
        <v>3780</v>
      </c>
      <c r="E54" s="190"/>
      <c r="F54" s="189" t="s">
        <v>191</v>
      </c>
      <c r="G54" s="192" t="n">
        <v>202.499</v>
      </c>
      <c r="H54" s="192" t="n">
        <v>0</v>
      </c>
    </row>
    <row r="55" customFormat="false" ht="15" hidden="false" customHeight="false" outlineLevel="0" collapsed="false">
      <c r="A55" s="315"/>
      <c r="B55" s="315"/>
      <c r="C55" s="315"/>
      <c r="D55" s="316" t="s">
        <v>5617</v>
      </c>
      <c r="E55" s="317"/>
      <c r="F55" s="317"/>
      <c r="G55" s="318" t="n">
        <v>202.499</v>
      </c>
      <c r="H55" s="315"/>
    </row>
    <row r="56" customFormat="false" ht="15" hidden="false" customHeight="true" outlineLevel="0" collapsed="false">
      <c r="A56" s="189" t="s">
        <v>186</v>
      </c>
      <c r="B56" s="189" t="s">
        <v>137</v>
      </c>
      <c r="C56" s="189" t="s">
        <v>210</v>
      </c>
      <c r="D56" s="190" t="s">
        <v>216</v>
      </c>
      <c r="E56" s="190"/>
      <c r="F56" s="189" t="s">
        <v>191</v>
      </c>
      <c r="G56" s="192" t="n">
        <v>32.394</v>
      </c>
      <c r="H56" s="192" t="n">
        <v>0</v>
      </c>
    </row>
    <row r="57" customFormat="false" ht="15" hidden="false" customHeight="false" outlineLevel="0" collapsed="false">
      <c r="A57" s="315"/>
      <c r="B57" s="315"/>
      <c r="C57" s="315"/>
      <c r="D57" s="316" t="s">
        <v>5602</v>
      </c>
      <c r="E57" s="317"/>
      <c r="F57" s="317"/>
      <c r="G57" s="318" t="n">
        <v>32.394</v>
      </c>
      <c r="H57" s="315"/>
    </row>
    <row r="58" customFormat="false" ht="15" hidden="false" customHeight="true" outlineLevel="0" collapsed="false">
      <c r="A58" s="189" t="s">
        <v>246</v>
      </c>
      <c r="B58" s="189" t="s">
        <v>137</v>
      </c>
      <c r="C58" s="189" t="s">
        <v>3719</v>
      </c>
      <c r="D58" s="190" t="s">
        <v>3783</v>
      </c>
      <c r="E58" s="190"/>
      <c r="F58" s="189" t="s">
        <v>191</v>
      </c>
      <c r="G58" s="192" t="n">
        <v>202.499</v>
      </c>
      <c r="H58" s="192" t="n">
        <v>0</v>
      </c>
    </row>
    <row r="59" customFormat="false" ht="15" hidden="false" customHeight="false" outlineLevel="0" collapsed="false">
      <c r="A59" s="315"/>
      <c r="B59" s="315"/>
      <c r="C59" s="315"/>
      <c r="D59" s="316" t="s">
        <v>5618</v>
      </c>
      <c r="E59" s="317"/>
      <c r="F59" s="317"/>
      <c r="G59" s="318" t="n">
        <v>202.499</v>
      </c>
      <c r="H59" s="315"/>
    </row>
    <row r="60" customFormat="false" ht="15" hidden="false" customHeight="true" outlineLevel="0" collapsed="false">
      <c r="A60" s="189" t="s">
        <v>249</v>
      </c>
      <c r="B60" s="189" t="s">
        <v>137</v>
      </c>
      <c r="C60" s="189" t="s">
        <v>1175</v>
      </c>
      <c r="D60" s="190" t="s">
        <v>3995</v>
      </c>
      <c r="E60" s="190"/>
      <c r="F60" s="189" t="s">
        <v>191</v>
      </c>
      <c r="G60" s="192" t="n">
        <v>69.315</v>
      </c>
      <c r="H60" s="192" t="n">
        <v>0</v>
      </c>
    </row>
    <row r="61" customFormat="false" ht="15" hidden="false" customHeight="false" outlineLevel="0" collapsed="false">
      <c r="A61" s="315"/>
      <c r="B61" s="315"/>
      <c r="C61" s="315"/>
      <c r="D61" s="316" t="s">
        <v>5619</v>
      </c>
      <c r="E61" s="317" t="s">
        <v>908</v>
      </c>
      <c r="F61" s="317"/>
      <c r="G61" s="318" t="n">
        <v>5.049</v>
      </c>
      <c r="H61" s="315"/>
    </row>
    <row r="62" customFormat="false" ht="15" hidden="false" customHeight="false" outlineLevel="0" collapsed="false">
      <c r="A62" s="189"/>
      <c r="B62" s="189"/>
      <c r="C62" s="189"/>
      <c r="D62" s="316" t="s">
        <v>5620</v>
      </c>
      <c r="E62" s="317" t="s">
        <v>804</v>
      </c>
      <c r="F62" s="317"/>
      <c r="G62" s="318" t="n">
        <v>20.4</v>
      </c>
      <c r="H62" s="193"/>
    </row>
    <row r="63" customFormat="false" ht="15" hidden="false" customHeight="false" outlineLevel="0" collapsed="false">
      <c r="A63" s="189"/>
      <c r="B63" s="189"/>
      <c r="C63" s="189"/>
      <c r="D63" s="316" t="s">
        <v>5621</v>
      </c>
      <c r="E63" s="317" t="s">
        <v>686</v>
      </c>
      <c r="F63" s="317"/>
      <c r="G63" s="318" t="n">
        <v>43.866</v>
      </c>
      <c r="H63" s="193"/>
    </row>
    <row r="64" customFormat="false" ht="15" hidden="false" customHeight="true" outlineLevel="0" collapsed="false">
      <c r="A64" s="189" t="s">
        <v>203</v>
      </c>
      <c r="B64" s="189" t="s">
        <v>137</v>
      </c>
      <c r="C64" s="189" t="s">
        <v>220</v>
      </c>
      <c r="D64" s="190" t="s">
        <v>3997</v>
      </c>
      <c r="E64" s="190"/>
      <c r="F64" s="189" t="s">
        <v>191</v>
      </c>
      <c r="G64" s="192" t="n">
        <v>234.893</v>
      </c>
      <c r="H64" s="192" t="n">
        <v>0</v>
      </c>
    </row>
    <row r="65" customFormat="false" ht="15" hidden="false" customHeight="false" outlineLevel="0" collapsed="false">
      <c r="A65" s="315"/>
      <c r="B65" s="315"/>
      <c r="C65" s="315"/>
      <c r="D65" s="316" t="s">
        <v>5615</v>
      </c>
      <c r="E65" s="317"/>
      <c r="F65" s="317"/>
      <c r="G65" s="318" t="n">
        <v>323.941</v>
      </c>
      <c r="H65" s="315"/>
    </row>
    <row r="66" customFormat="false" ht="15" hidden="false" customHeight="false" outlineLevel="0" collapsed="false">
      <c r="A66" s="189"/>
      <c r="B66" s="189"/>
      <c r="C66" s="189"/>
      <c r="D66" s="316" t="s">
        <v>5622</v>
      </c>
      <c r="E66" s="317"/>
      <c r="F66" s="317"/>
      <c r="G66" s="318" t="n">
        <v>-89.048</v>
      </c>
      <c r="H66" s="193"/>
    </row>
    <row r="67" customFormat="false" ht="15" hidden="false" customHeight="true" outlineLevel="0" collapsed="false">
      <c r="A67" s="189" t="s">
        <v>217</v>
      </c>
      <c r="B67" s="189" t="s">
        <v>137</v>
      </c>
      <c r="C67" s="189" t="s">
        <v>1172</v>
      </c>
      <c r="D67" s="190" t="s">
        <v>3789</v>
      </c>
      <c r="E67" s="190"/>
      <c r="F67" s="189" t="s">
        <v>191</v>
      </c>
      <c r="G67" s="192" t="n">
        <v>304.208</v>
      </c>
      <c r="H67" s="192" t="n">
        <v>0</v>
      </c>
    </row>
    <row r="68" customFormat="false" ht="15" hidden="false" customHeight="false" outlineLevel="0" collapsed="false">
      <c r="A68" s="315"/>
      <c r="B68" s="315"/>
      <c r="C68" s="315"/>
      <c r="D68" s="316" t="s">
        <v>5623</v>
      </c>
      <c r="E68" s="317"/>
      <c r="F68" s="317"/>
      <c r="G68" s="318" t="n">
        <v>304.208</v>
      </c>
      <c r="H68" s="315"/>
    </row>
    <row r="69" customFormat="false" ht="15" hidden="false" customHeight="true" outlineLevel="0" collapsed="false">
      <c r="A69" s="189" t="s">
        <v>257</v>
      </c>
      <c r="B69" s="189" t="s">
        <v>137</v>
      </c>
      <c r="C69" s="189" t="s">
        <v>1646</v>
      </c>
      <c r="D69" s="190" t="s">
        <v>4058</v>
      </c>
      <c r="E69" s="190"/>
      <c r="F69" s="189" t="s">
        <v>1637</v>
      </c>
      <c r="G69" s="192" t="n">
        <v>6</v>
      </c>
      <c r="H69" s="192" t="n">
        <v>0</v>
      </c>
    </row>
    <row r="70" customFormat="false" ht="15" hidden="false" customHeight="false" outlineLevel="0" collapsed="false">
      <c r="A70" s="315"/>
      <c r="B70" s="315"/>
      <c r="C70" s="315"/>
      <c r="D70" s="316" t="s">
        <v>212</v>
      </c>
      <c r="E70" s="317"/>
      <c r="F70" s="317"/>
      <c r="G70" s="318" t="n">
        <v>6</v>
      </c>
      <c r="H70" s="315"/>
    </row>
    <row r="71" customFormat="false" ht="15" hidden="false" customHeight="true" outlineLevel="0" collapsed="false">
      <c r="A71" s="189" t="s">
        <v>261</v>
      </c>
      <c r="B71" s="189" t="s">
        <v>137</v>
      </c>
      <c r="C71" s="189" t="s">
        <v>1179</v>
      </c>
      <c r="D71" s="190" t="s">
        <v>1180</v>
      </c>
      <c r="E71" s="190"/>
      <c r="F71" s="189" t="s">
        <v>191</v>
      </c>
      <c r="G71" s="192" t="n">
        <v>14.609</v>
      </c>
      <c r="H71" s="192" t="n">
        <v>0</v>
      </c>
    </row>
    <row r="72" customFormat="false" ht="15" hidden="false" customHeight="false" outlineLevel="0" collapsed="false">
      <c r="A72" s="315"/>
      <c r="B72" s="315"/>
      <c r="C72" s="315"/>
      <c r="D72" s="316" t="s">
        <v>5624</v>
      </c>
      <c r="E72" s="317" t="s">
        <v>908</v>
      </c>
      <c r="F72" s="317"/>
      <c r="G72" s="318" t="n">
        <v>0.918</v>
      </c>
      <c r="H72" s="315"/>
    </row>
    <row r="73" customFormat="false" ht="15" hidden="false" customHeight="false" outlineLevel="0" collapsed="false">
      <c r="A73" s="189"/>
      <c r="B73" s="189"/>
      <c r="C73" s="189"/>
      <c r="D73" s="316" t="s">
        <v>5625</v>
      </c>
      <c r="E73" s="317" t="s">
        <v>804</v>
      </c>
      <c r="F73" s="317"/>
      <c r="G73" s="318" t="n">
        <v>4.08</v>
      </c>
      <c r="H73" s="193"/>
    </row>
    <row r="74" customFormat="false" ht="15" hidden="false" customHeight="false" outlineLevel="0" collapsed="false">
      <c r="A74" s="189"/>
      <c r="B74" s="189"/>
      <c r="C74" s="189"/>
      <c r="D74" s="316" t="s">
        <v>5626</v>
      </c>
      <c r="E74" s="317" t="s">
        <v>686</v>
      </c>
      <c r="F74" s="317"/>
      <c r="G74" s="318" t="n">
        <v>9.536</v>
      </c>
      <c r="H74" s="193"/>
    </row>
    <row r="75" customFormat="false" ht="15" hidden="false" customHeight="false" outlineLevel="0" collapsed="false">
      <c r="A75" s="189"/>
      <c r="B75" s="189"/>
      <c r="C75" s="189"/>
      <c r="D75" s="316" t="s">
        <v>5627</v>
      </c>
      <c r="E75" s="317" t="s">
        <v>5601</v>
      </c>
      <c r="F75" s="317"/>
      <c r="G75" s="318" t="n">
        <v>0.075</v>
      </c>
      <c r="H75" s="193"/>
    </row>
    <row r="76" customFormat="false" ht="15" hidden="false" customHeight="true" outlineLevel="0" collapsed="false">
      <c r="A76" s="189" t="s">
        <v>264</v>
      </c>
      <c r="B76" s="189" t="s">
        <v>137</v>
      </c>
      <c r="C76" s="189" t="s">
        <v>3818</v>
      </c>
      <c r="D76" s="190" t="s">
        <v>3819</v>
      </c>
      <c r="E76" s="190"/>
      <c r="F76" s="189" t="s">
        <v>191</v>
      </c>
      <c r="G76" s="192" t="n">
        <v>0.169</v>
      </c>
      <c r="H76" s="192" t="n">
        <v>0</v>
      </c>
    </row>
    <row r="77" customFormat="false" ht="15" hidden="false" customHeight="false" outlineLevel="0" collapsed="false">
      <c r="A77" s="315"/>
      <c r="B77" s="315"/>
      <c r="C77" s="315"/>
      <c r="D77" s="316" t="s">
        <v>5628</v>
      </c>
      <c r="E77" s="317" t="s">
        <v>5629</v>
      </c>
      <c r="F77" s="317"/>
      <c r="G77" s="318" t="n">
        <v>0.169</v>
      </c>
      <c r="H77" s="315"/>
    </row>
    <row r="78" customFormat="false" ht="15" hidden="false" customHeight="true" outlineLevel="0" collapsed="false">
      <c r="A78" s="189" t="s">
        <v>192</v>
      </c>
      <c r="B78" s="189" t="s">
        <v>137</v>
      </c>
      <c r="C78" s="189" t="s">
        <v>4063</v>
      </c>
      <c r="D78" s="190" t="s">
        <v>4064</v>
      </c>
      <c r="E78" s="190"/>
      <c r="F78" s="189" t="s">
        <v>237</v>
      </c>
      <c r="G78" s="192" t="n">
        <v>119.2</v>
      </c>
      <c r="H78" s="192" t="n">
        <v>0</v>
      </c>
    </row>
    <row r="79" customFormat="false" ht="15" hidden="false" customHeight="false" outlineLevel="0" collapsed="false">
      <c r="A79" s="315"/>
      <c r="B79" s="315"/>
      <c r="C79" s="315"/>
      <c r="D79" s="316" t="s">
        <v>5630</v>
      </c>
      <c r="E79" s="317" t="s">
        <v>5631</v>
      </c>
      <c r="F79" s="317"/>
      <c r="G79" s="318" t="n">
        <v>62.9</v>
      </c>
      <c r="H79" s="315"/>
    </row>
    <row r="80" customFormat="false" ht="15" hidden="false" customHeight="false" outlineLevel="0" collapsed="false">
      <c r="A80" s="189"/>
      <c r="B80" s="189"/>
      <c r="C80" s="189"/>
      <c r="D80" s="316" t="s">
        <v>5632</v>
      </c>
      <c r="E80" s="317" t="s">
        <v>5633</v>
      </c>
      <c r="F80" s="317"/>
      <c r="G80" s="318" t="n">
        <v>26.3</v>
      </c>
      <c r="H80" s="193"/>
    </row>
    <row r="81" customFormat="false" ht="15" hidden="false" customHeight="false" outlineLevel="0" collapsed="false">
      <c r="A81" s="189"/>
      <c r="B81" s="189"/>
      <c r="C81" s="189"/>
      <c r="D81" s="316" t="s">
        <v>264</v>
      </c>
      <c r="E81" s="317" t="s">
        <v>5634</v>
      </c>
      <c r="F81" s="317"/>
      <c r="G81" s="318" t="n">
        <v>20</v>
      </c>
      <c r="H81" s="193"/>
    </row>
    <row r="82" customFormat="false" ht="15" hidden="false" customHeight="false" outlineLevel="0" collapsed="false">
      <c r="A82" s="189"/>
      <c r="B82" s="189"/>
      <c r="C82" s="189"/>
      <c r="D82" s="316" t="s">
        <v>228</v>
      </c>
      <c r="E82" s="317" t="s">
        <v>5635</v>
      </c>
      <c r="F82" s="317"/>
      <c r="G82" s="318" t="n">
        <v>10</v>
      </c>
      <c r="H82" s="193"/>
    </row>
    <row r="83" customFormat="false" ht="15" hidden="false" customHeight="true" outlineLevel="0" collapsed="false">
      <c r="A83" s="194" t="s">
        <v>226</v>
      </c>
      <c r="B83" s="194" t="s">
        <v>137</v>
      </c>
      <c r="C83" s="194" t="s">
        <v>4068</v>
      </c>
      <c r="D83" s="195" t="s">
        <v>4113</v>
      </c>
      <c r="E83" s="195"/>
      <c r="F83" s="194" t="s">
        <v>231</v>
      </c>
      <c r="G83" s="197" t="n">
        <v>11.99</v>
      </c>
      <c r="H83" s="197" t="n">
        <v>0</v>
      </c>
    </row>
    <row r="84" customFormat="false" ht="15" hidden="false" customHeight="false" outlineLevel="0" collapsed="false">
      <c r="A84" s="315"/>
      <c r="B84" s="315"/>
      <c r="C84" s="315"/>
      <c r="D84" s="316" t="s">
        <v>5636</v>
      </c>
      <c r="E84" s="317"/>
      <c r="F84" s="317"/>
      <c r="G84" s="319" t="n">
        <v>11</v>
      </c>
      <c r="H84" s="315"/>
    </row>
    <row r="85" customFormat="false" ht="15" hidden="false" customHeight="false" outlineLevel="0" collapsed="false">
      <c r="A85" s="194"/>
      <c r="B85" s="194"/>
      <c r="C85" s="194"/>
      <c r="D85" s="316" t="s">
        <v>5637</v>
      </c>
      <c r="E85" s="317"/>
      <c r="F85" s="317"/>
      <c r="G85" s="319" t="n">
        <v>0.99</v>
      </c>
      <c r="H85" s="198"/>
    </row>
    <row r="86" customFormat="false" ht="15" hidden="false" customHeight="true" outlineLevel="0" collapsed="false">
      <c r="A86" s="194" t="s">
        <v>271</v>
      </c>
      <c r="B86" s="194" t="s">
        <v>137</v>
      </c>
      <c r="C86" s="194" t="s">
        <v>4115</v>
      </c>
      <c r="D86" s="195" t="s">
        <v>4116</v>
      </c>
      <c r="E86" s="195"/>
      <c r="F86" s="194" t="s">
        <v>231</v>
      </c>
      <c r="G86" s="197" t="n">
        <v>14.17</v>
      </c>
      <c r="H86" s="197" t="n">
        <v>0</v>
      </c>
    </row>
    <row r="87" customFormat="false" ht="15" hidden="false" customHeight="false" outlineLevel="0" collapsed="false">
      <c r="A87" s="315"/>
      <c r="B87" s="315"/>
      <c r="C87" s="315"/>
      <c r="D87" s="316" t="s">
        <v>5638</v>
      </c>
      <c r="E87" s="317"/>
      <c r="F87" s="317"/>
      <c r="G87" s="319" t="n">
        <v>13</v>
      </c>
      <c r="H87" s="315"/>
    </row>
    <row r="88" customFormat="false" ht="15" hidden="false" customHeight="false" outlineLevel="0" collapsed="false">
      <c r="A88" s="194"/>
      <c r="B88" s="194"/>
      <c r="C88" s="194"/>
      <c r="D88" s="316" t="s">
        <v>5639</v>
      </c>
      <c r="E88" s="317"/>
      <c r="F88" s="317"/>
      <c r="G88" s="319" t="n">
        <v>1.17</v>
      </c>
      <c r="H88" s="198"/>
    </row>
    <row r="89" customFormat="false" ht="15" hidden="false" customHeight="true" outlineLevel="0" collapsed="false">
      <c r="A89" s="194" t="s">
        <v>276</v>
      </c>
      <c r="B89" s="194" t="s">
        <v>137</v>
      </c>
      <c r="C89" s="194" t="s">
        <v>4071</v>
      </c>
      <c r="D89" s="195" t="s">
        <v>4118</v>
      </c>
      <c r="E89" s="195"/>
      <c r="F89" s="194" t="s">
        <v>231</v>
      </c>
      <c r="G89" s="197" t="n">
        <v>16.35</v>
      </c>
      <c r="H89" s="197" t="n">
        <v>0</v>
      </c>
    </row>
    <row r="90" customFormat="false" ht="15" hidden="false" customHeight="false" outlineLevel="0" collapsed="false">
      <c r="A90" s="315"/>
      <c r="B90" s="315"/>
      <c r="C90" s="315"/>
      <c r="D90" s="316" t="s">
        <v>5640</v>
      </c>
      <c r="E90" s="317"/>
      <c r="F90" s="317"/>
      <c r="G90" s="319" t="n">
        <v>15</v>
      </c>
      <c r="H90" s="315"/>
    </row>
    <row r="91" customFormat="false" ht="15" hidden="false" customHeight="false" outlineLevel="0" collapsed="false">
      <c r="A91" s="194"/>
      <c r="B91" s="194"/>
      <c r="C91" s="194"/>
      <c r="D91" s="316" t="s">
        <v>5641</v>
      </c>
      <c r="E91" s="317"/>
      <c r="F91" s="317"/>
      <c r="G91" s="319" t="n">
        <v>1.35</v>
      </c>
      <c r="H91" s="198"/>
    </row>
    <row r="92" customFormat="false" ht="15" hidden="false" customHeight="true" outlineLevel="0" collapsed="false">
      <c r="A92" s="189" t="s">
        <v>281</v>
      </c>
      <c r="B92" s="189" t="s">
        <v>137</v>
      </c>
      <c r="C92" s="189" t="s">
        <v>4120</v>
      </c>
      <c r="D92" s="190" t="s">
        <v>4121</v>
      </c>
      <c r="E92" s="190"/>
      <c r="F92" s="189" t="s">
        <v>237</v>
      </c>
      <c r="G92" s="192" t="n">
        <v>48</v>
      </c>
      <c r="H92" s="192" t="n">
        <v>0</v>
      </c>
    </row>
    <row r="93" customFormat="false" ht="15" hidden="false" customHeight="false" outlineLevel="0" collapsed="false">
      <c r="A93" s="315"/>
      <c r="B93" s="315"/>
      <c r="C93" s="315"/>
      <c r="D93" s="316" t="s">
        <v>353</v>
      </c>
      <c r="E93" s="317" t="s">
        <v>5642</v>
      </c>
      <c r="F93" s="317"/>
      <c r="G93" s="318" t="n">
        <v>48</v>
      </c>
      <c r="H93" s="315"/>
    </row>
    <row r="94" customFormat="false" ht="15" hidden="false" customHeight="true" outlineLevel="0" collapsed="false">
      <c r="A94" s="194" t="s">
        <v>284</v>
      </c>
      <c r="B94" s="194" t="s">
        <v>137</v>
      </c>
      <c r="C94" s="194" t="s">
        <v>4123</v>
      </c>
      <c r="D94" s="195" t="s">
        <v>4124</v>
      </c>
      <c r="E94" s="195"/>
      <c r="F94" s="194" t="s">
        <v>231</v>
      </c>
      <c r="G94" s="197" t="n">
        <v>5.45</v>
      </c>
      <c r="H94" s="197" t="n">
        <v>0</v>
      </c>
    </row>
    <row r="95" customFormat="false" ht="15" hidden="false" customHeight="false" outlineLevel="0" collapsed="false">
      <c r="A95" s="315"/>
      <c r="B95" s="315"/>
      <c r="C95" s="315"/>
      <c r="D95" s="316" t="s">
        <v>209</v>
      </c>
      <c r="E95" s="317"/>
      <c r="F95" s="317"/>
      <c r="G95" s="319" t="n">
        <v>5</v>
      </c>
      <c r="H95" s="315"/>
    </row>
    <row r="96" customFormat="false" ht="15" hidden="false" customHeight="false" outlineLevel="0" collapsed="false">
      <c r="A96" s="194"/>
      <c r="B96" s="194"/>
      <c r="C96" s="194"/>
      <c r="D96" s="316" t="s">
        <v>5643</v>
      </c>
      <c r="E96" s="317"/>
      <c r="F96" s="317"/>
      <c r="G96" s="319" t="n">
        <v>0.45</v>
      </c>
      <c r="H96" s="198"/>
    </row>
    <row r="97" customFormat="false" ht="15" hidden="false" customHeight="true" outlineLevel="0" collapsed="false">
      <c r="A97" s="194" t="s">
        <v>238</v>
      </c>
      <c r="B97" s="194" t="s">
        <v>137</v>
      </c>
      <c r="C97" s="194" t="s">
        <v>4126</v>
      </c>
      <c r="D97" s="195" t="s">
        <v>4127</v>
      </c>
      <c r="E97" s="195"/>
      <c r="F97" s="194" t="s">
        <v>231</v>
      </c>
      <c r="G97" s="197" t="n">
        <v>1.09</v>
      </c>
      <c r="H97" s="197" t="n">
        <v>0</v>
      </c>
    </row>
    <row r="98" customFormat="false" ht="15" hidden="false" customHeight="false" outlineLevel="0" collapsed="false">
      <c r="A98" s="315"/>
      <c r="B98" s="315"/>
      <c r="C98" s="315"/>
      <c r="D98" s="316" t="s">
        <v>188</v>
      </c>
      <c r="E98" s="317"/>
      <c r="F98" s="317"/>
      <c r="G98" s="319" t="n">
        <v>1</v>
      </c>
      <c r="H98" s="315"/>
    </row>
    <row r="99" customFormat="false" ht="15" hidden="false" customHeight="false" outlineLevel="0" collapsed="false">
      <c r="A99" s="194"/>
      <c r="B99" s="194"/>
      <c r="C99" s="194"/>
      <c r="D99" s="316" t="s">
        <v>5593</v>
      </c>
      <c r="E99" s="317"/>
      <c r="F99" s="317"/>
      <c r="G99" s="319" t="n">
        <v>0.09</v>
      </c>
      <c r="H99" s="198"/>
    </row>
    <row r="100" customFormat="false" ht="15" hidden="false" customHeight="true" outlineLevel="0" collapsed="false">
      <c r="A100" s="194" t="s">
        <v>289</v>
      </c>
      <c r="B100" s="194" t="s">
        <v>137</v>
      </c>
      <c r="C100" s="194" t="s">
        <v>4129</v>
      </c>
      <c r="D100" s="195" t="s">
        <v>4130</v>
      </c>
      <c r="E100" s="195"/>
      <c r="F100" s="194" t="s">
        <v>231</v>
      </c>
      <c r="G100" s="197" t="n">
        <v>7.63</v>
      </c>
      <c r="H100" s="197" t="n">
        <v>0</v>
      </c>
    </row>
    <row r="101" customFormat="false" ht="15" hidden="false" customHeight="false" outlineLevel="0" collapsed="false">
      <c r="A101" s="315"/>
      <c r="B101" s="315"/>
      <c r="C101" s="315"/>
      <c r="D101" s="316" t="s">
        <v>5644</v>
      </c>
      <c r="E101" s="317"/>
      <c r="F101" s="317"/>
      <c r="G101" s="319" t="n">
        <v>7</v>
      </c>
      <c r="H101" s="315"/>
    </row>
    <row r="102" customFormat="false" ht="15" hidden="false" customHeight="false" outlineLevel="0" collapsed="false">
      <c r="A102" s="194"/>
      <c r="B102" s="194"/>
      <c r="C102" s="194"/>
      <c r="D102" s="316" t="s">
        <v>5645</v>
      </c>
      <c r="E102" s="317"/>
      <c r="F102" s="317"/>
      <c r="G102" s="319" t="n">
        <v>0.63</v>
      </c>
      <c r="H102" s="198"/>
    </row>
    <row r="103" customFormat="false" ht="15" hidden="false" customHeight="true" outlineLevel="0" collapsed="false">
      <c r="A103" s="189" t="s">
        <v>292</v>
      </c>
      <c r="B103" s="189" t="s">
        <v>137</v>
      </c>
      <c r="C103" s="189" t="s">
        <v>4132</v>
      </c>
      <c r="D103" s="190" t="s">
        <v>4133</v>
      </c>
      <c r="E103" s="190"/>
      <c r="F103" s="189" t="s">
        <v>237</v>
      </c>
      <c r="G103" s="192" t="n">
        <v>10.2</v>
      </c>
      <c r="H103" s="192" t="n">
        <v>0</v>
      </c>
    </row>
    <row r="104" customFormat="false" ht="15" hidden="false" customHeight="false" outlineLevel="0" collapsed="false">
      <c r="A104" s="315"/>
      <c r="B104" s="315"/>
      <c r="C104" s="315"/>
      <c r="D104" s="316" t="s">
        <v>5646</v>
      </c>
      <c r="E104" s="317" t="s">
        <v>5647</v>
      </c>
      <c r="F104" s="317"/>
      <c r="G104" s="318" t="n">
        <v>10.2</v>
      </c>
      <c r="H104" s="315"/>
    </row>
    <row r="105" customFormat="false" ht="15" hidden="false" customHeight="true" outlineLevel="0" collapsed="false">
      <c r="A105" s="194" t="s">
        <v>295</v>
      </c>
      <c r="B105" s="194" t="s">
        <v>137</v>
      </c>
      <c r="C105" s="194" t="s">
        <v>4135</v>
      </c>
      <c r="D105" s="195" t="s">
        <v>4136</v>
      </c>
      <c r="E105" s="195"/>
      <c r="F105" s="194" t="s">
        <v>231</v>
      </c>
      <c r="G105" s="197" t="n">
        <v>1.09</v>
      </c>
      <c r="H105" s="197" t="n">
        <v>0</v>
      </c>
    </row>
    <row r="106" customFormat="false" ht="15" hidden="false" customHeight="false" outlineLevel="0" collapsed="false">
      <c r="A106" s="315"/>
      <c r="B106" s="315"/>
      <c r="C106" s="315"/>
      <c r="D106" s="316" t="s">
        <v>188</v>
      </c>
      <c r="E106" s="317"/>
      <c r="F106" s="317"/>
      <c r="G106" s="319" t="n">
        <v>1</v>
      </c>
      <c r="H106" s="315"/>
    </row>
    <row r="107" customFormat="false" ht="15" hidden="false" customHeight="false" outlineLevel="0" collapsed="false">
      <c r="A107" s="194"/>
      <c r="B107" s="194"/>
      <c r="C107" s="194"/>
      <c r="D107" s="316" t="s">
        <v>5593</v>
      </c>
      <c r="E107" s="317"/>
      <c r="F107" s="317"/>
      <c r="G107" s="319" t="n">
        <v>0.09</v>
      </c>
      <c r="H107" s="198"/>
    </row>
    <row r="108" customFormat="false" ht="15" hidden="false" customHeight="true" outlineLevel="0" collapsed="false">
      <c r="A108" s="194" t="s">
        <v>274</v>
      </c>
      <c r="B108" s="194" t="s">
        <v>137</v>
      </c>
      <c r="C108" s="194" t="s">
        <v>4138</v>
      </c>
      <c r="D108" s="195" t="s">
        <v>4139</v>
      </c>
      <c r="E108" s="195"/>
      <c r="F108" s="194" t="s">
        <v>231</v>
      </c>
      <c r="G108" s="197" t="n">
        <v>1.09</v>
      </c>
      <c r="H108" s="197" t="n">
        <v>0</v>
      </c>
    </row>
    <row r="109" customFormat="false" ht="15" hidden="false" customHeight="false" outlineLevel="0" collapsed="false">
      <c r="A109" s="315"/>
      <c r="B109" s="315"/>
      <c r="C109" s="315"/>
      <c r="D109" s="316" t="s">
        <v>188</v>
      </c>
      <c r="E109" s="317"/>
      <c r="F109" s="317"/>
      <c r="G109" s="319" t="n">
        <v>1</v>
      </c>
      <c r="H109" s="315"/>
    </row>
    <row r="110" customFormat="false" ht="15" hidden="false" customHeight="false" outlineLevel="0" collapsed="false">
      <c r="A110" s="194"/>
      <c r="B110" s="194"/>
      <c r="C110" s="194"/>
      <c r="D110" s="316" t="s">
        <v>5593</v>
      </c>
      <c r="E110" s="317"/>
      <c r="F110" s="317"/>
      <c r="G110" s="319" t="n">
        <v>0.09</v>
      </c>
      <c r="H110" s="198"/>
    </row>
    <row r="111" customFormat="false" ht="15" hidden="false" customHeight="true" outlineLevel="0" collapsed="false">
      <c r="A111" s="194" t="s">
        <v>300</v>
      </c>
      <c r="B111" s="194" t="s">
        <v>137</v>
      </c>
      <c r="C111" s="194" t="s">
        <v>4141</v>
      </c>
      <c r="D111" s="195" t="s">
        <v>4142</v>
      </c>
      <c r="E111" s="195"/>
      <c r="F111" s="194" t="s">
        <v>231</v>
      </c>
      <c r="G111" s="197" t="n">
        <v>2.18</v>
      </c>
      <c r="H111" s="197" t="n">
        <v>0</v>
      </c>
    </row>
    <row r="112" customFormat="false" ht="15" hidden="false" customHeight="false" outlineLevel="0" collapsed="false">
      <c r="A112" s="315"/>
      <c r="B112" s="315"/>
      <c r="C112" s="315"/>
      <c r="D112" s="316" t="s">
        <v>197</v>
      </c>
      <c r="E112" s="317"/>
      <c r="F112" s="317"/>
      <c r="G112" s="319" t="n">
        <v>2</v>
      </c>
      <c r="H112" s="315"/>
    </row>
    <row r="113" customFormat="false" ht="15" hidden="false" customHeight="false" outlineLevel="0" collapsed="false">
      <c r="A113" s="194"/>
      <c r="B113" s="194"/>
      <c r="C113" s="194"/>
      <c r="D113" s="316" t="s">
        <v>5594</v>
      </c>
      <c r="E113" s="317"/>
      <c r="F113" s="317"/>
      <c r="G113" s="319" t="n">
        <v>0.18</v>
      </c>
      <c r="H113" s="198"/>
    </row>
    <row r="114" customFormat="false" ht="15" hidden="false" customHeight="true" outlineLevel="0" collapsed="false">
      <c r="A114" s="189" t="s">
        <v>303</v>
      </c>
      <c r="B114" s="189" t="s">
        <v>137</v>
      </c>
      <c r="C114" s="189" t="s">
        <v>4144</v>
      </c>
      <c r="D114" s="190" t="s">
        <v>4145</v>
      </c>
      <c r="E114" s="190"/>
      <c r="F114" s="189" t="s">
        <v>231</v>
      </c>
      <c r="G114" s="192" t="n">
        <v>15</v>
      </c>
      <c r="H114" s="192" t="n">
        <v>0</v>
      </c>
    </row>
    <row r="115" customFormat="false" ht="15" hidden="false" customHeight="false" outlineLevel="0" collapsed="false">
      <c r="A115" s="315"/>
      <c r="B115" s="315"/>
      <c r="C115" s="315"/>
      <c r="D115" s="316" t="s">
        <v>249</v>
      </c>
      <c r="E115" s="317"/>
      <c r="F115" s="317"/>
      <c r="G115" s="318" t="n">
        <v>15</v>
      </c>
      <c r="H115" s="315"/>
    </row>
    <row r="116" customFormat="false" ht="15" hidden="false" customHeight="true" outlineLevel="0" collapsed="false">
      <c r="A116" s="194" t="s">
        <v>307</v>
      </c>
      <c r="B116" s="194" t="s">
        <v>137</v>
      </c>
      <c r="C116" s="194" t="s">
        <v>4147</v>
      </c>
      <c r="D116" s="195" t="s">
        <v>4148</v>
      </c>
      <c r="E116" s="195"/>
      <c r="F116" s="194" t="s">
        <v>231</v>
      </c>
      <c r="G116" s="197" t="n">
        <v>15</v>
      </c>
      <c r="H116" s="197" t="n">
        <v>0</v>
      </c>
    </row>
    <row r="117" customFormat="false" ht="15" hidden="false" customHeight="false" outlineLevel="0" collapsed="false">
      <c r="A117" s="315"/>
      <c r="B117" s="315"/>
      <c r="C117" s="315"/>
      <c r="D117" s="316" t="s">
        <v>5648</v>
      </c>
      <c r="E117" s="317"/>
      <c r="F117" s="317"/>
      <c r="G117" s="319" t="n">
        <v>15</v>
      </c>
      <c r="H117" s="315"/>
    </row>
    <row r="118" customFormat="false" ht="15" hidden="false" customHeight="true" outlineLevel="0" collapsed="false">
      <c r="A118" s="189" t="s">
        <v>311</v>
      </c>
      <c r="B118" s="189" t="s">
        <v>137</v>
      </c>
      <c r="C118" s="189" t="s">
        <v>4150</v>
      </c>
      <c r="D118" s="190" t="s">
        <v>4151</v>
      </c>
      <c r="E118" s="190"/>
      <c r="F118" s="189" t="s">
        <v>231</v>
      </c>
      <c r="G118" s="192" t="n">
        <v>4</v>
      </c>
      <c r="H118" s="192" t="n">
        <v>0</v>
      </c>
    </row>
    <row r="119" customFormat="false" ht="15" hidden="false" customHeight="false" outlineLevel="0" collapsed="false">
      <c r="A119" s="315"/>
      <c r="B119" s="315"/>
      <c r="C119" s="315"/>
      <c r="D119" s="316" t="s">
        <v>205</v>
      </c>
      <c r="E119" s="317"/>
      <c r="F119" s="317"/>
      <c r="G119" s="318" t="n">
        <v>4</v>
      </c>
      <c r="H119" s="315"/>
    </row>
    <row r="120" customFormat="false" ht="15" hidden="false" customHeight="true" outlineLevel="0" collapsed="false">
      <c r="A120" s="194" t="s">
        <v>314</v>
      </c>
      <c r="B120" s="194" t="s">
        <v>137</v>
      </c>
      <c r="C120" s="194" t="s">
        <v>4153</v>
      </c>
      <c r="D120" s="195" t="s">
        <v>4154</v>
      </c>
      <c r="E120" s="195"/>
      <c r="F120" s="194" t="s">
        <v>231</v>
      </c>
      <c r="G120" s="197" t="n">
        <v>3</v>
      </c>
      <c r="H120" s="197" t="n">
        <v>0</v>
      </c>
    </row>
    <row r="121" customFormat="false" ht="15" hidden="false" customHeight="false" outlineLevel="0" collapsed="false">
      <c r="A121" s="315"/>
      <c r="B121" s="315"/>
      <c r="C121" s="315"/>
      <c r="D121" s="316" t="s">
        <v>200</v>
      </c>
      <c r="E121" s="317"/>
      <c r="F121" s="317"/>
      <c r="G121" s="319" t="n">
        <v>3</v>
      </c>
      <c r="H121" s="315"/>
    </row>
    <row r="122" customFormat="false" ht="15" hidden="false" customHeight="true" outlineLevel="0" collapsed="false">
      <c r="A122" s="194" t="s">
        <v>317</v>
      </c>
      <c r="B122" s="194" t="s">
        <v>137</v>
      </c>
      <c r="C122" s="194" t="s">
        <v>4156</v>
      </c>
      <c r="D122" s="195" t="s">
        <v>4157</v>
      </c>
      <c r="E122" s="195"/>
      <c r="F122" s="194" t="s">
        <v>231</v>
      </c>
      <c r="G122" s="197" t="n">
        <v>1</v>
      </c>
      <c r="H122" s="197" t="n">
        <v>0</v>
      </c>
    </row>
    <row r="123" customFormat="false" ht="15" hidden="false" customHeight="false" outlineLevel="0" collapsed="false">
      <c r="A123" s="315"/>
      <c r="B123" s="315"/>
      <c r="C123" s="315"/>
      <c r="D123" s="316" t="s">
        <v>188</v>
      </c>
      <c r="E123" s="317"/>
      <c r="F123" s="317"/>
      <c r="G123" s="319" t="n">
        <v>1</v>
      </c>
      <c r="H123" s="315"/>
    </row>
    <row r="124" customFormat="false" ht="15" hidden="false" customHeight="true" outlineLevel="0" collapsed="false">
      <c r="A124" s="189" t="s">
        <v>318</v>
      </c>
      <c r="B124" s="189" t="s">
        <v>137</v>
      </c>
      <c r="C124" s="189" t="s">
        <v>4159</v>
      </c>
      <c r="D124" s="190" t="s">
        <v>4160</v>
      </c>
      <c r="E124" s="190"/>
      <c r="F124" s="189" t="s">
        <v>231</v>
      </c>
      <c r="G124" s="192" t="n">
        <v>3</v>
      </c>
      <c r="H124" s="192" t="n">
        <v>0</v>
      </c>
    </row>
    <row r="125" customFormat="false" ht="15" hidden="false" customHeight="false" outlineLevel="0" collapsed="false">
      <c r="A125" s="315"/>
      <c r="B125" s="315"/>
      <c r="C125" s="315"/>
      <c r="D125" s="316" t="s">
        <v>200</v>
      </c>
      <c r="E125" s="317"/>
      <c r="F125" s="317"/>
      <c r="G125" s="318" t="n">
        <v>3</v>
      </c>
      <c r="H125" s="315"/>
    </row>
    <row r="126" customFormat="false" ht="15" hidden="false" customHeight="true" outlineLevel="0" collapsed="false">
      <c r="A126" s="194" t="s">
        <v>322</v>
      </c>
      <c r="B126" s="194" t="s">
        <v>137</v>
      </c>
      <c r="C126" s="194" t="s">
        <v>4162</v>
      </c>
      <c r="D126" s="195" t="s">
        <v>4163</v>
      </c>
      <c r="E126" s="195"/>
      <c r="F126" s="194" t="s">
        <v>231</v>
      </c>
      <c r="G126" s="197" t="n">
        <v>2</v>
      </c>
      <c r="H126" s="197" t="n">
        <v>0</v>
      </c>
    </row>
    <row r="127" customFormat="false" ht="15" hidden="false" customHeight="false" outlineLevel="0" collapsed="false">
      <c r="A127" s="315"/>
      <c r="B127" s="315"/>
      <c r="C127" s="315"/>
      <c r="D127" s="316" t="s">
        <v>197</v>
      </c>
      <c r="E127" s="317"/>
      <c r="F127" s="317"/>
      <c r="G127" s="319" t="n">
        <v>2</v>
      </c>
      <c r="H127" s="315"/>
    </row>
    <row r="128" customFormat="false" ht="15" hidden="false" customHeight="true" outlineLevel="0" collapsed="false">
      <c r="A128" s="194" t="s">
        <v>326</v>
      </c>
      <c r="B128" s="194" t="s">
        <v>137</v>
      </c>
      <c r="C128" s="194" t="s">
        <v>4165</v>
      </c>
      <c r="D128" s="195" t="s">
        <v>4166</v>
      </c>
      <c r="E128" s="195"/>
      <c r="F128" s="194" t="s">
        <v>231</v>
      </c>
      <c r="G128" s="197" t="n">
        <v>1</v>
      </c>
      <c r="H128" s="197" t="n">
        <v>0</v>
      </c>
    </row>
    <row r="129" customFormat="false" ht="15" hidden="false" customHeight="false" outlineLevel="0" collapsed="false">
      <c r="A129" s="315"/>
      <c r="B129" s="315"/>
      <c r="C129" s="315"/>
      <c r="D129" s="316" t="s">
        <v>188</v>
      </c>
      <c r="E129" s="317"/>
      <c r="F129" s="317"/>
      <c r="G129" s="319" t="n">
        <v>1</v>
      </c>
      <c r="H129" s="315"/>
    </row>
    <row r="130" customFormat="false" ht="15" hidden="false" customHeight="true" outlineLevel="0" collapsed="false">
      <c r="A130" s="189" t="s">
        <v>329</v>
      </c>
      <c r="B130" s="189" t="s">
        <v>137</v>
      </c>
      <c r="C130" s="189" t="s">
        <v>4168</v>
      </c>
      <c r="D130" s="190" t="s">
        <v>4169</v>
      </c>
      <c r="E130" s="190"/>
      <c r="F130" s="189" t="s">
        <v>231</v>
      </c>
      <c r="G130" s="192" t="n">
        <v>1</v>
      </c>
      <c r="H130" s="192" t="n">
        <v>0</v>
      </c>
    </row>
    <row r="131" customFormat="false" ht="15" hidden="false" customHeight="false" outlineLevel="0" collapsed="false">
      <c r="A131" s="315"/>
      <c r="B131" s="315"/>
      <c r="C131" s="315"/>
      <c r="D131" s="316" t="s">
        <v>188</v>
      </c>
      <c r="E131" s="317"/>
      <c r="F131" s="317"/>
      <c r="G131" s="318" t="n">
        <v>1</v>
      </c>
      <c r="H131" s="315"/>
    </row>
    <row r="132" customFormat="false" ht="15" hidden="false" customHeight="true" outlineLevel="0" collapsed="false">
      <c r="A132" s="194" t="s">
        <v>332</v>
      </c>
      <c r="B132" s="194" t="s">
        <v>137</v>
      </c>
      <c r="C132" s="194" t="s">
        <v>4171</v>
      </c>
      <c r="D132" s="195" t="s">
        <v>4172</v>
      </c>
      <c r="E132" s="195"/>
      <c r="F132" s="194" t="s">
        <v>231</v>
      </c>
      <c r="G132" s="197" t="n">
        <v>1</v>
      </c>
      <c r="H132" s="197" t="n">
        <v>0</v>
      </c>
    </row>
    <row r="133" customFormat="false" ht="15" hidden="false" customHeight="false" outlineLevel="0" collapsed="false">
      <c r="A133" s="315"/>
      <c r="B133" s="315"/>
      <c r="C133" s="315"/>
      <c r="D133" s="316" t="s">
        <v>188</v>
      </c>
      <c r="E133" s="317"/>
      <c r="F133" s="317"/>
      <c r="G133" s="319" t="n">
        <v>1</v>
      </c>
      <c r="H133" s="315"/>
    </row>
    <row r="134" customFormat="false" ht="15" hidden="false" customHeight="true" outlineLevel="0" collapsed="false">
      <c r="A134" s="189" t="s">
        <v>335</v>
      </c>
      <c r="B134" s="189" t="s">
        <v>137</v>
      </c>
      <c r="C134" s="189" t="s">
        <v>4174</v>
      </c>
      <c r="D134" s="190" t="s">
        <v>4175</v>
      </c>
      <c r="E134" s="190"/>
      <c r="F134" s="189" t="s">
        <v>237</v>
      </c>
      <c r="G134" s="192" t="n">
        <v>177.4</v>
      </c>
      <c r="H134" s="192" t="n">
        <v>0</v>
      </c>
    </row>
    <row r="135" customFormat="false" ht="15" hidden="false" customHeight="false" outlineLevel="0" collapsed="false">
      <c r="A135" s="315"/>
      <c r="B135" s="315"/>
      <c r="C135" s="315"/>
      <c r="D135" s="316" t="s">
        <v>5649</v>
      </c>
      <c r="E135" s="317"/>
      <c r="F135" s="317"/>
      <c r="G135" s="318" t="n">
        <v>177.4</v>
      </c>
      <c r="H135" s="315"/>
    </row>
    <row r="136" customFormat="false" ht="15" hidden="false" customHeight="true" outlineLevel="0" collapsed="false">
      <c r="A136" s="189" t="s">
        <v>338</v>
      </c>
      <c r="B136" s="189" t="s">
        <v>137</v>
      </c>
      <c r="C136" s="189" t="s">
        <v>4074</v>
      </c>
      <c r="D136" s="190" t="s">
        <v>4075</v>
      </c>
      <c r="E136" s="190"/>
      <c r="F136" s="189" t="s">
        <v>237</v>
      </c>
      <c r="G136" s="192" t="n">
        <v>177.4</v>
      </c>
      <c r="H136" s="192" t="n">
        <v>0</v>
      </c>
    </row>
    <row r="137" customFormat="false" ht="15" hidden="false" customHeight="false" outlineLevel="0" collapsed="false">
      <c r="A137" s="315"/>
      <c r="B137" s="315"/>
      <c r="C137" s="315"/>
      <c r="D137" s="316" t="s">
        <v>5650</v>
      </c>
      <c r="E137" s="317"/>
      <c r="F137" s="317"/>
      <c r="G137" s="318" t="n">
        <v>177.4</v>
      </c>
      <c r="H137" s="315"/>
    </row>
    <row r="138" customFormat="false" ht="15" hidden="false" customHeight="true" outlineLevel="0" collapsed="false">
      <c r="A138" s="189" t="s">
        <v>341</v>
      </c>
      <c r="B138" s="189" t="s">
        <v>137</v>
      </c>
      <c r="C138" s="189" t="s">
        <v>4178</v>
      </c>
      <c r="D138" s="190" t="s">
        <v>4179</v>
      </c>
      <c r="E138" s="190"/>
      <c r="F138" s="189" t="s">
        <v>231</v>
      </c>
      <c r="G138" s="192" t="n">
        <v>1</v>
      </c>
      <c r="H138" s="192" t="n">
        <v>0</v>
      </c>
    </row>
    <row r="139" customFormat="false" ht="15" hidden="false" customHeight="false" outlineLevel="0" collapsed="false">
      <c r="A139" s="315"/>
      <c r="B139" s="315"/>
      <c r="C139" s="315"/>
      <c r="D139" s="316" t="s">
        <v>188</v>
      </c>
      <c r="E139" s="317"/>
      <c r="F139" s="317"/>
      <c r="G139" s="318" t="n">
        <v>1</v>
      </c>
      <c r="H139" s="315"/>
    </row>
    <row r="140" customFormat="false" ht="15" hidden="false" customHeight="true" outlineLevel="0" collapsed="false">
      <c r="A140" s="189" t="s">
        <v>344</v>
      </c>
      <c r="B140" s="189" t="s">
        <v>137</v>
      </c>
      <c r="C140" s="189" t="s">
        <v>4080</v>
      </c>
      <c r="D140" s="190" t="s">
        <v>4081</v>
      </c>
      <c r="E140" s="190"/>
      <c r="F140" s="189" t="s">
        <v>260</v>
      </c>
      <c r="G140" s="192" t="n">
        <v>137.485</v>
      </c>
      <c r="H140" s="192" t="n">
        <v>0</v>
      </c>
    </row>
    <row r="141" customFormat="false" ht="15" hidden="false" customHeight="false" outlineLevel="0" collapsed="false">
      <c r="A141" s="315"/>
      <c r="B141" s="315"/>
      <c r="C141" s="315"/>
      <c r="D141" s="316" t="s">
        <v>5651</v>
      </c>
      <c r="E141" s="317"/>
      <c r="F141" s="317"/>
      <c r="G141" s="318" t="n">
        <v>137.485</v>
      </c>
      <c r="H141" s="315"/>
    </row>
    <row r="143" customFormat="false" ht="15" hidden="false" customHeight="false" outlineLevel="0" collapsed="false">
      <c r="A143" s="1"/>
    </row>
    <row r="144" customFormat="false" ht="15" hidden="true" customHeight="false" outlineLevel="0" collapsed="false">
      <c r="A144" s="10"/>
      <c r="B144" s="10"/>
      <c r="C144" s="10"/>
      <c r="D144" s="10"/>
      <c r="E144" s="10"/>
      <c r="F144" s="10"/>
      <c r="G144" s="10"/>
    </row>
    <row r="145" customFormat="false" ht="15" hidden="true" customHeight="false" outlineLevel="0" collapsed="false"/>
  </sheetData>
  <mergeCells count="150">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E20:F20"/>
    <mergeCell ref="E21:F21"/>
    <mergeCell ref="E22:F22"/>
    <mergeCell ref="E23:F23"/>
    <mergeCell ref="E24:F24"/>
    <mergeCell ref="D25:E25"/>
    <mergeCell ref="E26:F26"/>
    <mergeCell ref="D27:E27"/>
    <mergeCell ref="E28:F28"/>
    <mergeCell ref="E29:F29"/>
    <mergeCell ref="E30:F30"/>
    <mergeCell ref="E31:F31"/>
    <mergeCell ref="E32:F32"/>
    <mergeCell ref="D33:E33"/>
    <mergeCell ref="E34:F34"/>
    <mergeCell ref="E35:F35"/>
    <mergeCell ref="E36:F36"/>
    <mergeCell ref="E37:F37"/>
    <mergeCell ref="E38:F38"/>
    <mergeCell ref="D39:E39"/>
    <mergeCell ref="E40:F40"/>
    <mergeCell ref="D41:E41"/>
    <mergeCell ref="E42:F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E62:F62"/>
    <mergeCell ref="E63:F63"/>
    <mergeCell ref="D64:E64"/>
    <mergeCell ref="E65:F65"/>
    <mergeCell ref="E66:F66"/>
    <mergeCell ref="D67:E67"/>
    <mergeCell ref="E68:F68"/>
    <mergeCell ref="D69:E69"/>
    <mergeCell ref="E70:F70"/>
    <mergeCell ref="D71:E71"/>
    <mergeCell ref="E72:F72"/>
    <mergeCell ref="E73:F73"/>
    <mergeCell ref="E74:F74"/>
    <mergeCell ref="E75:F75"/>
    <mergeCell ref="D76:E76"/>
    <mergeCell ref="E77:F77"/>
    <mergeCell ref="D78:E78"/>
    <mergeCell ref="E79:F79"/>
    <mergeCell ref="E80:F80"/>
    <mergeCell ref="E81:F81"/>
    <mergeCell ref="E82:F82"/>
    <mergeCell ref="D83:E83"/>
    <mergeCell ref="E84:F84"/>
    <mergeCell ref="E85:F85"/>
    <mergeCell ref="D86:E86"/>
    <mergeCell ref="E87:F87"/>
    <mergeCell ref="E88:F88"/>
    <mergeCell ref="D89:E89"/>
    <mergeCell ref="E90:F90"/>
    <mergeCell ref="E91:F91"/>
    <mergeCell ref="D92:E92"/>
    <mergeCell ref="E93:F93"/>
    <mergeCell ref="D94:E94"/>
    <mergeCell ref="E95:F95"/>
    <mergeCell ref="E96:F96"/>
    <mergeCell ref="D97:E97"/>
    <mergeCell ref="E98:F98"/>
    <mergeCell ref="E99:F99"/>
    <mergeCell ref="D100:E100"/>
    <mergeCell ref="E101:F101"/>
    <mergeCell ref="E102:F102"/>
    <mergeCell ref="D103:E103"/>
    <mergeCell ref="E104:F104"/>
    <mergeCell ref="D105:E105"/>
    <mergeCell ref="E106:F106"/>
    <mergeCell ref="E107:F107"/>
    <mergeCell ref="D108:E108"/>
    <mergeCell ref="E109:F109"/>
    <mergeCell ref="E110:F110"/>
    <mergeCell ref="D111:E111"/>
    <mergeCell ref="E112:F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A144:G14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1493"/>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7.76"/>
    <col collapsed="false" customWidth="true" hidden="false" outlineLevel="0" max="2" min="2" style="24" width="12.86"/>
    <col collapsed="false" customWidth="true" hidden="false" outlineLevel="0" max="3" min="3" style="24" width="27.15"/>
    <col collapsed="false" customWidth="true" hidden="false" outlineLevel="0" max="4" min="4" style="24" width="20.81"/>
    <col collapsed="false" customWidth="true" hidden="false" outlineLevel="0" max="5" min="5" style="24" width="14"/>
    <col collapsed="false" customWidth="true" hidden="false" outlineLevel="0" max="6" min="6" style="24" width="27.15"/>
    <col collapsed="false" customWidth="true" hidden="false" outlineLevel="0" max="7" min="7" style="24" width="20.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6035</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48</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(SO23.11)'!AB12:AB2048)</f>
        <v>0</v>
      </c>
      <c r="D14" s="32" t="s">
        <v>39</v>
      </c>
      <c r="E14" s="32"/>
      <c r="F14" s="33" t="n">
        <f aca="false">'VORN objektu (SO23.11)'!I15</f>
        <v>0</v>
      </c>
      <c r="G14" s="32" t="s">
        <v>83</v>
      </c>
      <c r="H14" s="32"/>
      <c r="I14" s="33" t="n">
        <f aca="false">'VORN objektu (SO23.11)'!I21</f>
        <v>0</v>
      </c>
    </row>
    <row r="15" customFormat="false" ht="15" hidden="false" customHeight="false" outlineLevel="0" collapsed="false">
      <c r="A15" s="34"/>
      <c r="B15" s="32" t="s">
        <v>40</v>
      </c>
      <c r="C15" s="33" t="n">
        <f aca="false">SUM('Stavební rozpočet (SO23.11)'!AC12:AC2048)</f>
        <v>0</v>
      </c>
      <c r="D15" s="32" t="s">
        <v>41</v>
      </c>
      <c r="E15" s="32"/>
      <c r="F15" s="33" t="n">
        <f aca="false">'VORN objektu (SO23.11)'!I16</f>
        <v>0</v>
      </c>
      <c r="G15" s="32" t="s">
        <v>84</v>
      </c>
      <c r="H15" s="32"/>
      <c r="I15" s="33" t="n">
        <f aca="false">'VORN objektu (SO23.11)'!I22</f>
        <v>0</v>
      </c>
    </row>
    <row r="16" customFormat="false" ht="15" hidden="false" customHeight="false" outlineLevel="0" collapsed="false">
      <c r="A16" s="31" t="s">
        <v>42</v>
      </c>
      <c r="B16" s="32" t="s">
        <v>38</v>
      </c>
      <c r="C16" s="33" t="n">
        <f aca="false">SUM('Stavební rozpočet (SO23.11)'!AD12:AD2048)</f>
        <v>0</v>
      </c>
      <c r="D16" s="32" t="s">
        <v>43</v>
      </c>
      <c r="E16" s="32"/>
      <c r="F16" s="33" t="n">
        <f aca="false">'VORN objektu (SO23.11)'!I17</f>
        <v>0</v>
      </c>
      <c r="G16" s="32" t="s">
        <v>85</v>
      </c>
      <c r="H16" s="32"/>
      <c r="I16" s="33" t="n">
        <f aca="false">'VORN objektu (SO23.11)'!I23</f>
        <v>0</v>
      </c>
    </row>
    <row r="17" customFormat="false" ht="15" hidden="false" customHeight="false" outlineLevel="0" collapsed="false">
      <c r="A17" s="34"/>
      <c r="B17" s="32" t="s">
        <v>40</v>
      </c>
      <c r="C17" s="33" t="n">
        <f aca="false">SUM('Stavební rozpočet (SO23.11)'!AE12:AE2048)</f>
        <v>0</v>
      </c>
      <c r="D17" s="32"/>
      <c r="E17" s="32"/>
      <c r="F17" s="35"/>
      <c r="G17" s="32" t="s">
        <v>86</v>
      </c>
      <c r="H17" s="32"/>
      <c r="I17" s="33" t="n">
        <f aca="false">'VORN objektu (SO23.11)'!I24</f>
        <v>0</v>
      </c>
    </row>
    <row r="18" customFormat="false" ht="15" hidden="false" customHeight="false" outlineLevel="0" collapsed="false">
      <c r="A18" s="31" t="s">
        <v>44</v>
      </c>
      <c r="B18" s="32" t="s">
        <v>38</v>
      </c>
      <c r="C18" s="33" t="n">
        <f aca="false">SUM('Stavební rozpočet (SO23.11)'!AF12:AF2048)</f>
        <v>0</v>
      </c>
      <c r="D18" s="32"/>
      <c r="E18" s="32"/>
      <c r="F18" s="35"/>
      <c r="G18" s="32" t="s">
        <v>87</v>
      </c>
      <c r="H18" s="32"/>
      <c r="I18" s="33" t="n">
        <f aca="false">'VORN objektu (SO23.11)'!I25</f>
        <v>0</v>
      </c>
    </row>
    <row r="19" customFormat="false" ht="15" hidden="false" customHeight="false" outlineLevel="0" collapsed="false">
      <c r="A19" s="34"/>
      <c r="B19" s="32" t="s">
        <v>40</v>
      </c>
      <c r="C19" s="33" t="n">
        <f aca="false">SUM('Stavební rozpočet (SO23.11)'!AG12:AG2048)</f>
        <v>0</v>
      </c>
      <c r="D19" s="32"/>
      <c r="E19" s="32"/>
      <c r="F19" s="35"/>
      <c r="G19" s="32" t="s">
        <v>88</v>
      </c>
      <c r="H19" s="32"/>
      <c r="I19" s="33" t="n">
        <f aca="false">'VORN objektu (SO23.11)'!I26</f>
        <v>0</v>
      </c>
    </row>
    <row r="20" customFormat="false" ht="15" hidden="false" customHeight="false" outlineLevel="0" collapsed="false">
      <c r="A20" s="34" t="s">
        <v>45</v>
      </c>
      <c r="B20" s="34"/>
      <c r="C20" s="33" t="n">
        <f aca="false">SUM('Stavební rozpočet (SO23.11)'!AH12:AH2048)</f>
        <v>0</v>
      </c>
      <c r="D20" s="32"/>
      <c r="E20" s="32"/>
      <c r="F20" s="35"/>
      <c r="G20" s="32"/>
      <c r="H20" s="32"/>
      <c r="I20" s="35"/>
    </row>
    <row r="21" customFormat="false" ht="15" hidden="false" customHeight="false" outlineLevel="0" collapsed="false">
      <c r="A21" s="31" t="s">
        <v>46</v>
      </c>
      <c r="B21" s="31"/>
      <c r="C21" s="36" t="n">
        <f aca="false">SUM('Stavební rozpočet (SO23.11)'!Z12:Z2048)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(SO23.11)'!I36</f>
        <v>0</v>
      </c>
    </row>
    <row r="25" customFormat="false" ht="15" hidden="false" customHeight="false" outlineLevel="0" collapsed="false">
      <c r="A25" s="43" t="s">
        <v>50</v>
      </c>
      <c r="B25" s="43"/>
      <c r="C25" s="44" t="n">
        <f aca="false">SUM('Stavební rozpočet (SO23.11)'!AJ12:AJ2048)</f>
        <v>0</v>
      </c>
      <c r="D25" s="45"/>
      <c r="E25" s="45"/>
      <c r="F25" s="45"/>
      <c r="G25" s="45"/>
      <c r="H25" s="45"/>
      <c r="I25" s="45"/>
    </row>
    <row r="26" customFormat="false" ht="15" hidden="false" customHeight="false" outlineLevel="0" collapsed="false">
      <c r="A26" s="46" t="s">
        <v>51</v>
      </c>
      <c r="B26" s="46"/>
      <c r="C26" s="47" t="n">
        <f aca="false">SUM('Stavební rozpočet (SO23.11)'!AK12:AK2048)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(SO23.11)'!AL12:AL2048)+(F22+I22+F23+I23+I24)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6036</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48</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1493"/>
    <pageSetUpPr fitToPage="true"/>
  </sheetPr>
  <dimension ref="A1:BX6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31"/>
    <col collapsed="false" customWidth="true" hidden="false" outlineLevel="0" max="4" min="4" style="155" width="33.07"/>
    <col collapsed="false" customWidth="true" hidden="false" outlineLevel="0" max="5" min="5" style="24" width="16.26"/>
    <col collapsed="false" customWidth="true" hidden="false" outlineLevel="0" max="6" min="6" style="24" width="5.14"/>
    <col collapsed="false" customWidth="true" hidden="false" outlineLevel="0" max="7" min="7" style="156" width="9.65"/>
    <col collapsed="false" customWidth="true" hidden="false" outlineLevel="0" max="9" min="8" style="24" width="10.62"/>
    <col collapsed="false" customWidth="true" hidden="false" outlineLevel="0" max="10" min="10" style="24" width="12.57"/>
    <col collapsed="false" customWidth="true" hidden="false" outlineLevel="0" max="13" min="11" style="24" width="15.71"/>
    <col collapsed="false" customWidth="true" hidden="false" outlineLevel="0" max="14" min="14" style="24" width="7.26"/>
    <col collapsed="false" customWidth="true" hidden="false" outlineLevel="0" max="15" min="15" style="24" width="8.56"/>
    <col collapsed="false" customWidth="true" hidden="false" outlineLevel="0" max="16" min="16" style="24" width="11.49"/>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6037</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83"/>
      <c r="B12" s="184" t="s">
        <v>139</v>
      </c>
      <c r="C12" s="184"/>
      <c r="D12" s="329" t="s">
        <v>140</v>
      </c>
      <c r="E12" s="329"/>
      <c r="F12" s="183" t="s">
        <v>97</v>
      </c>
      <c r="G12" s="186" t="s">
        <v>97</v>
      </c>
      <c r="H12" s="183" t="s">
        <v>97</v>
      </c>
      <c r="I12" s="183" t="s">
        <v>97</v>
      </c>
      <c r="J12" s="187" t="n">
        <f aca="false">J13+J40+J55</f>
        <v>0</v>
      </c>
      <c r="K12" s="187" t="n">
        <f aca="false">K13+K40+K55</f>
        <v>0</v>
      </c>
      <c r="L12" s="187" t="n">
        <f aca="false">L13+L40+L55</f>
        <v>0</v>
      </c>
      <c r="M12" s="187" t="n">
        <f aca="false">M13+M40+M55</f>
        <v>0</v>
      </c>
      <c r="N12" s="188"/>
      <c r="O12" s="187" t="n">
        <f aca="false">O13+O40+O55</f>
        <v>145.384037</v>
      </c>
      <c r="P12" s="188"/>
    </row>
    <row r="13" customFormat="false" ht="15" hidden="false" customHeight="true" outlineLevel="0" collapsed="false">
      <c r="A13" s="183"/>
      <c r="B13" s="184" t="s">
        <v>139</v>
      </c>
      <c r="C13" s="184" t="s">
        <v>3289</v>
      </c>
      <c r="D13" s="185" t="s">
        <v>3290</v>
      </c>
      <c r="E13" s="185"/>
      <c r="F13" s="183" t="s">
        <v>97</v>
      </c>
      <c r="G13" s="186" t="s">
        <v>97</v>
      </c>
      <c r="H13" s="183" t="s">
        <v>97</v>
      </c>
      <c r="I13" s="183" t="s">
        <v>97</v>
      </c>
      <c r="J13" s="187" t="n">
        <f aca="false">SUM(J14:J39)</f>
        <v>0</v>
      </c>
      <c r="K13" s="187" t="n">
        <f aca="false">SUM(K14:K39)</f>
        <v>0</v>
      </c>
      <c r="L13" s="187" t="n">
        <f aca="false">SUM(L14:L39)</f>
        <v>0</v>
      </c>
      <c r="M13" s="187" t="n">
        <f aca="false">SUM(M14:M39)</f>
        <v>0</v>
      </c>
      <c r="N13" s="188"/>
      <c r="O13" s="187" t="n">
        <f aca="false">SUM(O14:O39)</f>
        <v>1.046987</v>
      </c>
      <c r="P13" s="188"/>
      <c r="AI13" s="170" t="s">
        <v>139</v>
      </c>
      <c r="AS13" s="159" t="n">
        <f aca="false">SUM(AJ14:AJ39)</f>
        <v>0</v>
      </c>
      <c r="AT13" s="159" t="n">
        <f aca="false">SUM(AK14:AK39)</f>
        <v>0</v>
      </c>
      <c r="AU13" s="159" t="n">
        <f aca="false">SUM(AL14:AL39)</f>
        <v>0</v>
      </c>
    </row>
    <row r="14" customFormat="false" ht="23.85" hidden="false" customHeight="true" outlineLevel="0" collapsed="false">
      <c r="A14" s="189" t="s">
        <v>188</v>
      </c>
      <c r="B14" s="189" t="s">
        <v>139</v>
      </c>
      <c r="C14" s="189" t="s">
        <v>4183</v>
      </c>
      <c r="D14" s="190" t="s">
        <v>4184</v>
      </c>
      <c r="E14" s="190"/>
      <c r="F14" s="189" t="s">
        <v>231</v>
      </c>
      <c r="G14" s="191" t="n">
        <f aca="false">'Stavební rozpočet'!G1815</f>
        <v>4</v>
      </c>
      <c r="H14" s="192" t="n">
        <f aca="false">'Stavební rozpočet'!H1815</f>
        <v>0</v>
      </c>
      <c r="I14" s="193" t="s">
        <v>192</v>
      </c>
      <c r="J14" s="192" t="n">
        <f aca="false">G14*AO14</f>
        <v>0</v>
      </c>
      <c r="K14" s="192" t="n">
        <f aca="false">G14*AP14</f>
        <v>0</v>
      </c>
      <c r="L14" s="192" t="n">
        <f aca="false">G14*H14</f>
        <v>0</v>
      </c>
      <c r="M14" s="192" t="n">
        <f aca="false">L14*(1+BW14/100)</f>
        <v>0</v>
      </c>
      <c r="N14" s="192" t="n">
        <f aca="false">'Stavební rozpočet'!N1815</f>
        <v>0.00053</v>
      </c>
      <c r="O14" s="192" t="n">
        <f aca="false">G14*N14</f>
        <v>0.00212</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139</v>
      </c>
      <c r="AJ14" s="89" t="n">
        <f aca="false">IF(AN14=0,L14,0)</f>
        <v>0</v>
      </c>
      <c r="AK14" s="89" t="n">
        <f aca="false">IF(AN14=12,L14,0)</f>
        <v>0</v>
      </c>
      <c r="AL14" s="89" t="n">
        <f aca="false">IF(AN14=21,L14,0)</f>
        <v>0</v>
      </c>
      <c r="AN14" s="89" t="n">
        <v>21</v>
      </c>
      <c r="AO14" s="89" t="n">
        <f aca="false">H14*0.45991265</f>
        <v>0</v>
      </c>
      <c r="AP14" s="89" t="n">
        <f aca="false">H14*(1-0.45991265)</f>
        <v>0</v>
      </c>
      <c r="AQ14" s="88" t="s">
        <v>197</v>
      </c>
      <c r="AV14" s="89" t="n">
        <f aca="false">AW14+AX14</f>
        <v>0</v>
      </c>
      <c r="AW14" s="89" t="n">
        <f aca="false">G14*AO14</f>
        <v>0</v>
      </c>
      <c r="AX14" s="89" t="n">
        <f aca="false">G14*AP14</f>
        <v>0</v>
      </c>
      <c r="AY14" s="88" t="s">
        <v>3293</v>
      </c>
      <c r="AZ14" s="88" t="s">
        <v>4185</v>
      </c>
      <c r="BA14" s="170" t="s">
        <v>4186</v>
      </c>
      <c r="BC14" s="89" t="n">
        <f aca="false">AW14+AX14</f>
        <v>0</v>
      </c>
      <c r="BD14" s="89" t="n">
        <f aca="false">H14/(100-BE14)*100</f>
        <v>0</v>
      </c>
      <c r="BE14" s="89" t="n">
        <v>0</v>
      </c>
      <c r="BF14" s="89" t="n">
        <f aca="false">O14</f>
        <v>0.00212</v>
      </c>
      <c r="BH14" s="89" t="n">
        <f aca="false">G14*AO14</f>
        <v>0</v>
      </c>
      <c r="BI14" s="89" t="n">
        <f aca="false">G14*AP14</f>
        <v>0</v>
      </c>
      <c r="BJ14" s="89" t="n">
        <f aca="false">G14*H14</f>
        <v>0</v>
      </c>
      <c r="BK14" s="89"/>
      <c r="BL14" s="89"/>
      <c r="BW14" s="89" t="str">
        <f aca="false">I14</f>
        <v>21</v>
      </c>
      <c r="BX14" s="10" t="s">
        <v>4184</v>
      </c>
    </row>
    <row r="15" customFormat="false" ht="15" hidden="false" customHeight="true" outlineLevel="0" collapsed="false">
      <c r="A15" s="189" t="s">
        <v>197</v>
      </c>
      <c r="B15" s="189" t="s">
        <v>139</v>
      </c>
      <c r="C15" s="189" t="s">
        <v>2974</v>
      </c>
      <c r="D15" s="190" t="s">
        <v>2975</v>
      </c>
      <c r="E15" s="190"/>
      <c r="F15" s="189" t="s">
        <v>1637</v>
      </c>
      <c r="G15" s="191" t="n">
        <f aca="false">'Stavební rozpočet'!G1816</f>
        <v>16</v>
      </c>
      <c r="H15" s="192" t="n">
        <f aca="false">'Stavební rozpočet'!H1816</f>
        <v>0</v>
      </c>
      <c r="I15" s="193" t="s">
        <v>192</v>
      </c>
      <c r="J15" s="192" t="n">
        <f aca="false">G15*AO15</f>
        <v>0</v>
      </c>
      <c r="K15" s="192" t="n">
        <f aca="false">G15*AP15</f>
        <v>0</v>
      </c>
      <c r="L15" s="192" t="n">
        <f aca="false">G15*H15</f>
        <v>0</v>
      </c>
      <c r="M15" s="192" t="n">
        <f aca="false">L15*(1+BW15/100)</f>
        <v>0</v>
      </c>
      <c r="N15" s="192" t="n">
        <f aca="false">'Stavební rozpočet'!N1816</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139</v>
      </c>
      <c r="AJ15" s="89" t="n">
        <f aca="false">IF(AN15=0,L15,0)</f>
        <v>0</v>
      </c>
      <c r="AK15" s="89" t="n">
        <f aca="false">IF(AN15=12,L15,0)</f>
        <v>0</v>
      </c>
      <c r="AL15" s="89" t="n">
        <f aca="false">IF(AN15=21,L15,0)</f>
        <v>0</v>
      </c>
      <c r="AN15" s="89" t="n">
        <v>21</v>
      </c>
      <c r="AO15" s="89" t="n">
        <f aca="false">H15*0</f>
        <v>0</v>
      </c>
      <c r="AP15" s="89" t="n">
        <f aca="false">H15*(1-0)</f>
        <v>0</v>
      </c>
      <c r="AQ15" s="88" t="s">
        <v>197</v>
      </c>
      <c r="AV15" s="89" t="n">
        <f aca="false">AW15+AX15</f>
        <v>0</v>
      </c>
      <c r="AW15" s="89" t="n">
        <f aca="false">G15*AO15</f>
        <v>0</v>
      </c>
      <c r="AX15" s="89" t="n">
        <f aca="false">G15*AP15</f>
        <v>0</v>
      </c>
      <c r="AY15" s="88" t="s">
        <v>3293</v>
      </c>
      <c r="AZ15" s="88" t="s">
        <v>4185</v>
      </c>
      <c r="BA15" s="170" t="s">
        <v>4186</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c r="BW15" s="89" t="str">
        <f aca="false">I15</f>
        <v>21</v>
      </c>
      <c r="BX15" s="10" t="s">
        <v>2975</v>
      </c>
    </row>
    <row r="16" customFormat="false" ht="15" hidden="false" customHeight="true" outlineLevel="0" collapsed="false">
      <c r="A16" s="189" t="s">
        <v>200</v>
      </c>
      <c r="B16" s="189" t="s">
        <v>139</v>
      </c>
      <c r="C16" s="189" t="s">
        <v>2974</v>
      </c>
      <c r="D16" s="190" t="s">
        <v>2977</v>
      </c>
      <c r="E16" s="190"/>
      <c r="F16" s="189" t="s">
        <v>1637</v>
      </c>
      <c r="G16" s="191" t="n">
        <f aca="false">'Stavební rozpočet'!G1817</f>
        <v>10</v>
      </c>
      <c r="H16" s="192" t="n">
        <f aca="false">'Stavební rozpočet'!H1817</f>
        <v>0</v>
      </c>
      <c r="I16" s="193" t="s">
        <v>192</v>
      </c>
      <c r="J16" s="192" t="n">
        <f aca="false">G16*AO16</f>
        <v>0</v>
      </c>
      <c r="K16" s="192" t="n">
        <f aca="false">G16*AP16</f>
        <v>0</v>
      </c>
      <c r="L16" s="192" t="n">
        <f aca="false">G16*H16</f>
        <v>0</v>
      </c>
      <c r="M16" s="192" t="n">
        <f aca="false">L16*(1+BW16/100)</f>
        <v>0</v>
      </c>
      <c r="N16" s="192" t="n">
        <f aca="false">'Stavební rozpočet'!N1817</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139</v>
      </c>
      <c r="AJ16" s="89" t="n">
        <f aca="false">IF(AN16=0,L16,0)</f>
        <v>0</v>
      </c>
      <c r="AK16" s="89" t="n">
        <f aca="false">IF(AN16=12,L16,0)</f>
        <v>0</v>
      </c>
      <c r="AL16" s="89" t="n">
        <f aca="false">IF(AN16=21,L16,0)</f>
        <v>0</v>
      </c>
      <c r="AN16" s="89" t="n">
        <v>21</v>
      </c>
      <c r="AO16" s="89" t="n">
        <f aca="false">H16*0</f>
        <v>0</v>
      </c>
      <c r="AP16" s="89" t="n">
        <f aca="false">H16*(1-0)</f>
        <v>0</v>
      </c>
      <c r="AQ16" s="88" t="s">
        <v>197</v>
      </c>
      <c r="AV16" s="89" t="n">
        <f aca="false">AW16+AX16</f>
        <v>0</v>
      </c>
      <c r="AW16" s="89" t="n">
        <f aca="false">G16*AO16</f>
        <v>0</v>
      </c>
      <c r="AX16" s="89" t="n">
        <f aca="false">G16*AP16</f>
        <v>0</v>
      </c>
      <c r="AY16" s="88" t="s">
        <v>3293</v>
      </c>
      <c r="AZ16" s="88" t="s">
        <v>4185</v>
      </c>
      <c r="BA16" s="170" t="s">
        <v>4186</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c r="BW16" s="89" t="str">
        <f aca="false">I16</f>
        <v>21</v>
      </c>
      <c r="BX16" s="10" t="s">
        <v>2977</v>
      </c>
    </row>
    <row r="17" customFormat="false" ht="15" hidden="false" customHeight="true" outlineLevel="0" collapsed="false">
      <c r="A17" s="189" t="s">
        <v>205</v>
      </c>
      <c r="B17" s="189" t="s">
        <v>139</v>
      </c>
      <c r="C17" s="189" t="s">
        <v>1635</v>
      </c>
      <c r="D17" s="190" t="s">
        <v>4190</v>
      </c>
      <c r="E17" s="190"/>
      <c r="F17" s="189" t="s">
        <v>1637</v>
      </c>
      <c r="G17" s="191" t="n">
        <f aca="false">'Stavební rozpočet'!G1818</f>
        <v>11</v>
      </c>
      <c r="H17" s="192" t="n">
        <f aca="false">'Stavební rozpočet'!H1818</f>
        <v>0</v>
      </c>
      <c r="I17" s="193" t="s">
        <v>192</v>
      </c>
      <c r="J17" s="192" t="n">
        <f aca="false">G17*AO17</f>
        <v>0</v>
      </c>
      <c r="K17" s="192" t="n">
        <f aca="false">G17*AP17</f>
        <v>0</v>
      </c>
      <c r="L17" s="192" t="n">
        <f aca="false">G17*H17</f>
        <v>0</v>
      </c>
      <c r="M17" s="192" t="n">
        <f aca="false">L17*(1+BW17/100)</f>
        <v>0</v>
      </c>
      <c r="N17" s="192" t="n">
        <f aca="false">'Stavební rozpočet'!N1818</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139</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3293</v>
      </c>
      <c r="AZ17" s="88" t="s">
        <v>4185</v>
      </c>
      <c r="BA17" s="170" t="s">
        <v>4186</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c r="BW17" s="89" t="str">
        <f aca="false">I17</f>
        <v>21</v>
      </c>
      <c r="BX17" s="10" t="s">
        <v>4190</v>
      </c>
    </row>
    <row r="18" customFormat="false" ht="15" hidden="false" customHeight="true" outlineLevel="0" collapsed="false">
      <c r="A18" s="189" t="s">
        <v>209</v>
      </c>
      <c r="B18" s="189" t="s">
        <v>139</v>
      </c>
      <c r="C18" s="189" t="s">
        <v>1635</v>
      </c>
      <c r="D18" s="190" t="s">
        <v>2979</v>
      </c>
      <c r="E18" s="190"/>
      <c r="F18" s="189" t="s">
        <v>1637</v>
      </c>
      <c r="G18" s="191" t="n">
        <f aca="false">'Stavební rozpočet'!G1819</f>
        <v>5</v>
      </c>
      <c r="H18" s="192" t="n">
        <f aca="false">'Stavební rozpočet'!H1819</f>
        <v>0</v>
      </c>
      <c r="I18" s="193" t="s">
        <v>192</v>
      </c>
      <c r="J18" s="192" t="n">
        <f aca="false">G18*AO18</f>
        <v>0</v>
      </c>
      <c r="K18" s="192" t="n">
        <f aca="false">G18*AP18</f>
        <v>0</v>
      </c>
      <c r="L18" s="192" t="n">
        <f aca="false">G18*H18</f>
        <v>0</v>
      </c>
      <c r="M18" s="192" t="n">
        <f aca="false">L18*(1+BW18/100)</f>
        <v>0</v>
      </c>
      <c r="N18" s="192" t="n">
        <f aca="false">'Stavební rozpočet'!N1819</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139</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3293</v>
      </c>
      <c r="AZ18" s="88" t="s">
        <v>4185</v>
      </c>
      <c r="BA18" s="170" t="s">
        <v>4186</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c r="BW18" s="89" t="str">
        <f aca="false">I18</f>
        <v>21</v>
      </c>
      <c r="BX18" s="10" t="s">
        <v>2979</v>
      </c>
    </row>
    <row r="19" customFormat="false" ht="15" hidden="false" customHeight="true" outlineLevel="0" collapsed="false">
      <c r="A19" s="189" t="s">
        <v>212</v>
      </c>
      <c r="B19" s="189" t="s">
        <v>139</v>
      </c>
      <c r="C19" s="189" t="s">
        <v>1635</v>
      </c>
      <c r="D19" s="190" t="s">
        <v>2981</v>
      </c>
      <c r="E19" s="190"/>
      <c r="F19" s="189" t="s">
        <v>1637</v>
      </c>
      <c r="G19" s="191" t="n">
        <f aca="false">'Stavební rozpočet'!G1820</f>
        <v>8</v>
      </c>
      <c r="H19" s="192" t="n">
        <f aca="false">'Stavební rozpočet'!H1820</f>
        <v>0</v>
      </c>
      <c r="I19" s="193" t="s">
        <v>192</v>
      </c>
      <c r="J19" s="192" t="n">
        <f aca="false">G19*AO19</f>
        <v>0</v>
      </c>
      <c r="K19" s="192" t="n">
        <f aca="false">G19*AP19</f>
        <v>0</v>
      </c>
      <c r="L19" s="192" t="n">
        <f aca="false">G19*H19</f>
        <v>0</v>
      </c>
      <c r="M19" s="192" t="n">
        <f aca="false">L19*(1+BW19/100)</f>
        <v>0</v>
      </c>
      <c r="N19" s="192" t="n">
        <f aca="false">'Stavební rozpočet'!N1820</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139</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3293</v>
      </c>
      <c r="AZ19" s="88" t="s">
        <v>4185</v>
      </c>
      <c r="BA19" s="170" t="s">
        <v>4186</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c r="BW19" s="89" t="str">
        <f aca="false">I19</f>
        <v>21</v>
      </c>
      <c r="BX19" s="10" t="s">
        <v>2981</v>
      </c>
    </row>
    <row r="20" customFormat="false" ht="15" hidden="false" customHeight="true" outlineLevel="0" collapsed="false">
      <c r="A20" s="189" t="s">
        <v>215</v>
      </c>
      <c r="B20" s="189" t="s">
        <v>139</v>
      </c>
      <c r="C20" s="189" t="s">
        <v>1635</v>
      </c>
      <c r="D20" s="190" t="s">
        <v>2983</v>
      </c>
      <c r="E20" s="190"/>
      <c r="F20" s="189" t="s">
        <v>1637</v>
      </c>
      <c r="G20" s="191" t="n">
        <f aca="false">'Stavební rozpočet'!G1821</f>
        <v>18</v>
      </c>
      <c r="H20" s="192" t="n">
        <f aca="false">'Stavební rozpočet'!H1821</f>
        <v>0</v>
      </c>
      <c r="I20" s="193" t="s">
        <v>192</v>
      </c>
      <c r="J20" s="192" t="n">
        <f aca="false">G20*AO20</f>
        <v>0</v>
      </c>
      <c r="K20" s="192" t="n">
        <f aca="false">G20*AP20</f>
        <v>0</v>
      </c>
      <c r="L20" s="192" t="n">
        <f aca="false">G20*H20</f>
        <v>0</v>
      </c>
      <c r="M20" s="192" t="n">
        <f aca="false">L20*(1+BW20/100)</f>
        <v>0</v>
      </c>
      <c r="N20" s="192" t="n">
        <f aca="false">'Stavební rozpočet'!N1821</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139</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3293</v>
      </c>
      <c r="AZ20" s="88" t="s">
        <v>4185</v>
      </c>
      <c r="BA20" s="170" t="s">
        <v>4186</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c r="BW20" s="89" t="str">
        <f aca="false">I20</f>
        <v>21</v>
      </c>
      <c r="BX20" s="10" t="s">
        <v>2983</v>
      </c>
    </row>
    <row r="21" customFormat="false" ht="15" hidden="false" customHeight="true" outlineLevel="0" collapsed="false">
      <c r="A21" s="189" t="s">
        <v>219</v>
      </c>
      <c r="B21" s="189" t="s">
        <v>139</v>
      </c>
      <c r="C21" s="189" t="s">
        <v>1646</v>
      </c>
      <c r="D21" s="190" t="s">
        <v>2985</v>
      </c>
      <c r="E21" s="190"/>
      <c r="F21" s="189" t="s">
        <v>1637</v>
      </c>
      <c r="G21" s="191" t="n">
        <f aca="false">'Stavební rozpočet'!G1822</f>
        <v>4</v>
      </c>
      <c r="H21" s="192" t="n">
        <f aca="false">'Stavební rozpočet'!H1822</f>
        <v>0</v>
      </c>
      <c r="I21" s="193" t="s">
        <v>192</v>
      </c>
      <c r="J21" s="192" t="n">
        <f aca="false">G21*AO21</f>
        <v>0</v>
      </c>
      <c r="K21" s="192" t="n">
        <f aca="false">G21*AP21</f>
        <v>0</v>
      </c>
      <c r="L21" s="192" t="n">
        <f aca="false">G21*H21</f>
        <v>0</v>
      </c>
      <c r="M21" s="192" t="n">
        <f aca="false">L21*(1+BW21/100)</f>
        <v>0</v>
      </c>
      <c r="N21" s="192" t="n">
        <f aca="false">'Stavební rozpočet'!N1822</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139</v>
      </c>
      <c r="AJ21" s="89" t="n">
        <f aca="false">IF(AN21=0,L21,0)</f>
        <v>0</v>
      </c>
      <c r="AK21" s="89" t="n">
        <f aca="false">IF(AN21=12,L21,0)</f>
        <v>0</v>
      </c>
      <c r="AL21" s="89" t="n">
        <f aca="false">IF(AN21=21,L21,0)</f>
        <v>0</v>
      </c>
      <c r="AN21" s="89" t="n">
        <v>21</v>
      </c>
      <c r="AO21" s="89" t="n">
        <f aca="false">H21*0</f>
        <v>0</v>
      </c>
      <c r="AP21" s="89" t="n">
        <f aca="false">H21*(1-0)</f>
        <v>0</v>
      </c>
      <c r="AQ21" s="88" t="s">
        <v>197</v>
      </c>
      <c r="AV21" s="89" t="n">
        <f aca="false">AW21+AX21</f>
        <v>0</v>
      </c>
      <c r="AW21" s="89" t="n">
        <f aca="false">G21*AO21</f>
        <v>0</v>
      </c>
      <c r="AX21" s="89" t="n">
        <f aca="false">G21*AP21</f>
        <v>0</v>
      </c>
      <c r="AY21" s="88" t="s">
        <v>3293</v>
      </c>
      <c r="AZ21" s="88" t="s">
        <v>4185</v>
      </c>
      <c r="BA21" s="170" t="s">
        <v>4186</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c r="BW21" s="89" t="str">
        <f aca="false">I21</f>
        <v>21</v>
      </c>
      <c r="BX21" s="10" t="s">
        <v>2985</v>
      </c>
    </row>
    <row r="22" customFormat="false" ht="24.05" hidden="false" customHeight="true" outlineLevel="0" collapsed="false">
      <c r="A22" s="189" t="s">
        <v>223</v>
      </c>
      <c r="B22" s="189" t="s">
        <v>139</v>
      </c>
      <c r="C22" s="189" t="s">
        <v>1646</v>
      </c>
      <c r="D22" s="190" t="s">
        <v>3106</v>
      </c>
      <c r="E22" s="190"/>
      <c r="F22" s="189" t="s">
        <v>1637</v>
      </c>
      <c r="G22" s="191" t="n">
        <f aca="false">'Stavební rozpočet'!G1823</f>
        <v>10</v>
      </c>
      <c r="H22" s="192" t="n">
        <f aca="false">'Stavební rozpočet'!H1823</f>
        <v>0</v>
      </c>
      <c r="I22" s="193" t="s">
        <v>192</v>
      </c>
      <c r="J22" s="192" t="n">
        <f aca="false">G22*AO22</f>
        <v>0</v>
      </c>
      <c r="K22" s="192" t="n">
        <f aca="false">G22*AP22</f>
        <v>0</v>
      </c>
      <c r="L22" s="192" t="n">
        <f aca="false">G22*H22</f>
        <v>0</v>
      </c>
      <c r="M22" s="192" t="n">
        <f aca="false">L22*(1+BW22/100)</f>
        <v>0</v>
      </c>
      <c r="N22" s="192" t="n">
        <f aca="false">'Stavební rozpočet'!N1823</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139</v>
      </c>
      <c r="AJ22" s="89" t="n">
        <f aca="false">IF(AN22=0,L22,0)</f>
        <v>0</v>
      </c>
      <c r="AK22" s="89" t="n">
        <f aca="false">IF(AN22=12,L22,0)</f>
        <v>0</v>
      </c>
      <c r="AL22" s="89" t="n">
        <f aca="false">IF(AN22=21,L22,0)</f>
        <v>0</v>
      </c>
      <c r="AN22" s="89" t="n">
        <v>21</v>
      </c>
      <c r="AO22" s="89" t="n">
        <f aca="false">H22*0</f>
        <v>0</v>
      </c>
      <c r="AP22" s="89" t="n">
        <f aca="false">H22*(1-0)</f>
        <v>0</v>
      </c>
      <c r="AQ22" s="88" t="s">
        <v>197</v>
      </c>
      <c r="AV22" s="89" t="n">
        <f aca="false">AW22+AX22</f>
        <v>0</v>
      </c>
      <c r="AW22" s="89" t="n">
        <f aca="false">G22*AO22</f>
        <v>0</v>
      </c>
      <c r="AX22" s="89" t="n">
        <f aca="false">G22*AP22</f>
        <v>0</v>
      </c>
      <c r="AY22" s="88" t="s">
        <v>3293</v>
      </c>
      <c r="AZ22" s="88" t="s">
        <v>4185</v>
      </c>
      <c r="BA22" s="170" t="s">
        <v>4186</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c r="BW22" s="89" t="str">
        <f aca="false">I22</f>
        <v>21</v>
      </c>
      <c r="BX22" s="10" t="s">
        <v>3106</v>
      </c>
    </row>
    <row r="23" customFormat="false" ht="15" hidden="false" customHeight="true" outlineLevel="0" collapsed="false">
      <c r="A23" s="189" t="s">
        <v>228</v>
      </c>
      <c r="B23" s="189" t="s">
        <v>139</v>
      </c>
      <c r="C23" s="189" t="s">
        <v>1646</v>
      </c>
      <c r="D23" s="190" t="s">
        <v>2989</v>
      </c>
      <c r="E23" s="190"/>
      <c r="F23" s="189" t="s">
        <v>1637</v>
      </c>
      <c r="G23" s="191" t="n">
        <f aca="false">'Stavební rozpočet'!G1824</f>
        <v>15</v>
      </c>
      <c r="H23" s="192" t="n">
        <f aca="false">'Stavební rozpočet'!H1824</f>
        <v>0</v>
      </c>
      <c r="I23" s="193" t="s">
        <v>192</v>
      </c>
      <c r="J23" s="192" t="n">
        <f aca="false">G23*AO23</f>
        <v>0</v>
      </c>
      <c r="K23" s="192" t="n">
        <f aca="false">G23*AP23</f>
        <v>0</v>
      </c>
      <c r="L23" s="192" t="n">
        <f aca="false">G23*H23</f>
        <v>0</v>
      </c>
      <c r="M23" s="192" t="n">
        <f aca="false">L23*(1+BW23/100)</f>
        <v>0</v>
      </c>
      <c r="N23" s="192" t="n">
        <f aca="false">'Stavební rozpočet'!N1824</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139</v>
      </c>
      <c r="AJ23" s="89" t="n">
        <f aca="false">IF(AN23=0,L23,0)</f>
        <v>0</v>
      </c>
      <c r="AK23" s="89" t="n">
        <f aca="false">IF(AN23=12,L23,0)</f>
        <v>0</v>
      </c>
      <c r="AL23" s="89" t="n">
        <f aca="false">IF(AN23=21,L23,0)</f>
        <v>0</v>
      </c>
      <c r="AN23" s="89" t="n">
        <v>21</v>
      </c>
      <c r="AO23" s="89" t="n">
        <f aca="false">H23*0</f>
        <v>0</v>
      </c>
      <c r="AP23" s="89" t="n">
        <f aca="false">H23*(1-0)</f>
        <v>0</v>
      </c>
      <c r="AQ23" s="88" t="s">
        <v>197</v>
      </c>
      <c r="AV23" s="89" t="n">
        <f aca="false">AW23+AX23</f>
        <v>0</v>
      </c>
      <c r="AW23" s="89" t="n">
        <f aca="false">G23*AO23</f>
        <v>0</v>
      </c>
      <c r="AX23" s="89" t="n">
        <f aca="false">G23*AP23</f>
        <v>0</v>
      </c>
      <c r="AY23" s="88" t="s">
        <v>3293</v>
      </c>
      <c r="AZ23" s="88" t="s">
        <v>4185</v>
      </c>
      <c r="BA23" s="170" t="s">
        <v>4186</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c r="BW23" s="89" t="str">
        <f aca="false">I23</f>
        <v>21</v>
      </c>
      <c r="BX23" s="10" t="s">
        <v>2989</v>
      </c>
    </row>
    <row r="24" customFormat="false" ht="15" hidden="false" customHeight="true" outlineLevel="0" collapsed="false">
      <c r="A24" s="189" t="s">
        <v>234</v>
      </c>
      <c r="B24" s="189" t="s">
        <v>139</v>
      </c>
      <c r="C24" s="189" t="s">
        <v>1646</v>
      </c>
      <c r="D24" s="190" t="s">
        <v>2991</v>
      </c>
      <c r="E24" s="190"/>
      <c r="F24" s="189" t="s">
        <v>1637</v>
      </c>
      <c r="G24" s="191" t="n">
        <f aca="false">'Stavební rozpočet'!G1825</f>
        <v>8</v>
      </c>
      <c r="H24" s="192" t="n">
        <f aca="false">'Stavební rozpočet'!H1825</f>
        <v>0</v>
      </c>
      <c r="I24" s="193" t="s">
        <v>192</v>
      </c>
      <c r="J24" s="192" t="n">
        <f aca="false">G24*AO24</f>
        <v>0</v>
      </c>
      <c r="K24" s="192" t="n">
        <f aca="false">G24*AP24</f>
        <v>0</v>
      </c>
      <c r="L24" s="192" t="n">
        <f aca="false">G24*H24</f>
        <v>0</v>
      </c>
      <c r="M24" s="192" t="n">
        <f aca="false">L24*(1+BW24/100)</f>
        <v>0</v>
      </c>
      <c r="N24" s="192" t="n">
        <f aca="false">'Stavební rozpočet'!N1825</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139</v>
      </c>
      <c r="AJ24" s="89" t="n">
        <f aca="false">IF(AN24=0,L24,0)</f>
        <v>0</v>
      </c>
      <c r="AK24" s="89" t="n">
        <f aca="false">IF(AN24=12,L24,0)</f>
        <v>0</v>
      </c>
      <c r="AL24" s="89" t="n">
        <f aca="false">IF(AN24=21,L24,0)</f>
        <v>0</v>
      </c>
      <c r="AN24" s="89" t="n">
        <v>21</v>
      </c>
      <c r="AO24" s="89" t="n">
        <f aca="false">H24*0</f>
        <v>0</v>
      </c>
      <c r="AP24" s="89" t="n">
        <f aca="false">H24*(1-0)</f>
        <v>0</v>
      </c>
      <c r="AQ24" s="88" t="s">
        <v>197</v>
      </c>
      <c r="AV24" s="89" t="n">
        <f aca="false">AW24+AX24</f>
        <v>0</v>
      </c>
      <c r="AW24" s="89" t="n">
        <f aca="false">G24*AO24</f>
        <v>0</v>
      </c>
      <c r="AX24" s="89" t="n">
        <f aca="false">G24*AP24</f>
        <v>0</v>
      </c>
      <c r="AY24" s="88" t="s">
        <v>3293</v>
      </c>
      <c r="AZ24" s="88" t="s">
        <v>4185</v>
      </c>
      <c r="BA24" s="170" t="s">
        <v>4186</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2991</v>
      </c>
    </row>
    <row r="25" customFormat="false" ht="15" hidden="false" customHeight="true" outlineLevel="0" collapsed="false">
      <c r="A25" s="189" t="s">
        <v>240</v>
      </c>
      <c r="B25" s="189" t="s">
        <v>139</v>
      </c>
      <c r="C25" s="189" t="s">
        <v>1646</v>
      </c>
      <c r="D25" s="190" t="s">
        <v>4199</v>
      </c>
      <c r="E25" s="190"/>
      <c r="F25" s="189" t="s">
        <v>1637</v>
      </c>
      <c r="G25" s="191" t="n">
        <f aca="false">'Stavební rozpočet'!G1826</f>
        <v>6</v>
      </c>
      <c r="H25" s="192" t="n">
        <f aca="false">'Stavební rozpočet'!H1826</f>
        <v>0</v>
      </c>
      <c r="I25" s="193" t="s">
        <v>192</v>
      </c>
      <c r="J25" s="192" t="n">
        <f aca="false">G25*AO25</f>
        <v>0</v>
      </c>
      <c r="K25" s="192" t="n">
        <f aca="false">G25*AP25</f>
        <v>0</v>
      </c>
      <c r="L25" s="192" t="n">
        <f aca="false">G25*H25</f>
        <v>0</v>
      </c>
      <c r="M25" s="192" t="n">
        <f aca="false">L25*(1+BW25/100)</f>
        <v>0</v>
      </c>
      <c r="N25" s="192" t="n">
        <f aca="false">'Stavební rozpočet'!N1826</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139</v>
      </c>
      <c r="AJ25" s="89" t="n">
        <f aca="false">IF(AN25=0,L25,0)</f>
        <v>0</v>
      </c>
      <c r="AK25" s="89" t="n">
        <f aca="false">IF(AN25=12,L25,0)</f>
        <v>0</v>
      </c>
      <c r="AL25" s="89" t="n">
        <f aca="false">IF(AN25=21,L25,0)</f>
        <v>0</v>
      </c>
      <c r="AN25" s="89" t="n">
        <v>21</v>
      </c>
      <c r="AO25" s="89" t="n">
        <f aca="false">H25*0</f>
        <v>0</v>
      </c>
      <c r="AP25" s="89" t="n">
        <f aca="false">H25*(1-0)</f>
        <v>0</v>
      </c>
      <c r="AQ25" s="88" t="s">
        <v>197</v>
      </c>
      <c r="AV25" s="89" t="n">
        <f aca="false">AW25+AX25</f>
        <v>0</v>
      </c>
      <c r="AW25" s="89" t="n">
        <f aca="false">G25*AO25</f>
        <v>0</v>
      </c>
      <c r="AX25" s="89" t="n">
        <f aca="false">G25*AP25</f>
        <v>0</v>
      </c>
      <c r="AY25" s="88" t="s">
        <v>3293</v>
      </c>
      <c r="AZ25" s="88" t="s">
        <v>4185</v>
      </c>
      <c r="BA25" s="170" t="s">
        <v>4186</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c r="BW25" s="89" t="str">
        <f aca="false">I25</f>
        <v>21</v>
      </c>
      <c r="BX25" s="10" t="s">
        <v>4199</v>
      </c>
    </row>
    <row r="26" customFormat="false" ht="15" hidden="false" customHeight="true" outlineLevel="0" collapsed="false">
      <c r="A26" s="189" t="s">
        <v>186</v>
      </c>
      <c r="B26" s="189" t="s">
        <v>139</v>
      </c>
      <c r="C26" s="189" t="s">
        <v>1646</v>
      </c>
      <c r="D26" s="190" t="s">
        <v>4201</v>
      </c>
      <c r="E26" s="190"/>
      <c r="F26" s="189" t="s">
        <v>1637</v>
      </c>
      <c r="G26" s="191" t="n">
        <f aca="false">'Stavební rozpočet'!G1827</f>
        <v>6</v>
      </c>
      <c r="H26" s="192" t="n">
        <f aca="false">'Stavební rozpočet'!H1827</f>
        <v>0</v>
      </c>
      <c r="I26" s="193" t="s">
        <v>192</v>
      </c>
      <c r="J26" s="192" t="n">
        <f aca="false">G26*AO26</f>
        <v>0</v>
      </c>
      <c r="K26" s="192" t="n">
        <f aca="false">G26*AP26</f>
        <v>0</v>
      </c>
      <c r="L26" s="192" t="n">
        <f aca="false">G26*H26</f>
        <v>0</v>
      </c>
      <c r="M26" s="192" t="n">
        <f aca="false">L26*(1+BW26/100)</f>
        <v>0</v>
      </c>
      <c r="N26" s="192" t="n">
        <f aca="false">'Stavební rozpočet'!N1827</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139</v>
      </c>
      <c r="AJ26" s="89" t="n">
        <f aca="false">IF(AN26=0,L26,0)</f>
        <v>0</v>
      </c>
      <c r="AK26" s="89" t="n">
        <f aca="false">IF(AN26=12,L26,0)</f>
        <v>0</v>
      </c>
      <c r="AL26" s="89" t="n">
        <f aca="false">IF(AN26=21,L26,0)</f>
        <v>0</v>
      </c>
      <c r="AN26" s="89" t="n">
        <v>21</v>
      </c>
      <c r="AO26" s="89" t="n">
        <f aca="false">H26*0</f>
        <v>0</v>
      </c>
      <c r="AP26" s="89" t="n">
        <f aca="false">H26*(1-0)</f>
        <v>0</v>
      </c>
      <c r="AQ26" s="88" t="s">
        <v>197</v>
      </c>
      <c r="AV26" s="89" t="n">
        <f aca="false">AW26+AX26</f>
        <v>0</v>
      </c>
      <c r="AW26" s="89" t="n">
        <f aca="false">G26*AO26</f>
        <v>0</v>
      </c>
      <c r="AX26" s="89" t="n">
        <f aca="false">G26*AP26</f>
        <v>0</v>
      </c>
      <c r="AY26" s="88" t="s">
        <v>3293</v>
      </c>
      <c r="AZ26" s="88" t="s">
        <v>4185</v>
      </c>
      <c r="BA26" s="170" t="s">
        <v>4186</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4201</v>
      </c>
    </row>
    <row r="27" customFormat="false" ht="24.05" hidden="false" customHeight="true" outlineLevel="0" collapsed="false">
      <c r="A27" s="189" t="s">
        <v>246</v>
      </c>
      <c r="B27" s="189" t="s">
        <v>139</v>
      </c>
      <c r="C27" s="189" t="s">
        <v>2993</v>
      </c>
      <c r="D27" s="190" t="s">
        <v>2994</v>
      </c>
      <c r="E27" s="190"/>
      <c r="F27" s="189" t="s">
        <v>1637</v>
      </c>
      <c r="G27" s="191" t="n">
        <f aca="false">'Stavební rozpočet'!G1828</f>
        <v>20</v>
      </c>
      <c r="H27" s="192" t="n">
        <f aca="false">'Stavební rozpočet'!H1828</f>
        <v>0</v>
      </c>
      <c r="I27" s="193" t="s">
        <v>192</v>
      </c>
      <c r="J27" s="192" t="n">
        <f aca="false">G27*AO27</f>
        <v>0</v>
      </c>
      <c r="K27" s="192" t="n">
        <f aca="false">G27*AP27</f>
        <v>0</v>
      </c>
      <c r="L27" s="192" t="n">
        <f aca="false">G27*H27</f>
        <v>0</v>
      </c>
      <c r="M27" s="192" t="n">
        <f aca="false">L27*(1+BW27/100)</f>
        <v>0</v>
      </c>
      <c r="N27" s="192" t="n">
        <f aca="false">'Stavební rozpočet'!N1828</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139</v>
      </c>
      <c r="AJ27" s="89" t="n">
        <f aca="false">IF(AN27=0,L27,0)</f>
        <v>0</v>
      </c>
      <c r="AK27" s="89" t="n">
        <f aca="false">IF(AN27=12,L27,0)</f>
        <v>0</v>
      </c>
      <c r="AL27" s="89" t="n">
        <f aca="false">IF(AN27=21,L27,0)</f>
        <v>0</v>
      </c>
      <c r="AN27" s="89" t="n">
        <v>21</v>
      </c>
      <c r="AO27" s="89" t="n">
        <f aca="false">H27*0</f>
        <v>0</v>
      </c>
      <c r="AP27" s="89" t="n">
        <f aca="false">H27*(1-0)</f>
        <v>0</v>
      </c>
      <c r="AQ27" s="88" t="s">
        <v>188</v>
      </c>
      <c r="AV27" s="89" t="n">
        <f aca="false">AW27+AX27</f>
        <v>0</v>
      </c>
      <c r="AW27" s="89" t="n">
        <f aca="false">G27*AO27</f>
        <v>0</v>
      </c>
      <c r="AX27" s="89" t="n">
        <f aca="false">G27*AP27</f>
        <v>0</v>
      </c>
      <c r="AY27" s="88" t="s">
        <v>3293</v>
      </c>
      <c r="AZ27" s="88" t="s">
        <v>4185</v>
      </c>
      <c r="BA27" s="170" t="s">
        <v>4186</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c r="BW27" s="89" t="str">
        <f aca="false">I27</f>
        <v>21</v>
      </c>
      <c r="BX27" s="10" t="s">
        <v>2994</v>
      </c>
    </row>
    <row r="28" customFormat="false" ht="24.05" hidden="false" customHeight="true" outlineLevel="0" collapsed="false">
      <c r="A28" s="189" t="s">
        <v>249</v>
      </c>
      <c r="B28" s="189" t="s">
        <v>139</v>
      </c>
      <c r="C28" s="189" t="s">
        <v>2966</v>
      </c>
      <c r="D28" s="190" t="s">
        <v>3098</v>
      </c>
      <c r="E28" s="190"/>
      <c r="F28" s="189" t="s">
        <v>1219</v>
      </c>
      <c r="G28" s="191" t="n">
        <f aca="false">'Stavební rozpočet'!G1829</f>
        <v>1</v>
      </c>
      <c r="H28" s="192" t="n">
        <f aca="false">'Stavební rozpočet'!H1829</f>
        <v>0</v>
      </c>
      <c r="I28" s="193" t="s">
        <v>192</v>
      </c>
      <c r="J28" s="192" t="n">
        <f aca="false">G28*AO28</f>
        <v>0</v>
      </c>
      <c r="K28" s="192" t="n">
        <f aca="false">G28*AP28</f>
        <v>0</v>
      </c>
      <c r="L28" s="192" t="n">
        <f aca="false">G28*H28</f>
        <v>0</v>
      </c>
      <c r="M28" s="192" t="n">
        <f aca="false">L28*(1+BW28/100)</f>
        <v>0</v>
      </c>
      <c r="N28" s="192" t="n">
        <f aca="false">'Stavební rozpočet'!N1829</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139</v>
      </c>
      <c r="AJ28" s="89" t="n">
        <f aca="false">IF(AN28=0,L28,0)</f>
        <v>0</v>
      </c>
      <c r="AK28" s="89" t="n">
        <f aca="false">IF(AN28=12,L28,0)</f>
        <v>0</v>
      </c>
      <c r="AL28" s="89" t="n">
        <f aca="false">IF(AN28=21,L28,0)</f>
        <v>0</v>
      </c>
      <c r="AN28" s="89" t="n">
        <v>21</v>
      </c>
      <c r="AO28" s="89" t="n">
        <f aca="false">H28*0.23305087</f>
        <v>0</v>
      </c>
      <c r="AP28" s="89" t="n">
        <f aca="false">H28*(1-0.23305087)</f>
        <v>0</v>
      </c>
      <c r="AQ28" s="88" t="s">
        <v>197</v>
      </c>
      <c r="AV28" s="89" t="n">
        <f aca="false">AW28+AX28</f>
        <v>0</v>
      </c>
      <c r="AW28" s="89" t="n">
        <f aca="false">G28*AO28</f>
        <v>0</v>
      </c>
      <c r="AX28" s="89" t="n">
        <f aca="false">G28*AP28</f>
        <v>0</v>
      </c>
      <c r="AY28" s="88" t="s">
        <v>3293</v>
      </c>
      <c r="AZ28" s="88" t="s">
        <v>4185</v>
      </c>
      <c r="BA28" s="170" t="s">
        <v>4186</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3098</v>
      </c>
    </row>
    <row r="29" customFormat="false" ht="15" hidden="false" customHeight="true" outlineLevel="0" collapsed="false">
      <c r="A29" s="189" t="s">
        <v>203</v>
      </c>
      <c r="B29" s="189" t="s">
        <v>139</v>
      </c>
      <c r="C29" s="189" t="s">
        <v>2868</v>
      </c>
      <c r="D29" s="190" t="s">
        <v>4205</v>
      </c>
      <c r="E29" s="190"/>
      <c r="F29" s="189" t="s">
        <v>1219</v>
      </c>
      <c r="G29" s="191" t="n">
        <f aca="false">'Stavební rozpočet'!G1830</f>
        <v>1</v>
      </c>
      <c r="H29" s="192" t="n">
        <f aca="false">'Stavební rozpočet'!H1830</f>
        <v>0</v>
      </c>
      <c r="I29" s="193" t="s">
        <v>192</v>
      </c>
      <c r="J29" s="192" t="n">
        <f aca="false">G29*AO29</f>
        <v>0</v>
      </c>
      <c r="K29" s="192" t="n">
        <f aca="false">G29*AP29</f>
        <v>0</v>
      </c>
      <c r="L29" s="192" t="n">
        <f aca="false">G29*H29</f>
        <v>0</v>
      </c>
      <c r="M29" s="192" t="n">
        <f aca="false">L29*(1+BW29/100)</f>
        <v>0</v>
      </c>
      <c r="N29" s="192" t="n">
        <f aca="false">'Stavební rozpočet'!N1830</f>
        <v>0</v>
      </c>
      <c r="O29" s="192" t="n">
        <f aca="false">G29*N29</f>
        <v>0</v>
      </c>
      <c r="P29" s="193"/>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139</v>
      </c>
      <c r="AJ29" s="89" t="n">
        <f aca="false">IF(AN29=0,L29,0)</f>
        <v>0</v>
      </c>
      <c r="AK29" s="89" t="n">
        <f aca="false">IF(AN29=12,L29,0)</f>
        <v>0</v>
      </c>
      <c r="AL29" s="89" t="n">
        <f aca="false">IF(AN29=21,L29,0)</f>
        <v>0</v>
      </c>
      <c r="AN29" s="89" t="n">
        <v>21</v>
      </c>
      <c r="AO29" s="89" t="n">
        <f aca="false">H29*0.158730135</f>
        <v>0</v>
      </c>
      <c r="AP29" s="89" t="n">
        <f aca="false">H29*(1-0.158730135)</f>
        <v>0</v>
      </c>
      <c r="AQ29" s="88" t="s">
        <v>197</v>
      </c>
      <c r="AV29" s="89" t="n">
        <f aca="false">AW29+AX29</f>
        <v>0</v>
      </c>
      <c r="AW29" s="89" t="n">
        <f aca="false">G29*AO29</f>
        <v>0</v>
      </c>
      <c r="AX29" s="89" t="n">
        <f aca="false">G29*AP29</f>
        <v>0</v>
      </c>
      <c r="AY29" s="88" t="s">
        <v>3293</v>
      </c>
      <c r="AZ29" s="88" t="s">
        <v>4185</v>
      </c>
      <c r="BA29" s="170" t="s">
        <v>4186</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c r="BW29" s="89" t="str">
        <f aca="false">I29</f>
        <v>21</v>
      </c>
      <c r="BX29" s="10" t="s">
        <v>4205</v>
      </c>
    </row>
    <row r="30" customFormat="false" ht="15" hidden="false" customHeight="true" outlineLevel="0" collapsed="false">
      <c r="A30" s="189" t="s">
        <v>217</v>
      </c>
      <c r="B30" s="189" t="s">
        <v>139</v>
      </c>
      <c r="C30" s="189" t="s">
        <v>4207</v>
      </c>
      <c r="D30" s="190" t="s">
        <v>4208</v>
      </c>
      <c r="E30" s="190"/>
      <c r="F30" s="189" t="s">
        <v>237</v>
      </c>
      <c r="G30" s="191" t="n">
        <f aca="false">'Stavební rozpočet'!G1831</f>
        <v>171</v>
      </c>
      <c r="H30" s="192" t="n">
        <f aca="false">'Stavební rozpočet'!H1831</f>
        <v>0</v>
      </c>
      <c r="I30" s="193" t="s">
        <v>192</v>
      </c>
      <c r="J30" s="192" t="n">
        <f aca="false">G30*AO30</f>
        <v>0</v>
      </c>
      <c r="K30" s="192" t="n">
        <f aca="false">G30*AP30</f>
        <v>0</v>
      </c>
      <c r="L30" s="192" t="n">
        <f aca="false">G30*H30</f>
        <v>0</v>
      </c>
      <c r="M30" s="192" t="n">
        <f aca="false">L30*(1+BW30/100)</f>
        <v>0</v>
      </c>
      <c r="N30" s="192" t="n">
        <f aca="false">'Stavební rozpočet'!N1831</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139</v>
      </c>
      <c r="AJ30" s="89" t="n">
        <f aca="false">IF(AN30=0,L30,0)</f>
        <v>0</v>
      </c>
      <c r="AK30" s="89" t="n">
        <f aca="false">IF(AN30=12,L30,0)</f>
        <v>0</v>
      </c>
      <c r="AL30" s="89" t="n">
        <f aca="false">IF(AN30=21,L30,0)</f>
        <v>0</v>
      </c>
      <c r="AN30" s="89" t="n">
        <v>21</v>
      </c>
      <c r="AO30" s="89" t="n">
        <f aca="false">H30*0</f>
        <v>0</v>
      </c>
      <c r="AP30" s="89" t="n">
        <f aca="false">H30*(1-0)</f>
        <v>0</v>
      </c>
      <c r="AQ30" s="88" t="s">
        <v>197</v>
      </c>
      <c r="AV30" s="89" t="n">
        <f aca="false">AW30+AX30</f>
        <v>0</v>
      </c>
      <c r="AW30" s="89" t="n">
        <f aca="false">G30*AO30</f>
        <v>0</v>
      </c>
      <c r="AX30" s="89" t="n">
        <f aca="false">G30*AP30</f>
        <v>0</v>
      </c>
      <c r="AY30" s="88" t="s">
        <v>3293</v>
      </c>
      <c r="AZ30" s="88" t="s">
        <v>4185</v>
      </c>
      <c r="BA30" s="170" t="s">
        <v>4186</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4208</v>
      </c>
    </row>
    <row r="31" customFormat="false" ht="24.05" hidden="false" customHeight="true" outlineLevel="0" collapsed="false">
      <c r="A31" s="194" t="s">
        <v>257</v>
      </c>
      <c r="B31" s="194" t="s">
        <v>139</v>
      </c>
      <c r="C31" s="194" t="s">
        <v>4210</v>
      </c>
      <c r="D31" s="195" t="s">
        <v>4211</v>
      </c>
      <c r="E31" s="195"/>
      <c r="F31" s="194" t="s">
        <v>237</v>
      </c>
      <c r="G31" s="196" t="n">
        <f aca="false">'Stavební rozpočet'!G1832</f>
        <v>179.55</v>
      </c>
      <c r="H31" s="197" t="n">
        <f aca="false">'Stavební rozpočet'!H1832</f>
        <v>0</v>
      </c>
      <c r="I31" s="198" t="s">
        <v>192</v>
      </c>
      <c r="J31" s="197" t="n">
        <f aca="false">G31*AO31</f>
        <v>0</v>
      </c>
      <c r="K31" s="197" t="n">
        <f aca="false">G31*AP31</f>
        <v>0</v>
      </c>
      <c r="L31" s="197" t="n">
        <f aca="false">G31*H31</f>
        <v>0</v>
      </c>
      <c r="M31" s="197" t="n">
        <f aca="false">L31*(1+BW31/100)</f>
        <v>0</v>
      </c>
      <c r="N31" s="197" t="n">
        <f aca="false">'Stavební rozpočet'!N1832</f>
        <v>0</v>
      </c>
      <c r="O31" s="197" t="n">
        <f aca="false">G31*N31</f>
        <v>0</v>
      </c>
      <c r="P31" s="198"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139</v>
      </c>
      <c r="AJ31" s="199" t="n">
        <f aca="false">IF(AN31=0,L31,0)</f>
        <v>0</v>
      </c>
      <c r="AK31" s="199" t="n">
        <f aca="false">IF(AN31=12,L31,0)</f>
        <v>0</v>
      </c>
      <c r="AL31" s="199" t="n">
        <f aca="false">IF(AN31=21,L31,0)</f>
        <v>0</v>
      </c>
      <c r="AN31" s="89" t="n">
        <v>21</v>
      </c>
      <c r="AO31" s="89" t="n">
        <f aca="false">H31*1</f>
        <v>0</v>
      </c>
      <c r="AP31" s="89" t="n">
        <f aca="false">H31*(1-1)</f>
        <v>0</v>
      </c>
      <c r="AQ31" s="200" t="s">
        <v>188</v>
      </c>
      <c r="AV31" s="89" t="n">
        <f aca="false">AW31+AX31</f>
        <v>0</v>
      </c>
      <c r="AW31" s="89" t="n">
        <f aca="false">G31*AO31</f>
        <v>0</v>
      </c>
      <c r="AX31" s="89" t="n">
        <f aca="false">G31*AP31</f>
        <v>0</v>
      </c>
      <c r="AY31" s="88" t="s">
        <v>3293</v>
      </c>
      <c r="AZ31" s="88" t="s">
        <v>4185</v>
      </c>
      <c r="BA31" s="170" t="s">
        <v>4186</v>
      </c>
      <c r="BC31" s="89" t="n">
        <f aca="false">AW31+AX31</f>
        <v>0</v>
      </c>
      <c r="BD31" s="89" t="n">
        <f aca="false">H31/(100-BE31)*100</f>
        <v>0</v>
      </c>
      <c r="BE31" s="89" t="n">
        <v>0</v>
      </c>
      <c r="BF31" s="89" t="n">
        <f aca="false">O31</f>
        <v>0</v>
      </c>
      <c r="BH31" s="199" t="n">
        <f aca="false">G31*AO31</f>
        <v>0</v>
      </c>
      <c r="BI31" s="199" t="n">
        <f aca="false">G31*AP31</f>
        <v>0</v>
      </c>
      <c r="BJ31" s="199" t="n">
        <f aca="false">G31*H31</f>
        <v>0</v>
      </c>
      <c r="BK31" s="199"/>
      <c r="BL31" s="89"/>
      <c r="BW31" s="89" t="str">
        <f aca="false">I31</f>
        <v>21</v>
      </c>
      <c r="BX31" s="201" t="s">
        <v>4211</v>
      </c>
    </row>
    <row r="32" customFormat="false" ht="15" hidden="false" customHeight="true" outlineLevel="0" collapsed="false">
      <c r="A32" s="189" t="s">
        <v>261</v>
      </c>
      <c r="B32" s="189" t="s">
        <v>139</v>
      </c>
      <c r="C32" s="189" t="s">
        <v>4213</v>
      </c>
      <c r="D32" s="190" t="s">
        <v>4214</v>
      </c>
      <c r="E32" s="190"/>
      <c r="F32" s="189" t="s">
        <v>1219</v>
      </c>
      <c r="G32" s="191" t="n">
        <f aca="false">'Stavební rozpočet'!G1833</f>
        <v>1</v>
      </c>
      <c r="H32" s="192" t="n">
        <f aca="false">'Stavební rozpočet'!H1833</f>
        <v>0</v>
      </c>
      <c r="I32" s="193" t="s">
        <v>192</v>
      </c>
      <c r="J32" s="192" t="n">
        <f aca="false">G32*AO32</f>
        <v>0</v>
      </c>
      <c r="K32" s="192" t="n">
        <f aca="false">G32*AP32</f>
        <v>0</v>
      </c>
      <c r="L32" s="192" t="n">
        <f aca="false">G32*H32</f>
        <v>0</v>
      </c>
      <c r="M32" s="192" t="n">
        <f aca="false">L32*(1+BW32/100)</f>
        <v>0</v>
      </c>
      <c r="N32" s="192" t="n">
        <f aca="false">'Stavební rozpočet'!N1833</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139</v>
      </c>
      <c r="AJ32" s="89" t="n">
        <f aca="false">IF(AN32=0,L32,0)</f>
        <v>0</v>
      </c>
      <c r="AK32" s="89" t="n">
        <f aca="false">IF(AN32=12,L32,0)</f>
        <v>0</v>
      </c>
      <c r="AL32" s="89" t="n">
        <f aca="false">IF(AN32=21,L32,0)</f>
        <v>0</v>
      </c>
      <c r="AN32" s="89" t="n">
        <v>21</v>
      </c>
      <c r="AO32" s="89" t="n">
        <f aca="false">H32*0.593496669</f>
        <v>0</v>
      </c>
      <c r="AP32" s="89" t="n">
        <f aca="false">H32*(1-0.593496669)</f>
        <v>0</v>
      </c>
      <c r="AQ32" s="88" t="s">
        <v>197</v>
      </c>
      <c r="AV32" s="89" t="n">
        <f aca="false">AW32+AX32</f>
        <v>0</v>
      </c>
      <c r="AW32" s="89" t="n">
        <f aca="false">G32*AO32</f>
        <v>0</v>
      </c>
      <c r="AX32" s="89" t="n">
        <f aca="false">G32*AP32</f>
        <v>0</v>
      </c>
      <c r="AY32" s="88" t="s">
        <v>3293</v>
      </c>
      <c r="AZ32" s="88" t="s">
        <v>4185</v>
      </c>
      <c r="BA32" s="170" t="s">
        <v>4186</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c r="BW32" s="89" t="str">
        <f aca="false">I32</f>
        <v>21</v>
      </c>
      <c r="BX32" s="10" t="s">
        <v>4214</v>
      </c>
    </row>
    <row r="33" customFormat="false" ht="23.85" hidden="false" customHeight="true" outlineLevel="0" collapsed="false">
      <c r="A33" s="189" t="s">
        <v>264</v>
      </c>
      <c r="B33" s="189" t="s">
        <v>139</v>
      </c>
      <c r="C33" s="189" t="s">
        <v>4216</v>
      </c>
      <c r="D33" s="190" t="s">
        <v>4217</v>
      </c>
      <c r="E33" s="190"/>
      <c r="F33" s="189" t="s">
        <v>237</v>
      </c>
      <c r="G33" s="191" t="n">
        <f aca="false">'Stavební rozpočet'!G1834</f>
        <v>80</v>
      </c>
      <c r="H33" s="192" t="n">
        <f aca="false">'Stavební rozpočet'!H1834</f>
        <v>0</v>
      </c>
      <c r="I33" s="193" t="s">
        <v>192</v>
      </c>
      <c r="J33" s="192" t="n">
        <f aca="false">G33*AO33</f>
        <v>0</v>
      </c>
      <c r="K33" s="192" t="n">
        <f aca="false">G33*AP33</f>
        <v>0</v>
      </c>
      <c r="L33" s="192" t="n">
        <f aca="false">G33*H33</f>
        <v>0</v>
      </c>
      <c r="M33" s="192" t="n">
        <f aca="false">L33*(1+BW33/100)</f>
        <v>0</v>
      </c>
      <c r="N33" s="192" t="n">
        <f aca="false">'Stavební rozpočet'!N1834</f>
        <v>0.00021</v>
      </c>
      <c r="O33" s="192" t="n">
        <f aca="false">G33*N33</f>
        <v>0.0168</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139</v>
      </c>
      <c r="AJ33" s="89" t="n">
        <f aca="false">IF(AN33=0,L33,0)</f>
        <v>0</v>
      </c>
      <c r="AK33" s="89" t="n">
        <f aca="false">IF(AN33=12,L33,0)</f>
        <v>0</v>
      </c>
      <c r="AL33" s="89" t="n">
        <f aca="false">IF(AN33=21,L33,0)</f>
        <v>0</v>
      </c>
      <c r="AN33" s="89" t="n">
        <v>21</v>
      </c>
      <c r="AO33" s="89" t="n">
        <f aca="false">H33*0.344307785</f>
        <v>0</v>
      </c>
      <c r="AP33" s="89" t="n">
        <f aca="false">H33*(1-0.344307785)</f>
        <v>0</v>
      </c>
      <c r="AQ33" s="88" t="s">
        <v>197</v>
      </c>
      <c r="AV33" s="89" t="n">
        <f aca="false">AW33+AX33</f>
        <v>0</v>
      </c>
      <c r="AW33" s="89" t="n">
        <f aca="false">G33*AO33</f>
        <v>0</v>
      </c>
      <c r="AX33" s="89" t="n">
        <f aca="false">G33*AP33</f>
        <v>0</v>
      </c>
      <c r="AY33" s="88" t="s">
        <v>3293</v>
      </c>
      <c r="AZ33" s="88" t="s">
        <v>4185</v>
      </c>
      <c r="BA33" s="170" t="s">
        <v>4186</v>
      </c>
      <c r="BC33" s="89" t="n">
        <f aca="false">AW33+AX33</f>
        <v>0</v>
      </c>
      <c r="BD33" s="89" t="n">
        <f aca="false">H33/(100-BE33)*100</f>
        <v>0</v>
      </c>
      <c r="BE33" s="89" t="n">
        <v>0</v>
      </c>
      <c r="BF33" s="89" t="n">
        <f aca="false">O33</f>
        <v>0.0168</v>
      </c>
      <c r="BH33" s="89" t="n">
        <f aca="false">G33*AO33</f>
        <v>0</v>
      </c>
      <c r="BI33" s="89" t="n">
        <f aca="false">G33*AP33</f>
        <v>0</v>
      </c>
      <c r="BJ33" s="89" t="n">
        <f aca="false">G33*H33</f>
        <v>0</v>
      </c>
      <c r="BK33" s="89"/>
      <c r="BL33" s="89"/>
      <c r="BW33" s="89" t="str">
        <f aca="false">I33</f>
        <v>21</v>
      </c>
      <c r="BX33" s="10" t="s">
        <v>4217</v>
      </c>
    </row>
    <row r="34" customFormat="false" ht="15" hidden="false" customHeight="true" outlineLevel="0" collapsed="false">
      <c r="A34" s="189" t="s">
        <v>192</v>
      </c>
      <c r="B34" s="189" t="s">
        <v>139</v>
      </c>
      <c r="C34" s="189" t="s">
        <v>3043</v>
      </c>
      <c r="D34" s="190" t="s">
        <v>4219</v>
      </c>
      <c r="E34" s="190"/>
      <c r="F34" s="189" t="s">
        <v>237</v>
      </c>
      <c r="G34" s="191" t="n">
        <f aca="false">'Stavební rozpočet'!G1835</f>
        <v>465</v>
      </c>
      <c r="H34" s="192" t="n">
        <f aca="false">'Stavební rozpočet'!H1835</f>
        <v>0</v>
      </c>
      <c r="I34" s="193" t="s">
        <v>192</v>
      </c>
      <c r="J34" s="192" t="n">
        <f aca="false">G34*AO34</f>
        <v>0</v>
      </c>
      <c r="K34" s="192" t="n">
        <f aca="false">G34*AP34</f>
        <v>0</v>
      </c>
      <c r="L34" s="192" t="n">
        <f aca="false">G34*H34</f>
        <v>0</v>
      </c>
      <c r="M34" s="192" t="n">
        <f aca="false">L34*(1+BW34/100)</f>
        <v>0</v>
      </c>
      <c r="N34" s="192" t="n">
        <f aca="false">'Stavební rozpočet'!N1835</f>
        <v>0.00099</v>
      </c>
      <c r="O34" s="192" t="n">
        <f aca="false">G34*N34</f>
        <v>0.46035</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139</v>
      </c>
      <c r="AJ34" s="89" t="n">
        <f aca="false">IF(AN34=0,L34,0)</f>
        <v>0</v>
      </c>
      <c r="AK34" s="89" t="n">
        <f aca="false">IF(AN34=12,L34,0)</f>
        <v>0</v>
      </c>
      <c r="AL34" s="89" t="n">
        <f aca="false">IF(AN34=21,L34,0)</f>
        <v>0</v>
      </c>
      <c r="AN34" s="89" t="n">
        <v>21</v>
      </c>
      <c r="AO34" s="89" t="n">
        <f aca="false">H34*0.342113807</f>
        <v>0</v>
      </c>
      <c r="AP34" s="89" t="n">
        <f aca="false">H34*(1-0.342113807)</f>
        <v>0</v>
      </c>
      <c r="AQ34" s="88" t="s">
        <v>197</v>
      </c>
      <c r="AV34" s="89" t="n">
        <f aca="false">AW34+AX34</f>
        <v>0</v>
      </c>
      <c r="AW34" s="89" t="n">
        <f aca="false">G34*AO34</f>
        <v>0</v>
      </c>
      <c r="AX34" s="89" t="n">
        <f aca="false">G34*AP34</f>
        <v>0</v>
      </c>
      <c r="AY34" s="88" t="s">
        <v>3293</v>
      </c>
      <c r="AZ34" s="88" t="s">
        <v>4185</v>
      </c>
      <c r="BA34" s="170" t="s">
        <v>4186</v>
      </c>
      <c r="BC34" s="89" t="n">
        <f aca="false">AW34+AX34</f>
        <v>0</v>
      </c>
      <c r="BD34" s="89" t="n">
        <f aca="false">H34/(100-BE34)*100</f>
        <v>0</v>
      </c>
      <c r="BE34" s="89" t="n">
        <v>0</v>
      </c>
      <c r="BF34" s="89" t="n">
        <f aca="false">O34</f>
        <v>0.46035</v>
      </c>
      <c r="BH34" s="89" t="n">
        <f aca="false">G34*AO34</f>
        <v>0</v>
      </c>
      <c r="BI34" s="89" t="n">
        <f aca="false">G34*AP34</f>
        <v>0</v>
      </c>
      <c r="BJ34" s="89" t="n">
        <f aca="false">G34*H34</f>
        <v>0</v>
      </c>
      <c r="BK34" s="89"/>
      <c r="BL34" s="89"/>
      <c r="BW34" s="89" t="str">
        <f aca="false">I34</f>
        <v>21</v>
      </c>
      <c r="BX34" s="10" t="s">
        <v>4219</v>
      </c>
    </row>
    <row r="35" customFormat="false" ht="15" hidden="false" customHeight="true" outlineLevel="0" collapsed="false">
      <c r="A35" s="189" t="s">
        <v>226</v>
      </c>
      <c r="B35" s="189" t="s">
        <v>139</v>
      </c>
      <c r="C35" s="189" t="s">
        <v>4221</v>
      </c>
      <c r="D35" s="190" t="s">
        <v>4222</v>
      </c>
      <c r="E35" s="190"/>
      <c r="F35" s="189" t="s">
        <v>237</v>
      </c>
      <c r="G35" s="191" t="n">
        <f aca="false">'Stavební rozpočet'!G1836</f>
        <v>154</v>
      </c>
      <c r="H35" s="192" t="n">
        <f aca="false">'Stavební rozpočet'!H1836</f>
        <v>0</v>
      </c>
      <c r="I35" s="193" t="s">
        <v>192</v>
      </c>
      <c r="J35" s="192" t="n">
        <f aca="false">G35*AO35</f>
        <v>0</v>
      </c>
      <c r="K35" s="192" t="n">
        <f aca="false">G35*AP35</f>
        <v>0</v>
      </c>
      <c r="L35" s="192" t="n">
        <f aca="false">G35*H35</f>
        <v>0</v>
      </c>
      <c r="M35" s="192" t="n">
        <f aca="false">L35*(1+BW35/100)</f>
        <v>0</v>
      </c>
      <c r="N35" s="192" t="n">
        <f aca="false">'Stavební rozpočet'!N1836</f>
        <v>0</v>
      </c>
      <c r="O35" s="192" t="n">
        <f aca="false">G35*N35</f>
        <v>0</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139</v>
      </c>
      <c r="AJ35" s="89" t="n">
        <f aca="false">IF(AN35=0,L35,0)</f>
        <v>0</v>
      </c>
      <c r="AK35" s="89" t="n">
        <f aca="false">IF(AN35=12,L35,0)</f>
        <v>0</v>
      </c>
      <c r="AL35" s="89" t="n">
        <f aca="false">IF(AN35=21,L35,0)</f>
        <v>0</v>
      </c>
      <c r="AN35" s="89" t="n">
        <v>21</v>
      </c>
      <c r="AO35" s="89" t="n">
        <f aca="false">H35*0.06001939</f>
        <v>0</v>
      </c>
      <c r="AP35" s="89" t="n">
        <f aca="false">H35*(1-0.06001939)</f>
        <v>0</v>
      </c>
      <c r="AQ35" s="88" t="s">
        <v>197</v>
      </c>
      <c r="AV35" s="89" t="n">
        <f aca="false">AW35+AX35</f>
        <v>0</v>
      </c>
      <c r="AW35" s="89" t="n">
        <f aca="false">G35*AO35</f>
        <v>0</v>
      </c>
      <c r="AX35" s="89" t="n">
        <f aca="false">G35*AP35</f>
        <v>0</v>
      </c>
      <c r="AY35" s="88" t="s">
        <v>3293</v>
      </c>
      <c r="AZ35" s="88" t="s">
        <v>4185</v>
      </c>
      <c r="BA35" s="170" t="s">
        <v>4186</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c r="BW35" s="89" t="str">
        <f aca="false">I35</f>
        <v>21</v>
      </c>
      <c r="BX35" s="10" t="s">
        <v>4222</v>
      </c>
    </row>
    <row r="36" customFormat="false" ht="24.05" hidden="false" customHeight="true" outlineLevel="0" collapsed="false">
      <c r="A36" s="194" t="s">
        <v>271</v>
      </c>
      <c r="B36" s="194" t="s">
        <v>139</v>
      </c>
      <c r="C36" s="194" t="s">
        <v>4224</v>
      </c>
      <c r="D36" s="195" t="s">
        <v>4225</v>
      </c>
      <c r="E36" s="195"/>
      <c r="F36" s="194" t="s">
        <v>237</v>
      </c>
      <c r="G36" s="196" t="n">
        <f aca="false">'Stavební rozpočet'!G1837</f>
        <v>29.4</v>
      </c>
      <c r="H36" s="197" t="n">
        <f aca="false">'Stavební rozpočet'!H1837</f>
        <v>0</v>
      </c>
      <c r="I36" s="198" t="s">
        <v>192</v>
      </c>
      <c r="J36" s="197" t="n">
        <f aca="false">G36*AO36</f>
        <v>0</v>
      </c>
      <c r="K36" s="197" t="n">
        <f aca="false">G36*AP36</f>
        <v>0</v>
      </c>
      <c r="L36" s="197" t="n">
        <f aca="false">G36*H36</f>
        <v>0</v>
      </c>
      <c r="M36" s="197" t="n">
        <f aca="false">L36*(1+BW36/100)</f>
        <v>0</v>
      </c>
      <c r="N36" s="197" t="n">
        <f aca="false">'Stavební rozpočet'!N1837</f>
        <v>0.00069</v>
      </c>
      <c r="O36" s="197" t="n">
        <f aca="false">G36*N36</f>
        <v>0.020286</v>
      </c>
      <c r="P36" s="198"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139</v>
      </c>
      <c r="AJ36" s="199" t="n">
        <f aca="false">IF(AN36=0,L36,0)</f>
        <v>0</v>
      </c>
      <c r="AK36" s="199" t="n">
        <f aca="false">IF(AN36=12,L36,0)</f>
        <v>0</v>
      </c>
      <c r="AL36" s="199" t="n">
        <f aca="false">IF(AN36=21,L36,0)</f>
        <v>0</v>
      </c>
      <c r="AN36" s="89" t="n">
        <v>21</v>
      </c>
      <c r="AO36" s="89" t="n">
        <f aca="false">H36*1</f>
        <v>0</v>
      </c>
      <c r="AP36" s="89" t="n">
        <f aca="false">H36*(1-1)</f>
        <v>0</v>
      </c>
      <c r="AQ36" s="200" t="s">
        <v>188</v>
      </c>
      <c r="AV36" s="89" t="n">
        <f aca="false">AW36+AX36</f>
        <v>0</v>
      </c>
      <c r="AW36" s="89" t="n">
        <f aca="false">G36*AO36</f>
        <v>0</v>
      </c>
      <c r="AX36" s="89" t="n">
        <f aca="false">G36*AP36</f>
        <v>0</v>
      </c>
      <c r="AY36" s="88" t="s">
        <v>3293</v>
      </c>
      <c r="AZ36" s="88" t="s">
        <v>4185</v>
      </c>
      <c r="BA36" s="170" t="s">
        <v>4186</v>
      </c>
      <c r="BC36" s="89" t="n">
        <f aca="false">AW36+AX36</f>
        <v>0</v>
      </c>
      <c r="BD36" s="89" t="n">
        <f aca="false">H36/(100-BE36)*100</f>
        <v>0</v>
      </c>
      <c r="BE36" s="89" t="n">
        <v>0</v>
      </c>
      <c r="BF36" s="89" t="n">
        <f aca="false">O36</f>
        <v>0.020286</v>
      </c>
      <c r="BH36" s="199" t="n">
        <f aca="false">G36*AO36</f>
        <v>0</v>
      </c>
      <c r="BI36" s="199" t="n">
        <f aca="false">G36*AP36</f>
        <v>0</v>
      </c>
      <c r="BJ36" s="199" t="n">
        <f aca="false">G36*H36</f>
        <v>0</v>
      </c>
      <c r="BK36" s="199"/>
      <c r="BL36" s="89"/>
      <c r="BW36" s="89" t="str">
        <f aca="false">I36</f>
        <v>21</v>
      </c>
      <c r="BX36" s="201" t="s">
        <v>4225</v>
      </c>
    </row>
    <row r="37" customFormat="false" ht="24.05" hidden="false" customHeight="true" outlineLevel="0" collapsed="false">
      <c r="A37" s="194" t="s">
        <v>276</v>
      </c>
      <c r="B37" s="194" t="s">
        <v>139</v>
      </c>
      <c r="C37" s="194" t="s">
        <v>4227</v>
      </c>
      <c r="D37" s="195" t="s">
        <v>4228</v>
      </c>
      <c r="E37" s="195"/>
      <c r="F37" s="194" t="s">
        <v>237</v>
      </c>
      <c r="G37" s="196" t="n">
        <f aca="false">'Stavební rozpočet'!G1838</f>
        <v>48.3</v>
      </c>
      <c r="H37" s="197" t="n">
        <f aca="false">'Stavební rozpočet'!H1838</f>
        <v>0</v>
      </c>
      <c r="I37" s="198" t="s">
        <v>192</v>
      </c>
      <c r="J37" s="197" t="n">
        <f aca="false">G37*AO37</f>
        <v>0</v>
      </c>
      <c r="K37" s="197" t="n">
        <f aca="false">G37*AP37</f>
        <v>0</v>
      </c>
      <c r="L37" s="197" t="n">
        <f aca="false">G37*H37</f>
        <v>0</v>
      </c>
      <c r="M37" s="197" t="n">
        <f aca="false">L37*(1+BW37/100)</f>
        <v>0</v>
      </c>
      <c r="N37" s="197" t="n">
        <f aca="false">'Stavební rozpočet'!N1838</f>
        <v>0.00037</v>
      </c>
      <c r="O37" s="197" t="n">
        <f aca="false">G37*N37</f>
        <v>0.017871</v>
      </c>
      <c r="P37" s="198"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139</v>
      </c>
      <c r="AJ37" s="199" t="n">
        <f aca="false">IF(AN37=0,L37,0)</f>
        <v>0</v>
      </c>
      <c r="AK37" s="199" t="n">
        <f aca="false">IF(AN37=12,L37,0)</f>
        <v>0</v>
      </c>
      <c r="AL37" s="199" t="n">
        <f aca="false">IF(AN37=21,L37,0)</f>
        <v>0</v>
      </c>
      <c r="AN37" s="89" t="n">
        <v>21</v>
      </c>
      <c r="AO37" s="89" t="n">
        <f aca="false">H37*1</f>
        <v>0</v>
      </c>
      <c r="AP37" s="89" t="n">
        <f aca="false">H37*(1-1)</f>
        <v>0</v>
      </c>
      <c r="AQ37" s="200" t="s">
        <v>188</v>
      </c>
      <c r="AV37" s="89" t="n">
        <f aca="false">AW37+AX37</f>
        <v>0</v>
      </c>
      <c r="AW37" s="89" t="n">
        <f aca="false">G37*AO37</f>
        <v>0</v>
      </c>
      <c r="AX37" s="89" t="n">
        <f aca="false">G37*AP37</f>
        <v>0</v>
      </c>
      <c r="AY37" s="88" t="s">
        <v>3293</v>
      </c>
      <c r="AZ37" s="88" t="s">
        <v>4185</v>
      </c>
      <c r="BA37" s="170" t="s">
        <v>4186</v>
      </c>
      <c r="BC37" s="89" t="n">
        <f aca="false">AW37+AX37</f>
        <v>0</v>
      </c>
      <c r="BD37" s="89" t="n">
        <f aca="false">H37/(100-BE37)*100</f>
        <v>0</v>
      </c>
      <c r="BE37" s="89" t="n">
        <v>0</v>
      </c>
      <c r="BF37" s="89" t="n">
        <f aca="false">O37</f>
        <v>0.017871</v>
      </c>
      <c r="BH37" s="199" t="n">
        <f aca="false">G37*AO37</f>
        <v>0</v>
      </c>
      <c r="BI37" s="199" t="n">
        <f aca="false">G37*AP37</f>
        <v>0</v>
      </c>
      <c r="BJ37" s="199" t="n">
        <f aca="false">G37*H37</f>
        <v>0</v>
      </c>
      <c r="BK37" s="199"/>
      <c r="BL37" s="89"/>
      <c r="BW37" s="89" t="str">
        <f aca="false">I37</f>
        <v>21</v>
      </c>
      <c r="BX37" s="201" t="s">
        <v>4228</v>
      </c>
    </row>
    <row r="38" customFormat="false" ht="24.05" hidden="false" customHeight="true" outlineLevel="0" collapsed="false">
      <c r="A38" s="194" t="s">
        <v>281</v>
      </c>
      <c r="B38" s="194" t="s">
        <v>139</v>
      </c>
      <c r="C38" s="194" t="s">
        <v>4230</v>
      </c>
      <c r="D38" s="195" t="s">
        <v>4231</v>
      </c>
      <c r="E38" s="195"/>
      <c r="F38" s="194" t="s">
        <v>237</v>
      </c>
      <c r="G38" s="196" t="n">
        <f aca="false">'Stavební rozpočet'!G1839</f>
        <v>84</v>
      </c>
      <c r="H38" s="197" t="n">
        <f aca="false">'Stavební rozpočet'!H1839</f>
        <v>0</v>
      </c>
      <c r="I38" s="198" t="s">
        <v>192</v>
      </c>
      <c r="J38" s="197" t="n">
        <f aca="false">G38*AO38</f>
        <v>0</v>
      </c>
      <c r="K38" s="197" t="n">
        <f aca="false">G38*AP38</f>
        <v>0</v>
      </c>
      <c r="L38" s="197" t="n">
        <f aca="false">G38*H38</f>
        <v>0</v>
      </c>
      <c r="M38" s="197" t="n">
        <f aca="false">L38*(1+BW38/100)</f>
        <v>0</v>
      </c>
      <c r="N38" s="197" t="n">
        <f aca="false">'Stavební rozpočet'!N1839</f>
        <v>0.00019</v>
      </c>
      <c r="O38" s="197" t="n">
        <f aca="false">G38*N38</f>
        <v>0.01596</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139</v>
      </c>
      <c r="AJ38" s="199" t="n">
        <f aca="false">IF(AN38=0,L38,0)</f>
        <v>0</v>
      </c>
      <c r="AK38" s="199" t="n">
        <f aca="false">IF(AN38=12,L38,0)</f>
        <v>0</v>
      </c>
      <c r="AL38" s="199" t="n">
        <f aca="false">IF(AN38=21,L38,0)</f>
        <v>0</v>
      </c>
      <c r="AN38" s="89" t="n">
        <v>21</v>
      </c>
      <c r="AO38" s="89" t="n">
        <f aca="false">H38*1</f>
        <v>0</v>
      </c>
      <c r="AP38" s="89" t="n">
        <f aca="false">H38*(1-1)</f>
        <v>0</v>
      </c>
      <c r="AQ38" s="200" t="s">
        <v>188</v>
      </c>
      <c r="AV38" s="89" t="n">
        <f aca="false">AW38+AX38</f>
        <v>0</v>
      </c>
      <c r="AW38" s="89" t="n">
        <f aca="false">G38*AO38</f>
        <v>0</v>
      </c>
      <c r="AX38" s="89" t="n">
        <f aca="false">G38*AP38</f>
        <v>0</v>
      </c>
      <c r="AY38" s="88" t="s">
        <v>3293</v>
      </c>
      <c r="AZ38" s="88" t="s">
        <v>4185</v>
      </c>
      <c r="BA38" s="170" t="s">
        <v>4186</v>
      </c>
      <c r="BC38" s="89" t="n">
        <f aca="false">AW38+AX38</f>
        <v>0</v>
      </c>
      <c r="BD38" s="89" t="n">
        <f aca="false">H38/(100-BE38)*100</f>
        <v>0</v>
      </c>
      <c r="BE38" s="89" t="n">
        <v>0</v>
      </c>
      <c r="BF38" s="89" t="n">
        <f aca="false">O38</f>
        <v>0.01596</v>
      </c>
      <c r="BH38" s="199" t="n">
        <f aca="false">G38*AO38</f>
        <v>0</v>
      </c>
      <c r="BI38" s="199" t="n">
        <f aca="false">G38*AP38</f>
        <v>0</v>
      </c>
      <c r="BJ38" s="199" t="n">
        <f aca="false">G38*H38</f>
        <v>0</v>
      </c>
      <c r="BK38" s="199"/>
      <c r="BL38" s="89"/>
      <c r="BW38" s="89" t="str">
        <f aca="false">I38</f>
        <v>21</v>
      </c>
      <c r="BX38" s="201" t="s">
        <v>4231</v>
      </c>
    </row>
    <row r="39" customFormat="false" ht="24.05" hidden="false" customHeight="true" outlineLevel="0" collapsed="false">
      <c r="A39" s="189" t="s">
        <v>284</v>
      </c>
      <c r="B39" s="189" t="s">
        <v>139</v>
      </c>
      <c r="C39" s="189" t="s">
        <v>4233</v>
      </c>
      <c r="D39" s="190" t="s">
        <v>4234</v>
      </c>
      <c r="E39" s="190"/>
      <c r="F39" s="189" t="s">
        <v>237</v>
      </c>
      <c r="G39" s="191" t="n">
        <f aca="false">'Stavební rozpočet'!G1840</f>
        <v>160</v>
      </c>
      <c r="H39" s="192" t="n">
        <f aca="false">'Stavební rozpočet'!H1840</f>
        <v>0</v>
      </c>
      <c r="I39" s="193" t="s">
        <v>192</v>
      </c>
      <c r="J39" s="192" t="n">
        <f aca="false">G39*AO39</f>
        <v>0</v>
      </c>
      <c r="K39" s="192" t="n">
        <f aca="false">G39*AP39</f>
        <v>0</v>
      </c>
      <c r="L39" s="192" t="n">
        <f aca="false">G39*H39</f>
        <v>0</v>
      </c>
      <c r="M39" s="192" t="n">
        <f aca="false">L39*(1+BW39/100)</f>
        <v>0</v>
      </c>
      <c r="N39" s="192" t="n">
        <f aca="false">'Stavební rozpočet'!N1840</f>
        <v>0.00321</v>
      </c>
      <c r="O39" s="192" t="n">
        <f aca="false">G39*N39</f>
        <v>0.5136</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139</v>
      </c>
      <c r="AJ39" s="89" t="n">
        <f aca="false">IF(AN39=0,L39,0)</f>
        <v>0</v>
      </c>
      <c r="AK39" s="89" t="n">
        <f aca="false">IF(AN39=12,L39,0)</f>
        <v>0</v>
      </c>
      <c r="AL39" s="89" t="n">
        <f aca="false">IF(AN39=21,L39,0)</f>
        <v>0</v>
      </c>
      <c r="AN39" s="89" t="n">
        <v>21</v>
      </c>
      <c r="AO39" s="89" t="n">
        <f aca="false">H39*0.90037284</f>
        <v>0</v>
      </c>
      <c r="AP39" s="89" t="n">
        <f aca="false">H39*(1-0.90037284)</f>
        <v>0</v>
      </c>
      <c r="AQ39" s="88" t="s">
        <v>197</v>
      </c>
      <c r="AV39" s="89" t="n">
        <f aca="false">AW39+AX39</f>
        <v>0</v>
      </c>
      <c r="AW39" s="89" t="n">
        <f aca="false">G39*AO39</f>
        <v>0</v>
      </c>
      <c r="AX39" s="89" t="n">
        <f aca="false">G39*AP39</f>
        <v>0</v>
      </c>
      <c r="AY39" s="88" t="s">
        <v>3293</v>
      </c>
      <c r="AZ39" s="88" t="s">
        <v>4185</v>
      </c>
      <c r="BA39" s="170" t="s">
        <v>4186</v>
      </c>
      <c r="BC39" s="89" t="n">
        <f aca="false">AW39+AX39</f>
        <v>0</v>
      </c>
      <c r="BD39" s="89" t="n">
        <f aca="false">H39/(100-BE39)*100</f>
        <v>0</v>
      </c>
      <c r="BE39" s="89" t="n">
        <v>0</v>
      </c>
      <c r="BF39" s="89" t="n">
        <f aca="false">O39</f>
        <v>0.5136</v>
      </c>
      <c r="BH39" s="89" t="n">
        <f aca="false">G39*AO39</f>
        <v>0</v>
      </c>
      <c r="BI39" s="89" t="n">
        <f aca="false">G39*AP39</f>
        <v>0</v>
      </c>
      <c r="BJ39" s="89" t="n">
        <f aca="false">G39*H39</f>
        <v>0</v>
      </c>
      <c r="BK39" s="89"/>
      <c r="BL39" s="89"/>
      <c r="BW39" s="89" t="str">
        <f aca="false">I39</f>
        <v>21</v>
      </c>
      <c r="BX39" s="10" t="s">
        <v>4234</v>
      </c>
    </row>
    <row r="40" customFormat="false" ht="15" hidden="false" customHeight="true" outlineLevel="0" collapsed="false">
      <c r="A40" s="183"/>
      <c r="B40" s="184" t="s">
        <v>139</v>
      </c>
      <c r="C40" s="184" t="s">
        <v>2666</v>
      </c>
      <c r="D40" s="185" t="s">
        <v>2667</v>
      </c>
      <c r="E40" s="185"/>
      <c r="F40" s="183" t="s">
        <v>97</v>
      </c>
      <c r="G40" s="186" t="s">
        <v>97</v>
      </c>
      <c r="H40" s="183" t="s">
        <v>97</v>
      </c>
      <c r="I40" s="183" t="s">
        <v>97</v>
      </c>
      <c r="J40" s="187" t="n">
        <f aca="false">SUM(J41:J54)</f>
        <v>0</v>
      </c>
      <c r="K40" s="187" t="n">
        <f aca="false">SUM(K41:K54)</f>
        <v>0</v>
      </c>
      <c r="L40" s="187" t="n">
        <f aca="false">SUM(L41:L54)</f>
        <v>0</v>
      </c>
      <c r="M40" s="187" t="n">
        <f aca="false">SUM(M41:M54)</f>
        <v>0</v>
      </c>
      <c r="N40" s="188"/>
      <c r="O40" s="187" t="n">
        <f aca="false">SUM(O41:O54)</f>
        <v>144.33705</v>
      </c>
      <c r="P40" s="188"/>
      <c r="AI40" s="170" t="s">
        <v>139</v>
      </c>
      <c r="AS40" s="159" t="n">
        <f aca="false">SUM(AJ41:AJ54)</f>
        <v>0</v>
      </c>
      <c r="AT40" s="159" t="n">
        <f aca="false">SUM(AK41:AK54)</f>
        <v>0</v>
      </c>
      <c r="AU40" s="159" t="n">
        <f aca="false">SUM(AL41:AL54)</f>
        <v>0</v>
      </c>
    </row>
    <row r="41" customFormat="false" ht="15" hidden="false" customHeight="true" outlineLevel="0" collapsed="false">
      <c r="A41" s="189" t="s">
        <v>238</v>
      </c>
      <c r="B41" s="189" t="s">
        <v>139</v>
      </c>
      <c r="C41" s="189" t="s">
        <v>4236</v>
      </c>
      <c r="D41" s="190" t="s">
        <v>4237</v>
      </c>
      <c r="E41" s="190"/>
      <c r="F41" s="189" t="s">
        <v>1123</v>
      </c>
      <c r="G41" s="191" t="n">
        <f aca="false">'Stavební rozpočet'!G1842</f>
        <v>465</v>
      </c>
      <c r="H41" s="192" t="n">
        <f aca="false">'Stavební rozpočet'!H1842</f>
        <v>0</v>
      </c>
      <c r="I41" s="193" t="s">
        <v>192</v>
      </c>
      <c r="J41" s="192" t="n">
        <f aca="false">G41*AO41</f>
        <v>0</v>
      </c>
      <c r="K41" s="192" t="n">
        <f aca="false">G41*AP41</f>
        <v>0</v>
      </c>
      <c r="L41" s="192" t="n">
        <f aca="false">G41*H41</f>
        <v>0</v>
      </c>
      <c r="M41" s="192" t="n">
        <f aca="false">L41*(1+BW41/100)</f>
        <v>0</v>
      </c>
      <c r="N41" s="192" t="n">
        <f aca="false">'Stavební rozpočet'!N1842</f>
        <v>0</v>
      </c>
      <c r="O41" s="192" t="n">
        <f aca="false">G41*N41</f>
        <v>0</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139</v>
      </c>
      <c r="AJ41" s="89" t="n">
        <f aca="false">IF(AN41=0,L41,0)</f>
        <v>0</v>
      </c>
      <c r="AK41" s="89" t="n">
        <f aca="false">IF(AN41=12,L41,0)</f>
        <v>0</v>
      </c>
      <c r="AL41" s="89" t="n">
        <f aca="false">IF(AN41=21,L41,0)</f>
        <v>0</v>
      </c>
      <c r="AN41" s="89" t="n">
        <v>21</v>
      </c>
      <c r="AO41" s="89" t="n">
        <f aca="false">H41*0</f>
        <v>0</v>
      </c>
      <c r="AP41" s="89" t="n">
        <f aca="false">H41*(1-0)</f>
        <v>0</v>
      </c>
      <c r="AQ41" s="88" t="s">
        <v>197</v>
      </c>
      <c r="AV41" s="89" t="n">
        <f aca="false">AW41+AX41</f>
        <v>0</v>
      </c>
      <c r="AW41" s="89" t="n">
        <f aca="false">G41*AO41</f>
        <v>0</v>
      </c>
      <c r="AX41" s="89" t="n">
        <f aca="false">G41*AP41</f>
        <v>0</v>
      </c>
      <c r="AY41" s="88" t="s">
        <v>2671</v>
      </c>
      <c r="AZ41" s="88" t="s">
        <v>4185</v>
      </c>
      <c r="BA41" s="170" t="s">
        <v>4186</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c r="BW41" s="89" t="str">
        <f aca="false">I41</f>
        <v>21</v>
      </c>
      <c r="BX41" s="10" t="s">
        <v>4237</v>
      </c>
    </row>
    <row r="42" customFormat="false" ht="24.05" hidden="false" customHeight="true" outlineLevel="0" collapsed="false">
      <c r="A42" s="189" t="s">
        <v>289</v>
      </c>
      <c r="B42" s="189" t="s">
        <v>139</v>
      </c>
      <c r="C42" s="189" t="s">
        <v>4239</v>
      </c>
      <c r="D42" s="190" t="s">
        <v>4240</v>
      </c>
      <c r="E42" s="190"/>
      <c r="F42" s="189" t="s">
        <v>237</v>
      </c>
      <c r="G42" s="191" t="n">
        <f aca="false">'Stavební rozpočet'!G1843</f>
        <v>465</v>
      </c>
      <c r="H42" s="192" t="n">
        <f aca="false">'Stavební rozpočet'!H1843</f>
        <v>0</v>
      </c>
      <c r="I42" s="193" t="s">
        <v>192</v>
      </c>
      <c r="J42" s="192" t="n">
        <f aca="false">G42*AO42</f>
        <v>0</v>
      </c>
      <c r="K42" s="192" t="n">
        <f aca="false">G42*AP42</f>
        <v>0</v>
      </c>
      <c r="L42" s="192" t="n">
        <f aca="false">G42*H42</f>
        <v>0</v>
      </c>
      <c r="M42" s="192" t="n">
        <f aca="false">L42*(1+BW42/100)</f>
        <v>0</v>
      </c>
      <c r="N42" s="192" t="n">
        <f aca="false">'Stavební rozpočet'!N1843</f>
        <v>0.30741</v>
      </c>
      <c r="O42" s="192" t="n">
        <f aca="false">G42*N42</f>
        <v>142.94565</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139</v>
      </c>
      <c r="AJ42" s="89" t="n">
        <f aca="false">IF(AN42=0,L42,0)</f>
        <v>0</v>
      </c>
      <c r="AK42" s="89" t="n">
        <f aca="false">IF(AN42=12,L42,0)</f>
        <v>0</v>
      </c>
      <c r="AL42" s="89" t="n">
        <f aca="false">IF(AN42=21,L42,0)</f>
        <v>0</v>
      </c>
      <c r="AN42" s="89" t="n">
        <v>21</v>
      </c>
      <c r="AO42" s="89" t="n">
        <f aca="false">H42*0.692823219</f>
        <v>0</v>
      </c>
      <c r="AP42" s="89" t="n">
        <f aca="false">H42*(1-0.692823219)</f>
        <v>0</v>
      </c>
      <c r="AQ42" s="88" t="s">
        <v>197</v>
      </c>
      <c r="AV42" s="89" t="n">
        <f aca="false">AW42+AX42</f>
        <v>0</v>
      </c>
      <c r="AW42" s="89" t="n">
        <f aca="false">G42*AO42</f>
        <v>0</v>
      </c>
      <c r="AX42" s="89" t="n">
        <f aca="false">G42*AP42</f>
        <v>0</v>
      </c>
      <c r="AY42" s="88" t="s">
        <v>2671</v>
      </c>
      <c r="AZ42" s="88" t="s">
        <v>4185</v>
      </c>
      <c r="BA42" s="170" t="s">
        <v>4186</v>
      </c>
      <c r="BC42" s="89" t="n">
        <f aca="false">AW42+AX42</f>
        <v>0</v>
      </c>
      <c r="BD42" s="89" t="n">
        <f aca="false">H42/(100-BE42)*100</f>
        <v>0</v>
      </c>
      <c r="BE42" s="89" t="n">
        <v>0</v>
      </c>
      <c r="BF42" s="89" t="n">
        <f aca="false">O42</f>
        <v>142.94565</v>
      </c>
      <c r="BH42" s="89" t="n">
        <f aca="false">G42*AO42</f>
        <v>0</v>
      </c>
      <c r="BI42" s="89" t="n">
        <f aca="false">G42*AP42</f>
        <v>0</v>
      </c>
      <c r="BJ42" s="89" t="n">
        <f aca="false">G42*H42</f>
        <v>0</v>
      </c>
      <c r="BK42" s="89"/>
      <c r="BL42" s="89"/>
      <c r="BW42" s="89" t="str">
        <f aca="false">I42</f>
        <v>21</v>
      </c>
      <c r="BX42" s="10" t="s">
        <v>4240</v>
      </c>
    </row>
    <row r="43" customFormat="false" ht="15" hidden="false" customHeight="true" outlineLevel="0" collapsed="false">
      <c r="A43" s="189" t="s">
        <v>292</v>
      </c>
      <c r="B43" s="189" t="s">
        <v>139</v>
      </c>
      <c r="C43" s="189" t="s">
        <v>4242</v>
      </c>
      <c r="D43" s="190" t="s">
        <v>4243</v>
      </c>
      <c r="E43" s="190"/>
      <c r="F43" s="189" t="s">
        <v>237</v>
      </c>
      <c r="G43" s="191" t="n">
        <f aca="false">'Stavební rozpočet'!G1844</f>
        <v>465</v>
      </c>
      <c r="H43" s="192" t="n">
        <f aca="false">'Stavební rozpočet'!H1844</f>
        <v>0</v>
      </c>
      <c r="I43" s="193" t="s">
        <v>192</v>
      </c>
      <c r="J43" s="192" t="n">
        <f aca="false">G43*AO43</f>
        <v>0</v>
      </c>
      <c r="K43" s="192" t="n">
        <f aca="false">G43*AP43</f>
        <v>0</v>
      </c>
      <c r="L43" s="192" t="n">
        <f aca="false">G43*H43</f>
        <v>0</v>
      </c>
      <c r="M43" s="192" t="n">
        <f aca="false">L43*(1+BW43/100)</f>
        <v>0</v>
      </c>
      <c r="N43" s="192" t="n">
        <f aca="false">'Stavební rozpočet'!N1844</f>
        <v>6E-005</v>
      </c>
      <c r="O43" s="192" t="n">
        <f aca="false">G43*N43</f>
        <v>0.0279</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139</v>
      </c>
      <c r="AJ43" s="89" t="n">
        <f aca="false">IF(AN43=0,L43,0)</f>
        <v>0</v>
      </c>
      <c r="AK43" s="89" t="n">
        <f aca="false">IF(AN43=12,L43,0)</f>
        <v>0</v>
      </c>
      <c r="AL43" s="89" t="n">
        <f aca="false">IF(AN43=21,L43,0)</f>
        <v>0</v>
      </c>
      <c r="AN43" s="89" t="n">
        <v>21</v>
      </c>
      <c r="AO43" s="89" t="n">
        <f aca="false">H43*0.400168831</f>
        <v>0</v>
      </c>
      <c r="AP43" s="89" t="n">
        <f aca="false">H43*(1-0.400168831)</f>
        <v>0</v>
      </c>
      <c r="AQ43" s="88" t="s">
        <v>197</v>
      </c>
      <c r="AV43" s="89" t="n">
        <f aca="false">AW43+AX43</f>
        <v>0</v>
      </c>
      <c r="AW43" s="89" t="n">
        <f aca="false">G43*AO43</f>
        <v>0</v>
      </c>
      <c r="AX43" s="89" t="n">
        <f aca="false">G43*AP43</f>
        <v>0</v>
      </c>
      <c r="AY43" s="88" t="s">
        <v>2671</v>
      </c>
      <c r="AZ43" s="88" t="s">
        <v>4185</v>
      </c>
      <c r="BA43" s="170" t="s">
        <v>4186</v>
      </c>
      <c r="BC43" s="89" t="n">
        <f aca="false">AW43+AX43</f>
        <v>0</v>
      </c>
      <c r="BD43" s="89" t="n">
        <f aca="false">H43/(100-BE43)*100</f>
        <v>0</v>
      </c>
      <c r="BE43" s="89" t="n">
        <v>0</v>
      </c>
      <c r="BF43" s="89" t="n">
        <f aca="false">O43</f>
        <v>0.0279</v>
      </c>
      <c r="BH43" s="89" t="n">
        <f aca="false">G43*AO43</f>
        <v>0</v>
      </c>
      <c r="BI43" s="89" t="n">
        <f aca="false">G43*AP43</f>
        <v>0</v>
      </c>
      <c r="BJ43" s="89" t="n">
        <f aca="false">G43*H43</f>
        <v>0</v>
      </c>
      <c r="BK43" s="89"/>
      <c r="BL43" s="89"/>
      <c r="BW43" s="89" t="str">
        <f aca="false">I43</f>
        <v>21</v>
      </c>
      <c r="BX43" s="10" t="s">
        <v>4243</v>
      </c>
    </row>
    <row r="44" customFormat="false" ht="24.05" hidden="false" customHeight="true" outlineLevel="0" collapsed="false">
      <c r="A44" s="189" t="s">
        <v>295</v>
      </c>
      <c r="B44" s="189" t="s">
        <v>139</v>
      </c>
      <c r="C44" s="189" t="s">
        <v>4245</v>
      </c>
      <c r="D44" s="190" t="s">
        <v>4246</v>
      </c>
      <c r="E44" s="190"/>
      <c r="F44" s="189" t="s">
        <v>191</v>
      </c>
      <c r="G44" s="191" t="n">
        <f aca="false">'Stavební rozpočet'!G1845</f>
        <v>0.54</v>
      </c>
      <c r="H44" s="192" t="n">
        <f aca="false">'Stavební rozpočet'!H1845</f>
        <v>0</v>
      </c>
      <c r="I44" s="193" t="s">
        <v>192</v>
      </c>
      <c r="J44" s="192" t="n">
        <f aca="false">G44*AO44</f>
        <v>0</v>
      </c>
      <c r="K44" s="192" t="n">
        <f aca="false">G44*AP44</f>
        <v>0</v>
      </c>
      <c r="L44" s="192" t="n">
        <f aca="false">G44*H44</f>
        <v>0</v>
      </c>
      <c r="M44" s="192" t="n">
        <f aca="false">L44*(1+BW44/100)</f>
        <v>0</v>
      </c>
      <c r="N44" s="192" t="n">
        <f aca="false">'Stavební rozpočet'!N1845</f>
        <v>2.525</v>
      </c>
      <c r="O44" s="192" t="n">
        <f aca="false">G44*N44</f>
        <v>1.3635</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139</v>
      </c>
      <c r="AJ44" s="89" t="n">
        <f aca="false">IF(AN44=0,L44,0)</f>
        <v>0</v>
      </c>
      <c r="AK44" s="89" t="n">
        <f aca="false">IF(AN44=12,L44,0)</f>
        <v>0</v>
      </c>
      <c r="AL44" s="89" t="n">
        <f aca="false">IF(AN44=21,L44,0)</f>
        <v>0</v>
      </c>
      <c r="AN44" s="89" t="n">
        <v>21</v>
      </c>
      <c r="AO44" s="89" t="n">
        <f aca="false">H44*0.585242091</f>
        <v>0</v>
      </c>
      <c r="AP44" s="89" t="n">
        <f aca="false">H44*(1-0.585242091)</f>
        <v>0</v>
      </c>
      <c r="AQ44" s="88" t="s">
        <v>197</v>
      </c>
      <c r="AV44" s="89" t="n">
        <f aca="false">AW44+AX44</f>
        <v>0</v>
      </c>
      <c r="AW44" s="89" t="n">
        <f aca="false">G44*AO44</f>
        <v>0</v>
      </c>
      <c r="AX44" s="89" t="n">
        <f aca="false">G44*AP44</f>
        <v>0</v>
      </c>
      <c r="AY44" s="88" t="s">
        <v>2671</v>
      </c>
      <c r="AZ44" s="88" t="s">
        <v>4185</v>
      </c>
      <c r="BA44" s="170" t="s">
        <v>4186</v>
      </c>
      <c r="BC44" s="89" t="n">
        <f aca="false">AW44+AX44</f>
        <v>0</v>
      </c>
      <c r="BD44" s="89" t="n">
        <f aca="false">H44/(100-BE44)*100</f>
        <v>0</v>
      </c>
      <c r="BE44" s="89" t="n">
        <v>0</v>
      </c>
      <c r="BF44" s="89" t="n">
        <f aca="false">O44</f>
        <v>1.3635</v>
      </c>
      <c r="BH44" s="89" t="n">
        <f aca="false">G44*AO44</f>
        <v>0</v>
      </c>
      <c r="BI44" s="89" t="n">
        <f aca="false">G44*AP44</f>
        <v>0</v>
      </c>
      <c r="BJ44" s="89" t="n">
        <f aca="false">G44*H44</f>
        <v>0</v>
      </c>
      <c r="BK44" s="89"/>
      <c r="BL44" s="89"/>
      <c r="BW44" s="89" t="str">
        <f aca="false">I44</f>
        <v>21</v>
      </c>
      <c r="BX44" s="10" t="s">
        <v>4246</v>
      </c>
    </row>
    <row r="45" customFormat="false" ht="15" hidden="false" customHeight="true" outlineLevel="0" collapsed="false">
      <c r="A45" s="189" t="s">
        <v>274</v>
      </c>
      <c r="B45" s="189" t="s">
        <v>139</v>
      </c>
      <c r="C45" s="189" t="s">
        <v>4248</v>
      </c>
      <c r="D45" s="190" t="s">
        <v>4249</v>
      </c>
      <c r="E45" s="190"/>
      <c r="F45" s="189" t="s">
        <v>191</v>
      </c>
      <c r="G45" s="191" t="n">
        <f aca="false">'Stavební rozpočet'!G1846</f>
        <v>0.54</v>
      </c>
      <c r="H45" s="192" t="n">
        <f aca="false">'Stavební rozpočet'!H1846</f>
        <v>0</v>
      </c>
      <c r="I45" s="193" t="s">
        <v>192</v>
      </c>
      <c r="J45" s="192" t="n">
        <f aca="false">G45*AO45</f>
        <v>0</v>
      </c>
      <c r="K45" s="192" t="n">
        <f aca="false">G45*AP45</f>
        <v>0</v>
      </c>
      <c r="L45" s="192" t="n">
        <f aca="false">G45*H45</f>
        <v>0</v>
      </c>
      <c r="M45" s="192" t="n">
        <f aca="false">L45*(1+BW45/100)</f>
        <v>0</v>
      </c>
      <c r="N45" s="192" t="n">
        <f aca="false">'Stavební rozpočet'!N1846</f>
        <v>0</v>
      </c>
      <c r="O45" s="192" t="n">
        <f aca="false">G45*N45</f>
        <v>0</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139</v>
      </c>
      <c r="AJ45" s="89" t="n">
        <f aca="false">IF(AN45=0,L45,0)</f>
        <v>0</v>
      </c>
      <c r="AK45" s="89" t="n">
        <f aca="false">IF(AN45=12,L45,0)</f>
        <v>0</v>
      </c>
      <c r="AL45" s="89" t="n">
        <f aca="false">IF(AN45=21,L45,0)</f>
        <v>0</v>
      </c>
      <c r="AN45" s="89" t="n">
        <v>21</v>
      </c>
      <c r="AO45" s="89" t="n">
        <f aca="false">H45*0</f>
        <v>0</v>
      </c>
      <c r="AP45" s="89" t="n">
        <f aca="false">H45*(1-0)</f>
        <v>0</v>
      </c>
      <c r="AQ45" s="88" t="s">
        <v>197</v>
      </c>
      <c r="AV45" s="89" t="n">
        <f aca="false">AW45+AX45</f>
        <v>0</v>
      </c>
      <c r="AW45" s="89" t="n">
        <f aca="false">G45*AO45</f>
        <v>0</v>
      </c>
      <c r="AX45" s="89" t="n">
        <f aca="false">G45*AP45</f>
        <v>0</v>
      </c>
      <c r="AY45" s="88" t="s">
        <v>2671</v>
      </c>
      <c r="AZ45" s="88" t="s">
        <v>4185</v>
      </c>
      <c r="BA45" s="170" t="s">
        <v>4186</v>
      </c>
      <c r="BC45" s="89" t="n">
        <f aca="false">AW45+AX45</f>
        <v>0</v>
      </c>
      <c r="BD45" s="89" t="n">
        <f aca="false">H45/(100-BE45)*100</f>
        <v>0</v>
      </c>
      <c r="BE45" s="89" t="n">
        <v>0</v>
      </c>
      <c r="BF45" s="89" t="n">
        <f aca="false">O45</f>
        <v>0</v>
      </c>
      <c r="BH45" s="89" t="n">
        <f aca="false">G45*AO45</f>
        <v>0</v>
      </c>
      <c r="BI45" s="89" t="n">
        <f aca="false">G45*AP45</f>
        <v>0</v>
      </c>
      <c r="BJ45" s="89" t="n">
        <f aca="false">G45*H45</f>
        <v>0</v>
      </c>
      <c r="BK45" s="89"/>
      <c r="BL45" s="89"/>
      <c r="BW45" s="89" t="str">
        <f aca="false">I45</f>
        <v>21</v>
      </c>
      <c r="BX45" s="10" t="s">
        <v>4249</v>
      </c>
    </row>
    <row r="46" customFormat="false" ht="24.05" hidden="false" customHeight="true" outlineLevel="0" collapsed="false">
      <c r="A46" s="189" t="s">
        <v>300</v>
      </c>
      <c r="B46" s="189" t="s">
        <v>139</v>
      </c>
      <c r="C46" s="189" t="s">
        <v>206</v>
      </c>
      <c r="D46" s="190" t="s">
        <v>207</v>
      </c>
      <c r="E46" s="190"/>
      <c r="F46" s="189" t="s">
        <v>191</v>
      </c>
      <c r="G46" s="191" t="n">
        <f aca="false">'Stavební rozpočet'!G1847</f>
        <v>465.54</v>
      </c>
      <c r="H46" s="192" t="n">
        <f aca="false">'Stavební rozpočet'!H1847</f>
        <v>0</v>
      </c>
      <c r="I46" s="193" t="s">
        <v>192</v>
      </c>
      <c r="J46" s="192" t="n">
        <f aca="false">G46*AO46</f>
        <v>0</v>
      </c>
      <c r="K46" s="192" t="n">
        <f aca="false">G46*AP46</f>
        <v>0</v>
      </c>
      <c r="L46" s="192" t="n">
        <f aca="false">G46*H46</f>
        <v>0</v>
      </c>
      <c r="M46" s="192" t="n">
        <f aca="false">L46*(1+BW46/100)</f>
        <v>0</v>
      </c>
      <c r="N46" s="192" t="n">
        <f aca="false">'Stavební rozpočet'!N1847</f>
        <v>0</v>
      </c>
      <c r="O46" s="192" t="n">
        <f aca="false">G46*N46</f>
        <v>0</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139</v>
      </c>
      <c r="AJ46" s="89" t="n">
        <f aca="false">IF(AN46=0,L46,0)</f>
        <v>0</v>
      </c>
      <c r="AK46" s="89" t="n">
        <f aca="false">IF(AN46=12,L46,0)</f>
        <v>0</v>
      </c>
      <c r="AL46" s="89" t="n">
        <f aca="false">IF(AN46=21,L46,0)</f>
        <v>0</v>
      </c>
      <c r="AN46" s="89" t="n">
        <v>21</v>
      </c>
      <c r="AO46" s="89" t="n">
        <f aca="false">H46*0</f>
        <v>0</v>
      </c>
      <c r="AP46" s="89" t="n">
        <f aca="false">H46*(1-0)</f>
        <v>0</v>
      </c>
      <c r="AQ46" s="88" t="s">
        <v>188</v>
      </c>
      <c r="AV46" s="89" t="n">
        <f aca="false">AW46+AX46</f>
        <v>0</v>
      </c>
      <c r="AW46" s="89" t="n">
        <f aca="false">G46*AO46</f>
        <v>0</v>
      </c>
      <c r="AX46" s="89" t="n">
        <f aca="false">G46*AP46</f>
        <v>0</v>
      </c>
      <c r="AY46" s="88" t="s">
        <v>2671</v>
      </c>
      <c r="AZ46" s="88" t="s">
        <v>4185</v>
      </c>
      <c r="BA46" s="170" t="s">
        <v>4186</v>
      </c>
      <c r="BC46" s="89" t="n">
        <f aca="false">AW46+AX46</f>
        <v>0</v>
      </c>
      <c r="BD46" s="89" t="n">
        <f aca="false">H46/(100-BE46)*100</f>
        <v>0</v>
      </c>
      <c r="BE46" s="89" t="n">
        <v>0</v>
      </c>
      <c r="BF46" s="89" t="n">
        <f aca="false">O46</f>
        <v>0</v>
      </c>
      <c r="BH46" s="89" t="n">
        <f aca="false">G46*AO46</f>
        <v>0</v>
      </c>
      <c r="BI46" s="89" t="n">
        <f aca="false">G46*AP46</f>
        <v>0</v>
      </c>
      <c r="BJ46" s="89" t="n">
        <f aca="false">G46*H46</f>
        <v>0</v>
      </c>
      <c r="BK46" s="89"/>
      <c r="BL46" s="89"/>
      <c r="BW46" s="89" t="str">
        <f aca="false">I46</f>
        <v>21</v>
      </c>
      <c r="BX46" s="10" t="s">
        <v>207</v>
      </c>
    </row>
    <row r="47" customFormat="false" ht="24.05" hidden="false" customHeight="true" outlineLevel="0" collapsed="false">
      <c r="A47" s="189" t="s">
        <v>303</v>
      </c>
      <c r="B47" s="189" t="s">
        <v>139</v>
      </c>
      <c r="C47" s="189" t="s">
        <v>3719</v>
      </c>
      <c r="D47" s="190" t="s">
        <v>3720</v>
      </c>
      <c r="E47" s="190"/>
      <c r="F47" s="189" t="s">
        <v>191</v>
      </c>
      <c r="G47" s="191" t="n">
        <f aca="false">'Stavební rozpočet'!G1848</f>
        <v>0.54</v>
      </c>
      <c r="H47" s="192" t="n">
        <f aca="false">'Stavební rozpočet'!H1848</f>
        <v>0</v>
      </c>
      <c r="I47" s="193" t="s">
        <v>192</v>
      </c>
      <c r="J47" s="192" t="n">
        <f aca="false">G47*AO47</f>
        <v>0</v>
      </c>
      <c r="K47" s="192" t="n">
        <f aca="false">G47*AP47</f>
        <v>0</v>
      </c>
      <c r="L47" s="192" t="n">
        <f aca="false">G47*H47</f>
        <v>0</v>
      </c>
      <c r="M47" s="192" t="n">
        <f aca="false">L47*(1+BW47/100)</f>
        <v>0</v>
      </c>
      <c r="N47" s="192" t="n">
        <f aca="false">'Stavební rozpočet'!N1848</f>
        <v>0</v>
      </c>
      <c r="O47" s="192" t="n">
        <f aca="false">G47*N47</f>
        <v>0</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139</v>
      </c>
      <c r="AJ47" s="89" t="n">
        <f aca="false">IF(AN47=0,L47,0)</f>
        <v>0</v>
      </c>
      <c r="AK47" s="89" t="n">
        <f aca="false">IF(AN47=12,L47,0)</f>
        <v>0</v>
      </c>
      <c r="AL47" s="89" t="n">
        <f aca="false">IF(AN47=21,L47,0)</f>
        <v>0</v>
      </c>
      <c r="AN47" s="89" t="n">
        <v>21</v>
      </c>
      <c r="AO47" s="89" t="n">
        <f aca="false">H47*0</f>
        <v>0</v>
      </c>
      <c r="AP47" s="89" t="n">
        <f aca="false">H47*(1-0)</f>
        <v>0</v>
      </c>
      <c r="AQ47" s="88" t="s">
        <v>188</v>
      </c>
      <c r="AV47" s="89" t="n">
        <f aca="false">AW47+AX47</f>
        <v>0</v>
      </c>
      <c r="AW47" s="89" t="n">
        <f aca="false">G47*AO47</f>
        <v>0</v>
      </c>
      <c r="AX47" s="89" t="n">
        <f aca="false">G47*AP47</f>
        <v>0</v>
      </c>
      <c r="AY47" s="88" t="s">
        <v>2671</v>
      </c>
      <c r="AZ47" s="88" t="s">
        <v>4185</v>
      </c>
      <c r="BA47" s="170" t="s">
        <v>4186</v>
      </c>
      <c r="BC47" s="89" t="n">
        <f aca="false">AW47+AX47</f>
        <v>0</v>
      </c>
      <c r="BD47" s="89" t="n">
        <f aca="false">H47/(100-BE47)*100</f>
        <v>0</v>
      </c>
      <c r="BE47" s="89" t="n">
        <v>0</v>
      </c>
      <c r="BF47" s="89" t="n">
        <f aca="false">O47</f>
        <v>0</v>
      </c>
      <c r="BH47" s="89" t="n">
        <f aca="false">G47*AO47</f>
        <v>0</v>
      </c>
      <c r="BI47" s="89" t="n">
        <f aca="false">G47*AP47</f>
        <v>0</v>
      </c>
      <c r="BJ47" s="89" t="n">
        <f aca="false">G47*H47</f>
        <v>0</v>
      </c>
      <c r="BK47" s="89"/>
      <c r="BL47" s="89"/>
      <c r="BW47" s="89" t="str">
        <f aca="false">I47</f>
        <v>21</v>
      </c>
      <c r="BX47" s="10" t="s">
        <v>3720</v>
      </c>
    </row>
    <row r="48" customFormat="false" ht="15" hidden="false" customHeight="true" outlineLevel="0" collapsed="false">
      <c r="A48" s="189" t="s">
        <v>307</v>
      </c>
      <c r="B48" s="189" t="s">
        <v>139</v>
      </c>
      <c r="C48" s="189" t="s">
        <v>1172</v>
      </c>
      <c r="D48" s="190" t="s">
        <v>1173</v>
      </c>
      <c r="E48" s="190"/>
      <c r="F48" s="189" t="s">
        <v>191</v>
      </c>
      <c r="G48" s="191" t="n">
        <f aca="false">'Stavební rozpočet'!G1849</f>
        <v>164.7</v>
      </c>
      <c r="H48" s="192" t="n">
        <f aca="false">'Stavební rozpočet'!H1849</f>
        <v>0</v>
      </c>
      <c r="I48" s="193" t="s">
        <v>192</v>
      </c>
      <c r="J48" s="192" t="n">
        <f aca="false">G48*AO48</f>
        <v>0</v>
      </c>
      <c r="K48" s="192" t="n">
        <f aca="false">G48*AP48</f>
        <v>0</v>
      </c>
      <c r="L48" s="192" t="n">
        <f aca="false">G48*H48</f>
        <v>0</v>
      </c>
      <c r="M48" s="192" t="n">
        <f aca="false">L48*(1+BW48/100)</f>
        <v>0</v>
      </c>
      <c r="N48" s="192" t="n">
        <f aca="false">'Stavební rozpočet'!N1849</f>
        <v>0</v>
      </c>
      <c r="O48" s="192" t="n">
        <f aca="false">G48*N48</f>
        <v>0</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139</v>
      </c>
      <c r="AJ48" s="89" t="n">
        <f aca="false">IF(AN48=0,L48,0)</f>
        <v>0</v>
      </c>
      <c r="AK48" s="89" t="n">
        <f aca="false">IF(AN48=12,L48,0)</f>
        <v>0</v>
      </c>
      <c r="AL48" s="89" t="n">
        <f aca="false">IF(AN48=21,L48,0)</f>
        <v>0</v>
      </c>
      <c r="AN48" s="89" t="n">
        <v>21</v>
      </c>
      <c r="AO48" s="89" t="n">
        <f aca="false">H48*0</f>
        <v>0</v>
      </c>
      <c r="AP48" s="89" t="n">
        <f aca="false">H48*(1-0)</f>
        <v>0</v>
      </c>
      <c r="AQ48" s="88" t="s">
        <v>197</v>
      </c>
      <c r="AV48" s="89" t="n">
        <f aca="false">AW48+AX48</f>
        <v>0</v>
      </c>
      <c r="AW48" s="89" t="n">
        <f aca="false">G48*AO48</f>
        <v>0</v>
      </c>
      <c r="AX48" s="89" t="n">
        <f aca="false">G48*AP48</f>
        <v>0</v>
      </c>
      <c r="AY48" s="88" t="s">
        <v>2671</v>
      </c>
      <c r="AZ48" s="88" t="s">
        <v>4185</v>
      </c>
      <c r="BA48" s="170" t="s">
        <v>4186</v>
      </c>
      <c r="BC48" s="89" t="n">
        <f aca="false">AW48+AX48</f>
        <v>0</v>
      </c>
      <c r="BD48" s="89" t="n">
        <f aca="false">H48/(100-BE48)*100</f>
        <v>0</v>
      </c>
      <c r="BE48" s="89" t="n">
        <v>0</v>
      </c>
      <c r="BF48" s="89" t="n">
        <f aca="false">O48</f>
        <v>0</v>
      </c>
      <c r="BH48" s="89" t="n">
        <f aca="false">G48*AO48</f>
        <v>0</v>
      </c>
      <c r="BI48" s="89" t="n">
        <f aca="false">G48*AP48</f>
        <v>0</v>
      </c>
      <c r="BJ48" s="89" t="n">
        <f aca="false">G48*H48</f>
        <v>0</v>
      </c>
      <c r="BK48" s="89"/>
      <c r="BL48" s="89"/>
      <c r="BW48" s="89" t="str">
        <f aca="false">I48</f>
        <v>21</v>
      </c>
      <c r="BX48" s="10" t="s">
        <v>1173</v>
      </c>
    </row>
    <row r="49" customFormat="false" ht="15" hidden="false" customHeight="true" outlineLevel="0" collapsed="false">
      <c r="A49" s="189" t="s">
        <v>311</v>
      </c>
      <c r="B49" s="189" t="s">
        <v>139</v>
      </c>
      <c r="C49" s="189" t="s">
        <v>210</v>
      </c>
      <c r="D49" s="190" t="s">
        <v>1155</v>
      </c>
      <c r="E49" s="190"/>
      <c r="F49" s="189" t="s">
        <v>191</v>
      </c>
      <c r="G49" s="191" t="n">
        <f aca="false">'Stavební rozpočet'!G1850</f>
        <v>69.75</v>
      </c>
      <c r="H49" s="192" t="n">
        <f aca="false">'Stavební rozpočet'!H1850</f>
        <v>0</v>
      </c>
      <c r="I49" s="193" t="s">
        <v>192</v>
      </c>
      <c r="J49" s="192" t="n">
        <f aca="false">G49*AO49</f>
        <v>0</v>
      </c>
      <c r="K49" s="192" t="n">
        <f aca="false">G49*AP49</f>
        <v>0</v>
      </c>
      <c r="L49" s="192" t="n">
        <f aca="false">G49*H49</f>
        <v>0</v>
      </c>
      <c r="M49" s="192" t="n">
        <f aca="false">L49*(1+BW49/100)</f>
        <v>0</v>
      </c>
      <c r="N49" s="192" t="n">
        <f aca="false">'Stavební rozpočet'!N1850</f>
        <v>0</v>
      </c>
      <c r="O49" s="192" t="n">
        <f aca="false">G49*N49</f>
        <v>0</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139</v>
      </c>
      <c r="AJ49" s="89" t="n">
        <f aca="false">IF(AN49=0,L49,0)</f>
        <v>0</v>
      </c>
      <c r="AK49" s="89" t="n">
        <f aca="false">IF(AN49=12,L49,0)</f>
        <v>0</v>
      </c>
      <c r="AL49" s="89" t="n">
        <f aca="false">IF(AN49=21,L49,0)</f>
        <v>0</v>
      </c>
      <c r="AN49" s="89" t="n">
        <v>21</v>
      </c>
      <c r="AO49" s="89" t="n">
        <f aca="false">H49*0</f>
        <v>0</v>
      </c>
      <c r="AP49" s="89" t="n">
        <f aca="false">H49*(1-0)</f>
        <v>0</v>
      </c>
      <c r="AQ49" s="88" t="s">
        <v>188</v>
      </c>
      <c r="AV49" s="89" t="n">
        <f aca="false">AW49+AX49</f>
        <v>0</v>
      </c>
      <c r="AW49" s="89" t="n">
        <f aca="false">G49*AO49</f>
        <v>0</v>
      </c>
      <c r="AX49" s="89" t="n">
        <f aca="false">G49*AP49</f>
        <v>0</v>
      </c>
      <c r="AY49" s="88" t="s">
        <v>2671</v>
      </c>
      <c r="AZ49" s="88" t="s">
        <v>4185</v>
      </c>
      <c r="BA49" s="170" t="s">
        <v>4186</v>
      </c>
      <c r="BC49" s="89" t="n">
        <f aca="false">AW49+AX49</f>
        <v>0</v>
      </c>
      <c r="BD49" s="89" t="n">
        <f aca="false">H49/(100-BE49)*100</f>
        <v>0</v>
      </c>
      <c r="BE49" s="89" t="n">
        <v>0</v>
      </c>
      <c r="BF49" s="89" t="n">
        <f aca="false">O49</f>
        <v>0</v>
      </c>
      <c r="BH49" s="89" t="n">
        <f aca="false">G49*AO49</f>
        <v>0</v>
      </c>
      <c r="BI49" s="89" t="n">
        <f aca="false">G49*AP49</f>
        <v>0</v>
      </c>
      <c r="BJ49" s="89" t="n">
        <f aca="false">G49*H49</f>
        <v>0</v>
      </c>
      <c r="BK49" s="89"/>
      <c r="BL49" s="89"/>
      <c r="BW49" s="89" t="str">
        <f aca="false">I49</f>
        <v>21</v>
      </c>
      <c r="BX49" s="10" t="s">
        <v>1155</v>
      </c>
    </row>
    <row r="50" customFormat="false" ht="15" hidden="false" customHeight="true" outlineLevel="0" collapsed="false">
      <c r="A50" s="189" t="s">
        <v>314</v>
      </c>
      <c r="B50" s="189" t="s">
        <v>139</v>
      </c>
      <c r="C50" s="189" t="s">
        <v>4255</v>
      </c>
      <c r="D50" s="190" t="s">
        <v>4256</v>
      </c>
      <c r="E50" s="190"/>
      <c r="F50" s="189" t="s">
        <v>237</v>
      </c>
      <c r="G50" s="191" t="n">
        <f aca="false">'Stavební rozpočet'!G1851</f>
        <v>297</v>
      </c>
      <c r="H50" s="192" t="n">
        <f aca="false">'Stavební rozpočet'!H1851</f>
        <v>0</v>
      </c>
      <c r="I50" s="193" t="s">
        <v>192</v>
      </c>
      <c r="J50" s="192" t="n">
        <f aca="false">G50*AO50</f>
        <v>0</v>
      </c>
      <c r="K50" s="192" t="n">
        <f aca="false">G50*AP50</f>
        <v>0</v>
      </c>
      <c r="L50" s="192" t="n">
        <f aca="false">G50*H50</f>
        <v>0</v>
      </c>
      <c r="M50" s="192" t="n">
        <f aca="false">L50*(1+BW50/100)</f>
        <v>0</v>
      </c>
      <c r="N50" s="192" t="n">
        <f aca="false">'Stavební rozpočet'!N1851</f>
        <v>0</v>
      </c>
      <c r="O50" s="192" t="n">
        <f aca="false">G50*N50</f>
        <v>0</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139</v>
      </c>
      <c r="AJ50" s="89" t="n">
        <f aca="false">IF(AN50=0,L50,0)</f>
        <v>0</v>
      </c>
      <c r="AK50" s="89" t="n">
        <f aca="false">IF(AN50=12,L50,0)</f>
        <v>0</v>
      </c>
      <c r="AL50" s="89" t="n">
        <f aca="false">IF(AN50=21,L50,0)</f>
        <v>0</v>
      </c>
      <c r="AN50" s="89" t="n">
        <v>21</v>
      </c>
      <c r="AO50" s="89" t="n">
        <f aca="false">H50*0</f>
        <v>0</v>
      </c>
      <c r="AP50" s="89" t="n">
        <f aca="false">H50*(1-0)</f>
        <v>0</v>
      </c>
      <c r="AQ50" s="88" t="s">
        <v>197</v>
      </c>
      <c r="AV50" s="89" t="n">
        <f aca="false">AW50+AX50</f>
        <v>0</v>
      </c>
      <c r="AW50" s="89" t="n">
        <f aca="false">G50*AO50</f>
        <v>0</v>
      </c>
      <c r="AX50" s="89" t="n">
        <f aca="false">G50*AP50</f>
        <v>0</v>
      </c>
      <c r="AY50" s="88" t="s">
        <v>2671</v>
      </c>
      <c r="AZ50" s="88" t="s">
        <v>4185</v>
      </c>
      <c r="BA50" s="170" t="s">
        <v>4186</v>
      </c>
      <c r="BC50" s="89" t="n">
        <f aca="false">AW50+AX50</f>
        <v>0</v>
      </c>
      <c r="BD50" s="89" t="n">
        <f aca="false">H50/(100-BE50)*100</f>
        <v>0</v>
      </c>
      <c r="BE50" s="89" t="n">
        <v>0</v>
      </c>
      <c r="BF50" s="89" t="n">
        <f aca="false">O50</f>
        <v>0</v>
      </c>
      <c r="BH50" s="89" t="n">
        <f aca="false">G50*AO50</f>
        <v>0</v>
      </c>
      <c r="BI50" s="89" t="n">
        <f aca="false">G50*AP50</f>
        <v>0</v>
      </c>
      <c r="BJ50" s="89" t="n">
        <f aca="false">G50*H50</f>
        <v>0</v>
      </c>
      <c r="BK50" s="89"/>
      <c r="BL50" s="89"/>
      <c r="BW50" s="89" t="str">
        <f aca="false">I50</f>
        <v>21</v>
      </c>
      <c r="BX50" s="10" t="s">
        <v>4256</v>
      </c>
    </row>
    <row r="51" customFormat="false" ht="15" hidden="false" customHeight="true" outlineLevel="0" collapsed="false">
      <c r="A51" s="189" t="s">
        <v>317</v>
      </c>
      <c r="B51" s="189" t="s">
        <v>139</v>
      </c>
      <c r="C51" s="189" t="s">
        <v>4258</v>
      </c>
      <c r="D51" s="190" t="s">
        <v>4259</v>
      </c>
      <c r="E51" s="190"/>
      <c r="F51" s="189" t="s">
        <v>237</v>
      </c>
      <c r="G51" s="191" t="n">
        <f aca="false">'Stavební rozpočet'!G1852</f>
        <v>168</v>
      </c>
      <c r="H51" s="192" t="n">
        <f aca="false">'Stavební rozpočet'!H1852</f>
        <v>0</v>
      </c>
      <c r="I51" s="193" t="s">
        <v>192</v>
      </c>
      <c r="J51" s="192" t="n">
        <f aca="false">G51*AO51</f>
        <v>0</v>
      </c>
      <c r="K51" s="192" t="n">
        <f aca="false">G51*AP51</f>
        <v>0</v>
      </c>
      <c r="L51" s="192" t="n">
        <f aca="false">G51*H51</f>
        <v>0</v>
      </c>
      <c r="M51" s="192" t="n">
        <f aca="false">L51*(1+BW51/100)</f>
        <v>0</v>
      </c>
      <c r="N51" s="192" t="n">
        <f aca="false">'Stavební rozpočet'!N1852</f>
        <v>0</v>
      </c>
      <c r="O51" s="192" t="n">
        <f aca="false">G51*N51</f>
        <v>0</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139</v>
      </c>
      <c r="AJ51" s="89" t="n">
        <f aca="false">IF(AN51=0,L51,0)</f>
        <v>0</v>
      </c>
      <c r="AK51" s="89" t="n">
        <f aca="false">IF(AN51=12,L51,0)</f>
        <v>0</v>
      </c>
      <c r="AL51" s="89" t="n">
        <f aca="false">IF(AN51=21,L51,0)</f>
        <v>0</v>
      </c>
      <c r="AN51" s="89" t="n">
        <v>21</v>
      </c>
      <c r="AO51" s="89" t="n">
        <f aca="false">H51*0</f>
        <v>0</v>
      </c>
      <c r="AP51" s="89" t="n">
        <f aca="false">H51*(1-0)</f>
        <v>0</v>
      </c>
      <c r="AQ51" s="88" t="s">
        <v>197</v>
      </c>
      <c r="AV51" s="89" t="n">
        <f aca="false">AW51+AX51</f>
        <v>0</v>
      </c>
      <c r="AW51" s="89" t="n">
        <f aca="false">G51*AO51</f>
        <v>0</v>
      </c>
      <c r="AX51" s="89" t="n">
        <f aca="false">G51*AP51</f>
        <v>0</v>
      </c>
      <c r="AY51" s="88" t="s">
        <v>2671</v>
      </c>
      <c r="AZ51" s="88" t="s">
        <v>4185</v>
      </c>
      <c r="BA51" s="170" t="s">
        <v>4186</v>
      </c>
      <c r="BC51" s="89" t="n">
        <f aca="false">AW51+AX51</f>
        <v>0</v>
      </c>
      <c r="BD51" s="89" t="n">
        <f aca="false">H51/(100-BE51)*100</f>
        <v>0</v>
      </c>
      <c r="BE51" s="89" t="n">
        <v>0</v>
      </c>
      <c r="BF51" s="89" t="n">
        <f aca="false">O51</f>
        <v>0</v>
      </c>
      <c r="BH51" s="89" t="n">
        <f aca="false">G51*AO51</f>
        <v>0</v>
      </c>
      <c r="BI51" s="89" t="n">
        <f aca="false">G51*AP51</f>
        <v>0</v>
      </c>
      <c r="BJ51" s="89" t="n">
        <f aca="false">G51*H51</f>
        <v>0</v>
      </c>
      <c r="BK51" s="89"/>
      <c r="BL51" s="89"/>
      <c r="BW51" s="89" t="str">
        <f aca="false">I51</f>
        <v>21</v>
      </c>
      <c r="BX51" s="10" t="s">
        <v>4259</v>
      </c>
    </row>
    <row r="52" customFormat="false" ht="15" hidden="false" customHeight="true" outlineLevel="0" collapsed="false">
      <c r="A52" s="189" t="s">
        <v>318</v>
      </c>
      <c r="B52" s="189" t="s">
        <v>139</v>
      </c>
      <c r="C52" s="189" t="s">
        <v>4261</v>
      </c>
      <c r="D52" s="190" t="s">
        <v>4262</v>
      </c>
      <c r="E52" s="190"/>
      <c r="F52" s="189" t="s">
        <v>237</v>
      </c>
      <c r="G52" s="191" t="n">
        <f aca="false">'Stavební rozpočet'!G1853</f>
        <v>297</v>
      </c>
      <c r="H52" s="192" t="n">
        <f aca="false">'Stavební rozpočet'!H1853</f>
        <v>0</v>
      </c>
      <c r="I52" s="193" t="s">
        <v>192</v>
      </c>
      <c r="J52" s="192" t="n">
        <f aca="false">G52*AO52</f>
        <v>0</v>
      </c>
      <c r="K52" s="192" t="n">
        <f aca="false">G52*AP52</f>
        <v>0</v>
      </c>
      <c r="L52" s="192" t="n">
        <f aca="false">G52*H52</f>
        <v>0</v>
      </c>
      <c r="M52" s="192" t="n">
        <f aca="false">L52*(1+BW52/100)</f>
        <v>0</v>
      </c>
      <c r="N52" s="192" t="n">
        <f aca="false">'Stavební rozpočet'!N1853</f>
        <v>0</v>
      </c>
      <c r="O52" s="192" t="n">
        <f aca="false">G52*N52</f>
        <v>0</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139</v>
      </c>
      <c r="AJ52" s="89" t="n">
        <f aca="false">IF(AN52=0,L52,0)</f>
        <v>0</v>
      </c>
      <c r="AK52" s="89" t="n">
        <f aca="false">IF(AN52=12,L52,0)</f>
        <v>0</v>
      </c>
      <c r="AL52" s="89" t="n">
        <f aca="false">IF(AN52=21,L52,0)</f>
        <v>0</v>
      </c>
      <c r="AN52" s="89" t="n">
        <v>21</v>
      </c>
      <c r="AO52" s="89" t="n">
        <f aca="false">H52*0</f>
        <v>0</v>
      </c>
      <c r="AP52" s="89" t="n">
        <f aca="false">H52*(1-0)</f>
        <v>0</v>
      </c>
      <c r="AQ52" s="88" t="s">
        <v>197</v>
      </c>
      <c r="AV52" s="89" t="n">
        <f aca="false">AW52+AX52</f>
        <v>0</v>
      </c>
      <c r="AW52" s="89" t="n">
        <f aca="false">G52*AO52</f>
        <v>0</v>
      </c>
      <c r="AX52" s="89" t="n">
        <f aca="false">G52*AP52</f>
        <v>0</v>
      </c>
      <c r="AY52" s="88" t="s">
        <v>2671</v>
      </c>
      <c r="AZ52" s="88" t="s">
        <v>4185</v>
      </c>
      <c r="BA52" s="170" t="s">
        <v>4186</v>
      </c>
      <c r="BC52" s="89" t="n">
        <f aca="false">AW52+AX52</f>
        <v>0</v>
      </c>
      <c r="BD52" s="89" t="n">
        <f aca="false">H52/(100-BE52)*100</f>
        <v>0</v>
      </c>
      <c r="BE52" s="89" t="n">
        <v>0</v>
      </c>
      <c r="BF52" s="89" t="n">
        <f aca="false">O52</f>
        <v>0</v>
      </c>
      <c r="BH52" s="89" t="n">
        <f aca="false">G52*AO52</f>
        <v>0</v>
      </c>
      <c r="BI52" s="89" t="n">
        <f aca="false">G52*AP52</f>
        <v>0</v>
      </c>
      <c r="BJ52" s="89" t="n">
        <f aca="false">G52*H52</f>
        <v>0</v>
      </c>
      <c r="BK52" s="89"/>
      <c r="BL52" s="89"/>
      <c r="BW52" s="89" t="str">
        <f aca="false">I52</f>
        <v>21</v>
      </c>
      <c r="BX52" s="10" t="s">
        <v>4262</v>
      </c>
    </row>
    <row r="53" customFormat="false" ht="15" hidden="false" customHeight="true" outlineLevel="0" collapsed="false">
      <c r="A53" s="189" t="s">
        <v>322</v>
      </c>
      <c r="B53" s="189" t="s">
        <v>139</v>
      </c>
      <c r="C53" s="189" t="s">
        <v>4264</v>
      </c>
      <c r="D53" s="190" t="s">
        <v>4265</v>
      </c>
      <c r="E53" s="190"/>
      <c r="F53" s="189" t="s">
        <v>237</v>
      </c>
      <c r="G53" s="191" t="n">
        <f aca="false">'Stavební rozpočet'!G1854</f>
        <v>168</v>
      </c>
      <c r="H53" s="192" t="n">
        <f aca="false">'Stavební rozpočet'!H1854</f>
        <v>0</v>
      </c>
      <c r="I53" s="193" t="s">
        <v>192</v>
      </c>
      <c r="J53" s="192" t="n">
        <f aca="false">G53*AO53</f>
        <v>0</v>
      </c>
      <c r="K53" s="192" t="n">
        <f aca="false">G53*AP53</f>
        <v>0</v>
      </c>
      <c r="L53" s="192" t="n">
        <f aca="false">G53*H53</f>
        <v>0</v>
      </c>
      <c r="M53" s="192" t="n">
        <f aca="false">L53*(1+BW53/100)</f>
        <v>0</v>
      </c>
      <c r="N53" s="192" t="n">
        <f aca="false">'Stavební rozpočet'!N1854</f>
        <v>0</v>
      </c>
      <c r="O53" s="192" t="n">
        <f aca="false">G53*N53</f>
        <v>0</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139</v>
      </c>
      <c r="AJ53" s="89" t="n">
        <f aca="false">IF(AN53=0,L53,0)</f>
        <v>0</v>
      </c>
      <c r="AK53" s="89" t="n">
        <f aca="false">IF(AN53=12,L53,0)</f>
        <v>0</v>
      </c>
      <c r="AL53" s="89" t="n">
        <f aca="false">IF(AN53=21,L53,0)</f>
        <v>0</v>
      </c>
      <c r="AN53" s="89" t="n">
        <v>21</v>
      </c>
      <c r="AO53" s="89" t="n">
        <f aca="false">H53*0</f>
        <v>0</v>
      </c>
      <c r="AP53" s="89" t="n">
        <f aca="false">H53*(1-0)</f>
        <v>0</v>
      </c>
      <c r="AQ53" s="88" t="s">
        <v>197</v>
      </c>
      <c r="AV53" s="89" t="n">
        <f aca="false">AW53+AX53</f>
        <v>0</v>
      </c>
      <c r="AW53" s="89" t="n">
        <f aca="false">G53*AO53</f>
        <v>0</v>
      </c>
      <c r="AX53" s="89" t="n">
        <f aca="false">G53*AP53</f>
        <v>0</v>
      </c>
      <c r="AY53" s="88" t="s">
        <v>2671</v>
      </c>
      <c r="AZ53" s="88" t="s">
        <v>4185</v>
      </c>
      <c r="BA53" s="170" t="s">
        <v>4186</v>
      </c>
      <c r="BC53" s="89" t="n">
        <f aca="false">AW53+AX53</f>
        <v>0</v>
      </c>
      <c r="BD53" s="89" t="n">
        <f aca="false">H53/(100-BE53)*100</f>
        <v>0</v>
      </c>
      <c r="BE53" s="89" t="n">
        <v>0</v>
      </c>
      <c r="BF53" s="89" t="n">
        <f aca="false">O53</f>
        <v>0</v>
      </c>
      <c r="BH53" s="89" t="n">
        <f aca="false">G53*AO53</f>
        <v>0</v>
      </c>
      <c r="BI53" s="89" t="n">
        <f aca="false">G53*AP53</f>
        <v>0</v>
      </c>
      <c r="BJ53" s="89" t="n">
        <f aca="false">G53*H53</f>
        <v>0</v>
      </c>
      <c r="BK53" s="89"/>
      <c r="BL53" s="89"/>
      <c r="BW53" s="89" t="str">
        <f aca="false">I53</f>
        <v>21</v>
      </c>
      <c r="BX53" s="10" t="s">
        <v>4265</v>
      </c>
    </row>
    <row r="54" customFormat="false" ht="15" hidden="false" customHeight="true" outlineLevel="0" collapsed="false">
      <c r="A54" s="189" t="s">
        <v>326</v>
      </c>
      <c r="B54" s="189" t="s">
        <v>139</v>
      </c>
      <c r="C54" s="189" t="s">
        <v>4267</v>
      </c>
      <c r="D54" s="190" t="s">
        <v>4268</v>
      </c>
      <c r="E54" s="190"/>
      <c r="F54" s="189" t="s">
        <v>260</v>
      </c>
      <c r="G54" s="191" t="n">
        <f aca="false">'Stavební rozpočet'!G1855</f>
        <v>145.384</v>
      </c>
      <c r="H54" s="192" t="n">
        <f aca="false">'Stavební rozpočet'!H1855</f>
        <v>0</v>
      </c>
      <c r="I54" s="193" t="s">
        <v>192</v>
      </c>
      <c r="J54" s="192" t="n">
        <f aca="false">G54*AO54</f>
        <v>0</v>
      </c>
      <c r="K54" s="192" t="n">
        <f aca="false">G54*AP54</f>
        <v>0</v>
      </c>
      <c r="L54" s="192" t="n">
        <f aca="false">G54*H54</f>
        <v>0</v>
      </c>
      <c r="M54" s="192" t="n">
        <f aca="false">L54*(1+BW54/100)</f>
        <v>0</v>
      </c>
      <c r="N54" s="192" t="n">
        <f aca="false">'Stavební rozpočet'!N1855</f>
        <v>0</v>
      </c>
      <c r="O54" s="192" t="n">
        <f aca="false">G54*N54</f>
        <v>0</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139</v>
      </c>
      <c r="AJ54" s="89" t="n">
        <f aca="false">IF(AN54=0,L54,0)</f>
        <v>0</v>
      </c>
      <c r="AK54" s="89" t="n">
        <f aca="false">IF(AN54=12,L54,0)</f>
        <v>0</v>
      </c>
      <c r="AL54" s="89" t="n">
        <f aca="false">IF(AN54=21,L54,0)</f>
        <v>0</v>
      </c>
      <c r="AN54" s="89" t="n">
        <v>21</v>
      </c>
      <c r="AO54" s="89" t="n">
        <f aca="false">H54*0</f>
        <v>0</v>
      </c>
      <c r="AP54" s="89" t="n">
        <f aca="false">H54*(1-0)</f>
        <v>0</v>
      </c>
      <c r="AQ54" s="88" t="s">
        <v>209</v>
      </c>
      <c r="AV54" s="89" t="n">
        <f aca="false">AW54+AX54</f>
        <v>0</v>
      </c>
      <c r="AW54" s="89" t="n">
        <f aca="false">G54*AO54</f>
        <v>0</v>
      </c>
      <c r="AX54" s="89" t="n">
        <f aca="false">G54*AP54</f>
        <v>0</v>
      </c>
      <c r="AY54" s="88" t="s">
        <v>2671</v>
      </c>
      <c r="AZ54" s="88" t="s">
        <v>4185</v>
      </c>
      <c r="BA54" s="170" t="s">
        <v>4186</v>
      </c>
      <c r="BC54" s="89" t="n">
        <f aca="false">AW54+AX54</f>
        <v>0</v>
      </c>
      <c r="BD54" s="89" t="n">
        <f aca="false">H54/(100-BE54)*100</f>
        <v>0</v>
      </c>
      <c r="BE54" s="89" t="n">
        <v>0</v>
      </c>
      <c r="BF54" s="89" t="n">
        <f aca="false">O54</f>
        <v>0</v>
      </c>
      <c r="BH54" s="89" t="n">
        <f aca="false">G54*AO54</f>
        <v>0</v>
      </c>
      <c r="BI54" s="89" t="n">
        <f aca="false">G54*AP54</f>
        <v>0</v>
      </c>
      <c r="BJ54" s="89" t="n">
        <f aca="false">G54*H54</f>
        <v>0</v>
      </c>
      <c r="BK54" s="89"/>
      <c r="BL54" s="89"/>
      <c r="BW54" s="89" t="str">
        <f aca="false">I54</f>
        <v>21</v>
      </c>
      <c r="BX54" s="10" t="s">
        <v>4268</v>
      </c>
    </row>
    <row r="55" customFormat="false" ht="15" hidden="false" customHeight="true" outlineLevel="0" collapsed="false">
      <c r="A55" s="183"/>
      <c r="B55" s="184" t="s">
        <v>139</v>
      </c>
      <c r="C55" s="184" t="s">
        <v>1675</v>
      </c>
      <c r="D55" s="185" t="s">
        <v>1676</v>
      </c>
      <c r="E55" s="185"/>
      <c r="F55" s="183" t="s">
        <v>97</v>
      </c>
      <c r="G55" s="186" t="s">
        <v>97</v>
      </c>
      <c r="H55" s="183" t="s">
        <v>97</v>
      </c>
      <c r="I55" s="183" t="s">
        <v>97</v>
      </c>
      <c r="J55" s="187" t="n">
        <f aca="false">SUM(J56:J63)</f>
        <v>0</v>
      </c>
      <c r="K55" s="187" t="n">
        <f aca="false">SUM(K56:K63)</f>
        <v>0</v>
      </c>
      <c r="L55" s="187" t="n">
        <f aca="false">SUM(L56:L63)</f>
        <v>0</v>
      </c>
      <c r="M55" s="187" t="n">
        <f aca="false">SUM(M56:M63)</f>
        <v>0</v>
      </c>
      <c r="N55" s="188"/>
      <c r="O55" s="187" t="n">
        <f aca="false">SUM(O56:O63)</f>
        <v>0</v>
      </c>
      <c r="P55" s="188"/>
      <c r="AI55" s="170" t="s">
        <v>139</v>
      </c>
      <c r="AS55" s="159" t="n">
        <f aca="false">SUM(AJ56:AJ63)</f>
        <v>0</v>
      </c>
      <c r="AT55" s="159" t="n">
        <f aca="false">SUM(AK56:AK63)</f>
        <v>0</v>
      </c>
      <c r="AU55" s="159" t="n">
        <f aca="false">SUM(AL56:AL63)</f>
        <v>0</v>
      </c>
    </row>
    <row r="56" customFormat="false" ht="15" hidden="false" customHeight="true" outlineLevel="0" collapsed="false">
      <c r="A56" s="189" t="s">
        <v>329</v>
      </c>
      <c r="B56" s="189" t="s">
        <v>139</v>
      </c>
      <c r="C56" s="189" t="s">
        <v>1678</v>
      </c>
      <c r="D56" s="190" t="s">
        <v>1679</v>
      </c>
      <c r="E56" s="190"/>
      <c r="F56" s="189" t="s">
        <v>260</v>
      </c>
      <c r="G56" s="191" t="n">
        <f aca="false">'Stavební rozpočet'!G1857</f>
        <v>0.85</v>
      </c>
      <c r="H56" s="192" t="n">
        <f aca="false">'Stavební rozpočet'!H1857</f>
        <v>0</v>
      </c>
      <c r="I56" s="193" t="s">
        <v>192</v>
      </c>
      <c r="J56" s="192" t="n">
        <f aca="false">G56*AO56</f>
        <v>0</v>
      </c>
      <c r="K56" s="192" t="n">
        <f aca="false">G56*AP56</f>
        <v>0</v>
      </c>
      <c r="L56" s="192" t="n">
        <f aca="false">G56*H56</f>
        <v>0</v>
      </c>
      <c r="M56" s="192" t="n">
        <f aca="false">L56*(1+BW56/100)</f>
        <v>0</v>
      </c>
      <c r="N56" s="192" t="n">
        <f aca="false">'Stavební rozpočet'!N1857</f>
        <v>0</v>
      </c>
      <c r="O56" s="192" t="n">
        <f aca="false">G56*N56</f>
        <v>0</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139</v>
      </c>
      <c r="AJ56" s="89" t="n">
        <f aca="false">IF(AN56=0,L56,0)</f>
        <v>0</v>
      </c>
      <c r="AK56" s="89" t="n">
        <f aca="false">IF(AN56=12,L56,0)</f>
        <v>0</v>
      </c>
      <c r="AL56" s="89" t="n">
        <f aca="false">IF(AN56=21,L56,0)</f>
        <v>0</v>
      </c>
      <c r="AN56" s="89" t="n">
        <v>21</v>
      </c>
      <c r="AO56" s="89" t="n">
        <f aca="false">H56*0</f>
        <v>0</v>
      </c>
      <c r="AP56" s="89" t="n">
        <f aca="false">H56*(1-0)</f>
        <v>0</v>
      </c>
      <c r="AQ56" s="88" t="s">
        <v>209</v>
      </c>
      <c r="AV56" s="89" t="n">
        <f aca="false">AW56+AX56</f>
        <v>0</v>
      </c>
      <c r="AW56" s="89" t="n">
        <f aca="false">G56*AO56</f>
        <v>0</v>
      </c>
      <c r="AX56" s="89" t="n">
        <f aca="false">G56*AP56</f>
        <v>0</v>
      </c>
      <c r="AY56" s="88" t="s">
        <v>1680</v>
      </c>
      <c r="AZ56" s="88" t="s">
        <v>4185</v>
      </c>
      <c r="BA56" s="170" t="s">
        <v>4186</v>
      </c>
      <c r="BC56" s="89" t="n">
        <f aca="false">AW56+AX56</f>
        <v>0</v>
      </c>
      <c r="BD56" s="89" t="n">
        <f aca="false">H56/(100-BE56)*100</f>
        <v>0</v>
      </c>
      <c r="BE56" s="89" t="n">
        <v>0</v>
      </c>
      <c r="BF56" s="89" t="n">
        <f aca="false">O56</f>
        <v>0</v>
      </c>
      <c r="BH56" s="89" t="n">
        <f aca="false">G56*AO56</f>
        <v>0</v>
      </c>
      <c r="BI56" s="89" t="n">
        <f aca="false">G56*AP56</f>
        <v>0</v>
      </c>
      <c r="BJ56" s="89" t="n">
        <f aca="false">G56*H56</f>
        <v>0</v>
      </c>
      <c r="BK56" s="89"/>
      <c r="BL56" s="89"/>
      <c r="BW56" s="89" t="str">
        <f aca="false">I56</f>
        <v>21</v>
      </c>
      <c r="BX56" s="10" t="s">
        <v>1679</v>
      </c>
    </row>
    <row r="57" customFormat="false" ht="15" hidden="false" customHeight="true" outlineLevel="0" collapsed="false">
      <c r="A57" s="189" t="s">
        <v>332</v>
      </c>
      <c r="B57" s="189" t="s">
        <v>139</v>
      </c>
      <c r="C57" s="189" t="s">
        <v>1682</v>
      </c>
      <c r="D57" s="190" t="s">
        <v>1683</v>
      </c>
      <c r="E57" s="190"/>
      <c r="F57" s="189" t="s">
        <v>260</v>
      </c>
      <c r="G57" s="191" t="n">
        <f aca="false">'Stavební rozpočet'!G1858</f>
        <v>1.7</v>
      </c>
      <c r="H57" s="192" t="n">
        <f aca="false">'Stavební rozpočet'!H1858</f>
        <v>0</v>
      </c>
      <c r="I57" s="193" t="s">
        <v>192</v>
      </c>
      <c r="J57" s="192" t="n">
        <f aca="false">G57*AO57</f>
        <v>0</v>
      </c>
      <c r="K57" s="192" t="n">
        <f aca="false">G57*AP57</f>
        <v>0</v>
      </c>
      <c r="L57" s="192" t="n">
        <f aca="false">G57*H57</f>
        <v>0</v>
      </c>
      <c r="M57" s="192" t="n">
        <f aca="false">L57*(1+BW57/100)</f>
        <v>0</v>
      </c>
      <c r="N57" s="192" t="n">
        <f aca="false">'Stavební rozpočet'!N1858</f>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139</v>
      </c>
      <c r="AJ57" s="89" t="n">
        <f aca="false">IF(AN57=0,L57,0)</f>
        <v>0</v>
      </c>
      <c r="AK57" s="89" t="n">
        <f aca="false">IF(AN57=12,L57,0)</f>
        <v>0</v>
      </c>
      <c r="AL57" s="89" t="n">
        <f aca="false">IF(AN57=21,L57,0)</f>
        <v>0</v>
      </c>
      <c r="AN57" s="89" t="n">
        <v>21</v>
      </c>
      <c r="AO57" s="89" t="n">
        <f aca="false">H57*0</f>
        <v>0</v>
      </c>
      <c r="AP57" s="89" t="n">
        <f aca="false">H57*(1-0)</f>
        <v>0</v>
      </c>
      <c r="AQ57" s="88" t="s">
        <v>209</v>
      </c>
      <c r="AV57" s="89" t="n">
        <f aca="false">AW57+AX57</f>
        <v>0</v>
      </c>
      <c r="AW57" s="89" t="n">
        <f aca="false">G57*AO57</f>
        <v>0</v>
      </c>
      <c r="AX57" s="89" t="n">
        <f aca="false">G57*AP57</f>
        <v>0</v>
      </c>
      <c r="AY57" s="88" t="s">
        <v>1680</v>
      </c>
      <c r="AZ57" s="88" t="s">
        <v>4185</v>
      </c>
      <c r="BA57" s="170" t="s">
        <v>4186</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c r="BW57" s="89" t="str">
        <f aca="false">I57</f>
        <v>21</v>
      </c>
      <c r="BX57" s="10" t="s">
        <v>1683</v>
      </c>
    </row>
    <row r="58" customFormat="false" ht="15" hidden="false" customHeight="true" outlineLevel="0" collapsed="false">
      <c r="A58" s="189" t="s">
        <v>335</v>
      </c>
      <c r="B58" s="189" t="s">
        <v>139</v>
      </c>
      <c r="C58" s="189" t="s">
        <v>1685</v>
      </c>
      <c r="D58" s="190" t="s">
        <v>1686</v>
      </c>
      <c r="E58" s="190"/>
      <c r="F58" s="189" t="s">
        <v>260</v>
      </c>
      <c r="G58" s="191" t="n">
        <f aca="false">'Stavební rozpočet'!G1859</f>
        <v>0.85</v>
      </c>
      <c r="H58" s="192" t="n">
        <f aca="false">'Stavební rozpočet'!H1859</f>
        <v>0</v>
      </c>
      <c r="I58" s="193" t="s">
        <v>192</v>
      </c>
      <c r="J58" s="192" t="n">
        <f aca="false">G58*AO58</f>
        <v>0</v>
      </c>
      <c r="K58" s="192" t="n">
        <f aca="false">G58*AP58</f>
        <v>0</v>
      </c>
      <c r="L58" s="192" t="n">
        <f aca="false">G58*H58</f>
        <v>0</v>
      </c>
      <c r="M58" s="192" t="n">
        <f aca="false">L58*(1+BW58/100)</f>
        <v>0</v>
      </c>
      <c r="N58" s="192" t="n">
        <f aca="false">'Stavební rozpočet'!N1859</f>
        <v>0</v>
      </c>
      <c r="O58" s="192" t="n">
        <f aca="false">G58*N58</f>
        <v>0</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139</v>
      </c>
      <c r="AJ58" s="89" t="n">
        <f aca="false">IF(AN58=0,L58,0)</f>
        <v>0</v>
      </c>
      <c r="AK58" s="89" t="n">
        <f aca="false">IF(AN58=12,L58,0)</f>
        <v>0</v>
      </c>
      <c r="AL58" s="89" t="n">
        <f aca="false">IF(AN58=21,L58,0)</f>
        <v>0</v>
      </c>
      <c r="AN58" s="89" t="n">
        <v>21</v>
      </c>
      <c r="AO58" s="89" t="n">
        <f aca="false">H58*0</f>
        <v>0</v>
      </c>
      <c r="AP58" s="89" t="n">
        <f aca="false">H58*(1-0)</f>
        <v>0</v>
      </c>
      <c r="AQ58" s="88" t="s">
        <v>209</v>
      </c>
      <c r="AV58" s="89" t="n">
        <f aca="false">AW58+AX58</f>
        <v>0</v>
      </c>
      <c r="AW58" s="89" t="n">
        <f aca="false">G58*AO58</f>
        <v>0</v>
      </c>
      <c r="AX58" s="89" t="n">
        <f aca="false">G58*AP58</f>
        <v>0</v>
      </c>
      <c r="AY58" s="88" t="s">
        <v>1680</v>
      </c>
      <c r="AZ58" s="88" t="s">
        <v>4185</v>
      </c>
      <c r="BA58" s="170" t="s">
        <v>4186</v>
      </c>
      <c r="BC58" s="89" t="n">
        <f aca="false">AW58+AX58</f>
        <v>0</v>
      </c>
      <c r="BD58" s="89" t="n">
        <f aca="false">H58/(100-BE58)*100</f>
        <v>0</v>
      </c>
      <c r="BE58" s="89" t="n">
        <v>0</v>
      </c>
      <c r="BF58" s="89" t="n">
        <f aca="false">O58</f>
        <v>0</v>
      </c>
      <c r="BH58" s="89" t="n">
        <f aca="false">G58*AO58</f>
        <v>0</v>
      </c>
      <c r="BI58" s="89" t="n">
        <f aca="false">G58*AP58</f>
        <v>0</v>
      </c>
      <c r="BJ58" s="89" t="n">
        <f aca="false">G58*H58</f>
        <v>0</v>
      </c>
      <c r="BK58" s="89"/>
      <c r="BL58" s="89"/>
      <c r="BW58" s="89" t="str">
        <f aca="false">I58</f>
        <v>21</v>
      </c>
      <c r="BX58" s="10" t="s">
        <v>1686</v>
      </c>
    </row>
    <row r="59" customFormat="false" ht="15" hidden="false" customHeight="true" outlineLevel="0" collapsed="false">
      <c r="A59" s="189" t="s">
        <v>338</v>
      </c>
      <c r="B59" s="189" t="s">
        <v>139</v>
      </c>
      <c r="C59" s="189" t="s">
        <v>1688</v>
      </c>
      <c r="D59" s="190" t="s">
        <v>1689</v>
      </c>
      <c r="E59" s="190"/>
      <c r="F59" s="189" t="s">
        <v>260</v>
      </c>
      <c r="G59" s="191" t="n">
        <f aca="false">'Stavební rozpočet'!G1860</f>
        <v>0.85</v>
      </c>
      <c r="H59" s="192" t="n">
        <f aca="false">'Stavební rozpočet'!H1860</f>
        <v>0</v>
      </c>
      <c r="I59" s="193" t="s">
        <v>192</v>
      </c>
      <c r="J59" s="192" t="n">
        <f aca="false">G59*AO59</f>
        <v>0</v>
      </c>
      <c r="K59" s="192" t="n">
        <f aca="false">G59*AP59</f>
        <v>0</v>
      </c>
      <c r="L59" s="192" t="n">
        <f aca="false">G59*H59</f>
        <v>0</v>
      </c>
      <c r="M59" s="192" t="n">
        <f aca="false">L59*(1+BW59/100)</f>
        <v>0</v>
      </c>
      <c r="N59" s="192" t="n">
        <f aca="false">'Stavební rozpočet'!N1860</f>
        <v>0</v>
      </c>
      <c r="O59" s="192" t="n">
        <f aca="false">G59*N59</f>
        <v>0</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139</v>
      </c>
      <c r="AJ59" s="89" t="n">
        <f aca="false">IF(AN59=0,L59,0)</f>
        <v>0</v>
      </c>
      <c r="AK59" s="89" t="n">
        <f aca="false">IF(AN59=12,L59,0)</f>
        <v>0</v>
      </c>
      <c r="AL59" s="89" t="n">
        <f aca="false">IF(AN59=21,L59,0)</f>
        <v>0</v>
      </c>
      <c r="AN59" s="89" t="n">
        <v>21</v>
      </c>
      <c r="AO59" s="89" t="n">
        <f aca="false">H59*0</f>
        <v>0</v>
      </c>
      <c r="AP59" s="89" t="n">
        <f aca="false">H59*(1-0)</f>
        <v>0</v>
      </c>
      <c r="AQ59" s="88" t="s">
        <v>209</v>
      </c>
      <c r="AV59" s="89" t="n">
        <f aca="false">AW59+AX59</f>
        <v>0</v>
      </c>
      <c r="AW59" s="89" t="n">
        <f aca="false">G59*AO59</f>
        <v>0</v>
      </c>
      <c r="AX59" s="89" t="n">
        <f aca="false">G59*AP59</f>
        <v>0</v>
      </c>
      <c r="AY59" s="88" t="s">
        <v>1680</v>
      </c>
      <c r="AZ59" s="88" t="s">
        <v>4185</v>
      </c>
      <c r="BA59" s="170" t="s">
        <v>4186</v>
      </c>
      <c r="BC59" s="89" t="n">
        <f aca="false">AW59+AX59</f>
        <v>0</v>
      </c>
      <c r="BD59" s="89" t="n">
        <f aca="false">H59/(100-BE59)*100</f>
        <v>0</v>
      </c>
      <c r="BE59" s="89" t="n">
        <v>0</v>
      </c>
      <c r="BF59" s="89" t="n">
        <f aca="false">O59</f>
        <v>0</v>
      </c>
      <c r="BH59" s="89" t="n">
        <f aca="false">G59*AO59</f>
        <v>0</v>
      </c>
      <c r="BI59" s="89" t="n">
        <f aca="false">G59*AP59</f>
        <v>0</v>
      </c>
      <c r="BJ59" s="89" t="n">
        <f aca="false">G59*H59</f>
        <v>0</v>
      </c>
      <c r="BK59" s="89"/>
      <c r="BL59" s="89"/>
      <c r="BW59" s="89" t="str">
        <f aca="false">I59</f>
        <v>21</v>
      </c>
      <c r="BX59" s="10" t="s">
        <v>1689</v>
      </c>
    </row>
    <row r="60" customFormat="false" ht="15" hidden="false" customHeight="true" outlineLevel="0" collapsed="false">
      <c r="A60" s="189" t="s">
        <v>341</v>
      </c>
      <c r="B60" s="189" t="s">
        <v>139</v>
      </c>
      <c r="C60" s="189" t="s">
        <v>1691</v>
      </c>
      <c r="D60" s="190" t="s">
        <v>1692</v>
      </c>
      <c r="E60" s="190"/>
      <c r="F60" s="189" t="s">
        <v>260</v>
      </c>
      <c r="G60" s="191" t="n">
        <f aca="false">'Stavební rozpočet'!G1861</f>
        <v>23.8</v>
      </c>
      <c r="H60" s="192" t="n">
        <f aca="false">'Stavební rozpočet'!H1861</f>
        <v>0</v>
      </c>
      <c r="I60" s="193" t="s">
        <v>192</v>
      </c>
      <c r="J60" s="192" t="n">
        <f aca="false">G60*AO60</f>
        <v>0</v>
      </c>
      <c r="K60" s="192" t="n">
        <f aca="false">G60*AP60</f>
        <v>0</v>
      </c>
      <c r="L60" s="192" t="n">
        <f aca="false">G60*H60</f>
        <v>0</v>
      </c>
      <c r="M60" s="192" t="n">
        <f aca="false">L60*(1+BW60/100)</f>
        <v>0</v>
      </c>
      <c r="N60" s="192" t="n">
        <f aca="false">'Stavební rozpočet'!N1861</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139</v>
      </c>
      <c r="AJ60" s="89" t="n">
        <f aca="false">IF(AN60=0,L60,0)</f>
        <v>0</v>
      </c>
      <c r="AK60" s="89" t="n">
        <f aca="false">IF(AN60=12,L60,0)</f>
        <v>0</v>
      </c>
      <c r="AL60" s="89" t="n">
        <f aca="false">IF(AN60=21,L60,0)</f>
        <v>0</v>
      </c>
      <c r="AN60" s="89" t="n">
        <v>21</v>
      </c>
      <c r="AO60" s="89" t="n">
        <f aca="false">H60*0</f>
        <v>0</v>
      </c>
      <c r="AP60" s="89" t="n">
        <f aca="false">H60*(1-0)</f>
        <v>0</v>
      </c>
      <c r="AQ60" s="88" t="s">
        <v>209</v>
      </c>
      <c r="AV60" s="89" t="n">
        <f aca="false">AW60+AX60</f>
        <v>0</v>
      </c>
      <c r="AW60" s="89" t="n">
        <f aca="false">G60*AO60</f>
        <v>0</v>
      </c>
      <c r="AX60" s="89" t="n">
        <f aca="false">G60*AP60</f>
        <v>0</v>
      </c>
      <c r="AY60" s="88" t="s">
        <v>1680</v>
      </c>
      <c r="AZ60" s="88" t="s">
        <v>4185</v>
      </c>
      <c r="BA60" s="170" t="s">
        <v>4186</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c r="BW60" s="89" t="str">
        <f aca="false">I60</f>
        <v>21</v>
      </c>
      <c r="BX60" s="10" t="s">
        <v>1692</v>
      </c>
    </row>
    <row r="61" customFormat="false" ht="15" hidden="false" customHeight="true" outlineLevel="0" collapsed="false">
      <c r="A61" s="189" t="s">
        <v>344</v>
      </c>
      <c r="B61" s="189" t="s">
        <v>139</v>
      </c>
      <c r="C61" s="189" t="s">
        <v>1694</v>
      </c>
      <c r="D61" s="190" t="s">
        <v>1695</v>
      </c>
      <c r="E61" s="190"/>
      <c r="F61" s="189" t="s">
        <v>260</v>
      </c>
      <c r="G61" s="191" t="n">
        <f aca="false">'Stavební rozpočet'!G1862</f>
        <v>0.3</v>
      </c>
      <c r="H61" s="192" t="n">
        <f aca="false">'Stavební rozpočet'!H1862</f>
        <v>0</v>
      </c>
      <c r="I61" s="193" t="s">
        <v>192</v>
      </c>
      <c r="J61" s="192" t="n">
        <f aca="false">G61*AO61</f>
        <v>0</v>
      </c>
      <c r="K61" s="192" t="n">
        <f aca="false">G61*AP61</f>
        <v>0</v>
      </c>
      <c r="L61" s="192" t="n">
        <f aca="false">G61*H61</f>
        <v>0</v>
      </c>
      <c r="M61" s="192" t="n">
        <f aca="false">L61*(1+BW61/100)</f>
        <v>0</v>
      </c>
      <c r="N61" s="192" t="n">
        <f aca="false">'Stavební rozpočet'!N1862</f>
        <v>0</v>
      </c>
      <c r="O61" s="192" t="n">
        <f aca="false">G61*N61</f>
        <v>0</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139</v>
      </c>
      <c r="AJ61" s="89" t="n">
        <f aca="false">IF(AN61=0,L61,0)</f>
        <v>0</v>
      </c>
      <c r="AK61" s="89" t="n">
        <f aca="false">IF(AN61=12,L61,0)</f>
        <v>0</v>
      </c>
      <c r="AL61" s="89" t="n">
        <f aca="false">IF(AN61=21,L61,0)</f>
        <v>0</v>
      </c>
      <c r="AN61" s="89" t="n">
        <v>21</v>
      </c>
      <c r="AO61" s="89" t="n">
        <f aca="false">H61*0</f>
        <v>0</v>
      </c>
      <c r="AP61" s="89" t="n">
        <f aca="false">H61*(1-0)</f>
        <v>0</v>
      </c>
      <c r="AQ61" s="88" t="s">
        <v>209</v>
      </c>
      <c r="AV61" s="89" t="n">
        <f aca="false">AW61+AX61</f>
        <v>0</v>
      </c>
      <c r="AW61" s="89" t="n">
        <f aca="false">G61*AO61</f>
        <v>0</v>
      </c>
      <c r="AX61" s="89" t="n">
        <f aca="false">G61*AP61</f>
        <v>0</v>
      </c>
      <c r="AY61" s="88" t="s">
        <v>1680</v>
      </c>
      <c r="AZ61" s="88" t="s">
        <v>4185</v>
      </c>
      <c r="BA61" s="170" t="s">
        <v>4186</v>
      </c>
      <c r="BC61" s="89" t="n">
        <f aca="false">AW61+AX61</f>
        <v>0</v>
      </c>
      <c r="BD61" s="89" t="n">
        <f aca="false">H61/(100-BE61)*100</f>
        <v>0</v>
      </c>
      <c r="BE61" s="89" t="n">
        <v>0</v>
      </c>
      <c r="BF61" s="89" t="n">
        <f aca="false">O61</f>
        <v>0</v>
      </c>
      <c r="BH61" s="89" t="n">
        <f aca="false">G61*AO61</f>
        <v>0</v>
      </c>
      <c r="BI61" s="89" t="n">
        <f aca="false">G61*AP61</f>
        <v>0</v>
      </c>
      <c r="BJ61" s="89" t="n">
        <f aca="false">G61*H61</f>
        <v>0</v>
      </c>
      <c r="BK61" s="89"/>
      <c r="BL61" s="89"/>
      <c r="BW61" s="89" t="str">
        <f aca="false">I61</f>
        <v>21</v>
      </c>
      <c r="BX61" s="10" t="s">
        <v>1695</v>
      </c>
    </row>
    <row r="62" customFormat="false" ht="24.05" hidden="false" customHeight="true" outlineLevel="0" collapsed="false">
      <c r="A62" s="189" t="s">
        <v>348</v>
      </c>
      <c r="B62" s="189" t="s">
        <v>139</v>
      </c>
      <c r="C62" s="189" t="s">
        <v>1697</v>
      </c>
      <c r="D62" s="190" t="s">
        <v>1698</v>
      </c>
      <c r="E62" s="190"/>
      <c r="F62" s="189" t="s">
        <v>260</v>
      </c>
      <c r="G62" s="191" t="n">
        <f aca="false">'Stavební rozpočet'!G1863</f>
        <v>0.295</v>
      </c>
      <c r="H62" s="192" t="n">
        <f aca="false">'Stavební rozpočet'!H1863</f>
        <v>0</v>
      </c>
      <c r="I62" s="193" t="s">
        <v>192</v>
      </c>
      <c r="J62" s="192" t="n">
        <f aca="false">G62*AO62</f>
        <v>0</v>
      </c>
      <c r="K62" s="192" t="n">
        <f aca="false">G62*AP62</f>
        <v>0</v>
      </c>
      <c r="L62" s="192" t="n">
        <f aca="false">G62*H62</f>
        <v>0</v>
      </c>
      <c r="M62" s="192" t="n">
        <f aca="false">L62*(1+BW62/100)</f>
        <v>0</v>
      </c>
      <c r="N62" s="192" t="n">
        <f aca="false">'Stavební rozpočet'!N1863</f>
        <v>0</v>
      </c>
      <c r="O62" s="192" t="n">
        <f aca="false">G62*N62</f>
        <v>0</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139</v>
      </c>
      <c r="AJ62" s="89" t="n">
        <f aca="false">IF(AN62=0,L62,0)</f>
        <v>0</v>
      </c>
      <c r="AK62" s="89" t="n">
        <f aca="false">IF(AN62=12,L62,0)</f>
        <v>0</v>
      </c>
      <c r="AL62" s="89" t="n">
        <f aca="false">IF(AN62=21,L62,0)</f>
        <v>0</v>
      </c>
      <c r="AN62" s="89" t="n">
        <v>21</v>
      </c>
      <c r="AO62" s="89" t="n">
        <f aca="false">H62*0</f>
        <v>0</v>
      </c>
      <c r="AP62" s="89" t="n">
        <f aca="false">H62*(1-0)</f>
        <v>0</v>
      </c>
      <c r="AQ62" s="88" t="s">
        <v>209</v>
      </c>
      <c r="AV62" s="89" t="n">
        <f aca="false">AW62+AX62</f>
        <v>0</v>
      </c>
      <c r="AW62" s="89" t="n">
        <f aca="false">G62*AO62</f>
        <v>0</v>
      </c>
      <c r="AX62" s="89" t="n">
        <f aca="false">G62*AP62</f>
        <v>0</v>
      </c>
      <c r="AY62" s="88" t="s">
        <v>1680</v>
      </c>
      <c r="AZ62" s="88" t="s">
        <v>4185</v>
      </c>
      <c r="BA62" s="170" t="s">
        <v>4186</v>
      </c>
      <c r="BC62" s="89" t="n">
        <f aca="false">AW62+AX62</f>
        <v>0</v>
      </c>
      <c r="BD62" s="89" t="n">
        <f aca="false">H62/(100-BE62)*100</f>
        <v>0</v>
      </c>
      <c r="BE62" s="89" t="n">
        <v>0</v>
      </c>
      <c r="BF62" s="89" t="n">
        <f aca="false">O62</f>
        <v>0</v>
      </c>
      <c r="BH62" s="89" t="n">
        <f aca="false">G62*AO62</f>
        <v>0</v>
      </c>
      <c r="BI62" s="89" t="n">
        <f aca="false">G62*AP62</f>
        <v>0</v>
      </c>
      <c r="BJ62" s="89" t="n">
        <f aca="false">G62*H62</f>
        <v>0</v>
      </c>
      <c r="BK62" s="89"/>
      <c r="BL62" s="89"/>
      <c r="BW62" s="89" t="str">
        <f aca="false">I62</f>
        <v>21</v>
      </c>
      <c r="BX62" s="10" t="s">
        <v>1698</v>
      </c>
    </row>
    <row r="63" customFormat="false" ht="15" hidden="false" customHeight="true" outlineLevel="0" collapsed="false">
      <c r="A63" s="189" t="s">
        <v>353</v>
      </c>
      <c r="B63" s="189" t="s">
        <v>139</v>
      </c>
      <c r="C63" s="189" t="s">
        <v>1700</v>
      </c>
      <c r="D63" s="190" t="s">
        <v>1701</v>
      </c>
      <c r="E63" s="190"/>
      <c r="F63" s="189" t="s">
        <v>260</v>
      </c>
      <c r="G63" s="191" t="n">
        <f aca="false">'Stavební rozpočet'!G1864</f>
        <v>0.255</v>
      </c>
      <c r="H63" s="192" t="n">
        <f aca="false">'Stavební rozpočet'!H1864</f>
        <v>0</v>
      </c>
      <c r="I63" s="193" t="s">
        <v>192</v>
      </c>
      <c r="J63" s="192" t="n">
        <f aca="false">G63*AO63</f>
        <v>0</v>
      </c>
      <c r="K63" s="192" t="n">
        <f aca="false">G63*AP63</f>
        <v>0</v>
      </c>
      <c r="L63" s="192" t="n">
        <f aca="false">G63*H63</f>
        <v>0</v>
      </c>
      <c r="M63" s="192" t="n">
        <f aca="false">L63*(1+BW63/100)</f>
        <v>0</v>
      </c>
      <c r="N63" s="192" t="n">
        <f aca="false">'Stavební rozpočet'!N1864</f>
        <v>0</v>
      </c>
      <c r="O63" s="192" t="n">
        <f aca="false">G63*N63</f>
        <v>0</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139</v>
      </c>
      <c r="AJ63" s="89" t="n">
        <f aca="false">IF(AN63=0,L63,0)</f>
        <v>0</v>
      </c>
      <c r="AK63" s="89" t="n">
        <f aca="false">IF(AN63=12,L63,0)</f>
        <v>0</v>
      </c>
      <c r="AL63" s="89" t="n">
        <f aca="false">IF(AN63=21,L63,0)</f>
        <v>0</v>
      </c>
      <c r="AN63" s="89" t="n">
        <v>21</v>
      </c>
      <c r="AO63" s="89" t="n">
        <f aca="false">H63*0</f>
        <v>0</v>
      </c>
      <c r="AP63" s="89" t="n">
        <f aca="false">H63*(1-0)</f>
        <v>0</v>
      </c>
      <c r="AQ63" s="88" t="s">
        <v>209</v>
      </c>
      <c r="AV63" s="89" t="n">
        <f aca="false">AW63+AX63</f>
        <v>0</v>
      </c>
      <c r="AW63" s="89" t="n">
        <f aca="false">G63*AO63</f>
        <v>0</v>
      </c>
      <c r="AX63" s="89" t="n">
        <f aca="false">G63*AP63</f>
        <v>0</v>
      </c>
      <c r="AY63" s="88" t="s">
        <v>1680</v>
      </c>
      <c r="AZ63" s="88" t="s">
        <v>4185</v>
      </c>
      <c r="BA63" s="170" t="s">
        <v>4186</v>
      </c>
      <c r="BC63" s="89" t="n">
        <f aca="false">AW63+AX63</f>
        <v>0</v>
      </c>
      <c r="BD63" s="89" t="n">
        <f aca="false">H63/(100-BE63)*100</f>
        <v>0</v>
      </c>
      <c r="BE63" s="89" t="n">
        <v>0</v>
      </c>
      <c r="BF63" s="89" t="n">
        <f aca="false">O63</f>
        <v>0</v>
      </c>
      <c r="BH63" s="89" t="n">
        <f aca="false">G63*AO63</f>
        <v>0</v>
      </c>
      <c r="BI63" s="89" t="n">
        <f aca="false">G63*AP63</f>
        <v>0</v>
      </c>
      <c r="BJ63" s="89" t="n">
        <f aca="false">G63*H63</f>
        <v>0</v>
      </c>
      <c r="BK63" s="89"/>
      <c r="BL63" s="89"/>
      <c r="BW63" s="89" t="str">
        <f aca="false">I63</f>
        <v>21</v>
      </c>
      <c r="BX63" s="10" t="s">
        <v>1701</v>
      </c>
    </row>
    <row r="64" customFormat="false" ht="19.85" hidden="false" customHeight="true" outlineLevel="0" collapsed="false">
      <c r="J64" s="153" t="s">
        <v>148</v>
      </c>
      <c r="K64" s="153"/>
      <c r="L64" s="309" t="n">
        <f aca="false">L13+L40+L55</f>
        <v>0</v>
      </c>
      <c r="M64" s="309" t="n">
        <f aca="false">M13+M40+M55</f>
        <v>0</v>
      </c>
    </row>
    <row r="65" customFormat="false" ht="15" hidden="false" customHeight="false" outlineLevel="0" collapsed="false">
      <c r="A65" s="1"/>
    </row>
    <row r="66" customFormat="false" ht="15" hidden="true" customHeight="false" outlineLevel="0" collapsed="false">
      <c r="A66" s="10"/>
      <c r="B66" s="10"/>
      <c r="C66" s="10"/>
      <c r="D66" s="10"/>
      <c r="E66" s="10"/>
      <c r="F66" s="10"/>
      <c r="G66" s="10"/>
      <c r="H66" s="10"/>
      <c r="I66" s="10"/>
      <c r="J66" s="10"/>
      <c r="K66" s="10"/>
      <c r="L66" s="10"/>
      <c r="M66" s="10"/>
      <c r="N66" s="10"/>
      <c r="O66" s="10"/>
      <c r="P66" s="10"/>
    </row>
    <row r="67" customFormat="false" ht="15" hidden="true" customHeight="false" outlineLevel="0" collapsed="false"/>
  </sheetData>
  <mergeCells count="8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J64:K64"/>
    <mergeCell ref="A66:P6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1493"/>
    <pageSetUpPr fitToPage="true"/>
  </sheetPr>
  <dimension ref="A1:H11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6.07"/>
    <col collapsed="false" customWidth="true" hidden="false" outlineLevel="0" max="2" min="2"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28.3"/>
    <col collapsed="false" customWidth="true" hidden="false" outlineLevel="0" max="6" min="6" style="24" width="39.47"/>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6038</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3289</v>
      </c>
      <c r="D11" s="185" t="s">
        <v>3290</v>
      </c>
      <c r="E11" s="185"/>
      <c r="F11" s="184"/>
      <c r="G11" s="188"/>
      <c r="H11" s="188"/>
    </row>
    <row r="12" customFormat="false" ht="15" hidden="false" customHeight="true" outlineLevel="0" collapsed="false">
      <c r="A12" s="184"/>
      <c r="B12" s="184" t="s">
        <v>4575</v>
      </c>
      <c r="C12" s="184" t="s">
        <v>2666</v>
      </c>
      <c r="D12" s="185" t="s">
        <v>2667</v>
      </c>
      <c r="E12" s="185"/>
      <c r="F12" s="184"/>
      <c r="G12" s="188"/>
      <c r="H12" s="188"/>
    </row>
    <row r="13" customFormat="false" ht="15" hidden="false" customHeight="true" outlineLevel="0" collapsed="false">
      <c r="A13" s="184"/>
      <c r="B13" s="184" t="s">
        <v>4575</v>
      </c>
      <c r="C13" s="184" t="s">
        <v>1675</v>
      </c>
      <c r="D13" s="185" t="s">
        <v>1676</v>
      </c>
      <c r="E13" s="185"/>
      <c r="F13" s="184"/>
      <c r="G13" s="188"/>
      <c r="H13" s="188"/>
    </row>
    <row r="14" customFormat="false" ht="24.05" hidden="false" customHeight="true" outlineLevel="0" collapsed="false">
      <c r="A14" s="189" t="s">
        <v>188</v>
      </c>
      <c r="B14" s="189" t="s">
        <v>139</v>
      </c>
      <c r="C14" s="189" t="s">
        <v>4183</v>
      </c>
      <c r="D14" s="190" t="s">
        <v>4184</v>
      </c>
      <c r="E14" s="190"/>
      <c r="F14" s="189" t="s">
        <v>231</v>
      </c>
      <c r="G14" s="192" t="n">
        <v>4</v>
      </c>
      <c r="H14" s="192" t="n">
        <v>0</v>
      </c>
    </row>
    <row r="15" customFormat="false" ht="15" hidden="false" customHeight="false" outlineLevel="0" collapsed="false">
      <c r="A15" s="315"/>
      <c r="B15" s="315"/>
      <c r="C15" s="315"/>
      <c r="D15" s="316" t="s">
        <v>205</v>
      </c>
      <c r="E15" s="317"/>
      <c r="F15" s="317"/>
      <c r="G15" s="318" t="n">
        <v>4</v>
      </c>
      <c r="H15" s="315"/>
    </row>
    <row r="16" customFormat="false" ht="15" hidden="false" customHeight="true" outlineLevel="0" collapsed="false">
      <c r="A16" s="189" t="s">
        <v>197</v>
      </c>
      <c r="B16" s="189" t="s">
        <v>139</v>
      </c>
      <c r="C16" s="189" t="s">
        <v>2974</v>
      </c>
      <c r="D16" s="190" t="s">
        <v>2975</v>
      </c>
      <c r="E16" s="190"/>
      <c r="F16" s="189" t="s">
        <v>1637</v>
      </c>
      <c r="G16" s="192" t="n">
        <v>16</v>
      </c>
      <c r="H16" s="192" t="n">
        <v>0</v>
      </c>
    </row>
    <row r="17" customFormat="false" ht="15" hidden="false" customHeight="false" outlineLevel="0" collapsed="false">
      <c r="A17" s="315"/>
      <c r="B17" s="315"/>
      <c r="C17" s="315"/>
      <c r="D17" s="316" t="s">
        <v>203</v>
      </c>
      <c r="E17" s="317"/>
      <c r="F17" s="317"/>
      <c r="G17" s="318" t="n">
        <v>16</v>
      </c>
      <c r="H17" s="315"/>
    </row>
    <row r="18" customFormat="false" ht="15" hidden="false" customHeight="true" outlineLevel="0" collapsed="false">
      <c r="A18" s="189" t="s">
        <v>200</v>
      </c>
      <c r="B18" s="189" t="s">
        <v>139</v>
      </c>
      <c r="C18" s="189" t="s">
        <v>2974</v>
      </c>
      <c r="D18" s="190" t="s">
        <v>2977</v>
      </c>
      <c r="E18" s="190"/>
      <c r="F18" s="189" t="s">
        <v>1637</v>
      </c>
      <c r="G18" s="192" t="n">
        <v>10</v>
      </c>
      <c r="H18" s="192" t="n">
        <v>0</v>
      </c>
    </row>
    <row r="19" customFormat="false" ht="15" hidden="false" customHeight="false" outlineLevel="0" collapsed="false">
      <c r="A19" s="315"/>
      <c r="B19" s="315"/>
      <c r="C19" s="315"/>
      <c r="D19" s="316" t="s">
        <v>228</v>
      </c>
      <c r="E19" s="317"/>
      <c r="F19" s="317"/>
      <c r="G19" s="318" t="n">
        <v>10</v>
      </c>
      <c r="H19" s="315"/>
    </row>
    <row r="20" customFormat="false" ht="15" hidden="false" customHeight="true" outlineLevel="0" collapsed="false">
      <c r="A20" s="189" t="s">
        <v>205</v>
      </c>
      <c r="B20" s="189" t="s">
        <v>139</v>
      </c>
      <c r="C20" s="189" t="s">
        <v>1635</v>
      </c>
      <c r="D20" s="190" t="s">
        <v>4190</v>
      </c>
      <c r="E20" s="190"/>
      <c r="F20" s="189" t="s">
        <v>1637</v>
      </c>
      <c r="G20" s="192" t="n">
        <v>11</v>
      </c>
      <c r="H20" s="192" t="n">
        <v>0</v>
      </c>
    </row>
    <row r="21" customFormat="false" ht="15" hidden="false" customHeight="false" outlineLevel="0" collapsed="false">
      <c r="A21" s="315"/>
      <c r="B21" s="315"/>
      <c r="C21" s="315"/>
      <c r="D21" s="316" t="s">
        <v>234</v>
      </c>
      <c r="E21" s="317"/>
      <c r="F21" s="317"/>
      <c r="G21" s="318" t="n">
        <v>11</v>
      </c>
      <c r="H21" s="315"/>
    </row>
    <row r="22" customFormat="false" ht="15" hidden="false" customHeight="true" outlineLevel="0" collapsed="false">
      <c r="A22" s="189" t="s">
        <v>209</v>
      </c>
      <c r="B22" s="189" t="s">
        <v>139</v>
      </c>
      <c r="C22" s="189" t="s">
        <v>1635</v>
      </c>
      <c r="D22" s="190" t="s">
        <v>2979</v>
      </c>
      <c r="E22" s="190"/>
      <c r="F22" s="189" t="s">
        <v>1637</v>
      </c>
      <c r="G22" s="192" t="n">
        <v>5</v>
      </c>
      <c r="H22" s="192" t="n">
        <v>0</v>
      </c>
    </row>
    <row r="23" customFormat="false" ht="15" hidden="false" customHeight="false" outlineLevel="0" collapsed="false">
      <c r="A23" s="315"/>
      <c r="B23" s="315"/>
      <c r="C23" s="315"/>
      <c r="D23" s="316" t="s">
        <v>209</v>
      </c>
      <c r="E23" s="317"/>
      <c r="F23" s="317"/>
      <c r="G23" s="318" t="n">
        <v>5</v>
      </c>
      <c r="H23" s="315"/>
    </row>
    <row r="24" customFormat="false" ht="15" hidden="false" customHeight="true" outlineLevel="0" collapsed="false">
      <c r="A24" s="189" t="s">
        <v>212</v>
      </c>
      <c r="B24" s="189" t="s">
        <v>139</v>
      </c>
      <c r="C24" s="189" t="s">
        <v>1635</v>
      </c>
      <c r="D24" s="190" t="s">
        <v>2981</v>
      </c>
      <c r="E24" s="190"/>
      <c r="F24" s="189" t="s">
        <v>1637</v>
      </c>
      <c r="G24" s="192" t="n">
        <v>8</v>
      </c>
      <c r="H24" s="192" t="n">
        <v>0</v>
      </c>
    </row>
    <row r="25" customFormat="false" ht="15" hidden="false" customHeight="false" outlineLevel="0" collapsed="false">
      <c r="A25" s="315"/>
      <c r="B25" s="315"/>
      <c r="C25" s="315"/>
      <c r="D25" s="316" t="s">
        <v>219</v>
      </c>
      <c r="E25" s="317"/>
      <c r="F25" s="317"/>
      <c r="G25" s="318" t="n">
        <v>8</v>
      </c>
      <c r="H25" s="315"/>
    </row>
    <row r="26" customFormat="false" ht="15" hidden="false" customHeight="true" outlineLevel="0" collapsed="false">
      <c r="A26" s="189" t="s">
        <v>215</v>
      </c>
      <c r="B26" s="189" t="s">
        <v>139</v>
      </c>
      <c r="C26" s="189" t="s">
        <v>1635</v>
      </c>
      <c r="D26" s="190" t="s">
        <v>2983</v>
      </c>
      <c r="E26" s="190"/>
      <c r="F26" s="189" t="s">
        <v>1637</v>
      </c>
      <c r="G26" s="192" t="n">
        <v>18</v>
      </c>
      <c r="H26" s="192" t="n">
        <v>0</v>
      </c>
    </row>
    <row r="27" customFormat="false" ht="15" hidden="false" customHeight="false" outlineLevel="0" collapsed="false">
      <c r="A27" s="315"/>
      <c r="B27" s="315"/>
      <c r="C27" s="315"/>
      <c r="D27" s="316" t="s">
        <v>257</v>
      </c>
      <c r="E27" s="317"/>
      <c r="F27" s="317"/>
      <c r="G27" s="318" t="n">
        <v>18</v>
      </c>
      <c r="H27" s="315"/>
    </row>
    <row r="28" customFormat="false" ht="15" hidden="false" customHeight="true" outlineLevel="0" collapsed="false">
      <c r="A28" s="189" t="s">
        <v>219</v>
      </c>
      <c r="B28" s="189" t="s">
        <v>139</v>
      </c>
      <c r="C28" s="189" t="s">
        <v>1646</v>
      </c>
      <c r="D28" s="190" t="s">
        <v>2985</v>
      </c>
      <c r="E28" s="190"/>
      <c r="F28" s="189" t="s">
        <v>1637</v>
      </c>
      <c r="G28" s="192" t="n">
        <v>4</v>
      </c>
      <c r="H28" s="192" t="n">
        <v>0</v>
      </c>
    </row>
    <row r="29" customFormat="false" ht="15" hidden="false" customHeight="false" outlineLevel="0" collapsed="false">
      <c r="A29" s="315"/>
      <c r="B29" s="315"/>
      <c r="C29" s="315"/>
      <c r="D29" s="316" t="s">
        <v>205</v>
      </c>
      <c r="E29" s="317"/>
      <c r="F29" s="317"/>
      <c r="G29" s="318" t="n">
        <v>4</v>
      </c>
      <c r="H29" s="315"/>
    </row>
    <row r="30" customFormat="false" ht="15" hidden="false" customHeight="true" outlineLevel="0" collapsed="false">
      <c r="A30" s="189" t="s">
        <v>223</v>
      </c>
      <c r="B30" s="189" t="s">
        <v>139</v>
      </c>
      <c r="C30" s="189" t="s">
        <v>1646</v>
      </c>
      <c r="D30" s="190" t="s">
        <v>3106</v>
      </c>
      <c r="E30" s="190"/>
      <c r="F30" s="189" t="s">
        <v>1637</v>
      </c>
      <c r="G30" s="192" t="n">
        <v>10</v>
      </c>
      <c r="H30" s="192" t="n">
        <v>0</v>
      </c>
    </row>
    <row r="31" customFormat="false" ht="15" hidden="false" customHeight="false" outlineLevel="0" collapsed="false">
      <c r="A31" s="315"/>
      <c r="B31" s="315"/>
      <c r="C31" s="315"/>
      <c r="D31" s="316" t="s">
        <v>228</v>
      </c>
      <c r="E31" s="317"/>
      <c r="F31" s="317"/>
      <c r="G31" s="318" t="n">
        <v>10</v>
      </c>
      <c r="H31" s="315"/>
    </row>
    <row r="32" customFormat="false" ht="15" hidden="false" customHeight="true" outlineLevel="0" collapsed="false">
      <c r="A32" s="189" t="s">
        <v>228</v>
      </c>
      <c r="B32" s="189" t="s">
        <v>139</v>
      </c>
      <c r="C32" s="189" t="s">
        <v>1646</v>
      </c>
      <c r="D32" s="190" t="s">
        <v>2989</v>
      </c>
      <c r="E32" s="190"/>
      <c r="F32" s="189" t="s">
        <v>1637</v>
      </c>
      <c r="G32" s="192" t="n">
        <v>15</v>
      </c>
      <c r="H32" s="192" t="n">
        <v>0</v>
      </c>
    </row>
    <row r="33" customFormat="false" ht="15" hidden="false" customHeight="false" outlineLevel="0" collapsed="false">
      <c r="A33" s="315"/>
      <c r="B33" s="315"/>
      <c r="C33" s="315"/>
      <c r="D33" s="316" t="s">
        <v>249</v>
      </c>
      <c r="E33" s="317"/>
      <c r="F33" s="317"/>
      <c r="G33" s="318" t="n">
        <v>15</v>
      </c>
      <c r="H33" s="315"/>
    </row>
    <row r="34" customFormat="false" ht="15" hidden="false" customHeight="true" outlineLevel="0" collapsed="false">
      <c r="A34" s="189" t="s">
        <v>234</v>
      </c>
      <c r="B34" s="189" t="s">
        <v>139</v>
      </c>
      <c r="C34" s="189" t="s">
        <v>1646</v>
      </c>
      <c r="D34" s="190" t="s">
        <v>2991</v>
      </c>
      <c r="E34" s="190"/>
      <c r="F34" s="189" t="s">
        <v>1637</v>
      </c>
      <c r="G34" s="192" t="n">
        <v>8</v>
      </c>
      <c r="H34" s="192" t="n">
        <v>0</v>
      </c>
    </row>
    <row r="35" customFormat="false" ht="15" hidden="false" customHeight="false" outlineLevel="0" collapsed="false">
      <c r="A35" s="315"/>
      <c r="B35" s="315"/>
      <c r="C35" s="315"/>
      <c r="D35" s="316" t="s">
        <v>219</v>
      </c>
      <c r="E35" s="317"/>
      <c r="F35" s="317"/>
      <c r="G35" s="318" t="n">
        <v>8</v>
      </c>
      <c r="H35" s="315"/>
    </row>
    <row r="36" customFormat="false" ht="15" hidden="false" customHeight="true" outlineLevel="0" collapsed="false">
      <c r="A36" s="189" t="s">
        <v>240</v>
      </c>
      <c r="B36" s="189" t="s">
        <v>139</v>
      </c>
      <c r="C36" s="189" t="s">
        <v>1646</v>
      </c>
      <c r="D36" s="190" t="s">
        <v>4199</v>
      </c>
      <c r="E36" s="190"/>
      <c r="F36" s="189" t="s">
        <v>1637</v>
      </c>
      <c r="G36" s="192" t="n">
        <v>6</v>
      </c>
      <c r="H36" s="192" t="n">
        <v>0</v>
      </c>
    </row>
    <row r="37" customFormat="false" ht="15" hidden="false" customHeight="false" outlineLevel="0" collapsed="false">
      <c r="A37" s="315"/>
      <c r="B37" s="315"/>
      <c r="C37" s="315"/>
      <c r="D37" s="316" t="s">
        <v>212</v>
      </c>
      <c r="E37" s="317"/>
      <c r="F37" s="317"/>
      <c r="G37" s="318" t="n">
        <v>6</v>
      </c>
      <c r="H37" s="315"/>
    </row>
    <row r="38" customFormat="false" ht="15" hidden="false" customHeight="true" outlineLevel="0" collapsed="false">
      <c r="A38" s="189" t="s">
        <v>186</v>
      </c>
      <c r="B38" s="189" t="s">
        <v>139</v>
      </c>
      <c r="C38" s="189" t="s">
        <v>1646</v>
      </c>
      <c r="D38" s="190" t="s">
        <v>4201</v>
      </c>
      <c r="E38" s="190"/>
      <c r="F38" s="189" t="s">
        <v>1637</v>
      </c>
      <c r="G38" s="192" t="n">
        <v>6</v>
      </c>
      <c r="H38" s="192" t="n">
        <v>0</v>
      </c>
    </row>
    <row r="39" customFormat="false" ht="15" hidden="false" customHeight="false" outlineLevel="0" collapsed="false">
      <c r="A39" s="315"/>
      <c r="B39" s="315"/>
      <c r="C39" s="315"/>
      <c r="D39" s="316" t="s">
        <v>212</v>
      </c>
      <c r="E39" s="317"/>
      <c r="F39" s="317"/>
      <c r="G39" s="318" t="n">
        <v>6</v>
      </c>
      <c r="H39" s="315"/>
    </row>
    <row r="40" customFormat="false" ht="15" hidden="false" customHeight="true" outlineLevel="0" collapsed="false">
      <c r="A40" s="189" t="s">
        <v>246</v>
      </c>
      <c r="B40" s="189" t="s">
        <v>139</v>
      </c>
      <c r="C40" s="189" t="s">
        <v>2993</v>
      </c>
      <c r="D40" s="190" t="s">
        <v>2994</v>
      </c>
      <c r="E40" s="190"/>
      <c r="F40" s="189" t="s">
        <v>1637</v>
      </c>
      <c r="G40" s="192" t="n">
        <v>20</v>
      </c>
      <c r="H40" s="192" t="n">
        <v>0</v>
      </c>
    </row>
    <row r="41" customFormat="false" ht="15" hidden="false" customHeight="false" outlineLevel="0" collapsed="false">
      <c r="A41" s="315"/>
      <c r="B41" s="315"/>
      <c r="C41" s="315"/>
      <c r="D41" s="316" t="s">
        <v>264</v>
      </c>
      <c r="E41" s="317"/>
      <c r="F41" s="317"/>
      <c r="G41" s="318" t="n">
        <v>20</v>
      </c>
      <c r="H41" s="315"/>
    </row>
    <row r="42" customFormat="false" ht="15" hidden="false" customHeight="true" outlineLevel="0" collapsed="false">
      <c r="A42" s="189" t="s">
        <v>249</v>
      </c>
      <c r="B42" s="189" t="s">
        <v>139</v>
      </c>
      <c r="C42" s="189" t="s">
        <v>2966</v>
      </c>
      <c r="D42" s="190" t="s">
        <v>3098</v>
      </c>
      <c r="E42" s="190"/>
      <c r="F42" s="189" t="s">
        <v>1219</v>
      </c>
      <c r="G42" s="192" t="n">
        <v>1</v>
      </c>
      <c r="H42" s="192" t="n">
        <v>0</v>
      </c>
    </row>
    <row r="43" customFormat="false" ht="15" hidden="false" customHeight="false" outlineLevel="0" collapsed="false">
      <c r="A43" s="315"/>
      <c r="B43" s="315"/>
      <c r="C43" s="315"/>
      <c r="D43" s="316" t="s">
        <v>188</v>
      </c>
      <c r="E43" s="317"/>
      <c r="F43" s="317"/>
      <c r="G43" s="318" t="n">
        <v>1</v>
      </c>
      <c r="H43" s="315"/>
    </row>
    <row r="44" customFormat="false" ht="15" hidden="false" customHeight="true" outlineLevel="0" collapsed="false">
      <c r="A44" s="189" t="s">
        <v>203</v>
      </c>
      <c r="B44" s="189" t="s">
        <v>139</v>
      </c>
      <c r="C44" s="189" t="s">
        <v>2868</v>
      </c>
      <c r="D44" s="190" t="s">
        <v>4205</v>
      </c>
      <c r="E44" s="190"/>
      <c r="F44" s="189" t="s">
        <v>1219</v>
      </c>
      <c r="G44" s="192" t="n">
        <v>1</v>
      </c>
      <c r="H44" s="192" t="n">
        <v>0</v>
      </c>
    </row>
    <row r="45" customFormat="false" ht="15" hidden="false" customHeight="false" outlineLevel="0" collapsed="false">
      <c r="A45" s="315"/>
      <c r="B45" s="315"/>
      <c r="C45" s="315"/>
      <c r="D45" s="316" t="s">
        <v>188</v>
      </c>
      <c r="E45" s="317"/>
      <c r="F45" s="317"/>
      <c r="G45" s="318" t="n">
        <v>1</v>
      </c>
      <c r="H45" s="315"/>
    </row>
    <row r="46" customFormat="false" ht="15" hidden="false" customHeight="true" outlineLevel="0" collapsed="false">
      <c r="A46" s="189" t="s">
        <v>217</v>
      </c>
      <c r="B46" s="189" t="s">
        <v>139</v>
      </c>
      <c r="C46" s="189" t="s">
        <v>4207</v>
      </c>
      <c r="D46" s="190" t="s">
        <v>4208</v>
      </c>
      <c r="E46" s="190"/>
      <c r="F46" s="189" t="s">
        <v>237</v>
      </c>
      <c r="G46" s="192" t="n">
        <v>171</v>
      </c>
      <c r="H46" s="192" t="n">
        <v>0</v>
      </c>
    </row>
    <row r="47" customFormat="false" ht="15" hidden="false" customHeight="false" outlineLevel="0" collapsed="false">
      <c r="A47" s="315"/>
      <c r="B47" s="315"/>
      <c r="C47" s="315"/>
      <c r="D47" s="316" t="s">
        <v>721</v>
      </c>
      <c r="E47" s="317"/>
      <c r="F47" s="317"/>
      <c r="G47" s="318" t="n">
        <v>171</v>
      </c>
      <c r="H47" s="315"/>
    </row>
    <row r="48" customFormat="false" ht="15" hidden="false" customHeight="true" outlineLevel="0" collapsed="false">
      <c r="A48" s="194" t="s">
        <v>257</v>
      </c>
      <c r="B48" s="194" t="s">
        <v>139</v>
      </c>
      <c r="C48" s="194" t="s">
        <v>4210</v>
      </c>
      <c r="D48" s="195" t="s">
        <v>4211</v>
      </c>
      <c r="E48" s="195"/>
      <c r="F48" s="194" t="s">
        <v>237</v>
      </c>
      <c r="G48" s="197" t="n">
        <v>179.55</v>
      </c>
      <c r="H48" s="197" t="n">
        <v>0</v>
      </c>
    </row>
    <row r="49" customFormat="false" ht="15" hidden="false" customHeight="false" outlineLevel="0" collapsed="false">
      <c r="A49" s="315"/>
      <c r="B49" s="315"/>
      <c r="C49" s="315"/>
      <c r="D49" s="316" t="s">
        <v>721</v>
      </c>
      <c r="E49" s="317"/>
      <c r="F49" s="317"/>
      <c r="G49" s="319" t="n">
        <v>171</v>
      </c>
      <c r="H49" s="315"/>
    </row>
    <row r="50" customFormat="false" ht="15" hidden="false" customHeight="false" outlineLevel="0" collapsed="false">
      <c r="A50" s="194"/>
      <c r="B50" s="194"/>
      <c r="C50" s="194"/>
      <c r="D50" s="316" t="s">
        <v>5652</v>
      </c>
      <c r="E50" s="317"/>
      <c r="F50" s="317"/>
      <c r="G50" s="319" t="n">
        <v>8.55</v>
      </c>
      <c r="H50" s="198"/>
    </row>
    <row r="51" customFormat="false" ht="15" hidden="false" customHeight="true" outlineLevel="0" collapsed="false">
      <c r="A51" s="189" t="s">
        <v>261</v>
      </c>
      <c r="B51" s="189" t="s">
        <v>139</v>
      </c>
      <c r="C51" s="189" t="s">
        <v>4213</v>
      </c>
      <c r="D51" s="190" t="s">
        <v>4214</v>
      </c>
      <c r="E51" s="190"/>
      <c r="F51" s="189" t="s">
        <v>1219</v>
      </c>
      <c r="G51" s="192" t="n">
        <v>1</v>
      </c>
      <c r="H51" s="192" t="n">
        <v>0</v>
      </c>
    </row>
    <row r="52" customFormat="false" ht="15" hidden="false" customHeight="false" outlineLevel="0" collapsed="false">
      <c r="A52" s="315"/>
      <c r="B52" s="315"/>
      <c r="C52" s="315"/>
      <c r="D52" s="316" t="s">
        <v>188</v>
      </c>
      <c r="E52" s="317"/>
      <c r="F52" s="317"/>
      <c r="G52" s="318" t="n">
        <v>1</v>
      </c>
      <c r="H52" s="315"/>
    </row>
    <row r="53" customFormat="false" ht="24.05" hidden="false" customHeight="true" outlineLevel="0" collapsed="false">
      <c r="A53" s="189" t="s">
        <v>264</v>
      </c>
      <c r="B53" s="189" t="s">
        <v>139</v>
      </c>
      <c r="C53" s="189" t="s">
        <v>4216</v>
      </c>
      <c r="D53" s="190" t="s">
        <v>4217</v>
      </c>
      <c r="E53" s="190"/>
      <c r="F53" s="189" t="s">
        <v>237</v>
      </c>
      <c r="G53" s="192" t="n">
        <v>80</v>
      </c>
      <c r="H53" s="192" t="n">
        <v>0</v>
      </c>
    </row>
    <row r="54" customFormat="false" ht="15" hidden="false" customHeight="false" outlineLevel="0" collapsed="false">
      <c r="A54" s="315"/>
      <c r="B54" s="315"/>
      <c r="C54" s="315"/>
      <c r="D54" s="316" t="s">
        <v>453</v>
      </c>
      <c r="E54" s="317"/>
      <c r="F54" s="317"/>
      <c r="G54" s="318" t="n">
        <v>80</v>
      </c>
      <c r="H54" s="315"/>
    </row>
    <row r="55" customFormat="false" ht="15" hidden="false" customHeight="true" outlineLevel="0" collapsed="false">
      <c r="A55" s="189" t="s">
        <v>192</v>
      </c>
      <c r="B55" s="189" t="s">
        <v>139</v>
      </c>
      <c r="C55" s="189" t="s">
        <v>3043</v>
      </c>
      <c r="D55" s="190" t="s">
        <v>4219</v>
      </c>
      <c r="E55" s="190"/>
      <c r="F55" s="189" t="s">
        <v>237</v>
      </c>
      <c r="G55" s="192" t="n">
        <v>465</v>
      </c>
      <c r="H55" s="192" t="n">
        <v>0</v>
      </c>
    </row>
    <row r="56" customFormat="false" ht="15" hidden="false" customHeight="false" outlineLevel="0" collapsed="false">
      <c r="A56" s="315"/>
      <c r="B56" s="315"/>
      <c r="C56" s="315"/>
      <c r="D56" s="316" t="s">
        <v>5653</v>
      </c>
      <c r="E56" s="317"/>
      <c r="F56" s="317"/>
      <c r="G56" s="318" t="n">
        <v>465</v>
      </c>
      <c r="H56" s="315"/>
    </row>
    <row r="57" customFormat="false" ht="15" hidden="false" customHeight="true" outlineLevel="0" collapsed="false">
      <c r="A57" s="189" t="s">
        <v>226</v>
      </c>
      <c r="B57" s="189" t="s">
        <v>139</v>
      </c>
      <c r="C57" s="189" t="s">
        <v>4221</v>
      </c>
      <c r="D57" s="190" t="s">
        <v>4222</v>
      </c>
      <c r="E57" s="190"/>
      <c r="F57" s="189" t="s">
        <v>237</v>
      </c>
      <c r="G57" s="192" t="n">
        <v>154</v>
      </c>
      <c r="H57" s="192" t="n">
        <v>0</v>
      </c>
    </row>
    <row r="58" customFormat="false" ht="15" hidden="false" customHeight="false" outlineLevel="0" collapsed="false">
      <c r="A58" s="315"/>
      <c r="B58" s="315"/>
      <c r="C58" s="315"/>
      <c r="D58" s="316" t="s">
        <v>5654</v>
      </c>
      <c r="E58" s="317"/>
      <c r="F58" s="317"/>
      <c r="G58" s="318" t="n">
        <v>154</v>
      </c>
      <c r="H58" s="315"/>
    </row>
    <row r="59" customFormat="false" ht="24.05" hidden="false" customHeight="true" outlineLevel="0" collapsed="false">
      <c r="A59" s="194" t="s">
        <v>271</v>
      </c>
      <c r="B59" s="194" t="s">
        <v>139</v>
      </c>
      <c r="C59" s="194" t="s">
        <v>4224</v>
      </c>
      <c r="D59" s="195" t="s">
        <v>4225</v>
      </c>
      <c r="E59" s="195"/>
      <c r="F59" s="194" t="s">
        <v>237</v>
      </c>
      <c r="G59" s="197" t="n">
        <v>29.4</v>
      </c>
      <c r="H59" s="197" t="n">
        <v>0</v>
      </c>
    </row>
    <row r="60" customFormat="false" ht="15" hidden="false" customHeight="false" outlineLevel="0" collapsed="false">
      <c r="A60" s="315"/>
      <c r="B60" s="315"/>
      <c r="C60" s="315"/>
      <c r="D60" s="316" t="s">
        <v>289</v>
      </c>
      <c r="E60" s="317"/>
      <c r="F60" s="317"/>
      <c r="G60" s="319" t="n">
        <v>28</v>
      </c>
      <c r="H60" s="315"/>
    </row>
    <row r="61" customFormat="false" ht="15" hidden="false" customHeight="false" outlineLevel="0" collapsed="false">
      <c r="A61" s="194"/>
      <c r="B61" s="194"/>
      <c r="C61" s="194"/>
      <c r="D61" s="316" t="s">
        <v>5655</v>
      </c>
      <c r="E61" s="317"/>
      <c r="F61" s="317"/>
      <c r="G61" s="319" t="n">
        <v>1.4</v>
      </c>
      <c r="H61" s="198"/>
    </row>
    <row r="62" customFormat="false" ht="24.05" hidden="false" customHeight="true" outlineLevel="0" collapsed="false">
      <c r="A62" s="194" t="s">
        <v>276</v>
      </c>
      <c r="B62" s="194" t="s">
        <v>139</v>
      </c>
      <c r="C62" s="194" t="s">
        <v>4227</v>
      </c>
      <c r="D62" s="195" t="s">
        <v>4228</v>
      </c>
      <c r="E62" s="195"/>
      <c r="F62" s="194" t="s">
        <v>237</v>
      </c>
      <c r="G62" s="197" t="n">
        <v>48.3</v>
      </c>
      <c r="H62" s="197" t="n">
        <v>0</v>
      </c>
    </row>
    <row r="63" customFormat="false" ht="15" hidden="false" customHeight="false" outlineLevel="0" collapsed="false">
      <c r="A63" s="315"/>
      <c r="B63" s="315"/>
      <c r="C63" s="315"/>
      <c r="D63" s="316" t="s">
        <v>344</v>
      </c>
      <c r="E63" s="317"/>
      <c r="F63" s="317"/>
      <c r="G63" s="319" t="n">
        <v>46</v>
      </c>
      <c r="H63" s="315"/>
    </row>
    <row r="64" customFormat="false" ht="15" hidden="false" customHeight="false" outlineLevel="0" collapsed="false">
      <c r="A64" s="194"/>
      <c r="B64" s="194"/>
      <c r="C64" s="194"/>
      <c r="D64" s="316" t="s">
        <v>5656</v>
      </c>
      <c r="E64" s="317"/>
      <c r="F64" s="317"/>
      <c r="G64" s="319" t="n">
        <v>2.3</v>
      </c>
      <c r="H64" s="198"/>
    </row>
    <row r="65" customFormat="false" ht="24.05" hidden="false" customHeight="true" outlineLevel="0" collapsed="false">
      <c r="A65" s="194" t="s">
        <v>281</v>
      </c>
      <c r="B65" s="194" t="s">
        <v>139</v>
      </c>
      <c r="C65" s="194" t="s">
        <v>4230</v>
      </c>
      <c r="D65" s="195" t="s">
        <v>4231</v>
      </c>
      <c r="E65" s="195"/>
      <c r="F65" s="194" t="s">
        <v>237</v>
      </c>
      <c r="G65" s="197" t="n">
        <v>84</v>
      </c>
      <c r="H65" s="197" t="n">
        <v>0</v>
      </c>
    </row>
    <row r="66" customFormat="false" ht="15" hidden="false" customHeight="false" outlineLevel="0" collapsed="false">
      <c r="A66" s="315"/>
      <c r="B66" s="315"/>
      <c r="C66" s="315"/>
      <c r="D66" s="316" t="s">
        <v>453</v>
      </c>
      <c r="E66" s="317"/>
      <c r="F66" s="317"/>
      <c r="G66" s="319" t="n">
        <v>80</v>
      </c>
      <c r="H66" s="315"/>
    </row>
    <row r="67" customFormat="false" ht="15" hidden="false" customHeight="false" outlineLevel="0" collapsed="false">
      <c r="A67" s="194"/>
      <c r="B67" s="194"/>
      <c r="C67" s="194"/>
      <c r="D67" s="316" t="s">
        <v>5657</v>
      </c>
      <c r="E67" s="317"/>
      <c r="F67" s="317"/>
      <c r="G67" s="319" t="n">
        <v>4</v>
      </c>
      <c r="H67" s="198"/>
    </row>
    <row r="68" customFormat="false" ht="24.05" hidden="false" customHeight="true" outlineLevel="0" collapsed="false">
      <c r="A68" s="189" t="s">
        <v>284</v>
      </c>
      <c r="B68" s="189" t="s">
        <v>139</v>
      </c>
      <c r="C68" s="189" t="s">
        <v>4233</v>
      </c>
      <c r="D68" s="190" t="s">
        <v>4234</v>
      </c>
      <c r="E68" s="190"/>
      <c r="F68" s="189" t="s">
        <v>237</v>
      </c>
      <c r="G68" s="192" t="n">
        <v>160</v>
      </c>
      <c r="H68" s="192" t="n">
        <v>0</v>
      </c>
    </row>
    <row r="69" customFormat="false" ht="15" hidden="false" customHeight="false" outlineLevel="0" collapsed="false">
      <c r="A69" s="315"/>
      <c r="B69" s="315"/>
      <c r="C69" s="315"/>
      <c r="D69" s="316" t="s">
        <v>686</v>
      </c>
      <c r="E69" s="317"/>
      <c r="F69" s="317"/>
      <c r="G69" s="318" t="n">
        <v>160</v>
      </c>
      <c r="H69" s="315"/>
    </row>
    <row r="70" customFormat="false" ht="15" hidden="false" customHeight="true" outlineLevel="0" collapsed="false">
      <c r="A70" s="189" t="s">
        <v>238</v>
      </c>
      <c r="B70" s="189" t="s">
        <v>139</v>
      </c>
      <c r="C70" s="189" t="s">
        <v>4236</v>
      </c>
      <c r="D70" s="190" t="s">
        <v>4237</v>
      </c>
      <c r="E70" s="190"/>
      <c r="F70" s="189" t="s">
        <v>1123</v>
      </c>
      <c r="G70" s="192" t="n">
        <v>465</v>
      </c>
      <c r="H70" s="192" t="n">
        <v>0</v>
      </c>
    </row>
    <row r="71" customFormat="false" ht="15" hidden="false" customHeight="false" outlineLevel="0" collapsed="false">
      <c r="A71" s="315"/>
      <c r="B71" s="315"/>
      <c r="C71" s="315"/>
      <c r="D71" s="316" t="s">
        <v>5653</v>
      </c>
      <c r="E71" s="317"/>
      <c r="F71" s="317"/>
      <c r="G71" s="318" t="n">
        <v>465</v>
      </c>
      <c r="H71" s="315"/>
    </row>
    <row r="72" customFormat="false" ht="24.05" hidden="false" customHeight="true" outlineLevel="0" collapsed="false">
      <c r="A72" s="189" t="s">
        <v>289</v>
      </c>
      <c r="B72" s="189" t="s">
        <v>139</v>
      </c>
      <c r="C72" s="189" t="s">
        <v>4239</v>
      </c>
      <c r="D72" s="190" t="s">
        <v>4240</v>
      </c>
      <c r="E72" s="190"/>
      <c r="F72" s="189" t="s">
        <v>237</v>
      </c>
      <c r="G72" s="192" t="n">
        <v>465</v>
      </c>
      <c r="H72" s="192" t="n">
        <v>0</v>
      </c>
    </row>
    <row r="73" customFormat="false" ht="15" hidden="false" customHeight="false" outlineLevel="0" collapsed="false">
      <c r="A73" s="315"/>
      <c r="B73" s="315"/>
      <c r="C73" s="315"/>
      <c r="D73" s="316" t="s">
        <v>1573</v>
      </c>
      <c r="E73" s="317"/>
      <c r="F73" s="317"/>
      <c r="G73" s="318" t="n">
        <v>465</v>
      </c>
      <c r="H73" s="315"/>
    </row>
    <row r="74" customFormat="false" ht="15" hidden="false" customHeight="true" outlineLevel="0" collapsed="false">
      <c r="A74" s="189" t="s">
        <v>292</v>
      </c>
      <c r="B74" s="189" t="s">
        <v>139</v>
      </c>
      <c r="C74" s="189" t="s">
        <v>4242</v>
      </c>
      <c r="D74" s="190" t="s">
        <v>4243</v>
      </c>
      <c r="E74" s="190"/>
      <c r="F74" s="189" t="s">
        <v>237</v>
      </c>
      <c r="G74" s="192" t="n">
        <v>465</v>
      </c>
      <c r="H74" s="192" t="n">
        <v>0</v>
      </c>
    </row>
    <row r="75" customFormat="false" ht="15" hidden="false" customHeight="false" outlineLevel="0" collapsed="false">
      <c r="A75" s="315"/>
      <c r="B75" s="315"/>
      <c r="C75" s="315"/>
      <c r="D75" s="316" t="s">
        <v>1573</v>
      </c>
      <c r="E75" s="317"/>
      <c r="F75" s="317"/>
      <c r="G75" s="318" t="n">
        <v>465</v>
      </c>
      <c r="H75" s="315"/>
    </row>
    <row r="76" customFormat="false" ht="15" hidden="false" customHeight="true" outlineLevel="0" collapsed="false">
      <c r="A76" s="189" t="s">
        <v>295</v>
      </c>
      <c r="B76" s="189" t="s">
        <v>139</v>
      </c>
      <c r="C76" s="189" t="s">
        <v>4245</v>
      </c>
      <c r="D76" s="190" t="s">
        <v>4246</v>
      </c>
      <c r="E76" s="190"/>
      <c r="F76" s="189" t="s">
        <v>191</v>
      </c>
      <c r="G76" s="192" t="n">
        <v>0.54</v>
      </c>
      <c r="H76" s="192" t="n">
        <v>0</v>
      </c>
    </row>
    <row r="77" customFormat="false" ht="15" hidden="false" customHeight="false" outlineLevel="0" collapsed="false">
      <c r="A77" s="315"/>
      <c r="B77" s="315"/>
      <c r="C77" s="315"/>
      <c r="D77" s="316" t="s">
        <v>5658</v>
      </c>
      <c r="E77" s="317"/>
      <c r="F77" s="317"/>
      <c r="G77" s="318" t="n">
        <v>0.54</v>
      </c>
      <c r="H77" s="315"/>
    </row>
    <row r="78" customFormat="false" ht="15" hidden="false" customHeight="true" outlineLevel="0" collapsed="false">
      <c r="A78" s="189" t="s">
        <v>274</v>
      </c>
      <c r="B78" s="189" t="s">
        <v>139</v>
      </c>
      <c r="C78" s="189" t="s">
        <v>4248</v>
      </c>
      <c r="D78" s="190" t="s">
        <v>4249</v>
      </c>
      <c r="E78" s="190"/>
      <c r="F78" s="189" t="s">
        <v>191</v>
      </c>
      <c r="G78" s="192" t="n">
        <v>0.54</v>
      </c>
      <c r="H78" s="192" t="n">
        <v>0</v>
      </c>
    </row>
    <row r="79" customFormat="false" ht="15" hidden="false" customHeight="false" outlineLevel="0" collapsed="false">
      <c r="A79" s="315"/>
      <c r="B79" s="315"/>
      <c r="C79" s="315"/>
      <c r="D79" s="316" t="s">
        <v>5130</v>
      </c>
      <c r="E79" s="317"/>
      <c r="F79" s="317"/>
      <c r="G79" s="318" t="n">
        <v>0.54</v>
      </c>
      <c r="H79" s="315"/>
    </row>
    <row r="80" customFormat="false" ht="24.05" hidden="false" customHeight="true" outlineLevel="0" collapsed="false">
      <c r="A80" s="189" t="s">
        <v>300</v>
      </c>
      <c r="B80" s="189" t="s">
        <v>139</v>
      </c>
      <c r="C80" s="189" t="s">
        <v>206</v>
      </c>
      <c r="D80" s="190" t="s">
        <v>207</v>
      </c>
      <c r="E80" s="190"/>
      <c r="F80" s="189" t="s">
        <v>191</v>
      </c>
      <c r="G80" s="192" t="n">
        <v>465.54</v>
      </c>
      <c r="H80" s="192" t="n">
        <v>0</v>
      </c>
    </row>
    <row r="81" customFormat="false" ht="15" hidden="false" customHeight="false" outlineLevel="0" collapsed="false">
      <c r="A81" s="315"/>
      <c r="B81" s="315"/>
      <c r="C81" s="315"/>
      <c r="D81" s="316" t="s">
        <v>5659</v>
      </c>
      <c r="E81" s="317"/>
      <c r="F81" s="317"/>
      <c r="G81" s="318" t="n">
        <v>465.54</v>
      </c>
      <c r="H81" s="315"/>
    </row>
    <row r="82" customFormat="false" ht="15" hidden="false" customHeight="true" outlineLevel="0" collapsed="false">
      <c r="A82" s="189" t="s">
        <v>303</v>
      </c>
      <c r="B82" s="189" t="s">
        <v>139</v>
      </c>
      <c r="C82" s="189" t="s">
        <v>3719</v>
      </c>
      <c r="D82" s="190" t="s">
        <v>3720</v>
      </c>
      <c r="E82" s="190"/>
      <c r="F82" s="189" t="s">
        <v>191</v>
      </c>
      <c r="G82" s="192" t="n">
        <v>0.54</v>
      </c>
      <c r="H82" s="192" t="n">
        <v>0</v>
      </c>
    </row>
    <row r="83" customFormat="false" ht="15" hidden="false" customHeight="false" outlineLevel="0" collapsed="false">
      <c r="A83" s="315"/>
      <c r="B83" s="315"/>
      <c r="C83" s="315"/>
      <c r="D83" s="316" t="s">
        <v>5130</v>
      </c>
      <c r="E83" s="317"/>
      <c r="F83" s="317"/>
      <c r="G83" s="318" t="n">
        <v>0.54</v>
      </c>
      <c r="H83" s="315"/>
    </row>
    <row r="84" customFormat="false" ht="15" hidden="false" customHeight="true" outlineLevel="0" collapsed="false">
      <c r="A84" s="189" t="s">
        <v>307</v>
      </c>
      <c r="B84" s="189" t="s">
        <v>139</v>
      </c>
      <c r="C84" s="189" t="s">
        <v>1172</v>
      </c>
      <c r="D84" s="190" t="s">
        <v>1173</v>
      </c>
      <c r="E84" s="190"/>
      <c r="F84" s="189" t="s">
        <v>191</v>
      </c>
      <c r="G84" s="192" t="n">
        <v>164.7</v>
      </c>
      <c r="H84" s="192" t="n">
        <v>0</v>
      </c>
    </row>
    <row r="85" customFormat="false" ht="15" hidden="false" customHeight="false" outlineLevel="0" collapsed="false">
      <c r="A85" s="315"/>
      <c r="B85" s="315"/>
      <c r="C85" s="315"/>
      <c r="D85" s="316" t="s">
        <v>5660</v>
      </c>
      <c r="E85" s="317"/>
      <c r="F85" s="317"/>
      <c r="G85" s="318" t="n">
        <v>164.7</v>
      </c>
      <c r="H85" s="315"/>
    </row>
    <row r="86" customFormat="false" ht="15" hidden="false" customHeight="true" outlineLevel="0" collapsed="false">
      <c r="A86" s="189" t="s">
        <v>311</v>
      </c>
      <c r="B86" s="189" t="s">
        <v>139</v>
      </c>
      <c r="C86" s="189" t="s">
        <v>210</v>
      </c>
      <c r="D86" s="190" t="s">
        <v>1155</v>
      </c>
      <c r="E86" s="190"/>
      <c r="F86" s="189" t="s">
        <v>191</v>
      </c>
      <c r="G86" s="192" t="n">
        <v>69.75</v>
      </c>
      <c r="H86" s="192" t="n">
        <v>0</v>
      </c>
    </row>
    <row r="87" customFormat="false" ht="15" hidden="false" customHeight="false" outlineLevel="0" collapsed="false">
      <c r="A87" s="315"/>
      <c r="B87" s="315"/>
      <c r="C87" s="315"/>
      <c r="D87" s="316" t="s">
        <v>5661</v>
      </c>
      <c r="E87" s="317"/>
      <c r="F87" s="317"/>
      <c r="G87" s="318" t="n">
        <v>69.75</v>
      </c>
      <c r="H87" s="315"/>
    </row>
    <row r="88" customFormat="false" ht="15" hidden="false" customHeight="true" outlineLevel="0" collapsed="false">
      <c r="A88" s="189" t="s">
        <v>314</v>
      </c>
      <c r="B88" s="189" t="s">
        <v>139</v>
      </c>
      <c r="C88" s="189" t="s">
        <v>4255</v>
      </c>
      <c r="D88" s="190" t="s">
        <v>4256</v>
      </c>
      <c r="E88" s="190"/>
      <c r="F88" s="189" t="s">
        <v>237</v>
      </c>
      <c r="G88" s="192" t="n">
        <v>297</v>
      </c>
      <c r="H88" s="192" t="n">
        <v>0</v>
      </c>
    </row>
    <row r="89" customFormat="false" ht="15" hidden="false" customHeight="false" outlineLevel="0" collapsed="false">
      <c r="A89" s="315"/>
      <c r="B89" s="315"/>
      <c r="C89" s="315"/>
      <c r="D89" s="316" t="s">
        <v>1043</v>
      </c>
      <c r="E89" s="317"/>
      <c r="F89" s="317"/>
      <c r="G89" s="318" t="n">
        <v>297</v>
      </c>
      <c r="H89" s="315"/>
    </row>
    <row r="90" customFormat="false" ht="15" hidden="false" customHeight="true" outlineLevel="0" collapsed="false">
      <c r="A90" s="189" t="s">
        <v>317</v>
      </c>
      <c r="B90" s="189" t="s">
        <v>139</v>
      </c>
      <c r="C90" s="189" t="s">
        <v>4258</v>
      </c>
      <c r="D90" s="190" t="s">
        <v>4259</v>
      </c>
      <c r="E90" s="190"/>
      <c r="F90" s="189" t="s">
        <v>237</v>
      </c>
      <c r="G90" s="192" t="n">
        <v>168</v>
      </c>
      <c r="H90" s="192" t="n">
        <v>0</v>
      </c>
    </row>
    <row r="91" customFormat="false" ht="15" hidden="false" customHeight="false" outlineLevel="0" collapsed="false">
      <c r="A91" s="315"/>
      <c r="B91" s="315"/>
      <c r="C91" s="315"/>
      <c r="D91" s="316" t="s">
        <v>708</v>
      </c>
      <c r="E91" s="317"/>
      <c r="F91" s="317"/>
      <c r="G91" s="318" t="n">
        <v>168</v>
      </c>
      <c r="H91" s="315"/>
    </row>
    <row r="92" customFormat="false" ht="15" hidden="false" customHeight="true" outlineLevel="0" collapsed="false">
      <c r="A92" s="189" t="s">
        <v>318</v>
      </c>
      <c r="B92" s="189" t="s">
        <v>139</v>
      </c>
      <c r="C92" s="189" t="s">
        <v>4261</v>
      </c>
      <c r="D92" s="190" t="s">
        <v>4262</v>
      </c>
      <c r="E92" s="190"/>
      <c r="F92" s="189" t="s">
        <v>237</v>
      </c>
      <c r="G92" s="192" t="n">
        <v>297</v>
      </c>
      <c r="H92" s="192" t="n">
        <v>0</v>
      </c>
    </row>
    <row r="93" customFormat="false" ht="15" hidden="false" customHeight="false" outlineLevel="0" collapsed="false">
      <c r="A93" s="315"/>
      <c r="B93" s="315"/>
      <c r="C93" s="315"/>
      <c r="D93" s="316" t="s">
        <v>1043</v>
      </c>
      <c r="E93" s="317"/>
      <c r="F93" s="317"/>
      <c r="G93" s="318" t="n">
        <v>297</v>
      </c>
      <c r="H93" s="315"/>
    </row>
    <row r="94" customFormat="false" ht="15" hidden="false" customHeight="true" outlineLevel="0" collapsed="false">
      <c r="A94" s="189" t="s">
        <v>322</v>
      </c>
      <c r="B94" s="189" t="s">
        <v>139</v>
      </c>
      <c r="C94" s="189" t="s">
        <v>4264</v>
      </c>
      <c r="D94" s="190" t="s">
        <v>4265</v>
      </c>
      <c r="E94" s="190"/>
      <c r="F94" s="189" t="s">
        <v>237</v>
      </c>
      <c r="G94" s="192" t="n">
        <v>168</v>
      </c>
      <c r="H94" s="192" t="n">
        <v>0</v>
      </c>
    </row>
    <row r="95" customFormat="false" ht="15" hidden="false" customHeight="false" outlineLevel="0" collapsed="false">
      <c r="A95" s="315"/>
      <c r="B95" s="315"/>
      <c r="C95" s="315"/>
      <c r="D95" s="316" t="s">
        <v>708</v>
      </c>
      <c r="E95" s="317"/>
      <c r="F95" s="317"/>
      <c r="G95" s="318" t="n">
        <v>168</v>
      </c>
      <c r="H95" s="315"/>
    </row>
    <row r="96" customFormat="false" ht="15" hidden="false" customHeight="true" outlineLevel="0" collapsed="false">
      <c r="A96" s="189" t="s">
        <v>326</v>
      </c>
      <c r="B96" s="189" t="s">
        <v>139</v>
      </c>
      <c r="C96" s="189" t="s">
        <v>4267</v>
      </c>
      <c r="D96" s="190" t="s">
        <v>4268</v>
      </c>
      <c r="E96" s="190"/>
      <c r="F96" s="189" t="s">
        <v>260</v>
      </c>
      <c r="G96" s="192" t="n">
        <v>145.384</v>
      </c>
      <c r="H96" s="192" t="n">
        <v>0</v>
      </c>
    </row>
    <row r="97" customFormat="false" ht="15" hidden="false" customHeight="false" outlineLevel="0" collapsed="false">
      <c r="A97" s="315"/>
      <c r="B97" s="315"/>
      <c r="C97" s="315"/>
      <c r="D97" s="316" t="s">
        <v>5662</v>
      </c>
      <c r="E97" s="317"/>
      <c r="F97" s="317"/>
      <c r="G97" s="318" t="n">
        <v>145.384</v>
      </c>
      <c r="H97" s="315"/>
    </row>
    <row r="98" customFormat="false" ht="15" hidden="false" customHeight="true" outlineLevel="0" collapsed="false">
      <c r="A98" s="189" t="s">
        <v>329</v>
      </c>
      <c r="B98" s="189" t="s">
        <v>139</v>
      </c>
      <c r="C98" s="189" t="s">
        <v>1678</v>
      </c>
      <c r="D98" s="190" t="s">
        <v>1679</v>
      </c>
      <c r="E98" s="190"/>
      <c r="F98" s="189" t="s">
        <v>260</v>
      </c>
      <c r="G98" s="192" t="n">
        <v>0.85</v>
      </c>
      <c r="H98" s="192" t="n">
        <v>0</v>
      </c>
    </row>
    <row r="99" customFormat="false" ht="15" hidden="false" customHeight="false" outlineLevel="0" collapsed="false">
      <c r="A99" s="315"/>
      <c r="B99" s="315"/>
      <c r="C99" s="315"/>
      <c r="D99" s="316" t="s">
        <v>5663</v>
      </c>
      <c r="E99" s="317" t="s">
        <v>5664</v>
      </c>
      <c r="F99" s="317"/>
      <c r="G99" s="318" t="n">
        <v>0.55</v>
      </c>
      <c r="H99" s="315"/>
    </row>
    <row r="100" customFormat="false" ht="15" hidden="false" customHeight="false" outlineLevel="0" collapsed="false">
      <c r="A100" s="189"/>
      <c r="B100" s="189"/>
      <c r="C100" s="189"/>
      <c r="D100" s="316" t="s">
        <v>5197</v>
      </c>
      <c r="E100" s="317" t="s">
        <v>5665</v>
      </c>
      <c r="F100" s="317"/>
      <c r="G100" s="318" t="n">
        <v>0.3</v>
      </c>
      <c r="H100" s="193"/>
    </row>
    <row r="101" customFormat="false" ht="15" hidden="false" customHeight="true" outlineLevel="0" collapsed="false">
      <c r="A101" s="189" t="s">
        <v>332</v>
      </c>
      <c r="B101" s="189" t="s">
        <v>139</v>
      </c>
      <c r="C101" s="189" t="s">
        <v>1682</v>
      </c>
      <c r="D101" s="190" t="s">
        <v>1683</v>
      </c>
      <c r="E101" s="190"/>
      <c r="F101" s="189" t="s">
        <v>260</v>
      </c>
      <c r="G101" s="192" t="n">
        <v>1.7</v>
      </c>
      <c r="H101" s="192" t="n">
        <v>0</v>
      </c>
    </row>
    <row r="102" customFormat="false" ht="15" hidden="false" customHeight="false" outlineLevel="0" collapsed="false">
      <c r="A102" s="315"/>
      <c r="B102" s="315"/>
      <c r="C102" s="315"/>
      <c r="D102" s="316" t="s">
        <v>4973</v>
      </c>
      <c r="E102" s="317"/>
      <c r="F102" s="317"/>
      <c r="G102" s="318" t="n">
        <v>1.7</v>
      </c>
      <c r="H102" s="315"/>
    </row>
    <row r="103" customFormat="false" ht="15" hidden="false" customHeight="true" outlineLevel="0" collapsed="false">
      <c r="A103" s="189" t="s">
        <v>335</v>
      </c>
      <c r="B103" s="189" t="s">
        <v>139</v>
      </c>
      <c r="C103" s="189" t="s">
        <v>1685</v>
      </c>
      <c r="D103" s="190" t="s">
        <v>1686</v>
      </c>
      <c r="E103" s="190"/>
      <c r="F103" s="189" t="s">
        <v>260</v>
      </c>
      <c r="G103" s="192" t="n">
        <v>0.85</v>
      </c>
      <c r="H103" s="192" t="n">
        <v>0</v>
      </c>
    </row>
    <row r="104" customFormat="false" ht="15" hidden="false" customHeight="false" outlineLevel="0" collapsed="false">
      <c r="A104" s="315"/>
      <c r="B104" s="315"/>
      <c r="C104" s="315"/>
      <c r="D104" s="316" t="s">
        <v>5666</v>
      </c>
      <c r="E104" s="317"/>
      <c r="F104" s="317"/>
      <c r="G104" s="318" t="n">
        <v>0.85</v>
      </c>
      <c r="H104" s="315"/>
    </row>
    <row r="105" customFormat="false" ht="15" hidden="false" customHeight="true" outlineLevel="0" collapsed="false">
      <c r="A105" s="189" t="s">
        <v>338</v>
      </c>
      <c r="B105" s="189" t="s">
        <v>139</v>
      </c>
      <c r="C105" s="189" t="s">
        <v>1688</v>
      </c>
      <c r="D105" s="190" t="s">
        <v>1689</v>
      </c>
      <c r="E105" s="190"/>
      <c r="F105" s="189" t="s">
        <v>260</v>
      </c>
      <c r="G105" s="192" t="n">
        <v>0.85</v>
      </c>
      <c r="H105" s="192" t="n">
        <v>0</v>
      </c>
    </row>
    <row r="106" customFormat="false" ht="15" hidden="false" customHeight="false" outlineLevel="0" collapsed="false">
      <c r="A106" s="315"/>
      <c r="B106" s="315"/>
      <c r="C106" s="315"/>
      <c r="D106" s="316" t="s">
        <v>5666</v>
      </c>
      <c r="E106" s="317"/>
      <c r="F106" s="317"/>
      <c r="G106" s="318" t="n">
        <v>0.85</v>
      </c>
      <c r="H106" s="315"/>
    </row>
    <row r="107" customFormat="false" ht="15" hidden="false" customHeight="true" outlineLevel="0" collapsed="false">
      <c r="A107" s="189" t="s">
        <v>341</v>
      </c>
      <c r="B107" s="189" t="s">
        <v>139</v>
      </c>
      <c r="C107" s="189" t="s">
        <v>1691</v>
      </c>
      <c r="D107" s="190" t="s">
        <v>1692</v>
      </c>
      <c r="E107" s="190"/>
      <c r="F107" s="189" t="s">
        <v>260</v>
      </c>
      <c r="G107" s="192" t="n">
        <v>23.8</v>
      </c>
      <c r="H107" s="192" t="n">
        <v>0</v>
      </c>
    </row>
    <row r="108" customFormat="false" ht="15" hidden="false" customHeight="false" outlineLevel="0" collapsed="false">
      <c r="A108" s="315"/>
      <c r="B108" s="315"/>
      <c r="C108" s="315"/>
      <c r="D108" s="316" t="s">
        <v>5667</v>
      </c>
      <c r="E108" s="317"/>
      <c r="F108" s="317"/>
      <c r="G108" s="318" t="n">
        <v>23.8</v>
      </c>
      <c r="H108" s="315"/>
    </row>
    <row r="109" customFormat="false" ht="15" hidden="false" customHeight="true" outlineLevel="0" collapsed="false">
      <c r="A109" s="189" t="s">
        <v>344</v>
      </c>
      <c r="B109" s="189" t="s">
        <v>139</v>
      </c>
      <c r="C109" s="189" t="s">
        <v>1694</v>
      </c>
      <c r="D109" s="190" t="s">
        <v>1695</v>
      </c>
      <c r="E109" s="190"/>
      <c r="F109" s="189" t="s">
        <v>260</v>
      </c>
      <c r="G109" s="192" t="n">
        <v>0.3</v>
      </c>
      <c r="H109" s="192" t="n">
        <v>0</v>
      </c>
    </row>
    <row r="110" customFormat="false" ht="15" hidden="false" customHeight="false" outlineLevel="0" collapsed="false">
      <c r="A110" s="315"/>
      <c r="B110" s="315"/>
      <c r="C110" s="315"/>
      <c r="D110" s="316" t="s">
        <v>5197</v>
      </c>
      <c r="E110" s="317" t="s">
        <v>5198</v>
      </c>
      <c r="F110" s="317"/>
      <c r="G110" s="318" t="n">
        <v>0.3</v>
      </c>
      <c r="H110" s="315"/>
    </row>
    <row r="111" customFormat="false" ht="24.05" hidden="false" customHeight="true" outlineLevel="0" collapsed="false">
      <c r="A111" s="189" t="s">
        <v>348</v>
      </c>
      <c r="B111" s="189" t="s">
        <v>139</v>
      </c>
      <c r="C111" s="189" t="s">
        <v>1697</v>
      </c>
      <c r="D111" s="190" t="s">
        <v>1698</v>
      </c>
      <c r="E111" s="190"/>
      <c r="F111" s="189" t="s">
        <v>260</v>
      </c>
      <c r="G111" s="192" t="n">
        <v>0.295</v>
      </c>
      <c r="H111" s="192" t="n">
        <v>0</v>
      </c>
    </row>
    <row r="112" customFormat="false" ht="15" hidden="false" customHeight="false" outlineLevel="0" collapsed="false">
      <c r="A112" s="315"/>
      <c r="B112" s="315"/>
      <c r="C112" s="315"/>
      <c r="D112" s="316" t="s">
        <v>5668</v>
      </c>
      <c r="E112" s="317"/>
      <c r="F112" s="317"/>
      <c r="G112" s="318" t="n">
        <v>0.295</v>
      </c>
      <c r="H112" s="315"/>
    </row>
    <row r="113" customFormat="false" ht="15" hidden="false" customHeight="true" outlineLevel="0" collapsed="false">
      <c r="A113" s="189" t="s">
        <v>353</v>
      </c>
      <c r="B113" s="189" t="s">
        <v>139</v>
      </c>
      <c r="C113" s="189" t="s">
        <v>1700</v>
      </c>
      <c r="D113" s="190" t="s">
        <v>1701</v>
      </c>
      <c r="E113" s="190"/>
      <c r="F113" s="189" t="s">
        <v>260</v>
      </c>
      <c r="G113" s="192" t="n">
        <v>0.255</v>
      </c>
      <c r="H113" s="192" t="n">
        <v>0</v>
      </c>
    </row>
    <row r="114" customFormat="false" ht="15" hidden="false" customHeight="false" outlineLevel="0" collapsed="false">
      <c r="A114" s="315"/>
      <c r="B114" s="315"/>
      <c r="C114" s="315"/>
      <c r="D114" s="316" t="s">
        <v>5669</v>
      </c>
      <c r="E114" s="317"/>
      <c r="F114" s="317"/>
      <c r="G114" s="318" t="n">
        <v>0.255</v>
      </c>
      <c r="H114" s="315"/>
    </row>
    <row r="116" customFormat="false" ht="15" hidden="false" customHeight="false" outlineLevel="0" collapsed="false">
      <c r="A116" s="1"/>
    </row>
    <row r="117" customFormat="false" ht="15" hidden="true" customHeight="false" outlineLevel="0" collapsed="false">
      <c r="A117" s="10"/>
      <c r="B117" s="10"/>
      <c r="C117" s="10"/>
      <c r="D117" s="10"/>
      <c r="E117" s="10"/>
      <c r="F117" s="10"/>
      <c r="G117" s="10"/>
    </row>
    <row r="118" customFormat="false" ht="15" hidden="true" customHeight="false" outlineLevel="0" collapsed="false"/>
  </sheetData>
  <mergeCells count="123">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E50:F50"/>
    <mergeCell ref="D51:E51"/>
    <mergeCell ref="E52:F52"/>
    <mergeCell ref="D53:E53"/>
    <mergeCell ref="E54:F54"/>
    <mergeCell ref="D55:E55"/>
    <mergeCell ref="E56:F56"/>
    <mergeCell ref="D57:E57"/>
    <mergeCell ref="E58:F58"/>
    <mergeCell ref="D59:E59"/>
    <mergeCell ref="E60:F60"/>
    <mergeCell ref="E61:F61"/>
    <mergeCell ref="D62:E62"/>
    <mergeCell ref="E63:F63"/>
    <mergeCell ref="E64:F64"/>
    <mergeCell ref="D65:E65"/>
    <mergeCell ref="E66:F66"/>
    <mergeCell ref="E67:F67"/>
    <mergeCell ref="D68:E68"/>
    <mergeCell ref="E69:F69"/>
    <mergeCell ref="D70:E70"/>
    <mergeCell ref="E71:F71"/>
    <mergeCell ref="D72:E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A117:G117"/>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4000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8.75"/>
    <col collapsed="false" customWidth="true" hidden="false" outlineLevel="0" max="2" min="2" style="24" width="12.86"/>
    <col collapsed="false" customWidth="true" hidden="false" outlineLevel="0" max="3" min="3" style="24" width="27.15"/>
    <col collapsed="false" customWidth="true" hidden="false" outlineLevel="0" max="4" min="4" style="24" width="20.81"/>
    <col collapsed="false" customWidth="true" hidden="false" outlineLevel="0" max="5" min="5" style="24" width="14"/>
    <col collapsed="false" customWidth="true" hidden="false" outlineLevel="0" max="6" min="6" style="24" width="27.15"/>
    <col collapsed="false" customWidth="true" hidden="false" outlineLevel="0" max="7" min="7" style="24" width="20.27"/>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6039</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59</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(SO24.11)'!AB12:AB2048)</f>
        <v>0</v>
      </c>
      <c r="D14" s="32" t="s">
        <v>39</v>
      </c>
      <c r="E14" s="32"/>
      <c r="F14" s="33" t="n">
        <f aca="false">'VORN objektu (SO24.11)'!I15</f>
        <v>0</v>
      </c>
      <c r="G14" s="32" t="s">
        <v>83</v>
      </c>
      <c r="H14" s="32"/>
      <c r="I14" s="33" t="n">
        <f aca="false">'VORN objektu (SO24.11)'!I21</f>
        <v>0</v>
      </c>
    </row>
    <row r="15" customFormat="false" ht="15" hidden="false" customHeight="false" outlineLevel="0" collapsed="false">
      <c r="A15" s="34"/>
      <c r="B15" s="32" t="s">
        <v>40</v>
      </c>
      <c r="C15" s="33" t="n">
        <f aca="false">SUM('Stavební rozpočet (SO24.11)'!AC12:AC2048)</f>
        <v>0</v>
      </c>
      <c r="D15" s="32" t="s">
        <v>41</v>
      </c>
      <c r="E15" s="32"/>
      <c r="F15" s="33" t="n">
        <f aca="false">'VORN objektu (SO24.11)'!I16</f>
        <v>0</v>
      </c>
      <c r="G15" s="32" t="s">
        <v>84</v>
      </c>
      <c r="H15" s="32"/>
      <c r="I15" s="33" t="n">
        <f aca="false">'VORN objektu (SO24.11)'!I22</f>
        <v>0</v>
      </c>
    </row>
    <row r="16" customFormat="false" ht="15" hidden="false" customHeight="false" outlineLevel="0" collapsed="false">
      <c r="A16" s="31" t="s">
        <v>42</v>
      </c>
      <c r="B16" s="32" t="s">
        <v>38</v>
      </c>
      <c r="C16" s="33" t="n">
        <f aca="false">SUM('Stavební rozpočet (SO24.11)'!AD12:AD2048)</f>
        <v>0</v>
      </c>
      <c r="D16" s="32" t="s">
        <v>43</v>
      </c>
      <c r="E16" s="32"/>
      <c r="F16" s="33" t="n">
        <f aca="false">'VORN objektu (SO24.11)'!I17</f>
        <v>0</v>
      </c>
      <c r="G16" s="32" t="s">
        <v>85</v>
      </c>
      <c r="H16" s="32"/>
      <c r="I16" s="33" t="n">
        <f aca="false">'VORN objektu (SO24.11)'!I23</f>
        <v>0</v>
      </c>
    </row>
    <row r="17" customFormat="false" ht="15" hidden="false" customHeight="false" outlineLevel="0" collapsed="false">
      <c r="A17" s="34"/>
      <c r="B17" s="32" t="s">
        <v>40</v>
      </c>
      <c r="C17" s="33" t="n">
        <f aca="false">SUM('Stavební rozpočet (SO24.11)'!AE12:AE2048)</f>
        <v>0</v>
      </c>
      <c r="D17" s="32"/>
      <c r="E17" s="32"/>
      <c r="F17" s="35"/>
      <c r="G17" s="32" t="s">
        <v>86</v>
      </c>
      <c r="H17" s="32"/>
      <c r="I17" s="33" t="n">
        <f aca="false">'VORN objektu (SO24.11)'!I24</f>
        <v>0</v>
      </c>
    </row>
    <row r="18" customFormat="false" ht="15" hidden="false" customHeight="false" outlineLevel="0" collapsed="false">
      <c r="A18" s="31" t="s">
        <v>44</v>
      </c>
      <c r="B18" s="32" t="s">
        <v>38</v>
      </c>
      <c r="C18" s="33" t="n">
        <f aca="false">SUM('Stavební rozpočet (SO24.11)'!AF12:AF2048)</f>
        <v>0</v>
      </c>
      <c r="D18" s="32"/>
      <c r="E18" s="32"/>
      <c r="F18" s="35"/>
      <c r="G18" s="32" t="s">
        <v>87</v>
      </c>
      <c r="H18" s="32"/>
      <c r="I18" s="33" t="n">
        <f aca="false">'VORN objektu (SO24.11)'!I25</f>
        <v>0</v>
      </c>
    </row>
    <row r="19" customFormat="false" ht="15" hidden="false" customHeight="false" outlineLevel="0" collapsed="false">
      <c r="A19" s="34"/>
      <c r="B19" s="32" t="s">
        <v>40</v>
      </c>
      <c r="C19" s="33" t="n">
        <f aca="false">SUM('Stavební rozpočet (SO24.11)'!AG12:AG2048)</f>
        <v>0</v>
      </c>
      <c r="D19" s="32"/>
      <c r="E19" s="32"/>
      <c r="F19" s="35"/>
      <c r="G19" s="32" t="s">
        <v>88</v>
      </c>
      <c r="H19" s="32"/>
      <c r="I19" s="33" t="n">
        <f aca="false">'VORN objektu (SO24.11)'!I26</f>
        <v>0</v>
      </c>
    </row>
    <row r="20" customFormat="false" ht="15" hidden="false" customHeight="false" outlineLevel="0" collapsed="false">
      <c r="A20" s="34" t="s">
        <v>45</v>
      </c>
      <c r="B20" s="34"/>
      <c r="C20" s="33" t="n">
        <f aca="false">SUM('Stavební rozpočet (SO24.11)'!AH12:AH2048)</f>
        <v>0</v>
      </c>
      <c r="D20" s="32"/>
      <c r="E20" s="32"/>
      <c r="F20" s="35"/>
      <c r="G20" s="32"/>
      <c r="H20" s="32"/>
      <c r="I20" s="35"/>
    </row>
    <row r="21" customFormat="false" ht="15" hidden="false" customHeight="false" outlineLevel="0" collapsed="false">
      <c r="A21" s="31" t="s">
        <v>46</v>
      </c>
      <c r="B21" s="31"/>
      <c r="C21" s="36" t="n">
        <f aca="false">SUM('Stavební rozpočet (SO24.11)'!Z12:Z2048)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(SO24.11)'!I36</f>
        <v>0</v>
      </c>
    </row>
    <row r="25" customFormat="false" ht="15" hidden="false" customHeight="false" outlineLevel="0" collapsed="false">
      <c r="A25" s="43" t="s">
        <v>50</v>
      </c>
      <c r="B25" s="43"/>
      <c r="C25" s="44" t="n">
        <f aca="false">SUM('Stavební rozpočet (SO24.11)'!AJ12:AJ2048)</f>
        <v>0</v>
      </c>
      <c r="D25" s="45"/>
      <c r="E25" s="45"/>
      <c r="F25" s="45"/>
      <c r="G25" s="45"/>
      <c r="H25" s="45"/>
      <c r="I25" s="45"/>
    </row>
    <row r="26" customFormat="false" ht="15" hidden="false" customHeight="false" outlineLevel="0" collapsed="false">
      <c r="A26" s="46" t="s">
        <v>51</v>
      </c>
      <c r="B26" s="46"/>
      <c r="C26" s="47" t="n">
        <f aca="false">SUM('Stavební rozpočet (SO24.11)'!AK12:AK2048)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(SO24.11)'!AL12:AL2048)+(F22+I22+F23+I23+I24)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6040</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59</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40000"/>
    <pageSetUpPr fitToPage="true"/>
  </sheetPr>
  <dimension ref="A1:BX7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4.41"/>
    <col collapsed="false" customWidth="true" hidden="false" outlineLevel="0" max="4" min="4" style="155" width="34.48"/>
    <col collapsed="false" customWidth="true" hidden="false" outlineLevel="0" max="5" min="5" style="24" width="15.18"/>
    <col collapsed="false" customWidth="true" hidden="false" outlineLevel="0" max="6" min="6" style="24" width="5.14"/>
    <col collapsed="false" customWidth="true" hidden="false" outlineLevel="0" max="7" min="7" style="156" width="8.34"/>
    <col collapsed="false" customWidth="true" hidden="false" outlineLevel="0" max="8" min="8" style="24" width="12"/>
    <col collapsed="false" customWidth="true" hidden="false" outlineLevel="0" max="9" min="9" style="24" width="11.14"/>
    <col collapsed="false" customWidth="true" hidden="false" outlineLevel="0" max="10" min="10" style="24" width="13.01"/>
    <col collapsed="false" customWidth="true" hidden="false" outlineLevel="0" max="13" min="11" style="24" width="15.71"/>
    <col collapsed="false" customWidth="true" hidden="false" outlineLevel="0" max="14" min="14" style="24" width="7.8"/>
    <col collapsed="false" customWidth="true" hidden="false" outlineLevel="0" max="15" min="15" style="24" width="7.16"/>
    <col collapsed="false" customWidth="true" hidden="false" outlineLevel="0" max="16" min="16" style="24" width="11.81"/>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6041</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41"/>
      <c r="B12" s="289" t="s">
        <v>141</v>
      </c>
      <c r="C12" s="289"/>
      <c r="D12" s="290" t="s">
        <v>142</v>
      </c>
      <c r="E12" s="290"/>
      <c r="F12" s="141" t="s">
        <v>97</v>
      </c>
      <c r="G12" s="291" t="s">
        <v>97</v>
      </c>
      <c r="H12" s="141" t="s">
        <v>97</v>
      </c>
      <c r="I12" s="141" t="s">
        <v>97</v>
      </c>
      <c r="J12" s="292" t="n">
        <f aca="false">J13+J49+J66</f>
        <v>0</v>
      </c>
      <c r="K12" s="292" t="n">
        <f aca="false">K13+K49+K66</f>
        <v>0</v>
      </c>
      <c r="L12" s="292" t="n">
        <f aca="false">L13+L49+L66</f>
        <v>0</v>
      </c>
      <c r="M12" s="292" t="n">
        <f aca="false">M13+M49+M66</f>
        <v>0</v>
      </c>
      <c r="N12" s="293"/>
      <c r="O12" s="292" t="n">
        <f aca="false">O13+O49+O66</f>
        <v>174.527073</v>
      </c>
      <c r="P12" s="293"/>
    </row>
    <row r="13" customFormat="false" ht="15" hidden="false" customHeight="true" outlineLevel="0" collapsed="false">
      <c r="A13" s="183"/>
      <c r="B13" s="184" t="s">
        <v>141</v>
      </c>
      <c r="C13" s="184" t="s">
        <v>3289</v>
      </c>
      <c r="D13" s="185" t="s">
        <v>3290</v>
      </c>
      <c r="E13" s="185"/>
      <c r="F13" s="183" t="s">
        <v>97</v>
      </c>
      <c r="G13" s="186" t="s">
        <v>97</v>
      </c>
      <c r="H13" s="183" t="s">
        <v>97</v>
      </c>
      <c r="I13" s="183" t="s">
        <v>97</v>
      </c>
      <c r="J13" s="187" t="n">
        <f aca="false">SUM(J14:J48)</f>
        <v>0</v>
      </c>
      <c r="K13" s="187" t="n">
        <f aca="false">SUM(K14:K48)</f>
        <v>0</v>
      </c>
      <c r="L13" s="187" t="n">
        <f aca="false">SUM(L14:L48)</f>
        <v>0</v>
      </c>
      <c r="M13" s="187" t="n">
        <f aca="false">SUM(M14:M48)</f>
        <v>0</v>
      </c>
      <c r="N13" s="188"/>
      <c r="O13" s="187" t="n">
        <f aca="false">SUM(O14:O48)</f>
        <v>12.352873</v>
      </c>
      <c r="P13" s="188"/>
      <c r="AI13" s="170" t="s">
        <v>141</v>
      </c>
      <c r="AS13" s="159" t="n">
        <f aca="false">SUM(AJ14:AJ48)</f>
        <v>0</v>
      </c>
      <c r="AT13" s="159" t="n">
        <f aca="false">SUM(AK14:AK48)</f>
        <v>0</v>
      </c>
      <c r="AU13" s="159" t="n">
        <f aca="false">SUM(AL14:AL48)</f>
        <v>0</v>
      </c>
    </row>
    <row r="14" customFormat="false" ht="23.85" hidden="false" customHeight="true" outlineLevel="0" collapsed="false">
      <c r="A14" s="189" t="s">
        <v>188</v>
      </c>
      <c r="B14" s="189" t="s">
        <v>141</v>
      </c>
      <c r="C14" s="189" t="s">
        <v>4278</v>
      </c>
      <c r="D14" s="190" t="s">
        <v>4279</v>
      </c>
      <c r="E14" s="190"/>
      <c r="F14" s="189" t="s">
        <v>237</v>
      </c>
      <c r="G14" s="191" t="n">
        <f aca="false">'Stavební rozpočet'!G1867</f>
        <v>315</v>
      </c>
      <c r="H14" s="192" t="n">
        <f aca="false">'Stavební rozpočet'!H1867</f>
        <v>0</v>
      </c>
      <c r="I14" s="193" t="s">
        <v>192</v>
      </c>
      <c r="J14" s="192" t="n">
        <f aca="false">G14*AO14</f>
        <v>0</v>
      </c>
      <c r="K14" s="192" t="n">
        <f aca="false">G14*AP14</f>
        <v>0</v>
      </c>
      <c r="L14" s="192" t="n">
        <f aca="false">G14*H14</f>
        <v>0</v>
      </c>
      <c r="M14" s="192" t="n">
        <f aca="false">L14*(1+BW14/100)</f>
        <v>0</v>
      </c>
      <c r="N14" s="192" t="n">
        <f aca="false">'Stavební rozpočet'!N1867</f>
        <v>0.0008</v>
      </c>
      <c r="O14" s="192" t="n">
        <f aca="false">G14*N14</f>
        <v>0.252</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141</v>
      </c>
      <c r="AJ14" s="89" t="n">
        <f aca="false">IF(AN14=0,L14,0)</f>
        <v>0</v>
      </c>
      <c r="AK14" s="89" t="n">
        <f aca="false">IF(AN14=12,L14,0)</f>
        <v>0</v>
      </c>
      <c r="AL14" s="89" t="n">
        <f aca="false">IF(AN14=21,L14,0)</f>
        <v>0</v>
      </c>
      <c r="AN14" s="89" t="n">
        <v>21</v>
      </c>
      <c r="AO14" s="89" t="n">
        <f aca="false">H14*0.754973614</f>
        <v>0</v>
      </c>
      <c r="AP14" s="89" t="n">
        <f aca="false">H14*(1-0.754973614)</f>
        <v>0</v>
      </c>
      <c r="AQ14" s="88" t="s">
        <v>197</v>
      </c>
      <c r="AV14" s="89" t="n">
        <f aca="false">AW14+AX14</f>
        <v>0</v>
      </c>
      <c r="AW14" s="89" t="n">
        <f aca="false">G14*AO14</f>
        <v>0</v>
      </c>
      <c r="AX14" s="89" t="n">
        <f aca="false">G14*AP14</f>
        <v>0</v>
      </c>
      <c r="AY14" s="88" t="s">
        <v>3293</v>
      </c>
      <c r="AZ14" s="88" t="s">
        <v>4280</v>
      </c>
      <c r="BA14" s="170" t="s">
        <v>4281</v>
      </c>
      <c r="BC14" s="89" t="n">
        <f aca="false">AW14+AX14</f>
        <v>0</v>
      </c>
      <c r="BD14" s="89" t="n">
        <f aca="false">H14/(100-BE14)*100</f>
        <v>0</v>
      </c>
      <c r="BE14" s="89" t="n">
        <v>0</v>
      </c>
      <c r="BF14" s="89" t="n">
        <f aca="false">O14</f>
        <v>0.252</v>
      </c>
      <c r="BH14" s="89" t="n">
        <f aca="false">G14*AO14</f>
        <v>0</v>
      </c>
      <c r="BI14" s="89" t="n">
        <f aca="false">G14*AP14</f>
        <v>0</v>
      </c>
      <c r="BJ14" s="89" t="n">
        <f aca="false">G14*H14</f>
        <v>0</v>
      </c>
      <c r="BK14" s="89"/>
      <c r="BL14" s="89"/>
      <c r="BW14" s="89" t="str">
        <f aca="false">I14</f>
        <v>21</v>
      </c>
      <c r="BX14" s="10" t="s">
        <v>4279</v>
      </c>
    </row>
    <row r="15" customFormat="false" ht="23.85" hidden="false" customHeight="true" outlineLevel="0" collapsed="false">
      <c r="A15" s="189" t="s">
        <v>197</v>
      </c>
      <c r="B15" s="189" t="s">
        <v>141</v>
      </c>
      <c r="C15" s="189" t="s">
        <v>4283</v>
      </c>
      <c r="D15" s="190" t="s">
        <v>4284</v>
      </c>
      <c r="E15" s="190"/>
      <c r="F15" s="189" t="s">
        <v>237</v>
      </c>
      <c r="G15" s="191" t="n">
        <f aca="false">'Stavební rozpočet'!G1868</f>
        <v>813</v>
      </c>
      <c r="H15" s="192" t="n">
        <f aca="false">'Stavební rozpočet'!H1868</f>
        <v>0</v>
      </c>
      <c r="I15" s="193" t="s">
        <v>192</v>
      </c>
      <c r="J15" s="192" t="n">
        <f aca="false">G15*AO15</f>
        <v>0</v>
      </c>
      <c r="K15" s="192" t="n">
        <f aca="false">G15*AP15</f>
        <v>0</v>
      </c>
      <c r="L15" s="192" t="n">
        <f aca="false">G15*H15</f>
        <v>0</v>
      </c>
      <c r="M15" s="192" t="n">
        <f aca="false">L15*(1+BW15/100)</f>
        <v>0</v>
      </c>
      <c r="N15" s="192" t="n">
        <f aca="false">'Stavební rozpočet'!N1868</f>
        <v>0.00043</v>
      </c>
      <c r="O15" s="192" t="n">
        <f aca="false">G15*N15</f>
        <v>0.34959</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141</v>
      </c>
      <c r="AJ15" s="89" t="n">
        <f aca="false">IF(AN15=0,L15,0)</f>
        <v>0</v>
      </c>
      <c r="AK15" s="89" t="n">
        <f aca="false">IF(AN15=12,L15,0)</f>
        <v>0</v>
      </c>
      <c r="AL15" s="89" t="n">
        <f aca="false">IF(AN15=21,L15,0)</f>
        <v>0</v>
      </c>
      <c r="AN15" s="89" t="n">
        <v>21</v>
      </c>
      <c r="AO15" s="89" t="n">
        <f aca="false">H15*0.570689615</f>
        <v>0</v>
      </c>
      <c r="AP15" s="89" t="n">
        <f aca="false">H15*(1-0.570689615)</f>
        <v>0</v>
      </c>
      <c r="AQ15" s="88" t="s">
        <v>197</v>
      </c>
      <c r="AV15" s="89" t="n">
        <f aca="false">AW15+AX15</f>
        <v>0</v>
      </c>
      <c r="AW15" s="89" t="n">
        <f aca="false">G15*AO15</f>
        <v>0</v>
      </c>
      <c r="AX15" s="89" t="n">
        <f aca="false">G15*AP15</f>
        <v>0</v>
      </c>
      <c r="AY15" s="88" t="s">
        <v>3293</v>
      </c>
      <c r="AZ15" s="88" t="s">
        <v>4280</v>
      </c>
      <c r="BA15" s="170" t="s">
        <v>4281</v>
      </c>
      <c r="BC15" s="89" t="n">
        <f aca="false">AW15+AX15</f>
        <v>0</v>
      </c>
      <c r="BD15" s="89" t="n">
        <f aca="false">H15/(100-BE15)*100</f>
        <v>0</v>
      </c>
      <c r="BE15" s="89" t="n">
        <v>0</v>
      </c>
      <c r="BF15" s="89" t="n">
        <f aca="false">O15</f>
        <v>0.34959</v>
      </c>
      <c r="BH15" s="89" t="n">
        <f aca="false">G15*AO15</f>
        <v>0</v>
      </c>
      <c r="BI15" s="89" t="n">
        <f aca="false">G15*AP15</f>
        <v>0</v>
      </c>
      <c r="BJ15" s="89" t="n">
        <f aca="false">G15*H15</f>
        <v>0</v>
      </c>
      <c r="BK15" s="89"/>
      <c r="BL15" s="89"/>
      <c r="BW15" s="89" t="str">
        <f aca="false">I15</f>
        <v>21</v>
      </c>
      <c r="BX15" s="10" t="s">
        <v>4284</v>
      </c>
    </row>
    <row r="16" customFormat="false" ht="23.85" hidden="false" customHeight="true" outlineLevel="0" collapsed="false">
      <c r="A16" s="189" t="s">
        <v>200</v>
      </c>
      <c r="B16" s="189" t="s">
        <v>141</v>
      </c>
      <c r="C16" s="189" t="s">
        <v>4286</v>
      </c>
      <c r="D16" s="190" t="s">
        <v>4287</v>
      </c>
      <c r="E16" s="190"/>
      <c r="F16" s="189" t="s">
        <v>237</v>
      </c>
      <c r="G16" s="191" t="n">
        <f aca="false">'Stavební rozpočet'!G1869</f>
        <v>203</v>
      </c>
      <c r="H16" s="192" t="n">
        <f aca="false">'Stavební rozpočet'!H1869</f>
        <v>0</v>
      </c>
      <c r="I16" s="193" t="s">
        <v>192</v>
      </c>
      <c r="J16" s="192" t="n">
        <f aca="false">G16*AO16</f>
        <v>0</v>
      </c>
      <c r="K16" s="192" t="n">
        <f aca="false">G16*AP16</f>
        <v>0</v>
      </c>
      <c r="L16" s="192" t="n">
        <f aca="false">G16*H16</f>
        <v>0</v>
      </c>
      <c r="M16" s="192" t="n">
        <f aca="false">L16*(1+BW16/100)</f>
        <v>0</v>
      </c>
      <c r="N16" s="192" t="n">
        <f aca="false">'Stavební rozpočet'!N1869</f>
        <v>0.00016</v>
      </c>
      <c r="O16" s="192" t="n">
        <f aca="false">G16*N16</f>
        <v>0.03248</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141</v>
      </c>
      <c r="AJ16" s="89" t="n">
        <f aca="false">IF(AN16=0,L16,0)</f>
        <v>0</v>
      </c>
      <c r="AK16" s="89" t="n">
        <f aca="false">IF(AN16=12,L16,0)</f>
        <v>0</v>
      </c>
      <c r="AL16" s="89" t="n">
        <f aca="false">IF(AN16=21,L16,0)</f>
        <v>0</v>
      </c>
      <c r="AN16" s="89" t="n">
        <v>21</v>
      </c>
      <c r="AO16" s="89" t="n">
        <f aca="false">H16*0.246210728</f>
        <v>0</v>
      </c>
      <c r="AP16" s="89" t="n">
        <f aca="false">H16*(1-0.246210728)</f>
        <v>0</v>
      </c>
      <c r="AQ16" s="88" t="s">
        <v>197</v>
      </c>
      <c r="AV16" s="89" t="n">
        <f aca="false">AW16+AX16</f>
        <v>0</v>
      </c>
      <c r="AW16" s="89" t="n">
        <f aca="false">G16*AO16</f>
        <v>0</v>
      </c>
      <c r="AX16" s="89" t="n">
        <f aca="false">G16*AP16</f>
        <v>0</v>
      </c>
      <c r="AY16" s="88" t="s">
        <v>3293</v>
      </c>
      <c r="AZ16" s="88" t="s">
        <v>4280</v>
      </c>
      <c r="BA16" s="170" t="s">
        <v>4281</v>
      </c>
      <c r="BC16" s="89" t="n">
        <f aca="false">AW16+AX16</f>
        <v>0</v>
      </c>
      <c r="BD16" s="89" t="n">
        <f aca="false">H16/(100-BE16)*100</f>
        <v>0</v>
      </c>
      <c r="BE16" s="89" t="n">
        <v>0</v>
      </c>
      <c r="BF16" s="89" t="n">
        <f aca="false">O16</f>
        <v>0.03248</v>
      </c>
      <c r="BH16" s="89" t="n">
        <f aca="false">G16*AO16</f>
        <v>0</v>
      </c>
      <c r="BI16" s="89" t="n">
        <f aca="false">G16*AP16</f>
        <v>0</v>
      </c>
      <c r="BJ16" s="89" t="n">
        <f aca="false">G16*H16</f>
        <v>0</v>
      </c>
      <c r="BK16" s="89"/>
      <c r="BL16" s="89"/>
      <c r="BW16" s="89" t="str">
        <f aca="false">I16</f>
        <v>21</v>
      </c>
      <c r="BX16" s="10" t="s">
        <v>4287</v>
      </c>
    </row>
    <row r="17" customFormat="false" ht="23.85" hidden="false" customHeight="true" outlineLevel="0" collapsed="false">
      <c r="A17" s="189" t="s">
        <v>205</v>
      </c>
      <c r="B17" s="189" t="s">
        <v>141</v>
      </c>
      <c r="C17" s="189" t="s">
        <v>4216</v>
      </c>
      <c r="D17" s="190" t="s">
        <v>4217</v>
      </c>
      <c r="E17" s="190"/>
      <c r="F17" s="189" t="s">
        <v>237</v>
      </c>
      <c r="G17" s="191" t="n">
        <f aca="false">'Stavební rozpočet'!G1870</f>
        <v>215</v>
      </c>
      <c r="H17" s="192" t="n">
        <f aca="false">'Stavební rozpočet'!H1870</f>
        <v>0</v>
      </c>
      <c r="I17" s="193" t="s">
        <v>192</v>
      </c>
      <c r="J17" s="192" t="n">
        <f aca="false">G17*AO17</f>
        <v>0</v>
      </c>
      <c r="K17" s="192" t="n">
        <f aca="false">G17*AP17</f>
        <v>0</v>
      </c>
      <c r="L17" s="192" t="n">
        <f aca="false">G17*H17</f>
        <v>0</v>
      </c>
      <c r="M17" s="192" t="n">
        <f aca="false">L17*(1+BW17/100)</f>
        <v>0</v>
      </c>
      <c r="N17" s="192" t="n">
        <f aca="false">'Stavební rozpočet'!N1870</f>
        <v>0.00021</v>
      </c>
      <c r="O17" s="192" t="n">
        <f aca="false">G17*N17</f>
        <v>0.04515</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141</v>
      </c>
      <c r="AJ17" s="89" t="n">
        <f aca="false">IF(AN17=0,L17,0)</f>
        <v>0</v>
      </c>
      <c r="AK17" s="89" t="n">
        <f aca="false">IF(AN17=12,L17,0)</f>
        <v>0</v>
      </c>
      <c r="AL17" s="89" t="n">
        <f aca="false">IF(AN17=21,L17,0)</f>
        <v>0</v>
      </c>
      <c r="AN17" s="89" t="n">
        <v>21</v>
      </c>
      <c r="AO17" s="89" t="n">
        <f aca="false">H17*0.344307598</f>
        <v>0</v>
      </c>
      <c r="AP17" s="89" t="n">
        <f aca="false">H17*(1-0.344307598)</f>
        <v>0</v>
      </c>
      <c r="AQ17" s="88" t="s">
        <v>197</v>
      </c>
      <c r="AV17" s="89" t="n">
        <f aca="false">AW17+AX17</f>
        <v>0</v>
      </c>
      <c r="AW17" s="89" t="n">
        <f aca="false">G17*AO17</f>
        <v>0</v>
      </c>
      <c r="AX17" s="89" t="n">
        <f aca="false">G17*AP17</f>
        <v>0</v>
      </c>
      <c r="AY17" s="88" t="s">
        <v>3293</v>
      </c>
      <c r="AZ17" s="88" t="s">
        <v>4280</v>
      </c>
      <c r="BA17" s="170" t="s">
        <v>4281</v>
      </c>
      <c r="BC17" s="89" t="n">
        <f aca="false">AW17+AX17</f>
        <v>0</v>
      </c>
      <c r="BD17" s="89" t="n">
        <f aca="false">H17/(100-BE17)*100</f>
        <v>0</v>
      </c>
      <c r="BE17" s="89" t="n">
        <v>0</v>
      </c>
      <c r="BF17" s="89" t="n">
        <f aca="false">O17</f>
        <v>0.04515</v>
      </c>
      <c r="BH17" s="89" t="n">
        <f aca="false">G17*AO17</f>
        <v>0</v>
      </c>
      <c r="BI17" s="89" t="n">
        <f aca="false">G17*AP17</f>
        <v>0</v>
      </c>
      <c r="BJ17" s="89" t="n">
        <f aca="false">G17*H17</f>
        <v>0</v>
      </c>
      <c r="BK17" s="89"/>
      <c r="BL17" s="89"/>
      <c r="BW17" s="89" t="str">
        <f aca="false">I17</f>
        <v>21</v>
      </c>
      <c r="BX17" s="10" t="s">
        <v>4217</v>
      </c>
    </row>
    <row r="18" customFormat="false" ht="23.85" hidden="false" customHeight="true" outlineLevel="0" collapsed="false">
      <c r="A18" s="189" t="s">
        <v>209</v>
      </c>
      <c r="B18" s="189" t="s">
        <v>141</v>
      </c>
      <c r="C18" s="189" t="s">
        <v>4290</v>
      </c>
      <c r="D18" s="190" t="s">
        <v>4291</v>
      </c>
      <c r="E18" s="190"/>
      <c r="F18" s="189" t="s">
        <v>237</v>
      </c>
      <c r="G18" s="191" t="n">
        <f aca="false">'Stavební rozpočet'!G1871</f>
        <v>212</v>
      </c>
      <c r="H18" s="192" t="n">
        <f aca="false">'Stavební rozpočet'!H1871</f>
        <v>0</v>
      </c>
      <c r="I18" s="193" t="s">
        <v>192</v>
      </c>
      <c r="J18" s="192" t="n">
        <f aca="false">G18*AO18</f>
        <v>0</v>
      </c>
      <c r="K18" s="192" t="n">
        <f aca="false">G18*AP18</f>
        <v>0</v>
      </c>
      <c r="L18" s="192" t="n">
        <f aca="false">G18*H18</f>
        <v>0</v>
      </c>
      <c r="M18" s="192" t="n">
        <f aca="false">L18*(1+BW18/100)</f>
        <v>0</v>
      </c>
      <c r="N18" s="192" t="n">
        <f aca="false">'Stavební rozpočet'!N1871</f>
        <v>0.00032</v>
      </c>
      <c r="O18" s="192" t="n">
        <f aca="false">G18*N18</f>
        <v>0.06784</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141</v>
      </c>
      <c r="AJ18" s="89" t="n">
        <f aca="false">IF(AN18=0,L18,0)</f>
        <v>0</v>
      </c>
      <c r="AK18" s="89" t="n">
        <f aca="false">IF(AN18=12,L18,0)</f>
        <v>0</v>
      </c>
      <c r="AL18" s="89" t="n">
        <f aca="false">IF(AN18=21,L18,0)</f>
        <v>0</v>
      </c>
      <c r="AN18" s="89" t="n">
        <v>21</v>
      </c>
      <c r="AO18" s="89" t="n">
        <f aca="false">H18*0.46232173</f>
        <v>0</v>
      </c>
      <c r="AP18" s="89" t="n">
        <f aca="false">H18*(1-0.46232173)</f>
        <v>0</v>
      </c>
      <c r="AQ18" s="88" t="s">
        <v>197</v>
      </c>
      <c r="AV18" s="89" t="n">
        <f aca="false">AW18+AX18</f>
        <v>0</v>
      </c>
      <c r="AW18" s="89" t="n">
        <f aca="false">G18*AO18</f>
        <v>0</v>
      </c>
      <c r="AX18" s="89" t="n">
        <f aca="false">G18*AP18</f>
        <v>0</v>
      </c>
      <c r="AY18" s="88" t="s">
        <v>3293</v>
      </c>
      <c r="AZ18" s="88" t="s">
        <v>4280</v>
      </c>
      <c r="BA18" s="170" t="s">
        <v>4281</v>
      </c>
      <c r="BC18" s="89" t="n">
        <f aca="false">AW18+AX18</f>
        <v>0</v>
      </c>
      <c r="BD18" s="89" t="n">
        <f aca="false">H18/(100-BE18)*100</f>
        <v>0</v>
      </c>
      <c r="BE18" s="89" t="n">
        <v>0</v>
      </c>
      <c r="BF18" s="89" t="n">
        <f aca="false">O18</f>
        <v>0.06784</v>
      </c>
      <c r="BH18" s="89" t="n">
        <f aca="false">G18*AO18</f>
        <v>0</v>
      </c>
      <c r="BI18" s="89" t="n">
        <f aca="false">G18*AP18</f>
        <v>0</v>
      </c>
      <c r="BJ18" s="89" t="n">
        <f aca="false">G18*H18</f>
        <v>0</v>
      </c>
      <c r="BK18" s="89"/>
      <c r="BL18" s="89"/>
      <c r="BW18" s="89" t="str">
        <f aca="false">I18</f>
        <v>21</v>
      </c>
      <c r="BX18" s="10" t="s">
        <v>4291</v>
      </c>
    </row>
    <row r="19" customFormat="false" ht="23.85" hidden="false" customHeight="true" outlineLevel="0" collapsed="false">
      <c r="A19" s="189" t="s">
        <v>212</v>
      </c>
      <c r="B19" s="189" t="s">
        <v>141</v>
      </c>
      <c r="C19" s="189" t="s">
        <v>4183</v>
      </c>
      <c r="D19" s="190" t="s">
        <v>4184</v>
      </c>
      <c r="E19" s="190"/>
      <c r="F19" s="189" t="s">
        <v>231</v>
      </c>
      <c r="G19" s="191" t="n">
        <f aca="false">'Stavební rozpočet'!G1872</f>
        <v>13</v>
      </c>
      <c r="H19" s="192" t="n">
        <f aca="false">'Stavební rozpočet'!H1872</f>
        <v>0</v>
      </c>
      <c r="I19" s="193" t="s">
        <v>192</v>
      </c>
      <c r="J19" s="192" t="n">
        <f aca="false">G19*AO19</f>
        <v>0</v>
      </c>
      <c r="K19" s="192" t="n">
        <f aca="false">G19*AP19</f>
        <v>0</v>
      </c>
      <c r="L19" s="192" t="n">
        <f aca="false">G19*H19</f>
        <v>0</v>
      </c>
      <c r="M19" s="192" t="n">
        <f aca="false">L19*(1+BW19/100)</f>
        <v>0</v>
      </c>
      <c r="N19" s="192" t="n">
        <f aca="false">'Stavební rozpočet'!N1872</f>
        <v>0.00053</v>
      </c>
      <c r="O19" s="192" t="n">
        <f aca="false">G19*N19</f>
        <v>0.00689</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141</v>
      </c>
      <c r="AJ19" s="89" t="n">
        <f aca="false">IF(AN19=0,L19,0)</f>
        <v>0</v>
      </c>
      <c r="AK19" s="89" t="n">
        <f aca="false">IF(AN19=12,L19,0)</f>
        <v>0</v>
      </c>
      <c r="AL19" s="89" t="n">
        <f aca="false">IF(AN19=21,L19,0)</f>
        <v>0</v>
      </c>
      <c r="AN19" s="89" t="n">
        <v>21</v>
      </c>
      <c r="AO19" s="89" t="n">
        <f aca="false">H19*0.459913147</f>
        <v>0</v>
      </c>
      <c r="AP19" s="89" t="n">
        <f aca="false">H19*(1-0.459913147)</f>
        <v>0</v>
      </c>
      <c r="AQ19" s="88" t="s">
        <v>197</v>
      </c>
      <c r="AV19" s="89" t="n">
        <f aca="false">AW19+AX19</f>
        <v>0</v>
      </c>
      <c r="AW19" s="89" t="n">
        <f aca="false">G19*AO19</f>
        <v>0</v>
      </c>
      <c r="AX19" s="89" t="n">
        <f aca="false">G19*AP19</f>
        <v>0</v>
      </c>
      <c r="AY19" s="88" t="s">
        <v>3293</v>
      </c>
      <c r="AZ19" s="88" t="s">
        <v>4280</v>
      </c>
      <c r="BA19" s="170" t="s">
        <v>4281</v>
      </c>
      <c r="BC19" s="89" t="n">
        <f aca="false">AW19+AX19</f>
        <v>0</v>
      </c>
      <c r="BD19" s="89" t="n">
        <f aca="false">H19/(100-BE19)*100</f>
        <v>0</v>
      </c>
      <c r="BE19" s="89" t="n">
        <v>0</v>
      </c>
      <c r="BF19" s="89" t="n">
        <f aca="false">O19</f>
        <v>0.00689</v>
      </c>
      <c r="BH19" s="89" t="n">
        <f aca="false">G19*AO19</f>
        <v>0</v>
      </c>
      <c r="BI19" s="89" t="n">
        <f aca="false">G19*AP19</f>
        <v>0</v>
      </c>
      <c r="BJ19" s="89" t="n">
        <f aca="false">G19*H19</f>
        <v>0</v>
      </c>
      <c r="BK19" s="89"/>
      <c r="BL19" s="89"/>
      <c r="BW19" s="89" t="str">
        <f aca="false">I19</f>
        <v>21</v>
      </c>
      <c r="BX19" s="10" t="s">
        <v>4184</v>
      </c>
    </row>
    <row r="20" customFormat="false" ht="15" hidden="false" customHeight="true" outlineLevel="0" collapsed="false">
      <c r="A20" s="189" t="s">
        <v>215</v>
      </c>
      <c r="B20" s="189" t="s">
        <v>141</v>
      </c>
      <c r="C20" s="189" t="s">
        <v>2974</v>
      </c>
      <c r="D20" s="190" t="s">
        <v>2975</v>
      </c>
      <c r="E20" s="190"/>
      <c r="F20" s="189" t="s">
        <v>1637</v>
      </c>
      <c r="G20" s="191" t="n">
        <f aca="false">'Stavební rozpočet'!G1873</f>
        <v>20</v>
      </c>
      <c r="H20" s="192" t="n">
        <f aca="false">'Stavební rozpočet'!H1873</f>
        <v>0</v>
      </c>
      <c r="I20" s="193" t="s">
        <v>192</v>
      </c>
      <c r="J20" s="192" t="n">
        <f aca="false">G20*AO20</f>
        <v>0</v>
      </c>
      <c r="K20" s="192" t="n">
        <f aca="false">G20*AP20</f>
        <v>0</v>
      </c>
      <c r="L20" s="192" t="n">
        <f aca="false">G20*H20</f>
        <v>0</v>
      </c>
      <c r="M20" s="192" t="n">
        <f aca="false">L20*(1+BW20/100)</f>
        <v>0</v>
      </c>
      <c r="N20" s="192" t="n">
        <f aca="false">'Stavební rozpočet'!N1873</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141</v>
      </c>
      <c r="AJ20" s="89" t="n">
        <f aca="false">IF(AN20=0,L20,0)</f>
        <v>0</v>
      </c>
      <c r="AK20" s="89" t="n">
        <f aca="false">IF(AN20=12,L20,0)</f>
        <v>0</v>
      </c>
      <c r="AL20" s="89" t="n">
        <f aca="false">IF(AN20=21,L20,0)</f>
        <v>0</v>
      </c>
      <c r="AN20" s="89" t="n">
        <v>21</v>
      </c>
      <c r="AO20" s="89" t="n">
        <f aca="false">H20*0</f>
        <v>0</v>
      </c>
      <c r="AP20" s="89" t="n">
        <f aca="false">H20*(1-0)</f>
        <v>0</v>
      </c>
      <c r="AQ20" s="88" t="s">
        <v>197</v>
      </c>
      <c r="AV20" s="89" t="n">
        <f aca="false">AW20+AX20</f>
        <v>0</v>
      </c>
      <c r="AW20" s="89" t="n">
        <f aca="false">G20*AO20</f>
        <v>0</v>
      </c>
      <c r="AX20" s="89" t="n">
        <f aca="false">G20*AP20</f>
        <v>0</v>
      </c>
      <c r="AY20" s="88" t="s">
        <v>3293</v>
      </c>
      <c r="AZ20" s="88" t="s">
        <v>4280</v>
      </c>
      <c r="BA20" s="170" t="s">
        <v>4281</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c r="BW20" s="89" t="str">
        <f aca="false">I20</f>
        <v>21</v>
      </c>
      <c r="BX20" s="10" t="s">
        <v>2975</v>
      </c>
    </row>
    <row r="21" customFormat="false" ht="15" hidden="false" customHeight="true" outlineLevel="0" collapsed="false">
      <c r="A21" s="189" t="s">
        <v>219</v>
      </c>
      <c r="B21" s="189" t="s">
        <v>141</v>
      </c>
      <c r="C21" s="189" t="s">
        <v>2974</v>
      </c>
      <c r="D21" s="190" t="s">
        <v>2977</v>
      </c>
      <c r="E21" s="190"/>
      <c r="F21" s="189" t="s">
        <v>1637</v>
      </c>
      <c r="G21" s="191" t="n">
        <f aca="false">'Stavební rozpočet'!G1874</f>
        <v>15</v>
      </c>
      <c r="H21" s="192" t="n">
        <f aca="false">'Stavební rozpočet'!H1874</f>
        <v>0</v>
      </c>
      <c r="I21" s="193" t="s">
        <v>192</v>
      </c>
      <c r="J21" s="192" t="n">
        <f aca="false">G21*AO21</f>
        <v>0</v>
      </c>
      <c r="K21" s="192" t="n">
        <f aca="false">G21*AP21</f>
        <v>0</v>
      </c>
      <c r="L21" s="192" t="n">
        <f aca="false">G21*H21</f>
        <v>0</v>
      </c>
      <c r="M21" s="192" t="n">
        <f aca="false">L21*(1+BW21/100)</f>
        <v>0</v>
      </c>
      <c r="N21" s="192" t="n">
        <f aca="false">'Stavební rozpočet'!N1874</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141</v>
      </c>
      <c r="AJ21" s="89" t="n">
        <f aca="false">IF(AN21=0,L21,0)</f>
        <v>0</v>
      </c>
      <c r="AK21" s="89" t="n">
        <f aca="false">IF(AN21=12,L21,0)</f>
        <v>0</v>
      </c>
      <c r="AL21" s="89" t="n">
        <f aca="false">IF(AN21=21,L21,0)</f>
        <v>0</v>
      </c>
      <c r="AN21" s="89" t="n">
        <v>21</v>
      </c>
      <c r="AO21" s="89" t="n">
        <f aca="false">H21*0</f>
        <v>0</v>
      </c>
      <c r="AP21" s="89" t="n">
        <f aca="false">H21*(1-0)</f>
        <v>0</v>
      </c>
      <c r="AQ21" s="88" t="s">
        <v>197</v>
      </c>
      <c r="AV21" s="89" t="n">
        <f aca="false">AW21+AX21</f>
        <v>0</v>
      </c>
      <c r="AW21" s="89" t="n">
        <f aca="false">G21*AO21</f>
        <v>0</v>
      </c>
      <c r="AX21" s="89" t="n">
        <f aca="false">G21*AP21</f>
        <v>0</v>
      </c>
      <c r="AY21" s="88" t="s">
        <v>3293</v>
      </c>
      <c r="AZ21" s="88" t="s">
        <v>4280</v>
      </c>
      <c r="BA21" s="170" t="s">
        <v>4281</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c r="BW21" s="89" t="str">
        <f aca="false">I21</f>
        <v>21</v>
      </c>
      <c r="BX21" s="10" t="s">
        <v>2977</v>
      </c>
    </row>
    <row r="22" customFormat="false" ht="15" hidden="false" customHeight="true" outlineLevel="0" collapsed="false">
      <c r="A22" s="189" t="s">
        <v>223</v>
      </c>
      <c r="B22" s="189" t="s">
        <v>141</v>
      </c>
      <c r="C22" s="189" t="s">
        <v>1635</v>
      </c>
      <c r="D22" s="190" t="s">
        <v>4190</v>
      </c>
      <c r="E22" s="190"/>
      <c r="F22" s="189" t="s">
        <v>1637</v>
      </c>
      <c r="G22" s="191" t="n">
        <f aca="false">'Stavební rozpočet'!G1875</f>
        <v>17</v>
      </c>
      <c r="H22" s="192" t="n">
        <f aca="false">'Stavební rozpočet'!H1875</f>
        <v>0</v>
      </c>
      <c r="I22" s="193" t="s">
        <v>192</v>
      </c>
      <c r="J22" s="192" t="n">
        <f aca="false">G22*AO22</f>
        <v>0</v>
      </c>
      <c r="K22" s="192" t="n">
        <f aca="false">G22*AP22</f>
        <v>0</v>
      </c>
      <c r="L22" s="192" t="n">
        <f aca="false">G22*H22</f>
        <v>0</v>
      </c>
      <c r="M22" s="192" t="n">
        <f aca="false">L22*(1+BW22/100)</f>
        <v>0</v>
      </c>
      <c r="N22" s="192" t="n">
        <f aca="false">'Stavební rozpočet'!N1875</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141</v>
      </c>
      <c r="AJ22" s="89" t="n">
        <f aca="false">IF(AN22=0,L22,0)</f>
        <v>0</v>
      </c>
      <c r="AK22" s="89" t="n">
        <f aca="false">IF(AN22=12,L22,0)</f>
        <v>0</v>
      </c>
      <c r="AL22" s="89" t="n">
        <f aca="false">IF(AN22=21,L22,0)</f>
        <v>0</v>
      </c>
      <c r="AN22" s="89" t="n">
        <v>21</v>
      </c>
      <c r="AO22" s="89" t="n">
        <f aca="false">H22*0</f>
        <v>0</v>
      </c>
      <c r="AP22" s="89" t="n">
        <f aca="false">H22*(1-0)</f>
        <v>0</v>
      </c>
      <c r="AQ22" s="88" t="s">
        <v>188</v>
      </c>
      <c r="AV22" s="89" t="n">
        <f aca="false">AW22+AX22</f>
        <v>0</v>
      </c>
      <c r="AW22" s="89" t="n">
        <f aca="false">G22*AO22</f>
        <v>0</v>
      </c>
      <c r="AX22" s="89" t="n">
        <f aca="false">G22*AP22</f>
        <v>0</v>
      </c>
      <c r="AY22" s="88" t="s">
        <v>3293</v>
      </c>
      <c r="AZ22" s="88" t="s">
        <v>4280</v>
      </c>
      <c r="BA22" s="170" t="s">
        <v>4281</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c r="BW22" s="89" t="str">
        <f aca="false">I22</f>
        <v>21</v>
      </c>
      <c r="BX22" s="10" t="s">
        <v>4190</v>
      </c>
    </row>
    <row r="23" customFormat="false" ht="15" hidden="false" customHeight="true" outlineLevel="0" collapsed="false">
      <c r="A23" s="189" t="s">
        <v>228</v>
      </c>
      <c r="B23" s="189" t="s">
        <v>141</v>
      </c>
      <c r="C23" s="189" t="s">
        <v>1635</v>
      </c>
      <c r="D23" s="190" t="s">
        <v>2979</v>
      </c>
      <c r="E23" s="190"/>
      <c r="F23" s="189" t="s">
        <v>1637</v>
      </c>
      <c r="G23" s="191" t="n">
        <f aca="false">'Stavební rozpočet'!G1876</f>
        <v>30</v>
      </c>
      <c r="H23" s="192" t="n">
        <f aca="false">'Stavební rozpočet'!H1876</f>
        <v>0</v>
      </c>
      <c r="I23" s="193" t="s">
        <v>192</v>
      </c>
      <c r="J23" s="192" t="n">
        <f aca="false">G23*AO23</f>
        <v>0</v>
      </c>
      <c r="K23" s="192" t="n">
        <f aca="false">G23*AP23</f>
        <v>0</v>
      </c>
      <c r="L23" s="192" t="n">
        <f aca="false">G23*H23</f>
        <v>0</v>
      </c>
      <c r="M23" s="192" t="n">
        <f aca="false">L23*(1+BW23/100)</f>
        <v>0</v>
      </c>
      <c r="N23" s="192" t="n">
        <f aca="false">'Stavební rozpočet'!N1876</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141</v>
      </c>
      <c r="AJ23" s="89" t="n">
        <f aca="false">IF(AN23=0,L23,0)</f>
        <v>0</v>
      </c>
      <c r="AK23" s="89" t="n">
        <f aca="false">IF(AN23=12,L23,0)</f>
        <v>0</v>
      </c>
      <c r="AL23" s="89" t="n">
        <f aca="false">IF(AN23=21,L23,0)</f>
        <v>0</v>
      </c>
      <c r="AN23" s="89" t="n">
        <v>21</v>
      </c>
      <c r="AO23" s="89" t="n">
        <f aca="false">H23*0</f>
        <v>0</v>
      </c>
      <c r="AP23" s="89" t="n">
        <f aca="false">H23*(1-0)</f>
        <v>0</v>
      </c>
      <c r="AQ23" s="88" t="s">
        <v>188</v>
      </c>
      <c r="AV23" s="89" t="n">
        <f aca="false">AW23+AX23</f>
        <v>0</v>
      </c>
      <c r="AW23" s="89" t="n">
        <f aca="false">G23*AO23</f>
        <v>0</v>
      </c>
      <c r="AX23" s="89" t="n">
        <f aca="false">G23*AP23</f>
        <v>0</v>
      </c>
      <c r="AY23" s="88" t="s">
        <v>3293</v>
      </c>
      <c r="AZ23" s="88" t="s">
        <v>4280</v>
      </c>
      <c r="BA23" s="170" t="s">
        <v>4281</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c r="BW23" s="89" t="str">
        <f aca="false">I23</f>
        <v>21</v>
      </c>
      <c r="BX23" s="10" t="s">
        <v>2979</v>
      </c>
    </row>
    <row r="24" customFormat="false" ht="15" hidden="false" customHeight="true" outlineLevel="0" collapsed="false">
      <c r="A24" s="189" t="s">
        <v>234</v>
      </c>
      <c r="B24" s="189" t="s">
        <v>141</v>
      </c>
      <c r="C24" s="189" t="s">
        <v>1635</v>
      </c>
      <c r="D24" s="190" t="s">
        <v>2981</v>
      </c>
      <c r="E24" s="190"/>
      <c r="F24" s="189" t="s">
        <v>1637</v>
      </c>
      <c r="G24" s="191" t="n">
        <f aca="false">'Stavební rozpočet'!G1877</f>
        <v>10</v>
      </c>
      <c r="H24" s="192" t="n">
        <f aca="false">'Stavební rozpočet'!H1877</f>
        <v>0</v>
      </c>
      <c r="I24" s="193" t="s">
        <v>192</v>
      </c>
      <c r="J24" s="192" t="n">
        <f aca="false">G24*AO24</f>
        <v>0</v>
      </c>
      <c r="K24" s="192" t="n">
        <f aca="false">G24*AP24</f>
        <v>0</v>
      </c>
      <c r="L24" s="192" t="n">
        <f aca="false">G24*H24</f>
        <v>0</v>
      </c>
      <c r="M24" s="192" t="n">
        <f aca="false">L24*(1+BW24/100)</f>
        <v>0</v>
      </c>
      <c r="N24" s="192" t="n">
        <f aca="false">'Stavební rozpočet'!N1877</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141</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3293</v>
      </c>
      <c r="AZ24" s="88" t="s">
        <v>4280</v>
      </c>
      <c r="BA24" s="170" t="s">
        <v>4281</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2981</v>
      </c>
    </row>
    <row r="25" customFormat="false" ht="15" hidden="false" customHeight="true" outlineLevel="0" collapsed="false">
      <c r="A25" s="189" t="s">
        <v>240</v>
      </c>
      <c r="B25" s="189" t="s">
        <v>141</v>
      </c>
      <c r="C25" s="189" t="s">
        <v>1635</v>
      </c>
      <c r="D25" s="190" t="s">
        <v>2983</v>
      </c>
      <c r="E25" s="190"/>
      <c r="F25" s="189" t="s">
        <v>1637</v>
      </c>
      <c r="G25" s="191" t="n">
        <f aca="false">'Stavební rozpočet'!G1878</f>
        <v>5</v>
      </c>
      <c r="H25" s="192" t="n">
        <f aca="false">'Stavební rozpočet'!H1878</f>
        <v>0</v>
      </c>
      <c r="I25" s="193" t="s">
        <v>192</v>
      </c>
      <c r="J25" s="192" t="n">
        <f aca="false">G25*AO25</f>
        <v>0</v>
      </c>
      <c r="K25" s="192" t="n">
        <f aca="false">G25*AP25</f>
        <v>0</v>
      </c>
      <c r="L25" s="192" t="n">
        <f aca="false">G25*H25</f>
        <v>0</v>
      </c>
      <c r="M25" s="192" t="n">
        <f aca="false">L25*(1+BW25/100)</f>
        <v>0</v>
      </c>
      <c r="N25" s="192" t="n">
        <f aca="false">'Stavební rozpočet'!N1878</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141</v>
      </c>
      <c r="AJ25" s="89" t="n">
        <f aca="false">IF(AN25=0,L25,0)</f>
        <v>0</v>
      </c>
      <c r="AK25" s="89" t="n">
        <f aca="false">IF(AN25=12,L25,0)</f>
        <v>0</v>
      </c>
      <c r="AL25" s="89" t="n">
        <f aca="false">IF(AN25=21,L25,0)</f>
        <v>0</v>
      </c>
      <c r="AN25" s="89" t="n">
        <v>21</v>
      </c>
      <c r="AO25" s="89" t="n">
        <f aca="false">H25*0</f>
        <v>0</v>
      </c>
      <c r="AP25" s="89" t="n">
        <f aca="false">H25*(1-0)</f>
        <v>0</v>
      </c>
      <c r="AQ25" s="88" t="s">
        <v>188</v>
      </c>
      <c r="AV25" s="89" t="n">
        <f aca="false">AW25+AX25</f>
        <v>0</v>
      </c>
      <c r="AW25" s="89" t="n">
        <f aca="false">G25*AO25</f>
        <v>0</v>
      </c>
      <c r="AX25" s="89" t="n">
        <f aca="false">G25*AP25</f>
        <v>0</v>
      </c>
      <c r="AY25" s="88" t="s">
        <v>3293</v>
      </c>
      <c r="AZ25" s="88" t="s">
        <v>4280</v>
      </c>
      <c r="BA25" s="170" t="s">
        <v>4281</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c r="BW25" s="89" t="str">
        <f aca="false">I25</f>
        <v>21</v>
      </c>
      <c r="BX25" s="10" t="s">
        <v>2983</v>
      </c>
    </row>
    <row r="26" customFormat="false" ht="15" hidden="false" customHeight="true" outlineLevel="0" collapsed="false">
      <c r="A26" s="189" t="s">
        <v>186</v>
      </c>
      <c r="B26" s="189" t="s">
        <v>141</v>
      </c>
      <c r="C26" s="189" t="s">
        <v>1646</v>
      </c>
      <c r="D26" s="190" t="s">
        <v>2985</v>
      </c>
      <c r="E26" s="190"/>
      <c r="F26" s="189" t="s">
        <v>1637</v>
      </c>
      <c r="G26" s="191" t="n">
        <f aca="false">'Stavební rozpočet'!G1879</f>
        <v>5</v>
      </c>
      <c r="H26" s="192" t="n">
        <f aca="false">'Stavební rozpočet'!H1879</f>
        <v>0</v>
      </c>
      <c r="I26" s="193" t="s">
        <v>192</v>
      </c>
      <c r="J26" s="192" t="n">
        <f aca="false">G26*AO26</f>
        <v>0</v>
      </c>
      <c r="K26" s="192" t="n">
        <f aca="false">G26*AP26</f>
        <v>0</v>
      </c>
      <c r="L26" s="192" t="n">
        <f aca="false">G26*H26</f>
        <v>0</v>
      </c>
      <c r="M26" s="192" t="n">
        <f aca="false">L26*(1+BW26/100)</f>
        <v>0</v>
      </c>
      <c r="N26" s="192" t="n">
        <f aca="false">'Stavební rozpočet'!N1879</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141</v>
      </c>
      <c r="AJ26" s="89" t="n">
        <f aca="false">IF(AN26=0,L26,0)</f>
        <v>0</v>
      </c>
      <c r="AK26" s="89" t="n">
        <f aca="false">IF(AN26=12,L26,0)</f>
        <v>0</v>
      </c>
      <c r="AL26" s="89" t="n">
        <f aca="false">IF(AN26=21,L26,0)</f>
        <v>0</v>
      </c>
      <c r="AN26" s="89" t="n">
        <v>21</v>
      </c>
      <c r="AO26" s="89" t="n">
        <f aca="false">H26*0</f>
        <v>0</v>
      </c>
      <c r="AP26" s="89" t="n">
        <f aca="false">H26*(1-0)</f>
        <v>0</v>
      </c>
      <c r="AQ26" s="88" t="s">
        <v>197</v>
      </c>
      <c r="AV26" s="89" t="n">
        <f aca="false">AW26+AX26</f>
        <v>0</v>
      </c>
      <c r="AW26" s="89" t="n">
        <f aca="false">G26*AO26</f>
        <v>0</v>
      </c>
      <c r="AX26" s="89" t="n">
        <f aca="false">G26*AP26</f>
        <v>0</v>
      </c>
      <c r="AY26" s="88" t="s">
        <v>3293</v>
      </c>
      <c r="AZ26" s="88" t="s">
        <v>4280</v>
      </c>
      <c r="BA26" s="170" t="s">
        <v>4281</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2985</v>
      </c>
    </row>
    <row r="27" customFormat="false" ht="24.05" hidden="false" customHeight="true" outlineLevel="0" collapsed="false">
      <c r="A27" s="189" t="s">
        <v>246</v>
      </c>
      <c r="B27" s="189" t="s">
        <v>141</v>
      </c>
      <c r="C27" s="189" t="s">
        <v>1646</v>
      </c>
      <c r="D27" s="190" t="s">
        <v>3106</v>
      </c>
      <c r="E27" s="190"/>
      <c r="F27" s="189" t="s">
        <v>1637</v>
      </c>
      <c r="G27" s="191" t="n">
        <f aca="false">'Stavební rozpočet'!G1880</f>
        <v>12</v>
      </c>
      <c r="H27" s="192" t="n">
        <f aca="false">'Stavební rozpočet'!H1880</f>
        <v>0</v>
      </c>
      <c r="I27" s="193" t="s">
        <v>192</v>
      </c>
      <c r="J27" s="192" t="n">
        <f aca="false">G27*AO27</f>
        <v>0</v>
      </c>
      <c r="K27" s="192" t="n">
        <f aca="false">G27*AP27</f>
        <v>0</v>
      </c>
      <c r="L27" s="192" t="n">
        <f aca="false">G27*H27</f>
        <v>0</v>
      </c>
      <c r="M27" s="192" t="n">
        <f aca="false">L27*(1+BW27/100)</f>
        <v>0</v>
      </c>
      <c r="N27" s="192" t="n">
        <f aca="false">'Stavební rozpočet'!N1880</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141</v>
      </c>
      <c r="AJ27" s="89" t="n">
        <f aca="false">IF(AN27=0,L27,0)</f>
        <v>0</v>
      </c>
      <c r="AK27" s="89" t="n">
        <f aca="false">IF(AN27=12,L27,0)</f>
        <v>0</v>
      </c>
      <c r="AL27" s="89" t="n">
        <f aca="false">IF(AN27=21,L27,0)</f>
        <v>0</v>
      </c>
      <c r="AN27" s="89" t="n">
        <v>21</v>
      </c>
      <c r="AO27" s="89" t="n">
        <f aca="false">H27*0</f>
        <v>0</v>
      </c>
      <c r="AP27" s="89" t="n">
        <f aca="false">H27*(1-0)</f>
        <v>0</v>
      </c>
      <c r="AQ27" s="88" t="s">
        <v>197</v>
      </c>
      <c r="AV27" s="89" t="n">
        <f aca="false">AW27+AX27</f>
        <v>0</v>
      </c>
      <c r="AW27" s="89" t="n">
        <f aca="false">G27*AO27</f>
        <v>0</v>
      </c>
      <c r="AX27" s="89" t="n">
        <f aca="false">G27*AP27</f>
        <v>0</v>
      </c>
      <c r="AY27" s="88" t="s">
        <v>3293</v>
      </c>
      <c r="AZ27" s="88" t="s">
        <v>4280</v>
      </c>
      <c r="BA27" s="170" t="s">
        <v>4281</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c r="BW27" s="89" t="str">
        <f aca="false">I27</f>
        <v>21</v>
      </c>
      <c r="BX27" s="10" t="s">
        <v>3106</v>
      </c>
    </row>
    <row r="28" customFormat="false" ht="15" hidden="false" customHeight="true" outlineLevel="0" collapsed="false">
      <c r="A28" s="189" t="s">
        <v>249</v>
      </c>
      <c r="B28" s="189" t="s">
        <v>141</v>
      </c>
      <c r="C28" s="189" t="s">
        <v>1646</v>
      </c>
      <c r="D28" s="190" t="s">
        <v>2989</v>
      </c>
      <c r="E28" s="190"/>
      <c r="F28" s="189" t="s">
        <v>1637</v>
      </c>
      <c r="G28" s="191" t="n">
        <f aca="false">'Stavební rozpočet'!G1881</f>
        <v>15</v>
      </c>
      <c r="H28" s="192" t="n">
        <f aca="false">'Stavební rozpočet'!H1881</f>
        <v>0</v>
      </c>
      <c r="I28" s="193" t="s">
        <v>192</v>
      </c>
      <c r="J28" s="192" t="n">
        <f aca="false">G28*AO28</f>
        <v>0</v>
      </c>
      <c r="K28" s="192" t="n">
        <f aca="false">G28*AP28</f>
        <v>0</v>
      </c>
      <c r="L28" s="192" t="n">
        <f aca="false">G28*H28</f>
        <v>0</v>
      </c>
      <c r="M28" s="192" t="n">
        <f aca="false">L28*(1+BW28/100)</f>
        <v>0</v>
      </c>
      <c r="N28" s="192" t="n">
        <f aca="false">'Stavební rozpočet'!N1881</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141</v>
      </c>
      <c r="AJ28" s="89" t="n">
        <f aca="false">IF(AN28=0,L28,0)</f>
        <v>0</v>
      </c>
      <c r="AK28" s="89" t="n">
        <f aca="false">IF(AN28=12,L28,0)</f>
        <v>0</v>
      </c>
      <c r="AL28" s="89" t="n">
        <f aca="false">IF(AN28=21,L28,0)</f>
        <v>0</v>
      </c>
      <c r="AN28" s="89" t="n">
        <v>21</v>
      </c>
      <c r="AO28" s="89" t="n">
        <f aca="false">H28*0</f>
        <v>0</v>
      </c>
      <c r="AP28" s="89" t="n">
        <f aca="false">H28*(1-0)</f>
        <v>0</v>
      </c>
      <c r="AQ28" s="88" t="s">
        <v>197</v>
      </c>
      <c r="AV28" s="89" t="n">
        <f aca="false">AW28+AX28</f>
        <v>0</v>
      </c>
      <c r="AW28" s="89" t="n">
        <f aca="false">G28*AO28</f>
        <v>0</v>
      </c>
      <c r="AX28" s="89" t="n">
        <f aca="false">G28*AP28</f>
        <v>0</v>
      </c>
      <c r="AY28" s="88" t="s">
        <v>3293</v>
      </c>
      <c r="AZ28" s="88" t="s">
        <v>4280</v>
      </c>
      <c r="BA28" s="170" t="s">
        <v>4281</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2989</v>
      </c>
    </row>
    <row r="29" customFormat="false" ht="15" hidden="false" customHeight="true" outlineLevel="0" collapsed="false">
      <c r="A29" s="189" t="s">
        <v>203</v>
      </c>
      <c r="B29" s="189" t="s">
        <v>141</v>
      </c>
      <c r="C29" s="189" t="s">
        <v>1646</v>
      </c>
      <c r="D29" s="190" t="s">
        <v>2991</v>
      </c>
      <c r="E29" s="190"/>
      <c r="F29" s="189" t="s">
        <v>1637</v>
      </c>
      <c r="G29" s="191" t="n">
        <f aca="false">'Stavební rozpočet'!G1882</f>
        <v>8</v>
      </c>
      <c r="H29" s="192" t="n">
        <f aca="false">'Stavební rozpočet'!H1882</f>
        <v>0</v>
      </c>
      <c r="I29" s="193" t="s">
        <v>192</v>
      </c>
      <c r="J29" s="192" t="n">
        <f aca="false">G29*AO29</f>
        <v>0</v>
      </c>
      <c r="K29" s="192" t="n">
        <f aca="false">G29*AP29</f>
        <v>0</v>
      </c>
      <c r="L29" s="192" t="n">
        <f aca="false">G29*H29</f>
        <v>0</v>
      </c>
      <c r="M29" s="192" t="n">
        <f aca="false">L29*(1+BW29/100)</f>
        <v>0</v>
      </c>
      <c r="N29" s="192" t="n">
        <f aca="false">'Stavební rozpočet'!N1882</f>
        <v>0</v>
      </c>
      <c r="O29" s="192" t="n">
        <f aca="false">G29*N29</f>
        <v>0</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141</v>
      </c>
      <c r="AJ29" s="89" t="n">
        <f aca="false">IF(AN29=0,L29,0)</f>
        <v>0</v>
      </c>
      <c r="AK29" s="89" t="n">
        <f aca="false">IF(AN29=12,L29,0)</f>
        <v>0</v>
      </c>
      <c r="AL29" s="89" t="n">
        <f aca="false">IF(AN29=21,L29,0)</f>
        <v>0</v>
      </c>
      <c r="AN29" s="89" t="n">
        <v>21</v>
      </c>
      <c r="AO29" s="89" t="n">
        <f aca="false">H29*0</f>
        <v>0</v>
      </c>
      <c r="AP29" s="89" t="n">
        <f aca="false">H29*(1-0)</f>
        <v>0</v>
      </c>
      <c r="AQ29" s="88" t="s">
        <v>197</v>
      </c>
      <c r="AV29" s="89" t="n">
        <f aca="false">AW29+AX29</f>
        <v>0</v>
      </c>
      <c r="AW29" s="89" t="n">
        <f aca="false">G29*AO29</f>
        <v>0</v>
      </c>
      <c r="AX29" s="89" t="n">
        <f aca="false">G29*AP29</f>
        <v>0</v>
      </c>
      <c r="AY29" s="88" t="s">
        <v>3293</v>
      </c>
      <c r="AZ29" s="88" t="s">
        <v>4280</v>
      </c>
      <c r="BA29" s="170" t="s">
        <v>4281</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c r="BW29" s="89" t="str">
        <f aca="false">I29</f>
        <v>21</v>
      </c>
      <c r="BX29" s="10" t="s">
        <v>2991</v>
      </c>
    </row>
    <row r="30" customFormat="false" ht="15" hidden="false" customHeight="true" outlineLevel="0" collapsed="false">
      <c r="A30" s="189" t="s">
        <v>217</v>
      </c>
      <c r="B30" s="189" t="s">
        <v>141</v>
      </c>
      <c r="C30" s="189" t="s">
        <v>4304</v>
      </c>
      <c r="D30" s="190" t="s">
        <v>4305</v>
      </c>
      <c r="E30" s="190"/>
      <c r="F30" s="189" t="s">
        <v>1637</v>
      </c>
      <c r="G30" s="191" t="n">
        <f aca="false">'Stavební rozpočet'!G1883</f>
        <v>21</v>
      </c>
      <c r="H30" s="192" t="n">
        <f aca="false">'Stavební rozpočet'!H1883</f>
        <v>0</v>
      </c>
      <c r="I30" s="193" t="s">
        <v>192</v>
      </c>
      <c r="J30" s="192" t="n">
        <f aca="false">G30*AO30</f>
        <v>0</v>
      </c>
      <c r="K30" s="192" t="n">
        <f aca="false">G30*AP30</f>
        <v>0</v>
      </c>
      <c r="L30" s="192" t="n">
        <f aca="false">G30*H30</f>
        <v>0</v>
      </c>
      <c r="M30" s="192" t="n">
        <f aca="false">L30*(1+BW30/100)</f>
        <v>0</v>
      </c>
      <c r="N30" s="192" t="n">
        <f aca="false">'Stavební rozpočet'!N1883</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141</v>
      </c>
      <c r="AJ30" s="89" t="n">
        <f aca="false">IF(AN30=0,L30,0)</f>
        <v>0</v>
      </c>
      <c r="AK30" s="89" t="n">
        <f aca="false">IF(AN30=12,L30,0)</f>
        <v>0</v>
      </c>
      <c r="AL30" s="89" t="n">
        <f aca="false">IF(AN30=21,L30,0)</f>
        <v>0</v>
      </c>
      <c r="AN30" s="89" t="n">
        <v>21</v>
      </c>
      <c r="AO30" s="89" t="n">
        <f aca="false">H30*0</f>
        <v>0</v>
      </c>
      <c r="AP30" s="89" t="n">
        <f aca="false">H30*(1-0)</f>
        <v>0</v>
      </c>
      <c r="AQ30" s="88" t="s">
        <v>188</v>
      </c>
      <c r="AV30" s="89" t="n">
        <f aca="false">AW30+AX30</f>
        <v>0</v>
      </c>
      <c r="AW30" s="89" t="n">
        <f aca="false">G30*AO30</f>
        <v>0</v>
      </c>
      <c r="AX30" s="89" t="n">
        <f aca="false">G30*AP30</f>
        <v>0</v>
      </c>
      <c r="AY30" s="88" t="s">
        <v>3293</v>
      </c>
      <c r="AZ30" s="88" t="s">
        <v>4280</v>
      </c>
      <c r="BA30" s="170" t="s">
        <v>4281</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4305</v>
      </c>
    </row>
    <row r="31" customFormat="false" ht="15" hidden="false" customHeight="true" outlineLevel="0" collapsed="false">
      <c r="A31" s="189" t="s">
        <v>257</v>
      </c>
      <c r="B31" s="189" t="s">
        <v>141</v>
      </c>
      <c r="C31" s="189" t="s">
        <v>1646</v>
      </c>
      <c r="D31" s="190" t="s">
        <v>4199</v>
      </c>
      <c r="E31" s="190"/>
      <c r="F31" s="189" t="s">
        <v>1637</v>
      </c>
      <c r="G31" s="191" t="n">
        <f aca="false">'Stavební rozpočet'!G1884</f>
        <v>7</v>
      </c>
      <c r="H31" s="192" t="n">
        <f aca="false">'Stavební rozpočet'!H1884</f>
        <v>0</v>
      </c>
      <c r="I31" s="193" t="s">
        <v>192</v>
      </c>
      <c r="J31" s="192" t="n">
        <f aca="false">G31*AO31</f>
        <v>0</v>
      </c>
      <c r="K31" s="192" t="n">
        <f aca="false">G31*AP31</f>
        <v>0</v>
      </c>
      <c r="L31" s="192" t="n">
        <f aca="false">G31*H31</f>
        <v>0</v>
      </c>
      <c r="M31" s="192" t="n">
        <f aca="false">L31*(1+BW31/100)</f>
        <v>0</v>
      </c>
      <c r="N31" s="192" t="n">
        <f aca="false">'Stavební rozpočet'!N1884</f>
        <v>0</v>
      </c>
      <c r="O31" s="192" t="n">
        <f aca="false">G31*N31</f>
        <v>0</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141</v>
      </c>
      <c r="AJ31" s="89" t="n">
        <f aca="false">IF(AN31=0,L31,0)</f>
        <v>0</v>
      </c>
      <c r="AK31" s="89" t="n">
        <f aca="false">IF(AN31=12,L31,0)</f>
        <v>0</v>
      </c>
      <c r="AL31" s="89" t="n">
        <f aca="false">IF(AN31=21,L31,0)</f>
        <v>0</v>
      </c>
      <c r="AN31" s="89" t="n">
        <v>21</v>
      </c>
      <c r="AO31" s="89" t="n">
        <f aca="false">H31*0</f>
        <v>0</v>
      </c>
      <c r="AP31" s="89" t="n">
        <f aca="false">H31*(1-0)</f>
        <v>0</v>
      </c>
      <c r="AQ31" s="88" t="s">
        <v>197</v>
      </c>
      <c r="AV31" s="89" t="n">
        <f aca="false">AW31+AX31</f>
        <v>0</v>
      </c>
      <c r="AW31" s="89" t="n">
        <f aca="false">G31*AO31</f>
        <v>0</v>
      </c>
      <c r="AX31" s="89" t="n">
        <f aca="false">G31*AP31</f>
        <v>0</v>
      </c>
      <c r="AY31" s="88" t="s">
        <v>3293</v>
      </c>
      <c r="AZ31" s="88" t="s">
        <v>4280</v>
      </c>
      <c r="BA31" s="170" t="s">
        <v>4281</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c r="BW31" s="89" t="str">
        <f aca="false">I31</f>
        <v>21</v>
      </c>
      <c r="BX31" s="10" t="s">
        <v>4199</v>
      </c>
    </row>
    <row r="32" customFormat="false" ht="15" hidden="false" customHeight="true" outlineLevel="0" collapsed="false">
      <c r="A32" s="189" t="s">
        <v>261</v>
      </c>
      <c r="B32" s="189" t="s">
        <v>141</v>
      </c>
      <c r="C32" s="189" t="s">
        <v>1646</v>
      </c>
      <c r="D32" s="190" t="s">
        <v>4201</v>
      </c>
      <c r="E32" s="190"/>
      <c r="F32" s="189" t="s">
        <v>1637</v>
      </c>
      <c r="G32" s="191" t="n">
        <f aca="false">'Stavební rozpočet'!G1885</f>
        <v>6</v>
      </c>
      <c r="H32" s="192" t="n">
        <f aca="false">'Stavební rozpočet'!H1885</f>
        <v>0</v>
      </c>
      <c r="I32" s="193" t="s">
        <v>192</v>
      </c>
      <c r="J32" s="192" t="n">
        <f aca="false">G32*AO32</f>
        <v>0</v>
      </c>
      <c r="K32" s="192" t="n">
        <f aca="false">G32*AP32</f>
        <v>0</v>
      </c>
      <c r="L32" s="192" t="n">
        <f aca="false">G32*H32</f>
        <v>0</v>
      </c>
      <c r="M32" s="192" t="n">
        <f aca="false">L32*(1+BW32/100)</f>
        <v>0</v>
      </c>
      <c r="N32" s="192" t="n">
        <f aca="false">'Stavební rozpočet'!N1885</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141</v>
      </c>
      <c r="AJ32" s="89" t="n">
        <f aca="false">IF(AN32=0,L32,0)</f>
        <v>0</v>
      </c>
      <c r="AK32" s="89" t="n">
        <f aca="false">IF(AN32=12,L32,0)</f>
        <v>0</v>
      </c>
      <c r="AL32" s="89" t="n">
        <f aca="false">IF(AN32=21,L32,0)</f>
        <v>0</v>
      </c>
      <c r="AN32" s="89" t="n">
        <v>21</v>
      </c>
      <c r="AO32" s="89" t="n">
        <f aca="false">H32*0</f>
        <v>0</v>
      </c>
      <c r="AP32" s="89" t="n">
        <f aca="false">H32*(1-0)</f>
        <v>0</v>
      </c>
      <c r="AQ32" s="88" t="s">
        <v>197</v>
      </c>
      <c r="AV32" s="89" t="n">
        <f aca="false">AW32+AX32</f>
        <v>0</v>
      </c>
      <c r="AW32" s="89" t="n">
        <f aca="false">G32*AO32</f>
        <v>0</v>
      </c>
      <c r="AX32" s="89" t="n">
        <f aca="false">G32*AP32</f>
        <v>0</v>
      </c>
      <c r="AY32" s="88" t="s">
        <v>3293</v>
      </c>
      <c r="AZ32" s="88" t="s">
        <v>4280</v>
      </c>
      <c r="BA32" s="170" t="s">
        <v>4281</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c r="BW32" s="89" t="str">
        <f aca="false">I32</f>
        <v>21</v>
      </c>
      <c r="BX32" s="10" t="s">
        <v>4201</v>
      </c>
    </row>
    <row r="33" customFormat="false" ht="24.05" hidden="false" customHeight="true" outlineLevel="0" collapsed="false">
      <c r="A33" s="189" t="s">
        <v>264</v>
      </c>
      <c r="B33" s="189" t="s">
        <v>141</v>
      </c>
      <c r="C33" s="189" t="s">
        <v>2993</v>
      </c>
      <c r="D33" s="190" t="s">
        <v>2994</v>
      </c>
      <c r="E33" s="190"/>
      <c r="F33" s="189" t="s">
        <v>1637</v>
      </c>
      <c r="G33" s="191" t="n">
        <f aca="false">'Stavební rozpočet'!G1886</f>
        <v>16</v>
      </c>
      <c r="H33" s="192" t="n">
        <f aca="false">'Stavební rozpočet'!H1886</f>
        <v>0</v>
      </c>
      <c r="I33" s="193" t="s">
        <v>192</v>
      </c>
      <c r="J33" s="192" t="n">
        <f aca="false">G33*AO33</f>
        <v>0</v>
      </c>
      <c r="K33" s="192" t="n">
        <f aca="false">G33*AP33</f>
        <v>0</v>
      </c>
      <c r="L33" s="192" t="n">
        <f aca="false">G33*H33</f>
        <v>0</v>
      </c>
      <c r="M33" s="192" t="n">
        <f aca="false">L33*(1+BW33/100)</f>
        <v>0</v>
      </c>
      <c r="N33" s="192" t="n">
        <f aca="false">'Stavební rozpočet'!N1886</f>
        <v>0</v>
      </c>
      <c r="O33" s="192" t="n">
        <f aca="false">G33*N33</f>
        <v>0</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141</v>
      </c>
      <c r="AJ33" s="89" t="n">
        <f aca="false">IF(AN33=0,L33,0)</f>
        <v>0</v>
      </c>
      <c r="AK33" s="89" t="n">
        <f aca="false">IF(AN33=12,L33,0)</f>
        <v>0</v>
      </c>
      <c r="AL33" s="89" t="n">
        <f aca="false">IF(AN33=21,L33,0)</f>
        <v>0</v>
      </c>
      <c r="AN33" s="89" t="n">
        <v>21</v>
      </c>
      <c r="AO33" s="89" t="n">
        <f aca="false">H33*0</f>
        <v>0</v>
      </c>
      <c r="AP33" s="89" t="n">
        <f aca="false">H33*(1-0)</f>
        <v>0</v>
      </c>
      <c r="AQ33" s="88" t="s">
        <v>188</v>
      </c>
      <c r="AV33" s="89" t="n">
        <f aca="false">AW33+AX33</f>
        <v>0</v>
      </c>
      <c r="AW33" s="89" t="n">
        <f aca="false">G33*AO33</f>
        <v>0</v>
      </c>
      <c r="AX33" s="89" t="n">
        <f aca="false">G33*AP33</f>
        <v>0</v>
      </c>
      <c r="AY33" s="88" t="s">
        <v>3293</v>
      </c>
      <c r="AZ33" s="88" t="s">
        <v>4280</v>
      </c>
      <c r="BA33" s="170" t="s">
        <v>4281</v>
      </c>
      <c r="BC33" s="89" t="n">
        <f aca="false">AW33+AX33</f>
        <v>0</v>
      </c>
      <c r="BD33" s="89" t="n">
        <f aca="false">H33/(100-BE33)*100</f>
        <v>0</v>
      </c>
      <c r="BE33" s="89" t="n">
        <v>0</v>
      </c>
      <c r="BF33" s="89" t="n">
        <f aca="false">O33</f>
        <v>0</v>
      </c>
      <c r="BH33" s="89" t="n">
        <f aca="false">G33*AO33</f>
        <v>0</v>
      </c>
      <c r="BI33" s="89" t="n">
        <f aca="false">G33*AP33</f>
        <v>0</v>
      </c>
      <c r="BJ33" s="89" t="n">
        <f aca="false">G33*H33</f>
        <v>0</v>
      </c>
      <c r="BK33" s="89"/>
      <c r="BL33" s="89"/>
      <c r="BW33" s="89" t="str">
        <f aca="false">I33</f>
        <v>21</v>
      </c>
      <c r="BX33" s="10" t="s">
        <v>2994</v>
      </c>
    </row>
    <row r="34" customFormat="false" ht="24.05" hidden="false" customHeight="true" outlineLevel="0" collapsed="false">
      <c r="A34" s="189" t="s">
        <v>192</v>
      </c>
      <c r="B34" s="189" t="s">
        <v>141</v>
      </c>
      <c r="C34" s="189" t="s">
        <v>2966</v>
      </c>
      <c r="D34" s="190" t="s">
        <v>3098</v>
      </c>
      <c r="E34" s="190"/>
      <c r="F34" s="189" t="s">
        <v>1219</v>
      </c>
      <c r="G34" s="191" t="n">
        <f aca="false">'Stavební rozpočet'!G1887</f>
        <v>1</v>
      </c>
      <c r="H34" s="192" t="n">
        <f aca="false">'Stavební rozpočet'!H1887</f>
        <v>0</v>
      </c>
      <c r="I34" s="193" t="s">
        <v>192</v>
      </c>
      <c r="J34" s="192" t="n">
        <f aca="false">G34*AO34</f>
        <v>0</v>
      </c>
      <c r="K34" s="192" t="n">
        <f aca="false">G34*AP34</f>
        <v>0</v>
      </c>
      <c r="L34" s="192" t="n">
        <f aca="false">G34*H34</f>
        <v>0</v>
      </c>
      <c r="M34" s="192" t="n">
        <f aca="false">L34*(1+BW34/100)</f>
        <v>0</v>
      </c>
      <c r="N34" s="192" t="n">
        <f aca="false">'Stavební rozpočet'!N1887</f>
        <v>0</v>
      </c>
      <c r="O34" s="192" t="n">
        <f aca="false">G34*N34</f>
        <v>0</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141</v>
      </c>
      <c r="AJ34" s="89" t="n">
        <f aca="false">IF(AN34=0,L34,0)</f>
        <v>0</v>
      </c>
      <c r="AK34" s="89" t="n">
        <f aca="false">IF(AN34=12,L34,0)</f>
        <v>0</v>
      </c>
      <c r="AL34" s="89" t="n">
        <f aca="false">IF(AN34=21,L34,0)</f>
        <v>0</v>
      </c>
      <c r="AN34" s="89" t="n">
        <v>21</v>
      </c>
      <c r="AO34" s="89" t="n">
        <f aca="false">H34*0.278688477</f>
        <v>0</v>
      </c>
      <c r="AP34" s="89" t="n">
        <f aca="false">H34*(1-0.278688477)</f>
        <v>0</v>
      </c>
      <c r="AQ34" s="88" t="s">
        <v>197</v>
      </c>
      <c r="AV34" s="89" t="n">
        <f aca="false">AW34+AX34</f>
        <v>0</v>
      </c>
      <c r="AW34" s="89" t="n">
        <f aca="false">G34*AO34</f>
        <v>0</v>
      </c>
      <c r="AX34" s="89" t="n">
        <f aca="false">G34*AP34</f>
        <v>0</v>
      </c>
      <c r="AY34" s="88" t="s">
        <v>3293</v>
      </c>
      <c r="AZ34" s="88" t="s">
        <v>4280</v>
      </c>
      <c r="BA34" s="170" t="s">
        <v>4281</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c r="BW34" s="89" t="str">
        <f aca="false">I34</f>
        <v>21</v>
      </c>
      <c r="BX34" s="10" t="s">
        <v>3098</v>
      </c>
    </row>
    <row r="35" customFormat="false" ht="15" hidden="false" customHeight="true" outlineLevel="0" collapsed="false">
      <c r="A35" s="189" t="s">
        <v>226</v>
      </c>
      <c r="B35" s="189" t="s">
        <v>141</v>
      </c>
      <c r="C35" s="189" t="s">
        <v>3043</v>
      </c>
      <c r="D35" s="190" t="s">
        <v>4219</v>
      </c>
      <c r="E35" s="190"/>
      <c r="F35" s="189" t="s">
        <v>237</v>
      </c>
      <c r="G35" s="191" t="n">
        <f aca="false">'Stavební rozpočet'!G1888</f>
        <v>500</v>
      </c>
      <c r="H35" s="192" t="n">
        <f aca="false">'Stavební rozpočet'!H1888</f>
        <v>0</v>
      </c>
      <c r="I35" s="193" t="s">
        <v>192</v>
      </c>
      <c r="J35" s="192" t="n">
        <f aca="false">G35*AO35</f>
        <v>0</v>
      </c>
      <c r="K35" s="192" t="n">
        <f aca="false">G35*AP35</f>
        <v>0</v>
      </c>
      <c r="L35" s="192" t="n">
        <f aca="false">G35*H35</f>
        <v>0</v>
      </c>
      <c r="M35" s="192" t="n">
        <f aca="false">L35*(1+BW35/100)</f>
        <v>0</v>
      </c>
      <c r="N35" s="192" t="n">
        <f aca="false">'Stavební rozpočet'!N1888</f>
        <v>0.00099</v>
      </c>
      <c r="O35" s="192" t="n">
        <f aca="false">G35*N35</f>
        <v>0.495</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141</v>
      </c>
      <c r="AJ35" s="89" t="n">
        <f aca="false">IF(AN35=0,L35,0)</f>
        <v>0</v>
      </c>
      <c r="AK35" s="89" t="n">
        <f aca="false">IF(AN35=12,L35,0)</f>
        <v>0</v>
      </c>
      <c r="AL35" s="89" t="n">
        <f aca="false">IF(AN35=21,L35,0)</f>
        <v>0</v>
      </c>
      <c r="AN35" s="89" t="n">
        <v>21</v>
      </c>
      <c r="AO35" s="89" t="n">
        <f aca="false">H35*0.342113831</f>
        <v>0</v>
      </c>
      <c r="AP35" s="89" t="n">
        <f aca="false">H35*(1-0.342113831)</f>
        <v>0</v>
      </c>
      <c r="AQ35" s="88" t="s">
        <v>197</v>
      </c>
      <c r="AV35" s="89" t="n">
        <f aca="false">AW35+AX35</f>
        <v>0</v>
      </c>
      <c r="AW35" s="89" t="n">
        <f aca="false">G35*AO35</f>
        <v>0</v>
      </c>
      <c r="AX35" s="89" t="n">
        <f aca="false">G35*AP35</f>
        <v>0</v>
      </c>
      <c r="AY35" s="88" t="s">
        <v>3293</v>
      </c>
      <c r="AZ35" s="88" t="s">
        <v>4280</v>
      </c>
      <c r="BA35" s="170" t="s">
        <v>4281</v>
      </c>
      <c r="BC35" s="89" t="n">
        <f aca="false">AW35+AX35</f>
        <v>0</v>
      </c>
      <c r="BD35" s="89" t="n">
        <f aca="false">H35/(100-BE35)*100</f>
        <v>0</v>
      </c>
      <c r="BE35" s="89" t="n">
        <v>0</v>
      </c>
      <c r="BF35" s="89" t="n">
        <f aca="false">O35</f>
        <v>0.495</v>
      </c>
      <c r="BH35" s="89" t="n">
        <f aca="false">G35*AO35</f>
        <v>0</v>
      </c>
      <c r="BI35" s="89" t="n">
        <f aca="false">G35*AP35</f>
        <v>0</v>
      </c>
      <c r="BJ35" s="89" t="n">
        <f aca="false">G35*H35</f>
        <v>0</v>
      </c>
      <c r="BK35" s="89"/>
      <c r="BL35" s="89"/>
      <c r="BW35" s="89" t="str">
        <f aca="false">I35</f>
        <v>21</v>
      </c>
      <c r="BX35" s="10" t="s">
        <v>4219</v>
      </c>
    </row>
    <row r="36" customFormat="false" ht="24.05" hidden="false" customHeight="true" outlineLevel="0" collapsed="false">
      <c r="A36" s="189" t="s">
        <v>271</v>
      </c>
      <c r="B36" s="189" t="s">
        <v>141</v>
      </c>
      <c r="C36" s="189" t="s">
        <v>3047</v>
      </c>
      <c r="D36" s="190" t="s">
        <v>3048</v>
      </c>
      <c r="E36" s="190"/>
      <c r="F36" s="189" t="s">
        <v>237</v>
      </c>
      <c r="G36" s="191" t="n">
        <f aca="false">'Stavební rozpočet'!G1889</f>
        <v>12</v>
      </c>
      <c r="H36" s="192" t="n">
        <f aca="false">'Stavební rozpočet'!H1889</f>
        <v>0</v>
      </c>
      <c r="I36" s="193" t="s">
        <v>192</v>
      </c>
      <c r="J36" s="192" t="n">
        <f aca="false">G36*AO36</f>
        <v>0</v>
      </c>
      <c r="K36" s="192" t="n">
        <f aca="false">G36*AP36</f>
        <v>0</v>
      </c>
      <c r="L36" s="192" t="n">
        <f aca="false">G36*H36</f>
        <v>0</v>
      </c>
      <c r="M36" s="192" t="n">
        <f aca="false">L36*(1+BW36/100)</f>
        <v>0</v>
      </c>
      <c r="N36" s="192" t="n">
        <f aca="false">'Stavební rozpočet'!N1889</f>
        <v>0.00105</v>
      </c>
      <c r="O36" s="192" t="n">
        <f aca="false">G36*N36</f>
        <v>0.0126</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141</v>
      </c>
      <c r="AJ36" s="89" t="n">
        <f aca="false">IF(AN36=0,L36,0)</f>
        <v>0</v>
      </c>
      <c r="AK36" s="89" t="n">
        <f aca="false">IF(AN36=12,L36,0)</f>
        <v>0</v>
      </c>
      <c r="AL36" s="89" t="n">
        <f aca="false">IF(AN36=21,L36,0)</f>
        <v>0</v>
      </c>
      <c r="AN36" s="89" t="n">
        <v>21</v>
      </c>
      <c r="AO36" s="89" t="n">
        <f aca="false">H36*0.367682156</f>
        <v>0</v>
      </c>
      <c r="AP36" s="89" t="n">
        <f aca="false">H36*(1-0.367682156)</f>
        <v>0</v>
      </c>
      <c r="AQ36" s="88" t="s">
        <v>197</v>
      </c>
      <c r="AV36" s="89" t="n">
        <f aca="false">AW36+AX36</f>
        <v>0</v>
      </c>
      <c r="AW36" s="89" t="n">
        <f aca="false">G36*AO36</f>
        <v>0</v>
      </c>
      <c r="AX36" s="89" t="n">
        <f aca="false">G36*AP36</f>
        <v>0</v>
      </c>
      <c r="AY36" s="88" t="s">
        <v>3293</v>
      </c>
      <c r="AZ36" s="88" t="s">
        <v>4280</v>
      </c>
      <c r="BA36" s="170" t="s">
        <v>4281</v>
      </c>
      <c r="BC36" s="89" t="n">
        <f aca="false">AW36+AX36</f>
        <v>0</v>
      </c>
      <c r="BD36" s="89" t="n">
        <f aca="false">H36/(100-BE36)*100</f>
        <v>0</v>
      </c>
      <c r="BE36" s="89" t="n">
        <v>0</v>
      </c>
      <c r="BF36" s="89" t="n">
        <f aca="false">O36</f>
        <v>0.0126</v>
      </c>
      <c r="BH36" s="89" t="n">
        <f aca="false">G36*AO36</f>
        <v>0</v>
      </c>
      <c r="BI36" s="89" t="n">
        <f aca="false">G36*AP36</f>
        <v>0</v>
      </c>
      <c r="BJ36" s="89" t="n">
        <f aca="false">G36*H36</f>
        <v>0</v>
      </c>
      <c r="BK36" s="89"/>
      <c r="BL36" s="89"/>
      <c r="BW36" s="89" t="str">
        <f aca="false">I36</f>
        <v>21</v>
      </c>
      <c r="BX36" s="10" t="s">
        <v>3048</v>
      </c>
    </row>
    <row r="37" customFormat="false" ht="15" hidden="false" customHeight="true" outlineLevel="0" collapsed="false">
      <c r="A37" s="189" t="s">
        <v>276</v>
      </c>
      <c r="B37" s="189" t="s">
        <v>141</v>
      </c>
      <c r="C37" s="189" t="s">
        <v>4221</v>
      </c>
      <c r="D37" s="190" t="s">
        <v>4222</v>
      </c>
      <c r="E37" s="190"/>
      <c r="F37" s="189" t="s">
        <v>237</v>
      </c>
      <c r="G37" s="191" t="n">
        <f aca="false">'Stavební rozpočet'!G1890</f>
        <v>564</v>
      </c>
      <c r="H37" s="192" t="n">
        <f aca="false">'Stavební rozpočet'!H1890</f>
        <v>0</v>
      </c>
      <c r="I37" s="193" t="s">
        <v>192</v>
      </c>
      <c r="J37" s="192" t="n">
        <f aca="false">G37*AO37</f>
        <v>0</v>
      </c>
      <c r="K37" s="192" t="n">
        <f aca="false">G37*AP37</f>
        <v>0</v>
      </c>
      <c r="L37" s="192" t="n">
        <f aca="false">G37*H37</f>
        <v>0</v>
      </c>
      <c r="M37" s="192" t="n">
        <f aca="false">L37*(1+BW37/100)</f>
        <v>0</v>
      </c>
      <c r="N37" s="192" t="n">
        <f aca="false">'Stavební rozpočet'!N1890</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141</v>
      </c>
      <c r="AJ37" s="89" t="n">
        <f aca="false">IF(AN37=0,L37,0)</f>
        <v>0</v>
      </c>
      <c r="AK37" s="89" t="n">
        <f aca="false">IF(AN37=12,L37,0)</f>
        <v>0</v>
      </c>
      <c r="AL37" s="89" t="n">
        <f aca="false">IF(AN37=21,L37,0)</f>
        <v>0</v>
      </c>
      <c r="AN37" s="89" t="n">
        <v>21</v>
      </c>
      <c r="AO37" s="89" t="n">
        <f aca="false">H37*0.060019365</f>
        <v>0</v>
      </c>
      <c r="AP37" s="89" t="n">
        <f aca="false">H37*(1-0.060019365)</f>
        <v>0</v>
      </c>
      <c r="AQ37" s="88" t="s">
        <v>197</v>
      </c>
      <c r="AV37" s="89" t="n">
        <f aca="false">AW37+AX37</f>
        <v>0</v>
      </c>
      <c r="AW37" s="89" t="n">
        <f aca="false">G37*AO37</f>
        <v>0</v>
      </c>
      <c r="AX37" s="89" t="n">
        <f aca="false">G37*AP37</f>
        <v>0</v>
      </c>
      <c r="AY37" s="88" t="s">
        <v>3293</v>
      </c>
      <c r="AZ37" s="88" t="s">
        <v>4280</v>
      </c>
      <c r="BA37" s="170" t="s">
        <v>4281</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c r="BW37" s="89" t="str">
        <f aca="false">I37</f>
        <v>21</v>
      </c>
      <c r="BX37" s="10" t="s">
        <v>4222</v>
      </c>
    </row>
    <row r="38" customFormat="false" ht="24.05" hidden="false" customHeight="true" outlineLevel="0" collapsed="false">
      <c r="A38" s="194" t="s">
        <v>281</v>
      </c>
      <c r="B38" s="194" t="s">
        <v>141</v>
      </c>
      <c r="C38" s="194" t="s">
        <v>4224</v>
      </c>
      <c r="D38" s="195" t="s">
        <v>4225</v>
      </c>
      <c r="E38" s="195"/>
      <c r="F38" s="194" t="s">
        <v>237</v>
      </c>
      <c r="G38" s="196" t="n">
        <f aca="false">'Stavební rozpočet'!G1891</f>
        <v>352.8</v>
      </c>
      <c r="H38" s="197" t="n">
        <f aca="false">'Stavební rozpočet'!H1891</f>
        <v>0</v>
      </c>
      <c r="I38" s="198" t="s">
        <v>192</v>
      </c>
      <c r="J38" s="197" t="n">
        <f aca="false">G38*AO38</f>
        <v>0</v>
      </c>
      <c r="K38" s="197" t="n">
        <f aca="false">G38*AP38</f>
        <v>0</v>
      </c>
      <c r="L38" s="197" t="n">
        <f aca="false">G38*H38</f>
        <v>0</v>
      </c>
      <c r="M38" s="197" t="n">
        <f aca="false">L38*(1+BW38/100)</f>
        <v>0</v>
      </c>
      <c r="N38" s="197" t="n">
        <f aca="false">'Stavební rozpočet'!N1891</f>
        <v>0.00069</v>
      </c>
      <c r="O38" s="197" t="n">
        <f aca="false">G38*N38</f>
        <v>0.243432</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141</v>
      </c>
      <c r="AJ38" s="199" t="n">
        <f aca="false">IF(AN38=0,L38,0)</f>
        <v>0</v>
      </c>
      <c r="AK38" s="199" t="n">
        <f aca="false">IF(AN38=12,L38,0)</f>
        <v>0</v>
      </c>
      <c r="AL38" s="199" t="n">
        <f aca="false">IF(AN38=21,L38,0)</f>
        <v>0</v>
      </c>
      <c r="AN38" s="89" t="n">
        <v>21</v>
      </c>
      <c r="AO38" s="89" t="n">
        <f aca="false">H38*1</f>
        <v>0</v>
      </c>
      <c r="AP38" s="89" t="n">
        <f aca="false">H38*(1-1)</f>
        <v>0</v>
      </c>
      <c r="AQ38" s="200" t="s">
        <v>188</v>
      </c>
      <c r="AV38" s="89" t="n">
        <f aca="false">AW38+AX38</f>
        <v>0</v>
      </c>
      <c r="AW38" s="89" t="n">
        <f aca="false">G38*AO38</f>
        <v>0</v>
      </c>
      <c r="AX38" s="89" t="n">
        <f aca="false">G38*AP38</f>
        <v>0</v>
      </c>
      <c r="AY38" s="88" t="s">
        <v>3293</v>
      </c>
      <c r="AZ38" s="88" t="s">
        <v>4280</v>
      </c>
      <c r="BA38" s="170" t="s">
        <v>4281</v>
      </c>
      <c r="BC38" s="89" t="n">
        <f aca="false">AW38+AX38</f>
        <v>0</v>
      </c>
      <c r="BD38" s="89" t="n">
        <f aca="false">H38/(100-BE38)*100</f>
        <v>0</v>
      </c>
      <c r="BE38" s="89" t="n">
        <v>0</v>
      </c>
      <c r="BF38" s="89" t="n">
        <f aca="false">O38</f>
        <v>0.243432</v>
      </c>
      <c r="BH38" s="199" t="n">
        <f aca="false">G38*AO38</f>
        <v>0</v>
      </c>
      <c r="BI38" s="199" t="n">
        <f aca="false">G38*AP38</f>
        <v>0</v>
      </c>
      <c r="BJ38" s="199" t="n">
        <f aca="false">G38*H38</f>
        <v>0</v>
      </c>
      <c r="BK38" s="199"/>
      <c r="BL38" s="89"/>
      <c r="BW38" s="89" t="str">
        <f aca="false">I38</f>
        <v>21</v>
      </c>
      <c r="BX38" s="201" t="s">
        <v>4225</v>
      </c>
    </row>
    <row r="39" customFormat="false" ht="24.05" hidden="false" customHeight="true" outlineLevel="0" collapsed="false">
      <c r="A39" s="194" t="s">
        <v>284</v>
      </c>
      <c r="B39" s="194" t="s">
        <v>141</v>
      </c>
      <c r="C39" s="194" t="s">
        <v>4227</v>
      </c>
      <c r="D39" s="195" t="s">
        <v>4228</v>
      </c>
      <c r="E39" s="195"/>
      <c r="F39" s="194" t="s">
        <v>237</v>
      </c>
      <c r="G39" s="196" t="n">
        <f aca="false">'Stavební rozpočet'!G1892</f>
        <v>131.25</v>
      </c>
      <c r="H39" s="197" t="n">
        <f aca="false">'Stavební rozpočet'!H1892</f>
        <v>0</v>
      </c>
      <c r="I39" s="198" t="s">
        <v>192</v>
      </c>
      <c r="J39" s="197" t="n">
        <f aca="false">G39*AO39</f>
        <v>0</v>
      </c>
      <c r="K39" s="197" t="n">
        <f aca="false">G39*AP39</f>
        <v>0</v>
      </c>
      <c r="L39" s="197" t="n">
        <f aca="false">G39*H39</f>
        <v>0</v>
      </c>
      <c r="M39" s="197" t="n">
        <f aca="false">L39*(1+BW39/100)</f>
        <v>0</v>
      </c>
      <c r="N39" s="197" t="n">
        <f aca="false">'Stavební rozpočet'!N1892</f>
        <v>0.00037</v>
      </c>
      <c r="O39" s="197" t="n">
        <f aca="false">G39*N39</f>
        <v>0.0485625</v>
      </c>
      <c r="P39" s="198"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141</v>
      </c>
      <c r="AJ39" s="199" t="n">
        <f aca="false">IF(AN39=0,L39,0)</f>
        <v>0</v>
      </c>
      <c r="AK39" s="199" t="n">
        <f aca="false">IF(AN39=12,L39,0)</f>
        <v>0</v>
      </c>
      <c r="AL39" s="199" t="n">
        <f aca="false">IF(AN39=21,L39,0)</f>
        <v>0</v>
      </c>
      <c r="AN39" s="89" t="n">
        <v>21</v>
      </c>
      <c r="AO39" s="89" t="n">
        <f aca="false">H39*1</f>
        <v>0</v>
      </c>
      <c r="AP39" s="89" t="n">
        <f aca="false">H39*(1-1)</f>
        <v>0</v>
      </c>
      <c r="AQ39" s="200" t="s">
        <v>188</v>
      </c>
      <c r="AV39" s="89" t="n">
        <f aca="false">AW39+AX39</f>
        <v>0</v>
      </c>
      <c r="AW39" s="89" t="n">
        <f aca="false">G39*AO39</f>
        <v>0</v>
      </c>
      <c r="AX39" s="89" t="n">
        <f aca="false">G39*AP39</f>
        <v>0</v>
      </c>
      <c r="AY39" s="88" t="s">
        <v>3293</v>
      </c>
      <c r="AZ39" s="88" t="s">
        <v>4280</v>
      </c>
      <c r="BA39" s="170" t="s">
        <v>4281</v>
      </c>
      <c r="BC39" s="89" t="n">
        <f aca="false">AW39+AX39</f>
        <v>0</v>
      </c>
      <c r="BD39" s="89" t="n">
        <f aca="false">H39/(100-BE39)*100</f>
        <v>0</v>
      </c>
      <c r="BE39" s="89" t="n">
        <v>0</v>
      </c>
      <c r="BF39" s="89" t="n">
        <f aca="false">O39</f>
        <v>0.0485625</v>
      </c>
      <c r="BH39" s="199" t="n">
        <f aca="false">G39*AO39</f>
        <v>0</v>
      </c>
      <c r="BI39" s="199" t="n">
        <f aca="false">G39*AP39</f>
        <v>0</v>
      </c>
      <c r="BJ39" s="199" t="n">
        <f aca="false">G39*H39</f>
        <v>0</v>
      </c>
      <c r="BK39" s="199"/>
      <c r="BL39" s="89"/>
      <c r="BW39" s="89" t="str">
        <f aca="false">I39</f>
        <v>21</v>
      </c>
      <c r="BX39" s="201" t="s">
        <v>4228</v>
      </c>
    </row>
    <row r="40" customFormat="false" ht="24.05" hidden="false" customHeight="true" outlineLevel="0" collapsed="false">
      <c r="A40" s="194" t="s">
        <v>238</v>
      </c>
      <c r="B40" s="194" t="s">
        <v>141</v>
      </c>
      <c r="C40" s="194" t="s">
        <v>4230</v>
      </c>
      <c r="D40" s="195" t="s">
        <v>4231</v>
      </c>
      <c r="E40" s="195"/>
      <c r="F40" s="194" t="s">
        <v>237</v>
      </c>
      <c r="G40" s="196" t="n">
        <f aca="false">'Stavební rozpočet'!G1893</f>
        <v>108.15</v>
      </c>
      <c r="H40" s="197" t="n">
        <f aca="false">'Stavební rozpočet'!H1893</f>
        <v>0</v>
      </c>
      <c r="I40" s="198" t="s">
        <v>192</v>
      </c>
      <c r="J40" s="197" t="n">
        <f aca="false">G40*AO40</f>
        <v>0</v>
      </c>
      <c r="K40" s="197" t="n">
        <f aca="false">G40*AP40</f>
        <v>0</v>
      </c>
      <c r="L40" s="197" t="n">
        <f aca="false">G40*H40</f>
        <v>0</v>
      </c>
      <c r="M40" s="197" t="n">
        <f aca="false">L40*(1+BW40/100)</f>
        <v>0</v>
      </c>
      <c r="N40" s="197" t="n">
        <f aca="false">'Stavební rozpočet'!N1893</f>
        <v>0.00019</v>
      </c>
      <c r="O40" s="197" t="n">
        <f aca="false">G40*N40</f>
        <v>0.0205485</v>
      </c>
      <c r="P40" s="198"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141</v>
      </c>
      <c r="AJ40" s="199" t="n">
        <f aca="false">IF(AN40=0,L40,0)</f>
        <v>0</v>
      </c>
      <c r="AK40" s="199" t="n">
        <f aca="false">IF(AN40=12,L40,0)</f>
        <v>0</v>
      </c>
      <c r="AL40" s="199" t="n">
        <f aca="false">IF(AN40=21,L40,0)</f>
        <v>0</v>
      </c>
      <c r="AN40" s="89" t="n">
        <v>21</v>
      </c>
      <c r="AO40" s="89" t="n">
        <f aca="false">H40*1</f>
        <v>0</v>
      </c>
      <c r="AP40" s="89" t="n">
        <f aca="false">H40*(1-1)</f>
        <v>0</v>
      </c>
      <c r="AQ40" s="200" t="s">
        <v>188</v>
      </c>
      <c r="AV40" s="89" t="n">
        <f aca="false">AW40+AX40</f>
        <v>0</v>
      </c>
      <c r="AW40" s="89" t="n">
        <f aca="false">G40*AO40</f>
        <v>0</v>
      </c>
      <c r="AX40" s="89" t="n">
        <f aca="false">G40*AP40</f>
        <v>0</v>
      </c>
      <c r="AY40" s="88" t="s">
        <v>3293</v>
      </c>
      <c r="AZ40" s="88" t="s">
        <v>4280</v>
      </c>
      <c r="BA40" s="170" t="s">
        <v>4281</v>
      </c>
      <c r="BC40" s="89" t="n">
        <f aca="false">AW40+AX40</f>
        <v>0</v>
      </c>
      <c r="BD40" s="89" t="n">
        <f aca="false">H40/(100-BE40)*100</f>
        <v>0</v>
      </c>
      <c r="BE40" s="89" t="n">
        <v>0</v>
      </c>
      <c r="BF40" s="89" t="n">
        <f aca="false">O40</f>
        <v>0.0205485</v>
      </c>
      <c r="BH40" s="199" t="n">
        <f aca="false">G40*AO40</f>
        <v>0</v>
      </c>
      <c r="BI40" s="199" t="n">
        <f aca="false">G40*AP40</f>
        <v>0</v>
      </c>
      <c r="BJ40" s="199" t="n">
        <f aca="false">G40*H40</f>
        <v>0</v>
      </c>
      <c r="BK40" s="199"/>
      <c r="BL40" s="89"/>
      <c r="BW40" s="89" t="str">
        <f aca="false">I40</f>
        <v>21</v>
      </c>
      <c r="BX40" s="201" t="s">
        <v>4231</v>
      </c>
    </row>
    <row r="41" customFormat="false" ht="35.5" hidden="false" customHeight="true" outlineLevel="0" collapsed="false">
      <c r="A41" s="189" t="s">
        <v>289</v>
      </c>
      <c r="B41" s="189" t="s">
        <v>141</v>
      </c>
      <c r="C41" s="189" t="s">
        <v>4317</v>
      </c>
      <c r="D41" s="190" t="s">
        <v>4318</v>
      </c>
      <c r="E41" s="190"/>
      <c r="F41" s="189" t="s">
        <v>231</v>
      </c>
      <c r="G41" s="191" t="n">
        <f aca="false">'Stavební rozpočet'!G1894</f>
        <v>5</v>
      </c>
      <c r="H41" s="192" t="n">
        <f aca="false">'Stavební rozpočet'!H1894</f>
        <v>0</v>
      </c>
      <c r="I41" s="193" t="s">
        <v>192</v>
      </c>
      <c r="J41" s="192" t="n">
        <f aca="false">G41*AO41</f>
        <v>0</v>
      </c>
      <c r="K41" s="192" t="n">
        <f aca="false">G41*AP41</f>
        <v>0</v>
      </c>
      <c r="L41" s="192" t="n">
        <f aca="false">G41*H41</f>
        <v>0</v>
      </c>
      <c r="M41" s="192" t="n">
        <f aca="false">L41*(1+BW41/100)</f>
        <v>0</v>
      </c>
      <c r="N41" s="192" t="n">
        <f aca="false">'Stavební rozpočet'!N1894</f>
        <v>0</v>
      </c>
      <c r="O41" s="192" t="n">
        <f aca="false">G41*N41</f>
        <v>0</v>
      </c>
      <c r="P41" s="193"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141</v>
      </c>
      <c r="AJ41" s="89" t="n">
        <f aca="false">IF(AN41=0,L41,0)</f>
        <v>0</v>
      </c>
      <c r="AK41" s="89" t="n">
        <f aca="false">IF(AN41=12,L41,0)</f>
        <v>0</v>
      </c>
      <c r="AL41" s="89" t="n">
        <f aca="false">IF(AN41=21,L41,0)</f>
        <v>0</v>
      </c>
      <c r="AN41" s="89" t="n">
        <v>21</v>
      </c>
      <c r="AO41" s="89" t="n">
        <f aca="false">H41*0</f>
        <v>0</v>
      </c>
      <c r="AP41" s="89" t="n">
        <f aca="false">H41*(1-0)</f>
        <v>0</v>
      </c>
      <c r="AQ41" s="88" t="s">
        <v>197</v>
      </c>
      <c r="AV41" s="89" t="n">
        <f aca="false">AW41+AX41</f>
        <v>0</v>
      </c>
      <c r="AW41" s="89" t="n">
        <f aca="false">G41*AO41</f>
        <v>0</v>
      </c>
      <c r="AX41" s="89" t="n">
        <f aca="false">G41*AP41</f>
        <v>0</v>
      </c>
      <c r="AY41" s="88" t="s">
        <v>3293</v>
      </c>
      <c r="AZ41" s="88" t="s">
        <v>4280</v>
      </c>
      <c r="BA41" s="170" t="s">
        <v>4281</v>
      </c>
      <c r="BC41" s="89" t="n">
        <f aca="false">AW41+AX41</f>
        <v>0</v>
      </c>
      <c r="BD41" s="89" t="n">
        <f aca="false">H41/(100-BE41)*100</f>
        <v>0</v>
      </c>
      <c r="BE41" s="89" t="n">
        <v>0</v>
      </c>
      <c r="BF41" s="89" t="n">
        <f aca="false">O41</f>
        <v>0</v>
      </c>
      <c r="BH41" s="89" t="n">
        <f aca="false">G41*AO41</f>
        <v>0</v>
      </c>
      <c r="BI41" s="89" t="n">
        <f aca="false">G41*AP41</f>
        <v>0</v>
      </c>
      <c r="BJ41" s="89" t="n">
        <f aca="false">G41*H41</f>
        <v>0</v>
      </c>
      <c r="BK41" s="89"/>
      <c r="BL41" s="89"/>
      <c r="BW41" s="89" t="str">
        <f aca="false">I41</f>
        <v>21</v>
      </c>
      <c r="BX41" s="10" t="s">
        <v>4318</v>
      </c>
    </row>
    <row r="42" customFormat="false" ht="24.05" hidden="false" customHeight="true" outlineLevel="0" collapsed="false">
      <c r="A42" s="194" t="s">
        <v>292</v>
      </c>
      <c r="B42" s="194" t="s">
        <v>141</v>
      </c>
      <c r="C42" s="194" t="s">
        <v>4320</v>
      </c>
      <c r="D42" s="195" t="s">
        <v>4321</v>
      </c>
      <c r="E42" s="195"/>
      <c r="F42" s="194" t="s">
        <v>231</v>
      </c>
      <c r="G42" s="196" t="n">
        <f aca="false">'Stavební rozpočet'!G1895</f>
        <v>5</v>
      </c>
      <c r="H42" s="197" t="n">
        <f aca="false">'Stavební rozpočet'!H1895</f>
        <v>0</v>
      </c>
      <c r="I42" s="198" t="s">
        <v>192</v>
      </c>
      <c r="J42" s="197" t="n">
        <f aca="false">G42*AO42</f>
        <v>0</v>
      </c>
      <c r="K42" s="197" t="n">
        <f aca="false">G42*AP42</f>
        <v>0</v>
      </c>
      <c r="L42" s="197" t="n">
        <f aca="false">G42*H42</f>
        <v>0</v>
      </c>
      <c r="M42" s="197" t="n">
        <f aca="false">L42*(1+BW42/100)</f>
        <v>0</v>
      </c>
      <c r="N42" s="197" t="n">
        <f aca="false">'Stavební rozpočet'!N1895</f>
        <v>0.127</v>
      </c>
      <c r="O42" s="197" t="n">
        <f aca="false">G42*N42</f>
        <v>0.635</v>
      </c>
      <c r="P42" s="198"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141</v>
      </c>
      <c r="AJ42" s="199" t="n">
        <f aca="false">IF(AN42=0,L42,0)</f>
        <v>0</v>
      </c>
      <c r="AK42" s="199" t="n">
        <f aca="false">IF(AN42=12,L42,0)</f>
        <v>0</v>
      </c>
      <c r="AL42" s="199" t="n">
        <f aca="false">IF(AN42=21,L42,0)</f>
        <v>0</v>
      </c>
      <c r="AN42" s="89" t="n">
        <v>21</v>
      </c>
      <c r="AO42" s="89" t="n">
        <f aca="false">H42*1</f>
        <v>0</v>
      </c>
      <c r="AP42" s="89" t="n">
        <f aca="false">H42*(1-1)</f>
        <v>0</v>
      </c>
      <c r="AQ42" s="200" t="s">
        <v>188</v>
      </c>
      <c r="AV42" s="89" t="n">
        <f aca="false">AW42+AX42</f>
        <v>0</v>
      </c>
      <c r="AW42" s="89" t="n">
        <f aca="false">G42*AO42</f>
        <v>0</v>
      </c>
      <c r="AX42" s="89" t="n">
        <f aca="false">G42*AP42</f>
        <v>0</v>
      </c>
      <c r="AY42" s="88" t="s">
        <v>3293</v>
      </c>
      <c r="AZ42" s="88" t="s">
        <v>4280</v>
      </c>
      <c r="BA42" s="170" t="s">
        <v>4281</v>
      </c>
      <c r="BC42" s="89" t="n">
        <f aca="false">AW42+AX42</f>
        <v>0</v>
      </c>
      <c r="BD42" s="89" t="n">
        <f aca="false">H42/(100-BE42)*100</f>
        <v>0</v>
      </c>
      <c r="BE42" s="89" t="n">
        <v>0</v>
      </c>
      <c r="BF42" s="89" t="n">
        <f aca="false">O42</f>
        <v>0.635</v>
      </c>
      <c r="BH42" s="199" t="n">
        <f aca="false">G42*AO42</f>
        <v>0</v>
      </c>
      <c r="BI42" s="199" t="n">
        <f aca="false">G42*AP42</f>
        <v>0</v>
      </c>
      <c r="BJ42" s="199" t="n">
        <f aca="false">G42*H42</f>
        <v>0</v>
      </c>
      <c r="BK42" s="199"/>
      <c r="BL42" s="89"/>
      <c r="BW42" s="89" t="str">
        <f aca="false">I42</f>
        <v>21</v>
      </c>
      <c r="BX42" s="201" t="s">
        <v>4321</v>
      </c>
    </row>
    <row r="43" customFormat="false" ht="15" hidden="false" customHeight="true" outlineLevel="0" collapsed="false">
      <c r="A43" s="189" t="s">
        <v>295</v>
      </c>
      <c r="B43" s="189" t="s">
        <v>141</v>
      </c>
      <c r="C43" s="189" t="s">
        <v>4323</v>
      </c>
      <c r="D43" s="190" t="s">
        <v>4324</v>
      </c>
      <c r="E43" s="190"/>
      <c r="F43" s="189" t="s">
        <v>231</v>
      </c>
      <c r="G43" s="191" t="n">
        <f aca="false">'Stavební rozpočet'!G1896</f>
        <v>3</v>
      </c>
      <c r="H43" s="192" t="n">
        <f aca="false">'Stavební rozpočet'!H1896</f>
        <v>0</v>
      </c>
      <c r="I43" s="193" t="s">
        <v>192</v>
      </c>
      <c r="J43" s="192" t="n">
        <f aca="false">G43*AO43</f>
        <v>0</v>
      </c>
      <c r="K43" s="192" t="n">
        <f aca="false">G43*AP43</f>
        <v>0</v>
      </c>
      <c r="L43" s="192" t="n">
        <f aca="false">G43*H43</f>
        <v>0</v>
      </c>
      <c r="M43" s="192" t="n">
        <f aca="false">L43*(1+BW43/100)</f>
        <v>0</v>
      </c>
      <c r="N43" s="192" t="n">
        <f aca="false">'Stavební rozpočet'!N1896</f>
        <v>0</v>
      </c>
      <c r="O43" s="192" t="n">
        <f aca="false">G43*N43</f>
        <v>0</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141</v>
      </c>
      <c r="AJ43" s="89" t="n">
        <f aca="false">IF(AN43=0,L43,0)</f>
        <v>0</v>
      </c>
      <c r="AK43" s="89" t="n">
        <f aca="false">IF(AN43=12,L43,0)</f>
        <v>0</v>
      </c>
      <c r="AL43" s="89" t="n">
        <f aca="false">IF(AN43=21,L43,0)</f>
        <v>0</v>
      </c>
      <c r="AN43" s="89" t="n">
        <v>21</v>
      </c>
      <c r="AO43" s="89" t="n">
        <f aca="false">H43*0</f>
        <v>0</v>
      </c>
      <c r="AP43" s="89" t="n">
        <f aca="false">H43*(1-0)</f>
        <v>0</v>
      </c>
      <c r="AQ43" s="88" t="s">
        <v>197</v>
      </c>
      <c r="AV43" s="89" t="n">
        <f aca="false">AW43+AX43</f>
        <v>0</v>
      </c>
      <c r="AW43" s="89" t="n">
        <f aca="false">G43*AO43</f>
        <v>0</v>
      </c>
      <c r="AX43" s="89" t="n">
        <f aca="false">G43*AP43</f>
        <v>0</v>
      </c>
      <c r="AY43" s="88" t="s">
        <v>3293</v>
      </c>
      <c r="AZ43" s="88" t="s">
        <v>4280</v>
      </c>
      <c r="BA43" s="170" t="s">
        <v>4281</v>
      </c>
      <c r="BC43" s="89" t="n">
        <f aca="false">AW43+AX43</f>
        <v>0</v>
      </c>
      <c r="BD43" s="89" t="n">
        <f aca="false">H43/(100-BE43)*100</f>
        <v>0</v>
      </c>
      <c r="BE43" s="89" t="n">
        <v>0</v>
      </c>
      <c r="BF43" s="89" t="n">
        <f aca="false">O43</f>
        <v>0</v>
      </c>
      <c r="BH43" s="89" t="n">
        <f aca="false">G43*AO43</f>
        <v>0</v>
      </c>
      <c r="BI43" s="89" t="n">
        <f aca="false">G43*AP43</f>
        <v>0</v>
      </c>
      <c r="BJ43" s="89" t="n">
        <f aca="false">G43*H43</f>
        <v>0</v>
      </c>
      <c r="BK43" s="89"/>
      <c r="BL43" s="89"/>
      <c r="BW43" s="89" t="str">
        <f aca="false">I43</f>
        <v>21</v>
      </c>
      <c r="BX43" s="10" t="s">
        <v>4324</v>
      </c>
    </row>
    <row r="44" customFormat="false" ht="15" hidden="false" customHeight="true" outlineLevel="0" collapsed="false">
      <c r="A44" s="194" t="s">
        <v>274</v>
      </c>
      <c r="B44" s="194" t="s">
        <v>141</v>
      </c>
      <c r="C44" s="194" t="s">
        <v>4326</v>
      </c>
      <c r="D44" s="195" t="s">
        <v>4327</v>
      </c>
      <c r="E44" s="195"/>
      <c r="F44" s="194" t="s">
        <v>231</v>
      </c>
      <c r="G44" s="196" t="n">
        <f aca="false">'Stavební rozpočet'!G1897</f>
        <v>3</v>
      </c>
      <c r="H44" s="197" t="n">
        <f aca="false">'Stavební rozpočet'!H1897</f>
        <v>0</v>
      </c>
      <c r="I44" s="198" t="s">
        <v>192</v>
      </c>
      <c r="J44" s="197" t="n">
        <f aca="false">G44*AO44</f>
        <v>0</v>
      </c>
      <c r="K44" s="197" t="n">
        <f aca="false">G44*AP44</f>
        <v>0</v>
      </c>
      <c r="L44" s="197" t="n">
        <f aca="false">G44*H44</f>
        <v>0</v>
      </c>
      <c r="M44" s="197" t="n">
        <f aca="false">L44*(1+BW44/100)</f>
        <v>0</v>
      </c>
      <c r="N44" s="197" t="n">
        <f aca="false">'Stavební rozpočet'!N1897</f>
        <v>0.021</v>
      </c>
      <c r="O44" s="197" t="n">
        <f aca="false">G44*N44</f>
        <v>0.063</v>
      </c>
      <c r="P44" s="198"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141</v>
      </c>
      <c r="AJ44" s="199" t="n">
        <f aca="false">IF(AN44=0,L44,0)</f>
        <v>0</v>
      </c>
      <c r="AK44" s="199" t="n">
        <f aca="false">IF(AN44=12,L44,0)</f>
        <v>0</v>
      </c>
      <c r="AL44" s="199" t="n">
        <f aca="false">IF(AN44=21,L44,0)</f>
        <v>0</v>
      </c>
      <c r="AN44" s="89" t="n">
        <v>21</v>
      </c>
      <c r="AO44" s="89" t="n">
        <f aca="false">H44*1</f>
        <v>0</v>
      </c>
      <c r="AP44" s="89" t="n">
        <f aca="false">H44*(1-1)</f>
        <v>0</v>
      </c>
      <c r="AQ44" s="200" t="s">
        <v>188</v>
      </c>
      <c r="AV44" s="89" t="n">
        <f aca="false">AW44+AX44</f>
        <v>0</v>
      </c>
      <c r="AW44" s="89" t="n">
        <f aca="false">G44*AO44</f>
        <v>0</v>
      </c>
      <c r="AX44" s="89" t="n">
        <f aca="false">G44*AP44</f>
        <v>0</v>
      </c>
      <c r="AY44" s="88" t="s">
        <v>3293</v>
      </c>
      <c r="AZ44" s="88" t="s">
        <v>4280</v>
      </c>
      <c r="BA44" s="170" t="s">
        <v>4281</v>
      </c>
      <c r="BC44" s="89" t="n">
        <f aca="false">AW44+AX44</f>
        <v>0</v>
      </c>
      <c r="BD44" s="89" t="n">
        <f aca="false">H44/(100-BE44)*100</f>
        <v>0</v>
      </c>
      <c r="BE44" s="89" t="n">
        <v>0</v>
      </c>
      <c r="BF44" s="89" t="n">
        <f aca="false">O44</f>
        <v>0.063</v>
      </c>
      <c r="BH44" s="199" t="n">
        <f aca="false">G44*AO44</f>
        <v>0</v>
      </c>
      <c r="BI44" s="199" t="n">
        <f aca="false">G44*AP44</f>
        <v>0</v>
      </c>
      <c r="BJ44" s="199" t="n">
        <f aca="false">G44*H44</f>
        <v>0</v>
      </c>
      <c r="BK44" s="199"/>
      <c r="BL44" s="89"/>
      <c r="BW44" s="89" t="str">
        <f aca="false">I44</f>
        <v>21</v>
      </c>
      <c r="BX44" s="201" t="s">
        <v>4327</v>
      </c>
    </row>
    <row r="45" customFormat="false" ht="15" hidden="false" customHeight="true" outlineLevel="0" collapsed="false">
      <c r="A45" s="189" t="s">
        <v>300</v>
      </c>
      <c r="B45" s="189" t="s">
        <v>141</v>
      </c>
      <c r="C45" s="189" t="s">
        <v>4329</v>
      </c>
      <c r="D45" s="190" t="s">
        <v>4330</v>
      </c>
      <c r="E45" s="190"/>
      <c r="F45" s="189" t="s">
        <v>231</v>
      </c>
      <c r="G45" s="191" t="n">
        <f aca="false">'Stavební rozpočet'!G1898</f>
        <v>2</v>
      </c>
      <c r="H45" s="192" t="n">
        <f aca="false">'Stavební rozpočet'!H1898</f>
        <v>0</v>
      </c>
      <c r="I45" s="193" t="s">
        <v>192</v>
      </c>
      <c r="J45" s="192" t="n">
        <f aca="false">G45*AO45</f>
        <v>0</v>
      </c>
      <c r="K45" s="192" t="n">
        <f aca="false">G45*AP45</f>
        <v>0</v>
      </c>
      <c r="L45" s="192" t="n">
        <f aca="false">G45*H45</f>
        <v>0</v>
      </c>
      <c r="M45" s="192" t="n">
        <f aca="false">L45*(1+BW45/100)</f>
        <v>0</v>
      </c>
      <c r="N45" s="192" t="n">
        <f aca="false">'Stavební rozpočet'!N1898</f>
        <v>0</v>
      </c>
      <c r="O45" s="192" t="n">
        <f aca="false">G45*N45</f>
        <v>0</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141</v>
      </c>
      <c r="AJ45" s="89" t="n">
        <f aca="false">IF(AN45=0,L45,0)</f>
        <v>0</v>
      </c>
      <c r="AK45" s="89" t="n">
        <f aca="false">IF(AN45=12,L45,0)</f>
        <v>0</v>
      </c>
      <c r="AL45" s="89" t="n">
        <f aca="false">IF(AN45=21,L45,0)</f>
        <v>0</v>
      </c>
      <c r="AN45" s="89" t="n">
        <v>21</v>
      </c>
      <c r="AO45" s="89" t="n">
        <f aca="false">H45*0</f>
        <v>0</v>
      </c>
      <c r="AP45" s="89" t="n">
        <f aca="false">H45*(1-0)</f>
        <v>0</v>
      </c>
      <c r="AQ45" s="88" t="s">
        <v>197</v>
      </c>
      <c r="AV45" s="89" t="n">
        <f aca="false">AW45+AX45</f>
        <v>0</v>
      </c>
      <c r="AW45" s="89" t="n">
        <f aca="false">G45*AO45</f>
        <v>0</v>
      </c>
      <c r="AX45" s="89" t="n">
        <f aca="false">G45*AP45</f>
        <v>0</v>
      </c>
      <c r="AY45" s="88" t="s">
        <v>3293</v>
      </c>
      <c r="AZ45" s="88" t="s">
        <v>4280</v>
      </c>
      <c r="BA45" s="170" t="s">
        <v>4281</v>
      </c>
      <c r="BC45" s="89" t="n">
        <f aca="false">AW45+AX45</f>
        <v>0</v>
      </c>
      <c r="BD45" s="89" t="n">
        <f aca="false">H45/(100-BE45)*100</f>
        <v>0</v>
      </c>
      <c r="BE45" s="89" t="n">
        <v>0</v>
      </c>
      <c r="BF45" s="89" t="n">
        <f aca="false">O45</f>
        <v>0</v>
      </c>
      <c r="BH45" s="89" t="n">
        <f aca="false">G45*AO45</f>
        <v>0</v>
      </c>
      <c r="BI45" s="89" t="n">
        <f aca="false">G45*AP45</f>
        <v>0</v>
      </c>
      <c r="BJ45" s="89" t="n">
        <f aca="false">G45*H45</f>
        <v>0</v>
      </c>
      <c r="BK45" s="89"/>
      <c r="BL45" s="89"/>
      <c r="BW45" s="89" t="str">
        <f aca="false">I45</f>
        <v>21</v>
      </c>
      <c r="BX45" s="10" t="s">
        <v>4330</v>
      </c>
    </row>
    <row r="46" customFormat="false" ht="15" hidden="false" customHeight="true" outlineLevel="0" collapsed="false">
      <c r="A46" s="194" t="s">
        <v>303</v>
      </c>
      <c r="B46" s="194" t="s">
        <v>141</v>
      </c>
      <c r="C46" s="194" t="s">
        <v>4332</v>
      </c>
      <c r="D46" s="195" t="s">
        <v>4333</v>
      </c>
      <c r="E46" s="195"/>
      <c r="F46" s="194" t="s">
        <v>231</v>
      </c>
      <c r="G46" s="196" t="n">
        <f aca="false">'Stavební rozpočet'!G1899</f>
        <v>2</v>
      </c>
      <c r="H46" s="197" t="n">
        <f aca="false">'Stavební rozpočet'!H1899</f>
        <v>0</v>
      </c>
      <c r="I46" s="198" t="s">
        <v>192</v>
      </c>
      <c r="J46" s="197" t="n">
        <f aca="false">G46*AO46</f>
        <v>0</v>
      </c>
      <c r="K46" s="197" t="n">
        <f aca="false">G46*AP46</f>
        <v>0</v>
      </c>
      <c r="L46" s="197" t="n">
        <f aca="false">G46*H46</f>
        <v>0</v>
      </c>
      <c r="M46" s="197" t="n">
        <f aca="false">L46*(1+BW46/100)</f>
        <v>0</v>
      </c>
      <c r="N46" s="197" t="n">
        <f aca="false">'Stavební rozpočet'!N1899</f>
        <v>0.00644</v>
      </c>
      <c r="O46" s="197" t="n">
        <f aca="false">G46*N46</f>
        <v>0.01288</v>
      </c>
      <c r="P46" s="198"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141</v>
      </c>
      <c r="AJ46" s="199" t="n">
        <f aca="false">IF(AN46=0,L46,0)</f>
        <v>0</v>
      </c>
      <c r="AK46" s="199" t="n">
        <f aca="false">IF(AN46=12,L46,0)</f>
        <v>0</v>
      </c>
      <c r="AL46" s="199" t="n">
        <f aca="false">IF(AN46=21,L46,0)</f>
        <v>0</v>
      </c>
      <c r="AN46" s="89" t="n">
        <v>21</v>
      </c>
      <c r="AO46" s="89" t="n">
        <f aca="false">H46*1</f>
        <v>0</v>
      </c>
      <c r="AP46" s="89" t="n">
        <f aca="false">H46*(1-1)</f>
        <v>0</v>
      </c>
      <c r="AQ46" s="200" t="s">
        <v>188</v>
      </c>
      <c r="AV46" s="89" t="n">
        <f aca="false">AW46+AX46</f>
        <v>0</v>
      </c>
      <c r="AW46" s="89" t="n">
        <f aca="false">G46*AO46</f>
        <v>0</v>
      </c>
      <c r="AX46" s="89" t="n">
        <f aca="false">G46*AP46</f>
        <v>0</v>
      </c>
      <c r="AY46" s="88" t="s">
        <v>3293</v>
      </c>
      <c r="AZ46" s="88" t="s">
        <v>4280</v>
      </c>
      <c r="BA46" s="170" t="s">
        <v>4281</v>
      </c>
      <c r="BC46" s="89" t="n">
        <f aca="false">AW46+AX46</f>
        <v>0</v>
      </c>
      <c r="BD46" s="89" t="n">
        <f aca="false">H46/(100-BE46)*100</f>
        <v>0</v>
      </c>
      <c r="BE46" s="89" t="n">
        <v>0</v>
      </c>
      <c r="BF46" s="89" t="n">
        <f aca="false">O46</f>
        <v>0.01288</v>
      </c>
      <c r="BH46" s="199" t="n">
        <f aca="false">G46*AO46</f>
        <v>0</v>
      </c>
      <c r="BI46" s="199" t="n">
        <f aca="false">G46*AP46</f>
        <v>0</v>
      </c>
      <c r="BJ46" s="199" t="n">
        <f aca="false">G46*H46</f>
        <v>0</v>
      </c>
      <c r="BK46" s="199"/>
      <c r="BL46" s="89"/>
      <c r="BW46" s="89" t="str">
        <f aca="false">I46</f>
        <v>21</v>
      </c>
      <c r="BX46" s="201" t="s">
        <v>4333</v>
      </c>
    </row>
    <row r="47" customFormat="false" ht="15" hidden="false" customHeight="true" outlineLevel="0" collapsed="false">
      <c r="A47" s="189" t="s">
        <v>307</v>
      </c>
      <c r="B47" s="189" t="s">
        <v>141</v>
      </c>
      <c r="C47" s="189" t="s">
        <v>4335</v>
      </c>
      <c r="D47" s="190" t="s">
        <v>4336</v>
      </c>
      <c r="E47" s="190"/>
      <c r="F47" s="189" t="s">
        <v>231</v>
      </c>
      <c r="G47" s="191" t="n">
        <f aca="false">'Stavební rozpočet'!G1900</f>
        <v>1</v>
      </c>
      <c r="H47" s="192" t="n">
        <f aca="false">'Stavební rozpočet'!H1900</f>
        <v>0</v>
      </c>
      <c r="I47" s="193" t="s">
        <v>192</v>
      </c>
      <c r="J47" s="192" t="n">
        <f aca="false">G47*AO47</f>
        <v>0</v>
      </c>
      <c r="K47" s="192" t="n">
        <f aca="false">G47*AP47</f>
        <v>0</v>
      </c>
      <c r="L47" s="192" t="n">
        <f aca="false">G47*H47</f>
        <v>0</v>
      </c>
      <c r="M47" s="192" t="n">
        <f aca="false">L47*(1+BW47/100)</f>
        <v>0</v>
      </c>
      <c r="N47" s="192" t="n">
        <f aca="false">'Stavební rozpočet'!N1900</f>
        <v>6.15892</v>
      </c>
      <c r="O47" s="192" t="n">
        <f aca="false">G47*N47</f>
        <v>6.15892</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141</v>
      </c>
      <c r="AJ47" s="89" t="n">
        <f aca="false">IF(AN47=0,L47,0)</f>
        <v>0</v>
      </c>
      <c r="AK47" s="89" t="n">
        <f aca="false">IF(AN47=12,L47,0)</f>
        <v>0</v>
      </c>
      <c r="AL47" s="89" t="n">
        <f aca="false">IF(AN47=21,L47,0)</f>
        <v>0</v>
      </c>
      <c r="AN47" s="89" t="n">
        <v>21</v>
      </c>
      <c r="AO47" s="89" t="n">
        <f aca="false">H47*0.705278717</f>
        <v>0</v>
      </c>
      <c r="AP47" s="89" t="n">
        <f aca="false">H47*(1-0.705278717)</f>
        <v>0</v>
      </c>
      <c r="AQ47" s="88" t="s">
        <v>197</v>
      </c>
      <c r="AV47" s="89" t="n">
        <f aca="false">AW47+AX47</f>
        <v>0</v>
      </c>
      <c r="AW47" s="89" t="n">
        <f aca="false">G47*AO47</f>
        <v>0</v>
      </c>
      <c r="AX47" s="89" t="n">
        <f aca="false">G47*AP47</f>
        <v>0</v>
      </c>
      <c r="AY47" s="88" t="s">
        <v>3293</v>
      </c>
      <c r="AZ47" s="88" t="s">
        <v>4280</v>
      </c>
      <c r="BA47" s="170" t="s">
        <v>4281</v>
      </c>
      <c r="BC47" s="89" t="n">
        <f aca="false">AW47+AX47</f>
        <v>0</v>
      </c>
      <c r="BD47" s="89" t="n">
        <f aca="false">H47/(100-BE47)*100</f>
        <v>0</v>
      </c>
      <c r="BE47" s="89" t="n">
        <v>0</v>
      </c>
      <c r="BF47" s="89" t="n">
        <f aca="false">O47</f>
        <v>6.15892</v>
      </c>
      <c r="BH47" s="89" t="n">
        <f aca="false">G47*AO47</f>
        <v>0</v>
      </c>
      <c r="BI47" s="89" t="n">
        <f aca="false">G47*AP47</f>
        <v>0</v>
      </c>
      <c r="BJ47" s="89" t="n">
        <f aca="false">G47*H47</f>
        <v>0</v>
      </c>
      <c r="BK47" s="89"/>
      <c r="BL47" s="89"/>
      <c r="BW47" s="89" t="str">
        <f aca="false">I47</f>
        <v>21</v>
      </c>
      <c r="BX47" s="10" t="s">
        <v>4336</v>
      </c>
    </row>
    <row r="48" customFormat="false" ht="35.5" hidden="false" customHeight="true" outlineLevel="0" collapsed="false">
      <c r="A48" s="189" t="s">
        <v>311</v>
      </c>
      <c r="B48" s="189" t="s">
        <v>141</v>
      </c>
      <c r="C48" s="189" t="s">
        <v>4338</v>
      </c>
      <c r="D48" s="190" t="s">
        <v>4339</v>
      </c>
      <c r="E48" s="190"/>
      <c r="F48" s="189" t="s">
        <v>231</v>
      </c>
      <c r="G48" s="191" t="n">
        <f aca="false">'Stavební rozpočet'!G1901</f>
        <v>2</v>
      </c>
      <c r="H48" s="192" t="n">
        <f aca="false">'Stavební rozpočet'!H1901</f>
        <v>0</v>
      </c>
      <c r="I48" s="193" t="s">
        <v>192</v>
      </c>
      <c r="J48" s="192" t="n">
        <f aca="false">G48*AO48</f>
        <v>0</v>
      </c>
      <c r="K48" s="192" t="n">
        <f aca="false">G48*AP48</f>
        <v>0</v>
      </c>
      <c r="L48" s="192" t="n">
        <f aca="false">G48*H48</f>
        <v>0</v>
      </c>
      <c r="M48" s="192" t="n">
        <f aca="false">L48*(1+BW48/100)</f>
        <v>0</v>
      </c>
      <c r="N48" s="192" t="n">
        <f aca="false">'Stavební rozpočet'!N1901</f>
        <v>1.95449</v>
      </c>
      <c r="O48" s="192" t="n">
        <f aca="false">G48*N48</f>
        <v>3.90898</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141</v>
      </c>
      <c r="AJ48" s="89" t="n">
        <f aca="false">IF(AN48=0,L48,0)</f>
        <v>0</v>
      </c>
      <c r="AK48" s="89" t="n">
        <f aca="false">IF(AN48=12,L48,0)</f>
        <v>0</v>
      </c>
      <c r="AL48" s="89" t="n">
        <f aca="false">IF(AN48=21,L48,0)</f>
        <v>0</v>
      </c>
      <c r="AN48" s="89" t="n">
        <v>21</v>
      </c>
      <c r="AO48" s="89" t="n">
        <f aca="false">H48*0.856324806</f>
        <v>0</v>
      </c>
      <c r="AP48" s="89" t="n">
        <f aca="false">H48*(1-0.856324806)</f>
        <v>0</v>
      </c>
      <c r="AQ48" s="88" t="s">
        <v>197</v>
      </c>
      <c r="AV48" s="89" t="n">
        <f aca="false">AW48+AX48</f>
        <v>0</v>
      </c>
      <c r="AW48" s="89" t="n">
        <f aca="false">G48*AO48</f>
        <v>0</v>
      </c>
      <c r="AX48" s="89" t="n">
        <f aca="false">G48*AP48</f>
        <v>0</v>
      </c>
      <c r="AY48" s="88" t="s">
        <v>3293</v>
      </c>
      <c r="AZ48" s="88" t="s">
        <v>4280</v>
      </c>
      <c r="BA48" s="170" t="s">
        <v>4281</v>
      </c>
      <c r="BC48" s="89" t="n">
        <f aca="false">AW48+AX48</f>
        <v>0</v>
      </c>
      <c r="BD48" s="89" t="n">
        <f aca="false">H48/(100-BE48)*100</f>
        <v>0</v>
      </c>
      <c r="BE48" s="89" t="n">
        <v>0</v>
      </c>
      <c r="BF48" s="89" t="n">
        <f aca="false">O48</f>
        <v>3.90898</v>
      </c>
      <c r="BH48" s="89" t="n">
        <f aca="false">G48*AO48</f>
        <v>0</v>
      </c>
      <c r="BI48" s="89" t="n">
        <f aca="false">G48*AP48</f>
        <v>0</v>
      </c>
      <c r="BJ48" s="89" t="n">
        <f aca="false">G48*H48</f>
        <v>0</v>
      </c>
      <c r="BK48" s="89"/>
      <c r="BL48" s="89"/>
      <c r="BW48" s="89" t="str">
        <f aca="false">I48</f>
        <v>21</v>
      </c>
      <c r="BX48" s="10" t="s">
        <v>4339</v>
      </c>
    </row>
    <row r="49" customFormat="false" ht="15" hidden="false" customHeight="true" outlineLevel="0" collapsed="false">
      <c r="A49" s="183"/>
      <c r="B49" s="184" t="s">
        <v>141</v>
      </c>
      <c r="C49" s="184" t="s">
        <v>2666</v>
      </c>
      <c r="D49" s="185" t="s">
        <v>2667</v>
      </c>
      <c r="E49" s="185"/>
      <c r="F49" s="183" t="s">
        <v>97</v>
      </c>
      <c r="G49" s="186" t="s">
        <v>97</v>
      </c>
      <c r="H49" s="183" t="s">
        <v>97</v>
      </c>
      <c r="I49" s="183" t="s">
        <v>97</v>
      </c>
      <c r="J49" s="187" t="n">
        <f aca="false">SUM(J50:J65)</f>
        <v>0</v>
      </c>
      <c r="K49" s="187" t="n">
        <f aca="false">SUM(K50:K65)</f>
        <v>0</v>
      </c>
      <c r="L49" s="187" t="n">
        <f aca="false">SUM(L50:L65)</f>
        <v>0</v>
      </c>
      <c r="M49" s="187" t="n">
        <f aca="false">SUM(M50:M65)</f>
        <v>0</v>
      </c>
      <c r="N49" s="188"/>
      <c r="O49" s="187" t="n">
        <f aca="false">SUM(O50:O65)</f>
        <v>162.1742</v>
      </c>
      <c r="P49" s="188"/>
      <c r="AI49" s="170" t="s">
        <v>141</v>
      </c>
      <c r="AS49" s="159" t="n">
        <f aca="false">SUM(AJ50:AJ65)</f>
        <v>0</v>
      </c>
      <c r="AT49" s="159" t="n">
        <f aca="false">SUM(AK50:AK65)</f>
        <v>0</v>
      </c>
      <c r="AU49" s="159" t="n">
        <f aca="false">SUM(AL50:AL65)</f>
        <v>0</v>
      </c>
    </row>
    <row r="50" customFormat="false" ht="15" hidden="false" customHeight="true" outlineLevel="0" collapsed="false">
      <c r="A50" s="189" t="s">
        <v>314</v>
      </c>
      <c r="B50" s="189" t="s">
        <v>141</v>
      </c>
      <c r="C50" s="189" t="s">
        <v>4236</v>
      </c>
      <c r="D50" s="190" t="s">
        <v>4237</v>
      </c>
      <c r="E50" s="190"/>
      <c r="F50" s="189" t="s">
        <v>1123</v>
      </c>
      <c r="G50" s="191" t="n">
        <f aca="false">'Stavební rozpočet'!G1903</f>
        <v>0.5</v>
      </c>
      <c r="H50" s="192" t="n">
        <f aca="false">'Stavební rozpočet'!H1903</f>
        <v>0</v>
      </c>
      <c r="I50" s="193" t="s">
        <v>192</v>
      </c>
      <c r="J50" s="192" t="n">
        <f aca="false">G50*AO50</f>
        <v>0</v>
      </c>
      <c r="K50" s="192" t="n">
        <f aca="false">G50*AP50</f>
        <v>0</v>
      </c>
      <c r="L50" s="192" t="n">
        <f aca="false">G50*H50</f>
        <v>0</v>
      </c>
      <c r="M50" s="192" t="n">
        <f aca="false">L50*(1+BW50/100)</f>
        <v>0</v>
      </c>
      <c r="N50" s="192" t="n">
        <f aca="false">'Stavební rozpočet'!N1903</f>
        <v>0</v>
      </c>
      <c r="O50" s="192" t="n">
        <f aca="false">G50*N50</f>
        <v>0</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141</v>
      </c>
      <c r="AJ50" s="89" t="n">
        <f aca="false">IF(AN50=0,L50,0)</f>
        <v>0</v>
      </c>
      <c r="AK50" s="89" t="n">
        <f aca="false">IF(AN50=12,L50,0)</f>
        <v>0</v>
      </c>
      <c r="AL50" s="89" t="n">
        <f aca="false">IF(AN50=21,L50,0)</f>
        <v>0</v>
      </c>
      <c r="AN50" s="89" t="n">
        <v>21</v>
      </c>
      <c r="AO50" s="89" t="n">
        <f aca="false">H50*0</f>
        <v>0</v>
      </c>
      <c r="AP50" s="89" t="n">
        <f aca="false">H50*(1-0)</f>
        <v>0</v>
      </c>
      <c r="AQ50" s="88" t="s">
        <v>197</v>
      </c>
      <c r="AV50" s="89" t="n">
        <f aca="false">AW50+AX50</f>
        <v>0</v>
      </c>
      <c r="AW50" s="89" t="n">
        <f aca="false">G50*AO50</f>
        <v>0</v>
      </c>
      <c r="AX50" s="89" t="n">
        <f aca="false">G50*AP50</f>
        <v>0</v>
      </c>
      <c r="AY50" s="88" t="s">
        <v>2671</v>
      </c>
      <c r="AZ50" s="88" t="s">
        <v>4280</v>
      </c>
      <c r="BA50" s="170" t="s">
        <v>4281</v>
      </c>
      <c r="BC50" s="89" t="n">
        <f aca="false">AW50+AX50</f>
        <v>0</v>
      </c>
      <c r="BD50" s="89" t="n">
        <f aca="false">H50/(100-BE50)*100</f>
        <v>0</v>
      </c>
      <c r="BE50" s="89" t="n">
        <v>0</v>
      </c>
      <c r="BF50" s="89" t="n">
        <f aca="false">O50</f>
        <v>0</v>
      </c>
      <c r="BH50" s="89" t="n">
        <f aca="false">G50*AO50</f>
        <v>0</v>
      </c>
      <c r="BI50" s="89" t="n">
        <f aca="false">G50*AP50</f>
        <v>0</v>
      </c>
      <c r="BJ50" s="89" t="n">
        <f aca="false">G50*H50</f>
        <v>0</v>
      </c>
      <c r="BK50" s="89"/>
      <c r="BL50" s="89"/>
      <c r="BW50" s="89" t="str">
        <f aca="false">I50</f>
        <v>21</v>
      </c>
      <c r="BX50" s="10" t="s">
        <v>4237</v>
      </c>
    </row>
    <row r="51" customFormat="false" ht="24.05" hidden="false" customHeight="true" outlineLevel="0" collapsed="false">
      <c r="A51" s="189" t="s">
        <v>317</v>
      </c>
      <c r="B51" s="189" t="s">
        <v>141</v>
      </c>
      <c r="C51" s="189" t="s">
        <v>4239</v>
      </c>
      <c r="D51" s="190" t="s">
        <v>4240</v>
      </c>
      <c r="E51" s="190"/>
      <c r="F51" s="189" t="s">
        <v>237</v>
      </c>
      <c r="G51" s="191" t="n">
        <f aca="false">'Stavební rozpočet'!G1904</f>
        <v>500</v>
      </c>
      <c r="H51" s="192" t="n">
        <f aca="false">'Stavební rozpočet'!H1904</f>
        <v>0</v>
      </c>
      <c r="I51" s="193" t="s">
        <v>192</v>
      </c>
      <c r="J51" s="192" t="n">
        <f aca="false">G51*AO51</f>
        <v>0</v>
      </c>
      <c r="K51" s="192" t="n">
        <f aca="false">G51*AP51</f>
        <v>0</v>
      </c>
      <c r="L51" s="192" t="n">
        <f aca="false">G51*H51</f>
        <v>0</v>
      </c>
      <c r="M51" s="192" t="n">
        <f aca="false">L51*(1+BW51/100)</f>
        <v>0</v>
      </c>
      <c r="N51" s="192" t="n">
        <f aca="false">'Stavební rozpočet'!N1904</f>
        <v>0.30741</v>
      </c>
      <c r="O51" s="192" t="n">
        <f aca="false">G51*N51</f>
        <v>153.705</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141</v>
      </c>
      <c r="AJ51" s="89" t="n">
        <f aca="false">IF(AN51=0,L51,0)</f>
        <v>0</v>
      </c>
      <c r="AK51" s="89" t="n">
        <f aca="false">IF(AN51=12,L51,0)</f>
        <v>0</v>
      </c>
      <c r="AL51" s="89" t="n">
        <f aca="false">IF(AN51=21,L51,0)</f>
        <v>0</v>
      </c>
      <c r="AN51" s="89" t="n">
        <v>21</v>
      </c>
      <c r="AO51" s="89" t="n">
        <f aca="false">H51*0.692823221</f>
        <v>0</v>
      </c>
      <c r="AP51" s="89" t="n">
        <f aca="false">H51*(1-0.692823221)</f>
        <v>0</v>
      </c>
      <c r="AQ51" s="88" t="s">
        <v>197</v>
      </c>
      <c r="AV51" s="89" t="n">
        <f aca="false">AW51+AX51</f>
        <v>0</v>
      </c>
      <c r="AW51" s="89" t="n">
        <f aca="false">G51*AO51</f>
        <v>0</v>
      </c>
      <c r="AX51" s="89" t="n">
        <f aca="false">G51*AP51</f>
        <v>0</v>
      </c>
      <c r="AY51" s="88" t="s">
        <v>2671</v>
      </c>
      <c r="AZ51" s="88" t="s">
        <v>4280</v>
      </c>
      <c r="BA51" s="170" t="s">
        <v>4281</v>
      </c>
      <c r="BC51" s="89" t="n">
        <f aca="false">AW51+AX51</f>
        <v>0</v>
      </c>
      <c r="BD51" s="89" t="n">
        <f aca="false">H51/(100-BE51)*100</f>
        <v>0</v>
      </c>
      <c r="BE51" s="89" t="n">
        <v>0</v>
      </c>
      <c r="BF51" s="89" t="n">
        <f aca="false">O51</f>
        <v>153.705</v>
      </c>
      <c r="BH51" s="89" t="n">
        <f aca="false">G51*AO51</f>
        <v>0</v>
      </c>
      <c r="BI51" s="89" t="n">
        <f aca="false">G51*AP51</f>
        <v>0</v>
      </c>
      <c r="BJ51" s="89" t="n">
        <f aca="false">G51*H51</f>
        <v>0</v>
      </c>
      <c r="BK51" s="89"/>
      <c r="BL51" s="89"/>
      <c r="BW51" s="89" t="str">
        <f aca="false">I51</f>
        <v>21</v>
      </c>
      <c r="BX51" s="10" t="s">
        <v>4240</v>
      </c>
    </row>
    <row r="52" customFormat="false" ht="15" hidden="false" customHeight="true" outlineLevel="0" collapsed="false">
      <c r="A52" s="189" t="s">
        <v>318</v>
      </c>
      <c r="B52" s="189" t="s">
        <v>141</v>
      </c>
      <c r="C52" s="189" t="s">
        <v>4242</v>
      </c>
      <c r="D52" s="190" t="s">
        <v>4243</v>
      </c>
      <c r="E52" s="190"/>
      <c r="F52" s="189" t="s">
        <v>237</v>
      </c>
      <c r="G52" s="191" t="n">
        <f aca="false">'Stavební rozpočet'!G1905</f>
        <v>500</v>
      </c>
      <c r="H52" s="192" t="n">
        <f aca="false">'Stavební rozpočet'!H1905</f>
        <v>0</v>
      </c>
      <c r="I52" s="193" t="s">
        <v>192</v>
      </c>
      <c r="J52" s="192" t="n">
        <f aca="false">G52*AO52</f>
        <v>0</v>
      </c>
      <c r="K52" s="192" t="n">
        <f aca="false">G52*AP52</f>
        <v>0</v>
      </c>
      <c r="L52" s="192" t="n">
        <f aca="false">G52*H52</f>
        <v>0</v>
      </c>
      <c r="M52" s="192" t="n">
        <f aca="false">L52*(1+BW52/100)</f>
        <v>0</v>
      </c>
      <c r="N52" s="192" t="n">
        <f aca="false">'Stavební rozpočet'!N1905</f>
        <v>6E-005</v>
      </c>
      <c r="O52" s="192" t="n">
        <f aca="false">G52*N52</f>
        <v>0.03</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141</v>
      </c>
      <c r="AJ52" s="89" t="n">
        <f aca="false">IF(AN52=0,L52,0)</f>
        <v>0</v>
      </c>
      <c r="AK52" s="89" t="n">
        <f aca="false">IF(AN52=12,L52,0)</f>
        <v>0</v>
      </c>
      <c r="AL52" s="89" t="n">
        <f aca="false">IF(AN52=21,L52,0)</f>
        <v>0</v>
      </c>
      <c r="AN52" s="89" t="n">
        <v>21</v>
      </c>
      <c r="AO52" s="89" t="n">
        <f aca="false">H52*0.400168944</f>
        <v>0</v>
      </c>
      <c r="AP52" s="89" t="n">
        <f aca="false">H52*(1-0.400168944)</f>
        <v>0</v>
      </c>
      <c r="AQ52" s="88" t="s">
        <v>197</v>
      </c>
      <c r="AV52" s="89" t="n">
        <f aca="false">AW52+AX52</f>
        <v>0</v>
      </c>
      <c r="AW52" s="89" t="n">
        <f aca="false">G52*AO52</f>
        <v>0</v>
      </c>
      <c r="AX52" s="89" t="n">
        <f aca="false">G52*AP52</f>
        <v>0</v>
      </c>
      <c r="AY52" s="88" t="s">
        <v>2671</v>
      </c>
      <c r="AZ52" s="88" t="s">
        <v>4280</v>
      </c>
      <c r="BA52" s="170" t="s">
        <v>4281</v>
      </c>
      <c r="BC52" s="89" t="n">
        <f aca="false">AW52+AX52</f>
        <v>0</v>
      </c>
      <c r="BD52" s="89" t="n">
        <f aca="false">H52/(100-BE52)*100</f>
        <v>0</v>
      </c>
      <c r="BE52" s="89" t="n">
        <v>0</v>
      </c>
      <c r="BF52" s="89" t="n">
        <f aca="false">O52</f>
        <v>0.03</v>
      </c>
      <c r="BH52" s="89" t="n">
        <f aca="false">G52*AO52</f>
        <v>0</v>
      </c>
      <c r="BI52" s="89" t="n">
        <f aca="false">G52*AP52</f>
        <v>0</v>
      </c>
      <c r="BJ52" s="89" t="n">
        <f aca="false">G52*H52</f>
        <v>0</v>
      </c>
      <c r="BK52" s="89"/>
      <c r="BL52" s="89"/>
      <c r="BW52" s="89" t="str">
        <f aca="false">I52</f>
        <v>21</v>
      </c>
      <c r="BX52" s="10" t="s">
        <v>4243</v>
      </c>
    </row>
    <row r="53" customFormat="false" ht="15" hidden="false" customHeight="true" outlineLevel="0" collapsed="false">
      <c r="A53" s="189" t="s">
        <v>322</v>
      </c>
      <c r="B53" s="189" t="s">
        <v>141</v>
      </c>
      <c r="C53" s="189" t="s">
        <v>4245</v>
      </c>
      <c r="D53" s="190" t="s">
        <v>4344</v>
      </c>
      <c r="E53" s="190"/>
      <c r="F53" s="189" t="s">
        <v>191</v>
      </c>
      <c r="G53" s="191" t="n">
        <f aca="false">'Stavební rozpočet'!G1906</f>
        <v>2.7</v>
      </c>
      <c r="H53" s="192" t="n">
        <f aca="false">'Stavební rozpočet'!H1906</f>
        <v>0</v>
      </c>
      <c r="I53" s="193" t="s">
        <v>192</v>
      </c>
      <c r="J53" s="192" t="n">
        <f aca="false">G53*AO53</f>
        <v>0</v>
      </c>
      <c r="K53" s="192" t="n">
        <f aca="false">G53*AP53</f>
        <v>0</v>
      </c>
      <c r="L53" s="192" t="n">
        <f aca="false">G53*H53</f>
        <v>0</v>
      </c>
      <c r="M53" s="192" t="n">
        <f aca="false">L53*(1+BW53/100)</f>
        <v>0</v>
      </c>
      <c r="N53" s="192" t="n">
        <f aca="false">'Stavební rozpočet'!N1906</f>
        <v>2.525</v>
      </c>
      <c r="O53" s="192" t="n">
        <f aca="false">G53*N53</f>
        <v>6.8175</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141</v>
      </c>
      <c r="AJ53" s="89" t="n">
        <f aca="false">IF(AN53=0,L53,0)</f>
        <v>0</v>
      </c>
      <c r="AK53" s="89" t="n">
        <f aca="false">IF(AN53=12,L53,0)</f>
        <v>0</v>
      </c>
      <c r="AL53" s="89" t="n">
        <f aca="false">IF(AN53=21,L53,0)</f>
        <v>0</v>
      </c>
      <c r="AN53" s="89" t="n">
        <v>21</v>
      </c>
      <c r="AO53" s="89" t="n">
        <f aca="false">H53*0.585243175</f>
        <v>0</v>
      </c>
      <c r="AP53" s="89" t="n">
        <f aca="false">H53*(1-0.585243175)</f>
        <v>0</v>
      </c>
      <c r="AQ53" s="88" t="s">
        <v>197</v>
      </c>
      <c r="AV53" s="89" t="n">
        <f aca="false">AW53+AX53</f>
        <v>0</v>
      </c>
      <c r="AW53" s="89" t="n">
        <f aca="false">G53*AO53</f>
        <v>0</v>
      </c>
      <c r="AX53" s="89" t="n">
        <f aca="false">G53*AP53</f>
        <v>0</v>
      </c>
      <c r="AY53" s="88" t="s">
        <v>2671</v>
      </c>
      <c r="AZ53" s="88" t="s">
        <v>4280</v>
      </c>
      <c r="BA53" s="170" t="s">
        <v>4281</v>
      </c>
      <c r="BC53" s="89" t="n">
        <f aca="false">AW53+AX53</f>
        <v>0</v>
      </c>
      <c r="BD53" s="89" t="n">
        <f aca="false">H53/(100-BE53)*100</f>
        <v>0</v>
      </c>
      <c r="BE53" s="89" t="n">
        <v>0</v>
      </c>
      <c r="BF53" s="89" t="n">
        <f aca="false">O53</f>
        <v>6.8175</v>
      </c>
      <c r="BH53" s="89" t="n">
        <f aca="false">G53*AO53</f>
        <v>0</v>
      </c>
      <c r="BI53" s="89" t="n">
        <f aca="false">G53*AP53</f>
        <v>0</v>
      </c>
      <c r="BJ53" s="89" t="n">
        <f aca="false">G53*H53</f>
        <v>0</v>
      </c>
      <c r="BK53" s="89"/>
      <c r="BL53" s="89"/>
      <c r="BW53" s="89" t="str">
        <f aca="false">I53</f>
        <v>21</v>
      </c>
      <c r="BX53" s="10" t="s">
        <v>4344</v>
      </c>
    </row>
    <row r="54" customFormat="false" ht="15" hidden="false" customHeight="true" outlineLevel="0" collapsed="false">
      <c r="A54" s="189" t="s">
        <v>326</v>
      </c>
      <c r="B54" s="189" t="s">
        <v>141</v>
      </c>
      <c r="C54" s="189" t="s">
        <v>4248</v>
      </c>
      <c r="D54" s="190" t="s">
        <v>4346</v>
      </c>
      <c r="E54" s="190"/>
      <c r="F54" s="189" t="s">
        <v>191</v>
      </c>
      <c r="G54" s="191" t="n">
        <f aca="false">'Stavební rozpočet'!G1907</f>
        <v>2.7</v>
      </c>
      <c r="H54" s="192" t="n">
        <f aca="false">'Stavební rozpočet'!H1907</f>
        <v>0</v>
      </c>
      <c r="I54" s="193" t="s">
        <v>192</v>
      </c>
      <c r="J54" s="192" t="n">
        <f aca="false">G54*AO54</f>
        <v>0</v>
      </c>
      <c r="K54" s="192" t="n">
        <f aca="false">G54*AP54</f>
        <v>0</v>
      </c>
      <c r="L54" s="192" t="n">
        <f aca="false">G54*H54</f>
        <v>0</v>
      </c>
      <c r="M54" s="192" t="n">
        <f aca="false">L54*(1+BW54/100)</f>
        <v>0</v>
      </c>
      <c r="N54" s="192" t="n">
        <f aca="false">'Stavební rozpočet'!N1907</f>
        <v>0</v>
      </c>
      <c r="O54" s="192" t="n">
        <f aca="false">G54*N54</f>
        <v>0</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141</v>
      </c>
      <c r="AJ54" s="89" t="n">
        <f aca="false">IF(AN54=0,L54,0)</f>
        <v>0</v>
      </c>
      <c r="AK54" s="89" t="n">
        <f aca="false">IF(AN54=12,L54,0)</f>
        <v>0</v>
      </c>
      <c r="AL54" s="89" t="n">
        <f aca="false">IF(AN54=21,L54,0)</f>
        <v>0</v>
      </c>
      <c r="AN54" s="89" t="n">
        <v>21</v>
      </c>
      <c r="AO54" s="89" t="n">
        <f aca="false">H54*0</f>
        <v>0</v>
      </c>
      <c r="AP54" s="89" t="n">
        <f aca="false">H54*(1-0)</f>
        <v>0</v>
      </c>
      <c r="AQ54" s="88" t="s">
        <v>197</v>
      </c>
      <c r="AV54" s="89" t="n">
        <f aca="false">AW54+AX54</f>
        <v>0</v>
      </c>
      <c r="AW54" s="89" t="n">
        <f aca="false">G54*AO54</f>
        <v>0</v>
      </c>
      <c r="AX54" s="89" t="n">
        <f aca="false">G54*AP54</f>
        <v>0</v>
      </c>
      <c r="AY54" s="88" t="s">
        <v>2671</v>
      </c>
      <c r="AZ54" s="88" t="s">
        <v>4280</v>
      </c>
      <c r="BA54" s="170" t="s">
        <v>4281</v>
      </c>
      <c r="BC54" s="89" t="n">
        <f aca="false">AW54+AX54</f>
        <v>0</v>
      </c>
      <c r="BD54" s="89" t="n">
        <f aca="false">H54/(100-BE54)*100</f>
        <v>0</v>
      </c>
      <c r="BE54" s="89" t="n">
        <v>0</v>
      </c>
      <c r="BF54" s="89" t="n">
        <f aca="false">O54</f>
        <v>0</v>
      </c>
      <c r="BH54" s="89" t="n">
        <f aca="false">G54*AO54</f>
        <v>0</v>
      </c>
      <c r="BI54" s="89" t="n">
        <f aca="false">G54*AP54</f>
        <v>0</v>
      </c>
      <c r="BJ54" s="89" t="n">
        <f aca="false">G54*H54</f>
        <v>0</v>
      </c>
      <c r="BK54" s="89"/>
      <c r="BL54" s="89"/>
      <c r="BW54" s="89" t="str">
        <f aca="false">I54</f>
        <v>21</v>
      </c>
      <c r="BX54" s="10" t="s">
        <v>4346</v>
      </c>
    </row>
    <row r="55" customFormat="false" ht="24.05" hidden="false" customHeight="true" outlineLevel="0" collapsed="false">
      <c r="A55" s="189" t="s">
        <v>329</v>
      </c>
      <c r="B55" s="189" t="s">
        <v>141</v>
      </c>
      <c r="C55" s="189" t="s">
        <v>206</v>
      </c>
      <c r="D55" s="190" t="s">
        <v>207</v>
      </c>
      <c r="E55" s="190"/>
      <c r="F55" s="189" t="s">
        <v>191</v>
      </c>
      <c r="G55" s="191" t="n">
        <f aca="false">'Stavební rozpočet'!G1908</f>
        <v>242.7</v>
      </c>
      <c r="H55" s="192" t="n">
        <f aca="false">'Stavební rozpočet'!H1908</f>
        <v>0</v>
      </c>
      <c r="I55" s="193" t="s">
        <v>192</v>
      </c>
      <c r="J55" s="192" t="n">
        <f aca="false">G55*AO55</f>
        <v>0</v>
      </c>
      <c r="K55" s="192" t="n">
        <f aca="false">G55*AP55</f>
        <v>0</v>
      </c>
      <c r="L55" s="192" t="n">
        <f aca="false">G55*H55</f>
        <v>0</v>
      </c>
      <c r="M55" s="192" t="n">
        <f aca="false">L55*(1+BW55/100)</f>
        <v>0</v>
      </c>
      <c r="N55" s="192" t="n">
        <f aca="false">'Stavební rozpočet'!N1908</f>
        <v>0</v>
      </c>
      <c r="O55" s="192" t="n">
        <f aca="false">G55*N55</f>
        <v>0</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141</v>
      </c>
      <c r="AJ55" s="89" t="n">
        <f aca="false">IF(AN55=0,L55,0)</f>
        <v>0</v>
      </c>
      <c r="AK55" s="89" t="n">
        <f aca="false">IF(AN55=12,L55,0)</f>
        <v>0</v>
      </c>
      <c r="AL55" s="89" t="n">
        <f aca="false">IF(AN55=21,L55,0)</f>
        <v>0</v>
      </c>
      <c r="AN55" s="89" t="n">
        <v>21</v>
      </c>
      <c r="AO55" s="89" t="n">
        <f aca="false">H55*0</f>
        <v>0</v>
      </c>
      <c r="AP55" s="89" t="n">
        <f aca="false">H55*(1-0)</f>
        <v>0</v>
      </c>
      <c r="AQ55" s="88" t="s">
        <v>188</v>
      </c>
      <c r="AV55" s="89" t="n">
        <f aca="false">AW55+AX55</f>
        <v>0</v>
      </c>
      <c r="AW55" s="89" t="n">
        <f aca="false">G55*AO55</f>
        <v>0</v>
      </c>
      <c r="AX55" s="89" t="n">
        <f aca="false">G55*AP55</f>
        <v>0</v>
      </c>
      <c r="AY55" s="88" t="s">
        <v>2671</v>
      </c>
      <c r="AZ55" s="88" t="s">
        <v>4280</v>
      </c>
      <c r="BA55" s="170" t="s">
        <v>4281</v>
      </c>
      <c r="BC55" s="89" t="n">
        <f aca="false">AW55+AX55</f>
        <v>0</v>
      </c>
      <c r="BD55" s="89" t="n">
        <f aca="false">H55/(100-BE55)*100</f>
        <v>0</v>
      </c>
      <c r="BE55" s="89" t="n">
        <v>0</v>
      </c>
      <c r="BF55" s="89" t="n">
        <f aca="false">O55</f>
        <v>0</v>
      </c>
      <c r="BH55" s="89" t="n">
        <f aca="false">G55*AO55</f>
        <v>0</v>
      </c>
      <c r="BI55" s="89" t="n">
        <f aca="false">G55*AP55</f>
        <v>0</v>
      </c>
      <c r="BJ55" s="89" t="n">
        <f aca="false">G55*H55</f>
        <v>0</v>
      </c>
      <c r="BK55" s="89"/>
      <c r="BL55" s="89"/>
      <c r="BW55" s="89" t="str">
        <f aca="false">I55</f>
        <v>21</v>
      </c>
      <c r="BX55" s="10" t="s">
        <v>207</v>
      </c>
    </row>
    <row r="56" customFormat="false" ht="24.05" hidden="false" customHeight="true" outlineLevel="0" collapsed="false">
      <c r="A56" s="189" t="s">
        <v>332</v>
      </c>
      <c r="B56" s="189" t="s">
        <v>141</v>
      </c>
      <c r="C56" s="189" t="s">
        <v>3719</v>
      </c>
      <c r="D56" s="190" t="s">
        <v>3720</v>
      </c>
      <c r="E56" s="190"/>
      <c r="F56" s="189" t="s">
        <v>191</v>
      </c>
      <c r="G56" s="191" t="n">
        <f aca="false">'Stavební rozpočet'!G1909</f>
        <v>2.7</v>
      </c>
      <c r="H56" s="192" t="n">
        <f aca="false">'Stavební rozpočet'!H1909</f>
        <v>0</v>
      </c>
      <c r="I56" s="193" t="s">
        <v>192</v>
      </c>
      <c r="J56" s="192" t="n">
        <f aca="false">G56*AO56</f>
        <v>0</v>
      </c>
      <c r="K56" s="192" t="n">
        <f aca="false">G56*AP56</f>
        <v>0</v>
      </c>
      <c r="L56" s="192" t="n">
        <f aca="false">G56*H56</f>
        <v>0</v>
      </c>
      <c r="M56" s="192" t="n">
        <f aca="false">L56*(1+BW56/100)</f>
        <v>0</v>
      </c>
      <c r="N56" s="192" t="n">
        <f aca="false">'Stavební rozpočet'!N1909</f>
        <v>0</v>
      </c>
      <c r="O56" s="192" t="n">
        <f aca="false">G56*N56</f>
        <v>0</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141</v>
      </c>
      <c r="AJ56" s="89" t="n">
        <f aca="false">IF(AN56=0,L56,0)</f>
        <v>0</v>
      </c>
      <c r="AK56" s="89" t="n">
        <f aca="false">IF(AN56=12,L56,0)</f>
        <v>0</v>
      </c>
      <c r="AL56" s="89" t="n">
        <f aca="false">IF(AN56=21,L56,0)</f>
        <v>0</v>
      </c>
      <c r="AN56" s="89" t="n">
        <v>21</v>
      </c>
      <c r="AO56" s="89" t="n">
        <f aca="false">H56*0</f>
        <v>0</v>
      </c>
      <c r="AP56" s="89" t="n">
        <f aca="false">H56*(1-0)</f>
        <v>0</v>
      </c>
      <c r="AQ56" s="88" t="s">
        <v>188</v>
      </c>
      <c r="AV56" s="89" t="n">
        <f aca="false">AW56+AX56</f>
        <v>0</v>
      </c>
      <c r="AW56" s="89" t="n">
        <f aca="false">G56*AO56</f>
        <v>0</v>
      </c>
      <c r="AX56" s="89" t="n">
        <f aca="false">G56*AP56</f>
        <v>0</v>
      </c>
      <c r="AY56" s="88" t="s">
        <v>2671</v>
      </c>
      <c r="AZ56" s="88" t="s">
        <v>4280</v>
      </c>
      <c r="BA56" s="170" t="s">
        <v>4281</v>
      </c>
      <c r="BC56" s="89" t="n">
        <f aca="false">AW56+AX56</f>
        <v>0</v>
      </c>
      <c r="BD56" s="89" t="n">
        <f aca="false">H56/(100-BE56)*100</f>
        <v>0</v>
      </c>
      <c r="BE56" s="89" t="n">
        <v>0</v>
      </c>
      <c r="BF56" s="89" t="n">
        <f aca="false">O56</f>
        <v>0</v>
      </c>
      <c r="BH56" s="89" t="n">
        <f aca="false">G56*AO56</f>
        <v>0</v>
      </c>
      <c r="BI56" s="89" t="n">
        <f aca="false">G56*AP56</f>
        <v>0</v>
      </c>
      <c r="BJ56" s="89" t="n">
        <f aca="false">G56*H56</f>
        <v>0</v>
      </c>
      <c r="BK56" s="89"/>
      <c r="BL56" s="89"/>
      <c r="BW56" s="89" t="str">
        <f aca="false">I56</f>
        <v>21</v>
      </c>
      <c r="BX56" s="10" t="s">
        <v>3720</v>
      </c>
    </row>
    <row r="57" customFormat="false" ht="15" hidden="false" customHeight="true" outlineLevel="0" collapsed="false">
      <c r="A57" s="189" t="s">
        <v>335</v>
      </c>
      <c r="B57" s="189" t="s">
        <v>141</v>
      </c>
      <c r="C57" s="189" t="s">
        <v>210</v>
      </c>
      <c r="D57" s="190" t="s">
        <v>1155</v>
      </c>
      <c r="E57" s="190"/>
      <c r="F57" s="189" t="s">
        <v>191</v>
      </c>
      <c r="G57" s="191" t="n">
        <f aca="false">'Stavební rozpočet'!G1910</f>
        <v>75</v>
      </c>
      <c r="H57" s="192" t="n">
        <f aca="false">'Stavební rozpočet'!H1910</f>
        <v>0</v>
      </c>
      <c r="I57" s="193" t="s">
        <v>192</v>
      </c>
      <c r="J57" s="192" t="n">
        <f aca="false">G57*AO57</f>
        <v>0</v>
      </c>
      <c r="K57" s="192" t="n">
        <f aca="false">G57*AP57</f>
        <v>0</v>
      </c>
      <c r="L57" s="192" t="n">
        <f aca="false">G57*H57</f>
        <v>0</v>
      </c>
      <c r="M57" s="192" t="n">
        <f aca="false">L57*(1+BW57/100)</f>
        <v>0</v>
      </c>
      <c r="N57" s="192" t="n">
        <f aca="false">'Stavební rozpočet'!N1910</f>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141</v>
      </c>
      <c r="AJ57" s="89" t="n">
        <f aca="false">IF(AN57=0,L57,0)</f>
        <v>0</v>
      </c>
      <c r="AK57" s="89" t="n">
        <f aca="false">IF(AN57=12,L57,0)</f>
        <v>0</v>
      </c>
      <c r="AL57" s="89" t="n">
        <f aca="false">IF(AN57=21,L57,0)</f>
        <v>0</v>
      </c>
      <c r="AN57" s="89" t="n">
        <v>21</v>
      </c>
      <c r="AO57" s="89" t="n">
        <f aca="false">H57*0</f>
        <v>0</v>
      </c>
      <c r="AP57" s="89" t="n">
        <f aca="false">H57*(1-0)</f>
        <v>0</v>
      </c>
      <c r="AQ57" s="88" t="s">
        <v>188</v>
      </c>
      <c r="AV57" s="89" t="n">
        <f aca="false">AW57+AX57</f>
        <v>0</v>
      </c>
      <c r="AW57" s="89" t="n">
        <f aca="false">G57*AO57</f>
        <v>0</v>
      </c>
      <c r="AX57" s="89" t="n">
        <f aca="false">G57*AP57</f>
        <v>0</v>
      </c>
      <c r="AY57" s="88" t="s">
        <v>2671</v>
      </c>
      <c r="AZ57" s="88" t="s">
        <v>4280</v>
      </c>
      <c r="BA57" s="170" t="s">
        <v>4281</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c r="BW57" s="89" t="str">
        <f aca="false">I57</f>
        <v>21</v>
      </c>
      <c r="BX57" s="10" t="s">
        <v>1155</v>
      </c>
    </row>
    <row r="58" customFormat="false" ht="15" hidden="false" customHeight="true" outlineLevel="0" collapsed="false">
      <c r="A58" s="189" t="s">
        <v>338</v>
      </c>
      <c r="B58" s="189" t="s">
        <v>141</v>
      </c>
      <c r="C58" s="189" t="s">
        <v>4255</v>
      </c>
      <c r="D58" s="190" t="s">
        <v>4256</v>
      </c>
      <c r="E58" s="190"/>
      <c r="F58" s="189" t="s">
        <v>237</v>
      </c>
      <c r="G58" s="191" t="n">
        <f aca="false">'Stavební rozpočet'!G1911</f>
        <v>300</v>
      </c>
      <c r="H58" s="192" t="n">
        <f aca="false">'Stavební rozpočet'!H1911</f>
        <v>0</v>
      </c>
      <c r="I58" s="193" t="s">
        <v>192</v>
      </c>
      <c r="J58" s="192" t="n">
        <f aca="false">G58*AO58</f>
        <v>0</v>
      </c>
      <c r="K58" s="192" t="n">
        <f aca="false">G58*AP58</f>
        <v>0</v>
      </c>
      <c r="L58" s="192" t="n">
        <f aca="false">G58*H58</f>
        <v>0</v>
      </c>
      <c r="M58" s="192" t="n">
        <f aca="false">L58*(1+BW58/100)</f>
        <v>0</v>
      </c>
      <c r="N58" s="192" t="n">
        <f aca="false">'Stavební rozpočet'!N1911</f>
        <v>0</v>
      </c>
      <c r="O58" s="192" t="n">
        <f aca="false">G58*N58</f>
        <v>0</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141</v>
      </c>
      <c r="AJ58" s="89" t="n">
        <f aca="false">IF(AN58=0,L58,0)</f>
        <v>0</v>
      </c>
      <c r="AK58" s="89" t="n">
        <f aca="false">IF(AN58=12,L58,0)</f>
        <v>0</v>
      </c>
      <c r="AL58" s="89" t="n">
        <f aca="false">IF(AN58=21,L58,0)</f>
        <v>0</v>
      </c>
      <c r="AN58" s="89" t="n">
        <v>21</v>
      </c>
      <c r="AO58" s="89" t="n">
        <f aca="false">H58*0</f>
        <v>0</v>
      </c>
      <c r="AP58" s="89" t="n">
        <f aca="false">H58*(1-0)</f>
        <v>0</v>
      </c>
      <c r="AQ58" s="88" t="s">
        <v>197</v>
      </c>
      <c r="AV58" s="89" t="n">
        <f aca="false">AW58+AX58</f>
        <v>0</v>
      </c>
      <c r="AW58" s="89" t="n">
        <f aca="false">G58*AO58</f>
        <v>0</v>
      </c>
      <c r="AX58" s="89" t="n">
        <f aca="false">G58*AP58</f>
        <v>0</v>
      </c>
      <c r="AY58" s="88" t="s">
        <v>2671</v>
      </c>
      <c r="AZ58" s="88" t="s">
        <v>4280</v>
      </c>
      <c r="BA58" s="170" t="s">
        <v>4281</v>
      </c>
      <c r="BC58" s="89" t="n">
        <f aca="false">AW58+AX58</f>
        <v>0</v>
      </c>
      <c r="BD58" s="89" t="n">
        <f aca="false">H58/(100-BE58)*100</f>
        <v>0</v>
      </c>
      <c r="BE58" s="89" t="n">
        <v>0</v>
      </c>
      <c r="BF58" s="89" t="n">
        <f aca="false">O58</f>
        <v>0</v>
      </c>
      <c r="BH58" s="89" t="n">
        <f aca="false">G58*AO58</f>
        <v>0</v>
      </c>
      <c r="BI58" s="89" t="n">
        <f aca="false">G58*AP58</f>
        <v>0</v>
      </c>
      <c r="BJ58" s="89" t="n">
        <f aca="false">G58*H58</f>
        <v>0</v>
      </c>
      <c r="BK58" s="89"/>
      <c r="BL58" s="89"/>
      <c r="BW58" s="89" t="str">
        <f aca="false">I58</f>
        <v>21</v>
      </c>
      <c r="BX58" s="10" t="s">
        <v>4256</v>
      </c>
    </row>
    <row r="59" customFormat="false" ht="15" hidden="false" customHeight="true" outlineLevel="0" collapsed="false">
      <c r="A59" s="189" t="s">
        <v>341</v>
      </c>
      <c r="B59" s="189" t="s">
        <v>141</v>
      </c>
      <c r="C59" s="189" t="s">
        <v>4258</v>
      </c>
      <c r="D59" s="190" t="s">
        <v>4259</v>
      </c>
      <c r="E59" s="190"/>
      <c r="F59" s="189" t="s">
        <v>237</v>
      </c>
      <c r="G59" s="191" t="n">
        <f aca="false">'Stavební rozpočet'!G1912</f>
        <v>200</v>
      </c>
      <c r="H59" s="192" t="n">
        <f aca="false">'Stavební rozpočet'!H1912</f>
        <v>0</v>
      </c>
      <c r="I59" s="193" t="s">
        <v>192</v>
      </c>
      <c r="J59" s="192" t="n">
        <f aca="false">G59*AO59</f>
        <v>0</v>
      </c>
      <c r="K59" s="192" t="n">
        <f aca="false">G59*AP59</f>
        <v>0</v>
      </c>
      <c r="L59" s="192" t="n">
        <f aca="false">G59*H59</f>
        <v>0</v>
      </c>
      <c r="M59" s="192" t="n">
        <f aca="false">L59*(1+BW59/100)</f>
        <v>0</v>
      </c>
      <c r="N59" s="192" t="n">
        <f aca="false">'Stavební rozpočet'!N1912</f>
        <v>0</v>
      </c>
      <c r="O59" s="192" t="n">
        <f aca="false">G59*N59</f>
        <v>0</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141</v>
      </c>
      <c r="AJ59" s="89" t="n">
        <f aca="false">IF(AN59=0,L59,0)</f>
        <v>0</v>
      </c>
      <c r="AK59" s="89" t="n">
        <f aca="false">IF(AN59=12,L59,0)</f>
        <v>0</v>
      </c>
      <c r="AL59" s="89" t="n">
        <f aca="false">IF(AN59=21,L59,0)</f>
        <v>0</v>
      </c>
      <c r="AN59" s="89" t="n">
        <v>21</v>
      </c>
      <c r="AO59" s="89" t="n">
        <f aca="false">H59*0</f>
        <v>0</v>
      </c>
      <c r="AP59" s="89" t="n">
        <f aca="false">H59*(1-0)</f>
        <v>0</v>
      </c>
      <c r="AQ59" s="88" t="s">
        <v>197</v>
      </c>
      <c r="AV59" s="89" t="n">
        <f aca="false">AW59+AX59</f>
        <v>0</v>
      </c>
      <c r="AW59" s="89" t="n">
        <f aca="false">G59*AO59</f>
        <v>0</v>
      </c>
      <c r="AX59" s="89" t="n">
        <f aca="false">G59*AP59</f>
        <v>0</v>
      </c>
      <c r="AY59" s="88" t="s">
        <v>2671</v>
      </c>
      <c r="AZ59" s="88" t="s">
        <v>4280</v>
      </c>
      <c r="BA59" s="170" t="s">
        <v>4281</v>
      </c>
      <c r="BC59" s="89" t="n">
        <f aca="false">AW59+AX59</f>
        <v>0</v>
      </c>
      <c r="BD59" s="89" t="n">
        <f aca="false">H59/(100-BE59)*100</f>
        <v>0</v>
      </c>
      <c r="BE59" s="89" t="n">
        <v>0</v>
      </c>
      <c r="BF59" s="89" t="n">
        <f aca="false">O59</f>
        <v>0</v>
      </c>
      <c r="BH59" s="89" t="n">
        <f aca="false">G59*AO59</f>
        <v>0</v>
      </c>
      <c r="BI59" s="89" t="n">
        <f aca="false">G59*AP59</f>
        <v>0</v>
      </c>
      <c r="BJ59" s="89" t="n">
        <f aca="false">G59*H59</f>
        <v>0</v>
      </c>
      <c r="BK59" s="89"/>
      <c r="BL59" s="89"/>
      <c r="BW59" s="89" t="str">
        <f aca="false">I59</f>
        <v>21</v>
      </c>
      <c r="BX59" s="10" t="s">
        <v>4259</v>
      </c>
    </row>
    <row r="60" customFormat="false" ht="15" hidden="false" customHeight="true" outlineLevel="0" collapsed="false">
      <c r="A60" s="189" t="s">
        <v>344</v>
      </c>
      <c r="B60" s="189" t="s">
        <v>141</v>
      </c>
      <c r="C60" s="189" t="s">
        <v>4261</v>
      </c>
      <c r="D60" s="190" t="s">
        <v>4262</v>
      </c>
      <c r="E60" s="190"/>
      <c r="F60" s="189" t="s">
        <v>237</v>
      </c>
      <c r="G60" s="191" t="n">
        <f aca="false">'Stavební rozpočet'!G1913</f>
        <v>300</v>
      </c>
      <c r="H60" s="192" t="n">
        <f aca="false">'Stavební rozpočet'!H1913</f>
        <v>0</v>
      </c>
      <c r="I60" s="193" t="s">
        <v>192</v>
      </c>
      <c r="J60" s="192" t="n">
        <f aca="false">G60*AO60</f>
        <v>0</v>
      </c>
      <c r="K60" s="192" t="n">
        <f aca="false">G60*AP60</f>
        <v>0</v>
      </c>
      <c r="L60" s="192" t="n">
        <f aca="false">G60*H60</f>
        <v>0</v>
      </c>
      <c r="M60" s="192" t="n">
        <f aca="false">L60*(1+BW60/100)</f>
        <v>0</v>
      </c>
      <c r="N60" s="192" t="n">
        <f aca="false">'Stavební rozpočet'!N1913</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141</v>
      </c>
      <c r="AJ60" s="89" t="n">
        <f aca="false">IF(AN60=0,L60,0)</f>
        <v>0</v>
      </c>
      <c r="AK60" s="89" t="n">
        <f aca="false">IF(AN60=12,L60,0)</f>
        <v>0</v>
      </c>
      <c r="AL60" s="89" t="n">
        <f aca="false">IF(AN60=21,L60,0)</f>
        <v>0</v>
      </c>
      <c r="AN60" s="89" t="n">
        <v>21</v>
      </c>
      <c r="AO60" s="89" t="n">
        <f aca="false">H60*0</f>
        <v>0</v>
      </c>
      <c r="AP60" s="89" t="n">
        <f aca="false">H60*(1-0)</f>
        <v>0</v>
      </c>
      <c r="AQ60" s="88" t="s">
        <v>197</v>
      </c>
      <c r="AV60" s="89" t="n">
        <f aca="false">AW60+AX60</f>
        <v>0</v>
      </c>
      <c r="AW60" s="89" t="n">
        <f aca="false">G60*AO60</f>
        <v>0</v>
      </c>
      <c r="AX60" s="89" t="n">
        <f aca="false">G60*AP60</f>
        <v>0</v>
      </c>
      <c r="AY60" s="88" t="s">
        <v>2671</v>
      </c>
      <c r="AZ60" s="88" t="s">
        <v>4280</v>
      </c>
      <c r="BA60" s="170" t="s">
        <v>4281</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c r="BW60" s="89" t="str">
        <f aca="false">I60</f>
        <v>21</v>
      </c>
      <c r="BX60" s="10" t="s">
        <v>4262</v>
      </c>
    </row>
    <row r="61" customFormat="false" ht="15" hidden="false" customHeight="true" outlineLevel="0" collapsed="false">
      <c r="A61" s="189" t="s">
        <v>348</v>
      </c>
      <c r="B61" s="189" t="s">
        <v>141</v>
      </c>
      <c r="C61" s="189" t="s">
        <v>4264</v>
      </c>
      <c r="D61" s="190" t="s">
        <v>4265</v>
      </c>
      <c r="E61" s="190"/>
      <c r="F61" s="189" t="s">
        <v>237</v>
      </c>
      <c r="G61" s="191" t="n">
        <f aca="false">'Stavební rozpočet'!G1914</f>
        <v>200</v>
      </c>
      <c r="H61" s="192" t="n">
        <f aca="false">'Stavební rozpočet'!H1914</f>
        <v>0</v>
      </c>
      <c r="I61" s="193" t="s">
        <v>192</v>
      </c>
      <c r="J61" s="192" t="n">
        <f aca="false">G61*AO61</f>
        <v>0</v>
      </c>
      <c r="K61" s="192" t="n">
        <f aca="false">G61*AP61</f>
        <v>0</v>
      </c>
      <c r="L61" s="192" t="n">
        <f aca="false">G61*H61</f>
        <v>0</v>
      </c>
      <c r="M61" s="192" t="n">
        <f aca="false">L61*(1+BW61/100)</f>
        <v>0</v>
      </c>
      <c r="N61" s="192" t="n">
        <f aca="false">'Stavební rozpočet'!N1914</f>
        <v>0</v>
      </c>
      <c r="O61" s="192" t="n">
        <f aca="false">G61*N61</f>
        <v>0</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141</v>
      </c>
      <c r="AJ61" s="89" t="n">
        <f aca="false">IF(AN61=0,L61,0)</f>
        <v>0</v>
      </c>
      <c r="AK61" s="89" t="n">
        <f aca="false">IF(AN61=12,L61,0)</f>
        <v>0</v>
      </c>
      <c r="AL61" s="89" t="n">
        <f aca="false">IF(AN61=21,L61,0)</f>
        <v>0</v>
      </c>
      <c r="AN61" s="89" t="n">
        <v>21</v>
      </c>
      <c r="AO61" s="89" t="n">
        <f aca="false">H61*0</f>
        <v>0</v>
      </c>
      <c r="AP61" s="89" t="n">
        <f aca="false">H61*(1-0)</f>
        <v>0</v>
      </c>
      <c r="AQ61" s="88" t="s">
        <v>197</v>
      </c>
      <c r="AV61" s="89" t="n">
        <f aca="false">AW61+AX61</f>
        <v>0</v>
      </c>
      <c r="AW61" s="89" t="n">
        <f aca="false">G61*AO61</f>
        <v>0</v>
      </c>
      <c r="AX61" s="89" t="n">
        <f aca="false">G61*AP61</f>
        <v>0</v>
      </c>
      <c r="AY61" s="88" t="s">
        <v>2671</v>
      </c>
      <c r="AZ61" s="88" t="s">
        <v>4280</v>
      </c>
      <c r="BA61" s="170" t="s">
        <v>4281</v>
      </c>
      <c r="BC61" s="89" t="n">
        <f aca="false">AW61+AX61</f>
        <v>0</v>
      </c>
      <c r="BD61" s="89" t="n">
        <f aca="false">H61/(100-BE61)*100</f>
        <v>0</v>
      </c>
      <c r="BE61" s="89" t="n">
        <v>0</v>
      </c>
      <c r="BF61" s="89" t="n">
        <f aca="false">O61</f>
        <v>0</v>
      </c>
      <c r="BH61" s="89" t="n">
        <f aca="false">G61*AO61</f>
        <v>0</v>
      </c>
      <c r="BI61" s="89" t="n">
        <f aca="false">G61*AP61</f>
        <v>0</v>
      </c>
      <c r="BJ61" s="89" t="n">
        <f aca="false">G61*H61</f>
        <v>0</v>
      </c>
      <c r="BK61" s="89"/>
      <c r="BL61" s="89"/>
      <c r="BW61" s="89" t="str">
        <f aca="false">I61</f>
        <v>21</v>
      </c>
      <c r="BX61" s="10" t="s">
        <v>4265</v>
      </c>
    </row>
    <row r="62" customFormat="false" ht="15" hidden="false" customHeight="true" outlineLevel="0" collapsed="false">
      <c r="A62" s="189" t="s">
        <v>353</v>
      </c>
      <c r="B62" s="189" t="s">
        <v>141</v>
      </c>
      <c r="C62" s="189" t="s">
        <v>1172</v>
      </c>
      <c r="D62" s="190" t="s">
        <v>1173</v>
      </c>
      <c r="E62" s="190"/>
      <c r="F62" s="189" t="s">
        <v>191</v>
      </c>
      <c r="G62" s="191" t="n">
        <f aca="false">'Stavební rozpočet'!G1915</f>
        <v>180</v>
      </c>
      <c r="H62" s="192" t="n">
        <f aca="false">'Stavební rozpočet'!H1915</f>
        <v>0</v>
      </c>
      <c r="I62" s="193" t="s">
        <v>192</v>
      </c>
      <c r="J62" s="192" t="n">
        <f aca="false">G62*AO62</f>
        <v>0</v>
      </c>
      <c r="K62" s="192" t="n">
        <f aca="false">G62*AP62</f>
        <v>0</v>
      </c>
      <c r="L62" s="192" t="n">
        <f aca="false">G62*H62</f>
        <v>0</v>
      </c>
      <c r="M62" s="192" t="n">
        <f aca="false">L62*(1+BW62/100)</f>
        <v>0</v>
      </c>
      <c r="N62" s="192" t="n">
        <f aca="false">'Stavební rozpočet'!N1915</f>
        <v>0</v>
      </c>
      <c r="O62" s="192" t="n">
        <f aca="false">G62*N62</f>
        <v>0</v>
      </c>
      <c r="P62" s="193" t="s">
        <v>193</v>
      </c>
      <c r="Z62" s="89" t="n">
        <f aca="false">IF(AQ62="5",BJ62,0)</f>
        <v>0</v>
      </c>
      <c r="AB62" s="89" t="n">
        <f aca="false">IF(AQ62="1",BH62,0)</f>
        <v>0</v>
      </c>
      <c r="AC62" s="89" t="n">
        <f aca="false">IF(AQ62="1",BI62,0)</f>
        <v>0</v>
      </c>
      <c r="AD62" s="89" t="n">
        <f aca="false">IF(AQ62="7",BH62,0)</f>
        <v>0</v>
      </c>
      <c r="AE62" s="89" t="n">
        <f aca="false">IF(AQ62="7",BI62,0)</f>
        <v>0</v>
      </c>
      <c r="AF62" s="89" t="n">
        <f aca="false">IF(AQ62="2",BH62,0)</f>
        <v>0</v>
      </c>
      <c r="AG62" s="89" t="n">
        <f aca="false">IF(AQ62="2",BI62,0)</f>
        <v>0</v>
      </c>
      <c r="AH62" s="89" t="n">
        <f aca="false">IF(AQ62="0",BJ62,0)</f>
        <v>0</v>
      </c>
      <c r="AI62" s="170" t="s">
        <v>141</v>
      </c>
      <c r="AJ62" s="89" t="n">
        <f aca="false">IF(AN62=0,L62,0)</f>
        <v>0</v>
      </c>
      <c r="AK62" s="89" t="n">
        <f aca="false">IF(AN62=12,L62,0)</f>
        <v>0</v>
      </c>
      <c r="AL62" s="89" t="n">
        <f aca="false">IF(AN62=21,L62,0)</f>
        <v>0</v>
      </c>
      <c r="AN62" s="89" t="n">
        <v>21</v>
      </c>
      <c r="AO62" s="89" t="n">
        <f aca="false">H62*0</f>
        <v>0</v>
      </c>
      <c r="AP62" s="89" t="n">
        <f aca="false">H62*(1-0)</f>
        <v>0</v>
      </c>
      <c r="AQ62" s="88" t="s">
        <v>197</v>
      </c>
      <c r="AV62" s="89" t="n">
        <f aca="false">AW62+AX62</f>
        <v>0</v>
      </c>
      <c r="AW62" s="89" t="n">
        <f aca="false">G62*AO62</f>
        <v>0</v>
      </c>
      <c r="AX62" s="89" t="n">
        <f aca="false">G62*AP62</f>
        <v>0</v>
      </c>
      <c r="AY62" s="88" t="s">
        <v>2671</v>
      </c>
      <c r="AZ62" s="88" t="s">
        <v>4280</v>
      </c>
      <c r="BA62" s="170" t="s">
        <v>4281</v>
      </c>
      <c r="BC62" s="89" t="n">
        <f aca="false">AW62+AX62</f>
        <v>0</v>
      </c>
      <c r="BD62" s="89" t="n">
        <f aca="false">H62/(100-BE62)*100</f>
        <v>0</v>
      </c>
      <c r="BE62" s="89" t="n">
        <v>0</v>
      </c>
      <c r="BF62" s="89" t="n">
        <f aca="false">O62</f>
        <v>0</v>
      </c>
      <c r="BH62" s="89" t="n">
        <f aca="false">G62*AO62</f>
        <v>0</v>
      </c>
      <c r="BI62" s="89" t="n">
        <f aca="false">G62*AP62</f>
        <v>0</v>
      </c>
      <c r="BJ62" s="89" t="n">
        <f aca="false">G62*H62</f>
        <v>0</v>
      </c>
      <c r="BK62" s="89"/>
      <c r="BL62" s="89"/>
      <c r="BW62" s="89" t="str">
        <f aca="false">I62</f>
        <v>21</v>
      </c>
      <c r="BX62" s="10" t="s">
        <v>1173</v>
      </c>
    </row>
    <row r="63" customFormat="false" ht="24.05" hidden="false" customHeight="true" outlineLevel="0" collapsed="false">
      <c r="A63" s="189" t="s">
        <v>356</v>
      </c>
      <c r="B63" s="189" t="s">
        <v>141</v>
      </c>
      <c r="C63" s="189" t="s">
        <v>4356</v>
      </c>
      <c r="D63" s="190" t="s">
        <v>4357</v>
      </c>
      <c r="E63" s="190"/>
      <c r="F63" s="189" t="s">
        <v>231</v>
      </c>
      <c r="G63" s="191" t="n">
        <f aca="false">'Stavební rozpočet'!G1916</f>
        <v>5</v>
      </c>
      <c r="H63" s="192" t="n">
        <f aca="false">'Stavební rozpočet'!H1916</f>
        <v>0</v>
      </c>
      <c r="I63" s="193" t="s">
        <v>192</v>
      </c>
      <c r="J63" s="192" t="n">
        <f aca="false">G63*AO63</f>
        <v>0</v>
      </c>
      <c r="K63" s="192" t="n">
        <f aca="false">G63*AP63</f>
        <v>0</v>
      </c>
      <c r="L63" s="192" t="n">
        <f aca="false">G63*H63</f>
        <v>0</v>
      </c>
      <c r="M63" s="192" t="n">
        <f aca="false">L63*(1+BW63/100)</f>
        <v>0</v>
      </c>
      <c r="N63" s="192" t="n">
        <f aca="false">'Stavební rozpočet'!N1916</f>
        <v>0.32002</v>
      </c>
      <c r="O63" s="192" t="n">
        <f aca="false">G63*N63</f>
        <v>1.6001</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141</v>
      </c>
      <c r="AJ63" s="89" t="n">
        <f aca="false">IF(AN63=0,L63,0)</f>
        <v>0</v>
      </c>
      <c r="AK63" s="89" t="n">
        <f aca="false">IF(AN63=12,L63,0)</f>
        <v>0</v>
      </c>
      <c r="AL63" s="89" t="n">
        <f aca="false">IF(AN63=21,L63,0)</f>
        <v>0</v>
      </c>
      <c r="AN63" s="89" t="n">
        <v>21</v>
      </c>
      <c r="AO63" s="89" t="n">
        <f aca="false">H63*0.489898955</f>
        <v>0</v>
      </c>
      <c r="AP63" s="89" t="n">
        <f aca="false">H63*(1-0.489898955)</f>
        <v>0</v>
      </c>
      <c r="AQ63" s="88" t="s">
        <v>188</v>
      </c>
      <c r="AV63" s="89" t="n">
        <f aca="false">AW63+AX63</f>
        <v>0</v>
      </c>
      <c r="AW63" s="89" t="n">
        <f aca="false">G63*AO63</f>
        <v>0</v>
      </c>
      <c r="AX63" s="89" t="n">
        <f aca="false">G63*AP63</f>
        <v>0</v>
      </c>
      <c r="AY63" s="88" t="s">
        <v>2671</v>
      </c>
      <c r="AZ63" s="88" t="s">
        <v>4280</v>
      </c>
      <c r="BA63" s="170" t="s">
        <v>4281</v>
      </c>
      <c r="BC63" s="89" t="n">
        <f aca="false">AW63+AX63</f>
        <v>0</v>
      </c>
      <c r="BD63" s="89" t="n">
        <f aca="false">H63/(100-BE63)*100</f>
        <v>0</v>
      </c>
      <c r="BE63" s="89" t="n">
        <v>0</v>
      </c>
      <c r="BF63" s="89" t="n">
        <f aca="false">O63</f>
        <v>1.6001</v>
      </c>
      <c r="BH63" s="89" t="n">
        <f aca="false">G63*AO63</f>
        <v>0</v>
      </c>
      <c r="BI63" s="89" t="n">
        <f aca="false">G63*AP63</f>
        <v>0</v>
      </c>
      <c r="BJ63" s="89" t="n">
        <f aca="false">G63*H63</f>
        <v>0</v>
      </c>
      <c r="BK63" s="89"/>
      <c r="BL63" s="89"/>
      <c r="BW63" s="89" t="str">
        <f aca="false">I63</f>
        <v>21</v>
      </c>
      <c r="BX63" s="10" t="s">
        <v>4357</v>
      </c>
    </row>
    <row r="64" customFormat="false" ht="24.05" hidden="false" customHeight="true" outlineLevel="0" collapsed="false">
      <c r="A64" s="194" t="s">
        <v>359</v>
      </c>
      <c r="B64" s="194" t="s">
        <v>141</v>
      </c>
      <c r="C64" s="194" t="s">
        <v>4359</v>
      </c>
      <c r="D64" s="195" t="s">
        <v>4360</v>
      </c>
      <c r="E64" s="195"/>
      <c r="F64" s="194" t="s">
        <v>231</v>
      </c>
      <c r="G64" s="196" t="n">
        <f aca="false">'Stavební rozpočet'!G1917</f>
        <v>2</v>
      </c>
      <c r="H64" s="197" t="n">
        <f aca="false">'Stavební rozpočet'!H1917</f>
        <v>0</v>
      </c>
      <c r="I64" s="198" t="s">
        <v>192</v>
      </c>
      <c r="J64" s="197" t="n">
        <f aca="false">G64*AO64</f>
        <v>0</v>
      </c>
      <c r="K64" s="197" t="n">
        <f aca="false">G64*AP64</f>
        <v>0</v>
      </c>
      <c r="L64" s="197" t="n">
        <f aca="false">G64*H64</f>
        <v>0</v>
      </c>
      <c r="M64" s="197" t="n">
        <f aca="false">L64*(1+BW64/100)</f>
        <v>0</v>
      </c>
      <c r="N64" s="197" t="n">
        <f aca="false">'Stavební rozpočet'!N1917</f>
        <v>0.0108</v>
      </c>
      <c r="O64" s="197" t="n">
        <f aca="false">G64*N64</f>
        <v>0.0216</v>
      </c>
      <c r="P64" s="198"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141</v>
      </c>
      <c r="AJ64" s="199" t="n">
        <f aca="false">IF(AN64=0,L64,0)</f>
        <v>0</v>
      </c>
      <c r="AK64" s="199" t="n">
        <f aca="false">IF(AN64=12,L64,0)</f>
        <v>0</v>
      </c>
      <c r="AL64" s="199" t="n">
        <f aca="false">IF(AN64=21,L64,0)</f>
        <v>0</v>
      </c>
      <c r="AN64" s="89" t="n">
        <v>21</v>
      </c>
      <c r="AO64" s="89" t="n">
        <f aca="false">H64*1</f>
        <v>0</v>
      </c>
      <c r="AP64" s="89" t="n">
        <f aca="false">H64*(1-1)</f>
        <v>0</v>
      </c>
      <c r="AQ64" s="200" t="s">
        <v>188</v>
      </c>
      <c r="AV64" s="89" t="n">
        <f aca="false">AW64+AX64</f>
        <v>0</v>
      </c>
      <c r="AW64" s="89" t="n">
        <f aca="false">G64*AO64</f>
        <v>0</v>
      </c>
      <c r="AX64" s="89" t="n">
        <f aca="false">G64*AP64</f>
        <v>0</v>
      </c>
      <c r="AY64" s="88" t="s">
        <v>2671</v>
      </c>
      <c r="AZ64" s="88" t="s">
        <v>4280</v>
      </c>
      <c r="BA64" s="170" t="s">
        <v>4281</v>
      </c>
      <c r="BC64" s="89" t="n">
        <f aca="false">AW64+AX64</f>
        <v>0</v>
      </c>
      <c r="BD64" s="89" t="n">
        <f aca="false">H64/(100-BE64)*100</f>
        <v>0</v>
      </c>
      <c r="BE64" s="89" t="n">
        <v>0</v>
      </c>
      <c r="BF64" s="89" t="n">
        <f aca="false">O64</f>
        <v>0.0216</v>
      </c>
      <c r="BH64" s="199" t="n">
        <f aca="false">G64*AO64</f>
        <v>0</v>
      </c>
      <c r="BI64" s="199" t="n">
        <f aca="false">G64*AP64</f>
        <v>0</v>
      </c>
      <c r="BJ64" s="199" t="n">
        <f aca="false">G64*H64</f>
        <v>0</v>
      </c>
      <c r="BK64" s="199"/>
      <c r="BL64" s="89"/>
      <c r="BW64" s="89" t="str">
        <f aca="false">I64</f>
        <v>21</v>
      </c>
      <c r="BX64" s="201" t="s">
        <v>4360</v>
      </c>
    </row>
    <row r="65" customFormat="false" ht="15" hidden="false" customHeight="true" outlineLevel="0" collapsed="false">
      <c r="A65" s="189" t="s">
        <v>362</v>
      </c>
      <c r="B65" s="189" t="s">
        <v>141</v>
      </c>
      <c r="C65" s="189" t="s">
        <v>4267</v>
      </c>
      <c r="D65" s="190" t="s">
        <v>4268</v>
      </c>
      <c r="E65" s="190"/>
      <c r="F65" s="189" t="s">
        <v>260</v>
      </c>
      <c r="G65" s="191" t="n">
        <f aca="false">'Stavební rozpočet'!G1918</f>
        <v>174.527</v>
      </c>
      <c r="H65" s="192" t="n">
        <f aca="false">'Stavební rozpočet'!H1918</f>
        <v>0</v>
      </c>
      <c r="I65" s="193" t="s">
        <v>192</v>
      </c>
      <c r="J65" s="192" t="n">
        <f aca="false">G65*AO65</f>
        <v>0</v>
      </c>
      <c r="K65" s="192" t="n">
        <f aca="false">G65*AP65</f>
        <v>0</v>
      </c>
      <c r="L65" s="192" t="n">
        <f aca="false">G65*H65</f>
        <v>0</v>
      </c>
      <c r="M65" s="192" t="n">
        <f aca="false">L65*(1+BW65/100)</f>
        <v>0</v>
      </c>
      <c r="N65" s="192" t="n">
        <f aca="false">'Stavební rozpočet'!N1918</f>
        <v>0</v>
      </c>
      <c r="O65" s="192" t="n">
        <f aca="false">G65*N65</f>
        <v>0</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141</v>
      </c>
      <c r="AJ65" s="89" t="n">
        <f aca="false">IF(AN65=0,L65,0)</f>
        <v>0</v>
      </c>
      <c r="AK65" s="89" t="n">
        <f aca="false">IF(AN65=12,L65,0)</f>
        <v>0</v>
      </c>
      <c r="AL65" s="89" t="n">
        <f aca="false">IF(AN65=21,L65,0)</f>
        <v>0</v>
      </c>
      <c r="AN65" s="89" t="n">
        <v>21</v>
      </c>
      <c r="AO65" s="89" t="n">
        <f aca="false">H65*0</f>
        <v>0</v>
      </c>
      <c r="AP65" s="89" t="n">
        <f aca="false">H65*(1-0)</f>
        <v>0</v>
      </c>
      <c r="AQ65" s="88" t="s">
        <v>209</v>
      </c>
      <c r="AV65" s="89" t="n">
        <f aca="false">AW65+AX65</f>
        <v>0</v>
      </c>
      <c r="AW65" s="89" t="n">
        <f aca="false">G65*AO65</f>
        <v>0</v>
      </c>
      <c r="AX65" s="89" t="n">
        <f aca="false">G65*AP65</f>
        <v>0</v>
      </c>
      <c r="AY65" s="88" t="s">
        <v>2671</v>
      </c>
      <c r="AZ65" s="88" t="s">
        <v>4280</v>
      </c>
      <c r="BA65" s="170" t="s">
        <v>4281</v>
      </c>
      <c r="BC65" s="89" t="n">
        <f aca="false">AW65+AX65</f>
        <v>0</v>
      </c>
      <c r="BD65" s="89" t="n">
        <f aca="false">H65/(100-BE65)*100</f>
        <v>0</v>
      </c>
      <c r="BE65" s="89" t="n">
        <v>0</v>
      </c>
      <c r="BF65" s="89" t="n">
        <f aca="false">O65</f>
        <v>0</v>
      </c>
      <c r="BH65" s="89" t="n">
        <f aca="false">G65*AO65</f>
        <v>0</v>
      </c>
      <c r="BI65" s="89" t="n">
        <f aca="false">G65*AP65</f>
        <v>0</v>
      </c>
      <c r="BJ65" s="89" t="n">
        <f aca="false">G65*H65</f>
        <v>0</v>
      </c>
      <c r="BK65" s="89"/>
      <c r="BL65" s="89"/>
      <c r="BW65" s="89" t="str">
        <f aca="false">I65</f>
        <v>21</v>
      </c>
      <c r="BX65" s="10" t="s">
        <v>4268</v>
      </c>
    </row>
    <row r="66" customFormat="false" ht="15" hidden="false" customHeight="true" outlineLevel="0" collapsed="false">
      <c r="A66" s="183"/>
      <c r="B66" s="184" t="s">
        <v>141</v>
      </c>
      <c r="C66" s="184" t="s">
        <v>1675</v>
      </c>
      <c r="D66" s="185" t="s">
        <v>1676</v>
      </c>
      <c r="E66" s="185"/>
      <c r="F66" s="183" t="s">
        <v>97</v>
      </c>
      <c r="G66" s="186" t="s">
        <v>97</v>
      </c>
      <c r="H66" s="183" t="s">
        <v>97</v>
      </c>
      <c r="I66" s="183" t="s">
        <v>97</v>
      </c>
      <c r="J66" s="187" t="n">
        <f aca="false">SUM(J67:J74)</f>
        <v>0</v>
      </c>
      <c r="K66" s="187" t="n">
        <f aca="false">SUM(K67:K74)</f>
        <v>0</v>
      </c>
      <c r="L66" s="187" t="n">
        <f aca="false">SUM(L67:L74)</f>
        <v>0</v>
      </c>
      <c r="M66" s="187" t="n">
        <f aca="false">SUM(M67:M74)</f>
        <v>0</v>
      </c>
      <c r="N66" s="188"/>
      <c r="O66" s="187" t="n">
        <f aca="false">SUM(O67:O74)</f>
        <v>0</v>
      </c>
      <c r="P66" s="188"/>
      <c r="AI66" s="170" t="s">
        <v>141</v>
      </c>
      <c r="AS66" s="159" t="n">
        <f aca="false">SUM(AJ67:AJ74)</f>
        <v>0</v>
      </c>
      <c r="AT66" s="159" t="n">
        <f aca="false">SUM(AK67:AK74)</f>
        <v>0</v>
      </c>
      <c r="AU66" s="159" t="n">
        <f aca="false">SUM(AL67:AL74)</f>
        <v>0</v>
      </c>
    </row>
    <row r="67" customFormat="false" ht="15" hidden="false" customHeight="true" outlineLevel="0" collapsed="false">
      <c r="A67" s="189" t="s">
        <v>365</v>
      </c>
      <c r="B67" s="189" t="s">
        <v>141</v>
      </c>
      <c r="C67" s="189" t="s">
        <v>1678</v>
      </c>
      <c r="D67" s="190" t="s">
        <v>1679</v>
      </c>
      <c r="E67" s="190"/>
      <c r="F67" s="189" t="s">
        <v>260</v>
      </c>
      <c r="G67" s="191" t="n">
        <f aca="false">'Stavební rozpočet'!G1920</f>
        <v>1.15</v>
      </c>
      <c r="H67" s="192" t="n">
        <f aca="false">'Stavební rozpočet'!H1920</f>
        <v>0</v>
      </c>
      <c r="I67" s="193" t="s">
        <v>192</v>
      </c>
      <c r="J67" s="192" t="n">
        <f aca="false">G67*AO67</f>
        <v>0</v>
      </c>
      <c r="K67" s="192" t="n">
        <f aca="false">G67*AP67</f>
        <v>0</v>
      </c>
      <c r="L67" s="192" t="n">
        <f aca="false">G67*H67</f>
        <v>0</v>
      </c>
      <c r="M67" s="192" t="n">
        <f aca="false">L67*(1+BW67/100)</f>
        <v>0</v>
      </c>
      <c r="N67" s="192" t="n">
        <f aca="false">'Stavební rozpočet'!N1920</f>
        <v>0</v>
      </c>
      <c r="O67" s="192" t="n">
        <f aca="false">G67*N67</f>
        <v>0</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141</v>
      </c>
      <c r="AJ67" s="89" t="n">
        <f aca="false">IF(AN67=0,L67,0)</f>
        <v>0</v>
      </c>
      <c r="AK67" s="89" t="n">
        <f aca="false">IF(AN67=12,L67,0)</f>
        <v>0</v>
      </c>
      <c r="AL67" s="89" t="n">
        <f aca="false">IF(AN67=21,L67,0)</f>
        <v>0</v>
      </c>
      <c r="AN67" s="89" t="n">
        <v>21</v>
      </c>
      <c r="AO67" s="89" t="n">
        <f aca="false">H67*0</f>
        <v>0</v>
      </c>
      <c r="AP67" s="89" t="n">
        <f aca="false">H67*(1-0)</f>
        <v>0</v>
      </c>
      <c r="AQ67" s="88" t="s">
        <v>209</v>
      </c>
      <c r="AV67" s="89" t="n">
        <f aca="false">AW67+AX67</f>
        <v>0</v>
      </c>
      <c r="AW67" s="89" t="n">
        <f aca="false">G67*AO67</f>
        <v>0</v>
      </c>
      <c r="AX67" s="89" t="n">
        <f aca="false">G67*AP67</f>
        <v>0</v>
      </c>
      <c r="AY67" s="88" t="s">
        <v>1680</v>
      </c>
      <c r="AZ67" s="88" t="s">
        <v>4280</v>
      </c>
      <c r="BA67" s="170" t="s">
        <v>4281</v>
      </c>
      <c r="BC67" s="89" t="n">
        <f aca="false">AW67+AX67</f>
        <v>0</v>
      </c>
      <c r="BD67" s="89" t="n">
        <f aca="false">H67/(100-BE67)*100</f>
        <v>0</v>
      </c>
      <c r="BE67" s="89" t="n">
        <v>0</v>
      </c>
      <c r="BF67" s="89" t="n">
        <f aca="false">O67</f>
        <v>0</v>
      </c>
      <c r="BH67" s="89" t="n">
        <f aca="false">G67*AO67</f>
        <v>0</v>
      </c>
      <c r="BI67" s="89" t="n">
        <f aca="false">G67*AP67</f>
        <v>0</v>
      </c>
      <c r="BJ67" s="89" t="n">
        <f aca="false">G67*H67</f>
        <v>0</v>
      </c>
      <c r="BK67" s="89"/>
      <c r="BL67" s="89"/>
      <c r="BW67" s="89" t="str">
        <f aca="false">I67</f>
        <v>21</v>
      </c>
      <c r="BX67" s="10" t="s">
        <v>1679</v>
      </c>
    </row>
    <row r="68" customFormat="false" ht="15" hidden="false" customHeight="true" outlineLevel="0" collapsed="false">
      <c r="A68" s="189" t="s">
        <v>368</v>
      </c>
      <c r="B68" s="189" t="s">
        <v>141</v>
      </c>
      <c r="C68" s="189" t="s">
        <v>1682</v>
      </c>
      <c r="D68" s="190" t="s">
        <v>1683</v>
      </c>
      <c r="E68" s="190"/>
      <c r="F68" s="189" t="s">
        <v>260</v>
      </c>
      <c r="G68" s="191" t="n">
        <f aca="false">'Stavební rozpočet'!G1921</f>
        <v>2.3</v>
      </c>
      <c r="H68" s="192" t="n">
        <f aca="false">'Stavební rozpočet'!H1921</f>
        <v>0</v>
      </c>
      <c r="I68" s="193" t="s">
        <v>192</v>
      </c>
      <c r="J68" s="192" t="n">
        <f aca="false">G68*AO68</f>
        <v>0</v>
      </c>
      <c r="K68" s="192" t="n">
        <f aca="false">G68*AP68</f>
        <v>0</v>
      </c>
      <c r="L68" s="192" t="n">
        <f aca="false">G68*H68</f>
        <v>0</v>
      </c>
      <c r="M68" s="192" t="n">
        <f aca="false">L68*(1+BW68/100)</f>
        <v>0</v>
      </c>
      <c r="N68" s="192" t="n">
        <f aca="false">'Stavební rozpočet'!N1921</f>
        <v>0</v>
      </c>
      <c r="O68" s="192" t="n">
        <f aca="false">G68*N68</f>
        <v>0</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141</v>
      </c>
      <c r="AJ68" s="89" t="n">
        <f aca="false">IF(AN68=0,L68,0)</f>
        <v>0</v>
      </c>
      <c r="AK68" s="89" t="n">
        <f aca="false">IF(AN68=12,L68,0)</f>
        <v>0</v>
      </c>
      <c r="AL68" s="89" t="n">
        <f aca="false">IF(AN68=21,L68,0)</f>
        <v>0</v>
      </c>
      <c r="AN68" s="89" t="n">
        <v>21</v>
      </c>
      <c r="AO68" s="89" t="n">
        <f aca="false">H68*0</f>
        <v>0</v>
      </c>
      <c r="AP68" s="89" t="n">
        <f aca="false">H68*(1-0)</f>
        <v>0</v>
      </c>
      <c r="AQ68" s="88" t="s">
        <v>209</v>
      </c>
      <c r="AV68" s="89" t="n">
        <f aca="false">AW68+AX68</f>
        <v>0</v>
      </c>
      <c r="AW68" s="89" t="n">
        <f aca="false">G68*AO68</f>
        <v>0</v>
      </c>
      <c r="AX68" s="89" t="n">
        <f aca="false">G68*AP68</f>
        <v>0</v>
      </c>
      <c r="AY68" s="88" t="s">
        <v>1680</v>
      </c>
      <c r="AZ68" s="88" t="s">
        <v>4280</v>
      </c>
      <c r="BA68" s="170" t="s">
        <v>4281</v>
      </c>
      <c r="BC68" s="89" t="n">
        <f aca="false">AW68+AX68</f>
        <v>0</v>
      </c>
      <c r="BD68" s="89" t="n">
        <f aca="false">H68/(100-BE68)*100</f>
        <v>0</v>
      </c>
      <c r="BE68" s="89" t="n">
        <v>0</v>
      </c>
      <c r="BF68" s="89" t="n">
        <f aca="false">O68</f>
        <v>0</v>
      </c>
      <c r="BH68" s="89" t="n">
        <f aca="false">G68*AO68</f>
        <v>0</v>
      </c>
      <c r="BI68" s="89" t="n">
        <f aca="false">G68*AP68</f>
        <v>0</v>
      </c>
      <c r="BJ68" s="89" t="n">
        <f aca="false">G68*H68</f>
        <v>0</v>
      </c>
      <c r="BK68" s="89"/>
      <c r="BL68" s="89"/>
      <c r="BW68" s="89" t="str">
        <f aca="false">I68</f>
        <v>21</v>
      </c>
      <c r="BX68" s="10" t="s">
        <v>1683</v>
      </c>
    </row>
    <row r="69" customFormat="false" ht="15" hidden="false" customHeight="true" outlineLevel="0" collapsed="false">
      <c r="A69" s="189" t="s">
        <v>371</v>
      </c>
      <c r="B69" s="189" t="s">
        <v>141</v>
      </c>
      <c r="C69" s="189" t="s">
        <v>1685</v>
      </c>
      <c r="D69" s="190" t="s">
        <v>1686</v>
      </c>
      <c r="E69" s="190"/>
      <c r="F69" s="189" t="s">
        <v>260</v>
      </c>
      <c r="G69" s="191" t="n">
        <f aca="false">'Stavební rozpočet'!G1922</f>
        <v>1.15</v>
      </c>
      <c r="H69" s="192" t="n">
        <f aca="false">'Stavební rozpočet'!H1922</f>
        <v>0</v>
      </c>
      <c r="I69" s="193" t="s">
        <v>192</v>
      </c>
      <c r="J69" s="192" t="n">
        <f aca="false">G69*AO69</f>
        <v>0</v>
      </c>
      <c r="K69" s="192" t="n">
        <f aca="false">G69*AP69</f>
        <v>0</v>
      </c>
      <c r="L69" s="192" t="n">
        <f aca="false">G69*H69</f>
        <v>0</v>
      </c>
      <c r="M69" s="192" t="n">
        <f aca="false">L69*(1+BW69/100)</f>
        <v>0</v>
      </c>
      <c r="N69" s="192" t="n">
        <f aca="false">'Stavební rozpočet'!N1922</f>
        <v>0</v>
      </c>
      <c r="O69" s="192" t="n">
        <f aca="false">G69*N69</f>
        <v>0</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141</v>
      </c>
      <c r="AJ69" s="89" t="n">
        <f aca="false">IF(AN69=0,L69,0)</f>
        <v>0</v>
      </c>
      <c r="AK69" s="89" t="n">
        <f aca="false">IF(AN69=12,L69,0)</f>
        <v>0</v>
      </c>
      <c r="AL69" s="89" t="n">
        <f aca="false">IF(AN69=21,L69,0)</f>
        <v>0</v>
      </c>
      <c r="AN69" s="89" t="n">
        <v>21</v>
      </c>
      <c r="AO69" s="89" t="n">
        <f aca="false">H69*0</f>
        <v>0</v>
      </c>
      <c r="AP69" s="89" t="n">
        <f aca="false">H69*(1-0)</f>
        <v>0</v>
      </c>
      <c r="AQ69" s="88" t="s">
        <v>209</v>
      </c>
      <c r="AV69" s="89" t="n">
        <f aca="false">AW69+AX69</f>
        <v>0</v>
      </c>
      <c r="AW69" s="89" t="n">
        <f aca="false">G69*AO69</f>
        <v>0</v>
      </c>
      <c r="AX69" s="89" t="n">
        <f aca="false">G69*AP69</f>
        <v>0</v>
      </c>
      <c r="AY69" s="88" t="s">
        <v>1680</v>
      </c>
      <c r="AZ69" s="88" t="s">
        <v>4280</v>
      </c>
      <c r="BA69" s="170" t="s">
        <v>4281</v>
      </c>
      <c r="BC69" s="89" t="n">
        <f aca="false">AW69+AX69</f>
        <v>0</v>
      </c>
      <c r="BD69" s="89" t="n">
        <f aca="false">H69/(100-BE69)*100</f>
        <v>0</v>
      </c>
      <c r="BE69" s="89" t="n">
        <v>0</v>
      </c>
      <c r="BF69" s="89" t="n">
        <f aca="false">O69</f>
        <v>0</v>
      </c>
      <c r="BH69" s="89" t="n">
        <f aca="false">G69*AO69</f>
        <v>0</v>
      </c>
      <c r="BI69" s="89" t="n">
        <f aca="false">G69*AP69</f>
        <v>0</v>
      </c>
      <c r="BJ69" s="89" t="n">
        <f aca="false">G69*H69</f>
        <v>0</v>
      </c>
      <c r="BK69" s="89"/>
      <c r="BL69" s="89"/>
      <c r="BW69" s="89" t="str">
        <f aca="false">I69</f>
        <v>21</v>
      </c>
      <c r="BX69" s="10" t="s">
        <v>1686</v>
      </c>
    </row>
    <row r="70" customFormat="false" ht="15" hidden="false" customHeight="true" outlineLevel="0" collapsed="false">
      <c r="A70" s="189" t="s">
        <v>374</v>
      </c>
      <c r="B70" s="189" t="s">
        <v>141</v>
      </c>
      <c r="C70" s="189" t="s">
        <v>1688</v>
      </c>
      <c r="D70" s="190" t="s">
        <v>1689</v>
      </c>
      <c r="E70" s="190"/>
      <c r="F70" s="189" t="s">
        <v>260</v>
      </c>
      <c r="G70" s="191" t="n">
        <f aca="false">'Stavební rozpočet'!G1923</f>
        <v>1.15</v>
      </c>
      <c r="H70" s="192" t="n">
        <f aca="false">'Stavební rozpočet'!H1923</f>
        <v>0</v>
      </c>
      <c r="I70" s="193" t="s">
        <v>192</v>
      </c>
      <c r="J70" s="192" t="n">
        <f aca="false">G70*AO70</f>
        <v>0</v>
      </c>
      <c r="K70" s="192" t="n">
        <f aca="false">G70*AP70</f>
        <v>0</v>
      </c>
      <c r="L70" s="192" t="n">
        <f aca="false">G70*H70</f>
        <v>0</v>
      </c>
      <c r="M70" s="192" t="n">
        <f aca="false">L70*(1+BW70/100)</f>
        <v>0</v>
      </c>
      <c r="N70" s="192" t="n">
        <f aca="false">'Stavební rozpočet'!N1923</f>
        <v>0</v>
      </c>
      <c r="O70" s="192" t="n">
        <f aca="false">G70*N70</f>
        <v>0</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141</v>
      </c>
      <c r="AJ70" s="89" t="n">
        <f aca="false">IF(AN70=0,L70,0)</f>
        <v>0</v>
      </c>
      <c r="AK70" s="89" t="n">
        <f aca="false">IF(AN70=12,L70,0)</f>
        <v>0</v>
      </c>
      <c r="AL70" s="89" t="n">
        <f aca="false">IF(AN70=21,L70,0)</f>
        <v>0</v>
      </c>
      <c r="AN70" s="89" t="n">
        <v>21</v>
      </c>
      <c r="AO70" s="89" t="n">
        <f aca="false">H70*0</f>
        <v>0</v>
      </c>
      <c r="AP70" s="89" t="n">
        <f aca="false">H70*(1-0)</f>
        <v>0</v>
      </c>
      <c r="AQ70" s="88" t="s">
        <v>209</v>
      </c>
      <c r="AV70" s="89" t="n">
        <f aca="false">AW70+AX70</f>
        <v>0</v>
      </c>
      <c r="AW70" s="89" t="n">
        <f aca="false">G70*AO70</f>
        <v>0</v>
      </c>
      <c r="AX70" s="89" t="n">
        <f aca="false">G70*AP70</f>
        <v>0</v>
      </c>
      <c r="AY70" s="88" t="s">
        <v>1680</v>
      </c>
      <c r="AZ70" s="88" t="s">
        <v>4280</v>
      </c>
      <c r="BA70" s="170" t="s">
        <v>4281</v>
      </c>
      <c r="BC70" s="89" t="n">
        <f aca="false">AW70+AX70</f>
        <v>0</v>
      </c>
      <c r="BD70" s="89" t="n">
        <f aca="false">H70/(100-BE70)*100</f>
        <v>0</v>
      </c>
      <c r="BE70" s="89" t="n">
        <v>0</v>
      </c>
      <c r="BF70" s="89" t="n">
        <f aca="false">O70</f>
        <v>0</v>
      </c>
      <c r="BH70" s="89" t="n">
        <f aca="false">G70*AO70</f>
        <v>0</v>
      </c>
      <c r="BI70" s="89" t="n">
        <f aca="false">G70*AP70</f>
        <v>0</v>
      </c>
      <c r="BJ70" s="89" t="n">
        <f aca="false">G70*H70</f>
        <v>0</v>
      </c>
      <c r="BK70" s="89"/>
      <c r="BL70" s="89"/>
      <c r="BW70" s="89" t="str">
        <f aca="false">I70</f>
        <v>21</v>
      </c>
      <c r="BX70" s="10" t="s">
        <v>1689</v>
      </c>
    </row>
    <row r="71" customFormat="false" ht="15" hidden="false" customHeight="true" outlineLevel="0" collapsed="false">
      <c r="A71" s="189" t="s">
        <v>377</v>
      </c>
      <c r="B71" s="189" t="s">
        <v>141</v>
      </c>
      <c r="C71" s="189" t="s">
        <v>1691</v>
      </c>
      <c r="D71" s="190" t="s">
        <v>1692</v>
      </c>
      <c r="E71" s="190"/>
      <c r="F71" s="189" t="s">
        <v>260</v>
      </c>
      <c r="G71" s="191" t="n">
        <f aca="false">'Stavební rozpočet'!G1924</f>
        <v>32.2</v>
      </c>
      <c r="H71" s="192" t="n">
        <f aca="false">'Stavební rozpočet'!H1924</f>
        <v>0</v>
      </c>
      <c r="I71" s="193" t="s">
        <v>192</v>
      </c>
      <c r="J71" s="192" t="n">
        <f aca="false">G71*AO71</f>
        <v>0</v>
      </c>
      <c r="K71" s="192" t="n">
        <f aca="false">G71*AP71</f>
        <v>0</v>
      </c>
      <c r="L71" s="192" t="n">
        <f aca="false">G71*H71</f>
        <v>0</v>
      </c>
      <c r="M71" s="192" t="n">
        <f aca="false">L71*(1+BW71/100)</f>
        <v>0</v>
      </c>
      <c r="N71" s="192" t="n">
        <f aca="false">'Stavební rozpočet'!N1924</f>
        <v>0</v>
      </c>
      <c r="O71" s="192" t="n">
        <f aca="false">G71*N71</f>
        <v>0</v>
      </c>
      <c r="P71" s="193" t="s">
        <v>193</v>
      </c>
      <c r="Z71" s="89" t="n">
        <f aca="false">IF(AQ71="5",BJ71,0)</f>
        <v>0</v>
      </c>
      <c r="AB71" s="89" t="n">
        <f aca="false">IF(AQ71="1",BH71,0)</f>
        <v>0</v>
      </c>
      <c r="AC71" s="89" t="n">
        <f aca="false">IF(AQ71="1",BI71,0)</f>
        <v>0</v>
      </c>
      <c r="AD71" s="89" t="n">
        <f aca="false">IF(AQ71="7",BH71,0)</f>
        <v>0</v>
      </c>
      <c r="AE71" s="89" t="n">
        <f aca="false">IF(AQ71="7",BI71,0)</f>
        <v>0</v>
      </c>
      <c r="AF71" s="89" t="n">
        <f aca="false">IF(AQ71="2",BH71,0)</f>
        <v>0</v>
      </c>
      <c r="AG71" s="89" t="n">
        <f aca="false">IF(AQ71="2",BI71,0)</f>
        <v>0</v>
      </c>
      <c r="AH71" s="89" t="n">
        <f aca="false">IF(AQ71="0",BJ71,0)</f>
        <v>0</v>
      </c>
      <c r="AI71" s="170" t="s">
        <v>141</v>
      </c>
      <c r="AJ71" s="89" t="n">
        <f aca="false">IF(AN71=0,L71,0)</f>
        <v>0</v>
      </c>
      <c r="AK71" s="89" t="n">
        <f aca="false">IF(AN71=12,L71,0)</f>
        <v>0</v>
      </c>
      <c r="AL71" s="89" t="n">
        <f aca="false">IF(AN71=21,L71,0)</f>
        <v>0</v>
      </c>
      <c r="AN71" s="89" t="n">
        <v>21</v>
      </c>
      <c r="AO71" s="89" t="n">
        <f aca="false">H71*0</f>
        <v>0</v>
      </c>
      <c r="AP71" s="89" t="n">
        <f aca="false">H71*(1-0)</f>
        <v>0</v>
      </c>
      <c r="AQ71" s="88" t="s">
        <v>209</v>
      </c>
      <c r="AV71" s="89" t="n">
        <f aca="false">AW71+AX71</f>
        <v>0</v>
      </c>
      <c r="AW71" s="89" t="n">
        <f aca="false">G71*AO71</f>
        <v>0</v>
      </c>
      <c r="AX71" s="89" t="n">
        <f aca="false">G71*AP71</f>
        <v>0</v>
      </c>
      <c r="AY71" s="88" t="s">
        <v>1680</v>
      </c>
      <c r="AZ71" s="88" t="s">
        <v>4280</v>
      </c>
      <c r="BA71" s="170" t="s">
        <v>4281</v>
      </c>
      <c r="BC71" s="89" t="n">
        <f aca="false">AW71+AX71</f>
        <v>0</v>
      </c>
      <c r="BD71" s="89" t="n">
        <f aca="false">H71/(100-BE71)*100</f>
        <v>0</v>
      </c>
      <c r="BE71" s="89" t="n">
        <v>0</v>
      </c>
      <c r="BF71" s="89" t="n">
        <f aca="false">O71</f>
        <v>0</v>
      </c>
      <c r="BH71" s="89" t="n">
        <f aca="false">G71*AO71</f>
        <v>0</v>
      </c>
      <c r="BI71" s="89" t="n">
        <f aca="false">G71*AP71</f>
        <v>0</v>
      </c>
      <c r="BJ71" s="89" t="n">
        <f aca="false">G71*H71</f>
        <v>0</v>
      </c>
      <c r="BK71" s="89"/>
      <c r="BL71" s="89"/>
      <c r="BW71" s="89" t="str">
        <f aca="false">I71</f>
        <v>21</v>
      </c>
      <c r="BX71" s="10" t="s">
        <v>1692</v>
      </c>
    </row>
    <row r="72" customFormat="false" ht="15" hidden="false" customHeight="true" outlineLevel="0" collapsed="false">
      <c r="A72" s="189" t="s">
        <v>380</v>
      </c>
      <c r="B72" s="189" t="s">
        <v>141</v>
      </c>
      <c r="C72" s="189" t="s">
        <v>1694</v>
      </c>
      <c r="D72" s="190" t="s">
        <v>1695</v>
      </c>
      <c r="E72" s="190"/>
      <c r="F72" s="189" t="s">
        <v>260</v>
      </c>
      <c r="G72" s="191" t="n">
        <f aca="false">'Stavební rozpočet'!G1925</f>
        <v>0.3</v>
      </c>
      <c r="H72" s="192" t="n">
        <f aca="false">'Stavební rozpočet'!H1925</f>
        <v>0</v>
      </c>
      <c r="I72" s="193" t="s">
        <v>192</v>
      </c>
      <c r="J72" s="192" t="n">
        <f aca="false">G72*AO72</f>
        <v>0</v>
      </c>
      <c r="K72" s="192" t="n">
        <f aca="false">G72*AP72</f>
        <v>0</v>
      </c>
      <c r="L72" s="192" t="n">
        <f aca="false">G72*H72</f>
        <v>0</v>
      </c>
      <c r="M72" s="192" t="n">
        <f aca="false">L72*(1+BW72/100)</f>
        <v>0</v>
      </c>
      <c r="N72" s="192" t="n">
        <f aca="false">'Stavební rozpočet'!N1925</f>
        <v>0</v>
      </c>
      <c r="O72" s="192" t="n">
        <f aca="false">G72*N72</f>
        <v>0</v>
      </c>
      <c r="P72" s="193" t="s">
        <v>193</v>
      </c>
      <c r="Z72" s="89" t="n">
        <f aca="false">IF(AQ72="5",BJ72,0)</f>
        <v>0</v>
      </c>
      <c r="AB72" s="89" t="n">
        <f aca="false">IF(AQ72="1",BH72,0)</f>
        <v>0</v>
      </c>
      <c r="AC72" s="89" t="n">
        <f aca="false">IF(AQ72="1",BI72,0)</f>
        <v>0</v>
      </c>
      <c r="AD72" s="89" t="n">
        <f aca="false">IF(AQ72="7",BH72,0)</f>
        <v>0</v>
      </c>
      <c r="AE72" s="89" t="n">
        <f aca="false">IF(AQ72="7",BI72,0)</f>
        <v>0</v>
      </c>
      <c r="AF72" s="89" t="n">
        <f aca="false">IF(AQ72="2",BH72,0)</f>
        <v>0</v>
      </c>
      <c r="AG72" s="89" t="n">
        <f aca="false">IF(AQ72="2",BI72,0)</f>
        <v>0</v>
      </c>
      <c r="AH72" s="89" t="n">
        <f aca="false">IF(AQ72="0",BJ72,0)</f>
        <v>0</v>
      </c>
      <c r="AI72" s="170" t="s">
        <v>141</v>
      </c>
      <c r="AJ72" s="89" t="n">
        <f aca="false">IF(AN72=0,L72,0)</f>
        <v>0</v>
      </c>
      <c r="AK72" s="89" t="n">
        <f aca="false">IF(AN72=12,L72,0)</f>
        <v>0</v>
      </c>
      <c r="AL72" s="89" t="n">
        <f aca="false">IF(AN72=21,L72,0)</f>
        <v>0</v>
      </c>
      <c r="AN72" s="89" t="n">
        <v>21</v>
      </c>
      <c r="AO72" s="89" t="n">
        <f aca="false">H72*0</f>
        <v>0</v>
      </c>
      <c r="AP72" s="89" t="n">
        <f aca="false">H72*(1-0)</f>
        <v>0</v>
      </c>
      <c r="AQ72" s="88" t="s">
        <v>209</v>
      </c>
      <c r="AV72" s="89" t="n">
        <f aca="false">AW72+AX72</f>
        <v>0</v>
      </c>
      <c r="AW72" s="89" t="n">
        <f aca="false">G72*AO72</f>
        <v>0</v>
      </c>
      <c r="AX72" s="89" t="n">
        <f aca="false">G72*AP72</f>
        <v>0</v>
      </c>
      <c r="AY72" s="88" t="s">
        <v>1680</v>
      </c>
      <c r="AZ72" s="88" t="s">
        <v>4280</v>
      </c>
      <c r="BA72" s="170" t="s">
        <v>4281</v>
      </c>
      <c r="BC72" s="89" t="n">
        <f aca="false">AW72+AX72</f>
        <v>0</v>
      </c>
      <c r="BD72" s="89" t="n">
        <f aca="false">H72/(100-BE72)*100</f>
        <v>0</v>
      </c>
      <c r="BE72" s="89" t="n">
        <v>0</v>
      </c>
      <c r="BF72" s="89" t="n">
        <f aca="false">O72</f>
        <v>0</v>
      </c>
      <c r="BH72" s="89" t="n">
        <f aca="false">G72*AO72</f>
        <v>0</v>
      </c>
      <c r="BI72" s="89" t="n">
        <f aca="false">G72*AP72</f>
        <v>0</v>
      </c>
      <c r="BJ72" s="89" t="n">
        <f aca="false">G72*H72</f>
        <v>0</v>
      </c>
      <c r="BK72" s="89"/>
      <c r="BL72" s="89"/>
      <c r="BW72" s="89" t="str">
        <f aca="false">I72</f>
        <v>21</v>
      </c>
      <c r="BX72" s="10" t="s">
        <v>1695</v>
      </c>
    </row>
    <row r="73" customFormat="false" ht="24.05" hidden="false" customHeight="true" outlineLevel="0" collapsed="false">
      <c r="A73" s="189" t="s">
        <v>384</v>
      </c>
      <c r="B73" s="189" t="s">
        <v>141</v>
      </c>
      <c r="C73" s="189" t="s">
        <v>1697</v>
      </c>
      <c r="D73" s="190" t="s">
        <v>1698</v>
      </c>
      <c r="E73" s="190"/>
      <c r="F73" s="189" t="s">
        <v>260</v>
      </c>
      <c r="G73" s="191" t="n">
        <f aca="false">'Stavební rozpočet'!G1926</f>
        <v>0.505</v>
      </c>
      <c r="H73" s="192" t="n">
        <f aca="false">'Stavební rozpočet'!H1926</f>
        <v>0</v>
      </c>
      <c r="I73" s="193" t="s">
        <v>192</v>
      </c>
      <c r="J73" s="192" t="n">
        <f aca="false">G73*AO73</f>
        <v>0</v>
      </c>
      <c r="K73" s="192" t="n">
        <f aca="false">G73*AP73</f>
        <v>0</v>
      </c>
      <c r="L73" s="192" t="n">
        <f aca="false">G73*H73</f>
        <v>0</v>
      </c>
      <c r="M73" s="192" t="n">
        <f aca="false">L73*(1+BW73/100)</f>
        <v>0</v>
      </c>
      <c r="N73" s="192" t="n">
        <f aca="false">'Stavební rozpočet'!N1926</f>
        <v>0</v>
      </c>
      <c r="O73" s="192" t="n">
        <f aca="false">G73*N73</f>
        <v>0</v>
      </c>
      <c r="P73" s="193" t="s">
        <v>193</v>
      </c>
      <c r="Z73" s="89" t="n">
        <f aca="false">IF(AQ73="5",BJ73,0)</f>
        <v>0</v>
      </c>
      <c r="AB73" s="89" t="n">
        <f aca="false">IF(AQ73="1",BH73,0)</f>
        <v>0</v>
      </c>
      <c r="AC73" s="89" t="n">
        <f aca="false">IF(AQ73="1",BI73,0)</f>
        <v>0</v>
      </c>
      <c r="AD73" s="89" t="n">
        <f aca="false">IF(AQ73="7",BH73,0)</f>
        <v>0</v>
      </c>
      <c r="AE73" s="89" t="n">
        <f aca="false">IF(AQ73="7",BI73,0)</f>
        <v>0</v>
      </c>
      <c r="AF73" s="89" t="n">
        <f aca="false">IF(AQ73="2",BH73,0)</f>
        <v>0</v>
      </c>
      <c r="AG73" s="89" t="n">
        <f aca="false">IF(AQ73="2",BI73,0)</f>
        <v>0</v>
      </c>
      <c r="AH73" s="89" t="n">
        <f aca="false">IF(AQ73="0",BJ73,0)</f>
        <v>0</v>
      </c>
      <c r="AI73" s="170" t="s">
        <v>141</v>
      </c>
      <c r="AJ73" s="89" t="n">
        <f aca="false">IF(AN73=0,L73,0)</f>
        <v>0</v>
      </c>
      <c r="AK73" s="89" t="n">
        <f aca="false">IF(AN73=12,L73,0)</f>
        <v>0</v>
      </c>
      <c r="AL73" s="89" t="n">
        <f aca="false">IF(AN73=21,L73,0)</f>
        <v>0</v>
      </c>
      <c r="AN73" s="89" t="n">
        <v>21</v>
      </c>
      <c r="AO73" s="89" t="n">
        <f aca="false">H73*0</f>
        <v>0</v>
      </c>
      <c r="AP73" s="89" t="n">
        <f aca="false">H73*(1-0)</f>
        <v>0</v>
      </c>
      <c r="AQ73" s="88" t="s">
        <v>209</v>
      </c>
      <c r="AV73" s="89" t="n">
        <f aca="false">AW73+AX73</f>
        <v>0</v>
      </c>
      <c r="AW73" s="89" t="n">
        <f aca="false">G73*AO73</f>
        <v>0</v>
      </c>
      <c r="AX73" s="89" t="n">
        <f aca="false">G73*AP73</f>
        <v>0</v>
      </c>
      <c r="AY73" s="88" t="s">
        <v>1680</v>
      </c>
      <c r="AZ73" s="88" t="s">
        <v>4280</v>
      </c>
      <c r="BA73" s="170" t="s">
        <v>4281</v>
      </c>
      <c r="BC73" s="89" t="n">
        <f aca="false">AW73+AX73</f>
        <v>0</v>
      </c>
      <c r="BD73" s="89" t="n">
        <f aca="false">H73/(100-BE73)*100</f>
        <v>0</v>
      </c>
      <c r="BE73" s="89" t="n">
        <v>0</v>
      </c>
      <c r="BF73" s="89" t="n">
        <f aca="false">O73</f>
        <v>0</v>
      </c>
      <c r="BH73" s="89" t="n">
        <f aca="false">G73*AO73</f>
        <v>0</v>
      </c>
      <c r="BI73" s="89" t="n">
        <f aca="false">G73*AP73</f>
        <v>0</v>
      </c>
      <c r="BJ73" s="89" t="n">
        <f aca="false">G73*H73</f>
        <v>0</v>
      </c>
      <c r="BK73" s="89"/>
      <c r="BL73" s="89"/>
      <c r="BW73" s="89" t="str">
        <f aca="false">I73</f>
        <v>21</v>
      </c>
      <c r="BX73" s="10" t="s">
        <v>1698</v>
      </c>
    </row>
    <row r="74" customFormat="false" ht="15" hidden="false" customHeight="true" outlineLevel="0" collapsed="false">
      <c r="A74" s="189" t="s">
        <v>387</v>
      </c>
      <c r="B74" s="189" t="s">
        <v>141</v>
      </c>
      <c r="C74" s="189" t="s">
        <v>1700</v>
      </c>
      <c r="D74" s="190" t="s">
        <v>1701</v>
      </c>
      <c r="E74" s="190"/>
      <c r="F74" s="189" t="s">
        <v>260</v>
      </c>
      <c r="G74" s="191" t="n">
        <f aca="false">'Stavební rozpočet'!G1927</f>
        <v>0.345</v>
      </c>
      <c r="H74" s="192" t="n">
        <f aca="false">'Stavební rozpočet'!H1927</f>
        <v>0</v>
      </c>
      <c r="I74" s="193" t="s">
        <v>192</v>
      </c>
      <c r="J74" s="192" t="n">
        <f aca="false">G74*AO74</f>
        <v>0</v>
      </c>
      <c r="K74" s="192" t="n">
        <f aca="false">G74*AP74</f>
        <v>0</v>
      </c>
      <c r="L74" s="192" t="n">
        <f aca="false">G74*H74</f>
        <v>0</v>
      </c>
      <c r="M74" s="192" t="n">
        <f aca="false">L74*(1+BW74/100)</f>
        <v>0</v>
      </c>
      <c r="N74" s="192" t="n">
        <f aca="false">'Stavební rozpočet'!N1927</f>
        <v>0</v>
      </c>
      <c r="O74" s="192" t="n">
        <f aca="false">G74*N74</f>
        <v>0</v>
      </c>
      <c r="P74" s="193" t="s">
        <v>193</v>
      </c>
      <c r="Z74" s="89" t="n">
        <f aca="false">IF(AQ74="5",BJ74,0)</f>
        <v>0</v>
      </c>
      <c r="AB74" s="89" t="n">
        <f aca="false">IF(AQ74="1",BH74,0)</f>
        <v>0</v>
      </c>
      <c r="AC74" s="89" t="n">
        <f aca="false">IF(AQ74="1",BI74,0)</f>
        <v>0</v>
      </c>
      <c r="AD74" s="89" t="n">
        <f aca="false">IF(AQ74="7",BH74,0)</f>
        <v>0</v>
      </c>
      <c r="AE74" s="89" t="n">
        <f aca="false">IF(AQ74="7",BI74,0)</f>
        <v>0</v>
      </c>
      <c r="AF74" s="89" t="n">
        <f aca="false">IF(AQ74="2",BH74,0)</f>
        <v>0</v>
      </c>
      <c r="AG74" s="89" t="n">
        <f aca="false">IF(AQ74="2",BI74,0)</f>
        <v>0</v>
      </c>
      <c r="AH74" s="89" t="n">
        <f aca="false">IF(AQ74="0",BJ74,0)</f>
        <v>0</v>
      </c>
      <c r="AI74" s="170" t="s">
        <v>141</v>
      </c>
      <c r="AJ74" s="89" t="n">
        <f aca="false">IF(AN74=0,L74,0)</f>
        <v>0</v>
      </c>
      <c r="AK74" s="89" t="n">
        <f aca="false">IF(AN74=12,L74,0)</f>
        <v>0</v>
      </c>
      <c r="AL74" s="89" t="n">
        <f aca="false">IF(AN74=21,L74,0)</f>
        <v>0</v>
      </c>
      <c r="AN74" s="89" t="n">
        <v>21</v>
      </c>
      <c r="AO74" s="89" t="n">
        <f aca="false">H74*0</f>
        <v>0</v>
      </c>
      <c r="AP74" s="89" t="n">
        <f aca="false">H74*(1-0)</f>
        <v>0</v>
      </c>
      <c r="AQ74" s="88" t="s">
        <v>209</v>
      </c>
      <c r="AV74" s="89" t="n">
        <f aca="false">AW74+AX74</f>
        <v>0</v>
      </c>
      <c r="AW74" s="89" t="n">
        <f aca="false">G74*AO74</f>
        <v>0</v>
      </c>
      <c r="AX74" s="89" t="n">
        <f aca="false">G74*AP74</f>
        <v>0</v>
      </c>
      <c r="AY74" s="88" t="s">
        <v>1680</v>
      </c>
      <c r="AZ74" s="88" t="s">
        <v>4280</v>
      </c>
      <c r="BA74" s="170" t="s">
        <v>4281</v>
      </c>
      <c r="BC74" s="89" t="n">
        <f aca="false">AW74+AX74</f>
        <v>0</v>
      </c>
      <c r="BD74" s="89" t="n">
        <f aca="false">H74/(100-BE74)*100</f>
        <v>0</v>
      </c>
      <c r="BE74" s="89" t="n">
        <v>0</v>
      </c>
      <c r="BF74" s="89" t="n">
        <f aca="false">O74</f>
        <v>0</v>
      </c>
      <c r="BH74" s="89" t="n">
        <f aca="false">G74*AO74</f>
        <v>0</v>
      </c>
      <c r="BI74" s="89" t="n">
        <f aca="false">G74*AP74</f>
        <v>0</v>
      </c>
      <c r="BJ74" s="89" t="n">
        <f aca="false">G74*H74</f>
        <v>0</v>
      </c>
      <c r="BK74" s="89"/>
      <c r="BL74" s="89"/>
      <c r="BW74" s="89" t="str">
        <f aca="false">I74</f>
        <v>21</v>
      </c>
      <c r="BX74" s="10" t="s">
        <v>1701</v>
      </c>
    </row>
    <row r="75" customFormat="false" ht="19.85" hidden="false" customHeight="true" outlineLevel="0" collapsed="false">
      <c r="J75" s="153" t="s">
        <v>148</v>
      </c>
      <c r="K75" s="153"/>
      <c r="L75" s="309" t="n">
        <f aca="false">L13+L49+L66</f>
        <v>0</v>
      </c>
      <c r="M75" s="309" t="n">
        <f aca="false">M13+M49+M66</f>
        <v>0</v>
      </c>
    </row>
    <row r="76" customFormat="false" ht="15" hidden="false" customHeight="false" outlineLevel="0" collapsed="false">
      <c r="A76" s="1"/>
    </row>
    <row r="77" customFormat="false" ht="15" hidden="true" customHeight="false" outlineLevel="0" collapsed="false">
      <c r="A77" s="10"/>
      <c r="B77" s="10"/>
      <c r="C77" s="10"/>
      <c r="D77" s="10"/>
      <c r="E77" s="10"/>
      <c r="F77" s="10"/>
      <c r="G77" s="10"/>
      <c r="H77" s="10"/>
      <c r="I77" s="10"/>
      <c r="J77" s="10"/>
      <c r="K77" s="10"/>
      <c r="L77" s="10"/>
      <c r="M77" s="10"/>
      <c r="N77" s="10"/>
      <c r="O77" s="10"/>
      <c r="P77" s="10"/>
    </row>
    <row r="78" customFormat="false" ht="15" hidden="true" customHeight="false" outlineLevel="0" collapsed="false"/>
  </sheetData>
  <mergeCells count="94">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J75:K75"/>
    <mergeCell ref="A77:P77"/>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40000"/>
    <pageSetUpPr fitToPage="true"/>
  </sheetPr>
  <dimension ref="A1:H1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32.74"/>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6042</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3289</v>
      </c>
      <c r="D11" s="185" t="s">
        <v>3290</v>
      </c>
      <c r="E11" s="185"/>
      <c r="F11" s="184"/>
      <c r="G11" s="188"/>
      <c r="H11" s="188"/>
    </row>
    <row r="12" customFormat="false" ht="15" hidden="false" customHeight="true" outlineLevel="0" collapsed="false">
      <c r="A12" s="184"/>
      <c r="B12" s="184" t="s">
        <v>4575</v>
      </c>
      <c r="C12" s="184" t="s">
        <v>2666</v>
      </c>
      <c r="D12" s="185" t="s">
        <v>2667</v>
      </c>
      <c r="E12" s="185"/>
      <c r="F12" s="184"/>
      <c r="G12" s="188"/>
      <c r="H12" s="188"/>
    </row>
    <row r="13" customFormat="false" ht="15" hidden="false" customHeight="true" outlineLevel="0" collapsed="false">
      <c r="A13" s="184"/>
      <c r="B13" s="184" t="s">
        <v>4575</v>
      </c>
      <c r="C13" s="184" t="s">
        <v>1675</v>
      </c>
      <c r="D13" s="185" t="s">
        <v>1676</v>
      </c>
      <c r="E13" s="185"/>
      <c r="F13" s="184"/>
      <c r="G13" s="188"/>
      <c r="H13" s="188"/>
    </row>
    <row r="14" customFormat="false" ht="24.05" hidden="false" customHeight="true" outlineLevel="0" collapsed="false">
      <c r="A14" s="189" t="s">
        <v>188</v>
      </c>
      <c r="B14" s="189" t="s">
        <v>141</v>
      </c>
      <c r="C14" s="189" t="s">
        <v>4278</v>
      </c>
      <c r="D14" s="190" t="s">
        <v>4279</v>
      </c>
      <c r="E14" s="190"/>
      <c r="F14" s="189" t="s">
        <v>237</v>
      </c>
      <c r="G14" s="192" t="n">
        <v>315</v>
      </c>
      <c r="H14" s="192" t="n">
        <v>0</v>
      </c>
    </row>
    <row r="15" customFormat="false" ht="15" hidden="false" customHeight="false" outlineLevel="0" collapsed="false">
      <c r="A15" s="315"/>
      <c r="B15" s="315"/>
      <c r="C15" s="315"/>
      <c r="D15" s="316" t="s">
        <v>1101</v>
      </c>
      <c r="E15" s="317"/>
      <c r="F15" s="317"/>
      <c r="G15" s="318" t="n">
        <v>315</v>
      </c>
      <c r="H15" s="315"/>
    </row>
    <row r="16" customFormat="false" ht="24.05" hidden="false" customHeight="true" outlineLevel="0" collapsed="false">
      <c r="A16" s="189" t="s">
        <v>197</v>
      </c>
      <c r="B16" s="189" t="s">
        <v>141</v>
      </c>
      <c r="C16" s="189" t="s">
        <v>4283</v>
      </c>
      <c r="D16" s="190" t="s">
        <v>4284</v>
      </c>
      <c r="E16" s="190"/>
      <c r="F16" s="189" t="s">
        <v>237</v>
      </c>
      <c r="G16" s="192" t="n">
        <v>813</v>
      </c>
      <c r="H16" s="192" t="n">
        <v>0</v>
      </c>
    </row>
    <row r="17" customFormat="false" ht="15" hidden="false" customHeight="false" outlineLevel="0" collapsed="false">
      <c r="A17" s="315"/>
      <c r="B17" s="315"/>
      <c r="C17" s="315"/>
      <c r="D17" s="316" t="s">
        <v>2217</v>
      </c>
      <c r="E17" s="317"/>
      <c r="F17" s="317"/>
      <c r="G17" s="318" t="n">
        <v>813</v>
      </c>
      <c r="H17" s="315"/>
    </row>
    <row r="18" customFormat="false" ht="24.05" hidden="false" customHeight="true" outlineLevel="0" collapsed="false">
      <c r="A18" s="189" t="s">
        <v>200</v>
      </c>
      <c r="B18" s="189" t="s">
        <v>141</v>
      </c>
      <c r="C18" s="189" t="s">
        <v>4286</v>
      </c>
      <c r="D18" s="190" t="s">
        <v>4287</v>
      </c>
      <c r="E18" s="190"/>
      <c r="F18" s="189" t="s">
        <v>237</v>
      </c>
      <c r="G18" s="192" t="n">
        <v>203</v>
      </c>
      <c r="H18" s="192" t="n">
        <v>0</v>
      </c>
    </row>
    <row r="19" customFormat="false" ht="15" hidden="false" customHeight="false" outlineLevel="0" collapsed="false">
      <c r="A19" s="315"/>
      <c r="B19" s="315"/>
      <c r="C19" s="315"/>
      <c r="D19" s="316" t="s">
        <v>811</v>
      </c>
      <c r="E19" s="317"/>
      <c r="F19" s="317"/>
      <c r="G19" s="318" t="n">
        <v>203</v>
      </c>
      <c r="H19" s="315"/>
    </row>
    <row r="20" customFormat="false" ht="24.05" hidden="false" customHeight="true" outlineLevel="0" collapsed="false">
      <c r="A20" s="189" t="s">
        <v>205</v>
      </c>
      <c r="B20" s="189" t="s">
        <v>141</v>
      </c>
      <c r="C20" s="189" t="s">
        <v>4216</v>
      </c>
      <c r="D20" s="190" t="s">
        <v>4217</v>
      </c>
      <c r="E20" s="190"/>
      <c r="F20" s="189" t="s">
        <v>237</v>
      </c>
      <c r="G20" s="192" t="n">
        <v>215</v>
      </c>
      <c r="H20" s="192" t="n">
        <v>0</v>
      </c>
    </row>
    <row r="21" customFormat="false" ht="15" hidden="false" customHeight="false" outlineLevel="0" collapsed="false">
      <c r="A21" s="315"/>
      <c r="B21" s="315"/>
      <c r="C21" s="315"/>
      <c r="D21" s="316" t="s">
        <v>835</v>
      </c>
      <c r="E21" s="317"/>
      <c r="F21" s="317"/>
      <c r="G21" s="318" t="n">
        <v>215</v>
      </c>
      <c r="H21" s="315"/>
    </row>
    <row r="22" customFormat="false" ht="24.05" hidden="false" customHeight="true" outlineLevel="0" collapsed="false">
      <c r="A22" s="189" t="s">
        <v>209</v>
      </c>
      <c r="B22" s="189" t="s">
        <v>141</v>
      </c>
      <c r="C22" s="189" t="s">
        <v>4290</v>
      </c>
      <c r="D22" s="190" t="s">
        <v>4291</v>
      </c>
      <c r="E22" s="190"/>
      <c r="F22" s="189" t="s">
        <v>237</v>
      </c>
      <c r="G22" s="192" t="n">
        <v>212</v>
      </c>
      <c r="H22" s="192" t="n">
        <v>0</v>
      </c>
    </row>
    <row r="23" customFormat="false" ht="15" hidden="false" customHeight="false" outlineLevel="0" collapsed="false">
      <c r="A23" s="315"/>
      <c r="B23" s="315"/>
      <c r="C23" s="315"/>
      <c r="D23" s="316" t="s">
        <v>828</v>
      </c>
      <c r="E23" s="317"/>
      <c r="F23" s="317"/>
      <c r="G23" s="318" t="n">
        <v>212</v>
      </c>
      <c r="H23" s="315"/>
    </row>
    <row r="24" customFormat="false" ht="24.05" hidden="false" customHeight="true" outlineLevel="0" collapsed="false">
      <c r="A24" s="189" t="s">
        <v>212</v>
      </c>
      <c r="B24" s="189" t="s">
        <v>141</v>
      </c>
      <c r="C24" s="189" t="s">
        <v>4183</v>
      </c>
      <c r="D24" s="190" t="s">
        <v>4184</v>
      </c>
      <c r="E24" s="190"/>
      <c r="F24" s="189" t="s">
        <v>231</v>
      </c>
      <c r="G24" s="192" t="n">
        <v>13</v>
      </c>
      <c r="H24" s="192" t="n">
        <v>0</v>
      </c>
    </row>
    <row r="25" customFormat="false" ht="15" hidden="false" customHeight="false" outlineLevel="0" collapsed="false">
      <c r="A25" s="315"/>
      <c r="B25" s="315"/>
      <c r="C25" s="315"/>
      <c r="D25" s="316" t="s">
        <v>186</v>
      </c>
      <c r="E25" s="317"/>
      <c r="F25" s="317"/>
      <c r="G25" s="318" t="n">
        <v>13</v>
      </c>
      <c r="H25" s="315"/>
    </row>
    <row r="26" customFormat="false" ht="15" hidden="false" customHeight="true" outlineLevel="0" collapsed="false">
      <c r="A26" s="189" t="s">
        <v>215</v>
      </c>
      <c r="B26" s="189" t="s">
        <v>141</v>
      </c>
      <c r="C26" s="189" t="s">
        <v>2974</v>
      </c>
      <c r="D26" s="190" t="s">
        <v>2975</v>
      </c>
      <c r="E26" s="190"/>
      <c r="F26" s="189" t="s">
        <v>1637</v>
      </c>
      <c r="G26" s="192" t="n">
        <v>20</v>
      </c>
      <c r="H26" s="192" t="n">
        <v>0</v>
      </c>
    </row>
    <row r="27" customFormat="false" ht="15" hidden="false" customHeight="false" outlineLevel="0" collapsed="false">
      <c r="A27" s="315"/>
      <c r="B27" s="315"/>
      <c r="C27" s="315"/>
      <c r="D27" s="316" t="s">
        <v>264</v>
      </c>
      <c r="E27" s="317"/>
      <c r="F27" s="317"/>
      <c r="G27" s="318" t="n">
        <v>20</v>
      </c>
      <c r="H27" s="315"/>
    </row>
    <row r="28" customFormat="false" ht="15" hidden="false" customHeight="true" outlineLevel="0" collapsed="false">
      <c r="A28" s="189" t="s">
        <v>219</v>
      </c>
      <c r="B28" s="189" t="s">
        <v>141</v>
      </c>
      <c r="C28" s="189" t="s">
        <v>2974</v>
      </c>
      <c r="D28" s="190" t="s">
        <v>2977</v>
      </c>
      <c r="E28" s="190"/>
      <c r="F28" s="189" t="s">
        <v>1637</v>
      </c>
      <c r="G28" s="192" t="n">
        <v>15</v>
      </c>
      <c r="H28" s="192" t="n">
        <v>0</v>
      </c>
    </row>
    <row r="29" customFormat="false" ht="15" hidden="false" customHeight="false" outlineLevel="0" collapsed="false">
      <c r="A29" s="315"/>
      <c r="B29" s="315"/>
      <c r="C29" s="315"/>
      <c r="D29" s="316" t="s">
        <v>249</v>
      </c>
      <c r="E29" s="317"/>
      <c r="F29" s="317"/>
      <c r="G29" s="318" t="n">
        <v>15</v>
      </c>
      <c r="H29" s="315"/>
    </row>
    <row r="30" customFormat="false" ht="15" hidden="false" customHeight="true" outlineLevel="0" collapsed="false">
      <c r="A30" s="189" t="s">
        <v>223</v>
      </c>
      <c r="B30" s="189" t="s">
        <v>141</v>
      </c>
      <c r="C30" s="189" t="s">
        <v>1635</v>
      </c>
      <c r="D30" s="190" t="s">
        <v>4190</v>
      </c>
      <c r="E30" s="190"/>
      <c r="F30" s="189" t="s">
        <v>1637</v>
      </c>
      <c r="G30" s="192" t="n">
        <v>17</v>
      </c>
      <c r="H30" s="192" t="n">
        <v>0</v>
      </c>
    </row>
    <row r="31" customFormat="false" ht="15" hidden="false" customHeight="false" outlineLevel="0" collapsed="false">
      <c r="A31" s="315"/>
      <c r="B31" s="315"/>
      <c r="C31" s="315"/>
      <c r="D31" s="316" t="s">
        <v>217</v>
      </c>
      <c r="E31" s="317"/>
      <c r="F31" s="317"/>
      <c r="G31" s="318" t="n">
        <v>17</v>
      </c>
      <c r="H31" s="315"/>
    </row>
    <row r="32" customFormat="false" ht="15" hidden="false" customHeight="true" outlineLevel="0" collapsed="false">
      <c r="A32" s="189" t="s">
        <v>228</v>
      </c>
      <c r="B32" s="189" t="s">
        <v>141</v>
      </c>
      <c r="C32" s="189" t="s">
        <v>1635</v>
      </c>
      <c r="D32" s="190" t="s">
        <v>2979</v>
      </c>
      <c r="E32" s="190"/>
      <c r="F32" s="189" t="s">
        <v>1637</v>
      </c>
      <c r="G32" s="192" t="n">
        <v>30</v>
      </c>
      <c r="H32" s="192" t="n">
        <v>0</v>
      </c>
    </row>
    <row r="33" customFormat="false" ht="15" hidden="false" customHeight="false" outlineLevel="0" collapsed="false">
      <c r="A33" s="315"/>
      <c r="B33" s="315"/>
      <c r="C33" s="315"/>
      <c r="D33" s="316" t="s">
        <v>295</v>
      </c>
      <c r="E33" s="317"/>
      <c r="F33" s="317"/>
      <c r="G33" s="318" t="n">
        <v>30</v>
      </c>
      <c r="H33" s="315"/>
    </row>
    <row r="34" customFormat="false" ht="15" hidden="false" customHeight="true" outlineLevel="0" collapsed="false">
      <c r="A34" s="189" t="s">
        <v>234</v>
      </c>
      <c r="B34" s="189" t="s">
        <v>141</v>
      </c>
      <c r="C34" s="189" t="s">
        <v>1635</v>
      </c>
      <c r="D34" s="190" t="s">
        <v>2981</v>
      </c>
      <c r="E34" s="190"/>
      <c r="F34" s="189" t="s">
        <v>1637</v>
      </c>
      <c r="G34" s="192" t="n">
        <v>10</v>
      </c>
      <c r="H34" s="192" t="n">
        <v>0</v>
      </c>
    </row>
    <row r="35" customFormat="false" ht="15" hidden="false" customHeight="false" outlineLevel="0" collapsed="false">
      <c r="A35" s="315"/>
      <c r="B35" s="315"/>
      <c r="C35" s="315"/>
      <c r="D35" s="316" t="s">
        <v>228</v>
      </c>
      <c r="E35" s="317"/>
      <c r="F35" s="317"/>
      <c r="G35" s="318" t="n">
        <v>10</v>
      </c>
      <c r="H35" s="315"/>
    </row>
    <row r="36" customFormat="false" ht="15" hidden="false" customHeight="true" outlineLevel="0" collapsed="false">
      <c r="A36" s="189" t="s">
        <v>240</v>
      </c>
      <c r="B36" s="189" t="s">
        <v>141</v>
      </c>
      <c r="C36" s="189" t="s">
        <v>1635</v>
      </c>
      <c r="D36" s="190" t="s">
        <v>2983</v>
      </c>
      <c r="E36" s="190"/>
      <c r="F36" s="189" t="s">
        <v>1637</v>
      </c>
      <c r="G36" s="192" t="n">
        <v>5</v>
      </c>
      <c r="H36" s="192" t="n">
        <v>0</v>
      </c>
    </row>
    <row r="37" customFormat="false" ht="15" hidden="false" customHeight="false" outlineLevel="0" collapsed="false">
      <c r="A37" s="315"/>
      <c r="B37" s="315"/>
      <c r="C37" s="315"/>
      <c r="D37" s="316" t="s">
        <v>209</v>
      </c>
      <c r="E37" s="317"/>
      <c r="F37" s="317"/>
      <c r="G37" s="318" t="n">
        <v>5</v>
      </c>
      <c r="H37" s="315"/>
    </row>
    <row r="38" customFormat="false" ht="15" hidden="false" customHeight="true" outlineLevel="0" collapsed="false">
      <c r="A38" s="189" t="s">
        <v>186</v>
      </c>
      <c r="B38" s="189" t="s">
        <v>141</v>
      </c>
      <c r="C38" s="189" t="s">
        <v>1646</v>
      </c>
      <c r="D38" s="190" t="s">
        <v>2985</v>
      </c>
      <c r="E38" s="190"/>
      <c r="F38" s="189" t="s">
        <v>1637</v>
      </c>
      <c r="G38" s="192" t="n">
        <v>5</v>
      </c>
      <c r="H38" s="192" t="n">
        <v>0</v>
      </c>
    </row>
    <row r="39" customFormat="false" ht="15" hidden="false" customHeight="false" outlineLevel="0" collapsed="false">
      <c r="A39" s="315"/>
      <c r="B39" s="315"/>
      <c r="C39" s="315"/>
      <c r="D39" s="316" t="s">
        <v>209</v>
      </c>
      <c r="E39" s="317"/>
      <c r="F39" s="317"/>
      <c r="G39" s="318" t="n">
        <v>5</v>
      </c>
      <c r="H39" s="315"/>
    </row>
    <row r="40" customFormat="false" ht="15" hidden="false" customHeight="true" outlineLevel="0" collapsed="false">
      <c r="A40" s="189" t="s">
        <v>246</v>
      </c>
      <c r="B40" s="189" t="s">
        <v>141</v>
      </c>
      <c r="C40" s="189" t="s">
        <v>1646</v>
      </c>
      <c r="D40" s="190" t="s">
        <v>3106</v>
      </c>
      <c r="E40" s="190"/>
      <c r="F40" s="189" t="s">
        <v>1637</v>
      </c>
      <c r="G40" s="192" t="n">
        <v>12</v>
      </c>
      <c r="H40" s="192" t="n">
        <v>0</v>
      </c>
    </row>
    <row r="41" customFormat="false" ht="15" hidden="false" customHeight="false" outlineLevel="0" collapsed="false">
      <c r="A41" s="315"/>
      <c r="B41" s="315"/>
      <c r="C41" s="315"/>
      <c r="D41" s="316" t="s">
        <v>240</v>
      </c>
      <c r="E41" s="317"/>
      <c r="F41" s="317"/>
      <c r="G41" s="318" t="n">
        <v>12</v>
      </c>
      <c r="H41" s="315"/>
    </row>
    <row r="42" customFormat="false" ht="15" hidden="false" customHeight="true" outlineLevel="0" collapsed="false">
      <c r="A42" s="189" t="s">
        <v>249</v>
      </c>
      <c r="B42" s="189" t="s">
        <v>141</v>
      </c>
      <c r="C42" s="189" t="s">
        <v>1646</v>
      </c>
      <c r="D42" s="190" t="s">
        <v>2989</v>
      </c>
      <c r="E42" s="190"/>
      <c r="F42" s="189" t="s">
        <v>1637</v>
      </c>
      <c r="G42" s="192" t="n">
        <v>15</v>
      </c>
      <c r="H42" s="192" t="n">
        <v>0</v>
      </c>
    </row>
    <row r="43" customFormat="false" ht="15" hidden="false" customHeight="false" outlineLevel="0" collapsed="false">
      <c r="A43" s="315"/>
      <c r="B43" s="315"/>
      <c r="C43" s="315"/>
      <c r="D43" s="316" t="s">
        <v>249</v>
      </c>
      <c r="E43" s="317"/>
      <c r="F43" s="317"/>
      <c r="G43" s="318" t="n">
        <v>15</v>
      </c>
      <c r="H43" s="315"/>
    </row>
    <row r="44" customFormat="false" ht="15" hidden="false" customHeight="true" outlineLevel="0" collapsed="false">
      <c r="A44" s="189" t="s">
        <v>203</v>
      </c>
      <c r="B44" s="189" t="s">
        <v>141</v>
      </c>
      <c r="C44" s="189" t="s">
        <v>1646</v>
      </c>
      <c r="D44" s="190" t="s">
        <v>2991</v>
      </c>
      <c r="E44" s="190"/>
      <c r="F44" s="189" t="s">
        <v>1637</v>
      </c>
      <c r="G44" s="192" t="n">
        <v>8</v>
      </c>
      <c r="H44" s="192" t="n">
        <v>0</v>
      </c>
    </row>
    <row r="45" customFormat="false" ht="15" hidden="false" customHeight="false" outlineLevel="0" collapsed="false">
      <c r="A45" s="315"/>
      <c r="B45" s="315"/>
      <c r="C45" s="315"/>
      <c r="D45" s="316" t="s">
        <v>219</v>
      </c>
      <c r="E45" s="317"/>
      <c r="F45" s="317"/>
      <c r="G45" s="318" t="n">
        <v>8</v>
      </c>
      <c r="H45" s="315"/>
    </row>
    <row r="46" customFormat="false" ht="15" hidden="false" customHeight="true" outlineLevel="0" collapsed="false">
      <c r="A46" s="189" t="s">
        <v>217</v>
      </c>
      <c r="B46" s="189" t="s">
        <v>141</v>
      </c>
      <c r="C46" s="189" t="s">
        <v>4304</v>
      </c>
      <c r="D46" s="190" t="s">
        <v>4305</v>
      </c>
      <c r="E46" s="190"/>
      <c r="F46" s="189" t="s">
        <v>1637</v>
      </c>
      <c r="G46" s="192" t="n">
        <v>21</v>
      </c>
      <c r="H46" s="192" t="n">
        <v>0</v>
      </c>
    </row>
    <row r="47" customFormat="false" ht="15" hidden="false" customHeight="false" outlineLevel="0" collapsed="false">
      <c r="A47" s="315"/>
      <c r="B47" s="315"/>
      <c r="C47" s="315"/>
      <c r="D47" s="316" t="s">
        <v>192</v>
      </c>
      <c r="E47" s="317"/>
      <c r="F47" s="317"/>
      <c r="G47" s="318" t="n">
        <v>21</v>
      </c>
      <c r="H47" s="315"/>
    </row>
    <row r="48" customFormat="false" ht="15" hidden="false" customHeight="true" outlineLevel="0" collapsed="false">
      <c r="A48" s="189" t="s">
        <v>257</v>
      </c>
      <c r="B48" s="189" t="s">
        <v>141</v>
      </c>
      <c r="C48" s="189" t="s">
        <v>1646</v>
      </c>
      <c r="D48" s="190" t="s">
        <v>4199</v>
      </c>
      <c r="E48" s="190"/>
      <c r="F48" s="189" t="s">
        <v>1637</v>
      </c>
      <c r="G48" s="192" t="n">
        <v>7</v>
      </c>
      <c r="H48" s="192" t="n">
        <v>0</v>
      </c>
    </row>
    <row r="49" customFormat="false" ht="15" hidden="false" customHeight="false" outlineLevel="0" collapsed="false">
      <c r="A49" s="315"/>
      <c r="B49" s="315"/>
      <c r="C49" s="315"/>
      <c r="D49" s="316" t="s">
        <v>215</v>
      </c>
      <c r="E49" s="317"/>
      <c r="F49" s="317"/>
      <c r="G49" s="318" t="n">
        <v>7</v>
      </c>
      <c r="H49" s="315"/>
    </row>
    <row r="50" customFormat="false" ht="15" hidden="false" customHeight="true" outlineLevel="0" collapsed="false">
      <c r="A50" s="189" t="s">
        <v>261</v>
      </c>
      <c r="B50" s="189" t="s">
        <v>141</v>
      </c>
      <c r="C50" s="189" t="s">
        <v>1646</v>
      </c>
      <c r="D50" s="190" t="s">
        <v>4201</v>
      </c>
      <c r="E50" s="190"/>
      <c r="F50" s="189" t="s">
        <v>1637</v>
      </c>
      <c r="G50" s="192" t="n">
        <v>6</v>
      </c>
      <c r="H50" s="192" t="n">
        <v>0</v>
      </c>
    </row>
    <row r="51" customFormat="false" ht="15" hidden="false" customHeight="false" outlineLevel="0" collapsed="false">
      <c r="A51" s="315"/>
      <c r="B51" s="315"/>
      <c r="C51" s="315"/>
      <c r="D51" s="316" t="s">
        <v>212</v>
      </c>
      <c r="E51" s="317"/>
      <c r="F51" s="317"/>
      <c r="G51" s="318" t="n">
        <v>6</v>
      </c>
      <c r="H51" s="315"/>
    </row>
    <row r="52" customFormat="false" ht="15" hidden="false" customHeight="true" outlineLevel="0" collapsed="false">
      <c r="A52" s="189" t="s">
        <v>264</v>
      </c>
      <c r="B52" s="189" t="s">
        <v>141</v>
      </c>
      <c r="C52" s="189" t="s">
        <v>2993</v>
      </c>
      <c r="D52" s="190" t="s">
        <v>2994</v>
      </c>
      <c r="E52" s="190"/>
      <c r="F52" s="189" t="s">
        <v>1637</v>
      </c>
      <c r="G52" s="192" t="n">
        <v>16</v>
      </c>
      <c r="H52" s="192" t="n">
        <v>0</v>
      </c>
    </row>
    <row r="53" customFormat="false" ht="15" hidden="false" customHeight="false" outlineLevel="0" collapsed="false">
      <c r="A53" s="315"/>
      <c r="B53" s="315"/>
      <c r="C53" s="315"/>
      <c r="D53" s="316" t="s">
        <v>203</v>
      </c>
      <c r="E53" s="317"/>
      <c r="F53" s="317"/>
      <c r="G53" s="318" t="n">
        <v>16</v>
      </c>
      <c r="H53" s="315"/>
    </row>
    <row r="54" customFormat="false" ht="15" hidden="false" customHeight="true" outlineLevel="0" collapsed="false">
      <c r="A54" s="189" t="s">
        <v>192</v>
      </c>
      <c r="B54" s="189" t="s">
        <v>141</v>
      </c>
      <c r="C54" s="189" t="s">
        <v>2966</v>
      </c>
      <c r="D54" s="190" t="s">
        <v>3098</v>
      </c>
      <c r="E54" s="190"/>
      <c r="F54" s="189" t="s">
        <v>1219</v>
      </c>
      <c r="G54" s="192" t="n">
        <v>1</v>
      </c>
      <c r="H54" s="192" t="n">
        <v>0</v>
      </c>
    </row>
    <row r="55" customFormat="false" ht="15" hidden="false" customHeight="false" outlineLevel="0" collapsed="false">
      <c r="A55" s="315"/>
      <c r="B55" s="315"/>
      <c r="C55" s="315"/>
      <c r="D55" s="316" t="s">
        <v>188</v>
      </c>
      <c r="E55" s="317"/>
      <c r="F55" s="317"/>
      <c r="G55" s="318" t="n">
        <v>1</v>
      </c>
      <c r="H55" s="315"/>
    </row>
    <row r="56" customFormat="false" ht="15" hidden="false" customHeight="true" outlineLevel="0" collapsed="false">
      <c r="A56" s="189" t="s">
        <v>226</v>
      </c>
      <c r="B56" s="189" t="s">
        <v>141</v>
      </c>
      <c r="C56" s="189" t="s">
        <v>3043</v>
      </c>
      <c r="D56" s="190" t="s">
        <v>4219</v>
      </c>
      <c r="E56" s="190"/>
      <c r="F56" s="189" t="s">
        <v>237</v>
      </c>
      <c r="G56" s="192" t="n">
        <v>500</v>
      </c>
      <c r="H56" s="192" t="n">
        <v>0</v>
      </c>
    </row>
    <row r="57" customFormat="false" ht="15" hidden="false" customHeight="false" outlineLevel="0" collapsed="false">
      <c r="A57" s="315"/>
      <c r="B57" s="315"/>
      <c r="C57" s="315"/>
      <c r="D57" s="316" t="s">
        <v>1684</v>
      </c>
      <c r="E57" s="317"/>
      <c r="F57" s="317"/>
      <c r="G57" s="318" t="n">
        <v>500</v>
      </c>
      <c r="H57" s="315"/>
    </row>
    <row r="58" customFormat="false" ht="15" hidden="false" customHeight="true" outlineLevel="0" collapsed="false">
      <c r="A58" s="189" t="s">
        <v>271</v>
      </c>
      <c r="B58" s="189" t="s">
        <v>141</v>
      </c>
      <c r="C58" s="189" t="s">
        <v>3047</v>
      </c>
      <c r="D58" s="190" t="s">
        <v>3048</v>
      </c>
      <c r="E58" s="190"/>
      <c r="F58" s="189" t="s">
        <v>237</v>
      </c>
      <c r="G58" s="192" t="n">
        <v>12</v>
      </c>
      <c r="H58" s="192" t="n">
        <v>0</v>
      </c>
    </row>
    <row r="59" customFormat="false" ht="15" hidden="false" customHeight="false" outlineLevel="0" collapsed="false">
      <c r="A59" s="315"/>
      <c r="B59" s="315"/>
      <c r="C59" s="315"/>
      <c r="D59" s="316" t="s">
        <v>5670</v>
      </c>
      <c r="E59" s="317" t="s">
        <v>5671</v>
      </c>
      <c r="F59" s="317"/>
      <c r="G59" s="318" t="n">
        <v>12</v>
      </c>
      <c r="H59" s="315"/>
    </row>
    <row r="60" customFormat="false" ht="15" hidden="false" customHeight="true" outlineLevel="0" collapsed="false">
      <c r="A60" s="189" t="s">
        <v>276</v>
      </c>
      <c r="B60" s="189" t="s">
        <v>141</v>
      </c>
      <c r="C60" s="189" t="s">
        <v>4221</v>
      </c>
      <c r="D60" s="190" t="s">
        <v>4222</v>
      </c>
      <c r="E60" s="190"/>
      <c r="F60" s="189" t="s">
        <v>237</v>
      </c>
      <c r="G60" s="192" t="n">
        <v>564</v>
      </c>
      <c r="H60" s="192" t="n">
        <v>0</v>
      </c>
    </row>
    <row r="61" customFormat="false" ht="15" hidden="false" customHeight="false" outlineLevel="0" collapsed="false">
      <c r="A61" s="315"/>
      <c r="B61" s="315"/>
      <c r="C61" s="315"/>
      <c r="D61" s="316" t="s">
        <v>5672</v>
      </c>
      <c r="E61" s="317"/>
      <c r="F61" s="317"/>
      <c r="G61" s="318" t="n">
        <v>564</v>
      </c>
      <c r="H61" s="315"/>
    </row>
    <row r="62" customFormat="false" ht="15" hidden="false" customHeight="true" outlineLevel="0" collapsed="false">
      <c r="A62" s="194" t="s">
        <v>281</v>
      </c>
      <c r="B62" s="194" t="s">
        <v>141</v>
      </c>
      <c r="C62" s="194" t="s">
        <v>4224</v>
      </c>
      <c r="D62" s="195" t="s">
        <v>4225</v>
      </c>
      <c r="E62" s="195"/>
      <c r="F62" s="194" t="s">
        <v>237</v>
      </c>
      <c r="G62" s="197" t="n">
        <v>352.8</v>
      </c>
      <c r="H62" s="197" t="n">
        <v>0</v>
      </c>
    </row>
    <row r="63" customFormat="false" ht="15" hidden="false" customHeight="false" outlineLevel="0" collapsed="false">
      <c r="A63" s="315"/>
      <c r="B63" s="315"/>
      <c r="C63" s="315"/>
      <c r="D63" s="316" t="s">
        <v>1171</v>
      </c>
      <c r="E63" s="317"/>
      <c r="F63" s="317"/>
      <c r="G63" s="319" t="n">
        <v>336</v>
      </c>
      <c r="H63" s="315"/>
    </row>
    <row r="64" customFormat="false" ht="15" hidden="false" customHeight="false" outlineLevel="0" collapsed="false">
      <c r="A64" s="194"/>
      <c r="B64" s="194"/>
      <c r="C64" s="194"/>
      <c r="D64" s="316" t="s">
        <v>5673</v>
      </c>
      <c r="E64" s="317"/>
      <c r="F64" s="317"/>
      <c r="G64" s="319" t="n">
        <v>16.8</v>
      </c>
      <c r="H64" s="198"/>
    </row>
    <row r="65" customFormat="false" ht="15" hidden="false" customHeight="true" outlineLevel="0" collapsed="false">
      <c r="A65" s="194" t="s">
        <v>284</v>
      </c>
      <c r="B65" s="194" t="s">
        <v>141</v>
      </c>
      <c r="C65" s="194" t="s">
        <v>4227</v>
      </c>
      <c r="D65" s="195" t="s">
        <v>4228</v>
      </c>
      <c r="E65" s="195"/>
      <c r="F65" s="194" t="s">
        <v>237</v>
      </c>
      <c r="G65" s="197" t="n">
        <v>131.25</v>
      </c>
      <c r="H65" s="197" t="n">
        <v>0</v>
      </c>
    </row>
    <row r="66" customFormat="false" ht="15" hidden="false" customHeight="false" outlineLevel="0" collapsed="false">
      <c r="A66" s="315"/>
      <c r="B66" s="315"/>
      <c r="C66" s="315"/>
      <c r="D66" s="316" t="s">
        <v>582</v>
      </c>
      <c r="E66" s="317"/>
      <c r="F66" s="317"/>
      <c r="G66" s="319" t="n">
        <v>125</v>
      </c>
      <c r="H66" s="315"/>
    </row>
    <row r="67" customFormat="false" ht="15" hidden="false" customHeight="false" outlineLevel="0" collapsed="false">
      <c r="A67" s="194"/>
      <c r="B67" s="194"/>
      <c r="C67" s="194"/>
      <c r="D67" s="316" t="s">
        <v>5674</v>
      </c>
      <c r="E67" s="317"/>
      <c r="F67" s="317"/>
      <c r="G67" s="319" t="n">
        <v>6.25</v>
      </c>
      <c r="H67" s="198"/>
    </row>
    <row r="68" customFormat="false" ht="15" hidden="false" customHeight="true" outlineLevel="0" collapsed="false">
      <c r="A68" s="194" t="s">
        <v>238</v>
      </c>
      <c r="B68" s="194" t="s">
        <v>141</v>
      </c>
      <c r="C68" s="194" t="s">
        <v>4230</v>
      </c>
      <c r="D68" s="195" t="s">
        <v>4231</v>
      </c>
      <c r="E68" s="195"/>
      <c r="F68" s="194" t="s">
        <v>237</v>
      </c>
      <c r="G68" s="197" t="n">
        <v>108.15</v>
      </c>
      <c r="H68" s="197" t="n">
        <v>0</v>
      </c>
    </row>
    <row r="69" customFormat="false" ht="15" hidden="false" customHeight="false" outlineLevel="0" collapsed="false">
      <c r="A69" s="315"/>
      <c r="B69" s="315"/>
      <c r="C69" s="315"/>
      <c r="D69" s="316" t="s">
        <v>520</v>
      </c>
      <c r="E69" s="317"/>
      <c r="F69" s="317"/>
      <c r="G69" s="319" t="n">
        <v>103</v>
      </c>
      <c r="H69" s="315"/>
    </row>
    <row r="70" customFormat="false" ht="15" hidden="false" customHeight="false" outlineLevel="0" collapsed="false">
      <c r="A70" s="194"/>
      <c r="B70" s="194"/>
      <c r="C70" s="194"/>
      <c r="D70" s="316" t="s">
        <v>5675</v>
      </c>
      <c r="E70" s="317"/>
      <c r="F70" s="317"/>
      <c r="G70" s="319" t="n">
        <v>5.15</v>
      </c>
      <c r="H70" s="198"/>
    </row>
    <row r="71" customFormat="false" ht="24.05" hidden="false" customHeight="true" outlineLevel="0" collapsed="false">
      <c r="A71" s="189" t="s">
        <v>289</v>
      </c>
      <c r="B71" s="189" t="s">
        <v>141</v>
      </c>
      <c r="C71" s="189" t="s">
        <v>4317</v>
      </c>
      <c r="D71" s="190" t="s">
        <v>4318</v>
      </c>
      <c r="E71" s="190"/>
      <c r="F71" s="189" t="s">
        <v>231</v>
      </c>
      <c r="G71" s="192" t="n">
        <v>5</v>
      </c>
      <c r="H71" s="192" t="n">
        <v>0</v>
      </c>
    </row>
    <row r="72" customFormat="false" ht="15" hidden="false" customHeight="false" outlineLevel="0" collapsed="false">
      <c r="A72" s="315"/>
      <c r="B72" s="315"/>
      <c r="C72" s="315"/>
      <c r="D72" s="316" t="s">
        <v>209</v>
      </c>
      <c r="E72" s="317"/>
      <c r="F72" s="317"/>
      <c r="G72" s="318" t="n">
        <v>5</v>
      </c>
      <c r="H72" s="315"/>
    </row>
    <row r="73" customFormat="false" ht="15" hidden="false" customHeight="true" outlineLevel="0" collapsed="false">
      <c r="A73" s="194" t="s">
        <v>292</v>
      </c>
      <c r="B73" s="194" t="s">
        <v>141</v>
      </c>
      <c r="C73" s="194" t="s">
        <v>4320</v>
      </c>
      <c r="D73" s="195" t="s">
        <v>4321</v>
      </c>
      <c r="E73" s="195"/>
      <c r="F73" s="194" t="s">
        <v>231</v>
      </c>
      <c r="G73" s="197" t="n">
        <v>5</v>
      </c>
      <c r="H73" s="197" t="n">
        <v>0</v>
      </c>
    </row>
    <row r="74" customFormat="false" ht="15" hidden="false" customHeight="false" outlineLevel="0" collapsed="false">
      <c r="A74" s="315"/>
      <c r="B74" s="315"/>
      <c r="C74" s="315"/>
      <c r="D74" s="316" t="s">
        <v>209</v>
      </c>
      <c r="E74" s="317"/>
      <c r="F74" s="317"/>
      <c r="G74" s="319" t="n">
        <v>5</v>
      </c>
      <c r="H74" s="315"/>
    </row>
    <row r="75" customFormat="false" ht="15" hidden="false" customHeight="true" outlineLevel="0" collapsed="false">
      <c r="A75" s="189" t="s">
        <v>295</v>
      </c>
      <c r="B75" s="189" t="s">
        <v>141</v>
      </c>
      <c r="C75" s="189" t="s">
        <v>4323</v>
      </c>
      <c r="D75" s="190" t="s">
        <v>4324</v>
      </c>
      <c r="E75" s="190"/>
      <c r="F75" s="189" t="s">
        <v>231</v>
      </c>
      <c r="G75" s="192" t="n">
        <v>3</v>
      </c>
      <c r="H75" s="192" t="n">
        <v>0</v>
      </c>
    </row>
    <row r="76" customFormat="false" ht="15" hidden="false" customHeight="false" outlineLevel="0" collapsed="false">
      <c r="A76" s="315"/>
      <c r="B76" s="315"/>
      <c r="C76" s="315"/>
      <c r="D76" s="316" t="s">
        <v>200</v>
      </c>
      <c r="E76" s="317"/>
      <c r="F76" s="317"/>
      <c r="G76" s="318" t="n">
        <v>3</v>
      </c>
      <c r="H76" s="315"/>
    </row>
    <row r="77" customFormat="false" ht="15" hidden="false" customHeight="true" outlineLevel="0" collapsed="false">
      <c r="A77" s="194" t="s">
        <v>274</v>
      </c>
      <c r="B77" s="194" t="s">
        <v>141</v>
      </c>
      <c r="C77" s="194" t="s">
        <v>4326</v>
      </c>
      <c r="D77" s="195" t="s">
        <v>4327</v>
      </c>
      <c r="E77" s="195"/>
      <c r="F77" s="194" t="s">
        <v>231</v>
      </c>
      <c r="G77" s="197" t="n">
        <v>3</v>
      </c>
      <c r="H77" s="197" t="n">
        <v>0</v>
      </c>
    </row>
    <row r="78" customFormat="false" ht="15" hidden="false" customHeight="false" outlineLevel="0" collapsed="false">
      <c r="A78" s="315"/>
      <c r="B78" s="315"/>
      <c r="C78" s="315"/>
      <c r="D78" s="316" t="s">
        <v>200</v>
      </c>
      <c r="E78" s="317"/>
      <c r="F78" s="317"/>
      <c r="G78" s="319" t="n">
        <v>3</v>
      </c>
      <c r="H78" s="315"/>
    </row>
    <row r="79" customFormat="false" ht="15" hidden="false" customHeight="true" outlineLevel="0" collapsed="false">
      <c r="A79" s="189" t="s">
        <v>300</v>
      </c>
      <c r="B79" s="189" t="s">
        <v>141</v>
      </c>
      <c r="C79" s="189" t="s">
        <v>4329</v>
      </c>
      <c r="D79" s="190" t="s">
        <v>4330</v>
      </c>
      <c r="E79" s="190"/>
      <c r="F79" s="189" t="s">
        <v>231</v>
      </c>
      <c r="G79" s="192" t="n">
        <v>2</v>
      </c>
      <c r="H79" s="192" t="n">
        <v>0</v>
      </c>
    </row>
    <row r="80" customFormat="false" ht="15" hidden="false" customHeight="false" outlineLevel="0" collapsed="false">
      <c r="A80" s="315"/>
      <c r="B80" s="315"/>
      <c r="C80" s="315"/>
      <c r="D80" s="316" t="s">
        <v>197</v>
      </c>
      <c r="E80" s="317"/>
      <c r="F80" s="317"/>
      <c r="G80" s="318" t="n">
        <v>2</v>
      </c>
      <c r="H80" s="315"/>
    </row>
    <row r="81" customFormat="false" ht="15" hidden="false" customHeight="true" outlineLevel="0" collapsed="false">
      <c r="A81" s="194" t="s">
        <v>303</v>
      </c>
      <c r="B81" s="194" t="s">
        <v>141</v>
      </c>
      <c r="C81" s="194" t="s">
        <v>4332</v>
      </c>
      <c r="D81" s="195" t="s">
        <v>4333</v>
      </c>
      <c r="E81" s="195"/>
      <c r="F81" s="194" t="s">
        <v>231</v>
      </c>
      <c r="G81" s="197" t="n">
        <v>2</v>
      </c>
      <c r="H81" s="197" t="n">
        <v>0</v>
      </c>
    </row>
    <row r="82" customFormat="false" ht="15" hidden="false" customHeight="false" outlineLevel="0" collapsed="false">
      <c r="A82" s="315"/>
      <c r="B82" s="315"/>
      <c r="C82" s="315"/>
      <c r="D82" s="316" t="s">
        <v>197</v>
      </c>
      <c r="E82" s="317"/>
      <c r="F82" s="317"/>
      <c r="G82" s="319" t="n">
        <v>2</v>
      </c>
      <c r="H82" s="315"/>
    </row>
    <row r="83" customFormat="false" ht="15" hidden="false" customHeight="true" outlineLevel="0" collapsed="false">
      <c r="A83" s="189" t="s">
        <v>307</v>
      </c>
      <c r="B83" s="189" t="s">
        <v>141</v>
      </c>
      <c r="C83" s="189" t="s">
        <v>4335</v>
      </c>
      <c r="D83" s="190" t="s">
        <v>4336</v>
      </c>
      <c r="E83" s="190"/>
      <c r="F83" s="189" t="s">
        <v>231</v>
      </c>
      <c r="G83" s="192" t="n">
        <v>1</v>
      </c>
      <c r="H83" s="192" t="n">
        <v>0</v>
      </c>
    </row>
    <row r="84" customFormat="false" ht="15" hidden="false" customHeight="false" outlineLevel="0" collapsed="false">
      <c r="A84" s="315"/>
      <c r="B84" s="315"/>
      <c r="C84" s="315"/>
      <c r="D84" s="316" t="s">
        <v>188</v>
      </c>
      <c r="E84" s="317"/>
      <c r="F84" s="317"/>
      <c r="G84" s="318" t="n">
        <v>1</v>
      </c>
      <c r="H84" s="315"/>
    </row>
    <row r="85" customFormat="false" ht="24.05" hidden="false" customHeight="true" outlineLevel="0" collapsed="false">
      <c r="A85" s="189" t="s">
        <v>311</v>
      </c>
      <c r="B85" s="189" t="s">
        <v>141</v>
      </c>
      <c r="C85" s="189" t="s">
        <v>4338</v>
      </c>
      <c r="D85" s="190" t="s">
        <v>4339</v>
      </c>
      <c r="E85" s="190"/>
      <c r="F85" s="189" t="s">
        <v>231</v>
      </c>
      <c r="G85" s="192" t="n">
        <v>2</v>
      </c>
      <c r="H85" s="192" t="n">
        <v>0</v>
      </c>
    </row>
    <row r="86" customFormat="false" ht="15" hidden="false" customHeight="false" outlineLevel="0" collapsed="false">
      <c r="A86" s="315"/>
      <c r="B86" s="315"/>
      <c r="C86" s="315"/>
      <c r="D86" s="316" t="s">
        <v>197</v>
      </c>
      <c r="E86" s="317"/>
      <c r="F86" s="317"/>
      <c r="G86" s="318" t="n">
        <v>2</v>
      </c>
      <c r="H86" s="315"/>
    </row>
    <row r="87" customFormat="false" ht="15" hidden="false" customHeight="true" outlineLevel="0" collapsed="false">
      <c r="A87" s="189" t="s">
        <v>314</v>
      </c>
      <c r="B87" s="189" t="s">
        <v>141</v>
      </c>
      <c r="C87" s="189" t="s">
        <v>4236</v>
      </c>
      <c r="D87" s="190" t="s">
        <v>4237</v>
      </c>
      <c r="E87" s="190"/>
      <c r="F87" s="189" t="s">
        <v>1123</v>
      </c>
      <c r="G87" s="192" t="n">
        <v>0.5</v>
      </c>
      <c r="H87" s="192" t="n">
        <v>0</v>
      </c>
    </row>
    <row r="88" customFormat="false" ht="15" hidden="false" customHeight="false" outlineLevel="0" collapsed="false">
      <c r="A88" s="315"/>
      <c r="B88" s="315"/>
      <c r="C88" s="315"/>
      <c r="D88" s="316" t="s">
        <v>5434</v>
      </c>
      <c r="E88" s="317"/>
      <c r="F88" s="317"/>
      <c r="G88" s="318" t="n">
        <v>0.5</v>
      </c>
      <c r="H88" s="315"/>
    </row>
    <row r="89" customFormat="false" ht="24.05" hidden="false" customHeight="true" outlineLevel="0" collapsed="false">
      <c r="A89" s="189" t="s">
        <v>317</v>
      </c>
      <c r="B89" s="189" t="s">
        <v>141</v>
      </c>
      <c r="C89" s="189" t="s">
        <v>4239</v>
      </c>
      <c r="D89" s="190" t="s">
        <v>4240</v>
      </c>
      <c r="E89" s="190"/>
      <c r="F89" s="189" t="s">
        <v>237</v>
      </c>
      <c r="G89" s="192" t="n">
        <v>500</v>
      </c>
      <c r="H89" s="192" t="n">
        <v>0</v>
      </c>
    </row>
    <row r="90" customFormat="false" ht="15" hidden="false" customHeight="false" outlineLevel="0" collapsed="false">
      <c r="A90" s="315"/>
      <c r="B90" s="315"/>
      <c r="C90" s="315"/>
      <c r="D90" s="316" t="s">
        <v>1684</v>
      </c>
      <c r="E90" s="317"/>
      <c r="F90" s="317"/>
      <c r="G90" s="318" t="n">
        <v>500</v>
      </c>
      <c r="H90" s="315"/>
    </row>
    <row r="91" customFormat="false" ht="15" hidden="false" customHeight="true" outlineLevel="0" collapsed="false">
      <c r="A91" s="189" t="s">
        <v>318</v>
      </c>
      <c r="B91" s="189" t="s">
        <v>141</v>
      </c>
      <c r="C91" s="189" t="s">
        <v>4242</v>
      </c>
      <c r="D91" s="190" t="s">
        <v>4243</v>
      </c>
      <c r="E91" s="190"/>
      <c r="F91" s="189" t="s">
        <v>237</v>
      </c>
      <c r="G91" s="192" t="n">
        <v>500</v>
      </c>
      <c r="H91" s="192" t="n">
        <v>0</v>
      </c>
    </row>
    <row r="92" customFormat="false" ht="15" hidden="false" customHeight="false" outlineLevel="0" collapsed="false">
      <c r="A92" s="315"/>
      <c r="B92" s="315"/>
      <c r="C92" s="315"/>
      <c r="D92" s="316" t="s">
        <v>1684</v>
      </c>
      <c r="E92" s="317"/>
      <c r="F92" s="317"/>
      <c r="G92" s="318" t="n">
        <v>500</v>
      </c>
      <c r="H92" s="315"/>
    </row>
    <row r="93" customFormat="false" ht="15" hidden="false" customHeight="true" outlineLevel="0" collapsed="false">
      <c r="A93" s="189" t="s">
        <v>322</v>
      </c>
      <c r="B93" s="189" t="s">
        <v>141</v>
      </c>
      <c r="C93" s="189" t="s">
        <v>4245</v>
      </c>
      <c r="D93" s="190" t="s">
        <v>4344</v>
      </c>
      <c r="E93" s="190"/>
      <c r="F93" s="189" t="s">
        <v>191</v>
      </c>
      <c r="G93" s="192" t="n">
        <v>2.7</v>
      </c>
      <c r="H93" s="192" t="n">
        <v>0</v>
      </c>
    </row>
    <row r="94" customFormat="false" ht="15" hidden="false" customHeight="false" outlineLevel="0" collapsed="false">
      <c r="A94" s="315"/>
      <c r="B94" s="315"/>
      <c r="C94" s="315"/>
      <c r="D94" s="316" t="s">
        <v>5676</v>
      </c>
      <c r="E94" s="317"/>
      <c r="F94" s="317"/>
      <c r="G94" s="318" t="n">
        <v>2.7</v>
      </c>
      <c r="H94" s="315"/>
    </row>
    <row r="95" customFormat="false" ht="15" hidden="false" customHeight="true" outlineLevel="0" collapsed="false">
      <c r="A95" s="189" t="s">
        <v>326</v>
      </c>
      <c r="B95" s="189" t="s">
        <v>141</v>
      </c>
      <c r="C95" s="189" t="s">
        <v>4248</v>
      </c>
      <c r="D95" s="190" t="s">
        <v>4346</v>
      </c>
      <c r="E95" s="190"/>
      <c r="F95" s="189" t="s">
        <v>191</v>
      </c>
      <c r="G95" s="192" t="n">
        <v>2.7</v>
      </c>
      <c r="H95" s="192" t="n">
        <v>0</v>
      </c>
    </row>
    <row r="96" customFormat="false" ht="15" hidden="false" customHeight="false" outlineLevel="0" collapsed="false">
      <c r="A96" s="315"/>
      <c r="B96" s="315"/>
      <c r="C96" s="315"/>
      <c r="D96" s="316" t="s">
        <v>5677</v>
      </c>
      <c r="E96" s="317" t="s">
        <v>5678</v>
      </c>
      <c r="F96" s="317"/>
      <c r="G96" s="318" t="n">
        <v>2.16</v>
      </c>
      <c r="H96" s="315"/>
    </row>
    <row r="97" customFormat="false" ht="15" hidden="false" customHeight="false" outlineLevel="0" collapsed="false">
      <c r="A97" s="189"/>
      <c r="B97" s="189"/>
      <c r="C97" s="189"/>
      <c r="D97" s="316" t="s">
        <v>5679</v>
      </c>
      <c r="E97" s="317" t="s">
        <v>5680</v>
      </c>
      <c r="F97" s="317"/>
      <c r="G97" s="318" t="n">
        <v>0.54</v>
      </c>
      <c r="H97" s="193"/>
    </row>
    <row r="98" customFormat="false" ht="24.05" hidden="false" customHeight="true" outlineLevel="0" collapsed="false">
      <c r="A98" s="189" t="s">
        <v>329</v>
      </c>
      <c r="B98" s="189" t="s">
        <v>141</v>
      </c>
      <c r="C98" s="189" t="s">
        <v>206</v>
      </c>
      <c r="D98" s="190" t="s">
        <v>207</v>
      </c>
      <c r="E98" s="190"/>
      <c r="F98" s="189" t="s">
        <v>191</v>
      </c>
      <c r="G98" s="192" t="n">
        <v>242.7</v>
      </c>
      <c r="H98" s="192" t="n">
        <v>0</v>
      </c>
    </row>
    <row r="99" customFormat="false" ht="15" hidden="false" customHeight="false" outlineLevel="0" collapsed="false">
      <c r="A99" s="315"/>
      <c r="B99" s="315"/>
      <c r="C99" s="315"/>
      <c r="D99" s="316" t="s">
        <v>5681</v>
      </c>
      <c r="E99" s="317"/>
      <c r="F99" s="317"/>
      <c r="G99" s="318" t="n">
        <v>242.7</v>
      </c>
      <c r="H99" s="315"/>
    </row>
    <row r="100" customFormat="false" ht="15" hidden="false" customHeight="true" outlineLevel="0" collapsed="false">
      <c r="A100" s="189" t="s">
        <v>332</v>
      </c>
      <c r="B100" s="189" t="s">
        <v>141</v>
      </c>
      <c r="C100" s="189" t="s">
        <v>3719</v>
      </c>
      <c r="D100" s="190" t="s">
        <v>3720</v>
      </c>
      <c r="E100" s="190"/>
      <c r="F100" s="189" t="s">
        <v>191</v>
      </c>
      <c r="G100" s="192" t="n">
        <v>2.7</v>
      </c>
      <c r="H100" s="192" t="n">
        <v>0</v>
      </c>
    </row>
    <row r="101" customFormat="false" ht="15" hidden="false" customHeight="false" outlineLevel="0" collapsed="false">
      <c r="A101" s="315"/>
      <c r="B101" s="315"/>
      <c r="C101" s="315"/>
      <c r="D101" s="316" t="s">
        <v>5676</v>
      </c>
      <c r="E101" s="317"/>
      <c r="F101" s="317"/>
      <c r="G101" s="318" t="n">
        <v>2.7</v>
      </c>
      <c r="H101" s="315"/>
    </row>
    <row r="102" customFormat="false" ht="15" hidden="false" customHeight="true" outlineLevel="0" collapsed="false">
      <c r="A102" s="189" t="s">
        <v>335</v>
      </c>
      <c r="B102" s="189" t="s">
        <v>141</v>
      </c>
      <c r="C102" s="189" t="s">
        <v>210</v>
      </c>
      <c r="D102" s="190" t="s">
        <v>1155</v>
      </c>
      <c r="E102" s="190"/>
      <c r="F102" s="189" t="s">
        <v>191</v>
      </c>
      <c r="G102" s="192" t="n">
        <v>75</v>
      </c>
      <c r="H102" s="192" t="n">
        <v>0</v>
      </c>
    </row>
    <row r="103" customFormat="false" ht="15" hidden="false" customHeight="false" outlineLevel="0" collapsed="false">
      <c r="A103" s="315"/>
      <c r="B103" s="315"/>
      <c r="C103" s="315"/>
      <c r="D103" s="316" t="s">
        <v>5682</v>
      </c>
      <c r="E103" s="317"/>
      <c r="F103" s="317"/>
      <c r="G103" s="318" t="n">
        <v>75</v>
      </c>
      <c r="H103" s="315"/>
    </row>
    <row r="104" customFormat="false" ht="15" hidden="false" customHeight="true" outlineLevel="0" collapsed="false">
      <c r="A104" s="189" t="s">
        <v>338</v>
      </c>
      <c r="B104" s="189" t="s">
        <v>141</v>
      </c>
      <c r="C104" s="189" t="s">
        <v>4255</v>
      </c>
      <c r="D104" s="190" t="s">
        <v>4256</v>
      </c>
      <c r="E104" s="190"/>
      <c r="F104" s="189" t="s">
        <v>237</v>
      </c>
      <c r="G104" s="192" t="n">
        <v>300</v>
      </c>
      <c r="H104" s="192" t="n">
        <v>0</v>
      </c>
    </row>
    <row r="105" customFormat="false" ht="15" hidden="false" customHeight="false" outlineLevel="0" collapsed="false">
      <c r="A105" s="315"/>
      <c r="B105" s="315"/>
      <c r="C105" s="315"/>
      <c r="D105" s="316" t="s">
        <v>1056</v>
      </c>
      <c r="E105" s="317"/>
      <c r="F105" s="317"/>
      <c r="G105" s="318" t="n">
        <v>300</v>
      </c>
      <c r="H105" s="315"/>
    </row>
    <row r="106" customFormat="false" ht="15" hidden="false" customHeight="true" outlineLevel="0" collapsed="false">
      <c r="A106" s="189" t="s">
        <v>341</v>
      </c>
      <c r="B106" s="189" t="s">
        <v>141</v>
      </c>
      <c r="C106" s="189" t="s">
        <v>4258</v>
      </c>
      <c r="D106" s="190" t="s">
        <v>4259</v>
      </c>
      <c r="E106" s="190"/>
      <c r="F106" s="189" t="s">
        <v>237</v>
      </c>
      <c r="G106" s="192" t="n">
        <v>200</v>
      </c>
      <c r="H106" s="192" t="n">
        <v>0</v>
      </c>
    </row>
    <row r="107" customFormat="false" ht="15" hidden="false" customHeight="false" outlineLevel="0" collapsed="false">
      <c r="A107" s="315"/>
      <c r="B107" s="315"/>
      <c r="C107" s="315"/>
      <c r="D107" s="316" t="s">
        <v>804</v>
      </c>
      <c r="E107" s="317"/>
      <c r="F107" s="317"/>
      <c r="G107" s="318" t="n">
        <v>200</v>
      </c>
      <c r="H107" s="315"/>
    </row>
    <row r="108" customFormat="false" ht="15" hidden="false" customHeight="true" outlineLevel="0" collapsed="false">
      <c r="A108" s="189" t="s">
        <v>344</v>
      </c>
      <c r="B108" s="189" t="s">
        <v>141</v>
      </c>
      <c r="C108" s="189" t="s">
        <v>4261</v>
      </c>
      <c r="D108" s="190" t="s">
        <v>4262</v>
      </c>
      <c r="E108" s="190"/>
      <c r="F108" s="189" t="s">
        <v>237</v>
      </c>
      <c r="G108" s="192" t="n">
        <v>300</v>
      </c>
      <c r="H108" s="192" t="n">
        <v>0</v>
      </c>
    </row>
    <row r="109" customFormat="false" ht="15" hidden="false" customHeight="false" outlineLevel="0" collapsed="false">
      <c r="A109" s="315"/>
      <c r="B109" s="315"/>
      <c r="C109" s="315"/>
      <c r="D109" s="316" t="s">
        <v>1056</v>
      </c>
      <c r="E109" s="317"/>
      <c r="F109" s="317"/>
      <c r="G109" s="318" t="n">
        <v>300</v>
      </c>
      <c r="H109" s="315"/>
    </row>
    <row r="110" customFormat="false" ht="15" hidden="false" customHeight="true" outlineLevel="0" collapsed="false">
      <c r="A110" s="189" t="s">
        <v>348</v>
      </c>
      <c r="B110" s="189" t="s">
        <v>141</v>
      </c>
      <c r="C110" s="189" t="s">
        <v>4264</v>
      </c>
      <c r="D110" s="190" t="s">
        <v>4265</v>
      </c>
      <c r="E110" s="190"/>
      <c r="F110" s="189" t="s">
        <v>237</v>
      </c>
      <c r="G110" s="192" t="n">
        <v>200</v>
      </c>
      <c r="H110" s="192" t="n">
        <v>0</v>
      </c>
    </row>
    <row r="111" customFormat="false" ht="15" hidden="false" customHeight="false" outlineLevel="0" collapsed="false">
      <c r="A111" s="315"/>
      <c r="B111" s="315"/>
      <c r="C111" s="315"/>
      <c r="D111" s="316" t="s">
        <v>804</v>
      </c>
      <c r="E111" s="317"/>
      <c r="F111" s="317"/>
      <c r="G111" s="318" t="n">
        <v>200</v>
      </c>
      <c r="H111" s="315"/>
    </row>
    <row r="112" customFormat="false" ht="15" hidden="false" customHeight="true" outlineLevel="0" collapsed="false">
      <c r="A112" s="189" t="s">
        <v>353</v>
      </c>
      <c r="B112" s="189" t="s">
        <v>141</v>
      </c>
      <c r="C112" s="189" t="s">
        <v>1172</v>
      </c>
      <c r="D112" s="190" t="s">
        <v>1173</v>
      </c>
      <c r="E112" s="190"/>
      <c r="F112" s="189" t="s">
        <v>191</v>
      </c>
      <c r="G112" s="192" t="n">
        <v>180</v>
      </c>
      <c r="H112" s="192" t="n">
        <v>0</v>
      </c>
    </row>
    <row r="113" customFormat="false" ht="15" hidden="false" customHeight="false" outlineLevel="0" collapsed="false">
      <c r="A113" s="315"/>
      <c r="B113" s="315"/>
      <c r="C113" s="315"/>
      <c r="D113" s="316" t="s">
        <v>5683</v>
      </c>
      <c r="E113" s="317"/>
      <c r="F113" s="317"/>
      <c r="G113" s="318" t="n">
        <v>180</v>
      </c>
      <c r="H113" s="315"/>
    </row>
    <row r="114" customFormat="false" ht="15" hidden="false" customHeight="true" outlineLevel="0" collapsed="false">
      <c r="A114" s="189" t="s">
        <v>356</v>
      </c>
      <c r="B114" s="189" t="s">
        <v>141</v>
      </c>
      <c r="C114" s="189" t="s">
        <v>4356</v>
      </c>
      <c r="D114" s="190" t="s">
        <v>4357</v>
      </c>
      <c r="E114" s="190"/>
      <c r="F114" s="189" t="s">
        <v>231</v>
      </c>
      <c r="G114" s="192" t="n">
        <v>5</v>
      </c>
      <c r="H114" s="192" t="n">
        <v>0</v>
      </c>
    </row>
    <row r="115" customFormat="false" ht="15" hidden="false" customHeight="false" outlineLevel="0" collapsed="false">
      <c r="A115" s="315"/>
      <c r="B115" s="315"/>
      <c r="C115" s="315"/>
      <c r="D115" s="316" t="s">
        <v>209</v>
      </c>
      <c r="E115" s="317"/>
      <c r="F115" s="317"/>
      <c r="G115" s="318" t="n">
        <v>5</v>
      </c>
      <c r="H115" s="315"/>
    </row>
    <row r="116" customFormat="false" ht="15" hidden="false" customHeight="true" outlineLevel="0" collapsed="false">
      <c r="A116" s="194" t="s">
        <v>359</v>
      </c>
      <c r="B116" s="194" t="s">
        <v>141</v>
      </c>
      <c r="C116" s="194" t="s">
        <v>4359</v>
      </c>
      <c r="D116" s="195" t="s">
        <v>4360</v>
      </c>
      <c r="E116" s="195"/>
      <c r="F116" s="194" t="s">
        <v>231</v>
      </c>
      <c r="G116" s="197" t="n">
        <v>2</v>
      </c>
      <c r="H116" s="197" t="n">
        <v>0</v>
      </c>
    </row>
    <row r="117" customFormat="false" ht="15" hidden="false" customHeight="false" outlineLevel="0" collapsed="false">
      <c r="A117" s="315"/>
      <c r="B117" s="315"/>
      <c r="C117" s="315"/>
      <c r="D117" s="316" t="s">
        <v>197</v>
      </c>
      <c r="E117" s="317"/>
      <c r="F117" s="317"/>
      <c r="G117" s="319" t="n">
        <v>2</v>
      </c>
      <c r="H117" s="315"/>
    </row>
    <row r="118" customFormat="false" ht="15" hidden="false" customHeight="true" outlineLevel="0" collapsed="false">
      <c r="A118" s="189" t="s">
        <v>362</v>
      </c>
      <c r="B118" s="189" t="s">
        <v>141</v>
      </c>
      <c r="C118" s="189" t="s">
        <v>4267</v>
      </c>
      <c r="D118" s="190" t="s">
        <v>4268</v>
      </c>
      <c r="E118" s="190"/>
      <c r="F118" s="189" t="s">
        <v>260</v>
      </c>
      <c r="G118" s="192" t="n">
        <v>174.527</v>
      </c>
      <c r="H118" s="192" t="n">
        <v>0</v>
      </c>
    </row>
    <row r="119" customFormat="false" ht="15" hidden="false" customHeight="false" outlineLevel="0" collapsed="false">
      <c r="A119" s="315"/>
      <c r="B119" s="315"/>
      <c r="C119" s="315"/>
      <c r="D119" s="316" t="s">
        <v>5684</v>
      </c>
      <c r="E119" s="317"/>
      <c r="F119" s="317"/>
      <c r="G119" s="318" t="n">
        <v>174.527</v>
      </c>
      <c r="H119" s="315"/>
    </row>
    <row r="120" customFormat="false" ht="15" hidden="false" customHeight="true" outlineLevel="0" collapsed="false">
      <c r="A120" s="189" t="s">
        <v>365</v>
      </c>
      <c r="B120" s="189" t="s">
        <v>141</v>
      </c>
      <c r="C120" s="189" t="s">
        <v>1678</v>
      </c>
      <c r="D120" s="190" t="s">
        <v>1679</v>
      </c>
      <c r="E120" s="190"/>
      <c r="F120" s="189" t="s">
        <v>260</v>
      </c>
      <c r="G120" s="192" t="n">
        <v>1.15</v>
      </c>
      <c r="H120" s="192" t="n">
        <v>0</v>
      </c>
    </row>
    <row r="121" customFormat="false" ht="15" hidden="false" customHeight="false" outlineLevel="0" collapsed="false">
      <c r="A121" s="315"/>
      <c r="B121" s="315"/>
      <c r="C121" s="315"/>
      <c r="D121" s="316" t="s">
        <v>5666</v>
      </c>
      <c r="E121" s="317" t="s">
        <v>5664</v>
      </c>
      <c r="F121" s="317"/>
      <c r="G121" s="318" t="n">
        <v>0.85</v>
      </c>
      <c r="H121" s="315"/>
    </row>
    <row r="122" customFormat="false" ht="15" hidden="false" customHeight="false" outlineLevel="0" collapsed="false">
      <c r="A122" s="189"/>
      <c r="B122" s="189"/>
      <c r="C122" s="189"/>
      <c r="D122" s="316" t="s">
        <v>5197</v>
      </c>
      <c r="E122" s="317" t="s">
        <v>5665</v>
      </c>
      <c r="F122" s="317"/>
      <c r="G122" s="318" t="n">
        <v>0.3</v>
      </c>
      <c r="H122" s="193"/>
    </row>
    <row r="123" customFormat="false" ht="15" hidden="false" customHeight="true" outlineLevel="0" collapsed="false">
      <c r="A123" s="189" t="s">
        <v>368</v>
      </c>
      <c r="B123" s="189" t="s">
        <v>141</v>
      </c>
      <c r="C123" s="189" t="s">
        <v>1682</v>
      </c>
      <c r="D123" s="190" t="s">
        <v>1683</v>
      </c>
      <c r="E123" s="190"/>
      <c r="F123" s="189" t="s">
        <v>260</v>
      </c>
      <c r="G123" s="192" t="n">
        <v>2.3</v>
      </c>
      <c r="H123" s="192" t="n">
        <v>0</v>
      </c>
    </row>
    <row r="124" customFormat="false" ht="15" hidden="false" customHeight="false" outlineLevel="0" collapsed="false">
      <c r="A124" s="315"/>
      <c r="B124" s="315"/>
      <c r="C124" s="315"/>
      <c r="D124" s="316" t="s">
        <v>5685</v>
      </c>
      <c r="E124" s="317"/>
      <c r="F124" s="317"/>
      <c r="G124" s="318" t="n">
        <v>2.3</v>
      </c>
      <c r="H124" s="315"/>
    </row>
    <row r="125" customFormat="false" ht="15" hidden="false" customHeight="true" outlineLevel="0" collapsed="false">
      <c r="A125" s="189" t="s">
        <v>371</v>
      </c>
      <c r="B125" s="189" t="s">
        <v>141</v>
      </c>
      <c r="C125" s="189" t="s">
        <v>1685</v>
      </c>
      <c r="D125" s="190" t="s">
        <v>1686</v>
      </c>
      <c r="E125" s="190"/>
      <c r="F125" s="189" t="s">
        <v>260</v>
      </c>
      <c r="G125" s="192" t="n">
        <v>1.15</v>
      </c>
      <c r="H125" s="192" t="n">
        <v>0</v>
      </c>
    </row>
    <row r="126" customFormat="false" ht="15" hidden="false" customHeight="false" outlineLevel="0" collapsed="false">
      <c r="A126" s="315"/>
      <c r="B126" s="315"/>
      <c r="C126" s="315"/>
      <c r="D126" s="316" t="s">
        <v>5686</v>
      </c>
      <c r="E126" s="317"/>
      <c r="F126" s="317"/>
      <c r="G126" s="318" t="n">
        <v>1.15</v>
      </c>
      <c r="H126" s="315"/>
    </row>
    <row r="127" customFormat="false" ht="15" hidden="false" customHeight="true" outlineLevel="0" collapsed="false">
      <c r="A127" s="189" t="s">
        <v>374</v>
      </c>
      <c r="B127" s="189" t="s">
        <v>141</v>
      </c>
      <c r="C127" s="189" t="s">
        <v>1688</v>
      </c>
      <c r="D127" s="190" t="s">
        <v>1689</v>
      </c>
      <c r="E127" s="190"/>
      <c r="F127" s="189" t="s">
        <v>260</v>
      </c>
      <c r="G127" s="192" t="n">
        <v>1.15</v>
      </c>
      <c r="H127" s="192" t="n">
        <v>0</v>
      </c>
    </row>
    <row r="128" customFormat="false" ht="15" hidden="false" customHeight="false" outlineLevel="0" collapsed="false">
      <c r="A128" s="315"/>
      <c r="B128" s="315"/>
      <c r="C128" s="315"/>
      <c r="D128" s="316" t="s">
        <v>5686</v>
      </c>
      <c r="E128" s="317"/>
      <c r="F128" s="317"/>
      <c r="G128" s="318" t="n">
        <v>1.15</v>
      </c>
      <c r="H128" s="315"/>
    </row>
    <row r="129" customFormat="false" ht="15" hidden="false" customHeight="true" outlineLevel="0" collapsed="false">
      <c r="A129" s="189" t="s">
        <v>377</v>
      </c>
      <c r="B129" s="189" t="s">
        <v>141</v>
      </c>
      <c r="C129" s="189" t="s">
        <v>1691</v>
      </c>
      <c r="D129" s="190" t="s">
        <v>1692</v>
      </c>
      <c r="E129" s="190"/>
      <c r="F129" s="189" t="s">
        <v>260</v>
      </c>
      <c r="G129" s="192" t="n">
        <v>32.2</v>
      </c>
      <c r="H129" s="192" t="n">
        <v>0</v>
      </c>
    </row>
    <row r="130" customFormat="false" ht="15" hidden="false" customHeight="false" outlineLevel="0" collapsed="false">
      <c r="A130" s="315"/>
      <c r="B130" s="315"/>
      <c r="C130" s="315"/>
      <c r="D130" s="316" t="s">
        <v>5687</v>
      </c>
      <c r="E130" s="317"/>
      <c r="F130" s="317"/>
      <c r="G130" s="318" t="n">
        <v>32.2</v>
      </c>
      <c r="H130" s="315"/>
    </row>
    <row r="131" customFormat="false" ht="15" hidden="false" customHeight="true" outlineLevel="0" collapsed="false">
      <c r="A131" s="189" t="s">
        <v>380</v>
      </c>
      <c r="B131" s="189" t="s">
        <v>141</v>
      </c>
      <c r="C131" s="189" t="s">
        <v>1694</v>
      </c>
      <c r="D131" s="190" t="s">
        <v>1695</v>
      </c>
      <c r="E131" s="190"/>
      <c r="F131" s="189" t="s">
        <v>260</v>
      </c>
      <c r="G131" s="192" t="n">
        <v>0.3</v>
      </c>
      <c r="H131" s="192" t="n">
        <v>0</v>
      </c>
    </row>
    <row r="132" customFormat="false" ht="15" hidden="false" customHeight="false" outlineLevel="0" collapsed="false">
      <c r="A132" s="315"/>
      <c r="B132" s="315"/>
      <c r="C132" s="315"/>
      <c r="D132" s="316" t="s">
        <v>5197</v>
      </c>
      <c r="E132" s="317" t="s">
        <v>5198</v>
      </c>
      <c r="F132" s="317"/>
      <c r="G132" s="318" t="n">
        <v>0.3</v>
      </c>
      <c r="H132" s="315"/>
    </row>
    <row r="133" customFormat="false" ht="24.05" hidden="false" customHeight="true" outlineLevel="0" collapsed="false">
      <c r="A133" s="189" t="s">
        <v>384</v>
      </c>
      <c r="B133" s="189" t="s">
        <v>141</v>
      </c>
      <c r="C133" s="189" t="s">
        <v>1697</v>
      </c>
      <c r="D133" s="190" t="s">
        <v>1698</v>
      </c>
      <c r="E133" s="190"/>
      <c r="F133" s="189" t="s">
        <v>260</v>
      </c>
      <c r="G133" s="192" t="n">
        <v>0.505</v>
      </c>
      <c r="H133" s="192" t="n">
        <v>0</v>
      </c>
    </row>
    <row r="134" customFormat="false" ht="15" hidden="false" customHeight="false" outlineLevel="0" collapsed="false">
      <c r="A134" s="315"/>
      <c r="B134" s="315"/>
      <c r="C134" s="315"/>
      <c r="D134" s="316" t="s">
        <v>5688</v>
      </c>
      <c r="E134" s="317"/>
      <c r="F134" s="317"/>
      <c r="G134" s="318" t="n">
        <v>0.505</v>
      </c>
      <c r="H134" s="315"/>
    </row>
    <row r="135" customFormat="false" ht="15" hidden="false" customHeight="true" outlineLevel="0" collapsed="false">
      <c r="A135" s="189" t="s">
        <v>387</v>
      </c>
      <c r="B135" s="189" t="s">
        <v>141</v>
      </c>
      <c r="C135" s="189" t="s">
        <v>1700</v>
      </c>
      <c r="D135" s="190" t="s">
        <v>1701</v>
      </c>
      <c r="E135" s="190"/>
      <c r="F135" s="189" t="s">
        <v>260</v>
      </c>
      <c r="G135" s="192" t="n">
        <v>0.345</v>
      </c>
      <c r="H135" s="192" t="n">
        <v>0</v>
      </c>
    </row>
    <row r="136" customFormat="false" ht="15" hidden="false" customHeight="false" outlineLevel="0" collapsed="false">
      <c r="A136" s="315"/>
      <c r="B136" s="315"/>
      <c r="C136" s="315"/>
      <c r="D136" s="316" t="s">
        <v>5689</v>
      </c>
      <c r="E136" s="317"/>
      <c r="F136" s="317"/>
      <c r="G136" s="318" t="n">
        <v>0.345</v>
      </c>
      <c r="H136" s="315"/>
    </row>
    <row r="138" customFormat="false" ht="15" hidden="false" customHeight="false" outlineLevel="0" collapsed="false">
      <c r="A138" s="1"/>
    </row>
    <row r="139" customFormat="false" ht="15" hidden="true" customHeight="false" outlineLevel="0" collapsed="false">
      <c r="A139" s="10"/>
      <c r="B139" s="10"/>
      <c r="C139" s="10"/>
      <c r="D139" s="10"/>
      <c r="E139" s="10"/>
      <c r="F139" s="10"/>
      <c r="G139" s="10"/>
    </row>
    <row r="140" customFormat="false" ht="15" hidden="true" customHeight="false" outlineLevel="0" collapsed="false"/>
  </sheetData>
  <mergeCells count="14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E64:F64"/>
    <mergeCell ref="D65:E65"/>
    <mergeCell ref="E66:F66"/>
    <mergeCell ref="E67:F67"/>
    <mergeCell ref="D68:E68"/>
    <mergeCell ref="E69:F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A139:G13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5454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9.19"/>
    <col collapsed="false" customWidth="true" hidden="false" outlineLevel="0" max="2" min="2" style="24" width="12.86"/>
    <col collapsed="false" customWidth="true" hidden="false" outlineLevel="0" max="3" min="3" style="24" width="27.15"/>
    <col collapsed="false" customWidth="true" hidden="false" outlineLevel="0" max="4" min="4" style="24" width="19.19"/>
    <col collapsed="false" customWidth="true" hidden="false" outlineLevel="0" max="5" min="5" style="24" width="14"/>
    <col collapsed="false" customWidth="true" hidden="false" outlineLevel="0" max="6" min="6" style="24" width="27.15"/>
    <col collapsed="false" customWidth="true" hidden="false" outlineLevel="0" max="7" min="7" style="24" width="20.16"/>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6043</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55</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(SO25.11)'!AB12:AB2048)</f>
        <v>0</v>
      </c>
      <c r="D14" s="32" t="s">
        <v>39</v>
      </c>
      <c r="E14" s="32"/>
      <c r="F14" s="33" t="n">
        <f aca="false">'VORN objektu (SO25.11)'!I15</f>
        <v>0</v>
      </c>
      <c r="G14" s="32" t="s">
        <v>83</v>
      </c>
      <c r="H14" s="32"/>
      <c r="I14" s="33" t="n">
        <f aca="false">'VORN objektu (SO25.11)'!I21</f>
        <v>0</v>
      </c>
    </row>
    <row r="15" customFormat="false" ht="15" hidden="false" customHeight="false" outlineLevel="0" collapsed="false">
      <c r="A15" s="34"/>
      <c r="B15" s="32" t="s">
        <v>40</v>
      </c>
      <c r="C15" s="33" t="n">
        <f aca="false">SUM('Stavební rozpočet (SO25.11)'!AC12:AC2048)</f>
        <v>0</v>
      </c>
      <c r="D15" s="32" t="s">
        <v>41</v>
      </c>
      <c r="E15" s="32"/>
      <c r="F15" s="33" t="n">
        <f aca="false">'VORN objektu (SO25.11)'!I16</f>
        <v>0</v>
      </c>
      <c r="G15" s="32" t="s">
        <v>84</v>
      </c>
      <c r="H15" s="32"/>
      <c r="I15" s="33" t="n">
        <f aca="false">'VORN objektu (SO25.11)'!I22</f>
        <v>0</v>
      </c>
    </row>
    <row r="16" customFormat="false" ht="15" hidden="false" customHeight="false" outlineLevel="0" collapsed="false">
      <c r="A16" s="31" t="s">
        <v>42</v>
      </c>
      <c r="B16" s="32" t="s">
        <v>38</v>
      </c>
      <c r="C16" s="33" t="n">
        <f aca="false">SUM('Stavební rozpočet (SO25.11)'!AD12:AD2048)</f>
        <v>0</v>
      </c>
      <c r="D16" s="32" t="s">
        <v>43</v>
      </c>
      <c r="E16" s="32"/>
      <c r="F16" s="33" t="n">
        <f aca="false">'VORN objektu (SO25.11)'!I17</f>
        <v>0</v>
      </c>
      <c r="G16" s="32" t="s">
        <v>85</v>
      </c>
      <c r="H16" s="32"/>
      <c r="I16" s="33" t="n">
        <f aca="false">'VORN objektu (SO25.11)'!I23</f>
        <v>0</v>
      </c>
    </row>
    <row r="17" customFormat="false" ht="15" hidden="false" customHeight="false" outlineLevel="0" collapsed="false">
      <c r="A17" s="34"/>
      <c r="B17" s="32" t="s">
        <v>40</v>
      </c>
      <c r="C17" s="33" t="n">
        <f aca="false">SUM('Stavební rozpočet (SO25.11)'!AE12:AE2048)</f>
        <v>0</v>
      </c>
      <c r="D17" s="32"/>
      <c r="E17" s="32"/>
      <c r="F17" s="35"/>
      <c r="G17" s="32" t="s">
        <v>86</v>
      </c>
      <c r="H17" s="32"/>
      <c r="I17" s="33" t="n">
        <f aca="false">'VORN objektu (SO25.11)'!I24</f>
        <v>0</v>
      </c>
    </row>
    <row r="18" customFormat="false" ht="15" hidden="false" customHeight="false" outlineLevel="0" collapsed="false">
      <c r="A18" s="31" t="s">
        <v>44</v>
      </c>
      <c r="B18" s="32" t="s">
        <v>38</v>
      </c>
      <c r="C18" s="33" t="n">
        <f aca="false">SUM('Stavební rozpočet (SO25.11)'!AF12:AF2048)</f>
        <v>0</v>
      </c>
      <c r="D18" s="32"/>
      <c r="E18" s="32"/>
      <c r="F18" s="35"/>
      <c r="G18" s="32" t="s">
        <v>87</v>
      </c>
      <c r="H18" s="32"/>
      <c r="I18" s="33" t="n">
        <f aca="false">'VORN objektu (SO25.11)'!I25</f>
        <v>0</v>
      </c>
    </row>
    <row r="19" customFormat="false" ht="15" hidden="false" customHeight="false" outlineLevel="0" collapsed="false">
      <c r="A19" s="34"/>
      <c r="B19" s="32" t="s">
        <v>40</v>
      </c>
      <c r="C19" s="33" t="n">
        <f aca="false">SUM('Stavební rozpočet (SO25.11)'!AG12:AG2048)</f>
        <v>0</v>
      </c>
      <c r="D19" s="32"/>
      <c r="E19" s="32"/>
      <c r="F19" s="35"/>
      <c r="G19" s="32" t="s">
        <v>88</v>
      </c>
      <c r="H19" s="32"/>
      <c r="I19" s="33" t="n">
        <f aca="false">'VORN objektu (SO25.11)'!I26</f>
        <v>0</v>
      </c>
    </row>
    <row r="20" customFormat="false" ht="15" hidden="false" customHeight="false" outlineLevel="0" collapsed="false">
      <c r="A20" s="34" t="s">
        <v>45</v>
      </c>
      <c r="B20" s="34"/>
      <c r="C20" s="33" t="n">
        <f aca="false">SUM('Stavební rozpočet (SO25.11)'!AH12:AH2048)</f>
        <v>0</v>
      </c>
      <c r="D20" s="32"/>
      <c r="E20" s="32"/>
      <c r="F20" s="35"/>
      <c r="G20" s="32"/>
      <c r="H20" s="32"/>
      <c r="I20" s="35"/>
    </row>
    <row r="21" customFormat="false" ht="15" hidden="false" customHeight="false" outlineLevel="0" collapsed="false">
      <c r="A21" s="31" t="s">
        <v>46</v>
      </c>
      <c r="B21" s="31"/>
      <c r="C21" s="36" t="n">
        <f aca="false">SUM('Stavební rozpočet (SO25.11)'!Z12:Z2048)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(SO25.11)'!I36</f>
        <v>0</v>
      </c>
    </row>
    <row r="25" customFormat="false" ht="15" hidden="false" customHeight="false" outlineLevel="0" collapsed="false">
      <c r="A25" s="43" t="s">
        <v>50</v>
      </c>
      <c r="B25" s="43"/>
      <c r="C25" s="44" t="n">
        <f aca="false">SUM('Stavební rozpočet (SO25.11)'!AJ12:AJ2048)</f>
        <v>0</v>
      </c>
      <c r="D25" s="45"/>
      <c r="E25" s="45"/>
      <c r="F25" s="45"/>
      <c r="G25" s="45"/>
      <c r="H25" s="45"/>
      <c r="I25" s="45"/>
    </row>
    <row r="26" customFormat="false" ht="15" hidden="false" customHeight="false" outlineLevel="0" collapsed="false">
      <c r="A26" s="46" t="s">
        <v>51</v>
      </c>
      <c r="B26" s="46"/>
      <c r="C26" s="47" t="n">
        <f aca="false">SUM('Stavební rozpočet (SO25.11)'!AK12:AK2048)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(SO25.11)'!AL12:AL2048)+(F22+I22+F23+I23+I24)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6044</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55</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54540"/>
    <pageSetUpPr fitToPage="true"/>
  </sheetPr>
  <dimension ref="A1:BX7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75"/>
    <col collapsed="false" customWidth="true" hidden="false" outlineLevel="0" max="4" min="4" style="155" width="38.27"/>
    <col collapsed="false" customWidth="true" hidden="false" outlineLevel="0" max="5" min="5" style="24" width="15.72"/>
    <col collapsed="false" customWidth="true" hidden="false" outlineLevel="0" max="6" min="6" style="24" width="5.14"/>
    <col collapsed="false" customWidth="true" hidden="false" outlineLevel="0" max="7" min="7" style="156" width="9.76"/>
    <col collapsed="false" customWidth="true" hidden="false" outlineLevel="0" max="8" min="8" style="24" width="11.05"/>
    <col collapsed="false" customWidth="true" hidden="false" outlineLevel="0" max="9" min="9" style="24" width="10.19"/>
    <col collapsed="false" customWidth="true" hidden="false" outlineLevel="0" max="10" min="10" style="24" width="11.58"/>
    <col collapsed="false" customWidth="true" hidden="false" outlineLevel="0" max="13" min="11" style="24" width="15.71"/>
    <col collapsed="false" customWidth="true" hidden="false" outlineLevel="0" max="14" min="14" style="24" width="7.57"/>
    <col collapsed="false" customWidth="true" hidden="false" outlineLevel="0" max="15" min="15" style="24" width="6.94"/>
    <col collapsed="false" customWidth="true" hidden="false" outlineLevel="0" max="16" min="16" style="24" width="11.7"/>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6045</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44"/>
      <c r="B12" s="294" t="s">
        <v>143</v>
      </c>
      <c r="C12" s="294"/>
      <c r="D12" s="295" t="s">
        <v>144</v>
      </c>
      <c r="E12" s="295"/>
      <c r="F12" s="144" t="s">
        <v>97</v>
      </c>
      <c r="G12" s="296" t="s">
        <v>97</v>
      </c>
      <c r="H12" s="144" t="s">
        <v>97</v>
      </c>
      <c r="I12" s="144" t="s">
        <v>97</v>
      </c>
      <c r="J12" s="297" t="n">
        <f aca="false">J13+J50+J62</f>
        <v>0</v>
      </c>
      <c r="K12" s="297" t="n">
        <f aca="false">K13+K50+K62</f>
        <v>0</v>
      </c>
      <c r="L12" s="297" t="n">
        <f aca="false">L13+L50+L62</f>
        <v>0</v>
      </c>
      <c r="M12" s="297" t="n">
        <f aca="false">M13+M50+M62</f>
        <v>0</v>
      </c>
      <c r="N12" s="298"/>
      <c r="O12" s="297" t="n">
        <f aca="false">O13+O50+O62</f>
        <v>70.434275</v>
      </c>
      <c r="P12" s="298"/>
    </row>
    <row r="13" customFormat="false" ht="15" hidden="false" customHeight="true" outlineLevel="0" collapsed="false">
      <c r="A13" s="183"/>
      <c r="B13" s="184" t="s">
        <v>143</v>
      </c>
      <c r="C13" s="184" t="s">
        <v>3289</v>
      </c>
      <c r="D13" s="185" t="s">
        <v>3290</v>
      </c>
      <c r="E13" s="185"/>
      <c r="F13" s="183" t="s">
        <v>97</v>
      </c>
      <c r="G13" s="186" t="s">
        <v>97</v>
      </c>
      <c r="H13" s="183" t="s">
        <v>97</v>
      </c>
      <c r="I13" s="183" t="s">
        <v>97</v>
      </c>
      <c r="J13" s="187" t="n">
        <f aca="false">SUM(J14:J49)</f>
        <v>0</v>
      </c>
      <c r="K13" s="187" t="n">
        <f aca="false">SUM(K14:K49)</f>
        <v>0</v>
      </c>
      <c r="L13" s="187" t="n">
        <f aca="false">SUM(L14:L49)</f>
        <v>0</v>
      </c>
      <c r="M13" s="187" t="n">
        <f aca="false">SUM(M14:M49)</f>
        <v>0</v>
      </c>
      <c r="N13" s="188"/>
      <c r="O13" s="187" t="n">
        <f aca="false">SUM(O14:O49)</f>
        <v>2.175935</v>
      </c>
      <c r="P13" s="188"/>
      <c r="AI13" s="170" t="s">
        <v>143</v>
      </c>
      <c r="AS13" s="159" t="n">
        <f aca="false">SUM(AJ14:AJ49)</f>
        <v>0</v>
      </c>
      <c r="AT13" s="159" t="n">
        <f aca="false">SUM(AK14:AK49)</f>
        <v>0</v>
      </c>
      <c r="AU13" s="159" t="n">
        <f aca="false">SUM(AL14:AL49)</f>
        <v>0</v>
      </c>
    </row>
    <row r="14" customFormat="false" ht="15" hidden="false" customHeight="true" outlineLevel="0" collapsed="false">
      <c r="A14" s="189" t="s">
        <v>188</v>
      </c>
      <c r="B14" s="189" t="s">
        <v>143</v>
      </c>
      <c r="C14" s="189" t="s">
        <v>2974</v>
      </c>
      <c r="D14" s="190" t="s">
        <v>2975</v>
      </c>
      <c r="E14" s="190"/>
      <c r="F14" s="189" t="s">
        <v>1637</v>
      </c>
      <c r="G14" s="191" t="n">
        <f aca="false">'Stavební rozpočet'!G1930</f>
        <v>12</v>
      </c>
      <c r="H14" s="192" t="n">
        <f aca="false">'Stavební rozpočet'!H1930</f>
        <v>0</v>
      </c>
      <c r="I14" s="193" t="s">
        <v>192</v>
      </c>
      <c r="J14" s="192" t="n">
        <f aca="false">G14*AO14</f>
        <v>0</v>
      </c>
      <c r="K14" s="192" t="n">
        <f aca="false">G14*AP14</f>
        <v>0</v>
      </c>
      <c r="L14" s="192" t="n">
        <f aca="false">G14*H14</f>
        <v>0</v>
      </c>
      <c r="M14" s="192" t="n">
        <f aca="false">L14*(1+BW14/100)</f>
        <v>0</v>
      </c>
      <c r="N14" s="192" t="n">
        <f aca="false">'Stavební rozpočet'!N1930</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143</v>
      </c>
      <c r="AJ14" s="89" t="n">
        <f aca="false">IF(AN14=0,L14,0)</f>
        <v>0</v>
      </c>
      <c r="AK14" s="89" t="n">
        <f aca="false">IF(AN14=12,L14,0)</f>
        <v>0</v>
      </c>
      <c r="AL14" s="89" t="n">
        <f aca="false">IF(AN14=21,L14,0)</f>
        <v>0</v>
      </c>
      <c r="AN14" s="89" t="n">
        <v>21</v>
      </c>
      <c r="AO14" s="89" t="n">
        <f aca="false">H14*0</f>
        <v>0</v>
      </c>
      <c r="AP14" s="89" t="n">
        <f aca="false">H14*(1-0)</f>
        <v>0</v>
      </c>
      <c r="AQ14" s="88" t="s">
        <v>197</v>
      </c>
      <c r="AV14" s="89" t="n">
        <f aca="false">AW14+AX14</f>
        <v>0</v>
      </c>
      <c r="AW14" s="89" t="n">
        <f aca="false">G14*AO14</f>
        <v>0</v>
      </c>
      <c r="AX14" s="89" t="n">
        <f aca="false">G14*AP14</f>
        <v>0</v>
      </c>
      <c r="AY14" s="88" t="s">
        <v>3293</v>
      </c>
      <c r="AZ14" s="88" t="s">
        <v>4371</v>
      </c>
      <c r="BA14" s="170" t="s">
        <v>4372</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c r="BW14" s="89" t="str">
        <f aca="false">I14</f>
        <v>21</v>
      </c>
      <c r="BX14" s="10" t="s">
        <v>2975</v>
      </c>
    </row>
    <row r="15" customFormat="false" ht="15" hidden="false" customHeight="true" outlineLevel="0" collapsed="false">
      <c r="A15" s="189" t="s">
        <v>197</v>
      </c>
      <c r="B15" s="189" t="s">
        <v>143</v>
      </c>
      <c r="C15" s="189" t="s">
        <v>2974</v>
      </c>
      <c r="D15" s="190" t="s">
        <v>2977</v>
      </c>
      <c r="E15" s="190"/>
      <c r="F15" s="189" t="s">
        <v>1637</v>
      </c>
      <c r="G15" s="191" t="n">
        <f aca="false">'Stavební rozpočet'!G1931</f>
        <v>12</v>
      </c>
      <c r="H15" s="192" t="n">
        <f aca="false">'Stavební rozpočet'!H1931</f>
        <v>0</v>
      </c>
      <c r="I15" s="193" t="s">
        <v>192</v>
      </c>
      <c r="J15" s="192" t="n">
        <f aca="false">G15*AO15</f>
        <v>0</v>
      </c>
      <c r="K15" s="192" t="n">
        <f aca="false">G15*AP15</f>
        <v>0</v>
      </c>
      <c r="L15" s="192" t="n">
        <f aca="false">G15*H15</f>
        <v>0</v>
      </c>
      <c r="M15" s="192" t="n">
        <f aca="false">L15*(1+BW15/100)</f>
        <v>0</v>
      </c>
      <c r="N15" s="192" t="n">
        <f aca="false">'Stavební rozpočet'!N1931</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143</v>
      </c>
      <c r="AJ15" s="89" t="n">
        <f aca="false">IF(AN15=0,L15,0)</f>
        <v>0</v>
      </c>
      <c r="AK15" s="89" t="n">
        <f aca="false">IF(AN15=12,L15,0)</f>
        <v>0</v>
      </c>
      <c r="AL15" s="89" t="n">
        <f aca="false">IF(AN15=21,L15,0)</f>
        <v>0</v>
      </c>
      <c r="AN15" s="89" t="n">
        <v>21</v>
      </c>
      <c r="AO15" s="89" t="n">
        <f aca="false">H15*0</f>
        <v>0</v>
      </c>
      <c r="AP15" s="89" t="n">
        <f aca="false">H15*(1-0)</f>
        <v>0</v>
      </c>
      <c r="AQ15" s="88" t="s">
        <v>197</v>
      </c>
      <c r="AV15" s="89" t="n">
        <f aca="false">AW15+AX15</f>
        <v>0</v>
      </c>
      <c r="AW15" s="89" t="n">
        <f aca="false">G15*AO15</f>
        <v>0</v>
      </c>
      <c r="AX15" s="89" t="n">
        <f aca="false">G15*AP15</f>
        <v>0</v>
      </c>
      <c r="AY15" s="88" t="s">
        <v>3293</v>
      </c>
      <c r="AZ15" s="88" t="s">
        <v>4371</v>
      </c>
      <c r="BA15" s="170" t="s">
        <v>4372</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c r="BW15" s="89" t="str">
        <f aca="false">I15</f>
        <v>21</v>
      </c>
      <c r="BX15" s="10" t="s">
        <v>2977</v>
      </c>
    </row>
    <row r="16" customFormat="false" ht="15" hidden="false" customHeight="true" outlineLevel="0" collapsed="false">
      <c r="A16" s="189" t="s">
        <v>200</v>
      </c>
      <c r="B16" s="189" t="s">
        <v>143</v>
      </c>
      <c r="C16" s="189" t="s">
        <v>1635</v>
      </c>
      <c r="D16" s="190" t="s">
        <v>4190</v>
      </c>
      <c r="E16" s="190"/>
      <c r="F16" s="189" t="s">
        <v>1637</v>
      </c>
      <c r="G16" s="191" t="n">
        <f aca="false">'Stavební rozpočet'!G1932</f>
        <v>14</v>
      </c>
      <c r="H16" s="192" t="n">
        <f aca="false">'Stavební rozpočet'!H1932</f>
        <v>0</v>
      </c>
      <c r="I16" s="193" t="s">
        <v>192</v>
      </c>
      <c r="J16" s="192" t="n">
        <f aca="false">G16*AO16</f>
        <v>0</v>
      </c>
      <c r="K16" s="192" t="n">
        <f aca="false">G16*AP16</f>
        <v>0</v>
      </c>
      <c r="L16" s="192" t="n">
        <f aca="false">G16*H16</f>
        <v>0</v>
      </c>
      <c r="M16" s="192" t="n">
        <f aca="false">L16*(1+BW16/100)</f>
        <v>0</v>
      </c>
      <c r="N16" s="192" t="n">
        <f aca="false">'Stavební rozpočet'!N1932</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143</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3293</v>
      </c>
      <c r="AZ16" s="88" t="s">
        <v>4371</v>
      </c>
      <c r="BA16" s="170" t="s">
        <v>4372</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c r="BW16" s="89" t="str">
        <f aca="false">I16</f>
        <v>21</v>
      </c>
      <c r="BX16" s="10" t="s">
        <v>4190</v>
      </c>
    </row>
    <row r="17" customFormat="false" ht="15" hidden="false" customHeight="true" outlineLevel="0" collapsed="false">
      <c r="A17" s="189" t="s">
        <v>205</v>
      </c>
      <c r="B17" s="189" t="s">
        <v>143</v>
      </c>
      <c r="C17" s="189" t="s">
        <v>1635</v>
      </c>
      <c r="D17" s="190" t="s">
        <v>2979</v>
      </c>
      <c r="E17" s="190"/>
      <c r="F17" s="189" t="s">
        <v>1637</v>
      </c>
      <c r="G17" s="191" t="n">
        <f aca="false">'Stavební rozpočet'!G1933</f>
        <v>24</v>
      </c>
      <c r="H17" s="192" t="n">
        <f aca="false">'Stavební rozpočet'!H1933</f>
        <v>0</v>
      </c>
      <c r="I17" s="193" t="s">
        <v>192</v>
      </c>
      <c r="J17" s="192" t="n">
        <f aca="false">G17*AO17</f>
        <v>0</v>
      </c>
      <c r="K17" s="192" t="n">
        <f aca="false">G17*AP17</f>
        <v>0</v>
      </c>
      <c r="L17" s="192" t="n">
        <f aca="false">G17*H17</f>
        <v>0</v>
      </c>
      <c r="M17" s="192" t="n">
        <f aca="false">L17*(1+BW17/100)</f>
        <v>0</v>
      </c>
      <c r="N17" s="192" t="n">
        <f aca="false">'Stavební rozpočet'!N1933</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143</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3293</v>
      </c>
      <c r="AZ17" s="88" t="s">
        <v>4371</v>
      </c>
      <c r="BA17" s="170" t="s">
        <v>4372</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c r="BW17" s="89" t="str">
        <f aca="false">I17</f>
        <v>21</v>
      </c>
      <c r="BX17" s="10" t="s">
        <v>2979</v>
      </c>
    </row>
    <row r="18" customFormat="false" ht="15" hidden="false" customHeight="true" outlineLevel="0" collapsed="false">
      <c r="A18" s="189" t="s">
        <v>209</v>
      </c>
      <c r="B18" s="189" t="s">
        <v>143</v>
      </c>
      <c r="C18" s="189" t="s">
        <v>1635</v>
      </c>
      <c r="D18" s="190" t="s">
        <v>2981</v>
      </c>
      <c r="E18" s="190"/>
      <c r="F18" s="189" t="s">
        <v>1637</v>
      </c>
      <c r="G18" s="191" t="n">
        <f aca="false">'Stavební rozpočet'!G1934</f>
        <v>12</v>
      </c>
      <c r="H18" s="192" t="n">
        <f aca="false">'Stavební rozpočet'!H1934</f>
        <v>0</v>
      </c>
      <c r="I18" s="193" t="s">
        <v>192</v>
      </c>
      <c r="J18" s="192" t="n">
        <f aca="false">G18*AO18</f>
        <v>0</v>
      </c>
      <c r="K18" s="192" t="n">
        <f aca="false">G18*AP18</f>
        <v>0</v>
      </c>
      <c r="L18" s="192" t="n">
        <f aca="false">G18*H18</f>
        <v>0</v>
      </c>
      <c r="M18" s="192" t="n">
        <f aca="false">L18*(1+BW18/100)</f>
        <v>0</v>
      </c>
      <c r="N18" s="192" t="n">
        <f aca="false">'Stavební rozpočet'!N1934</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143</v>
      </c>
      <c r="AJ18" s="89" t="n">
        <f aca="false">IF(AN18=0,L18,0)</f>
        <v>0</v>
      </c>
      <c r="AK18" s="89" t="n">
        <f aca="false">IF(AN18=12,L18,0)</f>
        <v>0</v>
      </c>
      <c r="AL18" s="89" t="n">
        <f aca="false">IF(AN18=21,L18,0)</f>
        <v>0</v>
      </c>
      <c r="AN18" s="89" t="n">
        <v>21</v>
      </c>
      <c r="AO18" s="89" t="n">
        <f aca="false">H18*0</f>
        <v>0</v>
      </c>
      <c r="AP18" s="89" t="n">
        <f aca="false">H18*(1-0)</f>
        <v>0</v>
      </c>
      <c r="AQ18" s="88" t="s">
        <v>188</v>
      </c>
      <c r="AV18" s="89" t="n">
        <f aca="false">AW18+AX18</f>
        <v>0</v>
      </c>
      <c r="AW18" s="89" t="n">
        <f aca="false">G18*AO18</f>
        <v>0</v>
      </c>
      <c r="AX18" s="89" t="n">
        <f aca="false">G18*AP18</f>
        <v>0</v>
      </c>
      <c r="AY18" s="88" t="s">
        <v>3293</v>
      </c>
      <c r="AZ18" s="88" t="s">
        <v>4371</v>
      </c>
      <c r="BA18" s="170" t="s">
        <v>4372</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c r="BW18" s="89" t="str">
        <f aca="false">I18</f>
        <v>21</v>
      </c>
      <c r="BX18" s="10" t="s">
        <v>2981</v>
      </c>
    </row>
    <row r="19" customFormat="false" ht="15" hidden="false" customHeight="true" outlineLevel="0" collapsed="false">
      <c r="A19" s="189" t="s">
        <v>212</v>
      </c>
      <c r="B19" s="189" t="s">
        <v>143</v>
      </c>
      <c r="C19" s="189" t="s">
        <v>1635</v>
      </c>
      <c r="D19" s="190" t="s">
        <v>2983</v>
      </c>
      <c r="E19" s="190"/>
      <c r="F19" s="189" t="s">
        <v>1637</v>
      </c>
      <c r="G19" s="191" t="n">
        <f aca="false">'Stavební rozpočet'!G1935</f>
        <v>20</v>
      </c>
      <c r="H19" s="192" t="n">
        <f aca="false">'Stavební rozpočet'!H1935</f>
        <v>0</v>
      </c>
      <c r="I19" s="193" t="s">
        <v>192</v>
      </c>
      <c r="J19" s="192" t="n">
        <f aca="false">G19*AO19</f>
        <v>0</v>
      </c>
      <c r="K19" s="192" t="n">
        <f aca="false">G19*AP19</f>
        <v>0</v>
      </c>
      <c r="L19" s="192" t="n">
        <f aca="false">G19*H19</f>
        <v>0</v>
      </c>
      <c r="M19" s="192" t="n">
        <f aca="false">L19*(1+BW19/100)</f>
        <v>0</v>
      </c>
      <c r="N19" s="192" t="n">
        <f aca="false">'Stavební rozpočet'!N1935</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143</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3293</v>
      </c>
      <c r="AZ19" s="88" t="s">
        <v>4371</v>
      </c>
      <c r="BA19" s="170" t="s">
        <v>4372</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c r="BW19" s="89" t="str">
        <f aca="false">I19</f>
        <v>21</v>
      </c>
      <c r="BX19" s="10" t="s">
        <v>2983</v>
      </c>
    </row>
    <row r="20" customFormat="false" ht="15" hidden="false" customHeight="true" outlineLevel="0" collapsed="false">
      <c r="A20" s="189" t="s">
        <v>215</v>
      </c>
      <c r="B20" s="189" t="s">
        <v>143</v>
      </c>
      <c r="C20" s="189" t="s">
        <v>1646</v>
      </c>
      <c r="D20" s="190" t="s">
        <v>2985</v>
      </c>
      <c r="E20" s="190"/>
      <c r="F20" s="189" t="s">
        <v>1637</v>
      </c>
      <c r="G20" s="191" t="n">
        <f aca="false">'Stavební rozpočet'!G1936</f>
        <v>4</v>
      </c>
      <c r="H20" s="192" t="n">
        <f aca="false">'Stavební rozpočet'!H1936</f>
        <v>0</v>
      </c>
      <c r="I20" s="193" t="s">
        <v>192</v>
      </c>
      <c r="J20" s="192" t="n">
        <f aca="false">G20*AO20</f>
        <v>0</v>
      </c>
      <c r="K20" s="192" t="n">
        <f aca="false">G20*AP20</f>
        <v>0</v>
      </c>
      <c r="L20" s="192" t="n">
        <f aca="false">G20*H20</f>
        <v>0</v>
      </c>
      <c r="M20" s="192" t="n">
        <f aca="false">L20*(1+BW20/100)</f>
        <v>0</v>
      </c>
      <c r="N20" s="192" t="n">
        <f aca="false">'Stavební rozpočet'!N1936</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143</v>
      </c>
      <c r="AJ20" s="89" t="n">
        <f aca="false">IF(AN20=0,L20,0)</f>
        <v>0</v>
      </c>
      <c r="AK20" s="89" t="n">
        <f aca="false">IF(AN20=12,L20,0)</f>
        <v>0</v>
      </c>
      <c r="AL20" s="89" t="n">
        <f aca="false">IF(AN20=21,L20,0)</f>
        <v>0</v>
      </c>
      <c r="AN20" s="89" t="n">
        <v>21</v>
      </c>
      <c r="AO20" s="89" t="n">
        <f aca="false">H20*0</f>
        <v>0</v>
      </c>
      <c r="AP20" s="89" t="n">
        <f aca="false">H20*(1-0)</f>
        <v>0</v>
      </c>
      <c r="AQ20" s="88" t="s">
        <v>197</v>
      </c>
      <c r="AV20" s="89" t="n">
        <f aca="false">AW20+AX20</f>
        <v>0</v>
      </c>
      <c r="AW20" s="89" t="n">
        <f aca="false">G20*AO20</f>
        <v>0</v>
      </c>
      <c r="AX20" s="89" t="n">
        <f aca="false">G20*AP20</f>
        <v>0</v>
      </c>
      <c r="AY20" s="88" t="s">
        <v>3293</v>
      </c>
      <c r="AZ20" s="88" t="s">
        <v>4371</v>
      </c>
      <c r="BA20" s="170" t="s">
        <v>4372</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c r="BW20" s="89" t="str">
        <f aca="false">I20</f>
        <v>21</v>
      </c>
      <c r="BX20" s="10" t="s">
        <v>2985</v>
      </c>
    </row>
    <row r="21" customFormat="false" ht="24.05" hidden="false" customHeight="true" outlineLevel="0" collapsed="false">
      <c r="A21" s="189" t="s">
        <v>219</v>
      </c>
      <c r="B21" s="189" t="s">
        <v>143</v>
      </c>
      <c r="C21" s="189" t="s">
        <v>1646</v>
      </c>
      <c r="D21" s="190" t="s">
        <v>3106</v>
      </c>
      <c r="E21" s="190"/>
      <c r="F21" s="189" t="s">
        <v>1637</v>
      </c>
      <c r="G21" s="191" t="n">
        <f aca="false">'Stavební rozpočet'!G1937</f>
        <v>13</v>
      </c>
      <c r="H21" s="192" t="n">
        <f aca="false">'Stavební rozpočet'!H1937</f>
        <v>0</v>
      </c>
      <c r="I21" s="193" t="s">
        <v>192</v>
      </c>
      <c r="J21" s="192" t="n">
        <f aca="false">G21*AO21</f>
        <v>0</v>
      </c>
      <c r="K21" s="192" t="n">
        <f aca="false">G21*AP21</f>
        <v>0</v>
      </c>
      <c r="L21" s="192" t="n">
        <f aca="false">G21*H21</f>
        <v>0</v>
      </c>
      <c r="M21" s="192" t="n">
        <f aca="false">L21*(1+BW21/100)</f>
        <v>0</v>
      </c>
      <c r="N21" s="192" t="n">
        <f aca="false">'Stavební rozpočet'!N1937</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143</v>
      </c>
      <c r="AJ21" s="89" t="n">
        <f aca="false">IF(AN21=0,L21,0)</f>
        <v>0</v>
      </c>
      <c r="AK21" s="89" t="n">
        <f aca="false">IF(AN21=12,L21,0)</f>
        <v>0</v>
      </c>
      <c r="AL21" s="89" t="n">
        <f aca="false">IF(AN21=21,L21,0)</f>
        <v>0</v>
      </c>
      <c r="AN21" s="89" t="n">
        <v>21</v>
      </c>
      <c r="AO21" s="89" t="n">
        <f aca="false">H21*0</f>
        <v>0</v>
      </c>
      <c r="AP21" s="89" t="n">
        <f aca="false">H21*(1-0)</f>
        <v>0</v>
      </c>
      <c r="AQ21" s="88" t="s">
        <v>197</v>
      </c>
      <c r="AV21" s="89" t="n">
        <f aca="false">AW21+AX21</f>
        <v>0</v>
      </c>
      <c r="AW21" s="89" t="n">
        <f aca="false">G21*AO21</f>
        <v>0</v>
      </c>
      <c r="AX21" s="89" t="n">
        <f aca="false">G21*AP21</f>
        <v>0</v>
      </c>
      <c r="AY21" s="88" t="s">
        <v>3293</v>
      </c>
      <c r="AZ21" s="88" t="s">
        <v>4371</v>
      </c>
      <c r="BA21" s="170" t="s">
        <v>4372</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c r="BW21" s="89" t="str">
        <f aca="false">I21</f>
        <v>21</v>
      </c>
      <c r="BX21" s="10" t="s">
        <v>3106</v>
      </c>
    </row>
    <row r="22" customFormat="false" ht="15" hidden="false" customHeight="true" outlineLevel="0" collapsed="false">
      <c r="A22" s="189" t="s">
        <v>223</v>
      </c>
      <c r="B22" s="189" t="s">
        <v>143</v>
      </c>
      <c r="C22" s="189" t="s">
        <v>1646</v>
      </c>
      <c r="D22" s="190" t="s">
        <v>2989</v>
      </c>
      <c r="E22" s="190"/>
      <c r="F22" s="189" t="s">
        <v>1637</v>
      </c>
      <c r="G22" s="191" t="n">
        <f aca="false">'Stavební rozpočet'!G1938</f>
        <v>15</v>
      </c>
      <c r="H22" s="192" t="n">
        <f aca="false">'Stavební rozpočet'!H1938</f>
        <v>0</v>
      </c>
      <c r="I22" s="193" t="s">
        <v>192</v>
      </c>
      <c r="J22" s="192" t="n">
        <f aca="false">G22*AO22</f>
        <v>0</v>
      </c>
      <c r="K22" s="192" t="n">
        <f aca="false">G22*AP22</f>
        <v>0</v>
      </c>
      <c r="L22" s="192" t="n">
        <f aca="false">G22*H22</f>
        <v>0</v>
      </c>
      <c r="M22" s="192" t="n">
        <f aca="false">L22*(1+BW22/100)</f>
        <v>0</v>
      </c>
      <c r="N22" s="192" t="n">
        <f aca="false">'Stavební rozpočet'!N1938</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143</v>
      </c>
      <c r="AJ22" s="89" t="n">
        <f aca="false">IF(AN22=0,L22,0)</f>
        <v>0</v>
      </c>
      <c r="AK22" s="89" t="n">
        <f aca="false">IF(AN22=12,L22,0)</f>
        <v>0</v>
      </c>
      <c r="AL22" s="89" t="n">
        <f aca="false">IF(AN22=21,L22,0)</f>
        <v>0</v>
      </c>
      <c r="AN22" s="89" t="n">
        <v>21</v>
      </c>
      <c r="AO22" s="89" t="n">
        <f aca="false">H22*0</f>
        <v>0</v>
      </c>
      <c r="AP22" s="89" t="n">
        <f aca="false">H22*(1-0)</f>
        <v>0</v>
      </c>
      <c r="AQ22" s="88" t="s">
        <v>197</v>
      </c>
      <c r="AV22" s="89" t="n">
        <f aca="false">AW22+AX22</f>
        <v>0</v>
      </c>
      <c r="AW22" s="89" t="n">
        <f aca="false">G22*AO22</f>
        <v>0</v>
      </c>
      <c r="AX22" s="89" t="n">
        <f aca="false">G22*AP22</f>
        <v>0</v>
      </c>
      <c r="AY22" s="88" t="s">
        <v>3293</v>
      </c>
      <c r="AZ22" s="88" t="s">
        <v>4371</v>
      </c>
      <c r="BA22" s="170" t="s">
        <v>4372</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c r="BW22" s="89" t="str">
        <f aca="false">I22</f>
        <v>21</v>
      </c>
      <c r="BX22" s="10" t="s">
        <v>2989</v>
      </c>
    </row>
    <row r="23" customFormat="false" ht="15" hidden="false" customHeight="true" outlineLevel="0" collapsed="false">
      <c r="A23" s="189" t="s">
        <v>228</v>
      </c>
      <c r="B23" s="189" t="s">
        <v>143</v>
      </c>
      <c r="C23" s="189" t="s">
        <v>1646</v>
      </c>
      <c r="D23" s="190" t="s">
        <v>2991</v>
      </c>
      <c r="E23" s="190"/>
      <c r="F23" s="189" t="s">
        <v>1637</v>
      </c>
      <c r="G23" s="191" t="n">
        <f aca="false">'Stavební rozpočet'!G1939</f>
        <v>8</v>
      </c>
      <c r="H23" s="192" t="n">
        <f aca="false">'Stavební rozpočet'!H1939</f>
        <v>0</v>
      </c>
      <c r="I23" s="193" t="s">
        <v>192</v>
      </c>
      <c r="J23" s="192" t="n">
        <f aca="false">G23*AO23</f>
        <v>0</v>
      </c>
      <c r="K23" s="192" t="n">
        <f aca="false">G23*AP23</f>
        <v>0</v>
      </c>
      <c r="L23" s="192" t="n">
        <f aca="false">G23*H23</f>
        <v>0</v>
      </c>
      <c r="M23" s="192" t="n">
        <f aca="false">L23*(1+BW23/100)</f>
        <v>0</v>
      </c>
      <c r="N23" s="192" t="n">
        <f aca="false">'Stavební rozpočet'!N1939</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143</v>
      </c>
      <c r="AJ23" s="89" t="n">
        <f aca="false">IF(AN23=0,L23,0)</f>
        <v>0</v>
      </c>
      <c r="AK23" s="89" t="n">
        <f aca="false">IF(AN23=12,L23,0)</f>
        <v>0</v>
      </c>
      <c r="AL23" s="89" t="n">
        <f aca="false">IF(AN23=21,L23,0)</f>
        <v>0</v>
      </c>
      <c r="AN23" s="89" t="n">
        <v>21</v>
      </c>
      <c r="AO23" s="89" t="n">
        <f aca="false">H23*0</f>
        <v>0</v>
      </c>
      <c r="AP23" s="89" t="n">
        <f aca="false">H23*(1-0)</f>
        <v>0</v>
      </c>
      <c r="AQ23" s="88" t="s">
        <v>197</v>
      </c>
      <c r="AV23" s="89" t="n">
        <f aca="false">AW23+AX23</f>
        <v>0</v>
      </c>
      <c r="AW23" s="89" t="n">
        <f aca="false">G23*AO23</f>
        <v>0</v>
      </c>
      <c r="AX23" s="89" t="n">
        <f aca="false">G23*AP23</f>
        <v>0</v>
      </c>
      <c r="AY23" s="88" t="s">
        <v>3293</v>
      </c>
      <c r="AZ23" s="88" t="s">
        <v>4371</v>
      </c>
      <c r="BA23" s="170" t="s">
        <v>4372</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c r="BW23" s="89" t="str">
        <f aca="false">I23</f>
        <v>21</v>
      </c>
      <c r="BX23" s="10" t="s">
        <v>2991</v>
      </c>
    </row>
    <row r="24" customFormat="false" ht="15" hidden="false" customHeight="true" outlineLevel="0" collapsed="false">
      <c r="A24" s="189" t="s">
        <v>234</v>
      </c>
      <c r="B24" s="189" t="s">
        <v>143</v>
      </c>
      <c r="C24" s="189" t="s">
        <v>1646</v>
      </c>
      <c r="D24" s="190" t="s">
        <v>4199</v>
      </c>
      <c r="E24" s="190"/>
      <c r="F24" s="189" t="s">
        <v>1637</v>
      </c>
      <c r="G24" s="191" t="n">
        <f aca="false">'Stavební rozpočet'!G1940</f>
        <v>22</v>
      </c>
      <c r="H24" s="192" t="n">
        <f aca="false">'Stavební rozpočet'!H1940</f>
        <v>0</v>
      </c>
      <c r="I24" s="193" t="s">
        <v>192</v>
      </c>
      <c r="J24" s="192" t="n">
        <f aca="false">G24*AO24</f>
        <v>0</v>
      </c>
      <c r="K24" s="192" t="n">
        <f aca="false">G24*AP24</f>
        <v>0</v>
      </c>
      <c r="L24" s="192" t="n">
        <f aca="false">G24*H24</f>
        <v>0</v>
      </c>
      <c r="M24" s="192" t="n">
        <f aca="false">L24*(1+BW24/100)</f>
        <v>0</v>
      </c>
      <c r="N24" s="192" t="n">
        <f aca="false">'Stavební rozpočet'!N1940</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143</v>
      </c>
      <c r="AJ24" s="89" t="n">
        <f aca="false">IF(AN24=0,L24,0)</f>
        <v>0</v>
      </c>
      <c r="AK24" s="89" t="n">
        <f aca="false">IF(AN24=12,L24,0)</f>
        <v>0</v>
      </c>
      <c r="AL24" s="89" t="n">
        <f aca="false">IF(AN24=21,L24,0)</f>
        <v>0</v>
      </c>
      <c r="AN24" s="89" t="n">
        <v>21</v>
      </c>
      <c r="AO24" s="89" t="n">
        <f aca="false">H24*0</f>
        <v>0</v>
      </c>
      <c r="AP24" s="89" t="n">
        <f aca="false">H24*(1-0)</f>
        <v>0</v>
      </c>
      <c r="AQ24" s="88" t="s">
        <v>197</v>
      </c>
      <c r="AV24" s="89" t="n">
        <f aca="false">AW24+AX24</f>
        <v>0</v>
      </c>
      <c r="AW24" s="89" t="n">
        <f aca="false">G24*AO24</f>
        <v>0</v>
      </c>
      <c r="AX24" s="89" t="n">
        <f aca="false">G24*AP24</f>
        <v>0</v>
      </c>
      <c r="AY24" s="88" t="s">
        <v>3293</v>
      </c>
      <c r="AZ24" s="88" t="s">
        <v>4371</v>
      </c>
      <c r="BA24" s="170" t="s">
        <v>4372</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4199</v>
      </c>
    </row>
    <row r="25" customFormat="false" ht="15" hidden="false" customHeight="true" outlineLevel="0" collapsed="false">
      <c r="A25" s="189" t="s">
        <v>240</v>
      </c>
      <c r="B25" s="189" t="s">
        <v>143</v>
      </c>
      <c r="C25" s="189" t="s">
        <v>1646</v>
      </c>
      <c r="D25" s="190" t="s">
        <v>4201</v>
      </c>
      <c r="E25" s="190"/>
      <c r="F25" s="189" t="s">
        <v>1637</v>
      </c>
      <c r="G25" s="191" t="n">
        <f aca="false">'Stavební rozpočet'!G1941</f>
        <v>26</v>
      </c>
      <c r="H25" s="192" t="n">
        <f aca="false">'Stavební rozpočet'!H1941</f>
        <v>0</v>
      </c>
      <c r="I25" s="193" t="s">
        <v>192</v>
      </c>
      <c r="J25" s="192" t="n">
        <f aca="false">G25*AO25</f>
        <v>0</v>
      </c>
      <c r="K25" s="192" t="n">
        <f aca="false">G25*AP25</f>
        <v>0</v>
      </c>
      <c r="L25" s="192" t="n">
        <f aca="false">G25*H25</f>
        <v>0</v>
      </c>
      <c r="M25" s="192" t="n">
        <f aca="false">L25*(1+BW25/100)</f>
        <v>0</v>
      </c>
      <c r="N25" s="192" t="n">
        <f aca="false">'Stavební rozpočet'!N1941</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143</v>
      </c>
      <c r="AJ25" s="89" t="n">
        <f aca="false">IF(AN25=0,L25,0)</f>
        <v>0</v>
      </c>
      <c r="AK25" s="89" t="n">
        <f aca="false">IF(AN25=12,L25,0)</f>
        <v>0</v>
      </c>
      <c r="AL25" s="89" t="n">
        <f aca="false">IF(AN25=21,L25,0)</f>
        <v>0</v>
      </c>
      <c r="AN25" s="89" t="n">
        <v>21</v>
      </c>
      <c r="AO25" s="89" t="n">
        <f aca="false">H25*0</f>
        <v>0</v>
      </c>
      <c r="AP25" s="89" t="n">
        <f aca="false">H25*(1-0)</f>
        <v>0</v>
      </c>
      <c r="AQ25" s="88" t="s">
        <v>197</v>
      </c>
      <c r="AV25" s="89" t="n">
        <f aca="false">AW25+AX25</f>
        <v>0</v>
      </c>
      <c r="AW25" s="89" t="n">
        <f aca="false">G25*AO25</f>
        <v>0</v>
      </c>
      <c r="AX25" s="89" t="n">
        <f aca="false">G25*AP25</f>
        <v>0</v>
      </c>
      <c r="AY25" s="88" t="s">
        <v>3293</v>
      </c>
      <c r="AZ25" s="88" t="s">
        <v>4371</v>
      </c>
      <c r="BA25" s="170" t="s">
        <v>4372</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c r="BW25" s="89" t="str">
        <f aca="false">I25</f>
        <v>21</v>
      </c>
      <c r="BX25" s="10" t="s">
        <v>4201</v>
      </c>
    </row>
    <row r="26" customFormat="false" ht="24.05" hidden="false" customHeight="true" outlineLevel="0" collapsed="false">
      <c r="A26" s="189" t="s">
        <v>186</v>
      </c>
      <c r="B26" s="189" t="s">
        <v>143</v>
      </c>
      <c r="C26" s="189" t="s">
        <v>2993</v>
      </c>
      <c r="D26" s="190" t="s">
        <v>2994</v>
      </c>
      <c r="E26" s="190"/>
      <c r="F26" s="189" t="s">
        <v>1637</v>
      </c>
      <c r="G26" s="191" t="n">
        <f aca="false">'Stavební rozpočet'!G1942</f>
        <v>40</v>
      </c>
      <c r="H26" s="192" t="n">
        <f aca="false">'Stavební rozpočet'!H1942</f>
        <v>0</v>
      </c>
      <c r="I26" s="193" t="s">
        <v>192</v>
      </c>
      <c r="J26" s="192" t="n">
        <f aca="false">G26*AO26</f>
        <v>0</v>
      </c>
      <c r="K26" s="192" t="n">
        <f aca="false">G26*AP26</f>
        <v>0</v>
      </c>
      <c r="L26" s="192" t="n">
        <f aca="false">G26*H26</f>
        <v>0</v>
      </c>
      <c r="M26" s="192" t="n">
        <f aca="false">L26*(1+BW26/100)</f>
        <v>0</v>
      </c>
      <c r="N26" s="192" t="n">
        <f aca="false">'Stavební rozpočet'!N1942</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143</v>
      </c>
      <c r="AJ26" s="89" t="n">
        <f aca="false">IF(AN26=0,L26,0)</f>
        <v>0</v>
      </c>
      <c r="AK26" s="89" t="n">
        <f aca="false">IF(AN26=12,L26,0)</f>
        <v>0</v>
      </c>
      <c r="AL26" s="89" t="n">
        <f aca="false">IF(AN26=21,L26,0)</f>
        <v>0</v>
      </c>
      <c r="AN26" s="89" t="n">
        <v>21</v>
      </c>
      <c r="AO26" s="89" t="n">
        <f aca="false">H26*0</f>
        <v>0</v>
      </c>
      <c r="AP26" s="89" t="n">
        <f aca="false">H26*(1-0)</f>
        <v>0</v>
      </c>
      <c r="AQ26" s="88" t="s">
        <v>188</v>
      </c>
      <c r="AV26" s="89" t="n">
        <f aca="false">AW26+AX26</f>
        <v>0</v>
      </c>
      <c r="AW26" s="89" t="n">
        <f aca="false">G26*AO26</f>
        <v>0</v>
      </c>
      <c r="AX26" s="89" t="n">
        <f aca="false">G26*AP26</f>
        <v>0</v>
      </c>
      <c r="AY26" s="88" t="s">
        <v>3293</v>
      </c>
      <c r="AZ26" s="88" t="s">
        <v>4371</v>
      </c>
      <c r="BA26" s="170" t="s">
        <v>4372</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2994</v>
      </c>
    </row>
    <row r="27" customFormat="false" ht="24.05" hidden="false" customHeight="true" outlineLevel="0" collapsed="false">
      <c r="A27" s="189" t="s">
        <v>246</v>
      </c>
      <c r="B27" s="189" t="s">
        <v>143</v>
      </c>
      <c r="C27" s="189" t="s">
        <v>2966</v>
      </c>
      <c r="D27" s="190" t="s">
        <v>3098</v>
      </c>
      <c r="E27" s="190"/>
      <c r="F27" s="189" t="s">
        <v>1219</v>
      </c>
      <c r="G27" s="191" t="n">
        <f aca="false">'Stavební rozpočet'!G1943</f>
        <v>1</v>
      </c>
      <c r="H27" s="192" t="n">
        <f aca="false">'Stavební rozpočet'!H1943</f>
        <v>0</v>
      </c>
      <c r="I27" s="193" t="s">
        <v>192</v>
      </c>
      <c r="J27" s="192" t="n">
        <f aca="false">G27*AO27</f>
        <v>0</v>
      </c>
      <c r="K27" s="192" t="n">
        <f aca="false">G27*AP27</f>
        <v>0</v>
      </c>
      <c r="L27" s="192" t="n">
        <f aca="false">G27*H27</f>
        <v>0</v>
      </c>
      <c r="M27" s="192" t="n">
        <f aca="false">L27*(1+BW27/100)</f>
        <v>0</v>
      </c>
      <c r="N27" s="192" t="n">
        <f aca="false">'Stavební rozpočet'!N1943</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143</v>
      </c>
      <c r="AJ27" s="89" t="n">
        <f aca="false">IF(AN27=0,L27,0)</f>
        <v>0</v>
      </c>
      <c r="AK27" s="89" t="n">
        <f aca="false">IF(AN27=12,L27,0)</f>
        <v>0</v>
      </c>
      <c r="AL27" s="89" t="n">
        <f aca="false">IF(AN27=21,L27,0)</f>
        <v>0</v>
      </c>
      <c r="AN27" s="89" t="n">
        <v>21</v>
      </c>
      <c r="AO27" s="89" t="n">
        <f aca="false">H27*0.317073162</f>
        <v>0</v>
      </c>
      <c r="AP27" s="89" t="n">
        <f aca="false">H27*(1-0.317073162)</f>
        <v>0</v>
      </c>
      <c r="AQ27" s="88" t="s">
        <v>197</v>
      </c>
      <c r="AV27" s="89" t="n">
        <f aca="false">AW27+AX27</f>
        <v>0</v>
      </c>
      <c r="AW27" s="89" t="n">
        <f aca="false">G27*AO27</f>
        <v>0</v>
      </c>
      <c r="AX27" s="89" t="n">
        <f aca="false">G27*AP27</f>
        <v>0</v>
      </c>
      <c r="AY27" s="88" t="s">
        <v>3293</v>
      </c>
      <c r="AZ27" s="88" t="s">
        <v>4371</v>
      </c>
      <c r="BA27" s="170" t="s">
        <v>4372</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c r="BW27" s="89" t="str">
        <f aca="false">I27</f>
        <v>21</v>
      </c>
      <c r="BX27" s="10" t="s">
        <v>3098</v>
      </c>
    </row>
    <row r="28" customFormat="false" ht="15" hidden="false" customHeight="true" outlineLevel="0" collapsed="false">
      <c r="A28" s="189" t="s">
        <v>249</v>
      </c>
      <c r="B28" s="189" t="s">
        <v>143</v>
      </c>
      <c r="C28" s="189" t="s">
        <v>1714</v>
      </c>
      <c r="D28" s="190" t="s">
        <v>4387</v>
      </c>
      <c r="E28" s="190"/>
      <c r="F28" s="189" t="s">
        <v>231</v>
      </c>
      <c r="G28" s="191" t="n">
        <f aca="false">'Stavební rozpočet'!G1944</f>
        <v>2</v>
      </c>
      <c r="H28" s="192" t="n">
        <f aca="false">'Stavební rozpočet'!H1944</f>
        <v>0</v>
      </c>
      <c r="I28" s="193" t="s">
        <v>192</v>
      </c>
      <c r="J28" s="192" t="n">
        <f aca="false">G28*AO28</f>
        <v>0</v>
      </c>
      <c r="K28" s="192" t="n">
        <f aca="false">G28*AP28</f>
        <v>0</v>
      </c>
      <c r="L28" s="192" t="n">
        <f aca="false">G28*H28</f>
        <v>0</v>
      </c>
      <c r="M28" s="192" t="n">
        <f aca="false">L28*(1+BW28/100)</f>
        <v>0</v>
      </c>
      <c r="N28" s="192" t="n">
        <f aca="false">'Stavební rozpočet'!N1944</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143</v>
      </c>
      <c r="AJ28" s="89" t="n">
        <f aca="false">IF(AN28=0,L28,0)</f>
        <v>0</v>
      </c>
      <c r="AK28" s="89" t="n">
        <f aca="false">IF(AN28=12,L28,0)</f>
        <v>0</v>
      </c>
      <c r="AL28" s="89" t="n">
        <f aca="false">IF(AN28=21,L28,0)</f>
        <v>0</v>
      </c>
      <c r="AN28" s="89" t="n">
        <v>21</v>
      </c>
      <c r="AO28" s="89" t="n">
        <f aca="false">H28*0</f>
        <v>0</v>
      </c>
      <c r="AP28" s="89" t="n">
        <f aca="false">H28*(1-0)</f>
        <v>0</v>
      </c>
      <c r="AQ28" s="88" t="s">
        <v>197</v>
      </c>
      <c r="AV28" s="89" t="n">
        <f aca="false">AW28+AX28</f>
        <v>0</v>
      </c>
      <c r="AW28" s="89" t="n">
        <f aca="false">G28*AO28</f>
        <v>0</v>
      </c>
      <c r="AX28" s="89" t="n">
        <f aca="false">G28*AP28</f>
        <v>0</v>
      </c>
      <c r="AY28" s="88" t="s">
        <v>3293</v>
      </c>
      <c r="AZ28" s="88" t="s">
        <v>4371</v>
      </c>
      <c r="BA28" s="170" t="s">
        <v>4372</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4387</v>
      </c>
    </row>
    <row r="29" customFormat="false" ht="15" hidden="false" customHeight="true" outlineLevel="0" collapsed="false">
      <c r="A29" s="194" t="s">
        <v>203</v>
      </c>
      <c r="B29" s="194" t="s">
        <v>143</v>
      </c>
      <c r="C29" s="194" t="s">
        <v>4389</v>
      </c>
      <c r="D29" s="195" t="s">
        <v>4390</v>
      </c>
      <c r="E29" s="195"/>
      <c r="F29" s="194" t="s">
        <v>231</v>
      </c>
      <c r="G29" s="196" t="n">
        <f aca="false">'Stavební rozpočet'!G1945</f>
        <v>2</v>
      </c>
      <c r="H29" s="197" t="n">
        <f aca="false">'Stavební rozpočet'!H1945</f>
        <v>0</v>
      </c>
      <c r="I29" s="198" t="s">
        <v>192</v>
      </c>
      <c r="J29" s="197" t="n">
        <f aca="false">G29*AO29</f>
        <v>0</v>
      </c>
      <c r="K29" s="197" t="n">
        <f aca="false">G29*AP29</f>
        <v>0</v>
      </c>
      <c r="L29" s="197" t="n">
        <f aca="false">G29*H29</f>
        <v>0</v>
      </c>
      <c r="M29" s="197" t="n">
        <f aca="false">L29*(1+BW29/100)</f>
        <v>0</v>
      </c>
      <c r="N29" s="197" t="n">
        <f aca="false">'Stavební rozpočet'!N1945</f>
        <v>0.0054</v>
      </c>
      <c r="O29" s="197" t="n">
        <f aca="false">G29*N29</f>
        <v>0.0108</v>
      </c>
      <c r="P29" s="198"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143</v>
      </c>
      <c r="AJ29" s="199" t="n">
        <f aca="false">IF(AN29=0,L29,0)</f>
        <v>0</v>
      </c>
      <c r="AK29" s="199" t="n">
        <f aca="false">IF(AN29=12,L29,0)</f>
        <v>0</v>
      </c>
      <c r="AL29" s="199" t="n">
        <f aca="false">IF(AN29=21,L29,0)</f>
        <v>0</v>
      </c>
      <c r="AN29" s="89" t="n">
        <v>21</v>
      </c>
      <c r="AO29" s="89" t="n">
        <f aca="false">H29*1</f>
        <v>0</v>
      </c>
      <c r="AP29" s="89" t="n">
        <f aca="false">H29*(1-1)</f>
        <v>0</v>
      </c>
      <c r="AQ29" s="200" t="s">
        <v>188</v>
      </c>
      <c r="AV29" s="89" t="n">
        <f aca="false">AW29+AX29</f>
        <v>0</v>
      </c>
      <c r="AW29" s="89" t="n">
        <f aca="false">G29*AO29</f>
        <v>0</v>
      </c>
      <c r="AX29" s="89" t="n">
        <f aca="false">G29*AP29</f>
        <v>0</v>
      </c>
      <c r="AY29" s="88" t="s">
        <v>3293</v>
      </c>
      <c r="AZ29" s="88" t="s">
        <v>4371</v>
      </c>
      <c r="BA29" s="170" t="s">
        <v>4372</v>
      </c>
      <c r="BC29" s="89" t="n">
        <f aca="false">AW29+AX29</f>
        <v>0</v>
      </c>
      <c r="BD29" s="89" t="n">
        <f aca="false">H29/(100-BE29)*100</f>
        <v>0</v>
      </c>
      <c r="BE29" s="89" t="n">
        <v>0</v>
      </c>
      <c r="BF29" s="89" t="n">
        <f aca="false">O29</f>
        <v>0.0108</v>
      </c>
      <c r="BH29" s="199" t="n">
        <f aca="false">G29*AO29</f>
        <v>0</v>
      </c>
      <c r="BI29" s="199" t="n">
        <f aca="false">G29*AP29</f>
        <v>0</v>
      </c>
      <c r="BJ29" s="199" t="n">
        <f aca="false">G29*H29</f>
        <v>0</v>
      </c>
      <c r="BK29" s="199"/>
      <c r="BL29" s="89"/>
      <c r="BW29" s="89" t="str">
        <f aca="false">I29</f>
        <v>21</v>
      </c>
      <c r="BX29" s="201" t="s">
        <v>4390</v>
      </c>
    </row>
    <row r="30" customFormat="false" ht="24.05" hidden="false" customHeight="true" outlineLevel="0" collapsed="false">
      <c r="A30" s="189" t="s">
        <v>217</v>
      </c>
      <c r="B30" s="189" t="s">
        <v>143</v>
      </c>
      <c r="C30" s="189" t="s">
        <v>4392</v>
      </c>
      <c r="D30" s="190" t="s">
        <v>4393</v>
      </c>
      <c r="E30" s="190"/>
      <c r="F30" s="189" t="s">
        <v>231</v>
      </c>
      <c r="G30" s="191" t="n">
        <f aca="false">'Stavební rozpočet'!G1946</f>
        <v>96</v>
      </c>
      <c r="H30" s="192" t="n">
        <f aca="false">'Stavební rozpočet'!H1946</f>
        <v>0</v>
      </c>
      <c r="I30" s="193" t="s">
        <v>192</v>
      </c>
      <c r="J30" s="192" t="n">
        <f aca="false">G30*AO30</f>
        <v>0</v>
      </c>
      <c r="K30" s="192" t="n">
        <f aca="false">G30*AP30</f>
        <v>0</v>
      </c>
      <c r="L30" s="192" t="n">
        <f aca="false">G30*H30</f>
        <v>0</v>
      </c>
      <c r="M30" s="192" t="n">
        <f aca="false">L30*(1+BW30/100)</f>
        <v>0</v>
      </c>
      <c r="N30" s="192" t="n">
        <f aca="false">'Stavební rozpočet'!N1946</f>
        <v>0</v>
      </c>
      <c r="O30" s="192" t="n">
        <f aca="false">G30*N30</f>
        <v>0</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143</v>
      </c>
      <c r="AJ30" s="89" t="n">
        <f aca="false">IF(AN30=0,L30,0)</f>
        <v>0</v>
      </c>
      <c r="AK30" s="89" t="n">
        <f aca="false">IF(AN30=12,L30,0)</f>
        <v>0</v>
      </c>
      <c r="AL30" s="89" t="n">
        <f aca="false">IF(AN30=21,L30,0)</f>
        <v>0</v>
      </c>
      <c r="AN30" s="89" t="n">
        <v>21</v>
      </c>
      <c r="AO30" s="89" t="n">
        <f aca="false">H30*0.109139027</f>
        <v>0</v>
      </c>
      <c r="AP30" s="89" t="n">
        <f aca="false">H30*(1-0.109139027)</f>
        <v>0</v>
      </c>
      <c r="AQ30" s="88" t="s">
        <v>197</v>
      </c>
      <c r="AV30" s="89" t="n">
        <f aca="false">AW30+AX30</f>
        <v>0</v>
      </c>
      <c r="AW30" s="89" t="n">
        <f aca="false">G30*AO30</f>
        <v>0</v>
      </c>
      <c r="AX30" s="89" t="n">
        <f aca="false">G30*AP30</f>
        <v>0</v>
      </c>
      <c r="AY30" s="88" t="s">
        <v>3293</v>
      </c>
      <c r="AZ30" s="88" t="s">
        <v>4371</v>
      </c>
      <c r="BA30" s="170" t="s">
        <v>4372</v>
      </c>
      <c r="BC30" s="89" t="n">
        <f aca="false">AW30+AX30</f>
        <v>0</v>
      </c>
      <c r="BD30" s="89" t="n">
        <f aca="false">H30/(100-BE30)*100</f>
        <v>0</v>
      </c>
      <c r="BE30" s="89" t="n">
        <v>0</v>
      </c>
      <c r="BF30" s="89" t="n">
        <f aca="false">O30</f>
        <v>0</v>
      </c>
      <c r="BH30" s="89" t="n">
        <f aca="false">G30*AO30</f>
        <v>0</v>
      </c>
      <c r="BI30" s="89" t="n">
        <f aca="false">G30*AP30</f>
        <v>0</v>
      </c>
      <c r="BJ30" s="89" t="n">
        <f aca="false">G30*H30</f>
        <v>0</v>
      </c>
      <c r="BK30" s="89"/>
      <c r="BL30" s="89"/>
      <c r="BW30" s="89" t="str">
        <f aca="false">I30</f>
        <v>21</v>
      </c>
      <c r="BX30" s="10" t="s">
        <v>4393</v>
      </c>
    </row>
    <row r="31" customFormat="false" ht="24.05" hidden="false" customHeight="true" outlineLevel="0" collapsed="false">
      <c r="A31" s="189" t="s">
        <v>257</v>
      </c>
      <c r="B31" s="189" t="s">
        <v>143</v>
      </c>
      <c r="C31" s="189" t="s">
        <v>4395</v>
      </c>
      <c r="D31" s="190" t="s">
        <v>4396</v>
      </c>
      <c r="E31" s="190"/>
      <c r="F31" s="189" t="s">
        <v>237</v>
      </c>
      <c r="G31" s="191" t="n">
        <f aca="false">'Stavební rozpočet'!G1947</f>
        <v>143</v>
      </c>
      <c r="H31" s="192" t="n">
        <f aca="false">'Stavební rozpočet'!H1947</f>
        <v>0</v>
      </c>
      <c r="I31" s="193" t="s">
        <v>192</v>
      </c>
      <c r="J31" s="192" t="n">
        <f aca="false">G31*AO31</f>
        <v>0</v>
      </c>
      <c r="K31" s="192" t="n">
        <f aca="false">G31*AP31</f>
        <v>0</v>
      </c>
      <c r="L31" s="192" t="n">
        <f aca="false">G31*H31</f>
        <v>0</v>
      </c>
      <c r="M31" s="192" t="n">
        <f aca="false">L31*(1+BW31/100)</f>
        <v>0</v>
      </c>
      <c r="N31" s="192" t="n">
        <f aca="false">'Stavební rozpočet'!N1947</f>
        <v>0</v>
      </c>
      <c r="O31" s="192" t="n">
        <f aca="false">G31*N31</f>
        <v>0</v>
      </c>
      <c r="P31" s="193"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143</v>
      </c>
      <c r="AJ31" s="89" t="n">
        <f aca="false">IF(AN31=0,L31,0)</f>
        <v>0</v>
      </c>
      <c r="AK31" s="89" t="n">
        <f aca="false">IF(AN31=12,L31,0)</f>
        <v>0</v>
      </c>
      <c r="AL31" s="89" t="n">
        <f aca="false">IF(AN31=21,L31,0)</f>
        <v>0</v>
      </c>
      <c r="AN31" s="89" t="n">
        <v>21</v>
      </c>
      <c r="AO31" s="89" t="n">
        <f aca="false">H31*0</f>
        <v>0</v>
      </c>
      <c r="AP31" s="89" t="n">
        <f aca="false">H31*(1-0)</f>
        <v>0</v>
      </c>
      <c r="AQ31" s="88" t="s">
        <v>197</v>
      </c>
      <c r="AV31" s="89" t="n">
        <f aca="false">AW31+AX31</f>
        <v>0</v>
      </c>
      <c r="AW31" s="89" t="n">
        <f aca="false">G31*AO31</f>
        <v>0</v>
      </c>
      <c r="AX31" s="89" t="n">
        <f aca="false">G31*AP31</f>
        <v>0</v>
      </c>
      <c r="AY31" s="88" t="s">
        <v>3293</v>
      </c>
      <c r="AZ31" s="88" t="s">
        <v>4371</v>
      </c>
      <c r="BA31" s="170" t="s">
        <v>4372</v>
      </c>
      <c r="BC31" s="89" t="n">
        <f aca="false">AW31+AX31</f>
        <v>0</v>
      </c>
      <c r="BD31" s="89" t="n">
        <f aca="false">H31/(100-BE31)*100</f>
        <v>0</v>
      </c>
      <c r="BE31" s="89" t="n">
        <v>0</v>
      </c>
      <c r="BF31" s="89" t="n">
        <f aca="false">O31</f>
        <v>0</v>
      </c>
      <c r="BH31" s="89" t="n">
        <f aca="false">G31*AO31</f>
        <v>0</v>
      </c>
      <c r="BI31" s="89" t="n">
        <f aca="false">G31*AP31</f>
        <v>0</v>
      </c>
      <c r="BJ31" s="89" t="n">
        <f aca="false">G31*H31</f>
        <v>0</v>
      </c>
      <c r="BK31" s="89"/>
      <c r="BL31" s="89"/>
      <c r="BW31" s="89" t="str">
        <f aca="false">I31</f>
        <v>21</v>
      </c>
      <c r="BX31" s="10" t="s">
        <v>4396</v>
      </c>
    </row>
    <row r="32" customFormat="false" ht="15" hidden="false" customHeight="true" outlineLevel="0" collapsed="false">
      <c r="A32" s="194" t="s">
        <v>261</v>
      </c>
      <c r="B32" s="194" t="s">
        <v>143</v>
      </c>
      <c r="C32" s="194" t="s">
        <v>4398</v>
      </c>
      <c r="D32" s="195" t="s">
        <v>4399</v>
      </c>
      <c r="E32" s="195"/>
      <c r="F32" s="194" t="s">
        <v>237</v>
      </c>
      <c r="G32" s="196" t="n">
        <f aca="false">'Stavební rozpočet'!G1948</f>
        <v>150.15</v>
      </c>
      <c r="H32" s="197" t="n">
        <f aca="false">'Stavební rozpočet'!H1948</f>
        <v>0</v>
      </c>
      <c r="I32" s="198" t="s">
        <v>192</v>
      </c>
      <c r="J32" s="197" t="n">
        <f aca="false">G32*AO32</f>
        <v>0</v>
      </c>
      <c r="K32" s="197" t="n">
        <f aca="false">G32*AP32</f>
        <v>0</v>
      </c>
      <c r="L32" s="197" t="n">
        <f aca="false">G32*H32</f>
        <v>0</v>
      </c>
      <c r="M32" s="197" t="n">
        <f aca="false">L32*(1+BW32/100)</f>
        <v>0</v>
      </c>
      <c r="N32" s="197" t="n">
        <f aca="false">'Stavební rozpočet'!N1948</f>
        <v>0</v>
      </c>
      <c r="O32" s="197" t="n">
        <f aca="false">G32*N32</f>
        <v>0</v>
      </c>
      <c r="P32" s="198"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143</v>
      </c>
      <c r="AJ32" s="199" t="n">
        <f aca="false">IF(AN32=0,L32,0)</f>
        <v>0</v>
      </c>
      <c r="AK32" s="199" t="n">
        <f aca="false">IF(AN32=12,L32,0)</f>
        <v>0</v>
      </c>
      <c r="AL32" s="199" t="n">
        <f aca="false">IF(AN32=21,L32,0)</f>
        <v>0</v>
      </c>
      <c r="AN32" s="89" t="n">
        <v>21</v>
      </c>
      <c r="AO32" s="89" t="n">
        <f aca="false">H32*1</f>
        <v>0</v>
      </c>
      <c r="AP32" s="89" t="n">
        <f aca="false">H32*(1-1)</f>
        <v>0</v>
      </c>
      <c r="AQ32" s="200" t="s">
        <v>188</v>
      </c>
      <c r="AV32" s="89" t="n">
        <f aca="false">AW32+AX32</f>
        <v>0</v>
      </c>
      <c r="AW32" s="89" t="n">
        <f aca="false">G32*AO32</f>
        <v>0</v>
      </c>
      <c r="AX32" s="89" t="n">
        <f aca="false">G32*AP32</f>
        <v>0</v>
      </c>
      <c r="AY32" s="88" t="s">
        <v>3293</v>
      </c>
      <c r="AZ32" s="88" t="s">
        <v>4371</v>
      </c>
      <c r="BA32" s="170" t="s">
        <v>4372</v>
      </c>
      <c r="BC32" s="89" t="n">
        <f aca="false">AW32+AX32</f>
        <v>0</v>
      </c>
      <c r="BD32" s="89" t="n">
        <f aca="false">H32/(100-BE32)*100</f>
        <v>0</v>
      </c>
      <c r="BE32" s="89" t="n">
        <v>0</v>
      </c>
      <c r="BF32" s="89" t="n">
        <f aca="false">O32</f>
        <v>0</v>
      </c>
      <c r="BH32" s="199" t="n">
        <f aca="false">G32*AO32</f>
        <v>0</v>
      </c>
      <c r="BI32" s="199" t="n">
        <f aca="false">G32*AP32</f>
        <v>0</v>
      </c>
      <c r="BJ32" s="199" t="n">
        <f aca="false">G32*H32</f>
        <v>0</v>
      </c>
      <c r="BK32" s="199"/>
      <c r="BL32" s="89"/>
      <c r="BW32" s="89" t="str">
        <f aca="false">I32</f>
        <v>21</v>
      </c>
      <c r="BX32" s="201" t="s">
        <v>4399</v>
      </c>
    </row>
    <row r="33" customFormat="false" ht="35.5" hidden="false" customHeight="true" outlineLevel="0" collapsed="false">
      <c r="A33" s="189" t="s">
        <v>264</v>
      </c>
      <c r="B33" s="189" t="s">
        <v>143</v>
      </c>
      <c r="C33" s="189" t="s">
        <v>4338</v>
      </c>
      <c r="D33" s="190" t="s">
        <v>4401</v>
      </c>
      <c r="E33" s="190"/>
      <c r="F33" s="189" t="s">
        <v>231</v>
      </c>
      <c r="G33" s="191" t="n">
        <f aca="false">'Stavební rozpočet'!G1949</f>
        <v>1</v>
      </c>
      <c r="H33" s="192" t="n">
        <f aca="false">'Stavební rozpočet'!H1949</f>
        <v>0</v>
      </c>
      <c r="I33" s="193" t="s">
        <v>192</v>
      </c>
      <c r="J33" s="192" t="n">
        <f aca="false">G33*AO33</f>
        <v>0</v>
      </c>
      <c r="K33" s="192" t="n">
        <f aca="false">G33*AP33</f>
        <v>0</v>
      </c>
      <c r="L33" s="192" t="n">
        <f aca="false">G33*H33</f>
        <v>0</v>
      </c>
      <c r="M33" s="192" t="n">
        <f aca="false">L33*(1+BW33/100)</f>
        <v>0</v>
      </c>
      <c r="N33" s="192" t="n">
        <f aca="false">'Stavební rozpočet'!N1949</f>
        <v>1.95449</v>
      </c>
      <c r="O33" s="192" t="n">
        <f aca="false">G33*N33</f>
        <v>1.95449</v>
      </c>
      <c r="P33" s="193" t="s">
        <v>193</v>
      </c>
      <c r="Z33" s="89" t="n">
        <f aca="false">IF(AQ33="5",BJ33,0)</f>
        <v>0</v>
      </c>
      <c r="AB33" s="89" t="n">
        <f aca="false">IF(AQ33="1",BH33,0)</f>
        <v>0</v>
      </c>
      <c r="AC33" s="89" t="n">
        <f aca="false">IF(AQ33="1",BI33,0)</f>
        <v>0</v>
      </c>
      <c r="AD33" s="89" t="n">
        <f aca="false">IF(AQ33="7",BH33,0)</f>
        <v>0</v>
      </c>
      <c r="AE33" s="89" t="n">
        <f aca="false">IF(AQ33="7",BI33,0)</f>
        <v>0</v>
      </c>
      <c r="AF33" s="89" t="n">
        <f aca="false">IF(AQ33="2",BH33,0)</f>
        <v>0</v>
      </c>
      <c r="AG33" s="89" t="n">
        <f aca="false">IF(AQ33="2",BI33,0)</f>
        <v>0</v>
      </c>
      <c r="AH33" s="89" t="n">
        <f aca="false">IF(AQ33="0",BJ33,0)</f>
        <v>0</v>
      </c>
      <c r="AI33" s="170" t="s">
        <v>143</v>
      </c>
      <c r="AJ33" s="89" t="n">
        <f aca="false">IF(AN33=0,L33,0)</f>
        <v>0</v>
      </c>
      <c r="AK33" s="89" t="n">
        <f aca="false">IF(AN33=12,L33,0)</f>
        <v>0</v>
      </c>
      <c r="AL33" s="89" t="n">
        <f aca="false">IF(AN33=21,L33,0)</f>
        <v>0</v>
      </c>
      <c r="AN33" s="89" t="n">
        <v>21</v>
      </c>
      <c r="AO33" s="89" t="n">
        <f aca="false">H33*0.856324776</f>
        <v>0</v>
      </c>
      <c r="AP33" s="89" t="n">
        <f aca="false">H33*(1-0.856324776)</f>
        <v>0</v>
      </c>
      <c r="AQ33" s="88" t="s">
        <v>197</v>
      </c>
      <c r="AV33" s="89" t="n">
        <f aca="false">AW33+AX33</f>
        <v>0</v>
      </c>
      <c r="AW33" s="89" t="n">
        <f aca="false">G33*AO33</f>
        <v>0</v>
      </c>
      <c r="AX33" s="89" t="n">
        <f aca="false">G33*AP33</f>
        <v>0</v>
      </c>
      <c r="AY33" s="88" t="s">
        <v>3293</v>
      </c>
      <c r="AZ33" s="88" t="s">
        <v>4371</v>
      </c>
      <c r="BA33" s="170" t="s">
        <v>4372</v>
      </c>
      <c r="BC33" s="89" t="n">
        <f aca="false">AW33+AX33</f>
        <v>0</v>
      </c>
      <c r="BD33" s="89" t="n">
        <f aca="false">H33/(100-BE33)*100</f>
        <v>0</v>
      </c>
      <c r="BE33" s="89" t="n">
        <v>0</v>
      </c>
      <c r="BF33" s="89" t="n">
        <f aca="false">O33</f>
        <v>1.95449</v>
      </c>
      <c r="BH33" s="89" t="n">
        <f aca="false">G33*AO33</f>
        <v>0</v>
      </c>
      <c r="BI33" s="89" t="n">
        <f aca="false">G33*AP33</f>
        <v>0</v>
      </c>
      <c r="BJ33" s="89" t="n">
        <f aca="false">G33*H33</f>
        <v>0</v>
      </c>
      <c r="BK33" s="89"/>
      <c r="BL33" s="89"/>
      <c r="BW33" s="89" t="str">
        <f aca="false">I33</f>
        <v>21</v>
      </c>
      <c r="BX33" s="10" t="s">
        <v>4401</v>
      </c>
    </row>
    <row r="34" customFormat="false" ht="15" hidden="false" customHeight="true" outlineLevel="0" collapsed="false">
      <c r="A34" s="189" t="s">
        <v>192</v>
      </c>
      <c r="B34" s="189" t="s">
        <v>143</v>
      </c>
      <c r="C34" s="189" t="s">
        <v>4213</v>
      </c>
      <c r="D34" s="190" t="s">
        <v>4214</v>
      </c>
      <c r="E34" s="190"/>
      <c r="F34" s="189" t="s">
        <v>1219</v>
      </c>
      <c r="G34" s="191" t="n">
        <f aca="false">'Stavební rozpočet'!G1950</f>
        <v>1</v>
      </c>
      <c r="H34" s="192" t="n">
        <f aca="false">'Stavební rozpočet'!H1950</f>
        <v>0</v>
      </c>
      <c r="I34" s="193" t="s">
        <v>192</v>
      </c>
      <c r="J34" s="192" t="n">
        <f aca="false">G34*AO34</f>
        <v>0</v>
      </c>
      <c r="K34" s="192" t="n">
        <f aca="false">G34*AP34</f>
        <v>0</v>
      </c>
      <c r="L34" s="192" t="n">
        <f aca="false">G34*H34</f>
        <v>0</v>
      </c>
      <c r="M34" s="192" t="n">
        <f aca="false">L34*(1+BW34/100)</f>
        <v>0</v>
      </c>
      <c r="N34" s="192" t="n">
        <f aca="false">'Stavební rozpočet'!N1950</f>
        <v>0</v>
      </c>
      <c r="O34" s="192" t="n">
        <f aca="false">G34*N34</f>
        <v>0</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143</v>
      </c>
      <c r="AJ34" s="89" t="n">
        <f aca="false">IF(AN34=0,L34,0)</f>
        <v>0</v>
      </c>
      <c r="AK34" s="89" t="n">
        <f aca="false">IF(AN34=12,L34,0)</f>
        <v>0</v>
      </c>
      <c r="AL34" s="89" t="n">
        <f aca="false">IF(AN34=21,L34,0)</f>
        <v>0</v>
      </c>
      <c r="AN34" s="89" t="n">
        <v>21</v>
      </c>
      <c r="AO34" s="89" t="n">
        <f aca="false">H34*0.593496669</f>
        <v>0</v>
      </c>
      <c r="AP34" s="89" t="n">
        <f aca="false">H34*(1-0.593496669)</f>
        <v>0</v>
      </c>
      <c r="AQ34" s="88" t="s">
        <v>197</v>
      </c>
      <c r="AV34" s="89" t="n">
        <f aca="false">AW34+AX34</f>
        <v>0</v>
      </c>
      <c r="AW34" s="89" t="n">
        <f aca="false">G34*AO34</f>
        <v>0</v>
      </c>
      <c r="AX34" s="89" t="n">
        <f aca="false">G34*AP34</f>
        <v>0</v>
      </c>
      <c r="AY34" s="88" t="s">
        <v>3293</v>
      </c>
      <c r="AZ34" s="88" t="s">
        <v>4371</v>
      </c>
      <c r="BA34" s="170" t="s">
        <v>4372</v>
      </c>
      <c r="BC34" s="89" t="n">
        <f aca="false">AW34+AX34</f>
        <v>0</v>
      </c>
      <c r="BD34" s="89" t="n">
        <f aca="false">H34/(100-BE34)*100</f>
        <v>0</v>
      </c>
      <c r="BE34" s="89" t="n">
        <v>0</v>
      </c>
      <c r="BF34" s="89" t="n">
        <f aca="false">O34</f>
        <v>0</v>
      </c>
      <c r="BH34" s="89" t="n">
        <f aca="false">G34*AO34</f>
        <v>0</v>
      </c>
      <c r="BI34" s="89" t="n">
        <f aca="false">G34*AP34</f>
        <v>0</v>
      </c>
      <c r="BJ34" s="89" t="n">
        <f aca="false">G34*H34</f>
        <v>0</v>
      </c>
      <c r="BK34" s="89"/>
      <c r="BL34" s="89"/>
      <c r="BW34" s="89" t="str">
        <f aca="false">I34</f>
        <v>21</v>
      </c>
      <c r="BX34" s="10" t="s">
        <v>4214</v>
      </c>
    </row>
    <row r="35" customFormat="false" ht="15" hidden="false" customHeight="true" outlineLevel="0" collapsed="false">
      <c r="A35" s="189" t="s">
        <v>226</v>
      </c>
      <c r="B35" s="189" t="s">
        <v>143</v>
      </c>
      <c r="C35" s="189" t="s">
        <v>4207</v>
      </c>
      <c r="D35" s="190" t="s">
        <v>4208</v>
      </c>
      <c r="E35" s="190"/>
      <c r="F35" s="189" t="s">
        <v>237</v>
      </c>
      <c r="G35" s="191" t="n">
        <f aca="false">'Stavební rozpočet'!G1951</f>
        <v>143</v>
      </c>
      <c r="H35" s="192" t="n">
        <f aca="false">'Stavební rozpočet'!H1951</f>
        <v>0</v>
      </c>
      <c r="I35" s="193" t="s">
        <v>192</v>
      </c>
      <c r="J35" s="192" t="n">
        <f aca="false">G35*AO35</f>
        <v>0</v>
      </c>
      <c r="K35" s="192" t="n">
        <f aca="false">G35*AP35</f>
        <v>0</v>
      </c>
      <c r="L35" s="192" t="n">
        <f aca="false">G35*H35</f>
        <v>0</v>
      </c>
      <c r="M35" s="192" t="n">
        <f aca="false">L35*(1+BW35/100)</f>
        <v>0</v>
      </c>
      <c r="N35" s="192" t="n">
        <f aca="false">'Stavební rozpočet'!N1951</f>
        <v>0</v>
      </c>
      <c r="O35" s="192" t="n">
        <f aca="false">G35*N35</f>
        <v>0</v>
      </c>
      <c r="P35" s="193" t="s">
        <v>193</v>
      </c>
      <c r="Z35" s="89" t="n">
        <f aca="false">IF(AQ35="5",BJ35,0)</f>
        <v>0</v>
      </c>
      <c r="AB35" s="89" t="n">
        <f aca="false">IF(AQ35="1",BH35,0)</f>
        <v>0</v>
      </c>
      <c r="AC35" s="89" t="n">
        <f aca="false">IF(AQ35="1",BI35,0)</f>
        <v>0</v>
      </c>
      <c r="AD35" s="89" t="n">
        <f aca="false">IF(AQ35="7",BH35,0)</f>
        <v>0</v>
      </c>
      <c r="AE35" s="89" t="n">
        <f aca="false">IF(AQ35="7",BI35,0)</f>
        <v>0</v>
      </c>
      <c r="AF35" s="89" t="n">
        <f aca="false">IF(AQ35="2",BH35,0)</f>
        <v>0</v>
      </c>
      <c r="AG35" s="89" t="n">
        <f aca="false">IF(AQ35="2",BI35,0)</f>
        <v>0</v>
      </c>
      <c r="AH35" s="89" t="n">
        <f aca="false">IF(AQ35="0",BJ35,0)</f>
        <v>0</v>
      </c>
      <c r="AI35" s="170" t="s">
        <v>143</v>
      </c>
      <c r="AJ35" s="89" t="n">
        <f aca="false">IF(AN35=0,L35,0)</f>
        <v>0</v>
      </c>
      <c r="AK35" s="89" t="n">
        <f aca="false">IF(AN35=12,L35,0)</f>
        <v>0</v>
      </c>
      <c r="AL35" s="89" t="n">
        <f aca="false">IF(AN35=21,L35,0)</f>
        <v>0</v>
      </c>
      <c r="AN35" s="89" t="n">
        <v>21</v>
      </c>
      <c r="AO35" s="89" t="n">
        <f aca="false">H35*0</f>
        <v>0</v>
      </c>
      <c r="AP35" s="89" t="n">
        <f aca="false">H35*(1-0)</f>
        <v>0</v>
      </c>
      <c r="AQ35" s="88" t="s">
        <v>197</v>
      </c>
      <c r="AV35" s="89" t="n">
        <f aca="false">AW35+AX35</f>
        <v>0</v>
      </c>
      <c r="AW35" s="89" t="n">
        <f aca="false">G35*AO35</f>
        <v>0</v>
      </c>
      <c r="AX35" s="89" t="n">
        <f aca="false">G35*AP35</f>
        <v>0</v>
      </c>
      <c r="AY35" s="88" t="s">
        <v>3293</v>
      </c>
      <c r="AZ35" s="88" t="s">
        <v>4371</v>
      </c>
      <c r="BA35" s="170" t="s">
        <v>4372</v>
      </c>
      <c r="BC35" s="89" t="n">
        <f aca="false">AW35+AX35</f>
        <v>0</v>
      </c>
      <c r="BD35" s="89" t="n">
        <f aca="false">H35/(100-BE35)*100</f>
        <v>0</v>
      </c>
      <c r="BE35" s="89" t="n">
        <v>0</v>
      </c>
      <c r="BF35" s="89" t="n">
        <f aca="false">O35</f>
        <v>0</v>
      </c>
      <c r="BH35" s="89" t="n">
        <f aca="false">G35*AO35</f>
        <v>0</v>
      </c>
      <c r="BI35" s="89" t="n">
        <f aca="false">G35*AP35</f>
        <v>0</v>
      </c>
      <c r="BJ35" s="89" t="n">
        <f aca="false">G35*H35</f>
        <v>0</v>
      </c>
      <c r="BK35" s="89"/>
      <c r="BL35" s="89"/>
      <c r="BW35" s="89" t="str">
        <f aca="false">I35</f>
        <v>21</v>
      </c>
      <c r="BX35" s="10" t="s">
        <v>4208</v>
      </c>
    </row>
    <row r="36" customFormat="false" ht="24.05" hidden="false" customHeight="true" outlineLevel="0" collapsed="false">
      <c r="A36" s="194" t="s">
        <v>271</v>
      </c>
      <c r="B36" s="194" t="s">
        <v>143</v>
      </c>
      <c r="C36" s="194" t="s">
        <v>4210</v>
      </c>
      <c r="D36" s="195" t="s">
        <v>4211</v>
      </c>
      <c r="E36" s="195"/>
      <c r="F36" s="194" t="s">
        <v>237</v>
      </c>
      <c r="G36" s="196" t="n">
        <f aca="false">'Stavební rozpočet'!G1952</f>
        <v>150.15</v>
      </c>
      <c r="H36" s="197" t="n">
        <f aca="false">'Stavební rozpočet'!H1952</f>
        <v>0</v>
      </c>
      <c r="I36" s="198" t="s">
        <v>192</v>
      </c>
      <c r="J36" s="197" t="n">
        <f aca="false">G36*AO36</f>
        <v>0</v>
      </c>
      <c r="K36" s="197" t="n">
        <f aca="false">G36*AP36</f>
        <v>0</v>
      </c>
      <c r="L36" s="197" t="n">
        <f aca="false">G36*H36</f>
        <v>0</v>
      </c>
      <c r="M36" s="197" t="n">
        <f aca="false">L36*(1+BW36/100)</f>
        <v>0</v>
      </c>
      <c r="N36" s="197" t="n">
        <f aca="false">'Stavební rozpočet'!N1952</f>
        <v>0</v>
      </c>
      <c r="O36" s="197" t="n">
        <f aca="false">G36*N36</f>
        <v>0</v>
      </c>
      <c r="P36" s="198"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143</v>
      </c>
      <c r="AJ36" s="199" t="n">
        <f aca="false">IF(AN36=0,L36,0)</f>
        <v>0</v>
      </c>
      <c r="AK36" s="199" t="n">
        <f aca="false">IF(AN36=12,L36,0)</f>
        <v>0</v>
      </c>
      <c r="AL36" s="199" t="n">
        <f aca="false">IF(AN36=21,L36,0)</f>
        <v>0</v>
      </c>
      <c r="AN36" s="89" t="n">
        <v>21</v>
      </c>
      <c r="AO36" s="89" t="n">
        <f aca="false">H36*1</f>
        <v>0</v>
      </c>
      <c r="AP36" s="89" t="n">
        <f aca="false">H36*(1-1)</f>
        <v>0</v>
      </c>
      <c r="AQ36" s="200" t="s">
        <v>188</v>
      </c>
      <c r="AV36" s="89" t="n">
        <f aca="false">AW36+AX36</f>
        <v>0</v>
      </c>
      <c r="AW36" s="89" t="n">
        <f aca="false">G36*AO36</f>
        <v>0</v>
      </c>
      <c r="AX36" s="89" t="n">
        <f aca="false">G36*AP36</f>
        <v>0</v>
      </c>
      <c r="AY36" s="88" t="s">
        <v>3293</v>
      </c>
      <c r="AZ36" s="88" t="s">
        <v>4371</v>
      </c>
      <c r="BA36" s="170" t="s">
        <v>4372</v>
      </c>
      <c r="BC36" s="89" t="n">
        <f aca="false">AW36+AX36</f>
        <v>0</v>
      </c>
      <c r="BD36" s="89" t="n">
        <f aca="false">H36/(100-BE36)*100</f>
        <v>0</v>
      </c>
      <c r="BE36" s="89" t="n">
        <v>0</v>
      </c>
      <c r="BF36" s="89" t="n">
        <f aca="false">O36</f>
        <v>0</v>
      </c>
      <c r="BH36" s="199" t="n">
        <f aca="false">G36*AO36</f>
        <v>0</v>
      </c>
      <c r="BI36" s="199" t="n">
        <f aca="false">G36*AP36</f>
        <v>0</v>
      </c>
      <c r="BJ36" s="199" t="n">
        <f aca="false">G36*H36</f>
        <v>0</v>
      </c>
      <c r="BK36" s="199"/>
      <c r="BL36" s="89"/>
      <c r="BW36" s="89" t="str">
        <f aca="false">I36</f>
        <v>21</v>
      </c>
      <c r="BX36" s="201" t="s">
        <v>4211</v>
      </c>
    </row>
    <row r="37" customFormat="false" ht="24.05" hidden="false" customHeight="true" outlineLevel="0" collapsed="false">
      <c r="A37" s="189" t="s">
        <v>276</v>
      </c>
      <c r="B37" s="189" t="s">
        <v>143</v>
      </c>
      <c r="C37" s="189" t="s">
        <v>4406</v>
      </c>
      <c r="D37" s="190" t="s">
        <v>4407</v>
      </c>
      <c r="E37" s="190"/>
      <c r="F37" s="189" t="s">
        <v>237</v>
      </c>
      <c r="G37" s="191" t="n">
        <f aca="false">'Stavební rozpočet'!G1953</f>
        <v>683</v>
      </c>
      <c r="H37" s="192" t="n">
        <f aca="false">'Stavební rozpočet'!H1953</f>
        <v>0</v>
      </c>
      <c r="I37" s="193" t="s">
        <v>192</v>
      </c>
      <c r="J37" s="192" t="n">
        <f aca="false">G37*AO37</f>
        <v>0</v>
      </c>
      <c r="K37" s="192" t="n">
        <f aca="false">G37*AP37</f>
        <v>0</v>
      </c>
      <c r="L37" s="192" t="n">
        <f aca="false">G37*H37</f>
        <v>0</v>
      </c>
      <c r="M37" s="192" t="n">
        <f aca="false">L37*(1+BW37/100)</f>
        <v>0</v>
      </c>
      <c r="N37" s="192" t="n">
        <f aca="false">'Stavební rozpočet'!N1953</f>
        <v>0</v>
      </c>
      <c r="O37" s="192" t="n">
        <f aca="false">G37*N37</f>
        <v>0</v>
      </c>
      <c r="P37" s="193"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143</v>
      </c>
      <c r="AJ37" s="89" t="n">
        <f aca="false">IF(AN37=0,L37,0)</f>
        <v>0</v>
      </c>
      <c r="AK37" s="89" t="n">
        <f aca="false">IF(AN37=12,L37,0)</f>
        <v>0</v>
      </c>
      <c r="AL37" s="89" t="n">
        <f aca="false">IF(AN37=21,L37,0)</f>
        <v>0</v>
      </c>
      <c r="AN37" s="89" t="n">
        <v>21</v>
      </c>
      <c r="AO37" s="89" t="n">
        <f aca="false">H37*0</f>
        <v>0</v>
      </c>
      <c r="AP37" s="89" t="n">
        <f aca="false">H37*(1-0)</f>
        <v>0</v>
      </c>
      <c r="AQ37" s="88" t="s">
        <v>197</v>
      </c>
      <c r="AV37" s="89" t="n">
        <f aca="false">AW37+AX37</f>
        <v>0</v>
      </c>
      <c r="AW37" s="89" t="n">
        <f aca="false">G37*AO37</f>
        <v>0</v>
      </c>
      <c r="AX37" s="89" t="n">
        <f aca="false">G37*AP37</f>
        <v>0</v>
      </c>
      <c r="AY37" s="88" t="s">
        <v>3293</v>
      </c>
      <c r="AZ37" s="88" t="s">
        <v>4371</v>
      </c>
      <c r="BA37" s="170" t="s">
        <v>4372</v>
      </c>
      <c r="BC37" s="89" t="n">
        <f aca="false">AW37+AX37</f>
        <v>0</v>
      </c>
      <c r="BD37" s="89" t="n">
        <f aca="false">H37/(100-BE37)*100</f>
        <v>0</v>
      </c>
      <c r="BE37" s="89" t="n">
        <v>0</v>
      </c>
      <c r="BF37" s="89" t="n">
        <f aca="false">O37</f>
        <v>0</v>
      </c>
      <c r="BH37" s="89" t="n">
        <f aca="false">G37*AO37</f>
        <v>0</v>
      </c>
      <c r="BI37" s="89" t="n">
        <f aca="false">G37*AP37</f>
        <v>0</v>
      </c>
      <c r="BJ37" s="89" t="n">
        <f aca="false">G37*H37</f>
        <v>0</v>
      </c>
      <c r="BK37" s="89"/>
      <c r="BL37" s="89"/>
      <c r="BW37" s="89" t="str">
        <f aca="false">I37</f>
        <v>21</v>
      </c>
      <c r="BX37" s="10" t="s">
        <v>4407</v>
      </c>
    </row>
    <row r="38" customFormat="false" ht="24.05" hidden="false" customHeight="true" outlineLevel="0" collapsed="false">
      <c r="A38" s="194" t="s">
        <v>281</v>
      </c>
      <c r="B38" s="194" t="s">
        <v>143</v>
      </c>
      <c r="C38" s="194" t="s">
        <v>4409</v>
      </c>
      <c r="D38" s="195" t="s">
        <v>4410</v>
      </c>
      <c r="E38" s="195"/>
      <c r="F38" s="194" t="s">
        <v>237</v>
      </c>
      <c r="G38" s="196" t="n">
        <f aca="false">'Stavební rozpočet'!G1954</f>
        <v>717.15</v>
      </c>
      <c r="H38" s="197" t="n">
        <f aca="false">'Stavební rozpočet'!H1954</f>
        <v>0</v>
      </c>
      <c r="I38" s="198" t="s">
        <v>192</v>
      </c>
      <c r="J38" s="197" t="n">
        <f aca="false">G38*AO38</f>
        <v>0</v>
      </c>
      <c r="K38" s="197" t="n">
        <f aca="false">G38*AP38</f>
        <v>0</v>
      </c>
      <c r="L38" s="197" t="n">
        <f aca="false">G38*H38</f>
        <v>0</v>
      </c>
      <c r="M38" s="197" t="n">
        <f aca="false">L38*(1+BW38/100)</f>
        <v>0</v>
      </c>
      <c r="N38" s="197" t="n">
        <f aca="false">'Stavební rozpočet'!N1954</f>
        <v>0.0002</v>
      </c>
      <c r="O38" s="197" t="n">
        <f aca="false">G38*N38</f>
        <v>0.14343</v>
      </c>
      <c r="P38" s="198"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143</v>
      </c>
      <c r="AJ38" s="199" t="n">
        <f aca="false">IF(AN38=0,L38,0)</f>
        <v>0</v>
      </c>
      <c r="AK38" s="199" t="n">
        <f aca="false">IF(AN38=12,L38,0)</f>
        <v>0</v>
      </c>
      <c r="AL38" s="199" t="n">
        <f aca="false">IF(AN38=21,L38,0)</f>
        <v>0</v>
      </c>
      <c r="AN38" s="89" t="n">
        <v>21</v>
      </c>
      <c r="AO38" s="89" t="n">
        <f aca="false">H38*1</f>
        <v>0</v>
      </c>
      <c r="AP38" s="89" t="n">
        <f aca="false">H38*(1-1)</f>
        <v>0</v>
      </c>
      <c r="AQ38" s="200" t="s">
        <v>188</v>
      </c>
      <c r="AV38" s="89" t="n">
        <f aca="false">AW38+AX38</f>
        <v>0</v>
      </c>
      <c r="AW38" s="89" t="n">
        <f aca="false">G38*AO38</f>
        <v>0</v>
      </c>
      <c r="AX38" s="89" t="n">
        <f aca="false">G38*AP38</f>
        <v>0</v>
      </c>
      <c r="AY38" s="88" t="s">
        <v>3293</v>
      </c>
      <c r="AZ38" s="88" t="s">
        <v>4371</v>
      </c>
      <c r="BA38" s="170" t="s">
        <v>4372</v>
      </c>
      <c r="BC38" s="89" t="n">
        <f aca="false">AW38+AX38</f>
        <v>0</v>
      </c>
      <c r="BD38" s="89" t="n">
        <f aca="false">H38/(100-BE38)*100</f>
        <v>0</v>
      </c>
      <c r="BE38" s="89" t="n">
        <v>0</v>
      </c>
      <c r="BF38" s="89" t="n">
        <f aca="false">O38</f>
        <v>0.14343</v>
      </c>
      <c r="BH38" s="199" t="n">
        <f aca="false">G38*AO38</f>
        <v>0</v>
      </c>
      <c r="BI38" s="199" t="n">
        <f aca="false">G38*AP38</f>
        <v>0</v>
      </c>
      <c r="BJ38" s="199" t="n">
        <f aca="false">G38*H38</f>
        <v>0</v>
      </c>
      <c r="BK38" s="199"/>
      <c r="BL38" s="89"/>
      <c r="BW38" s="89" t="str">
        <f aca="false">I38</f>
        <v>21</v>
      </c>
      <c r="BX38" s="201" t="s">
        <v>4410</v>
      </c>
    </row>
    <row r="39" customFormat="false" ht="24.05" hidden="false" customHeight="true" outlineLevel="0" collapsed="false">
      <c r="A39" s="189" t="s">
        <v>284</v>
      </c>
      <c r="B39" s="189" t="s">
        <v>143</v>
      </c>
      <c r="C39" s="189" t="s">
        <v>4412</v>
      </c>
      <c r="D39" s="190" t="s">
        <v>4413</v>
      </c>
      <c r="E39" s="190"/>
      <c r="F39" s="189" t="s">
        <v>231</v>
      </c>
      <c r="G39" s="191" t="n">
        <f aca="false">'Stavební rozpočet'!G1955</f>
        <v>5</v>
      </c>
      <c r="H39" s="192" t="n">
        <f aca="false">'Stavební rozpočet'!H1955</f>
        <v>0</v>
      </c>
      <c r="I39" s="193" t="s">
        <v>192</v>
      </c>
      <c r="J39" s="192" t="n">
        <f aca="false">G39*AO39</f>
        <v>0</v>
      </c>
      <c r="K39" s="192" t="n">
        <f aca="false">G39*AP39</f>
        <v>0</v>
      </c>
      <c r="L39" s="192" t="n">
        <f aca="false">G39*H39</f>
        <v>0</v>
      </c>
      <c r="M39" s="192" t="n">
        <f aca="false">L39*(1+BW39/100)</f>
        <v>0</v>
      </c>
      <c r="N39" s="192" t="n">
        <f aca="false">'Stavební rozpočet'!N1955</f>
        <v>0</v>
      </c>
      <c r="O39" s="192" t="n">
        <f aca="false">G39*N39</f>
        <v>0</v>
      </c>
      <c r="P39" s="193"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143</v>
      </c>
      <c r="AJ39" s="89" t="n">
        <f aca="false">IF(AN39=0,L39,0)</f>
        <v>0</v>
      </c>
      <c r="AK39" s="89" t="n">
        <f aca="false">IF(AN39=12,L39,0)</f>
        <v>0</v>
      </c>
      <c r="AL39" s="89" t="n">
        <f aca="false">IF(AN39=21,L39,0)</f>
        <v>0</v>
      </c>
      <c r="AN39" s="89" t="n">
        <v>21</v>
      </c>
      <c r="AO39" s="89" t="n">
        <f aca="false">H39*0.681817402</f>
        <v>0</v>
      </c>
      <c r="AP39" s="89" t="n">
        <f aca="false">H39*(1-0.681817402)</f>
        <v>0</v>
      </c>
      <c r="AQ39" s="88" t="s">
        <v>197</v>
      </c>
      <c r="AV39" s="89" t="n">
        <f aca="false">AW39+AX39</f>
        <v>0</v>
      </c>
      <c r="AW39" s="89" t="n">
        <f aca="false">G39*AO39</f>
        <v>0</v>
      </c>
      <c r="AX39" s="89" t="n">
        <f aca="false">G39*AP39</f>
        <v>0</v>
      </c>
      <c r="AY39" s="88" t="s">
        <v>3293</v>
      </c>
      <c r="AZ39" s="88" t="s">
        <v>4371</v>
      </c>
      <c r="BA39" s="170" t="s">
        <v>4372</v>
      </c>
      <c r="BC39" s="89" t="n">
        <f aca="false">AW39+AX39</f>
        <v>0</v>
      </c>
      <c r="BD39" s="89" t="n">
        <f aca="false">H39/(100-BE39)*100</f>
        <v>0</v>
      </c>
      <c r="BE39" s="89" t="n">
        <v>0</v>
      </c>
      <c r="BF39" s="89" t="n">
        <f aca="false">O39</f>
        <v>0</v>
      </c>
      <c r="BH39" s="89" t="n">
        <f aca="false">G39*AO39</f>
        <v>0</v>
      </c>
      <c r="BI39" s="89" t="n">
        <f aca="false">G39*AP39</f>
        <v>0</v>
      </c>
      <c r="BJ39" s="89" t="n">
        <f aca="false">G39*H39</f>
        <v>0</v>
      </c>
      <c r="BK39" s="89"/>
      <c r="BL39" s="89"/>
      <c r="BW39" s="89" t="str">
        <f aca="false">I39</f>
        <v>21</v>
      </c>
      <c r="BX39" s="10" t="s">
        <v>4413</v>
      </c>
    </row>
    <row r="40" customFormat="false" ht="15" hidden="false" customHeight="true" outlineLevel="0" collapsed="false">
      <c r="A40" s="189" t="s">
        <v>238</v>
      </c>
      <c r="B40" s="189" t="s">
        <v>143</v>
      </c>
      <c r="C40" s="189" t="s">
        <v>4415</v>
      </c>
      <c r="D40" s="190" t="s">
        <v>4416</v>
      </c>
      <c r="E40" s="190"/>
      <c r="F40" s="189" t="s">
        <v>231</v>
      </c>
      <c r="G40" s="191" t="n">
        <f aca="false">'Stavební rozpočet'!G1956</f>
        <v>10</v>
      </c>
      <c r="H40" s="192" t="n">
        <f aca="false">'Stavební rozpočet'!H1956</f>
        <v>0</v>
      </c>
      <c r="I40" s="193" t="s">
        <v>192</v>
      </c>
      <c r="J40" s="192" t="n">
        <f aca="false">G40*AO40</f>
        <v>0</v>
      </c>
      <c r="K40" s="192" t="n">
        <f aca="false">G40*AP40</f>
        <v>0</v>
      </c>
      <c r="L40" s="192" t="n">
        <f aca="false">G40*H40</f>
        <v>0</v>
      </c>
      <c r="M40" s="192" t="n">
        <f aca="false">L40*(1+BW40/100)</f>
        <v>0</v>
      </c>
      <c r="N40" s="192" t="n">
        <f aca="false">'Stavební rozpočet'!N1956</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143</v>
      </c>
      <c r="AJ40" s="89" t="n">
        <f aca="false">IF(AN40=0,L40,0)</f>
        <v>0</v>
      </c>
      <c r="AK40" s="89" t="n">
        <f aca="false">IF(AN40=12,L40,0)</f>
        <v>0</v>
      </c>
      <c r="AL40" s="89" t="n">
        <f aca="false">IF(AN40=21,L40,0)</f>
        <v>0</v>
      </c>
      <c r="AN40" s="89" t="n">
        <v>21</v>
      </c>
      <c r="AO40" s="89" t="n">
        <f aca="false">H40*0</f>
        <v>0</v>
      </c>
      <c r="AP40" s="89" t="n">
        <f aca="false">H40*(1-0)</f>
        <v>0</v>
      </c>
      <c r="AQ40" s="88" t="s">
        <v>197</v>
      </c>
      <c r="AV40" s="89" t="n">
        <f aca="false">AW40+AX40</f>
        <v>0</v>
      </c>
      <c r="AW40" s="89" t="n">
        <f aca="false">G40*AO40</f>
        <v>0</v>
      </c>
      <c r="AX40" s="89" t="n">
        <f aca="false">G40*AP40</f>
        <v>0</v>
      </c>
      <c r="AY40" s="88" t="s">
        <v>3293</v>
      </c>
      <c r="AZ40" s="88" t="s">
        <v>4371</v>
      </c>
      <c r="BA40" s="170" t="s">
        <v>4372</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c r="BW40" s="89" t="str">
        <f aca="false">I40</f>
        <v>21</v>
      </c>
      <c r="BX40" s="10" t="s">
        <v>4416</v>
      </c>
    </row>
    <row r="41" customFormat="false" ht="23.85" hidden="false" customHeight="true" outlineLevel="0" collapsed="false">
      <c r="A41" s="194" t="s">
        <v>289</v>
      </c>
      <c r="B41" s="194" t="s">
        <v>143</v>
      </c>
      <c r="C41" s="194" t="s">
        <v>4418</v>
      </c>
      <c r="D41" s="195" t="s">
        <v>4419</v>
      </c>
      <c r="E41" s="195"/>
      <c r="F41" s="194" t="s">
        <v>231</v>
      </c>
      <c r="G41" s="196" t="n">
        <f aca="false">'Stavební rozpočet'!G1957</f>
        <v>5</v>
      </c>
      <c r="H41" s="197" t="n">
        <f aca="false">'Stavební rozpočet'!H1957</f>
        <v>0</v>
      </c>
      <c r="I41" s="198" t="s">
        <v>192</v>
      </c>
      <c r="J41" s="197" t="n">
        <f aca="false">G41*AO41</f>
        <v>0</v>
      </c>
      <c r="K41" s="197" t="n">
        <f aca="false">G41*AP41</f>
        <v>0</v>
      </c>
      <c r="L41" s="197" t="n">
        <f aca="false">G41*H41</f>
        <v>0</v>
      </c>
      <c r="M41" s="197" t="n">
        <f aca="false">L41*(1+BW41/100)</f>
        <v>0</v>
      </c>
      <c r="N41" s="197" t="n">
        <f aca="false">'Stavební rozpočet'!N1957</f>
        <v>0</v>
      </c>
      <c r="O41" s="197" t="n">
        <f aca="false">G41*N41</f>
        <v>0</v>
      </c>
      <c r="P41" s="198" t="s">
        <v>193</v>
      </c>
      <c r="Z41" s="89" t="n">
        <f aca="false">IF(AQ41="5",BJ41,0)</f>
        <v>0</v>
      </c>
      <c r="AB41" s="89" t="n">
        <f aca="false">IF(AQ41="1",BH41,0)</f>
        <v>0</v>
      </c>
      <c r="AC41" s="89" t="n">
        <f aca="false">IF(AQ41="1",BI41,0)</f>
        <v>0</v>
      </c>
      <c r="AD41" s="89" t="n">
        <f aca="false">IF(AQ41="7",BH41,0)</f>
        <v>0</v>
      </c>
      <c r="AE41" s="89" t="n">
        <f aca="false">IF(AQ41="7",BI41,0)</f>
        <v>0</v>
      </c>
      <c r="AF41" s="89" t="n">
        <f aca="false">IF(AQ41="2",BH41,0)</f>
        <v>0</v>
      </c>
      <c r="AG41" s="89" t="n">
        <f aca="false">IF(AQ41="2",BI41,0)</f>
        <v>0</v>
      </c>
      <c r="AH41" s="89" t="n">
        <f aca="false">IF(AQ41="0",BJ41,0)</f>
        <v>0</v>
      </c>
      <c r="AI41" s="170" t="s">
        <v>143</v>
      </c>
      <c r="AJ41" s="199" t="n">
        <f aca="false">IF(AN41=0,L41,0)</f>
        <v>0</v>
      </c>
      <c r="AK41" s="199" t="n">
        <f aca="false">IF(AN41=12,L41,0)</f>
        <v>0</v>
      </c>
      <c r="AL41" s="199" t="n">
        <f aca="false">IF(AN41=21,L41,0)</f>
        <v>0</v>
      </c>
      <c r="AN41" s="89" t="n">
        <v>21</v>
      </c>
      <c r="AO41" s="89" t="n">
        <f aca="false">H41*1</f>
        <v>0</v>
      </c>
      <c r="AP41" s="89" t="n">
        <f aca="false">H41*(1-1)</f>
        <v>0</v>
      </c>
      <c r="AQ41" s="200" t="s">
        <v>188</v>
      </c>
      <c r="AV41" s="89" t="n">
        <f aca="false">AW41+AX41</f>
        <v>0</v>
      </c>
      <c r="AW41" s="89" t="n">
        <f aca="false">G41*AO41</f>
        <v>0</v>
      </c>
      <c r="AX41" s="89" t="n">
        <f aca="false">G41*AP41</f>
        <v>0</v>
      </c>
      <c r="AY41" s="88" t="s">
        <v>3293</v>
      </c>
      <c r="AZ41" s="88" t="s">
        <v>4371</v>
      </c>
      <c r="BA41" s="170" t="s">
        <v>4372</v>
      </c>
      <c r="BC41" s="89" t="n">
        <f aca="false">AW41+AX41</f>
        <v>0</v>
      </c>
      <c r="BD41" s="89" t="n">
        <f aca="false">H41/(100-BE41)*100</f>
        <v>0</v>
      </c>
      <c r="BE41" s="89" t="n">
        <v>0</v>
      </c>
      <c r="BF41" s="89" t="n">
        <f aca="false">O41</f>
        <v>0</v>
      </c>
      <c r="BH41" s="199" t="n">
        <f aca="false">G41*AO41</f>
        <v>0</v>
      </c>
      <c r="BI41" s="199" t="n">
        <f aca="false">G41*AP41</f>
        <v>0</v>
      </c>
      <c r="BJ41" s="199" t="n">
        <f aca="false">G41*H41</f>
        <v>0</v>
      </c>
      <c r="BK41" s="199"/>
      <c r="BL41" s="89"/>
      <c r="BW41" s="89" t="str">
        <f aca="false">I41</f>
        <v>21</v>
      </c>
      <c r="BX41" s="201" t="s">
        <v>4419</v>
      </c>
    </row>
    <row r="42" customFormat="false" ht="35.5" hidden="false" customHeight="true" outlineLevel="0" collapsed="false">
      <c r="A42" s="194" t="s">
        <v>292</v>
      </c>
      <c r="B42" s="194" t="s">
        <v>143</v>
      </c>
      <c r="C42" s="194" t="s">
        <v>4421</v>
      </c>
      <c r="D42" s="195" t="s">
        <v>4422</v>
      </c>
      <c r="E42" s="195"/>
      <c r="F42" s="194" t="s">
        <v>231</v>
      </c>
      <c r="G42" s="196" t="n">
        <f aca="false">'Stavební rozpočet'!G1958</f>
        <v>5</v>
      </c>
      <c r="H42" s="197" t="n">
        <f aca="false">'Stavební rozpočet'!H1958</f>
        <v>0</v>
      </c>
      <c r="I42" s="198" t="s">
        <v>192</v>
      </c>
      <c r="J42" s="197" t="n">
        <f aca="false">G42*AO42</f>
        <v>0</v>
      </c>
      <c r="K42" s="197" t="n">
        <f aca="false">G42*AP42</f>
        <v>0</v>
      </c>
      <c r="L42" s="197" t="n">
        <f aca="false">G42*H42</f>
        <v>0</v>
      </c>
      <c r="M42" s="197" t="n">
        <f aca="false">L42*(1+BW42/100)</f>
        <v>0</v>
      </c>
      <c r="N42" s="197" t="n">
        <f aca="false">'Stavební rozpočet'!N1958</f>
        <v>0</v>
      </c>
      <c r="O42" s="197" t="n">
        <f aca="false">G42*N42</f>
        <v>0</v>
      </c>
      <c r="P42" s="198"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143</v>
      </c>
      <c r="AJ42" s="199" t="n">
        <f aca="false">IF(AN42=0,L42,0)</f>
        <v>0</v>
      </c>
      <c r="AK42" s="199" t="n">
        <f aca="false">IF(AN42=12,L42,0)</f>
        <v>0</v>
      </c>
      <c r="AL42" s="199" t="n">
        <f aca="false">IF(AN42=21,L42,0)</f>
        <v>0</v>
      </c>
      <c r="AN42" s="89" t="n">
        <v>21</v>
      </c>
      <c r="AO42" s="89" t="n">
        <f aca="false">H42*1</f>
        <v>0</v>
      </c>
      <c r="AP42" s="89" t="n">
        <f aca="false">H42*(1-1)</f>
        <v>0</v>
      </c>
      <c r="AQ42" s="200" t="s">
        <v>188</v>
      </c>
      <c r="AV42" s="89" t="n">
        <f aca="false">AW42+AX42</f>
        <v>0</v>
      </c>
      <c r="AW42" s="89" t="n">
        <f aca="false">G42*AO42</f>
        <v>0</v>
      </c>
      <c r="AX42" s="89" t="n">
        <f aca="false">G42*AP42</f>
        <v>0</v>
      </c>
      <c r="AY42" s="88" t="s">
        <v>3293</v>
      </c>
      <c r="AZ42" s="88" t="s">
        <v>4371</v>
      </c>
      <c r="BA42" s="170" t="s">
        <v>4372</v>
      </c>
      <c r="BC42" s="89" t="n">
        <f aca="false">AW42+AX42</f>
        <v>0</v>
      </c>
      <c r="BD42" s="89" t="n">
        <f aca="false">H42/(100-BE42)*100</f>
        <v>0</v>
      </c>
      <c r="BE42" s="89" t="n">
        <v>0</v>
      </c>
      <c r="BF42" s="89" t="n">
        <f aca="false">O42</f>
        <v>0</v>
      </c>
      <c r="BH42" s="199" t="n">
        <f aca="false">G42*AO42</f>
        <v>0</v>
      </c>
      <c r="BI42" s="199" t="n">
        <f aca="false">G42*AP42</f>
        <v>0</v>
      </c>
      <c r="BJ42" s="199" t="n">
        <f aca="false">G42*H42</f>
        <v>0</v>
      </c>
      <c r="BK42" s="199"/>
      <c r="BL42" s="89"/>
      <c r="BW42" s="89" t="str">
        <f aca="false">I42</f>
        <v>21</v>
      </c>
      <c r="BX42" s="201" t="s">
        <v>4422</v>
      </c>
    </row>
    <row r="43" customFormat="false" ht="35.5" hidden="false" customHeight="true" outlineLevel="0" collapsed="false">
      <c r="A43" s="189" t="s">
        <v>295</v>
      </c>
      <c r="B43" s="189" t="s">
        <v>143</v>
      </c>
      <c r="C43" s="189" t="s">
        <v>4424</v>
      </c>
      <c r="D43" s="190" t="s">
        <v>4425</v>
      </c>
      <c r="E43" s="190"/>
      <c r="F43" s="189" t="s">
        <v>231</v>
      </c>
      <c r="G43" s="191" t="n">
        <f aca="false">'Stavební rozpočet'!G1959</f>
        <v>10</v>
      </c>
      <c r="H43" s="192" t="n">
        <f aca="false">'Stavební rozpočet'!H1959</f>
        <v>0</v>
      </c>
      <c r="I43" s="193" t="s">
        <v>192</v>
      </c>
      <c r="J43" s="192" t="n">
        <f aca="false">G43*AO43</f>
        <v>0</v>
      </c>
      <c r="K43" s="192" t="n">
        <f aca="false">G43*AP43</f>
        <v>0</v>
      </c>
      <c r="L43" s="192" t="n">
        <f aca="false">G43*H43</f>
        <v>0</v>
      </c>
      <c r="M43" s="192" t="n">
        <f aca="false">L43*(1+BW43/100)</f>
        <v>0</v>
      </c>
      <c r="N43" s="192" t="n">
        <f aca="false">'Stavební rozpočet'!N1959</f>
        <v>0.00039</v>
      </c>
      <c r="O43" s="192" t="n">
        <f aca="false">G43*N43</f>
        <v>0.0039</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143</v>
      </c>
      <c r="AJ43" s="89" t="n">
        <f aca="false">IF(AN43=0,L43,0)</f>
        <v>0</v>
      </c>
      <c r="AK43" s="89" t="n">
        <f aca="false">IF(AN43=12,L43,0)</f>
        <v>0</v>
      </c>
      <c r="AL43" s="89" t="n">
        <f aca="false">IF(AN43=21,L43,0)</f>
        <v>0</v>
      </c>
      <c r="AN43" s="89" t="n">
        <v>21</v>
      </c>
      <c r="AO43" s="89" t="n">
        <f aca="false">H43*0.916928486</f>
        <v>0</v>
      </c>
      <c r="AP43" s="89" t="n">
        <f aca="false">H43*(1-0.916928486)</f>
        <v>0</v>
      </c>
      <c r="AQ43" s="88" t="s">
        <v>188</v>
      </c>
      <c r="AV43" s="89" t="n">
        <f aca="false">AW43+AX43</f>
        <v>0</v>
      </c>
      <c r="AW43" s="89" t="n">
        <f aca="false">G43*AO43</f>
        <v>0</v>
      </c>
      <c r="AX43" s="89" t="n">
        <f aca="false">G43*AP43</f>
        <v>0</v>
      </c>
      <c r="AY43" s="88" t="s">
        <v>3293</v>
      </c>
      <c r="AZ43" s="88" t="s">
        <v>4371</v>
      </c>
      <c r="BA43" s="170" t="s">
        <v>4372</v>
      </c>
      <c r="BC43" s="89" t="n">
        <f aca="false">AW43+AX43</f>
        <v>0</v>
      </c>
      <c r="BD43" s="89" t="n">
        <f aca="false">H43/(100-BE43)*100</f>
        <v>0</v>
      </c>
      <c r="BE43" s="89" t="n">
        <v>0</v>
      </c>
      <c r="BF43" s="89" t="n">
        <f aca="false">O43</f>
        <v>0.0039</v>
      </c>
      <c r="BH43" s="89" t="n">
        <f aca="false">G43*AO43</f>
        <v>0</v>
      </c>
      <c r="BI43" s="89" t="n">
        <f aca="false">G43*AP43</f>
        <v>0</v>
      </c>
      <c r="BJ43" s="89" t="n">
        <f aca="false">G43*H43</f>
        <v>0</v>
      </c>
      <c r="BK43" s="89"/>
      <c r="BL43" s="89"/>
      <c r="BW43" s="89" t="str">
        <f aca="false">I43</f>
        <v>21</v>
      </c>
      <c r="BX43" s="10" t="s">
        <v>4425</v>
      </c>
    </row>
    <row r="44" customFormat="false" ht="35.5" hidden="false" customHeight="true" outlineLevel="0" collapsed="false">
      <c r="A44" s="189" t="s">
        <v>274</v>
      </c>
      <c r="B44" s="189" t="s">
        <v>143</v>
      </c>
      <c r="C44" s="189" t="s">
        <v>4427</v>
      </c>
      <c r="D44" s="190" t="s">
        <v>4428</v>
      </c>
      <c r="E44" s="190"/>
      <c r="F44" s="189" t="s">
        <v>1104</v>
      </c>
      <c r="G44" s="191" t="n">
        <f aca="false">'Stavební rozpočet'!G1960</f>
        <v>1</v>
      </c>
      <c r="H44" s="192" t="n">
        <f aca="false">'Stavební rozpočet'!H1960</f>
        <v>0</v>
      </c>
      <c r="I44" s="193" t="s">
        <v>192</v>
      </c>
      <c r="J44" s="192" t="n">
        <f aca="false">G44*AO44</f>
        <v>0</v>
      </c>
      <c r="K44" s="192" t="n">
        <f aca="false">G44*AP44</f>
        <v>0</v>
      </c>
      <c r="L44" s="192" t="n">
        <f aca="false">G44*H44</f>
        <v>0</v>
      </c>
      <c r="M44" s="192" t="n">
        <f aca="false">L44*(1+BW44/100)</f>
        <v>0</v>
      </c>
      <c r="N44" s="192" t="n">
        <f aca="false">'Stavební rozpočet'!N1960</f>
        <v>0</v>
      </c>
      <c r="O44" s="192" t="n">
        <f aca="false">G44*N44</f>
        <v>0</v>
      </c>
      <c r="P44" s="193"/>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143</v>
      </c>
      <c r="AJ44" s="89" t="n">
        <f aca="false">IF(AN44=0,L44,0)</f>
        <v>0</v>
      </c>
      <c r="AK44" s="89" t="n">
        <f aca="false">IF(AN44=12,L44,0)</f>
        <v>0</v>
      </c>
      <c r="AL44" s="89" t="n">
        <f aca="false">IF(AN44=21,L44,0)</f>
        <v>0</v>
      </c>
      <c r="AN44" s="89" t="n">
        <v>21</v>
      </c>
      <c r="AO44" s="89" t="n">
        <f aca="false">H44*0.630542137</f>
        <v>0</v>
      </c>
      <c r="AP44" s="89" t="n">
        <f aca="false">H44*(1-0.630542137)</f>
        <v>0</v>
      </c>
      <c r="AQ44" s="88" t="s">
        <v>197</v>
      </c>
      <c r="AV44" s="89" t="n">
        <f aca="false">AW44+AX44</f>
        <v>0</v>
      </c>
      <c r="AW44" s="89" t="n">
        <f aca="false">G44*AO44</f>
        <v>0</v>
      </c>
      <c r="AX44" s="89" t="n">
        <f aca="false">G44*AP44</f>
        <v>0</v>
      </c>
      <c r="AY44" s="88" t="s">
        <v>3293</v>
      </c>
      <c r="AZ44" s="88" t="s">
        <v>4371</v>
      </c>
      <c r="BA44" s="170" t="s">
        <v>4372</v>
      </c>
      <c r="BC44" s="89" t="n">
        <f aca="false">AW44+AX44</f>
        <v>0</v>
      </c>
      <c r="BD44" s="89" t="n">
        <f aca="false">H44/(100-BE44)*100</f>
        <v>0</v>
      </c>
      <c r="BE44" s="89" t="n">
        <v>0</v>
      </c>
      <c r="BF44" s="89" t="n">
        <f aca="false">O44</f>
        <v>0</v>
      </c>
      <c r="BH44" s="89" t="n">
        <f aca="false">G44*AO44</f>
        <v>0</v>
      </c>
      <c r="BI44" s="89" t="n">
        <f aca="false">G44*AP44</f>
        <v>0</v>
      </c>
      <c r="BJ44" s="89" t="n">
        <f aca="false">G44*H44</f>
        <v>0</v>
      </c>
      <c r="BK44" s="89"/>
      <c r="BL44" s="89"/>
      <c r="BW44" s="89" t="str">
        <f aca="false">I44</f>
        <v>21</v>
      </c>
      <c r="BX44" s="10" t="s">
        <v>4428</v>
      </c>
    </row>
    <row r="45" customFormat="false" ht="15" hidden="false" customHeight="true" outlineLevel="0" collapsed="false">
      <c r="A45" s="189" t="s">
        <v>300</v>
      </c>
      <c r="B45" s="189" t="s">
        <v>143</v>
      </c>
      <c r="C45" s="189" t="s">
        <v>4221</v>
      </c>
      <c r="D45" s="190" t="s">
        <v>4222</v>
      </c>
      <c r="E45" s="190"/>
      <c r="F45" s="189" t="s">
        <v>237</v>
      </c>
      <c r="G45" s="191" t="n">
        <f aca="false">'Stavební rozpočet'!G1961</f>
        <v>222</v>
      </c>
      <c r="H45" s="192" t="n">
        <f aca="false">'Stavební rozpočet'!H1961</f>
        <v>0</v>
      </c>
      <c r="I45" s="193" t="s">
        <v>192</v>
      </c>
      <c r="J45" s="192" t="n">
        <f aca="false">G45*AO45</f>
        <v>0</v>
      </c>
      <c r="K45" s="192" t="n">
        <f aca="false">G45*AP45</f>
        <v>0</v>
      </c>
      <c r="L45" s="192" t="n">
        <f aca="false">G45*H45</f>
        <v>0</v>
      </c>
      <c r="M45" s="192" t="n">
        <f aca="false">L45*(1+BW45/100)</f>
        <v>0</v>
      </c>
      <c r="N45" s="192" t="n">
        <f aca="false">'Stavební rozpočet'!N1961</f>
        <v>0</v>
      </c>
      <c r="O45" s="192" t="n">
        <f aca="false">G45*N45</f>
        <v>0</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143</v>
      </c>
      <c r="AJ45" s="89" t="n">
        <f aca="false">IF(AN45=0,L45,0)</f>
        <v>0</v>
      </c>
      <c r="AK45" s="89" t="n">
        <f aca="false">IF(AN45=12,L45,0)</f>
        <v>0</v>
      </c>
      <c r="AL45" s="89" t="n">
        <f aca="false">IF(AN45=21,L45,0)</f>
        <v>0</v>
      </c>
      <c r="AN45" s="89" t="n">
        <v>21</v>
      </c>
      <c r="AO45" s="89" t="n">
        <f aca="false">H45*0.060019348</f>
        <v>0</v>
      </c>
      <c r="AP45" s="89" t="n">
        <f aca="false">H45*(1-0.060019348)</f>
        <v>0</v>
      </c>
      <c r="AQ45" s="88" t="s">
        <v>197</v>
      </c>
      <c r="AV45" s="89" t="n">
        <f aca="false">AW45+AX45</f>
        <v>0</v>
      </c>
      <c r="AW45" s="89" t="n">
        <f aca="false">G45*AO45</f>
        <v>0</v>
      </c>
      <c r="AX45" s="89" t="n">
        <f aca="false">G45*AP45</f>
        <v>0</v>
      </c>
      <c r="AY45" s="88" t="s">
        <v>3293</v>
      </c>
      <c r="AZ45" s="88" t="s">
        <v>4371</v>
      </c>
      <c r="BA45" s="170" t="s">
        <v>4372</v>
      </c>
      <c r="BC45" s="89" t="n">
        <f aca="false">AW45+AX45</f>
        <v>0</v>
      </c>
      <c r="BD45" s="89" t="n">
        <f aca="false">H45/(100-BE45)*100</f>
        <v>0</v>
      </c>
      <c r="BE45" s="89" t="n">
        <v>0</v>
      </c>
      <c r="BF45" s="89" t="n">
        <f aca="false">O45</f>
        <v>0</v>
      </c>
      <c r="BH45" s="89" t="n">
        <f aca="false">G45*AO45</f>
        <v>0</v>
      </c>
      <c r="BI45" s="89" t="n">
        <f aca="false">G45*AP45</f>
        <v>0</v>
      </c>
      <c r="BJ45" s="89" t="n">
        <f aca="false">G45*H45</f>
        <v>0</v>
      </c>
      <c r="BK45" s="89"/>
      <c r="BL45" s="89"/>
      <c r="BW45" s="89" t="str">
        <f aca="false">I45</f>
        <v>21</v>
      </c>
      <c r="BX45" s="10" t="s">
        <v>4222</v>
      </c>
    </row>
    <row r="46" customFormat="false" ht="24.05" hidden="false" customHeight="true" outlineLevel="0" collapsed="false">
      <c r="A46" s="194" t="s">
        <v>303</v>
      </c>
      <c r="B46" s="194" t="s">
        <v>143</v>
      </c>
      <c r="C46" s="194" t="s">
        <v>4227</v>
      </c>
      <c r="D46" s="195" t="s">
        <v>4228</v>
      </c>
      <c r="E46" s="195"/>
      <c r="F46" s="194" t="s">
        <v>237</v>
      </c>
      <c r="G46" s="196" t="n">
        <f aca="false">'Stavební rozpočet'!G1962</f>
        <v>88.2</v>
      </c>
      <c r="H46" s="197" t="n">
        <f aca="false">'Stavební rozpočet'!H1962</f>
        <v>0</v>
      </c>
      <c r="I46" s="198" t="s">
        <v>192</v>
      </c>
      <c r="J46" s="197" t="n">
        <f aca="false">G46*AO46</f>
        <v>0</v>
      </c>
      <c r="K46" s="197" t="n">
        <f aca="false">G46*AP46</f>
        <v>0</v>
      </c>
      <c r="L46" s="197" t="n">
        <f aca="false">G46*H46</f>
        <v>0</v>
      </c>
      <c r="M46" s="197" t="n">
        <f aca="false">L46*(1+BW46/100)</f>
        <v>0</v>
      </c>
      <c r="N46" s="197" t="n">
        <f aca="false">'Stavební rozpočet'!N1962</f>
        <v>0.00037</v>
      </c>
      <c r="O46" s="197" t="n">
        <f aca="false">G46*N46</f>
        <v>0.032634</v>
      </c>
      <c r="P46" s="198"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143</v>
      </c>
      <c r="AJ46" s="199" t="n">
        <f aca="false">IF(AN46=0,L46,0)</f>
        <v>0</v>
      </c>
      <c r="AK46" s="199" t="n">
        <f aca="false">IF(AN46=12,L46,0)</f>
        <v>0</v>
      </c>
      <c r="AL46" s="199" t="n">
        <f aca="false">IF(AN46=21,L46,0)</f>
        <v>0</v>
      </c>
      <c r="AN46" s="89" t="n">
        <v>21</v>
      </c>
      <c r="AO46" s="89" t="n">
        <f aca="false">H46*1</f>
        <v>0</v>
      </c>
      <c r="AP46" s="89" t="n">
        <f aca="false">H46*(1-1)</f>
        <v>0</v>
      </c>
      <c r="AQ46" s="200" t="s">
        <v>188</v>
      </c>
      <c r="AV46" s="89" t="n">
        <f aca="false">AW46+AX46</f>
        <v>0</v>
      </c>
      <c r="AW46" s="89" t="n">
        <f aca="false">G46*AO46</f>
        <v>0</v>
      </c>
      <c r="AX46" s="89" t="n">
        <f aca="false">G46*AP46</f>
        <v>0</v>
      </c>
      <c r="AY46" s="88" t="s">
        <v>3293</v>
      </c>
      <c r="AZ46" s="88" t="s">
        <v>4371</v>
      </c>
      <c r="BA46" s="170" t="s">
        <v>4372</v>
      </c>
      <c r="BC46" s="89" t="n">
        <f aca="false">AW46+AX46</f>
        <v>0</v>
      </c>
      <c r="BD46" s="89" t="n">
        <f aca="false">H46/(100-BE46)*100</f>
        <v>0</v>
      </c>
      <c r="BE46" s="89" t="n">
        <v>0</v>
      </c>
      <c r="BF46" s="89" t="n">
        <f aca="false">O46</f>
        <v>0.032634</v>
      </c>
      <c r="BH46" s="199" t="n">
        <f aca="false">G46*AO46</f>
        <v>0</v>
      </c>
      <c r="BI46" s="199" t="n">
        <f aca="false">G46*AP46</f>
        <v>0</v>
      </c>
      <c r="BJ46" s="199" t="n">
        <f aca="false">G46*H46</f>
        <v>0</v>
      </c>
      <c r="BK46" s="199"/>
      <c r="BL46" s="89"/>
      <c r="BW46" s="89" t="str">
        <f aca="false">I46</f>
        <v>21</v>
      </c>
      <c r="BX46" s="201" t="s">
        <v>4228</v>
      </c>
    </row>
    <row r="47" customFormat="false" ht="24.05" hidden="false" customHeight="true" outlineLevel="0" collapsed="false">
      <c r="A47" s="194" t="s">
        <v>307</v>
      </c>
      <c r="B47" s="194" t="s">
        <v>143</v>
      </c>
      <c r="C47" s="194" t="s">
        <v>4230</v>
      </c>
      <c r="D47" s="195" t="s">
        <v>4231</v>
      </c>
      <c r="E47" s="195"/>
      <c r="F47" s="194" t="s">
        <v>237</v>
      </c>
      <c r="G47" s="196" t="n">
        <f aca="false">'Stavební rozpočet'!G1963</f>
        <v>144.9</v>
      </c>
      <c r="H47" s="197" t="n">
        <f aca="false">'Stavební rozpočet'!H1963</f>
        <v>0</v>
      </c>
      <c r="I47" s="198" t="s">
        <v>192</v>
      </c>
      <c r="J47" s="197" t="n">
        <f aca="false">G47*AO47</f>
        <v>0</v>
      </c>
      <c r="K47" s="197" t="n">
        <f aca="false">G47*AP47</f>
        <v>0</v>
      </c>
      <c r="L47" s="197" t="n">
        <f aca="false">G47*H47</f>
        <v>0</v>
      </c>
      <c r="M47" s="197" t="n">
        <f aca="false">L47*(1+BW47/100)</f>
        <v>0</v>
      </c>
      <c r="N47" s="197" t="n">
        <f aca="false">'Stavební rozpočet'!N1963</f>
        <v>0.00019</v>
      </c>
      <c r="O47" s="197" t="n">
        <f aca="false">G47*N47</f>
        <v>0.027531</v>
      </c>
      <c r="P47" s="198"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143</v>
      </c>
      <c r="AJ47" s="199" t="n">
        <f aca="false">IF(AN47=0,L47,0)</f>
        <v>0</v>
      </c>
      <c r="AK47" s="199" t="n">
        <f aca="false">IF(AN47=12,L47,0)</f>
        <v>0</v>
      </c>
      <c r="AL47" s="199" t="n">
        <f aca="false">IF(AN47=21,L47,0)</f>
        <v>0</v>
      </c>
      <c r="AN47" s="89" t="n">
        <v>21</v>
      </c>
      <c r="AO47" s="89" t="n">
        <f aca="false">H47*1</f>
        <v>0</v>
      </c>
      <c r="AP47" s="89" t="n">
        <f aca="false">H47*(1-1)</f>
        <v>0</v>
      </c>
      <c r="AQ47" s="200" t="s">
        <v>188</v>
      </c>
      <c r="AV47" s="89" t="n">
        <f aca="false">AW47+AX47</f>
        <v>0</v>
      </c>
      <c r="AW47" s="89" t="n">
        <f aca="false">G47*AO47</f>
        <v>0</v>
      </c>
      <c r="AX47" s="89" t="n">
        <f aca="false">G47*AP47</f>
        <v>0</v>
      </c>
      <c r="AY47" s="88" t="s">
        <v>3293</v>
      </c>
      <c r="AZ47" s="88" t="s">
        <v>4371</v>
      </c>
      <c r="BA47" s="170" t="s">
        <v>4372</v>
      </c>
      <c r="BC47" s="89" t="n">
        <f aca="false">AW47+AX47</f>
        <v>0</v>
      </c>
      <c r="BD47" s="89" t="n">
        <f aca="false">H47/(100-BE47)*100</f>
        <v>0</v>
      </c>
      <c r="BE47" s="89" t="n">
        <v>0</v>
      </c>
      <c r="BF47" s="89" t="n">
        <f aca="false">O47</f>
        <v>0.027531</v>
      </c>
      <c r="BH47" s="199" t="n">
        <f aca="false">G47*AO47</f>
        <v>0</v>
      </c>
      <c r="BI47" s="199" t="n">
        <f aca="false">G47*AP47</f>
        <v>0</v>
      </c>
      <c r="BJ47" s="199" t="n">
        <f aca="false">G47*H47</f>
        <v>0</v>
      </c>
      <c r="BK47" s="199"/>
      <c r="BL47" s="89"/>
      <c r="BW47" s="89" t="str">
        <f aca="false">I47</f>
        <v>21</v>
      </c>
      <c r="BX47" s="201" t="s">
        <v>4231</v>
      </c>
    </row>
    <row r="48" customFormat="false" ht="15" hidden="false" customHeight="true" outlineLevel="0" collapsed="false">
      <c r="A48" s="189" t="s">
        <v>311</v>
      </c>
      <c r="B48" s="189" t="s">
        <v>143</v>
      </c>
      <c r="C48" s="189" t="s">
        <v>4433</v>
      </c>
      <c r="D48" s="190" t="s">
        <v>4434</v>
      </c>
      <c r="E48" s="190"/>
      <c r="F48" s="189" t="s">
        <v>231</v>
      </c>
      <c r="G48" s="191" t="n">
        <f aca="false">'Stavební rozpočet'!G1964</f>
        <v>5</v>
      </c>
      <c r="H48" s="192" t="n">
        <f aca="false">'Stavební rozpočet'!H1964</f>
        <v>0</v>
      </c>
      <c r="I48" s="193" t="s">
        <v>192</v>
      </c>
      <c r="J48" s="192" t="n">
        <f aca="false">G48*AO48</f>
        <v>0</v>
      </c>
      <c r="K48" s="192" t="n">
        <f aca="false">G48*AP48</f>
        <v>0</v>
      </c>
      <c r="L48" s="192" t="n">
        <f aca="false">G48*H48</f>
        <v>0</v>
      </c>
      <c r="M48" s="192" t="n">
        <f aca="false">L48*(1+BW48/100)</f>
        <v>0</v>
      </c>
      <c r="N48" s="192" t="n">
        <f aca="false">'Stavební rozpočet'!N1964</f>
        <v>0</v>
      </c>
      <c r="O48" s="192" t="n">
        <f aca="false">G48*N48</f>
        <v>0</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143</v>
      </c>
      <c r="AJ48" s="89" t="n">
        <f aca="false">IF(AN48=0,L48,0)</f>
        <v>0</v>
      </c>
      <c r="AK48" s="89" t="n">
        <f aca="false">IF(AN48=12,L48,0)</f>
        <v>0</v>
      </c>
      <c r="AL48" s="89" t="n">
        <f aca="false">IF(AN48=21,L48,0)</f>
        <v>0</v>
      </c>
      <c r="AN48" s="89" t="n">
        <v>21</v>
      </c>
      <c r="AO48" s="89" t="n">
        <f aca="false">H48*0</f>
        <v>0</v>
      </c>
      <c r="AP48" s="89" t="n">
        <f aca="false">H48*(1-0)</f>
        <v>0</v>
      </c>
      <c r="AQ48" s="88" t="s">
        <v>197</v>
      </c>
      <c r="AV48" s="89" t="n">
        <f aca="false">AW48+AX48</f>
        <v>0</v>
      </c>
      <c r="AW48" s="89" t="n">
        <f aca="false">G48*AO48</f>
        <v>0</v>
      </c>
      <c r="AX48" s="89" t="n">
        <f aca="false">G48*AP48</f>
        <v>0</v>
      </c>
      <c r="AY48" s="88" t="s">
        <v>3293</v>
      </c>
      <c r="AZ48" s="88" t="s">
        <v>4371</v>
      </c>
      <c r="BA48" s="170" t="s">
        <v>4372</v>
      </c>
      <c r="BC48" s="89" t="n">
        <f aca="false">AW48+AX48</f>
        <v>0</v>
      </c>
      <c r="BD48" s="89" t="n">
        <f aca="false">H48/(100-BE48)*100</f>
        <v>0</v>
      </c>
      <c r="BE48" s="89" t="n">
        <v>0</v>
      </c>
      <c r="BF48" s="89" t="n">
        <f aca="false">O48</f>
        <v>0</v>
      </c>
      <c r="BH48" s="89" t="n">
        <f aca="false">G48*AO48</f>
        <v>0</v>
      </c>
      <c r="BI48" s="89" t="n">
        <f aca="false">G48*AP48</f>
        <v>0</v>
      </c>
      <c r="BJ48" s="89" t="n">
        <f aca="false">G48*H48</f>
        <v>0</v>
      </c>
      <c r="BK48" s="89"/>
      <c r="BL48" s="89"/>
      <c r="BW48" s="89" t="str">
        <f aca="false">I48</f>
        <v>21</v>
      </c>
      <c r="BX48" s="10" t="s">
        <v>4434</v>
      </c>
    </row>
    <row r="49" customFormat="false" ht="15" hidden="false" customHeight="true" outlineLevel="0" collapsed="false">
      <c r="A49" s="194" t="s">
        <v>314</v>
      </c>
      <c r="B49" s="194" t="s">
        <v>143</v>
      </c>
      <c r="C49" s="194" t="s">
        <v>3215</v>
      </c>
      <c r="D49" s="195" t="s">
        <v>4436</v>
      </c>
      <c r="E49" s="195"/>
      <c r="F49" s="194" t="s">
        <v>231</v>
      </c>
      <c r="G49" s="196" t="n">
        <f aca="false">'Stavební rozpočet'!G1965</f>
        <v>5</v>
      </c>
      <c r="H49" s="197" t="n">
        <f aca="false">'Stavební rozpočet'!H1965</f>
        <v>0</v>
      </c>
      <c r="I49" s="198" t="s">
        <v>192</v>
      </c>
      <c r="J49" s="197" t="n">
        <f aca="false">G49*AO49</f>
        <v>0</v>
      </c>
      <c r="K49" s="197" t="n">
        <f aca="false">G49*AP49</f>
        <v>0</v>
      </c>
      <c r="L49" s="197" t="n">
        <f aca="false">G49*H49</f>
        <v>0</v>
      </c>
      <c r="M49" s="197" t="n">
        <f aca="false">L49*(1+BW49/100)</f>
        <v>0</v>
      </c>
      <c r="N49" s="197" t="n">
        <f aca="false">'Stavební rozpočet'!N1965</f>
        <v>0.00063</v>
      </c>
      <c r="O49" s="197" t="n">
        <f aca="false">G49*N49</f>
        <v>0.00315</v>
      </c>
      <c r="P49" s="198"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143</v>
      </c>
      <c r="AJ49" s="199" t="n">
        <f aca="false">IF(AN49=0,L49,0)</f>
        <v>0</v>
      </c>
      <c r="AK49" s="199" t="n">
        <f aca="false">IF(AN49=12,L49,0)</f>
        <v>0</v>
      </c>
      <c r="AL49" s="199" t="n">
        <f aca="false">IF(AN49=21,L49,0)</f>
        <v>0</v>
      </c>
      <c r="AN49" s="89" t="n">
        <v>21</v>
      </c>
      <c r="AO49" s="89" t="n">
        <f aca="false">H49*1</f>
        <v>0</v>
      </c>
      <c r="AP49" s="89" t="n">
        <f aca="false">H49*(1-1)</f>
        <v>0</v>
      </c>
      <c r="AQ49" s="200" t="s">
        <v>188</v>
      </c>
      <c r="AV49" s="89" t="n">
        <f aca="false">AW49+AX49</f>
        <v>0</v>
      </c>
      <c r="AW49" s="89" t="n">
        <f aca="false">G49*AO49</f>
        <v>0</v>
      </c>
      <c r="AX49" s="89" t="n">
        <f aca="false">G49*AP49</f>
        <v>0</v>
      </c>
      <c r="AY49" s="88" t="s">
        <v>3293</v>
      </c>
      <c r="AZ49" s="88" t="s">
        <v>4371</v>
      </c>
      <c r="BA49" s="170" t="s">
        <v>4372</v>
      </c>
      <c r="BC49" s="89" t="n">
        <f aca="false">AW49+AX49</f>
        <v>0</v>
      </c>
      <c r="BD49" s="89" t="n">
        <f aca="false">H49/(100-BE49)*100</f>
        <v>0</v>
      </c>
      <c r="BE49" s="89" t="n">
        <v>0</v>
      </c>
      <c r="BF49" s="89" t="n">
        <f aca="false">O49</f>
        <v>0.00315</v>
      </c>
      <c r="BH49" s="199" t="n">
        <f aca="false">G49*AO49</f>
        <v>0</v>
      </c>
      <c r="BI49" s="199" t="n">
        <f aca="false">G49*AP49</f>
        <v>0</v>
      </c>
      <c r="BJ49" s="199" t="n">
        <f aca="false">G49*H49</f>
        <v>0</v>
      </c>
      <c r="BK49" s="199"/>
      <c r="BL49" s="89"/>
      <c r="BW49" s="89" t="str">
        <f aca="false">I49</f>
        <v>21</v>
      </c>
      <c r="BX49" s="201" t="s">
        <v>4436</v>
      </c>
    </row>
    <row r="50" customFormat="false" ht="15" hidden="false" customHeight="true" outlineLevel="0" collapsed="false">
      <c r="A50" s="183"/>
      <c r="B50" s="184" t="s">
        <v>143</v>
      </c>
      <c r="C50" s="184" t="s">
        <v>2666</v>
      </c>
      <c r="D50" s="185" t="s">
        <v>2667</v>
      </c>
      <c r="E50" s="185"/>
      <c r="F50" s="183" t="s">
        <v>97</v>
      </c>
      <c r="G50" s="186" t="s">
        <v>97</v>
      </c>
      <c r="H50" s="183" t="s">
        <v>97</v>
      </c>
      <c r="I50" s="183" t="s">
        <v>97</v>
      </c>
      <c r="J50" s="187" t="n">
        <f aca="false">SUM(J51:J61)</f>
        <v>0</v>
      </c>
      <c r="K50" s="187" t="n">
        <f aca="false">SUM(K51:K61)</f>
        <v>0</v>
      </c>
      <c r="L50" s="187" t="n">
        <f aca="false">SUM(L51:L61)</f>
        <v>0</v>
      </c>
      <c r="M50" s="187" t="n">
        <f aca="false">SUM(M51:M61)</f>
        <v>0</v>
      </c>
      <c r="N50" s="188"/>
      <c r="O50" s="187" t="n">
        <f aca="false">SUM(O51:O61)</f>
        <v>68.25834</v>
      </c>
      <c r="P50" s="188"/>
      <c r="AI50" s="170" t="s">
        <v>143</v>
      </c>
      <c r="AS50" s="159" t="n">
        <f aca="false">SUM(AJ51:AJ61)</f>
        <v>0</v>
      </c>
      <c r="AT50" s="159" t="n">
        <f aca="false">SUM(AK51:AK61)</f>
        <v>0</v>
      </c>
      <c r="AU50" s="159" t="n">
        <f aca="false">SUM(AL51:AL61)</f>
        <v>0</v>
      </c>
    </row>
    <row r="51" customFormat="false" ht="15" hidden="false" customHeight="true" outlineLevel="0" collapsed="false">
      <c r="A51" s="189" t="s">
        <v>317</v>
      </c>
      <c r="B51" s="189" t="s">
        <v>143</v>
      </c>
      <c r="C51" s="189" t="s">
        <v>4236</v>
      </c>
      <c r="D51" s="190" t="s">
        <v>4237</v>
      </c>
      <c r="E51" s="190"/>
      <c r="F51" s="189" t="s">
        <v>1123</v>
      </c>
      <c r="G51" s="191" t="n">
        <f aca="false">'Stavební rozpočet'!G1967</f>
        <v>0.222</v>
      </c>
      <c r="H51" s="192" t="n">
        <f aca="false">'Stavební rozpočet'!H1967</f>
        <v>0</v>
      </c>
      <c r="I51" s="193" t="s">
        <v>192</v>
      </c>
      <c r="J51" s="192" t="n">
        <f aca="false">G51*AO51</f>
        <v>0</v>
      </c>
      <c r="K51" s="192" t="n">
        <f aca="false">G51*AP51</f>
        <v>0</v>
      </c>
      <c r="L51" s="192" t="n">
        <f aca="false">G51*H51</f>
        <v>0</v>
      </c>
      <c r="M51" s="192" t="n">
        <f aca="false">L51*(1+BW51/100)</f>
        <v>0</v>
      </c>
      <c r="N51" s="192" t="n">
        <f aca="false">'Stavební rozpočet'!N1967</f>
        <v>0</v>
      </c>
      <c r="O51" s="192" t="n">
        <f aca="false">G51*N51</f>
        <v>0</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143</v>
      </c>
      <c r="AJ51" s="89" t="n">
        <f aca="false">IF(AN51=0,L51,0)</f>
        <v>0</v>
      </c>
      <c r="AK51" s="89" t="n">
        <f aca="false">IF(AN51=12,L51,0)</f>
        <v>0</v>
      </c>
      <c r="AL51" s="89" t="n">
        <f aca="false">IF(AN51=21,L51,0)</f>
        <v>0</v>
      </c>
      <c r="AN51" s="89" t="n">
        <v>21</v>
      </c>
      <c r="AO51" s="89" t="n">
        <f aca="false">H51*0</f>
        <v>0</v>
      </c>
      <c r="AP51" s="89" t="n">
        <f aca="false">H51*(1-0)</f>
        <v>0</v>
      </c>
      <c r="AQ51" s="88" t="s">
        <v>197</v>
      </c>
      <c r="AV51" s="89" t="n">
        <f aca="false">AW51+AX51</f>
        <v>0</v>
      </c>
      <c r="AW51" s="89" t="n">
        <f aca="false">G51*AO51</f>
        <v>0</v>
      </c>
      <c r="AX51" s="89" t="n">
        <f aca="false">G51*AP51</f>
        <v>0</v>
      </c>
      <c r="AY51" s="88" t="s">
        <v>2671</v>
      </c>
      <c r="AZ51" s="88" t="s">
        <v>4371</v>
      </c>
      <c r="BA51" s="170" t="s">
        <v>4372</v>
      </c>
      <c r="BC51" s="89" t="n">
        <f aca="false">AW51+AX51</f>
        <v>0</v>
      </c>
      <c r="BD51" s="89" t="n">
        <f aca="false">H51/(100-BE51)*100</f>
        <v>0</v>
      </c>
      <c r="BE51" s="89" t="n">
        <v>0</v>
      </c>
      <c r="BF51" s="89" t="n">
        <f aca="false">O51</f>
        <v>0</v>
      </c>
      <c r="BH51" s="89" t="n">
        <f aca="false">G51*AO51</f>
        <v>0</v>
      </c>
      <c r="BI51" s="89" t="n">
        <f aca="false">G51*AP51</f>
        <v>0</v>
      </c>
      <c r="BJ51" s="89" t="n">
        <f aca="false">G51*H51</f>
        <v>0</v>
      </c>
      <c r="BK51" s="89"/>
      <c r="BL51" s="89"/>
      <c r="BW51" s="89" t="str">
        <f aca="false">I51</f>
        <v>21</v>
      </c>
      <c r="BX51" s="10" t="s">
        <v>4237</v>
      </c>
    </row>
    <row r="52" customFormat="false" ht="24.05" hidden="false" customHeight="true" outlineLevel="0" collapsed="false">
      <c r="A52" s="189" t="s">
        <v>318</v>
      </c>
      <c r="B52" s="189" t="s">
        <v>143</v>
      </c>
      <c r="C52" s="189" t="s">
        <v>4239</v>
      </c>
      <c r="D52" s="190" t="s">
        <v>4240</v>
      </c>
      <c r="E52" s="190"/>
      <c r="F52" s="189" t="s">
        <v>237</v>
      </c>
      <c r="G52" s="191" t="n">
        <f aca="false">'Stavební rozpočet'!G1968</f>
        <v>222</v>
      </c>
      <c r="H52" s="192" t="n">
        <f aca="false">'Stavební rozpočet'!H1968</f>
        <v>0</v>
      </c>
      <c r="I52" s="193" t="s">
        <v>192</v>
      </c>
      <c r="J52" s="192" t="n">
        <f aca="false">G52*AO52</f>
        <v>0</v>
      </c>
      <c r="K52" s="192" t="n">
        <f aca="false">G52*AP52</f>
        <v>0</v>
      </c>
      <c r="L52" s="192" t="n">
        <f aca="false">G52*H52</f>
        <v>0</v>
      </c>
      <c r="M52" s="192" t="n">
        <f aca="false">L52*(1+BW52/100)</f>
        <v>0</v>
      </c>
      <c r="N52" s="192" t="n">
        <f aca="false">'Stavební rozpočet'!N1968</f>
        <v>0.30741</v>
      </c>
      <c r="O52" s="192" t="n">
        <f aca="false">G52*N52</f>
        <v>68.24502</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143</v>
      </c>
      <c r="AJ52" s="89" t="n">
        <f aca="false">IF(AN52=0,L52,0)</f>
        <v>0</v>
      </c>
      <c r="AK52" s="89" t="n">
        <f aca="false">IF(AN52=12,L52,0)</f>
        <v>0</v>
      </c>
      <c r="AL52" s="89" t="n">
        <f aca="false">IF(AN52=21,L52,0)</f>
        <v>0</v>
      </c>
      <c r="AN52" s="89" t="n">
        <v>21</v>
      </c>
      <c r="AO52" s="89" t="n">
        <f aca="false">H52*0.692823218</f>
        <v>0</v>
      </c>
      <c r="AP52" s="89" t="n">
        <f aca="false">H52*(1-0.692823218)</f>
        <v>0</v>
      </c>
      <c r="AQ52" s="88" t="s">
        <v>197</v>
      </c>
      <c r="AV52" s="89" t="n">
        <f aca="false">AW52+AX52</f>
        <v>0</v>
      </c>
      <c r="AW52" s="89" t="n">
        <f aca="false">G52*AO52</f>
        <v>0</v>
      </c>
      <c r="AX52" s="89" t="n">
        <f aca="false">G52*AP52</f>
        <v>0</v>
      </c>
      <c r="AY52" s="88" t="s">
        <v>2671</v>
      </c>
      <c r="AZ52" s="88" t="s">
        <v>4371</v>
      </c>
      <c r="BA52" s="170" t="s">
        <v>4372</v>
      </c>
      <c r="BC52" s="89" t="n">
        <f aca="false">AW52+AX52</f>
        <v>0</v>
      </c>
      <c r="BD52" s="89" t="n">
        <f aca="false">H52/(100-BE52)*100</f>
        <v>0</v>
      </c>
      <c r="BE52" s="89" t="n">
        <v>0</v>
      </c>
      <c r="BF52" s="89" t="n">
        <f aca="false">O52</f>
        <v>68.24502</v>
      </c>
      <c r="BH52" s="89" t="n">
        <f aca="false">G52*AO52</f>
        <v>0</v>
      </c>
      <c r="BI52" s="89" t="n">
        <f aca="false">G52*AP52</f>
        <v>0</v>
      </c>
      <c r="BJ52" s="89" t="n">
        <f aca="false">G52*H52</f>
        <v>0</v>
      </c>
      <c r="BK52" s="89"/>
      <c r="BL52" s="89"/>
      <c r="BW52" s="89" t="str">
        <f aca="false">I52</f>
        <v>21</v>
      </c>
      <c r="BX52" s="10" t="s">
        <v>4240</v>
      </c>
    </row>
    <row r="53" customFormat="false" ht="15" hidden="false" customHeight="true" outlineLevel="0" collapsed="false">
      <c r="A53" s="189" t="s">
        <v>322</v>
      </c>
      <c r="B53" s="189" t="s">
        <v>143</v>
      </c>
      <c r="C53" s="189" t="s">
        <v>4242</v>
      </c>
      <c r="D53" s="190" t="s">
        <v>4243</v>
      </c>
      <c r="E53" s="190"/>
      <c r="F53" s="189" t="s">
        <v>237</v>
      </c>
      <c r="G53" s="191" t="n">
        <f aca="false">'Stavební rozpočet'!G1969</f>
        <v>222</v>
      </c>
      <c r="H53" s="192" t="n">
        <f aca="false">'Stavební rozpočet'!H1969</f>
        <v>0</v>
      </c>
      <c r="I53" s="193" t="s">
        <v>192</v>
      </c>
      <c r="J53" s="192" t="n">
        <f aca="false">G53*AO53</f>
        <v>0</v>
      </c>
      <c r="K53" s="192" t="n">
        <f aca="false">G53*AP53</f>
        <v>0</v>
      </c>
      <c r="L53" s="192" t="n">
        <f aca="false">G53*H53</f>
        <v>0</v>
      </c>
      <c r="M53" s="192" t="n">
        <f aca="false">L53*(1+BW53/100)</f>
        <v>0</v>
      </c>
      <c r="N53" s="192" t="n">
        <f aca="false">'Stavební rozpočet'!N1969</f>
        <v>6E-005</v>
      </c>
      <c r="O53" s="192" t="n">
        <f aca="false">G53*N53</f>
        <v>0.01332</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143</v>
      </c>
      <c r="AJ53" s="89" t="n">
        <f aca="false">IF(AN53=0,L53,0)</f>
        <v>0</v>
      </c>
      <c r="AK53" s="89" t="n">
        <f aca="false">IF(AN53=12,L53,0)</f>
        <v>0</v>
      </c>
      <c r="AL53" s="89" t="n">
        <f aca="false">IF(AN53=21,L53,0)</f>
        <v>0</v>
      </c>
      <c r="AN53" s="89" t="n">
        <v>21</v>
      </c>
      <c r="AO53" s="89" t="n">
        <f aca="false">H53*0.400168558</f>
        <v>0</v>
      </c>
      <c r="AP53" s="89" t="n">
        <f aca="false">H53*(1-0.400168558)</f>
        <v>0</v>
      </c>
      <c r="AQ53" s="88" t="s">
        <v>197</v>
      </c>
      <c r="AV53" s="89" t="n">
        <f aca="false">AW53+AX53</f>
        <v>0</v>
      </c>
      <c r="AW53" s="89" t="n">
        <f aca="false">G53*AO53</f>
        <v>0</v>
      </c>
      <c r="AX53" s="89" t="n">
        <f aca="false">G53*AP53</f>
        <v>0</v>
      </c>
      <c r="AY53" s="88" t="s">
        <v>2671</v>
      </c>
      <c r="AZ53" s="88" t="s">
        <v>4371</v>
      </c>
      <c r="BA53" s="170" t="s">
        <v>4372</v>
      </c>
      <c r="BC53" s="89" t="n">
        <f aca="false">AW53+AX53</f>
        <v>0</v>
      </c>
      <c r="BD53" s="89" t="n">
        <f aca="false">H53/(100-BE53)*100</f>
        <v>0</v>
      </c>
      <c r="BE53" s="89" t="n">
        <v>0</v>
      </c>
      <c r="BF53" s="89" t="n">
        <f aca="false">O53</f>
        <v>0.01332</v>
      </c>
      <c r="BH53" s="89" t="n">
        <f aca="false">G53*AO53</f>
        <v>0</v>
      </c>
      <c r="BI53" s="89" t="n">
        <f aca="false">G53*AP53</f>
        <v>0</v>
      </c>
      <c r="BJ53" s="89" t="n">
        <f aca="false">G53*H53</f>
        <v>0</v>
      </c>
      <c r="BK53" s="89"/>
      <c r="BL53" s="89"/>
      <c r="BW53" s="89" t="str">
        <f aca="false">I53</f>
        <v>21</v>
      </c>
      <c r="BX53" s="10" t="s">
        <v>4243</v>
      </c>
    </row>
    <row r="54" customFormat="false" ht="23.85" hidden="false" customHeight="true" outlineLevel="0" collapsed="false">
      <c r="A54" s="189" t="s">
        <v>326</v>
      </c>
      <c r="B54" s="189" t="s">
        <v>143</v>
      </c>
      <c r="C54" s="189" t="s">
        <v>206</v>
      </c>
      <c r="D54" s="190" t="s">
        <v>207</v>
      </c>
      <c r="E54" s="190"/>
      <c r="F54" s="189" t="s">
        <v>191</v>
      </c>
      <c r="G54" s="191" t="n">
        <f aca="false">'Stavební rozpočet'!G1970</f>
        <v>105.6</v>
      </c>
      <c r="H54" s="192" t="n">
        <f aca="false">'Stavební rozpočet'!H1970</f>
        <v>0</v>
      </c>
      <c r="I54" s="193" t="s">
        <v>192</v>
      </c>
      <c r="J54" s="192" t="n">
        <f aca="false">G54*AO54</f>
        <v>0</v>
      </c>
      <c r="K54" s="192" t="n">
        <f aca="false">G54*AP54</f>
        <v>0</v>
      </c>
      <c r="L54" s="192" t="n">
        <f aca="false">G54*H54</f>
        <v>0</v>
      </c>
      <c r="M54" s="192" t="n">
        <f aca="false">L54*(1+BW54/100)</f>
        <v>0</v>
      </c>
      <c r="N54" s="192" t="n">
        <f aca="false">'Stavební rozpočet'!N1970</f>
        <v>0</v>
      </c>
      <c r="O54" s="192" t="n">
        <f aca="false">G54*N54</f>
        <v>0</v>
      </c>
      <c r="P54" s="193" t="s">
        <v>193</v>
      </c>
      <c r="Z54" s="89" t="n">
        <f aca="false">IF(AQ54="5",BJ54,0)</f>
        <v>0</v>
      </c>
      <c r="AB54" s="89" t="n">
        <f aca="false">IF(AQ54="1",BH54,0)</f>
        <v>0</v>
      </c>
      <c r="AC54" s="89" t="n">
        <f aca="false">IF(AQ54="1",BI54,0)</f>
        <v>0</v>
      </c>
      <c r="AD54" s="89" t="n">
        <f aca="false">IF(AQ54="7",BH54,0)</f>
        <v>0</v>
      </c>
      <c r="AE54" s="89" t="n">
        <f aca="false">IF(AQ54="7",BI54,0)</f>
        <v>0</v>
      </c>
      <c r="AF54" s="89" t="n">
        <f aca="false">IF(AQ54="2",BH54,0)</f>
        <v>0</v>
      </c>
      <c r="AG54" s="89" t="n">
        <f aca="false">IF(AQ54="2",BI54,0)</f>
        <v>0</v>
      </c>
      <c r="AH54" s="89" t="n">
        <f aca="false">IF(AQ54="0",BJ54,0)</f>
        <v>0</v>
      </c>
      <c r="AI54" s="170" t="s">
        <v>143</v>
      </c>
      <c r="AJ54" s="89" t="n">
        <f aca="false">IF(AN54=0,L54,0)</f>
        <v>0</v>
      </c>
      <c r="AK54" s="89" t="n">
        <f aca="false">IF(AN54=12,L54,0)</f>
        <v>0</v>
      </c>
      <c r="AL54" s="89" t="n">
        <f aca="false">IF(AN54=21,L54,0)</f>
        <v>0</v>
      </c>
      <c r="AN54" s="89" t="n">
        <v>21</v>
      </c>
      <c r="AO54" s="89" t="n">
        <f aca="false">H54*0</f>
        <v>0</v>
      </c>
      <c r="AP54" s="89" t="n">
        <f aca="false">H54*(1-0)</f>
        <v>0</v>
      </c>
      <c r="AQ54" s="88" t="s">
        <v>188</v>
      </c>
      <c r="AV54" s="89" t="n">
        <f aca="false">AW54+AX54</f>
        <v>0</v>
      </c>
      <c r="AW54" s="89" t="n">
        <f aca="false">G54*AO54</f>
        <v>0</v>
      </c>
      <c r="AX54" s="89" t="n">
        <f aca="false">G54*AP54</f>
        <v>0</v>
      </c>
      <c r="AY54" s="88" t="s">
        <v>2671</v>
      </c>
      <c r="AZ54" s="88" t="s">
        <v>4371</v>
      </c>
      <c r="BA54" s="170" t="s">
        <v>4372</v>
      </c>
      <c r="BC54" s="89" t="n">
        <f aca="false">AW54+AX54</f>
        <v>0</v>
      </c>
      <c r="BD54" s="89" t="n">
        <f aca="false">H54/(100-BE54)*100</f>
        <v>0</v>
      </c>
      <c r="BE54" s="89" t="n">
        <v>0</v>
      </c>
      <c r="BF54" s="89" t="n">
        <f aca="false">O54</f>
        <v>0</v>
      </c>
      <c r="BH54" s="89" t="n">
        <f aca="false">G54*AO54</f>
        <v>0</v>
      </c>
      <c r="BI54" s="89" t="n">
        <f aca="false">G54*AP54</f>
        <v>0</v>
      </c>
      <c r="BJ54" s="89" t="n">
        <f aca="false">G54*H54</f>
        <v>0</v>
      </c>
      <c r="BK54" s="89"/>
      <c r="BL54" s="89"/>
      <c r="BW54" s="89" t="str">
        <f aca="false">I54</f>
        <v>21</v>
      </c>
      <c r="BX54" s="10" t="s">
        <v>207</v>
      </c>
    </row>
    <row r="55" customFormat="false" ht="15" hidden="false" customHeight="true" outlineLevel="0" collapsed="false">
      <c r="A55" s="189" t="s">
        <v>329</v>
      </c>
      <c r="B55" s="189" t="s">
        <v>143</v>
      </c>
      <c r="C55" s="189" t="s">
        <v>1172</v>
      </c>
      <c r="D55" s="190" t="s">
        <v>1173</v>
      </c>
      <c r="E55" s="190"/>
      <c r="F55" s="189" t="s">
        <v>191</v>
      </c>
      <c r="G55" s="191" t="n">
        <f aca="false">'Stavební rozpočet'!G1971</f>
        <v>79.2</v>
      </c>
      <c r="H55" s="192" t="n">
        <f aca="false">'Stavební rozpočet'!H1971</f>
        <v>0</v>
      </c>
      <c r="I55" s="193" t="s">
        <v>192</v>
      </c>
      <c r="J55" s="192" t="n">
        <f aca="false">G55*AO55</f>
        <v>0</v>
      </c>
      <c r="K55" s="192" t="n">
        <f aca="false">G55*AP55</f>
        <v>0</v>
      </c>
      <c r="L55" s="192" t="n">
        <f aca="false">G55*H55</f>
        <v>0</v>
      </c>
      <c r="M55" s="192" t="n">
        <f aca="false">L55*(1+BW55/100)</f>
        <v>0</v>
      </c>
      <c r="N55" s="192" t="n">
        <f aca="false">'Stavební rozpočet'!N1971</f>
        <v>0</v>
      </c>
      <c r="O55" s="192" t="n">
        <f aca="false">G55*N55</f>
        <v>0</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143</v>
      </c>
      <c r="AJ55" s="89" t="n">
        <f aca="false">IF(AN55=0,L55,0)</f>
        <v>0</v>
      </c>
      <c r="AK55" s="89" t="n">
        <f aca="false">IF(AN55=12,L55,0)</f>
        <v>0</v>
      </c>
      <c r="AL55" s="89" t="n">
        <f aca="false">IF(AN55=21,L55,0)</f>
        <v>0</v>
      </c>
      <c r="AN55" s="89" t="n">
        <v>21</v>
      </c>
      <c r="AO55" s="89" t="n">
        <f aca="false">H55*0</f>
        <v>0</v>
      </c>
      <c r="AP55" s="89" t="n">
        <f aca="false">H55*(1-0)</f>
        <v>0</v>
      </c>
      <c r="AQ55" s="88" t="s">
        <v>197</v>
      </c>
      <c r="AV55" s="89" t="n">
        <f aca="false">AW55+AX55</f>
        <v>0</v>
      </c>
      <c r="AW55" s="89" t="n">
        <f aca="false">G55*AO55</f>
        <v>0</v>
      </c>
      <c r="AX55" s="89" t="n">
        <f aca="false">G55*AP55</f>
        <v>0</v>
      </c>
      <c r="AY55" s="88" t="s">
        <v>2671</v>
      </c>
      <c r="AZ55" s="88" t="s">
        <v>4371</v>
      </c>
      <c r="BA55" s="170" t="s">
        <v>4372</v>
      </c>
      <c r="BC55" s="89" t="n">
        <f aca="false">AW55+AX55</f>
        <v>0</v>
      </c>
      <c r="BD55" s="89" t="n">
        <f aca="false">H55/(100-BE55)*100</f>
        <v>0</v>
      </c>
      <c r="BE55" s="89" t="n">
        <v>0</v>
      </c>
      <c r="BF55" s="89" t="n">
        <f aca="false">O55</f>
        <v>0</v>
      </c>
      <c r="BH55" s="89" t="n">
        <f aca="false">G55*AO55</f>
        <v>0</v>
      </c>
      <c r="BI55" s="89" t="n">
        <f aca="false">G55*AP55</f>
        <v>0</v>
      </c>
      <c r="BJ55" s="89" t="n">
        <f aca="false">G55*H55</f>
        <v>0</v>
      </c>
      <c r="BK55" s="89"/>
      <c r="BL55" s="89"/>
      <c r="BW55" s="89" t="str">
        <f aca="false">I55</f>
        <v>21</v>
      </c>
      <c r="BX55" s="10" t="s">
        <v>1173</v>
      </c>
    </row>
    <row r="56" customFormat="false" ht="15" hidden="false" customHeight="true" outlineLevel="0" collapsed="false">
      <c r="A56" s="189" t="s">
        <v>332</v>
      </c>
      <c r="B56" s="189" t="s">
        <v>143</v>
      </c>
      <c r="C56" s="189" t="s">
        <v>210</v>
      </c>
      <c r="D56" s="190" t="s">
        <v>1155</v>
      </c>
      <c r="E56" s="190"/>
      <c r="F56" s="189" t="s">
        <v>191</v>
      </c>
      <c r="G56" s="191" t="n">
        <f aca="false">'Stavební rozpočet'!G1972</f>
        <v>33.3</v>
      </c>
      <c r="H56" s="192" t="n">
        <f aca="false">'Stavební rozpočet'!H1972</f>
        <v>0</v>
      </c>
      <c r="I56" s="193" t="s">
        <v>192</v>
      </c>
      <c r="J56" s="192" t="n">
        <f aca="false">G56*AO56</f>
        <v>0</v>
      </c>
      <c r="K56" s="192" t="n">
        <f aca="false">G56*AP56</f>
        <v>0</v>
      </c>
      <c r="L56" s="192" t="n">
        <f aca="false">G56*H56</f>
        <v>0</v>
      </c>
      <c r="M56" s="192" t="n">
        <f aca="false">L56*(1+BW56/100)</f>
        <v>0</v>
      </c>
      <c r="N56" s="192" t="n">
        <f aca="false">'Stavební rozpočet'!N1972</f>
        <v>0</v>
      </c>
      <c r="O56" s="192" t="n">
        <f aca="false">G56*N56</f>
        <v>0</v>
      </c>
      <c r="P56" s="193" t="s">
        <v>193</v>
      </c>
      <c r="Z56" s="89" t="n">
        <f aca="false">IF(AQ56="5",BJ56,0)</f>
        <v>0</v>
      </c>
      <c r="AB56" s="89" t="n">
        <f aca="false">IF(AQ56="1",BH56,0)</f>
        <v>0</v>
      </c>
      <c r="AC56" s="89" t="n">
        <f aca="false">IF(AQ56="1",BI56,0)</f>
        <v>0</v>
      </c>
      <c r="AD56" s="89" t="n">
        <f aca="false">IF(AQ56="7",BH56,0)</f>
        <v>0</v>
      </c>
      <c r="AE56" s="89" t="n">
        <f aca="false">IF(AQ56="7",BI56,0)</f>
        <v>0</v>
      </c>
      <c r="AF56" s="89" t="n">
        <f aca="false">IF(AQ56="2",BH56,0)</f>
        <v>0</v>
      </c>
      <c r="AG56" s="89" t="n">
        <f aca="false">IF(AQ56="2",BI56,0)</f>
        <v>0</v>
      </c>
      <c r="AH56" s="89" t="n">
        <f aca="false">IF(AQ56="0",BJ56,0)</f>
        <v>0</v>
      </c>
      <c r="AI56" s="170" t="s">
        <v>143</v>
      </c>
      <c r="AJ56" s="89" t="n">
        <f aca="false">IF(AN56=0,L56,0)</f>
        <v>0</v>
      </c>
      <c r="AK56" s="89" t="n">
        <f aca="false">IF(AN56=12,L56,0)</f>
        <v>0</v>
      </c>
      <c r="AL56" s="89" t="n">
        <f aca="false">IF(AN56=21,L56,0)</f>
        <v>0</v>
      </c>
      <c r="AN56" s="89" t="n">
        <v>21</v>
      </c>
      <c r="AO56" s="89" t="n">
        <f aca="false">H56*0</f>
        <v>0</v>
      </c>
      <c r="AP56" s="89" t="n">
        <f aca="false">H56*(1-0)</f>
        <v>0</v>
      </c>
      <c r="AQ56" s="88" t="s">
        <v>188</v>
      </c>
      <c r="AV56" s="89" t="n">
        <f aca="false">AW56+AX56</f>
        <v>0</v>
      </c>
      <c r="AW56" s="89" t="n">
        <f aca="false">G56*AO56</f>
        <v>0</v>
      </c>
      <c r="AX56" s="89" t="n">
        <f aca="false">G56*AP56</f>
        <v>0</v>
      </c>
      <c r="AY56" s="88" t="s">
        <v>2671</v>
      </c>
      <c r="AZ56" s="88" t="s">
        <v>4371</v>
      </c>
      <c r="BA56" s="170" t="s">
        <v>4372</v>
      </c>
      <c r="BC56" s="89" t="n">
        <f aca="false">AW56+AX56</f>
        <v>0</v>
      </c>
      <c r="BD56" s="89" t="n">
        <f aca="false">H56/(100-BE56)*100</f>
        <v>0</v>
      </c>
      <c r="BE56" s="89" t="n">
        <v>0</v>
      </c>
      <c r="BF56" s="89" t="n">
        <f aca="false">O56</f>
        <v>0</v>
      </c>
      <c r="BH56" s="89" t="n">
        <f aca="false">G56*AO56</f>
        <v>0</v>
      </c>
      <c r="BI56" s="89" t="n">
        <f aca="false">G56*AP56</f>
        <v>0</v>
      </c>
      <c r="BJ56" s="89" t="n">
        <f aca="false">G56*H56</f>
        <v>0</v>
      </c>
      <c r="BK56" s="89"/>
      <c r="BL56" s="89"/>
      <c r="BW56" s="89" t="str">
        <f aca="false">I56</f>
        <v>21</v>
      </c>
      <c r="BX56" s="10" t="s">
        <v>1155</v>
      </c>
    </row>
    <row r="57" customFormat="false" ht="15" hidden="false" customHeight="true" outlineLevel="0" collapsed="false">
      <c r="A57" s="189" t="s">
        <v>335</v>
      </c>
      <c r="B57" s="189" t="s">
        <v>143</v>
      </c>
      <c r="C57" s="189" t="s">
        <v>4255</v>
      </c>
      <c r="D57" s="190" t="s">
        <v>4256</v>
      </c>
      <c r="E57" s="190"/>
      <c r="F57" s="189" t="s">
        <v>237</v>
      </c>
      <c r="G57" s="191" t="n">
        <f aca="false">'Stavební rozpočet'!G1973</f>
        <v>138</v>
      </c>
      <c r="H57" s="192" t="n">
        <f aca="false">'Stavební rozpočet'!H1973</f>
        <v>0</v>
      </c>
      <c r="I57" s="193" t="s">
        <v>192</v>
      </c>
      <c r="J57" s="192" t="n">
        <f aca="false">G57*AO57</f>
        <v>0</v>
      </c>
      <c r="K57" s="192" t="n">
        <f aca="false">G57*AP57</f>
        <v>0</v>
      </c>
      <c r="L57" s="192" t="n">
        <f aca="false">G57*H57</f>
        <v>0</v>
      </c>
      <c r="M57" s="192" t="n">
        <f aca="false">L57*(1+BW57/100)</f>
        <v>0</v>
      </c>
      <c r="N57" s="192" t="n">
        <f aca="false">'Stavební rozpočet'!N1973</f>
        <v>0</v>
      </c>
      <c r="O57" s="192" t="n">
        <f aca="false">G57*N57</f>
        <v>0</v>
      </c>
      <c r="P57" s="193" t="s">
        <v>193</v>
      </c>
      <c r="Z57" s="89" t="n">
        <f aca="false">IF(AQ57="5",BJ57,0)</f>
        <v>0</v>
      </c>
      <c r="AB57" s="89" t="n">
        <f aca="false">IF(AQ57="1",BH57,0)</f>
        <v>0</v>
      </c>
      <c r="AC57" s="89" t="n">
        <f aca="false">IF(AQ57="1",BI57,0)</f>
        <v>0</v>
      </c>
      <c r="AD57" s="89" t="n">
        <f aca="false">IF(AQ57="7",BH57,0)</f>
        <v>0</v>
      </c>
      <c r="AE57" s="89" t="n">
        <f aca="false">IF(AQ57="7",BI57,0)</f>
        <v>0</v>
      </c>
      <c r="AF57" s="89" t="n">
        <f aca="false">IF(AQ57="2",BH57,0)</f>
        <v>0</v>
      </c>
      <c r="AG57" s="89" t="n">
        <f aca="false">IF(AQ57="2",BI57,0)</f>
        <v>0</v>
      </c>
      <c r="AH57" s="89" t="n">
        <f aca="false">IF(AQ57="0",BJ57,0)</f>
        <v>0</v>
      </c>
      <c r="AI57" s="170" t="s">
        <v>143</v>
      </c>
      <c r="AJ57" s="89" t="n">
        <f aca="false">IF(AN57=0,L57,0)</f>
        <v>0</v>
      </c>
      <c r="AK57" s="89" t="n">
        <f aca="false">IF(AN57=12,L57,0)</f>
        <v>0</v>
      </c>
      <c r="AL57" s="89" t="n">
        <f aca="false">IF(AN57=21,L57,0)</f>
        <v>0</v>
      </c>
      <c r="AN57" s="89" t="n">
        <v>21</v>
      </c>
      <c r="AO57" s="89" t="n">
        <f aca="false">H57*0</f>
        <v>0</v>
      </c>
      <c r="AP57" s="89" t="n">
        <f aca="false">H57*(1-0)</f>
        <v>0</v>
      </c>
      <c r="AQ57" s="88" t="s">
        <v>197</v>
      </c>
      <c r="AV57" s="89" t="n">
        <f aca="false">AW57+AX57</f>
        <v>0</v>
      </c>
      <c r="AW57" s="89" t="n">
        <f aca="false">G57*AO57</f>
        <v>0</v>
      </c>
      <c r="AX57" s="89" t="n">
        <f aca="false">G57*AP57</f>
        <v>0</v>
      </c>
      <c r="AY57" s="88" t="s">
        <v>2671</v>
      </c>
      <c r="AZ57" s="88" t="s">
        <v>4371</v>
      </c>
      <c r="BA57" s="170" t="s">
        <v>4372</v>
      </c>
      <c r="BC57" s="89" t="n">
        <f aca="false">AW57+AX57</f>
        <v>0</v>
      </c>
      <c r="BD57" s="89" t="n">
        <f aca="false">H57/(100-BE57)*100</f>
        <v>0</v>
      </c>
      <c r="BE57" s="89" t="n">
        <v>0</v>
      </c>
      <c r="BF57" s="89" t="n">
        <f aca="false">O57</f>
        <v>0</v>
      </c>
      <c r="BH57" s="89" t="n">
        <f aca="false">G57*AO57</f>
        <v>0</v>
      </c>
      <c r="BI57" s="89" t="n">
        <f aca="false">G57*AP57</f>
        <v>0</v>
      </c>
      <c r="BJ57" s="89" t="n">
        <f aca="false">G57*H57</f>
        <v>0</v>
      </c>
      <c r="BK57" s="89"/>
      <c r="BL57" s="89"/>
      <c r="BW57" s="89" t="str">
        <f aca="false">I57</f>
        <v>21</v>
      </c>
      <c r="BX57" s="10" t="s">
        <v>4256</v>
      </c>
    </row>
    <row r="58" customFormat="false" ht="15" hidden="false" customHeight="true" outlineLevel="0" collapsed="false">
      <c r="A58" s="189" t="s">
        <v>338</v>
      </c>
      <c r="B58" s="189" t="s">
        <v>143</v>
      </c>
      <c r="C58" s="189" t="s">
        <v>4258</v>
      </c>
      <c r="D58" s="190" t="s">
        <v>4259</v>
      </c>
      <c r="E58" s="190"/>
      <c r="F58" s="189" t="s">
        <v>237</v>
      </c>
      <c r="G58" s="191" t="n">
        <f aca="false">'Stavební rozpočet'!G1974</f>
        <v>84</v>
      </c>
      <c r="H58" s="192" t="n">
        <f aca="false">'Stavební rozpočet'!H1974</f>
        <v>0</v>
      </c>
      <c r="I58" s="193" t="s">
        <v>192</v>
      </c>
      <c r="J58" s="192" t="n">
        <f aca="false">G58*AO58</f>
        <v>0</v>
      </c>
      <c r="K58" s="192" t="n">
        <f aca="false">G58*AP58</f>
        <v>0</v>
      </c>
      <c r="L58" s="192" t="n">
        <f aca="false">G58*H58</f>
        <v>0</v>
      </c>
      <c r="M58" s="192" t="n">
        <f aca="false">L58*(1+BW58/100)</f>
        <v>0</v>
      </c>
      <c r="N58" s="192" t="n">
        <f aca="false">'Stavební rozpočet'!N1974</f>
        <v>0</v>
      </c>
      <c r="O58" s="192" t="n">
        <f aca="false">G58*N58</f>
        <v>0</v>
      </c>
      <c r="P58" s="193" t="s">
        <v>193</v>
      </c>
      <c r="Z58" s="89" t="n">
        <f aca="false">IF(AQ58="5",BJ58,0)</f>
        <v>0</v>
      </c>
      <c r="AB58" s="89" t="n">
        <f aca="false">IF(AQ58="1",BH58,0)</f>
        <v>0</v>
      </c>
      <c r="AC58" s="89" t="n">
        <f aca="false">IF(AQ58="1",BI58,0)</f>
        <v>0</v>
      </c>
      <c r="AD58" s="89" t="n">
        <f aca="false">IF(AQ58="7",BH58,0)</f>
        <v>0</v>
      </c>
      <c r="AE58" s="89" t="n">
        <f aca="false">IF(AQ58="7",BI58,0)</f>
        <v>0</v>
      </c>
      <c r="AF58" s="89" t="n">
        <f aca="false">IF(AQ58="2",BH58,0)</f>
        <v>0</v>
      </c>
      <c r="AG58" s="89" t="n">
        <f aca="false">IF(AQ58="2",BI58,0)</f>
        <v>0</v>
      </c>
      <c r="AH58" s="89" t="n">
        <f aca="false">IF(AQ58="0",BJ58,0)</f>
        <v>0</v>
      </c>
      <c r="AI58" s="170" t="s">
        <v>143</v>
      </c>
      <c r="AJ58" s="89" t="n">
        <f aca="false">IF(AN58=0,L58,0)</f>
        <v>0</v>
      </c>
      <c r="AK58" s="89" t="n">
        <f aca="false">IF(AN58=12,L58,0)</f>
        <v>0</v>
      </c>
      <c r="AL58" s="89" t="n">
        <f aca="false">IF(AN58=21,L58,0)</f>
        <v>0</v>
      </c>
      <c r="AN58" s="89" t="n">
        <v>21</v>
      </c>
      <c r="AO58" s="89" t="n">
        <f aca="false">H58*0</f>
        <v>0</v>
      </c>
      <c r="AP58" s="89" t="n">
        <f aca="false">H58*(1-0)</f>
        <v>0</v>
      </c>
      <c r="AQ58" s="88" t="s">
        <v>197</v>
      </c>
      <c r="AV58" s="89" t="n">
        <f aca="false">AW58+AX58</f>
        <v>0</v>
      </c>
      <c r="AW58" s="89" t="n">
        <f aca="false">G58*AO58</f>
        <v>0</v>
      </c>
      <c r="AX58" s="89" t="n">
        <f aca="false">G58*AP58</f>
        <v>0</v>
      </c>
      <c r="AY58" s="88" t="s">
        <v>2671</v>
      </c>
      <c r="AZ58" s="88" t="s">
        <v>4371</v>
      </c>
      <c r="BA58" s="170" t="s">
        <v>4372</v>
      </c>
      <c r="BC58" s="89" t="n">
        <f aca="false">AW58+AX58</f>
        <v>0</v>
      </c>
      <c r="BD58" s="89" t="n">
        <f aca="false">H58/(100-BE58)*100</f>
        <v>0</v>
      </c>
      <c r="BE58" s="89" t="n">
        <v>0</v>
      </c>
      <c r="BF58" s="89" t="n">
        <f aca="false">O58</f>
        <v>0</v>
      </c>
      <c r="BH58" s="89" t="n">
        <f aca="false">G58*AO58</f>
        <v>0</v>
      </c>
      <c r="BI58" s="89" t="n">
        <f aca="false">G58*AP58</f>
        <v>0</v>
      </c>
      <c r="BJ58" s="89" t="n">
        <f aca="false">G58*H58</f>
        <v>0</v>
      </c>
      <c r="BK58" s="89"/>
      <c r="BL58" s="89"/>
      <c r="BW58" s="89" t="str">
        <f aca="false">I58</f>
        <v>21</v>
      </c>
      <c r="BX58" s="10" t="s">
        <v>4259</v>
      </c>
    </row>
    <row r="59" customFormat="false" ht="15" hidden="false" customHeight="true" outlineLevel="0" collapsed="false">
      <c r="A59" s="189" t="s">
        <v>341</v>
      </c>
      <c r="B59" s="189" t="s">
        <v>143</v>
      </c>
      <c r="C59" s="189" t="s">
        <v>4261</v>
      </c>
      <c r="D59" s="190" t="s">
        <v>4262</v>
      </c>
      <c r="E59" s="190"/>
      <c r="F59" s="189" t="s">
        <v>237</v>
      </c>
      <c r="G59" s="191" t="n">
        <f aca="false">'Stavební rozpočet'!G1975</f>
        <v>138</v>
      </c>
      <c r="H59" s="192" t="n">
        <f aca="false">'Stavební rozpočet'!H1975</f>
        <v>0</v>
      </c>
      <c r="I59" s="193" t="s">
        <v>192</v>
      </c>
      <c r="J59" s="192" t="n">
        <f aca="false">G59*AO59</f>
        <v>0</v>
      </c>
      <c r="K59" s="192" t="n">
        <f aca="false">G59*AP59</f>
        <v>0</v>
      </c>
      <c r="L59" s="192" t="n">
        <f aca="false">G59*H59</f>
        <v>0</v>
      </c>
      <c r="M59" s="192" t="n">
        <f aca="false">L59*(1+BW59/100)</f>
        <v>0</v>
      </c>
      <c r="N59" s="192" t="n">
        <f aca="false">'Stavební rozpočet'!N1975</f>
        <v>0</v>
      </c>
      <c r="O59" s="192" t="n">
        <f aca="false">G59*N59</f>
        <v>0</v>
      </c>
      <c r="P59" s="193" t="s">
        <v>193</v>
      </c>
      <c r="Z59" s="89" t="n">
        <f aca="false">IF(AQ59="5",BJ59,0)</f>
        <v>0</v>
      </c>
      <c r="AB59" s="89" t="n">
        <f aca="false">IF(AQ59="1",BH59,0)</f>
        <v>0</v>
      </c>
      <c r="AC59" s="89" t="n">
        <f aca="false">IF(AQ59="1",BI59,0)</f>
        <v>0</v>
      </c>
      <c r="AD59" s="89" t="n">
        <f aca="false">IF(AQ59="7",BH59,0)</f>
        <v>0</v>
      </c>
      <c r="AE59" s="89" t="n">
        <f aca="false">IF(AQ59="7",BI59,0)</f>
        <v>0</v>
      </c>
      <c r="AF59" s="89" t="n">
        <f aca="false">IF(AQ59="2",BH59,0)</f>
        <v>0</v>
      </c>
      <c r="AG59" s="89" t="n">
        <f aca="false">IF(AQ59="2",BI59,0)</f>
        <v>0</v>
      </c>
      <c r="AH59" s="89" t="n">
        <f aca="false">IF(AQ59="0",BJ59,0)</f>
        <v>0</v>
      </c>
      <c r="AI59" s="170" t="s">
        <v>143</v>
      </c>
      <c r="AJ59" s="89" t="n">
        <f aca="false">IF(AN59=0,L59,0)</f>
        <v>0</v>
      </c>
      <c r="AK59" s="89" t="n">
        <f aca="false">IF(AN59=12,L59,0)</f>
        <v>0</v>
      </c>
      <c r="AL59" s="89" t="n">
        <f aca="false">IF(AN59=21,L59,0)</f>
        <v>0</v>
      </c>
      <c r="AN59" s="89" t="n">
        <v>21</v>
      </c>
      <c r="AO59" s="89" t="n">
        <f aca="false">H59*0</f>
        <v>0</v>
      </c>
      <c r="AP59" s="89" t="n">
        <f aca="false">H59*(1-0)</f>
        <v>0</v>
      </c>
      <c r="AQ59" s="88" t="s">
        <v>197</v>
      </c>
      <c r="AV59" s="89" t="n">
        <f aca="false">AW59+AX59</f>
        <v>0</v>
      </c>
      <c r="AW59" s="89" t="n">
        <f aca="false">G59*AO59</f>
        <v>0</v>
      </c>
      <c r="AX59" s="89" t="n">
        <f aca="false">G59*AP59</f>
        <v>0</v>
      </c>
      <c r="AY59" s="88" t="s">
        <v>2671</v>
      </c>
      <c r="AZ59" s="88" t="s">
        <v>4371</v>
      </c>
      <c r="BA59" s="170" t="s">
        <v>4372</v>
      </c>
      <c r="BC59" s="89" t="n">
        <f aca="false">AW59+AX59</f>
        <v>0</v>
      </c>
      <c r="BD59" s="89" t="n">
        <f aca="false">H59/(100-BE59)*100</f>
        <v>0</v>
      </c>
      <c r="BE59" s="89" t="n">
        <v>0</v>
      </c>
      <c r="BF59" s="89" t="n">
        <f aca="false">O59</f>
        <v>0</v>
      </c>
      <c r="BH59" s="89" t="n">
        <f aca="false">G59*AO59</f>
        <v>0</v>
      </c>
      <c r="BI59" s="89" t="n">
        <f aca="false">G59*AP59</f>
        <v>0</v>
      </c>
      <c r="BJ59" s="89" t="n">
        <f aca="false">G59*H59</f>
        <v>0</v>
      </c>
      <c r="BK59" s="89"/>
      <c r="BL59" s="89"/>
      <c r="BW59" s="89" t="str">
        <f aca="false">I59</f>
        <v>21</v>
      </c>
      <c r="BX59" s="10" t="s">
        <v>4262</v>
      </c>
    </row>
    <row r="60" customFormat="false" ht="15" hidden="false" customHeight="true" outlineLevel="0" collapsed="false">
      <c r="A60" s="189" t="s">
        <v>344</v>
      </c>
      <c r="B60" s="189" t="s">
        <v>143</v>
      </c>
      <c r="C60" s="189" t="s">
        <v>4264</v>
      </c>
      <c r="D60" s="190" t="s">
        <v>4265</v>
      </c>
      <c r="E60" s="190"/>
      <c r="F60" s="189" t="s">
        <v>237</v>
      </c>
      <c r="G60" s="191" t="n">
        <f aca="false">'Stavební rozpočet'!G1976</f>
        <v>84</v>
      </c>
      <c r="H60" s="192" t="n">
        <f aca="false">'Stavební rozpočet'!H1976</f>
        <v>0</v>
      </c>
      <c r="I60" s="193" t="s">
        <v>192</v>
      </c>
      <c r="J60" s="192" t="n">
        <f aca="false">G60*AO60</f>
        <v>0</v>
      </c>
      <c r="K60" s="192" t="n">
        <f aca="false">G60*AP60</f>
        <v>0</v>
      </c>
      <c r="L60" s="192" t="n">
        <f aca="false">G60*H60</f>
        <v>0</v>
      </c>
      <c r="M60" s="192" t="n">
        <f aca="false">L60*(1+BW60/100)</f>
        <v>0</v>
      </c>
      <c r="N60" s="192" t="n">
        <f aca="false">'Stavební rozpočet'!N1976</f>
        <v>0</v>
      </c>
      <c r="O60" s="192" t="n">
        <f aca="false">G60*N60</f>
        <v>0</v>
      </c>
      <c r="P60" s="193" t="s">
        <v>193</v>
      </c>
      <c r="Z60" s="89" t="n">
        <f aca="false">IF(AQ60="5",BJ60,0)</f>
        <v>0</v>
      </c>
      <c r="AB60" s="89" t="n">
        <f aca="false">IF(AQ60="1",BH60,0)</f>
        <v>0</v>
      </c>
      <c r="AC60" s="89" t="n">
        <f aca="false">IF(AQ60="1",BI60,0)</f>
        <v>0</v>
      </c>
      <c r="AD60" s="89" t="n">
        <f aca="false">IF(AQ60="7",BH60,0)</f>
        <v>0</v>
      </c>
      <c r="AE60" s="89" t="n">
        <f aca="false">IF(AQ60="7",BI60,0)</f>
        <v>0</v>
      </c>
      <c r="AF60" s="89" t="n">
        <f aca="false">IF(AQ60="2",BH60,0)</f>
        <v>0</v>
      </c>
      <c r="AG60" s="89" t="n">
        <f aca="false">IF(AQ60="2",BI60,0)</f>
        <v>0</v>
      </c>
      <c r="AH60" s="89" t="n">
        <f aca="false">IF(AQ60="0",BJ60,0)</f>
        <v>0</v>
      </c>
      <c r="AI60" s="170" t="s">
        <v>143</v>
      </c>
      <c r="AJ60" s="89" t="n">
        <f aca="false">IF(AN60=0,L60,0)</f>
        <v>0</v>
      </c>
      <c r="AK60" s="89" t="n">
        <f aca="false">IF(AN60=12,L60,0)</f>
        <v>0</v>
      </c>
      <c r="AL60" s="89" t="n">
        <f aca="false">IF(AN60=21,L60,0)</f>
        <v>0</v>
      </c>
      <c r="AN60" s="89" t="n">
        <v>21</v>
      </c>
      <c r="AO60" s="89" t="n">
        <f aca="false">H60*0</f>
        <v>0</v>
      </c>
      <c r="AP60" s="89" t="n">
        <f aca="false">H60*(1-0)</f>
        <v>0</v>
      </c>
      <c r="AQ60" s="88" t="s">
        <v>197</v>
      </c>
      <c r="AV60" s="89" t="n">
        <f aca="false">AW60+AX60</f>
        <v>0</v>
      </c>
      <c r="AW60" s="89" t="n">
        <f aca="false">G60*AO60</f>
        <v>0</v>
      </c>
      <c r="AX60" s="89" t="n">
        <f aca="false">G60*AP60</f>
        <v>0</v>
      </c>
      <c r="AY60" s="88" t="s">
        <v>2671</v>
      </c>
      <c r="AZ60" s="88" t="s">
        <v>4371</v>
      </c>
      <c r="BA60" s="170" t="s">
        <v>4372</v>
      </c>
      <c r="BC60" s="89" t="n">
        <f aca="false">AW60+AX60</f>
        <v>0</v>
      </c>
      <c r="BD60" s="89" t="n">
        <f aca="false">H60/(100-BE60)*100</f>
        <v>0</v>
      </c>
      <c r="BE60" s="89" t="n">
        <v>0</v>
      </c>
      <c r="BF60" s="89" t="n">
        <f aca="false">O60</f>
        <v>0</v>
      </c>
      <c r="BH60" s="89" t="n">
        <f aca="false">G60*AO60</f>
        <v>0</v>
      </c>
      <c r="BI60" s="89" t="n">
        <f aca="false">G60*AP60</f>
        <v>0</v>
      </c>
      <c r="BJ60" s="89" t="n">
        <f aca="false">G60*H60</f>
        <v>0</v>
      </c>
      <c r="BK60" s="89"/>
      <c r="BL60" s="89"/>
      <c r="BW60" s="89" t="str">
        <f aca="false">I60</f>
        <v>21</v>
      </c>
      <c r="BX60" s="10" t="s">
        <v>4265</v>
      </c>
    </row>
    <row r="61" customFormat="false" ht="15" hidden="false" customHeight="true" outlineLevel="0" collapsed="false">
      <c r="A61" s="189" t="s">
        <v>348</v>
      </c>
      <c r="B61" s="189" t="s">
        <v>143</v>
      </c>
      <c r="C61" s="189" t="s">
        <v>4267</v>
      </c>
      <c r="D61" s="190" t="s">
        <v>4268</v>
      </c>
      <c r="E61" s="190"/>
      <c r="F61" s="189" t="s">
        <v>260</v>
      </c>
      <c r="G61" s="191" t="n">
        <f aca="false">'Stavební rozpočet'!G1977</f>
        <v>70.434</v>
      </c>
      <c r="H61" s="192" t="n">
        <f aca="false">'Stavební rozpočet'!H1977</f>
        <v>0</v>
      </c>
      <c r="I61" s="193" t="s">
        <v>192</v>
      </c>
      <c r="J61" s="192" t="n">
        <f aca="false">G61*AO61</f>
        <v>0</v>
      </c>
      <c r="K61" s="192" t="n">
        <f aca="false">G61*AP61</f>
        <v>0</v>
      </c>
      <c r="L61" s="192" t="n">
        <f aca="false">G61*H61</f>
        <v>0</v>
      </c>
      <c r="M61" s="192" t="n">
        <f aca="false">L61*(1+BW61/100)</f>
        <v>0</v>
      </c>
      <c r="N61" s="192" t="n">
        <f aca="false">'Stavební rozpočet'!N1977</f>
        <v>0</v>
      </c>
      <c r="O61" s="192" t="n">
        <f aca="false">G61*N61</f>
        <v>0</v>
      </c>
      <c r="P61" s="193" t="s">
        <v>193</v>
      </c>
      <c r="Z61" s="89" t="n">
        <f aca="false">IF(AQ61="5",BJ61,0)</f>
        <v>0</v>
      </c>
      <c r="AB61" s="89" t="n">
        <f aca="false">IF(AQ61="1",BH61,0)</f>
        <v>0</v>
      </c>
      <c r="AC61" s="89" t="n">
        <f aca="false">IF(AQ61="1",BI61,0)</f>
        <v>0</v>
      </c>
      <c r="AD61" s="89" t="n">
        <f aca="false">IF(AQ61="7",BH61,0)</f>
        <v>0</v>
      </c>
      <c r="AE61" s="89" t="n">
        <f aca="false">IF(AQ61="7",BI61,0)</f>
        <v>0</v>
      </c>
      <c r="AF61" s="89" t="n">
        <f aca="false">IF(AQ61="2",BH61,0)</f>
        <v>0</v>
      </c>
      <c r="AG61" s="89" t="n">
        <f aca="false">IF(AQ61="2",BI61,0)</f>
        <v>0</v>
      </c>
      <c r="AH61" s="89" t="n">
        <f aca="false">IF(AQ61="0",BJ61,0)</f>
        <v>0</v>
      </c>
      <c r="AI61" s="170" t="s">
        <v>143</v>
      </c>
      <c r="AJ61" s="89" t="n">
        <f aca="false">IF(AN61=0,L61,0)</f>
        <v>0</v>
      </c>
      <c r="AK61" s="89" t="n">
        <f aca="false">IF(AN61=12,L61,0)</f>
        <v>0</v>
      </c>
      <c r="AL61" s="89" t="n">
        <f aca="false">IF(AN61=21,L61,0)</f>
        <v>0</v>
      </c>
      <c r="AN61" s="89" t="n">
        <v>21</v>
      </c>
      <c r="AO61" s="89" t="n">
        <f aca="false">H61*0</f>
        <v>0</v>
      </c>
      <c r="AP61" s="89" t="n">
        <f aca="false">H61*(1-0)</f>
        <v>0</v>
      </c>
      <c r="AQ61" s="88" t="s">
        <v>209</v>
      </c>
      <c r="AV61" s="89" t="n">
        <f aca="false">AW61+AX61</f>
        <v>0</v>
      </c>
      <c r="AW61" s="89" t="n">
        <f aca="false">G61*AO61</f>
        <v>0</v>
      </c>
      <c r="AX61" s="89" t="n">
        <f aca="false">G61*AP61</f>
        <v>0</v>
      </c>
      <c r="AY61" s="88" t="s">
        <v>2671</v>
      </c>
      <c r="AZ61" s="88" t="s">
        <v>4371</v>
      </c>
      <c r="BA61" s="170" t="s">
        <v>4372</v>
      </c>
      <c r="BC61" s="89" t="n">
        <f aca="false">AW61+AX61</f>
        <v>0</v>
      </c>
      <c r="BD61" s="89" t="n">
        <f aca="false">H61/(100-BE61)*100</f>
        <v>0</v>
      </c>
      <c r="BE61" s="89" t="n">
        <v>0</v>
      </c>
      <c r="BF61" s="89" t="n">
        <f aca="false">O61</f>
        <v>0</v>
      </c>
      <c r="BH61" s="89" t="n">
        <f aca="false">G61*AO61</f>
        <v>0</v>
      </c>
      <c r="BI61" s="89" t="n">
        <f aca="false">G61*AP61</f>
        <v>0</v>
      </c>
      <c r="BJ61" s="89" t="n">
        <f aca="false">G61*H61</f>
        <v>0</v>
      </c>
      <c r="BK61" s="89"/>
      <c r="BL61" s="89"/>
      <c r="BW61" s="89" t="str">
        <f aca="false">I61</f>
        <v>21</v>
      </c>
      <c r="BX61" s="10" t="s">
        <v>4268</v>
      </c>
    </row>
    <row r="62" customFormat="false" ht="15" hidden="false" customHeight="true" outlineLevel="0" collapsed="false">
      <c r="A62" s="183"/>
      <c r="B62" s="184" t="s">
        <v>143</v>
      </c>
      <c r="C62" s="184" t="s">
        <v>1675</v>
      </c>
      <c r="D62" s="185" t="s">
        <v>1676</v>
      </c>
      <c r="E62" s="185"/>
      <c r="F62" s="183" t="s">
        <v>97</v>
      </c>
      <c r="G62" s="186" t="s">
        <v>97</v>
      </c>
      <c r="H62" s="183" t="s">
        <v>97</v>
      </c>
      <c r="I62" s="183" t="s">
        <v>97</v>
      </c>
      <c r="J62" s="187" t="n">
        <f aca="false">SUM(J63:J70)</f>
        <v>0</v>
      </c>
      <c r="K62" s="187" t="n">
        <f aca="false">SUM(K63:K70)</f>
        <v>0</v>
      </c>
      <c r="L62" s="187" t="n">
        <f aca="false">SUM(L63:L70)</f>
        <v>0</v>
      </c>
      <c r="M62" s="187" t="n">
        <f aca="false">SUM(M63:M70)</f>
        <v>0</v>
      </c>
      <c r="N62" s="188"/>
      <c r="O62" s="187" t="n">
        <f aca="false">SUM(O63:O70)</f>
        <v>0</v>
      </c>
      <c r="P62" s="188"/>
      <c r="AI62" s="170" t="s">
        <v>143</v>
      </c>
      <c r="AS62" s="159" t="n">
        <f aca="false">SUM(AJ63:AJ70)</f>
        <v>0</v>
      </c>
      <c r="AT62" s="159" t="n">
        <f aca="false">SUM(AK63:AK70)</f>
        <v>0</v>
      </c>
      <c r="AU62" s="159" t="n">
        <f aca="false">SUM(AL63:AL70)</f>
        <v>0</v>
      </c>
    </row>
    <row r="63" customFormat="false" ht="15" hidden="false" customHeight="true" outlineLevel="0" collapsed="false">
      <c r="A63" s="189" t="s">
        <v>353</v>
      </c>
      <c r="B63" s="189" t="s">
        <v>143</v>
      </c>
      <c r="C63" s="189" t="s">
        <v>1678</v>
      </c>
      <c r="D63" s="190" t="s">
        <v>1679</v>
      </c>
      <c r="E63" s="190"/>
      <c r="F63" s="189" t="s">
        <v>260</v>
      </c>
      <c r="G63" s="191" t="n">
        <f aca="false">'Stavební rozpočet'!G1979</f>
        <v>0.65</v>
      </c>
      <c r="H63" s="192" t="n">
        <f aca="false">'Stavební rozpočet'!H1979</f>
        <v>0</v>
      </c>
      <c r="I63" s="193" t="s">
        <v>192</v>
      </c>
      <c r="J63" s="192" t="n">
        <f aca="false">G63*AO63</f>
        <v>0</v>
      </c>
      <c r="K63" s="192" t="n">
        <f aca="false">G63*AP63</f>
        <v>0</v>
      </c>
      <c r="L63" s="192" t="n">
        <f aca="false">G63*H63</f>
        <v>0</v>
      </c>
      <c r="M63" s="192" t="n">
        <f aca="false">L63*(1+BW63/100)</f>
        <v>0</v>
      </c>
      <c r="N63" s="192" t="n">
        <f aca="false">'Stavební rozpočet'!N1979</f>
        <v>0</v>
      </c>
      <c r="O63" s="192" t="n">
        <f aca="false">G63*N63</f>
        <v>0</v>
      </c>
      <c r="P63" s="193" t="s">
        <v>193</v>
      </c>
      <c r="Z63" s="89" t="n">
        <f aca="false">IF(AQ63="5",BJ63,0)</f>
        <v>0</v>
      </c>
      <c r="AB63" s="89" t="n">
        <f aca="false">IF(AQ63="1",BH63,0)</f>
        <v>0</v>
      </c>
      <c r="AC63" s="89" t="n">
        <f aca="false">IF(AQ63="1",BI63,0)</f>
        <v>0</v>
      </c>
      <c r="AD63" s="89" t="n">
        <f aca="false">IF(AQ63="7",BH63,0)</f>
        <v>0</v>
      </c>
      <c r="AE63" s="89" t="n">
        <f aca="false">IF(AQ63="7",BI63,0)</f>
        <v>0</v>
      </c>
      <c r="AF63" s="89" t="n">
        <f aca="false">IF(AQ63="2",BH63,0)</f>
        <v>0</v>
      </c>
      <c r="AG63" s="89" t="n">
        <f aca="false">IF(AQ63="2",BI63,0)</f>
        <v>0</v>
      </c>
      <c r="AH63" s="89" t="n">
        <f aca="false">IF(AQ63="0",BJ63,0)</f>
        <v>0</v>
      </c>
      <c r="AI63" s="170" t="s">
        <v>143</v>
      </c>
      <c r="AJ63" s="89" t="n">
        <f aca="false">IF(AN63=0,L63,0)</f>
        <v>0</v>
      </c>
      <c r="AK63" s="89" t="n">
        <f aca="false">IF(AN63=12,L63,0)</f>
        <v>0</v>
      </c>
      <c r="AL63" s="89" t="n">
        <f aca="false">IF(AN63=21,L63,0)</f>
        <v>0</v>
      </c>
      <c r="AN63" s="89" t="n">
        <v>21</v>
      </c>
      <c r="AO63" s="89" t="n">
        <f aca="false">H63*0</f>
        <v>0</v>
      </c>
      <c r="AP63" s="89" t="n">
        <f aca="false">H63*(1-0)</f>
        <v>0</v>
      </c>
      <c r="AQ63" s="88" t="s">
        <v>209</v>
      </c>
      <c r="AV63" s="89" t="n">
        <f aca="false">AW63+AX63</f>
        <v>0</v>
      </c>
      <c r="AW63" s="89" t="n">
        <f aca="false">G63*AO63</f>
        <v>0</v>
      </c>
      <c r="AX63" s="89" t="n">
        <f aca="false">G63*AP63</f>
        <v>0</v>
      </c>
      <c r="AY63" s="88" t="s">
        <v>1680</v>
      </c>
      <c r="AZ63" s="88" t="s">
        <v>4371</v>
      </c>
      <c r="BA63" s="170" t="s">
        <v>4372</v>
      </c>
      <c r="BC63" s="89" t="n">
        <f aca="false">AW63+AX63</f>
        <v>0</v>
      </c>
      <c r="BD63" s="89" t="n">
        <f aca="false">H63/(100-BE63)*100</f>
        <v>0</v>
      </c>
      <c r="BE63" s="89" t="n">
        <v>0</v>
      </c>
      <c r="BF63" s="89" t="n">
        <f aca="false">O63</f>
        <v>0</v>
      </c>
      <c r="BH63" s="89" t="n">
        <f aca="false">G63*AO63</f>
        <v>0</v>
      </c>
      <c r="BI63" s="89" t="n">
        <f aca="false">G63*AP63</f>
        <v>0</v>
      </c>
      <c r="BJ63" s="89" t="n">
        <f aca="false">G63*H63</f>
        <v>0</v>
      </c>
      <c r="BK63" s="89"/>
      <c r="BL63" s="89"/>
      <c r="BW63" s="89" t="str">
        <f aca="false">I63</f>
        <v>21</v>
      </c>
      <c r="BX63" s="10" t="s">
        <v>1679</v>
      </c>
    </row>
    <row r="64" customFormat="false" ht="15" hidden="false" customHeight="true" outlineLevel="0" collapsed="false">
      <c r="A64" s="189" t="s">
        <v>356</v>
      </c>
      <c r="B64" s="189" t="s">
        <v>143</v>
      </c>
      <c r="C64" s="189" t="s">
        <v>1682</v>
      </c>
      <c r="D64" s="190" t="s">
        <v>1683</v>
      </c>
      <c r="E64" s="190"/>
      <c r="F64" s="189" t="s">
        <v>260</v>
      </c>
      <c r="G64" s="191" t="n">
        <f aca="false">'Stavební rozpočet'!G1980</f>
        <v>1.3</v>
      </c>
      <c r="H64" s="192" t="n">
        <f aca="false">'Stavební rozpočet'!H1980</f>
        <v>0</v>
      </c>
      <c r="I64" s="193" t="s">
        <v>192</v>
      </c>
      <c r="J64" s="192" t="n">
        <f aca="false">G64*AO64</f>
        <v>0</v>
      </c>
      <c r="K64" s="192" t="n">
        <f aca="false">G64*AP64</f>
        <v>0</v>
      </c>
      <c r="L64" s="192" t="n">
        <f aca="false">G64*H64</f>
        <v>0</v>
      </c>
      <c r="M64" s="192" t="n">
        <f aca="false">L64*(1+BW64/100)</f>
        <v>0</v>
      </c>
      <c r="N64" s="192" t="n">
        <f aca="false">'Stavební rozpočet'!N1980</f>
        <v>0</v>
      </c>
      <c r="O64" s="192" t="n">
        <f aca="false">G64*N64</f>
        <v>0</v>
      </c>
      <c r="P64" s="193" t="s">
        <v>193</v>
      </c>
      <c r="Z64" s="89" t="n">
        <f aca="false">IF(AQ64="5",BJ64,0)</f>
        <v>0</v>
      </c>
      <c r="AB64" s="89" t="n">
        <f aca="false">IF(AQ64="1",BH64,0)</f>
        <v>0</v>
      </c>
      <c r="AC64" s="89" t="n">
        <f aca="false">IF(AQ64="1",BI64,0)</f>
        <v>0</v>
      </c>
      <c r="AD64" s="89" t="n">
        <f aca="false">IF(AQ64="7",BH64,0)</f>
        <v>0</v>
      </c>
      <c r="AE64" s="89" t="n">
        <f aca="false">IF(AQ64="7",BI64,0)</f>
        <v>0</v>
      </c>
      <c r="AF64" s="89" t="n">
        <f aca="false">IF(AQ64="2",BH64,0)</f>
        <v>0</v>
      </c>
      <c r="AG64" s="89" t="n">
        <f aca="false">IF(AQ64="2",BI64,0)</f>
        <v>0</v>
      </c>
      <c r="AH64" s="89" t="n">
        <f aca="false">IF(AQ64="0",BJ64,0)</f>
        <v>0</v>
      </c>
      <c r="AI64" s="170" t="s">
        <v>143</v>
      </c>
      <c r="AJ64" s="89" t="n">
        <f aca="false">IF(AN64=0,L64,0)</f>
        <v>0</v>
      </c>
      <c r="AK64" s="89" t="n">
        <f aca="false">IF(AN64=12,L64,0)</f>
        <v>0</v>
      </c>
      <c r="AL64" s="89" t="n">
        <f aca="false">IF(AN64=21,L64,0)</f>
        <v>0</v>
      </c>
      <c r="AN64" s="89" t="n">
        <v>21</v>
      </c>
      <c r="AO64" s="89" t="n">
        <f aca="false">H64*0</f>
        <v>0</v>
      </c>
      <c r="AP64" s="89" t="n">
        <f aca="false">H64*(1-0)</f>
        <v>0</v>
      </c>
      <c r="AQ64" s="88" t="s">
        <v>209</v>
      </c>
      <c r="AV64" s="89" t="n">
        <f aca="false">AW64+AX64</f>
        <v>0</v>
      </c>
      <c r="AW64" s="89" t="n">
        <f aca="false">G64*AO64</f>
        <v>0</v>
      </c>
      <c r="AX64" s="89" t="n">
        <f aca="false">G64*AP64</f>
        <v>0</v>
      </c>
      <c r="AY64" s="88" t="s">
        <v>1680</v>
      </c>
      <c r="AZ64" s="88" t="s">
        <v>4371</v>
      </c>
      <c r="BA64" s="170" t="s">
        <v>4372</v>
      </c>
      <c r="BC64" s="89" t="n">
        <f aca="false">AW64+AX64</f>
        <v>0</v>
      </c>
      <c r="BD64" s="89" t="n">
        <f aca="false">H64/(100-BE64)*100</f>
        <v>0</v>
      </c>
      <c r="BE64" s="89" t="n">
        <v>0</v>
      </c>
      <c r="BF64" s="89" t="n">
        <f aca="false">O64</f>
        <v>0</v>
      </c>
      <c r="BH64" s="89" t="n">
        <f aca="false">G64*AO64</f>
        <v>0</v>
      </c>
      <c r="BI64" s="89" t="n">
        <f aca="false">G64*AP64</f>
        <v>0</v>
      </c>
      <c r="BJ64" s="89" t="n">
        <f aca="false">G64*H64</f>
        <v>0</v>
      </c>
      <c r="BK64" s="89"/>
      <c r="BL64" s="89"/>
      <c r="BW64" s="89" t="str">
        <f aca="false">I64</f>
        <v>21</v>
      </c>
      <c r="BX64" s="10" t="s">
        <v>1683</v>
      </c>
    </row>
    <row r="65" customFormat="false" ht="15" hidden="false" customHeight="true" outlineLevel="0" collapsed="false">
      <c r="A65" s="189" t="s">
        <v>359</v>
      </c>
      <c r="B65" s="189" t="s">
        <v>143</v>
      </c>
      <c r="C65" s="189" t="s">
        <v>1685</v>
      </c>
      <c r="D65" s="190" t="s">
        <v>1686</v>
      </c>
      <c r="E65" s="190"/>
      <c r="F65" s="189" t="s">
        <v>260</v>
      </c>
      <c r="G65" s="191" t="n">
        <f aca="false">'Stavební rozpočet'!G1981</f>
        <v>0.65</v>
      </c>
      <c r="H65" s="192" t="n">
        <f aca="false">'Stavební rozpočet'!H1981</f>
        <v>0</v>
      </c>
      <c r="I65" s="193" t="s">
        <v>192</v>
      </c>
      <c r="J65" s="192" t="n">
        <f aca="false">G65*AO65</f>
        <v>0</v>
      </c>
      <c r="K65" s="192" t="n">
        <f aca="false">G65*AP65</f>
        <v>0</v>
      </c>
      <c r="L65" s="192" t="n">
        <f aca="false">G65*H65</f>
        <v>0</v>
      </c>
      <c r="M65" s="192" t="n">
        <f aca="false">L65*(1+BW65/100)</f>
        <v>0</v>
      </c>
      <c r="N65" s="192" t="n">
        <f aca="false">'Stavební rozpočet'!N1981</f>
        <v>0</v>
      </c>
      <c r="O65" s="192" t="n">
        <f aca="false">G65*N65</f>
        <v>0</v>
      </c>
      <c r="P65" s="193" t="s">
        <v>193</v>
      </c>
      <c r="Z65" s="89" t="n">
        <f aca="false">IF(AQ65="5",BJ65,0)</f>
        <v>0</v>
      </c>
      <c r="AB65" s="89" t="n">
        <f aca="false">IF(AQ65="1",BH65,0)</f>
        <v>0</v>
      </c>
      <c r="AC65" s="89" t="n">
        <f aca="false">IF(AQ65="1",BI65,0)</f>
        <v>0</v>
      </c>
      <c r="AD65" s="89" t="n">
        <f aca="false">IF(AQ65="7",BH65,0)</f>
        <v>0</v>
      </c>
      <c r="AE65" s="89" t="n">
        <f aca="false">IF(AQ65="7",BI65,0)</f>
        <v>0</v>
      </c>
      <c r="AF65" s="89" t="n">
        <f aca="false">IF(AQ65="2",BH65,0)</f>
        <v>0</v>
      </c>
      <c r="AG65" s="89" t="n">
        <f aca="false">IF(AQ65="2",BI65,0)</f>
        <v>0</v>
      </c>
      <c r="AH65" s="89" t="n">
        <f aca="false">IF(AQ65="0",BJ65,0)</f>
        <v>0</v>
      </c>
      <c r="AI65" s="170" t="s">
        <v>143</v>
      </c>
      <c r="AJ65" s="89" t="n">
        <f aca="false">IF(AN65=0,L65,0)</f>
        <v>0</v>
      </c>
      <c r="AK65" s="89" t="n">
        <f aca="false">IF(AN65=12,L65,0)</f>
        <v>0</v>
      </c>
      <c r="AL65" s="89" t="n">
        <f aca="false">IF(AN65=21,L65,0)</f>
        <v>0</v>
      </c>
      <c r="AN65" s="89" t="n">
        <v>21</v>
      </c>
      <c r="AO65" s="89" t="n">
        <f aca="false">H65*0</f>
        <v>0</v>
      </c>
      <c r="AP65" s="89" t="n">
        <f aca="false">H65*(1-0)</f>
        <v>0</v>
      </c>
      <c r="AQ65" s="88" t="s">
        <v>209</v>
      </c>
      <c r="AV65" s="89" t="n">
        <f aca="false">AW65+AX65</f>
        <v>0</v>
      </c>
      <c r="AW65" s="89" t="n">
        <f aca="false">G65*AO65</f>
        <v>0</v>
      </c>
      <c r="AX65" s="89" t="n">
        <f aca="false">G65*AP65</f>
        <v>0</v>
      </c>
      <c r="AY65" s="88" t="s">
        <v>1680</v>
      </c>
      <c r="AZ65" s="88" t="s">
        <v>4371</v>
      </c>
      <c r="BA65" s="170" t="s">
        <v>4372</v>
      </c>
      <c r="BC65" s="89" t="n">
        <f aca="false">AW65+AX65</f>
        <v>0</v>
      </c>
      <c r="BD65" s="89" t="n">
        <f aca="false">H65/(100-BE65)*100</f>
        <v>0</v>
      </c>
      <c r="BE65" s="89" t="n">
        <v>0</v>
      </c>
      <c r="BF65" s="89" t="n">
        <f aca="false">O65</f>
        <v>0</v>
      </c>
      <c r="BH65" s="89" t="n">
        <f aca="false">G65*AO65</f>
        <v>0</v>
      </c>
      <c r="BI65" s="89" t="n">
        <f aca="false">G65*AP65</f>
        <v>0</v>
      </c>
      <c r="BJ65" s="89" t="n">
        <f aca="false">G65*H65</f>
        <v>0</v>
      </c>
      <c r="BK65" s="89"/>
      <c r="BL65" s="89"/>
      <c r="BW65" s="89" t="str">
        <f aca="false">I65</f>
        <v>21</v>
      </c>
      <c r="BX65" s="10" t="s">
        <v>1686</v>
      </c>
    </row>
    <row r="66" customFormat="false" ht="15" hidden="false" customHeight="true" outlineLevel="0" collapsed="false">
      <c r="A66" s="189" t="s">
        <v>362</v>
      </c>
      <c r="B66" s="189" t="s">
        <v>143</v>
      </c>
      <c r="C66" s="189" t="s">
        <v>1688</v>
      </c>
      <c r="D66" s="190" t="s">
        <v>1689</v>
      </c>
      <c r="E66" s="190"/>
      <c r="F66" s="189" t="s">
        <v>260</v>
      </c>
      <c r="G66" s="191" t="n">
        <f aca="false">'Stavební rozpočet'!G1982</f>
        <v>0.65</v>
      </c>
      <c r="H66" s="192" t="n">
        <f aca="false">'Stavební rozpočet'!H1982</f>
        <v>0</v>
      </c>
      <c r="I66" s="193" t="s">
        <v>192</v>
      </c>
      <c r="J66" s="192" t="n">
        <f aca="false">G66*AO66</f>
        <v>0</v>
      </c>
      <c r="K66" s="192" t="n">
        <f aca="false">G66*AP66</f>
        <v>0</v>
      </c>
      <c r="L66" s="192" t="n">
        <f aca="false">G66*H66</f>
        <v>0</v>
      </c>
      <c r="M66" s="192" t="n">
        <f aca="false">L66*(1+BW66/100)</f>
        <v>0</v>
      </c>
      <c r="N66" s="192" t="n">
        <f aca="false">'Stavební rozpočet'!N1982</f>
        <v>0</v>
      </c>
      <c r="O66" s="192" t="n">
        <f aca="false">G66*N66</f>
        <v>0</v>
      </c>
      <c r="P66" s="193" t="s">
        <v>193</v>
      </c>
      <c r="Z66" s="89" t="n">
        <f aca="false">IF(AQ66="5",BJ66,0)</f>
        <v>0</v>
      </c>
      <c r="AB66" s="89" t="n">
        <f aca="false">IF(AQ66="1",BH66,0)</f>
        <v>0</v>
      </c>
      <c r="AC66" s="89" t="n">
        <f aca="false">IF(AQ66="1",BI66,0)</f>
        <v>0</v>
      </c>
      <c r="AD66" s="89" t="n">
        <f aca="false">IF(AQ66="7",BH66,0)</f>
        <v>0</v>
      </c>
      <c r="AE66" s="89" t="n">
        <f aca="false">IF(AQ66="7",BI66,0)</f>
        <v>0</v>
      </c>
      <c r="AF66" s="89" t="n">
        <f aca="false">IF(AQ66="2",BH66,0)</f>
        <v>0</v>
      </c>
      <c r="AG66" s="89" t="n">
        <f aca="false">IF(AQ66="2",BI66,0)</f>
        <v>0</v>
      </c>
      <c r="AH66" s="89" t="n">
        <f aca="false">IF(AQ66="0",BJ66,0)</f>
        <v>0</v>
      </c>
      <c r="AI66" s="170" t="s">
        <v>143</v>
      </c>
      <c r="AJ66" s="89" t="n">
        <f aca="false">IF(AN66=0,L66,0)</f>
        <v>0</v>
      </c>
      <c r="AK66" s="89" t="n">
        <f aca="false">IF(AN66=12,L66,0)</f>
        <v>0</v>
      </c>
      <c r="AL66" s="89" t="n">
        <f aca="false">IF(AN66=21,L66,0)</f>
        <v>0</v>
      </c>
      <c r="AN66" s="89" t="n">
        <v>21</v>
      </c>
      <c r="AO66" s="89" t="n">
        <f aca="false">H66*0</f>
        <v>0</v>
      </c>
      <c r="AP66" s="89" t="n">
        <f aca="false">H66*(1-0)</f>
        <v>0</v>
      </c>
      <c r="AQ66" s="88" t="s">
        <v>209</v>
      </c>
      <c r="AV66" s="89" t="n">
        <f aca="false">AW66+AX66</f>
        <v>0</v>
      </c>
      <c r="AW66" s="89" t="n">
        <f aca="false">G66*AO66</f>
        <v>0</v>
      </c>
      <c r="AX66" s="89" t="n">
        <f aca="false">G66*AP66</f>
        <v>0</v>
      </c>
      <c r="AY66" s="88" t="s">
        <v>1680</v>
      </c>
      <c r="AZ66" s="88" t="s">
        <v>4371</v>
      </c>
      <c r="BA66" s="170" t="s">
        <v>4372</v>
      </c>
      <c r="BC66" s="89" t="n">
        <f aca="false">AW66+AX66</f>
        <v>0</v>
      </c>
      <c r="BD66" s="89" t="n">
        <f aca="false">H66/(100-BE66)*100</f>
        <v>0</v>
      </c>
      <c r="BE66" s="89" t="n">
        <v>0</v>
      </c>
      <c r="BF66" s="89" t="n">
        <f aca="false">O66</f>
        <v>0</v>
      </c>
      <c r="BH66" s="89" t="n">
        <f aca="false">G66*AO66</f>
        <v>0</v>
      </c>
      <c r="BI66" s="89" t="n">
        <f aca="false">G66*AP66</f>
        <v>0</v>
      </c>
      <c r="BJ66" s="89" t="n">
        <f aca="false">G66*H66</f>
        <v>0</v>
      </c>
      <c r="BK66" s="89"/>
      <c r="BL66" s="89"/>
      <c r="BW66" s="89" t="str">
        <f aca="false">I66</f>
        <v>21</v>
      </c>
      <c r="BX66" s="10" t="s">
        <v>1689</v>
      </c>
    </row>
    <row r="67" customFormat="false" ht="15" hidden="false" customHeight="true" outlineLevel="0" collapsed="false">
      <c r="A67" s="189" t="s">
        <v>365</v>
      </c>
      <c r="B67" s="189" t="s">
        <v>143</v>
      </c>
      <c r="C67" s="189" t="s">
        <v>1691</v>
      </c>
      <c r="D67" s="190" t="s">
        <v>1692</v>
      </c>
      <c r="E67" s="190"/>
      <c r="F67" s="189" t="s">
        <v>260</v>
      </c>
      <c r="G67" s="191" t="n">
        <f aca="false">'Stavební rozpočet'!G1983</f>
        <v>18.2</v>
      </c>
      <c r="H67" s="192" t="n">
        <f aca="false">'Stavební rozpočet'!H1983</f>
        <v>0</v>
      </c>
      <c r="I67" s="193" t="s">
        <v>192</v>
      </c>
      <c r="J67" s="192" t="n">
        <f aca="false">G67*AO67</f>
        <v>0</v>
      </c>
      <c r="K67" s="192" t="n">
        <f aca="false">G67*AP67</f>
        <v>0</v>
      </c>
      <c r="L67" s="192" t="n">
        <f aca="false">G67*H67</f>
        <v>0</v>
      </c>
      <c r="M67" s="192" t="n">
        <f aca="false">L67*(1+BW67/100)</f>
        <v>0</v>
      </c>
      <c r="N67" s="192" t="n">
        <f aca="false">'Stavební rozpočet'!N1983</f>
        <v>0</v>
      </c>
      <c r="O67" s="192" t="n">
        <f aca="false">G67*N67</f>
        <v>0</v>
      </c>
      <c r="P67" s="193" t="s">
        <v>193</v>
      </c>
      <c r="Z67" s="89" t="n">
        <f aca="false">IF(AQ67="5",BJ67,0)</f>
        <v>0</v>
      </c>
      <c r="AB67" s="89" t="n">
        <f aca="false">IF(AQ67="1",BH67,0)</f>
        <v>0</v>
      </c>
      <c r="AC67" s="89" t="n">
        <f aca="false">IF(AQ67="1",BI67,0)</f>
        <v>0</v>
      </c>
      <c r="AD67" s="89" t="n">
        <f aca="false">IF(AQ67="7",BH67,0)</f>
        <v>0</v>
      </c>
      <c r="AE67" s="89" t="n">
        <f aca="false">IF(AQ67="7",BI67,0)</f>
        <v>0</v>
      </c>
      <c r="AF67" s="89" t="n">
        <f aca="false">IF(AQ67="2",BH67,0)</f>
        <v>0</v>
      </c>
      <c r="AG67" s="89" t="n">
        <f aca="false">IF(AQ67="2",BI67,0)</f>
        <v>0</v>
      </c>
      <c r="AH67" s="89" t="n">
        <f aca="false">IF(AQ67="0",BJ67,0)</f>
        <v>0</v>
      </c>
      <c r="AI67" s="170" t="s">
        <v>143</v>
      </c>
      <c r="AJ67" s="89" t="n">
        <f aca="false">IF(AN67=0,L67,0)</f>
        <v>0</v>
      </c>
      <c r="AK67" s="89" t="n">
        <f aca="false">IF(AN67=12,L67,0)</f>
        <v>0</v>
      </c>
      <c r="AL67" s="89" t="n">
        <f aca="false">IF(AN67=21,L67,0)</f>
        <v>0</v>
      </c>
      <c r="AN67" s="89" t="n">
        <v>21</v>
      </c>
      <c r="AO67" s="89" t="n">
        <f aca="false">H67*0</f>
        <v>0</v>
      </c>
      <c r="AP67" s="89" t="n">
        <f aca="false">H67*(1-0)</f>
        <v>0</v>
      </c>
      <c r="AQ67" s="88" t="s">
        <v>209</v>
      </c>
      <c r="AV67" s="89" t="n">
        <f aca="false">AW67+AX67</f>
        <v>0</v>
      </c>
      <c r="AW67" s="89" t="n">
        <f aca="false">G67*AO67</f>
        <v>0</v>
      </c>
      <c r="AX67" s="89" t="n">
        <f aca="false">G67*AP67</f>
        <v>0</v>
      </c>
      <c r="AY67" s="88" t="s">
        <v>1680</v>
      </c>
      <c r="AZ67" s="88" t="s">
        <v>4371</v>
      </c>
      <c r="BA67" s="170" t="s">
        <v>4372</v>
      </c>
      <c r="BC67" s="89" t="n">
        <f aca="false">AW67+AX67</f>
        <v>0</v>
      </c>
      <c r="BD67" s="89" t="n">
        <f aca="false">H67/(100-BE67)*100</f>
        <v>0</v>
      </c>
      <c r="BE67" s="89" t="n">
        <v>0</v>
      </c>
      <c r="BF67" s="89" t="n">
        <f aca="false">O67</f>
        <v>0</v>
      </c>
      <c r="BH67" s="89" t="n">
        <f aca="false">G67*AO67</f>
        <v>0</v>
      </c>
      <c r="BI67" s="89" t="n">
        <f aca="false">G67*AP67</f>
        <v>0</v>
      </c>
      <c r="BJ67" s="89" t="n">
        <f aca="false">G67*H67</f>
        <v>0</v>
      </c>
      <c r="BK67" s="89"/>
      <c r="BL67" s="89"/>
      <c r="BW67" s="89" t="str">
        <f aca="false">I67</f>
        <v>21</v>
      </c>
      <c r="BX67" s="10" t="s">
        <v>1692</v>
      </c>
    </row>
    <row r="68" customFormat="false" ht="15" hidden="false" customHeight="true" outlineLevel="0" collapsed="false">
      <c r="A68" s="189" t="s">
        <v>368</v>
      </c>
      <c r="B68" s="189" t="s">
        <v>143</v>
      </c>
      <c r="C68" s="189" t="s">
        <v>1694</v>
      </c>
      <c r="D68" s="190" t="s">
        <v>1695</v>
      </c>
      <c r="E68" s="190"/>
      <c r="F68" s="189" t="s">
        <v>260</v>
      </c>
      <c r="G68" s="191" t="n">
        <f aca="false">'Stavební rozpočet'!G1984</f>
        <v>0.3</v>
      </c>
      <c r="H68" s="192" t="n">
        <f aca="false">'Stavební rozpočet'!H1984</f>
        <v>0</v>
      </c>
      <c r="I68" s="193" t="s">
        <v>192</v>
      </c>
      <c r="J68" s="192" t="n">
        <f aca="false">G68*AO68</f>
        <v>0</v>
      </c>
      <c r="K68" s="192" t="n">
        <f aca="false">G68*AP68</f>
        <v>0</v>
      </c>
      <c r="L68" s="192" t="n">
        <f aca="false">G68*H68</f>
        <v>0</v>
      </c>
      <c r="M68" s="192" t="n">
        <f aca="false">L68*(1+BW68/100)</f>
        <v>0</v>
      </c>
      <c r="N68" s="192" t="n">
        <f aca="false">'Stavební rozpočet'!N1984</f>
        <v>0</v>
      </c>
      <c r="O68" s="192" t="n">
        <f aca="false">G68*N68</f>
        <v>0</v>
      </c>
      <c r="P68" s="193" t="s">
        <v>193</v>
      </c>
      <c r="Z68" s="89" t="n">
        <f aca="false">IF(AQ68="5",BJ68,0)</f>
        <v>0</v>
      </c>
      <c r="AB68" s="89" t="n">
        <f aca="false">IF(AQ68="1",BH68,0)</f>
        <v>0</v>
      </c>
      <c r="AC68" s="89" t="n">
        <f aca="false">IF(AQ68="1",BI68,0)</f>
        <v>0</v>
      </c>
      <c r="AD68" s="89" t="n">
        <f aca="false">IF(AQ68="7",BH68,0)</f>
        <v>0</v>
      </c>
      <c r="AE68" s="89" t="n">
        <f aca="false">IF(AQ68="7",BI68,0)</f>
        <v>0</v>
      </c>
      <c r="AF68" s="89" t="n">
        <f aca="false">IF(AQ68="2",BH68,0)</f>
        <v>0</v>
      </c>
      <c r="AG68" s="89" t="n">
        <f aca="false">IF(AQ68="2",BI68,0)</f>
        <v>0</v>
      </c>
      <c r="AH68" s="89" t="n">
        <f aca="false">IF(AQ68="0",BJ68,0)</f>
        <v>0</v>
      </c>
      <c r="AI68" s="170" t="s">
        <v>143</v>
      </c>
      <c r="AJ68" s="89" t="n">
        <f aca="false">IF(AN68=0,L68,0)</f>
        <v>0</v>
      </c>
      <c r="AK68" s="89" t="n">
        <f aca="false">IF(AN68=12,L68,0)</f>
        <v>0</v>
      </c>
      <c r="AL68" s="89" t="n">
        <f aca="false">IF(AN68=21,L68,0)</f>
        <v>0</v>
      </c>
      <c r="AN68" s="89" t="n">
        <v>21</v>
      </c>
      <c r="AO68" s="89" t="n">
        <f aca="false">H68*0</f>
        <v>0</v>
      </c>
      <c r="AP68" s="89" t="n">
        <f aca="false">H68*(1-0)</f>
        <v>0</v>
      </c>
      <c r="AQ68" s="88" t="s">
        <v>209</v>
      </c>
      <c r="AV68" s="89" t="n">
        <f aca="false">AW68+AX68</f>
        <v>0</v>
      </c>
      <c r="AW68" s="89" t="n">
        <f aca="false">G68*AO68</f>
        <v>0</v>
      </c>
      <c r="AX68" s="89" t="n">
        <f aca="false">G68*AP68</f>
        <v>0</v>
      </c>
      <c r="AY68" s="88" t="s">
        <v>1680</v>
      </c>
      <c r="AZ68" s="88" t="s">
        <v>4371</v>
      </c>
      <c r="BA68" s="170" t="s">
        <v>4372</v>
      </c>
      <c r="BC68" s="89" t="n">
        <f aca="false">AW68+AX68</f>
        <v>0</v>
      </c>
      <c r="BD68" s="89" t="n">
        <f aca="false">H68/(100-BE68)*100</f>
        <v>0</v>
      </c>
      <c r="BE68" s="89" t="n">
        <v>0</v>
      </c>
      <c r="BF68" s="89" t="n">
        <f aca="false">O68</f>
        <v>0</v>
      </c>
      <c r="BH68" s="89" t="n">
        <f aca="false">G68*AO68</f>
        <v>0</v>
      </c>
      <c r="BI68" s="89" t="n">
        <f aca="false">G68*AP68</f>
        <v>0</v>
      </c>
      <c r="BJ68" s="89" t="n">
        <f aca="false">G68*H68</f>
        <v>0</v>
      </c>
      <c r="BK68" s="89"/>
      <c r="BL68" s="89"/>
      <c r="BW68" s="89" t="str">
        <f aca="false">I68</f>
        <v>21</v>
      </c>
      <c r="BX68" s="10" t="s">
        <v>1695</v>
      </c>
    </row>
    <row r="69" customFormat="false" ht="24.05" hidden="false" customHeight="true" outlineLevel="0" collapsed="false">
      <c r="A69" s="189" t="s">
        <v>371</v>
      </c>
      <c r="B69" s="189" t="s">
        <v>143</v>
      </c>
      <c r="C69" s="189" t="s">
        <v>1697</v>
      </c>
      <c r="D69" s="190" t="s">
        <v>1698</v>
      </c>
      <c r="E69" s="190"/>
      <c r="F69" s="189" t="s">
        <v>260</v>
      </c>
      <c r="G69" s="191" t="n">
        <f aca="false">'Stavební rozpočet'!G1985</f>
        <v>0.155</v>
      </c>
      <c r="H69" s="192" t="n">
        <f aca="false">'Stavební rozpočet'!H1985</f>
        <v>0</v>
      </c>
      <c r="I69" s="193" t="s">
        <v>192</v>
      </c>
      <c r="J69" s="192" t="n">
        <f aca="false">G69*AO69</f>
        <v>0</v>
      </c>
      <c r="K69" s="192" t="n">
        <f aca="false">G69*AP69</f>
        <v>0</v>
      </c>
      <c r="L69" s="192" t="n">
        <f aca="false">G69*H69</f>
        <v>0</v>
      </c>
      <c r="M69" s="192" t="n">
        <f aca="false">L69*(1+BW69/100)</f>
        <v>0</v>
      </c>
      <c r="N69" s="192" t="n">
        <f aca="false">'Stavební rozpočet'!N1985</f>
        <v>0</v>
      </c>
      <c r="O69" s="192" t="n">
        <f aca="false">G69*N69</f>
        <v>0</v>
      </c>
      <c r="P69" s="193" t="s">
        <v>193</v>
      </c>
      <c r="Z69" s="89" t="n">
        <f aca="false">IF(AQ69="5",BJ69,0)</f>
        <v>0</v>
      </c>
      <c r="AB69" s="89" t="n">
        <f aca="false">IF(AQ69="1",BH69,0)</f>
        <v>0</v>
      </c>
      <c r="AC69" s="89" t="n">
        <f aca="false">IF(AQ69="1",BI69,0)</f>
        <v>0</v>
      </c>
      <c r="AD69" s="89" t="n">
        <f aca="false">IF(AQ69="7",BH69,0)</f>
        <v>0</v>
      </c>
      <c r="AE69" s="89" t="n">
        <f aca="false">IF(AQ69="7",BI69,0)</f>
        <v>0</v>
      </c>
      <c r="AF69" s="89" t="n">
        <f aca="false">IF(AQ69="2",BH69,0)</f>
        <v>0</v>
      </c>
      <c r="AG69" s="89" t="n">
        <f aca="false">IF(AQ69="2",BI69,0)</f>
        <v>0</v>
      </c>
      <c r="AH69" s="89" t="n">
        <f aca="false">IF(AQ69="0",BJ69,0)</f>
        <v>0</v>
      </c>
      <c r="AI69" s="170" t="s">
        <v>143</v>
      </c>
      <c r="AJ69" s="89" t="n">
        <f aca="false">IF(AN69=0,L69,0)</f>
        <v>0</v>
      </c>
      <c r="AK69" s="89" t="n">
        <f aca="false">IF(AN69=12,L69,0)</f>
        <v>0</v>
      </c>
      <c r="AL69" s="89" t="n">
        <f aca="false">IF(AN69=21,L69,0)</f>
        <v>0</v>
      </c>
      <c r="AN69" s="89" t="n">
        <v>21</v>
      </c>
      <c r="AO69" s="89" t="n">
        <f aca="false">H69*0</f>
        <v>0</v>
      </c>
      <c r="AP69" s="89" t="n">
        <f aca="false">H69*(1-0)</f>
        <v>0</v>
      </c>
      <c r="AQ69" s="88" t="s">
        <v>209</v>
      </c>
      <c r="AV69" s="89" t="n">
        <f aca="false">AW69+AX69</f>
        <v>0</v>
      </c>
      <c r="AW69" s="89" t="n">
        <f aca="false">G69*AO69</f>
        <v>0</v>
      </c>
      <c r="AX69" s="89" t="n">
        <f aca="false">G69*AP69</f>
        <v>0</v>
      </c>
      <c r="AY69" s="88" t="s">
        <v>1680</v>
      </c>
      <c r="AZ69" s="88" t="s">
        <v>4371</v>
      </c>
      <c r="BA69" s="170" t="s">
        <v>4372</v>
      </c>
      <c r="BC69" s="89" t="n">
        <f aca="false">AW69+AX69</f>
        <v>0</v>
      </c>
      <c r="BD69" s="89" t="n">
        <f aca="false">H69/(100-BE69)*100</f>
        <v>0</v>
      </c>
      <c r="BE69" s="89" t="n">
        <v>0</v>
      </c>
      <c r="BF69" s="89" t="n">
        <f aca="false">O69</f>
        <v>0</v>
      </c>
      <c r="BH69" s="89" t="n">
        <f aca="false">G69*AO69</f>
        <v>0</v>
      </c>
      <c r="BI69" s="89" t="n">
        <f aca="false">G69*AP69</f>
        <v>0</v>
      </c>
      <c r="BJ69" s="89" t="n">
        <f aca="false">G69*H69</f>
        <v>0</v>
      </c>
      <c r="BK69" s="89"/>
      <c r="BL69" s="89"/>
      <c r="BW69" s="89" t="str">
        <f aca="false">I69</f>
        <v>21</v>
      </c>
      <c r="BX69" s="10" t="s">
        <v>1698</v>
      </c>
    </row>
    <row r="70" customFormat="false" ht="15" hidden="false" customHeight="true" outlineLevel="0" collapsed="false">
      <c r="A70" s="189" t="s">
        <v>374</v>
      </c>
      <c r="B70" s="189" t="s">
        <v>143</v>
      </c>
      <c r="C70" s="189" t="s">
        <v>1700</v>
      </c>
      <c r="D70" s="190" t="s">
        <v>1701</v>
      </c>
      <c r="E70" s="190"/>
      <c r="F70" s="189" t="s">
        <v>260</v>
      </c>
      <c r="G70" s="191" t="n">
        <f aca="false">'Stavební rozpočet'!G1986</f>
        <v>0.195</v>
      </c>
      <c r="H70" s="192" t="n">
        <f aca="false">'Stavební rozpočet'!H1986</f>
        <v>0</v>
      </c>
      <c r="I70" s="193" t="s">
        <v>192</v>
      </c>
      <c r="J70" s="192" t="n">
        <f aca="false">G70*AO70</f>
        <v>0</v>
      </c>
      <c r="K70" s="192" t="n">
        <f aca="false">G70*AP70</f>
        <v>0</v>
      </c>
      <c r="L70" s="192" t="n">
        <f aca="false">G70*H70</f>
        <v>0</v>
      </c>
      <c r="M70" s="192" t="n">
        <f aca="false">L70*(1+BW70/100)</f>
        <v>0</v>
      </c>
      <c r="N70" s="192" t="n">
        <f aca="false">'Stavební rozpočet'!N1986</f>
        <v>0</v>
      </c>
      <c r="O70" s="192" t="n">
        <f aca="false">G70*N70</f>
        <v>0</v>
      </c>
      <c r="P70" s="193" t="s">
        <v>193</v>
      </c>
      <c r="Z70" s="89" t="n">
        <f aca="false">IF(AQ70="5",BJ70,0)</f>
        <v>0</v>
      </c>
      <c r="AB70" s="89" t="n">
        <f aca="false">IF(AQ70="1",BH70,0)</f>
        <v>0</v>
      </c>
      <c r="AC70" s="89" t="n">
        <f aca="false">IF(AQ70="1",BI70,0)</f>
        <v>0</v>
      </c>
      <c r="AD70" s="89" t="n">
        <f aca="false">IF(AQ70="7",BH70,0)</f>
        <v>0</v>
      </c>
      <c r="AE70" s="89" t="n">
        <f aca="false">IF(AQ70="7",BI70,0)</f>
        <v>0</v>
      </c>
      <c r="AF70" s="89" t="n">
        <f aca="false">IF(AQ70="2",BH70,0)</f>
        <v>0</v>
      </c>
      <c r="AG70" s="89" t="n">
        <f aca="false">IF(AQ70="2",BI70,0)</f>
        <v>0</v>
      </c>
      <c r="AH70" s="89" t="n">
        <f aca="false">IF(AQ70="0",BJ70,0)</f>
        <v>0</v>
      </c>
      <c r="AI70" s="170" t="s">
        <v>143</v>
      </c>
      <c r="AJ70" s="89" t="n">
        <f aca="false">IF(AN70=0,L70,0)</f>
        <v>0</v>
      </c>
      <c r="AK70" s="89" t="n">
        <f aca="false">IF(AN70=12,L70,0)</f>
        <v>0</v>
      </c>
      <c r="AL70" s="89" t="n">
        <f aca="false">IF(AN70=21,L70,0)</f>
        <v>0</v>
      </c>
      <c r="AN70" s="89" t="n">
        <v>21</v>
      </c>
      <c r="AO70" s="89" t="n">
        <f aca="false">H70*0</f>
        <v>0</v>
      </c>
      <c r="AP70" s="89" t="n">
        <f aca="false">H70*(1-0)</f>
        <v>0</v>
      </c>
      <c r="AQ70" s="88" t="s">
        <v>209</v>
      </c>
      <c r="AV70" s="89" t="n">
        <f aca="false">AW70+AX70</f>
        <v>0</v>
      </c>
      <c r="AW70" s="89" t="n">
        <f aca="false">G70*AO70</f>
        <v>0</v>
      </c>
      <c r="AX70" s="89" t="n">
        <f aca="false">G70*AP70</f>
        <v>0</v>
      </c>
      <c r="AY70" s="88" t="s">
        <v>1680</v>
      </c>
      <c r="AZ70" s="88" t="s">
        <v>4371</v>
      </c>
      <c r="BA70" s="170" t="s">
        <v>4372</v>
      </c>
      <c r="BC70" s="89" t="n">
        <f aca="false">AW70+AX70</f>
        <v>0</v>
      </c>
      <c r="BD70" s="89" t="n">
        <f aca="false">H70/(100-BE70)*100</f>
        <v>0</v>
      </c>
      <c r="BE70" s="89" t="n">
        <v>0</v>
      </c>
      <c r="BF70" s="89" t="n">
        <f aca="false">O70</f>
        <v>0</v>
      </c>
      <c r="BH70" s="89" t="n">
        <f aca="false">G70*AO70</f>
        <v>0</v>
      </c>
      <c r="BI70" s="89" t="n">
        <f aca="false">G70*AP70</f>
        <v>0</v>
      </c>
      <c r="BJ70" s="89" t="n">
        <f aca="false">G70*H70</f>
        <v>0</v>
      </c>
      <c r="BK70" s="89"/>
      <c r="BL70" s="89"/>
      <c r="BW70" s="89" t="str">
        <f aca="false">I70</f>
        <v>21</v>
      </c>
      <c r="BX70" s="10" t="s">
        <v>1701</v>
      </c>
    </row>
    <row r="71" customFormat="false" ht="19.85" hidden="false" customHeight="true" outlineLevel="0" collapsed="false">
      <c r="J71" s="153" t="s">
        <v>148</v>
      </c>
      <c r="K71" s="153"/>
      <c r="L71" s="309" t="n">
        <f aca="false">L13+L50+L62</f>
        <v>0</v>
      </c>
      <c r="M71" s="309" t="n">
        <f aca="false">M13+M50+M62</f>
        <v>0</v>
      </c>
    </row>
    <row r="72" customFormat="false" ht="15" hidden="false" customHeight="false" outlineLevel="0" collapsed="false">
      <c r="A72" s="1"/>
    </row>
    <row r="73" customFormat="false" ht="15" hidden="true" customHeight="false" outlineLevel="0" collapsed="false">
      <c r="A73" s="10"/>
      <c r="B73" s="10"/>
      <c r="C73" s="10"/>
      <c r="D73" s="10"/>
      <c r="E73" s="10"/>
      <c r="F73" s="10"/>
      <c r="G73" s="10"/>
      <c r="H73" s="10"/>
      <c r="I73" s="10"/>
      <c r="J73" s="10"/>
      <c r="K73" s="10"/>
      <c r="L73" s="10"/>
      <c r="M73" s="10"/>
      <c r="N73" s="10"/>
      <c r="O73" s="10"/>
      <c r="P73" s="10"/>
    </row>
    <row r="74" customFormat="false" ht="15" hidden="true" customHeight="false" outlineLevel="0" collapsed="false"/>
  </sheetData>
  <mergeCells count="9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J71:K71"/>
    <mergeCell ref="A73:P7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54540"/>
    <pageSetUpPr fitToPage="true"/>
  </sheetPr>
  <dimension ref="A1:H13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28.52"/>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6046</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3289</v>
      </c>
      <c r="D11" s="185" t="s">
        <v>3290</v>
      </c>
      <c r="E11" s="185"/>
      <c r="F11" s="184"/>
      <c r="G11" s="188"/>
      <c r="H11" s="188"/>
    </row>
    <row r="12" customFormat="false" ht="15" hidden="false" customHeight="true" outlineLevel="0" collapsed="false">
      <c r="A12" s="184"/>
      <c r="B12" s="184" t="s">
        <v>4575</v>
      </c>
      <c r="C12" s="184" t="s">
        <v>2666</v>
      </c>
      <c r="D12" s="185" t="s">
        <v>2667</v>
      </c>
      <c r="E12" s="185"/>
      <c r="F12" s="184"/>
      <c r="G12" s="188"/>
      <c r="H12" s="188"/>
    </row>
    <row r="13" customFormat="false" ht="15" hidden="false" customHeight="true" outlineLevel="0" collapsed="false">
      <c r="A13" s="184"/>
      <c r="B13" s="184" t="s">
        <v>4575</v>
      </c>
      <c r="C13" s="184" t="s">
        <v>1675</v>
      </c>
      <c r="D13" s="185" t="s">
        <v>1676</v>
      </c>
      <c r="E13" s="185"/>
      <c r="F13" s="184"/>
      <c r="G13" s="188"/>
      <c r="H13" s="188"/>
    </row>
    <row r="14" customFormat="false" ht="15" hidden="false" customHeight="true" outlineLevel="0" collapsed="false">
      <c r="A14" s="189" t="s">
        <v>188</v>
      </c>
      <c r="B14" s="189" t="s">
        <v>143</v>
      </c>
      <c r="C14" s="189" t="s">
        <v>2974</v>
      </c>
      <c r="D14" s="190" t="s">
        <v>2975</v>
      </c>
      <c r="E14" s="190"/>
      <c r="F14" s="189" t="s">
        <v>1637</v>
      </c>
      <c r="G14" s="192" t="n">
        <v>12</v>
      </c>
      <c r="H14" s="192" t="n">
        <v>0</v>
      </c>
    </row>
    <row r="15" customFormat="false" ht="15" hidden="false" customHeight="false" outlineLevel="0" collapsed="false">
      <c r="A15" s="315"/>
      <c r="B15" s="315"/>
      <c r="C15" s="315"/>
      <c r="D15" s="316" t="s">
        <v>240</v>
      </c>
      <c r="E15" s="317"/>
      <c r="F15" s="317"/>
      <c r="G15" s="318" t="n">
        <v>12</v>
      </c>
      <c r="H15" s="315"/>
    </row>
    <row r="16" customFormat="false" ht="15" hidden="false" customHeight="true" outlineLevel="0" collapsed="false">
      <c r="A16" s="189" t="s">
        <v>197</v>
      </c>
      <c r="B16" s="189" t="s">
        <v>143</v>
      </c>
      <c r="C16" s="189" t="s">
        <v>2974</v>
      </c>
      <c r="D16" s="190" t="s">
        <v>2977</v>
      </c>
      <c r="E16" s="190"/>
      <c r="F16" s="189" t="s">
        <v>1637</v>
      </c>
      <c r="G16" s="192" t="n">
        <v>12</v>
      </c>
      <c r="H16" s="192" t="n">
        <v>0</v>
      </c>
    </row>
    <row r="17" customFormat="false" ht="15" hidden="false" customHeight="false" outlineLevel="0" collapsed="false">
      <c r="A17" s="315"/>
      <c r="B17" s="315"/>
      <c r="C17" s="315"/>
      <c r="D17" s="316" t="s">
        <v>240</v>
      </c>
      <c r="E17" s="317"/>
      <c r="F17" s="317"/>
      <c r="G17" s="318" t="n">
        <v>12</v>
      </c>
      <c r="H17" s="315"/>
    </row>
    <row r="18" customFormat="false" ht="15" hidden="false" customHeight="true" outlineLevel="0" collapsed="false">
      <c r="A18" s="189" t="s">
        <v>200</v>
      </c>
      <c r="B18" s="189" t="s">
        <v>143</v>
      </c>
      <c r="C18" s="189" t="s">
        <v>1635</v>
      </c>
      <c r="D18" s="190" t="s">
        <v>4190</v>
      </c>
      <c r="E18" s="190"/>
      <c r="F18" s="189" t="s">
        <v>1637</v>
      </c>
      <c r="G18" s="192" t="n">
        <v>14</v>
      </c>
      <c r="H18" s="192" t="n">
        <v>0</v>
      </c>
    </row>
    <row r="19" customFormat="false" ht="15" hidden="false" customHeight="false" outlineLevel="0" collapsed="false">
      <c r="A19" s="315"/>
      <c r="B19" s="315"/>
      <c r="C19" s="315"/>
      <c r="D19" s="316" t="s">
        <v>246</v>
      </c>
      <c r="E19" s="317"/>
      <c r="F19" s="317"/>
      <c r="G19" s="318" t="n">
        <v>14</v>
      </c>
      <c r="H19" s="315"/>
    </row>
    <row r="20" customFormat="false" ht="15" hidden="false" customHeight="true" outlineLevel="0" collapsed="false">
      <c r="A20" s="189" t="s">
        <v>205</v>
      </c>
      <c r="B20" s="189" t="s">
        <v>143</v>
      </c>
      <c r="C20" s="189" t="s">
        <v>1635</v>
      </c>
      <c r="D20" s="190" t="s">
        <v>2979</v>
      </c>
      <c r="E20" s="190"/>
      <c r="F20" s="189" t="s">
        <v>1637</v>
      </c>
      <c r="G20" s="192" t="n">
        <v>24</v>
      </c>
      <c r="H20" s="192" t="n">
        <v>0</v>
      </c>
    </row>
    <row r="21" customFormat="false" ht="15" hidden="false" customHeight="false" outlineLevel="0" collapsed="false">
      <c r="A21" s="315"/>
      <c r="B21" s="315"/>
      <c r="C21" s="315"/>
      <c r="D21" s="316" t="s">
        <v>276</v>
      </c>
      <c r="E21" s="317"/>
      <c r="F21" s="317"/>
      <c r="G21" s="318" t="n">
        <v>24</v>
      </c>
      <c r="H21" s="315"/>
    </row>
    <row r="22" customFormat="false" ht="15" hidden="false" customHeight="true" outlineLevel="0" collapsed="false">
      <c r="A22" s="189" t="s">
        <v>209</v>
      </c>
      <c r="B22" s="189" t="s">
        <v>143</v>
      </c>
      <c r="C22" s="189" t="s">
        <v>1635</v>
      </c>
      <c r="D22" s="190" t="s">
        <v>2981</v>
      </c>
      <c r="E22" s="190"/>
      <c r="F22" s="189" t="s">
        <v>1637</v>
      </c>
      <c r="G22" s="192" t="n">
        <v>12</v>
      </c>
      <c r="H22" s="192" t="n">
        <v>0</v>
      </c>
    </row>
    <row r="23" customFormat="false" ht="15" hidden="false" customHeight="false" outlineLevel="0" collapsed="false">
      <c r="A23" s="315"/>
      <c r="B23" s="315"/>
      <c r="C23" s="315"/>
      <c r="D23" s="316" t="s">
        <v>240</v>
      </c>
      <c r="E23" s="317"/>
      <c r="F23" s="317"/>
      <c r="G23" s="318" t="n">
        <v>12</v>
      </c>
      <c r="H23" s="315"/>
    </row>
    <row r="24" customFormat="false" ht="15" hidden="false" customHeight="true" outlineLevel="0" collapsed="false">
      <c r="A24" s="189" t="s">
        <v>212</v>
      </c>
      <c r="B24" s="189" t="s">
        <v>143</v>
      </c>
      <c r="C24" s="189" t="s">
        <v>1635</v>
      </c>
      <c r="D24" s="190" t="s">
        <v>2983</v>
      </c>
      <c r="E24" s="190"/>
      <c r="F24" s="189" t="s">
        <v>1637</v>
      </c>
      <c r="G24" s="192" t="n">
        <v>20</v>
      </c>
      <c r="H24" s="192" t="n">
        <v>0</v>
      </c>
    </row>
    <row r="25" customFormat="false" ht="15" hidden="false" customHeight="false" outlineLevel="0" collapsed="false">
      <c r="A25" s="315"/>
      <c r="B25" s="315"/>
      <c r="C25" s="315"/>
      <c r="D25" s="316" t="s">
        <v>264</v>
      </c>
      <c r="E25" s="317"/>
      <c r="F25" s="317"/>
      <c r="G25" s="318" t="n">
        <v>20</v>
      </c>
      <c r="H25" s="315"/>
    </row>
    <row r="26" customFormat="false" ht="15" hidden="false" customHeight="true" outlineLevel="0" collapsed="false">
      <c r="A26" s="189" t="s">
        <v>215</v>
      </c>
      <c r="B26" s="189" t="s">
        <v>143</v>
      </c>
      <c r="C26" s="189" t="s">
        <v>1646</v>
      </c>
      <c r="D26" s="190" t="s">
        <v>2985</v>
      </c>
      <c r="E26" s="190"/>
      <c r="F26" s="189" t="s">
        <v>1637</v>
      </c>
      <c r="G26" s="192" t="n">
        <v>4</v>
      </c>
      <c r="H26" s="192" t="n">
        <v>0</v>
      </c>
    </row>
    <row r="27" customFormat="false" ht="15" hidden="false" customHeight="false" outlineLevel="0" collapsed="false">
      <c r="A27" s="315"/>
      <c r="B27" s="315"/>
      <c r="C27" s="315"/>
      <c r="D27" s="316" t="s">
        <v>205</v>
      </c>
      <c r="E27" s="317"/>
      <c r="F27" s="317"/>
      <c r="G27" s="318" t="n">
        <v>4</v>
      </c>
      <c r="H27" s="315"/>
    </row>
    <row r="28" customFormat="false" ht="15" hidden="false" customHeight="true" outlineLevel="0" collapsed="false">
      <c r="A28" s="189" t="s">
        <v>219</v>
      </c>
      <c r="B28" s="189" t="s">
        <v>143</v>
      </c>
      <c r="C28" s="189" t="s">
        <v>1646</v>
      </c>
      <c r="D28" s="190" t="s">
        <v>3106</v>
      </c>
      <c r="E28" s="190"/>
      <c r="F28" s="189" t="s">
        <v>1637</v>
      </c>
      <c r="G28" s="192" t="n">
        <v>13</v>
      </c>
      <c r="H28" s="192" t="n">
        <v>0</v>
      </c>
    </row>
    <row r="29" customFormat="false" ht="15" hidden="false" customHeight="false" outlineLevel="0" collapsed="false">
      <c r="A29" s="315"/>
      <c r="B29" s="315"/>
      <c r="C29" s="315"/>
      <c r="D29" s="316" t="s">
        <v>186</v>
      </c>
      <c r="E29" s="317"/>
      <c r="F29" s="317"/>
      <c r="G29" s="318" t="n">
        <v>13</v>
      </c>
      <c r="H29" s="315"/>
    </row>
    <row r="30" customFormat="false" ht="15" hidden="false" customHeight="true" outlineLevel="0" collapsed="false">
      <c r="A30" s="189" t="s">
        <v>223</v>
      </c>
      <c r="B30" s="189" t="s">
        <v>143</v>
      </c>
      <c r="C30" s="189" t="s">
        <v>1646</v>
      </c>
      <c r="D30" s="190" t="s">
        <v>2989</v>
      </c>
      <c r="E30" s="190"/>
      <c r="F30" s="189" t="s">
        <v>1637</v>
      </c>
      <c r="G30" s="192" t="n">
        <v>15</v>
      </c>
      <c r="H30" s="192" t="n">
        <v>0</v>
      </c>
    </row>
    <row r="31" customFormat="false" ht="15" hidden="false" customHeight="false" outlineLevel="0" collapsed="false">
      <c r="A31" s="315"/>
      <c r="B31" s="315"/>
      <c r="C31" s="315"/>
      <c r="D31" s="316" t="s">
        <v>249</v>
      </c>
      <c r="E31" s="317"/>
      <c r="F31" s="317"/>
      <c r="G31" s="318" t="n">
        <v>15</v>
      </c>
      <c r="H31" s="315"/>
    </row>
    <row r="32" customFormat="false" ht="15" hidden="false" customHeight="true" outlineLevel="0" collapsed="false">
      <c r="A32" s="189" t="s">
        <v>228</v>
      </c>
      <c r="B32" s="189" t="s">
        <v>143</v>
      </c>
      <c r="C32" s="189" t="s">
        <v>1646</v>
      </c>
      <c r="D32" s="190" t="s">
        <v>2991</v>
      </c>
      <c r="E32" s="190"/>
      <c r="F32" s="189" t="s">
        <v>1637</v>
      </c>
      <c r="G32" s="192" t="n">
        <v>8</v>
      </c>
      <c r="H32" s="192" t="n">
        <v>0</v>
      </c>
    </row>
    <row r="33" customFormat="false" ht="15" hidden="false" customHeight="false" outlineLevel="0" collapsed="false">
      <c r="A33" s="315"/>
      <c r="B33" s="315"/>
      <c r="C33" s="315"/>
      <c r="D33" s="316" t="s">
        <v>219</v>
      </c>
      <c r="E33" s="317"/>
      <c r="F33" s="317"/>
      <c r="G33" s="318" t="n">
        <v>8</v>
      </c>
      <c r="H33" s="315"/>
    </row>
    <row r="34" customFormat="false" ht="15" hidden="false" customHeight="true" outlineLevel="0" collapsed="false">
      <c r="A34" s="189" t="s">
        <v>234</v>
      </c>
      <c r="B34" s="189" t="s">
        <v>143</v>
      </c>
      <c r="C34" s="189" t="s">
        <v>1646</v>
      </c>
      <c r="D34" s="190" t="s">
        <v>4199</v>
      </c>
      <c r="E34" s="190"/>
      <c r="F34" s="189" t="s">
        <v>1637</v>
      </c>
      <c r="G34" s="192" t="n">
        <v>22</v>
      </c>
      <c r="H34" s="192" t="n">
        <v>0</v>
      </c>
    </row>
    <row r="35" customFormat="false" ht="15" hidden="false" customHeight="false" outlineLevel="0" collapsed="false">
      <c r="A35" s="315"/>
      <c r="B35" s="315"/>
      <c r="C35" s="315"/>
      <c r="D35" s="316" t="s">
        <v>226</v>
      </c>
      <c r="E35" s="317"/>
      <c r="F35" s="317"/>
      <c r="G35" s="318" t="n">
        <v>22</v>
      </c>
      <c r="H35" s="315"/>
    </row>
    <row r="36" customFormat="false" ht="15" hidden="false" customHeight="true" outlineLevel="0" collapsed="false">
      <c r="A36" s="189" t="s">
        <v>240</v>
      </c>
      <c r="B36" s="189" t="s">
        <v>143</v>
      </c>
      <c r="C36" s="189" t="s">
        <v>1646</v>
      </c>
      <c r="D36" s="190" t="s">
        <v>4201</v>
      </c>
      <c r="E36" s="190"/>
      <c r="F36" s="189" t="s">
        <v>1637</v>
      </c>
      <c r="G36" s="192" t="n">
        <v>26</v>
      </c>
      <c r="H36" s="192" t="n">
        <v>0</v>
      </c>
    </row>
    <row r="37" customFormat="false" ht="15" hidden="false" customHeight="false" outlineLevel="0" collapsed="false">
      <c r="A37" s="315"/>
      <c r="B37" s="315"/>
      <c r="C37" s="315"/>
      <c r="D37" s="316" t="s">
        <v>284</v>
      </c>
      <c r="E37" s="317"/>
      <c r="F37" s="317"/>
      <c r="G37" s="318" t="n">
        <v>26</v>
      </c>
      <c r="H37" s="315"/>
    </row>
    <row r="38" customFormat="false" ht="15" hidden="false" customHeight="true" outlineLevel="0" collapsed="false">
      <c r="A38" s="189" t="s">
        <v>186</v>
      </c>
      <c r="B38" s="189" t="s">
        <v>143</v>
      </c>
      <c r="C38" s="189" t="s">
        <v>2993</v>
      </c>
      <c r="D38" s="190" t="s">
        <v>2994</v>
      </c>
      <c r="E38" s="190"/>
      <c r="F38" s="189" t="s">
        <v>1637</v>
      </c>
      <c r="G38" s="192" t="n">
        <v>40</v>
      </c>
      <c r="H38" s="192" t="n">
        <v>0</v>
      </c>
    </row>
    <row r="39" customFormat="false" ht="15" hidden="false" customHeight="false" outlineLevel="0" collapsed="false">
      <c r="A39" s="315"/>
      <c r="B39" s="315"/>
      <c r="C39" s="315"/>
      <c r="D39" s="316" t="s">
        <v>326</v>
      </c>
      <c r="E39" s="317"/>
      <c r="F39" s="317"/>
      <c r="G39" s="318" t="n">
        <v>40</v>
      </c>
      <c r="H39" s="315"/>
    </row>
    <row r="40" customFormat="false" ht="15" hidden="false" customHeight="true" outlineLevel="0" collapsed="false">
      <c r="A40" s="189" t="s">
        <v>246</v>
      </c>
      <c r="B40" s="189" t="s">
        <v>143</v>
      </c>
      <c r="C40" s="189" t="s">
        <v>2966</v>
      </c>
      <c r="D40" s="190" t="s">
        <v>3098</v>
      </c>
      <c r="E40" s="190"/>
      <c r="F40" s="189" t="s">
        <v>1219</v>
      </c>
      <c r="G40" s="192" t="n">
        <v>1</v>
      </c>
      <c r="H40" s="192" t="n">
        <v>0</v>
      </c>
    </row>
    <row r="41" customFormat="false" ht="15" hidden="false" customHeight="false" outlineLevel="0" collapsed="false">
      <c r="A41" s="315"/>
      <c r="B41" s="315"/>
      <c r="C41" s="315"/>
      <c r="D41" s="316" t="s">
        <v>188</v>
      </c>
      <c r="E41" s="317"/>
      <c r="F41" s="317"/>
      <c r="G41" s="318" t="n">
        <v>1</v>
      </c>
      <c r="H41" s="315"/>
    </row>
    <row r="42" customFormat="false" ht="15" hidden="false" customHeight="true" outlineLevel="0" collapsed="false">
      <c r="A42" s="189" t="s">
        <v>249</v>
      </c>
      <c r="B42" s="189" t="s">
        <v>143</v>
      </c>
      <c r="C42" s="189" t="s">
        <v>1714</v>
      </c>
      <c r="D42" s="190" t="s">
        <v>4387</v>
      </c>
      <c r="E42" s="190"/>
      <c r="F42" s="189" t="s">
        <v>231</v>
      </c>
      <c r="G42" s="192" t="n">
        <v>2</v>
      </c>
      <c r="H42" s="192" t="n">
        <v>0</v>
      </c>
    </row>
    <row r="43" customFormat="false" ht="15" hidden="false" customHeight="false" outlineLevel="0" collapsed="false">
      <c r="A43" s="315"/>
      <c r="B43" s="315"/>
      <c r="C43" s="315"/>
      <c r="D43" s="316" t="s">
        <v>197</v>
      </c>
      <c r="E43" s="317"/>
      <c r="F43" s="317"/>
      <c r="G43" s="318" t="n">
        <v>2</v>
      </c>
      <c r="H43" s="315"/>
    </row>
    <row r="44" customFormat="false" ht="15" hidden="false" customHeight="true" outlineLevel="0" collapsed="false">
      <c r="A44" s="194" t="s">
        <v>203</v>
      </c>
      <c r="B44" s="194" t="s">
        <v>143</v>
      </c>
      <c r="C44" s="194" t="s">
        <v>4389</v>
      </c>
      <c r="D44" s="195" t="s">
        <v>4390</v>
      </c>
      <c r="E44" s="195"/>
      <c r="F44" s="194" t="s">
        <v>231</v>
      </c>
      <c r="G44" s="197" t="n">
        <v>2</v>
      </c>
      <c r="H44" s="197" t="n">
        <v>0</v>
      </c>
    </row>
    <row r="45" customFormat="false" ht="15" hidden="false" customHeight="false" outlineLevel="0" collapsed="false">
      <c r="A45" s="315"/>
      <c r="B45" s="315"/>
      <c r="C45" s="315"/>
      <c r="D45" s="316" t="s">
        <v>197</v>
      </c>
      <c r="E45" s="317"/>
      <c r="F45" s="317"/>
      <c r="G45" s="319" t="n">
        <v>2</v>
      </c>
      <c r="H45" s="315"/>
    </row>
    <row r="46" customFormat="false" ht="24.05" hidden="false" customHeight="true" outlineLevel="0" collapsed="false">
      <c r="A46" s="189" t="s">
        <v>217</v>
      </c>
      <c r="B46" s="189" t="s">
        <v>143</v>
      </c>
      <c r="C46" s="189" t="s">
        <v>4392</v>
      </c>
      <c r="D46" s="190" t="s">
        <v>4393</v>
      </c>
      <c r="E46" s="190"/>
      <c r="F46" s="189" t="s">
        <v>231</v>
      </c>
      <c r="G46" s="192" t="n">
        <v>96</v>
      </c>
      <c r="H46" s="192" t="n">
        <v>0</v>
      </c>
    </row>
    <row r="47" customFormat="false" ht="15" hidden="false" customHeight="false" outlineLevel="0" collapsed="false">
      <c r="A47" s="315"/>
      <c r="B47" s="315"/>
      <c r="C47" s="315"/>
      <c r="D47" s="316" t="s">
        <v>501</v>
      </c>
      <c r="E47" s="317"/>
      <c r="F47" s="317"/>
      <c r="G47" s="318" t="n">
        <v>96</v>
      </c>
      <c r="H47" s="315"/>
    </row>
    <row r="48" customFormat="false" ht="15" hidden="false" customHeight="true" outlineLevel="0" collapsed="false">
      <c r="A48" s="189" t="s">
        <v>257</v>
      </c>
      <c r="B48" s="189" t="s">
        <v>143</v>
      </c>
      <c r="C48" s="189" t="s">
        <v>4395</v>
      </c>
      <c r="D48" s="190" t="s">
        <v>4396</v>
      </c>
      <c r="E48" s="190"/>
      <c r="F48" s="189" t="s">
        <v>237</v>
      </c>
      <c r="G48" s="192" t="n">
        <v>143</v>
      </c>
      <c r="H48" s="192" t="n">
        <v>0</v>
      </c>
    </row>
    <row r="49" customFormat="false" ht="15" hidden="false" customHeight="false" outlineLevel="0" collapsed="false">
      <c r="A49" s="315"/>
      <c r="B49" s="315"/>
      <c r="C49" s="315"/>
      <c r="D49" s="316" t="s">
        <v>633</v>
      </c>
      <c r="E49" s="317"/>
      <c r="F49" s="317"/>
      <c r="G49" s="318" t="n">
        <v>143</v>
      </c>
      <c r="H49" s="315"/>
    </row>
    <row r="50" customFormat="false" ht="15" hidden="false" customHeight="true" outlineLevel="0" collapsed="false">
      <c r="A50" s="194" t="s">
        <v>261</v>
      </c>
      <c r="B50" s="194" t="s">
        <v>143</v>
      </c>
      <c r="C50" s="194" t="s">
        <v>4398</v>
      </c>
      <c r="D50" s="195" t="s">
        <v>4399</v>
      </c>
      <c r="E50" s="195"/>
      <c r="F50" s="194" t="s">
        <v>237</v>
      </c>
      <c r="G50" s="197" t="n">
        <v>150.15</v>
      </c>
      <c r="H50" s="197" t="n">
        <v>0</v>
      </c>
    </row>
    <row r="51" customFormat="false" ht="15" hidden="false" customHeight="false" outlineLevel="0" collapsed="false">
      <c r="A51" s="315"/>
      <c r="B51" s="315"/>
      <c r="C51" s="315"/>
      <c r="D51" s="316" t="s">
        <v>633</v>
      </c>
      <c r="E51" s="317"/>
      <c r="F51" s="317"/>
      <c r="G51" s="319" t="n">
        <v>143</v>
      </c>
      <c r="H51" s="315"/>
    </row>
    <row r="52" customFormat="false" ht="15" hidden="false" customHeight="false" outlineLevel="0" collapsed="false">
      <c r="A52" s="194"/>
      <c r="B52" s="194"/>
      <c r="C52" s="194"/>
      <c r="D52" s="316" t="s">
        <v>5690</v>
      </c>
      <c r="E52" s="317"/>
      <c r="F52" s="317"/>
      <c r="G52" s="319" t="n">
        <v>7.15</v>
      </c>
      <c r="H52" s="198"/>
    </row>
    <row r="53" customFormat="false" ht="24.05" hidden="false" customHeight="true" outlineLevel="0" collapsed="false">
      <c r="A53" s="189" t="s">
        <v>264</v>
      </c>
      <c r="B53" s="189" t="s">
        <v>143</v>
      </c>
      <c r="C53" s="189" t="s">
        <v>4338</v>
      </c>
      <c r="D53" s="190" t="s">
        <v>4401</v>
      </c>
      <c r="E53" s="190"/>
      <c r="F53" s="189" t="s">
        <v>231</v>
      </c>
      <c r="G53" s="192" t="n">
        <v>1</v>
      </c>
      <c r="H53" s="192" t="n">
        <v>0</v>
      </c>
    </row>
    <row r="54" customFormat="false" ht="15" hidden="false" customHeight="false" outlineLevel="0" collapsed="false">
      <c r="A54" s="315"/>
      <c r="B54" s="315"/>
      <c r="C54" s="315"/>
      <c r="D54" s="316" t="s">
        <v>188</v>
      </c>
      <c r="E54" s="317"/>
      <c r="F54" s="317"/>
      <c r="G54" s="318" t="n">
        <v>1</v>
      </c>
      <c r="H54" s="315"/>
    </row>
    <row r="55" customFormat="false" ht="15" hidden="false" customHeight="true" outlineLevel="0" collapsed="false">
      <c r="A55" s="189" t="s">
        <v>192</v>
      </c>
      <c r="B55" s="189" t="s">
        <v>143</v>
      </c>
      <c r="C55" s="189" t="s">
        <v>4213</v>
      </c>
      <c r="D55" s="190" t="s">
        <v>4214</v>
      </c>
      <c r="E55" s="190"/>
      <c r="F55" s="189" t="s">
        <v>1219</v>
      </c>
      <c r="G55" s="192" t="n">
        <v>1</v>
      </c>
      <c r="H55" s="192" t="n">
        <v>0</v>
      </c>
    </row>
    <row r="56" customFormat="false" ht="15" hidden="false" customHeight="false" outlineLevel="0" collapsed="false">
      <c r="A56" s="315"/>
      <c r="B56" s="315"/>
      <c r="C56" s="315"/>
      <c r="D56" s="316" t="s">
        <v>188</v>
      </c>
      <c r="E56" s="317"/>
      <c r="F56" s="317"/>
      <c r="G56" s="318" t="n">
        <v>1</v>
      </c>
      <c r="H56" s="315"/>
    </row>
    <row r="57" customFormat="false" ht="15" hidden="false" customHeight="true" outlineLevel="0" collapsed="false">
      <c r="A57" s="189" t="s">
        <v>226</v>
      </c>
      <c r="B57" s="189" t="s">
        <v>143</v>
      </c>
      <c r="C57" s="189" t="s">
        <v>4207</v>
      </c>
      <c r="D57" s="190" t="s">
        <v>4208</v>
      </c>
      <c r="E57" s="190"/>
      <c r="F57" s="189" t="s">
        <v>237</v>
      </c>
      <c r="G57" s="192" t="n">
        <v>143</v>
      </c>
      <c r="H57" s="192" t="n">
        <v>0</v>
      </c>
    </row>
    <row r="58" customFormat="false" ht="15" hidden="false" customHeight="false" outlineLevel="0" collapsed="false">
      <c r="A58" s="315"/>
      <c r="B58" s="315"/>
      <c r="C58" s="315"/>
      <c r="D58" s="316" t="s">
        <v>633</v>
      </c>
      <c r="E58" s="317"/>
      <c r="F58" s="317"/>
      <c r="G58" s="318" t="n">
        <v>143</v>
      </c>
      <c r="H58" s="315"/>
    </row>
    <row r="59" customFormat="false" ht="15" hidden="false" customHeight="true" outlineLevel="0" collapsed="false">
      <c r="A59" s="194" t="s">
        <v>271</v>
      </c>
      <c r="B59" s="194" t="s">
        <v>143</v>
      </c>
      <c r="C59" s="194" t="s">
        <v>4210</v>
      </c>
      <c r="D59" s="195" t="s">
        <v>4211</v>
      </c>
      <c r="E59" s="195"/>
      <c r="F59" s="194" t="s">
        <v>237</v>
      </c>
      <c r="G59" s="197" t="n">
        <v>150.15</v>
      </c>
      <c r="H59" s="197" t="n">
        <v>0</v>
      </c>
    </row>
    <row r="60" customFormat="false" ht="15" hidden="false" customHeight="false" outlineLevel="0" collapsed="false">
      <c r="A60" s="315"/>
      <c r="B60" s="315"/>
      <c r="C60" s="315"/>
      <c r="D60" s="316" t="s">
        <v>633</v>
      </c>
      <c r="E60" s="317"/>
      <c r="F60" s="317"/>
      <c r="G60" s="319" t="n">
        <v>143</v>
      </c>
      <c r="H60" s="315"/>
    </row>
    <row r="61" customFormat="false" ht="15" hidden="false" customHeight="false" outlineLevel="0" collapsed="false">
      <c r="A61" s="194"/>
      <c r="B61" s="194"/>
      <c r="C61" s="194"/>
      <c r="D61" s="316" t="s">
        <v>5690</v>
      </c>
      <c r="E61" s="317"/>
      <c r="F61" s="317"/>
      <c r="G61" s="319" t="n">
        <v>7.15</v>
      </c>
      <c r="H61" s="198"/>
    </row>
    <row r="62" customFormat="false" ht="24.05" hidden="false" customHeight="true" outlineLevel="0" collapsed="false">
      <c r="A62" s="189" t="s">
        <v>276</v>
      </c>
      <c r="B62" s="189" t="s">
        <v>143</v>
      </c>
      <c r="C62" s="189" t="s">
        <v>4406</v>
      </c>
      <c r="D62" s="190" t="s">
        <v>4407</v>
      </c>
      <c r="E62" s="190"/>
      <c r="F62" s="189" t="s">
        <v>237</v>
      </c>
      <c r="G62" s="192" t="n">
        <v>683</v>
      </c>
      <c r="H62" s="192" t="n">
        <v>0</v>
      </c>
    </row>
    <row r="63" customFormat="false" ht="15" hidden="false" customHeight="false" outlineLevel="0" collapsed="false">
      <c r="A63" s="315"/>
      <c r="B63" s="315"/>
      <c r="C63" s="315"/>
      <c r="D63" s="316" t="s">
        <v>2049</v>
      </c>
      <c r="E63" s="317"/>
      <c r="F63" s="317"/>
      <c r="G63" s="318" t="n">
        <v>683</v>
      </c>
      <c r="H63" s="315"/>
    </row>
    <row r="64" customFormat="false" ht="15" hidden="false" customHeight="true" outlineLevel="0" collapsed="false">
      <c r="A64" s="194" t="s">
        <v>281</v>
      </c>
      <c r="B64" s="194" t="s">
        <v>143</v>
      </c>
      <c r="C64" s="194" t="s">
        <v>4409</v>
      </c>
      <c r="D64" s="195" t="s">
        <v>4410</v>
      </c>
      <c r="E64" s="195"/>
      <c r="F64" s="194" t="s">
        <v>237</v>
      </c>
      <c r="G64" s="197" t="n">
        <v>717.15</v>
      </c>
      <c r="H64" s="197" t="n">
        <v>0</v>
      </c>
    </row>
    <row r="65" customFormat="false" ht="15" hidden="false" customHeight="false" outlineLevel="0" collapsed="false">
      <c r="A65" s="315"/>
      <c r="B65" s="315"/>
      <c r="C65" s="315"/>
      <c r="D65" s="316" t="s">
        <v>2049</v>
      </c>
      <c r="E65" s="317"/>
      <c r="F65" s="317"/>
      <c r="G65" s="319" t="n">
        <v>683</v>
      </c>
      <c r="H65" s="315"/>
    </row>
    <row r="66" customFormat="false" ht="15" hidden="false" customHeight="false" outlineLevel="0" collapsed="false">
      <c r="A66" s="194"/>
      <c r="B66" s="194"/>
      <c r="C66" s="194"/>
      <c r="D66" s="316" t="s">
        <v>5691</v>
      </c>
      <c r="E66" s="317"/>
      <c r="F66" s="317"/>
      <c r="G66" s="319" t="n">
        <v>34.15</v>
      </c>
      <c r="H66" s="198"/>
    </row>
    <row r="67" customFormat="false" ht="24.05" hidden="false" customHeight="true" outlineLevel="0" collapsed="false">
      <c r="A67" s="189" t="s">
        <v>284</v>
      </c>
      <c r="B67" s="189" t="s">
        <v>143</v>
      </c>
      <c r="C67" s="189" t="s">
        <v>4412</v>
      </c>
      <c r="D67" s="190" t="s">
        <v>4413</v>
      </c>
      <c r="E67" s="190"/>
      <c r="F67" s="189" t="s">
        <v>231</v>
      </c>
      <c r="G67" s="192" t="n">
        <v>5</v>
      </c>
      <c r="H67" s="192" t="n">
        <v>0</v>
      </c>
    </row>
    <row r="68" customFormat="false" ht="15" hidden="false" customHeight="false" outlineLevel="0" collapsed="false">
      <c r="A68" s="315"/>
      <c r="B68" s="315"/>
      <c r="C68" s="315"/>
      <c r="D68" s="316" t="s">
        <v>209</v>
      </c>
      <c r="E68" s="317"/>
      <c r="F68" s="317"/>
      <c r="G68" s="318" t="n">
        <v>5</v>
      </c>
      <c r="H68" s="315"/>
    </row>
    <row r="69" customFormat="false" ht="15" hidden="false" customHeight="true" outlineLevel="0" collapsed="false">
      <c r="A69" s="189" t="s">
        <v>238</v>
      </c>
      <c r="B69" s="189" t="s">
        <v>143</v>
      </c>
      <c r="C69" s="189" t="s">
        <v>4415</v>
      </c>
      <c r="D69" s="190" t="s">
        <v>4416</v>
      </c>
      <c r="E69" s="190"/>
      <c r="F69" s="189" t="s">
        <v>231</v>
      </c>
      <c r="G69" s="192" t="n">
        <v>10</v>
      </c>
      <c r="H69" s="192" t="n">
        <v>0</v>
      </c>
    </row>
    <row r="70" customFormat="false" ht="15" hidden="false" customHeight="false" outlineLevel="0" collapsed="false">
      <c r="A70" s="315"/>
      <c r="B70" s="315"/>
      <c r="C70" s="315"/>
      <c r="D70" s="316" t="s">
        <v>228</v>
      </c>
      <c r="E70" s="317"/>
      <c r="F70" s="317"/>
      <c r="G70" s="318" t="n">
        <v>10</v>
      </c>
      <c r="H70" s="315"/>
    </row>
    <row r="71" customFormat="false" ht="24.05" hidden="false" customHeight="true" outlineLevel="0" collapsed="false">
      <c r="A71" s="194" t="s">
        <v>289</v>
      </c>
      <c r="B71" s="194" t="s">
        <v>143</v>
      </c>
      <c r="C71" s="194" t="s">
        <v>4418</v>
      </c>
      <c r="D71" s="195" t="s">
        <v>4419</v>
      </c>
      <c r="E71" s="195"/>
      <c r="F71" s="194" t="s">
        <v>231</v>
      </c>
      <c r="G71" s="197" t="n">
        <v>5</v>
      </c>
      <c r="H71" s="197" t="n">
        <v>0</v>
      </c>
    </row>
    <row r="72" customFormat="false" ht="15" hidden="false" customHeight="false" outlineLevel="0" collapsed="false">
      <c r="A72" s="315"/>
      <c r="B72" s="315"/>
      <c r="C72" s="315"/>
      <c r="D72" s="316" t="s">
        <v>209</v>
      </c>
      <c r="E72" s="317"/>
      <c r="F72" s="317"/>
      <c r="G72" s="319" t="n">
        <v>5</v>
      </c>
      <c r="H72" s="315"/>
    </row>
    <row r="73" customFormat="false" ht="24.05" hidden="false" customHeight="true" outlineLevel="0" collapsed="false">
      <c r="A73" s="194" t="s">
        <v>292</v>
      </c>
      <c r="B73" s="194" t="s">
        <v>143</v>
      </c>
      <c r="C73" s="194" t="s">
        <v>4421</v>
      </c>
      <c r="D73" s="195" t="s">
        <v>4422</v>
      </c>
      <c r="E73" s="195"/>
      <c r="F73" s="194" t="s">
        <v>231</v>
      </c>
      <c r="G73" s="197" t="n">
        <v>5</v>
      </c>
      <c r="H73" s="197" t="n">
        <v>0</v>
      </c>
    </row>
    <row r="74" customFormat="false" ht="15" hidden="false" customHeight="false" outlineLevel="0" collapsed="false">
      <c r="A74" s="315"/>
      <c r="B74" s="315"/>
      <c r="C74" s="315"/>
      <c r="D74" s="316" t="s">
        <v>209</v>
      </c>
      <c r="E74" s="317"/>
      <c r="F74" s="317"/>
      <c r="G74" s="319" t="n">
        <v>5</v>
      </c>
      <c r="H74" s="315"/>
    </row>
    <row r="75" customFormat="false" ht="24.05" hidden="false" customHeight="true" outlineLevel="0" collapsed="false">
      <c r="A75" s="189" t="s">
        <v>295</v>
      </c>
      <c r="B75" s="189" t="s">
        <v>143</v>
      </c>
      <c r="C75" s="189" t="s">
        <v>4424</v>
      </c>
      <c r="D75" s="190" t="s">
        <v>4425</v>
      </c>
      <c r="E75" s="190"/>
      <c r="F75" s="189" t="s">
        <v>231</v>
      </c>
      <c r="G75" s="192" t="n">
        <v>10</v>
      </c>
      <c r="H75" s="192" t="n">
        <v>0</v>
      </c>
    </row>
    <row r="76" customFormat="false" ht="15" hidden="false" customHeight="false" outlineLevel="0" collapsed="false">
      <c r="A76" s="315"/>
      <c r="B76" s="315"/>
      <c r="C76" s="315"/>
      <c r="D76" s="316" t="s">
        <v>228</v>
      </c>
      <c r="E76" s="317"/>
      <c r="F76" s="317"/>
      <c r="G76" s="318" t="n">
        <v>10</v>
      </c>
      <c r="H76" s="315"/>
    </row>
    <row r="77" customFormat="false" ht="24.05" hidden="false" customHeight="true" outlineLevel="0" collapsed="false">
      <c r="A77" s="189" t="s">
        <v>274</v>
      </c>
      <c r="B77" s="189" t="s">
        <v>143</v>
      </c>
      <c r="C77" s="189" t="s">
        <v>4427</v>
      </c>
      <c r="D77" s="190" t="s">
        <v>4428</v>
      </c>
      <c r="E77" s="190"/>
      <c r="F77" s="189" t="s">
        <v>1104</v>
      </c>
      <c r="G77" s="192" t="n">
        <v>1</v>
      </c>
      <c r="H77" s="192" t="n">
        <v>0</v>
      </c>
    </row>
    <row r="78" customFormat="false" ht="15" hidden="false" customHeight="false" outlineLevel="0" collapsed="false">
      <c r="A78" s="315"/>
      <c r="B78" s="315"/>
      <c r="C78" s="315"/>
      <c r="D78" s="316" t="s">
        <v>188</v>
      </c>
      <c r="E78" s="317"/>
      <c r="F78" s="317"/>
      <c r="G78" s="318" t="n">
        <v>1</v>
      </c>
      <c r="H78" s="315"/>
    </row>
    <row r="79" customFormat="false" ht="15" hidden="false" customHeight="true" outlineLevel="0" collapsed="false">
      <c r="A79" s="189" t="s">
        <v>300</v>
      </c>
      <c r="B79" s="189" t="s">
        <v>143</v>
      </c>
      <c r="C79" s="189" t="s">
        <v>4221</v>
      </c>
      <c r="D79" s="190" t="s">
        <v>4222</v>
      </c>
      <c r="E79" s="190"/>
      <c r="F79" s="189" t="s">
        <v>237</v>
      </c>
      <c r="G79" s="192" t="n">
        <v>222</v>
      </c>
      <c r="H79" s="192" t="n">
        <v>0</v>
      </c>
    </row>
    <row r="80" customFormat="false" ht="15" hidden="false" customHeight="false" outlineLevel="0" collapsed="false">
      <c r="A80" s="315"/>
      <c r="B80" s="315"/>
      <c r="C80" s="315"/>
      <c r="D80" s="316" t="s">
        <v>5692</v>
      </c>
      <c r="E80" s="317"/>
      <c r="F80" s="317"/>
      <c r="G80" s="318" t="n">
        <v>222</v>
      </c>
      <c r="H80" s="315"/>
    </row>
    <row r="81" customFormat="false" ht="24.05" hidden="false" customHeight="true" outlineLevel="0" collapsed="false">
      <c r="A81" s="194" t="s">
        <v>303</v>
      </c>
      <c r="B81" s="194" t="s">
        <v>143</v>
      </c>
      <c r="C81" s="194" t="s">
        <v>4227</v>
      </c>
      <c r="D81" s="195" t="s">
        <v>4228</v>
      </c>
      <c r="E81" s="195"/>
      <c r="F81" s="194" t="s">
        <v>237</v>
      </c>
      <c r="G81" s="197" t="n">
        <v>88.2</v>
      </c>
      <c r="H81" s="197" t="n">
        <v>0</v>
      </c>
    </row>
    <row r="82" customFormat="false" ht="15" hidden="false" customHeight="false" outlineLevel="0" collapsed="false">
      <c r="A82" s="315"/>
      <c r="B82" s="315"/>
      <c r="C82" s="315"/>
      <c r="D82" s="316" t="s">
        <v>465</v>
      </c>
      <c r="E82" s="317"/>
      <c r="F82" s="317"/>
      <c r="G82" s="319" t="n">
        <v>84</v>
      </c>
      <c r="H82" s="315"/>
    </row>
    <row r="83" customFormat="false" ht="15" hidden="false" customHeight="false" outlineLevel="0" collapsed="false">
      <c r="A83" s="194"/>
      <c r="B83" s="194"/>
      <c r="C83" s="194"/>
      <c r="D83" s="316" t="s">
        <v>5693</v>
      </c>
      <c r="E83" s="317"/>
      <c r="F83" s="317"/>
      <c r="G83" s="319" t="n">
        <v>4.2</v>
      </c>
      <c r="H83" s="198"/>
    </row>
    <row r="84" customFormat="false" ht="24.05" hidden="false" customHeight="true" outlineLevel="0" collapsed="false">
      <c r="A84" s="194" t="s">
        <v>307</v>
      </c>
      <c r="B84" s="194" t="s">
        <v>143</v>
      </c>
      <c r="C84" s="194" t="s">
        <v>4230</v>
      </c>
      <c r="D84" s="195" t="s">
        <v>4231</v>
      </c>
      <c r="E84" s="195"/>
      <c r="F84" s="194" t="s">
        <v>237</v>
      </c>
      <c r="G84" s="197" t="n">
        <v>144.9</v>
      </c>
      <c r="H84" s="197" t="n">
        <v>0</v>
      </c>
    </row>
    <row r="85" customFormat="false" ht="15" hidden="false" customHeight="false" outlineLevel="0" collapsed="false">
      <c r="A85" s="315"/>
      <c r="B85" s="315"/>
      <c r="C85" s="315"/>
      <c r="D85" s="316" t="s">
        <v>618</v>
      </c>
      <c r="E85" s="317"/>
      <c r="F85" s="317"/>
      <c r="G85" s="319" t="n">
        <v>138</v>
      </c>
      <c r="H85" s="315"/>
    </row>
    <row r="86" customFormat="false" ht="15" hidden="false" customHeight="false" outlineLevel="0" collapsed="false">
      <c r="A86" s="194"/>
      <c r="B86" s="194"/>
      <c r="C86" s="194"/>
      <c r="D86" s="316" t="s">
        <v>5694</v>
      </c>
      <c r="E86" s="317"/>
      <c r="F86" s="317"/>
      <c r="G86" s="319" t="n">
        <v>6.9</v>
      </c>
      <c r="H86" s="198"/>
    </row>
    <row r="87" customFormat="false" ht="15" hidden="false" customHeight="true" outlineLevel="0" collapsed="false">
      <c r="A87" s="189" t="s">
        <v>311</v>
      </c>
      <c r="B87" s="189" t="s">
        <v>143</v>
      </c>
      <c r="C87" s="189" t="s">
        <v>4433</v>
      </c>
      <c r="D87" s="190" t="s">
        <v>4434</v>
      </c>
      <c r="E87" s="190"/>
      <c r="F87" s="189" t="s">
        <v>231</v>
      </c>
      <c r="G87" s="192" t="n">
        <v>5</v>
      </c>
      <c r="H87" s="192" t="n">
        <v>0</v>
      </c>
    </row>
    <row r="88" customFormat="false" ht="15" hidden="false" customHeight="false" outlineLevel="0" collapsed="false">
      <c r="A88" s="315"/>
      <c r="B88" s="315"/>
      <c r="C88" s="315"/>
      <c r="D88" s="316" t="s">
        <v>209</v>
      </c>
      <c r="E88" s="317"/>
      <c r="F88" s="317"/>
      <c r="G88" s="318" t="n">
        <v>5</v>
      </c>
      <c r="H88" s="315"/>
    </row>
    <row r="89" customFormat="false" ht="15" hidden="false" customHeight="true" outlineLevel="0" collapsed="false">
      <c r="A89" s="194" t="s">
        <v>314</v>
      </c>
      <c r="B89" s="194" t="s">
        <v>143</v>
      </c>
      <c r="C89" s="194" t="s">
        <v>3215</v>
      </c>
      <c r="D89" s="195" t="s">
        <v>4436</v>
      </c>
      <c r="E89" s="195"/>
      <c r="F89" s="194" t="s">
        <v>231</v>
      </c>
      <c r="G89" s="197" t="n">
        <v>5</v>
      </c>
      <c r="H89" s="197" t="n">
        <v>0</v>
      </c>
    </row>
    <row r="90" customFormat="false" ht="15" hidden="false" customHeight="false" outlineLevel="0" collapsed="false">
      <c r="A90" s="315"/>
      <c r="B90" s="315"/>
      <c r="C90" s="315"/>
      <c r="D90" s="316" t="s">
        <v>209</v>
      </c>
      <c r="E90" s="317"/>
      <c r="F90" s="317"/>
      <c r="G90" s="319" t="n">
        <v>5</v>
      </c>
      <c r="H90" s="315"/>
    </row>
    <row r="91" customFormat="false" ht="15" hidden="false" customHeight="true" outlineLevel="0" collapsed="false">
      <c r="A91" s="189" t="s">
        <v>317</v>
      </c>
      <c r="B91" s="189" t="s">
        <v>143</v>
      </c>
      <c r="C91" s="189" t="s">
        <v>4236</v>
      </c>
      <c r="D91" s="190" t="s">
        <v>4237</v>
      </c>
      <c r="E91" s="190"/>
      <c r="F91" s="189" t="s">
        <v>1123</v>
      </c>
      <c r="G91" s="192" t="n">
        <v>0.222</v>
      </c>
      <c r="H91" s="192" t="n">
        <v>0</v>
      </c>
    </row>
    <row r="92" customFormat="false" ht="15" hidden="false" customHeight="false" outlineLevel="0" collapsed="false">
      <c r="A92" s="315"/>
      <c r="B92" s="315"/>
      <c r="C92" s="315"/>
      <c r="D92" s="316" t="s">
        <v>5695</v>
      </c>
      <c r="E92" s="317"/>
      <c r="F92" s="317"/>
      <c r="G92" s="318" t="n">
        <v>0.222</v>
      </c>
      <c r="H92" s="315"/>
    </row>
    <row r="93" customFormat="false" ht="24.05" hidden="false" customHeight="true" outlineLevel="0" collapsed="false">
      <c r="A93" s="189" t="s">
        <v>318</v>
      </c>
      <c r="B93" s="189" t="s">
        <v>143</v>
      </c>
      <c r="C93" s="189" t="s">
        <v>4239</v>
      </c>
      <c r="D93" s="190" t="s">
        <v>4240</v>
      </c>
      <c r="E93" s="190"/>
      <c r="F93" s="189" t="s">
        <v>237</v>
      </c>
      <c r="G93" s="192" t="n">
        <v>222</v>
      </c>
      <c r="H93" s="192" t="n">
        <v>0</v>
      </c>
    </row>
    <row r="94" customFormat="false" ht="15" hidden="false" customHeight="false" outlineLevel="0" collapsed="false">
      <c r="A94" s="315"/>
      <c r="B94" s="315"/>
      <c r="C94" s="315"/>
      <c r="D94" s="316" t="s">
        <v>5692</v>
      </c>
      <c r="E94" s="317"/>
      <c r="F94" s="317"/>
      <c r="G94" s="318" t="n">
        <v>222</v>
      </c>
      <c r="H94" s="315"/>
    </row>
    <row r="95" customFormat="false" ht="15" hidden="false" customHeight="true" outlineLevel="0" collapsed="false">
      <c r="A95" s="189" t="s">
        <v>322</v>
      </c>
      <c r="B95" s="189" t="s">
        <v>143</v>
      </c>
      <c r="C95" s="189" t="s">
        <v>4242</v>
      </c>
      <c r="D95" s="190" t="s">
        <v>4243</v>
      </c>
      <c r="E95" s="190"/>
      <c r="F95" s="189" t="s">
        <v>237</v>
      </c>
      <c r="G95" s="192" t="n">
        <v>222</v>
      </c>
      <c r="H95" s="192" t="n">
        <v>0</v>
      </c>
    </row>
    <row r="96" customFormat="false" ht="15" hidden="false" customHeight="false" outlineLevel="0" collapsed="false">
      <c r="A96" s="315"/>
      <c r="B96" s="315"/>
      <c r="C96" s="315"/>
      <c r="D96" s="316" t="s">
        <v>5692</v>
      </c>
      <c r="E96" s="317"/>
      <c r="F96" s="317"/>
      <c r="G96" s="318" t="n">
        <v>222</v>
      </c>
      <c r="H96" s="315"/>
    </row>
    <row r="97" customFormat="false" ht="24.05" hidden="false" customHeight="true" outlineLevel="0" collapsed="false">
      <c r="A97" s="189" t="s">
        <v>326</v>
      </c>
      <c r="B97" s="189" t="s">
        <v>143</v>
      </c>
      <c r="C97" s="189" t="s">
        <v>206</v>
      </c>
      <c r="D97" s="190" t="s">
        <v>207</v>
      </c>
      <c r="E97" s="190"/>
      <c r="F97" s="189" t="s">
        <v>191</v>
      </c>
      <c r="G97" s="192" t="n">
        <v>105.6</v>
      </c>
      <c r="H97" s="192" t="n">
        <v>0</v>
      </c>
    </row>
    <row r="98" customFormat="false" ht="15" hidden="false" customHeight="false" outlineLevel="0" collapsed="false">
      <c r="A98" s="315"/>
      <c r="B98" s="315"/>
      <c r="C98" s="315"/>
      <c r="D98" s="316" t="s">
        <v>5696</v>
      </c>
      <c r="E98" s="317"/>
      <c r="F98" s="317"/>
      <c r="G98" s="318" t="n">
        <v>105.6</v>
      </c>
      <c r="H98" s="315"/>
    </row>
    <row r="99" customFormat="false" ht="15" hidden="false" customHeight="true" outlineLevel="0" collapsed="false">
      <c r="A99" s="189" t="s">
        <v>329</v>
      </c>
      <c r="B99" s="189" t="s">
        <v>143</v>
      </c>
      <c r="C99" s="189" t="s">
        <v>1172</v>
      </c>
      <c r="D99" s="190" t="s">
        <v>1173</v>
      </c>
      <c r="E99" s="190"/>
      <c r="F99" s="189" t="s">
        <v>191</v>
      </c>
      <c r="G99" s="192" t="n">
        <v>79.2</v>
      </c>
      <c r="H99" s="192" t="n">
        <v>0</v>
      </c>
    </row>
    <row r="100" customFormat="false" ht="15" hidden="false" customHeight="false" outlineLevel="0" collapsed="false">
      <c r="A100" s="315"/>
      <c r="B100" s="315"/>
      <c r="C100" s="315"/>
      <c r="D100" s="316" t="s">
        <v>5697</v>
      </c>
      <c r="E100" s="317"/>
      <c r="F100" s="317"/>
      <c r="G100" s="318" t="n">
        <v>79.2</v>
      </c>
      <c r="H100" s="315"/>
    </row>
    <row r="101" customFormat="false" ht="15" hidden="false" customHeight="true" outlineLevel="0" collapsed="false">
      <c r="A101" s="189" t="s">
        <v>332</v>
      </c>
      <c r="B101" s="189" t="s">
        <v>143</v>
      </c>
      <c r="C101" s="189" t="s">
        <v>210</v>
      </c>
      <c r="D101" s="190" t="s">
        <v>1155</v>
      </c>
      <c r="E101" s="190"/>
      <c r="F101" s="189" t="s">
        <v>191</v>
      </c>
      <c r="G101" s="192" t="n">
        <v>33.3</v>
      </c>
      <c r="H101" s="192" t="n">
        <v>0</v>
      </c>
    </row>
    <row r="102" customFormat="false" ht="15" hidden="false" customHeight="false" outlineLevel="0" collapsed="false">
      <c r="A102" s="315"/>
      <c r="B102" s="315"/>
      <c r="C102" s="315"/>
      <c r="D102" s="316" t="s">
        <v>5698</v>
      </c>
      <c r="E102" s="317"/>
      <c r="F102" s="317"/>
      <c r="G102" s="318" t="n">
        <v>33.3</v>
      </c>
      <c r="H102" s="315"/>
    </row>
    <row r="103" customFormat="false" ht="15" hidden="false" customHeight="true" outlineLevel="0" collapsed="false">
      <c r="A103" s="189" t="s">
        <v>335</v>
      </c>
      <c r="B103" s="189" t="s">
        <v>143</v>
      </c>
      <c r="C103" s="189" t="s">
        <v>4255</v>
      </c>
      <c r="D103" s="190" t="s">
        <v>4256</v>
      </c>
      <c r="E103" s="190"/>
      <c r="F103" s="189" t="s">
        <v>237</v>
      </c>
      <c r="G103" s="192" t="n">
        <v>138</v>
      </c>
      <c r="H103" s="192" t="n">
        <v>0</v>
      </c>
    </row>
    <row r="104" customFormat="false" ht="15" hidden="false" customHeight="false" outlineLevel="0" collapsed="false">
      <c r="A104" s="315"/>
      <c r="B104" s="315"/>
      <c r="C104" s="315"/>
      <c r="D104" s="316" t="s">
        <v>618</v>
      </c>
      <c r="E104" s="317"/>
      <c r="F104" s="317"/>
      <c r="G104" s="318" t="n">
        <v>138</v>
      </c>
      <c r="H104" s="315"/>
    </row>
    <row r="105" customFormat="false" ht="15" hidden="false" customHeight="true" outlineLevel="0" collapsed="false">
      <c r="A105" s="189" t="s">
        <v>338</v>
      </c>
      <c r="B105" s="189" t="s">
        <v>143</v>
      </c>
      <c r="C105" s="189" t="s">
        <v>4258</v>
      </c>
      <c r="D105" s="190" t="s">
        <v>4259</v>
      </c>
      <c r="E105" s="190"/>
      <c r="F105" s="189" t="s">
        <v>237</v>
      </c>
      <c r="G105" s="192" t="n">
        <v>84</v>
      </c>
      <c r="H105" s="192" t="n">
        <v>0</v>
      </c>
    </row>
    <row r="106" customFormat="false" ht="15" hidden="false" customHeight="false" outlineLevel="0" collapsed="false">
      <c r="A106" s="315"/>
      <c r="B106" s="315"/>
      <c r="C106" s="315"/>
      <c r="D106" s="316" t="s">
        <v>465</v>
      </c>
      <c r="E106" s="317"/>
      <c r="F106" s="317"/>
      <c r="G106" s="318" t="n">
        <v>84</v>
      </c>
      <c r="H106" s="315"/>
    </row>
    <row r="107" customFormat="false" ht="15" hidden="false" customHeight="true" outlineLevel="0" collapsed="false">
      <c r="A107" s="189" t="s">
        <v>341</v>
      </c>
      <c r="B107" s="189" t="s">
        <v>143</v>
      </c>
      <c r="C107" s="189" t="s">
        <v>4261</v>
      </c>
      <c r="D107" s="190" t="s">
        <v>4262</v>
      </c>
      <c r="E107" s="190"/>
      <c r="F107" s="189" t="s">
        <v>237</v>
      </c>
      <c r="G107" s="192" t="n">
        <v>138</v>
      </c>
      <c r="H107" s="192" t="n">
        <v>0</v>
      </c>
    </row>
    <row r="108" customFormat="false" ht="15" hidden="false" customHeight="false" outlineLevel="0" collapsed="false">
      <c r="A108" s="315"/>
      <c r="B108" s="315"/>
      <c r="C108" s="315"/>
      <c r="D108" s="316" t="s">
        <v>618</v>
      </c>
      <c r="E108" s="317"/>
      <c r="F108" s="317"/>
      <c r="G108" s="318" t="n">
        <v>138</v>
      </c>
      <c r="H108" s="315"/>
    </row>
    <row r="109" customFormat="false" ht="15" hidden="false" customHeight="true" outlineLevel="0" collapsed="false">
      <c r="A109" s="189" t="s">
        <v>344</v>
      </c>
      <c r="B109" s="189" t="s">
        <v>143</v>
      </c>
      <c r="C109" s="189" t="s">
        <v>4264</v>
      </c>
      <c r="D109" s="190" t="s">
        <v>4265</v>
      </c>
      <c r="E109" s="190"/>
      <c r="F109" s="189" t="s">
        <v>237</v>
      </c>
      <c r="G109" s="192" t="n">
        <v>84</v>
      </c>
      <c r="H109" s="192" t="n">
        <v>0</v>
      </c>
    </row>
    <row r="110" customFormat="false" ht="15" hidden="false" customHeight="false" outlineLevel="0" collapsed="false">
      <c r="A110" s="315"/>
      <c r="B110" s="315"/>
      <c r="C110" s="315"/>
      <c r="D110" s="316" t="s">
        <v>465</v>
      </c>
      <c r="E110" s="317"/>
      <c r="F110" s="317"/>
      <c r="G110" s="318" t="n">
        <v>84</v>
      </c>
      <c r="H110" s="315"/>
    </row>
    <row r="111" customFormat="false" ht="15" hidden="false" customHeight="true" outlineLevel="0" collapsed="false">
      <c r="A111" s="189" t="s">
        <v>348</v>
      </c>
      <c r="B111" s="189" t="s">
        <v>143</v>
      </c>
      <c r="C111" s="189" t="s">
        <v>4267</v>
      </c>
      <c r="D111" s="190" t="s">
        <v>4268</v>
      </c>
      <c r="E111" s="190"/>
      <c r="F111" s="189" t="s">
        <v>260</v>
      </c>
      <c r="G111" s="192" t="n">
        <v>70.434</v>
      </c>
      <c r="H111" s="192" t="n">
        <v>0</v>
      </c>
    </row>
    <row r="112" customFormat="false" ht="15" hidden="false" customHeight="false" outlineLevel="0" collapsed="false">
      <c r="A112" s="315"/>
      <c r="B112" s="315"/>
      <c r="C112" s="315"/>
      <c r="D112" s="316" t="s">
        <v>5699</v>
      </c>
      <c r="E112" s="317"/>
      <c r="F112" s="317"/>
      <c r="G112" s="318" t="n">
        <v>70.434</v>
      </c>
      <c r="H112" s="315"/>
    </row>
    <row r="113" customFormat="false" ht="15" hidden="false" customHeight="true" outlineLevel="0" collapsed="false">
      <c r="A113" s="189" t="s">
        <v>353</v>
      </c>
      <c r="B113" s="189" t="s">
        <v>143</v>
      </c>
      <c r="C113" s="189" t="s">
        <v>1678</v>
      </c>
      <c r="D113" s="190" t="s">
        <v>1679</v>
      </c>
      <c r="E113" s="190"/>
      <c r="F113" s="189" t="s">
        <v>260</v>
      </c>
      <c r="G113" s="192" t="n">
        <v>0.65</v>
      </c>
      <c r="H113" s="192" t="n">
        <v>0</v>
      </c>
    </row>
    <row r="114" customFormat="false" ht="15" hidden="false" customHeight="false" outlineLevel="0" collapsed="false">
      <c r="A114" s="315"/>
      <c r="B114" s="315"/>
      <c r="C114" s="315"/>
      <c r="D114" s="316" t="s">
        <v>5700</v>
      </c>
      <c r="E114" s="317" t="s">
        <v>5664</v>
      </c>
      <c r="F114" s="317"/>
      <c r="G114" s="318" t="n">
        <v>0.35</v>
      </c>
      <c r="H114" s="315"/>
    </row>
    <row r="115" customFormat="false" ht="15" hidden="false" customHeight="false" outlineLevel="0" collapsed="false">
      <c r="A115" s="189"/>
      <c r="B115" s="189"/>
      <c r="C115" s="189"/>
      <c r="D115" s="316" t="s">
        <v>5197</v>
      </c>
      <c r="E115" s="317" t="s">
        <v>5665</v>
      </c>
      <c r="F115" s="317"/>
      <c r="G115" s="318" t="n">
        <v>0.3</v>
      </c>
      <c r="H115" s="193"/>
    </row>
    <row r="116" customFormat="false" ht="15" hidden="false" customHeight="true" outlineLevel="0" collapsed="false">
      <c r="A116" s="189" t="s">
        <v>356</v>
      </c>
      <c r="B116" s="189" t="s">
        <v>143</v>
      </c>
      <c r="C116" s="189" t="s">
        <v>1682</v>
      </c>
      <c r="D116" s="190" t="s">
        <v>1683</v>
      </c>
      <c r="E116" s="190"/>
      <c r="F116" s="189" t="s">
        <v>260</v>
      </c>
      <c r="G116" s="192" t="n">
        <v>1.3</v>
      </c>
      <c r="H116" s="192" t="n">
        <v>0</v>
      </c>
    </row>
    <row r="117" customFormat="false" ht="15" hidden="false" customHeight="false" outlineLevel="0" collapsed="false">
      <c r="A117" s="315"/>
      <c r="B117" s="315"/>
      <c r="C117" s="315"/>
      <c r="D117" s="316" t="s">
        <v>5701</v>
      </c>
      <c r="E117" s="317"/>
      <c r="F117" s="317"/>
      <c r="G117" s="318" t="n">
        <v>1.3</v>
      </c>
      <c r="H117" s="315"/>
    </row>
    <row r="118" customFormat="false" ht="15" hidden="false" customHeight="true" outlineLevel="0" collapsed="false">
      <c r="A118" s="189" t="s">
        <v>359</v>
      </c>
      <c r="B118" s="189" t="s">
        <v>143</v>
      </c>
      <c r="C118" s="189" t="s">
        <v>1685</v>
      </c>
      <c r="D118" s="190" t="s">
        <v>1686</v>
      </c>
      <c r="E118" s="190"/>
      <c r="F118" s="189" t="s">
        <v>260</v>
      </c>
      <c r="G118" s="192" t="n">
        <v>0.65</v>
      </c>
      <c r="H118" s="192" t="n">
        <v>0</v>
      </c>
    </row>
    <row r="119" customFormat="false" ht="15" hidden="false" customHeight="false" outlineLevel="0" collapsed="false">
      <c r="A119" s="315"/>
      <c r="B119" s="315"/>
      <c r="C119" s="315"/>
      <c r="D119" s="316" t="s">
        <v>5702</v>
      </c>
      <c r="E119" s="317"/>
      <c r="F119" s="317"/>
      <c r="G119" s="318" t="n">
        <v>0.65</v>
      </c>
      <c r="H119" s="315"/>
    </row>
    <row r="120" customFormat="false" ht="15" hidden="false" customHeight="true" outlineLevel="0" collapsed="false">
      <c r="A120" s="189" t="s">
        <v>362</v>
      </c>
      <c r="B120" s="189" t="s">
        <v>143</v>
      </c>
      <c r="C120" s="189" t="s">
        <v>1688</v>
      </c>
      <c r="D120" s="190" t="s">
        <v>1689</v>
      </c>
      <c r="E120" s="190"/>
      <c r="F120" s="189" t="s">
        <v>260</v>
      </c>
      <c r="G120" s="192" t="n">
        <v>0.65</v>
      </c>
      <c r="H120" s="192" t="n">
        <v>0</v>
      </c>
    </row>
    <row r="121" customFormat="false" ht="15" hidden="false" customHeight="false" outlineLevel="0" collapsed="false">
      <c r="A121" s="315"/>
      <c r="B121" s="315"/>
      <c r="C121" s="315"/>
      <c r="D121" s="316" t="s">
        <v>5702</v>
      </c>
      <c r="E121" s="317"/>
      <c r="F121" s="317"/>
      <c r="G121" s="318" t="n">
        <v>0.65</v>
      </c>
      <c r="H121" s="315"/>
    </row>
    <row r="122" customFormat="false" ht="15" hidden="false" customHeight="true" outlineLevel="0" collapsed="false">
      <c r="A122" s="189" t="s">
        <v>365</v>
      </c>
      <c r="B122" s="189" t="s">
        <v>143</v>
      </c>
      <c r="C122" s="189" t="s">
        <v>1691</v>
      </c>
      <c r="D122" s="190" t="s">
        <v>1692</v>
      </c>
      <c r="E122" s="190"/>
      <c r="F122" s="189" t="s">
        <v>260</v>
      </c>
      <c r="G122" s="192" t="n">
        <v>18.2</v>
      </c>
      <c r="H122" s="192" t="n">
        <v>0</v>
      </c>
    </row>
    <row r="123" customFormat="false" ht="15" hidden="false" customHeight="false" outlineLevel="0" collapsed="false">
      <c r="A123" s="315"/>
      <c r="B123" s="315"/>
      <c r="C123" s="315"/>
      <c r="D123" s="316" t="s">
        <v>5703</v>
      </c>
      <c r="E123" s="317"/>
      <c r="F123" s="317"/>
      <c r="G123" s="318" t="n">
        <v>18.2</v>
      </c>
      <c r="H123" s="315"/>
    </row>
    <row r="124" customFormat="false" ht="15" hidden="false" customHeight="true" outlineLevel="0" collapsed="false">
      <c r="A124" s="189" t="s">
        <v>368</v>
      </c>
      <c r="B124" s="189" t="s">
        <v>143</v>
      </c>
      <c r="C124" s="189" t="s">
        <v>1694</v>
      </c>
      <c r="D124" s="190" t="s">
        <v>1695</v>
      </c>
      <c r="E124" s="190"/>
      <c r="F124" s="189" t="s">
        <v>260</v>
      </c>
      <c r="G124" s="192" t="n">
        <v>0.3</v>
      </c>
      <c r="H124" s="192" t="n">
        <v>0</v>
      </c>
    </row>
    <row r="125" customFormat="false" ht="15" hidden="false" customHeight="false" outlineLevel="0" collapsed="false">
      <c r="A125" s="315"/>
      <c r="B125" s="315"/>
      <c r="C125" s="315"/>
      <c r="D125" s="316" t="s">
        <v>5197</v>
      </c>
      <c r="E125" s="317" t="s">
        <v>5198</v>
      </c>
      <c r="F125" s="317"/>
      <c r="G125" s="318" t="n">
        <v>0.3</v>
      </c>
      <c r="H125" s="315"/>
    </row>
    <row r="126" customFormat="false" ht="24.05" hidden="false" customHeight="true" outlineLevel="0" collapsed="false">
      <c r="A126" s="189" t="s">
        <v>371</v>
      </c>
      <c r="B126" s="189" t="s">
        <v>143</v>
      </c>
      <c r="C126" s="189" t="s">
        <v>1697</v>
      </c>
      <c r="D126" s="190" t="s">
        <v>1698</v>
      </c>
      <c r="E126" s="190"/>
      <c r="F126" s="189" t="s">
        <v>260</v>
      </c>
      <c r="G126" s="192" t="n">
        <v>0.155</v>
      </c>
      <c r="H126" s="192" t="n">
        <v>0</v>
      </c>
    </row>
    <row r="127" customFormat="false" ht="15" hidden="false" customHeight="false" outlineLevel="0" collapsed="false">
      <c r="A127" s="315"/>
      <c r="B127" s="315"/>
      <c r="C127" s="315"/>
      <c r="D127" s="316" t="s">
        <v>5704</v>
      </c>
      <c r="E127" s="317"/>
      <c r="F127" s="317"/>
      <c r="G127" s="318" t="n">
        <v>0.155</v>
      </c>
      <c r="H127" s="315"/>
    </row>
    <row r="128" customFormat="false" ht="15" hidden="false" customHeight="true" outlineLevel="0" collapsed="false">
      <c r="A128" s="189" t="s">
        <v>374</v>
      </c>
      <c r="B128" s="189" t="s">
        <v>143</v>
      </c>
      <c r="C128" s="189" t="s">
        <v>1700</v>
      </c>
      <c r="D128" s="190" t="s">
        <v>1701</v>
      </c>
      <c r="E128" s="190"/>
      <c r="F128" s="189" t="s">
        <v>260</v>
      </c>
      <c r="G128" s="192" t="n">
        <v>0.195</v>
      </c>
      <c r="H128" s="192" t="n">
        <v>0</v>
      </c>
    </row>
    <row r="129" customFormat="false" ht="15" hidden="false" customHeight="false" outlineLevel="0" collapsed="false">
      <c r="A129" s="315"/>
      <c r="B129" s="315"/>
      <c r="C129" s="315"/>
      <c r="D129" s="316" t="s">
        <v>5705</v>
      </c>
      <c r="E129" s="317"/>
      <c r="F129" s="317"/>
      <c r="G129" s="318" t="n">
        <v>0.195</v>
      </c>
      <c r="H129" s="315"/>
    </row>
    <row r="131" customFormat="false" ht="15" hidden="false" customHeight="false" outlineLevel="0" collapsed="false">
      <c r="A131" s="1"/>
    </row>
    <row r="132" customFormat="false" ht="15" hidden="true" customHeight="false" outlineLevel="0" collapsed="false">
      <c r="A132" s="10"/>
      <c r="B132" s="10"/>
      <c r="C132" s="10"/>
      <c r="D132" s="10"/>
      <c r="E132" s="10"/>
      <c r="F132" s="10"/>
      <c r="G132" s="10"/>
    </row>
  </sheetData>
  <mergeCells count="13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E52:F52"/>
    <mergeCell ref="D53:E53"/>
    <mergeCell ref="E54:F54"/>
    <mergeCell ref="D55:E55"/>
    <mergeCell ref="E56:F56"/>
    <mergeCell ref="D57:E57"/>
    <mergeCell ref="E58:F58"/>
    <mergeCell ref="D59:E59"/>
    <mergeCell ref="E60:F60"/>
    <mergeCell ref="E61:F61"/>
    <mergeCell ref="D62:E62"/>
    <mergeCell ref="E63:F63"/>
    <mergeCell ref="D64:E64"/>
    <mergeCell ref="E65:F65"/>
    <mergeCell ref="E66:F66"/>
    <mergeCell ref="D67:E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E83:F83"/>
    <mergeCell ref="D84:E84"/>
    <mergeCell ref="E85:F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A132:G13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88653"/>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4" width="19.08"/>
    <col collapsed="false" customWidth="true" hidden="false" outlineLevel="0" max="2" min="2" style="24" width="12.86"/>
    <col collapsed="false" customWidth="true" hidden="false" outlineLevel="0" max="3" min="3" style="24" width="27.15"/>
    <col collapsed="false" customWidth="true" hidden="false" outlineLevel="0" max="4" min="4" style="24" width="19.19"/>
    <col collapsed="false" customWidth="true" hidden="false" outlineLevel="0" max="5" min="5" style="24" width="14"/>
    <col collapsed="false" customWidth="true" hidden="false" outlineLevel="0" max="6" min="6" style="24" width="27.15"/>
    <col collapsed="false" customWidth="true" hidden="false" outlineLevel="0" max="7" min="7" style="24" width="19.52"/>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6047</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35</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(SO26.11)'!AB12:AB2048)</f>
        <v>0</v>
      </c>
      <c r="D14" s="32" t="s">
        <v>39</v>
      </c>
      <c r="E14" s="32"/>
      <c r="F14" s="33" t="n">
        <f aca="false">'VORN objektu (SO26.11)'!I15</f>
        <v>0</v>
      </c>
      <c r="G14" s="32" t="s">
        <v>83</v>
      </c>
      <c r="H14" s="32"/>
      <c r="I14" s="33" t="n">
        <f aca="false">'VORN objektu (SO26.11)'!I21</f>
        <v>0</v>
      </c>
    </row>
    <row r="15" customFormat="false" ht="15" hidden="false" customHeight="false" outlineLevel="0" collapsed="false">
      <c r="A15" s="34"/>
      <c r="B15" s="32" t="s">
        <v>40</v>
      </c>
      <c r="C15" s="33" t="n">
        <f aca="false">SUM('Stavební rozpočet (SO26.11)'!AC12:AC2048)</f>
        <v>0</v>
      </c>
      <c r="D15" s="32" t="s">
        <v>41</v>
      </c>
      <c r="E15" s="32"/>
      <c r="F15" s="33" t="n">
        <f aca="false">'VORN objektu (SO26.11)'!I16</f>
        <v>0</v>
      </c>
      <c r="G15" s="32" t="s">
        <v>84</v>
      </c>
      <c r="H15" s="32"/>
      <c r="I15" s="33" t="n">
        <f aca="false">'VORN objektu (SO26.11)'!I22</f>
        <v>0</v>
      </c>
    </row>
    <row r="16" customFormat="false" ht="15" hidden="false" customHeight="false" outlineLevel="0" collapsed="false">
      <c r="A16" s="31" t="s">
        <v>42</v>
      </c>
      <c r="B16" s="32" t="s">
        <v>38</v>
      </c>
      <c r="C16" s="33" t="n">
        <f aca="false">SUM('Stavební rozpočet (SO26.11)'!AD12:AD2048)</f>
        <v>0</v>
      </c>
      <c r="D16" s="32" t="s">
        <v>43</v>
      </c>
      <c r="E16" s="32"/>
      <c r="F16" s="33" t="n">
        <f aca="false">'VORN objektu (SO26.11)'!I17</f>
        <v>0</v>
      </c>
      <c r="G16" s="32" t="s">
        <v>85</v>
      </c>
      <c r="H16" s="32"/>
      <c r="I16" s="33" t="n">
        <f aca="false">'VORN objektu (SO26.11)'!I23</f>
        <v>0</v>
      </c>
    </row>
    <row r="17" customFormat="false" ht="15" hidden="false" customHeight="false" outlineLevel="0" collapsed="false">
      <c r="A17" s="34"/>
      <c r="B17" s="32" t="s">
        <v>40</v>
      </c>
      <c r="C17" s="33" t="n">
        <f aca="false">SUM('Stavební rozpočet (SO26.11)'!AE12:AE2048)</f>
        <v>0</v>
      </c>
      <c r="D17" s="32"/>
      <c r="E17" s="32"/>
      <c r="F17" s="35"/>
      <c r="G17" s="32" t="s">
        <v>86</v>
      </c>
      <c r="H17" s="32"/>
      <c r="I17" s="33" t="n">
        <f aca="false">'VORN objektu (SO26.11)'!I24</f>
        <v>0</v>
      </c>
    </row>
    <row r="18" customFormat="false" ht="15" hidden="false" customHeight="false" outlineLevel="0" collapsed="false">
      <c r="A18" s="31" t="s">
        <v>44</v>
      </c>
      <c r="B18" s="32" t="s">
        <v>38</v>
      </c>
      <c r="C18" s="33" t="n">
        <f aca="false">SUM('Stavební rozpočet (SO26.11)'!AF12:AF2048)</f>
        <v>0</v>
      </c>
      <c r="D18" s="32"/>
      <c r="E18" s="32"/>
      <c r="F18" s="35"/>
      <c r="G18" s="32" t="s">
        <v>87</v>
      </c>
      <c r="H18" s="32"/>
      <c r="I18" s="33" t="n">
        <f aca="false">'VORN objektu (SO26.11)'!I25</f>
        <v>0</v>
      </c>
    </row>
    <row r="19" customFormat="false" ht="15" hidden="false" customHeight="false" outlineLevel="0" collapsed="false">
      <c r="A19" s="34"/>
      <c r="B19" s="32" t="s">
        <v>40</v>
      </c>
      <c r="C19" s="33" t="n">
        <f aca="false">SUM('Stavební rozpočet (SO26.11)'!AG12:AG2048)</f>
        <v>0</v>
      </c>
      <c r="D19" s="32"/>
      <c r="E19" s="32"/>
      <c r="F19" s="35"/>
      <c r="G19" s="32" t="s">
        <v>88</v>
      </c>
      <c r="H19" s="32"/>
      <c r="I19" s="33" t="n">
        <f aca="false">'VORN objektu (SO26.11)'!I26</f>
        <v>0</v>
      </c>
    </row>
    <row r="20" customFormat="false" ht="15" hidden="false" customHeight="false" outlineLevel="0" collapsed="false">
      <c r="A20" s="34" t="s">
        <v>45</v>
      </c>
      <c r="B20" s="34"/>
      <c r="C20" s="33" t="n">
        <f aca="false">SUM('Stavební rozpočet (SO26.11)'!AH12:AH2048)</f>
        <v>0</v>
      </c>
      <c r="D20" s="32"/>
      <c r="E20" s="32"/>
      <c r="F20" s="35"/>
      <c r="G20" s="32"/>
      <c r="H20" s="32"/>
      <c r="I20" s="35"/>
    </row>
    <row r="21" customFormat="false" ht="15" hidden="false" customHeight="false" outlineLevel="0" collapsed="false">
      <c r="A21" s="31" t="s">
        <v>46</v>
      </c>
      <c r="B21" s="31"/>
      <c r="C21" s="36" t="n">
        <f aca="false">SUM('Stavební rozpočet (SO26.11)'!Z12:Z2048)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(SO26.11)'!I36</f>
        <v>0</v>
      </c>
    </row>
    <row r="25" customFormat="false" ht="15" hidden="false" customHeight="false" outlineLevel="0" collapsed="false">
      <c r="A25" s="43" t="s">
        <v>50</v>
      </c>
      <c r="B25" s="43"/>
      <c r="C25" s="44" t="n">
        <f aca="false">SUM('Stavební rozpočet (SO26.11)'!AJ12:AJ2048)</f>
        <v>0</v>
      </c>
      <c r="D25" s="45"/>
      <c r="E25" s="45"/>
      <c r="F25" s="45"/>
      <c r="G25" s="45"/>
      <c r="H25" s="45"/>
      <c r="I25" s="45"/>
    </row>
    <row r="26" customFormat="false" ht="15" hidden="false" customHeight="false" outlineLevel="0" collapsed="false">
      <c r="A26" s="46" t="s">
        <v>51</v>
      </c>
      <c r="B26" s="46"/>
      <c r="C26" s="47" t="n">
        <f aca="false">SUM('Stavební rozpočet (SO26.11)'!AK12:AK2048)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(SO26.11)'!AL12:AL2048)+(F22+I22+F23+I23+I24)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6048</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35</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88653"/>
    <pageSetUpPr fitToPage="true"/>
  </sheetPr>
  <dimension ref="A1:BX5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8.15"/>
    <col collapsed="false" customWidth="true" hidden="false" outlineLevel="0" max="3" min="3" style="24" width="13.55"/>
    <col collapsed="false" customWidth="true" hidden="false" outlineLevel="0" max="4" min="4" style="155" width="38.6"/>
    <col collapsed="false" customWidth="true" hidden="false" outlineLevel="0" max="5" min="5" style="24" width="15.83"/>
    <col collapsed="false" customWidth="true" hidden="false" outlineLevel="0" max="6" min="6" style="24" width="4.29"/>
    <col collapsed="false" customWidth="true" hidden="false" outlineLevel="0" max="7" min="7" style="156" width="9.97"/>
    <col collapsed="false" customWidth="true" hidden="false" outlineLevel="0" max="8" min="8" style="24" width="9.97"/>
    <col collapsed="false" customWidth="true" hidden="false" outlineLevel="0" max="9" min="9" style="24" width="10.4"/>
    <col collapsed="false" customWidth="true" hidden="false" outlineLevel="0" max="10" min="10" style="24" width="12.57"/>
    <col collapsed="false" customWidth="true" hidden="false" outlineLevel="0" max="13" min="11" style="24" width="15.71"/>
    <col collapsed="false" customWidth="true" hidden="false" outlineLevel="0" max="14" min="14" style="24" width="7.57"/>
    <col collapsed="false" customWidth="true" hidden="false" outlineLevel="0" max="15" min="15" style="24" width="8.34"/>
    <col collapsed="false" customWidth="true" hidden="false" outlineLevel="0" max="16" min="16" style="24" width="11.81"/>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6049</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4" t="str">
        <f aca="false">'Stavební rozpočet'!C2</f>
        <v>FOTBALOVÁ HŘIŠTĚ VLACHOVICKÁ, NOVÉ MĚSTO NA MORAVĚ 2 ETAPA</v>
      </c>
      <c r="D2" s="4"/>
      <c r="E2" s="160" t="s">
        <v>95</v>
      </c>
      <c r="F2" s="5" t="str">
        <f aca="false">'Stavební rozpočet'!F2</f>
        <v> </v>
      </c>
      <c r="G2" s="5"/>
      <c r="H2" s="5" t="s">
        <v>2</v>
      </c>
      <c r="I2" s="74" t="str">
        <f aca="false">'Stavební rozpočet'!I2</f>
        <v>MĚSTO NOVÉ MĚSTO NA MORAVĚ
VRATISLAVOVO NÁM. 103, 592 31 NOVÉ MĚSTO NA MORAVĚ</v>
      </c>
      <c r="J2" s="74"/>
      <c r="K2" s="74"/>
      <c r="L2" s="74"/>
      <c r="M2" s="74"/>
      <c r="N2" s="74"/>
      <c r="O2" s="74"/>
      <c r="P2" s="74"/>
    </row>
    <row r="3" customFormat="false" ht="15" hidden="false" customHeight="false" outlineLevel="0" collapsed="false">
      <c r="A3" s="3"/>
      <c r="B3" s="3"/>
      <c r="C3" s="4"/>
      <c r="D3" s="4"/>
      <c r="E3" s="160"/>
      <c r="F3" s="160"/>
      <c r="G3" s="5"/>
      <c r="H3" s="5"/>
      <c r="I3" s="5"/>
      <c r="J3" s="74"/>
      <c r="K3" s="74"/>
      <c r="L3" s="74"/>
      <c r="M3" s="74"/>
      <c r="N3" s="74"/>
      <c r="O3" s="74"/>
      <c r="P3" s="74"/>
    </row>
    <row r="4" customFormat="false" ht="15" hidden="false" customHeight="true" outlineLevel="0" collapsed="false">
      <c r="A4" s="8" t="s">
        <v>5</v>
      </c>
      <c r="B4" s="8"/>
      <c r="C4" s="9" t="str">
        <f aca="false">'Stavební rozpočet'!C4</f>
        <v>NOVOSTAVBA 2 ETAPY</v>
      </c>
      <c r="D4" s="9"/>
      <c r="E4" s="12" t="s">
        <v>10</v>
      </c>
      <c r="F4" s="9" t="str">
        <f aca="false">'Stavební rozpočet'!F4</f>
        <v>14.09.2024</v>
      </c>
      <c r="G4" s="9"/>
      <c r="H4" s="10" t="s">
        <v>6</v>
      </c>
      <c r="I4" s="75" t="str">
        <f aca="false">'Stavební rozpočet'!I4</f>
        <v>Gremis, s.r.o., Jihlavská 230, 594 01 Velké Meziřičí</v>
      </c>
      <c r="J4" s="75"/>
      <c r="K4" s="75"/>
      <c r="L4" s="75"/>
      <c r="M4" s="75"/>
      <c r="N4" s="75"/>
      <c r="O4" s="75"/>
      <c r="P4" s="75"/>
    </row>
    <row r="5" customFormat="false" ht="15" hidden="false" customHeight="false" outlineLevel="0" collapsed="false">
      <c r="A5" s="8"/>
      <c r="B5" s="8"/>
      <c r="C5" s="9"/>
      <c r="D5" s="9"/>
      <c r="E5" s="12"/>
      <c r="F5" s="12"/>
      <c r="G5" s="9"/>
      <c r="H5" s="10"/>
      <c r="I5" s="10"/>
      <c r="J5" s="75"/>
      <c r="K5" s="75"/>
      <c r="L5" s="75"/>
      <c r="M5" s="75"/>
      <c r="N5" s="75"/>
      <c r="O5" s="75"/>
      <c r="P5" s="75"/>
    </row>
    <row r="6" customFormat="false" ht="15" hidden="false" customHeight="true" outlineLevel="0" collapsed="false">
      <c r="A6" s="8" t="s">
        <v>8</v>
      </c>
      <c r="B6" s="8"/>
      <c r="C6" s="9" t="str">
        <f aca="false">'Stavební rozpočet'!C6</f>
        <v>NOVÉ MĚSTO NA MORAVĚ</v>
      </c>
      <c r="D6" s="9"/>
      <c r="E6" s="12" t="s">
        <v>11</v>
      </c>
      <c r="F6" s="9" t="str">
        <f aca="false">'Stavební rozpočet'!F6</f>
        <v> </v>
      </c>
      <c r="G6" s="9"/>
      <c r="H6" s="10" t="s">
        <v>9</v>
      </c>
      <c r="I6" s="75" t="str">
        <f aca="false">'Stavební rozpočet'!I6</f>
        <v> </v>
      </c>
      <c r="J6" s="75"/>
      <c r="K6" s="75"/>
      <c r="L6" s="75"/>
      <c r="M6" s="75"/>
      <c r="N6" s="75"/>
      <c r="O6" s="75"/>
      <c r="P6" s="75"/>
    </row>
    <row r="7" customFormat="false" ht="15" hidden="false" customHeight="false" outlineLevel="0" collapsed="false">
      <c r="A7" s="8"/>
      <c r="B7" s="8"/>
      <c r="C7" s="9"/>
      <c r="D7" s="9"/>
      <c r="E7" s="12"/>
      <c r="F7" s="12"/>
      <c r="G7" s="9"/>
      <c r="H7" s="10"/>
      <c r="I7" s="10"/>
      <c r="J7" s="75"/>
      <c r="K7" s="75"/>
      <c r="L7" s="75"/>
      <c r="M7" s="75"/>
      <c r="N7" s="75"/>
      <c r="O7" s="75"/>
      <c r="P7" s="75"/>
    </row>
    <row r="8" customFormat="false" ht="15" hidden="false" customHeight="true" outlineLevel="0" collapsed="false">
      <c r="A8" s="8" t="s">
        <v>13</v>
      </c>
      <c r="B8" s="8"/>
      <c r="C8" s="9" t="str">
        <f aca="false">'Stavební rozpočet'!C8</f>
        <v>8015911</v>
      </c>
      <c r="D8" s="9"/>
      <c r="E8" s="12" t="s">
        <v>96</v>
      </c>
      <c r="F8" s="9" t="str">
        <f aca="false">'Stavební rozpočet'!F8</f>
        <v>14.09.2024</v>
      </c>
      <c r="G8" s="9"/>
      <c r="H8" s="10" t="s">
        <v>14</v>
      </c>
      <c r="I8" s="75" t="str">
        <f aca="false">'Stavební rozpočet'!I8</f>
        <v>Bohuslav Hemala</v>
      </c>
      <c r="J8" s="75"/>
      <c r="K8" s="75"/>
      <c r="L8" s="75"/>
      <c r="M8" s="75"/>
      <c r="N8" s="75"/>
      <c r="O8" s="75"/>
      <c r="P8" s="75"/>
    </row>
    <row r="9" customFormat="false" ht="15" hidden="false" customHeight="false" outlineLevel="0" collapsed="false">
      <c r="A9" s="8"/>
      <c r="B9" s="8"/>
      <c r="C9" s="9"/>
      <c r="D9" s="9"/>
      <c r="E9" s="12"/>
      <c r="F9" s="12"/>
      <c r="G9" s="9"/>
      <c r="H9" s="10"/>
      <c r="I9" s="10"/>
      <c r="J9" s="75"/>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47"/>
      <c r="B12" s="299" t="s">
        <v>145</v>
      </c>
      <c r="C12" s="299"/>
      <c r="D12" s="300" t="s">
        <v>146</v>
      </c>
      <c r="E12" s="300"/>
      <c r="F12" s="147" t="s">
        <v>97</v>
      </c>
      <c r="G12" s="301" t="s">
        <v>97</v>
      </c>
      <c r="H12" s="147" t="s">
        <v>97</v>
      </c>
      <c r="I12" s="147" t="s">
        <v>97</v>
      </c>
      <c r="J12" s="302" t="n">
        <f aca="false">J13+J18+J23+J27+J33+J35+J41+J54</f>
        <v>0</v>
      </c>
      <c r="K12" s="302" t="n">
        <f aca="false">K13+K18+K23+K27+K33+K35+K41+K54</f>
        <v>0</v>
      </c>
      <c r="L12" s="302" t="n">
        <f aca="false">L13+L18+L23+L27+L33+L35+L41+L54</f>
        <v>0</v>
      </c>
      <c r="M12" s="302" t="n">
        <f aca="false">M13+M18+M23+M27+M33+M35+M41+M54</f>
        <v>0</v>
      </c>
      <c r="N12" s="303"/>
      <c r="O12" s="302" t="n">
        <f aca="false">O13+O18+O23+O27+O33+O35+O41+O54</f>
        <v>1033.69280412</v>
      </c>
      <c r="P12" s="303"/>
    </row>
    <row r="13" customFormat="false" ht="15" hidden="false" customHeight="true" outlineLevel="0" collapsed="false">
      <c r="A13" s="183"/>
      <c r="B13" s="184" t="s">
        <v>145</v>
      </c>
      <c r="C13" s="184" t="s">
        <v>186</v>
      </c>
      <c r="D13" s="185" t="s">
        <v>187</v>
      </c>
      <c r="E13" s="185"/>
      <c r="F13" s="183" t="s">
        <v>97</v>
      </c>
      <c r="G13" s="186" t="s">
        <v>97</v>
      </c>
      <c r="H13" s="183" t="s">
        <v>97</v>
      </c>
      <c r="I13" s="183" t="s">
        <v>97</v>
      </c>
      <c r="J13" s="187" t="n">
        <f aca="false">SUM(J14:J17)</f>
        <v>0</v>
      </c>
      <c r="K13" s="187" t="n">
        <f aca="false">SUM(K14:K17)</f>
        <v>0</v>
      </c>
      <c r="L13" s="187" t="n">
        <f aca="false">SUM(L14:L17)</f>
        <v>0</v>
      </c>
      <c r="M13" s="187" t="n">
        <f aca="false">SUM(M14:M17)</f>
        <v>0</v>
      </c>
      <c r="N13" s="188"/>
      <c r="O13" s="187" t="n">
        <f aca="false">SUM(O14:O17)</f>
        <v>0</v>
      </c>
      <c r="P13" s="188"/>
      <c r="AI13" s="170" t="s">
        <v>145</v>
      </c>
      <c r="AS13" s="159" t="n">
        <f aca="false">SUM(AJ14:AJ17)</f>
        <v>0</v>
      </c>
      <c r="AT13" s="159" t="n">
        <f aca="false">SUM(AK14:AK17)</f>
        <v>0</v>
      </c>
      <c r="AU13" s="159" t="n">
        <f aca="false">SUM(AL14:AL17)</f>
        <v>0</v>
      </c>
    </row>
    <row r="14" customFormat="false" ht="15" hidden="false" customHeight="true" outlineLevel="0" collapsed="false">
      <c r="A14" s="189" t="s">
        <v>188</v>
      </c>
      <c r="B14" s="189" t="s">
        <v>145</v>
      </c>
      <c r="C14" s="189" t="s">
        <v>2321</v>
      </c>
      <c r="D14" s="190" t="s">
        <v>2322</v>
      </c>
      <c r="E14" s="190"/>
      <c r="F14" s="189" t="s">
        <v>191</v>
      </c>
      <c r="G14" s="191" t="n">
        <f aca="false">'Stavební rozpočet'!G1989</f>
        <v>438.893</v>
      </c>
      <c r="H14" s="192" t="n">
        <f aca="false">'Stavební rozpočet'!H1989</f>
        <v>0</v>
      </c>
      <c r="I14" s="193" t="s">
        <v>192</v>
      </c>
      <c r="J14" s="192" t="n">
        <f aca="false">G14*AO14</f>
        <v>0</v>
      </c>
      <c r="K14" s="192" t="n">
        <f aca="false">G14*AP14</f>
        <v>0</v>
      </c>
      <c r="L14" s="192" t="n">
        <f aca="false">G14*H14</f>
        <v>0</v>
      </c>
      <c r="M14" s="192" t="n">
        <f aca="false">L14*(1+BW14/100)</f>
        <v>0</v>
      </c>
      <c r="N14" s="192" t="n">
        <f aca="false">'Stavební rozpočet'!N1989</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145</v>
      </c>
      <c r="AJ14" s="89" t="n">
        <f aca="false">IF(AN14=0,L14,0)</f>
        <v>0</v>
      </c>
      <c r="AK14" s="89" t="n">
        <f aca="false">IF(AN14=12,L14,0)</f>
        <v>0</v>
      </c>
      <c r="AL14" s="89" t="n">
        <f aca="false">IF(AN14=21,L14,0)</f>
        <v>0</v>
      </c>
      <c r="AN14" s="89" t="n">
        <v>21</v>
      </c>
      <c r="AO14" s="89" t="n">
        <f aca="false">H14*0</f>
        <v>0</v>
      </c>
      <c r="AP14" s="89" t="n">
        <f aca="false">H14*(1-0)</f>
        <v>0</v>
      </c>
      <c r="AQ14" s="88" t="s">
        <v>188</v>
      </c>
      <c r="AV14" s="89" t="n">
        <f aca="false">AW14+AX14</f>
        <v>0</v>
      </c>
      <c r="AW14" s="89" t="n">
        <f aca="false">G14*AO14</f>
        <v>0</v>
      </c>
      <c r="AX14" s="89" t="n">
        <f aca="false">G14*AP14</f>
        <v>0</v>
      </c>
      <c r="AY14" s="88" t="s">
        <v>194</v>
      </c>
      <c r="AZ14" s="88" t="s">
        <v>4457</v>
      </c>
      <c r="BA14" s="170" t="s">
        <v>4458</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t="n">
        <v>13</v>
      </c>
      <c r="BW14" s="89" t="str">
        <f aca="false">I14</f>
        <v>21</v>
      </c>
      <c r="BX14" s="10" t="s">
        <v>2322</v>
      </c>
    </row>
    <row r="15" customFormat="false" ht="15" hidden="false" customHeight="true" outlineLevel="0" collapsed="false">
      <c r="A15" s="189" t="s">
        <v>197</v>
      </c>
      <c r="B15" s="189" t="s">
        <v>145</v>
      </c>
      <c r="C15" s="189" t="s">
        <v>4460</v>
      </c>
      <c r="D15" s="190" t="s">
        <v>4461</v>
      </c>
      <c r="E15" s="190"/>
      <c r="F15" s="189" t="s">
        <v>191</v>
      </c>
      <c r="G15" s="191" t="n">
        <f aca="false">'Stavební rozpočet'!G1990</f>
        <v>438.893</v>
      </c>
      <c r="H15" s="192" t="n">
        <f aca="false">'Stavební rozpočet'!H1990</f>
        <v>0</v>
      </c>
      <c r="I15" s="193" t="s">
        <v>192</v>
      </c>
      <c r="J15" s="192" t="n">
        <f aca="false">G15*AO15</f>
        <v>0</v>
      </c>
      <c r="K15" s="192" t="n">
        <f aca="false">G15*AP15</f>
        <v>0</v>
      </c>
      <c r="L15" s="192" t="n">
        <f aca="false">G15*H15</f>
        <v>0</v>
      </c>
      <c r="M15" s="192" t="n">
        <f aca="false">L15*(1+BW15/100)</f>
        <v>0</v>
      </c>
      <c r="N15" s="192" t="n">
        <f aca="false">'Stavební rozpočet'!N1990</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145</v>
      </c>
      <c r="AJ15" s="89" t="n">
        <f aca="false">IF(AN15=0,L15,0)</f>
        <v>0</v>
      </c>
      <c r="AK15" s="89" t="n">
        <f aca="false">IF(AN15=12,L15,0)</f>
        <v>0</v>
      </c>
      <c r="AL15" s="89" t="n">
        <f aca="false">IF(AN15=21,L15,0)</f>
        <v>0</v>
      </c>
      <c r="AN15" s="89" t="n">
        <v>21</v>
      </c>
      <c r="AO15" s="89" t="n">
        <f aca="false">H15*0</f>
        <v>0</v>
      </c>
      <c r="AP15" s="89" t="n">
        <f aca="false">H15*(1-0)</f>
        <v>0</v>
      </c>
      <c r="AQ15" s="88" t="s">
        <v>188</v>
      </c>
      <c r="AV15" s="89" t="n">
        <f aca="false">AW15+AX15</f>
        <v>0</v>
      </c>
      <c r="AW15" s="89" t="n">
        <f aca="false">G15*AO15</f>
        <v>0</v>
      </c>
      <c r="AX15" s="89" t="n">
        <f aca="false">G15*AP15</f>
        <v>0</v>
      </c>
      <c r="AY15" s="88" t="s">
        <v>194</v>
      </c>
      <c r="AZ15" s="88" t="s">
        <v>4457</v>
      </c>
      <c r="BA15" s="170" t="s">
        <v>4458</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t="n">
        <v>13</v>
      </c>
      <c r="BW15" s="89" t="str">
        <f aca="false">I15</f>
        <v>21</v>
      </c>
      <c r="BX15" s="10" t="s">
        <v>4461</v>
      </c>
    </row>
    <row r="16" customFormat="false" ht="15" hidden="false" customHeight="true" outlineLevel="0" collapsed="false">
      <c r="A16" s="189" t="s">
        <v>200</v>
      </c>
      <c r="B16" s="189" t="s">
        <v>145</v>
      </c>
      <c r="C16" s="189" t="s">
        <v>4463</v>
      </c>
      <c r="D16" s="190" t="s">
        <v>4464</v>
      </c>
      <c r="E16" s="190"/>
      <c r="F16" s="189" t="s">
        <v>191</v>
      </c>
      <c r="G16" s="191" t="n">
        <f aca="false">'Stavební rozpočet'!G1991</f>
        <v>397.32</v>
      </c>
      <c r="H16" s="192" t="n">
        <f aca="false">'Stavební rozpočet'!H1991</f>
        <v>0</v>
      </c>
      <c r="I16" s="193" t="s">
        <v>192</v>
      </c>
      <c r="J16" s="192" t="n">
        <f aca="false">G16*AO16</f>
        <v>0</v>
      </c>
      <c r="K16" s="192" t="n">
        <f aca="false">G16*AP16</f>
        <v>0</v>
      </c>
      <c r="L16" s="192" t="n">
        <f aca="false">G16*H16</f>
        <v>0</v>
      </c>
      <c r="M16" s="192" t="n">
        <f aca="false">L16*(1+BW16/100)</f>
        <v>0</v>
      </c>
      <c r="N16" s="192" t="n">
        <f aca="false">'Stavební rozpočet'!N1991</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145</v>
      </c>
      <c r="AJ16" s="89" t="n">
        <f aca="false">IF(AN16=0,L16,0)</f>
        <v>0</v>
      </c>
      <c r="AK16" s="89" t="n">
        <f aca="false">IF(AN16=12,L16,0)</f>
        <v>0</v>
      </c>
      <c r="AL16" s="89" t="n">
        <f aca="false">IF(AN16=21,L16,0)</f>
        <v>0</v>
      </c>
      <c r="AN16" s="89" t="n">
        <v>21</v>
      </c>
      <c r="AO16" s="89" t="n">
        <f aca="false">H16*0</f>
        <v>0</v>
      </c>
      <c r="AP16" s="89" t="n">
        <f aca="false">H16*(1-0)</f>
        <v>0</v>
      </c>
      <c r="AQ16" s="88" t="s">
        <v>188</v>
      </c>
      <c r="AV16" s="89" t="n">
        <f aca="false">AW16+AX16</f>
        <v>0</v>
      </c>
      <c r="AW16" s="89" t="n">
        <f aca="false">G16*AO16</f>
        <v>0</v>
      </c>
      <c r="AX16" s="89" t="n">
        <f aca="false">G16*AP16</f>
        <v>0</v>
      </c>
      <c r="AY16" s="88" t="s">
        <v>194</v>
      </c>
      <c r="AZ16" s="88" t="s">
        <v>4457</v>
      </c>
      <c r="BA16" s="170" t="s">
        <v>4458</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t="n">
        <v>13</v>
      </c>
      <c r="BW16" s="89" t="str">
        <f aca="false">I16</f>
        <v>21</v>
      </c>
      <c r="BX16" s="10" t="s">
        <v>4464</v>
      </c>
    </row>
    <row r="17" customFormat="false" ht="15" hidden="false" customHeight="true" outlineLevel="0" collapsed="false">
      <c r="A17" s="189" t="s">
        <v>205</v>
      </c>
      <c r="B17" s="189" t="s">
        <v>145</v>
      </c>
      <c r="C17" s="189" t="s">
        <v>3771</v>
      </c>
      <c r="D17" s="190" t="s">
        <v>3772</v>
      </c>
      <c r="E17" s="190"/>
      <c r="F17" s="189" t="s">
        <v>191</v>
      </c>
      <c r="G17" s="191" t="n">
        <f aca="false">'Stavební rozpočet'!G1992</f>
        <v>397.32</v>
      </c>
      <c r="H17" s="192" t="n">
        <f aca="false">'Stavební rozpočet'!H1992</f>
        <v>0</v>
      </c>
      <c r="I17" s="193" t="s">
        <v>192</v>
      </c>
      <c r="J17" s="192" t="n">
        <f aca="false">G17*AO17</f>
        <v>0</v>
      </c>
      <c r="K17" s="192" t="n">
        <f aca="false">G17*AP17</f>
        <v>0</v>
      </c>
      <c r="L17" s="192" t="n">
        <f aca="false">G17*H17</f>
        <v>0</v>
      </c>
      <c r="M17" s="192" t="n">
        <f aca="false">L17*(1+BW17/100)</f>
        <v>0</v>
      </c>
      <c r="N17" s="192" t="n">
        <f aca="false">'Stavební rozpočet'!N1992</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145</v>
      </c>
      <c r="AJ17" s="89" t="n">
        <f aca="false">IF(AN17=0,L17,0)</f>
        <v>0</v>
      </c>
      <c r="AK17" s="89" t="n">
        <f aca="false">IF(AN17=12,L17,0)</f>
        <v>0</v>
      </c>
      <c r="AL17" s="89" t="n">
        <f aca="false">IF(AN17=21,L17,0)</f>
        <v>0</v>
      </c>
      <c r="AN17" s="89" t="n">
        <v>21</v>
      </c>
      <c r="AO17" s="89" t="n">
        <f aca="false">H17*0</f>
        <v>0</v>
      </c>
      <c r="AP17" s="89" t="n">
        <f aca="false">H17*(1-0)</f>
        <v>0</v>
      </c>
      <c r="AQ17" s="88" t="s">
        <v>188</v>
      </c>
      <c r="AV17" s="89" t="n">
        <f aca="false">AW17+AX17</f>
        <v>0</v>
      </c>
      <c r="AW17" s="89" t="n">
        <f aca="false">G17*AO17</f>
        <v>0</v>
      </c>
      <c r="AX17" s="89" t="n">
        <f aca="false">G17*AP17</f>
        <v>0</v>
      </c>
      <c r="AY17" s="88" t="s">
        <v>194</v>
      </c>
      <c r="AZ17" s="88" t="s">
        <v>4457</v>
      </c>
      <c r="BA17" s="170" t="s">
        <v>4458</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t="n">
        <v>13</v>
      </c>
      <c r="BW17" s="89" t="str">
        <f aca="false">I17</f>
        <v>21</v>
      </c>
      <c r="BX17" s="10" t="s">
        <v>3772</v>
      </c>
    </row>
    <row r="18" customFormat="false" ht="15" hidden="false" customHeight="true" outlineLevel="0" collapsed="false">
      <c r="A18" s="183"/>
      <c r="B18" s="184" t="s">
        <v>145</v>
      </c>
      <c r="C18" s="184" t="s">
        <v>203</v>
      </c>
      <c r="D18" s="185" t="s">
        <v>204</v>
      </c>
      <c r="E18" s="185"/>
      <c r="F18" s="183" t="s">
        <v>97</v>
      </c>
      <c r="G18" s="186" t="s">
        <v>97</v>
      </c>
      <c r="H18" s="183" t="s">
        <v>97</v>
      </c>
      <c r="I18" s="183" t="s">
        <v>97</v>
      </c>
      <c r="J18" s="187" t="n">
        <f aca="false">SUM(J19:J22)</f>
        <v>0</v>
      </c>
      <c r="K18" s="187" t="n">
        <f aca="false">SUM(K19:K22)</f>
        <v>0</v>
      </c>
      <c r="L18" s="187" t="n">
        <f aca="false">SUM(L19:L22)</f>
        <v>0</v>
      </c>
      <c r="M18" s="187" t="n">
        <f aca="false">SUM(M19:M22)</f>
        <v>0</v>
      </c>
      <c r="N18" s="188"/>
      <c r="O18" s="187" t="n">
        <f aca="false">SUM(O19:O22)</f>
        <v>0</v>
      </c>
      <c r="P18" s="188"/>
      <c r="AI18" s="170" t="s">
        <v>145</v>
      </c>
      <c r="AS18" s="159" t="n">
        <f aca="false">SUM(AJ19:AJ22)</f>
        <v>0</v>
      </c>
      <c r="AT18" s="159" t="n">
        <f aca="false">SUM(AK19:AK22)</f>
        <v>0</v>
      </c>
      <c r="AU18" s="159" t="n">
        <f aca="false">SUM(AL19:AL22)</f>
        <v>0</v>
      </c>
    </row>
    <row r="19" customFormat="false" ht="24.05" hidden="false" customHeight="true" outlineLevel="0" collapsed="false">
      <c r="A19" s="189" t="s">
        <v>209</v>
      </c>
      <c r="B19" s="189" t="s">
        <v>145</v>
      </c>
      <c r="C19" s="189" t="s">
        <v>206</v>
      </c>
      <c r="D19" s="190" t="s">
        <v>207</v>
      </c>
      <c r="E19" s="190"/>
      <c r="F19" s="189" t="s">
        <v>191</v>
      </c>
      <c r="G19" s="191" t="n">
        <f aca="false">'Stavební rozpočet'!G1994</f>
        <v>836.213</v>
      </c>
      <c r="H19" s="192" t="n">
        <f aca="false">'Stavební rozpočet'!H1994</f>
        <v>0</v>
      </c>
      <c r="I19" s="193" t="s">
        <v>192</v>
      </c>
      <c r="J19" s="192" t="n">
        <f aca="false">G19*AO19</f>
        <v>0</v>
      </c>
      <c r="K19" s="192" t="n">
        <f aca="false">G19*AP19</f>
        <v>0</v>
      </c>
      <c r="L19" s="192" t="n">
        <f aca="false">G19*H19</f>
        <v>0</v>
      </c>
      <c r="M19" s="192" t="n">
        <f aca="false">L19*(1+BW19/100)</f>
        <v>0</v>
      </c>
      <c r="N19" s="192" t="n">
        <f aca="false">'Stavební rozpočet'!N1994</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145</v>
      </c>
      <c r="AJ19" s="89" t="n">
        <f aca="false">IF(AN19=0,L19,0)</f>
        <v>0</v>
      </c>
      <c r="AK19" s="89" t="n">
        <f aca="false">IF(AN19=12,L19,0)</f>
        <v>0</v>
      </c>
      <c r="AL19" s="89" t="n">
        <f aca="false">IF(AN19=21,L19,0)</f>
        <v>0</v>
      </c>
      <c r="AN19" s="89" t="n">
        <v>21</v>
      </c>
      <c r="AO19" s="89" t="n">
        <f aca="false">H19*0</f>
        <v>0</v>
      </c>
      <c r="AP19" s="89" t="n">
        <f aca="false">H19*(1-0)</f>
        <v>0</v>
      </c>
      <c r="AQ19" s="88" t="s">
        <v>188</v>
      </c>
      <c r="AV19" s="89" t="n">
        <f aca="false">AW19+AX19</f>
        <v>0</v>
      </c>
      <c r="AW19" s="89" t="n">
        <f aca="false">G19*AO19</f>
        <v>0</v>
      </c>
      <c r="AX19" s="89" t="n">
        <f aca="false">G19*AP19</f>
        <v>0</v>
      </c>
      <c r="AY19" s="88" t="s">
        <v>208</v>
      </c>
      <c r="AZ19" s="88" t="s">
        <v>4457</v>
      </c>
      <c r="BA19" s="170" t="s">
        <v>4458</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t="n">
        <v>16</v>
      </c>
      <c r="BW19" s="89" t="str">
        <f aca="false">I19</f>
        <v>21</v>
      </c>
      <c r="BX19" s="10" t="s">
        <v>207</v>
      </c>
    </row>
    <row r="20" customFormat="false" ht="24.05" hidden="false" customHeight="true" outlineLevel="0" collapsed="false">
      <c r="A20" s="189" t="s">
        <v>212</v>
      </c>
      <c r="B20" s="189" t="s">
        <v>145</v>
      </c>
      <c r="C20" s="189" t="s">
        <v>210</v>
      </c>
      <c r="D20" s="190" t="s">
        <v>211</v>
      </c>
      <c r="E20" s="190"/>
      <c r="F20" s="189" t="s">
        <v>191</v>
      </c>
      <c r="G20" s="191" t="n">
        <f aca="false">'Stavební rozpočet'!G1995</f>
        <v>836.213</v>
      </c>
      <c r="H20" s="192" t="n">
        <f aca="false">'Stavební rozpočet'!H1995</f>
        <v>0</v>
      </c>
      <c r="I20" s="193" t="s">
        <v>192</v>
      </c>
      <c r="J20" s="192" t="n">
        <f aca="false">G20*AO20</f>
        <v>0</v>
      </c>
      <c r="K20" s="192" t="n">
        <f aca="false">G20*AP20</f>
        <v>0</v>
      </c>
      <c r="L20" s="192" t="n">
        <f aca="false">G20*H20</f>
        <v>0</v>
      </c>
      <c r="M20" s="192" t="n">
        <f aca="false">L20*(1+BW20/100)</f>
        <v>0</v>
      </c>
      <c r="N20" s="192" t="n">
        <f aca="false">'Stavební rozpočet'!N1995</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145</v>
      </c>
      <c r="AJ20" s="89" t="n">
        <f aca="false">IF(AN20=0,L20,0)</f>
        <v>0</v>
      </c>
      <c r="AK20" s="89" t="n">
        <f aca="false">IF(AN20=12,L20,0)</f>
        <v>0</v>
      </c>
      <c r="AL20" s="89" t="n">
        <f aca="false">IF(AN20=21,L20,0)</f>
        <v>0</v>
      </c>
      <c r="AN20" s="89" t="n">
        <v>21</v>
      </c>
      <c r="AO20" s="89" t="n">
        <f aca="false">H20*0</f>
        <v>0</v>
      </c>
      <c r="AP20" s="89" t="n">
        <f aca="false">H20*(1-0)</f>
        <v>0</v>
      </c>
      <c r="AQ20" s="88" t="s">
        <v>188</v>
      </c>
      <c r="AV20" s="89" t="n">
        <f aca="false">AW20+AX20</f>
        <v>0</v>
      </c>
      <c r="AW20" s="89" t="n">
        <f aca="false">G20*AO20</f>
        <v>0</v>
      </c>
      <c r="AX20" s="89" t="n">
        <f aca="false">G20*AP20</f>
        <v>0</v>
      </c>
      <c r="AY20" s="88" t="s">
        <v>208</v>
      </c>
      <c r="AZ20" s="88" t="s">
        <v>4457</v>
      </c>
      <c r="BA20" s="170" t="s">
        <v>4458</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t="n">
        <v>16</v>
      </c>
      <c r="BW20" s="89" t="str">
        <f aca="false">I20</f>
        <v>21</v>
      </c>
      <c r="BX20" s="10" t="s">
        <v>211</v>
      </c>
    </row>
    <row r="21" customFormat="false" ht="15" hidden="false" customHeight="true" outlineLevel="0" collapsed="false">
      <c r="A21" s="189" t="s">
        <v>215</v>
      </c>
      <c r="B21" s="189" t="s">
        <v>145</v>
      </c>
      <c r="C21" s="189" t="s">
        <v>1160</v>
      </c>
      <c r="D21" s="190" t="s">
        <v>3777</v>
      </c>
      <c r="E21" s="190"/>
      <c r="F21" s="189" t="s">
        <v>191</v>
      </c>
      <c r="G21" s="191" t="n">
        <f aca="false">'Stavební rozpočet'!G1996</f>
        <v>241.3</v>
      </c>
      <c r="H21" s="192" t="n">
        <f aca="false">'Stavební rozpočet'!H1996</f>
        <v>0</v>
      </c>
      <c r="I21" s="193" t="s">
        <v>192</v>
      </c>
      <c r="J21" s="192" t="n">
        <f aca="false">G21*AO21</f>
        <v>0</v>
      </c>
      <c r="K21" s="192" t="n">
        <f aca="false">G21*AP21</f>
        <v>0</v>
      </c>
      <c r="L21" s="192" t="n">
        <f aca="false">G21*H21</f>
        <v>0</v>
      </c>
      <c r="M21" s="192" t="n">
        <f aca="false">L21*(1+BW21/100)</f>
        <v>0</v>
      </c>
      <c r="N21" s="192" t="n">
        <f aca="false">'Stavební rozpočet'!N1996</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145</v>
      </c>
      <c r="AJ21" s="89" t="n">
        <f aca="false">IF(AN21=0,L21,0)</f>
        <v>0</v>
      </c>
      <c r="AK21" s="89" t="n">
        <f aca="false">IF(AN21=12,L21,0)</f>
        <v>0</v>
      </c>
      <c r="AL21" s="89" t="n">
        <f aca="false">IF(AN21=21,L21,0)</f>
        <v>0</v>
      </c>
      <c r="AN21" s="89" t="n">
        <v>21</v>
      </c>
      <c r="AO21" s="89" t="n">
        <f aca="false">H21*0</f>
        <v>0</v>
      </c>
      <c r="AP21" s="89" t="n">
        <f aca="false">H21*(1-0)</f>
        <v>0</v>
      </c>
      <c r="AQ21" s="88" t="s">
        <v>188</v>
      </c>
      <c r="AV21" s="89" t="n">
        <f aca="false">AW21+AX21</f>
        <v>0</v>
      </c>
      <c r="AW21" s="89" t="n">
        <f aca="false">G21*AO21</f>
        <v>0</v>
      </c>
      <c r="AX21" s="89" t="n">
        <f aca="false">G21*AP21</f>
        <v>0</v>
      </c>
      <c r="AY21" s="88" t="s">
        <v>208</v>
      </c>
      <c r="AZ21" s="88" t="s">
        <v>4457</v>
      </c>
      <c r="BA21" s="170" t="s">
        <v>4458</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t="n">
        <v>16</v>
      </c>
      <c r="BW21" s="89" t="str">
        <f aca="false">I21</f>
        <v>21</v>
      </c>
      <c r="BX21" s="10" t="s">
        <v>3777</v>
      </c>
    </row>
    <row r="22" customFormat="false" ht="15" hidden="false" customHeight="true" outlineLevel="0" collapsed="false">
      <c r="A22" s="189" t="s">
        <v>219</v>
      </c>
      <c r="B22" s="189" t="s">
        <v>145</v>
      </c>
      <c r="C22" s="189" t="s">
        <v>210</v>
      </c>
      <c r="D22" s="190" t="s">
        <v>216</v>
      </c>
      <c r="E22" s="190"/>
      <c r="F22" s="189" t="s">
        <v>191</v>
      </c>
      <c r="G22" s="191" t="n">
        <f aca="false">'Stavební rozpočet'!G1997</f>
        <v>241.3</v>
      </c>
      <c r="H22" s="192" t="n">
        <f aca="false">'Stavební rozpočet'!H1997</f>
        <v>0</v>
      </c>
      <c r="I22" s="193" t="s">
        <v>192</v>
      </c>
      <c r="J22" s="192" t="n">
        <f aca="false">G22*AO22</f>
        <v>0</v>
      </c>
      <c r="K22" s="192" t="n">
        <f aca="false">G22*AP22</f>
        <v>0</v>
      </c>
      <c r="L22" s="192" t="n">
        <f aca="false">G22*H22</f>
        <v>0</v>
      </c>
      <c r="M22" s="192" t="n">
        <f aca="false">L22*(1+BW22/100)</f>
        <v>0</v>
      </c>
      <c r="N22" s="192" t="n">
        <f aca="false">'Stavební rozpočet'!N1997</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145</v>
      </c>
      <c r="AJ22" s="89" t="n">
        <f aca="false">IF(AN22=0,L22,0)</f>
        <v>0</v>
      </c>
      <c r="AK22" s="89" t="n">
        <f aca="false">IF(AN22=12,L22,0)</f>
        <v>0</v>
      </c>
      <c r="AL22" s="89" t="n">
        <f aca="false">IF(AN22=21,L22,0)</f>
        <v>0</v>
      </c>
      <c r="AN22" s="89" t="n">
        <v>21</v>
      </c>
      <c r="AO22" s="89" t="n">
        <f aca="false">H22*0</f>
        <v>0</v>
      </c>
      <c r="AP22" s="89" t="n">
        <f aca="false">H22*(1-0)</f>
        <v>0</v>
      </c>
      <c r="AQ22" s="88" t="s">
        <v>188</v>
      </c>
      <c r="AV22" s="89" t="n">
        <f aca="false">AW22+AX22</f>
        <v>0</v>
      </c>
      <c r="AW22" s="89" t="n">
        <f aca="false">G22*AO22</f>
        <v>0</v>
      </c>
      <c r="AX22" s="89" t="n">
        <f aca="false">G22*AP22</f>
        <v>0</v>
      </c>
      <c r="AY22" s="88" t="s">
        <v>208</v>
      </c>
      <c r="AZ22" s="88" t="s">
        <v>4457</v>
      </c>
      <c r="BA22" s="170" t="s">
        <v>4458</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t="n">
        <v>16</v>
      </c>
      <c r="BW22" s="89" t="str">
        <f aca="false">I22</f>
        <v>21</v>
      </c>
      <c r="BX22" s="10" t="s">
        <v>216</v>
      </c>
    </row>
    <row r="23" customFormat="false" ht="15" hidden="false" customHeight="true" outlineLevel="0" collapsed="false">
      <c r="A23" s="183"/>
      <c r="B23" s="184" t="s">
        <v>145</v>
      </c>
      <c r="C23" s="184" t="s">
        <v>217</v>
      </c>
      <c r="D23" s="185" t="s">
        <v>218</v>
      </c>
      <c r="E23" s="185"/>
      <c r="F23" s="183" t="s">
        <v>97</v>
      </c>
      <c r="G23" s="186" t="s">
        <v>97</v>
      </c>
      <c r="H23" s="183" t="s">
        <v>97</v>
      </c>
      <c r="I23" s="183" t="s">
        <v>97</v>
      </c>
      <c r="J23" s="187" t="n">
        <f aca="false">SUM(J24:J26)</f>
        <v>0</v>
      </c>
      <c r="K23" s="187" t="n">
        <f aca="false">SUM(K24:K26)</f>
        <v>0</v>
      </c>
      <c r="L23" s="187" t="n">
        <f aca="false">SUM(L24:L26)</f>
        <v>0</v>
      </c>
      <c r="M23" s="187" t="n">
        <f aca="false">SUM(M24:M26)</f>
        <v>0</v>
      </c>
      <c r="N23" s="188"/>
      <c r="O23" s="187" t="n">
        <f aca="false">SUM(O24:O26)</f>
        <v>0</v>
      </c>
      <c r="P23" s="188"/>
      <c r="AI23" s="170" t="s">
        <v>145</v>
      </c>
      <c r="AS23" s="159" t="n">
        <f aca="false">SUM(AJ24:AJ26)</f>
        <v>0</v>
      </c>
      <c r="AT23" s="159" t="n">
        <f aca="false">SUM(AK24:AK26)</f>
        <v>0</v>
      </c>
      <c r="AU23" s="159" t="n">
        <f aca="false">SUM(AL24:AL26)</f>
        <v>0</v>
      </c>
    </row>
    <row r="24" customFormat="false" ht="15" hidden="false" customHeight="true" outlineLevel="0" collapsed="false">
      <c r="A24" s="189" t="s">
        <v>223</v>
      </c>
      <c r="B24" s="189" t="s">
        <v>145</v>
      </c>
      <c r="C24" s="189" t="s">
        <v>220</v>
      </c>
      <c r="D24" s="190" t="s">
        <v>221</v>
      </c>
      <c r="E24" s="190"/>
      <c r="F24" s="189" t="s">
        <v>191</v>
      </c>
      <c r="G24" s="191" t="n">
        <f aca="false">'Stavební rozpočet'!G1999</f>
        <v>241.3</v>
      </c>
      <c r="H24" s="192" t="n">
        <f aca="false">'Stavební rozpočet'!H1999</f>
        <v>0</v>
      </c>
      <c r="I24" s="193" t="s">
        <v>192</v>
      </c>
      <c r="J24" s="192" t="n">
        <f aca="false">G24*AO24</f>
        <v>0</v>
      </c>
      <c r="K24" s="192" t="n">
        <f aca="false">G24*AP24</f>
        <v>0</v>
      </c>
      <c r="L24" s="192" t="n">
        <f aca="false">G24*H24</f>
        <v>0</v>
      </c>
      <c r="M24" s="192" t="n">
        <f aca="false">L24*(1+BW24/100)</f>
        <v>0</v>
      </c>
      <c r="N24" s="192" t="n">
        <f aca="false">'Stavební rozpočet'!N1999</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145</v>
      </c>
      <c r="AJ24" s="89" t="n">
        <f aca="false">IF(AN24=0,L24,0)</f>
        <v>0</v>
      </c>
      <c r="AK24" s="89" t="n">
        <f aca="false">IF(AN24=12,L24,0)</f>
        <v>0</v>
      </c>
      <c r="AL24" s="89" t="n">
        <f aca="false">IF(AN24=21,L24,0)</f>
        <v>0</v>
      </c>
      <c r="AN24" s="89" t="n">
        <v>21</v>
      </c>
      <c r="AO24" s="89" t="n">
        <f aca="false">H24*0</f>
        <v>0</v>
      </c>
      <c r="AP24" s="89" t="n">
        <f aca="false">H24*(1-0)</f>
        <v>0</v>
      </c>
      <c r="AQ24" s="88" t="s">
        <v>188</v>
      </c>
      <c r="AV24" s="89" t="n">
        <f aca="false">AW24+AX24</f>
        <v>0</v>
      </c>
      <c r="AW24" s="89" t="n">
        <f aca="false">G24*AO24</f>
        <v>0</v>
      </c>
      <c r="AX24" s="89" t="n">
        <f aca="false">G24*AP24</f>
        <v>0</v>
      </c>
      <c r="AY24" s="88" t="s">
        <v>222</v>
      </c>
      <c r="AZ24" s="88" t="s">
        <v>4457</v>
      </c>
      <c r="BA24" s="170" t="s">
        <v>4458</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t="n">
        <v>17</v>
      </c>
      <c r="BW24" s="89" t="str">
        <f aca="false">I24</f>
        <v>21</v>
      </c>
      <c r="BX24" s="10" t="s">
        <v>221</v>
      </c>
    </row>
    <row r="25" customFormat="false" ht="15" hidden="false" customHeight="true" outlineLevel="0" collapsed="false">
      <c r="A25" s="189" t="s">
        <v>228</v>
      </c>
      <c r="B25" s="189" t="s">
        <v>145</v>
      </c>
      <c r="C25" s="189" t="s">
        <v>1172</v>
      </c>
      <c r="D25" s="190" t="s">
        <v>3789</v>
      </c>
      <c r="E25" s="190"/>
      <c r="F25" s="189" t="s">
        <v>191</v>
      </c>
      <c r="G25" s="191" t="n">
        <f aca="false">'Stavební rozpočet'!G2000</f>
        <v>818.297</v>
      </c>
      <c r="H25" s="192" t="n">
        <f aca="false">'Stavební rozpočet'!H2000</f>
        <v>0</v>
      </c>
      <c r="I25" s="193" t="s">
        <v>192</v>
      </c>
      <c r="J25" s="192" t="n">
        <f aca="false">G25*AO25</f>
        <v>0</v>
      </c>
      <c r="K25" s="192" t="n">
        <f aca="false">G25*AP25</f>
        <v>0</v>
      </c>
      <c r="L25" s="192" t="n">
        <f aca="false">G25*H25</f>
        <v>0</v>
      </c>
      <c r="M25" s="192" t="n">
        <f aca="false">L25*(1+BW25/100)</f>
        <v>0</v>
      </c>
      <c r="N25" s="192" t="n">
        <f aca="false">'Stavební rozpočet'!N2000</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145</v>
      </c>
      <c r="AJ25" s="89" t="n">
        <f aca="false">IF(AN25=0,L25,0)</f>
        <v>0</v>
      </c>
      <c r="AK25" s="89" t="n">
        <f aca="false">IF(AN25=12,L25,0)</f>
        <v>0</v>
      </c>
      <c r="AL25" s="89" t="n">
        <f aca="false">IF(AN25=21,L25,0)</f>
        <v>0</v>
      </c>
      <c r="AN25" s="89" t="n">
        <v>21</v>
      </c>
      <c r="AO25" s="89" t="n">
        <f aca="false">H25*0</f>
        <v>0</v>
      </c>
      <c r="AP25" s="89" t="n">
        <f aca="false">H25*(1-0)</f>
        <v>0</v>
      </c>
      <c r="AQ25" s="88" t="s">
        <v>197</v>
      </c>
      <c r="AV25" s="89" t="n">
        <f aca="false">AW25+AX25</f>
        <v>0</v>
      </c>
      <c r="AW25" s="89" t="n">
        <f aca="false">G25*AO25</f>
        <v>0</v>
      </c>
      <c r="AX25" s="89" t="n">
        <f aca="false">G25*AP25</f>
        <v>0</v>
      </c>
      <c r="AY25" s="88" t="s">
        <v>222</v>
      </c>
      <c r="AZ25" s="88" t="s">
        <v>4457</v>
      </c>
      <c r="BA25" s="170" t="s">
        <v>4458</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t="n">
        <v>17</v>
      </c>
      <c r="BW25" s="89" t="str">
        <f aca="false">I25</f>
        <v>21</v>
      </c>
      <c r="BX25" s="10" t="s">
        <v>3789</v>
      </c>
    </row>
    <row r="26" customFormat="false" ht="23.85" hidden="false" customHeight="true" outlineLevel="0" collapsed="false">
      <c r="A26" s="189" t="s">
        <v>234</v>
      </c>
      <c r="B26" s="189" t="s">
        <v>145</v>
      </c>
      <c r="C26" s="189" t="s">
        <v>1646</v>
      </c>
      <c r="D26" s="190" t="s">
        <v>4473</v>
      </c>
      <c r="E26" s="190"/>
      <c r="F26" s="189" t="s">
        <v>1637</v>
      </c>
      <c r="G26" s="191" t="n">
        <f aca="false">'Stavební rozpočet'!G2001</f>
        <v>10</v>
      </c>
      <c r="H26" s="192" t="n">
        <f aca="false">'Stavební rozpočet'!H2001</f>
        <v>0</v>
      </c>
      <c r="I26" s="193" t="s">
        <v>192</v>
      </c>
      <c r="J26" s="192" t="n">
        <f aca="false">G26*AO26</f>
        <v>0</v>
      </c>
      <c r="K26" s="192" t="n">
        <f aca="false">G26*AP26</f>
        <v>0</v>
      </c>
      <c r="L26" s="192" t="n">
        <f aca="false">G26*H26</f>
        <v>0</v>
      </c>
      <c r="M26" s="192" t="n">
        <f aca="false">L26*(1+BW26/100)</f>
        <v>0</v>
      </c>
      <c r="N26" s="192" t="n">
        <f aca="false">'Stavební rozpočet'!N2001</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145</v>
      </c>
      <c r="AJ26" s="89" t="n">
        <f aca="false">IF(AN26=0,L26,0)</f>
        <v>0</v>
      </c>
      <c r="AK26" s="89" t="n">
        <f aca="false">IF(AN26=12,L26,0)</f>
        <v>0</v>
      </c>
      <c r="AL26" s="89" t="n">
        <f aca="false">IF(AN26=21,L26,0)</f>
        <v>0</v>
      </c>
      <c r="AN26" s="89" t="n">
        <v>21</v>
      </c>
      <c r="AO26" s="89" t="n">
        <f aca="false">H26*0</f>
        <v>0</v>
      </c>
      <c r="AP26" s="89" t="n">
        <f aca="false">H26*(1-0)</f>
        <v>0</v>
      </c>
      <c r="AQ26" s="88" t="s">
        <v>197</v>
      </c>
      <c r="AV26" s="89" t="n">
        <f aca="false">AW26+AX26</f>
        <v>0</v>
      </c>
      <c r="AW26" s="89" t="n">
        <f aca="false">G26*AO26</f>
        <v>0</v>
      </c>
      <c r="AX26" s="89" t="n">
        <f aca="false">G26*AP26</f>
        <v>0</v>
      </c>
      <c r="AY26" s="88" t="s">
        <v>222</v>
      </c>
      <c r="AZ26" s="88" t="s">
        <v>4457</v>
      </c>
      <c r="BA26" s="170" t="s">
        <v>4458</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t="n">
        <v>17</v>
      </c>
      <c r="BW26" s="89" t="str">
        <f aca="false">I26</f>
        <v>21</v>
      </c>
      <c r="BX26" s="10" t="s">
        <v>4473</v>
      </c>
    </row>
    <row r="27" customFormat="false" ht="15" hidden="false" customHeight="true" outlineLevel="0" collapsed="false">
      <c r="A27" s="183"/>
      <c r="B27" s="184" t="s">
        <v>145</v>
      </c>
      <c r="C27" s="184" t="s">
        <v>192</v>
      </c>
      <c r="D27" s="185" t="s">
        <v>4474</v>
      </c>
      <c r="E27" s="185"/>
      <c r="F27" s="183" t="s">
        <v>97</v>
      </c>
      <c r="G27" s="186" t="s">
        <v>97</v>
      </c>
      <c r="H27" s="183" t="s">
        <v>97</v>
      </c>
      <c r="I27" s="183" t="s">
        <v>97</v>
      </c>
      <c r="J27" s="187" t="n">
        <f aca="false">SUM(J28:J32)</f>
        <v>0</v>
      </c>
      <c r="K27" s="187" t="n">
        <f aca="false">SUM(K28:K32)</f>
        <v>0</v>
      </c>
      <c r="L27" s="187" t="n">
        <f aca="false">SUM(L28:L32)</f>
        <v>0</v>
      </c>
      <c r="M27" s="187" t="n">
        <f aca="false">SUM(M28:M32)</f>
        <v>0</v>
      </c>
      <c r="N27" s="188"/>
      <c r="O27" s="187" t="n">
        <f aca="false">SUM(O28:O32)</f>
        <v>988.99016132</v>
      </c>
      <c r="P27" s="188"/>
      <c r="AI27" s="170" t="s">
        <v>145</v>
      </c>
      <c r="AS27" s="159" t="n">
        <f aca="false">SUM(AJ28:AJ32)</f>
        <v>0</v>
      </c>
      <c r="AT27" s="159" t="n">
        <f aca="false">SUM(AK28:AK32)</f>
        <v>0</v>
      </c>
      <c r="AU27" s="159" t="n">
        <f aca="false">SUM(AL28:AL32)</f>
        <v>0</v>
      </c>
    </row>
    <row r="28" customFormat="false" ht="15" hidden="false" customHeight="true" outlineLevel="0" collapsed="false">
      <c r="A28" s="189" t="s">
        <v>240</v>
      </c>
      <c r="B28" s="189" t="s">
        <v>145</v>
      </c>
      <c r="C28" s="189" t="s">
        <v>4476</v>
      </c>
      <c r="D28" s="190" t="s">
        <v>4477</v>
      </c>
      <c r="E28" s="190"/>
      <c r="F28" s="189" t="s">
        <v>191</v>
      </c>
      <c r="G28" s="191" t="n">
        <f aca="false">'Stavební rozpočet'!G2003</f>
        <v>576.997</v>
      </c>
      <c r="H28" s="192" t="n">
        <f aca="false">'Stavební rozpočet'!H2003</f>
        <v>0</v>
      </c>
      <c r="I28" s="193" t="s">
        <v>192</v>
      </c>
      <c r="J28" s="192" t="n">
        <f aca="false">G28*AO28</f>
        <v>0</v>
      </c>
      <c r="K28" s="192" t="n">
        <f aca="false">G28*AP28</f>
        <v>0</v>
      </c>
      <c r="L28" s="192" t="n">
        <f aca="false">G28*H28</f>
        <v>0</v>
      </c>
      <c r="M28" s="192" t="n">
        <f aca="false">L28*(1+BW28/100)</f>
        <v>0</v>
      </c>
      <c r="N28" s="192" t="n">
        <f aca="false">'Stavební rozpočet'!N2003</f>
        <v>1.665</v>
      </c>
      <c r="O28" s="192" t="n">
        <f aca="false">G28*N28</f>
        <v>960.700005</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145</v>
      </c>
      <c r="AJ28" s="89" t="n">
        <f aca="false">IF(AN28=0,L28,0)</f>
        <v>0</v>
      </c>
      <c r="AK28" s="89" t="n">
        <f aca="false">IF(AN28=12,L28,0)</f>
        <v>0</v>
      </c>
      <c r="AL28" s="89" t="n">
        <f aca="false">IF(AN28=21,L28,0)</f>
        <v>0</v>
      </c>
      <c r="AN28" s="89" t="n">
        <v>21</v>
      </c>
      <c r="AO28" s="89" t="n">
        <f aca="false">H28*0.724739119</f>
        <v>0</v>
      </c>
      <c r="AP28" s="89" t="n">
        <f aca="false">H28*(1-0.724739119)</f>
        <v>0</v>
      </c>
      <c r="AQ28" s="88" t="s">
        <v>188</v>
      </c>
      <c r="AV28" s="89" t="n">
        <f aca="false">AW28+AX28</f>
        <v>0</v>
      </c>
      <c r="AW28" s="89" t="n">
        <f aca="false">G28*AO28</f>
        <v>0</v>
      </c>
      <c r="AX28" s="89" t="n">
        <f aca="false">G28*AP28</f>
        <v>0</v>
      </c>
      <c r="AY28" s="88" t="s">
        <v>4478</v>
      </c>
      <c r="AZ28" s="88" t="s">
        <v>4479</v>
      </c>
      <c r="BA28" s="170" t="s">
        <v>4458</v>
      </c>
      <c r="BC28" s="89" t="n">
        <f aca="false">AW28+AX28</f>
        <v>0</v>
      </c>
      <c r="BD28" s="89" t="n">
        <f aca="false">H28/(100-BE28)*100</f>
        <v>0</v>
      </c>
      <c r="BE28" s="89" t="n">
        <v>0</v>
      </c>
      <c r="BF28" s="89" t="n">
        <f aca="false">O28</f>
        <v>960.700005</v>
      </c>
      <c r="BH28" s="89" t="n">
        <f aca="false">G28*AO28</f>
        <v>0</v>
      </c>
      <c r="BI28" s="89" t="n">
        <f aca="false">G28*AP28</f>
        <v>0</v>
      </c>
      <c r="BJ28" s="89" t="n">
        <f aca="false">G28*H28</f>
        <v>0</v>
      </c>
      <c r="BK28" s="89"/>
      <c r="BL28" s="89" t="n">
        <v>21</v>
      </c>
      <c r="BW28" s="89" t="str">
        <f aca="false">I28</f>
        <v>21</v>
      </c>
      <c r="BX28" s="10" t="s">
        <v>4477</v>
      </c>
    </row>
    <row r="29" customFormat="false" ht="15" hidden="false" customHeight="true" outlineLevel="0" collapsed="false">
      <c r="A29" s="189" t="s">
        <v>186</v>
      </c>
      <c r="B29" s="189" t="s">
        <v>145</v>
      </c>
      <c r="C29" s="189" t="s">
        <v>4481</v>
      </c>
      <c r="D29" s="190" t="s">
        <v>4482</v>
      </c>
      <c r="E29" s="190"/>
      <c r="F29" s="189" t="s">
        <v>191</v>
      </c>
      <c r="G29" s="191" t="n">
        <f aca="false">'Stavební rozpočet'!G2004</f>
        <v>14.264</v>
      </c>
      <c r="H29" s="192" t="n">
        <f aca="false">'Stavební rozpočet'!H2004</f>
        <v>0</v>
      </c>
      <c r="I29" s="193" t="s">
        <v>192</v>
      </c>
      <c r="J29" s="192" t="n">
        <f aca="false">G29*AO29</f>
        <v>0</v>
      </c>
      <c r="K29" s="192" t="n">
        <f aca="false">G29*AP29</f>
        <v>0</v>
      </c>
      <c r="L29" s="192" t="n">
        <f aca="false">G29*H29</f>
        <v>0</v>
      </c>
      <c r="M29" s="192" t="n">
        <f aca="false">L29*(1+BW29/100)</f>
        <v>0</v>
      </c>
      <c r="N29" s="192" t="n">
        <f aca="false">'Stavební rozpočet'!N2004</f>
        <v>1.9205</v>
      </c>
      <c r="O29" s="192" t="n">
        <f aca="false">G29*N29</f>
        <v>27.394012</v>
      </c>
      <c r="P29" s="193" t="s">
        <v>193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145</v>
      </c>
      <c r="AJ29" s="89" t="n">
        <f aca="false">IF(AN29=0,L29,0)</f>
        <v>0</v>
      </c>
      <c r="AK29" s="89" t="n">
        <f aca="false">IF(AN29=12,L29,0)</f>
        <v>0</v>
      </c>
      <c r="AL29" s="89" t="n">
        <f aca="false">IF(AN29=21,L29,0)</f>
        <v>0</v>
      </c>
      <c r="AN29" s="89" t="n">
        <v>21</v>
      </c>
      <c r="AO29" s="89" t="n">
        <f aca="false">H29*0.461491537</f>
        <v>0</v>
      </c>
      <c r="AP29" s="89" t="n">
        <f aca="false">H29*(1-0.461491537)</f>
        <v>0</v>
      </c>
      <c r="AQ29" s="88" t="s">
        <v>188</v>
      </c>
      <c r="AV29" s="89" t="n">
        <f aca="false">AW29+AX29</f>
        <v>0</v>
      </c>
      <c r="AW29" s="89" t="n">
        <f aca="false">G29*AO29</f>
        <v>0</v>
      </c>
      <c r="AX29" s="89" t="n">
        <f aca="false">G29*AP29</f>
        <v>0</v>
      </c>
      <c r="AY29" s="88" t="s">
        <v>4478</v>
      </c>
      <c r="AZ29" s="88" t="s">
        <v>4479</v>
      </c>
      <c r="BA29" s="170" t="s">
        <v>4458</v>
      </c>
      <c r="BC29" s="89" t="n">
        <f aca="false">AW29+AX29</f>
        <v>0</v>
      </c>
      <c r="BD29" s="89" t="n">
        <f aca="false">H29/(100-BE29)*100</f>
        <v>0</v>
      </c>
      <c r="BE29" s="89" t="n">
        <v>0</v>
      </c>
      <c r="BF29" s="89" t="n">
        <f aca="false">O29</f>
        <v>27.394012</v>
      </c>
      <c r="BH29" s="89" t="n">
        <f aca="false">G29*AO29</f>
        <v>0</v>
      </c>
      <c r="BI29" s="89" t="n">
        <f aca="false">G29*AP29</f>
        <v>0</v>
      </c>
      <c r="BJ29" s="89" t="n">
        <f aca="false">G29*H29</f>
        <v>0</v>
      </c>
      <c r="BK29" s="89"/>
      <c r="BL29" s="89" t="n">
        <v>21</v>
      </c>
      <c r="BW29" s="89" t="str">
        <f aca="false">I29</f>
        <v>21</v>
      </c>
      <c r="BX29" s="10" t="s">
        <v>4482</v>
      </c>
    </row>
    <row r="30" customFormat="false" ht="15" hidden="false" customHeight="true" outlineLevel="0" collapsed="false">
      <c r="A30" s="189" t="s">
        <v>246</v>
      </c>
      <c r="B30" s="189" t="s">
        <v>145</v>
      </c>
      <c r="C30" s="189" t="s">
        <v>4484</v>
      </c>
      <c r="D30" s="190" t="s">
        <v>4485</v>
      </c>
      <c r="E30" s="190"/>
      <c r="F30" s="189" t="s">
        <v>252</v>
      </c>
      <c r="G30" s="191" t="n">
        <f aca="false">'Stavební rozpočet'!G2005</f>
        <v>1740.086</v>
      </c>
      <c r="H30" s="192" t="n">
        <f aca="false">'Stavební rozpočet'!H2005</f>
        <v>0</v>
      </c>
      <c r="I30" s="193" t="s">
        <v>192</v>
      </c>
      <c r="J30" s="192" t="n">
        <f aca="false">G30*AO30</f>
        <v>0</v>
      </c>
      <c r="K30" s="192" t="n">
        <f aca="false">G30*AP30</f>
        <v>0</v>
      </c>
      <c r="L30" s="192" t="n">
        <f aca="false">G30*H30</f>
        <v>0</v>
      </c>
      <c r="M30" s="192" t="n">
        <f aca="false">L30*(1+BW30/100)</f>
        <v>0</v>
      </c>
      <c r="N30" s="192" t="n">
        <f aca="false">'Stavební rozpočet'!N2005</f>
        <v>0.00017</v>
      </c>
      <c r="O30" s="192" t="n">
        <f aca="false">G30*N30</f>
        <v>0.29581462</v>
      </c>
      <c r="P30" s="193" t="s">
        <v>193</v>
      </c>
      <c r="Z30" s="89" t="n">
        <f aca="false">IF(AQ30="5",BJ30,0)</f>
        <v>0</v>
      </c>
      <c r="AB30" s="89" t="n">
        <f aca="false">IF(AQ30="1",BH30,0)</f>
        <v>0</v>
      </c>
      <c r="AC30" s="89" t="n">
        <f aca="false">IF(AQ30="1",BI30,0)</f>
        <v>0</v>
      </c>
      <c r="AD30" s="89" t="n">
        <f aca="false">IF(AQ30="7",BH30,0)</f>
        <v>0</v>
      </c>
      <c r="AE30" s="89" t="n">
        <f aca="false">IF(AQ30="7",BI30,0)</f>
        <v>0</v>
      </c>
      <c r="AF30" s="89" t="n">
        <f aca="false">IF(AQ30="2",BH30,0)</f>
        <v>0</v>
      </c>
      <c r="AG30" s="89" t="n">
        <f aca="false">IF(AQ30="2",BI30,0)</f>
        <v>0</v>
      </c>
      <c r="AH30" s="89" t="n">
        <f aca="false">IF(AQ30="0",BJ30,0)</f>
        <v>0</v>
      </c>
      <c r="AI30" s="170" t="s">
        <v>145</v>
      </c>
      <c r="AJ30" s="89" t="n">
        <f aca="false">IF(AN30=0,L30,0)</f>
        <v>0</v>
      </c>
      <c r="AK30" s="89" t="n">
        <f aca="false">IF(AN30=12,L30,0)</f>
        <v>0</v>
      </c>
      <c r="AL30" s="89" t="n">
        <f aca="false">IF(AN30=21,L30,0)</f>
        <v>0</v>
      </c>
      <c r="AN30" s="89" t="n">
        <v>21</v>
      </c>
      <c r="AO30" s="89" t="n">
        <f aca="false">H30*0.131639255</f>
        <v>0</v>
      </c>
      <c r="AP30" s="89" t="n">
        <f aca="false">H30*(1-0.131639255)</f>
        <v>0</v>
      </c>
      <c r="AQ30" s="88" t="s">
        <v>188</v>
      </c>
      <c r="AV30" s="89" t="n">
        <f aca="false">AW30+AX30</f>
        <v>0</v>
      </c>
      <c r="AW30" s="89" t="n">
        <f aca="false">G30*AO30</f>
        <v>0</v>
      </c>
      <c r="AX30" s="89" t="n">
        <f aca="false">G30*AP30</f>
        <v>0</v>
      </c>
      <c r="AY30" s="88" t="s">
        <v>4478</v>
      </c>
      <c r="AZ30" s="88" t="s">
        <v>4479</v>
      </c>
      <c r="BA30" s="170" t="s">
        <v>4458</v>
      </c>
      <c r="BC30" s="89" t="n">
        <f aca="false">AW30+AX30</f>
        <v>0</v>
      </c>
      <c r="BD30" s="89" t="n">
        <f aca="false">H30/(100-BE30)*100</f>
        <v>0</v>
      </c>
      <c r="BE30" s="89" t="n">
        <v>0</v>
      </c>
      <c r="BF30" s="89" t="n">
        <f aca="false">O30</f>
        <v>0.29581462</v>
      </c>
      <c r="BH30" s="89" t="n">
        <f aca="false">G30*AO30</f>
        <v>0</v>
      </c>
      <c r="BI30" s="89" t="n">
        <f aca="false">G30*AP30</f>
        <v>0</v>
      </c>
      <c r="BJ30" s="89" t="n">
        <f aca="false">G30*H30</f>
        <v>0</v>
      </c>
      <c r="BK30" s="89"/>
      <c r="BL30" s="89" t="n">
        <v>21</v>
      </c>
      <c r="BW30" s="89" t="str">
        <f aca="false">I30</f>
        <v>21</v>
      </c>
      <c r="BX30" s="10" t="s">
        <v>4485</v>
      </c>
    </row>
    <row r="31" customFormat="false" ht="15" hidden="false" customHeight="true" outlineLevel="0" collapsed="false">
      <c r="A31" s="194" t="s">
        <v>249</v>
      </c>
      <c r="B31" s="194" t="s">
        <v>145</v>
      </c>
      <c r="C31" s="194" t="s">
        <v>4487</v>
      </c>
      <c r="D31" s="195" t="s">
        <v>4488</v>
      </c>
      <c r="E31" s="195"/>
      <c r="F31" s="194" t="s">
        <v>252</v>
      </c>
      <c r="G31" s="196" t="n">
        <f aca="false">'Stavební rozpočet'!G2006</f>
        <v>2001.099</v>
      </c>
      <c r="H31" s="197" t="n">
        <f aca="false">'Stavební rozpočet'!H2006</f>
        <v>0</v>
      </c>
      <c r="I31" s="198" t="s">
        <v>192</v>
      </c>
      <c r="J31" s="197" t="n">
        <f aca="false">G31*AO31</f>
        <v>0</v>
      </c>
      <c r="K31" s="197" t="n">
        <f aca="false">G31*AP31</f>
        <v>0</v>
      </c>
      <c r="L31" s="197" t="n">
        <f aca="false">G31*H31</f>
        <v>0</v>
      </c>
      <c r="M31" s="197" t="n">
        <f aca="false">L31*(1+BW31/100)</f>
        <v>0</v>
      </c>
      <c r="N31" s="197" t="n">
        <f aca="false">'Stavební rozpočet'!N2006</f>
        <v>0.0003</v>
      </c>
      <c r="O31" s="197" t="n">
        <f aca="false">G31*N31</f>
        <v>0.6003297</v>
      </c>
      <c r="P31" s="198" t="s">
        <v>193</v>
      </c>
      <c r="Z31" s="89" t="n">
        <f aca="false">IF(AQ31="5",BJ31,0)</f>
        <v>0</v>
      </c>
      <c r="AB31" s="89" t="n">
        <f aca="false">IF(AQ31="1",BH31,0)</f>
        <v>0</v>
      </c>
      <c r="AC31" s="89" t="n">
        <f aca="false">IF(AQ31="1",BI31,0)</f>
        <v>0</v>
      </c>
      <c r="AD31" s="89" t="n">
        <f aca="false">IF(AQ31="7",BH31,0)</f>
        <v>0</v>
      </c>
      <c r="AE31" s="89" t="n">
        <f aca="false">IF(AQ31="7",BI31,0)</f>
        <v>0</v>
      </c>
      <c r="AF31" s="89" t="n">
        <f aca="false">IF(AQ31="2",BH31,0)</f>
        <v>0</v>
      </c>
      <c r="AG31" s="89" t="n">
        <f aca="false">IF(AQ31="2",BI31,0)</f>
        <v>0</v>
      </c>
      <c r="AH31" s="89" t="n">
        <f aca="false">IF(AQ31="0",BJ31,0)</f>
        <v>0</v>
      </c>
      <c r="AI31" s="170" t="s">
        <v>145</v>
      </c>
      <c r="AJ31" s="199" t="n">
        <f aca="false">IF(AN31=0,L31,0)</f>
        <v>0</v>
      </c>
      <c r="AK31" s="199" t="n">
        <f aca="false">IF(AN31=12,L31,0)</f>
        <v>0</v>
      </c>
      <c r="AL31" s="199" t="n">
        <f aca="false">IF(AN31=21,L31,0)</f>
        <v>0</v>
      </c>
      <c r="AN31" s="89" t="n">
        <v>21</v>
      </c>
      <c r="AO31" s="89" t="n">
        <f aca="false">H31*1</f>
        <v>0</v>
      </c>
      <c r="AP31" s="89" t="n">
        <f aca="false">H31*(1-1)</f>
        <v>0</v>
      </c>
      <c r="AQ31" s="200" t="s">
        <v>188</v>
      </c>
      <c r="AV31" s="89" t="n">
        <f aca="false">AW31+AX31</f>
        <v>0</v>
      </c>
      <c r="AW31" s="89" t="n">
        <f aca="false">G31*AO31</f>
        <v>0</v>
      </c>
      <c r="AX31" s="89" t="n">
        <f aca="false">G31*AP31</f>
        <v>0</v>
      </c>
      <c r="AY31" s="88" t="s">
        <v>4478</v>
      </c>
      <c r="AZ31" s="88" t="s">
        <v>4479</v>
      </c>
      <c r="BA31" s="170" t="s">
        <v>4458</v>
      </c>
      <c r="BC31" s="89" t="n">
        <f aca="false">AW31+AX31</f>
        <v>0</v>
      </c>
      <c r="BD31" s="89" t="n">
        <f aca="false">H31/(100-BE31)*100</f>
        <v>0</v>
      </c>
      <c r="BE31" s="89" t="n">
        <v>0</v>
      </c>
      <c r="BF31" s="89" t="n">
        <f aca="false">O31</f>
        <v>0.6003297</v>
      </c>
      <c r="BH31" s="199" t="n">
        <f aca="false">G31*AO31</f>
        <v>0</v>
      </c>
      <c r="BI31" s="199" t="n">
        <f aca="false">G31*AP31</f>
        <v>0</v>
      </c>
      <c r="BJ31" s="199" t="n">
        <f aca="false">G31*H31</f>
        <v>0</v>
      </c>
      <c r="BK31" s="199"/>
      <c r="BL31" s="89" t="n">
        <v>21</v>
      </c>
      <c r="BW31" s="89" t="str">
        <f aca="false">I31</f>
        <v>21</v>
      </c>
      <c r="BX31" s="201" t="s">
        <v>4488</v>
      </c>
    </row>
    <row r="32" customFormat="false" ht="15" hidden="false" customHeight="true" outlineLevel="0" collapsed="false">
      <c r="A32" s="189" t="s">
        <v>203</v>
      </c>
      <c r="B32" s="189" t="s">
        <v>145</v>
      </c>
      <c r="C32" s="189" t="s">
        <v>4490</v>
      </c>
      <c r="D32" s="190" t="s">
        <v>4491</v>
      </c>
      <c r="E32" s="190"/>
      <c r="F32" s="189" t="s">
        <v>260</v>
      </c>
      <c r="G32" s="191" t="n">
        <f aca="false">'Stavební rozpočet'!G2007</f>
        <v>988.99</v>
      </c>
      <c r="H32" s="192" t="n">
        <f aca="false">'Stavební rozpočet'!H2007</f>
        <v>0</v>
      </c>
      <c r="I32" s="193" t="s">
        <v>192</v>
      </c>
      <c r="J32" s="192" t="n">
        <f aca="false">G32*AO32</f>
        <v>0</v>
      </c>
      <c r="K32" s="192" t="n">
        <f aca="false">G32*AP32</f>
        <v>0</v>
      </c>
      <c r="L32" s="192" t="n">
        <f aca="false">G32*H32</f>
        <v>0</v>
      </c>
      <c r="M32" s="192" t="n">
        <f aca="false">L32*(1+BW32/100)</f>
        <v>0</v>
      </c>
      <c r="N32" s="192" t="n">
        <f aca="false">'Stavební rozpočet'!N2007</f>
        <v>0</v>
      </c>
      <c r="O32" s="192" t="n">
        <f aca="false">G32*N32</f>
        <v>0</v>
      </c>
      <c r="P32" s="193" t="s">
        <v>193</v>
      </c>
      <c r="Z32" s="89" t="n">
        <f aca="false">IF(AQ32="5",BJ32,0)</f>
        <v>0</v>
      </c>
      <c r="AB32" s="89" t="n">
        <f aca="false">IF(AQ32="1",BH32,0)</f>
        <v>0</v>
      </c>
      <c r="AC32" s="89" t="n">
        <f aca="false">IF(AQ32="1",BI32,0)</f>
        <v>0</v>
      </c>
      <c r="AD32" s="89" t="n">
        <f aca="false">IF(AQ32="7",BH32,0)</f>
        <v>0</v>
      </c>
      <c r="AE32" s="89" t="n">
        <f aca="false">IF(AQ32="7",BI32,0)</f>
        <v>0</v>
      </c>
      <c r="AF32" s="89" t="n">
        <f aca="false">IF(AQ32="2",BH32,0)</f>
        <v>0</v>
      </c>
      <c r="AG32" s="89" t="n">
        <f aca="false">IF(AQ32="2",BI32,0)</f>
        <v>0</v>
      </c>
      <c r="AH32" s="89" t="n">
        <f aca="false">IF(AQ32="0",BJ32,0)</f>
        <v>0</v>
      </c>
      <c r="AI32" s="170" t="s">
        <v>145</v>
      </c>
      <c r="AJ32" s="89" t="n">
        <f aca="false">IF(AN32=0,L32,0)</f>
        <v>0</v>
      </c>
      <c r="AK32" s="89" t="n">
        <f aca="false">IF(AN32=12,L32,0)</f>
        <v>0</v>
      </c>
      <c r="AL32" s="89" t="n">
        <f aca="false">IF(AN32=21,L32,0)</f>
        <v>0</v>
      </c>
      <c r="AN32" s="89" t="n">
        <v>21</v>
      </c>
      <c r="AO32" s="89" t="n">
        <f aca="false">H32*0</f>
        <v>0</v>
      </c>
      <c r="AP32" s="89" t="n">
        <f aca="false">H32*(1-0)</f>
        <v>0</v>
      </c>
      <c r="AQ32" s="88" t="s">
        <v>209</v>
      </c>
      <c r="AV32" s="89" t="n">
        <f aca="false">AW32+AX32</f>
        <v>0</v>
      </c>
      <c r="AW32" s="89" t="n">
        <f aca="false">G32*AO32</f>
        <v>0</v>
      </c>
      <c r="AX32" s="89" t="n">
        <f aca="false">G32*AP32</f>
        <v>0</v>
      </c>
      <c r="AY32" s="88" t="s">
        <v>4478</v>
      </c>
      <c r="AZ32" s="88" t="s">
        <v>4479</v>
      </c>
      <c r="BA32" s="170" t="s">
        <v>4458</v>
      </c>
      <c r="BC32" s="89" t="n">
        <f aca="false">AW32+AX32</f>
        <v>0</v>
      </c>
      <c r="BD32" s="89" t="n">
        <f aca="false">H32/(100-BE32)*100</f>
        <v>0</v>
      </c>
      <c r="BE32" s="89" t="n">
        <v>0</v>
      </c>
      <c r="BF32" s="89" t="n">
        <f aca="false">O32</f>
        <v>0</v>
      </c>
      <c r="BH32" s="89" t="n">
        <f aca="false">G32*AO32</f>
        <v>0</v>
      </c>
      <c r="BI32" s="89" t="n">
        <f aca="false">G32*AP32</f>
        <v>0</v>
      </c>
      <c r="BJ32" s="89" t="n">
        <f aca="false">G32*H32</f>
        <v>0</v>
      </c>
      <c r="BK32" s="89"/>
      <c r="BL32" s="89" t="n">
        <v>21</v>
      </c>
      <c r="BW32" s="89" t="str">
        <f aca="false">I32</f>
        <v>21</v>
      </c>
      <c r="BX32" s="10" t="s">
        <v>4491</v>
      </c>
    </row>
    <row r="33" customFormat="false" ht="15" hidden="false" customHeight="true" outlineLevel="0" collapsed="false">
      <c r="A33" s="183"/>
      <c r="B33" s="184" t="s">
        <v>145</v>
      </c>
      <c r="C33" s="184" t="s">
        <v>462</v>
      </c>
      <c r="D33" s="185" t="s">
        <v>4001</v>
      </c>
      <c r="E33" s="185"/>
      <c r="F33" s="183" t="s">
        <v>97</v>
      </c>
      <c r="G33" s="186" t="s">
        <v>97</v>
      </c>
      <c r="H33" s="183" t="s">
        <v>97</v>
      </c>
      <c r="I33" s="183" t="s">
        <v>97</v>
      </c>
      <c r="J33" s="187" t="n">
        <f aca="false">SUM(J34)</f>
        <v>0</v>
      </c>
      <c r="K33" s="187" t="n">
        <f aca="false">SUM(K34)</f>
        <v>0</v>
      </c>
      <c r="L33" s="187" t="n">
        <f aca="false">SUM(L34)</f>
        <v>0</v>
      </c>
      <c r="M33" s="187" t="n">
        <f aca="false">SUM(M34)</f>
        <v>0</v>
      </c>
      <c r="N33" s="188"/>
      <c r="O33" s="187" t="n">
        <f aca="false">SUM(O34)</f>
        <v>7.4787</v>
      </c>
      <c r="P33" s="188"/>
      <c r="AI33" s="170" t="s">
        <v>145</v>
      </c>
      <c r="AS33" s="159" t="n">
        <f aca="false">SUM(AJ34)</f>
        <v>0</v>
      </c>
      <c r="AT33" s="159" t="n">
        <f aca="false">SUM(AK34)</f>
        <v>0</v>
      </c>
      <c r="AU33" s="159" t="n">
        <f aca="false">SUM(AL34)</f>
        <v>0</v>
      </c>
    </row>
    <row r="34" customFormat="false" ht="24.05" hidden="false" customHeight="true" outlineLevel="0" collapsed="false">
      <c r="A34" s="189" t="s">
        <v>217</v>
      </c>
      <c r="B34" s="189" t="s">
        <v>145</v>
      </c>
      <c r="C34" s="189" t="s">
        <v>4493</v>
      </c>
      <c r="D34" s="190" t="s">
        <v>4494</v>
      </c>
      <c r="E34" s="190"/>
      <c r="F34" s="189" t="s">
        <v>231</v>
      </c>
      <c r="G34" s="191" t="n">
        <f aca="false">'Stavební rozpočet'!G2009</f>
        <v>6</v>
      </c>
      <c r="H34" s="192" t="n">
        <f aca="false">'Stavební rozpočet'!H2009</f>
        <v>0</v>
      </c>
      <c r="I34" s="193" t="s">
        <v>192</v>
      </c>
      <c r="J34" s="192" t="n">
        <f aca="false">G34*AO34</f>
        <v>0</v>
      </c>
      <c r="K34" s="192" t="n">
        <f aca="false">G34*AP34</f>
        <v>0</v>
      </c>
      <c r="L34" s="192" t="n">
        <f aca="false">G34*H34</f>
        <v>0</v>
      </c>
      <c r="M34" s="192" t="n">
        <f aca="false">L34*(1+BW34/100)</f>
        <v>0</v>
      </c>
      <c r="N34" s="192" t="n">
        <f aca="false">'Stavební rozpočet'!N2009</f>
        <v>1.24645</v>
      </c>
      <c r="O34" s="192" t="n">
        <f aca="false">G34*N34</f>
        <v>7.4787</v>
      </c>
      <c r="P34" s="193" t="s">
        <v>193</v>
      </c>
      <c r="Z34" s="89" t="n">
        <f aca="false">IF(AQ34="5",BJ34,0)</f>
        <v>0</v>
      </c>
      <c r="AB34" s="89" t="n">
        <f aca="false">IF(AQ34="1",BH34,0)</f>
        <v>0</v>
      </c>
      <c r="AC34" s="89" t="n">
        <f aca="false">IF(AQ34="1",BI34,0)</f>
        <v>0</v>
      </c>
      <c r="AD34" s="89" t="n">
        <f aca="false">IF(AQ34="7",BH34,0)</f>
        <v>0</v>
      </c>
      <c r="AE34" s="89" t="n">
        <f aca="false">IF(AQ34="7",BI34,0)</f>
        <v>0</v>
      </c>
      <c r="AF34" s="89" t="n">
        <f aca="false">IF(AQ34="2",BH34,0)</f>
        <v>0</v>
      </c>
      <c r="AG34" s="89" t="n">
        <f aca="false">IF(AQ34="2",BI34,0)</f>
        <v>0</v>
      </c>
      <c r="AH34" s="89" t="n">
        <f aca="false">IF(AQ34="0",BJ34,0)</f>
        <v>0</v>
      </c>
      <c r="AI34" s="170" t="s">
        <v>145</v>
      </c>
      <c r="AJ34" s="89" t="n">
        <f aca="false">IF(AN34=0,L34,0)</f>
        <v>0</v>
      </c>
      <c r="AK34" s="89" t="n">
        <f aca="false">IF(AN34=12,L34,0)</f>
        <v>0</v>
      </c>
      <c r="AL34" s="89" t="n">
        <f aca="false">IF(AN34=21,L34,0)</f>
        <v>0</v>
      </c>
      <c r="AN34" s="89" t="n">
        <v>21</v>
      </c>
      <c r="AO34" s="89" t="n">
        <f aca="false">H34*0.143268387</f>
        <v>0</v>
      </c>
      <c r="AP34" s="89" t="n">
        <f aca="false">H34*(1-0.143268387)</f>
        <v>0</v>
      </c>
      <c r="AQ34" s="88" t="s">
        <v>188</v>
      </c>
      <c r="AV34" s="89" t="n">
        <f aca="false">AW34+AX34</f>
        <v>0</v>
      </c>
      <c r="AW34" s="89" t="n">
        <f aca="false">G34*AO34</f>
        <v>0</v>
      </c>
      <c r="AX34" s="89" t="n">
        <f aca="false">G34*AP34</f>
        <v>0</v>
      </c>
      <c r="AY34" s="88" t="s">
        <v>4005</v>
      </c>
      <c r="AZ34" s="88" t="s">
        <v>4495</v>
      </c>
      <c r="BA34" s="170" t="s">
        <v>4458</v>
      </c>
      <c r="BC34" s="89" t="n">
        <f aca="false">AW34+AX34</f>
        <v>0</v>
      </c>
      <c r="BD34" s="89" t="n">
        <f aca="false">H34/(100-BE34)*100</f>
        <v>0</v>
      </c>
      <c r="BE34" s="89" t="n">
        <v>0</v>
      </c>
      <c r="BF34" s="89" t="n">
        <f aca="false">O34</f>
        <v>7.4787</v>
      </c>
      <c r="BH34" s="89" t="n">
        <f aca="false">G34*AO34</f>
        <v>0</v>
      </c>
      <c r="BI34" s="89" t="n">
        <f aca="false">G34*AP34</f>
        <v>0</v>
      </c>
      <c r="BJ34" s="89" t="n">
        <f aca="false">G34*H34</f>
        <v>0</v>
      </c>
      <c r="BK34" s="89"/>
      <c r="BL34" s="89" t="n">
        <v>83</v>
      </c>
      <c r="BW34" s="89" t="str">
        <f aca="false">I34</f>
        <v>21</v>
      </c>
      <c r="BX34" s="10" t="s">
        <v>4494</v>
      </c>
    </row>
    <row r="35" customFormat="false" ht="15" hidden="false" customHeight="true" outlineLevel="0" collapsed="false">
      <c r="A35" s="183"/>
      <c r="B35" s="184" t="s">
        <v>145</v>
      </c>
      <c r="C35" s="184" t="s">
        <v>475</v>
      </c>
      <c r="D35" s="185" t="s">
        <v>4061</v>
      </c>
      <c r="E35" s="185"/>
      <c r="F35" s="183" t="s">
        <v>97</v>
      </c>
      <c r="G35" s="186" t="s">
        <v>97</v>
      </c>
      <c r="H35" s="183" t="s">
        <v>97</v>
      </c>
      <c r="I35" s="183" t="s">
        <v>97</v>
      </c>
      <c r="J35" s="187" t="n">
        <f aca="false">SUM(J36:J40)</f>
        <v>0</v>
      </c>
      <c r="K35" s="187" t="n">
        <f aca="false">SUM(K36:K40)</f>
        <v>0</v>
      </c>
      <c r="L35" s="187" t="n">
        <f aca="false">SUM(L36:L40)</f>
        <v>0</v>
      </c>
      <c r="M35" s="187" t="n">
        <f aca="false">SUM(M36:M40)</f>
        <v>0</v>
      </c>
      <c r="N35" s="188"/>
      <c r="O35" s="187" t="n">
        <f aca="false">SUM(O36:O40)</f>
        <v>1.4581328</v>
      </c>
      <c r="P35" s="188"/>
      <c r="AI35" s="170" t="s">
        <v>145</v>
      </c>
      <c r="AS35" s="159" t="n">
        <f aca="false">SUM(AJ36:AJ40)</f>
        <v>0</v>
      </c>
      <c r="AT35" s="159" t="n">
        <f aca="false">SUM(AK36:AK40)</f>
        <v>0</v>
      </c>
      <c r="AU35" s="159" t="n">
        <f aca="false">SUM(AL36:AL40)</f>
        <v>0</v>
      </c>
    </row>
    <row r="36" customFormat="false" ht="24.05" hidden="false" customHeight="true" outlineLevel="0" collapsed="false">
      <c r="A36" s="189" t="s">
        <v>257</v>
      </c>
      <c r="B36" s="189" t="s">
        <v>145</v>
      </c>
      <c r="C36" s="189" t="s">
        <v>4063</v>
      </c>
      <c r="D36" s="190" t="s">
        <v>4497</v>
      </c>
      <c r="E36" s="190"/>
      <c r="F36" s="189" t="s">
        <v>237</v>
      </c>
      <c r="G36" s="191" t="n">
        <f aca="false">'Stavební rozpočet'!G2011</f>
        <v>308</v>
      </c>
      <c r="H36" s="192" t="n">
        <f aca="false">'Stavební rozpočet'!H2011</f>
        <v>0</v>
      </c>
      <c r="I36" s="193" t="s">
        <v>192</v>
      </c>
      <c r="J36" s="192" t="n">
        <f aca="false">G36*AO36</f>
        <v>0</v>
      </c>
      <c r="K36" s="192" t="n">
        <f aca="false">G36*AP36</f>
        <v>0</v>
      </c>
      <c r="L36" s="192" t="n">
        <f aca="false">G36*H36</f>
        <v>0</v>
      </c>
      <c r="M36" s="192" t="n">
        <f aca="false">L36*(1+BW36/100)</f>
        <v>0</v>
      </c>
      <c r="N36" s="192" t="n">
        <f aca="false">'Stavební rozpočet'!N2011</f>
        <v>0.0001</v>
      </c>
      <c r="O36" s="192" t="n">
        <f aca="false">G36*N36</f>
        <v>0.0308</v>
      </c>
      <c r="P36" s="193" t="s">
        <v>193</v>
      </c>
      <c r="Z36" s="89" t="n">
        <f aca="false">IF(AQ36="5",BJ36,0)</f>
        <v>0</v>
      </c>
      <c r="AB36" s="89" t="n">
        <f aca="false">IF(AQ36="1",BH36,0)</f>
        <v>0</v>
      </c>
      <c r="AC36" s="89" t="n">
        <f aca="false">IF(AQ36="1",BI36,0)</f>
        <v>0</v>
      </c>
      <c r="AD36" s="89" t="n">
        <f aca="false">IF(AQ36="7",BH36,0)</f>
        <v>0</v>
      </c>
      <c r="AE36" s="89" t="n">
        <f aca="false">IF(AQ36="7",BI36,0)</f>
        <v>0</v>
      </c>
      <c r="AF36" s="89" t="n">
        <f aca="false">IF(AQ36="2",BH36,0)</f>
        <v>0</v>
      </c>
      <c r="AG36" s="89" t="n">
        <f aca="false">IF(AQ36="2",BI36,0)</f>
        <v>0</v>
      </c>
      <c r="AH36" s="89" t="n">
        <f aca="false">IF(AQ36="0",BJ36,0)</f>
        <v>0</v>
      </c>
      <c r="AI36" s="170" t="s">
        <v>145</v>
      </c>
      <c r="AJ36" s="89" t="n">
        <f aca="false">IF(AN36=0,L36,0)</f>
        <v>0</v>
      </c>
      <c r="AK36" s="89" t="n">
        <f aca="false">IF(AN36=12,L36,0)</f>
        <v>0</v>
      </c>
      <c r="AL36" s="89" t="n">
        <f aca="false">IF(AN36=21,L36,0)</f>
        <v>0</v>
      </c>
      <c r="AN36" s="89" t="n">
        <v>21</v>
      </c>
      <c r="AO36" s="89" t="n">
        <f aca="false">H36*0.104086849</f>
        <v>0</v>
      </c>
      <c r="AP36" s="89" t="n">
        <f aca="false">H36*(1-0.104086849)</f>
        <v>0</v>
      </c>
      <c r="AQ36" s="88" t="s">
        <v>188</v>
      </c>
      <c r="AV36" s="89" t="n">
        <f aca="false">AW36+AX36</f>
        <v>0</v>
      </c>
      <c r="AW36" s="89" t="n">
        <f aca="false">G36*AO36</f>
        <v>0</v>
      </c>
      <c r="AX36" s="89" t="n">
        <f aca="false">G36*AP36</f>
        <v>0</v>
      </c>
      <c r="AY36" s="88" t="s">
        <v>4065</v>
      </c>
      <c r="AZ36" s="88" t="s">
        <v>4495</v>
      </c>
      <c r="BA36" s="170" t="s">
        <v>4458</v>
      </c>
      <c r="BC36" s="89" t="n">
        <f aca="false">AW36+AX36</f>
        <v>0</v>
      </c>
      <c r="BD36" s="89" t="n">
        <f aca="false">H36/(100-BE36)*100</f>
        <v>0</v>
      </c>
      <c r="BE36" s="89" t="n">
        <v>0</v>
      </c>
      <c r="BF36" s="89" t="n">
        <f aca="false">O36</f>
        <v>0.0308</v>
      </c>
      <c r="BH36" s="89" t="n">
        <f aca="false">G36*AO36</f>
        <v>0</v>
      </c>
      <c r="BI36" s="89" t="n">
        <f aca="false">G36*AP36</f>
        <v>0</v>
      </c>
      <c r="BJ36" s="89" t="n">
        <f aca="false">G36*H36</f>
        <v>0</v>
      </c>
      <c r="BK36" s="89"/>
      <c r="BL36" s="89" t="n">
        <v>87</v>
      </c>
      <c r="BW36" s="89" t="str">
        <f aca="false">I36</f>
        <v>21</v>
      </c>
      <c r="BX36" s="10" t="s">
        <v>4497</v>
      </c>
    </row>
    <row r="37" customFormat="false" ht="24.05" hidden="false" customHeight="true" outlineLevel="0" collapsed="false">
      <c r="A37" s="194" t="s">
        <v>261</v>
      </c>
      <c r="B37" s="194" t="s">
        <v>145</v>
      </c>
      <c r="C37" s="194" t="s">
        <v>4499</v>
      </c>
      <c r="D37" s="195" t="s">
        <v>4500</v>
      </c>
      <c r="E37" s="195"/>
      <c r="F37" s="194" t="s">
        <v>237</v>
      </c>
      <c r="G37" s="196" t="n">
        <f aca="false">'Stavební rozpočet'!G2012</f>
        <v>335.72</v>
      </c>
      <c r="H37" s="197" t="n">
        <f aca="false">'Stavební rozpočet'!H2012</f>
        <v>0</v>
      </c>
      <c r="I37" s="198" t="s">
        <v>192</v>
      </c>
      <c r="J37" s="197" t="n">
        <f aca="false">G37*AO37</f>
        <v>0</v>
      </c>
      <c r="K37" s="197" t="n">
        <f aca="false">G37*AP37</f>
        <v>0</v>
      </c>
      <c r="L37" s="197" t="n">
        <f aca="false">G37*H37</f>
        <v>0</v>
      </c>
      <c r="M37" s="197" t="n">
        <f aca="false">L37*(1+BW37/100)</f>
        <v>0</v>
      </c>
      <c r="N37" s="197" t="n">
        <f aca="false">'Stavební rozpočet'!N2012</f>
        <v>0.00196</v>
      </c>
      <c r="O37" s="197" t="n">
        <f aca="false">G37*N37</f>
        <v>0.6580112</v>
      </c>
      <c r="P37" s="198" t="s">
        <v>193</v>
      </c>
      <c r="Z37" s="89" t="n">
        <f aca="false">IF(AQ37="5",BJ37,0)</f>
        <v>0</v>
      </c>
      <c r="AB37" s="89" t="n">
        <f aca="false">IF(AQ37="1",BH37,0)</f>
        <v>0</v>
      </c>
      <c r="AC37" s="89" t="n">
        <f aca="false">IF(AQ37="1",BI37,0)</f>
        <v>0</v>
      </c>
      <c r="AD37" s="89" t="n">
        <f aca="false">IF(AQ37="7",BH37,0)</f>
        <v>0</v>
      </c>
      <c r="AE37" s="89" t="n">
        <f aca="false">IF(AQ37="7",BI37,0)</f>
        <v>0</v>
      </c>
      <c r="AF37" s="89" t="n">
        <f aca="false">IF(AQ37="2",BH37,0)</f>
        <v>0</v>
      </c>
      <c r="AG37" s="89" t="n">
        <f aca="false">IF(AQ37="2",BI37,0)</f>
        <v>0</v>
      </c>
      <c r="AH37" s="89" t="n">
        <f aca="false">IF(AQ37="0",BJ37,0)</f>
        <v>0</v>
      </c>
      <c r="AI37" s="170" t="s">
        <v>145</v>
      </c>
      <c r="AJ37" s="199" t="n">
        <f aca="false">IF(AN37=0,L37,0)</f>
        <v>0</v>
      </c>
      <c r="AK37" s="199" t="n">
        <f aca="false">IF(AN37=12,L37,0)</f>
        <v>0</v>
      </c>
      <c r="AL37" s="199" t="n">
        <f aca="false">IF(AN37=21,L37,0)</f>
        <v>0</v>
      </c>
      <c r="AN37" s="89" t="n">
        <v>21</v>
      </c>
      <c r="AO37" s="89" t="n">
        <f aca="false">H37*1</f>
        <v>0</v>
      </c>
      <c r="AP37" s="89" t="n">
        <f aca="false">H37*(1-1)</f>
        <v>0</v>
      </c>
      <c r="AQ37" s="200" t="s">
        <v>188</v>
      </c>
      <c r="AV37" s="89" t="n">
        <f aca="false">AW37+AX37</f>
        <v>0</v>
      </c>
      <c r="AW37" s="89" t="n">
        <f aca="false">G37*AO37</f>
        <v>0</v>
      </c>
      <c r="AX37" s="89" t="n">
        <f aca="false">G37*AP37</f>
        <v>0</v>
      </c>
      <c r="AY37" s="88" t="s">
        <v>4065</v>
      </c>
      <c r="AZ37" s="88" t="s">
        <v>4495</v>
      </c>
      <c r="BA37" s="170" t="s">
        <v>4458</v>
      </c>
      <c r="BC37" s="89" t="n">
        <f aca="false">AW37+AX37</f>
        <v>0</v>
      </c>
      <c r="BD37" s="89" t="n">
        <f aca="false">H37/(100-BE37)*100</f>
        <v>0</v>
      </c>
      <c r="BE37" s="89" t="n">
        <v>0</v>
      </c>
      <c r="BF37" s="89" t="n">
        <f aca="false">O37</f>
        <v>0.6580112</v>
      </c>
      <c r="BH37" s="199" t="n">
        <f aca="false">G37*AO37</f>
        <v>0</v>
      </c>
      <c r="BI37" s="199" t="n">
        <f aca="false">G37*AP37</f>
        <v>0</v>
      </c>
      <c r="BJ37" s="199" t="n">
        <f aca="false">G37*H37</f>
        <v>0</v>
      </c>
      <c r="BK37" s="199"/>
      <c r="BL37" s="89" t="n">
        <v>87</v>
      </c>
      <c r="BW37" s="89" t="str">
        <f aca="false">I37</f>
        <v>21</v>
      </c>
      <c r="BX37" s="201" t="s">
        <v>4500</v>
      </c>
    </row>
    <row r="38" customFormat="false" ht="24.05" hidden="false" customHeight="true" outlineLevel="0" collapsed="false">
      <c r="A38" s="189" t="s">
        <v>264</v>
      </c>
      <c r="B38" s="189" t="s">
        <v>145</v>
      </c>
      <c r="C38" s="189" t="s">
        <v>4063</v>
      </c>
      <c r="D38" s="190" t="s">
        <v>4502</v>
      </c>
      <c r="E38" s="190"/>
      <c r="F38" s="189" t="s">
        <v>237</v>
      </c>
      <c r="G38" s="191" t="n">
        <f aca="false">'Stavební rozpočet'!G2013</f>
        <v>344</v>
      </c>
      <c r="H38" s="192" t="n">
        <f aca="false">'Stavební rozpočet'!H2013</f>
        <v>0</v>
      </c>
      <c r="I38" s="193" t="s">
        <v>192</v>
      </c>
      <c r="J38" s="192" t="n">
        <f aca="false">G38*AO38</f>
        <v>0</v>
      </c>
      <c r="K38" s="192" t="n">
        <f aca="false">G38*AP38</f>
        <v>0</v>
      </c>
      <c r="L38" s="192" t="n">
        <f aca="false">G38*H38</f>
        <v>0</v>
      </c>
      <c r="M38" s="192" t="n">
        <f aca="false">L38*(1+BW38/100)</f>
        <v>0</v>
      </c>
      <c r="N38" s="192" t="n">
        <f aca="false">'Stavební rozpočet'!N2013</f>
        <v>0.0001</v>
      </c>
      <c r="O38" s="192" t="n">
        <f aca="false">G38*N38</f>
        <v>0.0344</v>
      </c>
      <c r="P38" s="193" t="s">
        <v>193</v>
      </c>
      <c r="Z38" s="89" t="n">
        <f aca="false">IF(AQ38="5",BJ38,0)</f>
        <v>0</v>
      </c>
      <c r="AB38" s="89" t="n">
        <f aca="false">IF(AQ38="1",BH38,0)</f>
        <v>0</v>
      </c>
      <c r="AC38" s="89" t="n">
        <f aca="false">IF(AQ38="1",BI38,0)</f>
        <v>0</v>
      </c>
      <c r="AD38" s="89" t="n">
        <f aca="false">IF(AQ38="7",BH38,0)</f>
        <v>0</v>
      </c>
      <c r="AE38" s="89" t="n">
        <f aca="false">IF(AQ38="7",BI38,0)</f>
        <v>0</v>
      </c>
      <c r="AF38" s="89" t="n">
        <f aca="false">IF(AQ38="2",BH38,0)</f>
        <v>0</v>
      </c>
      <c r="AG38" s="89" t="n">
        <f aca="false">IF(AQ38="2",BI38,0)</f>
        <v>0</v>
      </c>
      <c r="AH38" s="89" t="n">
        <f aca="false">IF(AQ38="0",BJ38,0)</f>
        <v>0</v>
      </c>
      <c r="AI38" s="170" t="s">
        <v>145</v>
      </c>
      <c r="AJ38" s="89" t="n">
        <f aca="false">IF(AN38=0,L38,0)</f>
        <v>0</v>
      </c>
      <c r="AK38" s="89" t="n">
        <f aca="false">IF(AN38=12,L38,0)</f>
        <v>0</v>
      </c>
      <c r="AL38" s="89" t="n">
        <f aca="false">IF(AN38=21,L38,0)</f>
        <v>0</v>
      </c>
      <c r="AN38" s="89" t="n">
        <v>21</v>
      </c>
      <c r="AO38" s="89" t="n">
        <f aca="false">H38*0.104086868</f>
        <v>0</v>
      </c>
      <c r="AP38" s="89" t="n">
        <f aca="false">H38*(1-0.104086868)</f>
        <v>0</v>
      </c>
      <c r="AQ38" s="88" t="s">
        <v>188</v>
      </c>
      <c r="AV38" s="89" t="n">
        <f aca="false">AW38+AX38</f>
        <v>0</v>
      </c>
      <c r="AW38" s="89" t="n">
        <f aca="false">G38*AO38</f>
        <v>0</v>
      </c>
      <c r="AX38" s="89" t="n">
        <f aca="false">G38*AP38</f>
        <v>0</v>
      </c>
      <c r="AY38" s="88" t="s">
        <v>4065</v>
      </c>
      <c r="AZ38" s="88" t="s">
        <v>4495</v>
      </c>
      <c r="BA38" s="170" t="s">
        <v>4458</v>
      </c>
      <c r="BC38" s="89" t="n">
        <f aca="false">AW38+AX38</f>
        <v>0</v>
      </c>
      <c r="BD38" s="89" t="n">
        <f aca="false">H38/(100-BE38)*100</f>
        <v>0</v>
      </c>
      <c r="BE38" s="89" t="n">
        <v>0</v>
      </c>
      <c r="BF38" s="89" t="n">
        <f aca="false">O38</f>
        <v>0.0344</v>
      </c>
      <c r="BH38" s="89" t="n">
        <f aca="false">G38*AO38</f>
        <v>0</v>
      </c>
      <c r="BI38" s="89" t="n">
        <f aca="false">G38*AP38</f>
        <v>0</v>
      </c>
      <c r="BJ38" s="89" t="n">
        <f aca="false">G38*H38</f>
        <v>0</v>
      </c>
      <c r="BK38" s="89"/>
      <c r="BL38" s="89" t="n">
        <v>87</v>
      </c>
      <c r="BW38" s="89" t="str">
        <f aca="false">I38</f>
        <v>21</v>
      </c>
      <c r="BX38" s="10" t="s">
        <v>4502</v>
      </c>
    </row>
    <row r="39" customFormat="false" ht="24.05" hidden="false" customHeight="true" outlineLevel="0" collapsed="false">
      <c r="A39" s="194" t="s">
        <v>192</v>
      </c>
      <c r="B39" s="194" t="s">
        <v>145</v>
      </c>
      <c r="C39" s="194" t="s">
        <v>4499</v>
      </c>
      <c r="D39" s="195" t="s">
        <v>4500</v>
      </c>
      <c r="E39" s="195"/>
      <c r="F39" s="194" t="s">
        <v>237</v>
      </c>
      <c r="G39" s="196" t="n">
        <f aca="false">'Stavební rozpočet'!G2014</f>
        <v>374.96</v>
      </c>
      <c r="H39" s="197" t="n">
        <f aca="false">'Stavební rozpočet'!H2014</f>
        <v>0</v>
      </c>
      <c r="I39" s="198" t="s">
        <v>192</v>
      </c>
      <c r="J39" s="197" t="n">
        <f aca="false">G39*AO39</f>
        <v>0</v>
      </c>
      <c r="K39" s="197" t="n">
        <f aca="false">G39*AP39</f>
        <v>0</v>
      </c>
      <c r="L39" s="197" t="n">
        <f aca="false">G39*H39</f>
        <v>0</v>
      </c>
      <c r="M39" s="197" t="n">
        <f aca="false">L39*(1+BW39/100)</f>
        <v>0</v>
      </c>
      <c r="N39" s="197" t="n">
        <f aca="false">'Stavební rozpočet'!N2014</f>
        <v>0.00196</v>
      </c>
      <c r="O39" s="197" t="n">
        <f aca="false">G39*N39</f>
        <v>0.7349216</v>
      </c>
      <c r="P39" s="198" t="s">
        <v>193</v>
      </c>
      <c r="Z39" s="89" t="n">
        <f aca="false">IF(AQ39="5",BJ39,0)</f>
        <v>0</v>
      </c>
      <c r="AB39" s="89" t="n">
        <f aca="false">IF(AQ39="1",BH39,0)</f>
        <v>0</v>
      </c>
      <c r="AC39" s="89" t="n">
        <f aca="false">IF(AQ39="1",BI39,0)</f>
        <v>0</v>
      </c>
      <c r="AD39" s="89" t="n">
        <f aca="false">IF(AQ39="7",BH39,0)</f>
        <v>0</v>
      </c>
      <c r="AE39" s="89" t="n">
        <f aca="false">IF(AQ39="7",BI39,0)</f>
        <v>0</v>
      </c>
      <c r="AF39" s="89" t="n">
        <f aca="false">IF(AQ39="2",BH39,0)</f>
        <v>0</v>
      </c>
      <c r="AG39" s="89" t="n">
        <f aca="false">IF(AQ39="2",BI39,0)</f>
        <v>0</v>
      </c>
      <c r="AH39" s="89" t="n">
        <f aca="false">IF(AQ39="0",BJ39,0)</f>
        <v>0</v>
      </c>
      <c r="AI39" s="170" t="s">
        <v>145</v>
      </c>
      <c r="AJ39" s="199" t="n">
        <f aca="false">IF(AN39=0,L39,0)</f>
        <v>0</v>
      </c>
      <c r="AK39" s="199" t="n">
        <f aca="false">IF(AN39=12,L39,0)</f>
        <v>0</v>
      </c>
      <c r="AL39" s="199" t="n">
        <f aca="false">IF(AN39=21,L39,0)</f>
        <v>0</v>
      </c>
      <c r="AN39" s="89" t="n">
        <v>21</v>
      </c>
      <c r="AO39" s="89" t="n">
        <f aca="false">H39*1</f>
        <v>0</v>
      </c>
      <c r="AP39" s="89" t="n">
        <f aca="false">H39*(1-1)</f>
        <v>0</v>
      </c>
      <c r="AQ39" s="200" t="s">
        <v>188</v>
      </c>
      <c r="AV39" s="89" t="n">
        <f aca="false">AW39+AX39</f>
        <v>0</v>
      </c>
      <c r="AW39" s="89" t="n">
        <f aca="false">G39*AO39</f>
        <v>0</v>
      </c>
      <c r="AX39" s="89" t="n">
        <f aca="false">G39*AP39</f>
        <v>0</v>
      </c>
      <c r="AY39" s="88" t="s">
        <v>4065</v>
      </c>
      <c r="AZ39" s="88" t="s">
        <v>4495</v>
      </c>
      <c r="BA39" s="170" t="s">
        <v>4458</v>
      </c>
      <c r="BC39" s="89" t="n">
        <f aca="false">AW39+AX39</f>
        <v>0</v>
      </c>
      <c r="BD39" s="89" t="n">
        <f aca="false">H39/(100-BE39)*100</f>
        <v>0</v>
      </c>
      <c r="BE39" s="89" t="n">
        <v>0</v>
      </c>
      <c r="BF39" s="89" t="n">
        <f aca="false">O39</f>
        <v>0.7349216</v>
      </c>
      <c r="BH39" s="199" t="n">
        <f aca="false">G39*AO39</f>
        <v>0</v>
      </c>
      <c r="BI39" s="199" t="n">
        <f aca="false">G39*AP39</f>
        <v>0</v>
      </c>
      <c r="BJ39" s="199" t="n">
        <f aca="false">G39*H39</f>
        <v>0</v>
      </c>
      <c r="BK39" s="199"/>
      <c r="BL39" s="89" t="n">
        <v>87</v>
      </c>
      <c r="BW39" s="89" t="str">
        <f aca="false">I39</f>
        <v>21</v>
      </c>
      <c r="BX39" s="201" t="s">
        <v>4500</v>
      </c>
    </row>
    <row r="40" customFormat="false" ht="15" hidden="false" customHeight="true" outlineLevel="0" collapsed="false">
      <c r="A40" s="189" t="s">
        <v>226</v>
      </c>
      <c r="B40" s="189" t="s">
        <v>145</v>
      </c>
      <c r="C40" s="189" t="s">
        <v>4505</v>
      </c>
      <c r="D40" s="190" t="s">
        <v>4506</v>
      </c>
      <c r="E40" s="190"/>
      <c r="F40" s="189" t="s">
        <v>260</v>
      </c>
      <c r="G40" s="191" t="n">
        <f aca="false">'Stavební rozpočet'!G2015</f>
        <v>1.458</v>
      </c>
      <c r="H40" s="192" t="n">
        <f aca="false">'Stavební rozpočet'!H2015</f>
        <v>0</v>
      </c>
      <c r="I40" s="193" t="s">
        <v>192</v>
      </c>
      <c r="J40" s="192" t="n">
        <f aca="false">G40*AO40</f>
        <v>0</v>
      </c>
      <c r="K40" s="192" t="n">
        <f aca="false">G40*AP40</f>
        <v>0</v>
      </c>
      <c r="L40" s="192" t="n">
        <f aca="false">G40*H40</f>
        <v>0</v>
      </c>
      <c r="M40" s="192" t="n">
        <f aca="false">L40*(1+BW40/100)</f>
        <v>0</v>
      </c>
      <c r="N40" s="192" t="n">
        <f aca="false">'Stavební rozpočet'!N2015</f>
        <v>0</v>
      </c>
      <c r="O40" s="192" t="n">
        <f aca="false">G40*N40</f>
        <v>0</v>
      </c>
      <c r="P40" s="193" t="s">
        <v>193</v>
      </c>
      <c r="Z40" s="89" t="n">
        <f aca="false">IF(AQ40="5",BJ40,0)</f>
        <v>0</v>
      </c>
      <c r="AB40" s="89" t="n">
        <f aca="false">IF(AQ40="1",BH40,0)</f>
        <v>0</v>
      </c>
      <c r="AC40" s="89" t="n">
        <f aca="false">IF(AQ40="1",BI40,0)</f>
        <v>0</v>
      </c>
      <c r="AD40" s="89" t="n">
        <f aca="false">IF(AQ40="7",BH40,0)</f>
        <v>0</v>
      </c>
      <c r="AE40" s="89" t="n">
        <f aca="false">IF(AQ40="7",BI40,0)</f>
        <v>0</v>
      </c>
      <c r="AF40" s="89" t="n">
        <f aca="false">IF(AQ40="2",BH40,0)</f>
        <v>0</v>
      </c>
      <c r="AG40" s="89" t="n">
        <f aca="false">IF(AQ40="2",BI40,0)</f>
        <v>0</v>
      </c>
      <c r="AH40" s="89" t="n">
        <f aca="false">IF(AQ40="0",BJ40,0)</f>
        <v>0</v>
      </c>
      <c r="AI40" s="170" t="s">
        <v>145</v>
      </c>
      <c r="AJ40" s="89" t="n">
        <f aca="false">IF(AN40=0,L40,0)</f>
        <v>0</v>
      </c>
      <c r="AK40" s="89" t="n">
        <f aca="false">IF(AN40=12,L40,0)</f>
        <v>0</v>
      </c>
      <c r="AL40" s="89" t="n">
        <f aca="false">IF(AN40=21,L40,0)</f>
        <v>0</v>
      </c>
      <c r="AN40" s="89" t="n">
        <v>21</v>
      </c>
      <c r="AO40" s="89" t="n">
        <f aca="false">H40*0</f>
        <v>0</v>
      </c>
      <c r="AP40" s="89" t="n">
        <f aca="false">H40*(1-0)</f>
        <v>0</v>
      </c>
      <c r="AQ40" s="88" t="s">
        <v>209</v>
      </c>
      <c r="AV40" s="89" t="n">
        <f aca="false">AW40+AX40</f>
        <v>0</v>
      </c>
      <c r="AW40" s="89" t="n">
        <f aca="false">G40*AO40</f>
        <v>0</v>
      </c>
      <c r="AX40" s="89" t="n">
        <f aca="false">G40*AP40</f>
        <v>0</v>
      </c>
      <c r="AY40" s="88" t="s">
        <v>4065</v>
      </c>
      <c r="AZ40" s="88" t="s">
        <v>4495</v>
      </c>
      <c r="BA40" s="170" t="s">
        <v>4458</v>
      </c>
      <c r="BC40" s="89" t="n">
        <f aca="false">AW40+AX40</f>
        <v>0</v>
      </c>
      <c r="BD40" s="89" t="n">
        <f aca="false">H40/(100-BE40)*100</f>
        <v>0</v>
      </c>
      <c r="BE40" s="89" t="n">
        <v>0</v>
      </c>
      <c r="BF40" s="89" t="n">
        <f aca="false">O40</f>
        <v>0</v>
      </c>
      <c r="BH40" s="89" t="n">
        <f aca="false">G40*AO40</f>
        <v>0</v>
      </c>
      <c r="BI40" s="89" t="n">
        <f aca="false">G40*AP40</f>
        <v>0</v>
      </c>
      <c r="BJ40" s="89" t="n">
        <f aca="false">G40*H40</f>
        <v>0</v>
      </c>
      <c r="BK40" s="89"/>
      <c r="BL40" s="89" t="n">
        <v>87</v>
      </c>
      <c r="BW40" s="89" t="str">
        <f aca="false">I40</f>
        <v>21</v>
      </c>
      <c r="BX40" s="10" t="s">
        <v>4506</v>
      </c>
    </row>
    <row r="41" customFormat="false" ht="15" hidden="false" customHeight="true" outlineLevel="0" collapsed="false">
      <c r="A41" s="183"/>
      <c r="B41" s="184" t="s">
        <v>145</v>
      </c>
      <c r="C41" s="184" t="s">
        <v>479</v>
      </c>
      <c r="D41" s="185" t="s">
        <v>3907</v>
      </c>
      <c r="E41" s="185"/>
      <c r="F41" s="183" t="s">
        <v>97</v>
      </c>
      <c r="G41" s="186" t="s">
        <v>97</v>
      </c>
      <c r="H41" s="183" t="s">
        <v>97</v>
      </c>
      <c r="I41" s="183" t="s">
        <v>97</v>
      </c>
      <c r="J41" s="187" t="n">
        <f aca="false">SUM(J42:J53)</f>
        <v>0</v>
      </c>
      <c r="K41" s="187" t="n">
        <f aca="false">SUM(K42:K53)</f>
        <v>0</v>
      </c>
      <c r="L41" s="187" t="n">
        <f aca="false">SUM(L42:L53)</f>
        <v>0</v>
      </c>
      <c r="M41" s="187" t="n">
        <f aca="false">SUM(M42:M53)</f>
        <v>0</v>
      </c>
      <c r="N41" s="188"/>
      <c r="O41" s="187" t="n">
        <f aca="false">SUM(O42:O53)</f>
        <v>35.76581</v>
      </c>
      <c r="P41" s="188"/>
      <c r="AI41" s="170" t="s">
        <v>145</v>
      </c>
      <c r="AS41" s="159" t="n">
        <f aca="false">SUM(AJ42:AJ53)</f>
        <v>0</v>
      </c>
      <c r="AT41" s="159" t="n">
        <f aca="false">SUM(AK42:AK53)</f>
        <v>0</v>
      </c>
      <c r="AU41" s="159" t="n">
        <f aca="false">SUM(AL42:AL53)</f>
        <v>0</v>
      </c>
    </row>
    <row r="42" customFormat="false" ht="15" hidden="false" customHeight="true" outlineLevel="0" collapsed="false">
      <c r="A42" s="189" t="s">
        <v>271</v>
      </c>
      <c r="B42" s="189" t="s">
        <v>145</v>
      </c>
      <c r="C42" s="189" t="s">
        <v>4074</v>
      </c>
      <c r="D42" s="190" t="s">
        <v>4075</v>
      </c>
      <c r="E42" s="190"/>
      <c r="F42" s="189" t="s">
        <v>237</v>
      </c>
      <c r="G42" s="191" t="n">
        <f aca="false">'Stavební rozpočet'!G2017</f>
        <v>652</v>
      </c>
      <c r="H42" s="192" t="n">
        <f aca="false">'Stavební rozpočet'!H2017</f>
        <v>0</v>
      </c>
      <c r="I42" s="193" t="s">
        <v>192</v>
      </c>
      <c r="J42" s="192" t="n">
        <f aca="false">G42*AO42</f>
        <v>0</v>
      </c>
      <c r="K42" s="192" t="n">
        <f aca="false">G42*AP42</f>
        <v>0</v>
      </c>
      <c r="L42" s="192" t="n">
        <f aca="false">G42*H42</f>
        <v>0</v>
      </c>
      <c r="M42" s="192" t="n">
        <f aca="false">L42*(1+BW42/100)</f>
        <v>0</v>
      </c>
      <c r="N42" s="192" t="n">
        <f aca="false">'Stavební rozpočet'!N2017</f>
        <v>0</v>
      </c>
      <c r="O42" s="192" t="n">
        <f aca="false">G42*N42</f>
        <v>0</v>
      </c>
      <c r="P42" s="193" t="s">
        <v>193</v>
      </c>
      <c r="Z42" s="89" t="n">
        <f aca="false">IF(AQ42="5",BJ42,0)</f>
        <v>0</v>
      </c>
      <c r="AB42" s="89" t="n">
        <f aca="false">IF(AQ42="1",BH42,0)</f>
        <v>0</v>
      </c>
      <c r="AC42" s="89" t="n">
        <f aca="false">IF(AQ42="1",BI42,0)</f>
        <v>0</v>
      </c>
      <c r="AD42" s="89" t="n">
        <f aca="false">IF(AQ42="7",BH42,0)</f>
        <v>0</v>
      </c>
      <c r="AE42" s="89" t="n">
        <f aca="false">IF(AQ42="7",BI42,0)</f>
        <v>0</v>
      </c>
      <c r="AF42" s="89" t="n">
        <f aca="false">IF(AQ42="2",BH42,0)</f>
        <v>0</v>
      </c>
      <c r="AG42" s="89" t="n">
        <f aca="false">IF(AQ42="2",BI42,0)</f>
        <v>0</v>
      </c>
      <c r="AH42" s="89" t="n">
        <f aca="false">IF(AQ42="0",BJ42,0)</f>
        <v>0</v>
      </c>
      <c r="AI42" s="170" t="s">
        <v>145</v>
      </c>
      <c r="AJ42" s="89" t="n">
        <f aca="false">IF(AN42=0,L42,0)</f>
        <v>0</v>
      </c>
      <c r="AK42" s="89" t="n">
        <f aca="false">IF(AN42=12,L42,0)</f>
        <v>0</v>
      </c>
      <c r="AL42" s="89" t="n">
        <f aca="false">IF(AN42=21,L42,0)</f>
        <v>0</v>
      </c>
      <c r="AN42" s="89" t="n">
        <v>21</v>
      </c>
      <c r="AO42" s="89" t="n">
        <f aca="false">H42*0.267415665</f>
        <v>0</v>
      </c>
      <c r="AP42" s="89" t="n">
        <f aca="false">H42*(1-0.267415665)</f>
        <v>0</v>
      </c>
      <c r="AQ42" s="88" t="s">
        <v>188</v>
      </c>
      <c r="AV42" s="89" t="n">
        <f aca="false">AW42+AX42</f>
        <v>0</v>
      </c>
      <c r="AW42" s="89" t="n">
        <f aca="false">G42*AO42</f>
        <v>0</v>
      </c>
      <c r="AX42" s="89" t="n">
        <f aca="false">G42*AP42</f>
        <v>0</v>
      </c>
      <c r="AY42" s="88" t="s">
        <v>3911</v>
      </c>
      <c r="AZ42" s="88" t="s">
        <v>4495</v>
      </c>
      <c r="BA42" s="170" t="s">
        <v>4458</v>
      </c>
      <c r="BC42" s="89" t="n">
        <f aca="false">AW42+AX42</f>
        <v>0</v>
      </c>
      <c r="BD42" s="89" t="n">
        <f aca="false">H42/(100-BE42)*100</f>
        <v>0</v>
      </c>
      <c r="BE42" s="89" t="n">
        <v>0</v>
      </c>
      <c r="BF42" s="89" t="n">
        <f aca="false">O42</f>
        <v>0</v>
      </c>
      <c r="BH42" s="89" t="n">
        <f aca="false">G42*AO42</f>
        <v>0</v>
      </c>
      <c r="BI42" s="89" t="n">
        <f aca="false">G42*AP42</f>
        <v>0</v>
      </c>
      <c r="BJ42" s="89" t="n">
        <f aca="false">G42*H42</f>
        <v>0</v>
      </c>
      <c r="BK42" s="89"/>
      <c r="BL42" s="89" t="n">
        <v>89</v>
      </c>
      <c r="BW42" s="89" t="str">
        <f aca="false">I42</f>
        <v>21</v>
      </c>
      <c r="BX42" s="10" t="s">
        <v>4075</v>
      </c>
    </row>
    <row r="43" customFormat="false" ht="15" hidden="false" customHeight="true" outlineLevel="0" collapsed="false">
      <c r="A43" s="189" t="s">
        <v>276</v>
      </c>
      <c r="B43" s="189" t="s">
        <v>145</v>
      </c>
      <c r="C43" s="189" t="s">
        <v>4077</v>
      </c>
      <c r="D43" s="190" t="s">
        <v>4078</v>
      </c>
      <c r="E43" s="190"/>
      <c r="F43" s="189" t="s">
        <v>237</v>
      </c>
      <c r="G43" s="191" t="n">
        <f aca="false">'Stavební rozpočet'!G2018</f>
        <v>652</v>
      </c>
      <c r="H43" s="192" t="n">
        <f aca="false">'Stavební rozpočet'!H2018</f>
        <v>0</v>
      </c>
      <c r="I43" s="193" t="s">
        <v>192</v>
      </c>
      <c r="J43" s="192" t="n">
        <f aca="false">G43*AO43</f>
        <v>0</v>
      </c>
      <c r="K43" s="192" t="n">
        <f aca="false">G43*AP43</f>
        <v>0</v>
      </c>
      <c r="L43" s="192" t="n">
        <f aca="false">G43*H43</f>
        <v>0</v>
      </c>
      <c r="M43" s="192" t="n">
        <f aca="false">L43*(1+BW43/100)</f>
        <v>0</v>
      </c>
      <c r="N43" s="192" t="n">
        <f aca="false">'Stavební rozpočet'!N2018</f>
        <v>0</v>
      </c>
      <c r="O43" s="192" t="n">
        <f aca="false">G43*N43</f>
        <v>0</v>
      </c>
      <c r="P43" s="193" t="s">
        <v>193</v>
      </c>
      <c r="Z43" s="89" t="n">
        <f aca="false">IF(AQ43="5",BJ43,0)</f>
        <v>0</v>
      </c>
      <c r="AB43" s="89" t="n">
        <f aca="false">IF(AQ43="1",BH43,0)</f>
        <v>0</v>
      </c>
      <c r="AC43" s="89" t="n">
        <f aca="false">IF(AQ43="1",BI43,0)</f>
        <v>0</v>
      </c>
      <c r="AD43" s="89" t="n">
        <f aca="false">IF(AQ43="7",BH43,0)</f>
        <v>0</v>
      </c>
      <c r="AE43" s="89" t="n">
        <f aca="false">IF(AQ43="7",BI43,0)</f>
        <v>0</v>
      </c>
      <c r="AF43" s="89" t="n">
        <f aca="false">IF(AQ43="2",BH43,0)</f>
        <v>0</v>
      </c>
      <c r="AG43" s="89" t="n">
        <f aca="false">IF(AQ43="2",BI43,0)</f>
        <v>0</v>
      </c>
      <c r="AH43" s="89" t="n">
        <f aca="false">IF(AQ43="0",BJ43,0)</f>
        <v>0</v>
      </c>
      <c r="AI43" s="170" t="s">
        <v>145</v>
      </c>
      <c r="AJ43" s="89" t="n">
        <f aca="false">IF(AN43=0,L43,0)</f>
        <v>0</v>
      </c>
      <c r="AK43" s="89" t="n">
        <f aca="false">IF(AN43=12,L43,0)</f>
        <v>0</v>
      </c>
      <c r="AL43" s="89" t="n">
        <f aca="false">IF(AN43=21,L43,0)</f>
        <v>0</v>
      </c>
      <c r="AN43" s="89" t="n">
        <v>21</v>
      </c>
      <c r="AO43" s="89" t="n">
        <f aca="false">H43*0</f>
        <v>0</v>
      </c>
      <c r="AP43" s="89" t="n">
        <f aca="false">H43*(1-0)</f>
        <v>0</v>
      </c>
      <c r="AQ43" s="88" t="s">
        <v>188</v>
      </c>
      <c r="AV43" s="89" t="n">
        <f aca="false">AW43+AX43</f>
        <v>0</v>
      </c>
      <c r="AW43" s="89" t="n">
        <f aca="false">G43*AO43</f>
        <v>0</v>
      </c>
      <c r="AX43" s="89" t="n">
        <f aca="false">G43*AP43</f>
        <v>0</v>
      </c>
      <c r="AY43" s="88" t="s">
        <v>3911</v>
      </c>
      <c r="AZ43" s="88" t="s">
        <v>4495</v>
      </c>
      <c r="BA43" s="170" t="s">
        <v>4458</v>
      </c>
      <c r="BC43" s="89" t="n">
        <f aca="false">AW43+AX43</f>
        <v>0</v>
      </c>
      <c r="BD43" s="89" t="n">
        <f aca="false">H43/(100-BE43)*100</f>
        <v>0</v>
      </c>
      <c r="BE43" s="89" t="n">
        <v>0</v>
      </c>
      <c r="BF43" s="89" t="n">
        <f aca="false">O43</f>
        <v>0</v>
      </c>
      <c r="BH43" s="89" t="n">
        <f aca="false">G43*AO43</f>
        <v>0</v>
      </c>
      <c r="BI43" s="89" t="n">
        <f aca="false">G43*AP43</f>
        <v>0</v>
      </c>
      <c r="BJ43" s="89" t="n">
        <f aca="false">G43*H43</f>
        <v>0</v>
      </c>
      <c r="BK43" s="89"/>
      <c r="BL43" s="89" t="n">
        <v>89</v>
      </c>
      <c r="BW43" s="89" t="str">
        <f aca="false">I43</f>
        <v>21</v>
      </c>
      <c r="BX43" s="10" t="s">
        <v>4078</v>
      </c>
    </row>
    <row r="44" customFormat="false" ht="24.05" hidden="false" customHeight="true" outlineLevel="0" collapsed="false">
      <c r="A44" s="189" t="s">
        <v>281</v>
      </c>
      <c r="B44" s="189" t="s">
        <v>145</v>
      </c>
      <c r="C44" s="189" t="s">
        <v>4510</v>
      </c>
      <c r="D44" s="190" t="s">
        <v>4511</v>
      </c>
      <c r="E44" s="190"/>
      <c r="F44" s="189" t="s">
        <v>191</v>
      </c>
      <c r="G44" s="191" t="n">
        <f aca="false">'Stavební rozpočet'!G2019</f>
        <v>13.668</v>
      </c>
      <c r="H44" s="192" t="n">
        <f aca="false">'Stavební rozpočet'!H2019</f>
        <v>0</v>
      </c>
      <c r="I44" s="193" t="s">
        <v>192</v>
      </c>
      <c r="J44" s="192" t="n">
        <f aca="false">G44*AO44</f>
        <v>0</v>
      </c>
      <c r="K44" s="192" t="n">
        <f aca="false">G44*AP44</f>
        <v>0</v>
      </c>
      <c r="L44" s="192" t="n">
        <f aca="false">G44*H44</f>
        <v>0</v>
      </c>
      <c r="M44" s="192" t="n">
        <f aca="false">L44*(1+BW44/100)</f>
        <v>0</v>
      </c>
      <c r="N44" s="192" t="n">
        <f aca="false">'Stavební rozpočet'!N2019</f>
        <v>2.525</v>
      </c>
      <c r="O44" s="192" t="n">
        <f aca="false">G44*N44</f>
        <v>34.5117</v>
      </c>
      <c r="P44" s="193" t="s">
        <v>193</v>
      </c>
      <c r="Z44" s="89" t="n">
        <f aca="false">IF(AQ44="5",BJ44,0)</f>
        <v>0</v>
      </c>
      <c r="AB44" s="89" t="n">
        <f aca="false">IF(AQ44="1",BH44,0)</f>
        <v>0</v>
      </c>
      <c r="AC44" s="89" t="n">
        <f aca="false">IF(AQ44="1",BI44,0)</f>
        <v>0</v>
      </c>
      <c r="AD44" s="89" t="n">
        <f aca="false">IF(AQ44="7",BH44,0)</f>
        <v>0</v>
      </c>
      <c r="AE44" s="89" t="n">
        <f aca="false">IF(AQ44="7",BI44,0)</f>
        <v>0</v>
      </c>
      <c r="AF44" s="89" t="n">
        <f aca="false">IF(AQ44="2",BH44,0)</f>
        <v>0</v>
      </c>
      <c r="AG44" s="89" t="n">
        <f aca="false">IF(AQ44="2",BI44,0)</f>
        <v>0</v>
      </c>
      <c r="AH44" s="89" t="n">
        <f aca="false">IF(AQ44="0",BJ44,0)</f>
        <v>0</v>
      </c>
      <c r="AI44" s="170" t="s">
        <v>145</v>
      </c>
      <c r="AJ44" s="89" t="n">
        <f aca="false">IF(AN44=0,L44,0)</f>
        <v>0</v>
      </c>
      <c r="AK44" s="89" t="n">
        <f aca="false">IF(AN44=12,L44,0)</f>
        <v>0</v>
      </c>
      <c r="AL44" s="89" t="n">
        <f aca="false">IF(AN44=21,L44,0)</f>
        <v>0</v>
      </c>
      <c r="AN44" s="89" t="n">
        <v>21</v>
      </c>
      <c r="AO44" s="89" t="n">
        <f aca="false">H44*0.837870949</f>
        <v>0</v>
      </c>
      <c r="AP44" s="89" t="n">
        <f aca="false">H44*(1-0.837870949)</f>
        <v>0</v>
      </c>
      <c r="AQ44" s="88" t="s">
        <v>188</v>
      </c>
      <c r="AV44" s="89" t="n">
        <f aca="false">AW44+AX44</f>
        <v>0</v>
      </c>
      <c r="AW44" s="89" t="n">
        <f aca="false">G44*AO44</f>
        <v>0</v>
      </c>
      <c r="AX44" s="89" t="n">
        <f aca="false">G44*AP44</f>
        <v>0</v>
      </c>
      <c r="AY44" s="88" t="s">
        <v>3911</v>
      </c>
      <c r="AZ44" s="88" t="s">
        <v>4495</v>
      </c>
      <c r="BA44" s="170" t="s">
        <v>4458</v>
      </c>
      <c r="BC44" s="89" t="n">
        <f aca="false">AW44+AX44</f>
        <v>0</v>
      </c>
      <c r="BD44" s="89" t="n">
        <f aca="false">H44/(100-BE44)*100</f>
        <v>0</v>
      </c>
      <c r="BE44" s="89" t="n">
        <v>0</v>
      </c>
      <c r="BF44" s="89" t="n">
        <f aca="false">O44</f>
        <v>34.5117</v>
      </c>
      <c r="BH44" s="89" t="n">
        <f aca="false">G44*AO44</f>
        <v>0</v>
      </c>
      <c r="BI44" s="89" t="n">
        <f aca="false">G44*AP44</f>
        <v>0</v>
      </c>
      <c r="BJ44" s="89" t="n">
        <f aca="false">G44*H44</f>
        <v>0</v>
      </c>
      <c r="BK44" s="89"/>
      <c r="BL44" s="89" t="n">
        <v>89</v>
      </c>
      <c r="BW44" s="89" t="str">
        <f aca="false">I44</f>
        <v>21</v>
      </c>
      <c r="BX44" s="10" t="s">
        <v>4511</v>
      </c>
    </row>
    <row r="45" customFormat="false" ht="24.05" hidden="false" customHeight="true" outlineLevel="0" collapsed="false">
      <c r="A45" s="189" t="s">
        <v>284</v>
      </c>
      <c r="B45" s="189" t="s">
        <v>145</v>
      </c>
      <c r="C45" s="189" t="s">
        <v>4513</v>
      </c>
      <c r="D45" s="190" t="s">
        <v>4514</v>
      </c>
      <c r="E45" s="190"/>
      <c r="F45" s="189" t="s">
        <v>231</v>
      </c>
      <c r="G45" s="191" t="n">
        <f aca="false">'Stavební rozpočet'!G2020</f>
        <v>1</v>
      </c>
      <c r="H45" s="192" t="n">
        <f aca="false">'Stavební rozpočet'!H2020</f>
        <v>0</v>
      </c>
      <c r="I45" s="193" t="s">
        <v>192</v>
      </c>
      <c r="J45" s="192" t="n">
        <f aca="false">G45*AO45</f>
        <v>0</v>
      </c>
      <c r="K45" s="192" t="n">
        <f aca="false">G45*AP45</f>
        <v>0</v>
      </c>
      <c r="L45" s="192" t="n">
        <f aca="false">G45*H45</f>
        <v>0</v>
      </c>
      <c r="M45" s="192" t="n">
        <f aca="false">L45*(1+BW45/100)</f>
        <v>0</v>
      </c>
      <c r="N45" s="192" t="n">
        <f aca="false">'Stavební rozpočet'!N2020</f>
        <v>0.10147</v>
      </c>
      <c r="O45" s="192" t="n">
        <f aca="false">G45*N45</f>
        <v>0.10147</v>
      </c>
      <c r="P45" s="193" t="s">
        <v>193</v>
      </c>
      <c r="Z45" s="89" t="n">
        <f aca="false">IF(AQ45="5",BJ45,0)</f>
        <v>0</v>
      </c>
      <c r="AB45" s="89" t="n">
        <f aca="false">IF(AQ45="1",BH45,0)</f>
        <v>0</v>
      </c>
      <c r="AC45" s="89" t="n">
        <f aca="false">IF(AQ45="1",BI45,0)</f>
        <v>0</v>
      </c>
      <c r="AD45" s="89" t="n">
        <f aca="false">IF(AQ45="7",BH45,0)</f>
        <v>0</v>
      </c>
      <c r="AE45" s="89" t="n">
        <f aca="false">IF(AQ45="7",BI45,0)</f>
        <v>0</v>
      </c>
      <c r="AF45" s="89" t="n">
        <f aca="false">IF(AQ45="2",BH45,0)</f>
        <v>0</v>
      </c>
      <c r="AG45" s="89" t="n">
        <f aca="false">IF(AQ45="2",BI45,0)</f>
        <v>0</v>
      </c>
      <c r="AH45" s="89" t="n">
        <f aca="false">IF(AQ45="0",BJ45,0)</f>
        <v>0</v>
      </c>
      <c r="AI45" s="170" t="s">
        <v>145</v>
      </c>
      <c r="AJ45" s="89" t="n">
        <f aca="false">IF(AN45=0,L45,0)</f>
        <v>0</v>
      </c>
      <c r="AK45" s="89" t="n">
        <f aca="false">IF(AN45=12,L45,0)</f>
        <v>0</v>
      </c>
      <c r="AL45" s="89" t="n">
        <f aca="false">IF(AN45=21,L45,0)</f>
        <v>0</v>
      </c>
      <c r="AN45" s="89" t="n">
        <v>21</v>
      </c>
      <c r="AO45" s="89" t="n">
        <f aca="false">H45*0.898269905</f>
        <v>0</v>
      </c>
      <c r="AP45" s="89" t="n">
        <f aca="false">H45*(1-0.898269905)</f>
        <v>0</v>
      </c>
      <c r="AQ45" s="88" t="s">
        <v>188</v>
      </c>
      <c r="AV45" s="89" t="n">
        <f aca="false">AW45+AX45</f>
        <v>0</v>
      </c>
      <c r="AW45" s="89" t="n">
        <f aca="false">G45*AO45</f>
        <v>0</v>
      </c>
      <c r="AX45" s="89" t="n">
        <f aca="false">G45*AP45</f>
        <v>0</v>
      </c>
      <c r="AY45" s="88" t="s">
        <v>3911</v>
      </c>
      <c r="AZ45" s="88" t="s">
        <v>4495</v>
      </c>
      <c r="BA45" s="170" t="s">
        <v>4458</v>
      </c>
      <c r="BC45" s="89" t="n">
        <f aca="false">AW45+AX45</f>
        <v>0</v>
      </c>
      <c r="BD45" s="89" t="n">
        <f aca="false">H45/(100-BE45)*100</f>
        <v>0</v>
      </c>
      <c r="BE45" s="89" t="n">
        <v>0</v>
      </c>
      <c r="BF45" s="89" t="n">
        <f aca="false">O45</f>
        <v>0.10147</v>
      </c>
      <c r="BH45" s="89" t="n">
        <f aca="false">G45*AO45</f>
        <v>0</v>
      </c>
      <c r="BI45" s="89" t="n">
        <f aca="false">G45*AP45</f>
        <v>0</v>
      </c>
      <c r="BJ45" s="89" t="n">
        <f aca="false">G45*H45</f>
        <v>0</v>
      </c>
      <c r="BK45" s="89"/>
      <c r="BL45" s="89" t="n">
        <v>89</v>
      </c>
      <c r="BW45" s="89" t="str">
        <f aca="false">I45</f>
        <v>21</v>
      </c>
      <c r="BX45" s="10" t="s">
        <v>4514</v>
      </c>
    </row>
    <row r="46" customFormat="false" ht="24.05" hidden="false" customHeight="true" outlineLevel="0" collapsed="false">
      <c r="A46" s="189" t="s">
        <v>238</v>
      </c>
      <c r="B46" s="189" t="s">
        <v>145</v>
      </c>
      <c r="C46" s="189" t="s">
        <v>4513</v>
      </c>
      <c r="D46" s="190" t="s">
        <v>4516</v>
      </c>
      <c r="E46" s="190"/>
      <c r="F46" s="189" t="s">
        <v>231</v>
      </c>
      <c r="G46" s="191" t="n">
        <f aca="false">'Stavební rozpočet'!G2021</f>
        <v>1</v>
      </c>
      <c r="H46" s="192" t="n">
        <f aca="false">'Stavební rozpočet'!H2021</f>
        <v>0</v>
      </c>
      <c r="I46" s="193" t="s">
        <v>192</v>
      </c>
      <c r="J46" s="192" t="n">
        <f aca="false">G46*AO46</f>
        <v>0</v>
      </c>
      <c r="K46" s="192" t="n">
        <f aca="false">G46*AP46</f>
        <v>0</v>
      </c>
      <c r="L46" s="192" t="n">
        <f aca="false">G46*H46</f>
        <v>0</v>
      </c>
      <c r="M46" s="192" t="n">
        <f aca="false">L46*(1+BW46/100)</f>
        <v>0</v>
      </c>
      <c r="N46" s="192" t="n">
        <f aca="false">'Stavební rozpočet'!N2021</f>
        <v>0.10147</v>
      </c>
      <c r="O46" s="192" t="n">
        <f aca="false">G46*N46</f>
        <v>0.10147</v>
      </c>
      <c r="P46" s="193" t="s">
        <v>193</v>
      </c>
      <c r="Z46" s="89" t="n">
        <f aca="false">IF(AQ46="5",BJ46,0)</f>
        <v>0</v>
      </c>
      <c r="AB46" s="89" t="n">
        <f aca="false">IF(AQ46="1",BH46,0)</f>
        <v>0</v>
      </c>
      <c r="AC46" s="89" t="n">
        <f aca="false">IF(AQ46="1",BI46,0)</f>
        <v>0</v>
      </c>
      <c r="AD46" s="89" t="n">
        <f aca="false">IF(AQ46="7",BH46,0)</f>
        <v>0</v>
      </c>
      <c r="AE46" s="89" t="n">
        <f aca="false">IF(AQ46="7",BI46,0)</f>
        <v>0</v>
      </c>
      <c r="AF46" s="89" t="n">
        <f aca="false">IF(AQ46="2",BH46,0)</f>
        <v>0</v>
      </c>
      <c r="AG46" s="89" t="n">
        <f aca="false">IF(AQ46="2",BI46,0)</f>
        <v>0</v>
      </c>
      <c r="AH46" s="89" t="n">
        <f aca="false">IF(AQ46="0",BJ46,0)</f>
        <v>0</v>
      </c>
      <c r="AI46" s="170" t="s">
        <v>145</v>
      </c>
      <c r="AJ46" s="89" t="n">
        <f aca="false">IF(AN46=0,L46,0)</f>
        <v>0</v>
      </c>
      <c r="AK46" s="89" t="n">
        <f aca="false">IF(AN46=12,L46,0)</f>
        <v>0</v>
      </c>
      <c r="AL46" s="89" t="n">
        <f aca="false">IF(AN46=21,L46,0)</f>
        <v>0</v>
      </c>
      <c r="AN46" s="89" t="n">
        <v>21</v>
      </c>
      <c r="AO46" s="89" t="n">
        <f aca="false">H46*0.898269905</f>
        <v>0</v>
      </c>
      <c r="AP46" s="89" t="n">
        <f aca="false">H46*(1-0.898269905)</f>
        <v>0</v>
      </c>
      <c r="AQ46" s="88" t="s">
        <v>188</v>
      </c>
      <c r="AV46" s="89" t="n">
        <f aca="false">AW46+AX46</f>
        <v>0</v>
      </c>
      <c r="AW46" s="89" t="n">
        <f aca="false">G46*AO46</f>
        <v>0</v>
      </c>
      <c r="AX46" s="89" t="n">
        <f aca="false">G46*AP46</f>
        <v>0</v>
      </c>
      <c r="AY46" s="88" t="s">
        <v>3911</v>
      </c>
      <c r="AZ46" s="88" t="s">
        <v>4495</v>
      </c>
      <c r="BA46" s="170" t="s">
        <v>4458</v>
      </c>
      <c r="BC46" s="89" t="n">
        <f aca="false">AW46+AX46</f>
        <v>0</v>
      </c>
      <c r="BD46" s="89" t="n">
        <f aca="false">H46/(100-BE46)*100</f>
        <v>0</v>
      </c>
      <c r="BE46" s="89" t="n">
        <v>0</v>
      </c>
      <c r="BF46" s="89" t="n">
        <f aca="false">O46</f>
        <v>0.10147</v>
      </c>
      <c r="BH46" s="89" t="n">
        <f aca="false">G46*AO46</f>
        <v>0</v>
      </c>
      <c r="BI46" s="89" t="n">
        <f aca="false">G46*AP46</f>
        <v>0</v>
      </c>
      <c r="BJ46" s="89" t="n">
        <f aca="false">G46*H46</f>
        <v>0</v>
      </c>
      <c r="BK46" s="89"/>
      <c r="BL46" s="89" t="n">
        <v>89</v>
      </c>
      <c r="BW46" s="89" t="str">
        <f aca="false">I46</f>
        <v>21</v>
      </c>
      <c r="BX46" s="10" t="s">
        <v>4516</v>
      </c>
    </row>
    <row r="47" customFormat="false" ht="24.05" hidden="false" customHeight="true" outlineLevel="0" collapsed="false">
      <c r="A47" s="189" t="s">
        <v>289</v>
      </c>
      <c r="B47" s="189" t="s">
        <v>145</v>
      </c>
      <c r="C47" s="189" t="s">
        <v>4513</v>
      </c>
      <c r="D47" s="190" t="s">
        <v>4518</v>
      </c>
      <c r="E47" s="190"/>
      <c r="F47" s="189" t="s">
        <v>231</v>
      </c>
      <c r="G47" s="191" t="n">
        <f aca="false">'Stavební rozpočet'!G2022</f>
        <v>1</v>
      </c>
      <c r="H47" s="192" t="n">
        <f aca="false">'Stavební rozpočet'!H2022</f>
        <v>0</v>
      </c>
      <c r="I47" s="193" t="s">
        <v>192</v>
      </c>
      <c r="J47" s="192" t="n">
        <f aca="false">G47*AO47</f>
        <v>0</v>
      </c>
      <c r="K47" s="192" t="n">
        <f aca="false">G47*AP47</f>
        <v>0</v>
      </c>
      <c r="L47" s="192" t="n">
        <f aca="false">G47*H47</f>
        <v>0</v>
      </c>
      <c r="M47" s="192" t="n">
        <f aca="false">L47*(1+BW47/100)</f>
        <v>0</v>
      </c>
      <c r="N47" s="192" t="n">
        <f aca="false">'Stavební rozpočet'!N2022</f>
        <v>0.10147</v>
      </c>
      <c r="O47" s="192" t="n">
        <f aca="false">G47*N47</f>
        <v>0.10147</v>
      </c>
      <c r="P47" s="193" t="s">
        <v>193</v>
      </c>
      <c r="Z47" s="89" t="n">
        <f aca="false">IF(AQ47="5",BJ47,0)</f>
        <v>0</v>
      </c>
      <c r="AB47" s="89" t="n">
        <f aca="false">IF(AQ47="1",BH47,0)</f>
        <v>0</v>
      </c>
      <c r="AC47" s="89" t="n">
        <f aca="false">IF(AQ47="1",BI47,0)</f>
        <v>0</v>
      </c>
      <c r="AD47" s="89" t="n">
        <f aca="false">IF(AQ47="7",BH47,0)</f>
        <v>0</v>
      </c>
      <c r="AE47" s="89" t="n">
        <f aca="false">IF(AQ47="7",BI47,0)</f>
        <v>0</v>
      </c>
      <c r="AF47" s="89" t="n">
        <f aca="false">IF(AQ47="2",BH47,0)</f>
        <v>0</v>
      </c>
      <c r="AG47" s="89" t="n">
        <f aca="false">IF(AQ47="2",BI47,0)</f>
        <v>0</v>
      </c>
      <c r="AH47" s="89" t="n">
        <f aca="false">IF(AQ47="0",BJ47,0)</f>
        <v>0</v>
      </c>
      <c r="AI47" s="170" t="s">
        <v>145</v>
      </c>
      <c r="AJ47" s="89" t="n">
        <f aca="false">IF(AN47=0,L47,0)</f>
        <v>0</v>
      </c>
      <c r="AK47" s="89" t="n">
        <f aca="false">IF(AN47=12,L47,0)</f>
        <v>0</v>
      </c>
      <c r="AL47" s="89" t="n">
        <f aca="false">IF(AN47=21,L47,0)</f>
        <v>0</v>
      </c>
      <c r="AN47" s="89" t="n">
        <v>21</v>
      </c>
      <c r="AO47" s="89" t="n">
        <f aca="false">H47*0.898269905</f>
        <v>0</v>
      </c>
      <c r="AP47" s="89" t="n">
        <f aca="false">H47*(1-0.898269905)</f>
        <v>0</v>
      </c>
      <c r="AQ47" s="88" t="s">
        <v>188</v>
      </c>
      <c r="AV47" s="89" t="n">
        <f aca="false">AW47+AX47</f>
        <v>0</v>
      </c>
      <c r="AW47" s="89" t="n">
        <f aca="false">G47*AO47</f>
        <v>0</v>
      </c>
      <c r="AX47" s="89" t="n">
        <f aca="false">G47*AP47</f>
        <v>0</v>
      </c>
      <c r="AY47" s="88" t="s">
        <v>3911</v>
      </c>
      <c r="AZ47" s="88" t="s">
        <v>4495</v>
      </c>
      <c r="BA47" s="170" t="s">
        <v>4458</v>
      </c>
      <c r="BC47" s="89" t="n">
        <f aca="false">AW47+AX47</f>
        <v>0</v>
      </c>
      <c r="BD47" s="89" t="n">
        <f aca="false">H47/(100-BE47)*100</f>
        <v>0</v>
      </c>
      <c r="BE47" s="89" t="n">
        <v>0</v>
      </c>
      <c r="BF47" s="89" t="n">
        <f aca="false">O47</f>
        <v>0.10147</v>
      </c>
      <c r="BH47" s="89" t="n">
        <f aca="false">G47*AO47</f>
        <v>0</v>
      </c>
      <c r="BI47" s="89" t="n">
        <f aca="false">G47*AP47</f>
        <v>0</v>
      </c>
      <c r="BJ47" s="89" t="n">
        <f aca="false">G47*H47</f>
        <v>0</v>
      </c>
      <c r="BK47" s="89"/>
      <c r="BL47" s="89" t="n">
        <v>89</v>
      </c>
      <c r="BW47" s="89" t="str">
        <f aca="false">I47</f>
        <v>21</v>
      </c>
      <c r="BX47" s="10" t="s">
        <v>4518</v>
      </c>
    </row>
    <row r="48" customFormat="false" ht="24.05" hidden="false" customHeight="true" outlineLevel="0" collapsed="false">
      <c r="A48" s="189" t="s">
        <v>292</v>
      </c>
      <c r="B48" s="189" t="s">
        <v>145</v>
      </c>
      <c r="C48" s="189" t="s">
        <v>4513</v>
      </c>
      <c r="D48" s="190" t="s">
        <v>4520</v>
      </c>
      <c r="E48" s="190"/>
      <c r="F48" s="189" t="s">
        <v>231</v>
      </c>
      <c r="G48" s="191" t="n">
        <f aca="false">'Stavební rozpočet'!G2023</f>
        <v>1</v>
      </c>
      <c r="H48" s="192" t="n">
        <f aca="false">'Stavební rozpočet'!H2023</f>
        <v>0</v>
      </c>
      <c r="I48" s="193" t="s">
        <v>192</v>
      </c>
      <c r="J48" s="192" t="n">
        <f aca="false">G48*AO48</f>
        <v>0</v>
      </c>
      <c r="K48" s="192" t="n">
        <f aca="false">G48*AP48</f>
        <v>0</v>
      </c>
      <c r="L48" s="192" t="n">
        <f aca="false">G48*H48</f>
        <v>0</v>
      </c>
      <c r="M48" s="192" t="n">
        <f aca="false">L48*(1+BW48/100)</f>
        <v>0</v>
      </c>
      <c r="N48" s="192" t="n">
        <f aca="false">'Stavební rozpočet'!N2023</f>
        <v>0.10147</v>
      </c>
      <c r="O48" s="192" t="n">
        <f aca="false">G48*N48</f>
        <v>0.10147</v>
      </c>
      <c r="P48" s="193" t="s">
        <v>193</v>
      </c>
      <c r="Z48" s="89" t="n">
        <f aca="false">IF(AQ48="5",BJ48,0)</f>
        <v>0</v>
      </c>
      <c r="AB48" s="89" t="n">
        <f aca="false">IF(AQ48="1",BH48,0)</f>
        <v>0</v>
      </c>
      <c r="AC48" s="89" t="n">
        <f aca="false">IF(AQ48="1",BI48,0)</f>
        <v>0</v>
      </c>
      <c r="AD48" s="89" t="n">
        <f aca="false">IF(AQ48="7",BH48,0)</f>
        <v>0</v>
      </c>
      <c r="AE48" s="89" t="n">
        <f aca="false">IF(AQ48="7",BI48,0)</f>
        <v>0</v>
      </c>
      <c r="AF48" s="89" t="n">
        <f aca="false">IF(AQ48="2",BH48,0)</f>
        <v>0</v>
      </c>
      <c r="AG48" s="89" t="n">
        <f aca="false">IF(AQ48="2",BI48,0)</f>
        <v>0</v>
      </c>
      <c r="AH48" s="89" t="n">
        <f aca="false">IF(AQ48="0",BJ48,0)</f>
        <v>0</v>
      </c>
      <c r="AI48" s="170" t="s">
        <v>145</v>
      </c>
      <c r="AJ48" s="89" t="n">
        <f aca="false">IF(AN48=0,L48,0)</f>
        <v>0</v>
      </c>
      <c r="AK48" s="89" t="n">
        <f aca="false">IF(AN48=12,L48,0)</f>
        <v>0</v>
      </c>
      <c r="AL48" s="89" t="n">
        <f aca="false">IF(AN48=21,L48,0)</f>
        <v>0</v>
      </c>
      <c r="AN48" s="89" t="n">
        <v>21</v>
      </c>
      <c r="AO48" s="89" t="n">
        <f aca="false">H48*0.898269905</f>
        <v>0</v>
      </c>
      <c r="AP48" s="89" t="n">
        <f aca="false">H48*(1-0.898269905)</f>
        <v>0</v>
      </c>
      <c r="AQ48" s="88" t="s">
        <v>188</v>
      </c>
      <c r="AV48" s="89" t="n">
        <f aca="false">AW48+AX48</f>
        <v>0</v>
      </c>
      <c r="AW48" s="89" t="n">
        <f aca="false">G48*AO48</f>
        <v>0</v>
      </c>
      <c r="AX48" s="89" t="n">
        <f aca="false">G48*AP48</f>
        <v>0</v>
      </c>
      <c r="AY48" s="88" t="s">
        <v>3911</v>
      </c>
      <c r="AZ48" s="88" t="s">
        <v>4495</v>
      </c>
      <c r="BA48" s="170" t="s">
        <v>4458</v>
      </c>
      <c r="BC48" s="89" t="n">
        <f aca="false">AW48+AX48</f>
        <v>0</v>
      </c>
      <c r="BD48" s="89" t="n">
        <f aca="false">H48/(100-BE48)*100</f>
        <v>0</v>
      </c>
      <c r="BE48" s="89" t="n">
        <v>0</v>
      </c>
      <c r="BF48" s="89" t="n">
        <f aca="false">O48</f>
        <v>0.10147</v>
      </c>
      <c r="BH48" s="89" t="n">
        <f aca="false">G48*AO48</f>
        <v>0</v>
      </c>
      <c r="BI48" s="89" t="n">
        <f aca="false">G48*AP48</f>
        <v>0</v>
      </c>
      <c r="BJ48" s="89" t="n">
        <f aca="false">G48*H48</f>
        <v>0</v>
      </c>
      <c r="BK48" s="89"/>
      <c r="BL48" s="89" t="n">
        <v>89</v>
      </c>
      <c r="BW48" s="89" t="str">
        <f aca="false">I48</f>
        <v>21</v>
      </c>
      <c r="BX48" s="10" t="s">
        <v>4520</v>
      </c>
    </row>
    <row r="49" customFormat="false" ht="24.05" hidden="false" customHeight="true" outlineLevel="0" collapsed="false">
      <c r="A49" s="189" t="s">
        <v>295</v>
      </c>
      <c r="B49" s="189" t="s">
        <v>145</v>
      </c>
      <c r="C49" s="189" t="s">
        <v>4513</v>
      </c>
      <c r="D49" s="190" t="s">
        <v>4522</v>
      </c>
      <c r="E49" s="190"/>
      <c r="F49" s="189" t="s">
        <v>231</v>
      </c>
      <c r="G49" s="191" t="n">
        <f aca="false">'Stavební rozpočet'!G2024</f>
        <v>1</v>
      </c>
      <c r="H49" s="192" t="n">
        <f aca="false">'Stavební rozpočet'!H2024</f>
        <v>0</v>
      </c>
      <c r="I49" s="193" t="s">
        <v>192</v>
      </c>
      <c r="J49" s="192" t="n">
        <f aca="false">G49*AO49</f>
        <v>0</v>
      </c>
      <c r="K49" s="192" t="n">
        <f aca="false">G49*AP49</f>
        <v>0</v>
      </c>
      <c r="L49" s="192" t="n">
        <f aca="false">G49*H49</f>
        <v>0</v>
      </c>
      <c r="M49" s="192" t="n">
        <f aca="false">L49*(1+BW49/100)</f>
        <v>0</v>
      </c>
      <c r="N49" s="192" t="n">
        <f aca="false">'Stavební rozpočet'!N2024</f>
        <v>0.10147</v>
      </c>
      <c r="O49" s="192" t="n">
        <f aca="false">G49*N49</f>
        <v>0.10147</v>
      </c>
      <c r="P49" s="193" t="s">
        <v>193</v>
      </c>
      <c r="Z49" s="89" t="n">
        <f aca="false">IF(AQ49="5",BJ49,0)</f>
        <v>0</v>
      </c>
      <c r="AB49" s="89" t="n">
        <f aca="false">IF(AQ49="1",BH49,0)</f>
        <v>0</v>
      </c>
      <c r="AC49" s="89" t="n">
        <f aca="false">IF(AQ49="1",BI49,0)</f>
        <v>0</v>
      </c>
      <c r="AD49" s="89" t="n">
        <f aca="false">IF(AQ49="7",BH49,0)</f>
        <v>0</v>
      </c>
      <c r="AE49" s="89" t="n">
        <f aca="false">IF(AQ49="7",BI49,0)</f>
        <v>0</v>
      </c>
      <c r="AF49" s="89" t="n">
        <f aca="false">IF(AQ49="2",BH49,0)</f>
        <v>0</v>
      </c>
      <c r="AG49" s="89" t="n">
        <f aca="false">IF(AQ49="2",BI49,0)</f>
        <v>0</v>
      </c>
      <c r="AH49" s="89" t="n">
        <f aca="false">IF(AQ49="0",BJ49,0)</f>
        <v>0</v>
      </c>
      <c r="AI49" s="170" t="s">
        <v>145</v>
      </c>
      <c r="AJ49" s="89" t="n">
        <f aca="false">IF(AN49=0,L49,0)</f>
        <v>0</v>
      </c>
      <c r="AK49" s="89" t="n">
        <f aca="false">IF(AN49=12,L49,0)</f>
        <v>0</v>
      </c>
      <c r="AL49" s="89" t="n">
        <f aca="false">IF(AN49=21,L49,0)</f>
        <v>0</v>
      </c>
      <c r="AN49" s="89" t="n">
        <v>21</v>
      </c>
      <c r="AO49" s="89" t="n">
        <f aca="false">H49*0.898269905</f>
        <v>0</v>
      </c>
      <c r="AP49" s="89" t="n">
        <f aca="false">H49*(1-0.898269905)</f>
        <v>0</v>
      </c>
      <c r="AQ49" s="88" t="s">
        <v>188</v>
      </c>
      <c r="AV49" s="89" t="n">
        <f aca="false">AW49+AX49</f>
        <v>0</v>
      </c>
      <c r="AW49" s="89" t="n">
        <f aca="false">G49*AO49</f>
        <v>0</v>
      </c>
      <c r="AX49" s="89" t="n">
        <f aca="false">G49*AP49</f>
        <v>0</v>
      </c>
      <c r="AY49" s="88" t="s">
        <v>3911</v>
      </c>
      <c r="AZ49" s="88" t="s">
        <v>4495</v>
      </c>
      <c r="BA49" s="170" t="s">
        <v>4458</v>
      </c>
      <c r="BC49" s="89" t="n">
        <f aca="false">AW49+AX49</f>
        <v>0</v>
      </c>
      <c r="BD49" s="89" t="n">
        <f aca="false">H49/(100-BE49)*100</f>
        <v>0</v>
      </c>
      <c r="BE49" s="89" t="n">
        <v>0</v>
      </c>
      <c r="BF49" s="89" t="n">
        <f aca="false">O49</f>
        <v>0.10147</v>
      </c>
      <c r="BH49" s="89" t="n">
        <f aca="false">G49*AO49</f>
        <v>0</v>
      </c>
      <c r="BI49" s="89" t="n">
        <f aca="false">G49*AP49</f>
        <v>0</v>
      </c>
      <c r="BJ49" s="89" t="n">
        <f aca="false">G49*H49</f>
        <v>0</v>
      </c>
      <c r="BK49" s="89"/>
      <c r="BL49" s="89" t="n">
        <v>89</v>
      </c>
      <c r="BW49" s="89" t="str">
        <f aca="false">I49</f>
        <v>21</v>
      </c>
      <c r="BX49" s="10" t="s">
        <v>4522</v>
      </c>
    </row>
    <row r="50" customFormat="false" ht="24.05" hidden="false" customHeight="true" outlineLevel="0" collapsed="false">
      <c r="A50" s="189" t="s">
        <v>274</v>
      </c>
      <c r="B50" s="189" t="s">
        <v>145</v>
      </c>
      <c r="C50" s="189" t="s">
        <v>4513</v>
      </c>
      <c r="D50" s="190" t="s">
        <v>4524</v>
      </c>
      <c r="E50" s="190"/>
      <c r="F50" s="189" t="s">
        <v>231</v>
      </c>
      <c r="G50" s="191" t="n">
        <f aca="false">'Stavební rozpočet'!G2025</f>
        <v>1</v>
      </c>
      <c r="H50" s="192" t="n">
        <f aca="false">'Stavební rozpočet'!H2025</f>
        <v>0</v>
      </c>
      <c r="I50" s="193" t="s">
        <v>192</v>
      </c>
      <c r="J50" s="192" t="n">
        <f aca="false">G50*AO50</f>
        <v>0</v>
      </c>
      <c r="K50" s="192" t="n">
        <f aca="false">G50*AP50</f>
        <v>0</v>
      </c>
      <c r="L50" s="192" t="n">
        <f aca="false">G50*H50</f>
        <v>0</v>
      </c>
      <c r="M50" s="192" t="n">
        <f aca="false">L50*(1+BW50/100)</f>
        <v>0</v>
      </c>
      <c r="N50" s="192" t="n">
        <f aca="false">'Stavební rozpočet'!N2025</f>
        <v>0.10147</v>
      </c>
      <c r="O50" s="192" t="n">
        <f aca="false">G50*N50</f>
        <v>0.10147</v>
      </c>
      <c r="P50" s="193" t="s">
        <v>193</v>
      </c>
      <c r="Z50" s="89" t="n">
        <f aca="false">IF(AQ50="5",BJ50,0)</f>
        <v>0</v>
      </c>
      <c r="AB50" s="89" t="n">
        <f aca="false">IF(AQ50="1",BH50,0)</f>
        <v>0</v>
      </c>
      <c r="AC50" s="89" t="n">
        <f aca="false">IF(AQ50="1",BI50,0)</f>
        <v>0</v>
      </c>
      <c r="AD50" s="89" t="n">
        <f aca="false">IF(AQ50="7",BH50,0)</f>
        <v>0</v>
      </c>
      <c r="AE50" s="89" t="n">
        <f aca="false">IF(AQ50="7",BI50,0)</f>
        <v>0</v>
      </c>
      <c r="AF50" s="89" t="n">
        <f aca="false">IF(AQ50="2",BH50,0)</f>
        <v>0</v>
      </c>
      <c r="AG50" s="89" t="n">
        <f aca="false">IF(AQ50="2",BI50,0)</f>
        <v>0</v>
      </c>
      <c r="AH50" s="89" t="n">
        <f aca="false">IF(AQ50="0",BJ50,0)</f>
        <v>0</v>
      </c>
      <c r="AI50" s="170" t="s">
        <v>145</v>
      </c>
      <c r="AJ50" s="89" t="n">
        <f aca="false">IF(AN50=0,L50,0)</f>
        <v>0</v>
      </c>
      <c r="AK50" s="89" t="n">
        <f aca="false">IF(AN50=12,L50,0)</f>
        <v>0</v>
      </c>
      <c r="AL50" s="89" t="n">
        <f aca="false">IF(AN50=21,L50,0)</f>
        <v>0</v>
      </c>
      <c r="AN50" s="89" t="n">
        <v>21</v>
      </c>
      <c r="AO50" s="89" t="n">
        <f aca="false">H50*0.898269905</f>
        <v>0</v>
      </c>
      <c r="AP50" s="89" t="n">
        <f aca="false">H50*(1-0.898269905)</f>
        <v>0</v>
      </c>
      <c r="AQ50" s="88" t="s">
        <v>188</v>
      </c>
      <c r="AV50" s="89" t="n">
        <f aca="false">AW50+AX50</f>
        <v>0</v>
      </c>
      <c r="AW50" s="89" t="n">
        <f aca="false">G50*AO50</f>
        <v>0</v>
      </c>
      <c r="AX50" s="89" t="n">
        <f aca="false">G50*AP50</f>
        <v>0</v>
      </c>
      <c r="AY50" s="88" t="s">
        <v>3911</v>
      </c>
      <c r="AZ50" s="88" t="s">
        <v>4495</v>
      </c>
      <c r="BA50" s="170" t="s">
        <v>4458</v>
      </c>
      <c r="BC50" s="89" t="n">
        <f aca="false">AW50+AX50</f>
        <v>0</v>
      </c>
      <c r="BD50" s="89" t="n">
        <f aca="false">H50/(100-BE50)*100</f>
        <v>0</v>
      </c>
      <c r="BE50" s="89" t="n">
        <v>0</v>
      </c>
      <c r="BF50" s="89" t="n">
        <f aca="false">O50</f>
        <v>0.10147</v>
      </c>
      <c r="BH50" s="89" t="n">
        <f aca="false">G50*AO50</f>
        <v>0</v>
      </c>
      <c r="BI50" s="89" t="n">
        <f aca="false">G50*AP50</f>
        <v>0</v>
      </c>
      <c r="BJ50" s="89" t="n">
        <f aca="false">G50*H50</f>
        <v>0</v>
      </c>
      <c r="BK50" s="89"/>
      <c r="BL50" s="89" t="n">
        <v>89</v>
      </c>
      <c r="BW50" s="89" t="str">
        <f aca="false">I50</f>
        <v>21</v>
      </c>
      <c r="BX50" s="10" t="s">
        <v>4524</v>
      </c>
    </row>
    <row r="51" customFormat="false" ht="35.5" hidden="false" customHeight="true" outlineLevel="0" collapsed="false">
      <c r="A51" s="189" t="s">
        <v>300</v>
      </c>
      <c r="B51" s="189" t="s">
        <v>145</v>
      </c>
      <c r="C51" s="189" t="s">
        <v>4513</v>
      </c>
      <c r="D51" s="190" t="s">
        <v>4526</v>
      </c>
      <c r="E51" s="190"/>
      <c r="F51" s="189" t="s">
        <v>231</v>
      </c>
      <c r="G51" s="191" t="n">
        <f aca="false">'Stavební rozpočet'!G2026</f>
        <v>1</v>
      </c>
      <c r="H51" s="192" t="n">
        <f aca="false">'Stavební rozpočet'!H2026</f>
        <v>0</v>
      </c>
      <c r="I51" s="193" t="s">
        <v>192</v>
      </c>
      <c r="J51" s="192" t="n">
        <f aca="false">G51*AO51</f>
        <v>0</v>
      </c>
      <c r="K51" s="192" t="n">
        <f aca="false">G51*AP51</f>
        <v>0</v>
      </c>
      <c r="L51" s="192" t="n">
        <f aca="false">G51*H51</f>
        <v>0</v>
      </c>
      <c r="M51" s="192" t="n">
        <f aca="false">L51*(1+BW51/100)</f>
        <v>0</v>
      </c>
      <c r="N51" s="192" t="n">
        <f aca="false">'Stavební rozpočet'!N2026</f>
        <v>0.10147</v>
      </c>
      <c r="O51" s="192" t="n">
        <f aca="false">G51*N51</f>
        <v>0.10147</v>
      </c>
      <c r="P51" s="193" t="s">
        <v>193</v>
      </c>
      <c r="Z51" s="89" t="n">
        <f aca="false">IF(AQ51="5",BJ51,0)</f>
        <v>0</v>
      </c>
      <c r="AB51" s="89" t="n">
        <f aca="false">IF(AQ51="1",BH51,0)</f>
        <v>0</v>
      </c>
      <c r="AC51" s="89" t="n">
        <f aca="false">IF(AQ51="1",BI51,0)</f>
        <v>0</v>
      </c>
      <c r="AD51" s="89" t="n">
        <f aca="false">IF(AQ51="7",BH51,0)</f>
        <v>0</v>
      </c>
      <c r="AE51" s="89" t="n">
        <f aca="false">IF(AQ51="7",BI51,0)</f>
        <v>0</v>
      </c>
      <c r="AF51" s="89" t="n">
        <f aca="false">IF(AQ51="2",BH51,0)</f>
        <v>0</v>
      </c>
      <c r="AG51" s="89" t="n">
        <f aca="false">IF(AQ51="2",BI51,0)</f>
        <v>0</v>
      </c>
      <c r="AH51" s="89" t="n">
        <f aca="false">IF(AQ51="0",BJ51,0)</f>
        <v>0</v>
      </c>
      <c r="AI51" s="170" t="s">
        <v>145</v>
      </c>
      <c r="AJ51" s="89" t="n">
        <f aca="false">IF(AN51=0,L51,0)</f>
        <v>0</v>
      </c>
      <c r="AK51" s="89" t="n">
        <f aca="false">IF(AN51=12,L51,0)</f>
        <v>0</v>
      </c>
      <c r="AL51" s="89" t="n">
        <f aca="false">IF(AN51=21,L51,0)</f>
        <v>0</v>
      </c>
      <c r="AN51" s="89" t="n">
        <v>21</v>
      </c>
      <c r="AO51" s="89" t="n">
        <f aca="false">H51*0.898269905</f>
        <v>0</v>
      </c>
      <c r="AP51" s="89" t="n">
        <f aca="false">H51*(1-0.898269905)</f>
        <v>0</v>
      </c>
      <c r="AQ51" s="88" t="s">
        <v>188</v>
      </c>
      <c r="AV51" s="89" t="n">
        <f aca="false">AW51+AX51</f>
        <v>0</v>
      </c>
      <c r="AW51" s="89" t="n">
        <f aca="false">G51*AO51</f>
        <v>0</v>
      </c>
      <c r="AX51" s="89" t="n">
        <f aca="false">G51*AP51</f>
        <v>0</v>
      </c>
      <c r="AY51" s="88" t="s">
        <v>3911</v>
      </c>
      <c r="AZ51" s="88" t="s">
        <v>4495</v>
      </c>
      <c r="BA51" s="170" t="s">
        <v>4458</v>
      </c>
      <c r="BC51" s="89" t="n">
        <f aca="false">AW51+AX51</f>
        <v>0</v>
      </c>
      <c r="BD51" s="89" t="n">
        <f aca="false">H51/(100-BE51)*100</f>
        <v>0</v>
      </c>
      <c r="BE51" s="89" t="n">
        <v>0</v>
      </c>
      <c r="BF51" s="89" t="n">
        <f aca="false">O51</f>
        <v>0.10147</v>
      </c>
      <c r="BH51" s="89" t="n">
        <f aca="false">G51*AO51</f>
        <v>0</v>
      </c>
      <c r="BI51" s="89" t="n">
        <f aca="false">G51*AP51</f>
        <v>0</v>
      </c>
      <c r="BJ51" s="89" t="n">
        <f aca="false">G51*H51</f>
        <v>0</v>
      </c>
      <c r="BK51" s="89"/>
      <c r="BL51" s="89" t="n">
        <v>89</v>
      </c>
      <c r="BW51" s="89" t="str">
        <f aca="false">I51</f>
        <v>21</v>
      </c>
      <c r="BX51" s="10" t="s">
        <v>4526</v>
      </c>
    </row>
    <row r="52" customFormat="false" ht="23.85" hidden="false" customHeight="true" outlineLevel="0" collapsed="false">
      <c r="A52" s="189" t="s">
        <v>303</v>
      </c>
      <c r="B52" s="189" t="s">
        <v>145</v>
      </c>
      <c r="C52" s="189" t="s">
        <v>4513</v>
      </c>
      <c r="D52" s="190" t="s">
        <v>4528</v>
      </c>
      <c r="E52" s="190"/>
      <c r="F52" s="189" t="s">
        <v>231</v>
      </c>
      <c r="G52" s="191" t="n">
        <f aca="false">'Stavební rozpočet'!G2027</f>
        <v>1</v>
      </c>
      <c r="H52" s="192" t="n">
        <f aca="false">'Stavební rozpočet'!H2027</f>
        <v>0</v>
      </c>
      <c r="I52" s="193" t="s">
        <v>192</v>
      </c>
      <c r="J52" s="192" t="n">
        <f aca="false">G52*AO52</f>
        <v>0</v>
      </c>
      <c r="K52" s="192" t="n">
        <f aca="false">G52*AP52</f>
        <v>0</v>
      </c>
      <c r="L52" s="192" t="n">
        <f aca="false">G52*H52</f>
        <v>0</v>
      </c>
      <c r="M52" s="192" t="n">
        <f aca="false">L52*(1+BW52/100)</f>
        <v>0</v>
      </c>
      <c r="N52" s="192" t="n">
        <f aca="false">'Stavební rozpočet'!N2027</f>
        <v>0.10147</v>
      </c>
      <c r="O52" s="192" t="n">
        <f aca="false">G52*N52</f>
        <v>0.10147</v>
      </c>
      <c r="P52" s="193" t="s">
        <v>193</v>
      </c>
      <c r="Z52" s="89" t="n">
        <f aca="false">IF(AQ52="5",BJ52,0)</f>
        <v>0</v>
      </c>
      <c r="AB52" s="89" t="n">
        <f aca="false">IF(AQ52="1",BH52,0)</f>
        <v>0</v>
      </c>
      <c r="AC52" s="89" t="n">
        <f aca="false">IF(AQ52="1",BI52,0)</f>
        <v>0</v>
      </c>
      <c r="AD52" s="89" t="n">
        <f aca="false">IF(AQ52="7",BH52,0)</f>
        <v>0</v>
      </c>
      <c r="AE52" s="89" t="n">
        <f aca="false">IF(AQ52="7",BI52,0)</f>
        <v>0</v>
      </c>
      <c r="AF52" s="89" t="n">
        <f aca="false">IF(AQ52="2",BH52,0)</f>
        <v>0</v>
      </c>
      <c r="AG52" s="89" t="n">
        <f aca="false">IF(AQ52="2",BI52,0)</f>
        <v>0</v>
      </c>
      <c r="AH52" s="89" t="n">
        <f aca="false">IF(AQ52="0",BJ52,0)</f>
        <v>0</v>
      </c>
      <c r="AI52" s="170" t="s">
        <v>145</v>
      </c>
      <c r="AJ52" s="89" t="n">
        <f aca="false">IF(AN52=0,L52,0)</f>
        <v>0</v>
      </c>
      <c r="AK52" s="89" t="n">
        <f aca="false">IF(AN52=12,L52,0)</f>
        <v>0</v>
      </c>
      <c r="AL52" s="89" t="n">
        <f aca="false">IF(AN52=21,L52,0)</f>
        <v>0</v>
      </c>
      <c r="AN52" s="89" t="n">
        <v>21</v>
      </c>
      <c r="AO52" s="89" t="n">
        <f aca="false">H52*0.898269905</f>
        <v>0</v>
      </c>
      <c r="AP52" s="89" t="n">
        <f aca="false">H52*(1-0.898269905)</f>
        <v>0</v>
      </c>
      <c r="AQ52" s="88" t="s">
        <v>188</v>
      </c>
      <c r="AV52" s="89" t="n">
        <f aca="false">AW52+AX52</f>
        <v>0</v>
      </c>
      <c r="AW52" s="89" t="n">
        <f aca="false">G52*AO52</f>
        <v>0</v>
      </c>
      <c r="AX52" s="89" t="n">
        <f aca="false">G52*AP52</f>
        <v>0</v>
      </c>
      <c r="AY52" s="88" t="s">
        <v>3911</v>
      </c>
      <c r="AZ52" s="88" t="s">
        <v>4495</v>
      </c>
      <c r="BA52" s="170" t="s">
        <v>4458</v>
      </c>
      <c r="BC52" s="89" t="n">
        <f aca="false">AW52+AX52</f>
        <v>0</v>
      </c>
      <c r="BD52" s="89" t="n">
        <f aca="false">H52/(100-BE52)*100</f>
        <v>0</v>
      </c>
      <c r="BE52" s="89" t="n">
        <v>0</v>
      </c>
      <c r="BF52" s="89" t="n">
        <f aca="false">O52</f>
        <v>0.10147</v>
      </c>
      <c r="BH52" s="89" t="n">
        <f aca="false">G52*AO52</f>
        <v>0</v>
      </c>
      <c r="BI52" s="89" t="n">
        <f aca="false">G52*AP52</f>
        <v>0</v>
      </c>
      <c r="BJ52" s="89" t="n">
        <f aca="false">G52*H52</f>
        <v>0</v>
      </c>
      <c r="BK52" s="89"/>
      <c r="BL52" s="89" t="n">
        <v>89</v>
      </c>
      <c r="BW52" s="89" t="str">
        <f aca="false">I52</f>
        <v>21</v>
      </c>
      <c r="BX52" s="10" t="s">
        <v>4528</v>
      </c>
    </row>
    <row r="53" customFormat="false" ht="35.5" hidden="false" customHeight="true" outlineLevel="0" collapsed="false">
      <c r="A53" s="189" t="s">
        <v>307</v>
      </c>
      <c r="B53" s="189" t="s">
        <v>145</v>
      </c>
      <c r="C53" s="189" t="s">
        <v>4530</v>
      </c>
      <c r="D53" s="190" t="s">
        <v>4531</v>
      </c>
      <c r="E53" s="190"/>
      <c r="F53" s="189" t="s">
        <v>231</v>
      </c>
      <c r="G53" s="191" t="n">
        <f aca="false">'Stavební rozpočet'!G2028</f>
        <v>5</v>
      </c>
      <c r="H53" s="192" t="n">
        <f aca="false">'Stavební rozpočet'!H2028</f>
        <v>0</v>
      </c>
      <c r="I53" s="193" t="s">
        <v>192</v>
      </c>
      <c r="J53" s="192" t="n">
        <f aca="false">G53*AO53</f>
        <v>0</v>
      </c>
      <c r="K53" s="192" t="n">
        <f aca="false">G53*AP53</f>
        <v>0</v>
      </c>
      <c r="L53" s="192" t="n">
        <f aca="false">G53*H53</f>
        <v>0</v>
      </c>
      <c r="M53" s="192" t="n">
        <f aca="false">L53*(1+BW53/100)</f>
        <v>0</v>
      </c>
      <c r="N53" s="192" t="n">
        <f aca="false">'Stavební rozpočet'!N2028</f>
        <v>0.08847</v>
      </c>
      <c r="O53" s="192" t="n">
        <f aca="false">G53*N53</f>
        <v>0.44235</v>
      </c>
      <c r="P53" s="193" t="s">
        <v>193</v>
      </c>
      <c r="Z53" s="89" t="n">
        <f aca="false">IF(AQ53="5",BJ53,0)</f>
        <v>0</v>
      </c>
      <c r="AB53" s="89" t="n">
        <f aca="false">IF(AQ53="1",BH53,0)</f>
        <v>0</v>
      </c>
      <c r="AC53" s="89" t="n">
        <f aca="false">IF(AQ53="1",BI53,0)</f>
        <v>0</v>
      </c>
      <c r="AD53" s="89" t="n">
        <f aca="false">IF(AQ53="7",BH53,0)</f>
        <v>0</v>
      </c>
      <c r="AE53" s="89" t="n">
        <f aca="false">IF(AQ53="7",BI53,0)</f>
        <v>0</v>
      </c>
      <c r="AF53" s="89" t="n">
        <f aca="false">IF(AQ53="2",BH53,0)</f>
        <v>0</v>
      </c>
      <c r="AG53" s="89" t="n">
        <f aca="false">IF(AQ53="2",BI53,0)</f>
        <v>0</v>
      </c>
      <c r="AH53" s="89" t="n">
        <f aca="false">IF(AQ53="0",BJ53,0)</f>
        <v>0</v>
      </c>
      <c r="AI53" s="170" t="s">
        <v>145</v>
      </c>
      <c r="AJ53" s="89" t="n">
        <f aca="false">IF(AN53=0,L53,0)</f>
        <v>0</v>
      </c>
      <c r="AK53" s="89" t="n">
        <f aca="false">IF(AN53=12,L53,0)</f>
        <v>0</v>
      </c>
      <c r="AL53" s="89" t="n">
        <f aca="false">IF(AN53=21,L53,0)</f>
        <v>0</v>
      </c>
      <c r="AN53" s="89" t="n">
        <v>21</v>
      </c>
      <c r="AO53" s="89" t="n">
        <f aca="false">H53*0.879287439</f>
        <v>0</v>
      </c>
      <c r="AP53" s="89" t="n">
        <f aca="false">H53*(1-0.879287439)</f>
        <v>0</v>
      </c>
      <c r="AQ53" s="88" t="s">
        <v>188</v>
      </c>
      <c r="AV53" s="89" t="n">
        <f aca="false">AW53+AX53</f>
        <v>0</v>
      </c>
      <c r="AW53" s="89" t="n">
        <f aca="false">G53*AO53</f>
        <v>0</v>
      </c>
      <c r="AX53" s="89" t="n">
        <f aca="false">G53*AP53</f>
        <v>0</v>
      </c>
      <c r="AY53" s="88" t="s">
        <v>3911</v>
      </c>
      <c r="AZ53" s="88" t="s">
        <v>4495</v>
      </c>
      <c r="BA53" s="170" t="s">
        <v>4458</v>
      </c>
      <c r="BC53" s="89" t="n">
        <f aca="false">AW53+AX53</f>
        <v>0</v>
      </c>
      <c r="BD53" s="89" t="n">
        <f aca="false">H53/(100-BE53)*100</f>
        <v>0</v>
      </c>
      <c r="BE53" s="89" t="n">
        <v>0</v>
      </c>
      <c r="BF53" s="89" t="n">
        <f aca="false">O53</f>
        <v>0.44235</v>
      </c>
      <c r="BH53" s="89" t="n">
        <f aca="false">G53*AO53</f>
        <v>0</v>
      </c>
      <c r="BI53" s="89" t="n">
        <f aca="false">G53*AP53</f>
        <v>0</v>
      </c>
      <c r="BJ53" s="89" t="n">
        <f aca="false">G53*H53</f>
        <v>0</v>
      </c>
      <c r="BK53" s="89"/>
      <c r="BL53" s="89" t="n">
        <v>89</v>
      </c>
      <c r="BW53" s="89" t="str">
        <f aca="false">I53</f>
        <v>21</v>
      </c>
      <c r="BX53" s="10" t="s">
        <v>4531</v>
      </c>
    </row>
    <row r="54" customFormat="false" ht="15" hidden="false" customHeight="true" outlineLevel="0" collapsed="false">
      <c r="A54" s="183"/>
      <c r="B54" s="184" t="s">
        <v>145</v>
      </c>
      <c r="C54" s="184" t="s">
        <v>4007</v>
      </c>
      <c r="D54" s="185" t="s">
        <v>4008</v>
      </c>
      <c r="E54" s="185"/>
      <c r="F54" s="183" t="s">
        <v>97</v>
      </c>
      <c r="G54" s="186" t="s">
        <v>97</v>
      </c>
      <c r="H54" s="183" t="s">
        <v>97</v>
      </c>
      <c r="I54" s="183" t="s">
        <v>97</v>
      </c>
      <c r="J54" s="187" t="n">
        <f aca="false">SUM(J55)</f>
        <v>0</v>
      </c>
      <c r="K54" s="187" t="n">
        <f aca="false">SUM(K55)</f>
        <v>0</v>
      </c>
      <c r="L54" s="187" t="n">
        <f aca="false">SUM(L55)</f>
        <v>0</v>
      </c>
      <c r="M54" s="187" t="n">
        <f aca="false">SUM(M55)</f>
        <v>0</v>
      </c>
      <c r="N54" s="188"/>
      <c r="O54" s="187" t="n">
        <f aca="false">SUM(O55)</f>
        <v>0</v>
      </c>
      <c r="P54" s="188"/>
      <c r="AI54" s="170" t="s">
        <v>145</v>
      </c>
      <c r="AS54" s="159" t="n">
        <f aca="false">SUM(AJ55)</f>
        <v>0</v>
      </c>
      <c r="AT54" s="159" t="n">
        <f aca="false">SUM(AK55)</f>
        <v>0</v>
      </c>
      <c r="AU54" s="159" t="n">
        <f aca="false">SUM(AL55)</f>
        <v>0</v>
      </c>
    </row>
    <row r="55" customFormat="false" ht="15" hidden="false" customHeight="true" outlineLevel="0" collapsed="false">
      <c r="A55" s="189" t="s">
        <v>311</v>
      </c>
      <c r="B55" s="189" t="s">
        <v>145</v>
      </c>
      <c r="C55" s="189" t="s">
        <v>4080</v>
      </c>
      <c r="D55" s="190" t="s">
        <v>4081</v>
      </c>
      <c r="E55" s="190"/>
      <c r="F55" s="189" t="s">
        <v>260</v>
      </c>
      <c r="G55" s="191" t="n">
        <f aca="false">'Stavební rozpočet'!G2030</f>
        <v>43.245</v>
      </c>
      <c r="H55" s="192" t="n">
        <f aca="false">'Stavební rozpočet'!H2030</f>
        <v>0</v>
      </c>
      <c r="I55" s="193" t="s">
        <v>192</v>
      </c>
      <c r="J55" s="192" t="n">
        <f aca="false">G55*AO55</f>
        <v>0</v>
      </c>
      <c r="K55" s="192" t="n">
        <f aca="false">G55*AP55</f>
        <v>0</v>
      </c>
      <c r="L55" s="192" t="n">
        <f aca="false">G55*H55</f>
        <v>0</v>
      </c>
      <c r="M55" s="192" t="n">
        <f aca="false">L55*(1+BW55/100)</f>
        <v>0</v>
      </c>
      <c r="N55" s="192" t="n">
        <f aca="false">'Stavební rozpočet'!N2030</f>
        <v>0</v>
      </c>
      <c r="O55" s="192" t="n">
        <f aca="false">G55*N55</f>
        <v>0</v>
      </c>
      <c r="P55" s="193" t="s">
        <v>193</v>
      </c>
      <c r="Z55" s="89" t="n">
        <f aca="false">IF(AQ55="5",BJ55,0)</f>
        <v>0</v>
      </c>
      <c r="AB55" s="89" t="n">
        <f aca="false">IF(AQ55="1",BH55,0)</f>
        <v>0</v>
      </c>
      <c r="AC55" s="89" t="n">
        <f aca="false">IF(AQ55="1",BI55,0)</f>
        <v>0</v>
      </c>
      <c r="AD55" s="89" t="n">
        <f aca="false">IF(AQ55="7",BH55,0)</f>
        <v>0</v>
      </c>
      <c r="AE55" s="89" t="n">
        <f aca="false">IF(AQ55="7",BI55,0)</f>
        <v>0</v>
      </c>
      <c r="AF55" s="89" t="n">
        <f aca="false">IF(AQ55="2",BH55,0)</f>
        <v>0</v>
      </c>
      <c r="AG55" s="89" t="n">
        <f aca="false">IF(AQ55="2",BI55,0)</f>
        <v>0</v>
      </c>
      <c r="AH55" s="89" t="n">
        <f aca="false">IF(AQ55="0",BJ55,0)</f>
        <v>0</v>
      </c>
      <c r="AI55" s="170" t="s">
        <v>145</v>
      </c>
      <c r="AJ55" s="89" t="n">
        <f aca="false">IF(AN55=0,L55,0)</f>
        <v>0</v>
      </c>
      <c r="AK55" s="89" t="n">
        <f aca="false">IF(AN55=12,L55,0)</f>
        <v>0</v>
      </c>
      <c r="AL55" s="89" t="n">
        <f aca="false">IF(AN55=21,L55,0)</f>
        <v>0</v>
      </c>
      <c r="AN55" s="89" t="n">
        <v>21</v>
      </c>
      <c r="AO55" s="89" t="n">
        <f aca="false">H55*0</f>
        <v>0</v>
      </c>
      <c r="AP55" s="89" t="n">
        <f aca="false">H55*(1-0)</f>
        <v>0</v>
      </c>
      <c r="AQ55" s="88" t="s">
        <v>209</v>
      </c>
      <c r="AV55" s="89" t="n">
        <f aca="false">AW55+AX55</f>
        <v>0</v>
      </c>
      <c r="AW55" s="89" t="n">
        <f aca="false">G55*AO55</f>
        <v>0</v>
      </c>
      <c r="AX55" s="89" t="n">
        <f aca="false">G55*AP55</f>
        <v>0</v>
      </c>
      <c r="AY55" s="88" t="s">
        <v>4012</v>
      </c>
      <c r="AZ55" s="88" t="s">
        <v>4533</v>
      </c>
      <c r="BA55" s="170" t="s">
        <v>4458</v>
      </c>
      <c r="BC55" s="89" t="n">
        <f aca="false">AW55+AX55</f>
        <v>0</v>
      </c>
      <c r="BD55" s="89" t="n">
        <f aca="false">H55/(100-BE55)*100</f>
        <v>0</v>
      </c>
      <c r="BE55" s="89" t="n">
        <v>0</v>
      </c>
      <c r="BF55" s="89" t="n">
        <f aca="false">O55</f>
        <v>0</v>
      </c>
      <c r="BH55" s="89" t="n">
        <f aca="false">G55*AO55</f>
        <v>0</v>
      </c>
      <c r="BI55" s="89" t="n">
        <f aca="false">G55*AP55</f>
        <v>0</v>
      </c>
      <c r="BJ55" s="89" t="n">
        <f aca="false">G55*H55</f>
        <v>0</v>
      </c>
      <c r="BK55" s="89"/>
      <c r="BL55" s="89"/>
      <c r="BW55" s="89" t="str">
        <f aca="false">I55</f>
        <v>21</v>
      </c>
      <c r="BX55" s="10" t="s">
        <v>4081</v>
      </c>
    </row>
    <row r="56" customFormat="false" ht="19.85" hidden="false" customHeight="true" outlineLevel="0" collapsed="false">
      <c r="J56" s="153" t="s">
        <v>148</v>
      </c>
      <c r="K56" s="153"/>
      <c r="L56" s="309" t="n">
        <f aca="false">L13+L18+L23+L27+L33+L35+L41+L54</f>
        <v>0</v>
      </c>
      <c r="M56" s="309" t="n">
        <f aca="false">M13+M18+M23+M27+M33+M35+M41+M54</f>
        <v>0</v>
      </c>
    </row>
    <row r="57" customFormat="false" ht="15" hidden="false" customHeight="false" outlineLevel="0" collapsed="false">
      <c r="A57" s="1"/>
    </row>
    <row r="58" customFormat="false" ht="15" hidden="true" customHeight="false" outlineLevel="0" collapsed="false">
      <c r="A58" s="10"/>
      <c r="B58" s="10"/>
      <c r="C58" s="10"/>
      <c r="D58" s="10"/>
      <c r="E58" s="10"/>
      <c r="F58" s="10"/>
      <c r="G58" s="10"/>
      <c r="H58" s="10"/>
      <c r="I58" s="10"/>
      <c r="J58" s="10"/>
      <c r="K58" s="10"/>
      <c r="L58" s="10"/>
      <c r="M58" s="10"/>
      <c r="N58" s="10"/>
      <c r="O58" s="10"/>
      <c r="P58" s="10"/>
    </row>
    <row r="59" customFormat="false" ht="15" hidden="true" customHeight="false" outlineLevel="0" collapsed="false"/>
  </sheetData>
  <mergeCells count="75">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J56:K56"/>
    <mergeCell ref="A58:P5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88653"/>
    <pageSetUpPr fitToPage="true"/>
  </sheetPr>
  <dimension ref="A1:H10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39.9"/>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6050</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186</v>
      </c>
      <c r="D11" s="185" t="s">
        <v>187</v>
      </c>
      <c r="E11" s="185"/>
      <c r="F11" s="184"/>
      <c r="G11" s="188"/>
      <c r="H11" s="188"/>
    </row>
    <row r="12" customFormat="false" ht="15" hidden="false" customHeight="true" outlineLevel="0" collapsed="false">
      <c r="A12" s="184"/>
      <c r="B12" s="184" t="s">
        <v>4575</v>
      </c>
      <c r="C12" s="184" t="s">
        <v>203</v>
      </c>
      <c r="D12" s="185" t="s">
        <v>204</v>
      </c>
      <c r="E12" s="185"/>
      <c r="F12" s="184"/>
      <c r="G12" s="188"/>
      <c r="H12" s="188"/>
    </row>
    <row r="13" customFormat="false" ht="15" hidden="false" customHeight="true" outlineLevel="0" collapsed="false">
      <c r="A13" s="184"/>
      <c r="B13" s="184" t="s">
        <v>4575</v>
      </c>
      <c r="C13" s="184" t="s">
        <v>217</v>
      </c>
      <c r="D13" s="185" t="s">
        <v>218</v>
      </c>
      <c r="E13" s="185"/>
      <c r="F13" s="184"/>
      <c r="G13" s="188"/>
      <c r="H13" s="188"/>
    </row>
    <row r="14" customFormat="false" ht="15" hidden="false" customHeight="true" outlineLevel="0" collapsed="false">
      <c r="A14" s="184"/>
      <c r="B14" s="184" t="s">
        <v>4575</v>
      </c>
      <c r="C14" s="184" t="s">
        <v>192</v>
      </c>
      <c r="D14" s="185" t="s">
        <v>4474</v>
      </c>
      <c r="E14" s="185"/>
      <c r="F14" s="184"/>
      <c r="G14" s="188"/>
      <c r="H14" s="188"/>
    </row>
    <row r="15" customFormat="false" ht="15" hidden="false" customHeight="true" outlineLevel="0" collapsed="false">
      <c r="A15" s="184"/>
      <c r="B15" s="184" t="s">
        <v>4575</v>
      </c>
      <c r="C15" s="184" t="s">
        <v>462</v>
      </c>
      <c r="D15" s="185" t="s">
        <v>4001</v>
      </c>
      <c r="E15" s="185"/>
      <c r="F15" s="184"/>
      <c r="G15" s="188"/>
      <c r="H15" s="188"/>
    </row>
    <row r="16" customFormat="false" ht="15" hidden="false" customHeight="true" outlineLevel="0" collapsed="false">
      <c r="A16" s="184"/>
      <c r="B16" s="184" t="s">
        <v>4575</v>
      </c>
      <c r="C16" s="184" t="s">
        <v>475</v>
      </c>
      <c r="D16" s="185" t="s">
        <v>4061</v>
      </c>
      <c r="E16" s="185"/>
      <c r="F16" s="184"/>
      <c r="G16" s="188"/>
      <c r="H16" s="188"/>
    </row>
    <row r="17" customFormat="false" ht="15" hidden="false" customHeight="true" outlineLevel="0" collapsed="false">
      <c r="A17" s="184"/>
      <c r="B17" s="184" t="s">
        <v>4575</v>
      </c>
      <c r="C17" s="184" t="s">
        <v>479</v>
      </c>
      <c r="D17" s="185" t="s">
        <v>3907</v>
      </c>
      <c r="E17" s="185"/>
      <c r="F17" s="184"/>
      <c r="G17" s="188"/>
      <c r="H17" s="188"/>
    </row>
    <row r="18" customFormat="false" ht="15" hidden="false" customHeight="true" outlineLevel="0" collapsed="false">
      <c r="A18" s="184"/>
      <c r="B18" s="184" t="s">
        <v>4575</v>
      </c>
      <c r="C18" s="184" t="s">
        <v>4007</v>
      </c>
      <c r="D18" s="185" t="s">
        <v>4008</v>
      </c>
      <c r="E18" s="185"/>
      <c r="F18" s="184"/>
      <c r="G18" s="188"/>
      <c r="H18" s="188"/>
    </row>
    <row r="19" customFormat="false" ht="15" hidden="false" customHeight="true" outlineLevel="0" collapsed="false">
      <c r="A19" s="189" t="s">
        <v>188</v>
      </c>
      <c r="B19" s="189" t="s">
        <v>145</v>
      </c>
      <c r="C19" s="189" t="s">
        <v>2321</v>
      </c>
      <c r="D19" s="190" t="s">
        <v>2322</v>
      </c>
      <c r="E19" s="190"/>
      <c r="F19" s="189" t="s">
        <v>191</v>
      </c>
      <c r="G19" s="192" t="n">
        <v>438.893</v>
      </c>
      <c r="H19" s="192" t="n">
        <v>0</v>
      </c>
    </row>
    <row r="20" customFormat="false" ht="15" hidden="false" customHeight="false" outlineLevel="0" collapsed="false">
      <c r="A20" s="315"/>
      <c r="B20" s="315"/>
      <c r="C20" s="315"/>
      <c r="D20" s="316" t="s">
        <v>5706</v>
      </c>
      <c r="E20" s="317"/>
      <c r="F20" s="317"/>
      <c r="G20" s="318" t="n">
        <v>80.88</v>
      </c>
      <c r="H20" s="315"/>
    </row>
    <row r="21" customFormat="false" ht="15" hidden="false" customHeight="false" outlineLevel="0" collapsed="false">
      <c r="A21" s="189"/>
      <c r="B21" s="189"/>
      <c r="C21" s="189"/>
      <c r="D21" s="316" t="s">
        <v>5707</v>
      </c>
      <c r="E21" s="317"/>
      <c r="F21" s="317"/>
      <c r="G21" s="318" t="n">
        <v>358.013</v>
      </c>
      <c r="H21" s="193"/>
    </row>
    <row r="22" customFormat="false" ht="15" hidden="false" customHeight="true" outlineLevel="0" collapsed="false">
      <c r="A22" s="189" t="s">
        <v>197</v>
      </c>
      <c r="B22" s="189" t="s">
        <v>145</v>
      </c>
      <c r="C22" s="189" t="s">
        <v>4460</v>
      </c>
      <c r="D22" s="190" t="s">
        <v>4461</v>
      </c>
      <c r="E22" s="190"/>
      <c r="F22" s="189" t="s">
        <v>191</v>
      </c>
      <c r="G22" s="192" t="n">
        <v>438.893</v>
      </c>
      <c r="H22" s="192" t="n">
        <v>0</v>
      </c>
    </row>
    <row r="23" customFormat="false" ht="15" hidden="false" customHeight="false" outlineLevel="0" collapsed="false">
      <c r="A23" s="315"/>
      <c r="B23" s="315"/>
      <c r="C23" s="315"/>
      <c r="D23" s="316" t="s">
        <v>5708</v>
      </c>
      <c r="E23" s="317"/>
      <c r="F23" s="317"/>
      <c r="G23" s="318" t="n">
        <v>438.893</v>
      </c>
      <c r="H23" s="315"/>
    </row>
    <row r="24" customFormat="false" ht="15" hidden="false" customHeight="true" outlineLevel="0" collapsed="false">
      <c r="A24" s="189" t="s">
        <v>200</v>
      </c>
      <c r="B24" s="189" t="s">
        <v>145</v>
      </c>
      <c r="C24" s="189" t="s">
        <v>4463</v>
      </c>
      <c r="D24" s="190" t="s">
        <v>4464</v>
      </c>
      <c r="E24" s="190"/>
      <c r="F24" s="189" t="s">
        <v>191</v>
      </c>
      <c r="G24" s="192" t="n">
        <v>397.32</v>
      </c>
      <c r="H24" s="192" t="n">
        <v>0</v>
      </c>
    </row>
    <row r="25" customFormat="false" ht="15" hidden="false" customHeight="false" outlineLevel="0" collapsed="false">
      <c r="A25" s="315"/>
      <c r="B25" s="315"/>
      <c r="C25" s="315"/>
      <c r="D25" s="316" t="s">
        <v>5709</v>
      </c>
      <c r="E25" s="317"/>
      <c r="F25" s="317"/>
      <c r="G25" s="318" t="n">
        <v>397.32</v>
      </c>
      <c r="H25" s="315"/>
    </row>
    <row r="26" customFormat="false" ht="15" hidden="false" customHeight="true" outlineLevel="0" collapsed="false">
      <c r="A26" s="189" t="s">
        <v>205</v>
      </c>
      <c r="B26" s="189" t="s">
        <v>145</v>
      </c>
      <c r="C26" s="189" t="s">
        <v>3771</v>
      </c>
      <c r="D26" s="190" t="s">
        <v>3772</v>
      </c>
      <c r="E26" s="190"/>
      <c r="F26" s="189" t="s">
        <v>191</v>
      </c>
      <c r="G26" s="192" t="n">
        <v>397.32</v>
      </c>
      <c r="H26" s="192" t="n">
        <v>0</v>
      </c>
    </row>
    <row r="27" customFormat="false" ht="15" hidden="false" customHeight="false" outlineLevel="0" collapsed="false">
      <c r="A27" s="315"/>
      <c r="B27" s="315"/>
      <c r="C27" s="315"/>
      <c r="D27" s="316" t="s">
        <v>5710</v>
      </c>
      <c r="E27" s="317"/>
      <c r="F27" s="317"/>
      <c r="G27" s="318" t="n">
        <v>397.32</v>
      </c>
      <c r="H27" s="315"/>
    </row>
    <row r="28" customFormat="false" ht="24.05" hidden="false" customHeight="true" outlineLevel="0" collapsed="false">
      <c r="A28" s="189" t="s">
        <v>209</v>
      </c>
      <c r="B28" s="189" t="s">
        <v>145</v>
      </c>
      <c r="C28" s="189" t="s">
        <v>206</v>
      </c>
      <c r="D28" s="190" t="s">
        <v>207</v>
      </c>
      <c r="E28" s="190"/>
      <c r="F28" s="189" t="s">
        <v>191</v>
      </c>
      <c r="G28" s="192" t="n">
        <v>836.213</v>
      </c>
      <c r="H28" s="192" t="n">
        <v>0</v>
      </c>
    </row>
    <row r="29" customFormat="false" ht="15" hidden="false" customHeight="false" outlineLevel="0" collapsed="false">
      <c r="A29" s="315"/>
      <c r="B29" s="315"/>
      <c r="C29" s="315"/>
      <c r="D29" s="316" t="s">
        <v>5711</v>
      </c>
      <c r="E29" s="317"/>
      <c r="F29" s="317"/>
      <c r="G29" s="318" t="n">
        <v>836.213</v>
      </c>
      <c r="H29" s="315"/>
    </row>
    <row r="30" customFormat="false" ht="15" hidden="false" customHeight="true" outlineLevel="0" collapsed="false">
      <c r="A30" s="189" t="s">
        <v>212</v>
      </c>
      <c r="B30" s="189" t="s">
        <v>145</v>
      </c>
      <c r="C30" s="189" t="s">
        <v>210</v>
      </c>
      <c r="D30" s="190" t="s">
        <v>211</v>
      </c>
      <c r="E30" s="190"/>
      <c r="F30" s="189" t="s">
        <v>191</v>
      </c>
      <c r="G30" s="192" t="n">
        <v>836.213</v>
      </c>
      <c r="H30" s="192" t="n">
        <v>0</v>
      </c>
    </row>
    <row r="31" customFormat="false" ht="15" hidden="false" customHeight="false" outlineLevel="0" collapsed="false">
      <c r="A31" s="315"/>
      <c r="B31" s="315"/>
      <c r="C31" s="315"/>
      <c r="D31" s="316" t="s">
        <v>5712</v>
      </c>
      <c r="E31" s="317"/>
      <c r="F31" s="317"/>
      <c r="G31" s="318" t="n">
        <v>836.213</v>
      </c>
      <c r="H31" s="315"/>
    </row>
    <row r="32" customFormat="false" ht="15" hidden="false" customHeight="true" outlineLevel="0" collapsed="false">
      <c r="A32" s="189" t="s">
        <v>215</v>
      </c>
      <c r="B32" s="189" t="s">
        <v>145</v>
      </c>
      <c r="C32" s="189" t="s">
        <v>1160</v>
      </c>
      <c r="D32" s="190" t="s">
        <v>3777</v>
      </c>
      <c r="E32" s="190"/>
      <c r="F32" s="189" t="s">
        <v>191</v>
      </c>
      <c r="G32" s="192" t="n">
        <v>241.3</v>
      </c>
      <c r="H32" s="192" t="n">
        <v>0</v>
      </c>
    </row>
    <row r="33" customFormat="false" ht="15" hidden="false" customHeight="false" outlineLevel="0" collapsed="false">
      <c r="A33" s="315"/>
      <c r="B33" s="315"/>
      <c r="C33" s="315"/>
      <c r="D33" s="316" t="s">
        <v>5713</v>
      </c>
      <c r="E33" s="317"/>
      <c r="F33" s="317"/>
      <c r="G33" s="318" t="n">
        <v>241.3</v>
      </c>
      <c r="H33" s="315"/>
    </row>
    <row r="34" customFormat="false" ht="15" hidden="false" customHeight="true" outlineLevel="0" collapsed="false">
      <c r="A34" s="189" t="s">
        <v>219</v>
      </c>
      <c r="B34" s="189" t="s">
        <v>145</v>
      </c>
      <c r="C34" s="189" t="s">
        <v>210</v>
      </c>
      <c r="D34" s="190" t="s">
        <v>216</v>
      </c>
      <c r="E34" s="190"/>
      <c r="F34" s="189" t="s">
        <v>191</v>
      </c>
      <c r="G34" s="192" t="n">
        <v>241.3</v>
      </c>
      <c r="H34" s="192" t="n">
        <v>0</v>
      </c>
    </row>
    <row r="35" customFormat="false" ht="15" hidden="false" customHeight="false" outlineLevel="0" collapsed="false">
      <c r="A35" s="315"/>
      <c r="B35" s="315"/>
      <c r="C35" s="315"/>
      <c r="D35" s="316" t="s">
        <v>5714</v>
      </c>
      <c r="E35" s="317"/>
      <c r="F35" s="317"/>
      <c r="G35" s="318" t="n">
        <v>241.3</v>
      </c>
      <c r="H35" s="315"/>
    </row>
    <row r="36" customFormat="false" ht="15" hidden="false" customHeight="true" outlineLevel="0" collapsed="false">
      <c r="A36" s="189" t="s">
        <v>223</v>
      </c>
      <c r="B36" s="189" t="s">
        <v>145</v>
      </c>
      <c r="C36" s="189" t="s">
        <v>220</v>
      </c>
      <c r="D36" s="190" t="s">
        <v>221</v>
      </c>
      <c r="E36" s="190"/>
      <c r="F36" s="189" t="s">
        <v>191</v>
      </c>
      <c r="G36" s="192" t="n">
        <v>241.3</v>
      </c>
      <c r="H36" s="192" t="n">
        <v>0</v>
      </c>
    </row>
    <row r="37" customFormat="false" ht="15" hidden="false" customHeight="false" outlineLevel="0" collapsed="false">
      <c r="A37" s="315"/>
      <c r="B37" s="315"/>
      <c r="C37" s="315"/>
      <c r="D37" s="316" t="s">
        <v>5711</v>
      </c>
      <c r="E37" s="317"/>
      <c r="F37" s="317"/>
      <c r="G37" s="318" t="n">
        <v>836.213</v>
      </c>
      <c r="H37" s="315"/>
    </row>
    <row r="38" customFormat="false" ht="15" hidden="false" customHeight="false" outlineLevel="0" collapsed="false">
      <c r="A38" s="189"/>
      <c r="B38" s="189"/>
      <c r="C38" s="189"/>
      <c r="D38" s="316" t="s">
        <v>5715</v>
      </c>
      <c r="E38" s="317"/>
      <c r="F38" s="317"/>
      <c r="G38" s="318" t="n">
        <v>-591.261</v>
      </c>
      <c r="H38" s="193"/>
    </row>
    <row r="39" customFormat="false" ht="15" hidden="false" customHeight="false" outlineLevel="0" collapsed="false">
      <c r="A39" s="189"/>
      <c r="B39" s="189"/>
      <c r="C39" s="189"/>
      <c r="D39" s="316" t="s">
        <v>5716</v>
      </c>
      <c r="E39" s="317"/>
      <c r="F39" s="317"/>
      <c r="G39" s="318" t="n">
        <v>-3.652</v>
      </c>
      <c r="H39" s="193"/>
    </row>
    <row r="40" customFormat="false" ht="15" hidden="false" customHeight="true" outlineLevel="0" collapsed="false">
      <c r="A40" s="189" t="s">
        <v>228</v>
      </c>
      <c r="B40" s="189" t="s">
        <v>145</v>
      </c>
      <c r="C40" s="189" t="s">
        <v>1172</v>
      </c>
      <c r="D40" s="190" t="s">
        <v>3789</v>
      </c>
      <c r="E40" s="190"/>
      <c r="F40" s="189" t="s">
        <v>191</v>
      </c>
      <c r="G40" s="192" t="n">
        <v>818.297</v>
      </c>
      <c r="H40" s="192" t="n">
        <v>0</v>
      </c>
    </row>
    <row r="41" customFormat="false" ht="15" hidden="false" customHeight="false" outlineLevel="0" collapsed="false">
      <c r="A41" s="315"/>
      <c r="B41" s="315"/>
      <c r="C41" s="315"/>
      <c r="D41" s="316" t="s">
        <v>5717</v>
      </c>
      <c r="E41" s="317"/>
      <c r="F41" s="317"/>
      <c r="G41" s="318" t="n">
        <v>818.297</v>
      </c>
      <c r="H41" s="315"/>
    </row>
    <row r="42" customFormat="false" ht="15" hidden="false" customHeight="true" outlineLevel="0" collapsed="false">
      <c r="A42" s="189" t="s">
        <v>234</v>
      </c>
      <c r="B42" s="189" t="s">
        <v>145</v>
      </c>
      <c r="C42" s="189" t="s">
        <v>1646</v>
      </c>
      <c r="D42" s="190" t="s">
        <v>4473</v>
      </c>
      <c r="E42" s="190"/>
      <c r="F42" s="189" t="s">
        <v>1637</v>
      </c>
      <c r="G42" s="192" t="n">
        <v>10</v>
      </c>
      <c r="H42" s="192" t="n">
        <v>0</v>
      </c>
    </row>
    <row r="43" customFormat="false" ht="15" hidden="false" customHeight="false" outlineLevel="0" collapsed="false">
      <c r="A43" s="315"/>
      <c r="B43" s="315"/>
      <c r="C43" s="315"/>
      <c r="D43" s="316" t="s">
        <v>228</v>
      </c>
      <c r="E43" s="317"/>
      <c r="F43" s="317"/>
      <c r="G43" s="318" t="n">
        <v>10</v>
      </c>
      <c r="H43" s="315"/>
    </row>
    <row r="44" customFormat="false" ht="15" hidden="false" customHeight="true" outlineLevel="0" collapsed="false">
      <c r="A44" s="189" t="s">
        <v>240</v>
      </c>
      <c r="B44" s="189" t="s">
        <v>145</v>
      </c>
      <c r="C44" s="189" t="s">
        <v>4476</v>
      </c>
      <c r="D44" s="190" t="s">
        <v>4477</v>
      </c>
      <c r="E44" s="190"/>
      <c r="F44" s="189" t="s">
        <v>191</v>
      </c>
      <c r="G44" s="192" t="n">
        <v>576.997</v>
      </c>
      <c r="H44" s="192" t="n">
        <v>0</v>
      </c>
    </row>
    <row r="45" customFormat="false" ht="15" hidden="false" customHeight="false" outlineLevel="0" collapsed="false">
      <c r="A45" s="315"/>
      <c r="B45" s="315"/>
      <c r="C45" s="315"/>
      <c r="D45" s="316" t="s">
        <v>5708</v>
      </c>
      <c r="E45" s="317"/>
      <c r="F45" s="317"/>
      <c r="G45" s="318" t="n">
        <v>438.893</v>
      </c>
      <c r="H45" s="315"/>
    </row>
    <row r="46" customFormat="false" ht="15" hidden="false" customHeight="false" outlineLevel="0" collapsed="false">
      <c r="A46" s="189"/>
      <c r="B46" s="189"/>
      <c r="C46" s="189"/>
      <c r="D46" s="316" t="s">
        <v>5718</v>
      </c>
      <c r="E46" s="317"/>
      <c r="F46" s="317"/>
      <c r="G46" s="318" t="n">
        <v>123.84</v>
      </c>
      <c r="H46" s="193"/>
    </row>
    <row r="47" customFormat="false" ht="15" hidden="false" customHeight="false" outlineLevel="0" collapsed="false">
      <c r="A47" s="189"/>
      <c r="B47" s="189"/>
      <c r="C47" s="189"/>
      <c r="D47" s="316" t="s">
        <v>5719</v>
      </c>
      <c r="E47" s="317"/>
      <c r="F47" s="317"/>
      <c r="G47" s="318" t="n">
        <v>14.264</v>
      </c>
      <c r="H47" s="193"/>
    </row>
    <row r="48" customFormat="false" ht="15" hidden="false" customHeight="true" outlineLevel="0" collapsed="false">
      <c r="A48" s="189" t="s">
        <v>186</v>
      </c>
      <c r="B48" s="189" t="s">
        <v>145</v>
      </c>
      <c r="C48" s="189" t="s">
        <v>4481</v>
      </c>
      <c r="D48" s="190" t="s">
        <v>4482</v>
      </c>
      <c r="E48" s="190"/>
      <c r="F48" s="189" t="s">
        <v>191</v>
      </c>
      <c r="G48" s="192" t="n">
        <v>14.264</v>
      </c>
      <c r="H48" s="192" t="n">
        <v>0</v>
      </c>
    </row>
    <row r="49" customFormat="false" ht="15" hidden="false" customHeight="false" outlineLevel="0" collapsed="false">
      <c r="A49" s="315"/>
      <c r="B49" s="315"/>
      <c r="C49" s="315"/>
      <c r="D49" s="316" t="s">
        <v>5720</v>
      </c>
      <c r="E49" s="317"/>
      <c r="F49" s="317"/>
      <c r="G49" s="318" t="n">
        <v>7.762</v>
      </c>
      <c r="H49" s="315"/>
    </row>
    <row r="50" customFormat="false" ht="15" hidden="false" customHeight="false" outlineLevel="0" collapsed="false">
      <c r="A50" s="189"/>
      <c r="B50" s="189"/>
      <c r="C50" s="189"/>
      <c r="D50" s="316" t="s">
        <v>5721</v>
      </c>
      <c r="E50" s="317"/>
      <c r="F50" s="317"/>
      <c r="G50" s="318" t="n">
        <v>6.502</v>
      </c>
      <c r="H50" s="193"/>
    </row>
    <row r="51" customFormat="false" ht="15" hidden="false" customHeight="true" outlineLevel="0" collapsed="false">
      <c r="A51" s="189" t="s">
        <v>246</v>
      </c>
      <c r="B51" s="189" t="s">
        <v>145</v>
      </c>
      <c r="C51" s="189" t="s">
        <v>4484</v>
      </c>
      <c r="D51" s="190" t="s">
        <v>4485</v>
      </c>
      <c r="E51" s="190"/>
      <c r="F51" s="189" t="s">
        <v>252</v>
      </c>
      <c r="G51" s="192" t="n">
        <v>1740.086</v>
      </c>
      <c r="H51" s="192" t="n">
        <v>0</v>
      </c>
    </row>
    <row r="52" customFormat="false" ht="15" hidden="false" customHeight="false" outlineLevel="0" collapsed="false">
      <c r="A52" s="315"/>
      <c r="B52" s="315"/>
      <c r="C52" s="315"/>
      <c r="D52" s="316" t="s">
        <v>5722</v>
      </c>
      <c r="E52" s="317"/>
      <c r="F52" s="317"/>
      <c r="G52" s="318" t="n">
        <v>908.16</v>
      </c>
      <c r="H52" s="315"/>
    </row>
    <row r="53" customFormat="false" ht="15" hidden="false" customHeight="false" outlineLevel="0" collapsed="false">
      <c r="A53" s="189"/>
      <c r="B53" s="189"/>
      <c r="C53" s="189"/>
      <c r="D53" s="316" t="s">
        <v>5723</v>
      </c>
      <c r="E53" s="317"/>
      <c r="F53" s="317"/>
      <c r="G53" s="318" t="n">
        <v>246.145</v>
      </c>
      <c r="H53" s="193"/>
    </row>
    <row r="54" customFormat="false" ht="15" hidden="false" customHeight="false" outlineLevel="0" collapsed="false">
      <c r="A54" s="189"/>
      <c r="B54" s="189"/>
      <c r="C54" s="189"/>
      <c r="D54" s="316" t="s">
        <v>5724</v>
      </c>
      <c r="E54" s="317"/>
      <c r="F54" s="317"/>
      <c r="G54" s="318" t="n">
        <v>585.781</v>
      </c>
      <c r="H54" s="193"/>
    </row>
    <row r="55" customFormat="false" ht="15" hidden="false" customHeight="true" outlineLevel="0" collapsed="false">
      <c r="A55" s="194" t="s">
        <v>249</v>
      </c>
      <c r="B55" s="194" t="s">
        <v>145</v>
      </c>
      <c r="C55" s="194" t="s">
        <v>4487</v>
      </c>
      <c r="D55" s="195" t="s">
        <v>4488</v>
      </c>
      <c r="E55" s="195"/>
      <c r="F55" s="194" t="s">
        <v>252</v>
      </c>
      <c r="G55" s="197" t="n">
        <v>2001.099</v>
      </c>
      <c r="H55" s="197" t="n">
        <v>0</v>
      </c>
    </row>
    <row r="56" customFormat="false" ht="15" hidden="false" customHeight="false" outlineLevel="0" collapsed="false">
      <c r="A56" s="315"/>
      <c r="B56" s="315"/>
      <c r="C56" s="315"/>
      <c r="D56" s="316" t="s">
        <v>5725</v>
      </c>
      <c r="E56" s="317"/>
      <c r="F56" s="317"/>
      <c r="G56" s="319" t="n">
        <v>1740.086</v>
      </c>
      <c r="H56" s="315"/>
    </row>
    <row r="57" customFormat="false" ht="15" hidden="false" customHeight="false" outlineLevel="0" collapsed="false">
      <c r="A57" s="194"/>
      <c r="B57" s="194"/>
      <c r="C57" s="194"/>
      <c r="D57" s="316" t="s">
        <v>5726</v>
      </c>
      <c r="E57" s="317"/>
      <c r="F57" s="317"/>
      <c r="G57" s="319" t="n">
        <v>261.013</v>
      </c>
      <c r="H57" s="198"/>
    </row>
    <row r="58" customFormat="false" ht="15" hidden="false" customHeight="true" outlineLevel="0" collapsed="false">
      <c r="A58" s="189" t="s">
        <v>203</v>
      </c>
      <c r="B58" s="189" t="s">
        <v>145</v>
      </c>
      <c r="C58" s="189" t="s">
        <v>4490</v>
      </c>
      <c r="D58" s="190" t="s">
        <v>4491</v>
      </c>
      <c r="E58" s="190"/>
      <c r="F58" s="189" t="s">
        <v>260</v>
      </c>
      <c r="G58" s="192" t="n">
        <v>988.99</v>
      </c>
      <c r="H58" s="192" t="n">
        <v>0</v>
      </c>
    </row>
    <row r="59" customFormat="false" ht="15" hidden="false" customHeight="false" outlineLevel="0" collapsed="false">
      <c r="A59" s="315"/>
      <c r="B59" s="315"/>
      <c r="C59" s="315"/>
      <c r="D59" s="316" t="s">
        <v>5727</v>
      </c>
      <c r="E59" s="317"/>
      <c r="F59" s="317"/>
      <c r="G59" s="318" t="n">
        <v>988.99</v>
      </c>
      <c r="H59" s="315"/>
    </row>
    <row r="60" customFormat="false" ht="15" hidden="false" customHeight="true" outlineLevel="0" collapsed="false">
      <c r="A60" s="189" t="s">
        <v>217</v>
      </c>
      <c r="B60" s="189" t="s">
        <v>145</v>
      </c>
      <c r="C60" s="189" t="s">
        <v>4493</v>
      </c>
      <c r="D60" s="190" t="s">
        <v>4494</v>
      </c>
      <c r="E60" s="190"/>
      <c r="F60" s="189" t="s">
        <v>231</v>
      </c>
      <c r="G60" s="192" t="n">
        <v>6</v>
      </c>
      <c r="H60" s="192" t="n">
        <v>0</v>
      </c>
    </row>
    <row r="61" customFormat="false" ht="15" hidden="false" customHeight="false" outlineLevel="0" collapsed="false">
      <c r="A61" s="315"/>
      <c r="B61" s="315"/>
      <c r="C61" s="315"/>
      <c r="D61" s="316" t="s">
        <v>212</v>
      </c>
      <c r="E61" s="317"/>
      <c r="F61" s="317"/>
      <c r="G61" s="318" t="n">
        <v>6</v>
      </c>
      <c r="H61" s="315"/>
    </row>
    <row r="62" customFormat="false" ht="15" hidden="false" customHeight="true" outlineLevel="0" collapsed="false">
      <c r="A62" s="189" t="s">
        <v>257</v>
      </c>
      <c r="B62" s="189" t="s">
        <v>145</v>
      </c>
      <c r="C62" s="189" t="s">
        <v>4063</v>
      </c>
      <c r="D62" s="190" t="s">
        <v>4497</v>
      </c>
      <c r="E62" s="190"/>
      <c r="F62" s="189" t="s">
        <v>237</v>
      </c>
      <c r="G62" s="192" t="n">
        <v>308</v>
      </c>
      <c r="H62" s="192" t="n">
        <v>0</v>
      </c>
    </row>
    <row r="63" customFormat="false" ht="15" hidden="false" customHeight="false" outlineLevel="0" collapsed="false">
      <c r="A63" s="315"/>
      <c r="B63" s="315"/>
      <c r="C63" s="315"/>
      <c r="D63" s="316" t="s">
        <v>5728</v>
      </c>
      <c r="E63" s="317"/>
      <c r="F63" s="317"/>
      <c r="G63" s="318" t="n">
        <v>67.4</v>
      </c>
      <c r="H63" s="315"/>
    </row>
    <row r="64" customFormat="false" ht="15" hidden="false" customHeight="false" outlineLevel="0" collapsed="false">
      <c r="A64" s="189"/>
      <c r="B64" s="189"/>
      <c r="C64" s="189"/>
      <c r="D64" s="316" t="s">
        <v>5729</v>
      </c>
      <c r="E64" s="317"/>
      <c r="F64" s="317"/>
      <c r="G64" s="318" t="n">
        <v>240.6</v>
      </c>
      <c r="H64" s="193"/>
    </row>
    <row r="65" customFormat="false" ht="15" hidden="false" customHeight="true" outlineLevel="0" collapsed="false">
      <c r="A65" s="194" t="s">
        <v>261</v>
      </c>
      <c r="B65" s="194" t="s">
        <v>145</v>
      </c>
      <c r="C65" s="194" t="s">
        <v>4499</v>
      </c>
      <c r="D65" s="195" t="s">
        <v>4500</v>
      </c>
      <c r="E65" s="195"/>
      <c r="F65" s="194" t="s">
        <v>237</v>
      </c>
      <c r="G65" s="197" t="n">
        <v>335.72</v>
      </c>
      <c r="H65" s="197" t="n">
        <v>0</v>
      </c>
    </row>
    <row r="66" customFormat="false" ht="15" hidden="false" customHeight="false" outlineLevel="0" collapsed="false">
      <c r="A66" s="315"/>
      <c r="B66" s="315"/>
      <c r="C66" s="315"/>
      <c r="D66" s="316" t="s">
        <v>5728</v>
      </c>
      <c r="E66" s="317"/>
      <c r="F66" s="317"/>
      <c r="G66" s="319" t="n">
        <v>67.4</v>
      </c>
      <c r="H66" s="315"/>
    </row>
    <row r="67" customFormat="false" ht="15" hidden="false" customHeight="false" outlineLevel="0" collapsed="false">
      <c r="A67" s="194"/>
      <c r="B67" s="194"/>
      <c r="C67" s="194"/>
      <c r="D67" s="316" t="s">
        <v>5729</v>
      </c>
      <c r="E67" s="317"/>
      <c r="F67" s="317"/>
      <c r="G67" s="319" t="n">
        <v>240.6</v>
      </c>
      <c r="H67" s="198"/>
    </row>
    <row r="68" customFormat="false" ht="15" hidden="false" customHeight="false" outlineLevel="0" collapsed="false">
      <c r="A68" s="194"/>
      <c r="B68" s="194"/>
      <c r="C68" s="194"/>
      <c r="D68" s="316" t="s">
        <v>5730</v>
      </c>
      <c r="E68" s="317"/>
      <c r="F68" s="317"/>
      <c r="G68" s="319" t="n">
        <v>27.72</v>
      </c>
      <c r="H68" s="198"/>
    </row>
    <row r="69" customFormat="false" ht="15" hidden="false" customHeight="true" outlineLevel="0" collapsed="false">
      <c r="A69" s="189" t="s">
        <v>264</v>
      </c>
      <c r="B69" s="189" t="s">
        <v>145</v>
      </c>
      <c r="C69" s="189" t="s">
        <v>4063</v>
      </c>
      <c r="D69" s="190" t="s">
        <v>4502</v>
      </c>
      <c r="E69" s="190"/>
      <c r="F69" s="189" t="s">
        <v>237</v>
      </c>
      <c r="G69" s="192" t="n">
        <v>344</v>
      </c>
      <c r="H69" s="192" t="n">
        <v>0</v>
      </c>
    </row>
    <row r="70" customFormat="false" ht="15" hidden="false" customHeight="false" outlineLevel="0" collapsed="false">
      <c r="A70" s="315"/>
      <c r="B70" s="315"/>
      <c r="C70" s="315"/>
      <c r="D70" s="316" t="s">
        <v>5731</v>
      </c>
      <c r="E70" s="317"/>
      <c r="F70" s="317"/>
      <c r="G70" s="318" t="n">
        <v>344</v>
      </c>
      <c r="H70" s="315"/>
    </row>
    <row r="71" customFormat="false" ht="15" hidden="false" customHeight="true" outlineLevel="0" collapsed="false">
      <c r="A71" s="194" t="s">
        <v>192</v>
      </c>
      <c r="B71" s="194" t="s">
        <v>145</v>
      </c>
      <c r="C71" s="194" t="s">
        <v>4499</v>
      </c>
      <c r="D71" s="195" t="s">
        <v>4500</v>
      </c>
      <c r="E71" s="195"/>
      <c r="F71" s="194" t="s">
        <v>237</v>
      </c>
      <c r="G71" s="197" t="n">
        <v>374.96</v>
      </c>
      <c r="H71" s="197" t="n">
        <v>0</v>
      </c>
    </row>
    <row r="72" customFormat="false" ht="15" hidden="false" customHeight="false" outlineLevel="0" collapsed="false">
      <c r="A72" s="315"/>
      <c r="B72" s="315"/>
      <c r="C72" s="315"/>
      <c r="D72" s="316" t="s">
        <v>1202</v>
      </c>
      <c r="E72" s="317"/>
      <c r="F72" s="317"/>
      <c r="G72" s="319" t="n">
        <v>344</v>
      </c>
      <c r="H72" s="315"/>
    </row>
    <row r="73" customFormat="false" ht="15" hidden="false" customHeight="false" outlineLevel="0" collapsed="false">
      <c r="A73" s="194"/>
      <c r="B73" s="194"/>
      <c r="C73" s="194"/>
      <c r="D73" s="316" t="s">
        <v>5732</v>
      </c>
      <c r="E73" s="317"/>
      <c r="F73" s="317"/>
      <c r="G73" s="319" t="n">
        <v>30.96</v>
      </c>
      <c r="H73" s="198"/>
    </row>
    <row r="74" customFormat="false" ht="15" hidden="false" customHeight="true" outlineLevel="0" collapsed="false">
      <c r="A74" s="189" t="s">
        <v>226</v>
      </c>
      <c r="B74" s="189" t="s">
        <v>145</v>
      </c>
      <c r="C74" s="189" t="s">
        <v>4505</v>
      </c>
      <c r="D74" s="190" t="s">
        <v>4506</v>
      </c>
      <c r="E74" s="190"/>
      <c r="F74" s="189" t="s">
        <v>260</v>
      </c>
      <c r="G74" s="192" t="n">
        <v>1.458</v>
      </c>
      <c r="H74" s="192" t="n">
        <v>0</v>
      </c>
    </row>
    <row r="75" customFormat="false" ht="15" hidden="false" customHeight="false" outlineLevel="0" collapsed="false">
      <c r="A75" s="315"/>
      <c r="B75" s="315"/>
      <c r="C75" s="315"/>
      <c r="D75" s="316" t="s">
        <v>5733</v>
      </c>
      <c r="E75" s="317"/>
      <c r="F75" s="317"/>
      <c r="G75" s="318" t="n">
        <v>1.458</v>
      </c>
      <c r="H75" s="315"/>
    </row>
    <row r="76" customFormat="false" ht="15" hidden="false" customHeight="true" outlineLevel="0" collapsed="false">
      <c r="A76" s="189" t="s">
        <v>271</v>
      </c>
      <c r="B76" s="189" t="s">
        <v>145</v>
      </c>
      <c r="C76" s="189" t="s">
        <v>4074</v>
      </c>
      <c r="D76" s="190" t="s">
        <v>4075</v>
      </c>
      <c r="E76" s="190"/>
      <c r="F76" s="189" t="s">
        <v>237</v>
      </c>
      <c r="G76" s="192" t="n">
        <v>652</v>
      </c>
      <c r="H76" s="192" t="n">
        <v>0</v>
      </c>
    </row>
    <row r="77" customFormat="false" ht="15" hidden="false" customHeight="false" outlineLevel="0" collapsed="false">
      <c r="A77" s="315"/>
      <c r="B77" s="315"/>
      <c r="C77" s="315"/>
      <c r="D77" s="316" t="s">
        <v>1202</v>
      </c>
      <c r="E77" s="317"/>
      <c r="F77" s="317"/>
      <c r="G77" s="318" t="n">
        <v>344</v>
      </c>
      <c r="H77" s="315"/>
    </row>
    <row r="78" customFormat="false" ht="15" hidden="false" customHeight="false" outlineLevel="0" collapsed="false">
      <c r="A78" s="189"/>
      <c r="B78" s="189"/>
      <c r="C78" s="189"/>
      <c r="D78" s="316" t="s">
        <v>5728</v>
      </c>
      <c r="E78" s="317"/>
      <c r="F78" s="317"/>
      <c r="G78" s="318" t="n">
        <v>67.4</v>
      </c>
      <c r="H78" s="193"/>
    </row>
    <row r="79" customFormat="false" ht="15" hidden="false" customHeight="false" outlineLevel="0" collapsed="false">
      <c r="A79" s="189"/>
      <c r="B79" s="189"/>
      <c r="C79" s="189"/>
      <c r="D79" s="316" t="s">
        <v>5729</v>
      </c>
      <c r="E79" s="317"/>
      <c r="F79" s="317"/>
      <c r="G79" s="318" t="n">
        <v>240.6</v>
      </c>
      <c r="H79" s="193"/>
    </row>
    <row r="80" customFormat="false" ht="15" hidden="false" customHeight="true" outlineLevel="0" collapsed="false">
      <c r="A80" s="189" t="s">
        <v>276</v>
      </c>
      <c r="B80" s="189" t="s">
        <v>145</v>
      </c>
      <c r="C80" s="189" t="s">
        <v>4077</v>
      </c>
      <c r="D80" s="190" t="s">
        <v>4078</v>
      </c>
      <c r="E80" s="190"/>
      <c r="F80" s="189" t="s">
        <v>237</v>
      </c>
      <c r="G80" s="192" t="n">
        <v>652</v>
      </c>
      <c r="H80" s="192" t="n">
        <v>0</v>
      </c>
    </row>
    <row r="81" customFormat="false" ht="15" hidden="false" customHeight="false" outlineLevel="0" collapsed="false">
      <c r="A81" s="315"/>
      <c r="B81" s="315"/>
      <c r="C81" s="315"/>
      <c r="D81" s="316" t="s">
        <v>2002</v>
      </c>
      <c r="E81" s="317"/>
      <c r="F81" s="317"/>
      <c r="G81" s="318" t="n">
        <v>652</v>
      </c>
      <c r="H81" s="315"/>
    </row>
    <row r="82" customFormat="false" ht="15" hidden="false" customHeight="true" outlineLevel="0" collapsed="false">
      <c r="A82" s="189" t="s">
        <v>281</v>
      </c>
      <c r="B82" s="189" t="s">
        <v>145</v>
      </c>
      <c r="C82" s="189" t="s">
        <v>4510</v>
      </c>
      <c r="D82" s="190" t="s">
        <v>4511</v>
      </c>
      <c r="E82" s="190"/>
      <c r="F82" s="189" t="s">
        <v>191</v>
      </c>
      <c r="G82" s="192" t="n">
        <v>13.668</v>
      </c>
      <c r="H82" s="192" t="n">
        <v>0</v>
      </c>
    </row>
    <row r="83" customFormat="false" ht="15" hidden="false" customHeight="false" outlineLevel="0" collapsed="false">
      <c r="A83" s="315"/>
      <c r="B83" s="315"/>
      <c r="C83" s="315"/>
      <c r="D83" s="316" t="s">
        <v>5734</v>
      </c>
      <c r="E83" s="317"/>
      <c r="F83" s="317"/>
      <c r="G83" s="318" t="n">
        <v>4.044</v>
      </c>
      <c r="H83" s="315"/>
    </row>
    <row r="84" customFormat="false" ht="15" hidden="false" customHeight="false" outlineLevel="0" collapsed="false">
      <c r="A84" s="189"/>
      <c r="B84" s="189"/>
      <c r="C84" s="189"/>
      <c r="D84" s="316" t="s">
        <v>5735</v>
      </c>
      <c r="E84" s="317"/>
      <c r="F84" s="317"/>
      <c r="G84" s="318" t="n">
        <v>9.624</v>
      </c>
      <c r="H84" s="193"/>
    </row>
    <row r="85" customFormat="false" ht="24.05" hidden="false" customHeight="true" outlineLevel="0" collapsed="false">
      <c r="A85" s="189" t="s">
        <v>284</v>
      </c>
      <c r="B85" s="189" t="s">
        <v>145</v>
      </c>
      <c r="C85" s="189" t="s">
        <v>4513</v>
      </c>
      <c r="D85" s="190" t="s">
        <v>4514</v>
      </c>
      <c r="E85" s="190"/>
      <c r="F85" s="189" t="s">
        <v>231</v>
      </c>
      <c r="G85" s="192" t="n">
        <v>1</v>
      </c>
      <c r="H85" s="192" t="n">
        <v>0</v>
      </c>
    </row>
    <row r="86" customFormat="false" ht="15" hidden="false" customHeight="false" outlineLevel="0" collapsed="false">
      <c r="A86" s="315"/>
      <c r="B86" s="315"/>
      <c r="C86" s="315"/>
      <c r="D86" s="316" t="s">
        <v>188</v>
      </c>
      <c r="E86" s="317"/>
      <c r="F86" s="317"/>
      <c r="G86" s="318" t="n">
        <v>1</v>
      </c>
      <c r="H86" s="315"/>
    </row>
    <row r="87" customFormat="false" ht="24.05" hidden="false" customHeight="true" outlineLevel="0" collapsed="false">
      <c r="A87" s="189" t="s">
        <v>238</v>
      </c>
      <c r="B87" s="189" t="s">
        <v>145</v>
      </c>
      <c r="C87" s="189" t="s">
        <v>4513</v>
      </c>
      <c r="D87" s="190" t="s">
        <v>4516</v>
      </c>
      <c r="E87" s="190"/>
      <c r="F87" s="189" t="s">
        <v>231</v>
      </c>
      <c r="G87" s="192" t="n">
        <v>1</v>
      </c>
      <c r="H87" s="192" t="n">
        <v>0</v>
      </c>
    </row>
    <row r="88" customFormat="false" ht="15" hidden="false" customHeight="false" outlineLevel="0" collapsed="false">
      <c r="A88" s="315"/>
      <c r="B88" s="315"/>
      <c r="C88" s="315"/>
      <c r="D88" s="316" t="s">
        <v>188</v>
      </c>
      <c r="E88" s="317"/>
      <c r="F88" s="317"/>
      <c r="G88" s="318" t="n">
        <v>1</v>
      </c>
      <c r="H88" s="315"/>
    </row>
    <row r="89" customFormat="false" ht="24.05" hidden="false" customHeight="true" outlineLevel="0" collapsed="false">
      <c r="A89" s="189" t="s">
        <v>289</v>
      </c>
      <c r="B89" s="189" t="s">
        <v>145</v>
      </c>
      <c r="C89" s="189" t="s">
        <v>4513</v>
      </c>
      <c r="D89" s="190" t="s">
        <v>4518</v>
      </c>
      <c r="E89" s="190"/>
      <c r="F89" s="189" t="s">
        <v>231</v>
      </c>
      <c r="G89" s="192" t="n">
        <v>1</v>
      </c>
      <c r="H89" s="192" t="n">
        <v>0</v>
      </c>
    </row>
    <row r="90" customFormat="false" ht="15" hidden="false" customHeight="false" outlineLevel="0" collapsed="false">
      <c r="A90" s="315"/>
      <c r="B90" s="315"/>
      <c r="C90" s="315"/>
      <c r="D90" s="316" t="s">
        <v>188</v>
      </c>
      <c r="E90" s="317"/>
      <c r="F90" s="317"/>
      <c r="G90" s="318" t="n">
        <v>1</v>
      </c>
      <c r="H90" s="315"/>
    </row>
    <row r="91" customFormat="false" ht="24.05" hidden="false" customHeight="true" outlineLevel="0" collapsed="false">
      <c r="A91" s="189" t="s">
        <v>292</v>
      </c>
      <c r="B91" s="189" t="s">
        <v>145</v>
      </c>
      <c r="C91" s="189" t="s">
        <v>4513</v>
      </c>
      <c r="D91" s="190" t="s">
        <v>4520</v>
      </c>
      <c r="E91" s="190"/>
      <c r="F91" s="189" t="s">
        <v>231</v>
      </c>
      <c r="G91" s="192" t="n">
        <v>1</v>
      </c>
      <c r="H91" s="192" t="n">
        <v>0</v>
      </c>
    </row>
    <row r="92" customFormat="false" ht="15" hidden="false" customHeight="false" outlineLevel="0" collapsed="false">
      <c r="A92" s="315"/>
      <c r="B92" s="315"/>
      <c r="C92" s="315"/>
      <c r="D92" s="316" t="s">
        <v>188</v>
      </c>
      <c r="E92" s="317"/>
      <c r="F92" s="317"/>
      <c r="G92" s="318" t="n">
        <v>1</v>
      </c>
      <c r="H92" s="315"/>
    </row>
    <row r="93" customFormat="false" ht="24.05" hidden="false" customHeight="true" outlineLevel="0" collapsed="false">
      <c r="A93" s="189" t="s">
        <v>295</v>
      </c>
      <c r="B93" s="189" t="s">
        <v>145</v>
      </c>
      <c r="C93" s="189" t="s">
        <v>4513</v>
      </c>
      <c r="D93" s="190" t="s">
        <v>4522</v>
      </c>
      <c r="E93" s="190"/>
      <c r="F93" s="189" t="s">
        <v>231</v>
      </c>
      <c r="G93" s="192" t="n">
        <v>1</v>
      </c>
      <c r="H93" s="192" t="n">
        <v>0</v>
      </c>
    </row>
    <row r="94" customFormat="false" ht="15" hidden="false" customHeight="false" outlineLevel="0" collapsed="false">
      <c r="A94" s="315"/>
      <c r="B94" s="315"/>
      <c r="C94" s="315"/>
      <c r="D94" s="316" t="s">
        <v>188</v>
      </c>
      <c r="E94" s="317"/>
      <c r="F94" s="317"/>
      <c r="G94" s="318" t="n">
        <v>1</v>
      </c>
      <c r="H94" s="315"/>
    </row>
    <row r="95" customFormat="false" ht="24.05" hidden="false" customHeight="true" outlineLevel="0" collapsed="false">
      <c r="A95" s="189" t="s">
        <v>274</v>
      </c>
      <c r="B95" s="189" t="s">
        <v>145</v>
      </c>
      <c r="C95" s="189" t="s">
        <v>4513</v>
      </c>
      <c r="D95" s="190" t="s">
        <v>4524</v>
      </c>
      <c r="E95" s="190"/>
      <c r="F95" s="189" t="s">
        <v>231</v>
      </c>
      <c r="G95" s="192" t="n">
        <v>1</v>
      </c>
      <c r="H95" s="192" t="n">
        <v>0</v>
      </c>
    </row>
    <row r="96" customFormat="false" ht="15" hidden="false" customHeight="false" outlineLevel="0" collapsed="false">
      <c r="A96" s="315"/>
      <c r="B96" s="315"/>
      <c r="C96" s="315"/>
      <c r="D96" s="316" t="s">
        <v>188</v>
      </c>
      <c r="E96" s="317"/>
      <c r="F96" s="317"/>
      <c r="G96" s="318" t="n">
        <v>1</v>
      </c>
      <c r="H96" s="315"/>
    </row>
    <row r="97" customFormat="false" ht="24.05" hidden="false" customHeight="true" outlineLevel="0" collapsed="false">
      <c r="A97" s="189" t="s">
        <v>300</v>
      </c>
      <c r="B97" s="189" t="s">
        <v>145</v>
      </c>
      <c r="C97" s="189" t="s">
        <v>4513</v>
      </c>
      <c r="D97" s="190" t="s">
        <v>4526</v>
      </c>
      <c r="E97" s="190"/>
      <c r="F97" s="189" t="s">
        <v>231</v>
      </c>
      <c r="G97" s="192" t="n">
        <v>1</v>
      </c>
      <c r="H97" s="192" t="n">
        <v>0</v>
      </c>
    </row>
    <row r="98" customFormat="false" ht="15" hidden="false" customHeight="false" outlineLevel="0" collapsed="false">
      <c r="A98" s="315"/>
      <c r="B98" s="315"/>
      <c r="C98" s="315"/>
      <c r="D98" s="316" t="s">
        <v>188</v>
      </c>
      <c r="E98" s="317"/>
      <c r="F98" s="317"/>
      <c r="G98" s="318" t="n">
        <v>1</v>
      </c>
      <c r="H98" s="315"/>
    </row>
    <row r="99" customFormat="false" ht="24.05" hidden="false" customHeight="true" outlineLevel="0" collapsed="false">
      <c r="A99" s="189" t="s">
        <v>303</v>
      </c>
      <c r="B99" s="189" t="s">
        <v>145</v>
      </c>
      <c r="C99" s="189" t="s">
        <v>4513</v>
      </c>
      <c r="D99" s="190" t="s">
        <v>4528</v>
      </c>
      <c r="E99" s="190"/>
      <c r="F99" s="189" t="s">
        <v>231</v>
      </c>
      <c r="G99" s="192" t="n">
        <v>1</v>
      </c>
      <c r="H99" s="192" t="n">
        <v>0</v>
      </c>
    </row>
    <row r="100" customFormat="false" ht="15" hidden="false" customHeight="false" outlineLevel="0" collapsed="false">
      <c r="A100" s="315"/>
      <c r="B100" s="315"/>
      <c r="C100" s="315"/>
      <c r="D100" s="316" t="s">
        <v>188</v>
      </c>
      <c r="E100" s="317"/>
      <c r="F100" s="317"/>
      <c r="G100" s="318" t="n">
        <v>1</v>
      </c>
      <c r="H100" s="315"/>
    </row>
    <row r="101" customFormat="false" ht="24.05" hidden="false" customHeight="true" outlineLevel="0" collapsed="false">
      <c r="A101" s="189" t="s">
        <v>307</v>
      </c>
      <c r="B101" s="189" t="s">
        <v>145</v>
      </c>
      <c r="C101" s="189" t="s">
        <v>4530</v>
      </c>
      <c r="D101" s="190" t="s">
        <v>4531</v>
      </c>
      <c r="E101" s="190"/>
      <c r="F101" s="189" t="s">
        <v>231</v>
      </c>
      <c r="G101" s="192" t="n">
        <v>5</v>
      </c>
      <c r="H101" s="192" t="n">
        <v>0</v>
      </c>
    </row>
    <row r="102" customFormat="false" ht="15" hidden="false" customHeight="false" outlineLevel="0" collapsed="false">
      <c r="A102" s="315"/>
      <c r="B102" s="315"/>
      <c r="C102" s="315"/>
      <c r="D102" s="316" t="s">
        <v>209</v>
      </c>
      <c r="E102" s="317"/>
      <c r="F102" s="317"/>
      <c r="G102" s="318" t="n">
        <v>5</v>
      </c>
      <c r="H102" s="315"/>
    </row>
    <row r="103" customFormat="false" ht="15" hidden="false" customHeight="true" outlineLevel="0" collapsed="false">
      <c r="A103" s="189" t="s">
        <v>311</v>
      </c>
      <c r="B103" s="189" t="s">
        <v>145</v>
      </c>
      <c r="C103" s="189" t="s">
        <v>4080</v>
      </c>
      <c r="D103" s="190" t="s">
        <v>4081</v>
      </c>
      <c r="E103" s="190"/>
      <c r="F103" s="189" t="s">
        <v>260</v>
      </c>
      <c r="G103" s="192" t="n">
        <v>43.245</v>
      </c>
      <c r="H103" s="192" t="n">
        <v>0</v>
      </c>
    </row>
    <row r="104" customFormat="false" ht="15" hidden="false" customHeight="false" outlineLevel="0" collapsed="false">
      <c r="A104" s="315"/>
      <c r="B104" s="315"/>
      <c r="C104" s="315"/>
      <c r="D104" s="316" t="s">
        <v>5736</v>
      </c>
      <c r="E104" s="317"/>
      <c r="F104" s="317"/>
      <c r="G104" s="318" t="n">
        <v>43.245</v>
      </c>
      <c r="H104" s="315"/>
    </row>
    <row r="106" customFormat="false" ht="15" hidden="false" customHeight="false" outlineLevel="0" collapsed="false">
      <c r="A106" s="1"/>
    </row>
    <row r="107" customFormat="false" ht="15" hidden="true" customHeight="false" outlineLevel="0" collapsed="false">
      <c r="A107" s="10"/>
      <c r="B107" s="10"/>
      <c r="C107" s="10"/>
      <c r="D107" s="10"/>
      <c r="E107" s="10"/>
      <c r="F107" s="10"/>
      <c r="G107" s="10"/>
    </row>
  </sheetData>
  <mergeCells count="113">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E20:F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E38:F38"/>
    <mergeCell ref="E39:F39"/>
    <mergeCell ref="D40:E40"/>
    <mergeCell ref="E41:F41"/>
    <mergeCell ref="D42:E42"/>
    <mergeCell ref="E43:F43"/>
    <mergeCell ref="D44:E44"/>
    <mergeCell ref="E45:F45"/>
    <mergeCell ref="E46:F46"/>
    <mergeCell ref="E47:F47"/>
    <mergeCell ref="D48:E48"/>
    <mergeCell ref="E49:F49"/>
    <mergeCell ref="E50:F50"/>
    <mergeCell ref="D51:E51"/>
    <mergeCell ref="E52:F52"/>
    <mergeCell ref="E53:F53"/>
    <mergeCell ref="E54:F54"/>
    <mergeCell ref="D55:E55"/>
    <mergeCell ref="E56:F56"/>
    <mergeCell ref="E57:F57"/>
    <mergeCell ref="D58:E58"/>
    <mergeCell ref="E59:F59"/>
    <mergeCell ref="D60:E60"/>
    <mergeCell ref="E61:F61"/>
    <mergeCell ref="D62:E62"/>
    <mergeCell ref="E63:F63"/>
    <mergeCell ref="E64:F64"/>
    <mergeCell ref="D65:E65"/>
    <mergeCell ref="E66:F66"/>
    <mergeCell ref="E67:F67"/>
    <mergeCell ref="E68:F68"/>
    <mergeCell ref="D69:E69"/>
    <mergeCell ref="E70:F70"/>
    <mergeCell ref="D71:E71"/>
    <mergeCell ref="E72:F72"/>
    <mergeCell ref="E73:F73"/>
    <mergeCell ref="D74:E74"/>
    <mergeCell ref="E75:F75"/>
    <mergeCell ref="D76:E76"/>
    <mergeCell ref="E77:F77"/>
    <mergeCell ref="E78:F78"/>
    <mergeCell ref="E79:F79"/>
    <mergeCell ref="D80:E80"/>
    <mergeCell ref="E81:F81"/>
    <mergeCell ref="D82:E82"/>
    <mergeCell ref="E83:F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A107:G107"/>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32CC"/>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C40" activeCellId="0" sqref="C40"/>
    </sheetView>
  </sheetViews>
  <sheetFormatPr defaultColWidth="12.1484375" defaultRowHeight="15" zeroHeight="false" outlineLevelRow="0" outlineLevelCol="0"/>
  <cols>
    <col collapsed="false" customWidth="true" hidden="false" outlineLevel="0" max="1" min="1" style="24" width="17.56"/>
    <col collapsed="false" customWidth="true" hidden="false" outlineLevel="0" max="2" min="2" style="24" width="12.86"/>
    <col collapsed="false" customWidth="true" hidden="false" outlineLevel="0" max="3" min="3" style="24" width="27.15"/>
    <col collapsed="false" customWidth="true" hidden="false" outlineLevel="0" max="4" min="4" style="24" width="19.08"/>
    <col collapsed="false" customWidth="true" hidden="false" outlineLevel="0" max="5" min="5" style="24" width="14"/>
    <col collapsed="false" customWidth="true" hidden="false" outlineLevel="0" max="6" min="6" style="24" width="27.15"/>
    <col collapsed="false" customWidth="true" hidden="false" outlineLevel="0" max="7" min="7" style="24" width="9.14"/>
    <col collapsed="false" customWidth="true" hidden="false" outlineLevel="0" max="8" min="8" style="24" width="12.86"/>
    <col collapsed="false" customWidth="true" hidden="false" outlineLevel="0" max="9" min="9" style="24" width="27.15"/>
  </cols>
  <sheetData>
    <row r="1" customFormat="false" ht="39.7" hidden="false" customHeight="true" outlineLevel="0" collapsed="false">
      <c r="A1" s="26" t="s">
        <v>6051</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1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2" customFormat="false" ht="22.05" hidden="false" customHeight="false" outlineLevel="0" collapsed="false">
      <c r="A12" s="27" t="s">
        <v>32</v>
      </c>
      <c r="B12" s="27"/>
      <c r="C12" s="27"/>
      <c r="D12" s="27"/>
      <c r="E12" s="27"/>
      <c r="F12" s="27"/>
      <c r="G12" s="27"/>
      <c r="H12" s="27"/>
      <c r="I12" s="27"/>
    </row>
    <row r="13" customFormat="false" ht="26.25" hidden="false" customHeight="true" outlineLevel="0" collapsed="false">
      <c r="A13" s="28" t="s">
        <v>33</v>
      </c>
      <c r="B13" s="29" t="s">
        <v>34</v>
      </c>
      <c r="C13" s="29"/>
      <c r="D13" s="30" t="s">
        <v>35</v>
      </c>
      <c r="E13" s="29" t="s">
        <v>36</v>
      </c>
      <c r="F13" s="29"/>
      <c r="G13" s="30" t="s">
        <v>5964</v>
      </c>
      <c r="H13" s="29" t="s">
        <v>82</v>
      </c>
      <c r="I13" s="29"/>
    </row>
    <row r="14" customFormat="false" ht="15" hidden="false" customHeight="false" outlineLevel="0" collapsed="false">
      <c r="A14" s="31" t="s">
        <v>37</v>
      </c>
      <c r="B14" s="32" t="s">
        <v>38</v>
      </c>
      <c r="C14" s="33" t="n">
        <f aca="false">SUM('Stavební rozpočet (VORN)'!AB12:AB2048)</f>
        <v>0</v>
      </c>
      <c r="D14" s="32" t="s">
        <v>39</v>
      </c>
      <c r="E14" s="32"/>
      <c r="F14" s="33" t="n">
        <f aca="false">'VORN objektu (VORN)'!I15</f>
        <v>0</v>
      </c>
      <c r="G14" s="32" t="s">
        <v>83</v>
      </c>
      <c r="H14" s="32"/>
      <c r="I14" s="33" t="n">
        <f aca="false">'VORN objektu (VORN)'!I21</f>
        <v>0</v>
      </c>
    </row>
    <row r="15" customFormat="false" ht="15" hidden="false" customHeight="false" outlineLevel="0" collapsed="false">
      <c r="A15" s="34"/>
      <c r="B15" s="32" t="s">
        <v>40</v>
      </c>
      <c r="C15" s="33" t="n">
        <f aca="false">SUM('Stavební rozpočet (VORN)'!AC12:AC2048)</f>
        <v>0</v>
      </c>
      <c r="D15" s="32" t="s">
        <v>41</v>
      </c>
      <c r="E15" s="32"/>
      <c r="F15" s="33" t="n">
        <f aca="false">'VORN objektu (VORN)'!I16</f>
        <v>0</v>
      </c>
      <c r="G15" s="32" t="s">
        <v>84</v>
      </c>
      <c r="H15" s="32"/>
      <c r="I15" s="33" t="n">
        <f aca="false">'VORN objektu (VORN)'!I22</f>
        <v>0</v>
      </c>
    </row>
    <row r="16" customFormat="false" ht="15" hidden="false" customHeight="false" outlineLevel="0" collapsed="false">
      <c r="A16" s="31" t="s">
        <v>42</v>
      </c>
      <c r="B16" s="32" t="s">
        <v>38</v>
      </c>
      <c r="C16" s="33" t="n">
        <f aca="false">SUM('Stavební rozpočet (VORN)'!AD12:AD2048)</f>
        <v>0</v>
      </c>
      <c r="D16" s="32" t="s">
        <v>43</v>
      </c>
      <c r="E16" s="32"/>
      <c r="F16" s="33" t="n">
        <f aca="false">'VORN objektu (VORN)'!I17</f>
        <v>0</v>
      </c>
      <c r="G16" s="32" t="s">
        <v>85</v>
      </c>
      <c r="H16" s="32"/>
      <c r="I16" s="33" t="n">
        <f aca="false">'VORN objektu (VORN)'!I23</f>
        <v>0</v>
      </c>
    </row>
    <row r="17" customFormat="false" ht="15" hidden="false" customHeight="false" outlineLevel="0" collapsed="false">
      <c r="A17" s="34"/>
      <c r="B17" s="32" t="s">
        <v>40</v>
      </c>
      <c r="C17" s="33" t="n">
        <f aca="false">SUM('Stavební rozpočet (VORN)'!AE12:AE2048)</f>
        <v>0</v>
      </c>
      <c r="D17" s="32"/>
      <c r="E17" s="32"/>
      <c r="F17" s="35"/>
      <c r="G17" s="32" t="s">
        <v>86</v>
      </c>
      <c r="H17" s="32"/>
      <c r="I17" s="33" t="n">
        <f aca="false">'VORN objektu (VORN)'!I24</f>
        <v>0</v>
      </c>
    </row>
    <row r="18" customFormat="false" ht="15" hidden="false" customHeight="false" outlineLevel="0" collapsed="false">
      <c r="A18" s="31" t="s">
        <v>44</v>
      </c>
      <c r="B18" s="32" t="s">
        <v>38</v>
      </c>
      <c r="C18" s="33" t="n">
        <f aca="false">SUM('Stavební rozpočet (VORN)'!AF12:AF2048)</f>
        <v>0</v>
      </c>
      <c r="D18" s="32"/>
      <c r="E18" s="32"/>
      <c r="F18" s="35"/>
      <c r="G18" s="32" t="s">
        <v>87</v>
      </c>
      <c r="H18" s="32"/>
      <c r="I18" s="33" t="n">
        <f aca="false">'VORN objektu (VORN)'!I25</f>
        <v>0</v>
      </c>
    </row>
    <row r="19" customFormat="false" ht="15" hidden="false" customHeight="false" outlineLevel="0" collapsed="false">
      <c r="A19" s="34"/>
      <c r="B19" s="32" t="s">
        <v>40</v>
      </c>
      <c r="C19" s="33" t="n">
        <f aca="false">SUM('Stavební rozpočet (VORN)'!AG12:AG2048)</f>
        <v>0</v>
      </c>
      <c r="D19" s="32"/>
      <c r="E19" s="32"/>
      <c r="F19" s="35"/>
      <c r="G19" s="32" t="s">
        <v>88</v>
      </c>
      <c r="H19" s="32"/>
      <c r="I19" s="33" t="n">
        <f aca="false">'VORN objektu (VORN)'!I26</f>
        <v>0</v>
      </c>
    </row>
    <row r="20" customFormat="false" ht="15" hidden="false" customHeight="false" outlineLevel="0" collapsed="false">
      <c r="A20" s="34" t="s">
        <v>45</v>
      </c>
      <c r="B20" s="34"/>
      <c r="C20" s="33" t="n">
        <f aca="false">SUM('Stavební rozpočet (VORN)'!AH12:AH2048)</f>
        <v>0</v>
      </c>
      <c r="D20" s="32"/>
      <c r="E20" s="32"/>
      <c r="F20" s="35"/>
      <c r="G20" s="32"/>
      <c r="H20" s="32"/>
      <c r="I20" s="35"/>
    </row>
    <row r="21" customFormat="false" ht="15" hidden="false" customHeight="false" outlineLevel="0" collapsed="false">
      <c r="A21" s="31" t="s">
        <v>46</v>
      </c>
      <c r="B21" s="31"/>
      <c r="C21" s="36" t="n">
        <f aca="false">SUM('Stavební rozpočet (VORN)'!Z12:Z2048)</f>
        <v>0</v>
      </c>
      <c r="D21" s="37"/>
      <c r="E21" s="37"/>
      <c r="F21" s="38"/>
      <c r="G21" s="37"/>
      <c r="H21" s="37"/>
      <c r="I21" s="38"/>
    </row>
    <row r="22" customFormat="false" ht="16.5" hidden="false" customHeight="true" outlineLevel="0" collapsed="false">
      <c r="A22" s="39" t="s">
        <v>47</v>
      </c>
      <c r="B22" s="39"/>
      <c r="C22" s="40" t="n">
        <f aca="false">SUM(C14:C21)</f>
        <v>0</v>
      </c>
      <c r="D22" s="41" t="s">
        <v>48</v>
      </c>
      <c r="E22" s="41"/>
      <c r="F22" s="40" t="n">
        <f aca="false">SUM(F14:F21)</f>
        <v>0</v>
      </c>
      <c r="G22" s="41" t="s">
        <v>5965</v>
      </c>
      <c r="H22" s="41"/>
      <c r="I22" s="40" t="n">
        <f aca="false">SUM(I14:I21)</f>
        <v>0</v>
      </c>
    </row>
    <row r="23" customFormat="false" ht="15" hidden="false" customHeight="false" outlineLevel="0" collapsed="false">
      <c r="G23" s="34" t="s">
        <v>5966</v>
      </c>
      <c r="H23" s="34"/>
      <c r="I23" s="33" t="n">
        <f aca="false">'VORN objektu (VORN)'!I36</f>
        <v>0</v>
      </c>
    </row>
    <row r="25" customFormat="false" ht="15" hidden="false" customHeight="false" outlineLevel="0" collapsed="false">
      <c r="A25" s="43" t="s">
        <v>50</v>
      </c>
      <c r="B25" s="43"/>
      <c r="C25" s="44" t="n">
        <f aca="false">SUM('Stavební rozpočet (VORN)'!AJ12:AJ2048)</f>
        <v>0</v>
      </c>
      <c r="D25" s="45"/>
      <c r="E25" s="45"/>
      <c r="F25" s="45"/>
      <c r="G25" s="45"/>
      <c r="H25" s="45"/>
      <c r="I25" s="45"/>
    </row>
    <row r="26" customFormat="false" ht="15" hidden="false" customHeight="false" outlineLevel="0" collapsed="false">
      <c r="A26" s="46" t="s">
        <v>51</v>
      </c>
      <c r="B26" s="46"/>
      <c r="C26" s="47" t="n">
        <f aca="false">SUM('Stavební rozpočet (VORN)'!AK12:AK2048)</f>
        <v>0</v>
      </c>
      <c r="D26" s="48" t="s">
        <v>52</v>
      </c>
      <c r="E26" s="48"/>
      <c r="F26" s="44" t="n">
        <f aca="false">ROUND(C26*(12/100),2)</f>
        <v>0</v>
      </c>
      <c r="G26" s="48" t="s">
        <v>53</v>
      </c>
      <c r="H26" s="48"/>
      <c r="I26" s="44" t="n">
        <f aca="false">SUM(C25:C27)</f>
        <v>0</v>
      </c>
    </row>
    <row r="27" customFormat="false" ht="15" hidden="false" customHeight="false" outlineLevel="0" collapsed="false">
      <c r="A27" s="46" t="s">
        <v>54</v>
      </c>
      <c r="B27" s="46"/>
      <c r="C27" s="47" t="n">
        <f aca="false">SUM('Stavební rozpočet (VORN)'!AL12:AL2048)+(F22+I22+F23+I23+I24)</f>
        <v>0</v>
      </c>
      <c r="D27" s="49" t="s">
        <v>55</v>
      </c>
      <c r="E27" s="49"/>
      <c r="F27" s="47" t="n">
        <f aca="false">ROUND(C27*(21/100),2)</f>
        <v>0</v>
      </c>
      <c r="G27" s="49" t="s">
        <v>56</v>
      </c>
      <c r="H27" s="49"/>
      <c r="I27" s="47" t="n">
        <f aca="false">SUM(F26:F27)+I26</f>
        <v>0</v>
      </c>
    </row>
    <row r="29" customFormat="false" ht="15" hidden="false" customHeight="false" outlineLevel="0" collapsed="false">
      <c r="A29" s="50" t="s">
        <v>57</v>
      </c>
      <c r="B29" s="50"/>
      <c r="C29" s="50"/>
      <c r="D29" s="51" t="s">
        <v>58</v>
      </c>
      <c r="E29" s="51"/>
      <c r="F29" s="51"/>
      <c r="G29" s="51" t="s">
        <v>59</v>
      </c>
      <c r="H29" s="51"/>
      <c r="I29" s="51"/>
    </row>
    <row r="30" customFormat="false" ht="15" hidden="false" customHeight="false" outlineLevel="0" collapsed="false">
      <c r="A30" s="52"/>
      <c r="B30" s="52"/>
      <c r="C30" s="52"/>
      <c r="D30" s="53"/>
      <c r="E30" s="53"/>
      <c r="F30" s="53"/>
      <c r="G30" s="53"/>
      <c r="H30" s="53"/>
      <c r="I30" s="53"/>
    </row>
    <row r="31" customFormat="false" ht="15" hidden="false" customHeight="false" outlineLevel="0" collapsed="false">
      <c r="A31" s="52"/>
      <c r="B31" s="52"/>
      <c r="C31" s="52"/>
      <c r="D31" s="53"/>
      <c r="E31" s="53"/>
      <c r="F31" s="53"/>
      <c r="G31" s="53"/>
      <c r="H31" s="53"/>
      <c r="I31" s="53"/>
    </row>
    <row r="32" customFormat="false" ht="15" hidden="false" customHeight="false" outlineLevel="0" collapsed="false">
      <c r="A32" s="52"/>
      <c r="B32" s="52"/>
      <c r="C32" s="52"/>
      <c r="D32" s="53"/>
      <c r="E32" s="53"/>
      <c r="F32" s="53"/>
      <c r="G32" s="53"/>
      <c r="H32" s="53"/>
      <c r="I32" s="53"/>
    </row>
    <row r="33" customFormat="false" ht="15" hidden="false" customHeight="false" outlineLevel="0" collapsed="false">
      <c r="A33" s="54" t="s">
        <v>60</v>
      </c>
      <c r="B33" s="54"/>
      <c r="C33" s="54"/>
      <c r="D33" s="55" t="s">
        <v>60</v>
      </c>
      <c r="E33" s="55"/>
      <c r="F33" s="55"/>
      <c r="G33" s="55" t="s">
        <v>60</v>
      </c>
      <c r="H33" s="55"/>
      <c r="I33" s="55"/>
    </row>
    <row r="34" customFormat="false" ht="15" hidden="false" customHeight="false" outlineLevel="0" collapsed="false">
      <c r="A34" s="1"/>
    </row>
    <row r="35" customFormat="false" ht="12.75" hidden="true" customHeight="true" outlineLevel="0" collapsed="false">
      <c r="A35" s="10"/>
      <c r="B35" s="10"/>
      <c r="C35" s="10"/>
      <c r="D35" s="10"/>
      <c r="E35" s="10"/>
      <c r="F35" s="10"/>
      <c r="G35" s="10"/>
      <c r="H35" s="10"/>
      <c r="I35" s="10"/>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6" activeCellId="0" sqref="A36"/>
    </sheetView>
  </sheetViews>
  <sheetFormatPr defaultColWidth="12.1484375" defaultRowHeight="15" zeroHeight="false" outlineLevelRow="0" outlineLevelCol="0"/>
  <cols>
    <col collapsed="false" customWidth="true" hidden="false" outlineLevel="0" max="1" min="1" style="24" width="9.14"/>
    <col collapsed="false" customWidth="true" hidden="false" outlineLevel="0" max="2" min="2" style="24" width="12.86"/>
    <col collapsed="false" customWidth="true" hidden="false" outlineLevel="0" max="3" min="3" style="24" width="22.86"/>
    <col collapsed="false" customWidth="true" hidden="false" outlineLevel="0" max="4" min="4" style="24" width="10"/>
    <col collapsed="false" customWidth="true" hidden="false" outlineLevel="0" max="5" min="5" style="24" width="14"/>
    <col collapsed="false" customWidth="true" hidden="false" outlineLevel="0" max="6" min="6" style="24" width="22.86"/>
    <col collapsed="false" customWidth="true" hidden="false" outlineLevel="0" max="7" min="7" style="24" width="9.14"/>
    <col collapsed="false" customWidth="true" hidden="false" outlineLevel="0" max="8" min="8" style="24" width="17.15"/>
    <col collapsed="false" customWidth="true" hidden="false" outlineLevel="0" max="9" min="9" style="24" width="22.86"/>
  </cols>
  <sheetData>
    <row r="1" customFormat="false" ht="54.75" hidden="false" customHeight="true" outlineLevel="0" collapsed="false">
      <c r="A1" s="26" t="s">
        <v>6052</v>
      </c>
      <c r="B1" s="26"/>
      <c r="C1" s="26"/>
      <c r="D1" s="26"/>
      <c r="E1" s="26"/>
      <c r="F1" s="26"/>
      <c r="G1" s="26"/>
      <c r="H1" s="26"/>
      <c r="I1" s="26"/>
    </row>
    <row r="2" customFormat="false" ht="15" hidden="false" customHeight="true" outlineLevel="0" collapsed="false">
      <c r="A2" s="3" t="s">
        <v>1</v>
      </c>
      <c r="B2" s="3"/>
      <c r="C2" s="4" t="str">
        <f aca="false">'Stavební rozpočet'!C2</f>
        <v>FOTBALOVÁ HŘIŠTĚ VLACHOVICKÁ, NOVÉ MĚSTO NA MORAVĚ 2 ETAPA</v>
      </c>
      <c r="D2" s="4"/>
      <c r="E2" s="5" t="s">
        <v>2</v>
      </c>
      <c r="F2" s="5" t="str">
        <f aca="false">'Stavební rozpočet'!I2</f>
        <v>MĚSTO NOVÉ MĚSTO NA MORAVĚ
VRATISLAVOVO NÁM. 103, 592 31 NOVÉ MĚSTO NA MORAVĚ</v>
      </c>
      <c r="G2" s="5"/>
      <c r="H2" s="5" t="s">
        <v>3</v>
      </c>
      <c r="I2" s="6" t="s">
        <v>4</v>
      </c>
    </row>
    <row r="3" customFormat="false" ht="25.5" hidden="false" customHeight="true" outlineLevel="0" collapsed="false">
      <c r="A3" s="3"/>
      <c r="B3" s="3"/>
      <c r="C3" s="4"/>
      <c r="D3" s="4"/>
      <c r="E3" s="5"/>
      <c r="F3" s="5"/>
      <c r="G3" s="5"/>
      <c r="H3" s="5"/>
      <c r="I3" s="6"/>
    </row>
    <row r="4" customFormat="false" ht="15" hidden="false" customHeight="true" outlineLevel="0" collapsed="false">
      <c r="A4" s="8" t="s">
        <v>5</v>
      </c>
      <c r="B4" s="8"/>
      <c r="C4" s="9" t="str">
        <f aca="false">'Stavební rozpočet'!C4</f>
        <v>NOVOSTAVBA 2 ETAPY</v>
      </c>
      <c r="D4" s="9"/>
      <c r="E4" s="10" t="s">
        <v>6</v>
      </c>
      <c r="F4" s="9" t="str">
        <f aca="false">'Stavební rozpočet'!I4</f>
        <v>Gremis, s.r.o., Jihlavská 230, 594 01 Velké Meziřičí</v>
      </c>
      <c r="G4" s="9"/>
      <c r="H4" s="10" t="s">
        <v>3</v>
      </c>
      <c r="I4" s="11" t="s">
        <v>7</v>
      </c>
    </row>
    <row r="5" customFormat="false" ht="15" hidden="false" customHeight="true" outlineLevel="0" collapsed="false">
      <c r="A5" s="8"/>
      <c r="B5" s="8"/>
      <c r="C5" s="9"/>
      <c r="D5" s="9"/>
      <c r="E5" s="10"/>
      <c r="F5" s="10"/>
      <c r="G5" s="9"/>
      <c r="H5" s="10"/>
      <c r="I5" s="11"/>
    </row>
    <row r="6" customFormat="false" ht="15" hidden="false" customHeight="true" outlineLevel="0" collapsed="false">
      <c r="A6" s="8" t="s">
        <v>8</v>
      </c>
      <c r="B6" s="8"/>
      <c r="C6" s="9" t="str">
        <f aca="false">'Stavební rozpočet'!C6</f>
        <v>NOVÉ MĚSTO NA MORAVĚ</v>
      </c>
      <c r="D6" s="9"/>
      <c r="E6" s="10" t="s">
        <v>9</v>
      </c>
      <c r="F6" s="9" t="str">
        <f aca="false">'Stavební rozpočet'!I6</f>
        <v> </v>
      </c>
      <c r="G6" s="9"/>
      <c r="H6" s="10" t="s">
        <v>3</v>
      </c>
      <c r="I6" s="11"/>
    </row>
    <row r="7" customFormat="false" ht="15" hidden="false" customHeight="true" outlineLevel="0" collapsed="false">
      <c r="A7" s="8"/>
      <c r="B7" s="8"/>
      <c r="C7" s="9"/>
      <c r="D7" s="9"/>
      <c r="E7" s="10"/>
      <c r="F7" s="10"/>
      <c r="G7" s="9"/>
      <c r="H7" s="10"/>
      <c r="I7" s="11"/>
    </row>
    <row r="8" customFormat="false" ht="15" hidden="false" customHeight="true" outlineLevel="0" collapsed="false">
      <c r="A8" s="8" t="s">
        <v>10</v>
      </c>
      <c r="B8" s="8"/>
      <c r="C8" s="9" t="str">
        <f aca="false">'Stavební rozpočet'!F4</f>
        <v>14.09.2024</v>
      </c>
      <c r="D8" s="9"/>
      <c r="E8" s="10" t="s">
        <v>11</v>
      </c>
      <c r="F8" s="9" t="str">
        <f aca="false">'Stavební rozpočet'!F6</f>
        <v> </v>
      </c>
      <c r="G8" s="9"/>
      <c r="H8" s="12" t="s">
        <v>12</v>
      </c>
      <c r="I8" s="13" t="n">
        <v>16</v>
      </c>
    </row>
    <row r="9" customFormat="false" ht="15" hidden="false" customHeight="false" outlineLevel="0" collapsed="false">
      <c r="A9" s="8"/>
      <c r="B9" s="8"/>
      <c r="C9" s="9"/>
      <c r="D9" s="9"/>
      <c r="E9" s="10"/>
      <c r="F9" s="10"/>
      <c r="G9" s="9"/>
      <c r="H9" s="12"/>
      <c r="I9" s="13"/>
    </row>
    <row r="10" customFormat="false" ht="15" hidden="false" customHeight="true" outlineLevel="0" collapsed="false">
      <c r="A10" s="14" t="s">
        <v>13</v>
      </c>
      <c r="B10" s="14"/>
      <c r="C10" s="15" t="str">
        <f aca="false">'Stavební rozpočet'!C8</f>
        <v>8015911</v>
      </c>
      <c r="D10" s="15"/>
      <c r="E10" s="16" t="s">
        <v>14</v>
      </c>
      <c r="F10" s="15" t="str">
        <f aca="false">'Stavební rozpočet'!I8</f>
        <v>Bohuslav Hemala</v>
      </c>
      <c r="G10" s="15"/>
      <c r="H10" s="17" t="s">
        <v>15</v>
      </c>
      <c r="I10" s="18" t="str">
        <f aca="false">'Stavební rozpočet'!F8</f>
        <v>14.09.2024</v>
      </c>
    </row>
    <row r="11" customFormat="false" ht="15" hidden="false" customHeight="false" outlineLevel="0" collapsed="false">
      <c r="A11" s="14"/>
      <c r="B11" s="14"/>
      <c r="C11" s="15"/>
      <c r="D11" s="15"/>
      <c r="E11" s="16"/>
      <c r="F11" s="16"/>
      <c r="G11" s="15"/>
      <c r="H11" s="17"/>
      <c r="I11" s="18"/>
    </row>
    <row r="13" customFormat="false" ht="15" hidden="false" customHeight="false" outlineLevel="0" collapsed="false">
      <c r="A13" s="59" t="s">
        <v>76</v>
      </c>
      <c r="B13" s="59"/>
      <c r="C13" s="59"/>
      <c r="D13" s="59"/>
      <c r="E13" s="59"/>
    </row>
    <row r="14" customFormat="false" ht="15" hidden="false" customHeight="false" outlineLevel="0" collapsed="false">
      <c r="A14" s="60" t="s">
        <v>77</v>
      </c>
      <c r="B14" s="60"/>
      <c r="C14" s="60"/>
      <c r="D14" s="60"/>
      <c r="E14" s="60"/>
      <c r="F14" s="61" t="s">
        <v>78</v>
      </c>
      <c r="G14" s="61" t="s">
        <v>79</v>
      </c>
      <c r="H14" s="61" t="s">
        <v>80</v>
      </c>
      <c r="I14" s="61" t="s">
        <v>78</v>
      </c>
    </row>
    <row r="15" customFormat="false" ht="15" hidden="false" customHeight="false" outlineLevel="0" collapsed="false">
      <c r="A15" s="62" t="s">
        <v>39</v>
      </c>
      <c r="B15" s="62"/>
      <c r="C15" s="62"/>
      <c r="D15" s="62"/>
      <c r="E15" s="62"/>
      <c r="F15" s="63" t="n">
        <v>0</v>
      </c>
      <c r="G15" s="64"/>
      <c r="H15" s="64"/>
      <c r="I15" s="63" t="n">
        <f aca="false">F15</f>
        <v>0</v>
      </c>
    </row>
    <row r="16" customFormat="false" ht="15" hidden="false" customHeight="false" outlineLevel="0" collapsed="false">
      <c r="A16" s="62" t="s">
        <v>41</v>
      </c>
      <c r="B16" s="62"/>
      <c r="C16" s="62"/>
      <c r="D16" s="62"/>
      <c r="E16" s="62"/>
      <c r="F16" s="63" t="n">
        <v>0</v>
      </c>
      <c r="G16" s="64"/>
      <c r="H16" s="64"/>
      <c r="I16" s="63" t="n">
        <f aca="false">F16</f>
        <v>0</v>
      </c>
    </row>
    <row r="17" customFormat="false" ht="15" hidden="false" customHeight="false" outlineLevel="0" collapsed="false">
      <c r="A17" s="65" t="s">
        <v>43</v>
      </c>
      <c r="B17" s="65"/>
      <c r="C17" s="65"/>
      <c r="D17" s="65"/>
      <c r="E17" s="65"/>
      <c r="F17" s="66" t="n">
        <v>0</v>
      </c>
      <c r="G17" s="11"/>
      <c r="H17" s="11"/>
      <c r="I17" s="66" t="n">
        <f aca="false">F17</f>
        <v>0</v>
      </c>
    </row>
    <row r="18" customFormat="false" ht="15" hidden="false" customHeight="false" outlineLevel="0" collapsed="false">
      <c r="A18" s="67" t="s">
        <v>81</v>
      </c>
      <c r="B18" s="67"/>
      <c r="C18" s="67"/>
      <c r="D18" s="67"/>
      <c r="E18" s="67"/>
      <c r="F18" s="68"/>
      <c r="G18" s="69"/>
      <c r="H18" s="69"/>
      <c r="I18" s="70" t="n">
        <f aca="false">SUM(I15:I17)</f>
        <v>0</v>
      </c>
    </row>
    <row r="20" customFormat="false" ht="15" hidden="false" customHeight="false" outlineLevel="0" collapsed="false">
      <c r="A20" s="60" t="s">
        <v>82</v>
      </c>
      <c r="B20" s="60"/>
      <c r="C20" s="60"/>
      <c r="D20" s="60"/>
      <c r="E20" s="60"/>
      <c r="F20" s="61" t="s">
        <v>78</v>
      </c>
      <c r="G20" s="61" t="s">
        <v>79</v>
      </c>
      <c r="H20" s="61" t="s">
        <v>80</v>
      </c>
      <c r="I20" s="61" t="s">
        <v>78</v>
      </c>
    </row>
    <row r="21" customFormat="false" ht="15" hidden="false" customHeight="false" outlineLevel="0" collapsed="false">
      <c r="A21" s="62" t="s">
        <v>83</v>
      </c>
      <c r="B21" s="62"/>
      <c r="C21" s="62"/>
      <c r="D21" s="62"/>
      <c r="E21" s="62"/>
      <c r="F21" s="63" t="n">
        <v>0</v>
      </c>
      <c r="G21" s="64"/>
      <c r="H21" s="64"/>
      <c r="I21" s="63" t="n">
        <f aca="false">F21</f>
        <v>0</v>
      </c>
    </row>
    <row r="22" customFormat="false" ht="15" hidden="false" customHeight="false" outlineLevel="0" collapsed="false">
      <c r="A22" s="62" t="s">
        <v>84</v>
      </c>
      <c r="B22" s="62"/>
      <c r="C22" s="62"/>
      <c r="D22" s="62"/>
      <c r="E22" s="62"/>
      <c r="F22" s="63" t="n">
        <v>0</v>
      </c>
      <c r="G22" s="64"/>
      <c r="H22" s="64"/>
      <c r="I22" s="63" t="n">
        <f aca="false">F22</f>
        <v>0</v>
      </c>
    </row>
    <row r="23" customFormat="false" ht="15" hidden="false" customHeight="false" outlineLevel="0" collapsed="false">
      <c r="A23" s="62" t="s">
        <v>85</v>
      </c>
      <c r="B23" s="62"/>
      <c r="C23" s="62"/>
      <c r="D23" s="62"/>
      <c r="E23" s="62"/>
      <c r="F23" s="63" t="n">
        <v>0</v>
      </c>
      <c r="G23" s="64"/>
      <c r="H23" s="64"/>
      <c r="I23" s="63" t="n">
        <f aca="false">F23</f>
        <v>0</v>
      </c>
    </row>
    <row r="24" customFormat="false" ht="15" hidden="false" customHeight="false" outlineLevel="0" collapsed="false">
      <c r="A24" s="62" t="s">
        <v>86</v>
      </c>
      <c r="B24" s="62"/>
      <c r="C24" s="62"/>
      <c r="D24" s="62"/>
      <c r="E24" s="62"/>
      <c r="F24" s="63" t="n">
        <v>0</v>
      </c>
      <c r="G24" s="64"/>
      <c r="H24" s="64"/>
      <c r="I24" s="63" t="n">
        <f aca="false">F24</f>
        <v>0</v>
      </c>
    </row>
    <row r="25" customFormat="false" ht="15" hidden="false" customHeight="false" outlineLevel="0" collapsed="false">
      <c r="A25" s="62" t="s">
        <v>87</v>
      </c>
      <c r="B25" s="62"/>
      <c r="C25" s="62"/>
      <c r="D25" s="62"/>
      <c r="E25" s="62"/>
      <c r="F25" s="63" t="n">
        <v>0</v>
      </c>
      <c r="G25" s="64"/>
      <c r="H25" s="64"/>
      <c r="I25" s="63" t="n">
        <f aca="false">F25</f>
        <v>0</v>
      </c>
    </row>
    <row r="26" customFormat="false" ht="15" hidden="false" customHeight="false" outlineLevel="0" collapsed="false">
      <c r="A26" s="65" t="s">
        <v>88</v>
      </c>
      <c r="B26" s="65"/>
      <c r="C26" s="65"/>
      <c r="D26" s="65"/>
      <c r="E26" s="65"/>
      <c r="F26" s="66" t="n">
        <v>0</v>
      </c>
      <c r="G26" s="11"/>
      <c r="H26" s="11"/>
      <c r="I26" s="66" t="n">
        <f aca="false">F26</f>
        <v>0</v>
      </c>
    </row>
    <row r="27" customFormat="false" ht="15" hidden="false" customHeight="false" outlineLevel="0" collapsed="false">
      <c r="A27" s="67" t="s">
        <v>89</v>
      </c>
      <c r="B27" s="67"/>
      <c r="C27" s="67"/>
      <c r="D27" s="67"/>
      <c r="E27" s="67"/>
      <c r="F27" s="68"/>
      <c r="G27" s="69"/>
      <c r="H27" s="69"/>
      <c r="I27" s="70" t="n">
        <f aca="false">SUM(I21:I26)</f>
        <v>0</v>
      </c>
    </row>
    <row r="29" customFormat="false" ht="15" hidden="false" customHeight="false" outlineLevel="0" collapsed="false">
      <c r="A29" s="71" t="s">
        <v>90</v>
      </c>
      <c r="B29" s="71"/>
      <c r="C29" s="71"/>
      <c r="D29" s="71"/>
      <c r="E29" s="71"/>
      <c r="F29" s="72" t="n">
        <f aca="false">I18+I27</f>
        <v>0</v>
      </c>
      <c r="G29" s="72"/>
      <c r="H29" s="72"/>
      <c r="I29" s="72"/>
    </row>
    <row r="33" customFormat="false" ht="15" hidden="false" customHeight="false" outlineLevel="0" collapsed="false">
      <c r="A33" s="59" t="s">
        <v>91</v>
      </c>
      <c r="B33" s="59"/>
      <c r="C33" s="59"/>
      <c r="D33" s="59"/>
      <c r="E33" s="59"/>
    </row>
    <row r="34" customFormat="false" ht="15" hidden="false" customHeight="false" outlineLevel="0" collapsed="false">
      <c r="A34" s="60" t="s">
        <v>92</v>
      </c>
      <c r="B34" s="60"/>
      <c r="C34" s="60"/>
      <c r="D34" s="60"/>
      <c r="E34" s="60"/>
      <c r="F34" s="61" t="s">
        <v>78</v>
      </c>
      <c r="G34" s="61" t="s">
        <v>79</v>
      </c>
      <c r="H34" s="61" t="s">
        <v>80</v>
      </c>
      <c r="I34" s="61" t="s">
        <v>78</v>
      </c>
    </row>
    <row r="35" customFormat="false" ht="15" hidden="false" customHeight="false" outlineLevel="0" collapsed="false">
      <c r="A35" s="65"/>
      <c r="B35" s="65"/>
      <c r="C35" s="65"/>
      <c r="D35" s="65"/>
      <c r="E35" s="65"/>
      <c r="F35" s="66" t="n">
        <v>0</v>
      </c>
      <c r="G35" s="11"/>
      <c r="H35" s="11"/>
      <c r="I35" s="66" t="n">
        <f aca="false">F35</f>
        <v>0</v>
      </c>
    </row>
    <row r="36" customFormat="false" ht="15" hidden="false" customHeight="false" outlineLevel="0" collapsed="false">
      <c r="A36" s="67" t="s">
        <v>93</v>
      </c>
      <c r="B36" s="67"/>
      <c r="C36" s="67"/>
      <c r="D36" s="67"/>
      <c r="E36" s="67"/>
      <c r="F36" s="68"/>
      <c r="G36" s="69"/>
      <c r="H36" s="69"/>
      <c r="I36" s="70"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32CC"/>
    <pageSetUpPr fitToPage="true"/>
  </sheetPr>
  <dimension ref="A1:BX3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0" ySplit="11" topLeftCell="A12" activePane="bottomLeft" state="frozen"/>
      <selection pane="topLeft" activeCell="A1" activeCellId="0" sqref="A1"/>
      <selection pane="bottomLeft" activeCell="A1" activeCellId="0" sqref="A1"/>
    </sheetView>
  </sheetViews>
  <sheetFormatPr defaultColWidth="12.1484375" defaultRowHeight="15" zeroHeight="false" outlineLevelRow="0" outlineLevelCol="0"/>
  <cols>
    <col collapsed="false" customWidth="true" hidden="false" outlineLevel="0" max="1" min="1" style="24" width="4"/>
    <col collapsed="false" customWidth="true" hidden="false" outlineLevel="0" max="2" min="2" style="24" width="7.57"/>
    <col collapsed="false" customWidth="true" hidden="false" outlineLevel="0" max="3" min="3" style="24" width="14.52"/>
    <col collapsed="false" customWidth="true" hidden="false" outlineLevel="0" max="4" min="4" style="155" width="44.78"/>
    <col collapsed="false" customWidth="true" hidden="false" outlineLevel="0" max="5" min="5" style="24" width="5.52"/>
    <col collapsed="false" customWidth="true" hidden="false" outlineLevel="0" max="6" min="6" style="24" width="5.14"/>
    <col collapsed="false" customWidth="true" hidden="false" outlineLevel="0" max="7" min="7" style="156" width="10.4"/>
    <col collapsed="false" customWidth="true" hidden="false" outlineLevel="0" max="8" min="8" style="24" width="12"/>
    <col collapsed="false" customWidth="true" hidden="false" outlineLevel="0" max="9" min="9" style="24" width="11.27"/>
    <col collapsed="false" customWidth="true" hidden="false" outlineLevel="0" max="10" min="10" style="24" width="10.84"/>
    <col collapsed="false" customWidth="true" hidden="false" outlineLevel="0" max="13" min="11" style="24" width="15.71"/>
    <col collapsed="false" customWidth="true" hidden="false" outlineLevel="0" max="14" min="14" style="24" width="8.02"/>
    <col collapsed="false" customWidth="true" hidden="false" outlineLevel="0" max="15" min="15" style="24" width="8.67"/>
    <col collapsed="false" customWidth="false" hidden="false" outlineLevel="0" max="16" min="16" style="24" width="12.15"/>
    <col collapsed="false" customWidth="false" hidden="true" outlineLevel="0" max="75" min="25" style="24" width="12.15"/>
    <col collapsed="false" customWidth="true" hidden="true" outlineLevel="0" max="76" min="76" style="24" width="78.57"/>
    <col collapsed="false" customWidth="false" hidden="true" outlineLevel="0" max="78" min="77" style="24" width="12.15"/>
  </cols>
  <sheetData>
    <row r="1" customFormat="false" ht="39.7" hidden="false" customHeight="true" outlineLevel="0" collapsed="false">
      <c r="A1" s="158" t="s">
        <v>6053</v>
      </c>
      <c r="B1" s="158"/>
      <c r="C1" s="158"/>
      <c r="D1" s="158"/>
      <c r="E1" s="158"/>
      <c r="F1" s="158"/>
      <c r="G1" s="158"/>
      <c r="H1" s="158"/>
      <c r="I1" s="158"/>
      <c r="J1" s="158"/>
      <c r="K1" s="158"/>
      <c r="L1" s="158"/>
      <c r="M1" s="158"/>
      <c r="N1" s="158"/>
      <c r="O1" s="158"/>
      <c r="P1" s="158"/>
      <c r="AS1" s="159" t="n">
        <f aca="false">SUM(AJ1:AJ2)</f>
        <v>0</v>
      </c>
      <c r="AT1" s="159" t="n">
        <f aca="false">SUM(AK1:AK2)</f>
        <v>0</v>
      </c>
      <c r="AU1" s="159" t="n">
        <f aca="false">SUM(AL1:AL2)</f>
        <v>0</v>
      </c>
    </row>
    <row r="2" customFormat="false" ht="15" hidden="false" customHeight="true" outlineLevel="0" collapsed="false">
      <c r="A2" s="3" t="s">
        <v>1</v>
      </c>
      <c r="B2" s="3"/>
      <c r="C2" s="3"/>
      <c r="D2" s="4" t="str">
        <f aca="false">'Stavební rozpočet'!C2</f>
        <v>FOTBALOVÁ HŘIŠTĚ VLACHOVICKÁ, NOVÉ MĚSTO NA MORAVĚ 2 ETAPA</v>
      </c>
      <c r="E2" s="4"/>
      <c r="F2" s="160" t="s">
        <v>95</v>
      </c>
      <c r="G2" s="160"/>
      <c r="H2" s="5" t="str">
        <f aca="false">'Stavební rozpočet'!F2</f>
        <v> </v>
      </c>
      <c r="I2" s="5" t="s">
        <v>2</v>
      </c>
      <c r="J2" s="5"/>
      <c r="K2" s="74" t="str">
        <f aca="false">'Stavební rozpočet'!I2</f>
        <v>MĚSTO NOVÉ MĚSTO NA MORAVĚ
VRATISLAVOVO NÁM. 103, 592 31 NOVÉ MĚSTO NA MORAVĚ</v>
      </c>
      <c r="L2" s="74"/>
      <c r="M2" s="74"/>
      <c r="N2" s="74"/>
      <c r="O2" s="74"/>
      <c r="P2" s="74"/>
    </row>
    <row r="3" customFormat="false" ht="15" hidden="false" customHeight="false" outlineLevel="0" collapsed="false">
      <c r="A3" s="3"/>
      <c r="B3" s="3"/>
      <c r="C3" s="3"/>
      <c r="D3" s="4"/>
      <c r="E3" s="4"/>
      <c r="F3" s="160"/>
      <c r="G3" s="160"/>
      <c r="H3" s="5"/>
      <c r="I3" s="5"/>
      <c r="J3" s="5"/>
      <c r="K3" s="74"/>
      <c r="L3" s="74"/>
      <c r="M3" s="74"/>
      <c r="N3" s="74"/>
      <c r="O3" s="74"/>
      <c r="P3" s="74"/>
    </row>
    <row r="4" customFormat="false" ht="15" hidden="false" customHeight="true" outlineLevel="0" collapsed="false">
      <c r="A4" s="8" t="s">
        <v>5</v>
      </c>
      <c r="B4" s="8"/>
      <c r="C4" s="8"/>
      <c r="D4" s="9" t="str">
        <f aca="false">'Stavební rozpočet'!C4</f>
        <v>NOVOSTAVBA 2 ETAPY</v>
      </c>
      <c r="E4" s="9"/>
      <c r="F4" s="12" t="s">
        <v>10</v>
      </c>
      <c r="G4" s="12"/>
      <c r="H4" s="10" t="str">
        <f aca="false">'Stavební rozpočet'!F4</f>
        <v>14.09.2024</v>
      </c>
      <c r="I4" s="9" t="s">
        <v>6</v>
      </c>
      <c r="J4" s="9"/>
      <c r="K4" s="75" t="str">
        <f aca="false">'Stavební rozpočet'!I4</f>
        <v>Gremis, s.r.o., Jihlavská 230, 594 01 Velké Meziřičí</v>
      </c>
      <c r="L4" s="75"/>
      <c r="M4" s="75"/>
      <c r="N4" s="75"/>
      <c r="O4" s="75"/>
      <c r="P4" s="75"/>
    </row>
    <row r="5" customFormat="false" ht="15" hidden="false" customHeight="false" outlineLevel="0" collapsed="false">
      <c r="A5" s="8"/>
      <c r="B5" s="8"/>
      <c r="C5" s="8"/>
      <c r="D5" s="9"/>
      <c r="E5" s="9"/>
      <c r="F5" s="12"/>
      <c r="G5" s="12"/>
      <c r="H5" s="10"/>
      <c r="I5" s="10"/>
      <c r="J5" s="9"/>
      <c r="K5" s="75"/>
      <c r="L5" s="75"/>
      <c r="M5" s="75"/>
      <c r="N5" s="75"/>
      <c r="O5" s="75"/>
      <c r="P5" s="75"/>
    </row>
    <row r="6" customFormat="false" ht="15" hidden="false" customHeight="true" outlineLevel="0" collapsed="false">
      <c r="A6" s="8" t="s">
        <v>8</v>
      </c>
      <c r="B6" s="8"/>
      <c r="C6" s="8"/>
      <c r="D6" s="9" t="str">
        <f aca="false">'Stavební rozpočet'!C6</f>
        <v>NOVÉ MĚSTO NA MORAVĚ</v>
      </c>
      <c r="E6" s="9"/>
      <c r="F6" s="12" t="s">
        <v>11</v>
      </c>
      <c r="G6" s="12"/>
      <c r="H6" s="10" t="str">
        <f aca="false">'Stavební rozpočet'!F6</f>
        <v> </v>
      </c>
      <c r="I6" s="9" t="s">
        <v>9</v>
      </c>
      <c r="J6" s="9"/>
      <c r="K6" s="75" t="str">
        <f aca="false">'Stavební rozpočet'!I6</f>
        <v> </v>
      </c>
      <c r="L6" s="75"/>
      <c r="M6" s="75"/>
      <c r="N6" s="75"/>
      <c r="O6" s="75"/>
      <c r="P6" s="75"/>
    </row>
    <row r="7" customFormat="false" ht="15" hidden="false" customHeight="false" outlineLevel="0" collapsed="false">
      <c r="A7" s="8"/>
      <c r="B7" s="8"/>
      <c r="C7" s="8"/>
      <c r="D7" s="9"/>
      <c r="E7" s="9"/>
      <c r="F7" s="12"/>
      <c r="G7" s="12"/>
      <c r="H7" s="10"/>
      <c r="I7" s="10"/>
      <c r="J7" s="9"/>
      <c r="K7" s="75"/>
      <c r="L7" s="75"/>
      <c r="M7" s="75"/>
      <c r="N7" s="75"/>
      <c r="O7" s="75"/>
      <c r="P7" s="75"/>
    </row>
    <row r="8" customFormat="false" ht="15" hidden="false" customHeight="true" outlineLevel="0" collapsed="false">
      <c r="A8" s="8" t="s">
        <v>13</v>
      </c>
      <c r="B8" s="8"/>
      <c r="C8" s="8"/>
      <c r="D8" s="9" t="str">
        <f aca="false">'Stavební rozpočet'!C8</f>
        <v>8015911</v>
      </c>
      <c r="E8" s="9"/>
      <c r="F8" s="12" t="s">
        <v>96</v>
      </c>
      <c r="G8" s="12"/>
      <c r="H8" s="10" t="str">
        <f aca="false">'Stavební rozpočet'!F8</f>
        <v>14.09.2024</v>
      </c>
      <c r="I8" s="9" t="s">
        <v>14</v>
      </c>
      <c r="J8" s="9"/>
      <c r="K8" s="75" t="str">
        <f aca="false">'Stavební rozpočet'!I8</f>
        <v>Bohuslav Hemala</v>
      </c>
      <c r="L8" s="75"/>
      <c r="M8" s="75"/>
      <c r="N8" s="75"/>
      <c r="O8" s="75"/>
      <c r="P8" s="75"/>
    </row>
    <row r="9" customFormat="false" ht="15" hidden="false" customHeight="false" outlineLevel="0" collapsed="false">
      <c r="A9" s="8"/>
      <c r="B9" s="8"/>
      <c r="C9" s="8"/>
      <c r="D9" s="9"/>
      <c r="E9" s="9"/>
      <c r="F9" s="12"/>
      <c r="G9" s="12"/>
      <c r="H9" s="10"/>
      <c r="I9" s="10"/>
      <c r="J9" s="9"/>
      <c r="K9" s="75"/>
      <c r="L9" s="75"/>
      <c r="M9" s="75"/>
      <c r="N9" s="75"/>
      <c r="O9" s="75"/>
      <c r="P9" s="75"/>
    </row>
    <row r="10" customFormat="false" ht="15" hidden="false" customHeight="true" outlineLevel="0" collapsed="false">
      <c r="A10" s="162" t="s">
        <v>158</v>
      </c>
      <c r="B10" s="163" t="s">
        <v>100</v>
      </c>
      <c r="C10" s="163" t="s">
        <v>159</v>
      </c>
      <c r="D10" s="164" t="s">
        <v>101</v>
      </c>
      <c r="E10" s="164"/>
      <c r="F10" s="163" t="s">
        <v>160</v>
      </c>
      <c r="G10" s="165" t="s">
        <v>161</v>
      </c>
      <c r="H10" s="166" t="s">
        <v>162</v>
      </c>
      <c r="I10" s="167" t="s">
        <v>5969</v>
      </c>
      <c r="J10" s="78" t="s">
        <v>98</v>
      </c>
      <c r="K10" s="78"/>
      <c r="L10" s="78"/>
      <c r="M10" s="79" t="s">
        <v>98</v>
      </c>
      <c r="N10" s="168" t="s">
        <v>99</v>
      </c>
      <c r="O10" s="168"/>
      <c r="P10" s="169" t="s">
        <v>164</v>
      </c>
      <c r="BK10" s="170" t="s">
        <v>165</v>
      </c>
      <c r="BL10" s="171" t="s">
        <v>166</v>
      </c>
      <c r="BW10" s="171" t="s">
        <v>167</v>
      </c>
    </row>
    <row r="11" customFormat="false" ht="15" hidden="false" customHeight="true" outlineLevel="0" collapsed="false">
      <c r="A11" s="172" t="s">
        <v>97</v>
      </c>
      <c r="B11" s="173" t="s">
        <v>97</v>
      </c>
      <c r="C11" s="173" t="s">
        <v>97</v>
      </c>
      <c r="D11" s="174" t="s">
        <v>168</v>
      </c>
      <c r="E11" s="174"/>
      <c r="F11" s="173" t="s">
        <v>97</v>
      </c>
      <c r="G11" s="175" t="s">
        <v>97</v>
      </c>
      <c r="H11" s="176" t="s">
        <v>169</v>
      </c>
      <c r="I11" s="177" t="s">
        <v>97</v>
      </c>
      <c r="J11" s="82" t="s">
        <v>102</v>
      </c>
      <c r="K11" s="83" t="s">
        <v>40</v>
      </c>
      <c r="L11" s="84" t="s">
        <v>103</v>
      </c>
      <c r="M11" s="84" t="s">
        <v>171</v>
      </c>
      <c r="N11" s="83" t="s">
        <v>172</v>
      </c>
      <c r="O11" s="176" t="s">
        <v>103</v>
      </c>
      <c r="P11" s="82" t="s">
        <v>173</v>
      </c>
      <c r="Z11" s="170" t="s">
        <v>174</v>
      </c>
      <c r="AA11" s="170" t="s">
        <v>175</v>
      </c>
      <c r="AB11" s="170" t="s">
        <v>176</v>
      </c>
      <c r="AC11" s="170" t="s">
        <v>177</v>
      </c>
      <c r="AD11" s="170" t="s">
        <v>178</v>
      </c>
      <c r="AE11" s="170" t="s">
        <v>179</v>
      </c>
      <c r="AF11" s="170" t="s">
        <v>180</v>
      </c>
      <c r="AG11" s="170" t="s">
        <v>181</v>
      </c>
      <c r="AH11" s="170" t="s">
        <v>182</v>
      </c>
      <c r="BH11" s="170" t="s">
        <v>183</v>
      </c>
      <c r="BI11" s="170" t="s">
        <v>184</v>
      </c>
      <c r="BJ11" s="170" t="s">
        <v>185</v>
      </c>
    </row>
    <row r="12" customFormat="false" ht="19.85" hidden="false" customHeight="true" outlineLevel="0" collapsed="false">
      <c r="A12" s="150"/>
      <c r="B12" s="304" t="s">
        <v>147</v>
      </c>
      <c r="C12" s="304"/>
      <c r="D12" s="305" t="s">
        <v>75</v>
      </c>
      <c r="E12" s="305"/>
      <c r="F12" s="150" t="s">
        <v>97</v>
      </c>
      <c r="G12" s="306" t="s">
        <v>97</v>
      </c>
      <c r="H12" s="150" t="s">
        <v>97</v>
      </c>
      <c r="I12" s="150" t="s">
        <v>97</v>
      </c>
      <c r="J12" s="307" t="n">
        <f aca="false">J13</f>
        <v>0</v>
      </c>
      <c r="K12" s="307" t="n">
        <f aca="false">K13</f>
        <v>0</v>
      </c>
      <c r="L12" s="307" t="n">
        <f aca="false">L13</f>
        <v>0</v>
      </c>
      <c r="M12" s="307" t="n">
        <f aca="false">M13</f>
        <v>0</v>
      </c>
      <c r="N12" s="308"/>
      <c r="O12" s="307" t="n">
        <f aca="false">O13</f>
        <v>0</v>
      </c>
      <c r="P12" s="308"/>
    </row>
    <row r="13" customFormat="false" ht="24.05" hidden="false" customHeight="true" outlineLevel="0" collapsed="false">
      <c r="A13" s="183"/>
      <c r="B13" s="184" t="s">
        <v>147</v>
      </c>
      <c r="C13" s="184" t="s">
        <v>4534</v>
      </c>
      <c r="D13" s="185" t="s">
        <v>4535</v>
      </c>
      <c r="E13" s="185"/>
      <c r="F13" s="183" t="s">
        <v>97</v>
      </c>
      <c r="G13" s="186" t="s">
        <v>97</v>
      </c>
      <c r="H13" s="183" t="s">
        <v>97</v>
      </c>
      <c r="I13" s="183" t="s">
        <v>97</v>
      </c>
      <c r="J13" s="187" t="n">
        <f aca="false">SUM(J14:J29)</f>
        <v>0</v>
      </c>
      <c r="K13" s="187" t="n">
        <f aca="false">SUM(K14:K29)</f>
        <v>0</v>
      </c>
      <c r="L13" s="187" t="n">
        <f aca="false">SUM(L14:L29)</f>
        <v>0</v>
      </c>
      <c r="M13" s="187" t="n">
        <f aca="false">SUM(M14:M29)</f>
        <v>0</v>
      </c>
      <c r="N13" s="188"/>
      <c r="O13" s="187" t="n">
        <f aca="false">SUM(O14:O29)</f>
        <v>0</v>
      </c>
      <c r="P13" s="188"/>
      <c r="AI13" s="170" t="s">
        <v>147</v>
      </c>
      <c r="AS13" s="159" t="n">
        <f aca="false">SUM(AJ14:AJ29)</f>
        <v>0</v>
      </c>
      <c r="AT13" s="159" t="n">
        <f aca="false">SUM(AK14:AK29)</f>
        <v>0</v>
      </c>
      <c r="AU13" s="159" t="n">
        <f aca="false">SUM(AL14:AL29)</f>
        <v>0</v>
      </c>
    </row>
    <row r="14" customFormat="false" ht="24.05" hidden="false" customHeight="true" outlineLevel="0" collapsed="false">
      <c r="A14" s="189" t="s">
        <v>188</v>
      </c>
      <c r="B14" s="189" t="s">
        <v>147</v>
      </c>
      <c r="C14" s="189" t="s">
        <v>1646</v>
      </c>
      <c r="D14" s="190" t="s">
        <v>4537</v>
      </c>
      <c r="E14" s="190"/>
      <c r="F14" s="189" t="s">
        <v>1637</v>
      </c>
      <c r="G14" s="191" t="n">
        <f aca="false">'Stavební rozpočet'!G2033</f>
        <v>16</v>
      </c>
      <c r="H14" s="192" t="n">
        <f aca="false">'Stavební rozpočet'!H2033</f>
        <v>0</v>
      </c>
      <c r="I14" s="193" t="s">
        <v>192</v>
      </c>
      <c r="J14" s="192" t="n">
        <f aca="false">G14*AO14</f>
        <v>0</v>
      </c>
      <c r="K14" s="192" t="n">
        <f aca="false">G14*AP14</f>
        <v>0</v>
      </c>
      <c r="L14" s="192" t="n">
        <f aca="false">G14*H14</f>
        <v>0</v>
      </c>
      <c r="M14" s="192" t="n">
        <f aca="false">L14*(1+BW14/100)</f>
        <v>0</v>
      </c>
      <c r="N14" s="192" t="n">
        <f aca="false">'Stavební rozpočet'!N2033</f>
        <v>0</v>
      </c>
      <c r="O14" s="192" t="n">
        <f aca="false">G14*N14</f>
        <v>0</v>
      </c>
      <c r="P14" s="193" t="s">
        <v>193</v>
      </c>
      <c r="Z14" s="89" t="n">
        <f aca="false">IF(AQ14="5",BJ14,0)</f>
        <v>0</v>
      </c>
      <c r="AB14" s="89" t="n">
        <f aca="false">IF(AQ14="1",BH14,0)</f>
        <v>0</v>
      </c>
      <c r="AC14" s="89" t="n">
        <f aca="false">IF(AQ14="1",BI14,0)</f>
        <v>0</v>
      </c>
      <c r="AD14" s="89" t="n">
        <f aca="false">IF(AQ14="7",BH14,0)</f>
        <v>0</v>
      </c>
      <c r="AE14" s="89" t="n">
        <f aca="false">IF(AQ14="7",BI14,0)</f>
        <v>0</v>
      </c>
      <c r="AF14" s="89" t="n">
        <f aca="false">IF(AQ14="2",BH14,0)</f>
        <v>0</v>
      </c>
      <c r="AG14" s="89" t="n">
        <f aca="false">IF(AQ14="2",BI14,0)</f>
        <v>0</v>
      </c>
      <c r="AH14" s="89" t="n">
        <f aca="false">IF(AQ14="0",BJ14,0)</f>
        <v>0</v>
      </c>
      <c r="AI14" s="170" t="s">
        <v>147</v>
      </c>
      <c r="AJ14" s="89" t="n">
        <f aca="false">IF(AN14=0,L14,0)</f>
        <v>0</v>
      </c>
      <c r="AK14" s="89" t="n">
        <f aca="false">IF(AN14=12,L14,0)</f>
        <v>0</v>
      </c>
      <c r="AL14" s="89" t="n">
        <f aca="false">IF(AN14=21,L14,0)</f>
        <v>0</v>
      </c>
      <c r="AN14" s="89" t="n">
        <v>21</v>
      </c>
      <c r="AO14" s="89" t="n">
        <f aca="false">H14*0</f>
        <v>0</v>
      </c>
      <c r="AP14" s="89" t="n">
        <f aca="false">H14*(1-0)</f>
        <v>0</v>
      </c>
      <c r="AQ14" s="88" t="s">
        <v>197</v>
      </c>
      <c r="AV14" s="89" t="n">
        <f aca="false">AW14+AX14</f>
        <v>0</v>
      </c>
      <c r="AW14" s="89" t="n">
        <f aca="false">G14*AO14</f>
        <v>0</v>
      </c>
      <c r="AX14" s="89" t="n">
        <f aca="false">G14*AP14</f>
        <v>0</v>
      </c>
      <c r="AY14" s="88" t="s">
        <v>4538</v>
      </c>
      <c r="AZ14" s="88" t="s">
        <v>4539</v>
      </c>
      <c r="BA14" s="170" t="s">
        <v>4540</v>
      </c>
      <c r="BC14" s="89" t="n">
        <f aca="false">AW14+AX14</f>
        <v>0</v>
      </c>
      <c r="BD14" s="89" t="n">
        <f aca="false">H14/(100-BE14)*100</f>
        <v>0</v>
      </c>
      <c r="BE14" s="89" t="n">
        <v>0</v>
      </c>
      <c r="BF14" s="89" t="n">
        <f aca="false">O14</f>
        <v>0</v>
      </c>
      <c r="BH14" s="89" t="n">
        <f aca="false">G14*AO14</f>
        <v>0</v>
      </c>
      <c r="BI14" s="89" t="n">
        <f aca="false">G14*AP14</f>
        <v>0</v>
      </c>
      <c r="BJ14" s="89" t="n">
        <f aca="false">G14*H14</f>
        <v>0</v>
      </c>
      <c r="BK14" s="89"/>
      <c r="BL14" s="89"/>
      <c r="BW14" s="89" t="str">
        <f aca="false">I14</f>
        <v>21</v>
      </c>
      <c r="BX14" s="10" t="s">
        <v>4537</v>
      </c>
    </row>
    <row r="15" customFormat="false" ht="24.05" hidden="false" customHeight="true" outlineLevel="0" collapsed="false">
      <c r="A15" s="189" t="s">
        <v>197</v>
      </c>
      <c r="B15" s="189" t="s">
        <v>147</v>
      </c>
      <c r="C15" s="189" t="s">
        <v>1646</v>
      </c>
      <c r="D15" s="190" t="s">
        <v>4542</v>
      </c>
      <c r="E15" s="190"/>
      <c r="F15" s="189" t="s">
        <v>1637</v>
      </c>
      <c r="G15" s="191" t="n">
        <f aca="false">'Stavební rozpočet'!G2034</f>
        <v>285</v>
      </c>
      <c r="H15" s="192" t="n">
        <f aca="false">'Stavební rozpočet'!H2034</f>
        <v>0</v>
      </c>
      <c r="I15" s="193" t="s">
        <v>192</v>
      </c>
      <c r="J15" s="192" t="n">
        <f aca="false">G15*AO15</f>
        <v>0</v>
      </c>
      <c r="K15" s="192" t="n">
        <f aca="false">G15*AP15</f>
        <v>0</v>
      </c>
      <c r="L15" s="192" t="n">
        <f aca="false">G15*H15</f>
        <v>0</v>
      </c>
      <c r="M15" s="192" t="n">
        <f aca="false">L15*(1+BW15/100)</f>
        <v>0</v>
      </c>
      <c r="N15" s="192" t="n">
        <f aca="false">'Stavební rozpočet'!N2034</f>
        <v>0</v>
      </c>
      <c r="O15" s="192" t="n">
        <f aca="false">G15*N15</f>
        <v>0</v>
      </c>
      <c r="P15" s="193" t="s">
        <v>193</v>
      </c>
      <c r="Z15" s="89" t="n">
        <f aca="false">IF(AQ15="5",BJ15,0)</f>
        <v>0</v>
      </c>
      <c r="AB15" s="89" t="n">
        <f aca="false">IF(AQ15="1",BH15,0)</f>
        <v>0</v>
      </c>
      <c r="AC15" s="89" t="n">
        <f aca="false">IF(AQ15="1",BI15,0)</f>
        <v>0</v>
      </c>
      <c r="AD15" s="89" t="n">
        <f aca="false">IF(AQ15="7",BH15,0)</f>
        <v>0</v>
      </c>
      <c r="AE15" s="89" t="n">
        <f aca="false">IF(AQ15="7",BI15,0)</f>
        <v>0</v>
      </c>
      <c r="AF15" s="89" t="n">
        <f aca="false">IF(AQ15="2",BH15,0)</f>
        <v>0</v>
      </c>
      <c r="AG15" s="89" t="n">
        <f aca="false">IF(AQ15="2",BI15,0)</f>
        <v>0</v>
      </c>
      <c r="AH15" s="89" t="n">
        <f aca="false">IF(AQ15="0",BJ15,0)</f>
        <v>0</v>
      </c>
      <c r="AI15" s="170" t="s">
        <v>147</v>
      </c>
      <c r="AJ15" s="89" t="n">
        <f aca="false">IF(AN15=0,L15,0)</f>
        <v>0</v>
      </c>
      <c r="AK15" s="89" t="n">
        <f aca="false">IF(AN15=12,L15,0)</f>
        <v>0</v>
      </c>
      <c r="AL15" s="89" t="n">
        <f aca="false">IF(AN15=21,L15,0)</f>
        <v>0</v>
      </c>
      <c r="AN15" s="89" t="n">
        <v>21</v>
      </c>
      <c r="AO15" s="89" t="n">
        <f aca="false">H15*0</f>
        <v>0</v>
      </c>
      <c r="AP15" s="89" t="n">
        <f aca="false">H15*(1-0)</f>
        <v>0</v>
      </c>
      <c r="AQ15" s="88" t="s">
        <v>197</v>
      </c>
      <c r="AV15" s="89" t="n">
        <f aca="false">AW15+AX15</f>
        <v>0</v>
      </c>
      <c r="AW15" s="89" t="n">
        <f aca="false">G15*AO15</f>
        <v>0</v>
      </c>
      <c r="AX15" s="89" t="n">
        <f aca="false">G15*AP15</f>
        <v>0</v>
      </c>
      <c r="AY15" s="88" t="s">
        <v>4538</v>
      </c>
      <c r="AZ15" s="88" t="s">
        <v>4539</v>
      </c>
      <c r="BA15" s="170" t="s">
        <v>4540</v>
      </c>
      <c r="BC15" s="89" t="n">
        <f aca="false">AW15+AX15</f>
        <v>0</v>
      </c>
      <c r="BD15" s="89" t="n">
        <f aca="false">H15/(100-BE15)*100</f>
        <v>0</v>
      </c>
      <c r="BE15" s="89" t="n">
        <v>0</v>
      </c>
      <c r="BF15" s="89" t="n">
        <f aca="false">O15</f>
        <v>0</v>
      </c>
      <c r="BH15" s="89" t="n">
        <f aca="false">G15*AO15</f>
        <v>0</v>
      </c>
      <c r="BI15" s="89" t="n">
        <f aca="false">G15*AP15</f>
        <v>0</v>
      </c>
      <c r="BJ15" s="89" t="n">
        <f aca="false">G15*H15</f>
        <v>0</v>
      </c>
      <c r="BK15" s="89"/>
      <c r="BL15" s="89"/>
      <c r="BW15" s="89" t="str">
        <f aca="false">I15</f>
        <v>21</v>
      </c>
      <c r="BX15" s="10" t="s">
        <v>4542</v>
      </c>
    </row>
    <row r="16" customFormat="false" ht="15" hidden="false" customHeight="true" outlineLevel="0" collapsed="false">
      <c r="A16" s="189" t="s">
        <v>200</v>
      </c>
      <c r="B16" s="189" t="s">
        <v>147</v>
      </c>
      <c r="C16" s="189" t="s">
        <v>1646</v>
      </c>
      <c r="D16" s="190" t="s">
        <v>2991</v>
      </c>
      <c r="E16" s="190"/>
      <c r="F16" s="189" t="s">
        <v>1637</v>
      </c>
      <c r="G16" s="191" t="n">
        <f aca="false">'Stavební rozpočet'!G2035</f>
        <v>12</v>
      </c>
      <c r="H16" s="192" t="n">
        <f aca="false">'Stavební rozpočet'!H2035</f>
        <v>0</v>
      </c>
      <c r="I16" s="193" t="s">
        <v>192</v>
      </c>
      <c r="J16" s="192" t="n">
        <f aca="false">G16*AO16</f>
        <v>0</v>
      </c>
      <c r="K16" s="192" t="n">
        <f aca="false">G16*AP16</f>
        <v>0</v>
      </c>
      <c r="L16" s="192" t="n">
        <f aca="false">G16*H16</f>
        <v>0</v>
      </c>
      <c r="M16" s="192" t="n">
        <f aca="false">L16*(1+BW16/100)</f>
        <v>0</v>
      </c>
      <c r="N16" s="192" t="n">
        <f aca="false">'Stavební rozpočet'!N2035</f>
        <v>0</v>
      </c>
      <c r="O16" s="192" t="n">
        <f aca="false">G16*N16</f>
        <v>0</v>
      </c>
      <c r="P16" s="193" t="s">
        <v>193</v>
      </c>
      <c r="Z16" s="89" t="n">
        <f aca="false">IF(AQ16="5",BJ16,0)</f>
        <v>0</v>
      </c>
      <c r="AB16" s="89" t="n">
        <f aca="false">IF(AQ16="1",BH16,0)</f>
        <v>0</v>
      </c>
      <c r="AC16" s="89" t="n">
        <f aca="false">IF(AQ16="1",BI16,0)</f>
        <v>0</v>
      </c>
      <c r="AD16" s="89" t="n">
        <f aca="false">IF(AQ16="7",BH16,0)</f>
        <v>0</v>
      </c>
      <c r="AE16" s="89" t="n">
        <f aca="false">IF(AQ16="7",BI16,0)</f>
        <v>0</v>
      </c>
      <c r="AF16" s="89" t="n">
        <f aca="false">IF(AQ16="2",BH16,0)</f>
        <v>0</v>
      </c>
      <c r="AG16" s="89" t="n">
        <f aca="false">IF(AQ16="2",BI16,0)</f>
        <v>0</v>
      </c>
      <c r="AH16" s="89" t="n">
        <f aca="false">IF(AQ16="0",BJ16,0)</f>
        <v>0</v>
      </c>
      <c r="AI16" s="170" t="s">
        <v>147</v>
      </c>
      <c r="AJ16" s="89" t="n">
        <f aca="false">IF(AN16=0,L16,0)</f>
        <v>0</v>
      </c>
      <c r="AK16" s="89" t="n">
        <f aca="false">IF(AN16=12,L16,0)</f>
        <v>0</v>
      </c>
      <c r="AL16" s="89" t="n">
        <f aca="false">IF(AN16=21,L16,0)</f>
        <v>0</v>
      </c>
      <c r="AN16" s="89" t="n">
        <v>21</v>
      </c>
      <c r="AO16" s="89" t="n">
        <f aca="false">H16*0</f>
        <v>0</v>
      </c>
      <c r="AP16" s="89" t="n">
        <f aca="false">H16*(1-0)</f>
        <v>0</v>
      </c>
      <c r="AQ16" s="88" t="s">
        <v>197</v>
      </c>
      <c r="AV16" s="89" t="n">
        <f aca="false">AW16+AX16</f>
        <v>0</v>
      </c>
      <c r="AW16" s="89" t="n">
        <f aca="false">G16*AO16</f>
        <v>0</v>
      </c>
      <c r="AX16" s="89" t="n">
        <f aca="false">G16*AP16</f>
        <v>0</v>
      </c>
      <c r="AY16" s="88" t="s">
        <v>4538</v>
      </c>
      <c r="AZ16" s="88" t="s">
        <v>4539</v>
      </c>
      <c r="BA16" s="170" t="s">
        <v>4540</v>
      </c>
      <c r="BC16" s="89" t="n">
        <f aca="false">AW16+AX16</f>
        <v>0</v>
      </c>
      <c r="BD16" s="89" t="n">
        <f aca="false">H16/(100-BE16)*100</f>
        <v>0</v>
      </c>
      <c r="BE16" s="89" t="n">
        <v>0</v>
      </c>
      <c r="BF16" s="89" t="n">
        <f aca="false">O16</f>
        <v>0</v>
      </c>
      <c r="BH16" s="89" t="n">
        <f aca="false">G16*AO16</f>
        <v>0</v>
      </c>
      <c r="BI16" s="89" t="n">
        <f aca="false">G16*AP16</f>
        <v>0</v>
      </c>
      <c r="BJ16" s="89" t="n">
        <f aca="false">G16*H16</f>
        <v>0</v>
      </c>
      <c r="BK16" s="89"/>
      <c r="BL16" s="89"/>
      <c r="BW16" s="89" t="str">
        <f aca="false">I16</f>
        <v>21</v>
      </c>
      <c r="BX16" s="10" t="s">
        <v>2991</v>
      </c>
    </row>
    <row r="17" customFormat="false" ht="15" hidden="false" customHeight="true" outlineLevel="0" collapsed="false">
      <c r="A17" s="189" t="s">
        <v>205</v>
      </c>
      <c r="B17" s="189" t="s">
        <v>147</v>
      </c>
      <c r="C17" s="189" t="s">
        <v>1646</v>
      </c>
      <c r="D17" s="190" t="s">
        <v>4545</v>
      </c>
      <c r="E17" s="190"/>
      <c r="F17" s="189" t="s">
        <v>1637</v>
      </c>
      <c r="G17" s="191" t="n">
        <f aca="false">'Stavební rozpočet'!G2036</f>
        <v>25</v>
      </c>
      <c r="H17" s="192" t="n">
        <f aca="false">'Stavební rozpočet'!H2036</f>
        <v>0</v>
      </c>
      <c r="I17" s="193" t="s">
        <v>192</v>
      </c>
      <c r="J17" s="192" t="n">
        <f aca="false">G17*AO17</f>
        <v>0</v>
      </c>
      <c r="K17" s="192" t="n">
        <f aca="false">G17*AP17</f>
        <v>0</v>
      </c>
      <c r="L17" s="192" t="n">
        <f aca="false">G17*H17</f>
        <v>0</v>
      </c>
      <c r="M17" s="192" t="n">
        <f aca="false">L17*(1+BW17/100)</f>
        <v>0</v>
      </c>
      <c r="N17" s="192" t="n">
        <f aca="false">'Stavební rozpočet'!N2036</f>
        <v>0</v>
      </c>
      <c r="O17" s="192" t="n">
        <f aca="false">G17*N17</f>
        <v>0</v>
      </c>
      <c r="P17" s="193" t="s">
        <v>193</v>
      </c>
      <c r="Z17" s="89" t="n">
        <f aca="false">IF(AQ17="5",BJ17,0)</f>
        <v>0</v>
      </c>
      <c r="AB17" s="89" t="n">
        <f aca="false">IF(AQ17="1",BH17,0)</f>
        <v>0</v>
      </c>
      <c r="AC17" s="89" t="n">
        <f aca="false">IF(AQ17="1",BI17,0)</f>
        <v>0</v>
      </c>
      <c r="AD17" s="89" t="n">
        <f aca="false">IF(AQ17="7",BH17,0)</f>
        <v>0</v>
      </c>
      <c r="AE17" s="89" t="n">
        <f aca="false">IF(AQ17="7",BI17,0)</f>
        <v>0</v>
      </c>
      <c r="AF17" s="89" t="n">
        <f aca="false">IF(AQ17="2",BH17,0)</f>
        <v>0</v>
      </c>
      <c r="AG17" s="89" t="n">
        <f aca="false">IF(AQ17="2",BI17,0)</f>
        <v>0</v>
      </c>
      <c r="AH17" s="89" t="n">
        <f aca="false">IF(AQ17="0",BJ17,0)</f>
        <v>0</v>
      </c>
      <c r="AI17" s="170" t="s">
        <v>147</v>
      </c>
      <c r="AJ17" s="89" t="n">
        <f aca="false">IF(AN17=0,L17,0)</f>
        <v>0</v>
      </c>
      <c r="AK17" s="89" t="n">
        <f aca="false">IF(AN17=12,L17,0)</f>
        <v>0</v>
      </c>
      <c r="AL17" s="89" t="n">
        <f aca="false">IF(AN17=21,L17,0)</f>
        <v>0</v>
      </c>
      <c r="AN17" s="89" t="n">
        <v>21</v>
      </c>
      <c r="AO17" s="89" t="n">
        <f aca="false">H17*0</f>
        <v>0</v>
      </c>
      <c r="AP17" s="89" t="n">
        <f aca="false">H17*(1-0)</f>
        <v>0</v>
      </c>
      <c r="AQ17" s="88" t="s">
        <v>197</v>
      </c>
      <c r="AV17" s="89" t="n">
        <f aca="false">AW17+AX17</f>
        <v>0</v>
      </c>
      <c r="AW17" s="89" t="n">
        <f aca="false">G17*AO17</f>
        <v>0</v>
      </c>
      <c r="AX17" s="89" t="n">
        <f aca="false">G17*AP17</f>
        <v>0</v>
      </c>
      <c r="AY17" s="88" t="s">
        <v>4538</v>
      </c>
      <c r="AZ17" s="88" t="s">
        <v>4539</v>
      </c>
      <c r="BA17" s="170" t="s">
        <v>4540</v>
      </c>
      <c r="BC17" s="89" t="n">
        <f aca="false">AW17+AX17</f>
        <v>0</v>
      </c>
      <c r="BD17" s="89" t="n">
        <f aca="false">H17/(100-BE17)*100</f>
        <v>0</v>
      </c>
      <c r="BE17" s="89" t="n">
        <v>0</v>
      </c>
      <c r="BF17" s="89" t="n">
        <f aca="false">O17</f>
        <v>0</v>
      </c>
      <c r="BH17" s="89" t="n">
        <f aca="false">G17*AO17</f>
        <v>0</v>
      </c>
      <c r="BI17" s="89" t="n">
        <f aca="false">G17*AP17</f>
        <v>0</v>
      </c>
      <c r="BJ17" s="89" t="n">
        <f aca="false">G17*H17</f>
        <v>0</v>
      </c>
      <c r="BK17" s="89"/>
      <c r="BL17" s="89"/>
      <c r="BW17" s="89" t="str">
        <f aca="false">I17</f>
        <v>21</v>
      </c>
      <c r="BX17" s="10" t="s">
        <v>4545</v>
      </c>
    </row>
    <row r="18" customFormat="false" ht="35.5" hidden="false" customHeight="true" outlineLevel="0" collapsed="false">
      <c r="A18" s="189" t="s">
        <v>209</v>
      </c>
      <c r="B18" s="189" t="s">
        <v>147</v>
      </c>
      <c r="C18" s="189" t="s">
        <v>1646</v>
      </c>
      <c r="D18" s="190" t="s">
        <v>4547</v>
      </c>
      <c r="E18" s="190"/>
      <c r="F18" s="189" t="s">
        <v>1637</v>
      </c>
      <c r="G18" s="191" t="n">
        <f aca="false">'Stavební rozpočet'!G2037</f>
        <v>45</v>
      </c>
      <c r="H18" s="192" t="n">
        <f aca="false">'Stavební rozpočet'!H2037</f>
        <v>0</v>
      </c>
      <c r="I18" s="193" t="s">
        <v>192</v>
      </c>
      <c r="J18" s="192" t="n">
        <f aca="false">G18*AO18</f>
        <v>0</v>
      </c>
      <c r="K18" s="192" t="n">
        <f aca="false">G18*AP18</f>
        <v>0</v>
      </c>
      <c r="L18" s="192" t="n">
        <f aca="false">G18*H18</f>
        <v>0</v>
      </c>
      <c r="M18" s="192" t="n">
        <f aca="false">L18*(1+BW18/100)</f>
        <v>0</v>
      </c>
      <c r="N18" s="192" t="n">
        <f aca="false">'Stavební rozpočet'!N2037</f>
        <v>0</v>
      </c>
      <c r="O18" s="192" t="n">
        <f aca="false">G18*N18</f>
        <v>0</v>
      </c>
      <c r="P18" s="193" t="s">
        <v>193</v>
      </c>
      <c r="Z18" s="89" t="n">
        <f aca="false">IF(AQ18="5",BJ18,0)</f>
        <v>0</v>
      </c>
      <c r="AB18" s="89" t="n">
        <f aca="false">IF(AQ18="1",BH18,0)</f>
        <v>0</v>
      </c>
      <c r="AC18" s="89" t="n">
        <f aca="false">IF(AQ18="1",BI18,0)</f>
        <v>0</v>
      </c>
      <c r="AD18" s="89" t="n">
        <f aca="false">IF(AQ18="7",BH18,0)</f>
        <v>0</v>
      </c>
      <c r="AE18" s="89" t="n">
        <f aca="false">IF(AQ18="7",BI18,0)</f>
        <v>0</v>
      </c>
      <c r="AF18" s="89" t="n">
        <f aca="false">IF(AQ18="2",BH18,0)</f>
        <v>0</v>
      </c>
      <c r="AG18" s="89" t="n">
        <f aca="false">IF(AQ18="2",BI18,0)</f>
        <v>0</v>
      </c>
      <c r="AH18" s="89" t="n">
        <f aca="false">IF(AQ18="0",BJ18,0)</f>
        <v>0</v>
      </c>
      <c r="AI18" s="170" t="s">
        <v>147</v>
      </c>
      <c r="AJ18" s="89" t="n">
        <f aca="false">IF(AN18=0,L18,0)</f>
        <v>0</v>
      </c>
      <c r="AK18" s="89" t="n">
        <f aca="false">IF(AN18=12,L18,0)</f>
        <v>0</v>
      </c>
      <c r="AL18" s="89" t="n">
        <f aca="false">IF(AN18=21,L18,0)</f>
        <v>0</v>
      </c>
      <c r="AN18" s="89" t="n">
        <v>21</v>
      </c>
      <c r="AO18" s="89" t="n">
        <f aca="false">H18*0</f>
        <v>0</v>
      </c>
      <c r="AP18" s="89" t="n">
        <f aca="false">H18*(1-0)</f>
        <v>0</v>
      </c>
      <c r="AQ18" s="88" t="s">
        <v>197</v>
      </c>
      <c r="AV18" s="89" t="n">
        <f aca="false">AW18+AX18</f>
        <v>0</v>
      </c>
      <c r="AW18" s="89" t="n">
        <f aca="false">G18*AO18</f>
        <v>0</v>
      </c>
      <c r="AX18" s="89" t="n">
        <f aca="false">G18*AP18</f>
        <v>0</v>
      </c>
      <c r="AY18" s="88" t="s">
        <v>4538</v>
      </c>
      <c r="AZ18" s="88" t="s">
        <v>4539</v>
      </c>
      <c r="BA18" s="170" t="s">
        <v>4540</v>
      </c>
      <c r="BC18" s="89" t="n">
        <f aca="false">AW18+AX18</f>
        <v>0</v>
      </c>
      <c r="BD18" s="89" t="n">
        <f aca="false">H18/(100-BE18)*100</f>
        <v>0</v>
      </c>
      <c r="BE18" s="89" t="n">
        <v>0</v>
      </c>
      <c r="BF18" s="89" t="n">
        <f aca="false">O18</f>
        <v>0</v>
      </c>
      <c r="BH18" s="89" t="n">
        <f aca="false">G18*AO18</f>
        <v>0</v>
      </c>
      <c r="BI18" s="89" t="n">
        <f aca="false">G18*AP18</f>
        <v>0</v>
      </c>
      <c r="BJ18" s="89" t="n">
        <f aca="false">G18*H18</f>
        <v>0</v>
      </c>
      <c r="BK18" s="89"/>
      <c r="BL18" s="89"/>
      <c r="BW18" s="89" t="str">
        <f aca="false">I18</f>
        <v>21</v>
      </c>
      <c r="BX18" s="10" t="s">
        <v>4547</v>
      </c>
    </row>
    <row r="19" customFormat="false" ht="24.05" hidden="false" customHeight="true" outlineLevel="0" collapsed="false">
      <c r="A19" s="189" t="s">
        <v>212</v>
      </c>
      <c r="B19" s="189" t="s">
        <v>147</v>
      </c>
      <c r="C19" s="189" t="s">
        <v>1646</v>
      </c>
      <c r="D19" s="190" t="s">
        <v>4549</v>
      </c>
      <c r="E19" s="190"/>
      <c r="F19" s="189" t="s">
        <v>1637</v>
      </c>
      <c r="G19" s="191" t="n">
        <f aca="false">'Stavební rozpočet'!G2038</f>
        <v>35</v>
      </c>
      <c r="H19" s="192" t="n">
        <f aca="false">'Stavební rozpočet'!H2038</f>
        <v>0</v>
      </c>
      <c r="I19" s="193" t="s">
        <v>192</v>
      </c>
      <c r="J19" s="192" t="n">
        <f aca="false">G19*AO19</f>
        <v>0</v>
      </c>
      <c r="K19" s="192" t="n">
        <f aca="false">G19*AP19</f>
        <v>0</v>
      </c>
      <c r="L19" s="192" t="n">
        <f aca="false">G19*H19</f>
        <v>0</v>
      </c>
      <c r="M19" s="192" t="n">
        <f aca="false">L19*(1+BW19/100)</f>
        <v>0</v>
      </c>
      <c r="N19" s="192" t="n">
        <f aca="false">'Stavební rozpočet'!N2038</f>
        <v>0</v>
      </c>
      <c r="O19" s="192" t="n">
        <f aca="false">G19*N19</f>
        <v>0</v>
      </c>
      <c r="P19" s="193" t="s">
        <v>193</v>
      </c>
      <c r="Z19" s="89" t="n">
        <f aca="false">IF(AQ19="5",BJ19,0)</f>
        <v>0</v>
      </c>
      <c r="AB19" s="89" t="n">
        <f aca="false">IF(AQ19="1",BH19,0)</f>
        <v>0</v>
      </c>
      <c r="AC19" s="89" t="n">
        <f aca="false">IF(AQ19="1",BI19,0)</f>
        <v>0</v>
      </c>
      <c r="AD19" s="89" t="n">
        <f aca="false">IF(AQ19="7",BH19,0)</f>
        <v>0</v>
      </c>
      <c r="AE19" s="89" t="n">
        <f aca="false">IF(AQ19="7",BI19,0)</f>
        <v>0</v>
      </c>
      <c r="AF19" s="89" t="n">
        <f aca="false">IF(AQ19="2",BH19,0)</f>
        <v>0</v>
      </c>
      <c r="AG19" s="89" t="n">
        <f aca="false">IF(AQ19="2",BI19,0)</f>
        <v>0</v>
      </c>
      <c r="AH19" s="89" t="n">
        <f aca="false">IF(AQ19="0",BJ19,0)</f>
        <v>0</v>
      </c>
      <c r="AI19" s="170" t="s">
        <v>147</v>
      </c>
      <c r="AJ19" s="89" t="n">
        <f aca="false">IF(AN19=0,L19,0)</f>
        <v>0</v>
      </c>
      <c r="AK19" s="89" t="n">
        <f aca="false">IF(AN19=12,L19,0)</f>
        <v>0</v>
      </c>
      <c r="AL19" s="89" t="n">
        <f aca="false">IF(AN19=21,L19,0)</f>
        <v>0</v>
      </c>
      <c r="AN19" s="89" t="n">
        <v>21</v>
      </c>
      <c r="AO19" s="89" t="n">
        <f aca="false">H19*0</f>
        <v>0</v>
      </c>
      <c r="AP19" s="89" t="n">
        <f aca="false">H19*(1-0)</f>
        <v>0</v>
      </c>
      <c r="AQ19" s="88" t="s">
        <v>197</v>
      </c>
      <c r="AV19" s="89" t="n">
        <f aca="false">AW19+AX19</f>
        <v>0</v>
      </c>
      <c r="AW19" s="89" t="n">
        <f aca="false">G19*AO19</f>
        <v>0</v>
      </c>
      <c r="AX19" s="89" t="n">
        <f aca="false">G19*AP19</f>
        <v>0</v>
      </c>
      <c r="AY19" s="88" t="s">
        <v>4538</v>
      </c>
      <c r="AZ19" s="88" t="s">
        <v>4539</v>
      </c>
      <c r="BA19" s="170" t="s">
        <v>4540</v>
      </c>
      <c r="BC19" s="89" t="n">
        <f aca="false">AW19+AX19</f>
        <v>0</v>
      </c>
      <c r="BD19" s="89" t="n">
        <f aca="false">H19/(100-BE19)*100</f>
        <v>0</v>
      </c>
      <c r="BE19" s="89" t="n">
        <v>0</v>
      </c>
      <c r="BF19" s="89" t="n">
        <f aca="false">O19</f>
        <v>0</v>
      </c>
      <c r="BH19" s="89" t="n">
        <f aca="false">G19*AO19</f>
        <v>0</v>
      </c>
      <c r="BI19" s="89" t="n">
        <f aca="false">G19*AP19</f>
        <v>0</v>
      </c>
      <c r="BJ19" s="89" t="n">
        <f aca="false">G19*H19</f>
        <v>0</v>
      </c>
      <c r="BK19" s="89"/>
      <c r="BL19" s="89"/>
      <c r="BW19" s="89" t="str">
        <f aca="false">I19</f>
        <v>21</v>
      </c>
      <c r="BX19" s="10" t="s">
        <v>4549</v>
      </c>
    </row>
    <row r="20" customFormat="false" ht="24.05" hidden="false" customHeight="true" outlineLevel="0" collapsed="false">
      <c r="A20" s="189" t="s">
        <v>215</v>
      </c>
      <c r="B20" s="189" t="s">
        <v>147</v>
      </c>
      <c r="C20" s="189" t="s">
        <v>1646</v>
      </c>
      <c r="D20" s="190" t="s">
        <v>4551</v>
      </c>
      <c r="E20" s="190"/>
      <c r="F20" s="189" t="s">
        <v>1637</v>
      </c>
      <c r="G20" s="191" t="n">
        <f aca="false">'Stavební rozpočet'!G2039</f>
        <v>35</v>
      </c>
      <c r="H20" s="192" t="n">
        <f aca="false">'Stavební rozpočet'!H2039</f>
        <v>0</v>
      </c>
      <c r="I20" s="193" t="s">
        <v>192</v>
      </c>
      <c r="J20" s="192" t="n">
        <f aca="false">G20*AO20</f>
        <v>0</v>
      </c>
      <c r="K20" s="192" t="n">
        <f aca="false">G20*AP20</f>
        <v>0</v>
      </c>
      <c r="L20" s="192" t="n">
        <f aca="false">G20*H20</f>
        <v>0</v>
      </c>
      <c r="M20" s="192" t="n">
        <f aca="false">L20*(1+BW20/100)</f>
        <v>0</v>
      </c>
      <c r="N20" s="192" t="n">
        <f aca="false">'Stavební rozpočet'!N2039</f>
        <v>0</v>
      </c>
      <c r="O20" s="192" t="n">
        <f aca="false">G20*N20</f>
        <v>0</v>
      </c>
      <c r="P20" s="193" t="s">
        <v>193</v>
      </c>
      <c r="Z20" s="89" t="n">
        <f aca="false">IF(AQ20="5",BJ20,0)</f>
        <v>0</v>
      </c>
      <c r="AB20" s="89" t="n">
        <f aca="false">IF(AQ20="1",BH20,0)</f>
        <v>0</v>
      </c>
      <c r="AC20" s="89" t="n">
        <f aca="false">IF(AQ20="1",BI20,0)</f>
        <v>0</v>
      </c>
      <c r="AD20" s="89" t="n">
        <f aca="false">IF(AQ20="7",BH20,0)</f>
        <v>0</v>
      </c>
      <c r="AE20" s="89" t="n">
        <f aca="false">IF(AQ20="7",BI20,0)</f>
        <v>0</v>
      </c>
      <c r="AF20" s="89" t="n">
        <f aca="false">IF(AQ20="2",BH20,0)</f>
        <v>0</v>
      </c>
      <c r="AG20" s="89" t="n">
        <f aca="false">IF(AQ20="2",BI20,0)</f>
        <v>0</v>
      </c>
      <c r="AH20" s="89" t="n">
        <f aca="false">IF(AQ20="0",BJ20,0)</f>
        <v>0</v>
      </c>
      <c r="AI20" s="170" t="s">
        <v>147</v>
      </c>
      <c r="AJ20" s="89" t="n">
        <f aca="false">IF(AN20=0,L20,0)</f>
        <v>0</v>
      </c>
      <c r="AK20" s="89" t="n">
        <f aca="false">IF(AN20=12,L20,0)</f>
        <v>0</v>
      </c>
      <c r="AL20" s="89" t="n">
        <f aca="false">IF(AN20=21,L20,0)</f>
        <v>0</v>
      </c>
      <c r="AN20" s="89" t="n">
        <v>21</v>
      </c>
      <c r="AO20" s="89" t="n">
        <f aca="false">H20*0</f>
        <v>0</v>
      </c>
      <c r="AP20" s="89" t="n">
        <f aca="false">H20*(1-0)</f>
        <v>0</v>
      </c>
      <c r="AQ20" s="88" t="s">
        <v>197</v>
      </c>
      <c r="AV20" s="89" t="n">
        <f aca="false">AW20+AX20</f>
        <v>0</v>
      </c>
      <c r="AW20" s="89" t="n">
        <f aca="false">G20*AO20</f>
        <v>0</v>
      </c>
      <c r="AX20" s="89" t="n">
        <f aca="false">G20*AP20</f>
        <v>0</v>
      </c>
      <c r="AY20" s="88" t="s">
        <v>4538</v>
      </c>
      <c r="AZ20" s="88" t="s">
        <v>4539</v>
      </c>
      <c r="BA20" s="170" t="s">
        <v>4540</v>
      </c>
      <c r="BC20" s="89" t="n">
        <f aca="false">AW20+AX20</f>
        <v>0</v>
      </c>
      <c r="BD20" s="89" t="n">
        <f aca="false">H20/(100-BE20)*100</f>
        <v>0</v>
      </c>
      <c r="BE20" s="89" t="n">
        <v>0</v>
      </c>
      <c r="BF20" s="89" t="n">
        <f aca="false">O20</f>
        <v>0</v>
      </c>
      <c r="BH20" s="89" t="n">
        <f aca="false">G20*AO20</f>
        <v>0</v>
      </c>
      <c r="BI20" s="89" t="n">
        <f aca="false">G20*AP20</f>
        <v>0</v>
      </c>
      <c r="BJ20" s="89" t="n">
        <f aca="false">G20*H20</f>
        <v>0</v>
      </c>
      <c r="BK20" s="89"/>
      <c r="BL20" s="89"/>
      <c r="BW20" s="89" t="str">
        <f aca="false">I20</f>
        <v>21</v>
      </c>
      <c r="BX20" s="10" t="s">
        <v>4551</v>
      </c>
    </row>
    <row r="21" customFormat="false" ht="35.5" hidden="false" customHeight="true" outlineLevel="0" collapsed="false">
      <c r="A21" s="189" t="s">
        <v>219</v>
      </c>
      <c r="B21" s="189" t="s">
        <v>147</v>
      </c>
      <c r="C21" s="189" t="s">
        <v>4553</v>
      </c>
      <c r="D21" s="190" t="s">
        <v>4554</v>
      </c>
      <c r="E21" s="190"/>
      <c r="F21" s="189" t="s">
        <v>79</v>
      </c>
      <c r="G21" s="191" t="n">
        <f aca="false">'Stavební rozpočet'!G2040</f>
        <v>0</v>
      </c>
      <c r="H21" s="192" t="n">
        <f aca="false">'Stavební rozpočet'!H2040</f>
        <v>0</v>
      </c>
      <c r="I21" s="193" t="s">
        <v>192</v>
      </c>
      <c r="J21" s="192" t="n">
        <f aca="false">G21*AO21</f>
        <v>0</v>
      </c>
      <c r="K21" s="192" t="n">
        <f aca="false">G21*AP21</f>
        <v>0</v>
      </c>
      <c r="L21" s="192" t="n">
        <f aca="false">G21*H21</f>
        <v>0</v>
      </c>
      <c r="M21" s="192" t="n">
        <f aca="false">L21*(1+BW21/100)</f>
        <v>0</v>
      </c>
      <c r="N21" s="192" t="n">
        <f aca="false">'Stavební rozpočet'!N2040</f>
        <v>0</v>
      </c>
      <c r="O21" s="192" t="n">
        <f aca="false">G21*N21</f>
        <v>0</v>
      </c>
      <c r="P21" s="193" t="s">
        <v>193</v>
      </c>
      <c r="Z21" s="89" t="n">
        <f aca="false">IF(AQ21="5",BJ21,0)</f>
        <v>0</v>
      </c>
      <c r="AB21" s="89" t="n">
        <f aca="false">IF(AQ21="1",BH21,0)</f>
        <v>0</v>
      </c>
      <c r="AC21" s="89" t="n">
        <f aca="false">IF(AQ21="1",BI21,0)</f>
        <v>0</v>
      </c>
      <c r="AD21" s="89" t="n">
        <f aca="false">IF(AQ21="7",BH21,0)</f>
        <v>0</v>
      </c>
      <c r="AE21" s="89" t="n">
        <f aca="false">IF(AQ21="7",BI21,0)</f>
        <v>0</v>
      </c>
      <c r="AF21" s="89" t="n">
        <f aca="false">IF(AQ21="2",BH21,0)</f>
        <v>0</v>
      </c>
      <c r="AG21" s="89" t="n">
        <f aca="false">IF(AQ21="2",BI21,0)</f>
        <v>0</v>
      </c>
      <c r="AH21" s="89" t="n">
        <f aca="false">IF(AQ21="0",BJ21,0)</f>
        <v>0</v>
      </c>
      <c r="AI21" s="170" t="s">
        <v>147</v>
      </c>
      <c r="AJ21" s="89" t="n">
        <f aca="false">IF(AN21=0,L21,0)</f>
        <v>0</v>
      </c>
      <c r="AK21" s="89" t="n">
        <f aca="false">IF(AN21=12,L21,0)</f>
        <v>0</v>
      </c>
      <c r="AL21" s="89" t="n">
        <f aca="false">IF(AN21=21,L21,0)</f>
        <v>0</v>
      </c>
      <c r="AN21" s="89" t="n">
        <v>21</v>
      </c>
      <c r="AO21" s="89" t="n">
        <f aca="false">H21*0</f>
        <v>0</v>
      </c>
      <c r="AP21" s="89" t="n">
        <f aca="false">H21*(1-0)</f>
        <v>0</v>
      </c>
      <c r="AQ21" s="88" t="s">
        <v>197</v>
      </c>
      <c r="AV21" s="89" t="n">
        <f aca="false">AW21+AX21</f>
        <v>0</v>
      </c>
      <c r="AW21" s="89" t="n">
        <f aca="false">G21*AO21</f>
        <v>0</v>
      </c>
      <c r="AX21" s="89" t="n">
        <f aca="false">G21*AP21</f>
        <v>0</v>
      </c>
      <c r="AY21" s="88" t="s">
        <v>4538</v>
      </c>
      <c r="AZ21" s="88" t="s">
        <v>4539</v>
      </c>
      <c r="BA21" s="170" t="s">
        <v>4540</v>
      </c>
      <c r="BC21" s="89" t="n">
        <f aca="false">AW21+AX21</f>
        <v>0</v>
      </c>
      <c r="BD21" s="89" t="n">
        <f aca="false">H21/(100-BE21)*100</f>
        <v>0</v>
      </c>
      <c r="BE21" s="89" t="n">
        <v>0</v>
      </c>
      <c r="BF21" s="89" t="n">
        <f aca="false">O21</f>
        <v>0</v>
      </c>
      <c r="BH21" s="89" t="n">
        <f aca="false">G21*AO21</f>
        <v>0</v>
      </c>
      <c r="BI21" s="89" t="n">
        <f aca="false">G21*AP21</f>
        <v>0</v>
      </c>
      <c r="BJ21" s="89" t="n">
        <f aca="false">G21*H21</f>
        <v>0</v>
      </c>
      <c r="BK21" s="89"/>
      <c r="BL21" s="89"/>
      <c r="BW21" s="89" t="str">
        <f aca="false">I21</f>
        <v>21</v>
      </c>
      <c r="BX21" s="10" t="s">
        <v>4554</v>
      </c>
    </row>
    <row r="22" customFormat="false" ht="35.5" hidden="false" customHeight="true" outlineLevel="0" collapsed="false">
      <c r="A22" s="189" t="s">
        <v>223</v>
      </c>
      <c r="B22" s="189" t="s">
        <v>147</v>
      </c>
      <c r="C22" s="189" t="s">
        <v>4556</v>
      </c>
      <c r="D22" s="190" t="s">
        <v>4557</v>
      </c>
      <c r="E22" s="190"/>
      <c r="F22" s="189" t="s">
        <v>79</v>
      </c>
      <c r="G22" s="191" t="n">
        <f aca="false">'Stavební rozpočet'!G2041</f>
        <v>0</v>
      </c>
      <c r="H22" s="192" t="n">
        <f aca="false">'Stavební rozpočet'!H2041</f>
        <v>0</v>
      </c>
      <c r="I22" s="193" t="s">
        <v>192</v>
      </c>
      <c r="J22" s="192" t="n">
        <f aca="false">G22*AO22</f>
        <v>0</v>
      </c>
      <c r="K22" s="192" t="n">
        <f aca="false">G22*AP22</f>
        <v>0</v>
      </c>
      <c r="L22" s="192" t="n">
        <f aca="false">G22*H22</f>
        <v>0</v>
      </c>
      <c r="M22" s="192" t="n">
        <f aca="false">L22*(1+BW22/100)</f>
        <v>0</v>
      </c>
      <c r="N22" s="192" t="n">
        <f aca="false">'Stavební rozpočet'!N2041</f>
        <v>0</v>
      </c>
      <c r="O22" s="192" t="n">
        <f aca="false">G22*N22</f>
        <v>0</v>
      </c>
      <c r="P22" s="193" t="s">
        <v>193</v>
      </c>
      <c r="Z22" s="89" t="n">
        <f aca="false">IF(AQ22="5",BJ22,0)</f>
        <v>0</v>
      </c>
      <c r="AB22" s="89" t="n">
        <f aca="false">IF(AQ22="1",BH22,0)</f>
        <v>0</v>
      </c>
      <c r="AC22" s="89" t="n">
        <f aca="false">IF(AQ22="1",BI22,0)</f>
        <v>0</v>
      </c>
      <c r="AD22" s="89" t="n">
        <f aca="false">IF(AQ22="7",BH22,0)</f>
        <v>0</v>
      </c>
      <c r="AE22" s="89" t="n">
        <f aca="false">IF(AQ22="7",BI22,0)</f>
        <v>0</v>
      </c>
      <c r="AF22" s="89" t="n">
        <f aca="false">IF(AQ22="2",BH22,0)</f>
        <v>0</v>
      </c>
      <c r="AG22" s="89" t="n">
        <f aca="false">IF(AQ22="2",BI22,0)</f>
        <v>0</v>
      </c>
      <c r="AH22" s="89" t="n">
        <f aca="false">IF(AQ22="0",BJ22,0)</f>
        <v>0</v>
      </c>
      <c r="AI22" s="170" t="s">
        <v>147</v>
      </c>
      <c r="AJ22" s="89" t="n">
        <f aca="false">IF(AN22=0,L22,0)</f>
        <v>0</v>
      </c>
      <c r="AK22" s="89" t="n">
        <f aca="false">IF(AN22=12,L22,0)</f>
        <v>0</v>
      </c>
      <c r="AL22" s="89" t="n">
        <f aca="false">IF(AN22=21,L22,0)</f>
        <v>0</v>
      </c>
      <c r="AN22" s="89" t="n">
        <v>21</v>
      </c>
      <c r="AO22" s="89" t="n">
        <f aca="false">H22*0</f>
        <v>0</v>
      </c>
      <c r="AP22" s="89" t="n">
        <f aca="false">H22*(1-0)</f>
        <v>0</v>
      </c>
      <c r="AQ22" s="88" t="s">
        <v>197</v>
      </c>
      <c r="AV22" s="89" t="n">
        <f aca="false">AW22+AX22</f>
        <v>0</v>
      </c>
      <c r="AW22" s="89" t="n">
        <f aca="false">G22*AO22</f>
        <v>0</v>
      </c>
      <c r="AX22" s="89" t="n">
        <f aca="false">G22*AP22</f>
        <v>0</v>
      </c>
      <c r="AY22" s="88" t="s">
        <v>4538</v>
      </c>
      <c r="AZ22" s="88" t="s">
        <v>4539</v>
      </c>
      <c r="BA22" s="170" t="s">
        <v>4540</v>
      </c>
      <c r="BC22" s="89" t="n">
        <f aca="false">AW22+AX22</f>
        <v>0</v>
      </c>
      <c r="BD22" s="89" t="n">
        <f aca="false">H22/(100-BE22)*100</f>
        <v>0</v>
      </c>
      <c r="BE22" s="89" t="n">
        <v>0</v>
      </c>
      <c r="BF22" s="89" t="n">
        <f aca="false">O22</f>
        <v>0</v>
      </c>
      <c r="BH22" s="89" t="n">
        <f aca="false">G22*AO22</f>
        <v>0</v>
      </c>
      <c r="BI22" s="89" t="n">
        <f aca="false">G22*AP22</f>
        <v>0</v>
      </c>
      <c r="BJ22" s="89" t="n">
        <f aca="false">G22*H22</f>
        <v>0</v>
      </c>
      <c r="BK22" s="89"/>
      <c r="BL22" s="89"/>
      <c r="BW22" s="89" t="str">
        <f aca="false">I22</f>
        <v>21</v>
      </c>
      <c r="BX22" s="10" t="s">
        <v>4557</v>
      </c>
    </row>
    <row r="23" customFormat="false" ht="24.05" hidden="false" customHeight="true" outlineLevel="0" collapsed="false">
      <c r="A23" s="189" t="s">
        <v>228</v>
      </c>
      <c r="B23" s="189" t="s">
        <v>147</v>
      </c>
      <c r="C23" s="189" t="s">
        <v>1646</v>
      </c>
      <c r="D23" s="190" t="s">
        <v>4559</v>
      </c>
      <c r="E23" s="190"/>
      <c r="F23" s="189" t="s">
        <v>1637</v>
      </c>
      <c r="G23" s="191" t="n">
        <f aca="false">'Stavební rozpočet'!G2042</f>
        <v>170</v>
      </c>
      <c r="H23" s="192" t="n">
        <f aca="false">'Stavební rozpočet'!H2042</f>
        <v>0</v>
      </c>
      <c r="I23" s="193" t="s">
        <v>192</v>
      </c>
      <c r="J23" s="192" t="n">
        <f aca="false">G23*AO23</f>
        <v>0</v>
      </c>
      <c r="K23" s="192" t="n">
        <f aca="false">G23*AP23</f>
        <v>0</v>
      </c>
      <c r="L23" s="192" t="n">
        <f aca="false">G23*H23</f>
        <v>0</v>
      </c>
      <c r="M23" s="192" t="n">
        <f aca="false">L23*(1+BW23/100)</f>
        <v>0</v>
      </c>
      <c r="N23" s="192" t="n">
        <f aca="false">'Stavební rozpočet'!N2042</f>
        <v>0</v>
      </c>
      <c r="O23" s="192" t="n">
        <f aca="false">G23*N23</f>
        <v>0</v>
      </c>
      <c r="P23" s="193" t="s">
        <v>193</v>
      </c>
      <c r="Z23" s="89" t="n">
        <f aca="false">IF(AQ23="5",BJ23,0)</f>
        <v>0</v>
      </c>
      <c r="AB23" s="89" t="n">
        <f aca="false">IF(AQ23="1",BH23,0)</f>
        <v>0</v>
      </c>
      <c r="AC23" s="89" t="n">
        <f aca="false">IF(AQ23="1",BI23,0)</f>
        <v>0</v>
      </c>
      <c r="AD23" s="89" t="n">
        <f aca="false">IF(AQ23="7",BH23,0)</f>
        <v>0</v>
      </c>
      <c r="AE23" s="89" t="n">
        <f aca="false">IF(AQ23="7",BI23,0)</f>
        <v>0</v>
      </c>
      <c r="AF23" s="89" t="n">
        <f aca="false">IF(AQ23="2",BH23,0)</f>
        <v>0</v>
      </c>
      <c r="AG23" s="89" t="n">
        <f aca="false">IF(AQ23="2",BI23,0)</f>
        <v>0</v>
      </c>
      <c r="AH23" s="89" t="n">
        <f aca="false">IF(AQ23="0",BJ23,0)</f>
        <v>0</v>
      </c>
      <c r="AI23" s="170" t="s">
        <v>147</v>
      </c>
      <c r="AJ23" s="89" t="n">
        <f aca="false">IF(AN23=0,L23,0)</f>
        <v>0</v>
      </c>
      <c r="AK23" s="89" t="n">
        <f aca="false">IF(AN23=12,L23,0)</f>
        <v>0</v>
      </c>
      <c r="AL23" s="89" t="n">
        <f aca="false">IF(AN23=21,L23,0)</f>
        <v>0</v>
      </c>
      <c r="AN23" s="89" t="n">
        <v>21</v>
      </c>
      <c r="AO23" s="89" t="n">
        <f aca="false">H23*0</f>
        <v>0</v>
      </c>
      <c r="AP23" s="89" t="n">
        <f aca="false">H23*(1-0)</f>
        <v>0</v>
      </c>
      <c r="AQ23" s="88" t="s">
        <v>197</v>
      </c>
      <c r="AV23" s="89" t="n">
        <f aca="false">AW23+AX23</f>
        <v>0</v>
      </c>
      <c r="AW23" s="89" t="n">
        <f aca="false">G23*AO23</f>
        <v>0</v>
      </c>
      <c r="AX23" s="89" t="n">
        <f aca="false">G23*AP23</f>
        <v>0</v>
      </c>
      <c r="AY23" s="88" t="s">
        <v>4538</v>
      </c>
      <c r="AZ23" s="88" t="s">
        <v>4539</v>
      </c>
      <c r="BA23" s="170" t="s">
        <v>4540</v>
      </c>
      <c r="BC23" s="89" t="n">
        <f aca="false">AW23+AX23</f>
        <v>0</v>
      </c>
      <c r="BD23" s="89" t="n">
        <f aca="false">H23/(100-BE23)*100</f>
        <v>0</v>
      </c>
      <c r="BE23" s="89" t="n">
        <v>0</v>
      </c>
      <c r="BF23" s="89" t="n">
        <f aca="false">O23</f>
        <v>0</v>
      </c>
      <c r="BH23" s="89" t="n">
        <f aca="false">G23*AO23</f>
        <v>0</v>
      </c>
      <c r="BI23" s="89" t="n">
        <f aca="false">G23*AP23</f>
        <v>0</v>
      </c>
      <c r="BJ23" s="89" t="n">
        <f aca="false">G23*H23</f>
        <v>0</v>
      </c>
      <c r="BK23" s="89"/>
      <c r="BL23" s="89"/>
      <c r="BW23" s="89" t="str">
        <f aca="false">I23</f>
        <v>21</v>
      </c>
      <c r="BX23" s="10" t="s">
        <v>4559</v>
      </c>
    </row>
    <row r="24" customFormat="false" ht="24.05" hidden="false" customHeight="true" outlineLevel="0" collapsed="false">
      <c r="A24" s="189" t="s">
        <v>234</v>
      </c>
      <c r="B24" s="189" t="s">
        <v>147</v>
      </c>
      <c r="C24" s="189" t="s">
        <v>1646</v>
      </c>
      <c r="D24" s="190" t="s">
        <v>4561</v>
      </c>
      <c r="E24" s="190"/>
      <c r="F24" s="189" t="s">
        <v>1637</v>
      </c>
      <c r="G24" s="191" t="n">
        <f aca="false">'Stavební rozpočet'!G2043</f>
        <v>70</v>
      </c>
      <c r="H24" s="192" t="n">
        <f aca="false">'Stavební rozpočet'!H2043</f>
        <v>0</v>
      </c>
      <c r="I24" s="193" t="s">
        <v>192</v>
      </c>
      <c r="J24" s="192" t="n">
        <f aca="false">G24*AO24</f>
        <v>0</v>
      </c>
      <c r="K24" s="192" t="n">
        <f aca="false">G24*AP24</f>
        <v>0</v>
      </c>
      <c r="L24" s="192" t="n">
        <f aca="false">G24*H24</f>
        <v>0</v>
      </c>
      <c r="M24" s="192" t="n">
        <f aca="false">L24*(1+BW24/100)</f>
        <v>0</v>
      </c>
      <c r="N24" s="192" t="n">
        <f aca="false">'Stavební rozpočet'!N2043</f>
        <v>0</v>
      </c>
      <c r="O24" s="192" t="n">
        <f aca="false">G24*N24</f>
        <v>0</v>
      </c>
      <c r="P24" s="193" t="s">
        <v>193</v>
      </c>
      <c r="Z24" s="89" t="n">
        <f aca="false">IF(AQ24="5",BJ24,0)</f>
        <v>0</v>
      </c>
      <c r="AB24" s="89" t="n">
        <f aca="false">IF(AQ24="1",BH24,0)</f>
        <v>0</v>
      </c>
      <c r="AC24" s="89" t="n">
        <f aca="false">IF(AQ24="1",BI24,0)</f>
        <v>0</v>
      </c>
      <c r="AD24" s="89" t="n">
        <f aca="false">IF(AQ24="7",BH24,0)</f>
        <v>0</v>
      </c>
      <c r="AE24" s="89" t="n">
        <f aca="false">IF(AQ24="7",BI24,0)</f>
        <v>0</v>
      </c>
      <c r="AF24" s="89" t="n">
        <f aca="false">IF(AQ24="2",BH24,0)</f>
        <v>0</v>
      </c>
      <c r="AG24" s="89" t="n">
        <f aca="false">IF(AQ24="2",BI24,0)</f>
        <v>0</v>
      </c>
      <c r="AH24" s="89" t="n">
        <f aca="false">IF(AQ24="0",BJ24,0)</f>
        <v>0</v>
      </c>
      <c r="AI24" s="170" t="s">
        <v>147</v>
      </c>
      <c r="AJ24" s="89" t="n">
        <f aca="false">IF(AN24=0,L24,0)</f>
        <v>0</v>
      </c>
      <c r="AK24" s="89" t="n">
        <f aca="false">IF(AN24=12,L24,0)</f>
        <v>0</v>
      </c>
      <c r="AL24" s="89" t="n">
        <f aca="false">IF(AN24=21,L24,0)</f>
        <v>0</v>
      </c>
      <c r="AN24" s="89" t="n">
        <v>21</v>
      </c>
      <c r="AO24" s="89" t="n">
        <f aca="false">H24*0</f>
        <v>0</v>
      </c>
      <c r="AP24" s="89" t="n">
        <f aca="false">H24*(1-0)</f>
        <v>0</v>
      </c>
      <c r="AQ24" s="88" t="s">
        <v>197</v>
      </c>
      <c r="AV24" s="89" t="n">
        <f aca="false">AW24+AX24</f>
        <v>0</v>
      </c>
      <c r="AW24" s="89" t="n">
        <f aca="false">G24*AO24</f>
        <v>0</v>
      </c>
      <c r="AX24" s="89" t="n">
        <f aca="false">G24*AP24</f>
        <v>0</v>
      </c>
      <c r="AY24" s="88" t="s">
        <v>4538</v>
      </c>
      <c r="AZ24" s="88" t="s">
        <v>4539</v>
      </c>
      <c r="BA24" s="170" t="s">
        <v>4540</v>
      </c>
      <c r="BC24" s="89" t="n">
        <f aca="false">AW24+AX24</f>
        <v>0</v>
      </c>
      <c r="BD24" s="89" t="n">
        <f aca="false">H24/(100-BE24)*100</f>
        <v>0</v>
      </c>
      <c r="BE24" s="89" t="n">
        <v>0</v>
      </c>
      <c r="BF24" s="89" t="n">
        <f aca="false">O24</f>
        <v>0</v>
      </c>
      <c r="BH24" s="89" t="n">
        <f aca="false">G24*AO24</f>
        <v>0</v>
      </c>
      <c r="BI24" s="89" t="n">
        <f aca="false">G24*AP24</f>
        <v>0</v>
      </c>
      <c r="BJ24" s="89" t="n">
        <f aca="false">G24*H24</f>
        <v>0</v>
      </c>
      <c r="BK24" s="89"/>
      <c r="BL24" s="89"/>
      <c r="BW24" s="89" t="str">
        <f aca="false">I24</f>
        <v>21</v>
      </c>
      <c r="BX24" s="10" t="s">
        <v>4561</v>
      </c>
    </row>
    <row r="25" customFormat="false" ht="24.05" hidden="false" customHeight="true" outlineLevel="0" collapsed="false">
      <c r="A25" s="189" t="s">
        <v>240</v>
      </c>
      <c r="B25" s="189" t="s">
        <v>147</v>
      </c>
      <c r="C25" s="189" t="s">
        <v>1646</v>
      </c>
      <c r="D25" s="190" t="s">
        <v>4563</v>
      </c>
      <c r="E25" s="190"/>
      <c r="F25" s="189" t="s">
        <v>1637</v>
      </c>
      <c r="G25" s="191" t="n">
        <f aca="false">'Stavební rozpočet'!G2044</f>
        <v>16</v>
      </c>
      <c r="H25" s="192" t="n">
        <f aca="false">'Stavební rozpočet'!H2044</f>
        <v>0</v>
      </c>
      <c r="I25" s="193" t="s">
        <v>192</v>
      </c>
      <c r="J25" s="192" t="n">
        <f aca="false">G25*AO25</f>
        <v>0</v>
      </c>
      <c r="K25" s="192" t="n">
        <f aca="false">G25*AP25</f>
        <v>0</v>
      </c>
      <c r="L25" s="192" t="n">
        <f aca="false">G25*H25</f>
        <v>0</v>
      </c>
      <c r="M25" s="192" t="n">
        <f aca="false">L25*(1+BW25/100)</f>
        <v>0</v>
      </c>
      <c r="N25" s="192" t="n">
        <f aca="false">'Stavební rozpočet'!N2044</f>
        <v>0</v>
      </c>
      <c r="O25" s="192" t="n">
        <f aca="false">G25*N25</f>
        <v>0</v>
      </c>
      <c r="P25" s="193" t="s">
        <v>193</v>
      </c>
      <c r="Z25" s="89" t="n">
        <f aca="false">IF(AQ25="5",BJ25,0)</f>
        <v>0</v>
      </c>
      <c r="AB25" s="89" t="n">
        <f aca="false">IF(AQ25="1",BH25,0)</f>
        <v>0</v>
      </c>
      <c r="AC25" s="89" t="n">
        <f aca="false">IF(AQ25="1",BI25,0)</f>
        <v>0</v>
      </c>
      <c r="AD25" s="89" t="n">
        <f aca="false">IF(AQ25="7",BH25,0)</f>
        <v>0</v>
      </c>
      <c r="AE25" s="89" t="n">
        <f aca="false">IF(AQ25="7",BI25,0)</f>
        <v>0</v>
      </c>
      <c r="AF25" s="89" t="n">
        <f aca="false">IF(AQ25="2",BH25,0)</f>
        <v>0</v>
      </c>
      <c r="AG25" s="89" t="n">
        <f aca="false">IF(AQ25="2",BI25,0)</f>
        <v>0</v>
      </c>
      <c r="AH25" s="89" t="n">
        <f aca="false">IF(AQ25="0",BJ25,0)</f>
        <v>0</v>
      </c>
      <c r="AI25" s="170" t="s">
        <v>147</v>
      </c>
      <c r="AJ25" s="89" t="n">
        <f aca="false">IF(AN25=0,L25,0)</f>
        <v>0</v>
      </c>
      <c r="AK25" s="89" t="n">
        <f aca="false">IF(AN25=12,L25,0)</f>
        <v>0</v>
      </c>
      <c r="AL25" s="89" t="n">
        <f aca="false">IF(AN25=21,L25,0)</f>
        <v>0</v>
      </c>
      <c r="AN25" s="89" t="n">
        <v>21</v>
      </c>
      <c r="AO25" s="89" t="n">
        <f aca="false">H25*0</f>
        <v>0</v>
      </c>
      <c r="AP25" s="89" t="n">
        <f aca="false">H25*(1-0)</f>
        <v>0</v>
      </c>
      <c r="AQ25" s="88" t="s">
        <v>197</v>
      </c>
      <c r="AV25" s="89" t="n">
        <f aca="false">AW25+AX25</f>
        <v>0</v>
      </c>
      <c r="AW25" s="89" t="n">
        <f aca="false">G25*AO25</f>
        <v>0</v>
      </c>
      <c r="AX25" s="89" t="n">
        <f aca="false">G25*AP25</f>
        <v>0</v>
      </c>
      <c r="AY25" s="88" t="s">
        <v>4538</v>
      </c>
      <c r="AZ25" s="88" t="s">
        <v>4539</v>
      </c>
      <c r="BA25" s="170" t="s">
        <v>4540</v>
      </c>
      <c r="BC25" s="89" t="n">
        <f aca="false">AW25+AX25</f>
        <v>0</v>
      </c>
      <c r="BD25" s="89" t="n">
        <f aca="false">H25/(100-BE25)*100</f>
        <v>0</v>
      </c>
      <c r="BE25" s="89" t="n">
        <v>0</v>
      </c>
      <c r="BF25" s="89" t="n">
        <f aca="false">O25</f>
        <v>0</v>
      </c>
      <c r="BH25" s="89" t="n">
        <f aca="false">G25*AO25</f>
        <v>0</v>
      </c>
      <c r="BI25" s="89" t="n">
        <f aca="false">G25*AP25</f>
        <v>0</v>
      </c>
      <c r="BJ25" s="89" t="n">
        <f aca="false">G25*H25</f>
        <v>0</v>
      </c>
      <c r="BK25" s="89"/>
      <c r="BL25" s="89"/>
      <c r="BW25" s="89" t="str">
        <f aca="false">I25</f>
        <v>21</v>
      </c>
      <c r="BX25" s="10" t="s">
        <v>4563</v>
      </c>
    </row>
    <row r="26" customFormat="false" ht="24.05" hidden="false" customHeight="true" outlineLevel="0" collapsed="false">
      <c r="A26" s="189" t="s">
        <v>186</v>
      </c>
      <c r="B26" s="189" t="s">
        <v>147</v>
      </c>
      <c r="C26" s="189" t="s">
        <v>1646</v>
      </c>
      <c r="D26" s="190" t="s">
        <v>4565</v>
      </c>
      <c r="E26" s="190"/>
      <c r="F26" s="189" t="s">
        <v>1637</v>
      </c>
      <c r="G26" s="191" t="n">
        <f aca="false">'Stavební rozpočet'!G2045</f>
        <v>25</v>
      </c>
      <c r="H26" s="192" t="n">
        <f aca="false">'Stavební rozpočet'!H2045</f>
        <v>0</v>
      </c>
      <c r="I26" s="193" t="s">
        <v>192</v>
      </c>
      <c r="J26" s="192" t="n">
        <f aca="false">G26*AO26</f>
        <v>0</v>
      </c>
      <c r="K26" s="192" t="n">
        <f aca="false">G26*AP26</f>
        <v>0</v>
      </c>
      <c r="L26" s="192" t="n">
        <f aca="false">G26*H26</f>
        <v>0</v>
      </c>
      <c r="M26" s="192" t="n">
        <f aca="false">L26*(1+BW26/100)</f>
        <v>0</v>
      </c>
      <c r="N26" s="192" t="n">
        <f aca="false">'Stavební rozpočet'!N2045</f>
        <v>0</v>
      </c>
      <c r="O26" s="192" t="n">
        <f aca="false">G26*N26</f>
        <v>0</v>
      </c>
      <c r="P26" s="193" t="s">
        <v>193</v>
      </c>
      <c r="Z26" s="89" t="n">
        <f aca="false">IF(AQ26="5",BJ26,0)</f>
        <v>0</v>
      </c>
      <c r="AB26" s="89" t="n">
        <f aca="false">IF(AQ26="1",BH26,0)</f>
        <v>0</v>
      </c>
      <c r="AC26" s="89" t="n">
        <f aca="false">IF(AQ26="1",BI26,0)</f>
        <v>0</v>
      </c>
      <c r="AD26" s="89" t="n">
        <f aca="false">IF(AQ26="7",BH26,0)</f>
        <v>0</v>
      </c>
      <c r="AE26" s="89" t="n">
        <f aca="false">IF(AQ26="7",BI26,0)</f>
        <v>0</v>
      </c>
      <c r="AF26" s="89" t="n">
        <f aca="false">IF(AQ26="2",BH26,0)</f>
        <v>0</v>
      </c>
      <c r="AG26" s="89" t="n">
        <f aca="false">IF(AQ26="2",BI26,0)</f>
        <v>0</v>
      </c>
      <c r="AH26" s="89" t="n">
        <f aca="false">IF(AQ26="0",BJ26,0)</f>
        <v>0</v>
      </c>
      <c r="AI26" s="170" t="s">
        <v>147</v>
      </c>
      <c r="AJ26" s="89" t="n">
        <f aca="false">IF(AN26=0,L26,0)</f>
        <v>0</v>
      </c>
      <c r="AK26" s="89" t="n">
        <f aca="false">IF(AN26=12,L26,0)</f>
        <v>0</v>
      </c>
      <c r="AL26" s="89" t="n">
        <f aca="false">IF(AN26=21,L26,0)</f>
        <v>0</v>
      </c>
      <c r="AN26" s="89" t="n">
        <v>21</v>
      </c>
      <c r="AO26" s="89" t="n">
        <f aca="false">H26*0</f>
        <v>0</v>
      </c>
      <c r="AP26" s="89" t="n">
        <f aca="false">H26*(1-0)</f>
        <v>0</v>
      </c>
      <c r="AQ26" s="88" t="s">
        <v>197</v>
      </c>
      <c r="AV26" s="89" t="n">
        <f aca="false">AW26+AX26</f>
        <v>0</v>
      </c>
      <c r="AW26" s="89" t="n">
        <f aca="false">G26*AO26</f>
        <v>0</v>
      </c>
      <c r="AX26" s="89" t="n">
        <f aca="false">G26*AP26</f>
        <v>0</v>
      </c>
      <c r="AY26" s="88" t="s">
        <v>4538</v>
      </c>
      <c r="AZ26" s="88" t="s">
        <v>4539</v>
      </c>
      <c r="BA26" s="170" t="s">
        <v>4540</v>
      </c>
      <c r="BC26" s="89" t="n">
        <f aca="false">AW26+AX26</f>
        <v>0</v>
      </c>
      <c r="BD26" s="89" t="n">
        <f aca="false">H26/(100-BE26)*100</f>
        <v>0</v>
      </c>
      <c r="BE26" s="89" t="n">
        <v>0</v>
      </c>
      <c r="BF26" s="89" t="n">
        <f aca="false">O26</f>
        <v>0</v>
      </c>
      <c r="BH26" s="89" t="n">
        <f aca="false">G26*AO26</f>
        <v>0</v>
      </c>
      <c r="BI26" s="89" t="n">
        <f aca="false">G26*AP26</f>
        <v>0</v>
      </c>
      <c r="BJ26" s="89" t="n">
        <f aca="false">G26*H26</f>
        <v>0</v>
      </c>
      <c r="BK26" s="89"/>
      <c r="BL26" s="89"/>
      <c r="BW26" s="89" t="str">
        <f aca="false">I26</f>
        <v>21</v>
      </c>
      <c r="BX26" s="10" t="s">
        <v>4565</v>
      </c>
    </row>
    <row r="27" customFormat="false" ht="15" hidden="false" customHeight="true" outlineLevel="0" collapsed="false">
      <c r="A27" s="189" t="s">
        <v>246</v>
      </c>
      <c r="B27" s="189" t="s">
        <v>147</v>
      </c>
      <c r="C27" s="189" t="s">
        <v>1646</v>
      </c>
      <c r="D27" s="190" t="s">
        <v>4567</v>
      </c>
      <c r="E27" s="190"/>
      <c r="F27" s="189" t="s">
        <v>1637</v>
      </c>
      <c r="G27" s="191" t="n">
        <f aca="false">'Stavební rozpočet'!G2046</f>
        <v>25</v>
      </c>
      <c r="H27" s="192" t="n">
        <f aca="false">'Stavební rozpočet'!H2046</f>
        <v>0</v>
      </c>
      <c r="I27" s="193" t="s">
        <v>192</v>
      </c>
      <c r="J27" s="192" t="n">
        <f aca="false">G27*AO27</f>
        <v>0</v>
      </c>
      <c r="K27" s="192" t="n">
        <f aca="false">G27*AP27</f>
        <v>0</v>
      </c>
      <c r="L27" s="192" t="n">
        <f aca="false">G27*H27</f>
        <v>0</v>
      </c>
      <c r="M27" s="192" t="n">
        <f aca="false">L27*(1+BW27/100)</f>
        <v>0</v>
      </c>
      <c r="N27" s="192" t="n">
        <f aca="false">'Stavební rozpočet'!N2046</f>
        <v>0</v>
      </c>
      <c r="O27" s="192" t="n">
        <f aca="false">G27*N27</f>
        <v>0</v>
      </c>
      <c r="P27" s="193" t="s">
        <v>193</v>
      </c>
      <c r="Z27" s="89" t="n">
        <f aca="false">IF(AQ27="5",BJ27,0)</f>
        <v>0</v>
      </c>
      <c r="AB27" s="89" t="n">
        <f aca="false">IF(AQ27="1",BH27,0)</f>
        <v>0</v>
      </c>
      <c r="AC27" s="89" t="n">
        <f aca="false">IF(AQ27="1",BI27,0)</f>
        <v>0</v>
      </c>
      <c r="AD27" s="89" t="n">
        <f aca="false">IF(AQ27="7",BH27,0)</f>
        <v>0</v>
      </c>
      <c r="AE27" s="89" t="n">
        <f aca="false">IF(AQ27="7",BI27,0)</f>
        <v>0</v>
      </c>
      <c r="AF27" s="89" t="n">
        <f aca="false">IF(AQ27="2",BH27,0)</f>
        <v>0</v>
      </c>
      <c r="AG27" s="89" t="n">
        <f aca="false">IF(AQ27="2",BI27,0)</f>
        <v>0</v>
      </c>
      <c r="AH27" s="89" t="n">
        <f aca="false">IF(AQ27="0",BJ27,0)</f>
        <v>0</v>
      </c>
      <c r="AI27" s="170" t="s">
        <v>147</v>
      </c>
      <c r="AJ27" s="89" t="n">
        <f aca="false">IF(AN27=0,L27,0)</f>
        <v>0</v>
      </c>
      <c r="AK27" s="89" t="n">
        <f aca="false">IF(AN27=12,L27,0)</f>
        <v>0</v>
      </c>
      <c r="AL27" s="89" t="n">
        <f aca="false">IF(AN27=21,L27,0)</f>
        <v>0</v>
      </c>
      <c r="AN27" s="89" t="n">
        <v>21</v>
      </c>
      <c r="AO27" s="89" t="n">
        <f aca="false">H27*0</f>
        <v>0</v>
      </c>
      <c r="AP27" s="89" t="n">
        <f aca="false">H27*(1-0)</f>
        <v>0</v>
      </c>
      <c r="AQ27" s="88" t="s">
        <v>197</v>
      </c>
      <c r="AV27" s="89" t="n">
        <f aca="false">AW27+AX27</f>
        <v>0</v>
      </c>
      <c r="AW27" s="89" t="n">
        <f aca="false">G27*AO27</f>
        <v>0</v>
      </c>
      <c r="AX27" s="89" t="n">
        <f aca="false">G27*AP27</f>
        <v>0</v>
      </c>
      <c r="AY27" s="88" t="s">
        <v>4538</v>
      </c>
      <c r="AZ27" s="88" t="s">
        <v>4539</v>
      </c>
      <c r="BA27" s="170" t="s">
        <v>4540</v>
      </c>
      <c r="BC27" s="89" t="n">
        <f aca="false">AW27+AX27</f>
        <v>0</v>
      </c>
      <c r="BD27" s="89" t="n">
        <f aca="false">H27/(100-BE27)*100</f>
        <v>0</v>
      </c>
      <c r="BE27" s="89" t="n">
        <v>0</v>
      </c>
      <c r="BF27" s="89" t="n">
        <f aca="false">O27</f>
        <v>0</v>
      </c>
      <c r="BH27" s="89" t="n">
        <f aca="false">G27*AO27</f>
        <v>0</v>
      </c>
      <c r="BI27" s="89" t="n">
        <f aca="false">G27*AP27</f>
        <v>0</v>
      </c>
      <c r="BJ27" s="89" t="n">
        <f aca="false">G27*H27</f>
        <v>0</v>
      </c>
      <c r="BK27" s="89"/>
      <c r="BL27" s="89"/>
      <c r="BW27" s="89" t="str">
        <f aca="false">I27</f>
        <v>21</v>
      </c>
      <c r="BX27" s="10" t="s">
        <v>4567</v>
      </c>
    </row>
    <row r="28" customFormat="false" ht="23.85" hidden="false" customHeight="true" outlineLevel="0" collapsed="false">
      <c r="A28" s="189" t="s">
        <v>249</v>
      </c>
      <c r="B28" s="189" t="s">
        <v>147</v>
      </c>
      <c r="C28" s="189" t="s">
        <v>1646</v>
      </c>
      <c r="D28" s="190" t="s">
        <v>4569</v>
      </c>
      <c r="E28" s="190"/>
      <c r="F28" s="189" t="s">
        <v>1637</v>
      </c>
      <c r="G28" s="191" t="n">
        <f aca="false">'Stavební rozpočet'!G2047</f>
        <v>72</v>
      </c>
      <c r="H28" s="192" t="n">
        <f aca="false">'Stavební rozpočet'!H2047</f>
        <v>0</v>
      </c>
      <c r="I28" s="193" t="s">
        <v>192</v>
      </c>
      <c r="J28" s="192" t="n">
        <f aca="false">G28*AO28</f>
        <v>0</v>
      </c>
      <c r="K28" s="192" t="n">
        <f aca="false">G28*AP28</f>
        <v>0</v>
      </c>
      <c r="L28" s="192" t="n">
        <f aca="false">G28*H28</f>
        <v>0</v>
      </c>
      <c r="M28" s="192" t="n">
        <f aca="false">L28*(1+BW28/100)</f>
        <v>0</v>
      </c>
      <c r="N28" s="192" t="n">
        <f aca="false">'Stavební rozpočet'!N2047</f>
        <v>0</v>
      </c>
      <c r="O28" s="192" t="n">
        <f aca="false">G28*N28</f>
        <v>0</v>
      </c>
      <c r="P28" s="193" t="s">
        <v>193</v>
      </c>
      <c r="Z28" s="89" t="n">
        <f aca="false">IF(AQ28="5",BJ28,0)</f>
        <v>0</v>
      </c>
      <c r="AB28" s="89" t="n">
        <f aca="false">IF(AQ28="1",BH28,0)</f>
        <v>0</v>
      </c>
      <c r="AC28" s="89" t="n">
        <f aca="false">IF(AQ28="1",BI28,0)</f>
        <v>0</v>
      </c>
      <c r="AD28" s="89" t="n">
        <f aca="false">IF(AQ28="7",BH28,0)</f>
        <v>0</v>
      </c>
      <c r="AE28" s="89" t="n">
        <f aca="false">IF(AQ28="7",BI28,0)</f>
        <v>0</v>
      </c>
      <c r="AF28" s="89" t="n">
        <f aca="false">IF(AQ28="2",BH28,0)</f>
        <v>0</v>
      </c>
      <c r="AG28" s="89" t="n">
        <f aca="false">IF(AQ28="2",BI28,0)</f>
        <v>0</v>
      </c>
      <c r="AH28" s="89" t="n">
        <f aca="false">IF(AQ28="0",BJ28,0)</f>
        <v>0</v>
      </c>
      <c r="AI28" s="170" t="s">
        <v>147</v>
      </c>
      <c r="AJ28" s="89" t="n">
        <f aca="false">IF(AN28=0,L28,0)</f>
        <v>0</v>
      </c>
      <c r="AK28" s="89" t="n">
        <f aca="false">IF(AN28=12,L28,0)</f>
        <v>0</v>
      </c>
      <c r="AL28" s="89" t="n">
        <f aca="false">IF(AN28=21,L28,0)</f>
        <v>0</v>
      </c>
      <c r="AN28" s="89" t="n">
        <v>21</v>
      </c>
      <c r="AO28" s="89" t="n">
        <f aca="false">H28*0</f>
        <v>0</v>
      </c>
      <c r="AP28" s="89" t="n">
        <f aca="false">H28*(1-0)</f>
        <v>0</v>
      </c>
      <c r="AQ28" s="88" t="s">
        <v>197</v>
      </c>
      <c r="AV28" s="89" t="n">
        <f aca="false">AW28+AX28</f>
        <v>0</v>
      </c>
      <c r="AW28" s="89" t="n">
        <f aca="false">G28*AO28</f>
        <v>0</v>
      </c>
      <c r="AX28" s="89" t="n">
        <f aca="false">G28*AP28</f>
        <v>0</v>
      </c>
      <c r="AY28" s="88" t="s">
        <v>4538</v>
      </c>
      <c r="AZ28" s="88" t="s">
        <v>4539</v>
      </c>
      <c r="BA28" s="170" t="s">
        <v>4540</v>
      </c>
      <c r="BC28" s="89" t="n">
        <f aca="false">AW28+AX28</f>
        <v>0</v>
      </c>
      <c r="BD28" s="89" t="n">
        <f aca="false">H28/(100-BE28)*100</f>
        <v>0</v>
      </c>
      <c r="BE28" s="89" t="n">
        <v>0</v>
      </c>
      <c r="BF28" s="89" t="n">
        <f aca="false">O28</f>
        <v>0</v>
      </c>
      <c r="BH28" s="89" t="n">
        <f aca="false">G28*AO28</f>
        <v>0</v>
      </c>
      <c r="BI28" s="89" t="n">
        <f aca="false">G28*AP28</f>
        <v>0</v>
      </c>
      <c r="BJ28" s="89" t="n">
        <f aca="false">G28*H28</f>
        <v>0</v>
      </c>
      <c r="BK28" s="89"/>
      <c r="BL28" s="89"/>
      <c r="BW28" s="89" t="str">
        <f aca="false">I28</f>
        <v>21</v>
      </c>
      <c r="BX28" s="10" t="s">
        <v>4569</v>
      </c>
    </row>
    <row r="29" customFormat="false" ht="35.5" hidden="false" customHeight="true" outlineLevel="0" collapsed="false">
      <c r="A29" s="189" t="s">
        <v>203</v>
      </c>
      <c r="B29" s="189" t="s">
        <v>147</v>
      </c>
      <c r="C29" s="189" t="s">
        <v>4571</v>
      </c>
      <c r="D29" s="190" t="s">
        <v>4572</v>
      </c>
      <c r="E29" s="190"/>
      <c r="F29" s="189" t="s">
        <v>1219</v>
      </c>
      <c r="G29" s="191" t="n">
        <f aca="false">'Stavební rozpočet'!G2048</f>
        <v>1</v>
      </c>
      <c r="H29" s="192" t="n">
        <f aca="false">'Stavební rozpočet'!H2048</f>
        <v>0</v>
      </c>
      <c r="I29" s="193" t="s">
        <v>192</v>
      </c>
      <c r="J29" s="192" t="n">
        <f aca="false">G29*AO29</f>
        <v>0</v>
      </c>
      <c r="K29" s="192" t="n">
        <f aca="false">G29*AP29</f>
        <v>0</v>
      </c>
      <c r="L29" s="192" t="n">
        <f aca="false">G29*H29</f>
        <v>0</v>
      </c>
      <c r="M29" s="192" t="n">
        <f aca="false">L29*(1+BW29/100)</f>
        <v>0</v>
      </c>
      <c r="N29" s="192" t="n">
        <f aca="false">'Stavební rozpočet'!N2048</f>
        <v>0</v>
      </c>
      <c r="O29" s="192" t="n">
        <f aca="false">G29*N29</f>
        <v>0</v>
      </c>
      <c r="P29" s="193" t="s">
        <v>383</v>
      </c>
      <c r="Z29" s="89" t="n">
        <f aca="false">IF(AQ29="5",BJ29,0)</f>
        <v>0</v>
      </c>
      <c r="AB29" s="89" t="n">
        <f aca="false">IF(AQ29="1",BH29,0)</f>
        <v>0</v>
      </c>
      <c r="AC29" s="89" t="n">
        <f aca="false">IF(AQ29="1",BI29,0)</f>
        <v>0</v>
      </c>
      <c r="AD29" s="89" t="n">
        <f aca="false">IF(AQ29="7",BH29,0)</f>
        <v>0</v>
      </c>
      <c r="AE29" s="89" t="n">
        <f aca="false">IF(AQ29="7",BI29,0)</f>
        <v>0</v>
      </c>
      <c r="AF29" s="89" t="n">
        <f aca="false">IF(AQ29="2",BH29,0)</f>
        <v>0</v>
      </c>
      <c r="AG29" s="89" t="n">
        <f aca="false">IF(AQ29="2",BI29,0)</f>
        <v>0</v>
      </c>
      <c r="AH29" s="89" t="n">
        <f aca="false">IF(AQ29="0",BJ29,0)</f>
        <v>0</v>
      </c>
      <c r="AI29" s="170" t="s">
        <v>147</v>
      </c>
      <c r="AJ29" s="89" t="n">
        <f aca="false">IF(AN29=0,L29,0)</f>
        <v>0</v>
      </c>
      <c r="AK29" s="89" t="n">
        <f aca="false">IF(AN29=12,L29,0)</f>
        <v>0</v>
      </c>
      <c r="AL29" s="89" t="n">
        <f aca="false">IF(AN29=21,L29,0)</f>
        <v>0</v>
      </c>
      <c r="AN29" s="89" t="n">
        <v>21</v>
      </c>
      <c r="AO29" s="89" t="n">
        <f aca="false">H29*0</f>
        <v>0</v>
      </c>
      <c r="AP29" s="89" t="n">
        <f aca="false">H29*(1-0)</f>
        <v>0</v>
      </c>
      <c r="AQ29" s="88" t="s">
        <v>197</v>
      </c>
      <c r="AV29" s="89" t="n">
        <f aca="false">AW29+AX29</f>
        <v>0</v>
      </c>
      <c r="AW29" s="89" t="n">
        <f aca="false">G29*AO29</f>
        <v>0</v>
      </c>
      <c r="AX29" s="89" t="n">
        <f aca="false">G29*AP29</f>
        <v>0</v>
      </c>
      <c r="AY29" s="88" t="s">
        <v>4538</v>
      </c>
      <c r="AZ29" s="88" t="s">
        <v>4539</v>
      </c>
      <c r="BA29" s="170" t="s">
        <v>4540</v>
      </c>
      <c r="BC29" s="89" t="n">
        <f aca="false">AW29+AX29</f>
        <v>0</v>
      </c>
      <c r="BD29" s="89" t="n">
        <f aca="false">H29/(100-BE29)*100</f>
        <v>0</v>
      </c>
      <c r="BE29" s="89" t="n">
        <v>0</v>
      </c>
      <c r="BF29" s="89" t="n">
        <f aca="false">O29</f>
        <v>0</v>
      </c>
      <c r="BH29" s="89" t="n">
        <f aca="false">G29*AO29</f>
        <v>0</v>
      </c>
      <c r="BI29" s="89" t="n">
        <f aca="false">G29*AP29</f>
        <v>0</v>
      </c>
      <c r="BJ29" s="89" t="n">
        <f aca="false">G29*H29</f>
        <v>0</v>
      </c>
      <c r="BK29" s="89"/>
      <c r="BL29" s="89"/>
      <c r="BW29" s="89" t="str">
        <f aca="false">I29</f>
        <v>21</v>
      </c>
      <c r="BX29" s="10" t="s">
        <v>4572</v>
      </c>
    </row>
    <row r="30" customFormat="false" ht="19.85" hidden="false" customHeight="true" outlineLevel="0" collapsed="false">
      <c r="J30" s="153" t="s">
        <v>148</v>
      </c>
      <c r="K30" s="153"/>
      <c r="L30" s="309" t="n">
        <f aca="false">L13</f>
        <v>0</v>
      </c>
      <c r="M30" s="309" t="n">
        <f aca="false">M13</f>
        <v>0</v>
      </c>
    </row>
    <row r="31" customFormat="false" ht="15" hidden="false" customHeight="false" outlineLevel="0" collapsed="false">
      <c r="A31" s="1"/>
    </row>
    <row r="32" customFormat="false" ht="15" hidden="true" customHeight="false" outlineLevel="0" collapsed="false">
      <c r="A32" s="10"/>
      <c r="B32" s="10"/>
      <c r="C32" s="10"/>
      <c r="D32" s="10"/>
      <c r="E32" s="10"/>
      <c r="F32" s="10"/>
      <c r="G32" s="10"/>
      <c r="H32" s="10"/>
      <c r="I32" s="10"/>
      <c r="J32" s="10"/>
      <c r="K32" s="10"/>
      <c r="L32" s="10"/>
      <c r="M32" s="10"/>
      <c r="N32" s="10"/>
      <c r="O32" s="10"/>
      <c r="P32" s="10"/>
    </row>
  </sheetData>
  <mergeCells count="49">
    <mergeCell ref="A1:P1"/>
    <mergeCell ref="A2:C3"/>
    <mergeCell ref="D2:E3"/>
    <mergeCell ref="F2:G3"/>
    <mergeCell ref="H2:H3"/>
    <mergeCell ref="I2:J3"/>
    <mergeCell ref="K2:P3"/>
    <mergeCell ref="A4:C5"/>
    <mergeCell ref="D4:E5"/>
    <mergeCell ref="F4:G5"/>
    <mergeCell ref="H4:H5"/>
    <mergeCell ref="I4:J5"/>
    <mergeCell ref="K4:P5"/>
    <mergeCell ref="A6:C7"/>
    <mergeCell ref="D6:E7"/>
    <mergeCell ref="F6:G7"/>
    <mergeCell ref="H6:H7"/>
    <mergeCell ref="I6:J7"/>
    <mergeCell ref="K6:P7"/>
    <mergeCell ref="A8:C9"/>
    <mergeCell ref="D8:E9"/>
    <mergeCell ref="F8:G9"/>
    <mergeCell ref="H8:H9"/>
    <mergeCell ref="I8:J9"/>
    <mergeCell ref="K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J30:K30"/>
    <mergeCell ref="A32:P3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32CC"/>
    <pageSetUpPr fitToPage="true"/>
  </sheetPr>
  <dimension ref="A1:H4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29" activeCellId="0" sqref="D29"/>
    </sheetView>
  </sheetViews>
  <sheetFormatPr defaultColWidth="12.1484375" defaultRowHeight="15" zeroHeight="false" outlineLevelRow="0" outlineLevelCol="0"/>
  <cols>
    <col collapsed="false" customWidth="true" hidden="false" outlineLevel="0" max="2" min="1" style="24" width="9.14"/>
    <col collapsed="false" customWidth="true" hidden="false" outlineLevel="0" max="3" min="3" style="24" width="14.29"/>
    <col collapsed="false" customWidth="true" hidden="false" outlineLevel="0" max="4" min="4" style="155" width="42.86"/>
    <col collapsed="false" customWidth="true" hidden="false" outlineLevel="0" max="5" min="5" style="24" width="41.86"/>
    <col collapsed="false" customWidth="true" hidden="false" outlineLevel="0" max="6" min="6" style="24" width="24.14"/>
    <col collapsed="false" customWidth="true" hidden="false" outlineLevel="0" max="7" min="7" style="24" width="15.71"/>
    <col collapsed="false" customWidth="true" hidden="false" outlineLevel="0" max="8" min="8" style="24" width="20"/>
  </cols>
  <sheetData>
    <row r="1" customFormat="false" ht="39.7" hidden="false" customHeight="true" outlineLevel="0" collapsed="false">
      <c r="A1" s="158" t="s">
        <v>6054</v>
      </c>
      <c r="B1" s="158"/>
      <c r="C1" s="158"/>
      <c r="D1" s="158"/>
      <c r="E1" s="158"/>
      <c r="F1" s="158"/>
      <c r="G1" s="158"/>
      <c r="H1" s="158"/>
    </row>
    <row r="2" customFormat="false" ht="15" hidden="false" customHeight="true" outlineLevel="0" collapsed="false">
      <c r="A2" s="3" t="s">
        <v>1</v>
      </c>
      <c r="B2" s="3"/>
      <c r="C2" s="4" t="str">
        <f aca="false">'Stavební rozpočet'!C2</f>
        <v>FOTBALOVÁ HŘIŠTĚ VLACHOVICKÁ, NOVÉ MĚSTO NA MORAVĚ 2 ETAPA</v>
      </c>
      <c r="D2" s="4"/>
      <c r="E2" s="5" t="s">
        <v>2</v>
      </c>
      <c r="F2" s="74" t="str">
        <f aca="false">'Stavební rozpočet'!I2</f>
        <v>MĚSTO NOVÉ MĚSTO NA MORAVĚ
VRATISLAVOVO NÁM. 103, 592 31 NOVÉ MĚSTO NA MORAVĚ</v>
      </c>
      <c r="G2" s="74"/>
      <c r="H2" s="74"/>
    </row>
    <row r="3" customFormat="false" ht="15" hidden="false" customHeight="false" outlineLevel="0" collapsed="false">
      <c r="A3" s="3"/>
      <c r="B3" s="3"/>
      <c r="C3" s="4"/>
      <c r="D3" s="4"/>
      <c r="E3" s="5"/>
      <c r="F3" s="5"/>
      <c r="G3" s="74"/>
      <c r="H3" s="74"/>
    </row>
    <row r="4" customFormat="false" ht="15" hidden="false" customHeight="true" outlineLevel="0" collapsed="false">
      <c r="A4" s="8" t="s">
        <v>5</v>
      </c>
      <c r="B4" s="8"/>
      <c r="C4" s="9" t="str">
        <f aca="false">'Stavební rozpočet'!C4</f>
        <v>NOVOSTAVBA 2 ETAPY</v>
      </c>
      <c r="D4" s="9"/>
      <c r="E4" s="10" t="s">
        <v>6</v>
      </c>
      <c r="F4" s="75" t="str">
        <f aca="false">'Stavební rozpočet'!I4</f>
        <v>Gremis, s.r.o., Jihlavská 230, 594 01 Velké Meziřičí</v>
      </c>
      <c r="G4" s="75"/>
      <c r="H4" s="75"/>
    </row>
    <row r="5" customFormat="false" ht="15" hidden="false" customHeight="false" outlineLevel="0" collapsed="false">
      <c r="A5" s="8"/>
      <c r="B5" s="8"/>
      <c r="C5" s="9"/>
      <c r="D5" s="9"/>
      <c r="E5" s="10"/>
      <c r="F5" s="10"/>
      <c r="G5" s="75"/>
      <c r="H5" s="75"/>
    </row>
    <row r="6" customFormat="false" ht="15" hidden="false" customHeight="true" outlineLevel="0" collapsed="false">
      <c r="A6" s="8" t="s">
        <v>8</v>
      </c>
      <c r="B6" s="8"/>
      <c r="C6" s="9" t="str">
        <f aca="false">'Stavební rozpočet'!C6</f>
        <v>NOVÉ MĚSTO NA MORAVĚ</v>
      </c>
      <c r="D6" s="9"/>
      <c r="E6" s="10" t="s">
        <v>9</v>
      </c>
      <c r="F6" s="75" t="str">
        <f aca="false">'Stavební rozpočet'!I6</f>
        <v> </v>
      </c>
      <c r="G6" s="75"/>
      <c r="H6" s="75"/>
    </row>
    <row r="7" customFormat="false" ht="15" hidden="false" customHeight="false" outlineLevel="0" collapsed="false">
      <c r="A7" s="8"/>
      <c r="B7" s="8"/>
      <c r="C7" s="9"/>
      <c r="D7" s="9"/>
      <c r="E7" s="10"/>
      <c r="F7" s="10"/>
      <c r="G7" s="75"/>
      <c r="H7" s="75"/>
    </row>
    <row r="8" customFormat="false" ht="15" hidden="false" customHeight="true" outlineLevel="0" collapsed="false">
      <c r="A8" s="8" t="s">
        <v>14</v>
      </c>
      <c r="B8" s="8"/>
      <c r="C8" s="9" t="str">
        <f aca="false">'Stavební rozpočet'!I8</f>
        <v>Bohuslav Hemala</v>
      </c>
      <c r="D8" s="9"/>
      <c r="E8" s="10" t="s">
        <v>96</v>
      </c>
      <c r="F8" s="75" t="str">
        <f aca="false">'Stavební rozpočet'!F8</f>
        <v>14.09.2024</v>
      </c>
      <c r="G8" s="75"/>
      <c r="H8" s="75"/>
    </row>
    <row r="9" customFormat="false" ht="15" hidden="false" customHeight="false" outlineLevel="0" collapsed="false">
      <c r="A9" s="8"/>
      <c r="B9" s="8"/>
      <c r="C9" s="9"/>
      <c r="D9" s="9"/>
      <c r="E9" s="10"/>
      <c r="F9" s="10"/>
      <c r="G9" s="75"/>
      <c r="H9" s="75"/>
    </row>
    <row r="10" customFormat="false" ht="15" hidden="false" customHeight="true" outlineLevel="0" collapsed="false">
      <c r="A10" s="310" t="s">
        <v>158</v>
      </c>
      <c r="B10" s="311" t="s">
        <v>100</v>
      </c>
      <c r="C10" s="311" t="s">
        <v>159</v>
      </c>
      <c r="D10" s="312" t="s">
        <v>101</v>
      </c>
      <c r="E10" s="312"/>
      <c r="F10" s="311" t="s">
        <v>160</v>
      </c>
      <c r="G10" s="313" t="s">
        <v>161</v>
      </c>
      <c r="H10" s="314" t="s">
        <v>4574</v>
      </c>
    </row>
    <row r="11" customFormat="false" ht="15" hidden="false" customHeight="true" outlineLevel="0" collapsed="false">
      <c r="A11" s="184"/>
      <c r="B11" s="184" t="s">
        <v>4575</v>
      </c>
      <c r="C11" s="184" t="s">
        <v>4534</v>
      </c>
      <c r="D11" s="185" t="s">
        <v>4535</v>
      </c>
      <c r="E11" s="185"/>
      <c r="F11" s="184"/>
      <c r="G11" s="188"/>
      <c r="H11" s="188"/>
    </row>
    <row r="12" customFormat="false" ht="24.05" hidden="false" customHeight="true" outlineLevel="0" collapsed="false">
      <c r="A12" s="189" t="s">
        <v>188</v>
      </c>
      <c r="B12" s="189" t="s">
        <v>147</v>
      </c>
      <c r="C12" s="189" t="s">
        <v>1646</v>
      </c>
      <c r="D12" s="190" t="s">
        <v>4537</v>
      </c>
      <c r="E12" s="190"/>
      <c r="F12" s="189" t="s">
        <v>1637</v>
      </c>
      <c r="G12" s="192" t="n">
        <v>16</v>
      </c>
      <c r="H12" s="192" t="n">
        <v>0</v>
      </c>
    </row>
    <row r="13" customFormat="false" ht="15" hidden="false" customHeight="false" outlineLevel="0" collapsed="false">
      <c r="A13" s="315"/>
      <c r="B13" s="315"/>
      <c r="C13" s="315"/>
      <c r="D13" s="316" t="s">
        <v>5737</v>
      </c>
      <c r="E13" s="317"/>
      <c r="F13" s="317"/>
      <c r="G13" s="318" t="n">
        <v>16</v>
      </c>
      <c r="H13" s="315"/>
    </row>
    <row r="14" customFormat="false" ht="15" hidden="false" customHeight="true" outlineLevel="0" collapsed="false">
      <c r="A14" s="189" t="s">
        <v>197</v>
      </c>
      <c r="B14" s="189" t="s">
        <v>147</v>
      </c>
      <c r="C14" s="189" t="s">
        <v>1646</v>
      </c>
      <c r="D14" s="190" t="s">
        <v>4542</v>
      </c>
      <c r="E14" s="190"/>
      <c r="F14" s="189" t="s">
        <v>1637</v>
      </c>
      <c r="G14" s="192" t="n">
        <v>285</v>
      </c>
      <c r="H14" s="192" t="n">
        <v>0</v>
      </c>
    </row>
    <row r="15" customFormat="false" ht="15" hidden="false" customHeight="false" outlineLevel="0" collapsed="false">
      <c r="A15" s="315"/>
      <c r="B15" s="315"/>
      <c r="C15" s="315"/>
      <c r="D15" s="316" t="s">
        <v>1009</v>
      </c>
      <c r="E15" s="317"/>
      <c r="F15" s="317"/>
      <c r="G15" s="318" t="n">
        <v>285</v>
      </c>
      <c r="H15" s="315"/>
    </row>
    <row r="16" customFormat="false" ht="15" hidden="false" customHeight="true" outlineLevel="0" collapsed="false">
      <c r="A16" s="189" t="s">
        <v>200</v>
      </c>
      <c r="B16" s="189" t="s">
        <v>147</v>
      </c>
      <c r="C16" s="189" t="s">
        <v>1646</v>
      </c>
      <c r="D16" s="190" t="s">
        <v>2991</v>
      </c>
      <c r="E16" s="190"/>
      <c r="F16" s="189" t="s">
        <v>1637</v>
      </c>
      <c r="G16" s="192" t="n">
        <v>12</v>
      </c>
      <c r="H16" s="192" t="n">
        <v>0</v>
      </c>
    </row>
    <row r="17" customFormat="false" ht="15" hidden="false" customHeight="false" outlineLevel="0" collapsed="false">
      <c r="A17" s="315"/>
      <c r="B17" s="315"/>
      <c r="C17" s="315"/>
      <c r="D17" s="316" t="s">
        <v>240</v>
      </c>
      <c r="E17" s="317"/>
      <c r="F17" s="317"/>
      <c r="G17" s="318" t="n">
        <v>12</v>
      </c>
      <c r="H17" s="315"/>
    </row>
    <row r="18" customFormat="false" ht="15" hidden="false" customHeight="true" outlineLevel="0" collapsed="false">
      <c r="A18" s="189" t="s">
        <v>205</v>
      </c>
      <c r="B18" s="189" t="s">
        <v>147</v>
      </c>
      <c r="C18" s="189" t="s">
        <v>1646</v>
      </c>
      <c r="D18" s="190" t="s">
        <v>4545</v>
      </c>
      <c r="E18" s="190"/>
      <c r="F18" s="189" t="s">
        <v>1637</v>
      </c>
      <c r="G18" s="192" t="n">
        <v>25</v>
      </c>
      <c r="H18" s="192" t="n">
        <v>0</v>
      </c>
    </row>
    <row r="19" customFormat="false" ht="15" hidden="false" customHeight="false" outlineLevel="0" collapsed="false">
      <c r="A19" s="315"/>
      <c r="B19" s="315"/>
      <c r="C19" s="315"/>
      <c r="D19" s="316" t="s">
        <v>281</v>
      </c>
      <c r="E19" s="317"/>
      <c r="F19" s="317"/>
      <c r="G19" s="318" t="n">
        <v>25</v>
      </c>
      <c r="H19" s="315"/>
    </row>
    <row r="20" customFormat="false" ht="24.05" hidden="false" customHeight="true" outlineLevel="0" collapsed="false">
      <c r="A20" s="189" t="s">
        <v>209</v>
      </c>
      <c r="B20" s="189" t="s">
        <v>147</v>
      </c>
      <c r="C20" s="189" t="s">
        <v>1646</v>
      </c>
      <c r="D20" s="190" t="s">
        <v>4547</v>
      </c>
      <c r="E20" s="190"/>
      <c r="F20" s="189" t="s">
        <v>1637</v>
      </c>
      <c r="G20" s="192" t="n">
        <v>45</v>
      </c>
      <c r="H20" s="192" t="n">
        <v>0</v>
      </c>
    </row>
    <row r="21" customFormat="false" ht="15" hidden="false" customHeight="false" outlineLevel="0" collapsed="false">
      <c r="A21" s="315"/>
      <c r="B21" s="315"/>
      <c r="C21" s="315"/>
      <c r="D21" s="316" t="s">
        <v>341</v>
      </c>
      <c r="E21" s="317"/>
      <c r="F21" s="317"/>
      <c r="G21" s="318" t="n">
        <v>45</v>
      </c>
      <c r="H21" s="315"/>
    </row>
    <row r="22" customFormat="false" ht="15" hidden="false" customHeight="true" outlineLevel="0" collapsed="false">
      <c r="A22" s="189" t="s">
        <v>212</v>
      </c>
      <c r="B22" s="189" t="s">
        <v>147</v>
      </c>
      <c r="C22" s="189" t="s">
        <v>1646</v>
      </c>
      <c r="D22" s="190" t="s">
        <v>4549</v>
      </c>
      <c r="E22" s="190"/>
      <c r="F22" s="189" t="s">
        <v>1637</v>
      </c>
      <c r="G22" s="192" t="n">
        <v>35</v>
      </c>
      <c r="H22" s="192" t="n">
        <v>0</v>
      </c>
    </row>
    <row r="23" customFormat="false" ht="15" hidden="false" customHeight="false" outlineLevel="0" collapsed="false">
      <c r="A23" s="315"/>
      <c r="B23" s="315"/>
      <c r="C23" s="315"/>
      <c r="D23" s="316" t="s">
        <v>311</v>
      </c>
      <c r="E23" s="317"/>
      <c r="F23" s="317"/>
      <c r="G23" s="318" t="n">
        <v>35</v>
      </c>
      <c r="H23" s="315"/>
    </row>
    <row r="24" customFormat="false" ht="15" hidden="false" customHeight="true" outlineLevel="0" collapsed="false">
      <c r="A24" s="189" t="s">
        <v>215</v>
      </c>
      <c r="B24" s="189" t="s">
        <v>147</v>
      </c>
      <c r="C24" s="189" t="s">
        <v>1646</v>
      </c>
      <c r="D24" s="190" t="s">
        <v>4551</v>
      </c>
      <c r="E24" s="190"/>
      <c r="F24" s="189" t="s">
        <v>1637</v>
      </c>
      <c r="G24" s="192" t="n">
        <v>35</v>
      </c>
      <c r="H24" s="192" t="n">
        <v>0</v>
      </c>
    </row>
    <row r="25" customFormat="false" ht="15" hidden="false" customHeight="false" outlineLevel="0" collapsed="false">
      <c r="A25" s="315"/>
      <c r="B25" s="315"/>
      <c r="C25" s="315"/>
      <c r="D25" s="316" t="s">
        <v>311</v>
      </c>
      <c r="E25" s="317"/>
      <c r="F25" s="317"/>
      <c r="G25" s="318" t="n">
        <v>35</v>
      </c>
      <c r="H25" s="315"/>
    </row>
    <row r="26" customFormat="false" ht="24.05" hidden="false" customHeight="true" outlineLevel="0" collapsed="false">
      <c r="A26" s="189" t="s">
        <v>219</v>
      </c>
      <c r="B26" s="189" t="s">
        <v>147</v>
      </c>
      <c r="C26" s="189" t="s">
        <v>4553</v>
      </c>
      <c r="D26" s="190" t="s">
        <v>4554</v>
      </c>
      <c r="E26" s="190"/>
      <c r="F26" s="189" t="s">
        <v>79</v>
      </c>
      <c r="G26" s="192"/>
      <c r="H26" s="192" t="n">
        <v>0</v>
      </c>
    </row>
    <row r="27" customFormat="false" ht="15" hidden="false" customHeight="false" outlineLevel="0" collapsed="false">
      <c r="A27" s="315"/>
      <c r="B27" s="315"/>
      <c r="C27" s="315"/>
      <c r="D27" s="316"/>
      <c r="E27" s="317"/>
      <c r="F27" s="317"/>
      <c r="G27" s="318"/>
      <c r="H27" s="315"/>
    </row>
    <row r="28" customFormat="false" ht="24.05" hidden="false" customHeight="true" outlineLevel="0" collapsed="false">
      <c r="A28" s="189" t="s">
        <v>223</v>
      </c>
      <c r="B28" s="189" t="s">
        <v>147</v>
      </c>
      <c r="C28" s="189" t="s">
        <v>4556</v>
      </c>
      <c r="D28" s="190" t="s">
        <v>4557</v>
      </c>
      <c r="E28" s="190"/>
      <c r="F28" s="189" t="s">
        <v>79</v>
      </c>
      <c r="G28" s="192"/>
      <c r="H28" s="192" t="n">
        <v>0</v>
      </c>
    </row>
    <row r="29" customFormat="false" ht="15" hidden="false" customHeight="false" outlineLevel="0" collapsed="false">
      <c r="A29" s="315"/>
      <c r="B29" s="315"/>
      <c r="C29" s="315"/>
      <c r="D29" s="316"/>
      <c r="E29" s="317"/>
      <c r="F29" s="317"/>
      <c r="G29" s="318"/>
      <c r="H29" s="315"/>
    </row>
    <row r="30" customFormat="false" ht="24.05" hidden="false" customHeight="true" outlineLevel="0" collapsed="false">
      <c r="A30" s="189" t="s">
        <v>228</v>
      </c>
      <c r="B30" s="189" t="s">
        <v>147</v>
      </c>
      <c r="C30" s="189" t="s">
        <v>1646</v>
      </c>
      <c r="D30" s="190" t="s">
        <v>4559</v>
      </c>
      <c r="E30" s="190"/>
      <c r="F30" s="189" t="s">
        <v>1637</v>
      </c>
      <c r="G30" s="192" t="n">
        <v>170</v>
      </c>
      <c r="H30" s="192" t="n">
        <v>0</v>
      </c>
    </row>
    <row r="31" customFormat="false" ht="15" hidden="false" customHeight="false" outlineLevel="0" collapsed="false">
      <c r="A31" s="315"/>
      <c r="B31" s="315"/>
      <c r="C31" s="315"/>
      <c r="D31" s="316" t="s">
        <v>716</v>
      </c>
      <c r="E31" s="317"/>
      <c r="F31" s="317"/>
      <c r="G31" s="318" t="n">
        <v>170</v>
      </c>
      <c r="H31" s="315"/>
    </row>
    <row r="32" customFormat="false" ht="15" hidden="false" customHeight="true" outlineLevel="0" collapsed="false">
      <c r="A32" s="189" t="s">
        <v>234</v>
      </c>
      <c r="B32" s="189" t="s">
        <v>147</v>
      </c>
      <c r="C32" s="189" t="s">
        <v>1646</v>
      </c>
      <c r="D32" s="190" t="s">
        <v>4561</v>
      </c>
      <c r="E32" s="190"/>
      <c r="F32" s="189" t="s">
        <v>1637</v>
      </c>
      <c r="G32" s="192" t="n">
        <v>70</v>
      </c>
      <c r="H32" s="192" t="n">
        <v>0</v>
      </c>
    </row>
    <row r="33" customFormat="false" ht="15" hidden="false" customHeight="false" outlineLevel="0" collapsed="false">
      <c r="A33" s="315"/>
      <c r="B33" s="315"/>
      <c r="C33" s="315"/>
      <c r="D33" s="316" t="s">
        <v>422</v>
      </c>
      <c r="E33" s="317"/>
      <c r="F33" s="317"/>
      <c r="G33" s="318" t="n">
        <v>70</v>
      </c>
      <c r="H33" s="315"/>
    </row>
    <row r="34" customFormat="false" ht="24.05" hidden="false" customHeight="true" outlineLevel="0" collapsed="false">
      <c r="A34" s="189" t="s">
        <v>240</v>
      </c>
      <c r="B34" s="189" t="s">
        <v>147</v>
      </c>
      <c r="C34" s="189" t="s">
        <v>1646</v>
      </c>
      <c r="D34" s="190" t="s">
        <v>4563</v>
      </c>
      <c r="E34" s="190"/>
      <c r="F34" s="189" t="s">
        <v>1637</v>
      </c>
      <c r="G34" s="192" t="n">
        <v>16</v>
      </c>
      <c r="H34" s="192" t="n">
        <v>0</v>
      </c>
    </row>
    <row r="35" customFormat="false" ht="15" hidden="false" customHeight="false" outlineLevel="0" collapsed="false">
      <c r="A35" s="315"/>
      <c r="B35" s="315"/>
      <c r="C35" s="315"/>
      <c r="D35" s="316" t="s">
        <v>203</v>
      </c>
      <c r="E35" s="317"/>
      <c r="F35" s="317"/>
      <c r="G35" s="318" t="n">
        <v>16</v>
      </c>
      <c r="H35" s="315"/>
    </row>
    <row r="36" customFormat="false" ht="24.05" hidden="false" customHeight="true" outlineLevel="0" collapsed="false">
      <c r="A36" s="189" t="s">
        <v>186</v>
      </c>
      <c r="B36" s="189" t="s">
        <v>147</v>
      </c>
      <c r="C36" s="189" t="s">
        <v>1646</v>
      </c>
      <c r="D36" s="190" t="s">
        <v>4565</v>
      </c>
      <c r="E36" s="190"/>
      <c r="F36" s="189" t="s">
        <v>1637</v>
      </c>
      <c r="G36" s="192" t="n">
        <v>25</v>
      </c>
      <c r="H36" s="192" t="n">
        <v>0</v>
      </c>
    </row>
    <row r="37" customFormat="false" ht="15" hidden="false" customHeight="false" outlineLevel="0" collapsed="false">
      <c r="A37" s="315"/>
      <c r="B37" s="315"/>
      <c r="C37" s="315"/>
      <c r="D37" s="316" t="s">
        <v>281</v>
      </c>
      <c r="E37" s="317"/>
      <c r="F37" s="317"/>
      <c r="G37" s="318" t="n">
        <v>25</v>
      </c>
      <c r="H37" s="315"/>
    </row>
    <row r="38" customFormat="false" ht="15" hidden="false" customHeight="true" outlineLevel="0" collapsed="false">
      <c r="A38" s="189" t="s">
        <v>246</v>
      </c>
      <c r="B38" s="189" t="s">
        <v>147</v>
      </c>
      <c r="C38" s="189" t="s">
        <v>1646</v>
      </c>
      <c r="D38" s="190" t="s">
        <v>4567</v>
      </c>
      <c r="E38" s="190"/>
      <c r="F38" s="189" t="s">
        <v>1637</v>
      </c>
      <c r="G38" s="192" t="n">
        <v>25</v>
      </c>
      <c r="H38" s="192" t="n">
        <v>0</v>
      </c>
    </row>
    <row r="39" customFormat="false" ht="15" hidden="false" customHeight="false" outlineLevel="0" collapsed="false">
      <c r="A39" s="315"/>
      <c r="B39" s="315"/>
      <c r="C39" s="315"/>
      <c r="D39" s="316" t="s">
        <v>281</v>
      </c>
      <c r="E39" s="317"/>
      <c r="F39" s="317"/>
      <c r="G39" s="318" t="n">
        <v>25</v>
      </c>
      <c r="H39" s="315"/>
    </row>
    <row r="40" customFormat="false" ht="24.05" hidden="false" customHeight="true" outlineLevel="0" collapsed="false">
      <c r="A40" s="189" t="s">
        <v>249</v>
      </c>
      <c r="B40" s="189" t="s">
        <v>147</v>
      </c>
      <c r="C40" s="189" t="s">
        <v>1646</v>
      </c>
      <c r="D40" s="190" t="s">
        <v>4569</v>
      </c>
      <c r="E40" s="190"/>
      <c r="F40" s="189" t="s">
        <v>1637</v>
      </c>
      <c r="G40" s="192" t="n">
        <v>72</v>
      </c>
      <c r="H40" s="192" t="n">
        <v>0</v>
      </c>
    </row>
    <row r="41" customFormat="false" ht="15" hidden="false" customHeight="false" outlineLevel="0" collapsed="false">
      <c r="A41" s="315"/>
      <c r="B41" s="315"/>
      <c r="C41" s="315"/>
      <c r="D41" s="316" t="s">
        <v>428</v>
      </c>
      <c r="E41" s="317"/>
      <c r="F41" s="317"/>
      <c r="G41" s="318" t="n">
        <v>72</v>
      </c>
      <c r="H41" s="315"/>
    </row>
    <row r="42" customFormat="false" ht="24.05" hidden="false" customHeight="true" outlineLevel="0" collapsed="false">
      <c r="A42" s="189" t="s">
        <v>203</v>
      </c>
      <c r="B42" s="189" t="s">
        <v>147</v>
      </c>
      <c r="C42" s="189" t="s">
        <v>4571</v>
      </c>
      <c r="D42" s="190" t="s">
        <v>4572</v>
      </c>
      <c r="E42" s="190"/>
      <c r="F42" s="189" t="s">
        <v>1219</v>
      </c>
      <c r="G42" s="192" t="n">
        <v>1</v>
      </c>
      <c r="H42" s="192" t="n">
        <v>0</v>
      </c>
    </row>
    <row r="43" customFormat="false" ht="15" hidden="false" customHeight="false" outlineLevel="0" collapsed="false">
      <c r="A43" s="315"/>
      <c r="B43" s="315"/>
      <c r="C43" s="315"/>
      <c r="D43" s="316" t="s">
        <v>188</v>
      </c>
      <c r="E43" s="317"/>
      <c r="F43" s="317"/>
      <c r="G43" s="318" t="n">
        <v>1</v>
      </c>
      <c r="H43" s="315"/>
    </row>
    <row r="45" customFormat="false" ht="15" hidden="false" customHeight="false" outlineLevel="0" collapsed="false">
      <c r="A45" s="1"/>
    </row>
    <row r="46" customFormat="false" ht="15" hidden="true" customHeight="false" outlineLevel="0" collapsed="false">
      <c r="A46" s="10"/>
      <c r="B46" s="10"/>
      <c r="C46" s="10"/>
      <c r="D46" s="10"/>
      <c r="E46" s="10"/>
      <c r="F46" s="10"/>
      <c r="G46" s="10"/>
    </row>
  </sheetData>
  <mergeCells count="52">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E13:F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A46:G4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403</TotalTime>
  <Application>LibreOffice/24.8.3.2$Windows_X86_64 LibreOffice_project/48a6bac9e7e268aeb4c3483fcf825c94556d9f92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2021-06-10T20:06:38Z</dcterms:created>
  <dc:creator>HP</dc:creator>
  <dc:description/>
  <dc:language>cs-CZ</dc:language>
  <cp:lastModifiedBy/>
  <cp:lastPrinted>2024-12-15T11:09:46Z</cp:lastPrinted>
  <dcterms:modified xsi:type="dcterms:W3CDTF">2024-12-15T11:13:41Z</dcterms:modified>
  <cp:revision>88</cp:revision>
  <dc:subject/>
  <dc:title/>
</cp:coreProperties>
</file>

<file path=docProps/custom.xml><?xml version="1.0" encoding="utf-8"?>
<Properties xmlns="http://schemas.openxmlformats.org/officeDocument/2006/custom-properties" xmlns:vt="http://schemas.openxmlformats.org/officeDocument/2006/docPropsVTypes"/>
</file>